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EstaPastaDeTrabalho" defaultThemeVersion="202300"/>
  <mc:AlternateContent xmlns:mc="http://schemas.openxmlformats.org/markup-compatibility/2006">
    <mc:Choice Requires="x15">
      <x15ac:absPath xmlns:x15ac="http://schemas.microsoft.com/office/spreadsheetml/2010/11/ac" url="\\10.1.1.50\ADM_Compras\01.2 - PASTA DOS PL'S 2026\00 - SOLICITAÇÃO COMPRA 2026 - EM EDIÇÃO\SOL 165 - OBRAS PRAÇA ESPORTIVA B SAO CAETANO\"/>
    </mc:Choice>
  </mc:AlternateContent>
  <xr:revisionPtr revIDLastSave="0" documentId="8_{B6E49687-A151-4525-A489-710CCD393A3C}" xr6:coauthVersionLast="47" xr6:coauthVersionMax="47" xr10:uidLastSave="{00000000-0000-0000-0000-000000000000}"/>
  <bookViews>
    <workbookView xWindow="-120" yWindow="-120" windowWidth="29040" windowHeight="15720" tabRatio="809" xr2:uid="{DD79CE92-E745-499A-AE3F-251CB3CAF785}"/>
  </bookViews>
  <sheets>
    <sheet name="VERIFICAÇÃO" sheetId="22" r:id="rId1"/>
    <sheet name="PO" sheetId="1" r:id="rId2"/>
    <sheet name="BDI" sheetId="13" r:id="rId3"/>
    <sheet name="MC-GERAL" sheetId="9" state="hidden" r:id="rId4"/>
    <sheet name="MC-ESCAV." sheetId="21" state="hidden" r:id="rId5"/>
    <sheet name="DRE" sheetId="17" state="hidden" r:id="rId6"/>
    <sheet name="ADM. LOC" sheetId="8" state="hidden" r:id="rId7"/>
    <sheet name="CFF" sheetId="10" r:id="rId8"/>
    <sheet name="C.DES." sheetId="11" state="hidden" r:id="rId9"/>
    <sheet name="DMT" sheetId="12" state="hidden" r:id="rId10"/>
    <sheet name="CPU" sheetId="6" r:id="rId11"/>
    <sheet name="COT" sheetId="18" state="hidden" r:id="rId12"/>
    <sheet name="PRINTS" sheetId="19" state="hidden" r:id="rId13"/>
    <sheet name="ABC" sheetId="14" state="hidden" r:id="rId14"/>
    <sheet name="FALTA" sheetId="15" state="hidden" r:id="rId15"/>
    <sheet name="SINAPI 02-26 Ñ DES" sheetId="5" state="hidden" r:id="rId16"/>
    <sheet name="SETOP 01-26 Ñ DES" sheetId="2" state="hidden" r:id="rId17"/>
    <sheet name="SUDECAP 01-2026 Ñ DES" sheetId="3" state="hidden" r:id="rId18"/>
    <sheet name="SICRO Ñ DES 07-25" sheetId="20" state="hidden" r:id="rId19"/>
  </sheets>
  <externalReferences>
    <externalReference r:id="rId20"/>
    <externalReference r:id="rId21"/>
    <externalReference r:id="rId22"/>
    <externalReference r:id="rId23"/>
    <externalReference r:id="rId24"/>
  </externalReferences>
  <definedNames>
    <definedName name="\E" localSheetId="13">#REF!</definedName>
    <definedName name="\E" localSheetId="2">#REF!</definedName>
    <definedName name="\E" localSheetId="5">#REF!</definedName>
    <definedName name="\E" localSheetId="4">"'[1]paulo de carvalho'!#REF!"</definedName>
    <definedName name="\E" localSheetId="18">#REF!</definedName>
    <definedName name="\E">"'[1]paulo de carvalho'!#REF!"</definedName>
    <definedName name="\F" localSheetId="13">#REF!</definedName>
    <definedName name="\F" localSheetId="2">#REF!</definedName>
    <definedName name="\F" localSheetId="5">#REF!</definedName>
    <definedName name="\F" localSheetId="18">#REF!</definedName>
    <definedName name="\F">"'[1]paulo de carvalho'!#REF!"</definedName>
    <definedName name="\P" localSheetId="13">#REF!</definedName>
    <definedName name="\P" localSheetId="2">#REF!</definedName>
    <definedName name="\P" localSheetId="5">#REF!</definedName>
    <definedName name="\P" localSheetId="18">#REF!</definedName>
    <definedName name="\P">"'[1]paulo de carvalho'!#REF!"</definedName>
    <definedName name="_____________________pv3" localSheetId="2">#REF!</definedName>
    <definedName name="_____________________pv3" localSheetId="10">#REF!</definedName>
    <definedName name="_____________________pv3" localSheetId="5">#REF!</definedName>
    <definedName name="_____________________pv3" localSheetId="4">#REF!</definedName>
    <definedName name="_____________________pv3">#REF!</definedName>
    <definedName name="____________________Ele200502" localSheetId="2">#REF!</definedName>
    <definedName name="____________________Ele200502" localSheetId="10">#REF!</definedName>
    <definedName name="____________________Ele200502" localSheetId="5">#REF!</definedName>
    <definedName name="____________________Ele200502" localSheetId="4">#REF!</definedName>
    <definedName name="____________________Ele200502">#REF!</definedName>
    <definedName name="____________________pv3" localSheetId="2">#REF!</definedName>
    <definedName name="____________________pv3" localSheetId="10">#REF!</definedName>
    <definedName name="____________________pv3" localSheetId="5">#REF!</definedName>
    <definedName name="____________________pv3" localSheetId="4">#REF!</definedName>
    <definedName name="____________________pv3">#REF!</definedName>
    <definedName name="____________________Ser200705" localSheetId="2">#REF!</definedName>
    <definedName name="____________________Ser200705" localSheetId="10">#REF!</definedName>
    <definedName name="____________________Ser200705" localSheetId="5">#REF!</definedName>
    <definedName name="____________________Ser200705" localSheetId="4">#REF!</definedName>
    <definedName name="____________________Ser200705">#REF!</definedName>
    <definedName name="____________________Ser200712" localSheetId="2">#REF!</definedName>
    <definedName name="____________________Ser200712" localSheetId="10">#REF!</definedName>
    <definedName name="____________________Ser200712" localSheetId="5">#REF!</definedName>
    <definedName name="____________________Ser200712" localSheetId="4">#REF!</definedName>
    <definedName name="____________________Ser200712">#REF!</definedName>
    <definedName name="____________________Ser201104" localSheetId="2">#REF!</definedName>
    <definedName name="____________________Ser201104" localSheetId="10">#REF!</definedName>
    <definedName name="____________________Ser201104" localSheetId="5">#REF!</definedName>
    <definedName name="____________________Ser201104" localSheetId="4">#REF!</definedName>
    <definedName name="____________________Ser201104">#REF!</definedName>
    <definedName name="____________________TR2" localSheetId="2">#REF!</definedName>
    <definedName name="____________________TR2" localSheetId="10">#REF!</definedName>
    <definedName name="____________________TR2" localSheetId="5">#REF!</definedName>
    <definedName name="____________________TR2" localSheetId="4">#REF!</definedName>
    <definedName name="____________________TR2">#REF!</definedName>
    <definedName name="____________________TR5" localSheetId="2">#REF!</definedName>
    <definedName name="____________________TR5" localSheetId="10">#REF!</definedName>
    <definedName name="____________________TR5" localSheetId="5">#REF!</definedName>
    <definedName name="____________________TR5" localSheetId="4">#REF!</definedName>
    <definedName name="____________________TR5">#REF!</definedName>
    <definedName name="___________________Ele200502" localSheetId="2">#REF!</definedName>
    <definedName name="___________________Ele200502" localSheetId="10">#REF!</definedName>
    <definedName name="___________________Ele200502" localSheetId="5">#REF!</definedName>
    <definedName name="___________________Ele200502" localSheetId="4">#REF!</definedName>
    <definedName name="___________________Ele200502">#REF!</definedName>
    <definedName name="___________________Ele200609" localSheetId="2">#REF!</definedName>
    <definedName name="___________________Ele200609" localSheetId="10">#REF!</definedName>
    <definedName name="___________________Ele200609" localSheetId="5">#REF!</definedName>
    <definedName name="___________________Ele200609" localSheetId="4">#REF!</definedName>
    <definedName name="___________________Ele200609">#REF!</definedName>
    <definedName name="___________________pv2" localSheetId="2">#REF!</definedName>
    <definedName name="___________________pv2" localSheetId="10">#REF!</definedName>
    <definedName name="___________________pv2" localSheetId="5">#REF!</definedName>
    <definedName name="___________________pv2" localSheetId="4">#REF!</definedName>
    <definedName name="___________________pv2">#REF!</definedName>
    <definedName name="___________________pv3" localSheetId="2">#REF!</definedName>
    <definedName name="___________________pv3" localSheetId="10">#REF!</definedName>
    <definedName name="___________________pv3" localSheetId="5">#REF!</definedName>
    <definedName name="___________________pv3" localSheetId="4">#REF!</definedName>
    <definedName name="___________________pv3">#REF!</definedName>
    <definedName name="___________________Ser200506" localSheetId="2">#REF!</definedName>
    <definedName name="___________________Ser200506" localSheetId="10">#REF!</definedName>
    <definedName name="___________________Ser200506" localSheetId="5">#REF!</definedName>
    <definedName name="___________________Ser200506" localSheetId="4">#REF!</definedName>
    <definedName name="___________________Ser200506">#REF!</definedName>
    <definedName name="___________________Ser200705" localSheetId="2">#REF!</definedName>
    <definedName name="___________________Ser200705" localSheetId="10">#REF!</definedName>
    <definedName name="___________________Ser200705" localSheetId="5">#REF!</definedName>
    <definedName name="___________________Ser200705" localSheetId="4">#REF!</definedName>
    <definedName name="___________________Ser200705">#REF!</definedName>
    <definedName name="___________________Ser200712" localSheetId="2">#REF!</definedName>
    <definedName name="___________________Ser200712" localSheetId="10">#REF!</definedName>
    <definedName name="___________________Ser200712" localSheetId="5">#REF!</definedName>
    <definedName name="___________________Ser200712" localSheetId="4">#REF!</definedName>
    <definedName name="___________________Ser200712">#REF!</definedName>
    <definedName name="___________________Ser201104" localSheetId="2">#REF!</definedName>
    <definedName name="___________________Ser201104" localSheetId="10">#REF!</definedName>
    <definedName name="___________________Ser201104" localSheetId="5">#REF!</definedName>
    <definedName name="___________________Ser201104" localSheetId="4">#REF!</definedName>
    <definedName name="___________________Ser201104">#REF!</definedName>
    <definedName name="___________________TR2" localSheetId="2">#REF!</definedName>
    <definedName name="___________________TR2" localSheetId="10">#REF!</definedName>
    <definedName name="___________________TR2" localSheetId="5">#REF!</definedName>
    <definedName name="___________________TR2" localSheetId="4">#REF!</definedName>
    <definedName name="___________________TR2">#REF!</definedName>
    <definedName name="___________________TR5" localSheetId="2">#REF!</definedName>
    <definedName name="___________________TR5" localSheetId="10">#REF!</definedName>
    <definedName name="___________________TR5" localSheetId="5">#REF!</definedName>
    <definedName name="___________________TR5" localSheetId="4">#REF!</definedName>
    <definedName name="___________________TR5">#REF!</definedName>
    <definedName name="__________________Ele200502" localSheetId="2">#REF!</definedName>
    <definedName name="__________________Ele200502" localSheetId="10">#REF!</definedName>
    <definedName name="__________________Ele200502" localSheetId="5">#REF!</definedName>
    <definedName name="__________________Ele200502" localSheetId="4">#REF!</definedName>
    <definedName name="__________________Ele200502">#REF!</definedName>
    <definedName name="__________________Ele200609" localSheetId="2">#REF!</definedName>
    <definedName name="__________________Ele200609" localSheetId="10">#REF!</definedName>
    <definedName name="__________________Ele200609" localSheetId="5">#REF!</definedName>
    <definedName name="__________________Ele200609" localSheetId="4">#REF!</definedName>
    <definedName name="__________________Ele200609">#REF!</definedName>
    <definedName name="__________________pv2" localSheetId="2">#REF!</definedName>
    <definedName name="__________________pv2" localSheetId="10">#REF!</definedName>
    <definedName name="__________________pv2" localSheetId="5">#REF!</definedName>
    <definedName name="__________________pv2" localSheetId="4">#REF!</definedName>
    <definedName name="__________________pv2">#REF!</definedName>
    <definedName name="__________________pv3" localSheetId="2">#REF!</definedName>
    <definedName name="__________________pv3" localSheetId="10">#REF!</definedName>
    <definedName name="__________________pv3" localSheetId="5">#REF!</definedName>
    <definedName name="__________________pv3" localSheetId="4">#REF!</definedName>
    <definedName name="__________________pv3">#REF!</definedName>
    <definedName name="__________________Ser200506" localSheetId="2">#REF!</definedName>
    <definedName name="__________________Ser200506" localSheetId="10">#REF!</definedName>
    <definedName name="__________________Ser200506" localSheetId="5">#REF!</definedName>
    <definedName name="__________________Ser200506" localSheetId="4">#REF!</definedName>
    <definedName name="__________________Ser200506">#REF!</definedName>
    <definedName name="__________________Ser200705" localSheetId="2">#REF!</definedName>
    <definedName name="__________________Ser200705" localSheetId="10">#REF!</definedName>
    <definedName name="__________________Ser200705" localSheetId="5">#REF!</definedName>
    <definedName name="__________________Ser200705" localSheetId="4">#REF!</definedName>
    <definedName name="__________________Ser200705">#REF!</definedName>
    <definedName name="__________________Ser200712" localSheetId="2">#REF!</definedName>
    <definedName name="__________________Ser200712" localSheetId="10">#REF!</definedName>
    <definedName name="__________________Ser200712" localSheetId="5">#REF!</definedName>
    <definedName name="__________________Ser200712" localSheetId="4">#REF!</definedName>
    <definedName name="__________________Ser200712">#REF!</definedName>
    <definedName name="__________________Ser201104" localSheetId="2">#REF!</definedName>
    <definedName name="__________________Ser201104" localSheetId="10">#REF!</definedName>
    <definedName name="__________________Ser201104" localSheetId="5">#REF!</definedName>
    <definedName name="__________________Ser201104" localSheetId="4">#REF!</definedName>
    <definedName name="__________________Ser201104">#REF!</definedName>
    <definedName name="__________________TR2" localSheetId="2">#REF!</definedName>
    <definedName name="__________________TR2" localSheetId="10">#REF!</definedName>
    <definedName name="__________________TR2" localSheetId="5">#REF!</definedName>
    <definedName name="__________________TR2" localSheetId="4">#REF!</definedName>
    <definedName name="__________________TR2">#REF!</definedName>
    <definedName name="__________________TR5" localSheetId="2">#REF!</definedName>
    <definedName name="__________________TR5" localSheetId="10">#REF!</definedName>
    <definedName name="__________________TR5" localSheetId="5">#REF!</definedName>
    <definedName name="__________________TR5" localSheetId="4">#REF!</definedName>
    <definedName name="__________________TR5">#REF!</definedName>
    <definedName name="_________________Ele200502" localSheetId="2">#REF!</definedName>
    <definedName name="_________________Ele200502" localSheetId="10">#REF!</definedName>
    <definedName name="_________________Ele200502" localSheetId="5">#REF!</definedName>
    <definedName name="_________________Ele200502" localSheetId="4">#REF!</definedName>
    <definedName name="_________________Ele200502">#REF!</definedName>
    <definedName name="_________________Ele200609" localSheetId="2">#REF!</definedName>
    <definedName name="_________________Ele200609" localSheetId="10">#REF!</definedName>
    <definedName name="_________________Ele200609" localSheetId="5">#REF!</definedName>
    <definedName name="_________________Ele200609" localSheetId="4">#REF!</definedName>
    <definedName name="_________________Ele200609">#REF!</definedName>
    <definedName name="_________________pv2" localSheetId="2">#REF!</definedName>
    <definedName name="_________________pv2" localSheetId="10">#REF!</definedName>
    <definedName name="_________________pv2" localSheetId="5">#REF!</definedName>
    <definedName name="_________________pv2" localSheetId="4">#REF!</definedName>
    <definedName name="_________________pv2">#REF!</definedName>
    <definedName name="_________________pv3" localSheetId="2">#REF!</definedName>
    <definedName name="_________________pv3" localSheetId="10">#REF!</definedName>
    <definedName name="_________________pv3" localSheetId="5">#REF!</definedName>
    <definedName name="_________________pv3" localSheetId="4">#REF!</definedName>
    <definedName name="_________________pv3">#REF!</definedName>
    <definedName name="_________________Ser200506" localSheetId="2">#REF!</definedName>
    <definedName name="_________________Ser200506" localSheetId="10">#REF!</definedName>
    <definedName name="_________________Ser200506" localSheetId="5">#REF!</definedName>
    <definedName name="_________________Ser200506" localSheetId="4">#REF!</definedName>
    <definedName name="_________________Ser200506">#REF!</definedName>
    <definedName name="_________________Ser200705" localSheetId="2">#REF!</definedName>
    <definedName name="_________________Ser200705" localSheetId="10">#REF!</definedName>
    <definedName name="_________________Ser200705" localSheetId="5">#REF!</definedName>
    <definedName name="_________________Ser200705" localSheetId="4">#REF!</definedName>
    <definedName name="_________________Ser200705">#REF!</definedName>
    <definedName name="_________________Ser200712" localSheetId="2">#REF!</definedName>
    <definedName name="_________________Ser200712" localSheetId="10">#REF!</definedName>
    <definedName name="_________________Ser200712" localSheetId="5">#REF!</definedName>
    <definedName name="_________________Ser200712" localSheetId="4">#REF!</definedName>
    <definedName name="_________________Ser200712">#REF!</definedName>
    <definedName name="_________________Ser201104" localSheetId="2">#REF!</definedName>
    <definedName name="_________________Ser201104" localSheetId="10">#REF!</definedName>
    <definedName name="_________________Ser201104" localSheetId="5">#REF!</definedName>
    <definedName name="_________________Ser201104" localSheetId="4">#REF!</definedName>
    <definedName name="_________________Ser201104">#REF!</definedName>
    <definedName name="_________________TR2" localSheetId="2">#REF!</definedName>
    <definedName name="_________________TR2" localSheetId="10">#REF!</definedName>
    <definedName name="_________________TR2" localSheetId="5">#REF!</definedName>
    <definedName name="_________________TR2" localSheetId="4">#REF!</definedName>
    <definedName name="_________________TR2">#REF!</definedName>
    <definedName name="_________________TR5" localSheetId="2">#REF!</definedName>
    <definedName name="_________________TR5" localSheetId="10">#REF!</definedName>
    <definedName name="_________________TR5" localSheetId="5">#REF!</definedName>
    <definedName name="_________________TR5" localSheetId="4">#REF!</definedName>
    <definedName name="_________________TR5">#REF!</definedName>
    <definedName name="________________Ele200502" localSheetId="2">#REF!</definedName>
    <definedName name="________________Ele200502" localSheetId="10">#REF!</definedName>
    <definedName name="________________Ele200502" localSheetId="5">#REF!</definedName>
    <definedName name="________________Ele200502" localSheetId="4">#REF!</definedName>
    <definedName name="________________Ele200502">#REF!</definedName>
    <definedName name="________________Ele200609" localSheetId="2">#REF!</definedName>
    <definedName name="________________Ele200609" localSheetId="10">#REF!</definedName>
    <definedName name="________________Ele200609" localSheetId="5">#REF!</definedName>
    <definedName name="________________Ele200609" localSheetId="4">#REF!</definedName>
    <definedName name="________________Ele200609">#REF!</definedName>
    <definedName name="________________pv2" localSheetId="2">#REF!</definedName>
    <definedName name="________________pv2" localSheetId="10">#REF!</definedName>
    <definedName name="________________pv2" localSheetId="5">#REF!</definedName>
    <definedName name="________________pv2" localSheetId="4">#REF!</definedName>
    <definedName name="________________pv2">#REF!</definedName>
    <definedName name="________________pv3" localSheetId="2">#REF!</definedName>
    <definedName name="________________pv3" localSheetId="10">#REF!</definedName>
    <definedName name="________________pv3" localSheetId="5">#REF!</definedName>
    <definedName name="________________pv3" localSheetId="4">#REF!</definedName>
    <definedName name="________________pv3">#REF!</definedName>
    <definedName name="________________Ser200506" localSheetId="2">#REF!</definedName>
    <definedName name="________________Ser200506" localSheetId="10">#REF!</definedName>
    <definedName name="________________Ser200506" localSheetId="5">#REF!</definedName>
    <definedName name="________________Ser200506" localSheetId="4">#REF!</definedName>
    <definedName name="________________Ser200506">#REF!</definedName>
    <definedName name="________________Ser200705" localSheetId="2">#REF!</definedName>
    <definedName name="________________Ser200705" localSheetId="10">#REF!</definedName>
    <definedName name="________________Ser200705" localSheetId="5">#REF!</definedName>
    <definedName name="________________Ser200705" localSheetId="4">#REF!</definedName>
    <definedName name="________________Ser200705">#REF!</definedName>
    <definedName name="________________Ser200712" localSheetId="2">#REF!</definedName>
    <definedName name="________________Ser200712" localSheetId="10">#REF!</definedName>
    <definedName name="________________Ser200712" localSheetId="5">#REF!</definedName>
    <definedName name="________________Ser200712" localSheetId="4">#REF!</definedName>
    <definedName name="________________Ser200712">#REF!</definedName>
    <definedName name="________________Ser201104" localSheetId="2">#REF!</definedName>
    <definedName name="________________Ser201104" localSheetId="10">#REF!</definedName>
    <definedName name="________________Ser201104" localSheetId="5">#REF!</definedName>
    <definedName name="________________Ser201104" localSheetId="4">#REF!</definedName>
    <definedName name="________________Ser201104">#REF!</definedName>
    <definedName name="________________TR2" localSheetId="2">#REF!</definedName>
    <definedName name="________________TR2" localSheetId="10">#REF!</definedName>
    <definedName name="________________TR2" localSheetId="5">#REF!</definedName>
    <definedName name="________________TR2" localSheetId="4">#REF!</definedName>
    <definedName name="________________TR2">#REF!</definedName>
    <definedName name="________________TR5" localSheetId="2">#REF!</definedName>
    <definedName name="________________TR5" localSheetId="10">#REF!</definedName>
    <definedName name="________________TR5" localSheetId="5">#REF!</definedName>
    <definedName name="________________TR5" localSheetId="4">#REF!</definedName>
    <definedName name="________________TR5">#REF!</definedName>
    <definedName name="_______________Ele200502" localSheetId="2">#REF!</definedName>
    <definedName name="_______________Ele200502" localSheetId="10">#REF!</definedName>
    <definedName name="_______________Ele200502" localSheetId="5">#REF!</definedName>
    <definedName name="_______________Ele200502" localSheetId="4">#REF!</definedName>
    <definedName name="_______________Ele200502">#REF!</definedName>
    <definedName name="_______________Ele200609" localSheetId="2">#REF!</definedName>
    <definedName name="_______________Ele200609" localSheetId="10">#REF!</definedName>
    <definedName name="_______________Ele200609" localSheetId="5">#REF!</definedName>
    <definedName name="_______________Ele200609" localSheetId="4">#REF!</definedName>
    <definedName name="_______________Ele200609">#REF!</definedName>
    <definedName name="_______________pv2" localSheetId="2">#REF!</definedName>
    <definedName name="_______________pv2" localSheetId="10">#REF!</definedName>
    <definedName name="_______________pv2" localSheetId="5">#REF!</definedName>
    <definedName name="_______________pv2" localSheetId="4">#REF!</definedName>
    <definedName name="_______________pv2">#REF!</definedName>
    <definedName name="_______________pv3" localSheetId="2">#REF!</definedName>
    <definedName name="_______________pv3" localSheetId="10">#REF!</definedName>
    <definedName name="_______________pv3" localSheetId="5">#REF!</definedName>
    <definedName name="_______________pv3" localSheetId="4">#REF!</definedName>
    <definedName name="_______________pv3">#REF!</definedName>
    <definedName name="_______________Ser200506" localSheetId="2">#REF!</definedName>
    <definedName name="_______________Ser200506" localSheetId="10">#REF!</definedName>
    <definedName name="_______________Ser200506" localSheetId="5">#REF!</definedName>
    <definedName name="_______________Ser200506" localSheetId="4">#REF!</definedName>
    <definedName name="_______________Ser200506">#REF!</definedName>
    <definedName name="_______________Ser200705" localSheetId="2">#REF!</definedName>
    <definedName name="_______________Ser200705" localSheetId="10">#REF!</definedName>
    <definedName name="_______________Ser200705" localSheetId="5">#REF!</definedName>
    <definedName name="_______________Ser200705" localSheetId="4">#REF!</definedName>
    <definedName name="_______________Ser200705">#REF!</definedName>
    <definedName name="_______________Ser200712" localSheetId="2">#REF!</definedName>
    <definedName name="_______________Ser200712" localSheetId="10">#REF!</definedName>
    <definedName name="_______________Ser200712" localSheetId="5">#REF!</definedName>
    <definedName name="_______________Ser200712" localSheetId="4">#REF!</definedName>
    <definedName name="_______________Ser200712">#REF!</definedName>
    <definedName name="_______________Ser201104" localSheetId="2">#REF!</definedName>
    <definedName name="_______________Ser201104" localSheetId="10">#REF!</definedName>
    <definedName name="_______________Ser201104" localSheetId="5">#REF!</definedName>
    <definedName name="_______________Ser201104" localSheetId="4">#REF!</definedName>
    <definedName name="_______________Ser201104">#REF!</definedName>
    <definedName name="_______________TR2" localSheetId="2">#REF!</definedName>
    <definedName name="_______________TR2" localSheetId="10">#REF!</definedName>
    <definedName name="_______________TR2" localSheetId="5">#REF!</definedName>
    <definedName name="_______________TR2" localSheetId="4">#REF!</definedName>
    <definedName name="_______________TR2">#REF!</definedName>
    <definedName name="_______________TR5" localSheetId="2">#REF!</definedName>
    <definedName name="_______________TR5" localSheetId="10">#REF!</definedName>
    <definedName name="_______________TR5" localSheetId="5">#REF!</definedName>
    <definedName name="_______________TR5" localSheetId="4">#REF!</definedName>
    <definedName name="_______________TR5">#REF!</definedName>
    <definedName name="______________Ele200502" localSheetId="2">#REF!</definedName>
    <definedName name="______________Ele200502" localSheetId="10">#REF!</definedName>
    <definedName name="______________Ele200502" localSheetId="5">#REF!</definedName>
    <definedName name="______________Ele200502" localSheetId="4">#REF!</definedName>
    <definedName name="______________Ele200502">#REF!</definedName>
    <definedName name="______________Ele200609" localSheetId="2">#REF!</definedName>
    <definedName name="______________Ele200609" localSheetId="10">#REF!</definedName>
    <definedName name="______________Ele200609" localSheetId="5">#REF!</definedName>
    <definedName name="______________Ele200609" localSheetId="4">#REF!</definedName>
    <definedName name="______________Ele200609">#REF!</definedName>
    <definedName name="______________pv2" localSheetId="2">#REF!</definedName>
    <definedName name="______________pv2" localSheetId="10">#REF!</definedName>
    <definedName name="______________pv2" localSheetId="5">#REF!</definedName>
    <definedName name="______________pv2" localSheetId="4">#REF!</definedName>
    <definedName name="______________pv2">#REF!</definedName>
    <definedName name="______________pv3" localSheetId="2">#REF!</definedName>
    <definedName name="______________pv3" localSheetId="10">#REF!</definedName>
    <definedName name="______________pv3" localSheetId="5">#REF!</definedName>
    <definedName name="______________pv3" localSheetId="4">#REF!</definedName>
    <definedName name="______________pv3">#REF!</definedName>
    <definedName name="______________Ser200506" localSheetId="2">#REF!</definedName>
    <definedName name="______________Ser200506" localSheetId="10">#REF!</definedName>
    <definedName name="______________Ser200506" localSheetId="5">#REF!</definedName>
    <definedName name="______________Ser200506" localSheetId="4">#REF!</definedName>
    <definedName name="______________Ser200506">#REF!</definedName>
    <definedName name="______________Ser200705" localSheetId="2">#REF!</definedName>
    <definedName name="______________Ser200705" localSheetId="10">#REF!</definedName>
    <definedName name="______________Ser200705" localSheetId="5">#REF!</definedName>
    <definedName name="______________Ser200705" localSheetId="4">#REF!</definedName>
    <definedName name="______________Ser200705">#REF!</definedName>
    <definedName name="______________Ser200712" localSheetId="2">#REF!</definedName>
    <definedName name="______________Ser200712" localSheetId="10">#REF!</definedName>
    <definedName name="______________Ser200712" localSheetId="5">#REF!</definedName>
    <definedName name="______________Ser200712" localSheetId="4">#REF!</definedName>
    <definedName name="______________Ser200712">#REF!</definedName>
    <definedName name="______________Ser201104" localSheetId="2">#REF!</definedName>
    <definedName name="______________Ser201104" localSheetId="10">#REF!</definedName>
    <definedName name="______________Ser201104" localSheetId="5">#REF!</definedName>
    <definedName name="______________Ser201104" localSheetId="4">#REF!</definedName>
    <definedName name="______________Ser201104">#REF!</definedName>
    <definedName name="______________TR2" localSheetId="2">#REF!</definedName>
    <definedName name="______________TR2" localSheetId="10">#REF!</definedName>
    <definedName name="______________TR2" localSheetId="5">#REF!</definedName>
    <definedName name="______________TR2" localSheetId="4">#REF!</definedName>
    <definedName name="______________TR2">#REF!</definedName>
    <definedName name="______________TR5" localSheetId="2">#REF!</definedName>
    <definedName name="______________TR5" localSheetId="10">#REF!</definedName>
    <definedName name="______________TR5" localSheetId="5">#REF!</definedName>
    <definedName name="______________TR5" localSheetId="4">#REF!</definedName>
    <definedName name="______________TR5">#REF!</definedName>
    <definedName name="_____________Ele200502" localSheetId="2">#REF!</definedName>
    <definedName name="_____________Ele200502" localSheetId="10">#REF!</definedName>
    <definedName name="_____________Ele200502" localSheetId="5">#REF!</definedName>
    <definedName name="_____________Ele200502" localSheetId="4">#REF!</definedName>
    <definedName name="_____________Ele200502">#REF!</definedName>
    <definedName name="_____________Ele200609" localSheetId="2">#REF!</definedName>
    <definedName name="_____________Ele200609" localSheetId="10">#REF!</definedName>
    <definedName name="_____________Ele200609" localSheetId="5">#REF!</definedName>
    <definedName name="_____________Ele200609" localSheetId="4">#REF!</definedName>
    <definedName name="_____________Ele200609">#REF!</definedName>
    <definedName name="_____________pv2" localSheetId="2">#REF!</definedName>
    <definedName name="_____________pv2" localSheetId="10">#REF!</definedName>
    <definedName name="_____________pv2" localSheetId="5">#REF!</definedName>
    <definedName name="_____________pv2" localSheetId="4">#REF!</definedName>
    <definedName name="_____________pv2">#REF!</definedName>
    <definedName name="_____________pv3" localSheetId="2">#REF!</definedName>
    <definedName name="_____________pv3" localSheetId="10">#REF!</definedName>
    <definedName name="_____________pv3" localSheetId="5">#REF!</definedName>
    <definedName name="_____________pv3" localSheetId="4">#REF!</definedName>
    <definedName name="_____________pv3">#REF!</definedName>
    <definedName name="_____________REV5" localSheetId="2">#REF!</definedName>
    <definedName name="_____________REV5" localSheetId="10">#REF!</definedName>
    <definedName name="_____________REV5" localSheetId="5">#REF!</definedName>
    <definedName name="_____________REV5" localSheetId="4">#REF!</definedName>
    <definedName name="_____________REV5">#REF!</definedName>
    <definedName name="_____________Ser200506" localSheetId="2">#REF!</definedName>
    <definedName name="_____________Ser200506" localSheetId="10">#REF!</definedName>
    <definedName name="_____________Ser200506" localSheetId="5">#REF!</definedName>
    <definedName name="_____________Ser200506" localSheetId="4">#REF!</definedName>
    <definedName name="_____________Ser200506">#REF!</definedName>
    <definedName name="_____________Ser200705" localSheetId="2">#REF!</definedName>
    <definedName name="_____________Ser200705" localSheetId="10">#REF!</definedName>
    <definedName name="_____________Ser200705" localSheetId="5">#REF!</definedName>
    <definedName name="_____________Ser200705" localSheetId="4">#REF!</definedName>
    <definedName name="_____________Ser200705">#REF!</definedName>
    <definedName name="_____________Ser200712" localSheetId="2">#REF!</definedName>
    <definedName name="_____________Ser200712" localSheetId="10">#REF!</definedName>
    <definedName name="_____________Ser200712" localSheetId="5">#REF!</definedName>
    <definedName name="_____________Ser200712" localSheetId="4">#REF!</definedName>
    <definedName name="_____________Ser200712">#REF!</definedName>
    <definedName name="_____________Ser201104" localSheetId="2">#REF!</definedName>
    <definedName name="_____________Ser201104" localSheetId="10">#REF!</definedName>
    <definedName name="_____________Ser201104" localSheetId="5">#REF!</definedName>
    <definedName name="_____________Ser201104" localSheetId="4">#REF!</definedName>
    <definedName name="_____________Ser201104">#REF!</definedName>
    <definedName name="_____________TR2" localSheetId="2">#REF!</definedName>
    <definedName name="_____________TR2" localSheetId="10">#REF!</definedName>
    <definedName name="_____________TR2" localSheetId="5">#REF!</definedName>
    <definedName name="_____________TR2" localSheetId="4">#REF!</definedName>
    <definedName name="_____________TR2">#REF!</definedName>
    <definedName name="_____________TR5" localSheetId="2">#REF!</definedName>
    <definedName name="_____________TR5" localSheetId="10">#REF!</definedName>
    <definedName name="_____________TR5" localSheetId="5">#REF!</definedName>
    <definedName name="_____________TR5" localSheetId="4">#REF!</definedName>
    <definedName name="_____________TR5">#REF!</definedName>
    <definedName name="____________Ele200502" localSheetId="2">#REF!</definedName>
    <definedName name="____________Ele200502" localSheetId="10">#REF!</definedName>
    <definedName name="____________Ele200502" localSheetId="5">#REF!</definedName>
    <definedName name="____________Ele200502" localSheetId="4">#REF!</definedName>
    <definedName name="____________Ele200502">#REF!</definedName>
    <definedName name="____________Ele200609" localSheetId="2">#REF!</definedName>
    <definedName name="____________Ele200609" localSheetId="10">#REF!</definedName>
    <definedName name="____________Ele200609" localSheetId="5">#REF!</definedName>
    <definedName name="____________Ele200609" localSheetId="4">#REF!</definedName>
    <definedName name="____________Ele200609">#REF!</definedName>
    <definedName name="____________pv2" localSheetId="2">#REF!</definedName>
    <definedName name="____________pv2" localSheetId="10">#REF!</definedName>
    <definedName name="____________pv2" localSheetId="5">#REF!</definedName>
    <definedName name="____________pv2" localSheetId="4">#REF!</definedName>
    <definedName name="____________pv2">#REF!</definedName>
    <definedName name="____________pv3" localSheetId="2">#REF!</definedName>
    <definedName name="____________pv3" localSheetId="10">#REF!</definedName>
    <definedName name="____________pv3" localSheetId="5">#REF!</definedName>
    <definedName name="____________pv3" localSheetId="4">#REF!</definedName>
    <definedName name="____________pv3">#REF!</definedName>
    <definedName name="____________REV5" localSheetId="2">#REF!</definedName>
    <definedName name="____________REV5" localSheetId="10">#REF!</definedName>
    <definedName name="____________REV5" localSheetId="5">#REF!</definedName>
    <definedName name="____________REV5" localSheetId="4">#REF!</definedName>
    <definedName name="____________REV5">#REF!</definedName>
    <definedName name="____________Ser200506" localSheetId="2">#REF!</definedName>
    <definedName name="____________Ser200506" localSheetId="10">#REF!</definedName>
    <definedName name="____________Ser200506" localSheetId="5">#REF!</definedName>
    <definedName name="____________Ser200506" localSheetId="4">#REF!</definedName>
    <definedName name="____________Ser200506">#REF!</definedName>
    <definedName name="____________Ser200705" localSheetId="2">#REF!</definedName>
    <definedName name="____________Ser200705" localSheetId="10">#REF!</definedName>
    <definedName name="____________Ser200705" localSheetId="5">#REF!</definedName>
    <definedName name="____________Ser200705" localSheetId="4">#REF!</definedName>
    <definedName name="____________Ser200705">#REF!</definedName>
    <definedName name="____________Ser200712" localSheetId="2">#REF!</definedName>
    <definedName name="____________Ser200712" localSheetId="10">#REF!</definedName>
    <definedName name="____________Ser200712" localSheetId="5">#REF!</definedName>
    <definedName name="____________Ser200712" localSheetId="4">#REF!</definedName>
    <definedName name="____________Ser200712">#REF!</definedName>
    <definedName name="____________Ser201104" localSheetId="2">#REF!</definedName>
    <definedName name="____________Ser201104" localSheetId="10">#REF!</definedName>
    <definedName name="____________Ser201104" localSheetId="5">#REF!</definedName>
    <definedName name="____________Ser201104" localSheetId="4">#REF!</definedName>
    <definedName name="____________Ser201104">#REF!</definedName>
    <definedName name="____________TR2" localSheetId="2">#REF!</definedName>
    <definedName name="____________TR2" localSheetId="10">#REF!</definedName>
    <definedName name="____________TR2" localSheetId="5">#REF!</definedName>
    <definedName name="____________TR2" localSheetId="4">#REF!</definedName>
    <definedName name="____________TR2">#REF!</definedName>
    <definedName name="____________TR5" localSheetId="2">#REF!</definedName>
    <definedName name="____________TR5" localSheetId="10">#REF!</definedName>
    <definedName name="____________TR5" localSheetId="5">#REF!</definedName>
    <definedName name="____________TR5" localSheetId="4">#REF!</definedName>
    <definedName name="____________TR5">#REF!</definedName>
    <definedName name="___________Ele200502" localSheetId="2">#REF!</definedName>
    <definedName name="___________Ele200502" localSheetId="10">#REF!</definedName>
    <definedName name="___________Ele200502" localSheetId="5">#REF!</definedName>
    <definedName name="___________Ele200502" localSheetId="4">#REF!</definedName>
    <definedName name="___________Ele200502">#REF!</definedName>
    <definedName name="___________Ele200609" localSheetId="2">#REF!</definedName>
    <definedName name="___________Ele200609" localSheetId="10">#REF!</definedName>
    <definedName name="___________Ele200609" localSheetId="5">#REF!</definedName>
    <definedName name="___________Ele200609" localSheetId="4">#REF!</definedName>
    <definedName name="___________Ele200609">#REF!</definedName>
    <definedName name="___________pv2" localSheetId="2">#REF!</definedName>
    <definedName name="___________pv2" localSheetId="10">#REF!</definedName>
    <definedName name="___________pv2" localSheetId="5">#REF!</definedName>
    <definedName name="___________pv2" localSheetId="4">#REF!</definedName>
    <definedName name="___________pv2">#REF!</definedName>
    <definedName name="___________pv3" localSheetId="2">#REF!</definedName>
    <definedName name="___________pv3" localSheetId="10">#REF!</definedName>
    <definedName name="___________pv3" localSheetId="5">#REF!</definedName>
    <definedName name="___________pv3" localSheetId="4">#REF!</definedName>
    <definedName name="___________pv3">#REF!</definedName>
    <definedName name="___________REV5" localSheetId="2">#REF!</definedName>
    <definedName name="___________REV5" localSheetId="10">#REF!</definedName>
    <definedName name="___________REV5" localSheetId="5">#REF!</definedName>
    <definedName name="___________REV5" localSheetId="4">#REF!</definedName>
    <definedName name="___________REV5">#REF!</definedName>
    <definedName name="___________Ser200506" localSheetId="2">#REF!</definedName>
    <definedName name="___________Ser200506" localSheetId="10">#REF!</definedName>
    <definedName name="___________Ser200506" localSheetId="5">#REF!</definedName>
    <definedName name="___________Ser200506" localSheetId="4">#REF!</definedName>
    <definedName name="___________Ser200506">#REF!</definedName>
    <definedName name="___________Ser200705" localSheetId="2">#REF!</definedName>
    <definedName name="___________Ser200705" localSheetId="10">#REF!</definedName>
    <definedName name="___________Ser200705" localSheetId="5">#REF!</definedName>
    <definedName name="___________Ser200705" localSheetId="4">#REF!</definedName>
    <definedName name="___________Ser200705">#REF!</definedName>
    <definedName name="___________Ser200712" localSheetId="2">#REF!</definedName>
    <definedName name="___________Ser200712" localSheetId="10">#REF!</definedName>
    <definedName name="___________Ser200712" localSheetId="5">#REF!</definedName>
    <definedName name="___________Ser200712" localSheetId="4">#REF!</definedName>
    <definedName name="___________Ser200712">#REF!</definedName>
    <definedName name="___________Ser201104" localSheetId="2">#REF!</definedName>
    <definedName name="___________Ser201104" localSheetId="10">#REF!</definedName>
    <definedName name="___________Ser201104" localSheetId="5">#REF!</definedName>
    <definedName name="___________Ser201104" localSheetId="4">#REF!</definedName>
    <definedName name="___________Ser201104">#REF!</definedName>
    <definedName name="___________TR2" localSheetId="2">#REF!</definedName>
    <definedName name="___________TR2" localSheetId="10">#REF!</definedName>
    <definedName name="___________TR2" localSheetId="5">#REF!</definedName>
    <definedName name="___________TR2" localSheetId="4">#REF!</definedName>
    <definedName name="___________TR2">#REF!</definedName>
    <definedName name="___________TR5" localSheetId="2">#REF!</definedName>
    <definedName name="___________TR5" localSheetId="10">#REF!</definedName>
    <definedName name="___________TR5" localSheetId="5">#REF!</definedName>
    <definedName name="___________TR5" localSheetId="4">#REF!</definedName>
    <definedName name="___________TR5">#REF!</definedName>
    <definedName name="__________abc2" localSheetId="2">#REF!</definedName>
    <definedName name="__________abc2" localSheetId="10">#REF!</definedName>
    <definedName name="__________abc2" localSheetId="5">#REF!</definedName>
    <definedName name="__________abc2" localSheetId="4">#REF!</definedName>
    <definedName name="__________abc2">#REF!</definedName>
    <definedName name="__________Ele200502" localSheetId="2">#REF!</definedName>
    <definedName name="__________Ele200502" localSheetId="10">#REF!</definedName>
    <definedName name="__________Ele200502" localSheetId="5">#REF!</definedName>
    <definedName name="__________Ele200502" localSheetId="4">#REF!</definedName>
    <definedName name="__________Ele200502">#REF!</definedName>
    <definedName name="__________Ele200609" localSheetId="2">#REF!</definedName>
    <definedName name="__________Ele200609" localSheetId="10">#REF!</definedName>
    <definedName name="__________Ele200609" localSheetId="5">#REF!</definedName>
    <definedName name="__________Ele200609" localSheetId="4">#REF!</definedName>
    <definedName name="__________Ele200609">#REF!</definedName>
    <definedName name="__________pv2" localSheetId="2">#REF!</definedName>
    <definedName name="__________pv2" localSheetId="10">#REF!</definedName>
    <definedName name="__________pv2" localSheetId="5">#REF!</definedName>
    <definedName name="__________pv2" localSheetId="4">#REF!</definedName>
    <definedName name="__________pv2">#REF!</definedName>
    <definedName name="__________pv3" localSheetId="2">#REF!</definedName>
    <definedName name="__________pv3" localSheetId="10">#REF!</definedName>
    <definedName name="__________pv3" localSheetId="5">#REF!</definedName>
    <definedName name="__________pv3" localSheetId="4">#REF!</definedName>
    <definedName name="__________pv3">#REF!</definedName>
    <definedName name="__________REV5" localSheetId="2">#REF!</definedName>
    <definedName name="__________REV5" localSheetId="10">#REF!</definedName>
    <definedName name="__________REV5" localSheetId="5">#REF!</definedName>
    <definedName name="__________REV5" localSheetId="4">#REF!</definedName>
    <definedName name="__________REV5">#REF!</definedName>
    <definedName name="__________Ser200506" localSheetId="2">#REF!</definedName>
    <definedName name="__________Ser200506" localSheetId="10">#REF!</definedName>
    <definedName name="__________Ser200506" localSheetId="5">#REF!</definedName>
    <definedName name="__________Ser200506" localSheetId="4">#REF!</definedName>
    <definedName name="__________Ser200506">#REF!</definedName>
    <definedName name="__________Ser200705" localSheetId="2">#REF!</definedName>
    <definedName name="__________Ser200705" localSheetId="10">#REF!</definedName>
    <definedName name="__________Ser200705" localSheetId="5">#REF!</definedName>
    <definedName name="__________Ser200705" localSheetId="4">#REF!</definedName>
    <definedName name="__________Ser200705">#REF!</definedName>
    <definedName name="__________Ser200712" localSheetId="2">#REF!</definedName>
    <definedName name="__________Ser200712" localSheetId="10">#REF!</definedName>
    <definedName name="__________Ser200712" localSheetId="5">#REF!</definedName>
    <definedName name="__________Ser200712" localSheetId="4">#REF!</definedName>
    <definedName name="__________Ser200712">#REF!</definedName>
    <definedName name="__________Ser201104" localSheetId="2">#REF!</definedName>
    <definedName name="__________Ser201104" localSheetId="10">#REF!</definedName>
    <definedName name="__________Ser201104" localSheetId="5">#REF!</definedName>
    <definedName name="__________Ser201104" localSheetId="4">#REF!</definedName>
    <definedName name="__________Ser201104">#REF!</definedName>
    <definedName name="__________TR2" localSheetId="2">#REF!</definedName>
    <definedName name="__________TR2" localSheetId="10">#REF!</definedName>
    <definedName name="__________TR2" localSheetId="5">#REF!</definedName>
    <definedName name="__________TR2" localSheetId="4">#REF!</definedName>
    <definedName name="__________TR2">#REF!</definedName>
    <definedName name="__________TR5" localSheetId="2">#REF!</definedName>
    <definedName name="__________TR5" localSheetId="10">#REF!</definedName>
    <definedName name="__________TR5" localSheetId="5">#REF!</definedName>
    <definedName name="__________TR5" localSheetId="4">#REF!</definedName>
    <definedName name="__________TR5">#REF!</definedName>
    <definedName name="_________abc2" localSheetId="2">#REF!</definedName>
    <definedName name="_________abc2" localSheetId="10">#REF!</definedName>
    <definedName name="_________abc2" localSheetId="5">#REF!</definedName>
    <definedName name="_________abc2" localSheetId="4">#REF!</definedName>
    <definedName name="_________abc2">#REF!</definedName>
    <definedName name="_________Ele200502" localSheetId="2">#REF!</definedName>
    <definedName name="_________Ele200502" localSheetId="10">#REF!</definedName>
    <definedName name="_________Ele200502" localSheetId="5">#REF!</definedName>
    <definedName name="_________Ele200502" localSheetId="4">#REF!</definedName>
    <definedName name="_________Ele200502">#REF!</definedName>
    <definedName name="_________Ele200609" localSheetId="2">#REF!</definedName>
    <definedName name="_________Ele200609" localSheetId="10">#REF!</definedName>
    <definedName name="_________Ele200609" localSheetId="5">#REF!</definedName>
    <definedName name="_________Ele200609" localSheetId="4">#REF!</definedName>
    <definedName name="_________Ele200609">#REF!</definedName>
    <definedName name="_________pv2" localSheetId="2">#REF!</definedName>
    <definedName name="_________pv2" localSheetId="10">#REF!</definedName>
    <definedName name="_________pv2" localSheetId="5">#REF!</definedName>
    <definedName name="_________pv2" localSheetId="4">#REF!</definedName>
    <definedName name="_________pv2">#REF!</definedName>
    <definedName name="_________pv3" localSheetId="2">#REF!</definedName>
    <definedName name="_________pv3" localSheetId="10">#REF!</definedName>
    <definedName name="_________pv3" localSheetId="5">#REF!</definedName>
    <definedName name="_________pv3" localSheetId="4">#REF!</definedName>
    <definedName name="_________pv3">#REF!</definedName>
    <definedName name="_________REV5" localSheetId="2">#REF!</definedName>
    <definedName name="_________REV5" localSheetId="10">#REF!</definedName>
    <definedName name="_________REV5" localSheetId="5">#REF!</definedName>
    <definedName name="_________REV5" localSheetId="4">#REF!</definedName>
    <definedName name="_________REV5">#REF!</definedName>
    <definedName name="_________Ser200506" localSheetId="2">#REF!</definedName>
    <definedName name="_________Ser200506" localSheetId="10">#REF!</definedName>
    <definedName name="_________Ser200506" localSheetId="5">#REF!</definedName>
    <definedName name="_________Ser200506" localSheetId="4">#REF!</definedName>
    <definedName name="_________Ser200506">#REF!</definedName>
    <definedName name="_________Ser200705" localSheetId="2">#REF!</definedName>
    <definedName name="_________Ser200705" localSheetId="10">#REF!</definedName>
    <definedName name="_________Ser200705" localSheetId="5">#REF!</definedName>
    <definedName name="_________Ser200705" localSheetId="4">#REF!</definedName>
    <definedName name="_________Ser200705">#REF!</definedName>
    <definedName name="_________Ser200712" localSheetId="2">#REF!</definedName>
    <definedName name="_________Ser200712" localSheetId="10">#REF!</definedName>
    <definedName name="_________Ser200712" localSheetId="5">#REF!</definedName>
    <definedName name="_________Ser200712" localSheetId="4">#REF!</definedName>
    <definedName name="_________Ser200712">#REF!</definedName>
    <definedName name="_________Ser201104" localSheetId="2">#REF!</definedName>
    <definedName name="_________Ser201104" localSheetId="10">#REF!</definedName>
    <definedName name="_________Ser201104" localSheetId="5">#REF!</definedName>
    <definedName name="_________Ser201104" localSheetId="4">#REF!</definedName>
    <definedName name="_________Ser201104">#REF!</definedName>
    <definedName name="_________TR2" localSheetId="2">#REF!</definedName>
    <definedName name="_________TR2" localSheetId="10">#REF!</definedName>
    <definedName name="_________TR2" localSheetId="5">#REF!</definedName>
    <definedName name="_________TR2" localSheetId="4">#REF!</definedName>
    <definedName name="_________TR2">#REF!</definedName>
    <definedName name="_________TR5" localSheetId="2">#REF!</definedName>
    <definedName name="_________TR5" localSheetId="10">#REF!</definedName>
    <definedName name="_________TR5" localSheetId="5">#REF!</definedName>
    <definedName name="_________TR5" localSheetId="4">#REF!</definedName>
    <definedName name="_________TR5">#REF!</definedName>
    <definedName name="________abc2" localSheetId="2">#REF!</definedName>
    <definedName name="________abc2" localSheetId="10">#REF!</definedName>
    <definedName name="________abc2" localSheetId="5">#REF!</definedName>
    <definedName name="________abc2" localSheetId="4">#REF!</definedName>
    <definedName name="________abc2">#REF!</definedName>
    <definedName name="________Ele200502" localSheetId="2">#REF!</definedName>
    <definedName name="________Ele200502" localSheetId="10">#REF!</definedName>
    <definedName name="________Ele200502" localSheetId="5">#REF!</definedName>
    <definedName name="________Ele200502" localSheetId="4">#REF!</definedName>
    <definedName name="________Ele200502">#REF!</definedName>
    <definedName name="________Ele200609" localSheetId="2">#REF!</definedName>
    <definedName name="________Ele200609" localSheetId="10">#REF!</definedName>
    <definedName name="________Ele200609" localSheetId="5">#REF!</definedName>
    <definedName name="________Ele200609" localSheetId="4">#REF!</definedName>
    <definedName name="________Ele200609">#REF!</definedName>
    <definedName name="________pv2" localSheetId="2">#REF!</definedName>
    <definedName name="________pv2" localSheetId="10">#REF!</definedName>
    <definedName name="________pv2" localSheetId="5">#REF!</definedName>
    <definedName name="________pv2" localSheetId="4">#REF!</definedName>
    <definedName name="________pv2">#REF!</definedName>
    <definedName name="________pv3" localSheetId="2">#REF!</definedName>
    <definedName name="________pv3" localSheetId="10">#REF!</definedName>
    <definedName name="________pv3" localSheetId="5">#REF!</definedName>
    <definedName name="________pv3" localSheetId="4">#REF!</definedName>
    <definedName name="________pv3">#REF!</definedName>
    <definedName name="________REV5" localSheetId="2">#REF!</definedName>
    <definedName name="________REV5" localSheetId="10">#REF!</definedName>
    <definedName name="________REV5" localSheetId="5">#REF!</definedName>
    <definedName name="________REV5" localSheetId="4">#REF!</definedName>
    <definedName name="________REV5">#REF!</definedName>
    <definedName name="________Ser200506" localSheetId="2">#REF!</definedName>
    <definedName name="________Ser200506" localSheetId="10">#REF!</definedName>
    <definedName name="________Ser200506" localSheetId="5">#REF!</definedName>
    <definedName name="________Ser200506" localSheetId="4">#REF!</definedName>
    <definedName name="________Ser200506">#REF!</definedName>
    <definedName name="________Ser200705" localSheetId="2">#REF!</definedName>
    <definedName name="________Ser200705" localSheetId="10">#REF!</definedName>
    <definedName name="________Ser200705" localSheetId="5">#REF!</definedName>
    <definedName name="________Ser200705" localSheetId="4">#REF!</definedName>
    <definedName name="________Ser200705">#REF!</definedName>
    <definedName name="________Ser200712" localSheetId="2">#REF!</definedName>
    <definedName name="________Ser200712" localSheetId="10">#REF!</definedName>
    <definedName name="________Ser200712" localSheetId="5">#REF!</definedName>
    <definedName name="________Ser200712" localSheetId="4">#REF!</definedName>
    <definedName name="________Ser200712">#REF!</definedName>
    <definedName name="________Ser201104" localSheetId="2">#REF!</definedName>
    <definedName name="________Ser201104" localSheetId="10">#REF!</definedName>
    <definedName name="________Ser201104" localSheetId="5">#REF!</definedName>
    <definedName name="________Ser201104" localSheetId="4">#REF!</definedName>
    <definedName name="________Ser201104">#REF!</definedName>
    <definedName name="________TR2" localSheetId="2">#REF!</definedName>
    <definedName name="________TR2" localSheetId="10">#REF!</definedName>
    <definedName name="________TR2" localSheetId="5">#REF!</definedName>
    <definedName name="________TR2" localSheetId="4">#REF!</definedName>
    <definedName name="________TR2">#REF!</definedName>
    <definedName name="________TR5" localSheetId="2">#REF!</definedName>
    <definedName name="________TR5" localSheetId="10">#REF!</definedName>
    <definedName name="________TR5" localSheetId="5">#REF!</definedName>
    <definedName name="________TR5" localSheetId="4">#REF!</definedName>
    <definedName name="________TR5">#REF!</definedName>
    <definedName name="_______abc2" localSheetId="2">#REF!</definedName>
    <definedName name="_______abc2" localSheetId="10">#REF!</definedName>
    <definedName name="_______abc2" localSheetId="5">#REF!</definedName>
    <definedName name="_______abc2" localSheetId="4">#REF!</definedName>
    <definedName name="_______abc2">#REF!</definedName>
    <definedName name="_______Ele200502" localSheetId="2">#REF!</definedName>
    <definedName name="_______Ele200502" localSheetId="10">#REF!</definedName>
    <definedName name="_______Ele200502" localSheetId="5">#REF!</definedName>
    <definedName name="_______Ele200502" localSheetId="4">#REF!</definedName>
    <definedName name="_______Ele200502">#REF!</definedName>
    <definedName name="_______Ele200609" localSheetId="2">#REF!</definedName>
    <definedName name="_______Ele200609" localSheetId="10">#REF!</definedName>
    <definedName name="_______Ele200609" localSheetId="5">#REF!</definedName>
    <definedName name="_______Ele200609" localSheetId="4">#REF!</definedName>
    <definedName name="_______Ele200609">#REF!</definedName>
    <definedName name="_______pv2" localSheetId="2">#REF!</definedName>
    <definedName name="_______pv2" localSheetId="10">#REF!</definedName>
    <definedName name="_______pv2" localSheetId="5">#REF!</definedName>
    <definedName name="_______pv2" localSheetId="4">#REF!</definedName>
    <definedName name="_______pv2">#REF!</definedName>
    <definedName name="_______pv3" localSheetId="2">#REF!</definedName>
    <definedName name="_______pv3" localSheetId="10">#REF!</definedName>
    <definedName name="_______pv3" localSheetId="5">#REF!</definedName>
    <definedName name="_______pv3" localSheetId="4">#REF!</definedName>
    <definedName name="_______pv3">#REF!</definedName>
    <definedName name="_______REV5" localSheetId="2">#REF!</definedName>
    <definedName name="_______REV5" localSheetId="10">#REF!</definedName>
    <definedName name="_______REV5" localSheetId="5">#REF!</definedName>
    <definedName name="_______REV5" localSheetId="4">#REF!</definedName>
    <definedName name="_______REV5">#REF!</definedName>
    <definedName name="_______Ser200506" localSheetId="2">#REF!</definedName>
    <definedName name="_______Ser200506" localSheetId="10">#REF!</definedName>
    <definedName name="_______Ser200506" localSheetId="5">#REF!</definedName>
    <definedName name="_______Ser200506" localSheetId="4">#REF!</definedName>
    <definedName name="_______Ser200506">#REF!</definedName>
    <definedName name="_______Ser200705" localSheetId="2">#REF!</definedName>
    <definedName name="_______Ser200705" localSheetId="10">#REF!</definedName>
    <definedName name="_______Ser200705" localSheetId="5">#REF!</definedName>
    <definedName name="_______Ser200705" localSheetId="4">#REF!</definedName>
    <definedName name="_______Ser200705">#REF!</definedName>
    <definedName name="_______Ser200712" localSheetId="2">#REF!</definedName>
    <definedName name="_______Ser200712" localSheetId="10">#REF!</definedName>
    <definedName name="_______Ser200712" localSheetId="5">#REF!</definedName>
    <definedName name="_______Ser200712" localSheetId="4">#REF!</definedName>
    <definedName name="_______Ser200712">#REF!</definedName>
    <definedName name="_______Ser201104" localSheetId="2">#REF!</definedName>
    <definedName name="_______Ser201104" localSheetId="10">#REF!</definedName>
    <definedName name="_______Ser201104" localSheetId="5">#REF!</definedName>
    <definedName name="_______Ser201104" localSheetId="4">#REF!</definedName>
    <definedName name="_______Ser201104">#REF!</definedName>
    <definedName name="_______TR2" localSheetId="2">#REF!</definedName>
    <definedName name="_______TR2" localSheetId="10">#REF!</definedName>
    <definedName name="_______TR2" localSheetId="5">#REF!</definedName>
    <definedName name="_______TR2" localSheetId="4">#REF!</definedName>
    <definedName name="_______TR2">#REF!</definedName>
    <definedName name="_______TR5" localSheetId="2">#REF!</definedName>
    <definedName name="_______TR5" localSheetId="10">#REF!</definedName>
    <definedName name="_______TR5" localSheetId="5">#REF!</definedName>
    <definedName name="_______TR5" localSheetId="4">#REF!</definedName>
    <definedName name="_______TR5">#REF!</definedName>
    <definedName name="______abc2" localSheetId="2">#REF!</definedName>
    <definedName name="______abc2" localSheetId="10">#REF!</definedName>
    <definedName name="______abc2" localSheetId="5">#REF!</definedName>
    <definedName name="______abc2" localSheetId="4">#REF!</definedName>
    <definedName name="______abc2">#REF!</definedName>
    <definedName name="______Ele200502" localSheetId="2">#REF!</definedName>
    <definedName name="______Ele200502" localSheetId="10">#REF!</definedName>
    <definedName name="______Ele200502" localSheetId="5">#REF!</definedName>
    <definedName name="______Ele200502" localSheetId="4">#REF!</definedName>
    <definedName name="______Ele200502">#REF!</definedName>
    <definedName name="______Ele200609" localSheetId="2">#REF!</definedName>
    <definedName name="______Ele200609" localSheetId="10">#REF!</definedName>
    <definedName name="______Ele200609" localSheetId="5">#REF!</definedName>
    <definedName name="______Ele200609" localSheetId="4">#REF!</definedName>
    <definedName name="______Ele200609">#REF!</definedName>
    <definedName name="______pv2" localSheetId="2">#REF!</definedName>
    <definedName name="______pv2" localSheetId="10">#REF!</definedName>
    <definedName name="______pv2" localSheetId="5">#REF!</definedName>
    <definedName name="______pv2" localSheetId="4">#REF!</definedName>
    <definedName name="______pv2">#REF!</definedName>
    <definedName name="______pv3" localSheetId="2">#REF!</definedName>
    <definedName name="______pv3" localSheetId="10">#REF!</definedName>
    <definedName name="______pv3" localSheetId="5">#REF!</definedName>
    <definedName name="______pv3" localSheetId="4">#REF!</definedName>
    <definedName name="______pv3">#REF!</definedName>
    <definedName name="______REV5" localSheetId="2">#REF!</definedName>
    <definedName name="______REV5" localSheetId="10">#REF!</definedName>
    <definedName name="______REV5" localSheetId="5">#REF!</definedName>
    <definedName name="______REV5" localSheetId="4">#REF!</definedName>
    <definedName name="______REV5">#REF!</definedName>
    <definedName name="______Ser200506" localSheetId="2">#REF!</definedName>
    <definedName name="______Ser200506" localSheetId="10">#REF!</definedName>
    <definedName name="______Ser200506" localSheetId="5">#REF!</definedName>
    <definedName name="______Ser200506" localSheetId="4">#REF!</definedName>
    <definedName name="______Ser200506">#REF!</definedName>
    <definedName name="______Ser200705" localSheetId="2">#REF!</definedName>
    <definedName name="______Ser200705" localSheetId="10">#REF!</definedName>
    <definedName name="______Ser200705" localSheetId="5">#REF!</definedName>
    <definedName name="______Ser200705" localSheetId="4">#REF!</definedName>
    <definedName name="______Ser200705">#REF!</definedName>
    <definedName name="______Ser200712" localSheetId="2">#REF!</definedName>
    <definedName name="______Ser200712" localSheetId="10">#REF!</definedName>
    <definedName name="______Ser200712" localSheetId="5">#REF!</definedName>
    <definedName name="______Ser200712" localSheetId="4">#REF!</definedName>
    <definedName name="______Ser200712">#REF!</definedName>
    <definedName name="______Ser201104" localSheetId="2">#REF!</definedName>
    <definedName name="______Ser201104" localSheetId="10">#REF!</definedName>
    <definedName name="______Ser201104" localSheetId="5">#REF!</definedName>
    <definedName name="______Ser201104" localSheetId="4">#REF!</definedName>
    <definedName name="______Ser201104">#REF!</definedName>
    <definedName name="______TR2" localSheetId="2">#REF!</definedName>
    <definedName name="______TR2" localSheetId="10">#REF!</definedName>
    <definedName name="______TR2" localSheetId="5">#REF!</definedName>
    <definedName name="______TR2" localSheetId="4">#REF!</definedName>
    <definedName name="______TR2">#REF!</definedName>
    <definedName name="______TR5" localSheetId="2">#REF!</definedName>
    <definedName name="______TR5" localSheetId="10">#REF!</definedName>
    <definedName name="______TR5" localSheetId="5">#REF!</definedName>
    <definedName name="______TR5" localSheetId="4">#REF!</definedName>
    <definedName name="______TR5">#REF!</definedName>
    <definedName name="_____abc2" localSheetId="2">#REF!</definedName>
    <definedName name="_____abc2" localSheetId="10">#REF!</definedName>
    <definedName name="_____abc2" localSheetId="5">#REF!</definedName>
    <definedName name="_____abc2" localSheetId="4">#REF!</definedName>
    <definedName name="_____abc2">#REF!</definedName>
    <definedName name="_____Ele200502" localSheetId="2">#REF!</definedName>
    <definedName name="_____Ele200502" localSheetId="10">#REF!</definedName>
    <definedName name="_____Ele200502" localSheetId="5">#REF!</definedName>
    <definedName name="_____Ele200502" localSheetId="4">#REF!</definedName>
    <definedName name="_____Ele200502">#REF!</definedName>
    <definedName name="_____Ele200609" localSheetId="2">#REF!</definedName>
    <definedName name="_____Ele200609" localSheetId="10">#REF!</definedName>
    <definedName name="_____Ele200609" localSheetId="5">#REF!</definedName>
    <definedName name="_____Ele200609" localSheetId="4">#REF!</definedName>
    <definedName name="_____Ele200609">#REF!</definedName>
    <definedName name="_____pv2" localSheetId="2">#REF!</definedName>
    <definedName name="_____pv2" localSheetId="10">#REF!</definedName>
    <definedName name="_____pv2" localSheetId="5">#REF!</definedName>
    <definedName name="_____pv2" localSheetId="4">#REF!</definedName>
    <definedName name="_____pv2">#REF!</definedName>
    <definedName name="_____pv3" localSheetId="2">#REF!</definedName>
    <definedName name="_____pv3" localSheetId="10">#REF!</definedName>
    <definedName name="_____pv3" localSheetId="5">#REF!</definedName>
    <definedName name="_____pv3" localSheetId="4">#REF!</definedName>
    <definedName name="_____pv3">#REF!</definedName>
    <definedName name="_____REV5" localSheetId="2">#REF!</definedName>
    <definedName name="_____REV5" localSheetId="10">#REF!</definedName>
    <definedName name="_____REV5" localSheetId="5">#REF!</definedName>
    <definedName name="_____REV5" localSheetId="4">#REF!</definedName>
    <definedName name="_____REV5">#REF!</definedName>
    <definedName name="_____Ser200506" localSheetId="2">#REF!</definedName>
    <definedName name="_____Ser200506" localSheetId="10">#REF!</definedName>
    <definedName name="_____Ser200506" localSheetId="5">#REF!</definedName>
    <definedName name="_____Ser200506" localSheetId="4">#REF!</definedName>
    <definedName name="_____Ser200506">#REF!</definedName>
    <definedName name="_____Ser200705" localSheetId="2">#REF!</definedName>
    <definedName name="_____Ser200705" localSheetId="10">#REF!</definedName>
    <definedName name="_____Ser200705" localSheetId="5">#REF!</definedName>
    <definedName name="_____Ser200705" localSheetId="4">#REF!</definedName>
    <definedName name="_____Ser200705">#REF!</definedName>
    <definedName name="_____Ser200712" localSheetId="2">#REF!</definedName>
    <definedName name="_____Ser200712" localSheetId="10">#REF!</definedName>
    <definedName name="_____Ser200712" localSheetId="5">#REF!</definedName>
    <definedName name="_____Ser200712" localSheetId="4">#REF!</definedName>
    <definedName name="_____Ser200712">#REF!</definedName>
    <definedName name="_____Ser201104" localSheetId="2">#REF!</definedName>
    <definedName name="_____Ser201104" localSheetId="10">#REF!</definedName>
    <definedName name="_____Ser201104" localSheetId="5">#REF!</definedName>
    <definedName name="_____Ser201104" localSheetId="4">#REF!</definedName>
    <definedName name="_____Ser201104">#REF!</definedName>
    <definedName name="_____TR2" localSheetId="2">#REF!</definedName>
    <definedName name="_____TR2" localSheetId="10">#REF!</definedName>
    <definedName name="_____TR2" localSheetId="5">#REF!</definedName>
    <definedName name="_____TR2" localSheetId="4">#REF!</definedName>
    <definedName name="_____TR2">#REF!</definedName>
    <definedName name="_____TR5" localSheetId="2">#REF!</definedName>
    <definedName name="_____TR5" localSheetId="10">#REF!</definedName>
    <definedName name="_____TR5" localSheetId="5">#REF!</definedName>
    <definedName name="_____TR5" localSheetId="4">#REF!</definedName>
    <definedName name="_____TR5">#REF!</definedName>
    <definedName name="____abc2" localSheetId="2">#REF!</definedName>
    <definedName name="____abc2" localSheetId="10">#REF!</definedName>
    <definedName name="____abc2" localSheetId="5">#REF!</definedName>
    <definedName name="____abc2" localSheetId="4">#REF!</definedName>
    <definedName name="____abc2">#REF!</definedName>
    <definedName name="____Ele200502" localSheetId="2">#REF!</definedName>
    <definedName name="____Ele200502" localSheetId="10">#REF!</definedName>
    <definedName name="____Ele200502" localSheetId="5">#REF!</definedName>
    <definedName name="____Ele200502" localSheetId="4">#REF!</definedName>
    <definedName name="____Ele200502">#REF!</definedName>
    <definedName name="____Ele200609" localSheetId="2">#REF!</definedName>
    <definedName name="____Ele200609" localSheetId="10">#REF!</definedName>
    <definedName name="____Ele200609" localSheetId="5">#REF!</definedName>
    <definedName name="____Ele200609" localSheetId="4">#REF!</definedName>
    <definedName name="____Ele200609">#REF!</definedName>
    <definedName name="____pv2" localSheetId="2">#REF!</definedName>
    <definedName name="____pv2" localSheetId="10">#REF!</definedName>
    <definedName name="____pv2" localSheetId="5">#REF!</definedName>
    <definedName name="____pv2" localSheetId="4">#REF!</definedName>
    <definedName name="____pv2">#REF!</definedName>
    <definedName name="____pv3" localSheetId="2">#REF!</definedName>
    <definedName name="____pv3" localSheetId="10">#REF!</definedName>
    <definedName name="____pv3" localSheetId="5">#REF!</definedName>
    <definedName name="____pv3" localSheetId="4">#REF!</definedName>
    <definedName name="____pv3">#REF!</definedName>
    <definedName name="____REV5" localSheetId="2">#REF!</definedName>
    <definedName name="____REV5" localSheetId="10">#REF!</definedName>
    <definedName name="____REV5" localSheetId="5">#REF!</definedName>
    <definedName name="____REV5" localSheetId="4">#REF!</definedName>
    <definedName name="____REV5">#REF!</definedName>
    <definedName name="____Ser200506" localSheetId="2">#REF!</definedName>
    <definedName name="____Ser200506" localSheetId="10">#REF!</definedName>
    <definedName name="____Ser200506" localSheetId="5">#REF!</definedName>
    <definedName name="____Ser200506" localSheetId="4">#REF!</definedName>
    <definedName name="____Ser200506">#REF!</definedName>
    <definedName name="____Ser200705" localSheetId="2">#REF!</definedName>
    <definedName name="____Ser200705" localSheetId="10">#REF!</definedName>
    <definedName name="____Ser200705" localSheetId="5">#REF!</definedName>
    <definedName name="____Ser200705" localSheetId="4">#REF!</definedName>
    <definedName name="____Ser200705">#REF!</definedName>
    <definedName name="____Ser200712" localSheetId="2">#REF!</definedName>
    <definedName name="____Ser200712" localSheetId="10">#REF!</definedName>
    <definedName name="____Ser200712" localSheetId="5">#REF!</definedName>
    <definedName name="____Ser200712" localSheetId="4">#REF!</definedName>
    <definedName name="____Ser200712">#REF!</definedName>
    <definedName name="____Ser201104" localSheetId="2">#REF!</definedName>
    <definedName name="____Ser201104" localSheetId="10">#REF!</definedName>
    <definedName name="____Ser201104" localSheetId="5">#REF!</definedName>
    <definedName name="____Ser201104" localSheetId="4">#REF!</definedName>
    <definedName name="____Ser201104">#REF!</definedName>
    <definedName name="____TR2" localSheetId="2">#REF!</definedName>
    <definedName name="____TR2" localSheetId="10">#REF!</definedName>
    <definedName name="____TR2" localSheetId="5">#REF!</definedName>
    <definedName name="____TR2" localSheetId="4">#REF!</definedName>
    <definedName name="____TR2">#REF!</definedName>
    <definedName name="____TR5" localSheetId="2">#REF!</definedName>
    <definedName name="____TR5" localSheetId="10">#REF!</definedName>
    <definedName name="____TR5" localSheetId="5">#REF!</definedName>
    <definedName name="____TR5" localSheetId="4">#REF!</definedName>
    <definedName name="____TR5">#REF!</definedName>
    <definedName name="___abc2" localSheetId="2">#REF!</definedName>
    <definedName name="___abc2" localSheetId="10">#REF!</definedName>
    <definedName name="___abc2" localSheetId="5">#REF!</definedName>
    <definedName name="___abc2" localSheetId="4">#REF!</definedName>
    <definedName name="___abc2">#REF!</definedName>
    <definedName name="___Ele200502" localSheetId="2">#REF!</definedName>
    <definedName name="___Ele200502" localSheetId="10">#REF!</definedName>
    <definedName name="___Ele200502" localSheetId="5">#REF!</definedName>
    <definedName name="___Ele200502" localSheetId="4">#REF!</definedName>
    <definedName name="___Ele200502">#REF!</definedName>
    <definedName name="___Ele200609" localSheetId="2">#REF!</definedName>
    <definedName name="___Ele200609" localSheetId="10">#REF!</definedName>
    <definedName name="___Ele200609" localSheetId="5">#REF!</definedName>
    <definedName name="___Ele200609" localSheetId="4">#REF!</definedName>
    <definedName name="___Ele200609">#REF!</definedName>
    <definedName name="___pv2" localSheetId="2">#REF!</definedName>
    <definedName name="___pv2" localSheetId="10">#REF!</definedName>
    <definedName name="___pv2" localSheetId="5">#REF!</definedName>
    <definedName name="___pv2" localSheetId="4">#REF!</definedName>
    <definedName name="___pv2">#REF!</definedName>
    <definedName name="___pv3" localSheetId="2">#REF!</definedName>
    <definedName name="___pv3" localSheetId="10">#REF!</definedName>
    <definedName name="___pv3" localSheetId="5">#REF!</definedName>
    <definedName name="___pv3" localSheetId="4">#REF!</definedName>
    <definedName name="___pv3">#REF!</definedName>
    <definedName name="___REV5" localSheetId="2">#REF!</definedName>
    <definedName name="___REV5" localSheetId="10">#REF!</definedName>
    <definedName name="___REV5" localSheetId="5">#REF!</definedName>
    <definedName name="___REV5" localSheetId="4">#REF!</definedName>
    <definedName name="___REV5">#REF!</definedName>
    <definedName name="___Ser200506" localSheetId="2">#REF!</definedName>
    <definedName name="___Ser200506" localSheetId="10">#REF!</definedName>
    <definedName name="___Ser200506" localSheetId="5">#REF!</definedName>
    <definedName name="___Ser200506" localSheetId="4">#REF!</definedName>
    <definedName name="___Ser200506">#REF!</definedName>
    <definedName name="___Ser200705" localSheetId="2">#REF!</definedName>
    <definedName name="___Ser200705" localSheetId="10">#REF!</definedName>
    <definedName name="___Ser200705" localSheetId="5">#REF!</definedName>
    <definedName name="___Ser200705" localSheetId="4">#REF!</definedName>
    <definedName name="___Ser200705">#REF!</definedName>
    <definedName name="___Ser200712" localSheetId="2">#REF!</definedName>
    <definedName name="___Ser200712" localSheetId="10">#REF!</definedName>
    <definedName name="___Ser200712" localSheetId="5">#REF!</definedName>
    <definedName name="___Ser200712" localSheetId="4">#REF!</definedName>
    <definedName name="___Ser200712">#REF!</definedName>
    <definedName name="___Ser201104" localSheetId="2">#REF!</definedName>
    <definedName name="___Ser201104" localSheetId="10">#REF!</definedName>
    <definedName name="___Ser201104" localSheetId="5">#REF!</definedName>
    <definedName name="___Ser201104" localSheetId="4">#REF!</definedName>
    <definedName name="___Ser201104">#REF!</definedName>
    <definedName name="___sub1" localSheetId="2">#REF!</definedName>
    <definedName name="___sub1" localSheetId="4">#REF!</definedName>
    <definedName name="___sub1">#REF!</definedName>
    <definedName name="___sub2" localSheetId="2">#REF!</definedName>
    <definedName name="___sub2" localSheetId="4">#REF!</definedName>
    <definedName name="___sub2">#REF!</definedName>
    <definedName name="___sub3" localSheetId="2">#REF!</definedName>
    <definedName name="___sub3" localSheetId="4">#REF!</definedName>
    <definedName name="___sub3">#REF!</definedName>
    <definedName name="___TR2" localSheetId="2">#REF!</definedName>
    <definedName name="___TR2" localSheetId="10">#REF!</definedName>
    <definedName name="___TR2" localSheetId="5">#REF!</definedName>
    <definedName name="___TR2" localSheetId="4">#REF!</definedName>
    <definedName name="___TR2">#REF!</definedName>
    <definedName name="___TR5" localSheetId="2">#REF!</definedName>
    <definedName name="___TR5" localSheetId="10">#REF!</definedName>
    <definedName name="___TR5" localSheetId="5">#REF!</definedName>
    <definedName name="___TR5" localSheetId="4">#REF!</definedName>
    <definedName name="___TR5">#REF!</definedName>
    <definedName name="__abc2" localSheetId="2">#REF!</definedName>
    <definedName name="__abc2" localSheetId="10">#REF!</definedName>
    <definedName name="__abc2" localSheetId="5">#REF!</definedName>
    <definedName name="__abc2" localSheetId="4">#REF!</definedName>
    <definedName name="__abc2">#REF!</definedName>
    <definedName name="__Ele200502" localSheetId="2">#REF!</definedName>
    <definedName name="__Ele200502" localSheetId="10">#REF!</definedName>
    <definedName name="__Ele200502" localSheetId="5">#REF!</definedName>
    <definedName name="__Ele200502" localSheetId="4">#REF!</definedName>
    <definedName name="__Ele200502">#REF!</definedName>
    <definedName name="__Ele200609" localSheetId="2">#REF!</definedName>
    <definedName name="__Ele200609" localSheetId="10">#REF!</definedName>
    <definedName name="__Ele200609" localSheetId="5">#REF!</definedName>
    <definedName name="__Ele200609" localSheetId="4">#REF!</definedName>
    <definedName name="__Ele200609">#REF!</definedName>
    <definedName name="__pv2" localSheetId="2">#REF!</definedName>
    <definedName name="__pv2" localSheetId="10">#REF!</definedName>
    <definedName name="__pv2" localSheetId="5">#REF!</definedName>
    <definedName name="__pv2" localSheetId="4">#REF!</definedName>
    <definedName name="__pv2">#REF!</definedName>
    <definedName name="__pv3" localSheetId="2">#REF!</definedName>
    <definedName name="__pv3" localSheetId="10">#REF!</definedName>
    <definedName name="__pv3" localSheetId="5">#REF!</definedName>
    <definedName name="__pv3" localSheetId="4">#REF!</definedName>
    <definedName name="__pv3">#REF!</definedName>
    <definedName name="__REV5" localSheetId="2">#REF!</definedName>
    <definedName name="__REV5" localSheetId="10">#REF!</definedName>
    <definedName name="__REV5" localSheetId="5">#REF!</definedName>
    <definedName name="__REV5" localSheetId="4">#REF!</definedName>
    <definedName name="__REV5">#REF!</definedName>
    <definedName name="__Ser200506" localSheetId="2">#REF!</definedName>
    <definedName name="__Ser200506" localSheetId="10">#REF!</definedName>
    <definedName name="__Ser200506" localSheetId="5">#REF!</definedName>
    <definedName name="__Ser200506" localSheetId="4">#REF!</definedName>
    <definedName name="__Ser200506">#REF!</definedName>
    <definedName name="__Ser200705" localSheetId="2">#REF!</definedName>
    <definedName name="__Ser200705" localSheetId="10">#REF!</definedName>
    <definedName name="__Ser200705" localSheetId="5">#REF!</definedName>
    <definedName name="__Ser200705" localSheetId="4">#REF!</definedName>
    <definedName name="__Ser200705">#REF!</definedName>
    <definedName name="__Ser200712" localSheetId="2">#REF!</definedName>
    <definedName name="__Ser200712" localSheetId="10">#REF!</definedName>
    <definedName name="__Ser200712" localSheetId="5">#REF!</definedName>
    <definedName name="__Ser200712" localSheetId="4">#REF!</definedName>
    <definedName name="__Ser200712">#REF!</definedName>
    <definedName name="__Ser201104" localSheetId="2">#REF!</definedName>
    <definedName name="__Ser201104" localSheetId="10">#REF!</definedName>
    <definedName name="__Ser201104" localSheetId="5">#REF!</definedName>
    <definedName name="__Ser201104" localSheetId="4">#REF!</definedName>
    <definedName name="__Ser201104">#REF!</definedName>
    <definedName name="__TR2" localSheetId="2">#REF!</definedName>
    <definedName name="__TR2" localSheetId="10">#REF!</definedName>
    <definedName name="__TR2" localSheetId="5">#REF!</definedName>
    <definedName name="__TR2" localSheetId="4">#REF!</definedName>
    <definedName name="__TR2">#REF!</definedName>
    <definedName name="__TR5" localSheetId="2">#REF!</definedName>
    <definedName name="__TR5" localSheetId="10">#REF!</definedName>
    <definedName name="__TR5" localSheetId="5">#REF!</definedName>
    <definedName name="__TR5" localSheetId="4">#REF!</definedName>
    <definedName name="__TR5">#REF!</definedName>
    <definedName name="_1830201">#N/A</definedName>
    <definedName name="_1Excel_BuiltIn_Print_Area_1_1" localSheetId="2">#REF!</definedName>
    <definedName name="_1Excel_BuiltIn_Print_Area_1_1" localSheetId="10">#REF!</definedName>
    <definedName name="_1Excel_BuiltIn_Print_Area_1_1" localSheetId="5">#REF!</definedName>
    <definedName name="_1Excel_BuiltIn_Print_Area_1_1" localSheetId="4">#REF!</definedName>
    <definedName name="_1Excel_BuiltIn_Print_Area_1_1">#REF!</definedName>
    <definedName name="_2Excel_BuiltIn_Print_Area_2_1" localSheetId="2">#REF!</definedName>
    <definedName name="_2Excel_BuiltIn_Print_Area_2_1" localSheetId="10">#REF!</definedName>
    <definedName name="_2Excel_BuiltIn_Print_Area_2_1" localSheetId="5">#REF!</definedName>
    <definedName name="_2Excel_BuiltIn_Print_Area_2_1" localSheetId="4">#REF!</definedName>
    <definedName name="_2Excel_BuiltIn_Print_Area_2_1">#REF!</definedName>
    <definedName name="_3Excel_BuiltIn_Print_Area_4_1" localSheetId="2">#REF!</definedName>
    <definedName name="_3Excel_BuiltIn_Print_Area_4_1" localSheetId="10">#REF!</definedName>
    <definedName name="_3Excel_BuiltIn_Print_Area_4_1" localSheetId="5">#REF!</definedName>
    <definedName name="_3Excel_BuiltIn_Print_Area_4_1" localSheetId="4">#REF!</definedName>
    <definedName name="_3Excel_BuiltIn_Print_Area_4_1">#REF!</definedName>
    <definedName name="_4Excel_BuiltIn_Print_Area_1_1" localSheetId="2">#REF!</definedName>
    <definedName name="_4Excel_BuiltIn_Print_Area_1_1" localSheetId="10">#REF!</definedName>
    <definedName name="_4Excel_BuiltIn_Print_Area_1_1" localSheetId="5">#REF!</definedName>
    <definedName name="_4Excel_BuiltIn_Print_Area_1_1" localSheetId="4">#REF!</definedName>
    <definedName name="_4Excel_BuiltIn_Print_Area_1_1">#REF!</definedName>
    <definedName name="_6Excel_BuiltIn_Print_Area_4_1" localSheetId="2">#REF!</definedName>
    <definedName name="_6Excel_BuiltIn_Print_Area_4_1" localSheetId="10">#REF!</definedName>
    <definedName name="_6Excel_BuiltIn_Print_Area_4_1" localSheetId="5">#REF!</definedName>
    <definedName name="_6Excel_BuiltIn_Print_Area_4_1" localSheetId="4">#REF!</definedName>
    <definedName name="_6Excel_BuiltIn_Print_Area_4_1">#REF!</definedName>
    <definedName name="_abc2" localSheetId="2">#REF!</definedName>
    <definedName name="_abc2" localSheetId="10">#REF!</definedName>
    <definedName name="_abc2" localSheetId="5">#REF!</definedName>
    <definedName name="_abc2" localSheetId="4">#REF!</definedName>
    <definedName name="_abc2">#REF!</definedName>
    <definedName name="_Ele200502" localSheetId="2">#REF!</definedName>
    <definedName name="_Ele200502" localSheetId="10">#REF!</definedName>
    <definedName name="_Ele200502" localSheetId="5">#REF!</definedName>
    <definedName name="_Ele200502" localSheetId="4">#REF!</definedName>
    <definedName name="_Ele200502">#REF!</definedName>
    <definedName name="_Ele200609" localSheetId="2">#REF!</definedName>
    <definedName name="_Ele200609" localSheetId="10">#REF!</definedName>
    <definedName name="_Ele200609" localSheetId="5">#REF!</definedName>
    <definedName name="_Ele200609" localSheetId="4">#REF!</definedName>
    <definedName name="_Ele200609">#REF!</definedName>
    <definedName name="_xlnm._FilterDatabase" localSheetId="13" hidden="1">ABC!$B$13:$M$264</definedName>
    <definedName name="_xlnm._FilterDatabase" localSheetId="3" hidden="1">'MC-GERAL'!$A$12:$AK$498</definedName>
    <definedName name="_xlnm._FilterDatabase" localSheetId="1" hidden="1">PO!$B$15:$R$356</definedName>
    <definedName name="_xlnm._FilterDatabase" localSheetId="0" hidden="1">VERIFICAÇÃO!$B$15:$S$356</definedName>
    <definedName name="_pv2" localSheetId="2">#REF!</definedName>
    <definedName name="_pv2" localSheetId="10">#REF!</definedName>
    <definedName name="_pv2" localSheetId="5">#REF!</definedName>
    <definedName name="_pv2" localSheetId="4">#REF!</definedName>
    <definedName name="_pv2">#REF!</definedName>
    <definedName name="_pv3" localSheetId="2">#REF!</definedName>
    <definedName name="_pv3" localSheetId="10">#REF!</definedName>
    <definedName name="_pv3" localSheetId="5">#REF!</definedName>
    <definedName name="_pv3" localSheetId="4">#REF!</definedName>
    <definedName name="_pv3">#REF!</definedName>
    <definedName name="_REV5" localSheetId="2">#REF!</definedName>
    <definedName name="_REV5" localSheetId="10">#REF!</definedName>
    <definedName name="_REV5" localSheetId="5">#REF!</definedName>
    <definedName name="_REV5" localSheetId="4">#REF!</definedName>
    <definedName name="_REV5">#REF!</definedName>
    <definedName name="_SE2" localSheetId="4">#REF!</definedName>
    <definedName name="_SE2">#REF!</definedName>
    <definedName name="_Ser200506" localSheetId="2">#REF!</definedName>
    <definedName name="_Ser200506" localSheetId="10">#REF!</definedName>
    <definedName name="_Ser200506" localSheetId="5">#REF!</definedName>
    <definedName name="_Ser200506" localSheetId="4">#REF!</definedName>
    <definedName name="_Ser200506">#REF!</definedName>
    <definedName name="_Ser200705" localSheetId="2">#REF!</definedName>
    <definedName name="_Ser200705" localSheetId="10">#REF!</definedName>
    <definedName name="_Ser200705" localSheetId="5">#REF!</definedName>
    <definedName name="_Ser200705" localSheetId="4">#REF!</definedName>
    <definedName name="_Ser200705">#REF!</definedName>
    <definedName name="_Ser200712" localSheetId="2">#REF!</definedName>
    <definedName name="_Ser200712" localSheetId="10">#REF!</definedName>
    <definedName name="_Ser200712" localSheetId="5">#REF!</definedName>
    <definedName name="_Ser200712" localSheetId="4">#REF!</definedName>
    <definedName name="_Ser200712">#REF!</definedName>
    <definedName name="_Ser201104" localSheetId="2">#REF!</definedName>
    <definedName name="_Ser201104" localSheetId="10">#REF!</definedName>
    <definedName name="_Ser201104" localSheetId="5">#REF!</definedName>
    <definedName name="_Ser201104" localSheetId="4">#REF!</definedName>
    <definedName name="_Ser201104">#REF!</definedName>
    <definedName name="_sub1" localSheetId="2">#REF!</definedName>
    <definedName name="_sub1" localSheetId="4">#REF!</definedName>
    <definedName name="_sub1">#REF!</definedName>
    <definedName name="_sub2" localSheetId="2">#REF!</definedName>
    <definedName name="_sub2" localSheetId="4">#REF!</definedName>
    <definedName name="_sub2">#REF!</definedName>
    <definedName name="_sub3" localSheetId="2">#REF!</definedName>
    <definedName name="_sub3" localSheetId="4">#REF!</definedName>
    <definedName name="_sub3">#REF!</definedName>
    <definedName name="_TR2" localSheetId="2">#REF!</definedName>
    <definedName name="_TR2" localSheetId="10">#REF!</definedName>
    <definedName name="_TR2" localSheetId="5">#REF!</definedName>
    <definedName name="_TR2" localSheetId="4">#REF!</definedName>
    <definedName name="_TR2">#REF!</definedName>
    <definedName name="_TR5" localSheetId="2">#REF!</definedName>
    <definedName name="_TR5" localSheetId="10">#REF!</definedName>
    <definedName name="_TR5" localSheetId="5">#REF!</definedName>
    <definedName name="_TR5" localSheetId="4">#REF!</definedName>
    <definedName name="_TR5">#REF!</definedName>
    <definedName name="A" localSheetId="2">#REF!</definedName>
    <definedName name="A" localSheetId="10">#REF!</definedName>
    <definedName name="A" localSheetId="5">#REF!</definedName>
    <definedName name="A" localSheetId="4">#REF!</definedName>
    <definedName name="A">#REF!</definedName>
    <definedName name="AA" localSheetId="13">"{#N/A;#N/A;FALSE;""ALVENARIA""|#N/A;#N/A;FALSE;""BLOCOS""|#N/A;#N/A;FALSE;""CINTAS""|#N/A;#N/A;FALSE;""CORTINA""|#N/A;#N/A;FALSE;""LAJES""|#N/A;#N/A;FALSE;""PILARES""|#N/A;#N/A;FALSE;""VIGAS""}"</definedName>
    <definedName name="aa" localSheetId="2">#REF!</definedName>
    <definedName name="aa" localSheetId="10">#REF!</definedName>
    <definedName name="aa" localSheetId="5">#REF!</definedName>
    <definedName name="aa" localSheetId="4">#REF!</definedName>
    <definedName name="AA" localSheetId="18">"{#N/A;#N/A;FALSE;""ALVENARIA""|#N/A;#N/A;FALSE;""BLOCOS""|#N/A;#N/A;FALSE;""CINTAS""|#N/A;#N/A;FALSE;""CORTINA""|#N/A;#N/A;FALSE;""LAJES""|#N/A;#N/A;FALSE;""PILARES""|#N/A;#N/A;FALSE;""VIGAS""}"</definedName>
    <definedName name="aa">#REF!</definedName>
    <definedName name="aaa" localSheetId="2">#REF!</definedName>
    <definedName name="aaa" localSheetId="10">#REF!</definedName>
    <definedName name="aaa" localSheetId="5">#REF!</definedName>
    <definedName name="aaa" localSheetId="4">#REF!</definedName>
    <definedName name="aaa">#REF!</definedName>
    <definedName name="abc" localSheetId="2">#REF!</definedName>
    <definedName name="abc" localSheetId="10">#REF!</definedName>
    <definedName name="abc" localSheetId="5">#REF!</definedName>
    <definedName name="abc" localSheetId="4">#REF!</definedName>
    <definedName name="abc">#REF!</definedName>
    <definedName name="Abrigo_moto_gerador_consulta" localSheetId="2">#REF!</definedName>
    <definedName name="Abrigo_moto_gerador_consulta" localSheetId="10">#REF!</definedName>
    <definedName name="Abrigo_moto_gerador_consulta" localSheetId="5">#REF!</definedName>
    <definedName name="Abrigo_moto_gerador_consulta" localSheetId="4">#REF!</definedName>
    <definedName name="Abrigo_moto_gerador_consulta">#REF!</definedName>
    <definedName name="Acesso_Estacao_01" localSheetId="2">#REF!</definedName>
    <definedName name="Acesso_Estacao_01" localSheetId="10">#REF!</definedName>
    <definedName name="Acesso_Estacao_01" localSheetId="5">#REF!</definedName>
    <definedName name="Acesso_Estacao_01" localSheetId="4">#REF!</definedName>
    <definedName name="Acesso_Estacao_01">#REF!</definedName>
    <definedName name="ACOMPANHAMENTO" localSheetId="2" hidden="1">IF(VALUE(#REF!)=2,"BM","PLE")</definedName>
    <definedName name="ACOMPANHAMENTO" localSheetId="5" hidden="1">IF(VALUE(#REF!)=2,"BM","PLE")</definedName>
    <definedName name="ACOMPANHAMENTO" localSheetId="4">_xlfn._LONGTEXT("IF(VALUE(['file://10.1.1.200/Planejamento_e_controle/OBRAS/EM%20ANDAMENTO/078%20-%201%C2%B0%20ETAPA%20DA%20REFORMA%20CRAS%20NOROESTE/001%20-%20FASE%20PRELIMINAR/002%20-%20OR%C3%87AMENTO/Or%C3%A7amento%20Planilha%20M%C3%BAltipla/CRAS%20_%20NOROESTE.xls'#$M","ENU.$O$4])=2;""BM"";""PLE"")")</definedName>
    <definedName name="ACOMPANHAMENTO">"IF(VALUE(#REF!)=2;""BM"";""PLE"")"</definedName>
    <definedName name="adfv" localSheetId="2">#REF!</definedName>
    <definedName name="adfv" localSheetId="10">#REF!</definedName>
    <definedName name="adfv" localSheetId="5">#REF!</definedName>
    <definedName name="adfv" localSheetId="4">#REF!</definedName>
    <definedName name="adfv">#REF!</definedName>
    <definedName name="Administração" localSheetId="2">#REF!</definedName>
    <definedName name="Administração" localSheetId="10">#REF!</definedName>
    <definedName name="Administração" localSheetId="5">#REF!</definedName>
    <definedName name="Administração" localSheetId="4">#REF!</definedName>
    <definedName name="Administração">#REF!</definedName>
    <definedName name="AREA" localSheetId="2">#REF!</definedName>
    <definedName name="AREA" localSheetId="4">#REF!</definedName>
    <definedName name="AREA">#REF!</definedName>
    <definedName name="_xlnm.Extract">#REF!</definedName>
    <definedName name="_xlnm.Print_Area" localSheetId="13">ABC!$A$1:$N$267</definedName>
    <definedName name="_xlnm.Print_Area" localSheetId="6">'ADM. LOC'!$A$1:$O$47</definedName>
    <definedName name="_xlnm.Print_Area" localSheetId="2">BDI!$A$1:$F$49</definedName>
    <definedName name="_xlnm.Print_Area" localSheetId="8">'C.DES.'!$A$1:$I$20</definedName>
    <definedName name="_xlnm.Print_Area" localSheetId="7">CFF!$A$1:$K$61</definedName>
    <definedName name="_xlnm.Print_Area" localSheetId="11">COT!$A$1:$W$95</definedName>
    <definedName name="_xlnm.Print_Area" localSheetId="10">CPU!$A$1:$J$125</definedName>
    <definedName name="_xlnm.Print_Area" localSheetId="9">DMT!$A$1:$E$45</definedName>
    <definedName name="_xlnm.Print_Area" localSheetId="5">DRE!$A$1:$AD$29</definedName>
    <definedName name="_xlnm.Print_Area" localSheetId="14">FALTA!$A$1:$F$61</definedName>
    <definedName name="_xlnm.Print_Area" localSheetId="4">'MC-ESCAV.'!$A$1:$L$25</definedName>
    <definedName name="_xlnm.Print_Area" localSheetId="3">'MC-GERAL'!$A$1:$X$499</definedName>
    <definedName name="_xlnm.Print_Area" localSheetId="1">PO!$A$1:$M$357</definedName>
    <definedName name="_xlnm.Print_Area" localSheetId="12">PRINTS!$A$1:$K$120</definedName>
    <definedName name="_xlnm.Print_Area" localSheetId="15">'SINAPI 02-26 Ñ DES'!$A$1:$F$8049</definedName>
    <definedName name="_xlnm.Print_Area" localSheetId="0">VERIFICAÇÃO!$A$1:$T$357</definedName>
    <definedName name="AUTOEVENTO" localSheetId="2" hidden="1">#REF!</definedName>
    <definedName name="AUTOEVENTO" localSheetId="4">_xlfn._LONGTEXT("['file://10.1.1.200/Planejamento_e_controle/OBRAS/EM%20ANDAMENTO/078%20-%201%C2%B0%20ETAPA%20DA%20REFORMA%20CRAS%20NOROESTE/001%20-%20FASE%20PRELIMINAR/002%20-%20OR%C3%87AMENTO/Or%C3%A7amento%20Planilha%20M%C3%BAltipla/CRAS%20_%20NOROESTE.xls'#$CÁLCULO.$A","$12]")</definedName>
    <definedName name="AUTOEVENTO">#REF!</definedName>
    <definedName name="aux" localSheetId="4">#REF!</definedName>
    <definedName name="aux">#REF!</definedName>
    <definedName name="B" localSheetId="2">#REF!</definedName>
    <definedName name="B" localSheetId="5">#REF!</definedName>
    <definedName name="B" localSheetId="4">#REF!</definedName>
    <definedName name="B">#REF!</definedName>
    <definedName name="_xlnm.Database">#REF!</definedName>
    <definedName name="BASICO" localSheetId="2">#REF!</definedName>
    <definedName name="BASICO" localSheetId="10">#REF!</definedName>
    <definedName name="BASICO" localSheetId="5">#REF!</definedName>
    <definedName name="BASICO" localSheetId="4">#REF!</definedName>
    <definedName name="BASICO">#REF!</definedName>
    <definedName name="BDI" localSheetId="2">#REF!</definedName>
    <definedName name="BDI" localSheetId="4">#REF!</definedName>
    <definedName name="BDI">#REF!</definedName>
    <definedName name="BDI.Filtro" localSheetId="2">#REF!</definedName>
    <definedName name="BDI.Filtro" localSheetId="10">#REF!</definedName>
    <definedName name="BDI.Filtro" localSheetId="5">#REF!</definedName>
    <definedName name="BDI.Filtro" localSheetId="4">#REF!</definedName>
    <definedName name="BDI.Filtro">#REF!</definedName>
    <definedName name="BDI.Opcao" localSheetId="2" hidden="1">#REF!</definedName>
    <definedName name="BDI.Opcao" localSheetId="4">_xlfn._LONGTEXT("['file://10.1.1.200/Planejamento_e_controle/OBRAS/EM%20ANDAMENTO/078%20-%201%C2%B0%20ETAPA%20DA%20REFORMA%20CRAS%20NOROESTE/001%20-%20FASE%20PRELIMINAR/002%20-%20OR%C3%87AMENTO/Or%C3%A7amento%20Planilha%20M%C3%BAltipla/CRAS%20_%20NOROESTE.xls'#$DADOS.$F$1","8]")</definedName>
    <definedName name="BDI.Opcao">#REF!</definedName>
    <definedName name="BDI.TipoObra" localSheetId="2">#REF!</definedName>
    <definedName name="BDI.TipoObra" localSheetId="10">#REF!</definedName>
    <definedName name="BDI.TipoObra" localSheetId="5">#REF!</definedName>
    <definedName name="BDI.TipoObra" localSheetId="4">#REF!</definedName>
    <definedName name="BDI.TipoObra">#REF!</definedName>
    <definedName name="Bloco" localSheetId="4">#REF!</definedName>
    <definedName name="Bloco">#REF!</definedName>
    <definedName name="Bloco2" localSheetId="4">#REF!</definedName>
    <definedName name="Bloco2">#REF!</definedName>
    <definedName name="BM.AFAcumulado" localSheetId="13">#REF!</definedName>
    <definedName name="BM.AFAcumulado" localSheetId="2" hidden="1">#REF!</definedName>
    <definedName name="BM.AFAcumulado" localSheetId="5">#REF!</definedName>
    <definedName name="BM.AFAcumulado" localSheetId="18">#REF!</definedName>
    <definedName name="BM.AFAcumulado">"['file://10.1.1.200/Planejamento_e_controle/OBRAS/EM%20ANDAMENTO/078%20-%201%C2%B0%20ETAPA%20DA%20REFORMA%20CRAS%20NOROESTE/001%20-%20FASE%20PRELIMINAR/002%20-%20OR%C3%87AMENTO/Or%C3%A7amento%20Planilha%20M%C3%BAltipla/CRAS%20_%20NOROESTE.xls'#$BM.$R1]"</definedName>
    <definedName name="BM.AFAnterior" localSheetId="13">#REF!</definedName>
    <definedName name="BM.AFAnterior" localSheetId="2" hidden="1">#REF!</definedName>
    <definedName name="BM.AFAnterior" localSheetId="5">#REF!</definedName>
    <definedName name="BM.AFAnterior" localSheetId="18">#REF!</definedName>
    <definedName name="BM.AFAnterior">"['file://10.1.1.200/Planejamento_e_controle/OBRAS/EM%20ANDAMENTO/078%20-%201%C2%B0%20ETAPA%20DA%20REFORMA%20CRAS%20NOROESTE/001%20-%20FASE%20PRELIMINAR/002%20-%20OR%C3%87AMENTO/Or%C3%A7amento%20Planilha%20M%C3%BAltipla/CRAS%20_%20NOROESTE.xls'#$BM.$Q1]"</definedName>
    <definedName name="BM.CaixaColunas" localSheetId="4">#REF!</definedName>
    <definedName name="BM.CaixaColunas">#REF!</definedName>
    <definedName name="BM.Filtro" localSheetId="4">#REF!</definedName>
    <definedName name="BM.Filtro">#REF!</definedName>
    <definedName name="BM.firstrow" localSheetId="4">#REF!</definedName>
    <definedName name="BM.firstrow">#REF!</definedName>
    <definedName name="BM.FormulaMed" localSheetId="4">#REF!</definedName>
    <definedName name="BM.FormulaMed">#REF!</definedName>
    <definedName name="BM.lastrow" localSheetId="4">#REF!</definedName>
    <definedName name="BM.lastrow">#REF!</definedName>
    <definedName name="BM.LinhaPadrão" localSheetId="4">#REF!</definedName>
    <definedName name="BM.LinhaPadrão">#REF!</definedName>
    <definedName name="BM.MaxMed" localSheetId="13" hidden="1">IF([0]!RegimeExecucao="Global",1,[1]BM!$G1)</definedName>
    <definedName name="BM.MaxMed" localSheetId="2" hidden="1">IF([0]!RegimeExecucao="Global",1,#REF!)</definedName>
    <definedName name="BM.MaxMed" localSheetId="5" hidden="1">IF([0]!RegimeExecucao="Global",1,#REF!)</definedName>
    <definedName name="BM.MaxMed" localSheetId="4">#N/A</definedName>
    <definedName name="BM.MaxMed" localSheetId="16">#N/A</definedName>
    <definedName name="BM.MaxMed" localSheetId="18" hidden="1">IF([0]!RegimeExecucao="Global",1,[1]BM!$G1)</definedName>
    <definedName name="BM.MaxMed" hidden="1">IF([0]!RegimeExecucao="Global",1,[1]BM!$G1)</definedName>
    <definedName name="BM.MCAIXA.Filter" localSheetId="4">#REF!</definedName>
    <definedName name="BM.MCAIXA.Filter">#REF!</definedName>
    <definedName name="BM.MEDAcumulado" localSheetId="13" hidden="1">IF(COUNTIF(#REF!,BM.medicao)&gt;0,SUM(OFFSET(#REF!,0,0,1,MATCH(BM.medicao,#REF!,0))),0)</definedName>
    <definedName name="BM.MEDAcumulado" localSheetId="2" hidden="1">IF(COUNTIF(#REF!,[0]!BM.medicao)&gt;0,SUM(OFFSET(#REF!,0,0,1,MATCH([0]!BM.medicao,#REF!,0))),0)</definedName>
    <definedName name="BM.MEDAcumulado" localSheetId="5" hidden="1">IF(COUNTIF(#REF!,DRE!BM.medicao)&gt;0,SUM(OFFSET(#REF!,0,0,1,MATCH(DRE!BM.medicao,#REF!,0))),0)</definedName>
    <definedName name="BM.MEDAcumulado" localSheetId="4">_xlfn._LONGTEXT("IF(COUNTIF(['file://10.1.1.200/Planejamento_e_controle/OBRAS/EM%20ANDAMENTO/078%20-%201%C2%B0%20ETAPA%20DA%20REFORMA%20CRAS%20NOROESTE/001%20-%20FASE%20PRELIMINAR/002%20-%20OR%C3%87AMENTO/Or%C3%A7amento%20Planilha%20M%C3%BAltipla/CRAS%20_%20NOROESTE.xls'#","$BM.$AB$13:.$AM$13];BM.medicao)&gt;0;SUM(OFFSET(['file://10.1.1.200/Planejamento_e_controle/OBRAS/EM%20ANDAMENTO/078%20-%201%C2%B0%20ETAPA%20DA%20REFORMA%20CRAS%20NOROESTE/001%20-%20FASE%20PRELIMINAR/002%20-%20OR%C3%87AMENTO/Or%C3%A7amento%20Planilha%20M%C3%","BAltipla/CRAS%20_%20NOROESTE.xls'#$BM.$AB1];0;0;1;MATCH(BM.medicao;['file://10.1.1.200/Planejamento_e_controle/OBRAS/EM%20ANDAMENTO/078%20-%201%C2%B0%20ETAPA%20DA%20REFORMA%20CRAS%20NOROESTE/001%20-%20FASE%20PRELIMINAR/002%20-%20OR%C3%87AMENTO/Or%C3%A7ame","nto%20Planilha%20M%C3%BAltipla/CRAS%20_%20NOROESTE.xls'#$BM.$AB$13:.$AM$13];0)));0)")</definedName>
    <definedName name="BM.MEDAcumulado" localSheetId="18" hidden="1">IF(COUNTIF(#REF!,BM.medicao)&gt;0,SUM(OFFSET(#REF!,0,0,1,MATCH(BM.medicao,#REF!,0))),0)</definedName>
    <definedName name="BM.MEDAcumulado" hidden="1">IF(COUNTIF(#REF!,BM.medicao)&gt;0,SUM(OFFSET(#REF!,0,0,1,MATCH(BM.medicao,#REF!,0))),0)</definedName>
    <definedName name="BM.MEDAnterior" localSheetId="13" hidden="1">IF(COUNTIF(#REF!,BM.medicao-1)&gt;0,SUM(OFFSET(#REF!,0,0,1,MATCH(BM.medicao-1,#REF!,0))),0)</definedName>
    <definedName name="BM.MEDAnterior" localSheetId="2" hidden="1">IF(COUNTIF(#REF!,[0]!BM.medicao-1)&gt;0,SUM(OFFSET(#REF!,0,0,1,MATCH([0]!BM.medicao-1,#REF!,0))),0)</definedName>
    <definedName name="BM.MEDAnterior" localSheetId="5" hidden="1">IF(COUNTIF(#REF!,DRE!BM.medicao-1)&gt;0,SUM(OFFSET(#REF!,0,0,1,MATCH(DRE!BM.medicao-1,#REF!,0))),0)</definedName>
    <definedName name="BM.MEDAnterior" localSheetId="4">_xlfn._LONGTEXT("IF(COUNTIF(['file://10.1.1.200/Planejamento_e_controle/OBRAS/EM%20ANDAMENTO/078%20-%201%C2%B0%20ETAPA%20DA%20REFORMA%20CRAS%20NOROESTE/001%20-%20FASE%20PRELIMINAR/002%20-%20OR%C3%87AMENTO/Or%C3%A7amento%20Planilha%20M%C3%BAltipla/CRAS%20_%20NOROESTE.xls'#","$BM.$AB$13:.$AM$13];BM.medicao-1)&gt;0;SUM(OFFSET(['file://10.1.1.200/Planejamento_e_controle/OBRAS/EM%20ANDAMENTO/078%20-%201%C2%B0%20ETAPA%20DA%20REFORMA%20CRAS%20NOROESTE/001%20-%20FASE%20PRELIMINAR/002%20-%20OR%C3%87AMENTO/Or%C3%A7amento%20Planilha%20M%C","3%BAltipla/CRAS%20_%20NOROESTE.xls'#$BM.$AB1];0;0;1;MATCH(BM.medicao-1;['file://10.1.1.200/Planejamento_e_controle/OBRAS/EM%20ANDAMENTO/078%20-%201%C2%B0%20ETAPA%20DA%20REFORMA%20CRAS%20NOROESTE/001%20-%20FASE%20PRELIMINAR/002%20-%20OR%C3%87AMENTO/Or%C3%A","7amento%20Planilha%20M%C3%BAltipla/CRAS%20_%20NOROESTE.xls'#$BM.$AB$13:.$AM$13];0)));0)")</definedName>
    <definedName name="BM.MEDAnterior" localSheetId="18" hidden="1">IF(COUNTIF(#REF!,BM.medicao-1)&gt;0,SUM(OFFSET(#REF!,0,0,1,MATCH(BM.medicao-1,#REF!,0))),0)</definedName>
    <definedName name="BM.MEDAnterior" hidden="1">IF(COUNTIF(#REF!,BM.medicao-1)&gt;0,SUM(OFFSET(#REF!,0,0,1,MATCH(BM.medicao-1,#REF!,0))),0)</definedName>
    <definedName name="BM.medicao" localSheetId="2" hidden="1">OFFSET(#REF!,1,0)</definedName>
    <definedName name="BM.medicao" localSheetId="5" hidden="1">OFFSET(#REF!,1,0)</definedName>
    <definedName name="BM.medicao" localSheetId="4">_xlfn._LONGTEXT("OFFSET(['file://10.1.1.200/Planejamento_e_controle/OBRAS/EM%20ANDAMENTO/078%20-%201%C2%B0%20ETAPA%20DA%20REFORMA%20CRAS%20NOROESTE/001%20-%20FASE%20PRELIMINAR/002%20-%20OR%C3%87AMENTO/Or%C3%A7amento%20Planilha%20M%C3%BAltipla/CRAS%20_%20NOROESTE.xls'#$BM.","$O$7];1;0)")</definedName>
    <definedName name="BM.medicao">"OFFSET(#REF!;1;0)"</definedName>
    <definedName name="BM.MinMed" localSheetId="13" hidden="1">IF([0]!RegimeExecucao="Global",-1,-[1]BM!$G1)</definedName>
    <definedName name="BM.MinMed" localSheetId="2" hidden="1">IF(BDI!RegimeExecucao="Global",-1,-#REF!)</definedName>
    <definedName name="BM.MinMed" localSheetId="5" hidden="1">IF(DRE!RegimeExecucao="Global",-1,-#REF!)</definedName>
    <definedName name="BM.MinMed" localSheetId="4">#N/A</definedName>
    <definedName name="BM.MinMed" localSheetId="16">#N/A</definedName>
    <definedName name="BM.MinMed" localSheetId="18" hidden="1">IF([0]!RegimeExecucao="Global",-1,-[1]BM!$G1)</definedName>
    <definedName name="BM.MinMed" hidden="1">IF([0]!RegimeExecucao="Global",-1,-[1]BM!$G1)</definedName>
    <definedName name="BM.TomadorColunas" localSheetId="4">#REF!</definedName>
    <definedName name="BM.TomadorColunas">#REF!</definedName>
    <definedName name="Brasao" localSheetId="4">#REF!</definedName>
    <definedName name="Brasao">#REF!</definedName>
    <definedName name="C_" localSheetId="2">#REF!</definedName>
    <definedName name="C_" localSheetId="10">#REF!</definedName>
    <definedName name="C_" localSheetId="5">#REF!</definedName>
    <definedName name="C_" localSheetId="4">#REF!</definedName>
    <definedName name="C_">#REF!</definedName>
    <definedName name="ÇA" localSheetId="4">#REF!</definedName>
    <definedName name="ÇA">#REF!</definedName>
    <definedName name="CadIns" localSheetId="4">#REF!</definedName>
    <definedName name="CadIns">#REF!</definedName>
    <definedName name="CadSrv" localSheetId="4">#REF!</definedName>
    <definedName name="CadSrv">#REF!</definedName>
    <definedName name="CAIXA.Modo" localSheetId="13">#REF!</definedName>
    <definedName name="CAIXA.Modo" localSheetId="2" hidden="1">#REF!</definedName>
    <definedName name="CAIXA.Modo" localSheetId="5">#REF!</definedName>
    <definedName name="CAIXA.Modo" localSheetId="18">#REF!</definedName>
    <definedName name="CAIXA.Modo">"['file://10.1.1.200/Planejamento_e_controle/OBRAS/EM%20ANDAMENTO/078%20-%201%C2%B0%20ETAPA%20DA%20REFORMA%20CRAS%20NOROESTE/001%20-%20FASE%20PRELIMINAR/002%20-%20OR%C3%87AMENTO/Or%C3%A7amento%20Planilha%20M%C3%BAltipla/CRAS%20_%20NOROESTE.xls'#$BM.$A$3]"</definedName>
    <definedName name="CÁLCULO.AgrupEventos" localSheetId="4">#REF!</definedName>
    <definedName name="CÁLCULO.AgrupEventos">#REF!</definedName>
    <definedName name="CÁLCULO.ColunaPadrão" localSheetId="4">#REF!</definedName>
    <definedName name="CÁLCULO.ColunaPadrão">#REF!</definedName>
    <definedName name="CÁLCULO.Filtro" localSheetId="4">#REF!</definedName>
    <definedName name="CÁLCULO.Filtro">#REF!</definedName>
    <definedName name="CÁLCULO.firstcol" localSheetId="4">#REF!</definedName>
    <definedName name="CÁLCULO.firstcol">#REF!</definedName>
    <definedName name="CÁLCULO.firstrow" localSheetId="4">#REF!</definedName>
    <definedName name="CÁLCULO.firstrow">#REF!</definedName>
    <definedName name="CÁLCULO.Frenterow" localSheetId="4">#REF!</definedName>
    <definedName name="CÁLCULO.Frenterow">#REF!</definedName>
    <definedName name="CÁLCULO.lastcol" localSheetId="4">#REF!</definedName>
    <definedName name="CÁLCULO.lastcol">#REF!</definedName>
    <definedName name="CÁLCULO.lastrow" localSheetId="4">#REF!</definedName>
    <definedName name="CÁLCULO.lastrow">#REF!</definedName>
    <definedName name="CÁLCULO.LinhaPadrão" localSheetId="4">#REF!</definedName>
    <definedName name="CÁLCULO.LinhaPadrão">#REF!</definedName>
    <definedName name="CÁLCULO.margemrow" localSheetId="4">#REF!</definedName>
    <definedName name="CÁLCULO.margemrow">#REF!</definedName>
    <definedName name="CÁLCULO.MATRIZ1.ColunaPadrão" localSheetId="4">#REF!</definedName>
    <definedName name="CÁLCULO.MATRIZ1.ColunaPadrão">#REF!</definedName>
    <definedName name="CÁLCULO.MATRIZ1.firstcol" localSheetId="4">#REF!</definedName>
    <definedName name="CÁLCULO.MATRIZ1.firstcol">#REF!</definedName>
    <definedName name="CÁLCULO.MATRIZ1.lastcol" localSheetId="4">#REF!</definedName>
    <definedName name="CÁLCULO.MATRIZ1.lastcol">#REF!</definedName>
    <definedName name="CÁLCULO.MATRIZ1.lastrow" localSheetId="4">#REF!</definedName>
    <definedName name="CÁLCULO.MATRIZ1.lastrow">#REF!</definedName>
    <definedName name="CÁLCULO.MATRIZ2.ColunaPadrão" localSheetId="4">#REF!</definedName>
    <definedName name="CÁLCULO.MATRIZ2.ColunaPadrão">#REF!</definedName>
    <definedName name="CÁLCULO.MATRIZ2.firstcol" localSheetId="4">#REF!</definedName>
    <definedName name="CÁLCULO.MATRIZ2.firstcol">#REF!</definedName>
    <definedName name="CÁLCULO.MATRIZ2.lastcol" localSheetId="4">#REF!</definedName>
    <definedName name="CÁLCULO.MATRIZ2.lastcol">#REF!</definedName>
    <definedName name="CÁLCULO.MATRIZ2.lastrow" localSheetId="4">#REF!</definedName>
    <definedName name="CÁLCULO.MATRIZ2.lastrow">#REF!</definedName>
    <definedName name="CÁLCULO.MATRIZ3.ColunaPadrão" localSheetId="4">#REF!</definedName>
    <definedName name="CÁLCULO.MATRIZ3.ColunaPadrão">#REF!</definedName>
    <definedName name="CÁLCULO.MATRIZ3.firstcol" localSheetId="4">#REF!</definedName>
    <definedName name="CÁLCULO.MATRIZ3.firstcol">#REF!</definedName>
    <definedName name="CÁLCULO.MATRIZ3.lastcol" localSheetId="4">#REF!</definedName>
    <definedName name="CÁLCULO.MATRIZ3.lastcol">#REF!</definedName>
    <definedName name="CÁLCULO.MATRIZ3.lastrow" localSheetId="4">#REF!</definedName>
    <definedName name="CÁLCULO.MATRIZ3.lastrow">#REF!</definedName>
    <definedName name="CÁLCULO.NúmeroDeEventos" localSheetId="2" hidden="1">IF(BDI!AUTOEVENTO&lt;&gt;"manual",MAX(#REF!),MAX(OFFSET(#REF!,1,0)))</definedName>
    <definedName name="CÁLCULO.NúmeroDeEventos" localSheetId="5" hidden="1">IF(AUTOEVENTO&lt;&gt;"manual",MAX(#REF!),MAX(OFFSET(#REF!,1,0)))</definedName>
    <definedName name="CÁLCULO.NúmeroDeEventos" localSheetId="4">_xlfn._LONGTEXT("IF(AUTOEVENTO&lt;&gt;""manual"";MAX(['file://10.1.1.200/Planejamento_e_controle/OBRAS/EM%20ANDAMENTO/078%20-%201%C2%B0%20ETAPA%20DA%20REFORMA%20CRAS%20NOROESTE/001%20-%20FASE%20PRELIMINAR/002%20-%20OR%C3%87AMENTO/Or%C3%A7amento%20Planilha%20M%C3%BAltipla/CRAS%20_","%20NOROESTE.xls'#$CÁLCULO.$M$15:.$M$266]);MAX(OFFSET(['file://10.1.1.200/Planejamento_e_controle/OBRAS/EM%20ANDAMENTO/078%20-%201%C2%B0%20ETAPA%20DA%20REFORMA%20CRAS%20NOROESTE/001%20-%20FASE%20PRELIMINAR/002%20-%20OR%C3%87AMENTO/Or%C3%A7amento%20Planilha","%20M%C3%BAltipla/CRAS%20_%20NOROESTE.xls'#$EVENTOS.$C$14:.$C$30];1;0)))")</definedName>
    <definedName name="CÁLCULO.NúmeroDeEventos">"IF(AUTOEVENTO&lt;&gt;""manual"";MAX(#REF!);MAX(OFFSET(#REF!;1;0)))"</definedName>
    <definedName name="CÁLCULO.NúmeroDeFrentes" localSheetId="2" hidden="1">COLUMN(#REF!)-COLUMN(#REF!)</definedName>
    <definedName name="CÁLCULO.NúmeroDeFrentes" localSheetId="5" hidden="1">COLUMN(#REF!)-COLUMN(#REF!)</definedName>
    <definedName name="CÁLCULO.NúmeroDeFrentes" localSheetId="4">_xlfn._LONGTEXT("COLUMN(['file://10.1.1.200/Planejamento_e_controle/OBRAS/EM%20ANDAMENTO/078%20-%201%C2%B0%20ETAPA%20DA%20REFORMA%20CRAS%20NOROESTE/001%20-%20FASE%20PRELIMINAR/002%20-%20OR%C3%87AMENTO/Or%C3%A7amento%20Planilha%20M%C3%BAltipla/CRAS%20_%20NOROESTE.xls'#$CÁL","CULO.$AQ$15])-COLUMN(['file://10.1.1.200/Planejamento_e_controle/OBRAS/EM%20ANDAMENTO/078%20-%201%C2%B0%20ETAPA%20DA%20REFORMA%20CRAS%20NOROESTE/001%20-%20FASE%20PRELIMINAR/002%20-%20OR%C3%87AMENTO/Or%C3%A7amento%20Planilha%20M%C3%BAltipla/CRAS%20_%20NORO","ESTE.xls'#$CÁLCULO.$Q$15])")</definedName>
    <definedName name="CÁLCULO.NúmeroDeFrentes">"COLUMN(#REF!)-COLUMN(#REF!)"</definedName>
    <definedName name="CÁLCULO.TotalAdmLocal" localSheetId="13" hidden="1">IF(AUTOEVENTO="manual",SUMIF(#REF!,1,#REF!),0)</definedName>
    <definedName name="CÁLCULO.TotalAdmLocal" localSheetId="2" hidden="1">IF(BDI!AUTOEVENTO="manual",SUMIF(#REF!,1,#REF!),0)</definedName>
    <definedName name="CÁLCULO.TotalAdmLocal" localSheetId="5" hidden="1">IF(AUTOEVENTO="manual",SUMIF(#REF!,1,#REF!),0)</definedName>
    <definedName name="CÁLCULO.TotalAdmLocal" localSheetId="4">_xlfn._LONGTEXT("IF(AUTOEVENTO=""manual"";SUMIF(['file://10.1.1.200/Planejamento_e_controle/OBRAS/EM%20ANDAMENTO/078%20-%201%C2%B0%20ETAPA%20DA%20REFORMA%20CRAS%20NOROESTE/001%20-%20FASE%20PRELIMINAR/002%20-%20OR%C3%87AMENTO/Or%C3%A7amento%20Planilha%20M%C3%BAltipla/CRAS%20","_%20NOROESTE.xls'#$CÁLCULO.$M$15:.$M$266];1;['file://10.1.1.200/Planejamento_e_controle/OBRAS/EM%20ANDAMENTO/078%20-%201%C2%B0%20ETAPA%20DA%20REFORMA%20CRAS%20NOROESTE/001%20-%20FASE%20PRELIMINAR/002%20-%20OR%C3%87AMENTO/Or%C3%A7amento%20Planilha%20M%C3%B","Altipla/CRAS%20_%20NOROESTE.xls'#$ORÇAMENTO.$X$15:.$X$266]);0)")</definedName>
    <definedName name="CÁLCULO.TotalAdmLocal" localSheetId="18" hidden="1">IF(AUTOEVENTO="manual",SUMIF(#REF!,1,#REF!),0)</definedName>
    <definedName name="CÁLCULO.TotalAdmLocal" hidden="1">IF(AUTOEVENTO="manual",SUMIF(#REF!,1,#REF!),0)</definedName>
    <definedName name="CalculoFossa20" localSheetId="2" hidden="1">{#N/A,#N/A,FALSE,"ALVENARIA";#N/A,#N/A,FALSE,"BLOCOS";#N/A,#N/A,FALSE,"CINTAS";#N/A,#N/A,FALSE,"CORTINA";#N/A,#N/A,FALSE,"LAJES";#N/A,#N/A,FALSE,"PILARES";#N/A,#N/A,FALSE,"VIGAS"}</definedName>
    <definedName name="CalculoFossa20" localSheetId="5" hidden="1">{#N/A,#N/A,FALSE,"ALVENARIA";#N/A,#N/A,FALSE,"BLOCOS";#N/A,#N/A,FALSE,"CINTAS";#N/A,#N/A,FALSE,"CORTINA";#N/A,#N/A,FALSE,"LAJES";#N/A,#N/A,FALSE,"PILARES";#N/A,#N/A,FALSE,"VIGAS"}</definedName>
    <definedName name="CalculoFossa20" localSheetId="4">"{#N/A;#N/A;FALSE;""ALVENARIA""|#N/A;#N/A;FALSE;""BLOCOS""|#N/A;#N/A;FALSE;""CINTAS""|#N/A;#N/A;FALSE;""CORTINA""|#N/A;#N/A;FALSE;""LAJES""|#N/A;#N/A;FALSE;""PILARES""|#N/A;#N/A;FALSE;""VIGAS""}"</definedName>
    <definedName name="CalculoFossa20" localSheetId="16">"{#N/A;#N/A;FALSE;""ALVENARIA""|#N/A;#N/A;FALSE;""BLOCOS""|#N/A;#N/A;FALSE;""CINTAS""|#N/A;#N/A;FALSE;""CORTINA""|#N/A;#N/A;FALSE;""LAJES""|#N/A;#N/A;FALSE;""PILARES""|#N/A;#N/A;FALSE;""VIGAS""}"</definedName>
    <definedName name="CalculoFossa20">"{#N/A;#N/A;FALSE;""ALVENARIA""|#N/A;#N/A;FALSE;""BLOCOS""|#N/A;#N/A;FALSE;""CINTAS""|#N/A;#N/A;FALSE;""CORTINA""|#N/A;#N/A;FALSE;""LAJES""|#N/A;#N/A;FALSE;""PILARES""|#N/A;#N/A;FALSE;""VIGAS""}"</definedName>
    <definedName name="Casa_de_maquinas" localSheetId="2">#REF!</definedName>
    <definedName name="Casa_de_maquinas" localSheetId="10">#REF!</definedName>
    <definedName name="Casa_de_maquinas" localSheetId="5">#REF!</definedName>
    <definedName name="Casa_de_maquinas" localSheetId="4">#REF!</definedName>
    <definedName name="Casa_de_maquinas">#REF!</definedName>
    <definedName name="CB" localSheetId="4">#REF!</definedName>
    <definedName name="CB">#REF!</definedName>
    <definedName name="CCC" localSheetId="4">#REF!</definedName>
    <definedName name="CCC">#REF!</definedName>
    <definedName name="CdQtEqA">2</definedName>
    <definedName name="CdQtEqP">2</definedName>
    <definedName name="CdQtMoA">2</definedName>
    <definedName name="CdQtMoP">2</definedName>
    <definedName name="CdQtMpA">5</definedName>
    <definedName name="CdQtMpP">5</definedName>
    <definedName name="CdQtTrA">2</definedName>
    <definedName name="CdQtTrP">2</definedName>
    <definedName name="Cedro1COMPLETO" localSheetId="2" hidden="1">{#N/A,#N/A,FALSE,"ALVENARIA";#N/A,#N/A,FALSE,"BLOCOS";#N/A,#N/A,FALSE,"CINTAS";#N/A,#N/A,FALSE,"CORTINA";#N/A,#N/A,FALSE,"LAJES";#N/A,#N/A,FALSE,"PILARES";#N/A,#N/A,FALSE,"VIGAS"}</definedName>
    <definedName name="Cedro1COMPLETO" localSheetId="5" hidden="1">{#N/A,#N/A,FALSE,"ALVENARIA";#N/A,#N/A,FALSE,"BLOCOS";#N/A,#N/A,FALSE,"CINTAS";#N/A,#N/A,FALSE,"CORTINA";#N/A,#N/A,FALSE,"LAJES";#N/A,#N/A,FALSE,"PILARES";#N/A,#N/A,FALSE,"VIGAS"}</definedName>
    <definedName name="Cedro1COMPLETO" localSheetId="4">"{#N/A;#N/A;FALSE;""ALVENARIA""|#N/A;#N/A;FALSE;""BLOCOS""|#N/A;#N/A;FALSE;""CINTAS""|#N/A;#N/A;FALSE;""CORTINA""|#N/A;#N/A;FALSE;""LAJES""|#N/A;#N/A;FALSE;""PILARES""|#N/A;#N/A;FALSE;""VIGAS""}"</definedName>
    <definedName name="Cedro1COMPLETO" localSheetId="16">"{#N/A;#N/A;FALSE;""ALVENARIA""|#N/A;#N/A;FALSE;""BLOCOS""|#N/A;#N/A;FALSE;""CINTAS""|#N/A;#N/A;FALSE;""CORTINA""|#N/A;#N/A;FALSE;""LAJES""|#N/A;#N/A;FALSE;""PILARES""|#N/A;#N/A;FALSE;""VIGAS""}"</definedName>
    <definedName name="Cedro1COMPLETO">"{#N/A;#N/A;FALSE;""ALVENARIA""|#N/A;#N/A;FALSE;""BLOCOS""|#N/A;#N/A;FALSE;""CINTAS""|#N/A;#N/A;FALSE;""CORTINA""|#N/A;#N/A;FALSE;""LAJES""|#N/A;#N/A;FALSE;""PILARES""|#N/A;#N/A;FALSE;""VIGAS""}"</definedName>
    <definedName name="CERCA" localSheetId="2">#REF!</definedName>
    <definedName name="CERCA" localSheetId="10">#REF!</definedName>
    <definedName name="CERCA" localSheetId="5">#REF!</definedName>
    <definedName name="CERCA" localSheetId="4">#REF!</definedName>
    <definedName name="CERCA">#REF!</definedName>
    <definedName name="Chave" localSheetId="4">#REF!</definedName>
    <definedName name="Chave">#REF!</definedName>
    <definedName name="Chave1" localSheetId="4">#REF!</definedName>
    <definedName name="Chave1">#REF!</definedName>
    <definedName name="ciclovia" localSheetId="2" hidden="1">{#N/A,#N/A,FALSE,"ALVENARIA";#N/A,#N/A,FALSE,"BLOCOS";#N/A,#N/A,FALSE,"CINTAS";#N/A,#N/A,FALSE,"CORTINA";#N/A,#N/A,FALSE,"LAJES";#N/A,#N/A,FALSE,"PILARES";#N/A,#N/A,FALSE,"VIGAS"}</definedName>
    <definedName name="ciclovia" localSheetId="5" hidden="1">{#N/A,#N/A,FALSE,"ALVENARIA";#N/A,#N/A,FALSE,"BLOCOS";#N/A,#N/A,FALSE,"CINTAS";#N/A,#N/A,FALSE,"CORTINA";#N/A,#N/A,FALSE,"LAJES";#N/A,#N/A,FALSE,"PILARES";#N/A,#N/A,FALSE,"VIGAS"}</definedName>
    <definedName name="ciclovia" localSheetId="4">"{#N/A;#N/A;FALSE;""ALVENARIA""|#N/A;#N/A;FALSE;""BLOCOS""|#N/A;#N/A;FALSE;""CINTAS""|#N/A;#N/A;FALSE;""CORTINA""|#N/A;#N/A;FALSE;""LAJES""|#N/A;#N/A;FALSE;""PILARES""|#N/A;#N/A;FALSE;""VIGAS""}"</definedName>
    <definedName name="ciclovia" localSheetId="16">"{#N/A;#N/A;FALSE;""ALVENARIA""|#N/A;#N/A;FALSE;""BLOCOS""|#N/A;#N/A;FALSE;""CINTAS""|#N/A;#N/A;FALSE;""CORTINA""|#N/A;#N/A;FALSE;""LAJES""|#N/A;#N/A;FALSE;""PILARES""|#N/A;#N/A;FALSE;""VIGAS""}"</definedName>
    <definedName name="ciclovia">"{#N/A;#N/A;FALSE;""ALVENARIA""|#N/A;#N/A;FALSE;""BLOCOS""|#N/A;#N/A;FALSE;""CINTAS""|#N/A;#N/A;FALSE;""CORTINA""|#N/A;#N/A;FALSE;""LAJES""|#N/A;#N/A;FALSE;""PILARES""|#N/A;#N/A;FALSE;""VIGAS""}"</definedName>
    <definedName name="ciclovia2" localSheetId="2" hidden="1">{#N/A,#N/A,FALSE,"ALVENARIA";#N/A,#N/A,FALSE,"BLOCOS";#N/A,#N/A,FALSE,"CINTAS";#N/A,#N/A,FALSE,"CORTINA";#N/A,#N/A,FALSE,"LAJES";#N/A,#N/A,FALSE,"PILARES";#N/A,#N/A,FALSE,"VIGAS"}</definedName>
    <definedName name="ciclovia2" localSheetId="5" hidden="1">{#N/A,#N/A,FALSE,"ALVENARIA";#N/A,#N/A,FALSE,"BLOCOS";#N/A,#N/A,FALSE,"CINTAS";#N/A,#N/A,FALSE,"CORTINA";#N/A,#N/A,FALSE,"LAJES";#N/A,#N/A,FALSE,"PILARES";#N/A,#N/A,FALSE,"VIGAS"}</definedName>
    <definedName name="ciclovia2" localSheetId="4">"{#N/A;#N/A;FALSE;""ALVENARIA""|#N/A;#N/A;FALSE;""BLOCOS""|#N/A;#N/A;FALSE;""CINTAS""|#N/A;#N/A;FALSE;""CORTINA""|#N/A;#N/A;FALSE;""LAJES""|#N/A;#N/A;FALSE;""PILARES""|#N/A;#N/A;FALSE;""VIGAS""}"</definedName>
    <definedName name="ciclovia2" localSheetId="16">"{#N/A;#N/A;FALSE;""ALVENARIA""|#N/A;#N/A;FALSE;""BLOCOS""|#N/A;#N/A;FALSE;""CINTAS""|#N/A;#N/A;FALSE;""CORTINA""|#N/A;#N/A;FALSE;""LAJES""|#N/A;#N/A;FALSE;""PILARES""|#N/A;#N/A;FALSE;""VIGAS""}"</definedName>
    <definedName name="ciclovia2">"{#N/A;#N/A;FALSE;""ALVENARIA""|#N/A;#N/A;FALSE;""BLOCOS""|#N/A;#N/A;FALSE;""CINTAS""|#N/A;#N/A;FALSE;""CORTINA""|#N/A;#N/A;FALSE;""LAJES""|#N/A;#N/A;FALSE;""PILARES""|#N/A;#N/A;FALSE;""VIGAS""}"</definedName>
    <definedName name="ciclovia3" localSheetId="2" hidden="1">{#N/A,#N/A,FALSE,"ALVENARIA";#N/A,#N/A,FALSE,"BLOCOS";#N/A,#N/A,FALSE,"CINTAS";#N/A,#N/A,FALSE,"CORTINA";#N/A,#N/A,FALSE,"LAJES";#N/A,#N/A,FALSE,"PILARES";#N/A,#N/A,FALSE,"VIGAS"}</definedName>
    <definedName name="ciclovia3" localSheetId="5" hidden="1">{#N/A,#N/A,FALSE,"ALVENARIA";#N/A,#N/A,FALSE,"BLOCOS";#N/A,#N/A,FALSE,"CINTAS";#N/A,#N/A,FALSE,"CORTINA";#N/A,#N/A,FALSE,"LAJES";#N/A,#N/A,FALSE,"PILARES";#N/A,#N/A,FALSE,"VIGAS"}</definedName>
    <definedName name="ciclovia3" localSheetId="4">"{#N/A;#N/A;FALSE;""ALVENARIA""|#N/A;#N/A;FALSE;""BLOCOS""|#N/A;#N/A;FALSE;""CINTAS""|#N/A;#N/A;FALSE;""CORTINA""|#N/A;#N/A;FALSE;""LAJES""|#N/A;#N/A;FALSE;""PILARES""|#N/A;#N/A;FALSE;""VIGAS""}"</definedName>
    <definedName name="ciclovia3" localSheetId="16">"{#N/A;#N/A;FALSE;""ALVENARIA""|#N/A;#N/A;FALSE;""BLOCOS""|#N/A;#N/A;FALSE;""CINTAS""|#N/A;#N/A;FALSE;""CORTINA""|#N/A;#N/A;FALSE;""LAJES""|#N/A;#N/A;FALSE;""PILARES""|#N/A;#N/A;FALSE;""VIGAS""}"</definedName>
    <definedName name="ciclovia3">"{#N/A;#N/A;FALSE;""ALVENARIA""|#N/A;#N/A;FALSE;""BLOCOS""|#N/A;#N/A;FALSE;""CINTAS""|#N/A;#N/A;FALSE;""CORTINA""|#N/A;#N/A;FALSE;""LAJES""|#N/A;#N/A;FALSE;""PILARES""|#N/A;#N/A;FALSE;""VIGAS""}"</definedName>
    <definedName name="ciclovia4" localSheetId="2" hidden="1">{#N/A,#N/A,FALSE,"ALVENARIA";#N/A,#N/A,FALSE,"BLOCOS";#N/A,#N/A,FALSE,"CINTAS";#N/A,#N/A,FALSE,"CORTINA";#N/A,#N/A,FALSE,"LAJES";#N/A,#N/A,FALSE,"PILARES";#N/A,#N/A,FALSE,"VIGAS"}</definedName>
    <definedName name="ciclovia4" localSheetId="5" hidden="1">{#N/A,#N/A,FALSE,"ALVENARIA";#N/A,#N/A,FALSE,"BLOCOS";#N/A,#N/A,FALSE,"CINTAS";#N/A,#N/A,FALSE,"CORTINA";#N/A,#N/A,FALSE,"LAJES";#N/A,#N/A,FALSE,"PILARES";#N/A,#N/A,FALSE,"VIGAS"}</definedName>
    <definedName name="ciclovia4" localSheetId="4">"{#N/A;#N/A;FALSE;""ALVENARIA""|#N/A;#N/A;FALSE;""BLOCOS""|#N/A;#N/A;FALSE;""CINTAS""|#N/A;#N/A;FALSE;""CORTINA""|#N/A;#N/A;FALSE;""LAJES""|#N/A;#N/A;FALSE;""PILARES""|#N/A;#N/A;FALSE;""VIGAS""}"</definedName>
    <definedName name="ciclovia4" localSheetId="16">"{#N/A;#N/A;FALSE;""ALVENARIA""|#N/A;#N/A;FALSE;""BLOCOS""|#N/A;#N/A;FALSE;""CINTAS""|#N/A;#N/A;FALSE;""CORTINA""|#N/A;#N/A;FALSE;""LAJES""|#N/A;#N/A;FALSE;""PILARES""|#N/A;#N/A;FALSE;""VIGAS""}"</definedName>
    <definedName name="ciclovia4">"{#N/A;#N/A;FALSE;""ALVENARIA""|#N/A;#N/A;FALSE;""BLOCOS""|#N/A;#N/A;FALSE;""CINTAS""|#N/A;#N/A;FALSE;""CORTINA""|#N/A;#N/A;FALSE;""LAJES""|#N/A;#N/A;FALSE;""PILARES""|#N/A;#N/A;FALSE;""VIGAS""}"</definedName>
    <definedName name="ciclovia5" localSheetId="2" hidden="1">{#N/A,#N/A,FALSE,"ALVENARIA";#N/A,#N/A,FALSE,"BLOCOS";#N/A,#N/A,FALSE,"CINTAS";#N/A,#N/A,FALSE,"CORTINA";#N/A,#N/A,FALSE,"LAJES";#N/A,#N/A,FALSE,"PILARES";#N/A,#N/A,FALSE,"VIGAS"}</definedName>
    <definedName name="ciclovia5" localSheetId="5" hidden="1">{#N/A,#N/A,FALSE,"ALVENARIA";#N/A,#N/A,FALSE,"BLOCOS";#N/A,#N/A,FALSE,"CINTAS";#N/A,#N/A,FALSE,"CORTINA";#N/A,#N/A,FALSE,"LAJES";#N/A,#N/A,FALSE,"PILARES";#N/A,#N/A,FALSE,"VIGAS"}</definedName>
    <definedName name="ciclovia5" localSheetId="4">"{#N/A;#N/A;FALSE;""ALVENARIA""|#N/A;#N/A;FALSE;""BLOCOS""|#N/A;#N/A;FALSE;""CINTAS""|#N/A;#N/A;FALSE;""CORTINA""|#N/A;#N/A;FALSE;""LAJES""|#N/A;#N/A;FALSE;""PILARES""|#N/A;#N/A;FALSE;""VIGAS""}"</definedName>
    <definedName name="ciclovia5" localSheetId="16">"{#N/A;#N/A;FALSE;""ALVENARIA""|#N/A;#N/A;FALSE;""BLOCOS""|#N/A;#N/A;FALSE;""CINTAS""|#N/A;#N/A;FALSE;""CORTINA""|#N/A;#N/A;FALSE;""LAJES""|#N/A;#N/A;FALSE;""PILARES""|#N/A;#N/A;FALSE;""VIGAS""}"</definedName>
    <definedName name="ciclovia5">"{#N/A;#N/A;FALSE;""ALVENARIA""|#N/A;#N/A;FALSE;""BLOCOS""|#N/A;#N/A;FALSE;""CINTAS""|#N/A;#N/A;FALSE;""CORTINA""|#N/A;#N/A;FALSE;""LAJES""|#N/A;#N/A;FALSE;""PILARES""|#N/A;#N/A;FALSE;""VIGAS""}"</definedName>
    <definedName name="ciclovia6" localSheetId="2" hidden="1">{#N/A,#N/A,FALSE,"ALVENARIA";#N/A,#N/A,FALSE,"BLOCOS";#N/A,#N/A,FALSE,"CINTAS";#N/A,#N/A,FALSE,"CORTINA";#N/A,#N/A,FALSE,"LAJES";#N/A,#N/A,FALSE,"PILARES";#N/A,#N/A,FALSE,"VIGAS"}</definedName>
    <definedName name="ciclovia6" localSheetId="5" hidden="1">{#N/A,#N/A,FALSE,"ALVENARIA";#N/A,#N/A,FALSE,"BLOCOS";#N/A,#N/A,FALSE,"CINTAS";#N/A,#N/A,FALSE,"CORTINA";#N/A,#N/A,FALSE,"LAJES";#N/A,#N/A,FALSE,"PILARES";#N/A,#N/A,FALSE,"VIGAS"}</definedName>
    <definedName name="ciclovia6" localSheetId="4">"{#N/A;#N/A;FALSE;""ALVENARIA""|#N/A;#N/A;FALSE;""BLOCOS""|#N/A;#N/A;FALSE;""CINTAS""|#N/A;#N/A;FALSE;""CORTINA""|#N/A;#N/A;FALSE;""LAJES""|#N/A;#N/A;FALSE;""PILARES""|#N/A;#N/A;FALSE;""VIGAS""}"</definedName>
    <definedName name="ciclovia6" localSheetId="16">"{#N/A;#N/A;FALSE;""ALVENARIA""|#N/A;#N/A;FALSE;""BLOCOS""|#N/A;#N/A;FALSE;""CINTAS""|#N/A;#N/A;FALSE;""CORTINA""|#N/A;#N/A;FALSE;""LAJES""|#N/A;#N/A;FALSE;""PILARES""|#N/A;#N/A;FALSE;""VIGAS""}"</definedName>
    <definedName name="ciclovia6">"{#N/A;#N/A;FALSE;""ALVENARIA""|#N/A;#N/A;FALSE;""BLOCOS""|#N/A;#N/A;FALSE;""CINTAS""|#N/A;#N/A;FALSE;""CORTINA""|#N/A;#N/A;FALSE;""LAJES""|#N/A;#N/A;FALSE;""PILARES""|#N/A;#N/A;FALSE;""VIGAS""}"</definedName>
    <definedName name="ciclovia7" localSheetId="2" hidden="1">{#N/A,#N/A,FALSE,"ALVENARIA";#N/A,#N/A,FALSE,"BLOCOS";#N/A,#N/A,FALSE,"CINTAS";#N/A,#N/A,FALSE,"CORTINA";#N/A,#N/A,FALSE,"LAJES";#N/A,#N/A,FALSE,"PILARES";#N/A,#N/A,FALSE,"VIGAS"}</definedName>
    <definedName name="ciclovia7" localSheetId="5" hidden="1">{#N/A,#N/A,FALSE,"ALVENARIA";#N/A,#N/A,FALSE,"BLOCOS";#N/A,#N/A,FALSE,"CINTAS";#N/A,#N/A,FALSE,"CORTINA";#N/A,#N/A,FALSE,"LAJES";#N/A,#N/A,FALSE,"PILARES";#N/A,#N/A,FALSE,"VIGAS"}</definedName>
    <definedName name="ciclovia7" localSheetId="4">"{#N/A;#N/A;FALSE;""ALVENARIA""|#N/A;#N/A;FALSE;""BLOCOS""|#N/A;#N/A;FALSE;""CINTAS""|#N/A;#N/A;FALSE;""CORTINA""|#N/A;#N/A;FALSE;""LAJES""|#N/A;#N/A;FALSE;""PILARES""|#N/A;#N/A;FALSE;""VIGAS""}"</definedName>
    <definedName name="ciclovia7" localSheetId="16">"{#N/A;#N/A;FALSE;""ALVENARIA""|#N/A;#N/A;FALSE;""BLOCOS""|#N/A;#N/A;FALSE;""CINTAS""|#N/A;#N/A;FALSE;""CORTINA""|#N/A;#N/A;FALSE;""LAJES""|#N/A;#N/A;FALSE;""PILARES""|#N/A;#N/A;FALSE;""VIGAS""}"</definedName>
    <definedName name="ciclovia7">"{#N/A;#N/A;FALSE;""ALVENARIA""|#N/A;#N/A;FALSE;""BLOCOS""|#N/A;#N/A;FALSE;""CINTAS""|#N/A;#N/A;FALSE;""CORTINA""|#N/A;#N/A;FALSE;""LAJES""|#N/A;#N/A;FALSE;""PILARES""|#N/A;#N/A;FALSE;""VIGAS""}"</definedName>
    <definedName name="ciclovia8" localSheetId="2" hidden="1">{#N/A,#N/A,FALSE,"ALVENARIA";#N/A,#N/A,FALSE,"BLOCOS";#N/A,#N/A,FALSE,"CINTAS";#N/A,#N/A,FALSE,"CORTINA";#N/A,#N/A,FALSE,"LAJES";#N/A,#N/A,FALSE,"PILARES";#N/A,#N/A,FALSE,"VIGAS"}</definedName>
    <definedName name="ciclovia8" localSheetId="5" hidden="1">{#N/A,#N/A,FALSE,"ALVENARIA";#N/A,#N/A,FALSE,"BLOCOS";#N/A,#N/A,FALSE,"CINTAS";#N/A,#N/A,FALSE,"CORTINA";#N/A,#N/A,FALSE,"LAJES";#N/A,#N/A,FALSE,"PILARES";#N/A,#N/A,FALSE,"VIGAS"}</definedName>
    <definedName name="ciclovia8" localSheetId="4">"{#N/A;#N/A;FALSE;""ALVENARIA""|#N/A;#N/A;FALSE;""BLOCOS""|#N/A;#N/A;FALSE;""CINTAS""|#N/A;#N/A;FALSE;""CORTINA""|#N/A;#N/A;FALSE;""LAJES""|#N/A;#N/A;FALSE;""PILARES""|#N/A;#N/A;FALSE;""VIGAS""}"</definedName>
    <definedName name="ciclovia8" localSheetId="16">"{#N/A;#N/A;FALSE;""ALVENARIA""|#N/A;#N/A;FALSE;""BLOCOS""|#N/A;#N/A;FALSE;""CINTAS""|#N/A;#N/A;FALSE;""CORTINA""|#N/A;#N/A;FALSE;""LAJES""|#N/A;#N/A;FALSE;""PILARES""|#N/A;#N/A;FALSE;""VIGAS""}"</definedName>
    <definedName name="ciclovia8">"{#N/A;#N/A;FALSE;""ALVENARIA""|#N/A;#N/A;FALSE;""BLOCOS""|#N/A;#N/A;FALSE;""CINTAS""|#N/A;#N/A;FALSE;""CORTINA""|#N/A;#N/A;FALSE;""LAJES""|#N/A;#N/A;FALSE;""PILARES""|#N/A;#N/A;FALSE;""VIGAS""}"</definedName>
    <definedName name="Cisterna_e_Castelo_d_agua_Consulta" localSheetId="2">#REF!</definedName>
    <definedName name="Cisterna_e_Castelo_d_agua_Consulta" localSheetId="10">#REF!</definedName>
    <definedName name="Cisterna_e_Castelo_d_agua_Consulta" localSheetId="5">#REF!</definedName>
    <definedName name="Cisterna_e_Castelo_d_agua_Consulta" localSheetId="4">#REF!</definedName>
    <definedName name="Cisterna_e_Castelo_d_agua_Consulta">#REF!</definedName>
    <definedName name="çl" localSheetId="4">#REF!</definedName>
    <definedName name="çl">#REF!</definedName>
    <definedName name="Clas" localSheetId="13" hidden="1">MAX(LEN(#REF!))</definedName>
    <definedName name="Clas" localSheetId="2" hidden="1">MAX(LEN(#REF!))</definedName>
    <definedName name="Clas" localSheetId="5" hidden="1">MAX(LEN(#REF!))</definedName>
    <definedName name="Clas" localSheetId="18" hidden="1">MAX(LEN(#REF!))</definedName>
    <definedName name="Clas">"MAX(LEN(#REF!))"</definedName>
    <definedName name="CLIENTE" localSheetId="2">#REF!</definedName>
    <definedName name="CLIENTE" localSheetId="10">#REF!</definedName>
    <definedName name="CLIENTE" localSheetId="5">#REF!</definedName>
    <definedName name="CLIENTE" localSheetId="4">#REF!</definedName>
    <definedName name="CLIENTE">#REF!</definedName>
    <definedName name="Cls">#N/A</definedName>
    <definedName name="Cod" localSheetId="4">#REF!</definedName>
    <definedName name="Cod">#REF!</definedName>
    <definedName name="Codigo" localSheetId="4">#REF!</definedName>
    <definedName name="Codigo">#REF!</definedName>
    <definedName name="Codigos" localSheetId="2">#REF!</definedName>
    <definedName name="Codigos" localSheetId="10">#REF!</definedName>
    <definedName name="Codigos" localSheetId="5">#REF!</definedName>
    <definedName name="Codigos" localSheetId="4">#REF!</definedName>
    <definedName name="Codigos">#REF!</definedName>
    <definedName name="Coluna" localSheetId="4">#REF!</definedName>
    <definedName name="Coluna">#REF!</definedName>
    <definedName name="Comp" localSheetId="4">#REF!</definedName>
    <definedName name="Comp">#REF!</definedName>
    <definedName name="COMPRA" localSheetId="2">#REF!</definedName>
    <definedName name="COMPRA" localSheetId="10">#REF!</definedName>
    <definedName name="COMPRA" localSheetId="5">#REF!</definedName>
    <definedName name="COMPRA" localSheetId="4">#REF!</definedName>
    <definedName name="COMPRA">#REF!</definedName>
    <definedName name="COMPRAS" localSheetId="2">#REF!</definedName>
    <definedName name="COMPRAS" localSheetId="10">#REF!</definedName>
    <definedName name="COMPRAS" localSheetId="5">#REF!</definedName>
    <definedName name="COMPRAS" localSheetId="4">#REF!</definedName>
    <definedName name="COMPRAS">#REF!</definedName>
    <definedName name="COMPRIM" localSheetId="2">#REF!</definedName>
    <definedName name="COMPRIM" localSheetId="10">#REF!</definedName>
    <definedName name="COMPRIM" localSheetId="5">#REF!</definedName>
    <definedName name="COMPRIM" localSheetId="4">#REF!</definedName>
    <definedName name="COMPRIM">#REF!</definedName>
    <definedName name="Construcao_Casa_Maq_Plano_Inclinado" localSheetId="2">#REF!</definedName>
    <definedName name="Construcao_Casa_Maq_Plano_Inclinado" localSheetId="10">#REF!</definedName>
    <definedName name="Construcao_Casa_Maq_Plano_Inclinado" localSheetId="5">#REF!</definedName>
    <definedName name="Construcao_Casa_Maq_Plano_Inclinado" localSheetId="4">#REF!</definedName>
    <definedName name="Construcao_Casa_Maq_Plano_Inclinado">#REF!</definedName>
    <definedName name="Construcao_do_acesso_a_Estacao_I" localSheetId="2">#REF!</definedName>
    <definedName name="Construcao_do_acesso_a_Estacao_I" localSheetId="10">#REF!</definedName>
    <definedName name="Construcao_do_acesso_a_Estacao_I" localSheetId="5">#REF!</definedName>
    <definedName name="Construcao_do_acesso_a_Estacao_I" localSheetId="4">#REF!</definedName>
    <definedName name="Construcao_do_acesso_a_Estacao_I">#REF!</definedName>
    <definedName name="Construcao_Escadaria_Apoio" localSheetId="2">#REF!</definedName>
    <definedName name="Construcao_Escadaria_Apoio" localSheetId="10">#REF!</definedName>
    <definedName name="Construcao_Escadaria_Apoio" localSheetId="5">#REF!</definedName>
    <definedName name="Construcao_Escadaria_Apoio" localSheetId="4">#REF!</definedName>
    <definedName name="Construcao_Escadaria_Apoio">#REF!</definedName>
    <definedName name="Contencao" localSheetId="2">#REF!</definedName>
    <definedName name="Contencao" localSheetId="10">#REF!</definedName>
    <definedName name="Contencao" localSheetId="5">#REF!</definedName>
    <definedName name="Contencao" localSheetId="4">#REF!</definedName>
    <definedName name="Contencao">#REF!</definedName>
    <definedName name="Contencao_" localSheetId="2">#REF!</definedName>
    <definedName name="Contencao_" localSheetId="10">#REF!</definedName>
    <definedName name="Contencao_" localSheetId="5">#REF!</definedName>
    <definedName name="Contencao_" localSheetId="4">#REF!</definedName>
    <definedName name="Contencao_">#REF!</definedName>
    <definedName name="Corte1" localSheetId="2">#REF!</definedName>
    <definedName name="Corte1" localSheetId="10">#REF!</definedName>
    <definedName name="Corte1" localSheetId="5">#REF!</definedName>
    <definedName name="Corte1" localSheetId="4">#REF!</definedName>
    <definedName name="Corte1">#REF!</definedName>
    <definedName name="cotação" localSheetId="2" hidden="1">{#N/A,#N/A,FALSE,"ALVENARIA";#N/A,#N/A,FALSE,"BLOCOS";#N/A,#N/A,FALSE,"CINTAS";#N/A,#N/A,FALSE,"CORTINA";#N/A,#N/A,FALSE,"LAJES";#N/A,#N/A,FALSE,"PILARES";#N/A,#N/A,FALSE,"VIGAS"}</definedName>
    <definedName name="cotação" localSheetId="5" hidden="1">{#N/A,#N/A,FALSE,"ALVENARIA";#N/A,#N/A,FALSE,"BLOCOS";#N/A,#N/A,FALSE,"CINTAS";#N/A,#N/A,FALSE,"CORTINA";#N/A,#N/A,FALSE,"LAJES";#N/A,#N/A,FALSE,"PILARES";#N/A,#N/A,FALSE,"VIGAS"}</definedName>
    <definedName name="cotação" localSheetId="4">"{#N/A;#N/A;FALSE;""ALVENARIA""|#N/A;#N/A;FALSE;""BLOCOS""|#N/A;#N/A;FALSE;""CINTAS""|#N/A;#N/A;FALSE;""CORTINA""|#N/A;#N/A;FALSE;""LAJES""|#N/A;#N/A;FALSE;""PILARES""|#N/A;#N/A;FALSE;""VIGAS""}"</definedName>
    <definedName name="cotação" localSheetId="16">"{#N/A;#N/A;FALSE;""ALVENARIA""|#N/A;#N/A;FALSE;""BLOCOS""|#N/A;#N/A;FALSE;""CINTAS""|#N/A;#N/A;FALSE;""CORTINA""|#N/A;#N/A;FALSE;""LAJES""|#N/A;#N/A;FALSE;""PILARES""|#N/A;#N/A;FALSE;""VIGAS""}"</definedName>
    <definedName name="cotação">"{#N/A;#N/A;FALSE;""ALVENARIA""|#N/A;#N/A;FALSE;""BLOCOS""|#N/A;#N/A;FALSE;""CINTAS""|#N/A;#N/A;FALSE;""CORTINA""|#N/A;#N/A;FALSE;""LAJES""|#N/A;#N/A;FALSE;""PILARES""|#N/A;#N/A;FALSE;""VIGAS""}"</definedName>
    <definedName name="cpartida" localSheetId="2">#REF!</definedName>
    <definedName name="cpartida" localSheetId="10">#REF!</definedName>
    <definedName name="cpartida" localSheetId="5">#REF!</definedName>
    <definedName name="cpartida" localSheetId="4">#REF!</definedName>
    <definedName name="cpartida">#REF!</definedName>
    <definedName name="CpuAux" localSheetId="4">#REF!</definedName>
    <definedName name="CpuAux">#REF!</definedName>
    <definedName name="CPUs" localSheetId="4">#REF!</definedName>
    <definedName name="CPUs">#REF!</definedName>
    <definedName name="CRIT" localSheetId="4">#REF!</definedName>
    <definedName name="CRIT">#REF!</definedName>
    <definedName name="_xlnm.Criteria">#REF!</definedName>
    <definedName name="CRONO.ColunaPadrão" localSheetId="4">#REF!</definedName>
    <definedName name="CRONO.ColunaPadrão">#REF!</definedName>
    <definedName name="CRONO.Filtro" localSheetId="4">#REF!</definedName>
    <definedName name="CRONO.Filtro">#REF!</definedName>
    <definedName name="CRONO.FirstCol" localSheetId="4">#REF!</definedName>
    <definedName name="CRONO.FirstCol">#REF!</definedName>
    <definedName name="CRONO.firstrow" localSheetId="4">#REF!</definedName>
    <definedName name="CRONO.firstrow">#REF!</definedName>
    <definedName name="CRONO.Frenterow" localSheetId="4">#REF!</definedName>
    <definedName name="CRONO.Frenterow">#REF!</definedName>
    <definedName name="CRONO.LastCol" localSheetId="4">#REF!</definedName>
    <definedName name="CRONO.LastCol">#REF!</definedName>
    <definedName name="CRONO.lastrow" localSheetId="4">#REF!</definedName>
    <definedName name="CRONO.lastrow">#REF!</definedName>
    <definedName name="CRONO.LinhaPadrão" localSheetId="4">#REF!</definedName>
    <definedName name="CRONO.LinhaPadrão">#REF!</definedName>
    <definedName name="CRONO.LinhasNecessarias" localSheetId="13" hidden="1">COUNTIF(#REF!,"Manual")+COUNTIF(#REF!,"SemiAuto")+COUNT([0]!ORÇAMENTO.ListaCrono)</definedName>
    <definedName name="CRONO.LinhasNecessarias" localSheetId="2" hidden="1">COUNTIF(#REF!,"Manual")+COUNTIF(#REF!,"SemiAuto")+COUNT([0]!ORÇAMENTO.ListaCrono)</definedName>
    <definedName name="CRONO.LinhasNecessarias" localSheetId="5" hidden="1">COUNTIF(#REF!,"Manual")+COUNTIF(#REF!,"SemiAuto")+COUNT(DRE!ORÇAMENTO.ListaCrono)</definedName>
    <definedName name="CRONO.LinhasNecessarias" localSheetId="4">_xlfn._LONGTEXT("COUNTIF(['file://10.1.1.200/Planejamento_e_controle/OBRAS/EM%20ANDAMENTO/078%20-%201%C2%B0%20ETAPA%20DA%20REFORMA%20CRAS%20NOROESTE/001%20-%20FASE%20PRELIMINAR/002%20-%20OR%C3%87AMENTO/Or%C3%A7amento%20Planilha%20M%C3%BAltipla/CRAS%20_%20NOROESTE.xls'#$QC","I.$B$13:.$B$24];""Manual"")+COUNTIF(['file://10.1.1.200/Planejamento_e_controle/OBRAS/EM%20ANDAMENTO/078%20-%201%C2%B0%20ETAPA%20DA%20REFORMA%20CRAS%20NOROESTE/001%20-%20FASE%20PRELIMINAR/002%20-%20OR%C3%87AMENTO/Or%C3%A7amento%20Planilha%20M%C3%BAltipla/CR","AS%20_%20NOROESTE.xls'#$QCI.$B$13:.$B$24];""SemiAuto"")+COUNT(ORÇAMENTO.ListaCrono)")</definedName>
    <definedName name="CRONO.LinhasNecessarias" localSheetId="18" hidden="1">COUNTIF(#REF!,"Manual")+COUNTIF(#REF!,"SemiAuto")+COUNT([0]!ORÇAMENTO.ListaCrono)</definedName>
    <definedName name="CRONO.LinhasNecessarias" hidden="1">COUNTIF(#REF!,"Manual")+COUNTIF(#REF!,"SemiAuto")+COUNT([0]!ORÇAMENTO.ListaCrono)</definedName>
    <definedName name="CRONO.margemrow" localSheetId="4">#REF!</definedName>
    <definedName name="CRONO.margemrow">#REF!</definedName>
    <definedName name="CRONO.MaxParc" localSheetId="2" hidden="1">#REF!+#REF!</definedName>
    <definedName name="CRONO.MaxParc" localSheetId="5" hidden="1">#REF!+#REF!</definedName>
    <definedName name="CRONO.MaxParc" localSheetId="4">_xlfn._LONGTEXT("['file://10.1.1.200/Planejamento_e_controle/OBRAS/EM%20ANDAMENTO/078%20-%201%C2%B0%20ETAPA%20DA%20REFORMA%20CRAS%20NOROESTE/001%20-%20FASE%20PRELIMINAR/002%20-%20OR%C3%87AMENTO/Or%C3%A7amento%20Planilha%20M%C3%BAltipla/CRAS%20_%20NOROESTE.xls'#$CRONO.$G10","48576]+['file://10.1.1.200/Planejamento_e_controle/OBRAS/EM%20ANDAMENTO/078%20-%201%C2%B0%20ETAPA%20DA%20REFORMA%20CRAS%20NOROESTE/001%20-%20FASE%20PRELIMINAR/002%20-%20OR%C3%87AMENTO/Or%C3%A7amento%20Planilha%20M%C3%BAltipla/CRAS%20_%20NOROESTE.xls'#$CRO","NO.A1]")</definedName>
    <definedName name="CRONO.MaxParc">"#REF!+#REF!"</definedName>
    <definedName name="CRONO.NivelExibicao" localSheetId="2" hidden="1">#REF!</definedName>
    <definedName name="CRONO.NivelExibicao" localSheetId="4">_xlfn._LONGTEXT("['file://10.1.1.200/Planejamento_e_controle/OBRAS/EM%20ANDAMENTO/078%20-%201%C2%B0%20ETAPA%20DA%20REFORMA%20CRAS%20NOROESTE/001%20-%20FASE%20PRELIMINAR/002%20-%20OR%C3%87AMENTO/Or%C3%A7amento%20Planilha%20M%C3%BAltipla/CRAS%20_%20NOROESTE.xls'#$CRONO.$G$1","0]")</definedName>
    <definedName name="CRONO.NivelExibicao">#REF!</definedName>
    <definedName name="CRONO.Parcela1" localSheetId="4">#REF!</definedName>
    <definedName name="CRONO.Parcela1">#REF!</definedName>
    <definedName name="CRONOPLE.ColunaPadrão" localSheetId="4">#REF!</definedName>
    <definedName name="CRONOPLE.ColunaPadrão">#REF!</definedName>
    <definedName name="CRONOPLE.FirstCol" localSheetId="4">#REF!</definedName>
    <definedName name="CRONOPLE.FirstCol">#REF!</definedName>
    <definedName name="CRONOPLE.firstrow" localSheetId="4">#REF!</definedName>
    <definedName name="CRONOPLE.firstrow">#REF!</definedName>
    <definedName name="CRONOPLE.Frenterow" localSheetId="4">#REF!</definedName>
    <definedName name="CRONOPLE.Frenterow">#REF!</definedName>
    <definedName name="CRONOPLE.LastCol" localSheetId="4">#REF!</definedName>
    <definedName name="CRONOPLE.LastCol">#REF!</definedName>
    <definedName name="CRONOPLE.lastrow" localSheetId="4">#REF!</definedName>
    <definedName name="CRONOPLE.lastrow">#REF!</definedName>
    <definedName name="CRONOPLE.LinhaPadrão" localSheetId="4">#REF!</definedName>
    <definedName name="CRONOPLE.LinhaPadrão">#REF!</definedName>
    <definedName name="CRONOPLE.margemrow" localSheetId="4">#REF!</definedName>
    <definedName name="CRONOPLE.margemrow">#REF!</definedName>
    <definedName name="CRONOPLE.ValorDoEvento" localSheetId="2" hidden="1">SUMIF(#REF!,#REF!,OFFSET(#REF!,0,#REF!))</definedName>
    <definedName name="CRONOPLE.ValorDoEvento" localSheetId="5" hidden="1">SUMIF(#REF!,#REF!,OFFSET(#REF!,0,#REF!))</definedName>
    <definedName name="CRONOPLE.ValorDoEvento" localSheetId="4">_xlfn._LONGTEXT("SUMIF(['file://10.1.1.200/Planejamento_e_controle/OBRAS/EM%20ANDAMENTO/078%20-%201%C2%B0%20ETAPA%20DA%20REFORMA%20CRAS%20NOROESTE/001%20-%20FASE%20PRELIMINAR/002%20-%20OR%C3%87AMENTO/Or%C3%A7amento%20Planilha%20M%C3%BAltipla/CRAS%20_%20NOROESTE.xls'#$CÁLC","ULO.$M$15:.$M$266];['file://10.1.1.200/Planejamento_e_controle/OBRAS/EM%20ANDAMENTO/078%20-%201%C2%B0%20ETAPA%20DA%20REFORMA%20CRAS%20NOROESTE/001%20-%20FASE%20PRELIMINAR/002%20-%20OR%C3%87AMENTO/Or%C3%A7amento%20Planilha%20M%C3%BAltipla/CRAS%20_%20NOROES","TE.xls'#$CRONOPLE.$B1];OFFSET(['file://10.1.1.200/Planejamento_e_controle/OBRAS/EM%20ANDAMENTO/078%20-%201%C2%B0%20ETAPA%20DA%20REFORMA%20CRAS%20NOROESTE/001%20-%20FASE%20PRELIMINAR/002%20-%20OR%C3%87AMENTO/Or%C3%A7amento%20Planilha%20M%C3%BAltipla/CRAS%2","0_%20NOROESTE.xls'#$CÁLCULO.$AQ$15:.$AQ$266];0;['file://10.1.1.200/Planejamento_e_controle/OBRAS/EM%20ANDAMENTO/078%20-%201%C2%B0%20ETAPA%20DA%20REFORMA%20CRAS%20NOROESTE/001%20-%20FASE%20PRELIMINAR/002%20-%20OR%C3%87AMENTO/Or%C3%A7amento%20Planilha%20M%C","3%BAltipla/CRAS%20_%20NOROESTE.xls'#$CRONOPLE.A$12]))")</definedName>
    <definedName name="CRONOPLE.ValorDoEvento">"SUMIF(#REF!;#REF!;OFFSET(#REF!;0;#REF!))"</definedName>
    <definedName name="Cun">#N/A</definedName>
    <definedName name="CunEq" localSheetId="13" hidden="1">SUM(IF(#REF! =#REF!,(#REF!)*(#REF!="EQ")))</definedName>
    <definedName name="CunEq" localSheetId="2" hidden="1">SUM(IF(#REF! =#REF!,(#REF!)*(#REF!="EQ")))</definedName>
    <definedName name="CunEq" localSheetId="5" hidden="1">SUM(IF(#REF! =#REF!,(#REF!)*(#REF!="EQ")))</definedName>
    <definedName name="CunEq" localSheetId="4">"SUM(IF(#REF! =#REF!;(#REF!)*(#REF!=""EQ"")))"</definedName>
    <definedName name="CunEq" localSheetId="18" hidden="1">SUM(IF(#REF! =#REF!,(#REF!)*(#REF!="EQ")))</definedName>
    <definedName name="CunEq">"SUM(IF(#REF! =#REF!;(#REF!)*(#REF!=""EQ"")))"</definedName>
    <definedName name="CunMo" localSheetId="13" hidden="1">SUM(IF(#REF! =#REF!,(#REF!)*(#REF!="MO")))</definedName>
    <definedName name="CunMo" localSheetId="2" hidden="1">SUM(IF(#REF! =#REF!,(#REF!)*(#REF!="MO")))</definedName>
    <definedName name="CunMo" localSheetId="5" hidden="1">SUM(IF(#REF! =#REF!,(#REF!)*(#REF!="MO")))</definedName>
    <definedName name="CunMo" localSheetId="4">"SUM(IF(#REF! =#REF!;(#REF!)*(#REF!=""MO"")))"</definedName>
    <definedName name="CunMo" localSheetId="18" hidden="1">SUM(IF(#REF! =#REF!,(#REF!)*(#REF!="MO")))</definedName>
    <definedName name="CunMo">"SUM(IF(#REF! =#REF!;(#REF!)*(#REF!=""MO"")))"</definedName>
    <definedName name="CunMp" localSheetId="13" hidden="1">SUM(IF(#REF! =#REF!,(#REF!)*(#REF!="MP")))</definedName>
    <definedName name="CunMp" localSheetId="2" hidden="1">SUM(IF(#REF! =#REF!,(#REF!)*(#REF!="MP")))</definedName>
    <definedName name="CunMp" localSheetId="5" hidden="1">SUM(IF(#REF! =#REF!,(#REF!)*(#REF!="MP")))</definedName>
    <definedName name="CunMp" localSheetId="4">"SUM(IF(#REF! =#REF!;(#REF!)*(#REF!=""MP"")))"</definedName>
    <definedName name="CunMp" localSheetId="18" hidden="1">SUM(IF(#REF! =#REF!,(#REF!)*(#REF!="MP")))</definedName>
    <definedName name="CunMp">"SUM(IF(#REF! =#REF!;(#REF!)*(#REF!=""MP"")))"</definedName>
    <definedName name="Dados" localSheetId="4">#REF!</definedName>
    <definedName name="Dados">#REF!</definedName>
    <definedName name="dasd" localSheetId="4">#REF!</definedName>
    <definedName name="dasd">#REF!</definedName>
    <definedName name="DATA" localSheetId="2">#REF!</definedName>
    <definedName name="DATA" localSheetId="10">#REF!</definedName>
    <definedName name="DATA" localSheetId="5">#REF!</definedName>
    <definedName name="DATA" localSheetId="4">#REF!</definedName>
    <definedName name="DATA">#REF!</definedName>
    <definedName name="ddd" localSheetId="2" hidden="1">{#N/A,#N/A,FALSE,"ALVENARIA";#N/A,#N/A,FALSE,"BLOCOS";#N/A,#N/A,FALSE,"CINTAS";#N/A,#N/A,FALSE,"CORTINA";#N/A,#N/A,FALSE,"LAJES";#N/A,#N/A,FALSE,"PILARES";#N/A,#N/A,FALSE,"VIGAS"}</definedName>
    <definedName name="ddd" localSheetId="5" hidden="1">{#N/A,#N/A,FALSE,"ALVENARIA";#N/A,#N/A,FALSE,"BLOCOS";#N/A,#N/A,FALSE,"CINTAS";#N/A,#N/A,FALSE,"CORTINA";#N/A,#N/A,FALSE,"LAJES";#N/A,#N/A,FALSE,"PILARES";#N/A,#N/A,FALSE,"VIGAS"}</definedName>
    <definedName name="ddd" localSheetId="4">"{#N/A;#N/A;FALSE;""ALVENARIA""|#N/A;#N/A;FALSE;""BLOCOS""|#N/A;#N/A;FALSE;""CINTAS""|#N/A;#N/A;FALSE;""CORTINA""|#N/A;#N/A;FALSE;""LAJES""|#N/A;#N/A;FALSE;""PILARES""|#N/A;#N/A;FALSE;""VIGAS""}"</definedName>
    <definedName name="ddd" localSheetId="16">"{#N/A;#N/A;FALSE;""ALVENARIA""|#N/A;#N/A;FALSE;""BLOCOS""|#N/A;#N/A;FALSE;""CINTAS""|#N/A;#N/A;FALSE;""CORTINA""|#N/A;#N/A;FALSE;""LAJES""|#N/A;#N/A;FALSE;""PILARES""|#N/A;#N/A;FALSE;""VIGAS""}"</definedName>
    <definedName name="ddd">"{#N/A;#N/A;FALSE;""ALVENARIA""|#N/A;#N/A;FALSE;""BLOCOS""|#N/A;#N/A;FALSE;""CINTAS""|#N/A;#N/A;FALSE;""CORTINA""|#N/A;#N/A;FALSE;""LAJES""|#N/A;#N/A;FALSE;""PILARES""|#N/A;#N/A;FALSE;""VIGAS""}"</definedName>
    <definedName name="Dem_Lavanderia" localSheetId="2">#REF!</definedName>
    <definedName name="Dem_Lavanderia" localSheetId="10">#REF!</definedName>
    <definedName name="Dem_Lavanderia" localSheetId="5">#REF!</definedName>
    <definedName name="Dem_Lavanderia" localSheetId="4">#REF!</definedName>
    <definedName name="Dem_Lavanderia">#REF!</definedName>
    <definedName name="Demolicao_de_Guarita_Consulta" localSheetId="2">#REF!</definedName>
    <definedName name="Demolicao_de_Guarita_Consulta" localSheetId="10">#REF!</definedName>
    <definedName name="Demolicao_de_Guarita_Consulta" localSheetId="5">#REF!</definedName>
    <definedName name="Demolicao_de_Guarita_Consulta" localSheetId="4">#REF!</definedName>
    <definedName name="Demolicao_de_Guarita_Consulta">#REF!</definedName>
    <definedName name="Demolicao_Lavanderia_Existente" localSheetId="2">#REF!</definedName>
    <definedName name="Demolicao_Lavanderia_Existente" localSheetId="10">#REF!</definedName>
    <definedName name="Demolicao_Lavanderia_Existente" localSheetId="5">#REF!</definedName>
    <definedName name="Demolicao_Lavanderia_Existente" localSheetId="4">#REF!</definedName>
    <definedName name="Demolicao_Lavanderia_Existente">#REF!</definedName>
    <definedName name="DescAux">#N/A</definedName>
    <definedName name="Descricao" localSheetId="2">#REF!</definedName>
    <definedName name="Descricao" localSheetId="10">#REF!</definedName>
    <definedName name="Descricao" localSheetId="5">#REF!</definedName>
    <definedName name="Descricao" localSheetId="4">#REF!</definedName>
    <definedName name="Descricao">#REF!</definedName>
    <definedName name="DESONERACAO" localSheetId="2" hidden="1">IF(OR([0]!Import.Desoneracao="DESONERADO",[0]!Import.Desoneracao="SIM"),"SIM","NÃO")</definedName>
    <definedName name="DESONERACAO" localSheetId="10">"IF(OR(Import.Desoneracao=""DESONERADO"";Import.Desoneracao=""SIM"");""SIM"";""NÃO"")"</definedName>
    <definedName name="DESONERACAO" localSheetId="5" hidden="1">IF(OR(DRE!Import.Desoneracao="DESONERADO",DRE!Import.Desoneracao="SIM"),"SIM","NÃO")</definedName>
    <definedName name="DESONERACAO" localSheetId="4">"IF(OR(Import.Desoneracao=""DESONERADO"";Import.Desoneracao=""SIM"");""SIM"";""NÃO"")"</definedName>
    <definedName name="DESONERACAO" localSheetId="16">"IF(OR(Import.Desoneracao=""DESONERADO"";Import.Desoneracao=""SIM"");""SIM"";""NÃO"")"</definedName>
    <definedName name="DESONERACAO">"IF(OR(Import.Desoneracao=""DESONERADO"";Import.Desoneracao=""SIM"");""SIM"";""NÃO"")"</definedName>
    <definedName name="DEZEMBRO06" localSheetId="2">#REF!</definedName>
    <definedName name="DEZEMBRO06" localSheetId="10">#REF!</definedName>
    <definedName name="DEZEMBRO06" localSheetId="5">#REF!</definedName>
    <definedName name="DEZEMBRO06" localSheetId="4">#REF!</definedName>
    <definedName name="DEZEMBRO06">#REF!</definedName>
    <definedName name="dfg" localSheetId="2">#REF!</definedName>
    <definedName name="dfg" localSheetId="10">#REF!</definedName>
    <definedName name="dfg" localSheetId="5">#REF!</definedName>
    <definedName name="dfg" localSheetId="4">#REF!</definedName>
    <definedName name="dfg">#REF!</definedName>
    <definedName name="DOLAR" localSheetId="2">#REF!</definedName>
    <definedName name="DOLAR" localSheetId="5">#REF!</definedName>
    <definedName name="DOLAR">"['file://Servidor/projetos/Meus%20documentos/Planilhas/OR%C3%87AMENTO%202.4.xls'#$INSUMOS.$G$8]"</definedName>
    <definedName name="DRE" localSheetId="4">#REF!</definedName>
    <definedName name="DRE">#REF!</definedName>
    <definedName name="DRENAGEM" localSheetId="2">#REF!</definedName>
    <definedName name="DRENAGEM" localSheetId="10">#REF!</definedName>
    <definedName name="DRENAGEM" localSheetId="5">#REF!</definedName>
    <definedName name="DRENAGEM" localSheetId="4">#REF!</definedName>
    <definedName name="DRENAGEM">#REF!</definedName>
    <definedName name="DRI" localSheetId="4">#REF!</definedName>
    <definedName name="DRI">#REF!</definedName>
    <definedName name="dsad" localSheetId="4">#REF!</definedName>
    <definedName name="dsad">#REF!</definedName>
    <definedName name="Dsc">#N/A</definedName>
    <definedName name="DTEE" localSheetId="2">#REF!</definedName>
    <definedName name="DTEE" localSheetId="10">#REF!</definedName>
    <definedName name="DTEE" localSheetId="5">#REF!</definedName>
    <definedName name="DTEE" localSheetId="4">#REF!</definedName>
    <definedName name="DTEE">#REF!</definedName>
    <definedName name="DTEP" localSheetId="2">#REF!</definedName>
    <definedName name="DTEP" localSheetId="10">#REF!</definedName>
    <definedName name="DTEP" localSheetId="5">#REF!</definedName>
    <definedName name="DTEP" localSheetId="4">#REF!</definedName>
    <definedName name="DTEP">#REF!</definedName>
    <definedName name="DTET" localSheetId="2">#REF!</definedName>
    <definedName name="DTET" localSheetId="10">#REF!</definedName>
    <definedName name="DTET" localSheetId="5">#REF!</definedName>
    <definedName name="DTET" localSheetId="4">#REF!</definedName>
    <definedName name="DTET">#REF!</definedName>
    <definedName name="DTFE" localSheetId="2">#REF!</definedName>
    <definedName name="DTFE" localSheetId="10">#REF!</definedName>
    <definedName name="DTFE" localSheetId="5">#REF!</definedName>
    <definedName name="DTFE" localSheetId="4">#REF!</definedName>
    <definedName name="DTFE">#REF!</definedName>
    <definedName name="DTFM" localSheetId="2">#REF!</definedName>
    <definedName name="DTFM" localSheetId="10">#REF!</definedName>
    <definedName name="DTFM" localSheetId="5">#REF!</definedName>
    <definedName name="DTFM" localSheetId="4">#REF!</definedName>
    <definedName name="DTFM">#REF!</definedName>
    <definedName name="DTL" localSheetId="2">#REF!</definedName>
    <definedName name="DTL" localSheetId="10">#REF!</definedName>
    <definedName name="DTL" localSheetId="5">#REF!</definedName>
    <definedName name="DTL" localSheetId="4">#REF!</definedName>
    <definedName name="DTL">#REF!</definedName>
    <definedName name="Edit" localSheetId="4">#REF!</definedName>
    <definedName name="Edit">#REF!</definedName>
    <definedName name="edital" localSheetId="2">#REF!</definedName>
    <definedName name="edital" localSheetId="10">#REF!</definedName>
    <definedName name="edital" localSheetId="5">#REF!</definedName>
    <definedName name="edital" localSheetId="4">#REF!</definedName>
    <definedName name="edital">#REF!</definedName>
    <definedName name="ELEMVS07" localSheetId="2">#REF!</definedName>
    <definedName name="ELEMVS07" localSheetId="10">#REF!</definedName>
    <definedName name="ELEMVS07" localSheetId="5">#REF!</definedName>
    <definedName name="ELEMVS07" localSheetId="4">#REF!</definedName>
    <definedName name="ELEMVS07">#REF!</definedName>
    <definedName name="Eletric" localSheetId="2">#REF!</definedName>
    <definedName name="Eletric" localSheetId="10">#REF!</definedName>
    <definedName name="Eletric" localSheetId="5">#REF!</definedName>
    <definedName name="Eletric" localSheetId="4">#REF!</definedName>
    <definedName name="Eletric">#REF!</definedName>
    <definedName name="ELEVATÓRIAS" localSheetId="2">#REF!</definedName>
    <definedName name="ELEVATÓRIAS" localSheetId="10">#REF!</definedName>
    <definedName name="ELEVATÓRIAS" localSheetId="5">#REF!</definedName>
    <definedName name="ELEVATÓRIAS" localSheetId="4">#REF!</definedName>
    <definedName name="ELEVATÓRIAS">#REF!</definedName>
    <definedName name="EMBAL" localSheetId="2">#REF!</definedName>
    <definedName name="EMBAL" localSheetId="10">#REF!</definedName>
    <definedName name="EMBAL" localSheetId="5">#REF!</definedName>
    <definedName name="EMBAL" localSheetId="4">#REF!</definedName>
    <definedName name="EMBAL">#REF!</definedName>
    <definedName name="Embalagem" localSheetId="2">#REF!</definedName>
    <definedName name="Embalagem" localSheetId="10">#REF!</definedName>
    <definedName name="Embalagem" localSheetId="5">#REF!</definedName>
    <definedName name="Embalagem" localSheetId="4">#REF!</definedName>
    <definedName name="Embalagem">#REF!</definedName>
    <definedName name="EmpAux" localSheetId="13" hidden="1">""</definedName>
    <definedName name="EmpAux" localSheetId="2" hidden="1">""</definedName>
    <definedName name="EmpAux" localSheetId="5" hidden="1">""</definedName>
    <definedName name="EmpAux" localSheetId="18" hidden="1">""</definedName>
    <definedName name="EmpAux">""""""</definedName>
    <definedName name="Empr" localSheetId="4">#REF!</definedName>
    <definedName name="Empr">#REF!</definedName>
    <definedName name="ENG" localSheetId="2">#REF!</definedName>
    <definedName name="ENG" localSheetId="10">#REF!</definedName>
    <definedName name="ENG" localSheetId="5">#REF!</definedName>
    <definedName name="ENG" localSheetId="4">#REF!</definedName>
    <definedName name="ENG">#REF!</definedName>
    <definedName name="EQ" localSheetId="4">#REF!</definedName>
    <definedName name="EQ">#REF!</definedName>
    <definedName name="Equip" localSheetId="4">#REF!</definedName>
    <definedName name="Equip">#REF!</definedName>
    <definedName name="ersdcefgbrnghrbgbrgfbgfwbvbfgvwfv" localSheetId="2">#REF!</definedName>
    <definedName name="ersdcefgbrnghrbgbrgfbgfwbvbfgvwfv" localSheetId="4">#REF!</definedName>
    <definedName name="ersdcefgbrnghrbgbrgfbgfwbvbfgvwfv">#REF!</definedName>
    <definedName name="ES" localSheetId="4">#REF!</definedName>
    <definedName name="ES">#REF!</definedName>
    <definedName name="Escadaria" localSheetId="2">#REF!</definedName>
    <definedName name="Escadaria" localSheetId="10">#REF!</definedName>
    <definedName name="Escadaria" localSheetId="5">#REF!</definedName>
    <definedName name="Escadaria" localSheetId="4">#REF!</definedName>
    <definedName name="Escadaria">#REF!</definedName>
    <definedName name="ESCMAN" localSheetId="2">#REF!</definedName>
    <definedName name="ESCMAN" localSheetId="10">#REF!</definedName>
    <definedName name="ESCMAN" localSheetId="5">#REF!</definedName>
    <definedName name="ESCMAN" localSheetId="4">#REF!</definedName>
    <definedName name="ESCMAN">#REF!</definedName>
    <definedName name="ESCRITÓRIO" localSheetId="2">#REF!</definedName>
    <definedName name="ESCRITÓRIO" localSheetId="10">#REF!</definedName>
    <definedName name="ESCRITÓRIO" localSheetId="5">#REF!</definedName>
    <definedName name="ESCRITÓRIO" localSheetId="4">#REF!</definedName>
    <definedName name="ESCRITÓRIO">#REF!</definedName>
    <definedName name="ESGOTO" localSheetId="2">#REF!</definedName>
    <definedName name="ESGOTO" localSheetId="10">#REF!</definedName>
    <definedName name="ESGOTO" localSheetId="5">#REF!</definedName>
    <definedName name="ESGOTO" localSheetId="4">#REF!</definedName>
    <definedName name="ESGOTO">#REF!</definedName>
    <definedName name="ESSENCIAIS" localSheetId="2">#REF!</definedName>
    <definedName name="ESSENCIAIS" localSheetId="10">#REF!</definedName>
    <definedName name="ESSENCIAIS" localSheetId="5">#REF!</definedName>
    <definedName name="ESSENCIAIS" localSheetId="4">#REF!</definedName>
    <definedName name="ESSENCIAIS">#REF!</definedName>
    <definedName name="Estacao_01" localSheetId="2">#REF!</definedName>
    <definedName name="Estacao_01" localSheetId="10">#REF!</definedName>
    <definedName name="Estacao_01" localSheetId="5">#REF!</definedName>
    <definedName name="Estacao_01" localSheetId="4">#REF!</definedName>
    <definedName name="Estacao_01">#REF!</definedName>
    <definedName name="Estacao_02" localSheetId="2">#REF!</definedName>
    <definedName name="Estacao_02" localSheetId="10">#REF!</definedName>
    <definedName name="Estacao_02" localSheetId="5">#REF!</definedName>
    <definedName name="Estacao_02" localSheetId="4">#REF!</definedName>
    <definedName name="Estacao_02">#REF!</definedName>
    <definedName name="Estacao_03" localSheetId="2">#REF!</definedName>
    <definedName name="Estacao_03" localSheetId="10">#REF!</definedName>
    <definedName name="Estacao_03" localSheetId="5">#REF!</definedName>
    <definedName name="Estacao_03" localSheetId="4">#REF!</definedName>
    <definedName name="Estacao_03">#REF!</definedName>
    <definedName name="Estacao_04" localSheetId="2">#REF!</definedName>
    <definedName name="Estacao_04" localSheetId="10">#REF!</definedName>
    <definedName name="Estacao_04" localSheetId="5">#REF!</definedName>
    <definedName name="Estacao_04" localSheetId="4">#REF!</definedName>
    <definedName name="Estacao_04">#REF!</definedName>
    <definedName name="Estacao_05" localSheetId="2">#REF!</definedName>
    <definedName name="Estacao_05" localSheetId="10">#REF!</definedName>
    <definedName name="Estacao_05" localSheetId="5">#REF!</definedName>
    <definedName name="Estacao_05" localSheetId="4">#REF!</definedName>
    <definedName name="Estacao_05">#REF!</definedName>
    <definedName name="ETE" localSheetId="2">#REF!</definedName>
    <definedName name="ETE" localSheetId="10">#REF!</definedName>
    <definedName name="ETE" localSheetId="5">#REF!</definedName>
    <definedName name="ETE" localSheetId="4">#REF!</definedName>
    <definedName name="ETE">#REF!</definedName>
    <definedName name="EVENTOS.firstrow" localSheetId="4">#REF!</definedName>
    <definedName name="EVENTOS.firstrow">#REF!</definedName>
    <definedName name="EVENTOS.lastrow" localSheetId="4">#REF!</definedName>
    <definedName name="EVENTOS.lastrow">#REF!</definedName>
    <definedName name="EVENTOS.LinhaPadrão" localSheetId="4">#REF!</definedName>
    <definedName name="EVENTOS.LinhaPadrão">#REF!</definedName>
    <definedName name="EVENTOS.Lista" localSheetId="4">_xlfn._LONGTEXT("['file://10.1.1.200/Planejamento_e_controle/OBRAS/EM%20ANDAMENTO/078%20-%201%C2%B0%20ETAPA%20DA%20REFORMA%20CRAS%20NOROESTE/001%20-%20FASE%20PRELIMINAR/002%20-%20OR%C3%87AMENTO/Or%C3%A7amento%20Planilha%20M%C3%BAltipla/CRAS%20_%20NOROESTE.xls'#$EVENTOS.$C","$15]:OFFSET(['file://10.1.1.200/Planejamento_e_controle/OBRAS/EM%20ANDAMENTO/078%20-%201%C2%B0%20ETAPA%20DA%20REFORMA%20CRAS%20NOROESTE/001%20-%20FASE%20PRELIMINAR/002%20-%20OR%C3%87AMENTO/Or%C3%A7amento%20Planilha%20M%C3%BAltipla/CRAS%20_%20NOROESTE.xls'","#$EVENTOS.$C$30];-1;0)")</definedName>
    <definedName name="EVENTOS.Lista" hidden="1">#REF!:OFFSET(#REF!,-1,0)</definedName>
    <definedName name="EVENTOS.ListaValidacao" localSheetId="4">_xlfn._LONGTEXT("['file://10.1.1.200/Planejamento_e_controle/OBRAS/EM%20ANDAMENTO/078%20-%201%C2%B0%20ETAPA%20DA%20REFORMA%20CRAS%20NOROESTE/001%20-%20FASE%20PRELIMINAR/002%20-%20OR%C3%87AMENTO/Or%C3%A7amento%20Planilha%20M%C3%BAltipla/CRAS%20_%20NOROESTE.xls'#$EVENTOS.$B","$15]:OFFSET(['file://10.1.1.200/Planejamento_e_controle/OBRAS/EM%20ANDAMENTO/078%20-%201%C2%B0%20ETAPA%20DA%20REFORMA%20CRAS%20NOROESTE/001%20-%20FASE%20PRELIMINAR/002%20-%20OR%C3%87AMENTO/Or%C3%A7amento%20Planilha%20M%C3%BAltipla/CRAS%20_%20NOROESTE.xls'","#$EVENTOS.$B$30];-1;0)")</definedName>
    <definedName name="EVENTOS.ListaValidacao" hidden="1">#REF!:OFFSET(#REF!,-1,0)</definedName>
    <definedName name="Excel_BuiltIn_Database" localSheetId="2" hidden="1">TEXT([0]!Import.DataBase,"mm-aaaa")</definedName>
    <definedName name="Excel_BuiltIn_Database" localSheetId="10">"TEXT(Import.DataBase;""mm-aaaa"")"</definedName>
    <definedName name="Excel_BuiltIn_Database" localSheetId="5" hidden="1">TEXT(DRE!Import.DataBase,"mm-aaaa")</definedName>
    <definedName name="Excel_BuiltIn_Database" localSheetId="4">"TEXT(Import.DataBase;""mm-aaaa"")"</definedName>
    <definedName name="Excel_BuiltIn_Database" localSheetId="16">"TEXT(Import.DataBase;""mm-aaaa"")"</definedName>
    <definedName name="Excel_BuiltIn_Database">"TEXT(Import.DataBase;""mm-aaaa"")"</definedName>
    <definedName name="Excel_BuiltIn_Print_Area_1" localSheetId="2">#REF!</definedName>
    <definedName name="Excel_BuiltIn_Print_Area_1" localSheetId="10">#REF!</definedName>
    <definedName name="Excel_BuiltIn_Print_Area_1" localSheetId="5">#REF!</definedName>
    <definedName name="Excel_BuiltIn_Print_Area_1" localSheetId="4">#REF!</definedName>
    <definedName name="Excel_BuiltIn_Print_Area_1">#REF!</definedName>
    <definedName name="Excel_BuiltIn_Print_Area_1_1" localSheetId="2">#REF!</definedName>
    <definedName name="Excel_BuiltIn_Print_Area_1_1" localSheetId="10">#REF!</definedName>
    <definedName name="Excel_BuiltIn_Print_Area_1_1" localSheetId="5">#REF!</definedName>
    <definedName name="Excel_BuiltIn_Print_Area_1_1" localSheetId="4">#REF!</definedName>
    <definedName name="Excel_BuiltIn_Print_Area_1_1">#REF!</definedName>
    <definedName name="Excel_BuiltIn_Print_Area_1_1_1" localSheetId="2">#REF!</definedName>
    <definedName name="Excel_BuiltIn_Print_Area_1_1_1" localSheetId="10">#REF!</definedName>
    <definedName name="Excel_BuiltIn_Print_Area_1_1_1" localSheetId="5">#REF!</definedName>
    <definedName name="Excel_BuiltIn_Print_Area_1_1_1" localSheetId="4">#REF!</definedName>
    <definedName name="Excel_BuiltIn_Print_Area_1_1_1">#REF!</definedName>
    <definedName name="Excel_BuiltIn_Print_Area_1_1_5" localSheetId="2">#REF!</definedName>
    <definedName name="Excel_BuiltIn_Print_Area_1_1_5" localSheetId="10">#REF!</definedName>
    <definedName name="Excel_BuiltIn_Print_Area_1_1_5" localSheetId="5">#REF!</definedName>
    <definedName name="Excel_BuiltIn_Print_Area_1_1_5" localSheetId="4">#REF!</definedName>
    <definedName name="Excel_BuiltIn_Print_Area_1_1_5">#REF!</definedName>
    <definedName name="Excel_BuiltIn_Print_Area_1_1_6" localSheetId="2">#REF!</definedName>
    <definedName name="Excel_BuiltIn_Print_Area_1_1_6" localSheetId="10">#REF!</definedName>
    <definedName name="Excel_BuiltIn_Print_Area_1_1_6" localSheetId="5">#REF!</definedName>
    <definedName name="Excel_BuiltIn_Print_Area_1_1_6" localSheetId="4">#REF!</definedName>
    <definedName name="Excel_BuiltIn_Print_Area_1_1_6">#REF!</definedName>
    <definedName name="Excel_BuiltIn_Print_Area_1_6" localSheetId="2">#REF!</definedName>
    <definedName name="Excel_BuiltIn_Print_Area_1_6" localSheetId="10">#REF!</definedName>
    <definedName name="Excel_BuiltIn_Print_Area_1_6" localSheetId="5">#REF!</definedName>
    <definedName name="Excel_BuiltIn_Print_Area_1_6" localSheetId="4">#REF!</definedName>
    <definedName name="Excel_BuiltIn_Print_Area_1_6">#REF!</definedName>
    <definedName name="Excel_BuiltIn_Print_Area_1_7" localSheetId="2">#REF!</definedName>
    <definedName name="Excel_BuiltIn_Print_Area_1_7" localSheetId="10">#REF!</definedName>
    <definedName name="Excel_BuiltIn_Print_Area_1_7" localSheetId="5">#REF!</definedName>
    <definedName name="Excel_BuiltIn_Print_Area_1_7" localSheetId="4">#REF!</definedName>
    <definedName name="Excel_BuiltIn_Print_Area_1_7">#REF!</definedName>
    <definedName name="Excel_BuiltIn_Print_Area_1_8" localSheetId="2">#REF!</definedName>
    <definedName name="Excel_BuiltIn_Print_Area_1_8" localSheetId="10">#REF!</definedName>
    <definedName name="Excel_BuiltIn_Print_Area_1_8" localSheetId="5">#REF!</definedName>
    <definedName name="Excel_BuiltIn_Print_Area_1_8" localSheetId="4">#REF!</definedName>
    <definedName name="Excel_BuiltIn_Print_Area_1_8">#REF!</definedName>
    <definedName name="Excel_BuiltIn_Print_Area_1_9" localSheetId="2">#REF!</definedName>
    <definedName name="Excel_BuiltIn_Print_Area_1_9" localSheetId="10">#REF!</definedName>
    <definedName name="Excel_BuiltIn_Print_Area_1_9" localSheetId="5">#REF!</definedName>
    <definedName name="Excel_BuiltIn_Print_Area_1_9" localSheetId="4">#REF!</definedName>
    <definedName name="Excel_BuiltIn_Print_Area_1_9">#REF!</definedName>
    <definedName name="Excel_BuiltIn_Print_Area_2" localSheetId="2">#REF!</definedName>
    <definedName name="Excel_BuiltIn_Print_Area_2" localSheetId="10">#REF!</definedName>
    <definedName name="Excel_BuiltIn_Print_Area_2" localSheetId="5">#REF!</definedName>
    <definedName name="Excel_BuiltIn_Print_Area_2" localSheetId="4">#REF!</definedName>
    <definedName name="Excel_BuiltIn_Print_Area_2">#REF!</definedName>
    <definedName name="Excel_BuiltIn_Print_Area_2_1" localSheetId="2">#REF!</definedName>
    <definedName name="Excel_BuiltIn_Print_Area_2_1" localSheetId="10">#REF!</definedName>
    <definedName name="Excel_BuiltIn_Print_Area_2_1" localSheetId="5">#REF!</definedName>
    <definedName name="Excel_BuiltIn_Print_Area_2_1" localSheetId="4">#REF!</definedName>
    <definedName name="Excel_BuiltIn_Print_Area_2_1">#REF!</definedName>
    <definedName name="Excel_BuiltIn_Print_Area_2_1_1" localSheetId="2">#REF!</definedName>
    <definedName name="Excel_BuiltIn_Print_Area_2_1_1" localSheetId="4">#REF!</definedName>
    <definedName name="Excel_BuiltIn_Print_Area_2_1_1">#REF!</definedName>
    <definedName name="Excel_BuiltIn_Print_Area_2_1_1_1" localSheetId="2">#REF!</definedName>
    <definedName name="Excel_BuiltIn_Print_Area_2_1_1_1" localSheetId="4">#REF!</definedName>
    <definedName name="Excel_BuiltIn_Print_Area_2_1_1_1">#REF!</definedName>
    <definedName name="Excel_BuiltIn_Print_Area_2_6" localSheetId="2">#REF!</definedName>
    <definedName name="Excel_BuiltIn_Print_Area_2_6" localSheetId="10">#REF!</definedName>
    <definedName name="Excel_BuiltIn_Print_Area_2_6" localSheetId="5">#REF!</definedName>
    <definedName name="Excel_BuiltIn_Print_Area_2_6" localSheetId="4">#REF!</definedName>
    <definedName name="Excel_BuiltIn_Print_Area_2_6">#REF!</definedName>
    <definedName name="Excel_BuiltIn_Print_Area_2_7" localSheetId="2">#REF!</definedName>
    <definedName name="Excel_BuiltIn_Print_Area_2_7" localSheetId="10">#REF!</definedName>
    <definedName name="Excel_BuiltIn_Print_Area_2_7" localSheetId="5">#REF!</definedName>
    <definedName name="Excel_BuiltIn_Print_Area_2_7" localSheetId="4">#REF!</definedName>
    <definedName name="Excel_BuiltIn_Print_Area_2_7">#REF!</definedName>
    <definedName name="Excel_BuiltIn_Print_Area_2_8" localSheetId="2">#REF!</definedName>
    <definedName name="Excel_BuiltIn_Print_Area_2_8" localSheetId="10">#REF!</definedName>
    <definedName name="Excel_BuiltIn_Print_Area_2_8" localSheetId="5">#REF!</definedName>
    <definedName name="Excel_BuiltIn_Print_Area_2_8" localSheetId="4">#REF!</definedName>
    <definedName name="Excel_BuiltIn_Print_Area_2_8">#REF!</definedName>
    <definedName name="Excel_BuiltIn_Print_Area_2_9" localSheetId="2">#REF!</definedName>
    <definedName name="Excel_BuiltIn_Print_Area_2_9" localSheetId="10">#REF!</definedName>
    <definedName name="Excel_BuiltIn_Print_Area_2_9" localSheetId="5">#REF!</definedName>
    <definedName name="Excel_BuiltIn_Print_Area_2_9" localSheetId="4">#REF!</definedName>
    <definedName name="Excel_BuiltIn_Print_Area_2_9">#REF!</definedName>
    <definedName name="Excel_BuiltIn_Print_Area_3" localSheetId="2">#REF!</definedName>
    <definedName name="Excel_BuiltIn_Print_Area_3" localSheetId="10">#REF!</definedName>
    <definedName name="Excel_BuiltIn_Print_Area_3" localSheetId="5">#REF!</definedName>
    <definedName name="Excel_BuiltIn_Print_Area_3" localSheetId="4">#REF!</definedName>
    <definedName name="Excel_BuiltIn_Print_Area_3">#REF!</definedName>
    <definedName name="Excel_BuiltIn_Print_Area_4" localSheetId="2">#REF!</definedName>
    <definedName name="Excel_BuiltIn_Print_Area_4" localSheetId="10">#REF!</definedName>
    <definedName name="Excel_BuiltIn_Print_Area_4" localSheetId="5">#REF!</definedName>
    <definedName name="Excel_BuiltIn_Print_Area_4" localSheetId="4">#REF!</definedName>
    <definedName name="Excel_BuiltIn_Print_Area_4">#REF!</definedName>
    <definedName name="Excel_BuiltIn_Print_Area_4_1" localSheetId="2">#REF!</definedName>
    <definedName name="Excel_BuiltIn_Print_Area_4_1" localSheetId="10">#REF!</definedName>
    <definedName name="Excel_BuiltIn_Print_Area_4_1" localSheetId="5">#REF!</definedName>
    <definedName name="Excel_BuiltIn_Print_Area_4_1" localSheetId="4">#REF!</definedName>
    <definedName name="Excel_BuiltIn_Print_Area_4_1">#REF!</definedName>
    <definedName name="Excel_BuiltIn_Print_Area_5" localSheetId="2">#REF!</definedName>
    <definedName name="Excel_BuiltIn_Print_Area_5" localSheetId="10">#REF!</definedName>
    <definedName name="Excel_BuiltIn_Print_Area_5" localSheetId="5">#REF!</definedName>
    <definedName name="Excel_BuiltIn_Print_Area_5" localSheetId="4">#REF!</definedName>
    <definedName name="Excel_BuiltIn_Print_Area_5">#REF!</definedName>
    <definedName name="Excel_BuiltIn_Print_Area_6" localSheetId="2">#REF!</definedName>
    <definedName name="Excel_BuiltIn_Print_Area_6" localSheetId="10">#REF!</definedName>
    <definedName name="Excel_BuiltIn_Print_Area_6" localSheetId="5">#REF!</definedName>
    <definedName name="Excel_BuiltIn_Print_Area_6" localSheetId="4">#REF!</definedName>
    <definedName name="Excel_BuiltIn_Print_Area_6">#REF!</definedName>
    <definedName name="Excel_BuiltIn_Print_Area_7" localSheetId="2">#REF!</definedName>
    <definedName name="Excel_BuiltIn_Print_Area_7" localSheetId="10">#REF!</definedName>
    <definedName name="Excel_BuiltIn_Print_Area_7" localSheetId="5">#REF!</definedName>
    <definedName name="Excel_BuiltIn_Print_Area_7" localSheetId="4">#REF!</definedName>
    <definedName name="Excel_BuiltIn_Print_Area_7">#REF!</definedName>
    <definedName name="Excel_BuiltIn_Print_Area_8" localSheetId="2">#REF!</definedName>
    <definedName name="Excel_BuiltIn_Print_Area_8" localSheetId="10">#REF!</definedName>
    <definedName name="Excel_BuiltIn_Print_Area_8" localSheetId="5">#REF!</definedName>
    <definedName name="Excel_BuiltIn_Print_Area_8" localSheetId="4">#REF!</definedName>
    <definedName name="Excel_BuiltIn_Print_Area_8">#REF!</definedName>
    <definedName name="Excel_BuiltIn_Print_Titles_1_1" localSheetId="2">#REF!</definedName>
    <definedName name="Excel_BuiltIn_Print_Titles_1_1" localSheetId="10">#REF!</definedName>
    <definedName name="Excel_BuiltIn_Print_Titles_1_1" localSheetId="5">#REF!</definedName>
    <definedName name="Excel_BuiltIn_Print_Titles_1_1" localSheetId="4">#REF!</definedName>
    <definedName name="Excel_BuiltIn_Print_Titles_1_1">#REF!</definedName>
    <definedName name="Excel_BuiltIn_Print_Titles_1_1_5" localSheetId="2">#REF!</definedName>
    <definedName name="Excel_BuiltIn_Print_Titles_1_1_5" localSheetId="10">#REF!</definedName>
    <definedName name="Excel_BuiltIn_Print_Titles_1_1_5" localSheetId="5">#REF!</definedName>
    <definedName name="Excel_BuiltIn_Print_Titles_1_1_5" localSheetId="4">#REF!</definedName>
    <definedName name="Excel_BuiltIn_Print_Titles_1_1_5">#REF!</definedName>
    <definedName name="Excel_BuiltIn_Print_Titles_1_1_6" localSheetId="2">#REF!</definedName>
    <definedName name="Excel_BuiltIn_Print_Titles_1_1_6" localSheetId="10">#REF!</definedName>
    <definedName name="Excel_BuiltIn_Print_Titles_1_1_6" localSheetId="5">#REF!</definedName>
    <definedName name="Excel_BuiltIn_Print_Titles_1_1_6" localSheetId="4">#REF!</definedName>
    <definedName name="Excel_BuiltIn_Print_Titles_1_1_6">#REF!</definedName>
    <definedName name="Excel_BuiltIn_Print_Titles_2_1" localSheetId="2">#REF!</definedName>
    <definedName name="Excel_BuiltIn_Print_Titles_2_1" localSheetId="10">#REF!</definedName>
    <definedName name="Excel_BuiltIn_Print_Titles_2_1" localSheetId="5">#REF!</definedName>
    <definedName name="Excel_BuiltIn_Print_Titles_2_1" localSheetId="4">#REF!</definedName>
    <definedName name="Excel_BuiltIn_Print_Titles_2_1">#REF!</definedName>
    <definedName name="Excel_BuiltIn_Print_Titles_3" localSheetId="2">#REF!</definedName>
    <definedName name="Excel_BuiltIn_Print_Titles_3" localSheetId="10">#REF!</definedName>
    <definedName name="Excel_BuiltIn_Print_Titles_3" localSheetId="5">#REF!</definedName>
    <definedName name="Excel_BuiltIn_Print_Titles_3" localSheetId="4">#REF!</definedName>
    <definedName name="Excel_BuiltIn_Print_Titles_3">#REF!</definedName>
    <definedName name="Excel_BuiltIn_Print_Titles_4" localSheetId="2">#REF!</definedName>
    <definedName name="Excel_BuiltIn_Print_Titles_4" localSheetId="10">#REF!</definedName>
    <definedName name="Excel_BuiltIn_Print_Titles_4" localSheetId="5">#REF!</definedName>
    <definedName name="Excel_BuiltIn_Print_Titles_4" localSheetId="4">#REF!</definedName>
    <definedName name="Excel_BuiltIn_Print_Titles_4">#REF!</definedName>
    <definedName name="Excel_BuiltIn_Print_Titles_6" localSheetId="2">#REF!</definedName>
    <definedName name="Excel_BuiltIn_Print_Titles_6" localSheetId="10">#REF!</definedName>
    <definedName name="Excel_BuiltIn_Print_Titles_6" localSheetId="5">#REF!</definedName>
    <definedName name="Excel_BuiltIn_Print_Titles_6" localSheetId="4">#REF!</definedName>
    <definedName name="Excel_BuiltIn_Print_Titles_6">#REF!</definedName>
    <definedName name="Excel_BuiltIn_Print_Titles_7" localSheetId="2">#REF!</definedName>
    <definedName name="Excel_BuiltIn_Print_Titles_7" localSheetId="10">#REF!</definedName>
    <definedName name="Excel_BuiltIn_Print_Titles_7" localSheetId="5">#REF!</definedName>
    <definedName name="Excel_BuiltIn_Print_Titles_7" localSheetId="4">#REF!</definedName>
    <definedName name="Excel_BuiltIn_Print_Titles_7">#REF!</definedName>
    <definedName name="Excel_BuiltIn_Print_Titles_8" localSheetId="2">#REF!</definedName>
    <definedName name="Excel_BuiltIn_Print_Titles_8" localSheetId="10">#REF!</definedName>
    <definedName name="Excel_BuiltIn_Print_Titles_8" localSheetId="5">#REF!</definedName>
    <definedName name="Excel_BuiltIn_Print_Titles_8" localSheetId="4">#REF!</definedName>
    <definedName name="Excel_BuiltIn_Print_Titles_8">#REF!</definedName>
    <definedName name="Execucao_Fundacoes_Plano_Inclinado" localSheetId="2">#REF!</definedName>
    <definedName name="Execucao_Fundacoes_Plano_Inclinado" localSheetId="10">#REF!</definedName>
    <definedName name="Execucao_Fundacoes_Plano_Inclinado" localSheetId="5">#REF!</definedName>
    <definedName name="Execucao_Fundacoes_Plano_Inclinado" localSheetId="4">#REF!</definedName>
    <definedName name="Execucao_Fundacoes_Plano_Inclinado">#REF!</definedName>
    <definedName name="EXT" localSheetId="2">#REF!</definedName>
    <definedName name="EXT" localSheetId="10">#REF!</definedName>
    <definedName name="EXT" localSheetId="5">#REF!</definedName>
    <definedName name="EXT" localSheetId="4">#REF!</definedName>
    <definedName name="EXT">#REF!</definedName>
    <definedName name="extensao" localSheetId="2">#REF!</definedName>
    <definedName name="extensao" localSheetId="10">#REF!</definedName>
    <definedName name="extensao" localSheetId="5">#REF!</definedName>
    <definedName name="extensao" localSheetId="4">#REF!</definedName>
    <definedName name="extensao">#REF!</definedName>
    <definedName name="F" localSheetId="2">#REF!</definedName>
    <definedName name="F" localSheetId="10">#REF!</definedName>
    <definedName name="F" localSheetId="5">#REF!</definedName>
    <definedName name="F" localSheetId="4">#REF!</definedName>
    <definedName name="F">#REF!</definedName>
    <definedName name="fadsfads" localSheetId="13">#REF!</definedName>
    <definedName name="fadsfads" localSheetId="2">#REF!</definedName>
    <definedName name="fadsfads" localSheetId="5">#REF!</definedName>
    <definedName name="fadsfads" localSheetId="4">"'[1]paulo de carvalho'!#REF!"</definedName>
    <definedName name="fadsfads" localSheetId="18">#REF!</definedName>
    <definedName name="fadsfads">"'[1]paulo de carvalho'!#REF!"</definedName>
    <definedName name="fasdfasd" localSheetId="13">#REF!</definedName>
    <definedName name="fasdfasd" localSheetId="2">#REF!</definedName>
    <definedName name="fasdfasd" localSheetId="5">#REF!</definedName>
    <definedName name="fasdfasd" localSheetId="18">#REF!</definedName>
    <definedName name="fasdfasd">"'[1]paulo de carvalho'!#REF!"</definedName>
    <definedName name="FDFS12" localSheetId="13">#REF!</definedName>
    <definedName name="FDFS12" localSheetId="2">#REF!</definedName>
    <definedName name="FDFS12" localSheetId="5">#REF!</definedName>
    <definedName name="FDFS12" localSheetId="18">#REF!</definedName>
    <definedName name="FDFS12">"'[1]paulo de carvalho'!#REF!"</definedName>
    <definedName name="FGVC0504" localSheetId="2">#REF!</definedName>
    <definedName name="FGVC0504" localSheetId="10">#REF!</definedName>
    <definedName name="FGVC0504" localSheetId="5">#REF!</definedName>
    <definedName name="FGVC0504" localSheetId="4">#REF!</definedName>
    <definedName name="FGVC0504">#REF!</definedName>
    <definedName name="FGVSER" localSheetId="2">#REF!</definedName>
    <definedName name="FGVSER" localSheetId="10">#REF!</definedName>
    <definedName name="FGVSER" localSheetId="5">#REF!</definedName>
    <definedName name="FGVSER" localSheetId="4">#REF!</definedName>
    <definedName name="FGVSER">#REF!</definedName>
    <definedName name="firma1" localSheetId="2">#REF!</definedName>
    <definedName name="firma1" localSheetId="10">#REF!</definedName>
    <definedName name="firma1" localSheetId="5">#REF!</definedName>
    <definedName name="firma1" localSheetId="4">#REF!</definedName>
    <definedName name="firma1">#REF!</definedName>
    <definedName name="firma2" localSheetId="2">#REF!</definedName>
    <definedName name="firma2" localSheetId="10">#REF!</definedName>
    <definedName name="firma2" localSheetId="5">#REF!</definedName>
    <definedName name="firma2" localSheetId="4">#REF!</definedName>
    <definedName name="firma2">#REF!</definedName>
    <definedName name="Format" localSheetId="2">#REF!</definedName>
    <definedName name="Format" localSheetId="10">#REF!</definedName>
    <definedName name="Format" localSheetId="5">#REF!</definedName>
    <definedName name="Format" localSheetId="4">#REF!</definedName>
    <definedName name="Format">#REF!</definedName>
    <definedName name="Fossa20" localSheetId="2" hidden="1">{#N/A,#N/A,FALSE,"ALVENARIA";#N/A,#N/A,FALSE,"BLOCOS";#N/A,#N/A,FALSE,"CINTAS";#N/A,#N/A,FALSE,"CORTINA";#N/A,#N/A,FALSE,"LAJES";#N/A,#N/A,FALSE,"PILARES";#N/A,#N/A,FALSE,"VIGAS"}</definedName>
    <definedName name="Fossa20" localSheetId="5" hidden="1">{#N/A,#N/A,FALSE,"ALVENARIA";#N/A,#N/A,FALSE,"BLOCOS";#N/A,#N/A,FALSE,"CINTAS";#N/A,#N/A,FALSE,"CORTINA";#N/A,#N/A,FALSE,"LAJES";#N/A,#N/A,FALSE,"PILARES";#N/A,#N/A,FALSE,"VIGAS"}</definedName>
    <definedName name="Fossa20" localSheetId="4">"{#N/A;#N/A;FALSE;""ALVENARIA""|#N/A;#N/A;FALSE;""BLOCOS""|#N/A;#N/A;FALSE;""CINTAS""|#N/A;#N/A;FALSE;""CORTINA""|#N/A;#N/A;FALSE;""LAJES""|#N/A;#N/A;FALSE;""PILARES""|#N/A;#N/A;FALSE;""VIGAS""}"</definedName>
    <definedName name="Fossa20" localSheetId="16">"{#N/A;#N/A;FALSE;""ALVENARIA""|#N/A;#N/A;FALSE;""BLOCOS""|#N/A;#N/A;FALSE;""CINTAS""|#N/A;#N/A;FALSE;""CORTINA""|#N/A;#N/A;FALSE;""LAJES""|#N/A;#N/A;FALSE;""PILARES""|#N/A;#N/A;FALSE;""VIGAS""}"</definedName>
    <definedName name="Fossa20">"{#N/A;#N/A;FALSE;""ALVENARIA""|#N/A;#N/A;FALSE;""BLOCOS""|#N/A;#N/A;FALSE;""CINTAS""|#N/A;#N/A;FALSE;""CORTINA""|#N/A;#N/A;FALSE;""LAJES""|#N/A;#N/A;FALSE;""PILARES""|#N/A;#N/A;FALSE;""VIGAS""}"</definedName>
    <definedName name="fran" localSheetId="2" hidden="1">{#N/A,#N/A,FALSE,"ALVENARIA";#N/A,#N/A,FALSE,"BLOCOS";#N/A,#N/A,FALSE,"CINTAS";#N/A,#N/A,FALSE,"CORTINA";#N/A,#N/A,FALSE,"LAJES";#N/A,#N/A,FALSE,"PILARES";#N/A,#N/A,FALSE,"VIGAS"}</definedName>
    <definedName name="fran" localSheetId="5" hidden="1">{#N/A,#N/A,FALSE,"ALVENARIA";#N/A,#N/A,FALSE,"BLOCOS";#N/A,#N/A,FALSE,"CINTAS";#N/A,#N/A,FALSE,"CORTINA";#N/A,#N/A,FALSE,"LAJES";#N/A,#N/A,FALSE,"PILARES";#N/A,#N/A,FALSE,"VIGAS"}</definedName>
    <definedName name="fran" localSheetId="4">"{#N/A;#N/A;FALSE;""ALVENARIA""|#N/A;#N/A;FALSE;""BLOCOS""|#N/A;#N/A;FALSE;""CINTAS""|#N/A;#N/A;FALSE;""CORTINA""|#N/A;#N/A;FALSE;""LAJES""|#N/A;#N/A;FALSE;""PILARES""|#N/A;#N/A;FALSE;""VIGAS""}"</definedName>
    <definedName name="fran" localSheetId="16">"{#N/A;#N/A;FALSE;""ALVENARIA""|#N/A;#N/A;FALSE;""BLOCOS""|#N/A;#N/A;FALSE;""CINTAS""|#N/A;#N/A;FALSE;""CORTINA""|#N/A;#N/A;FALSE;""LAJES""|#N/A;#N/A;FALSE;""PILARES""|#N/A;#N/A;FALSE;""VIGAS""}"</definedName>
    <definedName name="fran">"{#N/A;#N/A;FALSE;""ALVENARIA""|#N/A;#N/A;FALSE;""BLOCOS""|#N/A;#N/A;FALSE;""CINTAS""|#N/A;#N/A;FALSE;""CORTINA""|#N/A;#N/A;FALSE;""LAJES""|#N/A;#N/A;FALSE;""PILARES""|#N/A;#N/A;FALSE;""VIGAS""}"</definedName>
    <definedName name="Fundacao_Plano_Inclinado" localSheetId="2">#REF!</definedName>
    <definedName name="Fundacao_Plano_Inclinado" localSheetId="10">#REF!</definedName>
    <definedName name="Fundacao_Plano_Inclinado" localSheetId="5">#REF!</definedName>
    <definedName name="Fundacao_Plano_Inclinado" localSheetId="4">#REF!</definedName>
    <definedName name="Fundacao_Plano_Inclinado">#REF!</definedName>
    <definedName name="Header" localSheetId="2">#REF!</definedName>
    <definedName name="Header" localSheetId="10">#REF!</definedName>
    <definedName name="Header" localSheetId="5">#REF!</definedName>
    <definedName name="Header" localSheetId="4">#REF!</definedName>
    <definedName name="Header">#REF!</definedName>
    <definedName name="ICMS" localSheetId="2">#REF!</definedName>
    <definedName name="ICMS" localSheetId="10">#REF!</definedName>
    <definedName name="ICMS" localSheetId="5">#REF!</definedName>
    <definedName name="ICMS" localSheetId="4">#REF!</definedName>
    <definedName name="ICMS">#REF!</definedName>
    <definedName name="Implantacao_Consulta" localSheetId="2">#REF!</definedName>
    <definedName name="Implantacao_Consulta" localSheetId="10">#REF!</definedName>
    <definedName name="Implantacao_Consulta" localSheetId="5">#REF!</definedName>
    <definedName name="Implantacao_Consulta" localSheetId="4">#REF!</definedName>
    <definedName name="Implantacao_Consulta">#REF!</definedName>
    <definedName name="Import.Apelido" localSheetId="2" hidden="1">#REF!</definedName>
    <definedName name="Import.Apelido" localSheetId="4">_xlfn._LONGTEXT("['file://10.1.1.200/Planejamento_e_controle/OBRAS/EM%20ANDAMENTO/078%20-%201%C2%B0%20ETAPA%20DA%20REFORMA%20CRAS%20NOROESTE/001%20-%20FASE%20PRELIMINAR/002%20-%20OR%C3%87AMENTO/Or%C3%A7amento%20Planilha%20M%C3%BAltipla/CRAS%20_%20NOROESTE.xls'#$DADOS.$F$1","6]")</definedName>
    <definedName name="Import.Apelido">#REF!</definedName>
    <definedName name="Import.BDI.Det1" localSheetId="2">#REF!</definedName>
    <definedName name="Import.BDI.Det1" localSheetId="10">#REF!</definedName>
    <definedName name="Import.BDI.Det1" localSheetId="5">#REF!</definedName>
    <definedName name="Import.BDI.Det1" localSheetId="4">#REF!</definedName>
    <definedName name="Import.BDI.Det1">#REF!</definedName>
    <definedName name="Import.BDI.Det2" localSheetId="2">#REF!</definedName>
    <definedName name="Import.BDI.Det2" localSheetId="10">#REF!</definedName>
    <definedName name="Import.BDI.Det2" localSheetId="5">#REF!</definedName>
    <definedName name="Import.BDI.Det2" localSheetId="4">#REF!</definedName>
    <definedName name="Import.BDI.Det2">#REF!</definedName>
    <definedName name="Import.BDI.Det3" localSheetId="2">#REF!</definedName>
    <definedName name="Import.BDI.Det3" localSheetId="10">#REF!</definedName>
    <definedName name="Import.BDI.Det3" localSheetId="5">#REF!</definedName>
    <definedName name="Import.BDI.Det3" localSheetId="4">#REF!</definedName>
    <definedName name="Import.BDI.Det3">#REF!</definedName>
    <definedName name="Import.BDI.ISS" localSheetId="2">#REF!</definedName>
    <definedName name="Import.BDI.ISS" localSheetId="10">#REF!</definedName>
    <definedName name="Import.BDI.ISS" localSheetId="5">#REF!</definedName>
    <definedName name="Import.BDI.ISS" localSheetId="4">#REF!</definedName>
    <definedName name="Import.BDI.ISS">#REF!</definedName>
    <definedName name="Import.BDI.Obs1" localSheetId="2">#REF!</definedName>
    <definedName name="Import.BDI.Obs1" localSheetId="10">#REF!</definedName>
    <definedName name="Import.BDI.Obs1" localSheetId="5">#REF!</definedName>
    <definedName name="Import.BDI.Obs1" localSheetId="4">#REF!</definedName>
    <definedName name="Import.BDI.Obs1">#REF!</definedName>
    <definedName name="Import.BDI.Obs2" localSheetId="2">#REF!</definedName>
    <definedName name="Import.BDI.Obs2" localSheetId="10">#REF!</definedName>
    <definedName name="Import.BDI.Obs2" localSheetId="5">#REF!</definedName>
    <definedName name="Import.BDI.Obs2" localSheetId="4">#REF!</definedName>
    <definedName name="Import.BDI.Obs2">#REF!</definedName>
    <definedName name="Import.BDI.Obs3" localSheetId="2">#REF!</definedName>
    <definedName name="Import.BDI.Obs3" localSheetId="10">#REF!</definedName>
    <definedName name="Import.BDI.Obs3" localSheetId="5">#REF!</definedName>
    <definedName name="Import.BDI.Obs3" localSheetId="4">#REF!</definedName>
    <definedName name="Import.BDI.Obs3">#REF!</definedName>
    <definedName name="Import.BDI.Tipo1" localSheetId="2">#REF!</definedName>
    <definedName name="Import.BDI.Tipo1" localSheetId="10">#REF!</definedName>
    <definedName name="Import.BDI.Tipo1" localSheetId="5">#REF!</definedName>
    <definedName name="Import.BDI.Tipo1" localSheetId="4">#REF!</definedName>
    <definedName name="Import.BDI.Tipo1">#REF!</definedName>
    <definedName name="Import.BDI.Tipo2" localSheetId="2">#REF!</definedName>
    <definedName name="Import.BDI.Tipo2" localSheetId="10">#REF!</definedName>
    <definedName name="Import.BDI.Tipo2" localSheetId="5">#REF!</definedName>
    <definedName name="Import.BDI.Tipo2" localSheetId="4">#REF!</definedName>
    <definedName name="Import.BDI.Tipo2">#REF!</definedName>
    <definedName name="Import.BDI.Tipo3" localSheetId="2">#REF!</definedName>
    <definedName name="Import.BDI.Tipo3" localSheetId="10">#REF!</definedName>
    <definedName name="Import.BDI.Tipo3" localSheetId="5">#REF!</definedName>
    <definedName name="Import.BDI.Tipo3" localSheetId="4">#REF!</definedName>
    <definedName name="Import.BDI.Tipo3">#REF!</definedName>
    <definedName name="Import.BM.Datas" localSheetId="4">#REF!</definedName>
    <definedName name="Import.BM.Datas">#REF!</definedName>
    <definedName name="Import.BM.Obs" localSheetId="4">#REF!</definedName>
    <definedName name="Import.BM.Obs">#REF!</definedName>
    <definedName name="Import.BMAFAcumulado" localSheetId="2" hidden="1">OFFSET(#REF!,1,0):OFFSET(#REF!,-1,0)</definedName>
    <definedName name="Import.BMAFAcumulado" localSheetId="5" hidden="1">OFFSET(#REF!,1,0):OFFSET(#REF!,-1,0)</definedName>
    <definedName name="Import.BMAFAcumulado" localSheetId="4">_xlfn._LONGTEXT("OFFSET(['file://10.1.1.200/Planejamento_e_controle/OBRAS/EM%20ANDAMENTO/078%20-%201%C2%B0%20ETAPA%20DA%20REFORMA%20CRAS%20NOROESTE/001%20-%20FASE%20PRELIMINAR/002%20-%20OR%C3%87AMENTO/Or%C3%A7amento%20Planilha%20M%C3%BAltipla/CRAS%20_%20NOROESTE.xls'#$BM.","$R$15];1;0):OFFSET(['file://10.1.1.200/Planejamento_e_controle/OBRAS/EM%20ANDAMENTO/078%20-%201%C2%B0%20ETAPA%20DA%20REFORMA%20CRAS%20NOROESTE/001%20-%20FASE%20PRELIMINAR/002%20-%20OR%C3%87AMENTO/Or%C3%A7amento%20Planilha%20M%C3%BAltipla/CRAS%20_%20NOROES","TE.xls'#$BM.$R$266];-1;0)")</definedName>
    <definedName name="Import.BMAFAcumulado">"OFFSET(#REF!;1;0):OFFSET(#REF!;-1;0)"</definedName>
    <definedName name="Import.BMArred" localSheetId="4">#REF!</definedName>
    <definedName name="Import.BMArred">#REF!</definedName>
    <definedName name="Import.CNPJ" localSheetId="2" hidden="1">#REF!</definedName>
    <definedName name="Import.CNPJ" localSheetId="4">_xlfn._LONGTEXT("['file://10.1.1.200/Planejamento_e_controle/OBRAS/EM%20ANDAMENTO/078%20-%201%C2%B0%20ETAPA%20DA%20REFORMA%20CRAS%20NOROESTE/001%20-%20FASE%20PRELIMINAR/002%20-%20OR%C3%87AMENTO/Or%C3%A7amento%20Planilha%20M%C3%BAltipla/CRAS%20_%20NOROESTE.xls'#$DADOS.$F$3","8]")</definedName>
    <definedName name="Import.CNPJ">#REF!</definedName>
    <definedName name="Import.Código" localSheetId="2" hidden="1">OFFSET(#REF!,1,0):OFFSET(#REF!,-1,0)</definedName>
    <definedName name="Import.Código" localSheetId="5" hidden="1">OFFSET(#REF!,1,0):OFFSET(#REF!,-1,0)</definedName>
    <definedName name="Import.Código" localSheetId="4">_xlfn._LONGTEXT("OFFSET(['file://10.1.1.200/Planejamento_e_controle/OBRAS/EM%20ANDAMENTO/078%20-%201%C2%B0%20ETAPA%20DA%20REFORMA%20CRAS%20NOROESTE/001%20-%20FASE%20PRELIMINAR/002%20-%20OR%C3%87AMENTO/Or%C3%A7amento%20Planilha%20M%C3%BAltipla/CRAS%20_%20NOROESTE.xls'#$ORÇ","AMENTO.$Q$15];1;0):OFFSET(['file://10.1.1.200/Planejamento_e_controle/OBRAS/EM%20ANDAMENTO/078%20-%201%C2%B0%20ETAPA%20DA%20REFORMA%20CRAS%20NOROESTE/001%20-%20FASE%20PRELIMINAR/002%20-%20OR%C3%87AMENTO/Or%C3%A7amento%20Planilha%20M%C3%BAltipla/CRAS%20_%2","0NOROESTE.xls'#$ORÇAMENTO.$Q$266];-1;0)")</definedName>
    <definedName name="Import.Código">"OFFSET(#REF!;1;0):OFFSET(#REF!;-1;0)"</definedName>
    <definedName name="Import.Contrapartida" localSheetId="2" hidden="1">#REF!</definedName>
    <definedName name="Import.Contrapartida" localSheetId="4">_xlfn._LONGTEXT("['file://10.1.1.200/Planejamento_e_controle/OBRAS/EM%20ANDAMENTO/078%20-%201%C2%B0%20ETAPA%20DA%20REFORMA%20CRAS%20NOROESTE/001%20-%20FASE%20PRELIMINAR/002%20-%20OR%C3%87AMENTO/Or%C3%A7amento%20Planilha%20M%C3%BAltipla/CRAS%20_%20NOROESTE.xls'#$DADOS.$F$1","0]")</definedName>
    <definedName name="Import.Contrapartida">#REF!</definedName>
    <definedName name="Import.CPMaxPerc" localSheetId="2" hidden="1">#REF!</definedName>
    <definedName name="Import.CPMaxPerc" localSheetId="4">_xlfn._LONGTEXT("['file://10.1.1.200/Planejamento_e_controle/OBRAS/EM%20ANDAMENTO/078%20-%201%C2%B0%20ETAPA%20DA%20REFORMA%20CRAS%20NOROESTE/001%20-%20FASE%20PRELIMINAR/002%20-%20OR%C3%87AMENTO/Or%C3%A7amento%20Planilha%20M%C3%BAltipla/CRAS%20_%20NOROESTE.xls'#$DADOS.$F$1","3]")</definedName>
    <definedName name="Import.CPMaxPerc">#REF!</definedName>
    <definedName name="Import.CPMinAbsoluta" localSheetId="2" hidden="1">#REF!</definedName>
    <definedName name="Import.CPMinAbsoluta" localSheetId="4">_xlfn._LONGTEXT("['file://10.1.1.200/Planejamento_e_controle/OBRAS/EM%20ANDAMENTO/078%20-%201%C2%B0%20ETAPA%20DA%20REFORMA%20CRAS%20NOROESTE/001%20-%20FASE%20PRELIMINAR/002%20-%20OR%C3%87AMENTO/Or%C3%A7amento%20Planilha%20M%C3%BAltipla/CRAS%20_%20NOROESTE.xls'#$DADOS.$F$1","2]")</definedName>
    <definedName name="Import.CPMinAbsoluta">#REF!</definedName>
    <definedName name="Import.CPMinPerc" localSheetId="2" hidden="1">#REF!</definedName>
    <definedName name="Import.CPMinPerc" localSheetId="4">_xlfn._LONGTEXT("['file://10.1.1.200/Planejamento_e_controle/OBRAS/EM%20ANDAMENTO/078%20-%201%C2%B0%20ETAPA%20DA%20REFORMA%20CRAS%20NOROESTE/001%20-%20FASE%20PRELIMINAR/002%20-%20OR%C3%87AMENTO/Or%C3%A7amento%20Planilha%20M%C3%BAltipla/CRAS%20_%20NOROESTE.xls'#$DADOS.$F$1","1]")</definedName>
    <definedName name="Import.CPMinPerc">#REF!</definedName>
    <definedName name="Import.CR" localSheetId="2" hidden="1">#REF!</definedName>
    <definedName name="Import.CR" localSheetId="4">_xlfn._LONGTEXT("['file://10.1.1.200/Planejamento_e_controle/OBRAS/EM%20ANDAMENTO/078%20-%201%C2%B0%20ETAPA%20DA%20REFORMA%20CRAS%20NOROESTE/001%20-%20FASE%20PRELIMINAR/002%20-%20OR%C3%87AMENTO/Or%C3%A7amento%20Planilha%20M%C3%BAltipla/CRAS%20_%20NOROESTE.xls'#$DADOS.$F$7","]")</definedName>
    <definedName name="Import.CR">#REF!</definedName>
    <definedName name="Import.CRONOPLE" localSheetId="2" hidden="1">OFFSET(#REF!,1,1):OFFSET(#REF!,-1,-1)</definedName>
    <definedName name="Import.CRONOPLE" localSheetId="5" hidden="1">OFFSET(#REF!,1,1):OFFSET(#REF!,-1,-1)</definedName>
    <definedName name="Import.CRONOPLE" localSheetId="4">_xlfn._LONGTEXT("OFFSET(['file://10.1.1.200/Planejamento_e_controle/OBRAS/EM%20ANDAMENTO/078%20-%201%C2%B0%20ETAPA%20DA%20REFORMA%20CRAS%20NOROESTE/001%20-%20FASE%20PRELIMINAR/002%20-%20OR%C3%87AMENTO/Or%C3%A7amento%20Planilha%20M%C3%BAltipla/CRAS%20_%20NOROESTE.xls'#$CRO","NOPLE.$F$15];1;1):OFFSET(['file://10.1.1.200/Planejamento_e_controle/OBRAS/EM%20ANDAMENTO/078%20-%201%C2%B0%20ETAPA%20DA%20REFORMA%20CRAS%20NOROESTE/001%20-%20FASE%20PRELIMINAR/002%20-%20OR%C3%87AMENTO/Or%C3%A7amento%20Planilha%20M%C3%BAltipla/CRAS%20_%20","NOROESTE.xls'#$CRONOPLE.$BE$30];-1;-1)")</definedName>
    <definedName name="Import.CRONOPLE">"OFFSET(#REF!;1;1):OFFSET(#REF!;-1;-1)"</definedName>
    <definedName name="Import.CTEF" localSheetId="2" hidden="1">#REF!</definedName>
    <definedName name="Import.CTEF" localSheetId="4">_xlfn._LONGTEXT("['file://10.1.1.200/Planejamento_e_controle/OBRAS/EM%20ANDAMENTO/078%20-%201%C2%B0%20ETAPA%20DA%20REFORMA%20CRAS%20NOROESTE/001%20-%20FASE%20PRELIMINAR/002%20-%20OR%C3%87AMENTO/Or%C3%A7amento%20Planilha%20M%C3%BAltipla/CRAS%20_%20NOROESTE.xls'#$DADOS.$F$3","6]")</definedName>
    <definedName name="Import.CTEF">#REF!</definedName>
    <definedName name="Import.CustoUnitário" localSheetId="2" hidden="1">OFFSET(#REF!,1,0):OFFSET(#REF!,-1,0)</definedName>
    <definedName name="Import.CustoUnitário" localSheetId="5" hidden="1">OFFSET(#REF!,1,0):OFFSET(#REF!,-1,0)</definedName>
    <definedName name="Import.CustoUnitário" localSheetId="4">_xlfn._LONGTEXT("OFFSET(['file://10.1.1.200/Planejamento_e_controle/OBRAS/EM%20ANDAMENTO/078%20-%201%C2%B0%20ETAPA%20DA%20REFORMA%20CRAS%20NOROESTE/001%20-%20FASE%20PRELIMINAR/002%20-%20OR%C3%87AMENTO/Or%C3%A7amento%20Planilha%20M%C3%BAltipla/CRAS%20_%20NOROESTE.xls'#$ORÇ","AMENTO.$U$15];1;0):OFFSET(['file://10.1.1.200/Planejamento_e_controle/OBRAS/EM%20ANDAMENTO/078%20-%201%C2%B0%20ETAPA%20DA%20REFORMA%20CRAS%20NOROESTE/001%20-%20FASE%20PRELIMINAR/002%20-%20OR%C3%87AMENTO/Or%C3%A7amento%20Planilha%20M%C3%BAltipla/CRAS%20_%2","0NOROESTE.xls'#$ORÇAMENTO.$U$266];-1;0)")</definedName>
    <definedName name="Import.CustoUnitário">"OFFSET(#REF!;1;0):OFFSET(#REF!;-1;0)"</definedName>
    <definedName name="Import.DataBase" localSheetId="2" hidden="1">OFFSET(#REF!,0,-1)</definedName>
    <definedName name="Import.DataBase" localSheetId="5" hidden="1">OFFSET(#REF!,0,-1)</definedName>
    <definedName name="Import.DataBase" localSheetId="4">_xlfn._LONGTEXT("OFFSET(['file://10.1.1.200/Planejamento_e_controle/OBRAS/EM%20ANDAMENTO/078%20-%201%C2%B0%20ETAPA%20DA%20REFORMA%20CRAS%20NOROESTE/001%20-%20FASE%20PRELIMINAR/002%20-%20OR%C3%87AMENTO/Or%C3%A7amento%20Planilha%20M%C3%BAltipla/CRAS%20_%20NOROESTE.xls'#$DAD","OS.$G$19];0;-1)")</definedName>
    <definedName name="Import.DataBase">"OFFSET(#REF!;0;-1)"</definedName>
    <definedName name="Import.DataBaseLicit" localSheetId="2" hidden="1">OFFSET(#REF!,0,-1)</definedName>
    <definedName name="Import.DataBaseLicit" localSheetId="5" hidden="1">OFFSET(#REF!,0,-1)</definedName>
    <definedName name="Import.DataBaseLicit" localSheetId="4">_xlfn._LONGTEXT("OFFSET(['file://10.1.1.200/Planejamento_e_controle/OBRAS/EM%20ANDAMENTO/078%20-%201%C2%B0%20ETAPA%20DA%20REFORMA%20CRAS%20NOROESTE/001%20-%20FASE%20PRELIMINAR/002%20-%20OR%C3%87AMENTO/Or%C3%A7amento%20Planilha%20M%C3%BAltipla/CRAS%20_%20NOROESTE.xls'#$DAD","OS.$G$40];0;-1)")</definedName>
    <definedName name="Import.DataBaseLicit">"OFFSET(#REF!;0;-1)"</definedName>
    <definedName name="Import.DataEmissaoLicit" localSheetId="4">#REF!</definedName>
    <definedName name="Import.DataEmissaoLicit">#REF!</definedName>
    <definedName name="Import.DataInicioObra" localSheetId="2" hidden="1">#REF!</definedName>
    <definedName name="Import.DataInicioObra" localSheetId="4">_xlfn._LONGTEXT("['file://10.1.1.200/Planejamento_e_controle/OBRAS/EM%20ANDAMENTO/078%20-%201%C2%B0%20ETAPA%20DA%20REFORMA%20CRAS%20NOROESTE/001%20-%20FASE%20PRELIMINAR/002%20-%20OR%C3%87AMENTO/Or%C3%A7amento%20Planilha%20M%C3%BAltipla/CRAS%20_%20NOROESTE.xls'#$DADOS.$F$4","6]")</definedName>
    <definedName name="Import.DataInicioObra">#REF!</definedName>
    <definedName name="Import.DescLote" localSheetId="2" hidden="1">#REF!</definedName>
    <definedName name="Import.DescLote" localSheetId="4">_xlfn._LONGTEXT("['file://10.1.1.200/Planejamento_e_controle/OBRAS/EM%20ANDAMENTO/078%20-%201%C2%B0%20ETAPA%20DA%20REFORMA%20CRAS%20NOROESTE/001%20-%20FASE%20PRELIMINAR/002%20-%20OR%C3%87AMENTO/Or%C3%A7amento%20Planilha%20M%C3%BAltipla/CRAS%20_%20NOROESTE.xls'#$DADOS.$F$1","7]")</definedName>
    <definedName name="Import.DescLote">#REF!</definedName>
    <definedName name="Import.Descrição" localSheetId="2" hidden="1">OFFSET(#REF!,1,0):OFFSET(#REF!,-1,0)</definedName>
    <definedName name="Import.Descrição" localSheetId="5" hidden="1">OFFSET(#REF!,1,0):OFFSET(#REF!,-1,0)</definedName>
    <definedName name="Import.Descrição" localSheetId="4">_xlfn._LONGTEXT("OFFSET(['file://10.1.1.200/Planejamento_e_controle/OBRAS/EM%20ANDAMENTO/078%20-%201%C2%B0%20ETAPA%20DA%20REFORMA%20CRAS%20NOROESTE/001%20-%20FASE%20PRELIMINAR/002%20-%20OR%C3%87AMENTO/Or%C3%A7amento%20Planilha%20M%C3%BAltipla/CRAS%20_%20NOROESTE.xls'#$ORÇ","AMENTO.$R$15];1;0):OFFSET(['file://10.1.1.200/Planejamento_e_controle/OBRAS/EM%20ANDAMENTO/078%20-%201%C2%B0%20ETAPA%20DA%20REFORMA%20CRAS%20NOROESTE/001%20-%20FASE%20PRELIMINAR/002%20-%20OR%C3%87AMENTO/Or%C3%A7amento%20Planilha%20M%C3%BAltipla/CRAS%20_%2","0NOROESTE.xls'#$ORÇAMENTO.$R$266];-1;0)")</definedName>
    <definedName name="Import.Descrição">"OFFSET(#REF!;1;0):OFFSET(#REF!;-1;0)"</definedName>
    <definedName name="Import.Desoneracao" localSheetId="2" hidden="1">OFFSET(#REF!,0,-1)</definedName>
    <definedName name="Import.Desoneracao" localSheetId="5" hidden="1">OFFSET(#REF!,0,-1)</definedName>
    <definedName name="Import.Desoneracao" localSheetId="4">_xlfn._LONGTEXT("OFFSET(['file://10.1.1.200/Planejamento_e_controle/OBRAS/EM%20ANDAMENTO/078%20-%201%C2%B0%20ETAPA%20DA%20REFORMA%20CRAS%20NOROESTE/001%20-%20FASE%20PRELIMINAR/002%20-%20OR%C3%87AMENTO/Or%C3%A7amento%20Planilha%20M%C3%BAltipla/CRAS%20_%20NOROESTE.xls'#$DAD","OS.$G$18];0;-1)")</definedName>
    <definedName name="Import.Desoneracao">"OFFSET(#REF!;0;-1)"</definedName>
    <definedName name="Import.empresa" localSheetId="2" hidden="1">#REF!</definedName>
    <definedName name="Import.empresa" localSheetId="4">_xlfn._LONGTEXT("['file://10.1.1.200/Planejamento_e_controle/OBRAS/EM%20ANDAMENTO/078%20-%201%C2%B0%20ETAPA%20DA%20REFORMA%20CRAS%20NOROESTE/001%20-%20FASE%20PRELIMINAR/002%20-%20OR%C3%87AMENTO/Or%C3%A7amento%20Planilha%20M%C3%BAltipla/CRAS%20_%20NOROESTE.xls'#$DADOS.$F$3","7]")</definedName>
    <definedName name="Import.empresa">#REF!</definedName>
    <definedName name="Import.Eventos.Nível" localSheetId="4">#REF!</definedName>
    <definedName name="Import.Eventos.Nível">#REF!</definedName>
    <definedName name="Import.Eventos.Nomes" localSheetId="2" hidden="1">OFFSET(#REF!,1,0):OFFSET(#REF!,-1,0)</definedName>
    <definedName name="Import.Eventos.Nomes" localSheetId="5" hidden="1">OFFSET(#REF!,1,0):OFFSET(#REF!,-1,0)</definedName>
    <definedName name="Import.Eventos.Nomes" localSheetId="4">_xlfn._LONGTEXT("OFFSET(['file://10.1.1.200/Planejamento_e_controle/OBRAS/EM%20ANDAMENTO/078%20-%201%C2%B0%20ETAPA%20DA%20REFORMA%20CRAS%20NOROESTE/001%20-%20FASE%20PRELIMINAR/002%20-%20OR%C3%87AMENTO/Or%C3%A7amento%20Planilha%20M%C3%BAltipla/CRAS%20_%20NOROESTE.xls'#$EVE","NTOS.$D$15];1;0):OFFSET(['file://10.1.1.200/Planejamento_e_controle/OBRAS/EM%20ANDAMENTO/078%20-%201%C2%B0%20ETAPA%20DA%20REFORMA%20CRAS%20NOROESTE/001%20-%20FASE%20PRELIMINAR/002%20-%20OR%C3%87AMENTO/Or%C3%A7amento%20Planilha%20M%C3%BAltipla/CRAS%20_%20N","OROESTE.xls'#$EVENTOS.$D$30];-1;0)")</definedName>
    <definedName name="Import.Eventos.Nomes">"OFFSET(#REF!;1;0):OFFSET(#REF!;-1;0)"</definedName>
    <definedName name="Import.Fonte" localSheetId="2" hidden="1">OFFSET(#REF!,1,0):OFFSET(#REF!,-1,0)</definedName>
    <definedName name="Import.Fonte" localSheetId="5" hidden="1">OFFSET(#REF!,1,0):OFFSET(#REF!,-1,0)</definedName>
    <definedName name="Import.Fonte" localSheetId="4">_xlfn._LONGTEXT("OFFSET(['file://10.1.1.200/Planejamento_e_controle/OBRAS/EM%20ANDAMENTO/078%20-%201%C2%B0%20ETAPA%20DA%20REFORMA%20CRAS%20NOROESTE/001%20-%20FASE%20PRELIMINAR/002%20-%20OR%C3%87AMENTO/Or%C3%A7amento%20Planilha%20M%C3%BAltipla/CRAS%20_%20NOROESTE.xls'#$ORÇ","AMENTO.$P$15];1;0):OFFSET(['file://10.1.1.200/Planejamento_e_controle/OBRAS/EM%20ANDAMENTO/078%20-%201%C2%B0%20ETAPA%20DA%20REFORMA%20CRAS%20NOROESTE/001%20-%20FASE%20PRELIMINAR/002%20-%20OR%C3%87AMENTO/Or%C3%A7amento%20Planilha%20M%C3%BAltipla/CRAS%20_%2","0NOROESTE.xls'#$ORÇAMENTO.$P$266];-1;0)")</definedName>
    <definedName name="Import.Fonte">"OFFSET(#REF!;1;0):OFFSET(#REF!;-1;0)"</definedName>
    <definedName name="Import.FrenteDeObra" localSheetId="4">_xlfn._LONGTEXT("['file://10.1.1.200/Planejamento_e_controle/OBRAS/EM%20ANDAMENTO/078%20-%201%C2%B0%20ETAPA%20DA%20REFORMA%20CRAS%20NOROESTE/001%20-%20FASE%20PRELIMINAR/002%20-%20OR%C3%87AMENTO/Or%C3%A7amento%20Planilha%20M%C3%BAltipla/CRAS%20_%20NOROESTE.xls'#$CÁLCULO.$Q","$12]:OFFSET(['file://10.1.1.200/Planejamento_e_controle/OBRAS/EM%20ANDAMENTO/078%20-%201%C2%B0%20ETAPA%20DA%20REFORMA%20CRAS%20NOROESTE/001%20-%20FASE%20PRELIMINAR/002%20-%20OR%C3%87AMENTO/Or%C3%A7amento%20Planilha%20M%C3%BAltipla/CRAS%20_%20NOROESTE.xls'","#$CÁLCULO.$AQ$12];0;-1)")</definedName>
    <definedName name="Import.FrenteDeObra" hidden="1">#REF!:OFFSET(#REF!,0,-1)</definedName>
    <definedName name="Import.Município" localSheetId="2" hidden="1">#REF!</definedName>
    <definedName name="Import.Município" localSheetId="4">_xlfn._LONGTEXT("['file://10.1.1.200/Planejamento_e_controle/OBRAS/EM%20ANDAMENTO/078%20-%201%C2%B0%20ETAPA%20DA%20REFORMA%20CRAS%20NOROESTE/001%20-%20FASE%20PRELIMINAR/002%20-%20OR%C3%87AMENTO/Or%C3%A7amento%20Planilha%20M%C3%BAltipla/CRAS%20_%20NOROESTE.xls'#$DADOS.$F$6","]")</definedName>
    <definedName name="Import.Município">#REF!</definedName>
    <definedName name="Import.Nível" localSheetId="2" hidden="1">OFFSET(#REF!,1,0):OFFSET(#REF!,-1,0)</definedName>
    <definedName name="Import.Nível" localSheetId="5" hidden="1">OFFSET(#REF!,1,0):OFFSET(#REF!,-1,0)</definedName>
    <definedName name="Import.Nível" localSheetId="4">_xlfn._LONGTEXT("OFFSET(['file://10.1.1.200/Planejamento_e_controle/OBRAS/EM%20ANDAMENTO/078%20-%201%C2%B0%20ETAPA%20DA%20REFORMA%20CRAS%20NOROESTE/001%20-%20FASE%20PRELIMINAR/002%20-%20OR%C3%87AMENTO/Or%C3%A7amento%20Planilha%20M%C3%BAltipla/CRAS%20_%20NOROESTE.xls'#$ORÇ","AMENTO.$M$15];1;0):OFFSET(['file://10.1.1.200/Planejamento_e_controle/OBRAS/EM%20ANDAMENTO/078%20-%201%C2%B0%20ETAPA%20DA%20REFORMA%20CRAS%20NOROESTE/001%20-%20FASE%20PRELIMINAR/002%20-%20OR%C3%87AMENTO/Or%C3%A7amento%20Planilha%20M%C3%BAltipla/CRAS%20_%2","0NOROESTE.xls'#$ORÇAMENTO.$M$266];-1;0)")</definedName>
    <definedName name="Import.Nível">"OFFSET(#REF!;1;0):OFFSET(#REF!;-1;0)"</definedName>
    <definedName name="Import.Ofício.Dest" localSheetId="4">#REF!</definedName>
    <definedName name="Import.Ofício.Dest">#REF!</definedName>
    <definedName name="Import.Ofício.GIGOV" localSheetId="4">#REF!</definedName>
    <definedName name="Import.Ofício.GIGOV">#REF!</definedName>
    <definedName name="Import.Ofício.Num" localSheetId="4">#REF!</definedName>
    <definedName name="Import.Ofício.Num">#REF!</definedName>
    <definedName name="Import.OpcaoBDI" localSheetId="2" hidden="1">OFFSET(#REF!,1,0):OFFSET(#REF!,-1,0)</definedName>
    <definedName name="Import.OpcaoBDI" localSheetId="5" hidden="1">OFFSET(#REF!,1,0):OFFSET(#REF!,-1,0)</definedName>
    <definedName name="Import.OpcaoBDI" localSheetId="4">_xlfn._LONGTEXT("OFFSET(['file://10.1.1.200/Planejamento_e_controle/OBRAS/EM%20ANDAMENTO/078%20-%201%C2%B0%20ETAPA%20DA%20REFORMA%20CRAS%20NOROESTE/001%20-%20FASE%20PRELIMINAR/002%20-%20OR%C3%87AMENTO/Or%C3%A7amento%20Planilha%20M%C3%BAltipla/CRAS%20_%20NOROESTE.xls'#$ORÇ","AMENTO.$V$15];1;0):OFFSET(['file://10.1.1.200/Planejamento_e_controle/OBRAS/EM%20ANDAMENTO/078%20-%201%C2%B0%20ETAPA%20DA%20REFORMA%20CRAS%20NOROESTE/001%20-%20FASE%20PRELIMINAR/002%20-%20OR%C3%87AMENTO/Or%C3%A7amento%20Planilha%20M%C3%BAltipla/CRAS%20_%2","0NOROESTE.xls'#$ORÇAMENTO.$V$266];-1;0)")</definedName>
    <definedName name="Import.OpcaoBDI">"OFFSET(#REF!;1;0):OFFSET(#REF!;-1;0)"</definedName>
    <definedName name="Import.ORÇAMENTO.DivRecurso" localSheetId="2" hidden="1">OFFSET(#REF!,1,0):OFFSET(#REF!,-1,0)</definedName>
    <definedName name="Import.ORÇAMENTO.DivRecurso" localSheetId="5" hidden="1">OFFSET(#REF!,1,0):OFFSET(#REF!,-1,0)</definedName>
    <definedName name="Import.ORÇAMENTO.DivRecurso" localSheetId="4">_xlfn._LONGTEXT("OFFSET(['file://10.1.1.200/Planejamento_e_controle/OBRAS/EM%20ANDAMENTO/078%20-%201%C2%B0%20ETAPA%20DA%20REFORMA%20CRAS%20NOROESTE/001%20-%20FASE%20PRELIMINAR/002%20-%20OR%C3%87AMENTO/Or%C3%A7amento%20Planilha%20M%C3%BAltipla/CRAS%20_%20NOROESTE.xls'#$ORÇ","AMENTO.$Y$15];1;0):OFFSET(['file://10.1.1.200/Planejamento_e_controle/OBRAS/EM%20ANDAMENTO/078%20-%201%C2%B0%20ETAPA%20DA%20REFORMA%20CRAS%20NOROESTE/001%20-%20FASE%20PRELIMINAR/002%20-%20OR%C3%87AMENTO/Or%C3%A7amento%20Planilha%20M%C3%BAltipla/CRAS%20_%2","0NOROESTE.xls'#$ORÇAMENTO.$Y$266];-1;0)")</definedName>
    <definedName name="Import.ORÇAMENTO.DivRecurso">"OFFSET(#REF!;1;0):OFFSET(#REF!;-1;0)"</definedName>
    <definedName name="Import.ORÇAMENTO.Obs" localSheetId="4">#REF!</definedName>
    <definedName name="Import.ORÇAMENTO.Obs">#REF!</definedName>
    <definedName name="Import.PLE" localSheetId="2" hidden="1">OFFSET(#REF!,1,1):OFFSET(#REF!,-1,-1)</definedName>
    <definedName name="Import.PLE" localSheetId="5" hidden="1">OFFSET(#REF!,1,1):OFFSET(#REF!,-1,-1)</definedName>
    <definedName name="Import.PLE" localSheetId="4">_xlfn._LONGTEXT("OFFSET(['file://10.1.1.200/Planejamento_e_controle/OBRAS/EM%20ANDAMENTO/078%20-%201%C2%B0%20ETAPA%20DA%20REFORMA%20CRAS%20NOROESTE/001%20-%20FASE%20PRELIMINAR/002%20-%20OR%C3%87AMENTO/Or%C3%A7amento%20Planilha%20M%C3%BAltipla/CRAS%20_%20NOROESTE.xls'#$PLE",".$G$15];1;1):OFFSET(['file://10.1.1.200/Planejamento_e_controle/OBRAS/EM%20ANDAMENTO/078%20-%201%C2%B0%20ETAPA%20DA%20REFORMA%20CRAS%20NOROESTE/001%20-%20FASE%20PRELIMINAR/002%20-%20OR%C3%87AMENTO/Or%C3%A7amento%20Planilha%20M%C3%BAltipla/CRAS%20_%20NOROE","STE.xls'#$PLE.$BF$30];-1;-1)")</definedName>
    <definedName name="Import.PLE">"OFFSET(#REF!;1;1):OFFSET(#REF!;-1;-1)"</definedName>
    <definedName name="Import.PLE.Datas" localSheetId="4">#REF!</definedName>
    <definedName name="Import.PLE.Datas">#REF!</definedName>
    <definedName name="Import.PLQ" localSheetId="2" hidden="1">OFFSET(#REF!,1,1):OFFSET(#REF!,-1,-1)</definedName>
    <definedName name="Import.PLQ" localSheetId="5" hidden="1">OFFSET(#REF!,1,1):OFFSET(#REF!,-1,-1)</definedName>
    <definedName name="Import.PLQ" localSheetId="4">_xlfn._LONGTEXT("OFFSET(['file://10.1.1.200/Planejamento_e_controle/OBRAS/EM%20ANDAMENTO/078%20-%201%C2%B0%20ETAPA%20DA%20REFORMA%20CRAS%20NOROESTE/001%20-%20FASE%20PRELIMINAR/002%20-%20OR%C3%87AMENTO/Or%C3%A7amento%20Planilha%20M%C3%BAltipla/CRAS%20_%20NOROESTE.xls'#$CÁL","CULO.$P$15];1;1):OFFSET(['file://10.1.1.200/Planejamento_e_controle/OBRAS/EM%20ANDAMENTO/078%20-%201%C2%B0%20ETAPA%20DA%20REFORMA%20CRAS%20NOROESTE/001%20-%20FASE%20PRELIMINAR/002%20-%20OR%C3%87AMENTO/Or%C3%A7amento%20Planilha%20M%C3%BAltipla/CRAS%20_%20N","OROESTE.xls'#$CÁLCULO.$AQ$266];-1;-1)")</definedName>
    <definedName name="Import.PLQ">"OFFSET(#REF!;1;1):OFFSET(#REF!;-1;-1)"</definedName>
    <definedName name="Import.PLQ.MemCalc" localSheetId="2" hidden="1">OFFSET(#REF!,1,0):OFFSET(#REF!,-1,0)</definedName>
    <definedName name="Import.PLQ.MemCalc" localSheetId="5" hidden="1">OFFSET(#REF!,1,0):OFFSET(#REF!,-1,0)</definedName>
    <definedName name="Import.PLQ.MemCalc" localSheetId="4">_xlfn._LONGTEXT("OFFSET(['file://10.1.1.200/Planejamento_e_controle/OBRAS/EM%20ANDAMENTO/078%20-%201%C2%B0%20ETAPA%20DA%20REFORMA%20CRAS%20NOROESTE/001%20-%20FASE%20PRELIMINAR/002%20-%20OR%C3%87AMENTO/Or%C3%A7amento%20Planilha%20M%C3%BAltipla/CRAS%20_%20NOROESTE.xls'#$CÁL","CULO.$I$15];1;0):OFFSET(['file://10.1.1.200/Planejamento_e_controle/OBRAS/EM%20ANDAMENTO/078%20-%201%C2%B0%20ETAPA%20DA%20REFORMA%20CRAS%20NOROESTE/001%20-%20FASE%20PRELIMINAR/002%20-%20OR%C3%87AMENTO/Or%C3%A7amento%20Planilha%20M%C3%BAltipla/CRAS%20_%20N","OROESTE.xls'#$CÁLCULO.$I$266];-1;0)")</definedName>
    <definedName name="Import.PLQ.MemCalc">"OFFSET(#REF!;1;0):OFFSET(#REF!;-1;0)"</definedName>
    <definedName name="Import.POArred" localSheetId="4">#REF!</definedName>
    <definedName name="Import.POArred">#REF!</definedName>
    <definedName name="IMport.Prefeito" localSheetId="4">#REF!</definedName>
    <definedName name="IMport.Prefeito">#REF!</definedName>
    <definedName name="Import.Proponente" localSheetId="2" hidden="1">#REF!</definedName>
    <definedName name="Import.Proponente" localSheetId="4">_xlfn._LONGTEXT("['file://10.1.1.200/Planejamento_e_controle/OBRAS/EM%20ANDAMENTO/078%20-%201%C2%B0%20ETAPA%20DA%20REFORMA%20CRAS%20NOROESTE/001%20-%20FASE%20PRELIMINAR/002%20-%20OR%C3%87AMENTO/Or%C3%A7amento%20Planilha%20M%C3%BAltipla/CRAS%20_%20NOROESTE.xls'#$DADOS.$F$5","]")</definedName>
    <definedName name="Import.Proponente">#REF!</definedName>
    <definedName name="Import.QCI.Divisao" localSheetId="2" hidden="1">OFFSET(#REF!,1,0):OFFSET(#REF!,-1,0)</definedName>
    <definedName name="Import.QCI.Divisao" localSheetId="5" hidden="1">OFFSET(#REF!,1,0):OFFSET(#REF!,-1,0)</definedName>
    <definedName name="Import.QCI.Divisao" localSheetId="4">_xlfn._LONGTEXT("OFFSET(['file://10.1.1.200/Planejamento_e_controle/OBRAS/EM%20ANDAMENTO/078%20-%201%C2%B0%20ETAPA%20DA%20REFORMA%20CRAS%20NOROESTE/001%20-%20FASE%20PRELIMINAR/002%20-%20OR%C3%87AMENTO/Or%C3%A7amento%20Planilha%20M%C3%BAltipla/CRAS%20_%20NOROESTE.xls'#$QCI",".$V$13];1;0):OFFSET(['file://10.1.1.200/Planejamento_e_controle/OBRAS/EM%20ANDAMENTO/078%20-%201%C2%B0%20ETAPA%20DA%20REFORMA%20CRAS%20NOROESTE/001%20-%20FASE%20PRELIMINAR/002%20-%20OR%C3%87AMENTO/Or%C3%A7amento%20Planilha%20M%C3%BAltipla/CRAS%20_%20NOROE","STE.xls'#$QCI.$V$24];-1;0)")</definedName>
    <definedName name="Import.QCI.Divisao">"OFFSET(#REF!;1;0):OFFSET(#REF!;-1;0)"</definedName>
    <definedName name="Import.QCI.ItemInv" localSheetId="2" hidden="1">OFFSET(#REF!,1,0):OFFSET(#REF!,-1,0)</definedName>
    <definedName name="Import.QCI.ItemInv" localSheetId="5" hidden="1">OFFSET(#REF!,1,0):OFFSET(#REF!,-1,0)</definedName>
    <definedName name="Import.QCI.ItemInv" localSheetId="4">_xlfn._LONGTEXT("OFFSET(['file://10.1.1.200/Planejamento_e_controle/OBRAS/EM%20ANDAMENTO/078%20-%201%C2%B0%20ETAPA%20DA%20REFORMA%20CRAS%20NOROESTE/001%20-%20FASE%20PRELIMINAR/002%20-%20OR%C3%87AMENTO/Or%C3%A7amento%20Planilha%20M%C3%BAltipla/CRAS%20_%20NOROESTE.xls'#$QCI",".$E$13];1;0):OFFSET(['file://10.1.1.200/Planejamento_e_controle/OBRAS/EM%20ANDAMENTO/078%20-%201%C2%B0%20ETAPA%20DA%20REFORMA%20CRAS%20NOROESTE/001%20-%20FASE%20PRELIMINAR/002%20-%20OR%C3%87AMENTO/Or%C3%A7amento%20Planilha%20M%C3%BAltipla/CRAS%20_%20NOROE","STE.xls'#$QCI.$E$24];-1;0)")</definedName>
    <definedName name="Import.QCI.ItemInv">"OFFSET(#REF!;1;0):OFFSET(#REF!;-1;0)"</definedName>
    <definedName name="Import.QCI.Obs" localSheetId="4">#REF!</definedName>
    <definedName name="Import.QCI.Obs">#REF!</definedName>
    <definedName name="Import.QCI.Qtde" localSheetId="2" hidden="1">OFFSET(#REF!,1,0):OFFSET(#REF!,-1,0)</definedName>
    <definedName name="Import.QCI.Qtde" localSheetId="5" hidden="1">OFFSET(#REF!,1,0):OFFSET(#REF!,-1,0)</definedName>
    <definedName name="Import.QCI.Qtde" localSheetId="4">_xlfn._LONGTEXT("OFFSET(['file://10.1.1.200/Planejamento_e_controle/OBRAS/EM%20ANDAMENTO/078%20-%201%C2%B0%20ETAPA%20DA%20REFORMA%20CRAS%20NOROESTE/001%20-%20FASE%20PRELIMINAR/002%20-%20OR%C3%87AMENTO/Or%C3%A7amento%20Planilha%20M%C3%BAltipla/CRAS%20_%20NOROESTE.xls'#$QCI",".$I$13];1;0):OFFSET(['file://10.1.1.200/Planejamento_e_controle/OBRAS/EM%20ANDAMENTO/078%20-%201%C2%B0%20ETAPA%20DA%20REFORMA%20CRAS%20NOROESTE/001%20-%20FASE%20PRELIMINAR/002%20-%20OR%C3%87AMENTO/Or%C3%A7amento%20Planilha%20M%C3%BAltipla/CRAS%20_%20NOROE","STE.xls'#$QCI.$I$24];-1;0)")</definedName>
    <definedName name="Import.QCI.Qtde">"OFFSET(#REF!;1;0):OFFSET(#REF!;-1;0)"</definedName>
    <definedName name="Import.QCI.Situacao" localSheetId="2" hidden="1">OFFSET(#REF!,1,0):OFFSET(#REF!,-1,0)</definedName>
    <definedName name="Import.QCI.Situacao" localSheetId="5" hidden="1">OFFSET(#REF!,1,0):OFFSET(#REF!,-1,0)</definedName>
    <definedName name="Import.QCI.Situacao" localSheetId="4">_xlfn._LONGTEXT("OFFSET(['file://10.1.1.200/Planejamento_e_controle/OBRAS/EM%20ANDAMENTO/078%20-%201%C2%B0%20ETAPA%20DA%20REFORMA%20CRAS%20NOROESTE/001%20-%20FASE%20PRELIMINAR/002%20-%20OR%C3%87AMENTO/Or%C3%A7amento%20Planilha%20M%C3%BAltipla/CRAS%20_%20NOROESTE.xls'#$QCI",".$H$13];1;0):OFFSET(['file://10.1.1.200/Planejamento_e_controle/OBRAS/EM%20ANDAMENTO/078%20-%201%C2%B0%20ETAPA%20DA%20REFORMA%20CRAS%20NOROESTE/001%20-%20FASE%20PRELIMINAR/002%20-%20OR%C3%87AMENTO/Or%C3%A7amento%20Planilha%20M%C3%BAltipla/CRAS%20_%20NOROE","STE.xls'#$QCI.$H$24];-1;0)")</definedName>
    <definedName name="Import.QCI.Situacao">"OFFSET(#REF!;1;0):OFFSET(#REF!;-1;0)"</definedName>
    <definedName name="Import.QCI.SubItemInv" localSheetId="2" hidden="1">OFFSET(#REF!,1,0):OFFSET(#REF!,-1,0)</definedName>
    <definedName name="Import.QCI.SubItemInv" localSheetId="5" hidden="1">OFFSET(#REF!,1,0):OFFSET(#REF!,-1,0)</definedName>
    <definedName name="Import.QCI.SubItemInv" localSheetId="4">_xlfn._LONGTEXT("OFFSET(['file://10.1.1.200/Planejamento_e_controle/OBRAS/EM%20ANDAMENTO/078%20-%201%C2%B0%20ETAPA%20DA%20REFORMA%20CRAS%20NOROESTE/001%20-%20FASE%20PRELIMINAR/002%20-%20OR%C3%87AMENTO/Or%C3%A7amento%20Planilha%20M%C3%BAltipla/CRAS%20_%20NOROESTE.xls'#$QCI",".$F$13];1;0):OFFSET(['file://10.1.1.200/Planejamento_e_controle/OBRAS/EM%20ANDAMENTO/078%20-%201%C2%B0%20ETAPA%20DA%20REFORMA%20CRAS%20NOROESTE/001%20-%20FASE%20PRELIMINAR/002%20-%20OR%C3%87AMENTO/Or%C3%A7amento%20Planilha%20M%C3%BAltipla/CRAS%20_%20NOROE","STE.xls'#$QCI.$F$24];-1;0)")</definedName>
    <definedName name="Import.QCI.SubItemInv">"OFFSET(#REF!;1;0):OFFSET(#REF!;-1;0)"</definedName>
    <definedName name="Import.QCICP" localSheetId="2" hidden="1">OFFSET(#REF!,1,0):OFFSET(#REF!,-1,0)</definedName>
    <definedName name="Import.QCICP" localSheetId="5" hidden="1">OFFSET(#REF!,1,0):OFFSET(#REF!,-1,0)</definedName>
    <definedName name="Import.QCICP" localSheetId="4">_xlfn._LONGTEXT("OFFSET(['file://10.1.1.200/Planejamento_e_controle/OBRAS/EM%20ANDAMENTO/078%20-%201%C2%B0%20ETAPA%20DA%20REFORMA%20CRAS%20NOROESTE/001%20-%20FASE%20PRELIMINAR/002%20-%20OR%C3%87AMENTO/Or%C3%A7amento%20Planilha%20M%C3%BAltipla/CRAS%20_%20NOROESTE.xls'#$QCI",".$W$13];1;0):OFFSET(['file://10.1.1.200/Planejamento_e_controle/OBRAS/EM%20ANDAMENTO/078%20-%201%C2%B0%20ETAPA%20DA%20REFORMA%20CRAS%20NOROESTE/001%20-%20FASE%20PRELIMINAR/002%20-%20OR%C3%87AMENTO/Or%C3%A7amento%20Planilha%20M%C3%BAltipla/CRAS%20_%20NOROE","STE.xls'#$QCI.$W$24];-1;0)")</definedName>
    <definedName name="Import.QCICP">"OFFSET(#REF!;1;0):OFFSET(#REF!;-1;0)"</definedName>
    <definedName name="Import.QCIDesc" localSheetId="2" hidden="1">OFFSET(#REF!,1,0):OFFSET(#REF!,-1,0)</definedName>
    <definedName name="Import.QCIDesc" localSheetId="5" hidden="1">OFFSET(#REF!,1,0):OFFSET(#REF!,-1,0)</definedName>
    <definedName name="Import.QCIDesc" localSheetId="4">_xlfn._LONGTEXT("OFFSET(['file://10.1.1.200/Planejamento_e_controle/OBRAS/EM%20ANDAMENTO/078%20-%201%C2%B0%20ETAPA%20DA%20REFORMA%20CRAS%20NOROESTE/001%20-%20FASE%20PRELIMINAR/002%20-%20OR%C3%87AMENTO/Or%C3%A7amento%20Planilha%20M%C3%BAltipla/CRAS%20_%20NOROESTE.xls'#$QCI",".$R$13];1;0):OFFSET(['file://10.1.1.200/Planejamento_e_controle/OBRAS/EM%20ANDAMENTO/078%20-%201%C2%B0%20ETAPA%20DA%20REFORMA%20CRAS%20NOROESTE/001%20-%20FASE%20PRELIMINAR/002%20-%20OR%C3%87AMENTO/Or%C3%A7amento%20Planilha%20M%C3%BAltipla/CRAS%20_%20NOROE","STE.xls'#$QCI.$R$24];-1;0)")</definedName>
    <definedName name="Import.QCIDesc">"OFFSET(#REF!;1;0):OFFSET(#REF!;-1;0)"</definedName>
    <definedName name="Import.QCIInv" localSheetId="2" hidden="1">OFFSET(#REF!,1,0):OFFSET(#REF!,-1,0)</definedName>
    <definedName name="Import.QCIInv" localSheetId="5" hidden="1">OFFSET(#REF!,1,0):OFFSET(#REF!,-1,0)</definedName>
    <definedName name="Import.QCIInv" localSheetId="4">_xlfn._LONGTEXT("OFFSET(['file://10.1.1.200/Planejamento_e_controle/OBRAS/EM%20ANDAMENTO/078%20-%201%C2%B0%20ETAPA%20DA%20REFORMA%20CRAS%20NOROESTE/001%20-%20FASE%20PRELIMINAR/002%20-%20OR%C3%87AMENTO/Or%C3%A7amento%20Planilha%20M%C3%BAltipla/CRAS%20_%20NOROESTE.xls'#$QCI",".$U$13];1;0):OFFSET(['file://10.1.1.200/Planejamento_e_controle/OBRAS/EM%20ANDAMENTO/078%20-%201%C2%B0%20ETAPA%20DA%20REFORMA%20CRAS%20NOROESTE/001%20-%20FASE%20PRELIMINAR/002%20-%20OR%C3%87AMENTO/Or%C3%A7amento%20Planilha%20M%C3%BAltipla/CRAS%20_%20NOROE","STE.xls'#$QCI.$U$24];-1;0)")</definedName>
    <definedName name="Import.QCIInv">"OFFSET(#REF!;1;0):OFFSET(#REF!;-1;0)"</definedName>
    <definedName name="Import.QCILote" localSheetId="2" hidden="1">OFFSET(#REF!,1,0):OFFSET(#REF!,-1,0)</definedName>
    <definedName name="Import.QCILote" localSheetId="5" hidden="1">OFFSET(#REF!,1,0):OFFSET(#REF!,-1,0)</definedName>
    <definedName name="Import.QCILote" localSheetId="4">_xlfn._LONGTEXT("OFFSET(['file://10.1.1.200/Planejamento_e_controle/OBRAS/EM%20ANDAMENTO/078%20-%201%C2%B0%20ETAPA%20DA%20REFORMA%20CRAS%20NOROESTE/001%20-%20FASE%20PRELIMINAR/002%20-%20OR%C3%87AMENTO/Or%C3%A7amento%20Planilha%20M%C3%BAltipla/CRAS%20_%20NOROESTE.xls'#$QCI",".$T$13];1;0):OFFSET(['file://10.1.1.200/Planejamento_e_controle/OBRAS/EM%20ANDAMENTO/078%20-%201%C2%B0%20ETAPA%20DA%20REFORMA%20CRAS%20NOROESTE/001%20-%20FASE%20PRELIMINAR/002%20-%20OR%C3%87AMENTO/Or%C3%A7amento%20Planilha%20M%C3%BAltipla/CRAS%20_%20NOROE","STE.xls'#$QCI.$T$24];-1;0)")</definedName>
    <definedName name="Import.QCILote">"OFFSET(#REF!;1;0):OFFSET(#REF!;-1;0)"</definedName>
    <definedName name="Import.QCIOutros" localSheetId="2" hidden="1">OFFSET(#REF!,1,0):OFFSET(#REF!,-1,0)</definedName>
    <definedName name="Import.QCIOutros" localSheetId="5" hidden="1">OFFSET(#REF!,1,0):OFFSET(#REF!,-1,0)</definedName>
    <definedName name="Import.QCIOutros" localSheetId="4">_xlfn._LONGTEXT("OFFSET(['file://10.1.1.200/Planejamento_e_controle/OBRAS/EM%20ANDAMENTO/078%20-%201%C2%B0%20ETAPA%20DA%20REFORMA%20CRAS%20NOROESTE/001%20-%20FASE%20PRELIMINAR/002%20-%20OR%C3%87AMENTO/Or%C3%A7amento%20Planilha%20M%C3%BAltipla/CRAS%20_%20NOROESTE.xls'#$QCI",".$X$13];1;0):OFFSET(['file://10.1.1.200/Planejamento_e_controle/OBRAS/EM%20ANDAMENTO/078%20-%201%C2%B0%20ETAPA%20DA%20REFORMA%20CRAS%20NOROESTE/001%20-%20FASE%20PRELIMINAR/002%20-%20OR%C3%87AMENTO/Or%C3%A7amento%20Planilha%20M%C3%BAltipla/CRAS%20_%20NOROE","STE.xls'#$QCI.$X$24];-1;0)")</definedName>
    <definedName name="Import.QCIOutros">"OFFSET(#REF!;1;0):OFFSET(#REF!;-1;0)"</definedName>
    <definedName name="Import.Quantidade" localSheetId="2" hidden="1">OFFSET(#REF!,1,0):OFFSET(#REF!,-1,0)</definedName>
    <definedName name="Import.Quantidade" localSheetId="5" hidden="1">OFFSET(#REF!,1,0):OFFSET(#REF!,-1,0)</definedName>
    <definedName name="Import.Quantidade" localSheetId="4">_xlfn._LONGTEXT("OFFSET(['file://10.1.1.200/Planejamento_e_controle/OBRAS/EM%20ANDAMENTO/078%20-%201%C2%B0%20ETAPA%20DA%20REFORMA%20CRAS%20NOROESTE/001%20-%20FASE%20PRELIMINAR/002%20-%20OR%C3%87AMENTO/Or%C3%A7amento%20Planilha%20M%C3%BAltipla/CRAS%20_%20NOROESTE.xls'#$ORÇ","AMENTO.$AJ$15];1;0):OFFSET(['file://10.1.1.200/Planejamento_e_controle/OBRAS/EM%20ANDAMENTO/078%20-%201%C2%B0%20ETAPA%20DA%20REFORMA%20CRAS%20NOROESTE/001%20-%20FASE%20PRELIMINAR/002%20-%20OR%C3%87AMENTO/Or%C3%A7amento%20Planilha%20M%C3%BAltipla/CRAS%20_%","20NOROESTE.xls'#$ORÇAMENTO.$AJ$266];-1;0)")</definedName>
    <definedName name="Import.Quantidade">"OFFSET(#REF!;1;0):OFFSET(#REF!;-1;0)"</definedName>
    <definedName name="import.recurso" localSheetId="2" hidden="1">#REF!</definedName>
    <definedName name="import.recurso" localSheetId="4">_xlfn._LONGTEXT("['file://10.1.1.200/Planejamento_e_controle/OBRAS/EM%20ANDAMENTO/078%20-%201%C2%B0%20ETAPA%20DA%20REFORMA%20CRAS%20NOROESTE/001%20-%20FASE%20PRELIMINAR/002%20-%20OR%C3%87AMENTO/Or%C3%A7amento%20Planilha%20M%C3%BAltipla/CRAS%20_%20NOROESTE.xls'#$DADOS.$F$4","]")</definedName>
    <definedName name="import.recurso">#REF!</definedName>
    <definedName name="Import.RegimeExecução" localSheetId="2" hidden="1">OFFSET(#REF!,0,-1)</definedName>
    <definedName name="Import.RegimeExecução" localSheetId="5" hidden="1">OFFSET(#REF!,0,-1)</definedName>
    <definedName name="Import.RegimeExecução" localSheetId="4">_xlfn._LONGTEXT("OFFSET(['file://10.1.1.200/Planejamento_e_controle/OBRAS/EM%20ANDAMENTO/078%20-%201%C2%B0%20ETAPA%20DA%20REFORMA%20CRAS%20NOROESTE/001%20-%20FASE%20PRELIMINAR/002%20-%20OR%C3%87AMENTO/Or%C3%A7amento%20Planilha%20M%C3%BAltipla/CRAS%20_%20NOROESTE.xls'#$DAD","OS.$G$39];0;-1)")</definedName>
    <definedName name="Import.RegimeExecução">"OFFSET(#REF!;0;-1)"</definedName>
    <definedName name="Import.Repasse" localSheetId="2" hidden="1">#REF!</definedName>
    <definedName name="Import.Repasse" localSheetId="4">_xlfn._LONGTEXT("['file://10.1.1.200/Planejamento_e_controle/OBRAS/EM%20ANDAMENTO/078%20-%201%C2%B0%20ETAPA%20DA%20REFORMA%20CRAS%20NOROESTE/001%20-%20FASE%20PRELIMINAR/002%20-%20OR%C3%87AMENTO/Or%C3%A7amento%20Planilha%20M%C3%BAltipla/CRAS%20_%20NOROESTE.xls'#$DADOS.$F$9","]")</definedName>
    <definedName name="Import.Repasse">#REF!</definedName>
    <definedName name="Import.RespFiscalização" localSheetId="2" hidden="1">#REF!</definedName>
    <definedName name="Import.RespFiscalização" localSheetId="4">_xlfn._LONGTEXT("['file://10.1.1.200/Planejamento_e_controle/OBRAS/EM%20ANDAMENTO/078%20-%201%C2%B0%20ETAPA%20DA%20REFORMA%20CRAS%20NOROESTE/001%20-%20FASE%20PRELIMINAR/002%20-%20OR%C3%87AMENTO/Or%C3%A7amento%20Planilha%20M%C3%BAltipla/CRAS%20_%20NOROESTE.xls'#$DADOS.$F$5","0:.$F$53]")</definedName>
    <definedName name="Import.RespFiscalização">#REF!</definedName>
    <definedName name="Import.RespOrçamento" localSheetId="2" hidden="1">#REF!</definedName>
    <definedName name="Import.RespOrçamento" localSheetId="4">_xlfn._LONGTEXT("['file://10.1.1.200/Planejamento_e_controle/OBRAS/EM%20ANDAMENTO/078%20-%201%C2%B0%20ETAPA%20DA%20REFORMA%20CRAS%20NOROESTE/001%20-%20FASE%20PRELIMINAR/002%20-%20OR%C3%87AMENTO/Or%C3%A7amento%20Planilha%20M%C3%BAltipla/CRAS%20_%20NOROESTE.xls'#$DADOS.$F$2","2:.$F$24]")</definedName>
    <definedName name="Import.RespOrçamento">#REF!</definedName>
    <definedName name="Import.RRE.Financeiro" localSheetId="4">#REF!</definedName>
    <definedName name="Import.RRE.Financeiro">#REF!</definedName>
    <definedName name="Import.RRE.Obs" localSheetId="4">#REF!</definedName>
    <definedName name="Import.RRE.Obs">#REF!</definedName>
    <definedName name="Import.RRE.Social" localSheetId="4">#REF!</definedName>
    <definedName name="Import.RRE.Social">#REF!</definedName>
    <definedName name="Import.SICONV" localSheetId="2" hidden="1">#REF!</definedName>
    <definedName name="Import.SICONV" localSheetId="4">_xlfn._LONGTEXT("['file://10.1.1.200/Planejamento_e_controle/OBRAS/EM%20ANDAMENTO/078%20-%201%C2%B0%20ETAPA%20DA%20REFORMA%20CRAS%20NOROESTE/001%20-%20FASE%20PRELIMINAR/002%20-%20OR%C3%87AMENTO/Or%C3%A7amento%20Planilha%20M%C3%BAltipla/CRAS%20_%20NOROESTE.xls'#$DADOS.$F$8","]")</definedName>
    <definedName name="Import.SICONV">#REF!</definedName>
    <definedName name="Import.TipoArredondamento" localSheetId="4">#REF!</definedName>
    <definedName name="Import.TipoArredondamento">#REF!</definedName>
    <definedName name="Import.TransfereGOV" localSheetId="4">#REF!</definedName>
    <definedName name="Import.TransfereGOV">#REF!</definedName>
    <definedName name="Import.Unidade" localSheetId="2" hidden="1">OFFSET(#REF!,1,0):OFFSET(#REF!,-1,0)</definedName>
    <definedName name="Import.Unidade" localSheetId="5" hidden="1">OFFSET(#REF!,1,0):OFFSET(#REF!,-1,0)</definedName>
    <definedName name="Import.Unidade" localSheetId="4">_xlfn._LONGTEXT("OFFSET(['file://10.1.1.200/Planejamento_e_controle/OBRAS/EM%20ANDAMENTO/078%20-%201%C2%B0%20ETAPA%20DA%20REFORMA%20CRAS%20NOROESTE/001%20-%20FASE%20PRELIMINAR/002%20-%20OR%C3%87AMENTO/Or%C3%A7amento%20Planilha%20M%C3%BAltipla/CRAS%20_%20NOROESTE.xls'#$ORÇ","AMENTO.$S$15];1;0):OFFSET(['file://10.1.1.200/Planejamento_e_controle/OBRAS/EM%20ANDAMENTO/078%20-%201%C2%B0%20ETAPA%20DA%20REFORMA%20CRAS%20NOROESTE/001%20-%20FASE%20PRELIMINAR/002%20-%20OR%C3%87AMENTO/Or%C3%A7amento%20Planilha%20M%C3%BAltipla/CRAS%20_%2","0NOROESTE.xls'#$ORÇAMENTO.$S$266];-1;0)")</definedName>
    <definedName name="Import.Unidade">"OFFSET(#REF!;1;0):OFFSET(#REF!;-1;0)"</definedName>
    <definedName name="Import.UnitarioLicitado" localSheetId="2" hidden="1">OFFSET(#REF!,1,0):OFFSET(#REF!,-1,0)</definedName>
    <definedName name="Import.UnitarioLicitado" localSheetId="5" hidden="1">OFFSET(#REF!,1,0):OFFSET(#REF!,-1,0)</definedName>
    <definedName name="Import.UnitarioLicitado" localSheetId="4">_xlfn._LONGTEXT("OFFSET(['file://10.1.1.200/Planejamento_e_controle/OBRAS/EM%20ANDAMENTO/078%20-%201%C2%B0%20ETAPA%20DA%20REFORMA%20CRAS%20NOROESTE/001%20-%20FASE%20PRELIMINAR/002%20-%20OR%C3%87AMENTO/Or%C3%A7amento%20Planilha%20M%C3%BAltipla/CRAS%20_%20NOROESTE.xls'#$ORÇ","AMENTO.$AL$15];1;0):OFFSET(['file://10.1.1.200/Planejamento_e_controle/OBRAS/EM%20ANDAMENTO/078%20-%201%C2%B0%20ETAPA%20DA%20REFORMA%20CRAS%20NOROESTE/001%20-%20FASE%20PRELIMINAR/002%20-%20OR%C3%87AMENTO/Or%C3%A7amento%20Planilha%20M%C3%BAltipla/CRAS%20_%","20NOROESTE.xls'#$ORÇAMENTO.$AL$266];-1;0)")</definedName>
    <definedName name="Import.UnitarioLicitado">"OFFSET(#REF!;1;0):OFFSET(#REF!;-1;0)"</definedName>
    <definedName name="INDICES" localSheetId="2">OFFSET(#REF!,1,0):OFFSET(#REF!,-1,0)</definedName>
    <definedName name="INDICES" localSheetId="5">OFFSET(#REF!,1,0):OFFSET(#REF!,-1,0)</definedName>
    <definedName name="INDICES" localSheetId="4">"OFFSET(#ref!cotações!#REF!;1;0):OFFSET(#ref!cotações!#REF!;-1;0)"</definedName>
    <definedName name="INDICES">"OFFSET(#ref!cotações!#REF!;1;0):OFFSET(#ref!cotações!#REF!;-1;0)"</definedName>
    <definedName name="Insumos" localSheetId="4">#REF!</definedName>
    <definedName name="Insumos">#REF!</definedName>
    <definedName name="INTERCEPTORES___EMISSÁRIOS" localSheetId="2">#REF!</definedName>
    <definedName name="INTERCEPTORES___EMISSÁRIOS" localSheetId="10">#REF!</definedName>
    <definedName name="INTERCEPTORES___EMISSÁRIOS" localSheetId="5">#REF!</definedName>
    <definedName name="INTERCEPTORES___EMISSÁRIOS" localSheetId="4">#REF!</definedName>
    <definedName name="INTERCEPTORES___EMISSÁRIOS">#REF!</definedName>
    <definedName name="Itens" localSheetId="4">#REF!</definedName>
    <definedName name="Itens">#REF!</definedName>
    <definedName name="J" localSheetId="2">#REF!</definedName>
    <definedName name="J" localSheetId="10">#REF!</definedName>
    <definedName name="J" localSheetId="5">#REF!</definedName>
    <definedName name="J" localSheetId="4">#REF!</definedName>
    <definedName name="J">#REF!</definedName>
    <definedName name="jhb" localSheetId="2">#REF!</definedName>
    <definedName name="jhb" localSheetId="10">#REF!</definedName>
    <definedName name="jhb" localSheetId="5">#REF!</definedName>
    <definedName name="jhb" localSheetId="4">#REF!</definedName>
    <definedName name="jhb">#REF!</definedName>
    <definedName name="K" localSheetId="2">#REF!</definedName>
    <definedName name="K" localSheetId="10">#REF!</definedName>
    <definedName name="K" localSheetId="5">#REF!</definedName>
    <definedName name="K" localSheetId="4">#REF!</definedName>
    <definedName name="K">#REF!</definedName>
    <definedName name="Kvenda" localSheetId="2">#REF!</definedName>
    <definedName name="Kvenda" localSheetId="10">#REF!</definedName>
    <definedName name="Kvenda" localSheetId="5">#REF!</definedName>
    <definedName name="Kvenda" localSheetId="4">#REF!</definedName>
    <definedName name="Kvenda">#REF!</definedName>
    <definedName name="LARGURA" localSheetId="2">#REF!</definedName>
    <definedName name="LARGURA" localSheetId="10">#REF!</definedName>
    <definedName name="LARGURA" localSheetId="5">#REF!</definedName>
    <definedName name="LARGURA" localSheetId="4">#REF!</definedName>
    <definedName name="LARGURA">#REF!</definedName>
    <definedName name="leosde" localSheetId="2">#REF!</definedName>
    <definedName name="leosde" localSheetId="4">#REF!</definedName>
    <definedName name="leosde">#REF!</definedName>
    <definedName name="LIGAÇÃO" localSheetId="2">#REF!</definedName>
    <definedName name="LIGAÇÃO" localSheetId="10">#REF!</definedName>
    <definedName name="LIGAÇÃO" localSheetId="5">#REF!</definedName>
    <definedName name="LIGAÇÃO" localSheetId="4">#REF!</definedName>
    <definedName name="LIGAÇÃO">#REF!</definedName>
    <definedName name="LINHAS_DE_RECALQUE" localSheetId="2">#REF!</definedName>
    <definedName name="LINHAS_DE_RECALQUE" localSheetId="10">#REF!</definedName>
    <definedName name="LINHAS_DE_RECALQUE" localSheetId="5">#REF!</definedName>
    <definedName name="LINHAS_DE_RECALQUE" localSheetId="4">#REF!</definedName>
    <definedName name="LINHAS_DE_RECALQUE">#REF!</definedName>
    <definedName name="lll">#N/A</definedName>
    <definedName name="Local" localSheetId="13" hidden="1">""</definedName>
    <definedName name="Local" localSheetId="2" hidden="1">""</definedName>
    <definedName name="Local" localSheetId="5" hidden="1">""</definedName>
    <definedName name="Local" localSheetId="18" hidden="1">""</definedName>
    <definedName name="Local">""""""</definedName>
    <definedName name="lote" localSheetId="2">#REF!</definedName>
    <definedName name="lote" localSheetId="10">#REF!</definedName>
    <definedName name="lote" localSheetId="5">#REF!</definedName>
    <definedName name="lote" localSheetId="4">#REF!</definedName>
    <definedName name="lote">#REF!</definedName>
    <definedName name="mac" localSheetId="2" hidden="1">{#N/A,#N/A,FALSE,"ALVENARIA";#N/A,#N/A,FALSE,"BLOCOS";#N/A,#N/A,FALSE,"CINTAS";#N/A,#N/A,FALSE,"CORTINA";#N/A,#N/A,FALSE,"LAJES";#N/A,#N/A,FALSE,"PILARES";#N/A,#N/A,FALSE,"VIGAS"}</definedName>
    <definedName name="mac" localSheetId="5" hidden="1">{#N/A,#N/A,FALSE,"ALVENARIA";#N/A,#N/A,FALSE,"BLOCOS";#N/A,#N/A,FALSE,"CINTAS";#N/A,#N/A,FALSE,"CORTINA";#N/A,#N/A,FALSE,"LAJES";#N/A,#N/A,FALSE,"PILARES";#N/A,#N/A,FALSE,"VIGAS"}</definedName>
    <definedName name="mac" localSheetId="4">"{#N/A;#N/A;FALSE;""ALVENARIA""|#N/A;#N/A;FALSE;""BLOCOS""|#N/A;#N/A;FALSE;""CINTAS""|#N/A;#N/A;FALSE;""CORTINA""|#N/A;#N/A;FALSE;""LAJES""|#N/A;#N/A;FALSE;""PILARES""|#N/A;#N/A;FALSE;""VIGAS""}"</definedName>
    <definedName name="mac" localSheetId="16">"{#N/A;#N/A;FALSE;""ALVENARIA""|#N/A;#N/A;FALSE;""BLOCOS""|#N/A;#N/A;FALSE;""CINTAS""|#N/A;#N/A;FALSE;""CORTINA""|#N/A;#N/A;FALSE;""LAJES""|#N/A;#N/A;FALSE;""PILARES""|#N/A;#N/A;FALSE;""VIGAS""}"</definedName>
    <definedName name="mac">"{#N/A;#N/A;FALSE;""ALVENARIA""|#N/A;#N/A;FALSE;""BLOCOS""|#N/A;#N/A;FALSE;""CINTAS""|#N/A;#N/A;FALSE;""CORTINA""|#N/A;#N/A;FALSE;""LAJES""|#N/A;#N/A;FALSE;""PILARES""|#N/A;#N/A;FALSE;""VIGAS""}"</definedName>
    <definedName name="MACAHDO" localSheetId="2" hidden="1">{#N/A,#N/A,FALSE,"ALVENARIA";#N/A,#N/A,FALSE,"BLOCOS";#N/A,#N/A,FALSE,"CINTAS";#N/A,#N/A,FALSE,"CORTINA";#N/A,#N/A,FALSE,"LAJES";#N/A,#N/A,FALSE,"PILARES";#N/A,#N/A,FALSE,"VIGAS"}</definedName>
    <definedName name="MACAHDO" localSheetId="5" hidden="1">{#N/A,#N/A,FALSE,"ALVENARIA";#N/A,#N/A,FALSE,"BLOCOS";#N/A,#N/A,FALSE,"CINTAS";#N/A,#N/A,FALSE,"CORTINA";#N/A,#N/A,FALSE,"LAJES";#N/A,#N/A,FALSE,"PILARES";#N/A,#N/A,FALSE,"VIGAS"}</definedName>
    <definedName name="MACAHDO" localSheetId="4">"{#N/A;#N/A;FALSE;""ALVENARIA""|#N/A;#N/A;FALSE;""BLOCOS""|#N/A;#N/A;FALSE;""CINTAS""|#N/A;#N/A;FALSE;""CORTINA""|#N/A;#N/A;FALSE;""LAJES""|#N/A;#N/A;FALSE;""PILARES""|#N/A;#N/A;FALSE;""VIGAS""}"</definedName>
    <definedName name="MACAHDO" localSheetId="16">"{#N/A;#N/A;FALSE;""ALVENARIA""|#N/A;#N/A;FALSE;""BLOCOS""|#N/A;#N/A;FALSE;""CINTAS""|#N/A;#N/A;FALSE;""CORTINA""|#N/A;#N/A;FALSE;""LAJES""|#N/A;#N/A;FALSE;""PILARES""|#N/A;#N/A;FALSE;""VIGAS""}"</definedName>
    <definedName name="MACAHDO">"{#N/A;#N/A;FALSE;""ALVENARIA""|#N/A;#N/A;FALSE;""BLOCOS""|#N/A;#N/A;FALSE;""CINTAS""|#N/A;#N/A;FALSE;""CORTINA""|#N/A;#N/A;FALSE;""LAJES""|#N/A;#N/A;FALSE;""PILARES""|#N/A;#N/A;FALSE;""VIGAS""}"</definedName>
    <definedName name="MACHADO" localSheetId="2" hidden="1">{#N/A,#N/A,FALSE,"ALVENARIA";#N/A,#N/A,FALSE,"BLOCOS";#N/A,#N/A,FALSE,"CINTAS";#N/A,#N/A,FALSE,"CORTINA";#N/A,#N/A,FALSE,"LAJES";#N/A,#N/A,FALSE,"PILARES";#N/A,#N/A,FALSE,"VIGAS"}</definedName>
    <definedName name="MACHADO" localSheetId="5" hidden="1">{#N/A,#N/A,FALSE,"ALVENARIA";#N/A,#N/A,FALSE,"BLOCOS";#N/A,#N/A,FALSE,"CINTAS";#N/A,#N/A,FALSE,"CORTINA";#N/A,#N/A,FALSE,"LAJES";#N/A,#N/A,FALSE,"PILARES";#N/A,#N/A,FALSE,"VIGAS"}</definedName>
    <definedName name="MACHADO" localSheetId="4">"{#N/A;#N/A;FALSE;""ALVENARIA""|#N/A;#N/A;FALSE;""BLOCOS""|#N/A;#N/A;FALSE;""CINTAS""|#N/A;#N/A;FALSE;""CORTINA""|#N/A;#N/A;FALSE;""LAJES""|#N/A;#N/A;FALSE;""PILARES""|#N/A;#N/A;FALSE;""VIGAS""}"</definedName>
    <definedName name="MACHADO" localSheetId="16">"{#N/A;#N/A;FALSE;""ALVENARIA""|#N/A;#N/A;FALSE;""BLOCOS""|#N/A;#N/A;FALSE;""CINTAS""|#N/A;#N/A;FALSE;""CORTINA""|#N/A;#N/A;FALSE;""LAJES""|#N/A;#N/A;FALSE;""PILARES""|#N/A;#N/A;FALSE;""VIGAS""}"</definedName>
    <definedName name="MACHADO">"{#N/A;#N/A;FALSE;""ALVENARIA""|#N/A;#N/A;FALSE;""BLOCOS""|#N/A;#N/A;FALSE;""CINTAS""|#N/A;#N/A;FALSE;""CORTINA""|#N/A;#N/A;FALSE;""LAJES""|#N/A;#N/A;FALSE;""PILARES""|#N/A;#N/A;FALSE;""VIGAS""}"</definedName>
    <definedName name="Max" localSheetId="13" hidden="1">COUNTIF(#REF!,"&lt;&gt;0")+3</definedName>
    <definedName name="Max" localSheetId="2" hidden="1">COUNTIF(#REF!,"&lt;&gt;0")+3</definedName>
    <definedName name="Max" localSheetId="5" hidden="1">COUNTIF(#REF!,"&lt;&gt;0")+3</definedName>
    <definedName name="Max" localSheetId="18" hidden="1">COUNTIF(#REF!,"&lt;&gt;0")+3</definedName>
    <definedName name="Max">"COUNTIF(#REF!;""&lt;&gt;0"")+3"</definedName>
    <definedName name="MENU.Acompanhamento" localSheetId="4">#REF!</definedName>
    <definedName name="MENU.Acompanhamento">#REF!</definedName>
    <definedName name="Menu.b.bdi" localSheetId="4">#REF!</definedName>
    <definedName name="Menu.b.bdi">#REF!</definedName>
    <definedName name="Menu.b.bm" localSheetId="4">#REF!</definedName>
    <definedName name="Menu.b.bm">#REF!</definedName>
    <definedName name="Menu.b.branco" localSheetId="4">#REF!</definedName>
    <definedName name="Menu.b.branco">#REF!</definedName>
    <definedName name="Menu.b.cronolicit" localSheetId="4">#REF!</definedName>
    <definedName name="Menu.b.cronolicit">#REF!</definedName>
    <definedName name="Menu.b.cronoprop" localSheetId="4">#REF!</definedName>
    <definedName name="Menu.b.cronoprop">#REF!</definedName>
    <definedName name="Menu.b.dados" localSheetId="4">#REF!</definedName>
    <definedName name="Menu.b.dados">#REF!</definedName>
    <definedName name="Menu.b.novo" localSheetId="4">#REF!</definedName>
    <definedName name="Menu.b.novo">#REF!</definedName>
    <definedName name="Menu.b.oficio" localSheetId="4">#REF!</definedName>
    <definedName name="Menu.b.oficio">#REF!</definedName>
    <definedName name="Menu.b.orçlicit" localSheetId="4">#REF!</definedName>
    <definedName name="Menu.b.orçlicit">#REF!</definedName>
    <definedName name="Menu.b.orçprop" localSheetId="4">#REF!</definedName>
    <definedName name="Menu.b.orçprop">#REF!</definedName>
    <definedName name="Menu.b.PLE" localSheetId="4">#REF!</definedName>
    <definedName name="Menu.b.PLE">#REF!</definedName>
    <definedName name="Menu.b.PLQ" localSheetId="4">#REF!</definedName>
    <definedName name="Menu.b.PLQ">#REF!</definedName>
    <definedName name="Menu.b.QCIlicit" localSheetId="4">#REF!</definedName>
    <definedName name="Menu.b.QCIlicit">#REF!</definedName>
    <definedName name="Menu.b.qciprop" localSheetId="4">#REF!</definedName>
    <definedName name="Menu.b.qciprop">#REF!</definedName>
    <definedName name="Menu.b.RRE" localSheetId="4">#REF!</definedName>
    <definedName name="Menu.b.RRE">#REF!</definedName>
    <definedName name="MENU.CRONO" localSheetId="2" hidden="1">OFFSET(#REF!,1,0)</definedName>
    <definedName name="MENU.CRONO" localSheetId="5" hidden="1">OFFSET(#REF!,1,0)</definedName>
    <definedName name="MENU.CRONO" localSheetId="4">_xlfn._LONGTEXT("OFFSET(['file://10.1.1.200/Planejamento_e_controle/OBRAS/EM%20ANDAMENTO/078%20-%201%C2%B0%20ETAPA%20DA%20REFORMA%20CRAS%20NOROESTE/001%20-%20FASE%20PRELIMINAR/002%20-%20OR%C3%87AMENTO/Or%C3%A7amento%20Planilha%20M%C3%BAltipla/CRAS%20_%20NOROESTE.xls'#$CRO","NO.$T$11];1;0)")</definedName>
    <definedName name="MENU.CRONO">"OFFSET(#REF!;1;0)"</definedName>
    <definedName name="MENU.CRONOPLE" localSheetId="4">#REF!</definedName>
    <definedName name="MENU.CRONOPLE">#REF!</definedName>
    <definedName name="MENU.TipoOrçamento" localSheetId="4">#REF!</definedName>
    <definedName name="MENU.TipoOrçamento">#REF!</definedName>
    <definedName name="Menu.tit.acompanhamento" localSheetId="4">#REF!</definedName>
    <definedName name="Menu.tit.acompanhamento">#REF!</definedName>
    <definedName name="Menu.tit.licitacao" localSheetId="4">#REF!</definedName>
    <definedName name="Menu.tit.licitacao">#REF!</definedName>
    <definedName name="Menu.tit.proposta" localSheetId="4">#REF!</definedName>
    <definedName name="Menu.tit.proposta">#REF!</definedName>
    <definedName name="mes" localSheetId="2">#REF!</definedName>
    <definedName name="mes" localSheetId="10">#REF!</definedName>
    <definedName name="mes" localSheetId="5">#REF!</definedName>
    <definedName name="mes" localSheetId="4">#REF!</definedName>
    <definedName name="mes">#REF!</definedName>
    <definedName name="MM" localSheetId="2">#REF!</definedName>
    <definedName name="MM" localSheetId="10">#REF!</definedName>
    <definedName name="MM" localSheetId="5">#REF!</definedName>
    <definedName name="MM" localSheetId="4">#REF!</definedName>
    <definedName name="MM">#REF!</definedName>
    <definedName name="MO" localSheetId="4">#REF!</definedName>
    <definedName name="MO">#REF!</definedName>
    <definedName name="Mob" localSheetId="2">#REF!</definedName>
    <definedName name="Mob" localSheetId="10">#REF!</definedName>
    <definedName name="Mob" localSheetId="5">#REF!</definedName>
    <definedName name="Mob" localSheetId="4">#REF!</definedName>
    <definedName name="Mob">#REF!</definedName>
    <definedName name="Modelo" localSheetId="4">#REF!</definedName>
    <definedName name="Modelo">#REF!</definedName>
    <definedName name="MP" localSheetId="4">#REF!</definedName>
    <definedName name="MP">#REF!</definedName>
    <definedName name="N" localSheetId="2">#REF!</definedName>
    <definedName name="N" localSheetId="10">#REF!</definedName>
    <definedName name="N" localSheetId="5">#REF!</definedName>
    <definedName name="N" localSheetId="4">#REF!</definedName>
    <definedName name="N">#REF!</definedName>
    <definedName name="NCOMPOSICOES">7</definedName>
    <definedName name="NCOTACOES">15</definedName>
    <definedName name="NLEq">4</definedName>
    <definedName name="NLMo">6</definedName>
    <definedName name="NLMp">5</definedName>
    <definedName name="NLTr">3</definedName>
    <definedName name="Nº" localSheetId="2">#REF!</definedName>
    <definedName name="Nº" localSheetId="10">#REF!</definedName>
    <definedName name="Nº" localSheetId="5">#REF!</definedName>
    <definedName name="Nº" localSheetId="4">#REF!</definedName>
    <definedName name="Nº">#REF!</definedName>
    <definedName name="noé" localSheetId="4">#REF!</definedName>
    <definedName name="noé">#REF!</definedName>
    <definedName name="noo" localSheetId="2" hidden="1">{#N/A,#N/A,FALSE,"ALVENARIA";#N/A,#N/A,FALSE,"BLOCOS";#N/A,#N/A,FALSE,"CINTAS";#N/A,#N/A,FALSE,"CORTINA";#N/A,#N/A,FALSE,"LAJES";#N/A,#N/A,FALSE,"PILARES";#N/A,#N/A,FALSE,"VIGAS"}</definedName>
    <definedName name="noo" localSheetId="5" hidden="1">{#N/A,#N/A,FALSE,"ALVENARIA";#N/A,#N/A,FALSE,"BLOCOS";#N/A,#N/A,FALSE,"CINTAS";#N/A,#N/A,FALSE,"CORTINA";#N/A,#N/A,FALSE,"LAJES";#N/A,#N/A,FALSE,"PILARES";#N/A,#N/A,FALSE,"VIGAS"}</definedName>
    <definedName name="noo" localSheetId="4">"{#N/A;#N/A;FALSE;""ALVENARIA""|#N/A;#N/A;FALSE;""BLOCOS""|#N/A;#N/A;FALSE;""CINTAS""|#N/A;#N/A;FALSE;""CORTINA""|#N/A;#N/A;FALSE;""LAJES""|#N/A;#N/A;FALSE;""PILARES""|#N/A;#N/A;FALSE;""VIGAS""}"</definedName>
    <definedName name="noo" localSheetId="16">"{#N/A;#N/A;FALSE;""ALVENARIA""|#N/A;#N/A;FALSE;""BLOCOS""|#N/A;#N/A;FALSE;""CINTAS""|#N/A;#N/A;FALSE;""CORTINA""|#N/A;#N/A;FALSE;""LAJES""|#N/A;#N/A;FALSE;""PILARES""|#N/A;#N/A;FALSE;""VIGAS""}"</definedName>
    <definedName name="noo">"{#N/A;#N/A;FALSE;""ALVENARIA""|#N/A;#N/A;FALSE;""BLOCOS""|#N/A;#N/A;FALSE;""CINTAS""|#N/A;#N/A;FALSE;""CORTINA""|#N/A;#N/A;FALSE;""LAJES""|#N/A;#N/A;FALSE;""PILARES""|#N/A;#N/A;FALSE;""VIGAS""}"</definedName>
    <definedName name="OAE" localSheetId="4">#REF!</definedName>
    <definedName name="OAE">#REF!</definedName>
    <definedName name="Objeto" localSheetId="13">#REF!</definedName>
    <definedName name="Objeto" localSheetId="2" hidden="1">#REF!</definedName>
    <definedName name="Objeto" localSheetId="5">#REF!</definedName>
    <definedName name="Objeto" localSheetId="18">#REF!</definedName>
    <definedName name="Objeto">"['file://10.1.1.200/Planejamento_e_controle/OBRAS/EM%20ANDAMENTO/078%20-%201%C2%B0%20ETAPA%20DA%20REFORMA%20CRAS%20NOROESTE/001%20-%20FASE%20PRELIMINAR/002%20-%20OR%C3%87AMENTO/Or%C3%A7amento%20Planilha%20M%C3%BAltipla/CRAS%20_%20NOROESTE.xls'#$MENU.$J$1]"</definedName>
    <definedName name="obra" localSheetId="2">#REF!</definedName>
    <definedName name="obra" localSheetId="5">#REF!</definedName>
    <definedName name="obra" localSheetId="4">#REF!</definedName>
    <definedName name="obra">#REF!</definedName>
    <definedName name="obra1" localSheetId="2">#REF!</definedName>
    <definedName name="obra1" localSheetId="5">#REF!</definedName>
    <definedName name="obra1" localSheetId="4">#REF!</definedName>
    <definedName name="obra1">#REF!</definedName>
    <definedName name="obra2" localSheetId="2">#REF!</definedName>
    <definedName name="obra2" localSheetId="4">#REF!</definedName>
    <definedName name="obra2">#REF!</definedName>
    <definedName name="obra3" localSheetId="2">#REF!</definedName>
    <definedName name="obra3" localSheetId="4">#REF!</definedName>
    <definedName name="obra3">#REF!</definedName>
    <definedName name="obra4" localSheetId="2">#REF!</definedName>
    <definedName name="obra4" localSheetId="4">#REF!</definedName>
    <definedName name="obra4">#REF!</definedName>
    <definedName name="obra5" localSheetId="2">#REF!</definedName>
    <definedName name="obra5" localSheetId="4">#REF!</definedName>
    <definedName name="obra5">#REF!</definedName>
    <definedName name="OnOff" localSheetId="13" hidden="1">"ON"</definedName>
    <definedName name="OnOff" localSheetId="2" hidden="1">"ON"</definedName>
    <definedName name="OnOff" localSheetId="5" hidden="1">"ON"</definedName>
    <definedName name="OnOff" localSheetId="18" hidden="1">"ON"</definedName>
    <definedName name="OnOff">"""ON"""</definedName>
    <definedName name="ORÇ" localSheetId="2">#REF!</definedName>
    <definedName name="ORÇ" localSheetId="10">#REF!</definedName>
    <definedName name="ORÇ" localSheetId="5">#REF!</definedName>
    <definedName name="ORÇ" localSheetId="4">#REF!</definedName>
    <definedName name="ORÇ">#REF!</definedName>
    <definedName name="orcamento" localSheetId="2" hidden="1">{#N/A,#N/A,FALSE,"ALVENARIA";#N/A,#N/A,FALSE,"BLOCOS";#N/A,#N/A,FALSE,"CINTAS";#N/A,#N/A,FALSE,"CORTINA";#N/A,#N/A,FALSE,"LAJES";#N/A,#N/A,FALSE,"PILARES";#N/A,#N/A,FALSE,"VIGAS"}</definedName>
    <definedName name="orcamento" localSheetId="5" hidden="1">{#N/A,#N/A,FALSE,"ALVENARIA";#N/A,#N/A,FALSE,"BLOCOS";#N/A,#N/A,FALSE,"CINTAS";#N/A,#N/A,FALSE,"CORTINA";#N/A,#N/A,FALSE,"LAJES";#N/A,#N/A,FALSE,"PILARES";#N/A,#N/A,FALSE,"VIGAS"}</definedName>
    <definedName name="orcamento" localSheetId="4">"{#N/A;#N/A;FALSE;""ALVENARIA""|#N/A;#N/A;FALSE;""BLOCOS""|#N/A;#N/A;FALSE;""CINTAS""|#N/A;#N/A;FALSE;""CORTINA""|#N/A;#N/A;FALSE;""LAJES""|#N/A;#N/A;FALSE;""PILARES""|#N/A;#N/A;FALSE;""VIGAS""}"</definedName>
    <definedName name="orcamento" localSheetId="16">"{#N/A;#N/A;FALSE;""ALVENARIA""|#N/A;#N/A;FALSE;""BLOCOS""|#N/A;#N/A;FALSE;""CINTAS""|#N/A;#N/A;FALSE;""CORTINA""|#N/A;#N/A;FALSE;""LAJES""|#N/A;#N/A;FALSE;""PILARES""|#N/A;#N/A;FALSE;""VIGAS""}"</definedName>
    <definedName name="orcamento">"{#N/A;#N/A;FALSE;""ALVENARIA""|#N/A;#N/A;FALSE;""BLOCOS""|#N/A;#N/A;FALSE;""CINTAS""|#N/A;#N/A;FALSE;""CORTINA""|#N/A;#N/A;FALSE;""LAJES""|#N/A;#N/A;FALSE;""PILARES""|#N/A;#N/A;FALSE;""VIGAS""}"</definedName>
    <definedName name="ORÇAMENTO.BancoRef" localSheetId="13">ABC!$E$6</definedName>
    <definedName name="ORÇAMENTO.BancoRef" localSheetId="2" hidden="1">#REF!</definedName>
    <definedName name="ORÇAMENTO.BancoRef" localSheetId="5" hidden="1">#REF!</definedName>
    <definedName name="ORÇAMENTO.BancoRef" localSheetId="4">_xlfn._LONGTEXT("['file://10.1.1.11/OBRAS/EM%20ANDAMENTO/088%20-%20PL%20124-22%20PAVIMENTA%C3%87%C3%83O%20S%C3%83O%20GERALDO/001%20-%20FASE%20PRELIMINAR/002%20-%20OR%C3%87AMENTO/ATUALIZA%C3%87%C3%83O%20DE%20PRE%C3%87OS/MEM%C3%93RIAS%20DE%20C%C3%81LCULO%20-%20S%C3%A3o%20Ge","raldo.xlsx'#$'PLANILHA ORÇAMENTÁRIA'.$F$8]")</definedName>
    <definedName name="ORÇAMENTO.BancoRef">[2]PO!$F$7</definedName>
    <definedName name="ORÇAMENTO.CodBarra" localSheetId="2" hidden="1">IF([0]!ORÇAMENTO.Fonte="Sinapi",SUBSTITUTE(SUBSTITUTE([0]!ORÇAMENTO.Codigo,"/00","/"),"/0","/"),[0]!ORÇAMENTO.Codigo)</definedName>
    <definedName name="ORÇAMENTO.CodBarra" localSheetId="10">"IF(ORÇAMENTO.Fonte=""Sinapi"";SUBSTITUTE(SUBSTITUTE(ORÇAMENTO.Codigo;""/00"";""/"");""/0"";""/"");ORÇAMENTO.Codigo)"</definedName>
    <definedName name="ORÇAMENTO.CodBarra" localSheetId="5" hidden="1">IF(ORÇAMENTO.Fonte="Sinapi",SUBSTITUTE(SUBSTITUTE(ORÇAMENTO.Codigo,"/00","/"),"/0","/"),ORÇAMENTO.Codigo)</definedName>
    <definedName name="ORÇAMENTO.CodBarra" localSheetId="4">"IF(ORÇAMENTO.Fonte=""Sinapi"";SUBSTITUTE(SUBSTITUTE(ORÇAMENTO.Codigo;""/00"";""/"");""/0"";""/"");ORÇAMENTO.Codigo)"</definedName>
    <definedName name="ORÇAMENTO.CodBarra" localSheetId="16">"IF(ORÇAMENTO.Fonte=""Sinapi"";SUBSTITUTE(SUBSTITUTE(ORÇAMENTO.Codigo;""/00"";""/"");""/0"";""/"");ORÇAMENTO.Codigo)"</definedName>
    <definedName name="ORÇAMENTO.CodBarra">"IF(ORÇAMENTO.Fonte=""Sinapi"";SUBSTITUTE(SUBSTITUTE(ORÇAMENTO.Codigo;""/00"";""/"");""/0"";""/"");ORÇAMENTO.Codigo)"</definedName>
    <definedName name="ORÇAMENTO.Codigo" localSheetId="2" hidden="1">#REF!</definedName>
    <definedName name="ORÇAMENTO.Codigo" localSheetId="4">_xlfn._LONGTEXT("['file://10.1.1.200/Planejamento_e_controle/OBRAS/EM%20ANDAMENTO/078%20-%201%C2%B0%20ETAPA%20DA%20REFORMA%20CRAS%20NOROESTE/001%20-%20FASE%20PRELIMINAR/002%20-%20OR%C3%87AMENTO/Or%C3%A7amento%20Planilha%20M%C3%BAltipla/CRAS%20_%20NOROESTE.xls'#$ORÇAMENTO.","$Q1]")</definedName>
    <definedName name="ORÇAMENTO.Codigo">#REF!</definedName>
    <definedName name="ORÇAMENTO.ColunaLicit" localSheetId="4">#REF!</definedName>
    <definedName name="ORÇAMENTO.ColunaLicit">#REF!</definedName>
    <definedName name="ORÇAMENTO.CopyFormat1" localSheetId="4">#REF!</definedName>
    <definedName name="ORÇAMENTO.CopyFormat1">#REF!</definedName>
    <definedName name="ORÇAMENTO.CopyFormat2" localSheetId="4">#REF!</definedName>
    <definedName name="ORÇAMENTO.CopyFormat2">#REF!</definedName>
    <definedName name="ORÇAMENTO.CustoUnitario" localSheetId="2" hidden="1">ROUND(#REF!,15-13*#REF!)</definedName>
    <definedName name="ORÇAMENTO.CustoUnitario" localSheetId="5" hidden="1">ROUND(#REF!,15-13*#REF!)</definedName>
    <definedName name="ORÇAMENTO.CustoUnitario" localSheetId="4">_xlfn._LONGTEXT("ROUND(['file://10.1.1.200/Planejamento_e_controle/OBRAS/EM%20ANDAMENTO/078%20-%201%C2%B0%20ETAPA%20DA%20REFORMA%20CRAS%20NOROESTE/001%20-%20FASE%20PRELIMINAR/002%20-%20OR%C3%87AMENTO/Or%C3%A7amento%20Planilha%20M%C3%BAltipla/CRAS%20_%20NOROESTE.xls'#$ORÇA","MENTO.$U1];15-13*['file://10.1.1.200/Planejamento_e_controle/OBRAS/EM%20ANDAMENTO/078%20-%201%C2%B0%20ETAPA%20DA%20REFORMA%20CRAS%20NOROESTE/001%20-%20FASE%20PRELIMINAR/002%20-%20OR%C3%87AMENTO/Or%C3%A7amento%20Planilha%20M%C3%BAltipla/CRAS%20_%20NOROESTE",".xls'#$ORÇAMENTO.$AF$8])")</definedName>
    <definedName name="ORÇAMENTO.CustoUnitario">"ROUND(#REF!;15-13*#REF!)"</definedName>
    <definedName name="ORÇAMENTO.Descricao" localSheetId="2" hidden="1">#REF!</definedName>
    <definedName name="ORÇAMENTO.Descricao" localSheetId="4">_xlfn._LONGTEXT("['file://10.1.1.200/Planejamento_e_controle/OBRAS/EM%20ANDAMENTO/078%20-%201%C2%B0%20ETAPA%20DA%20REFORMA%20CRAS%20NOROESTE/001%20-%20FASE%20PRELIMINAR/002%20-%20OR%C3%87AMENTO/Or%C3%A7amento%20Planilha%20M%C3%BAltipla/CRAS%20_%20NOROESTE.xls'#$ORÇAMENTO.","$R1]")</definedName>
    <definedName name="ORÇAMENTO.Descricao">#REF!</definedName>
    <definedName name="ORÇAMENTO.Filtro" localSheetId="4">#REF!</definedName>
    <definedName name="ORÇAMENTO.Filtro">#REF!</definedName>
    <definedName name="ORÇAMENTO.firstrow" localSheetId="4">#REF!</definedName>
    <definedName name="ORÇAMENTO.firstrow">#REF!</definedName>
    <definedName name="ORÇAMENTO.Fonte" localSheetId="2" hidden="1">#REF!</definedName>
    <definedName name="ORÇAMENTO.Fonte" localSheetId="4">_xlfn._LONGTEXT("['file://10.1.1.200/Planejamento_e_controle/OBRAS/EM%20ANDAMENTO/078%20-%201%C2%B0%20ETAPA%20DA%20REFORMA%20CRAS%20NOROESTE/001%20-%20FASE%20PRELIMINAR/002%20-%20OR%C3%87AMENTO/Or%C3%A7amento%20Planilha%20M%C3%BAltipla/CRAS%20_%20NOROESTE.xls'#$ORÇAMENTO.","$P1]")</definedName>
    <definedName name="ORÇAMENTO.Fonte">#REF!</definedName>
    <definedName name="ORÇAMENTO.lastrow" localSheetId="4">#REF!</definedName>
    <definedName name="ORÇAMENTO.lastrow">#REF!</definedName>
    <definedName name="ORÇAMENTO.LinhaPadrão" localSheetId="4">#REF!</definedName>
    <definedName name="ORÇAMENTO.LinhaPadrão">#REF!</definedName>
    <definedName name="ORÇAMENTO.ListaCrono" localSheetId="2" hidden="1">OFFSET(#REF!,1,0):OFFSET(#REF!,-1,0)</definedName>
    <definedName name="ORÇAMENTO.ListaCrono" localSheetId="5" hidden="1">OFFSET(#REF!,1,0):OFFSET(#REF!,-1,0)</definedName>
    <definedName name="ORÇAMENTO.ListaCrono" localSheetId="4">_xlfn._LONGTEXT("OFFSET(['file://10.1.1.200/Planejamento_e_controle/OBRAS/EM%20ANDAMENTO/078%20-%201%C2%B0%20ETAPA%20DA%20REFORMA%20CRAS%20NOROESTE/001%20-%20FASE%20PRELIMINAR/002%20-%20OR%C3%87AMENTO/Or%C3%A7amento%20Planilha%20M%C3%BAltipla/CRAS%20_%20NOROESTE.xls'#$ORÇ","AMENTO.$AD$15];1;0):OFFSET(['file://10.1.1.200/Planejamento_e_controle/OBRAS/EM%20ANDAMENTO/078%20-%201%C2%B0%20ETAPA%20DA%20REFORMA%20CRAS%20NOROESTE/001%20-%20FASE%20PRELIMINAR/002%20-%20OR%C3%87AMENTO/Or%C3%A7amento%20Planilha%20M%C3%BAltipla/CRAS%20_%","20NOROESTE.xls'#$ORÇAMENTO.$AD$266];-1;0)")</definedName>
    <definedName name="ORÇAMENTO.ListaCrono">"OFFSET(#REF!;1;0):OFFSET(#REF!;-1;0)"</definedName>
    <definedName name="ORÇAMENTO.MáximoListaCrono" localSheetId="2" hidden="1">MAX(BDI!ORÇAMENTO.ListaCrono)</definedName>
    <definedName name="ORÇAMENTO.MáximoListaCrono" localSheetId="10">"MAX(ORÇAMENTO.ListaCrono)"</definedName>
    <definedName name="ORÇAMENTO.MáximoListaCrono" localSheetId="5" hidden="1">MAX(DRE!ORÇAMENTO.ListaCrono)</definedName>
    <definedName name="ORÇAMENTO.MáximoListaCrono" localSheetId="4">"MAX(ORÇAMENTO.ListaCrono)"</definedName>
    <definedName name="ORÇAMENTO.MáximoListaCrono" localSheetId="16">"MAX(ORÇAMENTO.ListaCrono)"</definedName>
    <definedName name="ORÇAMENTO.MáximoListaCrono">"MAX(ORÇAMENTO.ListaCrono)"</definedName>
    <definedName name="ORÇAMENTO.Nivel" localSheetId="2" hidden="1">#REF!</definedName>
    <definedName name="ORÇAMENTO.Nivel" localSheetId="4">_xlfn._LONGTEXT("['file://10.1.1.200/Planejamento_e_controle/OBRAS/EM%20ANDAMENTO/078%20-%201%C2%B0%20ETAPA%20DA%20REFORMA%20CRAS%20NOROESTE/001%20-%20FASE%20PRELIMINAR/002%20-%20OR%C3%87AMENTO/Or%C3%A7amento%20Planilha%20M%C3%BAltipla/CRAS%20_%20NOROESTE.xls'#$ORÇAMENTO.","$M1]")</definedName>
    <definedName name="ORÇAMENTO.Nivel">#REF!</definedName>
    <definedName name="ORÇAMENTO.OpcaoBDI" localSheetId="2" hidden="1">#REF!</definedName>
    <definedName name="ORÇAMENTO.OpcaoBDI" localSheetId="4">_xlfn._LONGTEXT("['file://10.1.1.200/Planejamento_e_controle/OBRAS/EM%20ANDAMENTO/078%20-%201%C2%B0%20ETAPA%20DA%20REFORMA%20CRAS%20NOROESTE/001%20-%20FASE%20PRELIMINAR/002%20-%20OR%C3%87AMENTO/Or%C3%A7amento%20Planilha%20M%C3%BAltipla/CRAS%20_%20NOROESTE.xls'#$ORÇAMENTO.","$V1]")</definedName>
    <definedName name="ORÇAMENTO.OpcaoBDI">#REF!</definedName>
    <definedName name="ORÇAMENTO.PasteFormat1" localSheetId="2" hidden="1">OFFSET(#REF!,1,0):OFFSET(#REF!,-1,0)</definedName>
    <definedName name="ORÇAMENTO.PasteFormat1" localSheetId="5" hidden="1">OFFSET(#REF!,1,0):OFFSET(#REF!,-1,0)</definedName>
    <definedName name="ORÇAMENTO.PasteFormat1" localSheetId="4">_xlfn._LONGTEXT("OFFSET(['file://10.1.1.200/Planejamento_e_controle/OBRAS/EM%20ANDAMENTO/078%20-%201%C2%B0%20ETAPA%20DA%20REFORMA%20CRAS%20NOROESTE/001%20-%20FASE%20PRELIMINAR/002%20-%20OR%C3%87AMENTO/Or%C3%A7amento%20Planilha%20M%C3%BAltipla/CRAS%20_%20NOROESTE.xls'#$ORÇ","AMENTO.$P$15];1;0):OFFSET(['file://10.1.1.200/Planejamento_e_controle/OBRAS/EM%20ANDAMENTO/078%20-%201%C2%B0%20ETAPA%20DA%20REFORMA%20CRAS%20NOROESTE/001%20-%20FASE%20PRELIMINAR/002%20-%20OR%C3%87AMENTO/Or%C3%A7amento%20Planilha%20M%C3%BAltipla/CRAS%20_%2","0NOROESTE.xls'#$ORÇAMENTO.$S$266];-1;0)")</definedName>
    <definedName name="ORÇAMENTO.PasteFormat1">"OFFSET(#REF!;1;0):OFFSET(#REF!;-1;0)"</definedName>
    <definedName name="ORÇAMENTO.PasteFormat2" localSheetId="2" hidden="1">OFFSET(#REF!,1,0):OFFSET(#REF!,-1,0)</definedName>
    <definedName name="ORÇAMENTO.PasteFormat2" localSheetId="5" hidden="1">OFFSET(#REF!,1,0):OFFSET(#REF!,-1,0)</definedName>
    <definedName name="ORÇAMENTO.PasteFormat2" localSheetId="4">_xlfn._LONGTEXT("OFFSET(['file://10.1.1.200/Planejamento_e_controle/OBRAS/EM%20ANDAMENTO/078%20-%201%C2%B0%20ETAPA%20DA%20REFORMA%20CRAS%20NOROESTE/001%20-%20FASE%20PRELIMINAR/002%20-%20OR%C3%87AMENTO/Or%C3%A7amento%20Planilha%20M%C3%BAltipla/CRAS%20_%20NOROESTE.xls'#$ORÇ","AMENTO.$U$15];1;0):OFFSET(['file://10.1.1.200/Planejamento_e_controle/OBRAS/EM%20ANDAMENTO/078%20-%201%C2%B0%20ETAPA%20DA%20REFORMA%20CRAS%20NOROESTE/001%20-%20FASE%20PRELIMINAR/002%20-%20OR%C3%87AMENTO/Or%C3%A7amento%20Planilha%20M%C3%BAltipla/CRAS%20_%2","0NOROESTE.xls'#$ORÇAMENTO.$V$266];-1;0)")</definedName>
    <definedName name="ORÇAMENTO.PasteFormat2">"OFFSET(#REF!;1;0):OFFSET(#REF!;-1;0)"</definedName>
    <definedName name="ORÇAMENTO.PrecoUnitarioLicitado" localSheetId="2" hidden="1">#REF!</definedName>
    <definedName name="ORÇAMENTO.PrecoUnitarioLicitado" localSheetId="4">_xlfn._LONGTEXT("['file://10.1.1.200/Planejamento_e_controle/OBRAS/EM%20ANDAMENTO/078%20-%201%C2%B0%20ETAPA%20DA%20REFORMA%20CRAS%20NOROESTE/001%20-%20FASE%20PRELIMINAR/002%20-%20OR%C3%87AMENTO/Or%C3%A7amento%20Planilha%20M%C3%BAltipla/CRAS%20_%20NOROESTE.xls'#$ORÇAMENTO.","$AL1]")</definedName>
    <definedName name="ORÇAMENTO.PrecoUnitarioLicitado">#REF!</definedName>
    <definedName name="ORÇAMENTO.QuantBM" localSheetId="4">#REF!</definedName>
    <definedName name="ORÇAMENTO.QuantBM">#REF!</definedName>
    <definedName name="ORÇAMENTO.RangeQuant" localSheetId="2" hidden="1">OFFSET(#REF!,1,0):OFFSET(#REF!,-1,0)</definedName>
    <definedName name="ORÇAMENTO.RangeQuant" localSheetId="5" hidden="1">OFFSET(#REF!,1,0):OFFSET(#REF!,-1,0)</definedName>
    <definedName name="ORÇAMENTO.RangeQuant" localSheetId="4">_xlfn._LONGTEXT("OFFSET(['file://10.1.1.200/Planejamento_e_controle/OBRAS/EM%20ANDAMENTO/078%20-%201%C2%B0%20ETAPA%20DA%20REFORMA%20CRAS%20NOROESTE/001%20-%20FASE%20PRELIMINAR/002%20-%20OR%C3%87AMENTO/Or%C3%A7amento%20Planilha%20M%C3%BAltipla/CRAS%20_%20NOROESTE.xls'#$ORÇ","AMENTO.$T$15];1;0):OFFSET(['file://10.1.1.200/Planejamento_e_controle/OBRAS/EM%20ANDAMENTO/078%20-%201%C2%B0%20ETAPA%20DA%20REFORMA%20CRAS%20NOROESTE/001%20-%20FASE%20PRELIMINAR/002%20-%20OR%C3%87AMENTO/Or%C3%A7amento%20Planilha%20M%C3%BAltipla/CRAS%20_%2","0NOROESTE.xls'#$ORÇAMENTO.$T$266];-1;0)")</definedName>
    <definedName name="ORÇAMENTO.RangeQuant">"OFFSET(#REF!;1;0):OFFSET(#REF!;-1;0)"</definedName>
    <definedName name="ORÇAMENTO.SumCPMANUAL" localSheetId="2" hidden="1">SUMIF(#REF!,"CP",#REF!)</definedName>
    <definedName name="ORÇAMENTO.SumCPMANUAL" localSheetId="5" hidden="1">SUMIF(#REF!,"CP",#REF!)</definedName>
    <definedName name="ORÇAMENTO.SumCPMANUAL" localSheetId="4">_xlfn._LONGTEXT("SUMIF(['file://10.1.1.200/Planejamento_e_controle/OBRAS/EM%20ANDAMENTO/078%20-%201%C2%B0%20ETAPA%20DA%20REFORMA%20CRAS%20NOROESTE/001%20-%20FASE%20PRELIMINAR/002%20-%20OR%C3%87AMENTO/Or%C3%A7amento%20Planilha%20M%C3%BAltipla/CRAS%20_%20NOROESTE.xls'#$ORÇA","MENTO.$Z$15:.$Z$266];""CP"";['file://10.1.1.200/Planejamento_e_controle/OBRAS/EM%20ANDAMENTO/078%20-%201%C2%B0%20ETAPA%20DA%20REFORMA%20CRAS%20NOROESTE/001%20-%20FASE%20PRELIMINAR/002%20-%20OR%C3%87AMENTO/Or%C3%A7amento%20Planilha%20M%C3%BAltipla/CRAS%20_%2","0NOROESTE.xls'#$ORÇAMENTO.$AA$15:.$AA$266])")</definedName>
    <definedName name="ORÇAMENTO.SumCPMANUAL">"SUMIF(#REF!;""CP"";#REF!)"</definedName>
    <definedName name="ORÇAMENTO.SumINVMANUAL" localSheetId="2" hidden="1">SUMIF(#REF!,"RP",#REF!)+SUMIF(#REF!,"CP",#REF!)+SUMIF(#REF!,"OU",#REF!)</definedName>
    <definedName name="ORÇAMENTO.SumINVMANUAL" localSheetId="5" hidden="1">SUMIF(#REF!,"RP",#REF!)+SUMIF(#REF!,"CP",#REF!)+SUMIF(#REF!,"OU",#REF!)</definedName>
    <definedName name="ORÇAMENTO.SumINVMANUAL" localSheetId="4">_xlfn._LONGTEXT("SUMIF(['file://10.1.1.200/Planejamento_e_controle/OBRAS/EM%20ANDAMENTO/078%20-%201%C2%B0%20ETAPA%20DA%20REFORMA%20CRAS%20NOROESTE/001%20-%20FASE%20PRELIMINAR/002%20-%20OR%C3%87AMENTO/Or%C3%A7amento%20Planilha%20M%C3%BAltipla/CRAS%20_%20NOROESTE.xls'#$ORÇA","MENTO.$Z$15:.$Z$266];""RP"";['file://10.1.1.200/Planejamento_e_controle/OBRAS/EM%20ANDAMENTO/078%20-%201%C2%B0%20ETAPA%20DA%20REFORMA%20CRAS%20NOROESTE/001%20-%20FASE%20PRELIMINAR/002%20-%20OR%C3%87AMENTO/Or%C3%A7amento%20Planilha%20M%C3%BAltipla/CRAS%20_%2","0NOROESTE.xls'#$ORÇAMENTO.$X$15:.$X$266])+SUMIF(['file://10.1.1.200/Planejamento_e_controle/OBRAS/EM%20ANDAMENTO/078%20-%201%C2%B0%20ETAPA%20DA%20REFORMA%20CRAS%20NOROESTE/001%20-%20FASE%20PRELIMINAR/002%20-%20OR%C3%87AMENTO/Or%C3%A7amento%20Planilha%20M%","C3%BAltipla/CRAS%20_%20NOROESTE.xls'#$ORÇAMENTO.$Z$15:.$Z$266];""CP"";['file://10.1.1.200/Planejamento_e_controle/OBRAS/EM%20ANDAMENTO/078%20-%201%C2%B0%20ETAPA%20DA%20REFORMA%20CRAS%20NOROESTE/001%20-%20FASE%20PRELIMINAR/002%20-%20OR%C3%87AMENTO/Or%C3%A7am","ento%20Planilha%20M%C3%BAltipla/CRAS%20_%20NOROESTE.xls'#$ORÇAMENTO.$X$15:.$X$266])+SUMIF(['file://10.1.1.200/Planejamento_e_controle/OBRAS/EM%20ANDAMENTO/078%20-%201%C2%B0%20ETAPA%20DA%20REFORMA%20CRAS%20NOROESTE/001%20-%20FASE%20PRELIMINAR/002%20-%20OR%","C3%87AMENTO/Or%C3%A7amento%20Planilha%20M%C3%BAltipla/CRAS%20_%20NOROESTE.xls'#$ORÇAMENTO.$Z$15:.$Z$266];""OU"";['file://10.1.1.200/Planejamento_e_controle/OBRAS/EM%20ANDAMENTO/078%20-%201%C2%B0%20ETAPA%20DA%20REFORMA%20CRAS%20NOROESTE/001%20-%20FASE%20PREL","IMINAR/002%20-%20OR%C3%87AMENTO/Or%C3%A7amento%20Planilha%20M%C3%BAltipla/CRAS%20_%20NOROESTE.xls'#$ORÇAMENTO.$X$15:.$X$266])")</definedName>
    <definedName name="ORÇAMENTO.SumINVMANUAL">"SUMIF(#REF!;""RP"";#REF!)+SUMIF(#REF!;""CP"";#REF!)+SUMIF(#REF!;""OU"";#REF!)"</definedName>
    <definedName name="ORÇAMENTO.SumOUTROSMANUAL" localSheetId="2" hidden="1">SUMIF(#REF!,"OU",#REF!)</definedName>
    <definedName name="ORÇAMENTO.SumOUTROSMANUAL" localSheetId="5" hidden="1">SUMIF(#REF!,"OU",#REF!)</definedName>
    <definedName name="ORÇAMENTO.SumOUTROSMANUAL" localSheetId="4">_xlfn._LONGTEXT("SUMIF(['file://10.1.1.200/Planejamento_e_controle/OBRAS/EM%20ANDAMENTO/078%20-%201%C2%B0%20ETAPA%20DA%20REFORMA%20CRAS%20NOROESTE/001%20-%20FASE%20PRELIMINAR/002%20-%20OR%C3%87AMENTO/Or%C3%A7amento%20Planilha%20M%C3%BAltipla/CRAS%20_%20NOROESTE.xls'#$ORÇA","MENTO.$Z$15:.$Z$266];""OU"";['file://10.1.1.200/Planejamento_e_controle/OBRAS/EM%20ANDAMENTO/078%20-%201%C2%B0%20ETAPA%20DA%20REFORMA%20CRAS%20NOROESTE/001%20-%20FASE%20PRELIMINAR/002%20-%20OR%C3%87AMENTO/Or%C3%A7amento%20Planilha%20M%C3%BAltipla/CRAS%20_%2","0NOROESTE.xls'#$ORÇAMENTO.$AB$15:.$AB$266])")</definedName>
    <definedName name="ORÇAMENTO.SumOUTROSMANUAL">"SUMIF(#REF!;""OU"";#REF!)"</definedName>
    <definedName name="ORÇAMENTO.SumREPASSEMANUAL" localSheetId="2" hidden="1">BDI!ORÇAMENTO.SumINVMANUAL-BDI!ORÇAMENTO.SumCPMANUAL-BDI!ORÇAMENTO.SumOUTROSMANUAL</definedName>
    <definedName name="ORÇAMENTO.SumREPASSEMANUAL" localSheetId="10">"ORÇAMENTO.SumINVMANUAL-ORÇAMENTO.SumCPMANUAL-ORÇAMENTO.SumOUTROSMANUAL"</definedName>
    <definedName name="ORÇAMENTO.SumREPASSEMANUAL" localSheetId="5" hidden="1">DRE!ORÇAMENTO.SumINVMANUAL-DRE!ORÇAMENTO.SumCPMANUAL-DRE!ORÇAMENTO.SumOUTROSMANUAL</definedName>
    <definedName name="ORÇAMENTO.SumREPASSEMANUAL" localSheetId="4">"ORÇAMENTO.SumINVMANUAL-ORÇAMENTO.SumCPMANUAL-ORÇAMENTO.SumOUTROSMANUAL"</definedName>
    <definedName name="ORÇAMENTO.SumREPASSEMANUAL" localSheetId="16">"ORÇAMENTO.SumINVMANUAL-ORÇAMENTO.SumCPMANUAL-ORÇAMENTO.SumOUTROSMANUAL"</definedName>
    <definedName name="ORÇAMENTO.SumREPASSEMANUAL">"ORÇAMENTO.SumINVMANUAL-ORÇAMENTO.SumCPMANUAL-ORÇAMENTO.SumOUTROSMANUAL"</definedName>
    <definedName name="ORÇAMENTO.Unidade" localSheetId="2" hidden="1">#REF!</definedName>
    <definedName name="ORÇAMENTO.Unidade" localSheetId="4">_xlfn._LONGTEXT("['file://10.1.1.200/Planejamento_e_controle/OBRAS/EM%20ANDAMENTO/078%20-%201%C2%B0%20ETAPA%20DA%20REFORMA%20CRAS%20NOROESTE/001%20-%20FASE%20PRELIMINAR/002%20-%20OR%C3%87AMENTO/Or%C3%A7amento%20Planilha%20M%C3%BAltipla/CRAS%20_%20NOROESTE.xls'#$ORÇAMENTO.","$S1]")</definedName>
    <definedName name="ORÇAMENTO.Unidade">#REF!</definedName>
    <definedName name="Ordem" localSheetId="4">#REF!</definedName>
    <definedName name="Ordem">#REF!</definedName>
    <definedName name="Origem" localSheetId="4">#REF!</definedName>
    <definedName name="Origem">#REF!</definedName>
    <definedName name="OUTROS" localSheetId="2">#REF!</definedName>
    <definedName name="OUTROS" localSheetId="10">#REF!</definedName>
    <definedName name="OUTROS" localSheetId="5">#REF!</definedName>
    <definedName name="OUTROS" localSheetId="4">#REF!</definedName>
    <definedName name="OUTROS">#REF!</definedName>
    <definedName name="p" localSheetId="13">#REF!</definedName>
    <definedName name="p" localSheetId="2">#REF!</definedName>
    <definedName name="p" localSheetId="5">#REF!</definedName>
    <definedName name="p" localSheetId="4">"'[1]paulo de carvalho'!#REF!"</definedName>
    <definedName name="p" localSheetId="18">#REF!</definedName>
    <definedName name="p">"'[1]paulo de carvalho'!#REF!"</definedName>
    <definedName name="P.1" localSheetId="2">#REF!</definedName>
    <definedName name="P.1" localSheetId="4">#REF!</definedName>
    <definedName name="P.1">#REF!</definedName>
    <definedName name="P.10" localSheetId="2">#REF!</definedName>
    <definedName name="P.10" localSheetId="4">#REF!</definedName>
    <definedName name="P.10">#REF!</definedName>
    <definedName name="P.11" localSheetId="2">#REF!</definedName>
    <definedName name="P.11" localSheetId="4">#REF!</definedName>
    <definedName name="P.11">#REF!</definedName>
    <definedName name="P.12" localSheetId="2">#REF!</definedName>
    <definedName name="P.12" localSheetId="4">#REF!</definedName>
    <definedName name="P.12">#REF!</definedName>
    <definedName name="P.13" localSheetId="2">#REF!</definedName>
    <definedName name="P.13" localSheetId="4">#REF!</definedName>
    <definedName name="P.13">#REF!</definedName>
    <definedName name="P.14" localSheetId="2">#REF!</definedName>
    <definedName name="P.14" localSheetId="4">#REF!</definedName>
    <definedName name="P.14">#REF!</definedName>
    <definedName name="P.15" localSheetId="2">#REF!</definedName>
    <definedName name="P.15" localSheetId="4">#REF!</definedName>
    <definedName name="P.15">#REF!</definedName>
    <definedName name="P.2" localSheetId="2">#REF!</definedName>
    <definedName name="P.2" localSheetId="4">#REF!</definedName>
    <definedName name="P.2">#REF!</definedName>
    <definedName name="P.3" localSheetId="2">#REF!</definedName>
    <definedName name="P.3" localSheetId="4">#REF!</definedName>
    <definedName name="P.3">#REF!</definedName>
    <definedName name="P.4" localSheetId="2">#REF!</definedName>
    <definedName name="P.4" localSheetId="4">#REF!</definedName>
    <definedName name="P.4">#REF!</definedName>
    <definedName name="P.5" localSheetId="2">#REF!</definedName>
    <definedName name="P.5" localSheetId="4">#REF!</definedName>
    <definedName name="P.5">#REF!</definedName>
    <definedName name="P.6" localSheetId="2">#REF!</definedName>
    <definedName name="P.6" localSheetId="4">#REF!</definedName>
    <definedName name="P.6">#REF!</definedName>
    <definedName name="P.7" localSheetId="2">#REF!</definedName>
    <definedName name="P.7" localSheetId="4">#REF!</definedName>
    <definedName name="P.7">#REF!</definedName>
    <definedName name="P.8" localSheetId="2">#REF!</definedName>
    <definedName name="P.8" localSheetId="4">#REF!</definedName>
    <definedName name="P.8">#REF!</definedName>
    <definedName name="P.9" localSheetId="2">#REF!</definedName>
    <definedName name="P.9" localSheetId="4">#REF!</definedName>
    <definedName name="P.9">#REF!</definedName>
    <definedName name="Paisagismo_Consulta" localSheetId="2">#REF!</definedName>
    <definedName name="Paisagismo_Consulta" localSheetId="10">#REF!</definedName>
    <definedName name="Paisagismo_Consulta" localSheetId="5">#REF!</definedName>
    <definedName name="Paisagismo_Consulta" localSheetId="4">#REF!</definedName>
    <definedName name="Paisagismo_Consulta">#REF!</definedName>
    <definedName name="PAV" localSheetId="4">#REF!</definedName>
    <definedName name="PAV">#REF!</definedName>
    <definedName name="PAVIMENTAÇÃO" localSheetId="2">#REF!</definedName>
    <definedName name="PAVIMENTAÇÃO" localSheetId="10">#REF!</definedName>
    <definedName name="PAVIMENTAÇÃO" localSheetId="5">#REF!</definedName>
    <definedName name="PAVIMENTAÇÃO" localSheetId="4">#REF!</definedName>
    <definedName name="PAVIMENTAÇÃO">#REF!</definedName>
    <definedName name="PBR" localSheetId="2">#REF!</definedName>
    <definedName name="PBR" localSheetId="10">#REF!</definedName>
    <definedName name="PBR" localSheetId="5">#REF!</definedName>
    <definedName name="PBR" localSheetId="4">#REF!</definedName>
    <definedName name="PBR">#REF!</definedName>
    <definedName name="Pedreiro_de_acabamento" localSheetId="2">#REF!</definedName>
    <definedName name="Pedreiro_de_acabamento" localSheetId="5">#REF!</definedName>
    <definedName name="Pedreiro_de_acabamento">"['file://Servidor/projetos/Meus%20documentos/Planilhas/OR%C3%87AMENTO%202.4.xls'#$INSUMOS.$B$11]"</definedName>
    <definedName name="Plan1" localSheetId="4">#REF!</definedName>
    <definedName name="Plan1">#REF!</definedName>
    <definedName name="plani" localSheetId="2">#REF!</definedName>
    <definedName name="plani" localSheetId="10">#REF!</definedName>
    <definedName name="plani" localSheetId="5">#REF!</definedName>
    <definedName name="plani" localSheetId="4">#REF!</definedName>
    <definedName name="plani">#REF!</definedName>
    <definedName name="PLE.ColunaPadrão" localSheetId="4">#REF!</definedName>
    <definedName name="PLE.ColunaPadrão">#REF!</definedName>
    <definedName name="PLE.Filtro" localSheetId="4">#REF!</definedName>
    <definedName name="PLE.Filtro">#REF!</definedName>
    <definedName name="PLE.FirstCol" localSheetId="4">#REF!</definedName>
    <definedName name="PLE.FirstCol">#REF!</definedName>
    <definedName name="PLE.firstrow" localSheetId="2" hidden="1">#REF!</definedName>
    <definedName name="PLE.firstrow" localSheetId="4">_xlfn._LONGTEXT("['file://10.1.1.200/Planejamento_e_controle/OBRAS/EM%20ANDAMENTO/078%20-%201%C2%B0%20ETAPA%20DA%20REFORMA%20CRAS%20NOROESTE/001%20-%20FASE%20PRELIMINAR/002%20-%20OR%C3%87AMENTO/Or%C3%A7amento%20Planilha%20M%C3%BAltipla/CRAS%20_%20NOROESTE.xls'#$PLE.$A$15:",".$XFD$15]")</definedName>
    <definedName name="PLE.firstrow">#REF!</definedName>
    <definedName name="PLE.FrenteRow" localSheetId="4">#REF!</definedName>
    <definedName name="PLE.FrenteRow">#REF!</definedName>
    <definedName name="PLE.LastCol" localSheetId="4">#REF!</definedName>
    <definedName name="PLE.LastCol">#REF!</definedName>
    <definedName name="PLE.lastrow" localSheetId="2" hidden="1">#REF!</definedName>
    <definedName name="PLE.lastrow" localSheetId="4">_xlfn._LONGTEXT("['file://10.1.1.200/Planejamento_e_controle/OBRAS/EM%20ANDAMENTO/078%20-%201%C2%B0%20ETAPA%20DA%20REFORMA%20CRAS%20NOROESTE/001%20-%20FASE%20PRELIMINAR/002%20-%20OR%C3%87AMENTO/Or%C3%A7amento%20Planilha%20M%C3%BAltipla/CRAS%20_%20NOROESTE.xls'#$PLE.$A$30:",".$XFD$30]")</definedName>
    <definedName name="PLE.lastrow">#REF!</definedName>
    <definedName name="PLE.LinhaPadrão" localSheetId="4">#REF!</definedName>
    <definedName name="PLE.LinhaPadrão">#REF!</definedName>
    <definedName name="PLE.margemrow" localSheetId="4">#REF!</definedName>
    <definedName name="PLE.margemrow">#REF!</definedName>
    <definedName name="PLE.Medicao" localSheetId="13">#REF!</definedName>
    <definedName name="PLE.Medicao" localSheetId="2" hidden="1">#REF!</definedName>
    <definedName name="PLE.Medicao" localSheetId="5">#REF!</definedName>
    <definedName name="PLE.Medicao" localSheetId="18">#REF!</definedName>
    <definedName name="PLE.Medicao">"['file://10.1.1.200/Planejamento_e_controle/OBRAS/EM%20ANDAMENTO/078%20-%201%C2%B0%20ETAPA%20DA%20REFORMA%20CRAS%20NOROESTE/001%20-%20FASE%20PRELIMINAR/002%20-%20OR%C3%87AMENTO/Or%C3%A7amento%20Planilha%20M%C3%BAltipla/CRAS%20_%20NOROESTE.xls'#$PLE.$J$9]"</definedName>
    <definedName name="PLE.MEDIÇÕES.firstrow" localSheetId="4">#REF!</definedName>
    <definedName name="PLE.MEDIÇÕES.firstrow">#REF!</definedName>
    <definedName name="PLE.MEDIÇÕES.lastrow" localSheetId="4">#REF!</definedName>
    <definedName name="PLE.MEDIÇÕES.lastrow">#REF!</definedName>
    <definedName name="PLE.MEDIÇÕES.LinhaPadrão" localSheetId="4">#REF!</definedName>
    <definedName name="PLE.MEDIÇÕES.LinhaPadrão">#REF!</definedName>
    <definedName name="PLE.ValorDoEvento" localSheetId="2" hidden="1">SUMIF(#REF!,#REF!,OFFSET(#REF!,0,#REF!))</definedName>
    <definedName name="PLE.ValorDoEvento" localSheetId="5" hidden="1">SUMIF(#REF!,#REF!,OFFSET(#REF!,0,#REF!))</definedName>
    <definedName name="PLE.ValorDoEvento" localSheetId="4">_xlfn._LONGTEXT("SUMIF(['file://10.1.1.200/Planejamento_e_controle/OBRAS/EM%20ANDAMENTO/078%20-%201%C2%B0%20ETAPA%20DA%20REFORMA%20CRAS%20NOROESTE/001%20-%20FASE%20PRELIMINAR/002%20-%20OR%C3%87AMENTO/Or%C3%A7amento%20Planilha%20M%C3%BAltipla/CRAS%20_%20NOROESTE.xls'#$CÁLC","ULO.$M$15:.$M$266];['file://10.1.1.200/Planejamento_e_controle/OBRAS/EM%20ANDAMENTO/078%20-%201%C2%B0%20ETAPA%20DA%20REFORMA%20CRAS%20NOROESTE/001%20-%20FASE%20PRELIMINAR/002%20-%20OR%C3%87AMENTO/Or%C3%A7amento%20Planilha%20M%C3%BAltipla/CRAS%20_%20NOROES","TE.xls'#$PLE.$B1];OFFSET(['file://10.1.1.200/Planejamento_e_controle/OBRAS/EM%20ANDAMENTO/078%20-%201%C2%B0%20ETAPA%20DA%20REFORMA%20CRAS%20NOROESTE/001%20-%20FASE%20PRELIMINAR/002%20-%20OR%C3%87AMENTO/Or%C3%A7amento%20Planilha%20M%C3%BAltipla/CRAS%20_%20","NOROESTE.xls'#$CÁLCULO.$AQ$15:.$AQ$266];0;['file://10.1.1.200/Planejamento_e_controle/OBRAS/EM%20ANDAMENTO/078%20-%201%C2%B0%20ETAPA%20DA%20REFORMA%20CRAS%20NOROESTE/001%20-%20FASE%20PRELIMINAR/002%20-%20OR%C3%87AMENTO/Or%C3%A7amento%20Planilha%20M%C3%BAl","tipla/CRAS%20_%20NOROESTE.xls'#$PLE.A$12]))")</definedName>
    <definedName name="PLE.ValorDoEvento">"SUMIF(#REF!;#REF!;OFFSET(#REF!;0;#REF!))"</definedName>
    <definedName name="PO.ValoresBDI" localSheetId="2" hidden="1">OFFSET(#REF!,1,0):OFFSET(#REF!,-1,0)</definedName>
    <definedName name="PO.ValoresBDI" localSheetId="5" hidden="1">OFFSET(#REF!,1,0):OFFSET(#REF!,-1,0)</definedName>
    <definedName name="PO.ValoresBDI" localSheetId="4">_xlfn._LONGTEXT("OFFSET(['file://10.1.1.200/Planejamento_e_controle/OBRAS/EM%20ANDAMENTO/078%20-%201%C2%B0%20ETAPA%20DA%20REFORMA%20CRAS%20NOROESTE/001%20-%20FASE%20PRELIMINAR/002%20-%20OR%C3%87AMENTO/Or%C3%A7amento%20Planilha%20M%C3%BAltipla/CRAS%20_%20NOROESTE.xls'#$ORÇ","AMENTO.$AH$15];1;0):OFFSET(['file://10.1.1.200/Planejamento_e_controle/OBRAS/EM%20ANDAMENTO/078%20-%201%C2%B0%20ETAPA%20DA%20REFORMA%20CRAS%20NOROESTE/001%20-%20FASE%20PRELIMINAR/002%20-%20OR%C3%87AMENTO/Or%C3%A7amento%20Planilha%20M%C3%BAltipla/CRAS%20_%","20NOROESTE.xls'#$ORÇAMENTO.$AH$266];-1;0)")</definedName>
    <definedName name="PO.ValoresBDI">"OFFSET(#REF!;1;0):OFFSET(#REF!;-1;0)"</definedName>
    <definedName name="Posição" localSheetId="4">#REF!</definedName>
    <definedName name="Posição">#REF!</definedName>
    <definedName name="Poste" localSheetId="2">#REF!</definedName>
    <definedName name="Poste" localSheetId="10">#REF!</definedName>
    <definedName name="Poste" localSheetId="5">#REF!</definedName>
    <definedName name="Poste" localSheetId="4">#REF!</definedName>
    <definedName name="Poste">#REF!</definedName>
    <definedName name="PP1.1" localSheetId="2">#REF!</definedName>
    <definedName name="PP1.1" localSheetId="4">#REF!</definedName>
    <definedName name="PP1.1">#REF!</definedName>
    <definedName name="PP1.10" localSheetId="2">#REF!</definedName>
    <definedName name="PP1.10" localSheetId="4">#REF!</definedName>
    <definedName name="PP1.10">#REF!</definedName>
    <definedName name="PP1.11" localSheetId="2">#REF!</definedName>
    <definedName name="PP1.11" localSheetId="4">#REF!</definedName>
    <definedName name="PP1.11">#REF!</definedName>
    <definedName name="PP1.12" localSheetId="2">#REF!</definedName>
    <definedName name="PP1.12" localSheetId="4">#REF!</definedName>
    <definedName name="PP1.12">#REF!</definedName>
    <definedName name="PP1.13" localSheetId="2">#REF!</definedName>
    <definedName name="PP1.13" localSheetId="4">#REF!</definedName>
    <definedName name="PP1.13">#REF!</definedName>
    <definedName name="PP1.14" localSheetId="2">#REF!</definedName>
    <definedName name="PP1.14" localSheetId="4">#REF!</definedName>
    <definedName name="PP1.14">#REF!</definedName>
    <definedName name="PP1.15" localSheetId="2">#REF!</definedName>
    <definedName name="PP1.15" localSheetId="4">#REF!</definedName>
    <definedName name="PP1.15">#REF!</definedName>
    <definedName name="PP1.2" localSheetId="2">#REF!</definedName>
    <definedName name="PP1.2" localSheetId="4">#REF!</definedName>
    <definedName name="PP1.2">#REF!</definedName>
    <definedName name="PP1.3" localSheetId="2">#REF!</definedName>
    <definedName name="PP1.3" localSheetId="4">#REF!</definedName>
    <definedName name="PP1.3">#REF!</definedName>
    <definedName name="PP1.4" localSheetId="2">#REF!</definedName>
    <definedName name="PP1.4" localSheetId="4">#REF!</definedName>
    <definedName name="PP1.4">#REF!</definedName>
    <definedName name="PP1.5" localSheetId="2">#REF!</definedName>
    <definedName name="PP1.5" localSheetId="4">#REF!</definedName>
    <definedName name="PP1.5">#REF!</definedName>
    <definedName name="PP1.6" localSheetId="2">#REF!</definedName>
    <definedName name="PP1.6" localSheetId="4">#REF!</definedName>
    <definedName name="PP1.6">#REF!</definedName>
    <definedName name="PP1.7" localSheetId="2">#REF!</definedName>
    <definedName name="PP1.7" localSheetId="4">#REF!</definedName>
    <definedName name="PP1.7">#REF!</definedName>
    <definedName name="PP1.8" localSheetId="2">#REF!</definedName>
    <definedName name="PP1.8" localSheetId="4">#REF!</definedName>
    <definedName name="PP1.8">#REF!</definedName>
    <definedName name="PP1.9" localSheetId="2">#REF!</definedName>
    <definedName name="PP1.9" localSheetId="4">#REF!</definedName>
    <definedName name="PP1.9">#REF!</definedName>
    <definedName name="Prd">#N/A</definedName>
    <definedName name="PrdAux">#N/A</definedName>
    <definedName name="PRE" localSheetId="4">#REF!</definedName>
    <definedName name="PRE">#REF!</definedName>
    <definedName name="Preco" localSheetId="2">#REF!</definedName>
    <definedName name="Preco" localSheetId="10">#REF!</definedName>
    <definedName name="Preco" localSheetId="5">#REF!</definedName>
    <definedName name="Preco" localSheetId="4">#REF!</definedName>
    <definedName name="Preco">#REF!</definedName>
    <definedName name="Preparo_Terreno" localSheetId="2">#REF!</definedName>
    <definedName name="Preparo_Terreno" localSheetId="10">#REF!</definedName>
    <definedName name="Preparo_Terreno" localSheetId="5">#REF!</definedName>
    <definedName name="Preparo_Terreno" localSheetId="4">#REF!</definedName>
    <definedName name="Preparo_Terreno">#REF!</definedName>
    <definedName name="PROJ" localSheetId="2">#REF!</definedName>
    <definedName name="PROJ" localSheetId="10">#REF!</definedName>
    <definedName name="PROJ" localSheetId="5">#REF!</definedName>
    <definedName name="PROJ" localSheetId="4">#REF!</definedName>
    <definedName name="PROJ">#REF!</definedName>
    <definedName name="PRT" localSheetId="2">#REF!</definedName>
    <definedName name="PRT" localSheetId="10">#REF!</definedName>
    <definedName name="PRT" localSheetId="5">#REF!</definedName>
    <definedName name="PRT" localSheetId="4">#REF!</definedName>
    <definedName name="PRT">#REF!</definedName>
    <definedName name="Pto" localSheetId="13" hidden="1">ROUND(#REF!*#REF!,2)</definedName>
    <definedName name="Pto" localSheetId="2" hidden="1">ROUND(#REF!*#REF!,2)</definedName>
    <definedName name="Pto" localSheetId="5" hidden="1">ROUND(#REF!*#REF!,2)</definedName>
    <definedName name="Pto" localSheetId="18" hidden="1">ROUND(#REF!*#REF!,2)</definedName>
    <definedName name="Pto">"ROUND(['file:///F:/NATALINA/DNER/Br116_R1.xls'#$Planilha.$D1]*['file:///F:/NATALINA/DNER/Br116_R1.xls'#$Planilha.$E1];2)"</definedName>
    <definedName name="Pun">#N/A</definedName>
    <definedName name="pv" localSheetId="2">#REF!</definedName>
    <definedName name="pv" localSheetId="10">#REF!</definedName>
    <definedName name="pv" localSheetId="5">#REF!</definedName>
    <definedName name="pv" localSheetId="4">#REF!</definedName>
    <definedName name="pv">#REF!</definedName>
    <definedName name="qci" localSheetId="2">#REF!</definedName>
    <definedName name="qci" localSheetId="10">#REF!</definedName>
    <definedName name="qci" localSheetId="5">#REF!</definedName>
    <definedName name="qci" localSheetId="4">#REF!</definedName>
    <definedName name="qci">#REF!</definedName>
    <definedName name="QCI.CPManual" localSheetId="2" hidden="1">ROUND(#REF!,2)</definedName>
    <definedName name="QCI.CPManual" localSheetId="5" hidden="1">ROUND(#REF!,2)</definedName>
    <definedName name="QCI.CPManual" localSheetId="4">_xlfn._LONGTEXT("ROUND(['file://10.1.1.200/Planejamento_e_controle/OBRAS/EM%20ANDAMENTO/078%20-%201%C2%B0%20ETAPA%20DA%20REFORMA%20CRAS%20NOROESTE/001%20-%20FASE%20PRELIMINAR/002%20-%20OR%C3%87AMENTO/Or%C3%A7amento%20Planilha%20M%C3%BAltipla/CRAS%20_%20NOROESTE.xls'#$QCI.","$W1];2)")</definedName>
    <definedName name="QCI.CPManual">"ROUND(#REF!;2)"</definedName>
    <definedName name="QCI.DescManual" localSheetId="13">#REF!</definedName>
    <definedName name="QCI.DescManual" localSheetId="2" hidden="1">#REF!</definedName>
    <definedName name="QCI.DescManual" localSheetId="5">#REF!</definedName>
    <definedName name="QCI.DescManual" localSheetId="18">#REF!</definedName>
    <definedName name="QCI.DescManual">"['file://10.1.1.200/Planejamento_e_controle/OBRAS/EM%20ANDAMENTO/078%20-%201%C2%B0%20ETAPA%20DA%20REFORMA%20CRAS%20NOROESTE/001%20-%20FASE%20PRELIMINAR/002%20-%20OR%C3%87AMENTO/Or%C3%A7amento%20Planilha%20M%C3%BAltipla/CRAS%20_%20NOROESTE.xls'#$QCI.$R1]"</definedName>
    <definedName name="QCI.Divisao" localSheetId="13">#REF!</definedName>
    <definedName name="QCI.Divisao" localSheetId="2" hidden="1">#REF!</definedName>
    <definedName name="QCI.Divisao" localSheetId="5">#REF!</definedName>
    <definedName name="QCI.Divisao" localSheetId="18">#REF!</definedName>
    <definedName name="QCI.Divisao">"['file://10.1.1.200/Planejamento_e_controle/OBRAS/EM%20ANDAMENTO/078%20-%201%C2%B0%20ETAPA%20DA%20REFORMA%20CRAS%20NOROESTE/001%20-%20FASE%20PRELIMINAR/002%20-%20OR%C3%87AMENTO/Or%C3%A7amento%20Planilha%20M%C3%BAltipla/CRAS%20_%20NOROESTE.xls'#$QCI.$V1]"</definedName>
    <definedName name="QCI.ExisteManual" localSheetId="2" hidden="1">(COUNTIF(#REF!,"Manual")+COUNTIF(#REF!,"SemiAuto"))&gt;0</definedName>
    <definedName name="QCI.ExisteManual" localSheetId="5" hidden="1">(COUNTIF(#REF!,"Manual")+COUNTIF(#REF!,"SemiAuto"))&gt;0</definedName>
    <definedName name="QCI.ExisteManual" localSheetId="4">_xlfn._LONGTEXT("(COUNTIF(['file://10.1.1.200/Planejamento_e_controle/OBRAS/EM%20ANDAMENTO/078%20-%201%C2%B0%20ETAPA%20DA%20REFORMA%20CRAS%20NOROESTE/001%20-%20FASE%20PRELIMINAR/002%20-%20OR%C3%87AMENTO/Or%C3%A7amento%20Planilha%20M%C3%BAltipla/CRAS%20_%20NOROESTE.xls'#$Q","CI.$B$13:.$B$24];""Manual"")+COUNTIF(['file://10.1.1.200/Planejamento_e_controle/OBRAS/EM%20ANDAMENTO/078%20-%201%C2%B0%20ETAPA%20DA%20REFORMA%20CRAS%20NOROESTE/001%20-%20FASE%20PRELIMINAR/002%20-%20OR%C3%87AMENTO/Or%C3%A7amento%20Planilha%20M%C3%BAltipla/C","RAS%20_%20NOROESTE.xls'#$QCI.$B$13:.$B$24];""SemiAuto""))&gt;0")</definedName>
    <definedName name="QCI.ExisteManual">"(COUNTIF(#REF!;""Manual"")+COUNTIF(#REF!;""SemiAuto""))&gt;0"</definedName>
    <definedName name="QCI.Filtro" localSheetId="4">#REF!</definedName>
    <definedName name="QCI.Filtro">#REF!</definedName>
    <definedName name="QCI.firstrow" localSheetId="4">#REF!</definedName>
    <definedName name="QCI.firstrow">#REF!</definedName>
    <definedName name="QCI.InvManual" localSheetId="2" hidden="1">ROUND(#REF!,2)</definedName>
    <definedName name="QCI.InvManual" localSheetId="5" hidden="1">ROUND(#REF!,2)</definedName>
    <definedName name="QCI.InvManual" localSheetId="4">_xlfn._LONGTEXT("ROUND(['file://10.1.1.200/Planejamento_e_controle/OBRAS/EM%20ANDAMENTO/078%20-%201%C2%B0%20ETAPA%20DA%20REFORMA%20CRAS%20NOROESTE/001%20-%20FASE%20PRELIMINAR/002%20-%20OR%C3%87AMENTO/Or%C3%A7amento%20Planilha%20M%C3%BAltipla/CRAS%20_%20NOROESTE.xls'#$QCI.","$U1];2)")</definedName>
    <definedName name="QCI.InvManual">"ROUND(#REF!;2)"</definedName>
    <definedName name="QCI.ItemInvestimento" localSheetId="2" hidden="1">OFFSET(#REF!,1,0,COUNTA(#REF!)-1,1)</definedName>
    <definedName name="QCI.ItemInvestimento" localSheetId="5" hidden="1">OFFSET(#REF!,1,0,COUNTA(#REF!)-1,1)</definedName>
    <definedName name="QCI.ItemInvestimento" localSheetId="4">_xlfn._LONGTEXT("OFFSET(['file://10.1.1.200/Planejamento_e_controle/OBRAS/EM%20ANDAMENTO/078%20-%201%C2%B0%20ETAPA%20DA%20REFORMA%20CRAS%20NOROESTE/001%20-%20FASE%20PRELIMINAR/002%20-%20OR%C3%87AMENTO/Or%C3%A7amento%20Planilha%20M%C3%BAltipla/CRAS%20_%20NOROESTE.xls'#$DAD","OS.$J$2];1;0;COUNTA(['file://10.1.1.200/Planejamento_e_controle/OBRAS/EM%20ANDAMENTO/078%20-%201%C2%B0%20ETAPA%20DA%20REFORMA%20CRAS%20NOROESTE/001%20-%20FASE%20PRELIMINAR/002%20-%20OR%C3%87AMENTO/Or%C3%A7amento%20Planilha%20M%C3%BAltipla/CRAS%20_%20NOROE","STE.xls'#$DADOS.$J$1:.$J$1048576])-1;1)")</definedName>
    <definedName name="QCI.ItemInvestimento">"OFFSET(#REF!;1;0;COUNTA(#REF!)-1;1)"</definedName>
    <definedName name="QCI.lastrow" localSheetId="4">#REF!</definedName>
    <definedName name="QCI.lastrow">#REF!</definedName>
    <definedName name="QCI.LinhaPadrão" localSheetId="4">#REF!</definedName>
    <definedName name="QCI.LinhaPadrão">#REF!</definedName>
    <definedName name="QCI.LoteManual" localSheetId="13">#REF!</definedName>
    <definedName name="QCI.LoteManual" localSheetId="2" hidden="1">#REF!</definedName>
    <definedName name="QCI.LoteManual" localSheetId="5">#REF!</definedName>
    <definedName name="QCI.LoteManual" localSheetId="18">#REF!</definedName>
    <definedName name="QCI.LoteManual">"['file://10.1.1.200/Planejamento_e_controle/OBRAS/EM%20ANDAMENTO/078%20-%201%C2%B0%20ETAPA%20DA%20REFORMA%20CRAS%20NOROESTE/001%20-%20FASE%20PRELIMINAR/002%20-%20OR%C3%87AMENTO/Or%C3%A7amento%20Planilha%20M%C3%BAltipla/CRAS%20_%20NOROESTE.xls'#$QCI.$T1]"</definedName>
    <definedName name="QCI.MaxCPManual" localSheetId="2" hidden="1">#REF!-#REF!</definedName>
    <definedName name="QCI.MaxCPManual" localSheetId="5" hidden="1">#REF!-#REF!</definedName>
    <definedName name="QCI.MaxCPManual" localSheetId="4">_xlfn._LONGTEXT("['file://10.1.1.200/Planejamento_e_controle/OBRAS/EM%20ANDAMENTO/078%20-%201%C2%B0%20ETAPA%20DA%20REFORMA%20CRAS%20NOROESTE/001%20-%20FASE%20PRELIMINAR/002%20-%20OR%C3%87AMENTO/Or%C3%A7amento%20Planilha%20M%C3%BAltipla/CRAS%20_%20NOROESTE.xls'#$QCI.$O1]-[","'file://10.1.1.200/Planejamento_e_controle/OBRAS/EM%20ANDAMENTO/078%20-%201%C2%B0%20ETAPA%20DA%20REFORMA%20CRAS%20NOROESTE/001%20-%20FASE%20PRELIMINAR/002%20-%20OR%C3%87AMENTO/Or%C3%A7amento%20Planilha%20M%C3%BAltipla/CRAS%20_%20NOROESTE.xls'#$QCI.$X1]")</definedName>
    <definedName name="QCI.MaxCPManual">"#REF!-#REF!"</definedName>
    <definedName name="QCI.MaxOUManual" localSheetId="2" hidden="1">#REF!-#REF!</definedName>
    <definedName name="QCI.MaxOUManual" localSheetId="5" hidden="1">#REF!-#REF!</definedName>
    <definedName name="QCI.MaxOUManual" localSheetId="4">_xlfn._LONGTEXT("['file://10.1.1.200/Planejamento_e_controle/OBRAS/EM%20ANDAMENTO/078%20-%201%C2%B0%20ETAPA%20DA%20REFORMA%20CRAS%20NOROESTE/001%20-%20FASE%20PRELIMINAR/002%20-%20OR%C3%87AMENTO/Or%C3%A7amento%20Planilha%20M%C3%BAltipla/CRAS%20_%20NOROESTE.xls'#$QCI.$O1]-[","'file://10.1.1.200/Planejamento_e_controle/OBRAS/EM%20ANDAMENTO/078%20-%201%C2%B0%20ETAPA%20DA%20REFORMA%20CRAS%20NOROESTE/001%20-%20FASE%20PRELIMINAR/002%20-%20OR%C3%87AMENTO/Or%C3%A7amento%20Planilha%20M%C3%BAltipla/CRAS%20_%20NOROESTE.xls'#$QCI.$W1]")</definedName>
    <definedName name="QCI.MaxOUManual">"#REF!-#REF!"</definedName>
    <definedName name="QCI.OutrosManual" localSheetId="2" hidden="1">ROUND(#REF!,2)</definedName>
    <definedName name="QCI.OutrosManual" localSheetId="5" hidden="1">ROUND(#REF!,2)</definedName>
    <definedName name="QCI.OutrosManual" localSheetId="4">_xlfn._LONGTEXT("ROUND(['file://10.1.1.200/Planejamento_e_controle/OBRAS/EM%20ANDAMENTO/078%20-%201%C2%B0%20ETAPA%20DA%20REFORMA%20CRAS%20NOROESTE/001%20-%20FASE%20PRELIMINAR/002%20-%20OR%C3%87AMENTO/Or%C3%A7amento%20Planilha%20M%C3%BAltipla/CRAS%20_%20NOROESTE.xls'#$QCI.","$X1];2)")</definedName>
    <definedName name="QCI.OutrosManual">"ROUND(#REF!;2)"</definedName>
    <definedName name="QCI.RepasseManual" localSheetId="4">#REF!</definedName>
    <definedName name="QCI.RepasseManual">#REF!</definedName>
    <definedName name="QCI.SubItemInvestimento" localSheetId="2" hidden="1">OFFSET(#REF!,1,MATCH(#REF!,#REF!,0)-1,INDEX(#REF!,MATCH(#REF!,#REF!,0)+1))</definedName>
    <definedName name="QCI.SubItemInvestimento" localSheetId="5" hidden="1">OFFSET(#REF!,1,MATCH(#REF!,#REF!,0)-1,INDEX(#REF!,MATCH(#REF!,#REF!,0)+1))</definedName>
    <definedName name="QCI.SubItemInvestimento" localSheetId="4">_xlfn._LONGTEXT("OFFSET(['file://10.1.1.200/Planejamento_e_controle/OBRAS/EM%20ANDAMENTO/078%20-%201%C2%B0%20ETAPA%20DA%20REFORMA%20CRAS%20NOROESTE/001%20-%20FASE%20PRELIMINAR/002%20-%20OR%C3%87AMENTO/Or%C3%A7amento%20Planilha%20M%C3%BAltipla/CRAS%20_%20NOROESTE.xls'#$DAD","OS.$A$2];1;MATCH(['file://10.1.1.200/Planejamento_e_controle/OBRAS/EM%20ANDAMENTO/078%20-%201%C2%B0%20ETAPA%20DA%20REFORMA%20CRAS%20NOROESTE/001%20-%20FASE%20PRELIMINAR/002%20-%20OR%C3%87AMENTO/Or%C3%A7amento%20Planilha%20M%C3%BAltipla/CRAS%20_%20NOROESTE",".xls'#$QCI.$E1];['file://10.1.1.200/Planejamento_e_controle/OBRAS/EM%20ANDAMENTO/078%20-%201%C2%B0%20ETAPA%20DA%20REFORMA%20CRAS%20NOROESTE/001%20-%20FASE%20PRELIMINAR/002%20-%20OR%C3%87AMENTO/Or%C3%A7amento%20Planilha%20M%C3%BAltipla/CRAS%20_%20NOROESTE.","xls'#$DADOS.$A$2:.$XFD$2];0)-1;INDEX(['file://10.1.1.200/Planejamento_e_controle/OBRAS/EM%20ANDAMENTO/078%20-%201%C2%B0%20ETAPA%20DA%20REFORMA%20CRAS%20NOROESTE/001%20-%20FASE%20PRELIMINAR/002%20-%20OR%C3%87AMENTO/Or%C3%A7amento%20Planilha%20M%C3%BAltipla","/CRAS%20_%20NOROESTE.xls'#$DADOS.$A$2:.$XFD$2];MATCH(['file://10.1.1.200/Planejamento_e_controle/OBRAS/EM%20ANDAMENTO/078%20-%201%C2%B0%20ETAPA%20DA%20REFORMA%20CRAS%20NOROESTE/001%20-%20FASE%20PRELIMINAR/002%20-%20OR%C3%87AMENTO/Or%C3%A7amento%20Planilha","%20M%C3%BAltipla/CRAS%20_%20NOROESTE.xls'#$QCI.$E1];['file://10.1.1.200/Planejamento_e_controle/OBRAS/EM%20ANDAMENTO/078%20-%201%C2%B0%20ETAPA%20DA%20REFORMA%20CRAS%20NOROESTE/001%20-%20FASE%20PRELIMINAR/002%20-%20OR%C3%87AMENTO/Or%C3%A7amento%20Planilha%","20M%C3%BAltipla/CRAS%20_%20NOROESTE.xls'#$DADOS.$A$2:.$XFD$2];0)+1))")</definedName>
    <definedName name="QCI.SubItemInvestimento">"OFFSET(#REF!;1;MATCH(#REF!;#REF!;0)-1;INDEX(#REF!;MATCH(#REF!;#REF!;0)+1))"</definedName>
    <definedName name="QCI.SumCPMANUAL" localSheetId="2" hidden="1">SUMIF(#REF!,"Manual",#REF!)</definedName>
    <definedName name="QCI.SumCPMANUAL" localSheetId="5" hidden="1">SUMIF(#REF!,"Manual",#REF!)</definedName>
    <definedName name="QCI.SumCPMANUAL" localSheetId="4">_xlfn._LONGTEXT("SUMIF(['file://10.1.1.200/Planejamento_e_controle/OBRAS/EM%20ANDAMENTO/078%20-%201%C2%B0%20ETAPA%20DA%20REFORMA%20CRAS%20NOROESTE/001%20-%20FASE%20PRELIMINAR/002%20-%20OR%C3%87AMENTO/Or%C3%A7amento%20Planilha%20M%C3%BAltipla/CRAS%20_%20NOROESTE.xls'#$QCI.","$B$13:.$B$24];""Manual"";['file://10.1.1.200/Planejamento_e_controle/OBRAS/EM%20ANDAMENTO/078%20-%201%C2%B0%20ETAPA%20DA%20REFORMA%20CRAS%20NOROESTE/001%20-%20FASE%20PRELIMINAR/002%20-%20OR%C3%87AMENTO/Or%C3%A7amento%20Planilha%20M%C3%BAltipla/CRAS%20_%20NO","ROESTE.xls'#$QCI.$AA$13:.$AA$24])")</definedName>
    <definedName name="QCI.SumCPMANUAL">"SUMIF(#REF!;""Manual"";#REF!)"</definedName>
    <definedName name="QCI.SumINVMANUAL" localSheetId="2" hidden="1">SUMIF(#REF!,"Manual",#REF!)</definedName>
    <definedName name="QCI.SumINVMANUAL" localSheetId="5" hidden="1">SUMIF(#REF!,"Manual",#REF!)</definedName>
    <definedName name="QCI.SumINVMANUAL" localSheetId="4">_xlfn._LONGTEXT("SUMIF(['file://10.1.1.200/Planejamento_e_controle/OBRAS/EM%20ANDAMENTO/078%20-%201%C2%B0%20ETAPA%20DA%20REFORMA%20CRAS%20NOROESTE/001%20-%20FASE%20PRELIMINAR/002%20-%20OR%C3%87AMENTO/Or%C3%A7amento%20Planilha%20M%C3%BAltipla/CRAS%20_%20NOROESTE.xls'#$QCI.","$B$13:.$B$24];""Manual"";['file://10.1.1.200/Planejamento_e_controle/OBRAS/EM%20ANDAMENTO/078%20-%201%C2%B0%20ETAPA%20DA%20REFORMA%20CRAS%20NOROESTE/001%20-%20FASE%20PRELIMINAR/002%20-%20OR%C3%87AMENTO/Or%C3%A7amento%20Planilha%20M%C3%BAltipla/CRAS%20_%20NO","ROESTE.xls'#$QCI.$O$13:.$O$24])")</definedName>
    <definedName name="QCI.SumINVMANUAL">"SUMIF(#REF!;""Manual"";#REF!)"</definedName>
    <definedName name="QCI.SumOUTROSMANUAL" localSheetId="2" hidden="1">SUMIF(#REF!,"Manual",#REF!)</definedName>
    <definedName name="QCI.SumOUTROSMANUAL" localSheetId="5" hidden="1">SUMIF(#REF!,"Manual",#REF!)</definedName>
    <definedName name="QCI.SumOUTROSMANUAL" localSheetId="4">_xlfn._LONGTEXT("SUMIF(['file://10.1.1.200/Planejamento_e_controle/OBRAS/EM%20ANDAMENTO/078%20-%201%C2%B0%20ETAPA%20DA%20REFORMA%20CRAS%20NOROESTE/001%20-%20FASE%20PRELIMINAR/002%20-%20OR%C3%87AMENTO/Or%C3%A7amento%20Planilha%20M%C3%BAltipla/CRAS%20_%20NOROESTE.xls'#$QCI.","$B$13:.$B$24];""Manual"";['file://10.1.1.200/Planejamento_e_controle/OBRAS/EM%20ANDAMENTO/078%20-%201%C2%B0%20ETAPA%20DA%20REFORMA%20CRAS%20NOROESTE/001%20-%20FASE%20PRELIMINAR/002%20-%20OR%C3%87AMENTO/Or%C3%A7amento%20Planilha%20M%C3%BAltipla/CRAS%20_%20NO","ROESTE.xls'#$QCI.$AB$13:.$AB$24])")</definedName>
    <definedName name="QCI.SumOUTROSMANUAL">"SUMIF(#REF!;""Manual"";#REF!)"</definedName>
    <definedName name="QCI.SumREPASSEMANUAL" localSheetId="2" hidden="1">BDI!QCI.SumINVMANUAL-BDI!QCI.CPManual-BDI!QCI.OutrosManual</definedName>
    <definedName name="QCI.SumREPASSEMANUAL" localSheetId="10">"QCI.SumINVMANUAL-QCI.CPManual-QCI.OutrosManual"</definedName>
    <definedName name="QCI.SumREPASSEMANUAL" localSheetId="5" hidden="1">DRE!QCI.SumINVMANUAL-DRE!QCI.CPManual-DRE!QCI.OutrosManual</definedName>
    <definedName name="QCI.SumREPASSEMANUAL" localSheetId="4">"QCI.SumINVMANUAL-QCI.CPManual-QCI.OutrosManual"</definedName>
    <definedName name="QCI.SumREPASSEMANUAL" localSheetId="16">"QCI.SumINVMANUAL-QCI.CPManual-QCI.OutrosManual"</definedName>
    <definedName name="QCI.SumREPASSEMANUAL">"QCI.SumINVMANUAL-QCI.CPManual-QCI.OutrosManual"</definedName>
    <definedName name="QCI.TotalCP" localSheetId="4">#REF!</definedName>
    <definedName name="QCI.TotalCP">#REF!</definedName>
    <definedName name="QD" localSheetId="4">#REF!</definedName>
    <definedName name="QD">#REF!</definedName>
    <definedName name="QTD" localSheetId="4">#REF!</definedName>
    <definedName name="QTD">#REF!</definedName>
    <definedName name="QtEq" localSheetId="4">#REF!</definedName>
    <definedName name="QtEq">#REF!</definedName>
    <definedName name="QtMo" localSheetId="4">#REF!</definedName>
    <definedName name="QtMo">#REF!</definedName>
    <definedName name="QtMp" localSheetId="4">#REF!</definedName>
    <definedName name="QtMp">#REF!</definedName>
    <definedName name="QtTr" localSheetId="4">#REF!</definedName>
    <definedName name="QtTr">#REF!</definedName>
    <definedName name="RawData" localSheetId="2">#REF!</definedName>
    <definedName name="RawData" localSheetId="10">#REF!</definedName>
    <definedName name="RawData" localSheetId="5">#REF!</definedName>
    <definedName name="RawData" localSheetId="4">#REF!</definedName>
    <definedName name="RawData">#REF!</definedName>
    <definedName name="RawHeader" localSheetId="2">#REF!</definedName>
    <definedName name="RawHeader" localSheetId="10">#REF!</definedName>
    <definedName name="RawHeader" localSheetId="5">#REF!</definedName>
    <definedName name="RawHeader" localSheetId="4">#REF!</definedName>
    <definedName name="RawHeader">#REF!</definedName>
    <definedName name="REC" localSheetId="4">#REF!</definedName>
    <definedName name="REC">#REF!</definedName>
    <definedName name="REDE_COLETORA" localSheetId="2">#REF!</definedName>
    <definedName name="REDE_COLETORA" localSheetId="10">#REF!</definedName>
    <definedName name="REDE_COLETORA" localSheetId="5">#REF!</definedName>
    <definedName name="REDE_COLETORA" localSheetId="4">#REF!</definedName>
    <definedName name="REDE_COLETORA">#REF!</definedName>
    <definedName name="REF_SERVICOS" localSheetId="2">#REF!</definedName>
    <definedName name="REF_SERVICOS" localSheetId="10">#REF!</definedName>
    <definedName name="REF_SERVICOS" localSheetId="5">#REF!</definedName>
    <definedName name="REF_SERVICOS" localSheetId="4">#REF!</definedName>
    <definedName name="REF_SERVICOS">#REF!</definedName>
    <definedName name="REFERENCIA.Descricao" localSheetId="2" hidden="1">IF(ISNUMBER(#REF!),OFFSET(INDIRECT(BDI!ORÇAMENTO.BancoRef),#REF!-1,3,1),#REF!)</definedName>
    <definedName name="REFERENCIA.Descricao" localSheetId="5" hidden="1">IF(ISNUMBER(#REF!),OFFSET(INDIRECT(DRE!ORÇAMENTO.BancoRef),#REF!-1,3,1),#REF!)</definedName>
    <definedName name="REFERENCIA.Descricao" localSheetId="4">_xlfn._LONGTEXT("IF(ISNUMBER(['file://10.1.1.11/OBRAS/EM%20ANDAMENTO/088%20-%20PL%20124-22%20PAVIMENTA%C3%87%C3%83O%20S%C3%83O%20GERALDO/001%20-%20FASE%20PRELIMINAR/002%20-%20OR%C3%87AMENTO/ATUALIZA%C3%87%C3%83O%20DE%20PRE%C3%87OS/MEM%C3%93RIAS%20DE%20C%C3%81LCULO%20-%20S","%C3%A3o%20Geraldo.xlsx'#$'PLANILHA ORÇAMENTÁRIA'.$AC1]);OFFSET(INDIRECT('MC-ESCAV.'.ORÇAMENTO.BancoRef);['file://10.1.1.11/OBRAS/EM%20ANDAMENTO/088%20-%20PL%20124-22%20PAVIMENTA%C3%87%C3%83O%20S%C3%83O%20GERALDO/001%20-%20FASE%20PRELIMINAR/002%20-%20OR%C3","%87AMENTO/ATUALIZA%C3%87%C3%83O%20DE%20PRE%C3%87OS/MEM%C3%93RIAS%20DE%20C%C3%81LCULO%20-%20S%C3%A3o%20Geraldo.xlsx'#$'PLANILHA ORÇAMENTÁRIA'.$AC1]-1;3;1);['file://10.1.1.11/OBRAS/EM%20ANDAMENTO/088%20-%20PL%20124-22%20PAVIMENTA%C3%87%C3%83O%20S%C3%83O%20G","ERALDO/001%20-%20FASE%20PRELIMINAR/002%20-%20OR%C3%87AMENTO/ATUALIZA%C3%87%C3%83O%20DE%20PRE%C3%87OS/MEM%C3%93RIAS%20DE%20C%C3%81LCULO%20-%20S%C3%A3o%20Geraldo.xlsx'#$'PLANILHA ORÇAMENTÁRIA'.$AC1])")</definedName>
    <definedName name="REFERENCIA.Descricao">"IF(ISNUMBER([$PO.$X1]);OFFSET(INDIRECT(ORÇAMENTO.BancoRef);[$PO.$X1]-1;3;1);[$PO.$X1])"</definedName>
    <definedName name="REFERENCIA.Desonerado" localSheetId="2" hidden="1">IF(ISNUMBER(#REF!),VALUE(OFFSET(INDIRECT(BDI!ORÇAMENTO.BancoRef),#REF!-1,5,1)),0)</definedName>
    <definedName name="REFERENCIA.Desonerado" localSheetId="5" hidden="1">IF(ISNUMBER(#REF!),VALUE(OFFSET(INDIRECT([0]!ORÇAMENTO.BancoRef),#REF!-1,5,1)),0)</definedName>
    <definedName name="REFERENCIA.Desonerado" localSheetId="4">_xlfn._LONGTEXT("IF(ISNUMBER(['file://10.1.1.200/Planejamento_e_controle/OBRAS/EM%20ANDAMENTO/078%20-%201%C2%B0%20ETAPA%20DA%20REFORMA%20CRAS%20NOROESTE/001%20-%20FASE%20PRELIMINAR/002%20-%20OR%C3%87AMENTO/Or%C3%A7amento%20Planilha%20M%C3%BAltipla/CRAS%20_%20NOROESTE.xls'","#$ORÇAMENTO.$AF1]);VALUE(OFFSET(INDIRECT('MC-ESCAV.'.ORÇAMENTO.BancoRef);['file://10.1.1.200/Planejamento_e_controle/OBRAS/EM%20ANDAMENTO/078%20-%201%C2%B0%20ETAPA%20DA%20REFORMA%20CRAS%20NOROESTE/001%20-%20FASE%20PRELIMINAR/002%20-%20OR%C3%87AMENTO/Or%C3","%A7amento%20Planilha%20M%C3%BAltipla/CRAS%20_%20NOROESTE.xls'#$ORÇAMENTO.$AF1]-1;5;1));0)")</definedName>
    <definedName name="REFERENCIA.Desonerado" hidden="1">#N/A</definedName>
    <definedName name="REFERENCIA.NaoDesonerado" localSheetId="2" hidden="1">IF(ISNUMBER(#REF!),VALUE(OFFSET(INDIRECT(BDI!ORÇAMENTO.BancoRef),#REF!-1,6,1)),0)</definedName>
    <definedName name="REFERENCIA.NaoDesonerado" localSheetId="5" hidden="1">#N/A</definedName>
    <definedName name="REFERENCIA.NaoDesonerado" localSheetId="4">_xlfn._LONGTEXT("IF(ISNUMBER(['file://10.1.1.200/Planejamento_e_controle/OBRAS/EM%20ANDAMENTO/078%20-%201%C2%B0%20ETAPA%20DA%20REFORMA%20CRAS%20NOROESTE/001%20-%20FASE%20PRELIMINAR/002%20-%20OR%C3%87AMENTO/Or%C3%A7amento%20Planilha%20M%C3%BAltipla/CRAS%20_%20NOROESTE.xls'","#$ORÇAMENTO.$AF1]);VALUE(OFFSET(INDIRECT('MC-ESCAV.'.ORÇAMENTO.BancoRef);['file://10.1.1.200/Planejamento_e_controle/OBRAS/EM%20ANDAMENTO/078%20-%201%C2%B0%20ETAPA%20DA%20REFORMA%20CRAS%20NOROESTE/001%20-%20FASE%20PRELIMINAR/002%20-%20OR%C3%87AMENTO/Or%C3","%A7amento%20Planilha%20M%C3%BAltipla/CRAS%20_%20NOROESTE.xls'#$ORÇAMENTO.$AF1]-1;6;1));0)")</definedName>
    <definedName name="REFERENCIA.NaoDesonerado" hidden="1">#N/A</definedName>
    <definedName name="REFERENCIA.Unidade" localSheetId="2" hidden="1">IF(ISNUMBER(#REF!),OFFSET(INDIRECT(BDI!ORÇAMENTO.BancoRef),#REF!-1,4,1),"-")</definedName>
    <definedName name="REFERENCIA.Unidade" localSheetId="5" hidden="1">#N/A</definedName>
    <definedName name="REFERENCIA.Unidade" localSheetId="4">_xlfn._LONGTEXT("IF(ISNUMBER(['file://10.1.1.200/Planejamento_e_controle/OBRAS/EM%20ANDAMENTO/078%20-%201%C2%B0%20ETAPA%20DA%20REFORMA%20CRAS%20NOROESTE/001%20-%20FASE%20PRELIMINAR/002%20-%20OR%C3%87AMENTO/Or%C3%A7amento%20Planilha%20M%C3%BAltipla/CRAS%20_%20NOROESTE.xls'","#$ORÇAMENTO.$AF1]);OFFSET(INDIRECT('MC-ESCAV.'.ORÇAMENTO.BancoRef);['file://10.1.1.200/Planejamento_e_controle/OBRAS/EM%20ANDAMENTO/078%20-%201%C2%B0%20ETAPA%20DA%20REFORMA%20CRAS%20NOROESTE/001%20-%20FASE%20PRELIMINAR/002%20-%20OR%C3%87AMENTO/Or%C3%A7ame","nto%20Planilha%20M%C3%BAltipla/CRAS%20_%20NOROESTE.xls'#$ORÇAMENTO.$AF1]-1;4;1);""-"")")</definedName>
    <definedName name="REFERENCIA.Unidade" hidden="1">#N/A</definedName>
    <definedName name="RegimeExecucao" localSheetId="2" hidden="1">IF(OR([0]!Import.RegimeExecução="",[0]!Import.RegimeExecução="Empreitada por Preço Global",[0]!Import.RegimeExecução="Empreitada Integral"),"Global","Unitário")</definedName>
    <definedName name="RegimeExecucao" localSheetId="10">"IF(OR(Import.RegimeExecução="""";Import.RegimeExecução=""Empreitada por Preço Global"";Import.RegimeExecução=""Empreitada Integral"");""Global"";""Unitário"")"</definedName>
    <definedName name="RegimeExecucao" localSheetId="5" hidden="1">IF(OR(DRE!Import.RegimeExecução="",DRE!Import.RegimeExecução="Empreitada por Preço Global",DRE!Import.RegimeExecução="Empreitada Integral"),"Global","Unitário")</definedName>
    <definedName name="RegimeExecucao" localSheetId="4">"IF(OR(Import.RegimeExecução="""";Import.RegimeExecução=""Empreitada por Preço Global"";Import.RegimeExecução=""Empreitada Integral"");""Global"";""Unitário"")"</definedName>
    <definedName name="RegimeExecucao" localSheetId="16">"IF(OR(Import.RegimeExecução="""";Import.RegimeExecução=""Empreitada por Preço Global"";Import.RegimeExecução=""Empreitada Integral"");""Global"";""Unitário"")"</definedName>
    <definedName name="RegimeExecucao">"IF(OR(Import.RegimeExecução="""";Import.RegimeExecução=""Empreitada por Preço Global"";Import.RegimeExecução=""Empreitada Integral"");""Global"";""Unitário"")"</definedName>
    <definedName name="Relat" localSheetId="4">#REF!</definedName>
    <definedName name="Relat">#REF!</definedName>
    <definedName name="RESP." localSheetId="2">#REF!</definedName>
    <definedName name="RESP." localSheetId="10">#REF!</definedName>
    <definedName name="RESP." localSheetId="5">#REF!</definedName>
    <definedName name="RESP." localSheetId="4">#REF!</definedName>
    <definedName name="RESP.">#REF!</definedName>
    <definedName name="REV" localSheetId="4">#REF!</definedName>
    <definedName name="REV">#REF!</definedName>
    <definedName name="Rod" localSheetId="4">#REF!</definedName>
    <definedName name="Rod">#REF!</definedName>
    <definedName name="rodovia" localSheetId="2">#REF!</definedName>
    <definedName name="rodovia" localSheetId="10">#REF!</definedName>
    <definedName name="rodovia" localSheetId="5">#REF!</definedName>
    <definedName name="rodovia" localSheetId="4">#REF!</definedName>
    <definedName name="rodovia">#REF!</definedName>
    <definedName name="RRE.CPDiferente" localSheetId="4">#REF!</definedName>
    <definedName name="RRE.CPDiferente">#REF!</definedName>
    <definedName name="RRE.Filtro" localSheetId="4">#REF!</definedName>
    <definedName name="RRE.Filtro">#REF!</definedName>
    <definedName name="RRE.firstrow" localSheetId="4">#REF!</definedName>
    <definedName name="RRE.firstrow">#REF!</definedName>
    <definedName name="RRE.lastrow" localSheetId="4">#REF!</definedName>
    <definedName name="RRE.lastrow">#REF!</definedName>
    <definedName name="RRE.LinhaPadrão" localSheetId="4">#REF!</definedName>
    <definedName name="RRE.LinhaPadrão">#REF!</definedName>
    <definedName name="RRE.MaxCPAcum" localSheetId="2" hidden="1">#REF!</definedName>
    <definedName name="RRE.MaxCPAcum" localSheetId="4">_xlfn._LONGTEXT("['file://10.1.1.200/Planejamento_e_controle/OBRAS/EM%20ANDAMENTO/078%20-%201%C2%B0%20ETAPA%20DA%20REFORMA%20CRAS%20NOROESTE/001%20-%20FASE%20PRELIMINAR/002%20-%20OR%C3%87AMENTO/Or%C3%A7amento%20Planilha%20M%C3%BAltipla/CRAS%20_%20NOROESTE.xls'#$RRE.$AD$26","]")</definedName>
    <definedName name="RRE.MaxCPAcum">#REF!</definedName>
    <definedName name="RRE.MaxCPAnt" localSheetId="2" hidden="1">#REF!</definedName>
    <definedName name="RRE.MaxCPAnt" localSheetId="4">_xlfn._LONGTEXT("['file://10.1.1.200/Planejamento_e_controle/OBRAS/EM%20ANDAMENTO/078%20-%201%C2%B0%20ETAPA%20DA%20REFORMA%20CRAS%20NOROESTE/001%20-%20FASE%20PRELIMINAR/002%20-%20OR%C3%87AMENTO/Or%C3%A7amento%20Planilha%20M%C3%BAltipla/CRAS%20_%20NOROESTE.xls'#$RRE.$AC$26","]")</definedName>
    <definedName name="RRE.MaxCPAnt">#REF!</definedName>
    <definedName name="RRE.MaxOUAcum" localSheetId="2" hidden="1">#REF!</definedName>
    <definedName name="RRE.MaxOUAcum" localSheetId="4">_xlfn._LONGTEXT("['file://10.1.1.200/Planejamento_e_controle/OBRAS/EM%20ANDAMENTO/078%20-%201%C2%B0%20ETAPA%20DA%20REFORMA%20CRAS%20NOROESTE/001%20-%20FASE%20PRELIMINAR/002%20-%20OR%C3%87AMENTO/Or%C3%A7amento%20Planilha%20M%C3%BAltipla/CRAS%20_%20NOROESTE.xls'#$RRE.$AD$27","]")</definedName>
    <definedName name="RRE.MaxOUAcum">#REF!</definedName>
    <definedName name="RRE.MaxOUAnt" localSheetId="2" hidden="1">#REF!</definedName>
    <definedName name="RRE.MaxOUAnt" localSheetId="4">_xlfn._LONGTEXT("['file://10.1.1.200/Planejamento_e_controle/OBRAS/EM%20ANDAMENTO/078%20-%201%C2%B0%20ETAPA%20DA%20REFORMA%20CRAS%20NOROESTE/001%20-%20FASE%20PRELIMINAR/002%20-%20OR%C3%87AMENTO/Or%C3%A7amento%20Planilha%20M%C3%BAltipla/CRAS%20_%20NOROESTE.xls'#$RRE.$AC$27","]")</definedName>
    <definedName name="RRE.MaxOUAnt">#REF!</definedName>
    <definedName name="RRE.Numero" localSheetId="2" hidden="1">OFFSET(#REF!,0,1)</definedName>
    <definedName name="RRE.Numero" localSheetId="5" hidden="1">OFFSET(#REF!,0,1)</definedName>
    <definedName name="RRE.Numero" localSheetId="4">_xlfn._LONGTEXT("OFFSET(['file://10.1.1.200/Planejamento_e_controle/OBRAS/EM%20ANDAMENTO/078%20-%201%C2%B0%20ETAPA%20DA%20REFORMA%20CRAS%20NOROESTE/001%20-%20FASE%20PRELIMINAR/002%20-%20OR%C3%87AMENTO/Or%C3%A7amento%20Planilha%20M%C3%BAltipla/CRAS%20_%20NOROESTE.xls'#$RRE",".$O$7];0;1)")</definedName>
    <definedName name="RRE.Numero">"OFFSET(#REF!;0;1)"</definedName>
    <definedName name="RRE.VIMeta" localSheetId="13">#REF!</definedName>
    <definedName name="RRE.VIMeta" localSheetId="2" hidden="1">#REF!</definedName>
    <definedName name="RRE.VIMeta" localSheetId="5">#REF!</definedName>
    <definedName name="RRE.VIMeta" localSheetId="18">#REF!</definedName>
    <definedName name="RRE.VIMeta">"['file://10.1.1.200/Planejamento_e_controle/OBRAS/EM%20ANDAMENTO/078%20-%201%C2%B0%20ETAPA%20DA%20REFORMA%20CRAS%20NOROESTE/001%20-%20FASE%20PRELIMINAR/002%20-%20OR%C3%87AMENTO/Or%C3%A7amento%20Planilha%20M%C3%BAltipla/CRAS%20_%20NOROESTE.xls'#$RRE.$L1]"</definedName>
    <definedName name="RTL" localSheetId="2">#REF!</definedName>
    <definedName name="RTL" localSheetId="10">#REF!</definedName>
    <definedName name="RTL" localSheetId="5">#REF!</definedName>
    <definedName name="RTL" localSheetId="4">#REF!</definedName>
    <definedName name="RTL">#REF!</definedName>
    <definedName name="sasasa" localSheetId="2">#REF!</definedName>
    <definedName name="sasasa" localSheetId="10">#REF!</definedName>
    <definedName name="sasasa" localSheetId="5">#REF!</definedName>
    <definedName name="sasasa" localSheetId="4">#REF!</definedName>
    <definedName name="sasasa">#REF!</definedName>
    <definedName name="sasasasasasa" localSheetId="2">#REF!</definedName>
    <definedName name="sasasasasasa" localSheetId="10">#REF!</definedName>
    <definedName name="sasasasasasa" localSheetId="5">#REF!</definedName>
    <definedName name="sasasasasasa" localSheetId="4">#REF!</definedName>
    <definedName name="sasasasasasa">#REF!</definedName>
    <definedName name="SB" localSheetId="4">#REF!</definedName>
    <definedName name="SB">#REF!</definedName>
    <definedName name="sdas" localSheetId="13">#REF!</definedName>
    <definedName name="sdas" localSheetId="2">#REF!</definedName>
    <definedName name="sdas" localSheetId="5">#REF!</definedName>
    <definedName name="sdas" localSheetId="4">"'[1]paulo de carvalho'!#REF!"</definedName>
    <definedName name="sdas" localSheetId="18">#REF!</definedName>
    <definedName name="sdas">"'[1]paulo de carvalho'!#REF!"</definedName>
    <definedName name="SDS" localSheetId="2">#REF!</definedName>
    <definedName name="SDS" localSheetId="10">#REF!</definedName>
    <definedName name="SDS" localSheetId="5">#REF!</definedName>
    <definedName name="SDS" localSheetId="4">#REF!</definedName>
    <definedName name="SDS">#REF!</definedName>
    <definedName name="SE" localSheetId="4">#REF!</definedName>
    <definedName name="SE">#REF!</definedName>
    <definedName name="Sede_Detran_Consulta" localSheetId="2">#REF!</definedName>
    <definedName name="Sede_Detran_Consulta" localSheetId="10">#REF!</definedName>
    <definedName name="Sede_Detran_Consulta" localSheetId="5">#REF!</definedName>
    <definedName name="Sede_Detran_Consulta" localSheetId="4">#REF!</definedName>
    <definedName name="Sede_Detran_Consulta">#REF!</definedName>
    <definedName name="SEG" localSheetId="4">#REF!</definedName>
    <definedName name="SEG">#REF!</definedName>
    <definedName name="SENHAGT" localSheetId="2" hidden="1">"PM3CAIXA"</definedName>
    <definedName name="SENHAGT" localSheetId="5" hidden="1">"PM3CAIXA"</definedName>
    <definedName name="SENHAGT">"""PM3CAIXA"""</definedName>
    <definedName name="SERVIÇOS_COMPLEMENTARES" localSheetId="2">#REF!</definedName>
    <definedName name="SERVIÇOS_COMPLEMENTARES" localSheetId="10">#REF!</definedName>
    <definedName name="SERVIÇOS_COMPLEMENTARES" localSheetId="5">#REF!</definedName>
    <definedName name="SERVIÇOS_COMPLEMENTARES" localSheetId="4">#REF!</definedName>
    <definedName name="SERVIÇOS_COMPLEMENTARES">#REF!</definedName>
    <definedName name="SERVIÇOS_PRELIMINARES" localSheetId="2">#REF!</definedName>
    <definedName name="SERVIÇOS_PRELIMINARES" localSheetId="10">#REF!</definedName>
    <definedName name="SERVIÇOS_PRELIMINARES" localSheetId="5">#REF!</definedName>
    <definedName name="SERVIÇOS_PRELIMINARES" localSheetId="4">#REF!</definedName>
    <definedName name="SERVIÇOS_PRELIMINARES">#REF!</definedName>
    <definedName name="Servicos_Tecnicos" localSheetId="2">#REF!</definedName>
    <definedName name="Servicos_Tecnicos" localSheetId="10">#REF!</definedName>
    <definedName name="Servicos_Tecnicos" localSheetId="5">#REF!</definedName>
    <definedName name="Servicos_Tecnicos" localSheetId="4">#REF!</definedName>
    <definedName name="Servicos_Tecnicos">#REF!</definedName>
    <definedName name="Servicos_Tecnicos_" localSheetId="2">#REF!</definedName>
    <definedName name="Servicos_Tecnicos_" localSheetId="10">#REF!</definedName>
    <definedName name="Servicos_Tecnicos_" localSheetId="5">#REF!</definedName>
    <definedName name="Servicos_Tecnicos_" localSheetId="4">#REF!</definedName>
    <definedName name="Servicos_Tecnicos_">#REF!</definedName>
    <definedName name="SIH" localSheetId="4">#REF!</definedName>
    <definedName name="SIH">#REF!</definedName>
    <definedName name="SIV" localSheetId="4">#REF!</definedName>
    <definedName name="SIV">#REF!</definedName>
    <definedName name="SomaAgrup" localSheetId="2" hidden="1">SUMIF(OFFSET(#REF!,1,0,#REF!),"S",OFFSET(#REF!,1,0,#REF!))</definedName>
    <definedName name="SomaAgrup" localSheetId="5" hidden="1">SUMIF(OFFSET(#REF!,1,0,#REF!),"S",OFFSET(#REF!,1,0,#REF!))</definedName>
    <definedName name="SomaAgrup" localSheetId="4">_xlfn._LONGTEXT("SUMIF(OFFSET(['file://10.1.1.200/Planejamento_e_controle/OBRAS/EM%20ANDAMENTO/078%20-%201%C2%B0%20ETAPA%20DA%20REFORMA%20CRAS%20NOROESTE/001%20-%20FASE%20PRELIMINAR/002%20-%20OR%C3%87AMENTO/Or%C3%A7amento%20Planilha%20M%C3%BAltipla/CRAS%20_%20NOROESTE.xls","'#$ORÇAMENTO.$C1];1;0;['file://10.1.1.200/Planejamento_e_controle/OBRAS/EM%20ANDAMENTO/078%20-%201%C2%B0%20ETAPA%20DA%20REFORMA%20CRAS%20NOROESTE/001%20-%20FASE%20PRELIMINAR/002%20-%20OR%C3%87AMENTO/Or%C3%A7amento%20Planilha%20M%C3%BAltipla/CRAS%20_%20NOR","OESTE.xls'#$ORÇAMENTO.$D1]);""S"";OFFSET(['file://10.1.1.200/Planejamento_e_controle/OBRAS/EM%20ANDAMENTO/078%20-%201%C2%B0%20ETAPA%20DA%20REFORMA%20CRAS%20NOROESTE/001%20-%20FASE%20PRELIMINAR/002%20-%20OR%C3%87AMENTO/Or%C3%A7amento%20Planilha%20M%C3%BAltip","la/CRAS%20_%20NOROESTE.xls'#$ORÇAMENTO.A1];1;0;['file://10.1.1.200/Planejamento_e_controle/OBRAS/EM%20ANDAMENTO/078%20-%201%C2%B0%20ETAPA%20DA%20REFORMA%20CRAS%20NOROESTE/001%20-%20FASE%20PRELIMINAR/002%20-%20OR%C3%87AMENTO/Or%C3%A7amento%20Planilha%20M%C","3%BAltipla/CRAS%20_%20NOROESTE.xls'#$ORÇAMENTO.$D1]))")</definedName>
    <definedName name="SomaAgrup">"SUMIF(OFFSET([$PO.$C1];1;0;[$PO.$D1]);""S"";OFFSET([$PO.A1];1;0;[$PO.$D1]))"</definedName>
    <definedName name="SomaAgrupBM" localSheetId="2" hidden="1">SUMIF(OFFSET(#REF!,1,0,#REF!),"S",OFFSET(#REF!,1,0,#REF!))</definedName>
    <definedName name="SomaAgrupBM" localSheetId="5" hidden="1">SUMIF(OFFSET(#REF!,1,0,#REF!),"S",OFFSET(#REF!,1,0,#REF!))</definedName>
    <definedName name="SomaAgrupBM" localSheetId="4">_xlfn._LONGTEXT("SUMIF(OFFSET(['file://10.1.1.200/Planejamento_e_controle/OBRAS/EM%20ANDAMENTO/078%20-%201%C2%B0%20ETAPA%20DA%20REFORMA%20CRAS%20NOROESTE/001%20-%20FASE%20PRELIMINAR/002%20-%20OR%C3%87AMENTO/Or%C3%A7amento%20Planilha%20M%C3%BAltipla/CRAS%20_%20NOROESTE.xls","'#$BM.$A1];1;0;['file://10.1.1.200/Planejamento_e_controle/OBRAS/EM%20ANDAMENTO/078%20-%201%C2%B0%20ETAPA%20DA%20REFORMA%20CRAS%20NOROESTE/001%20-%20FASE%20PRELIMINAR/002%20-%20OR%C3%87AMENTO/Or%C3%A7amento%20Planilha%20M%C3%BAltipla/CRAS%20_%20NOROESTE.x","ls'#$BM.$B1]);""S"";OFFSET(['file://10.1.1.200/Planejamento_e_controle/OBRAS/EM%20ANDAMENTO/078%20-%201%C2%B0%20ETAPA%20DA%20REFORMA%20CRAS%20NOROESTE/001%20-%20FASE%20PRELIMINAR/002%20-%20OR%C3%87AMENTO/Or%C3%A7amento%20Planilha%20M%C3%BAltipla/CRAS%20_%20","NOROESTE.xls'#$BM.A1];1;0;['file://10.1.1.200/Planejamento_e_controle/OBRAS/EM%20ANDAMENTO/078%20-%201%C2%B0%20ETAPA%20DA%20REFORMA%20CRAS%20NOROESTE/001%20-%20FASE%20PRELIMINAR/002%20-%20OR%C3%87AMENTO/Or%C3%A7amento%20Planilha%20M%C3%BAltipla/CRAS%20_%2","0NOROESTE.xls'#$BM.$B1]))")</definedName>
    <definedName name="SomaAgrupBM">"SUMIF(OFFSET(#REF!;1;0;#REF!);""S"";OFFSET(#REF!;1;0;#REF!))"</definedName>
    <definedName name="SRV" localSheetId="4">#REF!</definedName>
    <definedName name="SRV">#REF!</definedName>
    <definedName name="Subt" localSheetId="4">#REF!</definedName>
    <definedName name="Subt">#REF!</definedName>
    <definedName name="subtrecho" localSheetId="2">#REF!</definedName>
    <definedName name="subtrecho" localSheetId="10">#REF!</definedName>
    <definedName name="subtrecho" localSheetId="5">#REF!</definedName>
    <definedName name="subtrecho" localSheetId="4">#REF!</definedName>
    <definedName name="subtrecho">#REF!</definedName>
    <definedName name="T.1" localSheetId="2">#REF!</definedName>
    <definedName name="T.1" localSheetId="4">#REF!</definedName>
    <definedName name="T.1">#REF!</definedName>
    <definedName name="T.10" localSheetId="2">#REF!</definedName>
    <definedName name="T.10" localSheetId="4">#REF!</definedName>
    <definedName name="T.10">#REF!</definedName>
    <definedName name="T.11" localSheetId="2">#REF!</definedName>
    <definedName name="T.11" localSheetId="4">#REF!</definedName>
    <definedName name="T.11">#REF!</definedName>
    <definedName name="T.12" localSheetId="2">#REF!</definedName>
    <definedName name="T.12" localSheetId="4">#REF!</definedName>
    <definedName name="T.12">#REF!</definedName>
    <definedName name="T.13" localSheetId="2">#REF!</definedName>
    <definedName name="T.13" localSheetId="4">#REF!</definedName>
    <definedName name="T.13">#REF!</definedName>
    <definedName name="T.14" localSheetId="2">#REF!</definedName>
    <definedName name="T.14" localSheetId="4">#REF!</definedName>
    <definedName name="T.14">#REF!</definedName>
    <definedName name="T.15" localSheetId="2">#REF!</definedName>
    <definedName name="T.15" localSheetId="4">#REF!</definedName>
    <definedName name="T.15">#REF!</definedName>
    <definedName name="T.2" localSheetId="2">#REF!</definedName>
    <definedName name="T.2" localSheetId="4">#REF!</definedName>
    <definedName name="T.2">#REF!</definedName>
    <definedName name="T.3" localSheetId="2">#REF!</definedName>
    <definedName name="T.3" localSheetId="4">#REF!</definedName>
    <definedName name="T.3">#REF!</definedName>
    <definedName name="T.4" localSheetId="2">#REF!</definedName>
    <definedName name="T.4" localSheetId="4">#REF!</definedName>
    <definedName name="T.4">#REF!</definedName>
    <definedName name="T.5" localSheetId="2">#REF!</definedName>
    <definedName name="T.5" localSheetId="4">#REF!</definedName>
    <definedName name="T.5">#REF!</definedName>
    <definedName name="T.6" localSheetId="2">#REF!</definedName>
    <definedName name="T.6" localSheetId="4">#REF!</definedName>
    <definedName name="T.6">#REF!</definedName>
    <definedName name="T.7" localSheetId="2">#REF!</definedName>
    <definedName name="T.7" localSheetId="4">#REF!</definedName>
    <definedName name="T.7">#REF!</definedName>
    <definedName name="T.8" localSheetId="2">#REF!</definedName>
    <definedName name="T.8" localSheetId="4">#REF!</definedName>
    <definedName name="T.8">#REF!</definedName>
    <definedName name="T.9" localSheetId="2">#REF!</definedName>
    <definedName name="T.9" localSheetId="4">#REF!</definedName>
    <definedName name="T.9">#REF!</definedName>
    <definedName name="TEC" localSheetId="2">#REF!</definedName>
    <definedName name="TEC" localSheetId="10">#REF!</definedName>
    <definedName name="TEC" localSheetId="5">#REF!</definedName>
    <definedName name="TEC" localSheetId="4">#REF!</definedName>
    <definedName name="TEC">#REF!</definedName>
    <definedName name="TEC." localSheetId="2">#REF!</definedName>
    <definedName name="TEC." localSheetId="10">#REF!</definedName>
    <definedName name="TEC." localSheetId="5">#REF!</definedName>
    <definedName name="TEC." localSheetId="4">#REF!</definedName>
    <definedName name="TEC.">#REF!</definedName>
    <definedName name="TERRAPLENAGEM" localSheetId="2">#REF!</definedName>
    <definedName name="TERRAPLENAGEM" localSheetId="10">#REF!</definedName>
    <definedName name="TERRAPLENAGEM" localSheetId="5">#REF!</definedName>
    <definedName name="TERRAPLENAGEM" localSheetId="4">#REF!</definedName>
    <definedName name="TERRAPLENAGEM">#REF!</definedName>
    <definedName name="TIPOORCAMENTO" localSheetId="2" hidden="1">IF(VALUE(#REF!)=2,"Licitado","Proposto")</definedName>
    <definedName name="TIPOORCAMENTO" localSheetId="5" hidden="1">IF(VALUE(#REF!)=2,"Licitado","Proposto")</definedName>
    <definedName name="TIPOORCAMENTO" localSheetId="4">_xlfn._LONGTEXT("IF(VALUE(['file://10.1.1.200/Planejamento_e_controle/OBRAS/EM%20ANDAMENTO/078%20-%201%C2%B0%20ETAPA%20DA%20REFORMA%20CRAS%20NOROESTE/001%20-%20FASE%20PRELIMINAR/002%20-%20OR%C3%87AMENTO/Or%C3%A7amento%20Planilha%20M%C3%BAltipla/CRAS%20_%20NOROESTE.xls'#$M","ENU.$O$3])=2;""Licitado"";""Proposto"")")</definedName>
    <definedName name="TIPOORCAMENTO">"IF(VALUE(#REF!)=2;""Licitado"";""Proposto"")"</definedName>
    <definedName name="_xlnm.Print_Titles" localSheetId="13">ABC!$1:$13</definedName>
    <definedName name="_xlnm.Print_Titles" localSheetId="11">COT!$1:$10</definedName>
    <definedName name="_xlnm.Print_Titles" localSheetId="10">CPU!$1:$10</definedName>
    <definedName name="_xlnm.Print_Titles" localSheetId="5">DRE!$2:$15</definedName>
    <definedName name="_xlnm.Print_Titles" localSheetId="3">'MC-GERAL'!$1:$11</definedName>
    <definedName name="_xlnm.Print_Titles" localSheetId="1">PO!$1:$14</definedName>
    <definedName name="_xlnm.Print_Titles" localSheetId="0">VERIFICAÇÃO!$1:$14</definedName>
    <definedName name="TOT" localSheetId="4">#REF!</definedName>
    <definedName name="TOT">#REF!</definedName>
    <definedName name="TOT.P" localSheetId="2">#REF!</definedName>
    <definedName name="TOT.P" localSheetId="5">#REF!</definedName>
    <definedName name="TOT.P" localSheetId="4">#REF!</definedName>
    <definedName name="TOT.P">#REF!</definedName>
    <definedName name="TOT1.P" localSheetId="2">#REF!</definedName>
    <definedName name="TOT1.P" localSheetId="5">#REF!</definedName>
    <definedName name="TOT1.P" localSheetId="4">#REF!</definedName>
    <definedName name="TOT1.P">#REF!</definedName>
    <definedName name="Trec" localSheetId="4">#REF!</definedName>
    <definedName name="Trec">#REF!</definedName>
    <definedName name="trecho" localSheetId="2">#REF!</definedName>
    <definedName name="trecho" localSheetId="10">#REF!</definedName>
    <definedName name="trecho" localSheetId="5">#REF!</definedName>
    <definedName name="trecho" localSheetId="4">#REF!</definedName>
    <definedName name="trecho">#REF!</definedName>
    <definedName name="TRP" localSheetId="4">#REF!</definedName>
    <definedName name="TRP">#REF!</definedName>
    <definedName name="TT.1" localSheetId="2">#REF!</definedName>
    <definedName name="TT.1" localSheetId="4">#REF!</definedName>
    <definedName name="TT.1">#REF!</definedName>
    <definedName name="TT.10" localSheetId="2">#REF!</definedName>
    <definedName name="TT.10" localSheetId="4">#REF!</definedName>
    <definedName name="TT.10">#REF!</definedName>
    <definedName name="TT.11" localSheetId="2">#REF!</definedName>
    <definedName name="TT.11" localSheetId="4">#REF!</definedName>
    <definedName name="TT.11">#REF!</definedName>
    <definedName name="TT.12" localSheetId="2">#REF!</definedName>
    <definedName name="TT.12" localSheetId="4">#REF!</definedName>
    <definedName name="TT.12">#REF!</definedName>
    <definedName name="TT.13" localSheetId="2">#REF!</definedName>
    <definedName name="TT.13" localSheetId="4">#REF!</definedName>
    <definedName name="TT.13">#REF!</definedName>
    <definedName name="TT.14" localSheetId="2">#REF!</definedName>
    <definedName name="TT.14" localSheetId="4">#REF!</definedName>
    <definedName name="TT.14">#REF!</definedName>
    <definedName name="TT.15" localSheetId="2">#REF!</definedName>
    <definedName name="TT.15" localSheetId="4">#REF!</definedName>
    <definedName name="TT.15">#REF!</definedName>
    <definedName name="TT.2" localSheetId="2">#REF!</definedName>
    <definedName name="TT.2" localSheetId="4">#REF!</definedName>
    <definedName name="TT.2">#REF!</definedName>
    <definedName name="TT.3" localSheetId="2">#REF!</definedName>
    <definedName name="TT.3" localSheetId="4">#REF!</definedName>
    <definedName name="TT.3">#REF!</definedName>
    <definedName name="TT.4" localSheetId="2">#REF!</definedName>
    <definedName name="TT.4" localSheetId="4">#REF!</definedName>
    <definedName name="TT.4">#REF!</definedName>
    <definedName name="TT.5" localSheetId="2">#REF!</definedName>
    <definedName name="TT.5" localSheetId="4">#REF!</definedName>
    <definedName name="TT.5">#REF!</definedName>
    <definedName name="TT.6" localSheetId="2">#REF!</definedName>
    <definedName name="TT.6" localSheetId="4">#REF!</definedName>
    <definedName name="TT.6">#REF!</definedName>
    <definedName name="TT.7" localSheetId="2">#REF!</definedName>
    <definedName name="TT.7" localSheetId="4">#REF!</definedName>
    <definedName name="TT.7">#REF!</definedName>
    <definedName name="TT.8" localSheetId="2">#REF!</definedName>
    <definedName name="TT.8" localSheetId="4">#REF!</definedName>
    <definedName name="TT.8">#REF!</definedName>
    <definedName name="TT.9" localSheetId="2">#REF!</definedName>
    <definedName name="TT.9" localSheetId="4">#REF!</definedName>
    <definedName name="TT.9">#REF!</definedName>
    <definedName name="Und">#N/A</definedName>
    <definedName name="UnidAux" localSheetId="13" hidden="1">IF(ABC!EmpAux="",VLOOKUP(CpuAux,REC,4,0),VLOOKUP(CpuAux,INDIRECT(ABC!EmpAux&amp;"!REC"),4,0))</definedName>
    <definedName name="UnidAux" localSheetId="2" hidden="1">IF(BDI!EmpAux="",VLOOKUP(CpuAux,REC,4,0),VLOOKUP(CpuAux,INDIRECT(BDI!EmpAux&amp;"!REC"),4,0))</definedName>
    <definedName name="UnidAux" localSheetId="5" hidden="1">IF(DRE!EmpAux="",VLOOKUP(CpuAux,REC,4,0),VLOOKUP(CpuAux,INDIRECT(DRE!EmpAux&amp;"!REC"),4,0))</definedName>
    <definedName name="UnidAux" localSheetId="4">"IF(EmpAux="""";VLOOKUP(CpuAux;REC;4;0);VLOOKUP(CpuAux;INDIRECT(EmpAux&amp;""!REC"");4;0))"</definedName>
    <definedName name="UnidAux" localSheetId="16">"IF(EmpAux="""";VLOOKUP(CpuAux;REC;4;0);VLOOKUP(CpuAux;INDIRECT(EmpAux&amp;""!REC"");4;0))"</definedName>
    <definedName name="UnidAux" localSheetId="18" hidden="1">IF('SICRO Ñ DES 07-25'!EmpAux="",VLOOKUP(CpuAux,REC,4,0),VLOOKUP(CpuAux,INDIRECT('SICRO Ñ DES 07-25'!EmpAux&amp;"!REC"),4,0))</definedName>
    <definedName name="UnidAux">"IF(EmpAux="""";VLOOKUP(CpuAux;REC;4;0);VLOOKUP(CpuAux;INDIRECT(EmpAux&amp;""!REC"");4;0))"</definedName>
    <definedName name="urb" localSheetId="2">#REF!</definedName>
    <definedName name="urb" localSheetId="10">#REF!</definedName>
    <definedName name="urb" localSheetId="5">#REF!</definedName>
    <definedName name="urb" localSheetId="4">#REF!</definedName>
    <definedName name="urb">#REF!</definedName>
    <definedName name="Versao" localSheetId="13">#REF!</definedName>
    <definedName name="Versao" localSheetId="2" hidden="1">#REF!</definedName>
    <definedName name="Versao" localSheetId="5">#REF!</definedName>
    <definedName name="Versao" localSheetId="18">#REF!</definedName>
    <definedName name="Versao">"['file://10.1.1.200/Planejamento_e_controle/OBRAS/EM%20ANDAMENTO/078%20-%201%C2%B0%20ETAPA%20DA%20REFORMA%20CRAS%20NOROESTE/001%20-%20FASE%20PRELIMINAR/002%20-%20OR%C3%87AMENTO/Or%C3%A7amento%20Planilha%20M%C3%BAltipla/CRAS%20_%20NOROESTE.xls'#$MENU.$J$2]"</definedName>
    <definedName name="VTOTAL1" localSheetId="2" hidden="1">ROUND(#REF!*#REF!,15-13*#REF!)</definedName>
    <definedName name="VTOTAL1" localSheetId="5" hidden="1">ROUND(#REF!*#REF!,15-13*#REF!)</definedName>
    <definedName name="VTOTAL1" localSheetId="4">_xlfn._LONGTEXT("ROUND(['file://10.1.1.200/Planejamento_e_controle/OBRAS/EM%20ANDAMENTO/078%20-%201%C2%B0%20ETAPA%20DA%20REFORMA%20CRAS%20NOROESTE/001%20-%20FASE%20PRELIMINAR/002%20-%20OR%C3%87AMENTO/Or%C3%A7amento%20Planilha%20M%C3%BAltipla/CRAS%20_%20NOROESTE.xls'#$ORÇA","MENTO.$T1]*['file://10.1.1.200/Planejamento_e_controle/OBRAS/EM%20ANDAMENTO/078%20-%201%C2%B0%20ETAPA%20DA%20REFORMA%20CRAS%20NOROESTE/001%20-%20FASE%20PRELIMINAR/002%20-%20OR%C3%87AMENTO/Or%C3%A7amento%20Planilha%20M%C3%BAltipla/CRAS%20_%20NOROESTE.xls'#","$ORÇAMENTO.$W1];15-13*['file://10.1.1.200/Planejamento_e_controle/OBRAS/EM%20ANDAMENTO/078%20-%201%C2%B0%20ETAPA%20DA%20REFORMA%20CRAS%20NOROESTE/001%20-%20FASE%20PRELIMINAR/002%20-%20OR%C3%87AMENTO/Or%C3%A7amento%20Planilha%20M%C3%BAltipla/CRAS%20_%20NOR","OESTE.xls'#$ORÇAMENTO.$AF$11])")</definedName>
    <definedName name="VTOTAL1">"ROUND(po!#REF!*po!#REF!;15-13*po!#REF!)"</definedName>
    <definedName name="VTOTALBM" localSheetId="13" hidden="1">IF([1]BM!$I1=0,0,CHOOSE(MATCH([0]!RegimeExecucao,{"Global","Unitário"},0),ROUND(ROUND([1]BM!#REF!,15-13*[1]BM!$A$9)/100*[1]BM!$I1,15-13*[1]ORÇAMENTO!$AF$11),ROUND(ROUND([1]BM!#REF!,15-13*[1]BM!$A$9)*ROUND([1]BM!$H1,15-13*[1]ORÇAMENTO!$AF$10),15-13*[1]ORÇAMENTO!$AF$11)))</definedName>
    <definedName name="VTOTALBM" localSheetId="2" hidden="1">IF(#REF!=0,0,CHOOSE(MATCH(BDI!RegimeExecucao,{"Global","Unitário"},0),ROUND(ROUND(#REF!,15-13*#REF!)/100*#REF!,15-13*#REF!),ROUND(ROUND(#REF!,15-13*#REF!)*ROUND(#REF!,15-13*#REF!),15-13*#REF!)))</definedName>
    <definedName name="VTOTALBM" localSheetId="5" hidden="1">IF(#REF!=0,0,CHOOSE(MATCH(DRE!RegimeExecucao,{"Global","Unitário"},0),ROUND(ROUND(#REF!,15-13*#REF!)/100*#REF!,15-13*#REF!),ROUND(ROUND(#REF!,15-13*#REF!)*ROUND(#REF!,15-13*#REF!),15-13*#REF!)))</definedName>
    <definedName name="VTOTALBM" localSheetId="4">_xlfn._LONGTEXT("IF(['file://10.1.1.200/Planejamento_e_controle/OBRAS/EM%20ANDAMENTO/078%20-%201%C2%B0%20ETAPA%20DA%20REFORMA%20CRAS%20NOROESTE/001%20-%20FASE%20PRELIMINAR/002%20-%20OR%C3%87AMENTO/Or%C3%A7amento%20Planilha%20M%C3%BAltipla/CRAS%20_%20NOROESTE.xls'#$BM.$I1]","=0;0;CHOOSE(MATCH('MC-ESCAV.'.RegimeExecucao;{""Global"";""Unitário""};0);ROUND(ROUND(#ref!bm!#REF!;15-13*['file://10.1.1.200/Planejamento_e_controle/OBRAS/EM%20ANDAMENTO/078%20-%201%C2%B0%20ETAPA%20DA%20REFORMA%20CRAS%20NOROESTE/001%20-%20FASE%20PRELIMINAR/0","02%20-%20OR%C3%87AMENTO/Or%C3%A7amento%20Planilha%20M%C3%BAltipla/CRAS%20_%20NOROESTE.xls'#$BM.$A$9])/100*['file://10.1.1.200/Planejamento_e_controle/OBRAS/EM%20ANDAMENTO/078%20-%201%C2%B0%20ETAPA%20DA%20REFORMA%20CRAS%20NOROESTE/001%20-%20FASE%20PRELIMIN","AR/002%20-%20OR%C3%87AMENTO/Or%C3%A7amento%20Planilha%20M%C3%BAltipla/CRAS%20_%20NOROESTE.xls'#$BM.$I1];15-13*['file://10.1.1.200/Planejamento_e_controle/OBRAS/EM%20ANDAMENTO/078%20-%201%C2%B0%20ETAPA%20DA%20REFORMA%20CRAS%20NOROESTE/001%20-%20FASE%20PREL","IMINAR/002%20-%20OR%C3%87AMENTO/Or%C3%A7amento%20Planilha%20M%C3%BAltipla/CRAS%20_%20NOROESTE.xls'#$ORÇAMENTO.$AF$11]);ROUND(ROUND(#ref!bm!#REF!;15-13*['file://10.1.1.200/Planejamento_e_controle/OBRAS/EM%20ANDAMENTO/078%20-%201%C2%B0%20ETAPA%20DA%20REFORM","A%20CRAS%20NOROESTE/001%20-%20FASE%20PRELIMINAR/002%20-%20OR%C3%87AMENTO/Or%C3%A7amento%20Planilha%20M%C3%BAltipla/CRAS%20_%20NOROESTE.xls'#$BM.$A$9])*ROUND(['file://10.1.1.200/Planejamento_e_controle/OBRAS/EM%20ANDAMENTO/078%20-%201%C2%B0%20ETAPA%20DA%20","REFORMA%20CRAS%20NOROESTE/001%20-%20FASE%20PRELIMINAR/002%20-%20OR%C3%87AMENTO/Or%C3%A7amento%20Planilha%20M%C3%BAltipla/CRAS%20_%20NOROESTE.xls'#$BM.$H1];15-13*['file://10.1.1.200/Planejamento_e_controle/OBRAS/EM%20ANDAMENTO/078%20-%201%C2%B0%20ETAPA%20D","A%20REFORMA%20CRAS%20NOROESTE/001%20-%20FASE%20PRELIMINAR/002%20-%20OR%C3%87AMENTO/Or%C3%A7amento%20Planilha%20M%C3%BAltipla/CRAS%20_%20NOROESTE.xls'#$ORÇAMENTO.$AF$10]);15-13*['file://10.1.1.200/Planejamento_e_controle/OBRAS/EM%20ANDAMENTO/078%20-%201%C2","%B0%20ETAPA%20DA%20REFORMA%20CRAS%20NOROESTE/001%20-%20FASE%20PRELIMINAR/002%20-%20OR%C3%87AMENTO/Or%C3%A7amento%20Planilha%20M%C3%BAltipla/CRAS%20_%20NOROESTE.xls'#$ORÇAMENTO.$AF$11])))")</definedName>
    <definedName name="VTOTALBM" localSheetId="18" hidden="1">IF([1]BM!$I1=0,0,CHOOSE(MATCH([0]!RegimeExecucao,{"Global","Unitário"},0),ROUND(ROUND([1]BM!#REF!,15-13*[1]BM!$A$9)/100*[1]BM!$I1,15-13*[1]ORÇAMENTO!$AF$11),ROUND(ROUND([1]BM!#REF!,15-13*[1]BM!$A$9)*ROUND([1]BM!$H1,15-13*[1]ORÇAMENTO!$AF$10),15-13*[1]ORÇAMENTO!$AF$11)))</definedName>
    <definedName name="VTOTALBM" hidden="1">IF([1]BM!$I1=0,0,CHOOSE(MATCH([0]!RegimeExecucao,{"Global","Unitário"},0),ROUND(ROUND([1]BM!#REF!,15-13*[1]BM!$A$9)/100*[1]BM!$I1,15-13*[1]ORÇAMENTO!$AF$11),ROUND(ROUND([1]BM!#REF!,15-13*[1]BM!$A$9)*ROUND([1]BM!$H1,15-13*[1]ORÇAMENTO!$AF$10),15-13*[1]ORÇAMENTO!$AF$11)))</definedName>
    <definedName name="VTOTALMED" localSheetId="4">#REF!</definedName>
    <definedName name="VTOTALMED">#REF!</definedName>
    <definedName name="wrn.mode_lev.xls." localSheetId="2" hidden="1">{#N/A,#N/A,FALSE,"ALVENARIA";#N/A,#N/A,FALSE,"BLOCOS";#N/A,#N/A,FALSE,"CINTAS";#N/A,#N/A,FALSE,"CORTINA";#N/A,#N/A,FALSE,"LAJES";#N/A,#N/A,FALSE,"PILARES";#N/A,#N/A,FALSE,"VIGAS"}</definedName>
    <definedName name="wrn.mode_lev.xls." localSheetId="5" hidden="1">{#N/A,#N/A,FALSE,"ALVENARIA";#N/A,#N/A,FALSE,"BLOCOS";#N/A,#N/A,FALSE,"CINTAS";#N/A,#N/A,FALSE,"CORTINA";#N/A,#N/A,FALSE,"LAJES";#N/A,#N/A,FALSE,"PILARES";#N/A,#N/A,FALSE,"VIGAS"}</definedName>
    <definedName name="wrn.mode_lev.xls." localSheetId="4">"{#N/A;#N/A;FALSE;""ALVENARIA""|#N/A;#N/A;FALSE;""BLOCOS""|#N/A;#N/A;FALSE;""CINTAS""|#N/A;#N/A;FALSE;""CORTINA""|#N/A;#N/A;FALSE;""LAJES""|#N/A;#N/A;FALSE;""PILARES""|#N/A;#N/A;FALSE;""VIGAS""}"</definedName>
    <definedName name="wrn.mode_lev.xls." localSheetId="16">"{#N/A;#N/A;FALSE;""ALVENARIA""|#N/A;#N/A;FALSE;""BLOCOS""|#N/A;#N/A;FALSE;""CINTAS""|#N/A;#N/A;FALSE;""CORTINA""|#N/A;#N/A;FALSE;""LAJES""|#N/A;#N/A;FALSE;""PILARES""|#N/A;#N/A;FALSE;""VIGAS""}"</definedName>
    <definedName name="wrn.mode_lev.xls.">"{#N/A;#N/A;FALSE;""ALVENARIA""|#N/A;#N/A;FALSE;""BLOCOS""|#N/A;#N/A;FALSE;""CINTAS""|#N/A;#N/A;FALSE;""CORTINA""|#N/A;#N/A;FALSE;""LAJES""|#N/A;#N/A;FALSE;""PILARES""|#N/A;#N/A;FALSE;""VIGAS""}"</definedName>
    <definedName name="x" localSheetId="2" hidden="1">{#N/A,#N/A,FALSE,"ALVENARIA";#N/A,#N/A,FALSE,"BLOCOS";#N/A,#N/A,FALSE,"CINTAS";#N/A,#N/A,FALSE,"CORTINA";#N/A,#N/A,FALSE,"LAJES";#N/A,#N/A,FALSE,"PILARES";#N/A,#N/A,FALSE,"VIGAS"}</definedName>
    <definedName name="x" localSheetId="5" hidden="1">{#N/A,#N/A,FALSE,"ALVENARIA";#N/A,#N/A,FALSE,"BLOCOS";#N/A,#N/A,FALSE,"CINTAS";#N/A,#N/A,FALSE,"CORTINA";#N/A,#N/A,FALSE,"LAJES";#N/A,#N/A,FALSE,"PILARES";#N/A,#N/A,FALSE,"VIGAS"}</definedName>
    <definedName name="x" localSheetId="4">"{#N/A;#N/A;FALSE;""ALVENARIA""|#N/A;#N/A;FALSE;""BLOCOS""|#N/A;#N/A;FALSE;""CINTAS""|#N/A;#N/A;FALSE;""CORTINA""|#N/A;#N/A;FALSE;""LAJES""|#N/A;#N/A;FALSE;""PILARES""|#N/A;#N/A;FALSE;""VIGAS""}"</definedName>
    <definedName name="x" localSheetId="16">"{#N/A;#N/A;FALSE;""ALVENARIA""|#N/A;#N/A;FALSE;""BLOCOS""|#N/A;#N/A;FALSE;""CINTAS""|#N/A;#N/A;FALSE;""CORTINA""|#N/A;#N/A;FALSE;""LAJES""|#N/A;#N/A;FALSE;""PILARES""|#N/A;#N/A;FALSE;""VIGAS""}"</definedName>
    <definedName name="x">"{#N/A;#N/A;FALSE;""ALVENARIA""|#N/A;#N/A;FALSE;""BLOCOS""|#N/A;#N/A;FALSE;""CINTAS""|#N/A;#N/A;FALSE;""CORTINA""|#N/A;#N/A;FALSE;""LAJES""|#N/A;#N/A;FALSE;""PILARES""|#N/A;#N/A;FALSE;""VIGAS""}"</definedName>
    <definedName name="xxxxxx" localSheetId="2">#REF!</definedName>
    <definedName name="xxxxxx" localSheetId="10">#REF!</definedName>
    <definedName name="xxxxxx" localSheetId="5">#REF!</definedName>
    <definedName name="xxxxxx" localSheetId="4">#REF!</definedName>
    <definedName name="xxxxxx">#REF!</definedName>
    <definedName name="zero" localSheetId="2">#REF!</definedName>
    <definedName name="zero" localSheetId="10">#REF!</definedName>
    <definedName name="zero" localSheetId="5">#REF!</definedName>
    <definedName name="zero" localSheetId="4">#REF!</definedName>
    <definedName name="zero">#REF!</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10" l="1"/>
  <c r="B3" i="6"/>
  <c r="G16" i="10"/>
  <c r="B3" i="13"/>
  <c r="N11" i="22"/>
  <c r="H114" i="1"/>
  <c r="H115" i="1"/>
  <c r="H116" i="1"/>
  <c r="H117" i="1"/>
  <c r="H118" i="1"/>
  <c r="H119"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50" i="1"/>
  <c r="H151" i="1"/>
  <c r="H152" i="1"/>
  <c r="H153" i="1"/>
  <c r="H154" i="1"/>
  <c r="H155" i="1"/>
  <c r="H156" i="1"/>
  <c r="H157" i="1"/>
  <c r="H158" i="1"/>
  <c r="H159" i="1"/>
  <c r="H160" i="1"/>
  <c r="H162" i="1"/>
  <c r="H163" i="1"/>
  <c r="H164" i="1"/>
  <c r="H165" i="1"/>
  <c r="H166" i="1"/>
  <c r="H167" i="1"/>
  <c r="H168" i="1"/>
  <c r="H170" i="1"/>
  <c r="H171" i="1"/>
  <c r="H172" i="1"/>
  <c r="H173" i="1"/>
  <c r="H174" i="1"/>
  <c r="H175" i="1"/>
  <c r="H176" i="1"/>
  <c r="H177" i="1"/>
  <c r="H178" i="1"/>
  <c r="H180" i="1"/>
  <c r="H181" i="1"/>
  <c r="H182" i="1"/>
  <c r="H183" i="1"/>
  <c r="H184" i="1"/>
  <c r="H186" i="1"/>
  <c r="H187" i="1"/>
  <c r="H188" i="1"/>
  <c r="H189" i="1"/>
  <c r="H190" i="1"/>
  <c r="H191" i="1"/>
  <c r="H192" i="1"/>
  <c r="H193" i="1"/>
  <c r="H194" i="1"/>
  <c r="H195" i="1"/>
  <c r="H196" i="1"/>
  <c r="H197" i="1"/>
  <c r="H199" i="1"/>
  <c r="H200" i="1"/>
  <c r="H201" i="1"/>
  <c r="H202" i="1"/>
  <c r="H204" i="1"/>
  <c r="H205" i="1"/>
  <c r="H206" i="1"/>
  <c r="H207" i="1"/>
  <c r="H208" i="1"/>
  <c r="H210" i="1"/>
  <c r="H211" i="1"/>
  <c r="H212" i="1"/>
  <c r="H213" i="1"/>
  <c r="H214" i="1"/>
  <c r="H215" i="1"/>
  <c r="H216" i="1"/>
  <c r="H217" i="1"/>
  <c r="H218" i="1"/>
  <c r="H219" i="1"/>
  <c r="H220" i="1"/>
  <c r="H221" i="1"/>
  <c r="H222" i="1"/>
  <c r="H223" i="1"/>
  <c r="H224" i="1"/>
  <c r="H225" i="1"/>
  <c r="H226" i="1"/>
  <c r="H227" i="1"/>
  <c r="H228" i="1"/>
  <c r="H229" i="1"/>
  <c r="H231" i="1"/>
  <c r="H232" i="1"/>
  <c r="H233" i="1"/>
  <c r="H234" i="1"/>
  <c r="H235" i="1"/>
  <c r="H236" i="1"/>
  <c r="H237" i="1"/>
  <c r="H238" i="1"/>
  <c r="H239" i="1"/>
  <c r="H240" i="1"/>
  <c r="H241" i="1"/>
  <c r="H242" i="1"/>
  <c r="H243" i="1"/>
  <c r="H244" i="1"/>
  <c r="H245" i="1"/>
  <c r="H246" i="1"/>
  <c r="H247" i="1"/>
  <c r="H248" i="1"/>
  <c r="H249" i="1"/>
  <c r="H250" i="1"/>
  <c r="H252" i="1"/>
  <c r="H253" i="1"/>
  <c r="H254" i="1"/>
  <c r="H255" i="1"/>
  <c r="H256" i="1"/>
  <c r="H258" i="1"/>
  <c r="H259" i="1"/>
  <c r="H260" i="1"/>
  <c r="H261"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2" i="1"/>
  <c r="H313" i="1"/>
  <c r="H314" i="1"/>
  <c r="H315" i="1"/>
  <c r="H316" i="1"/>
  <c r="H317" i="1"/>
  <c r="H318" i="1"/>
  <c r="H319" i="1"/>
  <c r="H320" i="1"/>
  <c r="H321" i="1"/>
  <c r="H322" i="1"/>
  <c r="H323" i="1"/>
  <c r="H325" i="1"/>
  <c r="H326" i="1"/>
  <c r="H327" i="1"/>
  <c r="H328" i="1"/>
  <c r="H329" i="1"/>
  <c r="H330" i="1"/>
  <c r="H332" i="1"/>
  <c r="H333" i="1"/>
  <c r="H334" i="1"/>
  <c r="H335" i="1"/>
  <c r="H336" i="1"/>
  <c r="H337" i="1"/>
  <c r="H338" i="1"/>
  <c r="H339" i="1"/>
  <c r="H340" i="1"/>
  <c r="H341" i="1"/>
  <c r="H342" i="1"/>
  <c r="H343" i="1"/>
  <c r="H344" i="1"/>
  <c r="H346" i="1"/>
  <c r="H347" i="1"/>
  <c r="H348" i="1"/>
  <c r="H349" i="1"/>
  <c r="H350" i="1"/>
  <c r="H351" i="1"/>
  <c r="H352" i="1"/>
  <c r="H353" i="1"/>
  <c r="H354" i="1"/>
  <c r="H355" i="1"/>
  <c r="H16" i="1"/>
  <c r="J17" i="1"/>
  <c r="H17" i="1" s="1"/>
  <c r="J18" i="1"/>
  <c r="H18" i="1" s="1"/>
  <c r="J19" i="1"/>
  <c r="H19" i="1" s="1"/>
  <c r="J20" i="1"/>
  <c r="H20" i="1" s="1"/>
  <c r="J21" i="1"/>
  <c r="H21" i="1" s="1"/>
  <c r="J22" i="1"/>
  <c r="H22" i="1" s="1"/>
  <c r="J23" i="1"/>
  <c r="H23" i="1" s="1"/>
  <c r="J24" i="1"/>
  <c r="H24" i="1" s="1"/>
  <c r="J25" i="1"/>
  <c r="H25" i="1" s="1"/>
  <c r="J26" i="1"/>
  <c r="H26" i="1" s="1"/>
  <c r="J27" i="1"/>
  <c r="H27" i="1" s="1"/>
  <c r="J29" i="1"/>
  <c r="H29" i="1" s="1"/>
  <c r="J31" i="1"/>
  <c r="H31" i="1" s="1"/>
  <c r="J32" i="1"/>
  <c r="H32" i="1" s="1"/>
  <c r="J34" i="1"/>
  <c r="H34" i="1" s="1"/>
  <c r="J35" i="1"/>
  <c r="H35" i="1" s="1"/>
  <c r="J36" i="1"/>
  <c r="H36" i="1" s="1"/>
  <c r="J37" i="1"/>
  <c r="H37" i="1" s="1"/>
  <c r="J39" i="1"/>
  <c r="H39" i="1" s="1"/>
  <c r="J40" i="1"/>
  <c r="H40" i="1" s="1"/>
  <c r="J41" i="1"/>
  <c r="H41" i="1" s="1"/>
  <c r="J44" i="1"/>
  <c r="H44" i="1" s="1"/>
  <c r="J45" i="1"/>
  <c r="H45" i="1" s="1"/>
  <c r="J46" i="1"/>
  <c r="H46" i="1" s="1"/>
  <c r="J47" i="1"/>
  <c r="H47" i="1" s="1"/>
  <c r="J48" i="1"/>
  <c r="H48" i="1" s="1"/>
  <c r="J49" i="1"/>
  <c r="H49" i="1" s="1"/>
  <c r="J50" i="1"/>
  <c r="H50" i="1" s="1"/>
  <c r="J51" i="1"/>
  <c r="H51" i="1" s="1"/>
  <c r="J52" i="1"/>
  <c r="H52" i="1" s="1"/>
  <c r="J53" i="1"/>
  <c r="H53" i="1" s="1"/>
  <c r="J54" i="1"/>
  <c r="H54" i="1" s="1"/>
  <c r="J55" i="1"/>
  <c r="H55" i="1" s="1"/>
  <c r="J56" i="1"/>
  <c r="H56" i="1" s="1"/>
  <c r="J57" i="1"/>
  <c r="H57" i="1" s="1"/>
  <c r="J58" i="1"/>
  <c r="H58" i="1" s="1"/>
  <c r="J59" i="1"/>
  <c r="H59" i="1" s="1"/>
  <c r="J60" i="1"/>
  <c r="H60" i="1" s="1"/>
  <c r="J63" i="1"/>
  <c r="H63" i="1" s="1"/>
  <c r="J64" i="1"/>
  <c r="H64" i="1" s="1"/>
  <c r="J65" i="1"/>
  <c r="H65" i="1" s="1"/>
  <c r="J66" i="1"/>
  <c r="H66" i="1" s="1"/>
  <c r="J67" i="1"/>
  <c r="H67" i="1" s="1"/>
  <c r="J69" i="1"/>
  <c r="H69" i="1" s="1"/>
  <c r="J70" i="1"/>
  <c r="H70" i="1" s="1"/>
  <c r="J71" i="1"/>
  <c r="H71" i="1" s="1"/>
  <c r="J72" i="1"/>
  <c r="H72" i="1" s="1"/>
  <c r="J73" i="1"/>
  <c r="H73" i="1" s="1"/>
  <c r="J74" i="1"/>
  <c r="H74" i="1" s="1"/>
  <c r="J75" i="1"/>
  <c r="H75" i="1" s="1"/>
  <c r="J77" i="1"/>
  <c r="H77" i="1" s="1"/>
  <c r="J78" i="1"/>
  <c r="H78" i="1" s="1"/>
  <c r="J79" i="1"/>
  <c r="H79" i="1" s="1"/>
  <c r="J80" i="1"/>
  <c r="H80" i="1" s="1"/>
  <c r="J81" i="1"/>
  <c r="H81" i="1" s="1"/>
  <c r="J82" i="1"/>
  <c r="H82" i="1" s="1"/>
  <c r="J84" i="1"/>
  <c r="H84" i="1" s="1"/>
  <c r="J85" i="1"/>
  <c r="H85" i="1" s="1"/>
  <c r="J88" i="1"/>
  <c r="H88" i="1" s="1"/>
  <c r="J89" i="1"/>
  <c r="H89" i="1" s="1"/>
  <c r="J90" i="1"/>
  <c r="H90" i="1" s="1"/>
  <c r="J91" i="1"/>
  <c r="H91" i="1" s="1"/>
  <c r="J92" i="1"/>
  <c r="H92" i="1" s="1"/>
  <c r="J93" i="1"/>
  <c r="H93" i="1" s="1"/>
  <c r="J94" i="1"/>
  <c r="H94" i="1" s="1"/>
  <c r="J96" i="1"/>
  <c r="H96" i="1" s="1"/>
  <c r="J97" i="1"/>
  <c r="H97" i="1" s="1"/>
  <c r="J98" i="1"/>
  <c r="H98" i="1" s="1"/>
  <c r="J99" i="1"/>
  <c r="H99" i="1" s="1"/>
  <c r="J100" i="1"/>
  <c r="H100" i="1" s="1"/>
  <c r="J101" i="1"/>
  <c r="H101" i="1" s="1"/>
  <c r="J102" i="1"/>
  <c r="H102" i="1" s="1"/>
  <c r="J103" i="1"/>
  <c r="H103" i="1" s="1"/>
  <c r="J104" i="1"/>
  <c r="H104" i="1" s="1"/>
  <c r="J105" i="1"/>
  <c r="H105" i="1" s="1"/>
  <c r="J106" i="1"/>
  <c r="H106" i="1" s="1"/>
  <c r="J107" i="1"/>
  <c r="H107" i="1" s="1"/>
  <c r="J108" i="1"/>
  <c r="H108" i="1" s="1"/>
  <c r="J109" i="1"/>
  <c r="H109" i="1" s="1"/>
  <c r="J110" i="1"/>
  <c r="H110" i="1" s="1"/>
  <c r="J111" i="1"/>
  <c r="H111" i="1" s="1"/>
  <c r="J112" i="1"/>
  <c r="H112" i="1" s="1"/>
  <c r="J114" i="1"/>
  <c r="J115" i="1"/>
  <c r="J116" i="1"/>
  <c r="J117" i="1"/>
  <c r="J118" i="1"/>
  <c r="J119"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50" i="1"/>
  <c r="J151" i="1"/>
  <c r="J152" i="1"/>
  <c r="J153" i="1"/>
  <c r="J154" i="1"/>
  <c r="J155" i="1"/>
  <c r="J156" i="1"/>
  <c r="J157" i="1"/>
  <c r="J158" i="1"/>
  <c r="J159" i="1"/>
  <c r="J160" i="1"/>
  <c r="J162" i="1"/>
  <c r="J163" i="1"/>
  <c r="J164" i="1"/>
  <c r="J165" i="1"/>
  <c r="J166" i="1"/>
  <c r="J167" i="1"/>
  <c r="J168" i="1"/>
  <c r="J170" i="1"/>
  <c r="J171" i="1"/>
  <c r="J172" i="1"/>
  <c r="J173" i="1"/>
  <c r="J174" i="1"/>
  <c r="J175" i="1"/>
  <c r="J176" i="1"/>
  <c r="J177" i="1"/>
  <c r="J178" i="1"/>
  <c r="J180" i="1"/>
  <c r="J181" i="1"/>
  <c r="J182" i="1"/>
  <c r="J183" i="1"/>
  <c r="J184" i="1"/>
  <c r="J186" i="1"/>
  <c r="J187" i="1"/>
  <c r="J188" i="1"/>
  <c r="J189" i="1"/>
  <c r="J190" i="1"/>
  <c r="J191" i="1"/>
  <c r="J192" i="1"/>
  <c r="J193" i="1"/>
  <c r="J194" i="1"/>
  <c r="J195" i="1"/>
  <c r="J196" i="1"/>
  <c r="J197" i="1"/>
  <c r="J199" i="1"/>
  <c r="J200" i="1"/>
  <c r="J201" i="1"/>
  <c r="J202" i="1"/>
  <c r="J204" i="1"/>
  <c r="J205" i="1"/>
  <c r="J206" i="1"/>
  <c r="J207" i="1"/>
  <c r="J208" i="1"/>
  <c r="J210" i="1"/>
  <c r="J211" i="1"/>
  <c r="J212" i="1"/>
  <c r="J213" i="1"/>
  <c r="J214" i="1"/>
  <c r="J215" i="1"/>
  <c r="J216" i="1"/>
  <c r="J217" i="1"/>
  <c r="J218" i="1"/>
  <c r="J219" i="1"/>
  <c r="J220" i="1"/>
  <c r="J221" i="1"/>
  <c r="J222" i="1"/>
  <c r="J223" i="1"/>
  <c r="J224" i="1"/>
  <c r="J225" i="1"/>
  <c r="J226" i="1"/>
  <c r="J227" i="1"/>
  <c r="J228" i="1"/>
  <c r="J229" i="1"/>
  <c r="J231" i="1"/>
  <c r="J232" i="1"/>
  <c r="J233" i="1"/>
  <c r="J234" i="1"/>
  <c r="J235" i="1"/>
  <c r="J236" i="1"/>
  <c r="J237" i="1"/>
  <c r="J238" i="1"/>
  <c r="J239" i="1"/>
  <c r="J240" i="1"/>
  <c r="J241" i="1"/>
  <c r="J242" i="1"/>
  <c r="J243" i="1"/>
  <c r="J244" i="1"/>
  <c r="J245" i="1"/>
  <c r="J246" i="1"/>
  <c r="J247" i="1"/>
  <c r="J248" i="1"/>
  <c r="J249" i="1"/>
  <c r="J250" i="1"/>
  <c r="J252" i="1"/>
  <c r="J253" i="1"/>
  <c r="J254" i="1"/>
  <c r="J255" i="1"/>
  <c r="J256" i="1"/>
  <c r="J258" i="1"/>
  <c r="J259" i="1"/>
  <c r="J260" i="1"/>
  <c r="J261" i="1"/>
  <c r="J263" i="1"/>
  <c r="J264" i="1"/>
  <c r="J265" i="1"/>
  <c r="J266" i="1"/>
  <c r="J267"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2" i="1"/>
  <c r="J313" i="1"/>
  <c r="J314" i="1"/>
  <c r="J315" i="1"/>
  <c r="J316" i="1"/>
  <c r="J317" i="1"/>
  <c r="J318" i="1"/>
  <c r="J319" i="1"/>
  <c r="J320" i="1"/>
  <c r="J321" i="1"/>
  <c r="J322" i="1"/>
  <c r="J323" i="1"/>
  <c r="J325" i="1"/>
  <c r="J326" i="1"/>
  <c r="J327" i="1"/>
  <c r="J328" i="1"/>
  <c r="J329" i="1"/>
  <c r="J330" i="1"/>
  <c r="J332" i="1"/>
  <c r="J333" i="1"/>
  <c r="J334" i="1"/>
  <c r="J335" i="1"/>
  <c r="J336" i="1"/>
  <c r="J337" i="1"/>
  <c r="J338" i="1"/>
  <c r="J339" i="1"/>
  <c r="J340" i="1"/>
  <c r="J341" i="1"/>
  <c r="J342" i="1"/>
  <c r="J343" i="1"/>
  <c r="J344" i="1"/>
  <c r="J346" i="1"/>
  <c r="J347" i="1"/>
  <c r="J348" i="1"/>
  <c r="J349" i="1"/>
  <c r="J350" i="1"/>
  <c r="J351" i="1"/>
  <c r="J352" i="1"/>
  <c r="J353" i="1"/>
  <c r="J354" i="1"/>
  <c r="J355" i="1"/>
  <c r="J16" i="1"/>
  <c r="R331" i="22"/>
  <c r="O29" i="22"/>
  <c r="O331" i="22"/>
  <c r="N16" i="22"/>
  <c r="N17" i="22"/>
  <c r="S17" i="22" s="1"/>
  <c r="N18" i="22"/>
  <c r="S18" i="22" s="1"/>
  <c r="N19" i="22"/>
  <c r="S19" i="22" s="1"/>
  <c r="N20" i="22"/>
  <c r="S20" i="22" s="1"/>
  <c r="N21" i="22"/>
  <c r="S21" i="22" s="1"/>
  <c r="N22" i="22"/>
  <c r="S22" i="22" s="1"/>
  <c r="N23" i="22"/>
  <c r="S23" i="22" s="1"/>
  <c r="N24" i="22"/>
  <c r="S24" i="22" s="1"/>
  <c r="N25" i="22"/>
  <c r="S25" i="22" s="1"/>
  <c r="N26" i="22"/>
  <c r="S26" i="22" s="1"/>
  <c r="N27" i="22"/>
  <c r="S27" i="22" s="1"/>
  <c r="N29" i="22"/>
  <c r="S29" i="22" s="1"/>
  <c r="N31" i="22"/>
  <c r="S31" i="22" s="1"/>
  <c r="N32" i="22"/>
  <c r="S32" i="22" s="1"/>
  <c r="N34" i="22"/>
  <c r="S34" i="22" s="1"/>
  <c r="N35" i="22"/>
  <c r="S35" i="22" s="1"/>
  <c r="N36" i="22"/>
  <c r="S36" i="22" s="1"/>
  <c r="N37" i="22"/>
  <c r="S37" i="22" s="1"/>
  <c r="N39" i="22"/>
  <c r="S39" i="22" s="1"/>
  <c r="N40" i="22"/>
  <c r="S40" i="22" s="1"/>
  <c r="N41" i="22"/>
  <c r="S41" i="22" s="1"/>
  <c r="N44" i="22"/>
  <c r="S44" i="22" s="1"/>
  <c r="N45" i="22"/>
  <c r="S45" i="22" s="1"/>
  <c r="N46" i="22"/>
  <c r="S46" i="22" s="1"/>
  <c r="N47" i="22"/>
  <c r="S47" i="22" s="1"/>
  <c r="N48" i="22"/>
  <c r="S48" i="22" s="1"/>
  <c r="N49" i="22"/>
  <c r="S49" i="22" s="1"/>
  <c r="N50" i="22"/>
  <c r="S50" i="22" s="1"/>
  <c r="N51" i="22"/>
  <c r="N52" i="22"/>
  <c r="N53" i="22"/>
  <c r="N54" i="22"/>
  <c r="N55" i="22"/>
  <c r="N56" i="22"/>
  <c r="N57" i="22"/>
  <c r="N58" i="22"/>
  <c r="N59" i="22"/>
  <c r="N60" i="22"/>
  <c r="N63" i="22"/>
  <c r="N64" i="22"/>
  <c r="N65" i="22"/>
  <c r="N66" i="22"/>
  <c r="N67" i="22"/>
  <c r="N69" i="22"/>
  <c r="N70" i="22"/>
  <c r="N71" i="22"/>
  <c r="N72" i="22"/>
  <c r="N73" i="22"/>
  <c r="N74" i="22"/>
  <c r="N75" i="22"/>
  <c r="N77" i="22"/>
  <c r="N78" i="22"/>
  <c r="N79" i="22"/>
  <c r="N80" i="22"/>
  <c r="N81" i="22"/>
  <c r="N82" i="22"/>
  <c r="N84" i="22"/>
  <c r="N85" i="22"/>
  <c r="N88" i="22"/>
  <c r="N89" i="22"/>
  <c r="N90" i="22"/>
  <c r="N91" i="22"/>
  <c r="N92" i="22"/>
  <c r="N93" i="22"/>
  <c r="N94" i="22"/>
  <c r="N96" i="22"/>
  <c r="N97" i="22"/>
  <c r="N98" i="22"/>
  <c r="N99" i="22"/>
  <c r="N100" i="22"/>
  <c r="N101" i="22"/>
  <c r="N102" i="22"/>
  <c r="N103" i="22"/>
  <c r="N104" i="22"/>
  <c r="N105" i="22"/>
  <c r="N106" i="22"/>
  <c r="N107" i="22"/>
  <c r="N108" i="22"/>
  <c r="N109" i="22"/>
  <c r="N110" i="22"/>
  <c r="S110" i="22" s="1"/>
  <c r="N111" i="22"/>
  <c r="S111" i="22" s="1"/>
  <c r="N112" i="22"/>
  <c r="S112" i="22" s="1"/>
  <c r="N114" i="22"/>
  <c r="S114" i="22" s="1"/>
  <c r="N115" i="22"/>
  <c r="S115" i="22" s="1"/>
  <c r="N116" i="22"/>
  <c r="S116" i="22" s="1"/>
  <c r="N117" i="22"/>
  <c r="S117" i="22" s="1"/>
  <c r="N118" i="22"/>
  <c r="S118" i="22" s="1"/>
  <c r="N119" i="22"/>
  <c r="S119" i="22" s="1"/>
  <c r="N121" i="22"/>
  <c r="S121" i="22" s="1"/>
  <c r="N122" i="22"/>
  <c r="S122" i="22" s="1"/>
  <c r="N123" i="22"/>
  <c r="S123" i="22" s="1"/>
  <c r="N124" i="22"/>
  <c r="S124" i="22" s="1"/>
  <c r="N125" i="22"/>
  <c r="S125" i="22" s="1"/>
  <c r="N126" i="22"/>
  <c r="S126" i="22" s="1"/>
  <c r="N127" i="22"/>
  <c r="N128" i="22"/>
  <c r="N129" i="22"/>
  <c r="N130" i="22"/>
  <c r="N131" i="22"/>
  <c r="N132" i="22"/>
  <c r="N133" i="22"/>
  <c r="N134" i="22"/>
  <c r="N135" i="22"/>
  <c r="N136" i="22"/>
  <c r="N137" i="22"/>
  <c r="N138" i="22"/>
  <c r="N139" i="22"/>
  <c r="N140" i="22"/>
  <c r="N141" i="22"/>
  <c r="N142" i="22"/>
  <c r="N143" i="22"/>
  <c r="N144" i="22"/>
  <c r="N145" i="22"/>
  <c r="N146" i="22"/>
  <c r="N147" i="22"/>
  <c r="S147" i="22" s="1"/>
  <c r="N148" i="22"/>
  <c r="S148" i="22" s="1"/>
  <c r="N150" i="22"/>
  <c r="S150" i="22" s="1"/>
  <c r="N151" i="22"/>
  <c r="S151" i="22" s="1"/>
  <c r="N152" i="22"/>
  <c r="S152" i="22" s="1"/>
  <c r="N153" i="22"/>
  <c r="S153" i="22" s="1"/>
  <c r="N154" i="22"/>
  <c r="S154" i="22" s="1"/>
  <c r="N155" i="22"/>
  <c r="S155" i="22" s="1"/>
  <c r="N156" i="22"/>
  <c r="S156" i="22" s="1"/>
  <c r="N157" i="22"/>
  <c r="S157" i="22" s="1"/>
  <c r="N158" i="22"/>
  <c r="S158" i="22" s="1"/>
  <c r="N159" i="22"/>
  <c r="S159" i="22" s="1"/>
  <c r="N160" i="22"/>
  <c r="S160" i="22" s="1"/>
  <c r="N162" i="22"/>
  <c r="S162" i="22" s="1"/>
  <c r="N163" i="22"/>
  <c r="S163" i="22" s="1"/>
  <c r="N164" i="22"/>
  <c r="S164" i="22" s="1"/>
  <c r="N165" i="22"/>
  <c r="S165" i="22" s="1"/>
  <c r="N166" i="22"/>
  <c r="S166" i="22" s="1"/>
  <c r="N167" i="22"/>
  <c r="S167" i="22" s="1"/>
  <c r="N168" i="22"/>
  <c r="S168" i="22" s="1"/>
  <c r="N170" i="22"/>
  <c r="S170" i="22" s="1"/>
  <c r="N171" i="22"/>
  <c r="S171" i="22" s="1"/>
  <c r="N172" i="22"/>
  <c r="S172" i="22" s="1"/>
  <c r="N173" i="22"/>
  <c r="S173" i="22" s="1"/>
  <c r="N174" i="22"/>
  <c r="S174" i="22" s="1"/>
  <c r="N175" i="22"/>
  <c r="S175" i="22" s="1"/>
  <c r="N176" i="22"/>
  <c r="S176" i="22" s="1"/>
  <c r="N177" i="22"/>
  <c r="S177" i="22" s="1"/>
  <c r="N178" i="22"/>
  <c r="S178" i="22" s="1"/>
  <c r="N180" i="22"/>
  <c r="S180" i="22" s="1"/>
  <c r="N181" i="22"/>
  <c r="S181" i="22" s="1"/>
  <c r="N182" i="22"/>
  <c r="S182" i="22" s="1"/>
  <c r="N183" i="22"/>
  <c r="S183" i="22" s="1"/>
  <c r="N184" i="22"/>
  <c r="S184" i="22" s="1"/>
  <c r="N186" i="22"/>
  <c r="S186" i="22" s="1"/>
  <c r="N187" i="22"/>
  <c r="S187" i="22" s="1"/>
  <c r="N188" i="22"/>
  <c r="S188" i="22" s="1"/>
  <c r="N189" i="22"/>
  <c r="S189" i="22" s="1"/>
  <c r="N190" i="22"/>
  <c r="S190" i="22" s="1"/>
  <c r="N191" i="22"/>
  <c r="S191" i="22" s="1"/>
  <c r="N192" i="22"/>
  <c r="S192" i="22" s="1"/>
  <c r="N193" i="22"/>
  <c r="S193" i="22" s="1"/>
  <c r="N194" i="22"/>
  <c r="S194" i="22" s="1"/>
  <c r="N195" i="22"/>
  <c r="S195" i="22" s="1"/>
  <c r="N196" i="22"/>
  <c r="S196" i="22" s="1"/>
  <c r="N197" i="22"/>
  <c r="S197" i="22" s="1"/>
  <c r="N199" i="22"/>
  <c r="S199" i="22" s="1"/>
  <c r="N200" i="22"/>
  <c r="S200" i="22" s="1"/>
  <c r="N201" i="22"/>
  <c r="S201" i="22" s="1"/>
  <c r="N202" i="22"/>
  <c r="S202" i="22" s="1"/>
  <c r="N204" i="22"/>
  <c r="S204" i="22" s="1"/>
  <c r="N205" i="22"/>
  <c r="S205" i="22" s="1"/>
  <c r="N206" i="22"/>
  <c r="S206" i="22" s="1"/>
  <c r="N207" i="22"/>
  <c r="S207" i="22" s="1"/>
  <c r="N208" i="22"/>
  <c r="S208" i="22" s="1"/>
  <c r="N210" i="22"/>
  <c r="S210" i="22" s="1"/>
  <c r="N211" i="22"/>
  <c r="S211" i="22" s="1"/>
  <c r="N212" i="22"/>
  <c r="S212" i="22" s="1"/>
  <c r="N213" i="22"/>
  <c r="S213" i="22" s="1"/>
  <c r="N214" i="22"/>
  <c r="S214" i="22" s="1"/>
  <c r="N215" i="22"/>
  <c r="S215" i="22" s="1"/>
  <c r="N216" i="22"/>
  <c r="S216" i="22" s="1"/>
  <c r="N217" i="22"/>
  <c r="S217" i="22" s="1"/>
  <c r="N218" i="22"/>
  <c r="S218" i="22" s="1"/>
  <c r="N219" i="22"/>
  <c r="S219" i="22" s="1"/>
  <c r="N220" i="22"/>
  <c r="S220" i="22" s="1"/>
  <c r="N221" i="22"/>
  <c r="S221" i="22" s="1"/>
  <c r="N222" i="22"/>
  <c r="S222" i="22" s="1"/>
  <c r="N223" i="22"/>
  <c r="S223" i="22" s="1"/>
  <c r="N224" i="22"/>
  <c r="S224" i="22" s="1"/>
  <c r="N225" i="22"/>
  <c r="S225" i="22" s="1"/>
  <c r="N226" i="22"/>
  <c r="S226" i="22" s="1"/>
  <c r="N227" i="22"/>
  <c r="S227" i="22" s="1"/>
  <c r="N228" i="22"/>
  <c r="S228" i="22" s="1"/>
  <c r="N229" i="22"/>
  <c r="S229" i="22" s="1"/>
  <c r="N231" i="22"/>
  <c r="S231" i="22" s="1"/>
  <c r="N232" i="22"/>
  <c r="S232" i="22" s="1"/>
  <c r="N233" i="22"/>
  <c r="S233" i="22" s="1"/>
  <c r="N234" i="22"/>
  <c r="S234" i="22" s="1"/>
  <c r="N235" i="22"/>
  <c r="S235" i="22" s="1"/>
  <c r="N236" i="22"/>
  <c r="S236" i="22" s="1"/>
  <c r="N237" i="22"/>
  <c r="S237" i="22" s="1"/>
  <c r="N238" i="22"/>
  <c r="S238" i="22" s="1"/>
  <c r="N239" i="22"/>
  <c r="S239" i="22" s="1"/>
  <c r="N240" i="22"/>
  <c r="S240" i="22" s="1"/>
  <c r="N241" i="22"/>
  <c r="S241" i="22" s="1"/>
  <c r="N242" i="22"/>
  <c r="S242" i="22" s="1"/>
  <c r="N243" i="22"/>
  <c r="S243" i="22" s="1"/>
  <c r="N244" i="22"/>
  <c r="S244" i="22" s="1"/>
  <c r="N245" i="22"/>
  <c r="S245" i="22" s="1"/>
  <c r="N246" i="22"/>
  <c r="S246" i="22" s="1"/>
  <c r="N247" i="22"/>
  <c r="S247" i="22" s="1"/>
  <c r="N248" i="22"/>
  <c r="S248" i="22" s="1"/>
  <c r="N249" i="22"/>
  <c r="S249" i="22" s="1"/>
  <c r="N250" i="22"/>
  <c r="S250" i="22" s="1"/>
  <c r="N252" i="22"/>
  <c r="S252" i="22" s="1"/>
  <c r="N253" i="22"/>
  <c r="S253" i="22" s="1"/>
  <c r="N254" i="22"/>
  <c r="S254" i="22" s="1"/>
  <c r="N255" i="22"/>
  <c r="S255" i="22" s="1"/>
  <c r="N256" i="22"/>
  <c r="S256" i="22" s="1"/>
  <c r="N258" i="22"/>
  <c r="S258" i="22" s="1"/>
  <c r="N259" i="22"/>
  <c r="S259" i="22" s="1"/>
  <c r="N260" i="22"/>
  <c r="S260" i="22" s="1"/>
  <c r="N261" i="22"/>
  <c r="N263" i="22"/>
  <c r="N264" i="22"/>
  <c r="S264" i="22" s="1"/>
  <c r="N265" i="22"/>
  <c r="S265" i="22" s="1"/>
  <c r="N266" i="22"/>
  <c r="N267" i="22"/>
  <c r="S267" i="22" s="1"/>
  <c r="N268" i="22"/>
  <c r="N269" i="22"/>
  <c r="N270" i="22"/>
  <c r="N271" i="22"/>
  <c r="N272" i="22"/>
  <c r="N273" i="22"/>
  <c r="N274" i="22"/>
  <c r="S274" i="22" s="1"/>
  <c r="N275" i="22"/>
  <c r="S275" i="22" s="1"/>
  <c r="N276" i="22"/>
  <c r="S276" i="22" s="1"/>
  <c r="N277" i="22"/>
  <c r="S277" i="22" s="1"/>
  <c r="N278" i="22"/>
  <c r="N279" i="22"/>
  <c r="N280" i="22"/>
  <c r="N281" i="22"/>
  <c r="N282" i="22"/>
  <c r="N283" i="22"/>
  <c r="S283" i="22" s="1"/>
  <c r="N284" i="22"/>
  <c r="S284" i="22" s="1"/>
  <c r="N285" i="22"/>
  <c r="N286" i="22"/>
  <c r="N287" i="22"/>
  <c r="N288" i="22"/>
  <c r="N289" i="22"/>
  <c r="N290" i="22"/>
  <c r="S290" i="22" s="1"/>
  <c r="N291" i="22"/>
  <c r="N292" i="22"/>
  <c r="N293" i="22"/>
  <c r="S293" i="22" s="1"/>
  <c r="N294" i="22"/>
  <c r="S294" i="22" s="1"/>
  <c r="N295" i="22"/>
  <c r="S295" i="22" s="1"/>
  <c r="N296" i="22"/>
  <c r="S296" i="22" s="1"/>
  <c r="N297" i="22"/>
  <c r="N298" i="22"/>
  <c r="S298" i="22" s="1"/>
  <c r="N299" i="22"/>
  <c r="N300" i="22"/>
  <c r="N301" i="22"/>
  <c r="N302" i="22"/>
  <c r="N303" i="22"/>
  <c r="S303" i="22" s="1"/>
  <c r="N304" i="22"/>
  <c r="N305" i="22"/>
  <c r="N306" i="22"/>
  <c r="N307" i="22"/>
  <c r="N308" i="22"/>
  <c r="N309" i="22"/>
  <c r="N310" i="22"/>
  <c r="N312" i="22"/>
  <c r="N313" i="22"/>
  <c r="S313" i="22" s="1"/>
  <c r="N314" i="22"/>
  <c r="N315" i="22"/>
  <c r="S315" i="22" s="1"/>
  <c r="N316" i="22"/>
  <c r="N317" i="22"/>
  <c r="N318" i="22"/>
  <c r="S318" i="22" s="1"/>
  <c r="N319" i="22"/>
  <c r="S319" i="22" s="1"/>
  <c r="N320" i="22"/>
  <c r="N321" i="22"/>
  <c r="S321" i="22" s="1"/>
  <c r="N322" i="22"/>
  <c r="S322" i="22" s="1"/>
  <c r="N323" i="22"/>
  <c r="S323" i="22" s="1"/>
  <c r="N325" i="22"/>
  <c r="S325" i="22" s="1"/>
  <c r="N326" i="22"/>
  <c r="S326" i="22" s="1"/>
  <c r="N327" i="22"/>
  <c r="S327" i="22" s="1"/>
  <c r="N328" i="22"/>
  <c r="S328" i="22" s="1"/>
  <c r="N329" i="22"/>
  <c r="S329" i="22" s="1"/>
  <c r="N330" i="22"/>
  <c r="S330" i="22" s="1"/>
  <c r="N331" i="22"/>
  <c r="S331" i="22" s="1"/>
  <c r="N332" i="22"/>
  <c r="S332" i="22" s="1"/>
  <c r="N333" i="22"/>
  <c r="S333" i="22" s="1"/>
  <c r="N334" i="22"/>
  <c r="S334" i="22" s="1"/>
  <c r="N335" i="22"/>
  <c r="S335" i="22" s="1"/>
  <c r="N336" i="22"/>
  <c r="S336" i="22" s="1"/>
  <c r="N337" i="22"/>
  <c r="S337" i="22" s="1"/>
  <c r="N338" i="22"/>
  <c r="S338" i="22" s="1"/>
  <c r="N339" i="22"/>
  <c r="S339" i="22" s="1"/>
  <c r="N340" i="22"/>
  <c r="S340" i="22" s="1"/>
  <c r="N341" i="22"/>
  <c r="S341" i="22" s="1"/>
  <c r="N342" i="22"/>
  <c r="S342" i="22" s="1"/>
  <c r="N343" i="22"/>
  <c r="S343" i="22" s="1"/>
  <c r="N344" i="22"/>
  <c r="S344" i="22" s="1"/>
  <c r="N346" i="22"/>
  <c r="S346" i="22" s="1"/>
  <c r="N347" i="22"/>
  <c r="S347" i="22" s="1"/>
  <c r="N348" i="22"/>
  <c r="S348" i="22" s="1"/>
  <c r="N349" i="22"/>
  <c r="S349" i="22" s="1"/>
  <c r="N350" i="22"/>
  <c r="S350" i="22" s="1"/>
  <c r="N351" i="22"/>
  <c r="S351" i="22" s="1"/>
  <c r="N352" i="22"/>
  <c r="S352" i="22" s="1"/>
  <c r="N353" i="22"/>
  <c r="S353" i="22" s="1"/>
  <c r="N354" i="22"/>
  <c r="S354" i="22" s="1"/>
  <c r="N355" i="22"/>
  <c r="S355" i="22" s="1"/>
  <c r="Q29" i="22"/>
  <c r="Q28" i="22"/>
  <c r="H355" i="22"/>
  <c r="J355" i="22" s="1"/>
  <c r="F355" i="22"/>
  <c r="E355" i="22"/>
  <c r="H354" i="22"/>
  <c r="J354" i="22" s="1"/>
  <c r="F354" i="22"/>
  <c r="E354" i="22"/>
  <c r="H353" i="22"/>
  <c r="J353" i="22" s="1"/>
  <c r="F353" i="22"/>
  <c r="E353" i="22"/>
  <c r="H352" i="22"/>
  <c r="J352" i="22" s="1"/>
  <c r="F352" i="22"/>
  <c r="E352" i="22"/>
  <c r="H351" i="22"/>
  <c r="J351" i="22" s="1"/>
  <c r="F351" i="22"/>
  <c r="E351" i="22"/>
  <c r="H350" i="22"/>
  <c r="J350" i="22" s="1"/>
  <c r="F350" i="22"/>
  <c r="E350" i="22"/>
  <c r="H349" i="22"/>
  <c r="J349" i="22" s="1"/>
  <c r="F349" i="22"/>
  <c r="E349" i="22"/>
  <c r="H348" i="22"/>
  <c r="J348" i="22" s="1"/>
  <c r="F348" i="22"/>
  <c r="E348" i="22"/>
  <c r="H347" i="22"/>
  <c r="J347" i="22" s="1"/>
  <c r="F347" i="22"/>
  <c r="E347" i="22"/>
  <c r="H346" i="22"/>
  <c r="J346" i="22" s="1"/>
  <c r="F346" i="22"/>
  <c r="E346" i="22"/>
  <c r="H344" i="22"/>
  <c r="J344" i="22" s="1"/>
  <c r="F344" i="22"/>
  <c r="E344" i="22"/>
  <c r="H343" i="22"/>
  <c r="J343" i="22" s="1"/>
  <c r="F343" i="22"/>
  <c r="E343" i="22"/>
  <c r="H342" i="22"/>
  <c r="J342" i="22" s="1"/>
  <c r="F342" i="22"/>
  <c r="E342" i="22"/>
  <c r="H341" i="22"/>
  <c r="J341" i="22" s="1"/>
  <c r="F341" i="22"/>
  <c r="E341" i="22"/>
  <c r="H340" i="22"/>
  <c r="J340" i="22" s="1"/>
  <c r="R340" i="22" s="1"/>
  <c r="F340" i="22"/>
  <c r="E340" i="22"/>
  <c r="H339" i="22"/>
  <c r="J339" i="22" s="1"/>
  <c r="R339" i="22" s="1"/>
  <c r="F339" i="22"/>
  <c r="E339" i="22"/>
  <c r="H338" i="22"/>
  <c r="J338" i="22" s="1"/>
  <c r="R338" i="22" s="1"/>
  <c r="F338" i="22"/>
  <c r="E338" i="22"/>
  <c r="H337" i="22"/>
  <c r="J337" i="22" s="1"/>
  <c r="F337" i="22"/>
  <c r="E337" i="22"/>
  <c r="H336" i="22"/>
  <c r="J336" i="22" s="1"/>
  <c r="R336" i="22" s="1"/>
  <c r="F336" i="22"/>
  <c r="E336" i="22"/>
  <c r="H335" i="22"/>
  <c r="J335" i="22" s="1"/>
  <c r="F335" i="22"/>
  <c r="E335" i="22"/>
  <c r="H334" i="22"/>
  <c r="J334" i="22" s="1"/>
  <c r="F334" i="22"/>
  <c r="E334" i="22"/>
  <c r="H333" i="22"/>
  <c r="J333" i="22" s="1"/>
  <c r="R333" i="22" s="1"/>
  <c r="F333" i="22"/>
  <c r="E333" i="22"/>
  <c r="H332" i="22"/>
  <c r="J332" i="22" s="1"/>
  <c r="F332" i="22"/>
  <c r="E332" i="22"/>
  <c r="H329" i="22"/>
  <c r="J329" i="22" s="1"/>
  <c r="R329" i="22" s="1"/>
  <c r="F329" i="22"/>
  <c r="E329" i="22"/>
  <c r="H328" i="22"/>
  <c r="J328" i="22" s="1"/>
  <c r="F328" i="22"/>
  <c r="E328" i="22"/>
  <c r="H327" i="22"/>
  <c r="J327" i="22" s="1"/>
  <c r="F327" i="22"/>
  <c r="E327" i="22"/>
  <c r="H326" i="22"/>
  <c r="J326" i="22" s="1"/>
  <c r="F326" i="22"/>
  <c r="E326" i="22"/>
  <c r="H325" i="22"/>
  <c r="J325" i="22" s="1"/>
  <c r="F325" i="22"/>
  <c r="E325" i="22"/>
  <c r="H323" i="22"/>
  <c r="J323" i="22" s="1"/>
  <c r="F323" i="22"/>
  <c r="E323" i="22"/>
  <c r="H322" i="22"/>
  <c r="J322" i="22" s="1"/>
  <c r="R322" i="22" s="1"/>
  <c r="F322" i="22"/>
  <c r="E322" i="22"/>
  <c r="H321" i="22"/>
  <c r="J321" i="22" s="1"/>
  <c r="F321" i="22"/>
  <c r="E321" i="22"/>
  <c r="H320" i="22"/>
  <c r="J320" i="22" s="1"/>
  <c r="F320" i="22"/>
  <c r="E320" i="22"/>
  <c r="H319" i="22"/>
  <c r="J319" i="22" s="1"/>
  <c r="R319" i="22" s="1"/>
  <c r="F319" i="22"/>
  <c r="E319" i="22"/>
  <c r="H318" i="22"/>
  <c r="J318" i="22" s="1"/>
  <c r="R318" i="22" s="1"/>
  <c r="F318" i="22"/>
  <c r="E318" i="22"/>
  <c r="H317" i="22"/>
  <c r="J317" i="22" s="1"/>
  <c r="F317" i="22"/>
  <c r="E317" i="22"/>
  <c r="H316" i="22"/>
  <c r="J316" i="22" s="1"/>
  <c r="F316" i="22"/>
  <c r="E316" i="22"/>
  <c r="H315" i="22"/>
  <c r="J315" i="22" s="1"/>
  <c r="F315" i="22"/>
  <c r="E315" i="22"/>
  <c r="H314" i="22"/>
  <c r="J314" i="22" s="1"/>
  <c r="F314" i="22"/>
  <c r="E314" i="22"/>
  <c r="H313" i="22"/>
  <c r="J313" i="22" s="1"/>
  <c r="F313" i="22"/>
  <c r="E313" i="22"/>
  <c r="H312" i="22"/>
  <c r="J312" i="22" s="1"/>
  <c r="F312" i="22"/>
  <c r="E312" i="22"/>
  <c r="H310" i="22"/>
  <c r="J310" i="22" s="1"/>
  <c r="F310" i="22"/>
  <c r="E310" i="22"/>
  <c r="H307" i="22"/>
  <c r="J307" i="22" s="1"/>
  <c r="F307" i="22"/>
  <c r="E307" i="22"/>
  <c r="H305" i="22"/>
  <c r="J305" i="22" s="1"/>
  <c r="F305" i="22"/>
  <c r="E305" i="22"/>
  <c r="H304" i="22"/>
  <c r="J304" i="22" s="1"/>
  <c r="F304" i="22"/>
  <c r="E304" i="22"/>
  <c r="H303" i="22"/>
  <c r="J303" i="22" s="1"/>
  <c r="F303" i="22"/>
  <c r="E303" i="22"/>
  <c r="H302" i="22"/>
  <c r="J302" i="22" s="1"/>
  <c r="F302" i="22"/>
  <c r="E302" i="22"/>
  <c r="H301" i="22"/>
  <c r="J301" i="22" s="1"/>
  <c r="F301" i="22"/>
  <c r="E301" i="22"/>
  <c r="H300" i="22"/>
  <c r="J300" i="22" s="1"/>
  <c r="F300" i="22"/>
  <c r="E300" i="22"/>
  <c r="H299" i="22"/>
  <c r="J299" i="22" s="1"/>
  <c r="F299" i="22"/>
  <c r="E299" i="22"/>
  <c r="H298" i="22"/>
  <c r="J298" i="22" s="1"/>
  <c r="F298" i="22"/>
  <c r="E298" i="22"/>
  <c r="H297" i="22"/>
  <c r="J297" i="22" s="1"/>
  <c r="F297" i="22"/>
  <c r="E297" i="22"/>
  <c r="H296" i="22"/>
  <c r="J296" i="22" s="1"/>
  <c r="R296" i="22" s="1"/>
  <c r="F296" i="22"/>
  <c r="E296" i="22"/>
  <c r="H295" i="22"/>
  <c r="J295" i="22" s="1"/>
  <c r="R295" i="22" s="1"/>
  <c r="F295" i="22"/>
  <c r="E295" i="22"/>
  <c r="H294" i="22"/>
  <c r="J294" i="22" s="1"/>
  <c r="F294" i="22"/>
  <c r="E294" i="22"/>
  <c r="H293" i="22"/>
  <c r="J293" i="22" s="1"/>
  <c r="R293" i="22" s="1"/>
  <c r="F293" i="22"/>
  <c r="E293" i="22"/>
  <c r="H292" i="22"/>
  <c r="J292" i="22" s="1"/>
  <c r="F292" i="22"/>
  <c r="E292" i="22"/>
  <c r="H291" i="22"/>
  <c r="J291" i="22" s="1"/>
  <c r="F291" i="22"/>
  <c r="E291" i="22"/>
  <c r="H290" i="22"/>
  <c r="J290" i="22" s="1"/>
  <c r="F290" i="22"/>
  <c r="E290" i="22"/>
  <c r="H289" i="22"/>
  <c r="J289" i="22" s="1"/>
  <c r="F289" i="22"/>
  <c r="E289" i="22"/>
  <c r="H288" i="22"/>
  <c r="J288" i="22" s="1"/>
  <c r="F288" i="22"/>
  <c r="E288" i="22"/>
  <c r="H287" i="22"/>
  <c r="J287" i="22" s="1"/>
  <c r="F287" i="22"/>
  <c r="E287" i="22"/>
  <c r="H286" i="22"/>
  <c r="J286" i="22" s="1"/>
  <c r="F286" i="22"/>
  <c r="E286" i="22"/>
  <c r="H285" i="22"/>
  <c r="J285" i="22" s="1"/>
  <c r="F285" i="22"/>
  <c r="E285" i="22"/>
  <c r="H284" i="22"/>
  <c r="J284" i="22" s="1"/>
  <c r="F284" i="22"/>
  <c r="E284" i="22"/>
  <c r="H283" i="22"/>
  <c r="J283" i="22" s="1"/>
  <c r="F283" i="22"/>
  <c r="E283" i="22"/>
  <c r="H282" i="22"/>
  <c r="J282" i="22" s="1"/>
  <c r="F282" i="22"/>
  <c r="E282" i="22"/>
  <c r="H281" i="22"/>
  <c r="J281" i="22" s="1"/>
  <c r="F281" i="22"/>
  <c r="E281" i="22"/>
  <c r="H280" i="22"/>
  <c r="J280" i="22" s="1"/>
  <c r="F280" i="22"/>
  <c r="E280" i="22"/>
  <c r="H279" i="22"/>
  <c r="J279" i="22" s="1"/>
  <c r="F279" i="22"/>
  <c r="E279" i="22"/>
  <c r="H278" i="22"/>
  <c r="J278" i="22" s="1"/>
  <c r="F278" i="22"/>
  <c r="E278" i="22"/>
  <c r="H277" i="22"/>
  <c r="J277" i="22" s="1"/>
  <c r="F277" i="22"/>
  <c r="E277" i="22"/>
  <c r="H276" i="22"/>
  <c r="J276" i="22" s="1"/>
  <c r="F276" i="22"/>
  <c r="E276" i="22"/>
  <c r="H275" i="22"/>
  <c r="J275" i="22" s="1"/>
  <c r="F275" i="22"/>
  <c r="E275" i="22"/>
  <c r="H274" i="22"/>
  <c r="J274" i="22" s="1"/>
  <c r="F274" i="22"/>
  <c r="E274" i="22"/>
  <c r="H273" i="22"/>
  <c r="J273" i="22" s="1"/>
  <c r="F273" i="22"/>
  <c r="E273" i="22"/>
  <c r="H272" i="22"/>
  <c r="J272" i="22" s="1"/>
  <c r="F272" i="22"/>
  <c r="E272" i="22"/>
  <c r="H271" i="22"/>
  <c r="J271" i="22" s="1"/>
  <c r="F271" i="22"/>
  <c r="E271" i="22"/>
  <c r="H270" i="22"/>
  <c r="F270" i="22"/>
  <c r="E270" i="22"/>
  <c r="H269" i="22"/>
  <c r="J269" i="22" s="1"/>
  <c r="F269" i="22"/>
  <c r="E269" i="22"/>
  <c r="H268" i="22"/>
  <c r="J268" i="22" s="1"/>
  <c r="F268" i="22"/>
  <c r="E268" i="22"/>
  <c r="H267" i="22"/>
  <c r="J267" i="22" s="1"/>
  <c r="F267" i="22"/>
  <c r="E267" i="22"/>
  <c r="H266" i="22"/>
  <c r="J266" i="22" s="1"/>
  <c r="F266" i="22"/>
  <c r="E266" i="22"/>
  <c r="H265" i="22"/>
  <c r="J265" i="22" s="1"/>
  <c r="F265" i="22"/>
  <c r="E265" i="22"/>
  <c r="H264" i="22"/>
  <c r="J264" i="22" s="1"/>
  <c r="F264" i="22"/>
  <c r="E264" i="22"/>
  <c r="H263" i="22"/>
  <c r="J263" i="22" s="1"/>
  <c r="F263" i="22"/>
  <c r="E263" i="22"/>
  <c r="H261" i="22"/>
  <c r="J261" i="22" s="1"/>
  <c r="F261" i="22"/>
  <c r="E261" i="22"/>
  <c r="H260" i="22"/>
  <c r="J260" i="22" s="1"/>
  <c r="F260" i="22"/>
  <c r="E260" i="22"/>
  <c r="H259" i="22"/>
  <c r="J259" i="22" s="1"/>
  <c r="F259" i="22"/>
  <c r="E259" i="22"/>
  <c r="H258" i="22"/>
  <c r="J258" i="22" s="1"/>
  <c r="F258" i="22"/>
  <c r="E258" i="22"/>
  <c r="H256" i="22"/>
  <c r="J256" i="22" s="1"/>
  <c r="F256" i="22"/>
  <c r="E256" i="22"/>
  <c r="H255" i="22"/>
  <c r="J255" i="22" s="1"/>
  <c r="F255" i="22"/>
  <c r="E255" i="22"/>
  <c r="H254" i="22"/>
  <c r="J254" i="22" s="1"/>
  <c r="F254" i="22"/>
  <c r="E254" i="22"/>
  <c r="H253" i="22"/>
  <c r="J253" i="22" s="1"/>
  <c r="R253" i="22" s="1"/>
  <c r="F253" i="22"/>
  <c r="E253" i="22"/>
  <c r="H252" i="22"/>
  <c r="J252" i="22" s="1"/>
  <c r="F252" i="22"/>
  <c r="E252" i="22"/>
  <c r="H250" i="22"/>
  <c r="J250" i="22" s="1"/>
  <c r="F250" i="22"/>
  <c r="E250" i="22"/>
  <c r="H249" i="22"/>
  <c r="J249" i="22" s="1"/>
  <c r="F249" i="22"/>
  <c r="E249" i="22"/>
  <c r="H248" i="22"/>
  <c r="J248" i="22" s="1"/>
  <c r="F248" i="22"/>
  <c r="E248" i="22"/>
  <c r="H247" i="22"/>
  <c r="J247" i="22" s="1"/>
  <c r="F247" i="22"/>
  <c r="E247" i="22"/>
  <c r="H246" i="22"/>
  <c r="J246" i="22" s="1"/>
  <c r="F246" i="22"/>
  <c r="E246" i="22"/>
  <c r="H245" i="22"/>
  <c r="J245" i="22" s="1"/>
  <c r="F245" i="22"/>
  <c r="E245" i="22"/>
  <c r="H244" i="22"/>
  <c r="J244" i="22" s="1"/>
  <c r="R244" i="22" s="1"/>
  <c r="F244" i="22"/>
  <c r="E244" i="22"/>
  <c r="H243" i="22"/>
  <c r="J243" i="22" s="1"/>
  <c r="F243" i="22"/>
  <c r="E243" i="22"/>
  <c r="H242" i="22"/>
  <c r="J242" i="22" s="1"/>
  <c r="F242" i="22"/>
  <c r="E242" i="22"/>
  <c r="H241" i="22"/>
  <c r="J241" i="22" s="1"/>
  <c r="F241" i="22"/>
  <c r="E241" i="22"/>
  <c r="H240" i="22"/>
  <c r="J240" i="22" s="1"/>
  <c r="F240" i="22"/>
  <c r="E240" i="22"/>
  <c r="H239" i="22"/>
  <c r="J239" i="22" s="1"/>
  <c r="R239" i="22" s="1"/>
  <c r="F239" i="22"/>
  <c r="E239" i="22"/>
  <c r="H238" i="22"/>
  <c r="J238" i="22" s="1"/>
  <c r="F238" i="22"/>
  <c r="E238" i="22"/>
  <c r="H237" i="22"/>
  <c r="J237" i="22" s="1"/>
  <c r="R237" i="22" s="1"/>
  <c r="F237" i="22"/>
  <c r="E237" i="22"/>
  <c r="H236" i="22"/>
  <c r="J236" i="22" s="1"/>
  <c r="F236" i="22"/>
  <c r="E236" i="22"/>
  <c r="H235" i="22"/>
  <c r="J235" i="22" s="1"/>
  <c r="F235" i="22"/>
  <c r="E235" i="22"/>
  <c r="H234" i="22"/>
  <c r="J234" i="22" s="1"/>
  <c r="F234" i="22"/>
  <c r="E234" i="22"/>
  <c r="H233" i="22"/>
  <c r="J233" i="22" s="1"/>
  <c r="F233" i="22"/>
  <c r="E233" i="22"/>
  <c r="H232" i="22"/>
  <c r="J232" i="22" s="1"/>
  <c r="F232" i="22"/>
  <c r="E232" i="22"/>
  <c r="H231" i="22"/>
  <c r="J231" i="22" s="1"/>
  <c r="R231" i="22" s="1"/>
  <c r="F231" i="22"/>
  <c r="E231" i="22"/>
  <c r="H229" i="22"/>
  <c r="J229" i="22" s="1"/>
  <c r="F229" i="22"/>
  <c r="E229" i="22"/>
  <c r="H228" i="22"/>
  <c r="J228" i="22" s="1"/>
  <c r="F228" i="22"/>
  <c r="E228" i="22"/>
  <c r="H227" i="22"/>
  <c r="J227" i="22" s="1"/>
  <c r="F227" i="22"/>
  <c r="E227" i="22"/>
  <c r="H226" i="22"/>
  <c r="J226" i="22" s="1"/>
  <c r="F226" i="22"/>
  <c r="E226" i="22"/>
  <c r="H225" i="22"/>
  <c r="J225" i="22" s="1"/>
  <c r="F225" i="22"/>
  <c r="E225" i="22"/>
  <c r="H224" i="22"/>
  <c r="J224" i="22" s="1"/>
  <c r="F224" i="22"/>
  <c r="E224" i="22"/>
  <c r="H223" i="22"/>
  <c r="J223" i="22" s="1"/>
  <c r="F223" i="22"/>
  <c r="E223" i="22"/>
  <c r="H222" i="22"/>
  <c r="J222" i="22" s="1"/>
  <c r="F222" i="22"/>
  <c r="E222" i="22"/>
  <c r="H221" i="22"/>
  <c r="J221" i="22" s="1"/>
  <c r="F221" i="22"/>
  <c r="E221" i="22"/>
  <c r="H220" i="22"/>
  <c r="J220" i="22" s="1"/>
  <c r="F220" i="22"/>
  <c r="E220" i="22"/>
  <c r="H218" i="22"/>
  <c r="J218" i="22" s="1"/>
  <c r="F218" i="22"/>
  <c r="E218" i="22"/>
  <c r="H217" i="22"/>
  <c r="J217" i="22" s="1"/>
  <c r="F217" i="22"/>
  <c r="E217" i="22"/>
  <c r="H216" i="22"/>
  <c r="J216" i="22" s="1"/>
  <c r="F216" i="22"/>
  <c r="E216" i="22"/>
  <c r="H215" i="22"/>
  <c r="J215" i="22" s="1"/>
  <c r="F215" i="22"/>
  <c r="E215" i="22"/>
  <c r="H214" i="22"/>
  <c r="J214" i="22" s="1"/>
  <c r="R214" i="22" s="1"/>
  <c r="F214" i="22"/>
  <c r="E214" i="22"/>
  <c r="H213" i="22"/>
  <c r="J213" i="22" s="1"/>
  <c r="R213" i="22" s="1"/>
  <c r="F213" i="22"/>
  <c r="E213" i="22"/>
  <c r="H212" i="22"/>
  <c r="J212" i="22" s="1"/>
  <c r="R212" i="22" s="1"/>
  <c r="F212" i="22"/>
  <c r="E212" i="22"/>
  <c r="H211" i="22"/>
  <c r="J211" i="22" s="1"/>
  <c r="F211" i="22"/>
  <c r="E211" i="22"/>
  <c r="H210" i="22"/>
  <c r="J210" i="22" s="1"/>
  <c r="F210" i="22"/>
  <c r="E210" i="22"/>
  <c r="H208" i="22"/>
  <c r="J208" i="22" s="1"/>
  <c r="F208" i="22"/>
  <c r="E208" i="22"/>
  <c r="H207" i="22"/>
  <c r="J207" i="22" s="1"/>
  <c r="F207" i="22"/>
  <c r="E207" i="22"/>
  <c r="H206" i="22"/>
  <c r="J206" i="22" s="1"/>
  <c r="R206" i="22" s="1"/>
  <c r="F206" i="22"/>
  <c r="E206" i="22"/>
  <c r="H205" i="22"/>
  <c r="J205" i="22" s="1"/>
  <c r="R205" i="22" s="1"/>
  <c r="F205" i="22"/>
  <c r="E205" i="22"/>
  <c r="H204" i="22"/>
  <c r="J204" i="22" s="1"/>
  <c r="R204" i="22" s="1"/>
  <c r="F204" i="22"/>
  <c r="E204" i="22"/>
  <c r="H201" i="22"/>
  <c r="J201" i="22" s="1"/>
  <c r="R201" i="22" s="1"/>
  <c r="F201" i="22"/>
  <c r="E201" i="22"/>
  <c r="H200" i="22"/>
  <c r="J200" i="22" s="1"/>
  <c r="R200" i="22" s="1"/>
  <c r="F200" i="22"/>
  <c r="E200" i="22"/>
  <c r="H199" i="22"/>
  <c r="J199" i="22" s="1"/>
  <c r="R199" i="22" s="1"/>
  <c r="F199" i="22"/>
  <c r="E199" i="22"/>
  <c r="H197" i="22"/>
  <c r="J197" i="22" s="1"/>
  <c r="F197" i="22"/>
  <c r="E197" i="22"/>
  <c r="H196" i="22"/>
  <c r="J196" i="22" s="1"/>
  <c r="F196" i="22"/>
  <c r="E196" i="22"/>
  <c r="H195" i="22"/>
  <c r="J195" i="22" s="1"/>
  <c r="F195" i="22"/>
  <c r="E195" i="22"/>
  <c r="H194" i="22"/>
  <c r="J194" i="22" s="1"/>
  <c r="F194" i="22"/>
  <c r="E194" i="22"/>
  <c r="H193" i="22"/>
  <c r="J193" i="22" s="1"/>
  <c r="F193" i="22"/>
  <c r="E193" i="22"/>
  <c r="H192" i="22"/>
  <c r="J192" i="22" s="1"/>
  <c r="F192" i="22"/>
  <c r="E192" i="22"/>
  <c r="H191" i="22"/>
  <c r="J191" i="22" s="1"/>
  <c r="F191" i="22"/>
  <c r="E191" i="22"/>
  <c r="H190" i="22"/>
  <c r="J190" i="22" s="1"/>
  <c r="F190" i="22"/>
  <c r="E190" i="22"/>
  <c r="H189" i="22"/>
  <c r="J189" i="22" s="1"/>
  <c r="F189" i="22"/>
  <c r="E189" i="22"/>
  <c r="H188" i="22"/>
  <c r="J188" i="22" s="1"/>
  <c r="F188" i="22"/>
  <c r="E188" i="22"/>
  <c r="H187" i="22"/>
  <c r="J187" i="22" s="1"/>
  <c r="F187" i="22"/>
  <c r="E187" i="22"/>
  <c r="H186" i="22"/>
  <c r="J186" i="22" s="1"/>
  <c r="F186" i="22"/>
  <c r="E186" i="22"/>
  <c r="H184" i="22"/>
  <c r="J184" i="22" s="1"/>
  <c r="F184" i="22"/>
  <c r="E184" i="22"/>
  <c r="H183" i="22"/>
  <c r="J183" i="22" s="1"/>
  <c r="F183" i="22"/>
  <c r="E183" i="22"/>
  <c r="H182" i="22"/>
  <c r="J182" i="22" s="1"/>
  <c r="F182" i="22"/>
  <c r="E182" i="22"/>
  <c r="H181" i="22"/>
  <c r="J181" i="22" s="1"/>
  <c r="F181" i="22"/>
  <c r="E181" i="22"/>
  <c r="H180" i="22"/>
  <c r="J180" i="22" s="1"/>
  <c r="F180" i="22"/>
  <c r="E180" i="22"/>
  <c r="H178" i="22"/>
  <c r="J178" i="22" s="1"/>
  <c r="F178" i="22"/>
  <c r="E178" i="22"/>
  <c r="H176" i="22"/>
  <c r="J176" i="22" s="1"/>
  <c r="F176" i="22"/>
  <c r="E176" i="22"/>
  <c r="H175" i="22"/>
  <c r="J175" i="22" s="1"/>
  <c r="F175" i="22"/>
  <c r="E175" i="22"/>
  <c r="H173" i="22"/>
  <c r="J173" i="22" s="1"/>
  <c r="R173" i="22" s="1"/>
  <c r="F173" i="22"/>
  <c r="E173" i="22"/>
  <c r="H172" i="22"/>
  <c r="J172" i="22" s="1"/>
  <c r="F172" i="22"/>
  <c r="E172" i="22"/>
  <c r="H171" i="22"/>
  <c r="J171" i="22" s="1"/>
  <c r="F171" i="22"/>
  <c r="E171" i="22"/>
  <c r="H170" i="22"/>
  <c r="J170" i="22" s="1"/>
  <c r="F170" i="22"/>
  <c r="E170" i="22"/>
  <c r="H168" i="22"/>
  <c r="J168" i="22" s="1"/>
  <c r="F168" i="22"/>
  <c r="E168" i="22"/>
  <c r="H167" i="22"/>
  <c r="J167" i="22" s="1"/>
  <c r="F167" i="22"/>
  <c r="E167" i="22"/>
  <c r="H166" i="22"/>
  <c r="J166" i="22" s="1"/>
  <c r="F166" i="22"/>
  <c r="E166" i="22"/>
  <c r="H165" i="22"/>
  <c r="J165" i="22" s="1"/>
  <c r="F165" i="22"/>
  <c r="E165" i="22"/>
  <c r="H164" i="22"/>
  <c r="J164" i="22" s="1"/>
  <c r="F164" i="22"/>
  <c r="E164" i="22"/>
  <c r="H163" i="22"/>
  <c r="J163" i="22" s="1"/>
  <c r="R163" i="22" s="1"/>
  <c r="F163" i="22"/>
  <c r="E163" i="22"/>
  <c r="H162" i="22"/>
  <c r="J162" i="22" s="1"/>
  <c r="F162" i="22"/>
  <c r="E162" i="22"/>
  <c r="H160" i="22"/>
  <c r="J160" i="22" s="1"/>
  <c r="F160" i="22"/>
  <c r="E160" i="22"/>
  <c r="H159" i="22"/>
  <c r="J159" i="22" s="1"/>
  <c r="F159" i="22"/>
  <c r="E159" i="22"/>
  <c r="H158" i="22"/>
  <c r="J158" i="22" s="1"/>
  <c r="R158" i="22" s="1"/>
  <c r="F158" i="22"/>
  <c r="E158" i="22"/>
  <c r="H157" i="22"/>
  <c r="J157" i="22" s="1"/>
  <c r="F157" i="22"/>
  <c r="E157" i="22"/>
  <c r="H156" i="22"/>
  <c r="J156" i="22" s="1"/>
  <c r="R156" i="22" s="1"/>
  <c r="F156" i="22"/>
  <c r="E156" i="22"/>
  <c r="H155" i="22"/>
  <c r="J155" i="22" s="1"/>
  <c r="F155" i="22"/>
  <c r="E155" i="22"/>
  <c r="H154" i="22"/>
  <c r="J154" i="22" s="1"/>
  <c r="F154" i="22"/>
  <c r="E154" i="22"/>
  <c r="H153" i="22"/>
  <c r="J153" i="22" s="1"/>
  <c r="F153" i="22"/>
  <c r="E153" i="22"/>
  <c r="H152" i="22"/>
  <c r="J152" i="22" s="1"/>
  <c r="F152" i="22"/>
  <c r="E152" i="22"/>
  <c r="H151" i="22"/>
  <c r="J151" i="22" s="1"/>
  <c r="R151" i="22" s="1"/>
  <c r="F151" i="22"/>
  <c r="E151" i="22"/>
  <c r="H150" i="22"/>
  <c r="J150" i="22" s="1"/>
  <c r="F150" i="22"/>
  <c r="E150" i="22"/>
  <c r="H148" i="22"/>
  <c r="J148" i="22" s="1"/>
  <c r="R148" i="22" s="1"/>
  <c r="F148" i="22"/>
  <c r="E148" i="22"/>
  <c r="H147" i="22"/>
  <c r="J147" i="22" s="1"/>
  <c r="F147" i="22"/>
  <c r="E147" i="22"/>
  <c r="H146" i="22"/>
  <c r="J146" i="22" s="1"/>
  <c r="F146" i="22"/>
  <c r="E146" i="22"/>
  <c r="H145" i="22"/>
  <c r="J145" i="22" s="1"/>
  <c r="F145" i="22"/>
  <c r="E145" i="22"/>
  <c r="H144" i="22"/>
  <c r="J144" i="22" s="1"/>
  <c r="F144" i="22"/>
  <c r="E144" i="22"/>
  <c r="H143" i="22"/>
  <c r="J143" i="22" s="1"/>
  <c r="F143" i="22"/>
  <c r="E143" i="22"/>
  <c r="H142" i="22"/>
  <c r="J142" i="22" s="1"/>
  <c r="F142" i="22"/>
  <c r="E142" i="22"/>
  <c r="H141" i="22"/>
  <c r="J141" i="22" s="1"/>
  <c r="R141" i="22" s="1"/>
  <c r="F141" i="22"/>
  <c r="E141" i="22"/>
  <c r="H140" i="22"/>
  <c r="J140" i="22" s="1"/>
  <c r="R140" i="22" s="1"/>
  <c r="F140" i="22"/>
  <c r="E140" i="22"/>
  <c r="H139" i="22"/>
  <c r="J139" i="22" s="1"/>
  <c r="R139" i="22" s="1"/>
  <c r="F139" i="22"/>
  <c r="E139" i="22"/>
  <c r="H138" i="22"/>
  <c r="J138" i="22" s="1"/>
  <c r="R138" i="22" s="1"/>
  <c r="F138" i="22"/>
  <c r="E138" i="22"/>
  <c r="H137" i="22"/>
  <c r="J137" i="22" s="1"/>
  <c r="R137" i="22" s="1"/>
  <c r="F137" i="22"/>
  <c r="E137" i="22"/>
  <c r="H136" i="22"/>
  <c r="J136" i="22" s="1"/>
  <c r="R136" i="22" s="1"/>
  <c r="F136" i="22"/>
  <c r="E136" i="22"/>
  <c r="H134" i="22"/>
  <c r="J134" i="22" s="1"/>
  <c r="F134" i="22"/>
  <c r="E134" i="22"/>
  <c r="H133" i="22"/>
  <c r="J133" i="22" s="1"/>
  <c r="F133" i="22"/>
  <c r="E133" i="22"/>
  <c r="H132" i="22"/>
  <c r="J132" i="22" s="1"/>
  <c r="F132" i="22"/>
  <c r="E132" i="22"/>
  <c r="H130" i="22"/>
  <c r="J130" i="22" s="1"/>
  <c r="F130" i="22"/>
  <c r="E130" i="22"/>
  <c r="H129" i="22"/>
  <c r="J129" i="22" s="1"/>
  <c r="R129" i="22" s="1"/>
  <c r="F129" i="22"/>
  <c r="E129" i="22"/>
  <c r="H128" i="22"/>
  <c r="J128" i="22" s="1"/>
  <c r="R128" i="22" s="1"/>
  <c r="F128" i="22"/>
  <c r="E128" i="22"/>
  <c r="H127" i="22"/>
  <c r="J127" i="22" s="1"/>
  <c r="R127" i="22" s="1"/>
  <c r="F127" i="22"/>
  <c r="E127" i="22"/>
  <c r="H126" i="22"/>
  <c r="J126" i="22" s="1"/>
  <c r="F126" i="22"/>
  <c r="E126" i="22"/>
  <c r="H125" i="22"/>
  <c r="J125" i="22" s="1"/>
  <c r="R125" i="22" s="1"/>
  <c r="F125" i="22"/>
  <c r="E125" i="22"/>
  <c r="H124" i="22"/>
  <c r="J124" i="22" s="1"/>
  <c r="F124" i="22"/>
  <c r="E124" i="22"/>
  <c r="H123" i="22"/>
  <c r="J123" i="22" s="1"/>
  <c r="R123" i="22" s="1"/>
  <c r="F123" i="22"/>
  <c r="E123" i="22"/>
  <c r="H122" i="22"/>
  <c r="J122" i="22" s="1"/>
  <c r="R122" i="22" s="1"/>
  <c r="F122" i="22"/>
  <c r="E122" i="22"/>
  <c r="H121" i="22"/>
  <c r="J121" i="22" s="1"/>
  <c r="F121" i="22"/>
  <c r="E121" i="22"/>
  <c r="H119" i="22"/>
  <c r="J119" i="22" s="1"/>
  <c r="F119" i="22"/>
  <c r="E119" i="22"/>
  <c r="H118" i="22"/>
  <c r="J118" i="22" s="1"/>
  <c r="F118" i="22"/>
  <c r="E118" i="22"/>
  <c r="H117" i="22"/>
  <c r="J117" i="22" s="1"/>
  <c r="F117" i="22"/>
  <c r="E117" i="22"/>
  <c r="H116" i="22"/>
  <c r="J116" i="22" s="1"/>
  <c r="F116" i="22"/>
  <c r="E116" i="22"/>
  <c r="H115" i="22"/>
  <c r="J115" i="22" s="1"/>
  <c r="R115" i="22" s="1"/>
  <c r="F115" i="22"/>
  <c r="E115" i="22"/>
  <c r="H114" i="22"/>
  <c r="J114" i="22" s="1"/>
  <c r="F114" i="22"/>
  <c r="E114" i="22"/>
  <c r="H112" i="22"/>
  <c r="J112" i="22" s="1"/>
  <c r="R112" i="22" s="1"/>
  <c r="F112" i="22"/>
  <c r="E112" i="22"/>
  <c r="H111" i="22"/>
  <c r="J111" i="22" s="1"/>
  <c r="F111" i="22"/>
  <c r="E111" i="22"/>
  <c r="H110" i="22"/>
  <c r="J110" i="22" s="1"/>
  <c r="F110" i="22"/>
  <c r="E110" i="22"/>
  <c r="H109" i="22"/>
  <c r="J109" i="22" s="1"/>
  <c r="F109" i="22"/>
  <c r="E109" i="22"/>
  <c r="H108" i="22"/>
  <c r="J108" i="22" s="1"/>
  <c r="R108" i="22" s="1"/>
  <c r="F108" i="22"/>
  <c r="E108" i="22"/>
  <c r="H107" i="22"/>
  <c r="J107" i="22" s="1"/>
  <c r="F107" i="22"/>
  <c r="E107" i="22"/>
  <c r="H106" i="22"/>
  <c r="J106" i="22" s="1"/>
  <c r="F106" i="22"/>
  <c r="E106" i="22"/>
  <c r="H105" i="22"/>
  <c r="J105" i="22" s="1"/>
  <c r="F105" i="22"/>
  <c r="E105" i="22"/>
  <c r="H104" i="22"/>
  <c r="J104" i="22" s="1"/>
  <c r="F104" i="22"/>
  <c r="E104" i="22"/>
  <c r="H103" i="22"/>
  <c r="J103" i="22" s="1"/>
  <c r="R103" i="22" s="1"/>
  <c r="F103" i="22"/>
  <c r="E103" i="22"/>
  <c r="H102" i="22"/>
  <c r="J102" i="22" s="1"/>
  <c r="F102" i="22"/>
  <c r="E102" i="22"/>
  <c r="H101" i="22"/>
  <c r="J101" i="22" s="1"/>
  <c r="F101" i="22"/>
  <c r="E101" i="22"/>
  <c r="H100" i="22"/>
  <c r="J100" i="22" s="1"/>
  <c r="F100" i="22"/>
  <c r="E100" i="22"/>
  <c r="H99" i="22"/>
  <c r="J99" i="22" s="1"/>
  <c r="F99" i="22"/>
  <c r="E99" i="22"/>
  <c r="H98" i="22"/>
  <c r="J98" i="22" s="1"/>
  <c r="F98" i="22"/>
  <c r="E98" i="22"/>
  <c r="H97" i="22"/>
  <c r="J97" i="22" s="1"/>
  <c r="R97" i="22" s="1"/>
  <c r="F97" i="22"/>
  <c r="E97" i="22"/>
  <c r="H96" i="22"/>
  <c r="J96" i="22" s="1"/>
  <c r="R96" i="22" s="1"/>
  <c r="F96" i="22"/>
  <c r="E96" i="22"/>
  <c r="H94" i="22"/>
  <c r="F94" i="22"/>
  <c r="E94" i="22"/>
  <c r="H93" i="22"/>
  <c r="J93" i="22" s="1"/>
  <c r="F93" i="22"/>
  <c r="E93" i="22"/>
  <c r="H92" i="22"/>
  <c r="J92" i="22" s="1"/>
  <c r="F92" i="22"/>
  <c r="E92" i="22"/>
  <c r="H91" i="22"/>
  <c r="J91" i="22" s="1"/>
  <c r="R91" i="22" s="1"/>
  <c r="F91" i="22"/>
  <c r="E91" i="22"/>
  <c r="H90" i="22"/>
  <c r="J90" i="22" s="1"/>
  <c r="F90" i="22"/>
  <c r="E90" i="22"/>
  <c r="H89" i="22"/>
  <c r="J89" i="22" s="1"/>
  <c r="R89" i="22" s="1"/>
  <c r="F89" i="22"/>
  <c r="E89" i="22"/>
  <c r="H88" i="22"/>
  <c r="J88" i="22" s="1"/>
  <c r="R88" i="22" s="1"/>
  <c r="F88" i="22"/>
  <c r="E88" i="22"/>
  <c r="H85" i="22"/>
  <c r="J85" i="22" s="1"/>
  <c r="R85" i="22" s="1"/>
  <c r="F85" i="22"/>
  <c r="E85" i="22"/>
  <c r="H84" i="22"/>
  <c r="J84" i="22" s="1"/>
  <c r="R84" i="22" s="1"/>
  <c r="F84" i="22"/>
  <c r="E84" i="22"/>
  <c r="H82" i="22"/>
  <c r="J82" i="22" s="1"/>
  <c r="R82" i="22" s="1"/>
  <c r="F82" i="22"/>
  <c r="E82" i="22"/>
  <c r="H81" i="22"/>
  <c r="J81" i="22" s="1"/>
  <c r="R81" i="22" s="1"/>
  <c r="F81" i="22"/>
  <c r="E81" i="22"/>
  <c r="H80" i="22"/>
  <c r="J80" i="22" s="1"/>
  <c r="F80" i="22"/>
  <c r="E80" i="22"/>
  <c r="H79" i="22"/>
  <c r="J79" i="22" s="1"/>
  <c r="R79" i="22" s="1"/>
  <c r="F79" i="22"/>
  <c r="E79" i="22"/>
  <c r="H78" i="22"/>
  <c r="J78" i="22" s="1"/>
  <c r="F78" i="22"/>
  <c r="E78" i="22"/>
  <c r="H77" i="22"/>
  <c r="J77" i="22" s="1"/>
  <c r="R77" i="22" s="1"/>
  <c r="F77" i="22"/>
  <c r="E77" i="22"/>
  <c r="H75" i="22"/>
  <c r="J75" i="22" s="1"/>
  <c r="F75" i="22"/>
  <c r="E75" i="22"/>
  <c r="H74" i="22"/>
  <c r="J74" i="22" s="1"/>
  <c r="F74" i="22"/>
  <c r="E74" i="22"/>
  <c r="H73" i="22"/>
  <c r="J73" i="22" s="1"/>
  <c r="F73" i="22"/>
  <c r="E73" i="22"/>
  <c r="H72" i="22"/>
  <c r="J72" i="22" s="1"/>
  <c r="F72" i="22"/>
  <c r="E72" i="22"/>
  <c r="H71" i="22"/>
  <c r="J71" i="22" s="1"/>
  <c r="F71" i="22"/>
  <c r="E71" i="22"/>
  <c r="H70" i="22"/>
  <c r="J70" i="22" s="1"/>
  <c r="F70" i="22"/>
  <c r="E70" i="22"/>
  <c r="H69" i="22"/>
  <c r="J69" i="22" s="1"/>
  <c r="R69" i="22" s="1"/>
  <c r="F69" i="22"/>
  <c r="E69" i="22"/>
  <c r="H67" i="22"/>
  <c r="J67" i="22" s="1"/>
  <c r="R67" i="22" s="1"/>
  <c r="F67" i="22"/>
  <c r="E67" i="22"/>
  <c r="H66" i="22"/>
  <c r="J66" i="22" s="1"/>
  <c r="R66" i="22" s="1"/>
  <c r="F66" i="22"/>
  <c r="E66" i="22"/>
  <c r="H65" i="22"/>
  <c r="J65" i="22" s="1"/>
  <c r="F65" i="22"/>
  <c r="E65" i="22"/>
  <c r="H64" i="22"/>
  <c r="J64" i="22" s="1"/>
  <c r="R64" i="22" s="1"/>
  <c r="F64" i="22"/>
  <c r="E64" i="22"/>
  <c r="H63" i="22"/>
  <c r="J63" i="22" s="1"/>
  <c r="R63" i="22" s="1"/>
  <c r="F63" i="22"/>
  <c r="E63" i="22"/>
  <c r="H60" i="22"/>
  <c r="J60" i="22" s="1"/>
  <c r="R60" i="22" s="1"/>
  <c r="F60" i="22"/>
  <c r="E60" i="22"/>
  <c r="H59" i="22"/>
  <c r="J59" i="22" s="1"/>
  <c r="F59" i="22"/>
  <c r="E59" i="22"/>
  <c r="H58" i="22"/>
  <c r="J58" i="22" s="1"/>
  <c r="R58" i="22" s="1"/>
  <c r="F58" i="22"/>
  <c r="E58" i="22"/>
  <c r="H57" i="22"/>
  <c r="J57" i="22" s="1"/>
  <c r="F57" i="22"/>
  <c r="E57" i="22"/>
  <c r="H56" i="22"/>
  <c r="J56" i="22" s="1"/>
  <c r="R56" i="22" s="1"/>
  <c r="F56" i="22"/>
  <c r="E56" i="22"/>
  <c r="H55" i="22"/>
  <c r="J55" i="22" s="1"/>
  <c r="R55" i="22" s="1"/>
  <c r="F55" i="22"/>
  <c r="E55" i="22"/>
  <c r="H54" i="22"/>
  <c r="J54" i="22" s="1"/>
  <c r="R54" i="22" s="1"/>
  <c r="F54" i="22"/>
  <c r="E54" i="22"/>
  <c r="H53" i="22"/>
  <c r="J53" i="22" s="1"/>
  <c r="R53" i="22" s="1"/>
  <c r="F53" i="22"/>
  <c r="E53" i="22"/>
  <c r="H52" i="22"/>
  <c r="J52" i="22" s="1"/>
  <c r="F52" i="22"/>
  <c r="E52" i="22"/>
  <c r="H51" i="22"/>
  <c r="J51" i="22" s="1"/>
  <c r="R51" i="22" s="1"/>
  <c r="F51" i="22"/>
  <c r="E51" i="22"/>
  <c r="H50" i="22"/>
  <c r="J50" i="22" s="1"/>
  <c r="R50" i="22" s="1"/>
  <c r="F50" i="22"/>
  <c r="E50" i="22"/>
  <c r="H49" i="22"/>
  <c r="J49" i="22" s="1"/>
  <c r="F49" i="22"/>
  <c r="E49" i="22"/>
  <c r="H48" i="22"/>
  <c r="J48" i="22" s="1"/>
  <c r="R48" i="22" s="1"/>
  <c r="F48" i="22"/>
  <c r="E48" i="22"/>
  <c r="H47" i="22"/>
  <c r="J47" i="22" s="1"/>
  <c r="F47" i="22"/>
  <c r="E47" i="22"/>
  <c r="H46" i="22"/>
  <c r="J46" i="22" s="1"/>
  <c r="F46" i="22"/>
  <c r="E46" i="22"/>
  <c r="H45" i="22"/>
  <c r="J45" i="22" s="1"/>
  <c r="F45" i="22"/>
  <c r="E45" i="22"/>
  <c r="H44" i="22"/>
  <c r="J44" i="22" s="1"/>
  <c r="R44" i="22" s="1"/>
  <c r="F44" i="22"/>
  <c r="E44" i="22"/>
  <c r="H41" i="22"/>
  <c r="J41" i="22" s="1"/>
  <c r="F41" i="22"/>
  <c r="E41" i="22"/>
  <c r="H40" i="22"/>
  <c r="J40" i="22" s="1"/>
  <c r="R40" i="22" s="1"/>
  <c r="F40" i="22"/>
  <c r="E40" i="22"/>
  <c r="H39" i="22"/>
  <c r="J39" i="22" s="1"/>
  <c r="R39" i="22" s="1"/>
  <c r="F39" i="22"/>
  <c r="E39" i="22"/>
  <c r="H37" i="22"/>
  <c r="J37" i="22" s="1"/>
  <c r="F37" i="22"/>
  <c r="E37" i="22"/>
  <c r="H36" i="22"/>
  <c r="J36" i="22" s="1"/>
  <c r="R36" i="22" s="1"/>
  <c r="F36" i="22"/>
  <c r="E36" i="22"/>
  <c r="H35" i="22"/>
  <c r="J35" i="22" s="1"/>
  <c r="F35" i="22"/>
  <c r="E35" i="22"/>
  <c r="H34" i="22"/>
  <c r="J34" i="22" s="1"/>
  <c r="F34" i="22"/>
  <c r="E34" i="22"/>
  <c r="H32" i="22"/>
  <c r="J32" i="22" s="1"/>
  <c r="F32" i="22"/>
  <c r="E32" i="22"/>
  <c r="H31" i="22"/>
  <c r="J31" i="22" s="1"/>
  <c r="R31" i="22" s="1"/>
  <c r="F31" i="22"/>
  <c r="E31" i="22"/>
  <c r="F29" i="22"/>
  <c r="E29" i="22"/>
  <c r="H27" i="22"/>
  <c r="J27" i="22" s="1"/>
  <c r="F27" i="22"/>
  <c r="E27" i="22"/>
  <c r="H26" i="22"/>
  <c r="J26" i="22" s="1"/>
  <c r="F26" i="22"/>
  <c r="E26" i="22"/>
  <c r="H25" i="22"/>
  <c r="J25" i="22" s="1"/>
  <c r="F25" i="22"/>
  <c r="E25" i="22"/>
  <c r="H24" i="22"/>
  <c r="J24" i="22" s="1"/>
  <c r="R24" i="22" s="1"/>
  <c r="F24" i="22"/>
  <c r="E24" i="22"/>
  <c r="H23" i="22"/>
  <c r="J23" i="22" s="1"/>
  <c r="F23" i="22"/>
  <c r="E23" i="22"/>
  <c r="H22" i="22"/>
  <c r="J22" i="22" s="1"/>
  <c r="F22" i="22"/>
  <c r="E22" i="22"/>
  <c r="H21" i="22"/>
  <c r="J21" i="22" s="1"/>
  <c r="F21" i="22"/>
  <c r="E21" i="22"/>
  <c r="H20" i="22"/>
  <c r="J20" i="22" s="1"/>
  <c r="R20" i="22" s="1"/>
  <c r="F20" i="22"/>
  <c r="E20" i="22"/>
  <c r="H19" i="22"/>
  <c r="J19" i="22" s="1"/>
  <c r="F19" i="22"/>
  <c r="E19" i="22"/>
  <c r="H18" i="22"/>
  <c r="J18" i="22" s="1"/>
  <c r="F18" i="22"/>
  <c r="E18" i="22"/>
  <c r="H17" i="22"/>
  <c r="J17" i="22" s="1"/>
  <c r="F17" i="22"/>
  <c r="E17" i="22"/>
  <c r="H16" i="22"/>
  <c r="J16" i="22" s="1"/>
  <c r="F16" i="22"/>
  <c r="E16" i="22"/>
  <c r="C10" i="22"/>
  <c r="C8" i="22"/>
  <c r="L6" i="22"/>
  <c r="B2" i="22"/>
  <c r="F389" i="9"/>
  <c r="J15" i="10"/>
  <c r="O394" i="9"/>
  <c r="O393" i="9"/>
  <c r="O392" i="9"/>
  <c r="O391" i="9"/>
  <c r="U362" i="9"/>
  <c r="G35" i="8"/>
  <c r="H35" i="8"/>
  <c r="I35" i="8"/>
  <c r="J35" i="8"/>
  <c r="F35" i="8"/>
  <c r="G36" i="8"/>
  <c r="H36" i="8"/>
  <c r="I36" i="8"/>
  <c r="J36" i="8"/>
  <c r="F36" i="8"/>
  <c r="Q49" i="10"/>
  <c r="U361" i="9"/>
  <c r="U360" i="9"/>
  <c r="U359" i="9" s="1"/>
  <c r="U363" i="9" s="1"/>
  <c r="Q315" i="9"/>
  <c r="O360" i="9"/>
  <c r="T341" i="9"/>
  <c r="O315" i="9"/>
  <c r="O318" i="9" s="1"/>
  <c r="U316" i="9"/>
  <c r="V316" i="9" s="1"/>
  <c r="U350" i="9"/>
  <c r="T332" i="9"/>
  <c r="B332" i="9"/>
  <c r="E239" i="1"/>
  <c r="C332" i="9" s="1"/>
  <c r="F239" i="1"/>
  <c r="D332" i="9" s="1"/>
  <c r="E332" i="9" s="1"/>
  <c r="G239" i="22" s="1"/>
  <c r="T320" i="9"/>
  <c r="B320" i="9"/>
  <c r="E236" i="1"/>
  <c r="C320" i="9" s="1"/>
  <c r="F236" i="1"/>
  <c r="D320" i="9" s="1"/>
  <c r="T340" i="9"/>
  <c r="T331" i="9"/>
  <c r="T330" i="9"/>
  <c r="T329" i="9"/>
  <c r="T323" i="9"/>
  <c r="O322" i="9"/>
  <c r="O325" i="9"/>
  <c r="T325" i="9" s="1"/>
  <c r="T322" i="9"/>
  <c r="T321" i="9" s="1"/>
  <c r="B412" i="9"/>
  <c r="E292" i="1"/>
  <c r="C412" i="9" s="1"/>
  <c r="F292" i="1"/>
  <c r="D412" i="9" s="1"/>
  <c r="E412" i="9" s="1"/>
  <c r="G292" i="22" s="1"/>
  <c r="O390" i="9"/>
  <c r="I39" i="17"/>
  <c r="B490" i="9"/>
  <c r="E347" i="1"/>
  <c r="C490" i="9" s="1"/>
  <c r="F347" i="1"/>
  <c r="D490" i="9" s="1"/>
  <c r="E490" i="9" s="1"/>
  <c r="G347" i="22" s="1"/>
  <c r="B277" i="9"/>
  <c r="E207" i="1"/>
  <c r="C277" i="9" s="1"/>
  <c r="F207" i="1"/>
  <c r="D277" i="9" s="1"/>
  <c r="E277" i="9" s="1"/>
  <c r="G207" i="22" s="1"/>
  <c r="O235" i="9"/>
  <c r="B235" i="9"/>
  <c r="E173" i="1"/>
  <c r="C235" i="9" s="1"/>
  <c r="F173" i="1"/>
  <c r="D235" i="9" s="1"/>
  <c r="E235" i="9" s="1"/>
  <c r="G173" i="22" s="1"/>
  <c r="O366" i="9"/>
  <c r="C46" i="13"/>
  <c r="W8" i="21"/>
  <c r="C8" i="21"/>
  <c r="B8" i="21"/>
  <c r="C7" i="21"/>
  <c r="B7" i="21"/>
  <c r="C6" i="21"/>
  <c r="B6" i="21"/>
  <c r="I18" i="10"/>
  <c r="I45" i="10"/>
  <c r="H42" i="10"/>
  <c r="J48" i="10"/>
  <c r="I36" i="10"/>
  <c r="I30" i="10"/>
  <c r="J27" i="10"/>
  <c r="B128" i="9"/>
  <c r="B129" i="9"/>
  <c r="E92" i="1"/>
  <c r="C128" i="9" s="1"/>
  <c r="F92" i="1"/>
  <c r="D128" i="9" s="1"/>
  <c r="E128" i="9" s="1"/>
  <c r="G92" i="22" s="1"/>
  <c r="E93" i="1"/>
  <c r="C129" i="9" s="1"/>
  <c r="F93" i="1"/>
  <c r="D129" i="9" s="1"/>
  <c r="E129" i="9" s="1"/>
  <c r="G93" i="22" s="1"/>
  <c r="I21" i="10"/>
  <c r="J39" i="10"/>
  <c r="J12" i="10"/>
  <c r="L54" i="10"/>
  <c r="L48" i="10"/>
  <c r="L51" i="10"/>
  <c r="L42" i="10"/>
  <c r="L36" i="10"/>
  <c r="B16" i="8"/>
  <c r="B17" i="8" s="1"/>
  <c r="B18" i="8" s="1"/>
  <c r="B19" i="8" s="1"/>
  <c r="B20" i="8" s="1"/>
  <c r="B21" i="8" s="1"/>
  <c r="B22" i="8" s="1"/>
  <c r="B23" i="8" s="1"/>
  <c r="B24" i="8" s="1"/>
  <c r="B25" i="8" s="1"/>
  <c r="B26" i="8" s="1"/>
  <c r="B27" i="8" s="1"/>
  <c r="G40" i="6"/>
  <c r="G39" i="6"/>
  <c r="Z17" i="17"/>
  <c r="Z18" i="17"/>
  <c r="Z19" i="17"/>
  <c r="Z20" i="17"/>
  <c r="Z21" i="17"/>
  <c r="Z22" i="17"/>
  <c r="Z23" i="17"/>
  <c r="Z16" i="17"/>
  <c r="B366" i="9"/>
  <c r="B367" i="9"/>
  <c r="E249" i="1"/>
  <c r="C366" i="9" s="1"/>
  <c r="F249" i="1"/>
  <c r="D366" i="9" s="1"/>
  <c r="E250" i="1"/>
  <c r="C367" i="9" s="1"/>
  <c r="F250" i="1"/>
  <c r="D367" i="9" s="1"/>
  <c r="P318" i="9"/>
  <c r="P315" i="9"/>
  <c r="V342" i="9"/>
  <c r="T339" i="9"/>
  <c r="T338" i="9"/>
  <c r="T337" i="9"/>
  <c r="T336" i="9"/>
  <c r="T335" i="9"/>
  <c r="T334" i="9"/>
  <c r="T333" i="9" s="1"/>
  <c r="T328" i="9"/>
  <c r="T327" i="9"/>
  <c r="T326" i="9"/>
  <c r="B365" i="9"/>
  <c r="B350" i="9"/>
  <c r="B358" i="9"/>
  <c r="B359" i="9"/>
  <c r="B362" i="9"/>
  <c r="B363" i="9"/>
  <c r="B364" i="9"/>
  <c r="B321" i="9"/>
  <c r="B324" i="9"/>
  <c r="B333" i="9"/>
  <c r="B342" i="9"/>
  <c r="B314" i="9"/>
  <c r="B317" i="9"/>
  <c r="B318" i="9"/>
  <c r="B319" i="9"/>
  <c r="B442" i="9"/>
  <c r="O439" i="9"/>
  <c r="O438" i="9" s="1"/>
  <c r="O440" i="9"/>
  <c r="AC25" i="17"/>
  <c r="T14" i="17"/>
  <c r="E319" i="1"/>
  <c r="C442" i="9" s="1"/>
  <c r="F319" i="1"/>
  <c r="D442" i="9" s="1"/>
  <c r="Q14" i="17"/>
  <c r="U14" i="17"/>
  <c r="Z14" i="17"/>
  <c r="AB17" i="17"/>
  <c r="AB18" i="17"/>
  <c r="AB19" i="17"/>
  <c r="AB20" i="17"/>
  <c r="AB21" i="17"/>
  <c r="AB22" i="17"/>
  <c r="AB23" i="17"/>
  <c r="E232" i="1"/>
  <c r="C314" i="9" s="1"/>
  <c r="F232" i="1"/>
  <c r="D314" i="9" s="1"/>
  <c r="E233" i="1"/>
  <c r="C317" i="9" s="1"/>
  <c r="F233" i="1"/>
  <c r="D317" i="9" s="1"/>
  <c r="E234" i="1"/>
  <c r="C318" i="9" s="1"/>
  <c r="F234" i="1"/>
  <c r="D318" i="9" s="1"/>
  <c r="E235" i="1"/>
  <c r="C319" i="9" s="1"/>
  <c r="F235" i="1"/>
  <c r="D319" i="9" s="1"/>
  <c r="E237" i="1"/>
  <c r="C321" i="9" s="1"/>
  <c r="F237" i="1"/>
  <c r="D321" i="9" s="1"/>
  <c r="E238" i="1"/>
  <c r="C324" i="9" s="1"/>
  <c r="F238" i="1"/>
  <c r="D324" i="9" s="1"/>
  <c r="E240" i="1"/>
  <c r="C333" i="9" s="1"/>
  <c r="F240" i="1"/>
  <c r="D333" i="9" s="1"/>
  <c r="E241" i="1"/>
  <c r="C342" i="9" s="1"/>
  <c r="F241" i="1"/>
  <c r="D342" i="9" s="1"/>
  <c r="E242" i="1"/>
  <c r="C350" i="9" s="1"/>
  <c r="F242" i="1"/>
  <c r="D350" i="9" s="1"/>
  <c r="E243" i="1"/>
  <c r="C358" i="9" s="1"/>
  <c r="F243" i="1"/>
  <c r="D358" i="9" s="1"/>
  <c r="E358" i="9" s="1"/>
  <c r="G243" i="22" s="1"/>
  <c r="E244" i="1"/>
  <c r="C359" i="9" s="1"/>
  <c r="F244" i="1"/>
  <c r="D359" i="9" s="1"/>
  <c r="E245" i="1"/>
  <c r="C362" i="9" s="1"/>
  <c r="F245" i="1"/>
  <c r="D362" i="9" s="1"/>
  <c r="E246" i="1"/>
  <c r="C363" i="9" s="1"/>
  <c r="F246" i="1"/>
  <c r="D363" i="9" s="1"/>
  <c r="E247" i="1"/>
  <c r="C364" i="9" s="1"/>
  <c r="F247" i="1"/>
  <c r="D364" i="9" s="1"/>
  <c r="E248" i="1"/>
  <c r="C365" i="9" s="1"/>
  <c r="F248" i="1"/>
  <c r="D365" i="9" s="1"/>
  <c r="M22" i="17"/>
  <c r="M21" i="17"/>
  <c r="M20" i="17"/>
  <c r="B438" i="9"/>
  <c r="E316" i="1"/>
  <c r="C438" i="9" s="1"/>
  <c r="F316" i="1"/>
  <c r="D438" i="9" s="1"/>
  <c r="M18" i="17"/>
  <c r="M17" i="17"/>
  <c r="N37" i="17"/>
  <c r="J17" i="17"/>
  <c r="J18" i="17"/>
  <c r="J19" i="17"/>
  <c r="J20" i="17"/>
  <c r="J21" i="17"/>
  <c r="J22" i="17"/>
  <c r="J23" i="17"/>
  <c r="J16" i="17"/>
  <c r="J14" i="17"/>
  <c r="G25" i="17"/>
  <c r="B446" i="9"/>
  <c r="E323" i="1"/>
  <c r="C446" i="9" s="1"/>
  <c r="F323" i="1"/>
  <c r="D446" i="9" s="1"/>
  <c r="E446" i="9" s="1"/>
  <c r="G323" i="22" s="1"/>
  <c r="B23" i="17"/>
  <c r="B22" i="17"/>
  <c r="B21" i="17"/>
  <c r="B20" i="17"/>
  <c r="B19" i="17"/>
  <c r="B18" i="17"/>
  <c r="B17" i="17"/>
  <c r="U18" i="9"/>
  <c r="B444" i="9"/>
  <c r="B445" i="9"/>
  <c r="B435" i="9"/>
  <c r="B436" i="9"/>
  <c r="B437" i="9"/>
  <c r="B440" i="9"/>
  <c r="B441" i="9"/>
  <c r="B443" i="9"/>
  <c r="E318" i="1"/>
  <c r="C441" i="9" s="1"/>
  <c r="F318" i="1"/>
  <c r="D441" i="9" s="1"/>
  <c r="E320" i="1"/>
  <c r="C443" i="9" s="1"/>
  <c r="F320" i="1"/>
  <c r="D443" i="9" s="1"/>
  <c r="E313" i="1"/>
  <c r="C435" i="9" s="1"/>
  <c r="F313" i="1"/>
  <c r="D435" i="9" s="1"/>
  <c r="E435" i="9" s="1"/>
  <c r="G313" i="22" s="1"/>
  <c r="E314" i="1"/>
  <c r="C436" i="9" s="1"/>
  <c r="F314" i="1"/>
  <c r="D436" i="9" s="1"/>
  <c r="E436" i="9" s="1"/>
  <c r="G314" i="22" s="1"/>
  <c r="E315" i="1"/>
  <c r="C437" i="9" s="1"/>
  <c r="F315" i="1"/>
  <c r="D437" i="9" s="1"/>
  <c r="E437" i="9" s="1"/>
  <c r="G315" i="22" s="1"/>
  <c r="E317" i="1"/>
  <c r="C440" i="9" s="1"/>
  <c r="F317" i="1"/>
  <c r="D440" i="9" s="1"/>
  <c r="Q418" i="9"/>
  <c r="V418" i="9" s="1"/>
  <c r="V417" i="9"/>
  <c r="Q415" i="9"/>
  <c r="V415" i="9" s="1"/>
  <c r="V414" i="9"/>
  <c r="F401" i="9"/>
  <c r="F402" i="9" s="1"/>
  <c r="U384" i="9"/>
  <c r="U385" i="9" s="1"/>
  <c r="B416" i="9"/>
  <c r="E294" i="1"/>
  <c r="C416" i="9" s="1"/>
  <c r="F294" i="1"/>
  <c r="D416" i="9" s="1"/>
  <c r="E416" i="9" s="1"/>
  <c r="G294" i="22" s="1"/>
  <c r="B432" i="9"/>
  <c r="B431" i="9"/>
  <c r="B426" i="9"/>
  <c r="B427" i="9"/>
  <c r="B428" i="9"/>
  <c r="B429" i="9"/>
  <c r="B430" i="9"/>
  <c r="B422" i="9"/>
  <c r="B423" i="9"/>
  <c r="B424" i="9"/>
  <c r="B425" i="9"/>
  <c r="B411" i="9"/>
  <c r="B413" i="9"/>
  <c r="B417" i="9"/>
  <c r="B418" i="9"/>
  <c r="B419" i="9"/>
  <c r="B420" i="9"/>
  <c r="B421" i="9"/>
  <c r="B406" i="9"/>
  <c r="B407" i="9"/>
  <c r="B408" i="9"/>
  <c r="B409" i="9"/>
  <c r="B410" i="9"/>
  <c r="B400" i="9"/>
  <c r="B401" i="9"/>
  <c r="B402" i="9"/>
  <c r="B403" i="9"/>
  <c r="B404" i="9"/>
  <c r="B405" i="9"/>
  <c r="B393" i="9"/>
  <c r="B394" i="9"/>
  <c r="B395" i="9"/>
  <c r="B396" i="9"/>
  <c r="B397" i="9"/>
  <c r="B398" i="9"/>
  <c r="B399" i="9"/>
  <c r="B384" i="9"/>
  <c r="B385" i="9"/>
  <c r="B386" i="9"/>
  <c r="B387" i="9"/>
  <c r="B388" i="9"/>
  <c r="B389" i="9"/>
  <c r="B390" i="9"/>
  <c r="B391" i="9"/>
  <c r="B392" i="9"/>
  <c r="E264" i="1"/>
  <c r="C384" i="9" s="1"/>
  <c r="F264" i="1"/>
  <c r="D384" i="9" s="1"/>
  <c r="E265" i="1"/>
  <c r="C385" i="9" s="1"/>
  <c r="F265" i="1"/>
  <c r="D385" i="9" s="1"/>
  <c r="E281" i="1"/>
  <c r="C401" i="9" s="1"/>
  <c r="F281" i="1"/>
  <c r="D401" i="9" s="1"/>
  <c r="E282" i="1"/>
  <c r="C402" i="9" s="1"/>
  <c r="F282" i="1"/>
  <c r="D402" i="9" s="1"/>
  <c r="E283" i="1"/>
  <c r="C403" i="9" s="1"/>
  <c r="F283" i="1"/>
  <c r="D403" i="9" s="1"/>
  <c r="E284" i="1"/>
  <c r="C404" i="9" s="1"/>
  <c r="F284" i="1"/>
  <c r="D404" i="9" s="1"/>
  <c r="E404" i="9" s="1"/>
  <c r="G284" i="22" s="1"/>
  <c r="E285" i="1"/>
  <c r="C405" i="9" s="1"/>
  <c r="F285" i="1"/>
  <c r="D405" i="9" s="1"/>
  <c r="E405" i="9" s="1"/>
  <c r="G285" i="22" s="1"/>
  <c r="E286" i="1"/>
  <c r="C406" i="9" s="1"/>
  <c r="F286" i="1"/>
  <c r="D406" i="9" s="1"/>
  <c r="E406" i="9" s="1"/>
  <c r="G286" i="22" s="1"/>
  <c r="E287" i="1"/>
  <c r="C407" i="9" s="1"/>
  <c r="F287" i="1"/>
  <c r="D407" i="9" s="1"/>
  <c r="E407" i="9" s="1"/>
  <c r="G287" i="22" s="1"/>
  <c r="E288" i="1"/>
  <c r="C408" i="9" s="1"/>
  <c r="F288" i="1"/>
  <c r="D408" i="9" s="1"/>
  <c r="E408" i="9" s="1"/>
  <c r="G288" i="22" s="1"/>
  <c r="E289" i="1"/>
  <c r="C409" i="9" s="1"/>
  <c r="F289" i="1"/>
  <c r="D409" i="9" s="1"/>
  <c r="E409" i="9" s="1"/>
  <c r="G289" i="22" s="1"/>
  <c r="E290" i="1"/>
  <c r="C410" i="9" s="1"/>
  <c r="F290" i="1"/>
  <c r="D410" i="9" s="1"/>
  <c r="E410" i="9" s="1"/>
  <c r="G290" i="22" s="1"/>
  <c r="E291" i="1"/>
  <c r="C411" i="9" s="1"/>
  <c r="F291" i="1"/>
  <c r="D411" i="9" s="1"/>
  <c r="E293" i="1"/>
  <c r="C413" i="9" s="1"/>
  <c r="F293" i="1"/>
  <c r="D413" i="9" s="1"/>
  <c r="E295" i="1"/>
  <c r="C417" i="9" s="1"/>
  <c r="F295" i="1"/>
  <c r="D417" i="9" s="1"/>
  <c r="E296" i="1"/>
  <c r="C418" i="9" s="1"/>
  <c r="F296" i="1"/>
  <c r="D418" i="9" s="1"/>
  <c r="E297" i="1"/>
  <c r="C419" i="9" s="1"/>
  <c r="F297" i="1"/>
  <c r="D419" i="9" s="1"/>
  <c r="E419" i="9" s="1"/>
  <c r="G297" i="22" s="1"/>
  <c r="E298" i="1"/>
  <c r="C420" i="9" s="1"/>
  <c r="F298" i="1"/>
  <c r="D420" i="9" s="1"/>
  <c r="E420" i="9" s="1"/>
  <c r="G298" i="22" s="1"/>
  <c r="E299" i="1"/>
  <c r="C421" i="9" s="1"/>
  <c r="F299" i="1"/>
  <c r="D421" i="9" s="1"/>
  <c r="E421" i="9" s="1"/>
  <c r="G299" i="22" s="1"/>
  <c r="E300" i="1"/>
  <c r="C422" i="9" s="1"/>
  <c r="F300" i="1"/>
  <c r="D422" i="9" s="1"/>
  <c r="E422" i="9" s="1"/>
  <c r="G300" i="22" s="1"/>
  <c r="E266" i="1"/>
  <c r="C386" i="9" s="1"/>
  <c r="F266" i="1"/>
  <c r="D386" i="9" s="1"/>
  <c r="E386" i="9" s="1"/>
  <c r="G266" i="22" s="1"/>
  <c r="E267" i="1"/>
  <c r="C387" i="9" s="1"/>
  <c r="F267" i="1"/>
  <c r="D387" i="9" s="1"/>
  <c r="E387" i="9" s="1"/>
  <c r="G267" i="22" s="1"/>
  <c r="E268" i="1"/>
  <c r="C388" i="9" s="1"/>
  <c r="F268" i="1"/>
  <c r="D388" i="9" s="1"/>
  <c r="E388" i="9" s="1"/>
  <c r="G268" i="22" s="1"/>
  <c r="E269" i="1"/>
  <c r="C389" i="9" s="1"/>
  <c r="F269" i="1"/>
  <c r="D389" i="9" s="1"/>
  <c r="E389" i="9" s="1"/>
  <c r="G269" i="22" s="1"/>
  <c r="E270" i="1"/>
  <c r="C390" i="9" s="1"/>
  <c r="F270" i="1"/>
  <c r="D390" i="9" s="1"/>
  <c r="E271" i="1"/>
  <c r="C391" i="9" s="1"/>
  <c r="F271" i="1"/>
  <c r="D391" i="9" s="1"/>
  <c r="E391" i="9" s="1"/>
  <c r="G271" i="22" s="1"/>
  <c r="E272" i="1"/>
  <c r="C392" i="9" s="1"/>
  <c r="F272" i="1"/>
  <c r="D392" i="9" s="1"/>
  <c r="E273" i="1"/>
  <c r="C393" i="9" s="1"/>
  <c r="F273" i="1"/>
  <c r="D393" i="9" s="1"/>
  <c r="E274" i="1"/>
  <c r="C394" i="9" s="1"/>
  <c r="F274" i="1"/>
  <c r="D394" i="9" s="1"/>
  <c r="E275" i="1"/>
  <c r="C395" i="9" s="1"/>
  <c r="F275" i="1"/>
  <c r="D395" i="9" s="1"/>
  <c r="E395" i="9" s="1"/>
  <c r="G275" i="22" s="1"/>
  <c r="E276" i="1"/>
  <c r="C396" i="9" s="1"/>
  <c r="F276" i="1"/>
  <c r="D396" i="9" s="1"/>
  <c r="E396" i="9" s="1"/>
  <c r="G276" i="22" s="1"/>
  <c r="E277" i="1"/>
  <c r="C397" i="9" s="1"/>
  <c r="F277" i="1"/>
  <c r="D397" i="9" s="1"/>
  <c r="E397" i="9" s="1"/>
  <c r="G277" i="22" s="1"/>
  <c r="E278" i="1"/>
  <c r="C398" i="9" s="1"/>
  <c r="F278" i="1"/>
  <c r="D398" i="9" s="1"/>
  <c r="E398" i="9" s="1"/>
  <c r="G278" i="22" s="1"/>
  <c r="E279" i="1"/>
  <c r="C399" i="9" s="1"/>
  <c r="F279" i="1"/>
  <c r="D399" i="9" s="1"/>
  <c r="E399" i="9" s="1"/>
  <c r="G279" i="22" s="1"/>
  <c r="E280" i="1"/>
  <c r="C400" i="9" s="1"/>
  <c r="F280" i="1"/>
  <c r="D400" i="9" s="1"/>
  <c r="E400" i="9" s="1"/>
  <c r="G280" i="22" s="1"/>
  <c r="E301" i="1"/>
  <c r="C423" i="9" s="1"/>
  <c r="F301" i="1"/>
  <c r="D423" i="9" s="1"/>
  <c r="E423" i="9" s="1"/>
  <c r="G301" i="22" s="1"/>
  <c r="O176" i="9"/>
  <c r="O179" i="9"/>
  <c r="O174" i="9"/>
  <c r="O175" i="9"/>
  <c r="O153" i="9"/>
  <c r="F142" i="9"/>
  <c r="O137" i="9"/>
  <c r="F144" i="9"/>
  <c r="F135" i="9"/>
  <c r="F140" i="9"/>
  <c r="B180" i="9"/>
  <c r="B181" i="9"/>
  <c r="B182" i="9"/>
  <c r="B183" i="9"/>
  <c r="B184" i="9"/>
  <c r="B178" i="9"/>
  <c r="B179" i="9"/>
  <c r="B175" i="9"/>
  <c r="B176" i="9"/>
  <c r="B177" i="9"/>
  <c r="B170" i="9"/>
  <c r="B171" i="9"/>
  <c r="B172" i="9"/>
  <c r="B173" i="9"/>
  <c r="B174" i="9"/>
  <c r="B163" i="9"/>
  <c r="B164" i="9"/>
  <c r="B165" i="9"/>
  <c r="B166" i="9"/>
  <c r="B167" i="9"/>
  <c r="B168" i="9"/>
  <c r="B169" i="9"/>
  <c r="B157" i="9"/>
  <c r="B158" i="9"/>
  <c r="B159" i="9"/>
  <c r="B160" i="9"/>
  <c r="B161" i="9"/>
  <c r="B162" i="9"/>
  <c r="B124" i="9"/>
  <c r="B125" i="9"/>
  <c r="B126" i="9"/>
  <c r="B127" i="9"/>
  <c r="B130" i="9"/>
  <c r="B131" i="9"/>
  <c r="C131" i="9"/>
  <c r="B132" i="9"/>
  <c r="B133" i="9"/>
  <c r="B134" i="9"/>
  <c r="B135" i="9"/>
  <c r="B136" i="9"/>
  <c r="B137" i="9"/>
  <c r="B138" i="9"/>
  <c r="B139" i="9"/>
  <c r="B140" i="9"/>
  <c r="B141" i="9"/>
  <c r="B142" i="9"/>
  <c r="B143" i="9"/>
  <c r="B144" i="9"/>
  <c r="B145" i="9"/>
  <c r="B146" i="9"/>
  <c r="B147" i="9"/>
  <c r="B148" i="9"/>
  <c r="B149" i="9"/>
  <c r="C149" i="9"/>
  <c r="B150" i="9"/>
  <c r="B151" i="9"/>
  <c r="B152" i="9"/>
  <c r="B153" i="9"/>
  <c r="B154" i="9"/>
  <c r="B155" i="9"/>
  <c r="B156" i="9"/>
  <c r="C156" i="9"/>
  <c r="E115" i="1"/>
  <c r="C151" i="9" s="1"/>
  <c r="F115" i="1"/>
  <c r="D151" i="9" s="1"/>
  <c r="E151" i="9" s="1"/>
  <c r="G115" i="22" s="1"/>
  <c r="E116" i="1"/>
  <c r="C152" i="9" s="1"/>
  <c r="F116" i="1"/>
  <c r="D152" i="9" s="1"/>
  <c r="E152" i="9" s="1"/>
  <c r="G116" i="22" s="1"/>
  <c r="E117" i="1"/>
  <c r="C153" i="9" s="1"/>
  <c r="F117" i="1"/>
  <c r="D153" i="9" s="1"/>
  <c r="E118" i="1"/>
  <c r="C154" i="9" s="1"/>
  <c r="F118" i="1"/>
  <c r="D154" i="9" s="1"/>
  <c r="E154" i="9" s="1"/>
  <c r="G118" i="22" s="1"/>
  <c r="E119" i="1"/>
  <c r="C155" i="9" s="1"/>
  <c r="F119" i="1"/>
  <c r="D155" i="9" s="1"/>
  <c r="E155" i="9" s="1"/>
  <c r="G119" i="22" s="1"/>
  <c r="E96" i="1"/>
  <c r="C132" i="9" s="1"/>
  <c r="E102" i="1"/>
  <c r="C138" i="9" s="1"/>
  <c r="F102" i="1"/>
  <c r="D138" i="9" s="1"/>
  <c r="E138" i="9" s="1"/>
  <c r="G102" i="22" s="1"/>
  <c r="E103" i="1"/>
  <c r="C139" i="9" s="1"/>
  <c r="F103" i="1"/>
  <c r="D139" i="9" s="1"/>
  <c r="E139" i="9" s="1"/>
  <c r="G103" i="22" s="1"/>
  <c r="E104" i="1"/>
  <c r="C140" i="9" s="1"/>
  <c r="F104" i="1"/>
  <c r="D140" i="9" s="1"/>
  <c r="E105" i="1"/>
  <c r="C141" i="9" s="1"/>
  <c r="F105" i="1"/>
  <c r="D141" i="9" s="1"/>
  <c r="E141" i="9" s="1"/>
  <c r="G105" i="22" s="1"/>
  <c r="E106" i="1"/>
  <c r="C142" i="9" s="1"/>
  <c r="F106" i="1"/>
  <c r="D142" i="9" s="1"/>
  <c r="E107" i="1"/>
  <c r="C143" i="9" s="1"/>
  <c r="F107" i="1"/>
  <c r="D143" i="9" s="1"/>
  <c r="E143" i="9" s="1"/>
  <c r="G107" i="22" s="1"/>
  <c r="E108" i="1"/>
  <c r="C144" i="9" s="1"/>
  <c r="F108" i="1"/>
  <c r="D144" i="9" s="1"/>
  <c r="E109" i="1"/>
  <c r="C145" i="9" s="1"/>
  <c r="F109" i="1"/>
  <c r="D145" i="9" s="1"/>
  <c r="E145" i="9" s="1"/>
  <c r="G109" i="22" s="1"/>
  <c r="E110" i="1"/>
  <c r="C146" i="9" s="1"/>
  <c r="F110" i="1"/>
  <c r="D146" i="9" s="1"/>
  <c r="E146" i="9" s="1"/>
  <c r="G110" i="22" s="1"/>
  <c r="E111" i="1"/>
  <c r="C147" i="9" s="1"/>
  <c r="F111" i="1"/>
  <c r="D147" i="9" s="1"/>
  <c r="E147" i="9" s="1"/>
  <c r="G111" i="22" s="1"/>
  <c r="E112" i="1"/>
  <c r="C148" i="9" s="1"/>
  <c r="F112" i="1"/>
  <c r="D148" i="9" s="1"/>
  <c r="E148" i="9" s="1"/>
  <c r="G112" i="22" s="1"/>
  <c r="E114" i="1"/>
  <c r="C150" i="9" s="1"/>
  <c r="F114" i="1"/>
  <c r="D150" i="9" s="1"/>
  <c r="E150" i="9" s="1"/>
  <c r="G114" i="22" s="1"/>
  <c r="E88" i="1"/>
  <c r="C124" i="9" s="1"/>
  <c r="F88" i="1"/>
  <c r="D124" i="9" s="1"/>
  <c r="E124" i="9" s="1"/>
  <c r="G88" i="22" s="1"/>
  <c r="E89" i="1"/>
  <c r="C125" i="9" s="1"/>
  <c r="F89" i="1"/>
  <c r="D125" i="9" s="1"/>
  <c r="E125" i="9" s="1"/>
  <c r="G89" i="22" s="1"/>
  <c r="E90" i="1"/>
  <c r="C126" i="9" s="1"/>
  <c r="F90" i="1"/>
  <c r="D126" i="9" s="1"/>
  <c r="E126" i="9" s="1"/>
  <c r="G90" i="22" s="1"/>
  <c r="E91" i="1"/>
  <c r="C127" i="9" s="1"/>
  <c r="F91" i="1"/>
  <c r="D127" i="9" s="1"/>
  <c r="E127" i="9" s="1"/>
  <c r="G91" i="22" s="1"/>
  <c r="E94" i="1"/>
  <c r="C130" i="9" s="1"/>
  <c r="F94" i="1"/>
  <c r="D130" i="9" s="1"/>
  <c r="E130" i="9" s="1"/>
  <c r="G94" i="22" s="1"/>
  <c r="F96" i="1"/>
  <c r="D132" i="9" s="1"/>
  <c r="E132" i="9" s="1"/>
  <c r="G96" i="22" s="1"/>
  <c r="E97" i="1"/>
  <c r="C133" i="9" s="1"/>
  <c r="F97" i="1"/>
  <c r="D133" i="9" s="1"/>
  <c r="E133" i="9" s="1"/>
  <c r="G97" i="22" s="1"/>
  <c r="E98" i="1"/>
  <c r="C134" i="9" s="1"/>
  <c r="F98" i="1"/>
  <c r="D134" i="9" s="1"/>
  <c r="E134" i="9" s="1"/>
  <c r="G98" i="22" s="1"/>
  <c r="E99" i="1"/>
  <c r="C135" i="9" s="1"/>
  <c r="F99" i="1"/>
  <c r="D135" i="9" s="1"/>
  <c r="E100" i="1"/>
  <c r="C136" i="9" s="1"/>
  <c r="F100" i="1"/>
  <c r="D136" i="9" s="1"/>
  <c r="E136" i="9" s="1"/>
  <c r="G100" i="22" s="1"/>
  <c r="E101" i="1"/>
  <c r="C137" i="9" s="1"/>
  <c r="F101" i="1"/>
  <c r="D137" i="9" s="1"/>
  <c r="F121" i="1"/>
  <c r="D157" i="9" s="1"/>
  <c r="E157" i="9" s="1"/>
  <c r="G121" i="22" s="1"/>
  <c r="E121" i="1"/>
  <c r="C157" i="9" s="1"/>
  <c r="E141" i="1"/>
  <c r="C177" i="9" s="1"/>
  <c r="F141" i="1"/>
  <c r="D177" i="9" s="1"/>
  <c r="E177" i="9" s="1"/>
  <c r="G141" i="22" s="1"/>
  <c r="E142" i="1"/>
  <c r="C178" i="9" s="1"/>
  <c r="F142" i="1"/>
  <c r="D178" i="9" s="1"/>
  <c r="E178" i="9" s="1"/>
  <c r="G142" i="22" s="1"/>
  <c r="E143" i="1"/>
  <c r="C179" i="9" s="1"/>
  <c r="F143" i="1"/>
  <c r="D179" i="9" s="1"/>
  <c r="E144" i="1"/>
  <c r="C180" i="9" s="1"/>
  <c r="F144" i="1"/>
  <c r="D180" i="9" s="1"/>
  <c r="E180" i="9" s="1"/>
  <c r="G144" i="22" s="1"/>
  <c r="E145" i="1"/>
  <c r="C181" i="9" s="1"/>
  <c r="F145" i="1"/>
  <c r="D181" i="9" s="1"/>
  <c r="E181" i="9" s="1"/>
  <c r="G145" i="22" s="1"/>
  <c r="E146" i="1"/>
  <c r="C182" i="9" s="1"/>
  <c r="F146" i="1"/>
  <c r="D182" i="9" s="1"/>
  <c r="E182" i="9" s="1"/>
  <c r="G146" i="22" s="1"/>
  <c r="E147" i="1"/>
  <c r="C183" i="9" s="1"/>
  <c r="F147" i="1"/>
  <c r="D183" i="9" s="1"/>
  <c r="E183" i="9" s="1"/>
  <c r="G147" i="22" s="1"/>
  <c r="E148" i="1"/>
  <c r="C184" i="9" s="1"/>
  <c r="F148" i="1"/>
  <c r="D184" i="9" s="1"/>
  <c r="E184" i="9" s="1"/>
  <c r="G148" i="22" s="1"/>
  <c r="E122" i="1"/>
  <c r="C158" i="9" s="1"/>
  <c r="F122" i="1"/>
  <c r="D158" i="9" s="1"/>
  <c r="E158" i="9" s="1"/>
  <c r="G122" i="22" s="1"/>
  <c r="E123" i="1"/>
  <c r="C159" i="9" s="1"/>
  <c r="F123" i="1"/>
  <c r="D159" i="9" s="1"/>
  <c r="E159" i="9" s="1"/>
  <c r="G123" i="22" s="1"/>
  <c r="E124" i="1"/>
  <c r="C160" i="9" s="1"/>
  <c r="F124" i="1"/>
  <c r="D160" i="9" s="1"/>
  <c r="E160" i="9" s="1"/>
  <c r="G124" i="22" s="1"/>
  <c r="E125" i="1"/>
  <c r="C161" i="9" s="1"/>
  <c r="F125" i="1"/>
  <c r="D161" i="9" s="1"/>
  <c r="E161" i="9" s="1"/>
  <c r="G125" i="22" s="1"/>
  <c r="E126" i="1"/>
  <c r="C162" i="9" s="1"/>
  <c r="F126" i="1"/>
  <c r="D162" i="9" s="1"/>
  <c r="E162" i="9" s="1"/>
  <c r="G126" i="22" s="1"/>
  <c r="E127" i="1"/>
  <c r="C163" i="9" s="1"/>
  <c r="F127" i="1"/>
  <c r="D163" i="9" s="1"/>
  <c r="E163" i="9" s="1"/>
  <c r="G127" i="22" s="1"/>
  <c r="E128" i="1"/>
  <c r="C164" i="9" s="1"/>
  <c r="F128" i="1"/>
  <c r="D164" i="9" s="1"/>
  <c r="E164" i="9" s="1"/>
  <c r="G128" i="22" s="1"/>
  <c r="E129" i="1"/>
  <c r="C165" i="9" s="1"/>
  <c r="F129" i="1"/>
  <c r="D165" i="9" s="1"/>
  <c r="E165" i="9" s="1"/>
  <c r="G129" i="22" s="1"/>
  <c r="E130" i="1"/>
  <c r="C166" i="9" s="1"/>
  <c r="F130" i="1"/>
  <c r="D166" i="9" s="1"/>
  <c r="E166" i="9" s="1"/>
  <c r="G130" i="22" s="1"/>
  <c r="E132" i="1"/>
  <c r="C168" i="9" s="1"/>
  <c r="F132" i="1"/>
  <c r="D168" i="9" s="1"/>
  <c r="E168" i="9" s="1"/>
  <c r="G132" i="22" s="1"/>
  <c r="E133" i="1"/>
  <c r="C169" i="9" s="1"/>
  <c r="F133" i="1"/>
  <c r="D169" i="9" s="1"/>
  <c r="E169" i="9" s="1"/>
  <c r="G133" i="22" s="1"/>
  <c r="E134" i="1"/>
  <c r="C170" i="9" s="1"/>
  <c r="F134" i="1"/>
  <c r="D170" i="9" s="1"/>
  <c r="E170" i="9" s="1"/>
  <c r="G134" i="22" s="1"/>
  <c r="E136" i="1"/>
  <c r="C172" i="9" s="1"/>
  <c r="F136" i="1"/>
  <c r="D172" i="9" s="1"/>
  <c r="E172" i="9" s="1"/>
  <c r="G136" i="22" s="1"/>
  <c r="S119" i="9"/>
  <c r="U119" i="9" s="1"/>
  <c r="O121" i="9"/>
  <c r="U120" i="9"/>
  <c r="O109" i="9"/>
  <c r="B109" i="9"/>
  <c r="J116" i="9"/>
  <c r="T113" i="9"/>
  <c r="T112" i="9"/>
  <c r="T111" i="9"/>
  <c r="B113" i="9"/>
  <c r="B112" i="9"/>
  <c r="U108" i="9"/>
  <c r="V107" i="9"/>
  <c r="O106" i="9"/>
  <c r="T106" i="9" s="1"/>
  <c r="B106" i="9"/>
  <c r="B107" i="9"/>
  <c r="B108" i="9"/>
  <c r="O105" i="9"/>
  <c r="T105" i="9" s="1"/>
  <c r="O104" i="9"/>
  <c r="T104" i="9" s="1"/>
  <c r="O103" i="9"/>
  <c r="T103" i="9" s="1"/>
  <c r="O99" i="9"/>
  <c r="T99" i="9" s="1"/>
  <c r="O97" i="9"/>
  <c r="T97" i="9" s="1"/>
  <c r="U101" i="9"/>
  <c r="V100" i="9"/>
  <c r="T98" i="9"/>
  <c r="B99" i="9"/>
  <c r="B100" i="9"/>
  <c r="B101" i="9"/>
  <c r="E78" i="1"/>
  <c r="C112" i="9" s="1"/>
  <c r="F78" i="1"/>
  <c r="D112" i="9" s="1"/>
  <c r="E79" i="1"/>
  <c r="C113" i="9" s="1"/>
  <c r="F79" i="1"/>
  <c r="D113" i="9" s="1"/>
  <c r="E75" i="1"/>
  <c r="C109" i="9" s="1"/>
  <c r="F75" i="1"/>
  <c r="D109" i="9" s="1"/>
  <c r="E72" i="1"/>
  <c r="C106" i="9" s="1"/>
  <c r="F72" i="1"/>
  <c r="D106" i="9" s="1"/>
  <c r="E73" i="1"/>
  <c r="C107" i="9" s="1"/>
  <c r="F73" i="1"/>
  <c r="D107" i="9" s="1"/>
  <c r="E63" i="1"/>
  <c r="C97" i="9" s="1"/>
  <c r="F63" i="1"/>
  <c r="D97" i="9" s="1"/>
  <c r="E64" i="1"/>
  <c r="C98" i="9" s="1"/>
  <c r="F64" i="1"/>
  <c r="D98" i="9" s="1"/>
  <c r="E65" i="1"/>
  <c r="C99" i="9" s="1"/>
  <c r="F65" i="1"/>
  <c r="D99" i="9" s="1"/>
  <c r="E66" i="1"/>
  <c r="C100" i="9" s="1"/>
  <c r="F66" i="1"/>
  <c r="D100" i="9" s="1"/>
  <c r="E67" i="1"/>
  <c r="C101" i="9" s="1"/>
  <c r="F67" i="1"/>
  <c r="D101" i="9" s="1"/>
  <c r="U94" i="9"/>
  <c r="N93" i="9"/>
  <c r="Q93" i="9"/>
  <c r="O90" i="9"/>
  <c r="V90" i="9" s="1"/>
  <c r="U87" i="9"/>
  <c r="T86" i="9"/>
  <c r="T85" i="9"/>
  <c r="T83" i="9"/>
  <c r="T78" i="9"/>
  <c r="T81" i="9"/>
  <c r="T82" i="9"/>
  <c r="T80" i="9"/>
  <c r="T77" i="9"/>
  <c r="O76" i="9"/>
  <c r="V76" i="9" s="1"/>
  <c r="V75" i="9"/>
  <c r="V74" i="9"/>
  <c r="V73" i="9"/>
  <c r="P71" i="9"/>
  <c r="O71" i="9"/>
  <c r="V70" i="9"/>
  <c r="O68" i="9"/>
  <c r="U68" i="9" s="1"/>
  <c r="U67" i="9"/>
  <c r="P64" i="9"/>
  <c r="O64" i="9"/>
  <c r="P63" i="9"/>
  <c r="O63" i="9"/>
  <c r="P62" i="9"/>
  <c r="O62" i="9"/>
  <c r="P65" i="9"/>
  <c r="Q65" i="9"/>
  <c r="Q64" i="9"/>
  <c r="Q63" i="9"/>
  <c r="Q62" i="9"/>
  <c r="V57" i="9"/>
  <c r="B60" i="9"/>
  <c r="E48" i="1"/>
  <c r="C60" i="9" s="1"/>
  <c r="F48" i="1"/>
  <c r="D60" i="9" s="1"/>
  <c r="E60" i="9" s="1"/>
  <c r="G48" i="22" s="1"/>
  <c r="F53" i="9"/>
  <c r="O56" i="9"/>
  <c r="O55" i="9"/>
  <c r="O54" i="9"/>
  <c r="O51" i="9"/>
  <c r="O52" i="9"/>
  <c r="O50" i="9"/>
  <c r="B83" i="9"/>
  <c r="B84" i="9"/>
  <c r="B87" i="9"/>
  <c r="B90" i="9"/>
  <c r="B91" i="9"/>
  <c r="B77" i="9"/>
  <c r="B57" i="9"/>
  <c r="B61" i="9"/>
  <c r="B66" i="9"/>
  <c r="B69" i="9"/>
  <c r="B72" i="9"/>
  <c r="E55" i="1"/>
  <c r="C79" i="9" s="1"/>
  <c r="F55" i="1"/>
  <c r="D79" i="9" s="1"/>
  <c r="E56" i="1"/>
  <c r="C83" i="9" s="1"/>
  <c r="F56" i="1"/>
  <c r="D83" i="9" s="1"/>
  <c r="E57" i="1"/>
  <c r="C84" i="9" s="1"/>
  <c r="F57" i="1"/>
  <c r="D84" i="9" s="1"/>
  <c r="E58" i="1"/>
  <c r="C87" i="9" s="1"/>
  <c r="F58" i="1"/>
  <c r="D87" i="9" s="1"/>
  <c r="E59" i="1"/>
  <c r="C90" i="9" s="1"/>
  <c r="F59" i="1"/>
  <c r="D90" i="9" s="1"/>
  <c r="E60" i="1"/>
  <c r="C91" i="9" s="1"/>
  <c r="F60" i="1"/>
  <c r="D91" i="9" s="1"/>
  <c r="E53" i="1"/>
  <c r="C77" i="9" s="1"/>
  <c r="F53" i="1"/>
  <c r="D77" i="9" s="1"/>
  <c r="E50" i="1"/>
  <c r="C66" i="9" s="1"/>
  <c r="F50" i="1"/>
  <c r="D66" i="9" s="1"/>
  <c r="E51" i="1"/>
  <c r="C69" i="9" s="1"/>
  <c r="F51" i="1"/>
  <c r="D69" i="9" s="1"/>
  <c r="E52" i="1"/>
  <c r="C72" i="9" s="1"/>
  <c r="F52" i="1"/>
  <c r="D72" i="9" s="1"/>
  <c r="E49" i="1"/>
  <c r="C61" i="9" s="1"/>
  <c r="F49" i="1"/>
  <c r="D61" i="9" s="1"/>
  <c r="E47" i="1"/>
  <c r="C57" i="9" s="1"/>
  <c r="F47" i="1"/>
  <c r="D57" i="9" s="1"/>
  <c r="U23" i="9"/>
  <c r="U40" i="9"/>
  <c r="E21" i="1"/>
  <c r="C18" i="9" s="1"/>
  <c r="F21" i="1"/>
  <c r="D18" i="9" s="1"/>
  <c r="O21" i="9"/>
  <c r="O20" i="9"/>
  <c r="U20" i="9" s="1"/>
  <c r="E20" i="1"/>
  <c r="C17" i="9" s="1"/>
  <c r="F20" i="1"/>
  <c r="D17" i="9" s="1"/>
  <c r="E17" i="9" s="1"/>
  <c r="G20" i="22" s="1"/>
  <c r="Q486" i="9"/>
  <c r="O486" i="9"/>
  <c r="O485" i="9"/>
  <c r="U485" i="9" s="1"/>
  <c r="U484" i="9"/>
  <c r="U483" i="9"/>
  <c r="U482" i="9"/>
  <c r="U481" i="9"/>
  <c r="V477" i="9"/>
  <c r="T475" i="9"/>
  <c r="T474" i="9"/>
  <c r="T472" i="9"/>
  <c r="T471" i="9"/>
  <c r="T469" i="9"/>
  <c r="T468" i="9"/>
  <c r="T467" i="9"/>
  <c r="T466" i="9"/>
  <c r="U461" i="9"/>
  <c r="V460" i="9"/>
  <c r="P458" i="9"/>
  <c r="O458" i="9"/>
  <c r="Q457" i="9"/>
  <c r="V457" i="9" s="1"/>
  <c r="B458" i="9"/>
  <c r="B459" i="9"/>
  <c r="B460" i="9"/>
  <c r="E334" i="1"/>
  <c r="C459" i="9" s="1"/>
  <c r="F334" i="1"/>
  <c r="D459" i="9" s="1"/>
  <c r="E333" i="1"/>
  <c r="C458" i="9" s="1"/>
  <c r="F333" i="1"/>
  <c r="D458" i="9" s="1"/>
  <c r="E335" i="1"/>
  <c r="C460" i="9" s="1"/>
  <c r="F335" i="1"/>
  <c r="D460" i="9" s="1"/>
  <c r="F497" i="9"/>
  <c r="U491" i="9"/>
  <c r="U452" i="9"/>
  <c r="B452" i="9"/>
  <c r="E329" i="1"/>
  <c r="C452" i="9" s="1"/>
  <c r="F329" i="1"/>
  <c r="D452" i="9" s="1"/>
  <c r="Q455" i="9"/>
  <c r="Q454" i="9"/>
  <c r="O454" i="9" s="1"/>
  <c r="F455" i="9"/>
  <c r="G82" i="6"/>
  <c r="G83" i="6" s="1"/>
  <c r="G84" i="6" s="1"/>
  <c r="G80" i="6"/>
  <c r="B449" i="9"/>
  <c r="E326" i="1"/>
  <c r="C449" i="9" s="1"/>
  <c r="F326" i="1"/>
  <c r="D449" i="9" s="1"/>
  <c r="U448" i="9"/>
  <c r="O377" i="9"/>
  <c r="O376" i="9"/>
  <c r="O375" i="9"/>
  <c r="U371" i="9"/>
  <c r="U370" i="9"/>
  <c r="V370" i="9" s="1"/>
  <c r="O373" i="9"/>
  <c r="U373" i="9" s="1"/>
  <c r="U308" i="9"/>
  <c r="U309" i="9" s="1"/>
  <c r="B307" i="9"/>
  <c r="B308" i="9"/>
  <c r="B309" i="9"/>
  <c r="B310" i="9"/>
  <c r="E225" i="1"/>
  <c r="C307" i="9" s="1"/>
  <c r="F225" i="1"/>
  <c r="D307" i="9" s="1"/>
  <c r="E307" i="9" s="1"/>
  <c r="G225" i="22" s="1"/>
  <c r="E226" i="1"/>
  <c r="C308" i="9" s="1"/>
  <c r="F226" i="1"/>
  <c r="D308" i="9" s="1"/>
  <c r="E227" i="1"/>
  <c r="C309" i="9" s="1"/>
  <c r="F227" i="1"/>
  <c r="D309" i="9" s="1"/>
  <c r="E228" i="1"/>
  <c r="C310" i="9" s="1"/>
  <c r="F228" i="1"/>
  <c r="D310" i="9" s="1"/>
  <c r="Q303" i="9"/>
  <c r="O303" i="9" s="1"/>
  <c r="Q301" i="9"/>
  <c r="O301" i="9" s="1"/>
  <c r="O302" i="9"/>
  <c r="O300" i="9"/>
  <c r="O306" i="9"/>
  <c r="F305" i="9"/>
  <c r="O305" i="9" s="1"/>
  <c r="F304" i="9"/>
  <c r="O304" i="9" s="1"/>
  <c r="J21" i="13"/>
  <c r="I21" i="13"/>
  <c r="H21" i="13"/>
  <c r="J20" i="13"/>
  <c r="I20" i="13"/>
  <c r="J18" i="13"/>
  <c r="I18" i="13"/>
  <c r="H18" i="13"/>
  <c r="J17" i="13"/>
  <c r="I17" i="13"/>
  <c r="H17" i="13"/>
  <c r="J16" i="13"/>
  <c r="I16" i="13"/>
  <c r="J22" i="13"/>
  <c r="I22" i="13"/>
  <c r="H22" i="13"/>
  <c r="H20" i="13"/>
  <c r="H16" i="13"/>
  <c r="S297" i="9"/>
  <c r="U297" i="9" s="1"/>
  <c r="U294" i="9" s="1"/>
  <c r="O293" i="9"/>
  <c r="U288" i="9"/>
  <c r="U289" i="9" s="1"/>
  <c r="P285" i="9"/>
  <c r="P286" i="9" s="1"/>
  <c r="Q284" i="9"/>
  <c r="O284" i="9"/>
  <c r="R283" i="9"/>
  <c r="V283" i="9" s="1"/>
  <c r="U280" i="9"/>
  <c r="V280" i="9" s="1"/>
  <c r="U276" i="9"/>
  <c r="F272" i="9"/>
  <c r="O272" i="9" s="1"/>
  <c r="F269" i="9"/>
  <c r="U266" i="9"/>
  <c r="U267" i="9" s="1"/>
  <c r="B266" i="9"/>
  <c r="B267" i="9"/>
  <c r="E197" i="1"/>
  <c r="C267" i="9" s="1"/>
  <c r="F197" i="1"/>
  <c r="D267" i="9" s="1"/>
  <c r="E196" i="1"/>
  <c r="C266" i="9" s="1"/>
  <c r="F196" i="1"/>
  <c r="D266" i="9" s="1"/>
  <c r="U262" i="9"/>
  <c r="U264" i="9"/>
  <c r="U265" i="9" s="1"/>
  <c r="S258" i="9"/>
  <c r="Q258" i="9"/>
  <c r="N258" i="9"/>
  <c r="S256" i="9"/>
  <c r="U256" i="9" s="1"/>
  <c r="U257" i="9" s="1"/>
  <c r="U250" i="9"/>
  <c r="U255" i="9" s="1"/>
  <c r="O248" i="9"/>
  <c r="O247" i="9"/>
  <c r="U246" i="9"/>
  <c r="U245" i="9"/>
  <c r="B246" i="9"/>
  <c r="E182" i="1"/>
  <c r="C246" i="9" s="1"/>
  <c r="F182" i="1"/>
  <c r="D246" i="9" s="1"/>
  <c r="U244" i="9"/>
  <c r="U239" i="9"/>
  <c r="U238" i="9"/>
  <c r="U237" i="9"/>
  <c r="U236" i="9"/>
  <c r="U234" i="9"/>
  <c r="O233" i="9"/>
  <c r="U232" i="9"/>
  <c r="U229" i="9"/>
  <c r="O230" i="9"/>
  <c r="U230" i="9" s="1"/>
  <c r="O227" i="9"/>
  <c r="O225" i="9" s="1"/>
  <c r="U216" i="9"/>
  <c r="U221" i="9" s="1"/>
  <c r="O213" i="9"/>
  <c r="O214" i="9"/>
  <c r="S203" i="9"/>
  <c r="Q203" i="9"/>
  <c r="N203" i="9"/>
  <c r="S201" i="9"/>
  <c r="U201" i="9" s="1"/>
  <c r="U207" i="9" s="1"/>
  <c r="S200" i="9"/>
  <c r="U200" i="9" s="1"/>
  <c r="U208" i="9" s="1"/>
  <c r="S199" i="9"/>
  <c r="U199" i="9" s="1"/>
  <c r="U206" i="9" s="1"/>
  <c r="S198" i="9"/>
  <c r="U198" i="9" s="1"/>
  <c r="U205" i="9" s="1"/>
  <c r="U192" i="9"/>
  <c r="S191" i="9"/>
  <c r="U191" i="9" s="1"/>
  <c r="S190" i="9"/>
  <c r="U190" i="9" s="1"/>
  <c r="S189" i="9"/>
  <c r="U189" i="9" s="1"/>
  <c r="S188" i="9"/>
  <c r="U188" i="9" s="1"/>
  <c r="S187" i="9"/>
  <c r="N187" i="9"/>
  <c r="M36" i="9"/>
  <c r="B263" i="9"/>
  <c r="B264" i="9"/>
  <c r="B265" i="9"/>
  <c r="B268" i="9"/>
  <c r="C268" i="9"/>
  <c r="B269" i="9"/>
  <c r="B270" i="9"/>
  <c r="B271" i="9"/>
  <c r="B272" i="9"/>
  <c r="B273" i="9"/>
  <c r="C273" i="9"/>
  <c r="B274" i="9"/>
  <c r="B275" i="9"/>
  <c r="B276" i="9"/>
  <c r="B278" i="9"/>
  <c r="B279" i="9"/>
  <c r="C279" i="9"/>
  <c r="B280" i="9"/>
  <c r="B281" i="9"/>
  <c r="B282" i="9"/>
  <c r="B285" i="9"/>
  <c r="B286" i="9"/>
  <c r="B287" i="9"/>
  <c r="B288" i="9"/>
  <c r="B289" i="9"/>
  <c r="B290" i="9"/>
  <c r="B291" i="9"/>
  <c r="B292" i="9"/>
  <c r="B293" i="9"/>
  <c r="B294" i="9"/>
  <c r="B298" i="9"/>
  <c r="B299" i="9"/>
  <c r="B311" i="9"/>
  <c r="B312" i="9"/>
  <c r="C312" i="9"/>
  <c r="B313" i="9"/>
  <c r="B368" i="9"/>
  <c r="C368" i="9"/>
  <c r="B369" i="9"/>
  <c r="B370" i="9"/>
  <c r="B371" i="9"/>
  <c r="B372" i="9"/>
  <c r="B373" i="9"/>
  <c r="B374" i="9"/>
  <c r="C374" i="9"/>
  <c r="B375" i="9"/>
  <c r="B376" i="9"/>
  <c r="B377" i="9"/>
  <c r="B378" i="9"/>
  <c r="B382" i="9"/>
  <c r="C382" i="9"/>
  <c r="B383" i="9"/>
  <c r="B433" i="9"/>
  <c r="C433" i="9"/>
  <c r="B434" i="9"/>
  <c r="B447" i="9"/>
  <c r="C447" i="9"/>
  <c r="B448" i="9"/>
  <c r="B450" i="9"/>
  <c r="B451" i="9"/>
  <c r="B453" i="9"/>
  <c r="B456" i="9"/>
  <c r="C456" i="9"/>
  <c r="B457" i="9"/>
  <c r="B461" i="9"/>
  <c r="B465" i="9"/>
  <c r="B469" i="9"/>
  <c r="B470" i="9"/>
  <c r="B473" i="9"/>
  <c r="B476" i="9"/>
  <c r="B477" i="9"/>
  <c r="B480" i="9"/>
  <c r="B487" i="9"/>
  <c r="B488" i="9"/>
  <c r="C488" i="9"/>
  <c r="B489" i="9"/>
  <c r="B491" i="9"/>
  <c r="B492" i="9"/>
  <c r="B493" i="9"/>
  <c r="B494" i="9"/>
  <c r="B495" i="9"/>
  <c r="B496" i="9"/>
  <c r="B497" i="9"/>
  <c r="B498" i="9"/>
  <c r="B14" i="9"/>
  <c r="B15" i="9"/>
  <c r="B16" i="9"/>
  <c r="B17" i="9"/>
  <c r="B18" i="9"/>
  <c r="B19" i="9"/>
  <c r="B20" i="9"/>
  <c r="B21" i="9"/>
  <c r="B22" i="9"/>
  <c r="B23" i="9"/>
  <c r="B24" i="9"/>
  <c r="B25" i="9"/>
  <c r="C25" i="9"/>
  <c r="B26" i="9"/>
  <c r="B27" i="9"/>
  <c r="C27" i="9"/>
  <c r="B28" i="9"/>
  <c r="B36" i="9"/>
  <c r="B37" i="9"/>
  <c r="C37" i="9"/>
  <c r="B38" i="9"/>
  <c r="B39" i="9"/>
  <c r="B40" i="9"/>
  <c r="B41" i="9"/>
  <c r="B42" i="9"/>
  <c r="C42" i="9"/>
  <c r="B43" i="9"/>
  <c r="B44" i="9"/>
  <c r="B45" i="9"/>
  <c r="B46" i="9"/>
  <c r="C46" i="9"/>
  <c r="B47" i="9"/>
  <c r="C47" i="9"/>
  <c r="B48" i="9"/>
  <c r="B49" i="9"/>
  <c r="B53" i="9"/>
  <c r="B78" i="9"/>
  <c r="B79" i="9"/>
  <c r="B95" i="9"/>
  <c r="C95" i="9"/>
  <c r="B96" i="9"/>
  <c r="C96" i="9"/>
  <c r="B97" i="9"/>
  <c r="B98" i="9"/>
  <c r="B102" i="9"/>
  <c r="C102" i="9"/>
  <c r="B103" i="9"/>
  <c r="B104" i="9"/>
  <c r="B105" i="9"/>
  <c r="B110" i="9"/>
  <c r="C110" i="9"/>
  <c r="B111" i="9"/>
  <c r="B114" i="9"/>
  <c r="B115" i="9"/>
  <c r="B116" i="9"/>
  <c r="B117" i="9"/>
  <c r="C117" i="9"/>
  <c r="B118" i="9"/>
  <c r="B121" i="9"/>
  <c r="B122" i="9"/>
  <c r="C122" i="9"/>
  <c r="B123" i="9"/>
  <c r="B185" i="9"/>
  <c r="C185" i="9"/>
  <c r="B186" i="9"/>
  <c r="B192" i="9"/>
  <c r="B197" i="9"/>
  <c r="B202" i="9"/>
  <c r="B204" i="9"/>
  <c r="B207" i="9"/>
  <c r="B208" i="9"/>
  <c r="B209" i="9"/>
  <c r="B210" i="9"/>
  <c r="B211" i="9"/>
  <c r="B212" i="9"/>
  <c r="B215" i="9"/>
  <c r="C215" i="9"/>
  <c r="B216" i="9"/>
  <c r="B221" i="9"/>
  <c r="B222" i="9"/>
  <c r="B223" i="9"/>
  <c r="B224" i="9"/>
  <c r="B225" i="9"/>
  <c r="B228" i="9"/>
  <c r="B231" i="9"/>
  <c r="C231" i="9"/>
  <c r="B232" i="9"/>
  <c r="B233" i="9"/>
  <c r="B234" i="9"/>
  <c r="B236" i="9"/>
  <c r="B237" i="9"/>
  <c r="B238" i="9"/>
  <c r="B239" i="9"/>
  <c r="B240" i="9"/>
  <c r="B241" i="9"/>
  <c r="C241" i="9"/>
  <c r="B242" i="9"/>
  <c r="B243" i="9"/>
  <c r="B247" i="9"/>
  <c r="B248" i="9"/>
  <c r="B249" i="9"/>
  <c r="C249" i="9"/>
  <c r="B250" i="9"/>
  <c r="B255" i="9"/>
  <c r="B256" i="9"/>
  <c r="B257" i="9"/>
  <c r="B258" i="9"/>
  <c r="B259" i="9"/>
  <c r="B260" i="9"/>
  <c r="J36" i="21"/>
  <c r="B5" i="21"/>
  <c r="F3" i="21"/>
  <c r="H24" i="21"/>
  <c r="J22" i="21"/>
  <c r="I22" i="21"/>
  <c r="J21" i="21"/>
  <c r="I21" i="21"/>
  <c r="K21" i="21" s="1"/>
  <c r="J20" i="21"/>
  <c r="I20" i="21"/>
  <c r="K20" i="21" s="1"/>
  <c r="J19" i="21"/>
  <c r="I19" i="21"/>
  <c r="J18" i="21"/>
  <c r="I18" i="21"/>
  <c r="K18" i="21" s="1"/>
  <c r="E336" i="1"/>
  <c r="C461" i="9" s="1"/>
  <c r="F336" i="1"/>
  <c r="D461" i="9" s="1"/>
  <c r="E337" i="1"/>
  <c r="C465" i="9" s="1"/>
  <c r="F337" i="1"/>
  <c r="D465" i="9" s="1"/>
  <c r="E338" i="1"/>
  <c r="C469" i="9" s="1"/>
  <c r="F338" i="1"/>
  <c r="D469" i="9" s="1"/>
  <c r="E339" i="1"/>
  <c r="C470" i="9" s="1"/>
  <c r="F339" i="1"/>
  <c r="D470" i="9" s="1"/>
  <c r="E340" i="1"/>
  <c r="C473" i="9" s="1"/>
  <c r="F340" i="1"/>
  <c r="D473" i="9" s="1"/>
  <c r="E341" i="1"/>
  <c r="C476" i="9" s="1"/>
  <c r="F341" i="1"/>
  <c r="D476" i="9" s="1"/>
  <c r="E476" i="9" s="1"/>
  <c r="G341" i="22" s="1"/>
  <c r="E342" i="1"/>
  <c r="C477" i="9" s="1"/>
  <c r="F342" i="1"/>
  <c r="D477" i="9" s="1"/>
  <c r="E343" i="1"/>
  <c r="C480" i="9" s="1"/>
  <c r="F343" i="1"/>
  <c r="D480" i="9" s="1"/>
  <c r="E344" i="1"/>
  <c r="C487" i="9" s="1"/>
  <c r="F344" i="1"/>
  <c r="D487" i="9" s="1"/>
  <c r="E354" i="1"/>
  <c r="C497" i="9" s="1"/>
  <c r="F354" i="1"/>
  <c r="D497" i="9" s="1"/>
  <c r="H6932" i="5"/>
  <c r="E194" i="1"/>
  <c r="C264" i="9" s="1"/>
  <c r="F194" i="1"/>
  <c r="D264" i="9" s="1"/>
  <c r="E193" i="1"/>
  <c r="C263" i="9" s="1"/>
  <c r="F193" i="1"/>
  <c r="D263" i="9" s="1"/>
  <c r="E192" i="1"/>
  <c r="C260" i="9" s="1"/>
  <c r="F192" i="1"/>
  <c r="D260" i="9" s="1"/>
  <c r="E195" i="1"/>
  <c r="C265" i="9" s="1"/>
  <c r="F195" i="1"/>
  <c r="D265" i="9" s="1"/>
  <c r="E176" i="1"/>
  <c r="C238" i="9" s="1"/>
  <c r="F176" i="1"/>
  <c r="D238" i="9" s="1"/>
  <c r="E178" i="1"/>
  <c r="C240" i="9" s="1"/>
  <c r="F178" i="1"/>
  <c r="D240" i="9" s="1"/>
  <c r="E240" i="9" s="1"/>
  <c r="G178" i="22" s="1"/>
  <c r="E164" i="1"/>
  <c r="C222" i="9" s="1"/>
  <c r="F164" i="1"/>
  <c r="D222" i="9" s="1"/>
  <c r="E165" i="1"/>
  <c r="C223" i="9" s="1"/>
  <c r="F165" i="1"/>
  <c r="D223" i="9" s="1"/>
  <c r="E166" i="1"/>
  <c r="C224" i="9" s="1"/>
  <c r="F166" i="1"/>
  <c r="D224" i="9" s="1"/>
  <c r="E167" i="1"/>
  <c r="C225" i="9" s="1"/>
  <c r="F167" i="1"/>
  <c r="D225" i="9" s="1"/>
  <c r="E154" i="1"/>
  <c r="C204" i="9" s="1"/>
  <c r="F154" i="1"/>
  <c r="D204" i="9" s="1"/>
  <c r="E155" i="1"/>
  <c r="C207" i="9" s="1"/>
  <c r="F155" i="1"/>
  <c r="D207" i="9" s="1"/>
  <c r="E156" i="1"/>
  <c r="C208" i="9" s="1"/>
  <c r="F156" i="1"/>
  <c r="D208" i="9" s="1"/>
  <c r="E157" i="1"/>
  <c r="C209" i="9" s="1"/>
  <c r="F157" i="1"/>
  <c r="D209" i="9" s="1"/>
  <c r="E158" i="1"/>
  <c r="C210" i="9" s="1"/>
  <c r="F158" i="1"/>
  <c r="D210" i="9" s="1"/>
  <c r="E159" i="1"/>
  <c r="C211" i="9" s="1"/>
  <c r="F159" i="1"/>
  <c r="D211" i="9" s="1"/>
  <c r="E160" i="1"/>
  <c r="C212" i="9" s="1"/>
  <c r="F160" i="1"/>
  <c r="D212" i="9" s="1"/>
  <c r="E40" i="1"/>
  <c r="C44" i="9" s="1"/>
  <c r="F40" i="1"/>
  <c r="D44" i="9" s="1"/>
  <c r="E211" i="1"/>
  <c r="C281" i="9" s="1"/>
  <c r="F211" i="1"/>
  <c r="D281" i="9" s="1"/>
  <c r="E214" i="1"/>
  <c r="C286" i="9" s="1"/>
  <c r="F214" i="1"/>
  <c r="D286" i="9" s="1"/>
  <c r="E213" i="1"/>
  <c r="C285" i="9" s="1"/>
  <c r="F213" i="1"/>
  <c r="D285" i="9" s="1"/>
  <c r="E212" i="1"/>
  <c r="C282" i="9" s="1"/>
  <c r="F212" i="1"/>
  <c r="D282" i="9" s="1"/>
  <c r="E215" i="1"/>
  <c r="C287" i="9" s="1"/>
  <c r="F215" i="1"/>
  <c r="D287" i="9" s="1"/>
  <c r="F210" i="1"/>
  <c r="D280" i="9" s="1"/>
  <c r="E210" i="1"/>
  <c r="C280" i="9" s="1"/>
  <c r="E268" i="9"/>
  <c r="F71" i="1"/>
  <c r="D105" i="9" s="1"/>
  <c r="E71" i="1"/>
  <c r="C105" i="9" s="1"/>
  <c r="F70" i="1"/>
  <c r="D104" i="9" s="1"/>
  <c r="E70" i="1"/>
  <c r="C104" i="9" s="1"/>
  <c r="F69" i="1"/>
  <c r="D103" i="9" s="1"/>
  <c r="E69" i="1"/>
  <c r="C103" i="9" s="1"/>
  <c r="E74" i="1"/>
  <c r="C108" i="9" s="1"/>
  <c r="F74" i="1"/>
  <c r="D108" i="9" s="1"/>
  <c r="F82" i="1"/>
  <c r="D116" i="9" s="1"/>
  <c r="E82" i="1"/>
  <c r="C116" i="9" s="1"/>
  <c r="F81" i="1"/>
  <c r="D115" i="9" s="1"/>
  <c r="E115" i="9" s="1"/>
  <c r="G81" i="22" s="1"/>
  <c r="E81" i="1"/>
  <c r="C115" i="9" s="1"/>
  <c r="F80" i="1"/>
  <c r="D114" i="9" s="1"/>
  <c r="E114" i="9" s="1"/>
  <c r="G80" i="22" s="1"/>
  <c r="E80" i="1"/>
  <c r="C114" i="9" s="1"/>
  <c r="F77" i="1"/>
  <c r="D111" i="9" s="1"/>
  <c r="E77" i="1"/>
  <c r="C111" i="9" s="1"/>
  <c r="F208" i="1"/>
  <c r="D278" i="9" s="1"/>
  <c r="E278" i="9" s="1"/>
  <c r="G208" i="22" s="1"/>
  <c r="E208" i="1"/>
  <c r="C278" i="9" s="1"/>
  <c r="F206" i="1"/>
  <c r="D276" i="9" s="1"/>
  <c r="E206" i="1"/>
  <c r="C276" i="9" s="1"/>
  <c r="F205" i="1"/>
  <c r="D275" i="9" s="1"/>
  <c r="E275" i="9" s="1"/>
  <c r="G205" i="22" s="1"/>
  <c r="E205" i="1"/>
  <c r="C275" i="9" s="1"/>
  <c r="F204" i="1"/>
  <c r="D274" i="9" s="1"/>
  <c r="E274" i="9" s="1"/>
  <c r="G204" i="22" s="1"/>
  <c r="E204" i="1"/>
  <c r="C274" i="9" s="1"/>
  <c r="F201" i="1"/>
  <c r="D271" i="9" s="1"/>
  <c r="E271" i="9" s="1"/>
  <c r="G201" i="22" s="1"/>
  <c r="E201" i="1"/>
  <c r="C271" i="9" s="1"/>
  <c r="F200" i="1"/>
  <c r="D270" i="9" s="1"/>
  <c r="E270" i="9" s="1"/>
  <c r="G200" i="22" s="1"/>
  <c r="E200" i="1"/>
  <c r="C270" i="9" s="1"/>
  <c r="F199" i="1"/>
  <c r="D269" i="9" s="1"/>
  <c r="E199" i="1"/>
  <c r="C269" i="9" s="1"/>
  <c r="F191" i="1"/>
  <c r="D259" i="9" s="1"/>
  <c r="E191" i="1"/>
  <c r="C259" i="9" s="1"/>
  <c r="F190" i="1"/>
  <c r="D258" i="9" s="1"/>
  <c r="E190" i="1"/>
  <c r="C258" i="9" s="1"/>
  <c r="F189" i="1"/>
  <c r="D257" i="9" s="1"/>
  <c r="E189" i="1"/>
  <c r="C257" i="9" s="1"/>
  <c r="F188" i="1"/>
  <c r="D256" i="9" s="1"/>
  <c r="E188" i="1"/>
  <c r="C256" i="9" s="1"/>
  <c r="F187" i="1"/>
  <c r="D255" i="9" s="1"/>
  <c r="E187" i="1"/>
  <c r="C255" i="9" s="1"/>
  <c r="F186" i="1"/>
  <c r="D250" i="9" s="1"/>
  <c r="E186" i="1"/>
  <c r="C250" i="9" s="1"/>
  <c r="F184" i="1"/>
  <c r="D248" i="9" s="1"/>
  <c r="E184" i="1"/>
  <c r="C248" i="9" s="1"/>
  <c r="F183" i="1"/>
  <c r="D247" i="9" s="1"/>
  <c r="E183" i="1"/>
  <c r="C247" i="9" s="1"/>
  <c r="F181" i="1"/>
  <c r="D243" i="9" s="1"/>
  <c r="E181" i="1"/>
  <c r="C243" i="9" s="1"/>
  <c r="F180" i="1"/>
  <c r="D242" i="9" s="1"/>
  <c r="E242" i="9" s="1"/>
  <c r="G180" i="22" s="1"/>
  <c r="E180" i="1"/>
  <c r="C242" i="9" s="1"/>
  <c r="F175" i="1"/>
  <c r="D237" i="9" s="1"/>
  <c r="E175" i="1"/>
  <c r="C237" i="9" s="1"/>
  <c r="F172" i="1"/>
  <c r="D234" i="9" s="1"/>
  <c r="E172" i="1"/>
  <c r="C234" i="9" s="1"/>
  <c r="F171" i="1"/>
  <c r="D233" i="9" s="1"/>
  <c r="E171" i="1"/>
  <c r="C233" i="9" s="1"/>
  <c r="F170" i="1"/>
  <c r="D232" i="9" s="1"/>
  <c r="E170" i="1"/>
  <c r="C232" i="9" s="1"/>
  <c r="F168" i="1"/>
  <c r="D228" i="9" s="1"/>
  <c r="E168" i="1"/>
  <c r="C228" i="9" s="1"/>
  <c r="F163" i="1"/>
  <c r="D221" i="9" s="1"/>
  <c r="E163" i="1"/>
  <c r="C221" i="9" s="1"/>
  <c r="F162" i="1"/>
  <c r="D216" i="9" s="1"/>
  <c r="E162" i="1"/>
  <c r="C216" i="9" s="1"/>
  <c r="F140" i="1"/>
  <c r="D176" i="9" s="1"/>
  <c r="E140" i="1"/>
  <c r="C176" i="9" s="1"/>
  <c r="F139" i="1"/>
  <c r="D175" i="9" s="1"/>
  <c r="E139" i="1"/>
  <c r="C175" i="9" s="1"/>
  <c r="F138" i="1"/>
  <c r="D174" i="9" s="1"/>
  <c r="E138" i="1"/>
  <c r="C174" i="9" s="1"/>
  <c r="F137" i="1"/>
  <c r="D173" i="9" s="1"/>
  <c r="E173" i="9" s="1"/>
  <c r="G137" i="22" s="1"/>
  <c r="E137" i="1"/>
  <c r="C173" i="9" s="1"/>
  <c r="C123" i="9"/>
  <c r="E85" i="1"/>
  <c r="C121" i="9" s="1"/>
  <c r="F85" i="1"/>
  <c r="D121" i="9" s="1"/>
  <c r="F84" i="1"/>
  <c r="D118" i="9" s="1"/>
  <c r="E84" i="1"/>
  <c r="C118" i="9" s="1"/>
  <c r="E54" i="1"/>
  <c r="C78" i="9" s="1"/>
  <c r="F54" i="1"/>
  <c r="D78" i="9" s="1"/>
  <c r="F322" i="1"/>
  <c r="D445" i="9" s="1"/>
  <c r="E322" i="1"/>
  <c r="C445" i="9" s="1"/>
  <c r="F321" i="1"/>
  <c r="D444" i="9" s="1"/>
  <c r="E321" i="1"/>
  <c r="C444" i="9" s="1"/>
  <c r="F312" i="1"/>
  <c r="D434" i="9" s="1"/>
  <c r="E434" i="9" s="1"/>
  <c r="G312" i="22" s="1"/>
  <c r="E312" i="1"/>
  <c r="C434" i="9" s="1"/>
  <c r="F231" i="1"/>
  <c r="D313" i="9" s="1"/>
  <c r="E313" i="9" s="1"/>
  <c r="G231" i="22" s="1"/>
  <c r="E231" i="1"/>
  <c r="C313" i="9" s="1"/>
  <c r="F332" i="1"/>
  <c r="D457" i="9" s="1"/>
  <c r="E332" i="1"/>
  <c r="C457" i="9" s="1"/>
  <c r="E223" i="1"/>
  <c r="C298" i="9" s="1"/>
  <c r="F223" i="1"/>
  <c r="D298" i="9" s="1"/>
  <c r="E298" i="9" s="1"/>
  <c r="G223" i="22" s="1"/>
  <c r="E224" i="1"/>
  <c r="C299" i="9" s="1"/>
  <c r="F224" i="1"/>
  <c r="D299" i="9" s="1"/>
  <c r="E229" i="1"/>
  <c r="C311" i="9" s="1"/>
  <c r="F229" i="1"/>
  <c r="D311" i="9" s="1"/>
  <c r="E311" i="9" s="1"/>
  <c r="G229" i="22" s="1"/>
  <c r="E348" i="1"/>
  <c r="C491" i="9" s="1"/>
  <c r="F348" i="1"/>
  <c r="D491" i="9" s="1"/>
  <c r="E349" i="1"/>
  <c r="C492" i="9" s="1"/>
  <c r="F349" i="1"/>
  <c r="D492" i="9" s="1"/>
  <c r="E492" i="9" s="1"/>
  <c r="G349" i="22" s="1"/>
  <c r="E350" i="1"/>
  <c r="C493" i="9" s="1"/>
  <c r="F350" i="1"/>
  <c r="D493" i="9" s="1"/>
  <c r="E493" i="9" s="1"/>
  <c r="G350" i="22" s="1"/>
  <c r="E351" i="1"/>
  <c r="C494" i="9" s="1"/>
  <c r="F351" i="1"/>
  <c r="D494" i="9" s="1"/>
  <c r="E494" i="9" s="1"/>
  <c r="G351" i="22" s="1"/>
  <c r="E352" i="1"/>
  <c r="C495" i="9" s="1"/>
  <c r="F352" i="1"/>
  <c r="D495" i="9" s="1"/>
  <c r="E495" i="9" s="1"/>
  <c r="G352" i="22" s="1"/>
  <c r="E353" i="1"/>
  <c r="C496" i="9" s="1"/>
  <c r="F353" i="1"/>
  <c r="D496" i="9" s="1"/>
  <c r="E496" i="9" s="1"/>
  <c r="G353" i="22" s="1"/>
  <c r="E355" i="1"/>
  <c r="C498" i="9" s="1"/>
  <c r="F355" i="1"/>
  <c r="D498" i="9" s="1"/>
  <c r="E498" i="9" s="1"/>
  <c r="G355" i="22" s="1"/>
  <c r="F346" i="1"/>
  <c r="D489" i="9" s="1"/>
  <c r="E489" i="9" s="1"/>
  <c r="G346" i="22" s="1"/>
  <c r="E346" i="1"/>
  <c r="C489" i="9" s="1"/>
  <c r="E327" i="1"/>
  <c r="C450" i="9" s="1"/>
  <c r="F327" i="1"/>
  <c r="D450" i="9" s="1"/>
  <c r="E328" i="1"/>
  <c r="C451" i="9" s="1"/>
  <c r="F328" i="1"/>
  <c r="D451" i="9" s="1"/>
  <c r="F325" i="1"/>
  <c r="D448" i="9" s="1"/>
  <c r="E325" i="1"/>
  <c r="C448" i="9" s="1"/>
  <c r="F310" i="1"/>
  <c r="D432" i="9" s="1"/>
  <c r="E432" i="9" s="1"/>
  <c r="G310" i="22" s="1"/>
  <c r="E310" i="1"/>
  <c r="C432" i="9" s="1"/>
  <c r="F307" i="1"/>
  <c r="D429" i="9" s="1"/>
  <c r="E429" i="9" s="1"/>
  <c r="G307" i="22" s="1"/>
  <c r="E307" i="1"/>
  <c r="C429" i="9" s="1"/>
  <c r="F305" i="1"/>
  <c r="D427" i="9" s="1"/>
  <c r="E427" i="9" s="1"/>
  <c r="G305" i="22" s="1"/>
  <c r="E305" i="1"/>
  <c r="C427" i="9" s="1"/>
  <c r="F304" i="1"/>
  <c r="D426" i="9" s="1"/>
  <c r="E426" i="9" s="1"/>
  <c r="G304" i="22" s="1"/>
  <c r="E304" i="1"/>
  <c r="C426" i="9" s="1"/>
  <c r="F303" i="1"/>
  <c r="D425" i="9" s="1"/>
  <c r="E425" i="9" s="1"/>
  <c r="G303" i="22" s="1"/>
  <c r="E303" i="1"/>
  <c r="C425" i="9" s="1"/>
  <c r="F302" i="1"/>
  <c r="D424" i="9" s="1"/>
  <c r="E424" i="9" s="1"/>
  <c r="G302" i="22" s="1"/>
  <c r="E302" i="1"/>
  <c r="C424" i="9" s="1"/>
  <c r="F263" i="1"/>
  <c r="D383" i="9" s="1"/>
  <c r="E383" i="9" s="1"/>
  <c r="G263" i="22" s="1"/>
  <c r="E263" i="1"/>
  <c r="C383" i="9" s="1"/>
  <c r="F261" i="1"/>
  <c r="D378" i="9" s="1"/>
  <c r="E261" i="1"/>
  <c r="C378" i="9" s="1"/>
  <c r="F260" i="1"/>
  <c r="D377" i="9" s="1"/>
  <c r="E260" i="1"/>
  <c r="C377" i="9" s="1"/>
  <c r="F259" i="1"/>
  <c r="D376" i="9" s="1"/>
  <c r="E259" i="1"/>
  <c r="C376" i="9" s="1"/>
  <c r="F258" i="1"/>
  <c r="D375" i="9" s="1"/>
  <c r="E258" i="1"/>
  <c r="C375" i="9" s="1"/>
  <c r="F256" i="1"/>
  <c r="D373" i="9" s="1"/>
  <c r="E256" i="1"/>
  <c r="C373" i="9" s="1"/>
  <c r="F255" i="1"/>
  <c r="D372" i="9" s="1"/>
  <c r="E255" i="1"/>
  <c r="C372" i="9" s="1"/>
  <c r="F254" i="1"/>
  <c r="D371" i="9" s="1"/>
  <c r="E254" i="1"/>
  <c r="C371" i="9" s="1"/>
  <c r="F253" i="1"/>
  <c r="D370" i="9" s="1"/>
  <c r="E253" i="1"/>
  <c r="C370" i="9" s="1"/>
  <c r="F252" i="1"/>
  <c r="D369" i="9" s="1"/>
  <c r="E369" i="9" s="1"/>
  <c r="G252" i="22" s="1"/>
  <c r="E252" i="1"/>
  <c r="C369" i="9" s="1"/>
  <c r="E216" i="1"/>
  <c r="C288" i="9" s="1"/>
  <c r="F216" i="1"/>
  <c r="D288" i="9" s="1"/>
  <c r="E217" i="1"/>
  <c r="C289" i="9" s="1"/>
  <c r="F217" i="1"/>
  <c r="D289" i="9" s="1"/>
  <c r="E218" i="1"/>
  <c r="C290" i="9" s="1"/>
  <c r="F218" i="1"/>
  <c r="D290" i="9" s="1"/>
  <c r="E220" i="1"/>
  <c r="C292" i="9" s="1"/>
  <c r="F220" i="1"/>
  <c r="D292" i="9" s="1"/>
  <c r="E221" i="1"/>
  <c r="C293" i="9" s="1"/>
  <c r="F221" i="1"/>
  <c r="D293" i="9" s="1"/>
  <c r="E222" i="1"/>
  <c r="C294" i="9" s="1"/>
  <c r="F222" i="1"/>
  <c r="D294" i="9" s="1"/>
  <c r="E153" i="1"/>
  <c r="C202" i="9" s="1"/>
  <c r="F153" i="1"/>
  <c r="D202" i="9" s="1"/>
  <c r="F152" i="1"/>
  <c r="D197" i="9" s="1"/>
  <c r="E152" i="1"/>
  <c r="C197" i="9" s="1"/>
  <c r="F151" i="1"/>
  <c r="D192" i="9" s="1"/>
  <c r="E151" i="1"/>
  <c r="C192" i="9" s="1"/>
  <c r="F150" i="1"/>
  <c r="D186" i="9" s="1"/>
  <c r="E150" i="1"/>
  <c r="C186" i="9" s="1"/>
  <c r="F46" i="1"/>
  <c r="D53" i="9" s="1"/>
  <c r="E46" i="1"/>
  <c r="C53" i="9" s="1"/>
  <c r="F45" i="1"/>
  <c r="D49" i="9" s="1"/>
  <c r="E45" i="1"/>
  <c r="C49" i="9" s="1"/>
  <c r="F44" i="1"/>
  <c r="D48" i="9" s="1"/>
  <c r="E48" i="9" s="1"/>
  <c r="G44" i="22" s="1"/>
  <c r="E44" i="1"/>
  <c r="C48" i="9" s="1"/>
  <c r="B5" i="12"/>
  <c r="H20" i="18"/>
  <c r="H19" i="18"/>
  <c r="H18" i="18"/>
  <c r="H17" i="18"/>
  <c r="I20" i="18"/>
  <c r="I19" i="18"/>
  <c r="I18" i="18"/>
  <c r="I17" i="18"/>
  <c r="M17" i="18"/>
  <c r="L17" i="18"/>
  <c r="I13" i="18"/>
  <c r="I14" i="18"/>
  <c r="P13" i="18"/>
  <c r="N13" i="18"/>
  <c r="M13" i="18"/>
  <c r="L13" i="18"/>
  <c r="F13" i="18"/>
  <c r="E41" i="1"/>
  <c r="C45" i="9" s="1"/>
  <c r="F41" i="1"/>
  <c r="D45" i="9" s="1"/>
  <c r="E45" i="9" s="1"/>
  <c r="G41" i="22" s="1"/>
  <c r="E37" i="1"/>
  <c r="C41" i="9" s="1"/>
  <c r="F37" i="1"/>
  <c r="D41" i="9" s="1"/>
  <c r="E41" i="9" s="1"/>
  <c r="G37" i="22" s="1"/>
  <c r="S128" i="22" l="1"/>
  <c r="S130" i="22"/>
  <c r="S133" i="22"/>
  <c r="S136" i="22"/>
  <c r="S140" i="22"/>
  <c r="S142" i="22"/>
  <c r="S144" i="22"/>
  <c r="S279" i="22"/>
  <c r="S286" i="22"/>
  <c r="S291" i="22"/>
  <c r="S301" i="22"/>
  <c r="S306" i="22"/>
  <c r="S312" i="22"/>
  <c r="S320" i="22"/>
  <c r="S129" i="22"/>
  <c r="S131" i="22"/>
  <c r="S134" i="22"/>
  <c r="S137" i="22"/>
  <c r="S139" i="22"/>
  <c r="S141" i="22"/>
  <c r="S146" i="22"/>
  <c r="S281" i="22"/>
  <c r="S285" i="22"/>
  <c r="S292" i="22"/>
  <c r="S300" i="22"/>
  <c r="S307" i="22"/>
  <c r="S309" i="22"/>
  <c r="S316" i="22"/>
  <c r="S282" i="22"/>
  <c r="S289" i="22"/>
  <c r="S299" i="22"/>
  <c r="S305" i="22"/>
  <c r="S314" i="22"/>
  <c r="S261" i="22"/>
  <c r="S263" i="22"/>
  <c r="S266" i="22"/>
  <c r="S268" i="22"/>
  <c r="S269" i="22"/>
  <c r="S270" i="22"/>
  <c r="S271" i="22"/>
  <c r="S272" i="22"/>
  <c r="S273" i="22"/>
  <c r="S278" i="22"/>
  <c r="S288" i="22"/>
  <c r="S302" i="22"/>
  <c r="S308" i="22"/>
  <c r="S317" i="22"/>
  <c r="S127" i="22"/>
  <c r="S132" i="22"/>
  <c r="S135" i="22"/>
  <c r="S138" i="22"/>
  <c r="S143" i="22"/>
  <c r="S145" i="22"/>
  <c r="S280" i="22"/>
  <c r="S287" i="22"/>
  <c r="S297" i="22"/>
  <c r="S304" i="22"/>
  <c r="S310" i="22"/>
  <c r="I353" i="22"/>
  <c r="I351" i="22"/>
  <c r="I315" i="22"/>
  <c r="I268" i="22"/>
  <c r="K239" i="22"/>
  <c r="K129" i="22"/>
  <c r="K128" i="22"/>
  <c r="K127" i="22"/>
  <c r="I126" i="22"/>
  <c r="I121" i="22"/>
  <c r="I109" i="22"/>
  <c r="I107" i="22"/>
  <c r="I355" i="22"/>
  <c r="I305" i="22"/>
  <c r="I292" i="22"/>
  <c r="I285" i="22"/>
  <c r="I134" i="22"/>
  <c r="K91" i="22"/>
  <c r="K81" i="22"/>
  <c r="I80" i="22"/>
  <c r="I349" i="22"/>
  <c r="I347" i="22"/>
  <c r="I307" i="22"/>
  <c r="I284" i="22"/>
  <c r="I279" i="22"/>
  <c r="I225" i="22"/>
  <c r="I147" i="22"/>
  <c r="I145" i="22"/>
  <c r="I144" i="22"/>
  <c r="I132" i="22"/>
  <c r="I130" i="22"/>
  <c r="I100" i="22"/>
  <c r="I98" i="22"/>
  <c r="I93" i="22"/>
  <c r="I90" i="22"/>
  <c r="I301" i="22"/>
  <c r="I297" i="22"/>
  <c r="K148" i="22"/>
  <c r="I142" i="22"/>
  <c r="I341" i="22"/>
  <c r="I304" i="22"/>
  <c r="I267" i="22"/>
  <c r="K231" i="22"/>
  <c r="K97" i="22"/>
  <c r="K96" i="22"/>
  <c r="K89" i="22"/>
  <c r="K88" i="22"/>
  <c r="I314" i="22"/>
  <c r="I313" i="22"/>
  <c r="I312" i="22"/>
  <c r="I310" i="22"/>
  <c r="I298" i="22"/>
  <c r="I287" i="22"/>
  <c r="I280" i="22"/>
  <c r="I276" i="22"/>
  <c r="I275" i="22"/>
  <c r="I269" i="22"/>
  <c r="I263" i="22"/>
  <c r="I243" i="22"/>
  <c r="I146" i="22"/>
  <c r="I133" i="22"/>
  <c r="K125" i="22"/>
  <c r="I119" i="22"/>
  <c r="I118" i="22"/>
  <c r="K115" i="22"/>
  <c r="I114" i="22"/>
  <c r="K205" i="22"/>
  <c r="K204" i="22"/>
  <c r="K201" i="22"/>
  <c r="K200" i="22"/>
  <c r="K141" i="22"/>
  <c r="K137" i="22"/>
  <c r="K136" i="22"/>
  <c r="I302" i="22"/>
  <c r="I278" i="22"/>
  <c r="I323" i="22"/>
  <c r="I300" i="22"/>
  <c r="I266" i="22"/>
  <c r="I252" i="22"/>
  <c r="I41" i="22"/>
  <c r="I346" i="22"/>
  <c r="I277" i="22"/>
  <c r="I124" i="22"/>
  <c r="K123" i="22"/>
  <c r="K122" i="22"/>
  <c r="I110" i="22"/>
  <c r="I105" i="22"/>
  <c r="K103" i="22"/>
  <c r="I102" i="22"/>
  <c r="I352" i="22"/>
  <c r="I350" i="22"/>
  <c r="I303" i="22"/>
  <c r="I208" i="22"/>
  <c r="I207" i="22"/>
  <c r="I37" i="22"/>
  <c r="I294" i="22"/>
  <c r="I299" i="22"/>
  <c r="I290" i="22"/>
  <c r="I289" i="22"/>
  <c r="I271" i="22"/>
  <c r="I116" i="22"/>
  <c r="I111" i="22"/>
  <c r="I288" i="22"/>
  <c r="I286" i="22"/>
  <c r="K48" i="22"/>
  <c r="K44" i="22"/>
  <c r="I229" i="22"/>
  <c r="I223" i="22"/>
  <c r="I178" i="22"/>
  <c r="K173" i="22"/>
  <c r="I180" i="22"/>
  <c r="K112" i="22"/>
  <c r="I92" i="22"/>
  <c r="S66" i="22"/>
  <c r="S91" i="22"/>
  <c r="S65" i="22"/>
  <c r="S92" i="22"/>
  <c r="S64" i="22"/>
  <c r="S93" i="22"/>
  <c r="S94" i="22"/>
  <c r="S63" i="22"/>
  <c r="S96" i="22"/>
  <c r="S60" i="22"/>
  <c r="S97" i="22"/>
  <c r="S59" i="22"/>
  <c r="S98" i="22"/>
  <c r="S58" i="22"/>
  <c r="S99" i="22"/>
  <c r="S57" i="22"/>
  <c r="S100" i="22"/>
  <c r="S56" i="22"/>
  <c r="S101" i="22"/>
  <c r="S55" i="22"/>
  <c r="S102" i="22"/>
  <c r="S54" i="22"/>
  <c r="S103" i="22"/>
  <c r="S53" i="22"/>
  <c r="S104" i="22"/>
  <c r="S52" i="22"/>
  <c r="S105" i="22"/>
  <c r="S106" i="22"/>
  <c r="S51" i="22"/>
  <c r="S107" i="22"/>
  <c r="S108" i="22"/>
  <c r="S109" i="22"/>
  <c r="S90" i="22"/>
  <c r="S16" i="22"/>
  <c r="S67" i="22"/>
  <c r="S69" i="22"/>
  <c r="S70" i="22"/>
  <c r="S71" i="22"/>
  <c r="S72" i="22"/>
  <c r="S73" i="22"/>
  <c r="S74" i="22"/>
  <c r="S75" i="22"/>
  <c r="S77" i="22"/>
  <c r="S78" i="22"/>
  <c r="S79" i="22"/>
  <c r="S80" i="22"/>
  <c r="S81" i="22"/>
  <c r="S82" i="22"/>
  <c r="S84" i="22"/>
  <c r="S85" i="22"/>
  <c r="S88" i="22"/>
  <c r="S89" i="22"/>
  <c r="K355" i="22"/>
  <c r="R355" i="22"/>
  <c r="O355" i="22"/>
  <c r="Q355" i="22"/>
  <c r="R354" i="22"/>
  <c r="K353" i="22"/>
  <c r="R353" i="22"/>
  <c r="O353" i="22"/>
  <c r="Q353" i="22"/>
  <c r="K352" i="22"/>
  <c r="R352" i="22"/>
  <c r="O352" i="22"/>
  <c r="Q352" i="22"/>
  <c r="K351" i="22"/>
  <c r="R351" i="22"/>
  <c r="O351" i="22"/>
  <c r="Q351" i="22"/>
  <c r="K350" i="22"/>
  <c r="R350" i="22"/>
  <c r="Q350" i="22"/>
  <c r="O350" i="22"/>
  <c r="K349" i="22"/>
  <c r="R349" i="22"/>
  <c r="Q349" i="22"/>
  <c r="O349" i="22"/>
  <c r="R348" i="22"/>
  <c r="K347" i="22"/>
  <c r="R347" i="22"/>
  <c r="Q347" i="22"/>
  <c r="O347" i="22"/>
  <c r="K346" i="22"/>
  <c r="R346" i="22"/>
  <c r="Q346" i="22"/>
  <c r="O346" i="22"/>
  <c r="R344" i="22"/>
  <c r="R343" i="22"/>
  <c r="R342" i="22"/>
  <c r="K341" i="22"/>
  <c r="R341" i="22"/>
  <c r="O341" i="22"/>
  <c r="Q341" i="22"/>
  <c r="R337" i="22"/>
  <c r="R335" i="22"/>
  <c r="R334" i="22"/>
  <c r="R332" i="22"/>
  <c r="R328" i="22"/>
  <c r="R327" i="22"/>
  <c r="R326" i="22"/>
  <c r="R325" i="22"/>
  <c r="K323" i="22"/>
  <c r="R323" i="22"/>
  <c r="O323" i="22"/>
  <c r="Q323" i="22"/>
  <c r="R321" i="22"/>
  <c r="R320" i="22"/>
  <c r="R317" i="22"/>
  <c r="R316" i="22"/>
  <c r="K315" i="22"/>
  <c r="R315" i="22"/>
  <c r="O315" i="22"/>
  <c r="Q315" i="22"/>
  <c r="K314" i="22"/>
  <c r="R314" i="22"/>
  <c r="O314" i="22"/>
  <c r="Q314" i="22"/>
  <c r="K313" i="22"/>
  <c r="R313" i="22"/>
  <c r="O313" i="22"/>
  <c r="Q313" i="22"/>
  <c r="K312" i="22"/>
  <c r="R312" i="22"/>
  <c r="Q312" i="22"/>
  <c r="O312" i="22"/>
  <c r="K310" i="22"/>
  <c r="R310" i="22"/>
  <c r="Q310" i="22"/>
  <c r="O310" i="22"/>
  <c r="K307" i="22"/>
  <c r="R307" i="22"/>
  <c r="Q307" i="22"/>
  <c r="O307" i="22"/>
  <c r="K305" i="22"/>
  <c r="R305" i="22"/>
  <c r="O305" i="22"/>
  <c r="Q305" i="22"/>
  <c r="K304" i="22"/>
  <c r="R304" i="22"/>
  <c r="O304" i="22"/>
  <c r="Q304" i="22"/>
  <c r="K303" i="22"/>
  <c r="R303" i="22"/>
  <c r="O303" i="22"/>
  <c r="Q303" i="22"/>
  <c r="K302" i="22"/>
  <c r="R302" i="22"/>
  <c r="O302" i="22"/>
  <c r="Q302" i="22"/>
  <c r="K301" i="22"/>
  <c r="R301" i="22"/>
  <c r="O301" i="22"/>
  <c r="Q301" i="22"/>
  <c r="K300" i="22"/>
  <c r="R300" i="22"/>
  <c r="O300" i="22"/>
  <c r="Q300" i="22"/>
  <c r="K299" i="22"/>
  <c r="R299" i="22"/>
  <c r="Q299" i="22"/>
  <c r="O299" i="22"/>
  <c r="K298" i="22"/>
  <c r="R298" i="22"/>
  <c r="Q298" i="22"/>
  <c r="O298" i="22"/>
  <c r="K297" i="22"/>
  <c r="R297" i="22"/>
  <c r="O297" i="22"/>
  <c r="Q297" i="22"/>
  <c r="K294" i="22"/>
  <c r="R294" i="22"/>
  <c r="Q294" i="22"/>
  <c r="O294" i="22"/>
  <c r="K292" i="22"/>
  <c r="R292" i="22"/>
  <c r="Q292" i="22"/>
  <c r="O292" i="22"/>
  <c r="R291" i="22"/>
  <c r="K290" i="22"/>
  <c r="R290" i="22"/>
  <c r="Q290" i="22"/>
  <c r="O290" i="22"/>
  <c r="K289" i="22"/>
  <c r="R289" i="22"/>
  <c r="O289" i="22"/>
  <c r="Q289" i="22"/>
  <c r="K288" i="22"/>
  <c r="R288" i="22"/>
  <c r="O288" i="22"/>
  <c r="Q288" i="22"/>
  <c r="K287" i="22"/>
  <c r="R287" i="22"/>
  <c r="Q287" i="22"/>
  <c r="O287" i="22"/>
  <c r="K286" i="22"/>
  <c r="R286" i="22"/>
  <c r="O286" i="22"/>
  <c r="Q286" i="22"/>
  <c r="K285" i="22"/>
  <c r="R285" i="22"/>
  <c r="Q285" i="22"/>
  <c r="O285" i="22"/>
  <c r="K284" i="22"/>
  <c r="R284" i="22"/>
  <c r="Q284" i="22"/>
  <c r="O284" i="22"/>
  <c r="R283" i="22"/>
  <c r="R282" i="22"/>
  <c r="R281" i="22"/>
  <c r="K280" i="22"/>
  <c r="R280" i="22"/>
  <c r="O280" i="22"/>
  <c r="Q280" i="22"/>
  <c r="K279" i="22"/>
  <c r="R279" i="22"/>
  <c r="O279" i="22"/>
  <c r="Q279" i="22"/>
  <c r="K278" i="22"/>
  <c r="R278" i="22"/>
  <c r="Q278" i="22"/>
  <c r="O278" i="22"/>
  <c r="K277" i="22"/>
  <c r="R277" i="22"/>
  <c r="O277" i="22"/>
  <c r="Q277" i="22"/>
  <c r="K276" i="22"/>
  <c r="R276" i="22"/>
  <c r="O276" i="22"/>
  <c r="Q276" i="22"/>
  <c r="K275" i="22"/>
  <c r="R275" i="22"/>
  <c r="Q275" i="22"/>
  <c r="O275" i="22"/>
  <c r="R274" i="22"/>
  <c r="R273" i="22"/>
  <c r="R272" i="22"/>
  <c r="K271" i="22"/>
  <c r="R271" i="22"/>
  <c r="O271" i="22"/>
  <c r="Q271" i="22"/>
  <c r="K269" i="22"/>
  <c r="R269" i="22"/>
  <c r="Q269" i="22"/>
  <c r="O269" i="22"/>
  <c r="K268" i="22"/>
  <c r="R268" i="22"/>
  <c r="Q268" i="22"/>
  <c r="O268" i="22"/>
  <c r="K267" i="22"/>
  <c r="R267" i="22"/>
  <c r="Q267" i="22"/>
  <c r="O267" i="22"/>
  <c r="K266" i="22"/>
  <c r="R266" i="22"/>
  <c r="O266" i="22"/>
  <c r="Q266" i="22"/>
  <c r="R265" i="22"/>
  <c r="R264" i="22"/>
  <c r="K263" i="22"/>
  <c r="R263" i="22"/>
  <c r="O263" i="22"/>
  <c r="Q263" i="22"/>
  <c r="R261" i="22"/>
  <c r="R260" i="22"/>
  <c r="R259" i="22"/>
  <c r="R258" i="22"/>
  <c r="R256" i="22"/>
  <c r="R255" i="22"/>
  <c r="R254" i="22"/>
  <c r="K252" i="22"/>
  <c r="R252" i="22"/>
  <c r="Q252" i="22"/>
  <c r="O252" i="22"/>
  <c r="R250" i="22"/>
  <c r="R249" i="22"/>
  <c r="R248" i="22"/>
  <c r="R247" i="22"/>
  <c r="R246" i="22"/>
  <c r="R245" i="22"/>
  <c r="K243" i="22"/>
  <c r="R243" i="22"/>
  <c r="Q243" i="22"/>
  <c r="O243" i="22"/>
  <c r="R242" i="22"/>
  <c r="R241" i="22"/>
  <c r="R240" i="22"/>
  <c r="I239" i="22"/>
  <c r="Q239" i="22"/>
  <c r="O239" i="22"/>
  <c r="R238" i="22"/>
  <c r="R236" i="22"/>
  <c r="R235" i="22"/>
  <c r="R234" i="22"/>
  <c r="R233" i="22"/>
  <c r="R232" i="22"/>
  <c r="I231" i="22"/>
  <c r="O231" i="22"/>
  <c r="Q231" i="22"/>
  <c r="K229" i="22"/>
  <c r="R229" i="22"/>
  <c r="O229" i="22"/>
  <c r="Q229" i="22"/>
  <c r="R228" i="22"/>
  <c r="R227" i="22"/>
  <c r="R226" i="22"/>
  <c r="K225" i="22"/>
  <c r="R225" i="22"/>
  <c r="Q225" i="22"/>
  <c r="O225" i="22"/>
  <c r="R224" i="22"/>
  <c r="K223" i="22"/>
  <c r="R223" i="22"/>
  <c r="Q223" i="22"/>
  <c r="O223" i="22"/>
  <c r="R222" i="22"/>
  <c r="R221" i="22"/>
  <c r="R220" i="22"/>
  <c r="R218" i="22"/>
  <c r="R217" i="22"/>
  <c r="R216" i="22"/>
  <c r="R215" i="22"/>
  <c r="R211" i="22"/>
  <c r="R210" i="22"/>
  <c r="K208" i="22"/>
  <c r="R208" i="22"/>
  <c r="O208" i="22"/>
  <c r="Q208" i="22"/>
  <c r="K207" i="22"/>
  <c r="R207" i="22"/>
  <c r="O207" i="22"/>
  <c r="Q207" i="22"/>
  <c r="I205" i="22"/>
  <c r="O205" i="22"/>
  <c r="Q205" i="22"/>
  <c r="I204" i="22"/>
  <c r="O204" i="22"/>
  <c r="Q204" i="22"/>
  <c r="I201" i="22"/>
  <c r="O201" i="22"/>
  <c r="Q201" i="22"/>
  <c r="I200" i="22"/>
  <c r="Q200" i="22"/>
  <c r="O200" i="22"/>
  <c r="R197" i="22"/>
  <c r="R196" i="22"/>
  <c r="R195" i="22"/>
  <c r="R194" i="22"/>
  <c r="R193" i="22"/>
  <c r="R192" i="22"/>
  <c r="R191" i="22"/>
  <c r="R190" i="22"/>
  <c r="R189" i="22"/>
  <c r="R188" i="22"/>
  <c r="R187" i="22"/>
  <c r="R186" i="22"/>
  <c r="R184" i="22"/>
  <c r="R183" i="22"/>
  <c r="R182" i="22"/>
  <c r="R181" i="22"/>
  <c r="K180" i="22"/>
  <c r="R180" i="22"/>
  <c r="O180" i="22"/>
  <c r="Q180" i="22"/>
  <c r="K178" i="22"/>
  <c r="R178" i="22"/>
  <c r="O178" i="22"/>
  <c r="Q178" i="22"/>
  <c r="R176" i="22"/>
  <c r="R175" i="22"/>
  <c r="I173" i="22"/>
  <c r="Q173" i="22"/>
  <c r="O173" i="22"/>
  <c r="R172" i="22"/>
  <c r="R171" i="22"/>
  <c r="R170" i="22"/>
  <c r="R168" i="22"/>
  <c r="R167" i="22"/>
  <c r="R166" i="22"/>
  <c r="R165" i="22"/>
  <c r="R164" i="22"/>
  <c r="R162" i="22"/>
  <c r="R160" i="22"/>
  <c r="R159" i="22"/>
  <c r="R157" i="22"/>
  <c r="R155" i="22"/>
  <c r="R154" i="22"/>
  <c r="R153" i="22"/>
  <c r="R152" i="22"/>
  <c r="R150" i="22"/>
  <c r="I148" i="22"/>
  <c r="Q148" i="22"/>
  <c r="O148" i="22"/>
  <c r="K147" i="22"/>
  <c r="R147" i="22"/>
  <c r="O147" i="22"/>
  <c r="Q147" i="22"/>
  <c r="K146" i="22"/>
  <c r="R146" i="22"/>
  <c r="O146" i="22"/>
  <c r="Q146" i="22"/>
  <c r="K145" i="22"/>
  <c r="R145" i="22"/>
  <c r="O145" i="22"/>
  <c r="Q145" i="22"/>
  <c r="K144" i="22"/>
  <c r="R144" i="22"/>
  <c r="O144" i="22"/>
  <c r="Q144" i="22"/>
  <c r="R143" i="22"/>
  <c r="K142" i="22"/>
  <c r="R142" i="22"/>
  <c r="O142" i="22"/>
  <c r="Q142" i="22"/>
  <c r="I141" i="22"/>
  <c r="O141" i="22"/>
  <c r="Q141" i="22"/>
  <c r="I137" i="22"/>
  <c r="O137" i="22"/>
  <c r="Q137" i="22"/>
  <c r="I136" i="22"/>
  <c r="O136" i="22"/>
  <c r="Q136" i="22"/>
  <c r="K134" i="22"/>
  <c r="R134" i="22"/>
  <c r="O134" i="22"/>
  <c r="Q134" i="22"/>
  <c r="K133" i="22"/>
  <c r="R133" i="22"/>
  <c r="O133" i="22"/>
  <c r="Q133" i="22"/>
  <c r="K132" i="22"/>
  <c r="R132" i="22"/>
  <c r="O132" i="22"/>
  <c r="Q132" i="22"/>
  <c r="K130" i="22"/>
  <c r="R130" i="22"/>
  <c r="Q130" i="22"/>
  <c r="O130" i="22"/>
  <c r="I129" i="22"/>
  <c r="Q129" i="22"/>
  <c r="O129" i="22"/>
  <c r="I128" i="22"/>
  <c r="Q128" i="22"/>
  <c r="O128" i="22"/>
  <c r="I127" i="22"/>
  <c r="Q127" i="22"/>
  <c r="O127" i="22"/>
  <c r="K126" i="22"/>
  <c r="R126" i="22"/>
  <c r="O126" i="22"/>
  <c r="Q126" i="22"/>
  <c r="I125" i="22"/>
  <c r="Q125" i="22"/>
  <c r="O125" i="22"/>
  <c r="K124" i="22"/>
  <c r="R124" i="22"/>
  <c r="Q124" i="22"/>
  <c r="O124" i="22"/>
  <c r="I123" i="22"/>
  <c r="O123" i="22"/>
  <c r="Q123" i="22"/>
  <c r="I122" i="22"/>
  <c r="Q122" i="22"/>
  <c r="O122" i="22"/>
  <c r="K121" i="22"/>
  <c r="R121" i="22"/>
  <c r="O121" i="22"/>
  <c r="Q121" i="22"/>
  <c r="K119" i="22"/>
  <c r="R119" i="22"/>
  <c r="O119" i="22"/>
  <c r="Q119" i="22"/>
  <c r="K118" i="22"/>
  <c r="R118" i="22"/>
  <c r="Q118" i="22"/>
  <c r="O118" i="22"/>
  <c r="R117" i="22"/>
  <c r="K116" i="22"/>
  <c r="R116" i="22"/>
  <c r="Q116" i="22"/>
  <c r="O116" i="22"/>
  <c r="I115" i="22"/>
  <c r="Q115" i="22"/>
  <c r="O115" i="22"/>
  <c r="K114" i="22"/>
  <c r="R114" i="22"/>
  <c r="Q114" i="22"/>
  <c r="O114" i="22"/>
  <c r="I112" i="22"/>
  <c r="Q112" i="22"/>
  <c r="O112" i="22"/>
  <c r="K111" i="22"/>
  <c r="R111" i="22"/>
  <c r="O111" i="22"/>
  <c r="Q111" i="22"/>
  <c r="K110" i="22"/>
  <c r="R110" i="22"/>
  <c r="O110" i="22"/>
  <c r="Q110" i="22"/>
  <c r="K109" i="22"/>
  <c r="R109" i="22"/>
  <c r="O109" i="22"/>
  <c r="Q109" i="22"/>
  <c r="K107" i="22"/>
  <c r="R107" i="22"/>
  <c r="O107" i="22"/>
  <c r="Q107" i="22"/>
  <c r="R106" i="22"/>
  <c r="K105" i="22"/>
  <c r="R105" i="22"/>
  <c r="O105" i="22"/>
  <c r="Q105" i="22"/>
  <c r="R104" i="22"/>
  <c r="I103" i="22"/>
  <c r="O103" i="22"/>
  <c r="Q103" i="22"/>
  <c r="K102" i="22"/>
  <c r="R102" i="22"/>
  <c r="O102" i="22"/>
  <c r="Q102" i="22"/>
  <c r="R101" i="22"/>
  <c r="K100" i="22"/>
  <c r="R100" i="22"/>
  <c r="O100" i="22"/>
  <c r="Q100" i="22"/>
  <c r="R99" i="22"/>
  <c r="K98" i="22"/>
  <c r="R98" i="22"/>
  <c r="Q98" i="22"/>
  <c r="O98" i="22"/>
  <c r="I97" i="22"/>
  <c r="Q97" i="22"/>
  <c r="O97" i="22"/>
  <c r="I96" i="22"/>
  <c r="Q96" i="22"/>
  <c r="O96" i="22"/>
  <c r="I94" i="22"/>
  <c r="O94" i="22"/>
  <c r="Q94" i="22"/>
  <c r="K93" i="22"/>
  <c r="R93" i="22"/>
  <c r="O93" i="22"/>
  <c r="Q93" i="22"/>
  <c r="K92" i="22"/>
  <c r="R92" i="22"/>
  <c r="O92" i="22"/>
  <c r="Q92" i="22"/>
  <c r="I91" i="22"/>
  <c r="O91" i="22"/>
  <c r="Q91" i="22"/>
  <c r="K90" i="22"/>
  <c r="R90" i="22"/>
  <c r="O90" i="22"/>
  <c r="Q90" i="22"/>
  <c r="I89" i="22"/>
  <c r="O89" i="22"/>
  <c r="Q89" i="22"/>
  <c r="I88" i="22"/>
  <c r="O88" i="22"/>
  <c r="Q88" i="22"/>
  <c r="Q87" i="22" s="1"/>
  <c r="I81" i="22"/>
  <c r="O81" i="22"/>
  <c r="Q81" i="22"/>
  <c r="K80" i="22"/>
  <c r="R80" i="22"/>
  <c r="O80" i="22"/>
  <c r="Q80" i="22"/>
  <c r="R78" i="22"/>
  <c r="R75" i="22"/>
  <c r="R74" i="22"/>
  <c r="R73" i="22"/>
  <c r="R72" i="22"/>
  <c r="R71" i="22"/>
  <c r="R70" i="22"/>
  <c r="R65" i="22"/>
  <c r="R59" i="22"/>
  <c r="R57" i="22"/>
  <c r="R52" i="22"/>
  <c r="R49" i="22"/>
  <c r="I48" i="22"/>
  <c r="O48" i="22"/>
  <c r="Q48" i="22"/>
  <c r="R47" i="22"/>
  <c r="R46" i="22"/>
  <c r="R45" i="22"/>
  <c r="I44" i="22"/>
  <c r="O44" i="22"/>
  <c r="Q44" i="22"/>
  <c r="K41" i="22"/>
  <c r="R41" i="22"/>
  <c r="O41" i="22"/>
  <c r="Q41" i="22"/>
  <c r="K37" i="22"/>
  <c r="R37" i="22"/>
  <c r="Q37" i="22"/>
  <c r="O37" i="22"/>
  <c r="R35" i="22"/>
  <c r="R34" i="22"/>
  <c r="R32" i="22"/>
  <c r="R27" i="22"/>
  <c r="R26" i="22"/>
  <c r="R25" i="22"/>
  <c r="R23" i="22"/>
  <c r="R22" i="22"/>
  <c r="R21" i="22"/>
  <c r="I20" i="22"/>
  <c r="Q20" i="22"/>
  <c r="O20" i="22"/>
  <c r="R19" i="22"/>
  <c r="R18" i="22"/>
  <c r="R17" i="22"/>
  <c r="R16" i="22"/>
  <c r="I29" i="22"/>
  <c r="I28" i="22" s="1"/>
  <c r="J29" i="22"/>
  <c r="K20" i="22"/>
  <c r="J270" i="22"/>
  <c r="J94" i="22"/>
  <c r="E392" i="9"/>
  <c r="G272" i="22" s="1"/>
  <c r="E394" i="9"/>
  <c r="G274" i="22" s="1"/>
  <c r="E393" i="9"/>
  <c r="G273" i="22" s="1"/>
  <c r="E359" i="9"/>
  <c r="G244" i="22" s="1"/>
  <c r="E320" i="9"/>
  <c r="G236" i="22" s="1"/>
  <c r="T324" i="9"/>
  <c r="E324" i="9" s="1"/>
  <c r="G238" i="22" s="1"/>
  <c r="V318" i="9"/>
  <c r="E318" i="9" s="1"/>
  <c r="G234" i="22" s="1"/>
  <c r="V315" i="9"/>
  <c r="V314" i="9" s="1"/>
  <c r="E314" i="9" s="1"/>
  <c r="G232" i="22" s="1"/>
  <c r="O317" i="9"/>
  <c r="U317" i="9" s="1"/>
  <c r="E317" i="9" s="1"/>
  <c r="G233" i="22" s="1"/>
  <c r="O319" i="9"/>
  <c r="V319" i="9" s="1"/>
  <c r="E319" i="9" s="1"/>
  <c r="G235" i="22" s="1"/>
  <c r="E390" i="9"/>
  <c r="G270" i="22" s="1"/>
  <c r="O367" i="9"/>
  <c r="E367" i="9" s="1"/>
  <c r="G250" i="22" s="1"/>
  <c r="U366" i="9"/>
  <c r="E366" i="9" s="1"/>
  <c r="G249" i="22" s="1"/>
  <c r="K19" i="21"/>
  <c r="E333" i="9"/>
  <c r="G240" i="22" s="1"/>
  <c r="V441" i="9"/>
  <c r="E441" i="9" s="1"/>
  <c r="G318" i="22" s="1"/>
  <c r="V443" i="9"/>
  <c r="E443" i="9" s="1"/>
  <c r="G320" i="22" s="1"/>
  <c r="L39" i="10"/>
  <c r="K22" i="21"/>
  <c r="J24" i="21"/>
  <c r="U442" i="9"/>
  <c r="E442" i="9" s="1"/>
  <c r="G319" i="22" s="1"/>
  <c r="E362" i="9"/>
  <c r="G245" i="22" s="1"/>
  <c r="E321" i="9"/>
  <c r="G237" i="22" s="1"/>
  <c r="E342" i="9"/>
  <c r="G241" i="22" s="1"/>
  <c r="U364" i="9"/>
  <c r="E363" i="9"/>
  <c r="G246" i="22" s="1"/>
  <c r="E350" i="9"/>
  <c r="G242" i="22" s="1"/>
  <c r="E384" i="9"/>
  <c r="G264" i="22" s="1"/>
  <c r="E401" i="9"/>
  <c r="G281" i="22" s="1"/>
  <c r="E403" i="9"/>
  <c r="G283" i="22" s="1"/>
  <c r="E411" i="9"/>
  <c r="G291" i="22" s="1"/>
  <c r="E18" i="9"/>
  <c r="G21" i="22" s="1"/>
  <c r="E438" i="9"/>
  <c r="G316" i="22" s="1"/>
  <c r="E175" i="9"/>
  <c r="G139" i="22" s="1"/>
  <c r="E174" i="9"/>
  <c r="G138" i="22" s="1"/>
  <c r="E140" i="9"/>
  <c r="G104" i="22" s="1"/>
  <c r="E142" i="9"/>
  <c r="G106" i="22" s="1"/>
  <c r="E144" i="9"/>
  <c r="G108" i="22" s="1"/>
  <c r="E135" i="9"/>
  <c r="G99" i="22" s="1"/>
  <c r="E137" i="9"/>
  <c r="G101" i="22" s="1"/>
  <c r="E179" i="9"/>
  <c r="G143" i="22" s="1"/>
  <c r="E418" i="9"/>
  <c r="G296" i="22" s="1"/>
  <c r="E53" i="9"/>
  <c r="G46" i="22" s="1"/>
  <c r="E440" i="9"/>
  <c r="G317" i="22" s="1"/>
  <c r="V413" i="9"/>
  <c r="E413" i="9" s="1"/>
  <c r="G293" i="22" s="1"/>
  <c r="E417" i="9"/>
  <c r="G295" i="22" s="1"/>
  <c r="E402" i="9"/>
  <c r="G282" i="22" s="1"/>
  <c r="E385" i="9"/>
  <c r="G265" i="22" s="1"/>
  <c r="E109" i="9"/>
  <c r="G75" i="22" s="1"/>
  <c r="E108" i="9"/>
  <c r="G74" i="22" s="1"/>
  <c r="E176" i="9"/>
  <c r="G140" i="22" s="1"/>
  <c r="E153" i="9"/>
  <c r="G117" i="22" s="1"/>
  <c r="V71" i="9"/>
  <c r="V69" i="9" s="1"/>
  <c r="E69" i="9" s="1"/>
  <c r="G51" i="22" s="1"/>
  <c r="U118" i="9"/>
  <c r="E118" i="9" s="1"/>
  <c r="G84" i="22" s="1"/>
  <c r="E121" i="9"/>
  <c r="G85" i="22" s="1"/>
  <c r="E112" i="9"/>
  <c r="G78" i="22" s="1"/>
  <c r="E116" i="9"/>
  <c r="G82" i="22" s="1"/>
  <c r="E113" i="9"/>
  <c r="G79" i="22" s="1"/>
  <c r="E111" i="9"/>
  <c r="G77" i="22" s="1"/>
  <c r="E105" i="9"/>
  <c r="G71" i="22" s="1"/>
  <c r="E104" i="9"/>
  <c r="G70" i="22" s="1"/>
  <c r="E103" i="9"/>
  <c r="G69" i="22" s="1"/>
  <c r="E106" i="9"/>
  <c r="G72" i="22" s="1"/>
  <c r="E107" i="9"/>
  <c r="G73" i="22" s="1"/>
  <c r="V64" i="9"/>
  <c r="T84" i="9"/>
  <c r="E84" i="9" s="1"/>
  <c r="G57" i="22" s="1"/>
  <c r="E101" i="9"/>
  <c r="G67" i="22" s="1"/>
  <c r="E100" i="9"/>
  <c r="G66" i="22" s="1"/>
  <c r="T79" i="9"/>
  <c r="E79" i="9" s="1"/>
  <c r="G55" i="22" s="1"/>
  <c r="E99" i="9"/>
  <c r="G65" i="22" s="1"/>
  <c r="E98" i="9"/>
  <c r="G64" i="22" s="1"/>
  <c r="E97" i="9"/>
  <c r="G63" i="22" s="1"/>
  <c r="O49" i="9"/>
  <c r="E49" i="9" s="1"/>
  <c r="G45" i="22" s="1"/>
  <c r="V63" i="9"/>
  <c r="U93" i="9"/>
  <c r="U91" i="9" s="1"/>
  <c r="E91" i="9" s="1"/>
  <c r="G60" i="22" s="1"/>
  <c r="U66" i="9"/>
  <c r="E66" i="9" s="1"/>
  <c r="G50" i="22" s="1"/>
  <c r="E90" i="9"/>
  <c r="G59" i="22" s="1"/>
  <c r="E87" i="9"/>
  <c r="G58" i="22" s="1"/>
  <c r="E477" i="9"/>
  <c r="G342" i="22" s="1"/>
  <c r="E461" i="9"/>
  <c r="G336" i="22" s="1"/>
  <c r="E469" i="9"/>
  <c r="G338" i="22" s="1"/>
  <c r="E77" i="9"/>
  <c r="G53" i="22" s="1"/>
  <c r="E83" i="9"/>
  <c r="G56" i="22" s="1"/>
  <c r="E78" i="9"/>
  <c r="G54" i="22" s="1"/>
  <c r="E459" i="9"/>
  <c r="G334" i="22" s="1"/>
  <c r="V72" i="9"/>
  <c r="E72" i="9" s="1"/>
  <c r="G52" i="22" s="1"/>
  <c r="V62" i="9"/>
  <c r="V65" i="9"/>
  <c r="U458" i="9"/>
  <c r="E458" i="9" s="1"/>
  <c r="G333" i="22" s="1"/>
  <c r="T473" i="9"/>
  <c r="E473" i="9" s="1"/>
  <c r="G340" i="22" s="1"/>
  <c r="E57" i="9"/>
  <c r="G47" i="22" s="1"/>
  <c r="T465" i="9"/>
  <c r="E465" i="9" s="1"/>
  <c r="G337" i="22" s="1"/>
  <c r="T470" i="9"/>
  <c r="E470" i="9" s="1"/>
  <c r="G339" i="22" s="1"/>
  <c r="U486" i="9"/>
  <c r="U480" i="9" s="1"/>
  <c r="U38" i="9"/>
  <c r="U39" i="9" s="1"/>
  <c r="J40" i="9"/>
  <c r="E308" i="9"/>
  <c r="G226" i="22" s="1"/>
  <c r="E491" i="9"/>
  <c r="G348" i="22" s="1"/>
  <c r="E460" i="9"/>
  <c r="G335" i="22" s="1"/>
  <c r="O379" i="9"/>
  <c r="E457" i="9"/>
  <c r="G332" i="22" s="1"/>
  <c r="U260" i="9"/>
  <c r="E260" i="9" s="1"/>
  <c r="G192" i="22" s="1"/>
  <c r="U263" i="9"/>
  <c r="E263" i="9" s="1"/>
  <c r="G193" i="22" s="1"/>
  <c r="O455" i="9"/>
  <c r="O453" i="9" s="1"/>
  <c r="F452" i="9"/>
  <c r="V452" i="9" s="1"/>
  <c r="E452" i="9" s="1"/>
  <c r="G329" i="22" s="1"/>
  <c r="E497" i="9"/>
  <c r="G354" i="22" s="1"/>
  <c r="E371" i="9"/>
  <c r="G254" i="22" s="1"/>
  <c r="E375" i="9"/>
  <c r="G258" i="22" s="1"/>
  <c r="U450" i="9"/>
  <c r="E450" i="9" s="1"/>
  <c r="G327" i="22" s="1"/>
  <c r="U451" i="9"/>
  <c r="J451" i="9" s="1"/>
  <c r="E451" i="9" s="1"/>
  <c r="G328" i="22" s="1"/>
  <c r="U449" i="9"/>
  <c r="V449" i="9" s="1"/>
  <c r="E449" i="9" s="1"/>
  <c r="G326" i="22" s="1"/>
  <c r="O381" i="9"/>
  <c r="O380" i="9"/>
  <c r="E448" i="9"/>
  <c r="G325" i="22" s="1"/>
  <c r="E377" i="9"/>
  <c r="G260" i="22" s="1"/>
  <c r="E376" i="9"/>
  <c r="G259" i="22" s="1"/>
  <c r="E266" i="9"/>
  <c r="G196" i="22" s="1"/>
  <c r="V372" i="9"/>
  <c r="E372" i="9" s="1"/>
  <c r="G255" i="22" s="1"/>
  <c r="U310" i="9"/>
  <c r="E310" i="9" s="1"/>
  <c r="G228" i="22" s="1"/>
  <c r="E309" i="9"/>
  <c r="G227" i="22" s="1"/>
  <c r="E370" i="9"/>
  <c r="G253" i="22" s="1"/>
  <c r="E373" i="9"/>
  <c r="G256" i="22" s="1"/>
  <c r="U228" i="9"/>
  <c r="E228" i="9" s="1"/>
  <c r="G168" i="22" s="1"/>
  <c r="U258" i="9"/>
  <c r="U187" i="9"/>
  <c r="U186" i="9" s="1"/>
  <c r="E186" i="9" s="1"/>
  <c r="G150" i="22" s="1"/>
  <c r="O299" i="9"/>
  <c r="E299" i="9" s="1"/>
  <c r="G224" i="22" s="1"/>
  <c r="E294" i="9"/>
  <c r="G222" i="22" s="1"/>
  <c r="V289" i="9"/>
  <c r="E289" i="9" s="1"/>
  <c r="G217" i="22" s="1"/>
  <c r="U290" i="9"/>
  <c r="E293" i="9"/>
  <c r="G221" i="22" s="1"/>
  <c r="E288" i="9"/>
  <c r="G216" i="22" s="1"/>
  <c r="O285" i="9"/>
  <c r="V284" i="9"/>
  <c r="V282" i="9" s="1"/>
  <c r="E282" i="9" s="1"/>
  <c r="G212" i="22" s="1"/>
  <c r="U243" i="9"/>
  <c r="E243" i="9" s="1"/>
  <c r="G181" i="22" s="1"/>
  <c r="V281" i="9"/>
  <c r="E281" i="9" s="1"/>
  <c r="G211" i="22" s="1"/>
  <c r="E280" i="9"/>
  <c r="G210" i="22" s="1"/>
  <c r="E276" i="9"/>
  <c r="G206" i="22" s="1"/>
  <c r="E267" i="9"/>
  <c r="G197" i="22" s="1"/>
  <c r="E265" i="9"/>
  <c r="G195" i="22" s="1"/>
  <c r="E269" i="9"/>
  <c r="G199" i="22" s="1"/>
  <c r="E264" i="9"/>
  <c r="G194" i="22" s="1"/>
  <c r="E257" i="9"/>
  <c r="G189" i="22" s="1"/>
  <c r="E256" i="9"/>
  <c r="G188" i="22" s="1"/>
  <c r="E255" i="9"/>
  <c r="G187" i="22" s="1"/>
  <c r="E250" i="9"/>
  <c r="G186" i="22" s="1"/>
  <c r="U204" i="9"/>
  <c r="E204" i="9" s="1"/>
  <c r="G154" i="22" s="1"/>
  <c r="E246" i="9"/>
  <c r="G182" i="22" s="1"/>
  <c r="E248" i="9"/>
  <c r="G184" i="22" s="1"/>
  <c r="E247" i="9"/>
  <c r="G183" i="22" s="1"/>
  <c r="E238" i="9"/>
  <c r="G176" i="22" s="1"/>
  <c r="E237" i="9"/>
  <c r="G175" i="22" s="1"/>
  <c r="E234" i="9"/>
  <c r="G172" i="22" s="1"/>
  <c r="E233" i="9"/>
  <c r="G171" i="22" s="1"/>
  <c r="E232" i="9"/>
  <c r="G170" i="22" s="1"/>
  <c r="E225" i="9"/>
  <c r="G167" i="22" s="1"/>
  <c r="U222" i="9"/>
  <c r="V221" i="9"/>
  <c r="E221" i="9" s="1"/>
  <c r="G163" i="22" s="1"/>
  <c r="E216" i="9"/>
  <c r="G162" i="22" s="1"/>
  <c r="O212" i="9"/>
  <c r="E212" i="9" s="1"/>
  <c r="G160" i="22" s="1"/>
  <c r="E208" i="9"/>
  <c r="G156" i="22" s="1"/>
  <c r="E207" i="9"/>
  <c r="G155" i="22" s="1"/>
  <c r="U203" i="9"/>
  <c r="U202" i="9" s="1"/>
  <c r="U209" i="9" s="1"/>
  <c r="E209" i="9" s="1"/>
  <c r="G157" i="22" s="1"/>
  <c r="E192" i="9"/>
  <c r="G151" i="22" s="1"/>
  <c r="I24" i="21"/>
  <c r="P17" i="18"/>
  <c r="N17" i="18"/>
  <c r="R13" i="18"/>
  <c r="S13" i="18" s="1"/>
  <c r="Q15" i="18"/>
  <c r="O15" i="18"/>
  <c r="Q14" i="18"/>
  <c r="O14" i="18"/>
  <c r="Q13" i="18"/>
  <c r="O13" i="18"/>
  <c r="U13" i="9"/>
  <c r="G34" i="8"/>
  <c r="H34" i="8"/>
  <c r="I34" i="8"/>
  <c r="J34" i="8"/>
  <c r="F34" i="8"/>
  <c r="AK480" i="9"/>
  <c r="AK488" i="9" s="1"/>
  <c r="O272" i="22" l="1"/>
  <c r="Q272" i="22"/>
  <c r="K272" i="22"/>
  <c r="I272" i="22"/>
  <c r="Q274" i="22"/>
  <c r="O274" i="22"/>
  <c r="K274" i="22"/>
  <c r="I274" i="22"/>
  <c r="Q273" i="22"/>
  <c r="O273" i="22"/>
  <c r="K273" i="22"/>
  <c r="I273" i="22"/>
  <c r="K244" i="22"/>
  <c r="I244" i="22"/>
  <c r="O244" i="22"/>
  <c r="Q244" i="22"/>
  <c r="Q236" i="22"/>
  <c r="K236" i="22"/>
  <c r="O236" i="22"/>
  <c r="I236" i="22"/>
  <c r="O238" i="22"/>
  <c r="Q238" i="22"/>
  <c r="K238" i="22"/>
  <c r="I238" i="22"/>
  <c r="I234" i="22"/>
  <c r="O234" i="22"/>
  <c r="Q234" i="22"/>
  <c r="K234" i="22"/>
  <c r="Q232" i="22"/>
  <c r="O232" i="22"/>
  <c r="K232" i="22"/>
  <c r="I232" i="22"/>
  <c r="Q233" i="22"/>
  <c r="O233" i="22"/>
  <c r="I233" i="22"/>
  <c r="K233" i="22"/>
  <c r="O235" i="22"/>
  <c r="K235" i="22"/>
  <c r="Q235" i="22"/>
  <c r="I235" i="22"/>
  <c r="I270" i="22"/>
  <c r="Q270" i="22"/>
  <c r="O270" i="22"/>
  <c r="Q250" i="22"/>
  <c r="O250" i="22"/>
  <c r="K250" i="22"/>
  <c r="I250" i="22"/>
  <c r="Q249" i="22"/>
  <c r="O249" i="22"/>
  <c r="K249" i="22"/>
  <c r="I249" i="22"/>
  <c r="I240" i="22"/>
  <c r="O240" i="22"/>
  <c r="K240" i="22"/>
  <c r="Q240" i="22"/>
  <c r="Q318" i="22"/>
  <c r="O318" i="22"/>
  <c r="I318" i="22"/>
  <c r="K318" i="22"/>
  <c r="O320" i="22"/>
  <c r="Q320" i="22"/>
  <c r="K320" i="22"/>
  <c r="I320" i="22"/>
  <c r="Q319" i="22"/>
  <c r="O319" i="22"/>
  <c r="I319" i="22"/>
  <c r="K319" i="22"/>
  <c r="I245" i="22"/>
  <c r="Q245" i="22"/>
  <c r="K245" i="22"/>
  <c r="O245" i="22"/>
  <c r="O237" i="22"/>
  <c r="Q237" i="22"/>
  <c r="I237" i="22"/>
  <c r="K237" i="22"/>
  <c r="I241" i="22"/>
  <c r="O241" i="22"/>
  <c r="Q241" i="22"/>
  <c r="K241" i="22"/>
  <c r="K246" i="22"/>
  <c r="Q246" i="22"/>
  <c r="O246" i="22"/>
  <c r="I246" i="22"/>
  <c r="I242" i="22"/>
  <c r="O242" i="22"/>
  <c r="K242" i="22"/>
  <c r="Q242" i="22"/>
  <c r="O264" i="22"/>
  <c r="Q264" i="22"/>
  <c r="K264" i="22"/>
  <c r="I264" i="22"/>
  <c r="I281" i="22"/>
  <c r="Q281" i="22"/>
  <c r="O281" i="22"/>
  <c r="K281" i="22"/>
  <c r="Q283" i="22"/>
  <c r="O283" i="22"/>
  <c r="K283" i="22"/>
  <c r="I283" i="22"/>
  <c r="I291" i="22"/>
  <c r="Q291" i="22"/>
  <c r="O291" i="22"/>
  <c r="K291" i="22"/>
  <c r="I21" i="22"/>
  <c r="O21" i="22"/>
  <c r="Q21" i="22"/>
  <c r="K21" i="22"/>
  <c r="Q316" i="22"/>
  <c r="O316" i="22"/>
  <c r="K316" i="22"/>
  <c r="I316" i="22"/>
  <c r="Q139" i="22"/>
  <c r="O139" i="22"/>
  <c r="I139" i="22"/>
  <c r="K139" i="22"/>
  <c r="O138" i="22"/>
  <c r="Q138" i="22"/>
  <c r="I138" i="22"/>
  <c r="K138" i="22"/>
  <c r="Q104" i="22"/>
  <c r="O104" i="22"/>
  <c r="K104" i="22"/>
  <c r="I104" i="22"/>
  <c r="Q106" i="22"/>
  <c r="O106" i="22"/>
  <c r="K106" i="22"/>
  <c r="I106" i="22"/>
  <c r="O108" i="22"/>
  <c r="I108" i="22"/>
  <c r="Q108" i="22"/>
  <c r="K108" i="22"/>
  <c r="O99" i="22"/>
  <c r="Q99" i="22"/>
  <c r="K99" i="22"/>
  <c r="I99" i="22"/>
  <c r="Q101" i="22"/>
  <c r="O101" i="22"/>
  <c r="K101" i="22"/>
  <c r="I101" i="22"/>
  <c r="I143" i="22"/>
  <c r="Q143" i="22"/>
  <c r="O143" i="22"/>
  <c r="K143" i="22"/>
  <c r="O296" i="22"/>
  <c r="Q296" i="22"/>
  <c r="I296" i="22"/>
  <c r="K296" i="22"/>
  <c r="Q46" i="22"/>
  <c r="O46" i="22"/>
  <c r="K46" i="22"/>
  <c r="I46" i="22"/>
  <c r="Q317" i="22"/>
  <c r="O317" i="22"/>
  <c r="K317" i="22"/>
  <c r="I317" i="22"/>
  <c r="K293" i="22"/>
  <c r="Q293" i="22"/>
  <c r="O293" i="22"/>
  <c r="I293" i="22"/>
  <c r="K295" i="22"/>
  <c r="O295" i="22"/>
  <c r="Q295" i="22"/>
  <c r="I295" i="22"/>
  <c r="I282" i="22"/>
  <c r="Q282" i="22"/>
  <c r="O282" i="22"/>
  <c r="K282" i="22"/>
  <c r="Q265" i="22"/>
  <c r="O265" i="22"/>
  <c r="K265" i="22"/>
  <c r="I265" i="22"/>
  <c r="I75" i="22"/>
  <c r="K75" i="22"/>
  <c r="Q75" i="22"/>
  <c r="O75" i="22"/>
  <c r="Q74" i="22"/>
  <c r="O74" i="22"/>
  <c r="K74" i="22"/>
  <c r="I74" i="22"/>
  <c r="Q140" i="22"/>
  <c r="O140" i="22"/>
  <c r="I140" i="22"/>
  <c r="K140" i="22"/>
  <c r="O117" i="22"/>
  <c r="Q117" i="22"/>
  <c r="Q113" i="22" s="1"/>
  <c r="K117" i="22"/>
  <c r="K113" i="22" s="1"/>
  <c r="I117" i="22"/>
  <c r="I113" i="22" s="1"/>
  <c r="Q51" i="22"/>
  <c r="O51" i="22"/>
  <c r="I51" i="22"/>
  <c r="K51" i="22"/>
  <c r="K84" i="22"/>
  <c r="Q84" i="22"/>
  <c r="O84" i="22"/>
  <c r="I84" i="22"/>
  <c r="K85" i="22"/>
  <c r="Q85" i="22"/>
  <c r="O85" i="22"/>
  <c r="I85" i="22"/>
  <c r="O78" i="22"/>
  <c r="K78" i="22"/>
  <c r="Q78" i="22"/>
  <c r="I78" i="22"/>
  <c r="K82" i="22"/>
  <c r="Q82" i="22"/>
  <c r="O82" i="22"/>
  <c r="I82" i="22"/>
  <c r="K79" i="22"/>
  <c r="Q79" i="22"/>
  <c r="I79" i="22"/>
  <c r="O79" i="22"/>
  <c r="O77" i="22"/>
  <c r="I77" i="22"/>
  <c r="I76" i="22" s="1"/>
  <c r="Q77" i="22"/>
  <c r="Q76" i="22" s="1"/>
  <c r="K77" i="22"/>
  <c r="K76" i="22" s="1"/>
  <c r="I71" i="22"/>
  <c r="O71" i="22"/>
  <c r="Q71" i="22"/>
  <c r="K71" i="22"/>
  <c r="Q70" i="22"/>
  <c r="O70" i="22"/>
  <c r="K70" i="22"/>
  <c r="I70" i="22"/>
  <c r="Q69" i="22"/>
  <c r="O69" i="22"/>
  <c r="I69" i="22"/>
  <c r="K69" i="22"/>
  <c r="O72" i="22"/>
  <c r="Q72" i="22"/>
  <c r="K72" i="22"/>
  <c r="I72" i="22"/>
  <c r="O73" i="22"/>
  <c r="Q73" i="22"/>
  <c r="K73" i="22"/>
  <c r="I73" i="22"/>
  <c r="Q57" i="22"/>
  <c r="O57" i="22"/>
  <c r="K57" i="22"/>
  <c r="I57" i="22"/>
  <c r="Q67" i="22"/>
  <c r="O67" i="22"/>
  <c r="I67" i="22"/>
  <c r="K67" i="22"/>
  <c r="Q66" i="22"/>
  <c r="O66" i="22"/>
  <c r="I66" i="22"/>
  <c r="K66" i="22"/>
  <c r="O55" i="22"/>
  <c r="Q55" i="22"/>
  <c r="I55" i="22"/>
  <c r="K55" i="22"/>
  <c r="O65" i="22"/>
  <c r="Q65" i="22"/>
  <c r="K65" i="22"/>
  <c r="I65" i="22"/>
  <c r="O64" i="22"/>
  <c r="Q64" i="22"/>
  <c r="I64" i="22"/>
  <c r="K64" i="22"/>
  <c r="Q63" i="22"/>
  <c r="Q62" i="22" s="1"/>
  <c r="O63" i="22"/>
  <c r="I63" i="22"/>
  <c r="I62" i="22" s="1"/>
  <c r="K63" i="22"/>
  <c r="O45" i="22"/>
  <c r="Q45" i="22"/>
  <c r="K45" i="22"/>
  <c r="I45" i="22"/>
  <c r="Q60" i="22"/>
  <c r="O60" i="22"/>
  <c r="I60" i="22"/>
  <c r="K60" i="22"/>
  <c r="Q50" i="22"/>
  <c r="O50" i="22"/>
  <c r="I50" i="22"/>
  <c r="K50" i="22"/>
  <c r="Q59" i="22"/>
  <c r="O59" i="22"/>
  <c r="I59" i="22"/>
  <c r="K59" i="22"/>
  <c r="Q58" i="22"/>
  <c r="O58" i="22"/>
  <c r="I58" i="22"/>
  <c r="K58" i="22"/>
  <c r="O342" i="22"/>
  <c r="Q342" i="22"/>
  <c r="K342" i="22"/>
  <c r="I342" i="22"/>
  <c r="O336" i="22"/>
  <c r="Q336" i="22"/>
  <c r="I336" i="22"/>
  <c r="K336" i="22"/>
  <c r="Q338" i="22"/>
  <c r="O338" i="22"/>
  <c r="I338" i="22"/>
  <c r="K338" i="22"/>
  <c r="O53" i="22"/>
  <c r="Q53" i="22"/>
  <c r="I53" i="22"/>
  <c r="K53" i="22"/>
  <c r="Q56" i="22"/>
  <c r="O56" i="22"/>
  <c r="I56" i="22"/>
  <c r="K56" i="22"/>
  <c r="O54" i="22"/>
  <c r="Q54" i="22"/>
  <c r="I54" i="22"/>
  <c r="K54" i="22"/>
  <c r="O334" i="22"/>
  <c r="Q334" i="22"/>
  <c r="I334" i="22"/>
  <c r="K334" i="22"/>
  <c r="O52" i="22"/>
  <c r="Q52" i="22"/>
  <c r="K52" i="22"/>
  <c r="I52" i="22"/>
  <c r="K333" i="22"/>
  <c r="Q333" i="22"/>
  <c r="O333" i="22"/>
  <c r="I333" i="22"/>
  <c r="Q340" i="22"/>
  <c r="O340" i="22"/>
  <c r="I340" i="22"/>
  <c r="K340" i="22"/>
  <c r="Q47" i="22"/>
  <c r="O47" i="22"/>
  <c r="I47" i="22"/>
  <c r="K47" i="22"/>
  <c r="O337" i="22"/>
  <c r="Q337" i="22"/>
  <c r="K337" i="22"/>
  <c r="I337" i="22"/>
  <c r="Q339" i="22"/>
  <c r="O339" i="22"/>
  <c r="I339" i="22"/>
  <c r="K339" i="22"/>
  <c r="I226" i="22"/>
  <c r="O226" i="22"/>
  <c r="Q226" i="22"/>
  <c r="K226" i="22"/>
  <c r="O348" i="22"/>
  <c r="Q348" i="22"/>
  <c r="I348" i="22"/>
  <c r="K348" i="22"/>
  <c r="Q335" i="22"/>
  <c r="O335" i="22"/>
  <c r="I335" i="22"/>
  <c r="K335" i="22"/>
  <c r="O332" i="22"/>
  <c r="Q332" i="22"/>
  <c r="K332" i="22"/>
  <c r="I332" i="22"/>
  <c r="O192" i="22"/>
  <c r="Q192" i="22"/>
  <c r="K192" i="22"/>
  <c r="I192" i="22"/>
  <c r="O193" i="22"/>
  <c r="Q193" i="22"/>
  <c r="K193" i="22"/>
  <c r="I193" i="22"/>
  <c r="Q329" i="22"/>
  <c r="O329" i="22"/>
  <c r="I329" i="22"/>
  <c r="K329" i="22"/>
  <c r="O354" i="22"/>
  <c r="I354" i="22"/>
  <c r="Q354" i="22"/>
  <c r="K354" i="22"/>
  <c r="Q254" i="22"/>
  <c r="O254" i="22"/>
  <c r="K254" i="22"/>
  <c r="I254" i="22"/>
  <c r="O258" i="22"/>
  <c r="Q258" i="22"/>
  <c r="K258" i="22"/>
  <c r="I258" i="22"/>
  <c r="Q327" i="22"/>
  <c r="O327" i="22"/>
  <c r="K327" i="22"/>
  <c r="I327" i="22"/>
  <c r="O328" i="22"/>
  <c r="Q328" i="22"/>
  <c r="K328" i="22"/>
  <c r="I328" i="22"/>
  <c r="O326" i="22"/>
  <c r="Q326" i="22"/>
  <c r="K326" i="22"/>
  <c r="I326" i="22"/>
  <c r="Q325" i="22"/>
  <c r="O325" i="22"/>
  <c r="K325" i="22"/>
  <c r="I325" i="22"/>
  <c r="Q260" i="22"/>
  <c r="O260" i="22"/>
  <c r="K260" i="22"/>
  <c r="I260" i="22"/>
  <c r="O259" i="22"/>
  <c r="Q259" i="22"/>
  <c r="I259" i="22"/>
  <c r="K259" i="22"/>
  <c r="O196" i="22"/>
  <c r="Q196" i="22"/>
  <c r="K196" i="22"/>
  <c r="I196" i="22"/>
  <c r="Q255" i="22"/>
  <c r="O255" i="22"/>
  <c r="K255" i="22"/>
  <c r="I255" i="22"/>
  <c r="O228" i="22"/>
  <c r="Q228" i="22"/>
  <c r="K228" i="22"/>
  <c r="I228" i="22"/>
  <c r="O227" i="22"/>
  <c r="Q227" i="22"/>
  <c r="K227" i="22"/>
  <c r="I227" i="22"/>
  <c r="Q253" i="22"/>
  <c r="O253" i="22"/>
  <c r="I253" i="22"/>
  <c r="K253" i="22"/>
  <c r="I256" i="22"/>
  <c r="Q256" i="22"/>
  <c r="O256" i="22"/>
  <c r="K256" i="22"/>
  <c r="Q168" i="22"/>
  <c r="O168" i="22"/>
  <c r="K168" i="22"/>
  <c r="I168" i="22"/>
  <c r="Q150" i="22"/>
  <c r="O150" i="22"/>
  <c r="K150" i="22"/>
  <c r="I150" i="22"/>
  <c r="O224" i="22"/>
  <c r="Q224" i="22"/>
  <c r="K224" i="22"/>
  <c r="I224" i="22"/>
  <c r="O222" i="22"/>
  <c r="Q222" i="22"/>
  <c r="K222" i="22"/>
  <c r="I222" i="22"/>
  <c r="Q217" i="22"/>
  <c r="K217" i="22"/>
  <c r="O217" i="22"/>
  <c r="I217" i="22"/>
  <c r="Q221" i="22"/>
  <c r="O221" i="22"/>
  <c r="K221" i="22"/>
  <c r="I221" i="22"/>
  <c r="O216" i="22"/>
  <c r="Q216" i="22"/>
  <c r="K216" i="22"/>
  <c r="I216" i="22"/>
  <c r="Q212" i="22"/>
  <c r="I212" i="22"/>
  <c r="O212" i="22"/>
  <c r="K212" i="22"/>
  <c r="I181" i="22"/>
  <c r="O181" i="22"/>
  <c r="Q181" i="22"/>
  <c r="K181" i="22"/>
  <c r="Q211" i="22"/>
  <c r="O211" i="22"/>
  <c r="K211" i="22"/>
  <c r="I211" i="22"/>
  <c r="K210" i="22"/>
  <c r="Q210" i="22"/>
  <c r="O210" i="22"/>
  <c r="I210" i="22"/>
  <c r="K206" i="22"/>
  <c r="K203" i="22" s="1"/>
  <c r="O206" i="22"/>
  <c r="Q206" i="22"/>
  <c r="Q203" i="22" s="1"/>
  <c r="I206" i="22"/>
  <c r="I203" i="22" s="1"/>
  <c r="O197" i="22"/>
  <c r="Q197" i="22"/>
  <c r="K197" i="22"/>
  <c r="I197" i="22"/>
  <c r="O195" i="22"/>
  <c r="Q195" i="22"/>
  <c r="K195" i="22"/>
  <c r="I195" i="22"/>
  <c r="K199" i="22"/>
  <c r="O199" i="22"/>
  <c r="Q199" i="22"/>
  <c r="I199" i="22"/>
  <c r="O194" i="22"/>
  <c r="Q194" i="22"/>
  <c r="K194" i="22"/>
  <c r="I194" i="22"/>
  <c r="Q189" i="22"/>
  <c r="O189" i="22"/>
  <c r="K189" i="22"/>
  <c r="I189" i="22"/>
  <c r="O188" i="22"/>
  <c r="K188" i="22"/>
  <c r="Q188" i="22"/>
  <c r="I188" i="22"/>
  <c r="O187" i="22"/>
  <c r="Q187" i="22"/>
  <c r="K187" i="22"/>
  <c r="I187" i="22"/>
  <c r="O186" i="22"/>
  <c r="K186" i="22"/>
  <c r="Q186" i="22"/>
  <c r="I186" i="22"/>
  <c r="Q154" i="22"/>
  <c r="O154" i="22"/>
  <c r="K154" i="22"/>
  <c r="I154" i="22"/>
  <c r="O182" i="22"/>
  <c r="Q182" i="22"/>
  <c r="K182" i="22"/>
  <c r="I182" i="22"/>
  <c r="O184" i="22"/>
  <c r="Q184" i="22"/>
  <c r="K184" i="22"/>
  <c r="I184" i="22"/>
  <c r="Q183" i="22"/>
  <c r="O183" i="22"/>
  <c r="K183" i="22"/>
  <c r="I183" i="22"/>
  <c r="O176" i="22"/>
  <c r="K176" i="22"/>
  <c r="Q176" i="22"/>
  <c r="I176" i="22"/>
  <c r="O175" i="22"/>
  <c r="K175" i="22"/>
  <c r="Q175" i="22"/>
  <c r="I175" i="22"/>
  <c r="O172" i="22"/>
  <c r="Q172" i="22"/>
  <c r="K172" i="22"/>
  <c r="I172" i="22"/>
  <c r="K171" i="22"/>
  <c r="O171" i="22"/>
  <c r="Q171" i="22"/>
  <c r="I171" i="22"/>
  <c r="Q170" i="22"/>
  <c r="O170" i="22"/>
  <c r="K170" i="22"/>
  <c r="I170" i="22"/>
  <c r="Q167" i="22"/>
  <c r="O167" i="22"/>
  <c r="K167" i="22"/>
  <c r="I167" i="22"/>
  <c r="Q163" i="22"/>
  <c r="O163" i="22"/>
  <c r="I163" i="22"/>
  <c r="K163" i="22"/>
  <c r="O162" i="22"/>
  <c r="Q162" i="22"/>
  <c r="K162" i="22"/>
  <c r="I162" i="22"/>
  <c r="I160" i="22"/>
  <c r="O160" i="22"/>
  <c r="Q160" i="22"/>
  <c r="K160" i="22"/>
  <c r="Q156" i="22"/>
  <c r="O156" i="22"/>
  <c r="I156" i="22"/>
  <c r="K156" i="22"/>
  <c r="I155" i="22"/>
  <c r="Q155" i="22"/>
  <c r="O155" i="22"/>
  <c r="K155" i="22"/>
  <c r="Q157" i="22"/>
  <c r="O157" i="22"/>
  <c r="K157" i="22"/>
  <c r="I157" i="22"/>
  <c r="Q151" i="22"/>
  <c r="O151" i="22"/>
  <c r="I151" i="22"/>
  <c r="K151" i="22"/>
  <c r="I87" i="22"/>
  <c r="K29" i="22"/>
  <c r="K28" i="22" s="1"/>
  <c r="R29" i="22"/>
  <c r="K270" i="22"/>
  <c r="R270" i="22"/>
  <c r="K94" i="22"/>
  <c r="K87" i="22" s="1"/>
  <c r="R94" i="22"/>
  <c r="K35" i="8"/>
  <c r="V33" i="9"/>
  <c r="V34" i="9"/>
  <c r="V35" i="9"/>
  <c r="E44" i="9"/>
  <c r="G40" i="22" s="1"/>
  <c r="V30" i="9"/>
  <c r="U365" i="9"/>
  <c r="E365" i="9" s="1"/>
  <c r="G248" i="22" s="1"/>
  <c r="E364" i="9"/>
  <c r="G247" i="22" s="1"/>
  <c r="V61" i="9"/>
  <c r="E61" i="9" s="1"/>
  <c r="E480" i="9"/>
  <c r="G343" i="22" s="1"/>
  <c r="U487" i="9"/>
  <c r="E487" i="9" s="1"/>
  <c r="G344" i="22" s="1"/>
  <c r="O378" i="9"/>
  <c r="E378" i="9" s="1"/>
  <c r="G261" i="22" s="1"/>
  <c r="U259" i="9"/>
  <c r="E259" i="9" s="1"/>
  <c r="G191" i="22" s="1"/>
  <c r="E258" i="9"/>
  <c r="G190" i="22" s="1"/>
  <c r="U291" i="9"/>
  <c r="U292" i="9" s="1"/>
  <c r="E292" i="9" s="1"/>
  <c r="G220" i="22" s="1"/>
  <c r="E290" i="9"/>
  <c r="G218" i="22" s="1"/>
  <c r="O286" i="9"/>
  <c r="U285" i="9"/>
  <c r="E285" i="9" s="1"/>
  <c r="G213" i="22" s="1"/>
  <c r="U223" i="9"/>
  <c r="E222" i="9"/>
  <c r="G164" i="22" s="1"/>
  <c r="U210" i="9"/>
  <c r="E210" i="9" s="1"/>
  <c r="G158" i="22" s="1"/>
  <c r="U211" i="9"/>
  <c r="E211" i="9" s="1"/>
  <c r="G159" i="22" s="1"/>
  <c r="U197" i="9"/>
  <c r="E197" i="9" s="1"/>
  <c r="G152" i="22" s="1"/>
  <c r="E202" i="9"/>
  <c r="G153" i="22" s="1"/>
  <c r="K24" i="21"/>
  <c r="O19" i="18"/>
  <c r="O18" i="18"/>
  <c r="Q19" i="18"/>
  <c r="Q18" i="18"/>
  <c r="O20" i="18"/>
  <c r="Q20" i="18"/>
  <c r="K34" i="8"/>
  <c r="K62" i="22" l="1"/>
  <c r="I179" i="22"/>
  <c r="I95" i="22"/>
  <c r="K95" i="22"/>
  <c r="Q345" i="22"/>
  <c r="I345" i="22"/>
  <c r="I68" i="22"/>
  <c r="I61" i="22" s="1"/>
  <c r="Q251" i="22"/>
  <c r="I251" i="22"/>
  <c r="K251" i="22"/>
  <c r="Q179" i="22"/>
  <c r="K179" i="22"/>
  <c r="K345" i="22"/>
  <c r="Q95" i="22"/>
  <c r="K83" i="22"/>
  <c r="Q68" i="22"/>
  <c r="Q61" i="22" s="1"/>
  <c r="Q83" i="22"/>
  <c r="K68" i="22"/>
  <c r="K61" i="22" s="1"/>
  <c r="I83" i="22"/>
  <c r="O40" i="22"/>
  <c r="Q40" i="22"/>
  <c r="I40" i="22"/>
  <c r="K40" i="22"/>
  <c r="Q248" i="22"/>
  <c r="K248" i="22"/>
  <c r="O248" i="22"/>
  <c r="I248" i="22"/>
  <c r="I247" i="22"/>
  <c r="Q247" i="22"/>
  <c r="O247" i="22"/>
  <c r="K247" i="22"/>
  <c r="V31" i="9"/>
  <c r="G49" i="22"/>
  <c r="Q343" i="22"/>
  <c r="O343" i="22"/>
  <c r="K343" i="22"/>
  <c r="I343" i="22"/>
  <c r="O344" i="22"/>
  <c r="Q344" i="22"/>
  <c r="K344" i="22"/>
  <c r="I344" i="22"/>
  <c r="Q261" i="22"/>
  <c r="Q257" i="22" s="1"/>
  <c r="O261" i="22"/>
  <c r="K261" i="22"/>
  <c r="K257" i="22" s="1"/>
  <c r="I261" i="22"/>
  <c r="I257" i="22" s="1"/>
  <c r="O191" i="22"/>
  <c r="Q191" i="22"/>
  <c r="K191" i="22"/>
  <c r="I191" i="22"/>
  <c r="O190" i="22"/>
  <c r="Q190" i="22"/>
  <c r="K190" i="22"/>
  <c r="I190" i="22"/>
  <c r="K220" i="22"/>
  <c r="O220" i="22"/>
  <c r="Q220" i="22"/>
  <c r="I220" i="22"/>
  <c r="Q218" i="22"/>
  <c r="K218" i="22"/>
  <c r="O218" i="22"/>
  <c r="I218" i="22"/>
  <c r="I213" i="22"/>
  <c r="O213" i="22"/>
  <c r="Q213" i="22"/>
  <c r="K213" i="22"/>
  <c r="Q164" i="22"/>
  <c r="O164" i="22"/>
  <c r="K164" i="22"/>
  <c r="I164" i="22"/>
  <c r="K158" i="22"/>
  <c r="Q158" i="22"/>
  <c r="O158" i="22"/>
  <c r="I158" i="22"/>
  <c r="O159" i="22"/>
  <c r="Q159" i="22"/>
  <c r="K159" i="22"/>
  <c r="I159" i="22"/>
  <c r="O152" i="22"/>
  <c r="Q152" i="22"/>
  <c r="K152" i="22"/>
  <c r="I152" i="22"/>
  <c r="Q153" i="22"/>
  <c r="O153" i="22"/>
  <c r="K153" i="22"/>
  <c r="I153" i="22"/>
  <c r="V286" i="9"/>
  <c r="E286" i="9" s="1"/>
  <c r="G214" i="22" s="1"/>
  <c r="O287" i="9"/>
  <c r="E287" i="9" s="1"/>
  <c r="G215" i="22" s="1"/>
  <c r="E223" i="9"/>
  <c r="G165" i="22" s="1"/>
  <c r="U224" i="9"/>
  <c r="E224" i="9" s="1"/>
  <c r="G166" i="22" s="1"/>
  <c r="B13" i="9"/>
  <c r="C12" i="9"/>
  <c r="B12" i="9"/>
  <c r="Q230" i="22" l="1"/>
  <c r="K230" i="22"/>
  <c r="K185" i="22"/>
  <c r="I185" i="22"/>
  <c r="K331" i="22"/>
  <c r="Q149" i="22"/>
  <c r="I149" i="22"/>
  <c r="Q49" i="22"/>
  <c r="Q43" i="22" s="1"/>
  <c r="O49" i="22"/>
  <c r="K49" i="22"/>
  <c r="K43" i="22" s="1"/>
  <c r="I49" i="22"/>
  <c r="I43" i="22" s="1"/>
  <c r="Q331" i="22"/>
  <c r="I230" i="22"/>
  <c r="I331" i="22"/>
  <c r="Q185" i="22"/>
  <c r="K149" i="22"/>
  <c r="O214" i="22"/>
  <c r="Q214" i="22"/>
  <c r="I214" i="22"/>
  <c r="K214" i="22"/>
  <c r="O215" i="22"/>
  <c r="K215" i="22"/>
  <c r="Q215" i="22"/>
  <c r="I215" i="22"/>
  <c r="O165" i="22"/>
  <c r="Q165" i="22"/>
  <c r="K165" i="22"/>
  <c r="I165" i="22"/>
  <c r="Q166" i="22"/>
  <c r="O166" i="22"/>
  <c r="K166" i="22"/>
  <c r="I166" i="22"/>
  <c r="F39" i="1"/>
  <c r="D43" i="9" s="1"/>
  <c r="E43" i="9" s="1"/>
  <c r="G39" i="22" s="1"/>
  <c r="E39" i="1"/>
  <c r="C43" i="9" s="1"/>
  <c r="E25" i="1"/>
  <c r="C22" i="9" s="1"/>
  <c r="F25" i="1"/>
  <c r="D22" i="9" s="1"/>
  <c r="E22" i="9" s="1"/>
  <c r="G25" i="22" s="1"/>
  <c r="H6369" i="5"/>
  <c r="H6367" i="5"/>
  <c r="Q161" i="22" l="1"/>
  <c r="K161" i="22"/>
  <c r="I161" i="22"/>
  <c r="Q39" i="22"/>
  <c r="Q38" i="22" s="1"/>
  <c r="O39" i="22"/>
  <c r="I39" i="22"/>
  <c r="I38" i="22" s="1"/>
  <c r="K39" i="22"/>
  <c r="K38" i="22" s="1"/>
  <c r="O25" i="22"/>
  <c r="Q25" i="22"/>
  <c r="I25" i="22"/>
  <c r="K25" i="22"/>
  <c r="C8" i="14"/>
  <c r="C7" i="14"/>
  <c r="C6" i="14"/>
  <c r="C5" i="14"/>
  <c r="O23" i="17"/>
  <c r="W23" i="17" s="1"/>
  <c r="V23" i="17"/>
  <c r="I23" i="17"/>
  <c r="K23" i="17"/>
  <c r="L23" i="17"/>
  <c r="E23" i="17"/>
  <c r="F23" i="17" s="1"/>
  <c r="V22" i="17"/>
  <c r="O22" i="17"/>
  <c r="I22" i="17"/>
  <c r="K22" i="17"/>
  <c r="L22" i="17"/>
  <c r="E22" i="17"/>
  <c r="F22" i="17" s="1"/>
  <c r="P59" i="18"/>
  <c r="N59" i="18"/>
  <c r="Q61" i="18" s="1"/>
  <c r="M59" i="18"/>
  <c r="F59" i="18" s="1"/>
  <c r="L59" i="18"/>
  <c r="W22" i="17" l="1"/>
  <c r="R22" i="17"/>
  <c r="R23" i="17"/>
  <c r="X23" i="17"/>
  <c r="Y23" i="17" s="1"/>
  <c r="X22" i="17"/>
  <c r="Y22" i="17" s="1"/>
  <c r="R59" i="18"/>
  <c r="S59" i="18" s="1"/>
  <c r="O59" i="18"/>
  <c r="Q59" i="18"/>
  <c r="O60" i="18"/>
  <c r="Q60" i="18"/>
  <c r="O61" i="18"/>
  <c r="E24" i="1" l="1"/>
  <c r="C21" i="9" s="1"/>
  <c r="F24" i="1"/>
  <c r="D21" i="9" s="1"/>
  <c r="E21" i="9" s="1"/>
  <c r="G24" i="22" s="1"/>
  <c r="O24" i="22" l="1"/>
  <c r="Q24" i="22"/>
  <c r="I24" i="22"/>
  <c r="K24" i="22"/>
  <c r="K28" i="15"/>
  <c r="L28" i="15"/>
  <c r="J28" i="15"/>
  <c r="I28" i="15"/>
  <c r="H28" i="15"/>
  <c r="G29" i="15"/>
  <c r="G30" i="15"/>
  <c r="G31" i="15"/>
  <c r="G32" i="15"/>
  <c r="G33" i="15"/>
  <c r="G34" i="15"/>
  <c r="G35" i="15"/>
  <c r="G36" i="15"/>
  <c r="G37" i="15"/>
  <c r="G38" i="15"/>
  <c r="G39" i="15"/>
  <c r="G40" i="15"/>
  <c r="G41" i="15"/>
  <c r="G42" i="15"/>
  <c r="G43" i="15"/>
  <c r="G44" i="15"/>
  <c r="G45" i="15"/>
  <c r="G46" i="15"/>
  <c r="G47" i="15"/>
  <c r="G48" i="15"/>
  <c r="G49" i="15"/>
  <c r="G50" i="15"/>
  <c r="G51" i="15"/>
  <c r="G52" i="15"/>
  <c r="G55" i="15"/>
  <c r="G56" i="15"/>
  <c r="G28" i="15"/>
  <c r="F29" i="15"/>
  <c r="F30" i="15"/>
  <c r="F31" i="15"/>
  <c r="F32" i="15"/>
  <c r="F33" i="15"/>
  <c r="F34" i="15"/>
  <c r="F35" i="15"/>
  <c r="F36" i="15"/>
  <c r="F37" i="15"/>
  <c r="F38" i="15"/>
  <c r="F39" i="15"/>
  <c r="F40" i="15"/>
  <c r="F41" i="15"/>
  <c r="F42" i="15"/>
  <c r="F43" i="15"/>
  <c r="F44" i="15"/>
  <c r="F45" i="15"/>
  <c r="F46" i="15"/>
  <c r="F47" i="15"/>
  <c r="F48" i="15"/>
  <c r="F49" i="15"/>
  <c r="F50" i="15"/>
  <c r="F51" i="15"/>
  <c r="F52" i="15"/>
  <c r="F56" i="15"/>
  <c r="F28" i="15"/>
  <c r="E56" i="15"/>
  <c r="E55" i="15"/>
  <c r="C5" i="17" l="1"/>
  <c r="C7" i="17"/>
  <c r="B7" i="17"/>
  <c r="C6" i="17"/>
  <c r="B6" i="17"/>
  <c r="B5" i="17"/>
  <c r="B10" i="12"/>
  <c r="C7" i="12"/>
  <c r="C6" i="12"/>
  <c r="B8" i="12"/>
  <c r="B7" i="12"/>
  <c r="B6" i="12"/>
  <c r="P55" i="18" l="1"/>
  <c r="N55" i="18"/>
  <c r="Q55" i="18" s="1"/>
  <c r="M55" i="18"/>
  <c r="L55" i="18"/>
  <c r="P51" i="18"/>
  <c r="N51" i="18"/>
  <c r="M51" i="18"/>
  <c r="L51" i="18"/>
  <c r="P47" i="18"/>
  <c r="N47" i="18"/>
  <c r="O49" i="18" s="1"/>
  <c r="M47" i="18"/>
  <c r="L47" i="18"/>
  <c r="P43" i="18"/>
  <c r="N43" i="18"/>
  <c r="F43" i="18" s="1"/>
  <c r="M43" i="18"/>
  <c r="L43" i="18"/>
  <c r="P39" i="18"/>
  <c r="N39" i="18"/>
  <c r="M39" i="18"/>
  <c r="L39" i="18"/>
  <c r="P35" i="18"/>
  <c r="N35" i="18"/>
  <c r="F35" i="18" s="1"/>
  <c r="M35" i="18"/>
  <c r="L35" i="18"/>
  <c r="P31" i="18"/>
  <c r="N31" i="18"/>
  <c r="M31" i="18"/>
  <c r="L31" i="18"/>
  <c r="P27" i="18"/>
  <c r="N27" i="18"/>
  <c r="O27" i="18" s="1"/>
  <c r="M27" i="18"/>
  <c r="F27" i="18" s="1"/>
  <c r="L27" i="18"/>
  <c r="P22" i="18"/>
  <c r="N22" i="18"/>
  <c r="M22" i="18"/>
  <c r="F22" i="18" s="1"/>
  <c r="L22" i="18"/>
  <c r="Q57" i="18" l="1"/>
  <c r="O51" i="18"/>
  <c r="F51" i="18"/>
  <c r="Q53" i="18"/>
  <c r="Q56" i="18"/>
  <c r="O57" i="18"/>
  <c r="O56" i="18"/>
  <c r="O55" i="18"/>
  <c r="O53" i="18"/>
  <c r="O52" i="18"/>
  <c r="Q52" i="18"/>
  <c r="Q51" i="18"/>
  <c r="Q48" i="18"/>
  <c r="Q33" i="18"/>
  <c r="Q49" i="18"/>
  <c r="F47" i="18"/>
  <c r="Q37" i="18"/>
  <c r="O37" i="18"/>
  <c r="R51" i="18"/>
  <c r="S51" i="18" s="1"/>
  <c r="O31" i="18"/>
  <c r="F31" i="18"/>
  <c r="Q43" i="18"/>
  <c r="O45" i="18"/>
  <c r="Q45" i="18"/>
  <c r="O44" i="18"/>
  <c r="Q44" i="18"/>
  <c r="O43" i="18"/>
  <c r="O48" i="18"/>
  <c r="Q47" i="18"/>
  <c r="O47" i="18"/>
  <c r="Q35" i="18"/>
  <c r="Q36" i="18"/>
  <c r="O36" i="18"/>
  <c r="O35" i="18"/>
  <c r="O33" i="18"/>
  <c r="O32" i="18"/>
  <c r="Q32" i="18"/>
  <c r="Q31" i="18"/>
  <c r="Q23" i="18"/>
  <c r="O24" i="18"/>
  <c r="Q25" i="18"/>
  <c r="O25" i="18"/>
  <c r="O39" i="18"/>
  <c r="F39" i="18"/>
  <c r="R55" i="18"/>
  <c r="S55" i="18" s="1"/>
  <c r="Q28" i="18"/>
  <c r="O29" i="18"/>
  <c r="O28" i="18"/>
  <c r="Q29" i="18"/>
  <c r="Q27" i="18"/>
  <c r="O41" i="18"/>
  <c r="Q41" i="18"/>
  <c r="Q40" i="18"/>
  <c r="O40" i="18"/>
  <c r="R39" i="18"/>
  <c r="S39" i="18" s="1"/>
  <c r="Q39" i="18"/>
  <c r="R43" i="18"/>
  <c r="S43" i="18" s="1"/>
  <c r="R47" i="18"/>
  <c r="S47" i="18" s="1"/>
  <c r="R31" i="18"/>
  <c r="S31" i="18" s="1"/>
  <c r="R27" i="18"/>
  <c r="S27" i="18" s="1"/>
  <c r="R22" i="18"/>
  <c r="S22" i="18" s="1"/>
  <c r="R35" i="18"/>
  <c r="S35" i="18" s="1"/>
  <c r="O22" i="18"/>
  <c r="Q22" i="18"/>
  <c r="O23" i="18"/>
  <c r="C107" i="13" l="1"/>
  <c r="B97" i="13"/>
  <c r="B90" i="13"/>
  <c r="E88" i="13"/>
  <c r="E86" i="13"/>
  <c r="E84" i="13"/>
  <c r="E83" i="13"/>
  <c r="E80" i="13"/>
  <c r="C67" i="13"/>
  <c r="B67" i="13"/>
  <c r="C66" i="13"/>
  <c r="B66" i="13"/>
  <c r="C65" i="13"/>
  <c r="B65" i="13"/>
  <c r="B63" i="13"/>
  <c r="E89" i="13" l="1"/>
  <c r="E90" i="13" s="1"/>
  <c r="G15" i="6"/>
  <c r="C7" i="18"/>
  <c r="C6" i="18"/>
  <c r="C5" i="18"/>
  <c r="C5" i="19" s="1"/>
  <c r="C6" i="13"/>
  <c r="C5" i="13"/>
  <c r="C4" i="13"/>
  <c r="B7" i="18"/>
  <c r="B6" i="18"/>
  <c r="B5" i="18"/>
  <c r="B6" i="13"/>
  <c r="B5" i="13"/>
  <c r="B4" i="13"/>
  <c r="B8" i="18"/>
  <c r="D8" i="19"/>
  <c r="D7" i="19"/>
  <c r="D6" i="19"/>
  <c r="B3" i="19"/>
  <c r="F17" i="18"/>
  <c r="B3" i="18"/>
  <c r="Q17" i="18" l="1"/>
  <c r="O17" i="18"/>
  <c r="R17" i="18"/>
  <c r="S17" i="18" s="1"/>
  <c r="F36" i="1" l="1"/>
  <c r="D40" i="9" s="1"/>
  <c r="E40" i="9" s="1"/>
  <c r="G36" i="22" s="1"/>
  <c r="E36" i="1"/>
  <c r="C40" i="9" s="1"/>
  <c r="F35" i="1"/>
  <c r="D39" i="9" s="1"/>
  <c r="E39" i="9" s="1"/>
  <c r="G35" i="22" s="1"/>
  <c r="E35" i="1"/>
  <c r="C39" i="9" s="1"/>
  <c r="F34" i="1"/>
  <c r="D38" i="9" s="1"/>
  <c r="E38" i="9" s="1"/>
  <c r="G34" i="22" s="1"/>
  <c r="E34" i="1"/>
  <c r="C38" i="9" s="1"/>
  <c r="F32" i="1"/>
  <c r="D36" i="9" s="1"/>
  <c r="E32" i="1"/>
  <c r="C36" i="9" s="1"/>
  <c r="F31" i="1"/>
  <c r="D28" i="9" s="1"/>
  <c r="E31" i="1"/>
  <c r="C28" i="9" s="1"/>
  <c r="E29" i="1"/>
  <c r="C26" i="9" s="1"/>
  <c r="F29" i="1"/>
  <c r="D26" i="9" s="1"/>
  <c r="E26" i="9" s="1"/>
  <c r="F27" i="1"/>
  <c r="D24" i="9" s="1"/>
  <c r="E24" i="9" s="1"/>
  <c r="G27" i="22" s="1"/>
  <c r="E27" i="1"/>
  <c r="C24" i="9" s="1"/>
  <c r="F26" i="1"/>
  <c r="D23" i="9" s="1"/>
  <c r="E23" i="9" s="1"/>
  <c r="E26" i="1"/>
  <c r="C23" i="9" s="1"/>
  <c r="F23" i="1"/>
  <c r="D20" i="9" s="1"/>
  <c r="E20" i="9" s="1"/>
  <c r="G23" i="22" s="1"/>
  <c r="E23" i="1"/>
  <c r="C20" i="9" s="1"/>
  <c r="F22" i="1"/>
  <c r="D19" i="9" s="1"/>
  <c r="E19" i="9" s="1"/>
  <c r="G22" i="22" s="1"/>
  <c r="E22" i="1"/>
  <c r="C19" i="9" s="1"/>
  <c r="F19" i="1"/>
  <c r="D16" i="9" s="1"/>
  <c r="E16" i="9" s="1"/>
  <c r="G19" i="22" s="1"/>
  <c r="E19" i="1"/>
  <c r="C16" i="9" s="1"/>
  <c r="F18" i="1"/>
  <c r="D15" i="9" s="1"/>
  <c r="E15" i="9" s="1"/>
  <c r="G18" i="22" s="1"/>
  <c r="E18" i="1"/>
  <c r="C15" i="9" s="1"/>
  <c r="F17" i="1"/>
  <c r="D14" i="9" s="1"/>
  <c r="E14" i="9" s="1"/>
  <c r="G17" i="22" s="1"/>
  <c r="E17" i="1"/>
  <c r="C14" i="9" s="1"/>
  <c r="F16" i="1"/>
  <c r="D13" i="9" s="1"/>
  <c r="E13" i="9" s="1"/>
  <c r="G16" i="22" s="1"/>
  <c r="E16" i="1"/>
  <c r="C13" i="9" s="1"/>
  <c r="AB16" i="17"/>
  <c r="E21" i="17"/>
  <c r="F21" i="17" s="1"/>
  <c r="E20" i="17"/>
  <c r="F20" i="17" s="1"/>
  <c r="E19" i="17"/>
  <c r="F19" i="17" s="1"/>
  <c r="E18" i="17"/>
  <c r="F18" i="17" s="1"/>
  <c r="E17" i="17"/>
  <c r="F17" i="17" s="1"/>
  <c r="E16" i="17"/>
  <c r="F16" i="17" s="1"/>
  <c r="O36" i="22" l="1"/>
  <c r="Q36" i="22"/>
  <c r="I36" i="22"/>
  <c r="K36" i="22"/>
  <c r="O35" i="22"/>
  <c r="Q35" i="22"/>
  <c r="K35" i="22"/>
  <c r="I35" i="22"/>
  <c r="Q34" i="22"/>
  <c r="Q33" i="22" s="1"/>
  <c r="O34" i="22"/>
  <c r="K34" i="22"/>
  <c r="I34" i="22"/>
  <c r="I27" i="22"/>
  <c r="O27" i="22"/>
  <c r="Q27" i="22"/>
  <c r="K27" i="22"/>
  <c r="U29" i="9"/>
  <c r="V29" i="9" s="1"/>
  <c r="G26" i="22"/>
  <c r="Q23" i="22"/>
  <c r="O23" i="22"/>
  <c r="K23" i="22"/>
  <c r="I23" i="22"/>
  <c r="Q22" i="22"/>
  <c r="O22" i="22"/>
  <c r="K22" i="22"/>
  <c r="I22" i="22"/>
  <c r="O19" i="22"/>
  <c r="Q19" i="22"/>
  <c r="K19" i="22"/>
  <c r="I19" i="22"/>
  <c r="O18" i="22"/>
  <c r="Q18" i="22"/>
  <c r="K18" i="22"/>
  <c r="I18" i="22"/>
  <c r="O17" i="22"/>
  <c r="Q17" i="22"/>
  <c r="K17" i="22"/>
  <c r="I17" i="22"/>
  <c r="Q16" i="22"/>
  <c r="O16" i="22"/>
  <c r="K16" i="22"/>
  <c r="I16" i="22"/>
  <c r="O21" i="17"/>
  <c r="O19" i="17"/>
  <c r="O18" i="17"/>
  <c r="O17" i="17"/>
  <c r="AC43" i="17"/>
  <c r="AC44" i="17"/>
  <c r="P19" i="17"/>
  <c r="L21" i="17"/>
  <c r="K21" i="17"/>
  <c r="I21" i="17"/>
  <c r="L20" i="17"/>
  <c r="K20" i="17"/>
  <c r="I20" i="17"/>
  <c r="L19" i="17"/>
  <c r="K19" i="17"/>
  <c r="I19" i="17"/>
  <c r="L18" i="17"/>
  <c r="K18" i="17"/>
  <c r="I18" i="17"/>
  <c r="L17" i="17"/>
  <c r="K17" i="17"/>
  <c r="I17" i="17"/>
  <c r="L16" i="17"/>
  <c r="K16" i="17"/>
  <c r="I16" i="17"/>
  <c r="O16" i="17"/>
  <c r="V16" i="17"/>
  <c r="V17" i="17"/>
  <c r="V18" i="17"/>
  <c r="O20" i="17"/>
  <c r="V20" i="17"/>
  <c r="V21" i="17"/>
  <c r="AE30" i="17"/>
  <c r="B3" i="17"/>
  <c r="B2" i="17"/>
  <c r="I33" i="22" l="1"/>
  <c r="O26" i="22"/>
  <c r="Q26" i="22"/>
  <c r="Q15" i="22" s="1"/>
  <c r="K26" i="22"/>
  <c r="K15" i="22" s="1"/>
  <c r="I26" i="22"/>
  <c r="I15" i="22" s="1"/>
  <c r="K33" i="22"/>
  <c r="P22" i="17"/>
  <c r="P23" i="17"/>
  <c r="V19" i="17"/>
  <c r="R19" i="17"/>
  <c r="Q19" i="17"/>
  <c r="W20" i="17"/>
  <c r="R20" i="17"/>
  <c r="P17" i="17"/>
  <c r="T17" i="17" s="1"/>
  <c r="U17" i="17" s="1"/>
  <c r="AA17" i="17" s="1"/>
  <c r="AC17" i="17" s="1"/>
  <c r="R21" i="17"/>
  <c r="P18" i="17"/>
  <c r="T18" i="17" s="1"/>
  <c r="U18" i="17" s="1"/>
  <c r="AA18" i="17" s="1"/>
  <c r="AC18" i="17" s="1"/>
  <c r="P21" i="17"/>
  <c r="T21" i="17" s="1"/>
  <c r="U21" i="17" s="1"/>
  <c r="AA21" i="17" s="1"/>
  <c r="AC21" i="17" s="1"/>
  <c r="AE32" i="17"/>
  <c r="R18" i="17"/>
  <c r="W16" i="17"/>
  <c r="R16" i="17"/>
  <c r="R17" i="17"/>
  <c r="P16" i="17"/>
  <c r="T16" i="17" s="1"/>
  <c r="U16" i="17" s="1"/>
  <c r="P20" i="17"/>
  <c r="T20" i="17" s="1"/>
  <c r="U20" i="17" s="1"/>
  <c r="AA20" i="17" s="1"/>
  <c r="AC20" i="17" s="1"/>
  <c r="AE31" i="17"/>
  <c r="AE33" i="17"/>
  <c r="W19" i="17"/>
  <c r="X16" i="17"/>
  <c r="Y16" i="17" s="1"/>
  <c r="X20" i="17"/>
  <c r="Y20" i="17" s="1"/>
  <c r="W18" i="17"/>
  <c r="X18" i="17"/>
  <c r="Y18" i="17" s="1"/>
  <c r="X19" i="17"/>
  <c r="Y19" i="17" s="1"/>
  <c r="W17" i="17"/>
  <c r="X17" i="17"/>
  <c r="Y17" i="17" s="1"/>
  <c r="W21" i="17"/>
  <c r="X21" i="17"/>
  <c r="Y21" i="17" s="1"/>
  <c r="T19" i="17"/>
  <c r="U19" i="17" s="1"/>
  <c r="AA19" i="17" s="1"/>
  <c r="AC19" i="17" s="1"/>
  <c r="I25" i="17"/>
  <c r="J25" i="17"/>
  <c r="O444" i="9" s="1"/>
  <c r="E444" i="9" s="1"/>
  <c r="G321" i="22" s="1"/>
  <c r="K25" i="17"/>
  <c r="L25" i="17"/>
  <c r="Q321" i="22" l="1"/>
  <c r="O321" i="22"/>
  <c r="K321" i="22"/>
  <c r="I321" i="22"/>
  <c r="AA16" i="17"/>
  <c r="T22" i="17"/>
  <c r="U22" i="17" s="1"/>
  <c r="Q22" i="17"/>
  <c r="T23" i="17"/>
  <c r="U23" i="17" s="1"/>
  <c r="Q23" i="17"/>
  <c r="Q21" i="17"/>
  <c r="Q16" i="17"/>
  <c r="Q18" i="17"/>
  <c r="Q17" i="17"/>
  <c r="Q20" i="17"/>
  <c r="V25" i="17"/>
  <c r="S19" i="17"/>
  <c r="U25" i="17" l="1"/>
  <c r="AA22" i="17"/>
  <c r="AC22" i="17" s="1"/>
  <c r="S22" i="17"/>
  <c r="AA23" i="17"/>
  <c r="AC23" i="17" s="1"/>
  <c r="S21" i="17"/>
  <c r="S16" i="17"/>
  <c r="AC16" i="17" s="1"/>
  <c r="S18" i="17"/>
  <c r="S23" i="17"/>
  <c r="R25" i="17"/>
  <c r="Y25" i="17"/>
  <c r="W25" i="17"/>
  <c r="S20" i="17"/>
  <c r="S17" i="17"/>
  <c r="T25" i="17"/>
  <c r="X25" i="17"/>
  <c r="Q25" i="17"/>
  <c r="S25" i="17" l="1"/>
  <c r="Z25" i="17" l="1"/>
  <c r="V445" i="9" s="1"/>
  <c r="E445" i="9" s="1"/>
  <c r="AA25" i="17"/>
  <c r="V32" i="9" l="1"/>
  <c r="V28" i="9" s="1"/>
  <c r="G322" i="22"/>
  <c r="I7" i="6"/>
  <c r="I8" i="6"/>
  <c r="I6" i="6"/>
  <c r="E28" i="9" l="1"/>
  <c r="G31" i="22" s="1"/>
  <c r="V36" i="9"/>
  <c r="E36" i="9" s="1"/>
  <c r="G32" i="22" s="1"/>
  <c r="K322" i="22"/>
  <c r="K311" i="22" s="1"/>
  <c r="Q322" i="22"/>
  <c r="Q311" i="22" s="1"/>
  <c r="O322" i="22"/>
  <c r="I322" i="22"/>
  <c r="I311" i="22" s="1"/>
  <c r="H7" i="6"/>
  <c r="H8" i="6"/>
  <c r="H6" i="6"/>
  <c r="B8" i="14"/>
  <c r="B7" i="14"/>
  <c r="B6" i="14"/>
  <c r="B5" i="14"/>
  <c r="D6" i="6"/>
  <c r="C5" i="11"/>
  <c r="D6" i="8"/>
  <c r="C6" i="9"/>
  <c r="Q31" i="22" l="1"/>
  <c r="O31" i="22"/>
  <c r="I31" i="22"/>
  <c r="K31" i="22"/>
  <c r="Q32" i="22"/>
  <c r="O32" i="22"/>
  <c r="K32" i="22"/>
  <c r="I32" i="22"/>
  <c r="E25" i="13"/>
  <c r="I30" i="22" l="1"/>
  <c r="K30" i="22"/>
  <c r="Q30" i="22"/>
  <c r="C7" i="8"/>
  <c r="B8" i="8"/>
  <c r="K37" i="8"/>
  <c r="K36" i="8" l="1"/>
  <c r="C6" i="10"/>
  <c r="B2" i="14" l="1"/>
  <c r="G12" i="11"/>
  <c r="E12" i="11"/>
  <c r="C2" i="11"/>
  <c r="B7" i="11"/>
  <c r="C6" i="11"/>
  <c r="B6" i="11"/>
  <c r="B5" i="11"/>
  <c r="C4" i="11"/>
  <c r="B4" i="11"/>
  <c r="C5" i="10"/>
  <c r="C7" i="10"/>
  <c r="B8" i="10"/>
  <c r="B7" i="10"/>
  <c r="B6" i="10"/>
  <c r="B5" i="10"/>
  <c r="C5" i="6"/>
  <c r="C7" i="6"/>
  <c r="C8" i="6"/>
  <c r="B9" i="6"/>
  <c r="B8" i="6"/>
  <c r="B7" i="6"/>
  <c r="B6" i="6"/>
  <c r="B5" i="6"/>
  <c r="B2" i="10"/>
  <c r="B53" i="13"/>
  <c r="B56" i="13" s="1"/>
  <c r="B36" i="13"/>
  <c r="B29" i="13"/>
  <c r="E27" i="13"/>
  <c r="E23" i="13"/>
  <c r="E22" i="13"/>
  <c r="E19" i="13"/>
  <c r="B2" i="13"/>
  <c r="C7" i="9"/>
  <c r="B7" i="9"/>
  <c r="B6" i="9"/>
  <c r="C5" i="9"/>
  <c r="B5" i="9"/>
  <c r="C5" i="8"/>
  <c r="B7" i="8"/>
  <c r="B6" i="8"/>
  <c r="B5" i="8"/>
  <c r="B2" i="6"/>
  <c r="C10" i="1"/>
  <c r="L6" i="1"/>
  <c r="B2" i="1"/>
  <c r="D171" i="14" l="1"/>
  <c r="G26" i="14"/>
  <c r="G112" i="14"/>
  <c r="E27" i="14"/>
  <c r="D190" i="14"/>
  <c r="G140" i="14"/>
  <c r="G143" i="14"/>
  <c r="E170" i="14"/>
  <c r="E177" i="14"/>
  <c r="D148" i="14"/>
  <c r="E130" i="14"/>
  <c r="E15" i="14"/>
  <c r="E126" i="14"/>
  <c r="D170" i="14"/>
  <c r="G20" i="14"/>
  <c r="D101" i="14"/>
  <c r="E16" i="14"/>
  <c r="E160" i="14"/>
  <c r="D126" i="14"/>
  <c r="D37" i="14"/>
  <c r="E233" i="14"/>
  <c r="E78" i="14"/>
  <c r="E38" i="14"/>
  <c r="E189" i="14"/>
  <c r="D195" i="14"/>
  <c r="E164" i="14"/>
  <c r="D20" i="14"/>
  <c r="D35" i="14"/>
  <c r="E213" i="14"/>
  <c r="G138" i="14"/>
  <c r="G193" i="14"/>
  <c r="E81" i="14"/>
  <c r="D260" i="14"/>
  <c r="G230" i="14"/>
  <c r="E100" i="14"/>
  <c r="E30" i="14"/>
  <c r="D58" i="14"/>
  <c r="E80" i="14"/>
  <c r="E153" i="14"/>
  <c r="G207" i="14"/>
  <c r="E185" i="14"/>
  <c r="E48" i="14"/>
  <c r="E175" i="14"/>
  <c r="E198" i="14"/>
  <c r="E196" i="14"/>
  <c r="E221" i="14"/>
  <c r="D261" i="14"/>
  <c r="E218" i="14"/>
  <c r="D239" i="14"/>
  <c r="D174" i="14"/>
  <c r="G154" i="14"/>
  <c r="G76" i="14"/>
  <c r="D155" i="14"/>
  <c r="E91" i="14"/>
  <c r="G91" i="14"/>
  <c r="D115" i="14"/>
  <c r="D26" i="14"/>
  <c r="G15" i="14"/>
  <c r="D143" i="14"/>
  <c r="G195" i="14"/>
  <c r="D177" i="14"/>
  <c r="E35" i="14"/>
  <c r="E260" i="14"/>
  <c r="G174" i="14"/>
  <c r="E180" i="14"/>
  <c r="G136" i="14"/>
  <c r="G100" i="14"/>
  <c r="D54" i="14"/>
  <c r="D160" i="14"/>
  <c r="G120" i="14"/>
  <c r="E207" i="14"/>
  <c r="E52" i="14"/>
  <c r="D119" i="14"/>
  <c r="D38" i="14"/>
  <c r="E176" i="14"/>
  <c r="D229" i="14"/>
  <c r="G191" i="14"/>
  <c r="E99" i="14"/>
  <c r="G161" i="14"/>
  <c r="G210" i="14"/>
  <c r="E67" i="14"/>
  <c r="G67" i="14"/>
  <c r="D91" i="14"/>
  <c r="E116" i="14"/>
  <c r="G116" i="14"/>
  <c r="E18" i="14"/>
  <c r="G18" i="14"/>
  <c r="D41" i="14"/>
  <c r="E54" i="14"/>
  <c r="G54" i="14"/>
  <c r="D130" i="14"/>
  <c r="E58" i="14"/>
  <c r="G160" i="14"/>
  <c r="G242" i="14"/>
  <c r="G146" i="14"/>
  <c r="G65" i="14"/>
  <c r="G38" i="14"/>
  <c r="G60" i="14"/>
  <c r="G214" i="14"/>
  <c r="G186" i="14"/>
  <c r="E229" i="14"/>
  <c r="D67" i="14"/>
  <c r="D18" i="14"/>
  <c r="G36" i="14"/>
  <c r="G80" i="14"/>
  <c r="D65" i="14"/>
  <c r="D138" i="14"/>
  <c r="E74" i="14"/>
  <c r="E60" i="14"/>
  <c r="E227" i="14"/>
  <c r="G30" i="14"/>
  <c r="E120" i="14"/>
  <c r="D146" i="14"/>
  <c r="G79" i="14"/>
  <c r="G185" i="14"/>
  <c r="G57" i="14"/>
  <c r="D189" i="14"/>
  <c r="G175" i="14"/>
  <c r="G221" i="14"/>
  <c r="E244" i="14"/>
  <c r="D213" i="14"/>
  <c r="E219" i="14"/>
  <c r="D208" i="14"/>
  <c r="D193" i="14"/>
  <c r="E43" i="14"/>
  <c r="G43" i="14"/>
  <c r="D102" i="14"/>
  <c r="E112" i="14"/>
  <c r="D73" i="14"/>
  <c r="G27" i="14"/>
  <c r="E101" i="14"/>
  <c r="E76" i="14"/>
  <c r="G130" i="14"/>
  <c r="G126" i="14"/>
  <c r="D140" i="14"/>
  <c r="E75" i="14"/>
  <c r="E226" i="14"/>
  <c r="E239" i="14"/>
  <c r="E138" i="14"/>
  <c r="F81" i="14"/>
  <c r="D116" i="14"/>
  <c r="G250" i="14"/>
  <c r="D242" i="14"/>
  <c r="G215" i="14"/>
  <c r="E154" i="14"/>
  <c r="E210" i="14"/>
  <c r="G224" i="14"/>
  <c r="E223" i="14"/>
  <c r="E261" i="14"/>
  <c r="D226" i="14"/>
  <c r="E135" i="14"/>
  <c r="E230" i="14"/>
  <c r="E250" i="14"/>
  <c r="G72" i="14"/>
  <c r="D233" i="14"/>
  <c r="G52" i="14"/>
  <c r="D60" i="14"/>
  <c r="D214" i="14"/>
  <c r="G198" i="14"/>
  <c r="G244" i="14"/>
  <c r="D164" i="14"/>
  <c r="E215" i="14"/>
  <c r="G219" i="14"/>
  <c r="D180" i="14"/>
  <c r="G206" i="14"/>
  <c r="G106" i="14"/>
  <c r="D157" i="14"/>
  <c r="D247" i="14"/>
  <c r="E140" i="14"/>
  <c r="D68" i="14"/>
  <c r="G177" i="14"/>
  <c r="D112" i="14"/>
  <c r="D27" i="14"/>
  <c r="E20" i="14"/>
  <c r="G35" i="14"/>
  <c r="G16" i="14"/>
  <c r="E146" i="14"/>
  <c r="E65" i="14"/>
  <c r="E119" i="14"/>
  <c r="G189" i="14"/>
  <c r="E214" i="14"/>
  <c r="G229" i="14"/>
  <c r="G217" i="14"/>
  <c r="G213" i="14"/>
  <c r="E193" i="14"/>
  <c r="G81" i="14"/>
  <c r="G135" i="14"/>
  <c r="G94" i="14"/>
  <c r="E252" i="14"/>
  <c r="D25" i="14"/>
  <c r="E72" i="14"/>
  <c r="E79" i="14"/>
  <c r="D78" i="14"/>
  <c r="E232" i="14"/>
  <c r="D224" i="14"/>
  <c r="G99" i="14"/>
  <c r="E161" i="14"/>
  <c r="G74" i="14"/>
  <c r="E148" i="14"/>
  <c r="G148" i="14"/>
  <c r="D225" i="14"/>
  <c r="E155" i="14"/>
  <c r="G155" i="14"/>
  <c r="E115" i="14"/>
  <c r="D188" i="14"/>
  <c r="E143" i="14"/>
  <c r="G170" i="14"/>
  <c r="G78" i="14"/>
  <c r="G119" i="14"/>
  <c r="D75" i="14"/>
  <c r="E186" i="14"/>
  <c r="E208" i="14"/>
  <c r="G261" i="14"/>
  <c r="G254" i="14"/>
  <c r="G164" i="14"/>
  <c r="G239" i="14"/>
  <c r="E217" i="14"/>
  <c r="G180" i="14"/>
  <c r="D16" i="14"/>
  <c r="G227" i="14"/>
  <c r="G153" i="14"/>
  <c r="G48" i="14"/>
  <c r="E57" i="14"/>
  <c r="D186" i="14"/>
  <c r="G232" i="14"/>
  <c r="G196" i="14"/>
  <c r="E191" i="14"/>
  <c r="D217" i="14"/>
  <c r="D105" i="14"/>
  <c r="E106" i="14"/>
  <c r="D63" i="14"/>
  <c r="D206" i="14"/>
  <c r="G101" i="14"/>
  <c r="G37" i="14"/>
  <c r="I195" i="14"/>
  <c r="D76" i="14"/>
  <c r="G58" i="14"/>
  <c r="D15" i="14"/>
  <c r="E242" i="14"/>
  <c r="G233" i="14"/>
  <c r="E224" i="14"/>
  <c r="G208" i="14"/>
  <c r="G223" i="14"/>
  <c r="E254" i="14"/>
  <c r="E174" i="14"/>
  <c r="E94" i="14"/>
  <c r="E136" i="14"/>
  <c r="G252" i="14"/>
  <c r="E36" i="14"/>
  <c r="G176" i="14"/>
  <c r="D223" i="14"/>
  <c r="D254" i="14"/>
  <c r="G218" i="14"/>
  <c r="E206" i="14"/>
  <c r="G115" i="14"/>
  <c r="E26" i="14"/>
  <c r="D44" i="14"/>
  <c r="D106" i="14"/>
  <c r="E37" i="14"/>
  <c r="G75" i="14"/>
  <c r="E195" i="14"/>
  <c r="G226" i="14"/>
  <c r="G260" i="14"/>
  <c r="E145" i="14"/>
  <c r="D183" i="14"/>
  <c r="G228" i="14"/>
  <c r="D142" i="14"/>
  <c r="G64" i="14"/>
  <c r="G122" i="14"/>
  <c r="G132" i="14"/>
  <c r="E22" i="14"/>
  <c r="D156" i="14"/>
  <c r="G107" i="14"/>
  <c r="G50" i="14"/>
  <c r="D176" i="14"/>
  <c r="D74" i="14"/>
  <c r="D150" i="14"/>
  <c r="D218" i="14"/>
  <c r="G137" i="14"/>
  <c r="D222" i="14"/>
  <c r="G171" i="14"/>
  <c r="E63" i="14"/>
  <c r="D154" i="14"/>
  <c r="D22" i="14"/>
  <c r="E264" i="14"/>
  <c r="G256" i="14"/>
  <c r="E157" i="14"/>
  <c r="D212" i="14"/>
  <c r="D40" i="14"/>
  <c r="E234" i="14"/>
  <c r="G264" i="14"/>
  <c r="G258" i="14"/>
  <c r="G28" i="14"/>
  <c r="G231" i="14"/>
  <c r="D129" i="14"/>
  <c r="E228" i="14"/>
  <c r="D144" i="14"/>
  <c r="D159" i="14"/>
  <c r="D191" i="14"/>
  <c r="G262" i="14"/>
  <c r="G82" i="14"/>
  <c r="D87" i="14"/>
  <c r="E132" i="14"/>
  <c r="E51" i="14"/>
  <c r="D132" i="14"/>
  <c r="E110" i="14"/>
  <c r="D250" i="14"/>
  <c r="E257" i="14"/>
  <c r="G97" i="14"/>
  <c r="G263" i="14"/>
  <c r="G92" i="14"/>
  <c r="E248" i="14"/>
  <c r="D110" i="14"/>
  <c r="G187" i="14"/>
  <c r="E209" i="14"/>
  <c r="G197" i="14"/>
  <c r="E178" i="14"/>
  <c r="D169" i="14"/>
  <c r="G93" i="14"/>
  <c r="E39" i="14"/>
  <c r="D127" i="14"/>
  <c r="D66" i="14"/>
  <c r="G105" i="14"/>
  <c r="G51" i="14"/>
  <c r="G55" i="14"/>
  <c r="D71" i="14"/>
  <c r="D200" i="14"/>
  <c r="E169" i="14"/>
  <c r="D39" i="14"/>
  <c r="E62" i="14"/>
  <c r="D211" i="14"/>
  <c r="E128" i="14"/>
  <c r="E121" i="14"/>
  <c r="G236" i="1"/>
  <c r="G239" i="1"/>
  <c r="F195" i="14" s="1"/>
  <c r="G347" i="1"/>
  <c r="F99" i="14" s="1"/>
  <c r="G292" i="1"/>
  <c r="F193" i="14" s="1"/>
  <c r="G173" i="1"/>
  <c r="G207" i="1"/>
  <c r="F140" i="14" s="1"/>
  <c r="E90" i="6"/>
  <c r="F90" i="6"/>
  <c r="G92" i="1"/>
  <c r="G93" i="1"/>
  <c r="C42" i="10"/>
  <c r="C54" i="10"/>
  <c r="C51" i="10"/>
  <c r="C48" i="10"/>
  <c r="C45" i="10"/>
  <c r="C39" i="10"/>
  <c r="C36" i="10"/>
  <c r="C17" i="8"/>
  <c r="C18" i="8"/>
  <c r="C19" i="8"/>
  <c r="C20" i="8"/>
  <c r="C21" i="8"/>
  <c r="C22" i="8"/>
  <c r="C23" i="8"/>
  <c r="C24" i="8"/>
  <c r="C25" i="8"/>
  <c r="C26" i="8"/>
  <c r="C27" i="8"/>
  <c r="E39" i="6"/>
  <c r="I77" i="6"/>
  <c r="F77" i="6"/>
  <c r="E77" i="6"/>
  <c r="I76" i="6"/>
  <c r="F76" i="6"/>
  <c r="E76" i="6"/>
  <c r="I75" i="6"/>
  <c r="F75" i="6"/>
  <c r="E75" i="6"/>
  <c r="I74" i="6"/>
  <c r="F74" i="6"/>
  <c r="E74" i="6"/>
  <c r="I73" i="6"/>
  <c r="F73" i="6"/>
  <c r="E73" i="6"/>
  <c r="I70" i="6"/>
  <c r="F70" i="6"/>
  <c r="E70" i="6"/>
  <c r="I69" i="6"/>
  <c r="F69" i="6"/>
  <c r="E69" i="6"/>
  <c r="I68" i="6"/>
  <c r="F68" i="6"/>
  <c r="E68" i="6"/>
  <c r="I67" i="6"/>
  <c r="F67" i="6"/>
  <c r="E67" i="6"/>
  <c r="I66" i="6"/>
  <c r="F66" i="6"/>
  <c r="E66" i="6"/>
  <c r="I63" i="6"/>
  <c r="F63" i="6"/>
  <c r="E63" i="6"/>
  <c r="I62" i="6"/>
  <c r="F62" i="6"/>
  <c r="E62" i="6"/>
  <c r="I61" i="6"/>
  <c r="F61" i="6"/>
  <c r="E61" i="6"/>
  <c r="I60" i="6"/>
  <c r="F60" i="6"/>
  <c r="E60" i="6"/>
  <c r="I40" i="6"/>
  <c r="F40" i="6"/>
  <c r="E40" i="6"/>
  <c r="I39" i="6"/>
  <c r="F39" i="6"/>
  <c r="I38" i="6"/>
  <c r="I37" i="6"/>
  <c r="F37" i="6"/>
  <c r="E37" i="6"/>
  <c r="I34" i="6"/>
  <c r="F34" i="6"/>
  <c r="E34" i="6"/>
  <c r="I33" i="6"/>
  <c r="F33" i="6"/>
  <c r="E33" i="6"/>
  <c r="I32" i="6"/>
  <c r="F32" i="6"/>
  <c r="E32" i="6"/>
  <c r="I31" i="6"/>
  <c r="F31" i="6"/>
  <c r="E31" i="6"/>
  <c r="I30" i="6"/>
  <c r="F30" i="6"/>
  <c r="E30" i="6"/>
  <c r="I29" i="6"/>
  <c r="F29" i="6"/>
  <c r="E29" i="6"/>
  <c r="I28" i="6"/>
  <c r="F28" i="6"/>
  <c r="E28" i="6"/>
  <c r="G249" i="1"/>
  <c r="F226" i="14" s="1"/>
  <c r="G250" i="1"/>
  <c r="F260" i="14" s="1"/>
  <c r="G247" i="1"/>
  <c r="I247" i="1" s="1"/>
  <c r="G246" i="1"/>
  <c r="I246" i="1" s="1"/>
  <c r="G243" i="1"/>
  <c r="G242" i="1"/>
  <c r="G241" i="1"/>
  <c r="I241" i="1" s="1"/>
  <c r="G240" i="1"/>
  <c r="I240" i="1" s="1"/>
  <c r="G238" i="1"/>
  <c r="I238" i="1" s="1"/>
  <c r="G237" i="1"/>
  <c r="I237" i="1" s="1"/>
  <c r="G235" i="1"/>
  <c r="I235" i="1" s="1"/>
  <c r="G234" i="1"/>
  <c r="I234" i="1" s="1"/>
  <c r="G233" i="1"/>
  <c r="I233" i="1" s="1"/>
  <c r="G232" i="1"/>
  <c r="G231" i="1"/>
  <c r="I231" i="1" s="1"/>
  <c r="G244" i="1"/>
  <c r="I244" i="1" s="1"/>
  <c r="G245" i="1"/>
  <c r="I245" i="1" s="1"/>
  <c r="G248" i="1"/>
  <c r="I248" i="1" s="1"/>
  <c r="G319" i="1"/>
  <c r="I319" i="1" s="1"/>
  <c r="G323" i="1"/>
  <c r="G316" i="1"/>
  <c r="F207" i="14" s="1"/>
  <c r="G21" i="1"/>
  <c r="I21" i="1" s="1"/>
  <c r="G317" i="1"/>
  <c r="G320" i="1"/>
  <c r="G315" i="1"/>
  <c r="G314" i="1"/>
  <c r="G20" i="1"/>
  <c r="I20" i="1" s="1"/>
  <c r="G313" i="1"/>
  <c r="G312" i="1"/>
  <c r="G322" i="1"/>
  <c r="I322" i="1" s="1"/>
  <c r="G318" i="1"/>
  <c r="I318" i="1" s="1"/>
  <c r="G321" i="1"/>
  <c r="G310" i="1"/>
  <c r="F80" i="14" s="1"/>
  <c r="G307" i="1"/>
  <c r="G305" i="1"/>
  <c r="G304" i="1"/>
  <c r="G303" i="1"/>
  <c r="G302" i="1"/>
  <c r="G301" i="1"/>
  <c r="G300" i="1"/>
  <c r="G299" i="1"/>
  <c r="G298" i="1"/>
  <c r="G297" i="1"/>
  <c r="G296" i="1"/>
  <c r="I296" i="1" s="1"/>
  <c r="G295" i="1"/>
  <c r="I295" i="1" s="1"/>
  <c r="G291" i="1"/>
  <c r="G290" i="1"/>
  <c r="G289" i="1"/>
  <c r="G288" i="1"/>
  <c r="G287" i="1"/>
  <c r="G286" i="1"/>
  <c r="G285" i="1"/>
  <c r="G284" i="1"/>
  <c r="F254" i="14" s="1"/>
  <c r="G283" i="1"/>
  <c r="G282" i="1"/>
  <c r="G281" i="1"/>
  <c r="G280" i="1"/>
  <c r="G279" i="1"/>
  <c r="G278" i="1"/>
  <c r="G277" i="1"/>
  <c r="G276" i="1"/>
  <c r="G275" i="1"/>
  <c r="G274" i="1"/>
  <c r="G273" i="1"/>
  <c r="G272" i="1"/>
  <c r="G271" i="1"/>
  <c r="F233" i="14" s="1"/>
  <c r="G270" i="1"/>
  <c r="G269" i="1"/>
  <c r="G268" i="1"/>
  <c r="G267" i="1"/>
  <c r="I267" i="1" s="1"/>
  <c r="G266" i="1"/>
  <c r="G265" i="1"/>
  <c r="I265" i="1" s="1"/>
  <c r="G264" i="1"/>
  <c r="G263" i="1"/>
  <c r="G294" i="1"/>
  <c r="G293" i="1"/>
  <c r="I293" i="1" s="1"/>
  <c r="G148" i="1"/>
  <c r="I148" i="1" s="1"/>
  <c r="G147" i="1"/>
  <c r="I147" i="1" s="1"/>
  <c r="G146" i="1"/>
  <c r="I146" i="1" s="1"/>
  <c r="G145" i="1"/>
  <c r="F256" i="14" s="1"/>
  <c r="G144" i="1"/>
  <c r="I144" i="1" s="1"/>
  <c r="G143" i="1"/>
  <c r="I143" i="1" s="1"/>
  <c r="G142" i="1"/>
  <c r="I142" i="1" s="1"/>
  <c r="G141" i="1"/>
  <c r="I141" i="1" s="1"/>
  <c r="G140" i="1"/>
  <c r="I140" i="1" s="1"/>
  <c r="G139" i="1"/>
  <c r="G138" i="1"/>
  <c r="I138" i="1" s="1"/>
  <c r="G137" i="1"/>
  <c r="I137" i="1" s="1"/>
  <c r="G136" i="1"/>
  <c r="I136" i="1" s="1"/>
  <c r="G134" i="1"/>
  <c r="I134" i="1" s="1"/>
  <c r="G133" i="1"/>
  <c r="I133" i="1" s="1"/>
  <c r="G132" i="1"/>
  <c r="I132" i="1" s="1"/>
  <c r="G130" i="1"/>
  <c r="I130" i="1" s="1"/>
  <c r="G129" i="1"/>
  <c r="I129" i="1" s="1"/>
  <c r="G128" i="1"/>
  <c r="I128" i="1" s="1"/>
  <c r="G127" i="1"/>
  <c r="I127" i="1" s="1"/>
  <c r="G126" i="1"/>
  <c r="I126" i="1" s="1"/>
  <c r="G125" i="1"/>
  <c r="I125" i="1" s="1"/>
  <c r="G124" i="1"/>
  <c r="I124" i="1" s="1"/>
  <c r="G123" i="1"/>
  <c r="I123" i="1" s="1"/>
  <c r="G122" i="1"/>
  <c r="G121" i="1"/>
  <c r="I121" i="1" s="1"/>
  <c r="G119" i="1"/>
  <c r="G118" i="1"/>
  <c r="I118" i="1" s="1"/>
  <c r="G117" i="1"/>
  <c r="I117" i="1" s="1"/>
  <c r="G116" i="1"/>
  <c r="I116" i="1" s="1"/>
  <c r="G115" i="1"/>
  <c r="I115" i="1" s="1"/>
  <c r="G114" i="1"/>
  <c r="I114" i="1" s="1"/>
  <c r="G112" i="1"/>
  <c r="G111" i="1"/>
  <c r="I111" i="1" s="1"/>
  <c r="G110" i="1"/>
  <c r="I110" i="1" s="1"/>
  <c r="G109" i="1"/>
  <c r="G108" i="1"/>
  <c r="I108" i="1" s="1"/>
  <c r="G107" i="1"/>
  <c r="I107" i="1" s="1"/>
  <c r="G106" i="1"/>
  <c r="G105" i="1"/>
  <c r="G104" i="1"/>
  <c r="I104" i="1" s="1"/>
  <c r="G103" i="1"/>
  <c r="I103" i="1" s="1"/>
  <c r="G102" i="1"/>
  <c r="I102" i="1" s="1"/>
  <c r="G101" i="1"/>
  <c r="I101" i="1" s="1"/>
  <c r="G100" i="1"/>
  <c r="G99" i="1"/>
  <c r="I99" i="1" s="1"/>
  <c r="G98" i="1"/>
  <c r="I98" i="1" s="1"/>
  <c r="G97" i="1"/>
  <c r="I97" i="1" s="1"/>
  <c r="G96" i="1"/>
  <c r="I96" i="1" s="1"/>
  <c r="G94" i="1"/>
  <c r="I94" i="1" s="1"/>
  <c r="G91" i="1"/>
  <c r="I91" i="1" s="1"/>
  <c r="G90" i="1"/>
  <c r="I90" i="1" s="1"/>
  <c r="G89" i="1"/>
  <c r="I89" i="1" s="1"/>
  <c r="G88" i="1"/>
  <c r="I88" i="1" s="1"/>
  <c r="G85" i="1"/>
  <c r="I85" i="1" s="1"/>
  <c r="G84" i="1"/>
  <c r="I84" i="1" s="1"/>
  <c r="G82" i="1"/>
  <c r="I82" i="1" s="1"/>
  <c r="G81" i="1"/>
  <c r="I81" i="1" s="1"/>
  <c r="G80" i="1"/>
  <c r="I80" i="1" s="1"/>
  <c r="G79" i="1"/>
  <c r="I79" i="1" s="1"/>
  <c r="G78" i="1"/>
  <c r="I78" i="1" s="1"/>
  <c r="G77" i="1"/>
  <c r="I77" i="1" s="1"/>
  <c r="G75" i="1"/>
  <c r="I75" i="1" s="1"/>
  <c r="G74" i="1"/>
  <c r="G73" i="1"/>
  <c r="I73" i="1" s="1"/>
  <c r="G72" i="1"/>
  <c r="I72" i="1" s="1"/>
  <c r="G71" i="1"/>
  <c r="I71" i="1" s="1"/>
  <c r="G70" i="1"/>
  <c r="I70" i="1" s="1"/>
  <c r="G69" i="1"/>
  <c r="I69" i="1" s="1"/>
  <c r="G67" i="1"/>
  <c r="I67" i="1" s="1"/>
  <c r="G66" i="1"/>
  <c r="G65" i="1"/>
  <c r="I65" i="1" s="1"/>
  <c r="G64" i="1"/>
  <c r="I64" i="1" s="1"/>
  <c r="G63" i="1"/>
  <c r="I63" i="1" s="1"/>
  <c r="G48" i="1"/>
  <c r="I48" i="1" s="1"/>
  <c r="G55" i="1"/>
  <c r="I55" i="1" s="1"/>
  <c r="G56" i="1"/>
  <c r="G57" i="1"/>
  <c r="G58" i="1"/>
  <c r="I58" i="1" s="1"/>
  <c r="G59" i="1"/>
  <c r="I59" i="1" s="1"/>
  <c r="G60" i="1"/>
  <c r="I60" i="1" s="1"/>
  <c r="G53" i="1"/>
  <c r="I53" i="1" s="1"/>
  <c r="G50" i="1"/>
  <c r="I50" i="1" s="1"/>
  <c r="G52" i="1"/>
  <c r="I52" i="1" s="1"/>
  <c r="G51" i="1"/>
  <c r="I51" i="1" s="1"/>
  <c r="G49" i="1"/>
  <c r="I49" i="1" s="1"/>
  <c r="G47" i="1"/>
  <c r="I47" i="1" s="1"/>
  <c r="G334" i="1"/>
  <c r="G333" i="1"/>
  <c r="I333" i="1" s="1"/>
  <c r="G335" i="1"/>
  <c r="I335" i="1" s="1"/>
  <c r="G326" i="1"/>
  <c r="G329" i="1"/>
  <c r="E84" i="6"/>
  <c r="F84" i="6"/>
  <c r="I84" i="6"/>
  <c r="E85" i="6"/>
  <c r="F85" i="6"/>
  <c r="I85" i="6"/>
  <c r="E86" i="6"/>
  <c r="F86" i="6"/>
  <c r="I86" i="6"/>
  <c r="E81" i="6"/>
  <c r="F81" i="6"/>
  <c r="I81" i="6"/>
  <c r="E82" i="6"/>
  <c r="F82" i="6"/>
  <c r="I82" i="6"/>
  <c r="E83" i="6"/>
  <c r="F83" i="6"/>
  <c r="I83" i="6"/>
  <c r="I80" i="6"/>
  <c r="F80" i="6"/>
  <c r="E80" i="6"/>
  <c r="G225" i="1"/>
  <c r="G226" i="1"/>
  <c r="G227" i="1"/>
  <c r="G228" i="1"/>
  <c r="G196" i="1"/>
  <c r="G197" i="1"/>
  <c r="F148" i="14" s="1"/>
  <c r="G182" i="1"/>
  <c r="I182" i="1" s="1"/>
  <c r="G354" i="1"/>
  <c r="G336" i="1"/>
  <c r="G338" i="1"/>
  <c r="I338" i="1" s="1"/>
  <c r="G339" i="1"/>
  <c r="I339" i="1" s="1"/>
  <c r="G340" i="1"/>
  <c r="I340" i="1" s="1"/>
  <c r="G341" i="1"/>
  <c r="G342" i="1"/>
  <c r="G343" i="1"/>
  <c r="I343" i="1" s="1"/>
  <c r="G344" i="1"/>
  <c r="G194" i="1"/>
  <c r="I194" i="1" s="1"/>
  <c r="G193" i="1"/>
  <c r="I193" i="1" s="1"/>
  <c r="G192" i="1"/>
  <c r="G195" i="1"/>
  <c r="I195" i="1" s="1"/>
  <c r="G176" i="1"/>
  <c r="I176" i="1" s="1"/>
  <c r="G178" i="1"/>
  <c r="I178" i="1" s="1"/>
  <c r="G164" i="1"/>
  <c r="I164" i="1" s="1"/>
  <c r="G165" i="1"/>
  <c r="I165" i="1" s="1"/>
  <c r="G166" i="1"/>
  <c r="I166" i="1" s="1"/>
  <c r="G167" i="1"/>
  <c r="I167" i="1" s="1"/>
  <c r="G154" i="1"/>
  <c r="I154" i="1" s="1"/>
  <c r="G155" i="1"/>
  <c r="I155" i="1" s="1"/>
  <c r="G160" i="1"/>
  <c r="I160" i="1" s="1"/>
  <c r="G158" i="1"/>
  <c r="G159" i="1"/>
  <c r="I159" i="1" s="1"/>
  <c r="G156" i="1"/>
  <c r="I156" i="1" s="1"/>
  <c r="G157" i="1"/>
  <c r="I157" i="1" s="1"/>
  <c r="G40" i="1"/>
  <c r="I40" i="1" s="1"/>
  <c r="G214" i="1"/>
  <c r="I214" i="1" s="1"/>
  <c r="G211" i="1"/>
  <c r="G212" i="1"/>
  <c r="G213" i="1"/>
  <c r="I213" i="1" s="1"/>
  <c r="G210" i="1"/>
  <c r="I210" i="1" s="1"/>
  <c r="G215" i="1"/>
  <c r="I215" i="1" s="1"/>
  <c r="G208" i="1"/>
  <c r="G206" i="1"/>
  <c r="G205" i="1"/>
  <c r="G204" i="1"/>
  <c r="G201" i="1"/>
  <c r="G200" i="1"/>
  <c r="G199" i="1"/>
  <c r="G191" i="1"/>
  <c r="I191" i="1" s="1"/>
  <c r="G190" i="1"/>
  <c r="I190" i="1" s="1"/>
  <c r="G189" i="1"/>
  <c r="I189" i="1" s="1"/>
  <c r="G188" i="1"/>
  <c r="I188" i="1" s="1"/>
  <c r="G187" i="1"/>
  <c r="I187" i="1" s="1"/>
  <c r="G186" i="1"/>
  <c r="I186" i="1" s="1"/>
  <c r="G184" i="1"/>
  <c r="I184" i="1" s="1"/>
  <c r="G183" i="1"/>
  <c r="I183" i="1" s="1"/>
  <c r="G181" i="1"/>
  <c r="G180" i="1"/>
  <c r="G175" i="1"/>
  <c r="G172" i="1"/>
  <c r="I172" i="1" s="1"/>
  <c r="G171" i="1"/>
  <c r="I171" i="1" s="1"/>
  <c r="G170" i="1"/>
  <c r="I170" i="1" s="1"/>
  <c r="G168" i="1"/>
  <c r="I168" i="1" s="1"/>
  <c r="G163" i="1"/>
  <c r="I163" i="1" s="1"/>
  <c r="G162" i="1"/>
  <c r="I162" i="1" s="1"/>
  <c r="G54" i="1"/>
  <c r="I54" i="1" s="1"/>
  <c r="G332" i="1"/>
  <c r="I332" i="1" s="1"/>
  <c r="G229" i="1"/>
  <c r="F75" i="14" s="1"/>
  <c r="G223" i="1"/>
  <c r="G224" i="1"/>
  <c r="I224" i="1" s="1"/>
  <c r="G348" i="1"/>
  <c r="G349" i="1"/>
  <c r="G350" i="1"/>
  <c r="G351" i="1"/>
  <c r="G352" i="1"/>
  <c r="F210" i="14" s="1"/>
  <c r="G353" i="1"/>
  <c r="G355" i="1"/>
  <c r="G346" i="1"/>
  <c r="F218" i="14" s="1"/>
  <c r="G327" i="1"/>
  <c r="G328" i="1"/>
  <c r="G325" i="1"/>
  <c r="F176" i="14" s="1"/>
  <c r="G261" i="1"/>
  <c r="G260" i="1"/>
  <c r="G259" i="1"/>
  <c r="G258" i="1"/>
  <c r="G256" i="1"/>
  <c r="F116" i="14" s="1"/>
  <c r="G255" i="1"/>
  <c r="G254" i="1"/>
  <c r="G253" i="1"/>
  <c r="I253" i="1" s="1"/>
  <c r="G252" i="1"/>
  <c r="I252" i="1" s="1"/>
  <c r="G216" i="1"/>
  <c r="I216" i="1" s="1"/>
  <c r="G217" i="1"/>
  <c r="F91" i="14" s="1"/>
  <c r="G218" i="1"/>
  <c r="I218" i="1" s="1"/>
  <c r="G220" i="1"/>
  <c r="I220" i="1" s="1"/>
  <c r="G221" i="1"/>
  <c r="G222" i="1"/>
  <c r="G153" i="1"/>
  <c r="G152" i="1"/>
  <c r="I152" i="1" s="1"/>
  <c r="G151" i="1"/>
  <c r="I151" i="1" s="1"/>
  <c r="G150" i="1"/>
  <c r="I150" i="1" s="1"/>
  <c r="G46" i="1"/>
  <c r="I46" i="1" s="1"/>
  <c r="G45" i="1"/>
  <c r="I45" i="1" s="1"/>
  <c r="G44" i="1"/>
  <c r="I44" i="1" s="1"/>
  <c r="G41" i="1"/>
  <c r="I41" i="1" s="1"/>
  <c r="G37" i="1"/>
  <c r="I37" i="1" s="1"/>
  <c r="G39" i="1"/>
  <c r="I39" i="1" s="1"/>
  <c r="G25" i="1"/>
  <c r="I25" i="1" s="1"/>
  <c r="C8" i="12"/>
  <c r="C8" i="18"/>
  <c r="I17" i="6"/>
  <c r="F17" i="6"/>
  <c r="E17" i="6"/>
  <c r="W7" i="9"/>
  <c r="E16" i="6"/>
  <c r="F16" i="6"/>
  <c r="I16" i="6"/>
  <c r="C7" i="11"/>
  <c r="C8" i="10"/>
  <c r="E28" i="13"/>
  <c r="E29" i="13" s="1"/>
  <c r="C8" i="1" s="1"/>
  <c r="B58" i="13"/>
  <c r="C9" i="6"/>
  <c r="C9" i="8"/>
  <c r="B60" i="13"/>
  <c r="I206" i="1" l="1"/>
  <c r="F27" i="14"/>
  <c r="H27" i="14" s="1"/>
  <c r="I350" i="1"/>
  <c r="F219" i="14"/>
  <c r="H219" i="14" s="1"/>
  <c r="I305" i="1"/>
  <c r="F36" i="14"/>
  <c r="H36" i="14" s="1"/>
  <c r="I301" i="1"/>
  <c r="F230" i="14"/>
  <c r="H230" i="14" s="1"/>
  <c r="I299" i="1"/>
  <c r="F136" i="14"/>
  <c r="H136" i="14" s="1"/>
  <c r="I285" i="1"/>
  <c r="F164" i="14"/>
  <c r="H164" i="14" s="1"/>
  <c r="I243" i="1"/>
  <c r="F35" i="14"/>
  <c r="H35" i="14" s="1"/>
  <c r="I315" i="1"/>
  <c r="F79" i="14"/>
  <c r="H79" i="14" s="1"/>
  <c r="I303" i="1"/>
  <c r="F100" i="14"/>
  <c r="H100" i="14" s="1"/>
  <c r="I288" i="1"/>
  <c r="F213" i="14"/>
  <c r="H213" i="14" s="1"/>
  <c r="I286" i="1"/>
  <c r="F239" i="14"/>
  <c r="H239" i="14" s="1"/>
  <c r="I205" i="1"/>
  <c r="F112" i="14"/>
  <c r="H112" i="14" s="1"/>
  <c r="I200" i="1"/>
  <c r="F155" i="14"/>
  <c r="H155" i="14" s="1"/>
  <c r="I199" i="1"/>
  <c r="F106" i="14"/>
  <c r="H106" i="14" s="1"/>
  <c r="I290" i="1"/>
  <c r="F180" i="14"/>
  <c r="H180" i="14" s="1"/>
  <c r="F170" i="14"/>
  <c r="H170" i="14" s="1"/>
  <c r="I242" i="1"/>
  <c r="F20" i="14"/>
  <c r="H20" i="14" s="1"/>
  <c r="I289" i="1"/>
  <c r="F174" i="14"/>
  <c r="H174" i="14" s="1"/>
  <c r="I211" i="1"/>
  <c r="F177" i="14"/>
  <c r="H177" i="14" s="1"/>
  <c r="I208" i="1"/>
  <c r="F143" i="14"/>
  <c r="H143" i="14" s="1"/>
  <c r="I204" i="1"/>
  <c r="F26" i="14"/>
  <c r="H26" i="14" s="1"/>
  <c r="I221" i="1"/>
  <c r="F130" i="14"/>
  <c r="H130" i="14" s="1"/>
  <c r="I222" i="1"/>
  <c r="F15" i="14"/>
  <c r="I323" i="1"/>
  <c r="F57" i="14"/>
  <c r="H57" i="14" s="1"/>
  <c r="I317" i="1"/>
  <c r="F52" i="14"/>
  <c r="H52" i="14" s="1"/>
  <c r="I320" i="1"/>
  <c r="F185" i="14"/>
  <c r="H185" i="14" s="1"/>
  <c r="I312" i="1"/>
  <c r="F153" i="14"/>
  <c r="H153" i="14" s="1"/>
  <c r="I321" i="1"/>
  <c r="F48" i="14"/>
  <c r="H48" i="14" s="1"/>
  <c r="I307" i="1"/>
  <c r="F250" i="14"/>
  <c r="H250" i="14" s="1"/>
  <c r="I276" i="1"/>
  <c r="F189" i="14"/>
  <c r="H189" i="14" s="1"/>
  <c r="I266" i="1"/>
  <c r="F160" i="14"/>
  <c r="H160" i="14" s="1"/>
  <c r="I348" i="1"/>
  <c r="F161" i="14"/>
  <c r="H161" i="14" s="1"/>
  <c r="H260" i="14"/>
  <c r="J309" i="22"/>
  <c r="R309" i="22" s="1"/>
  <c r="F309" i="22"/>
  <c r="E309" i="22"/>
  <c r="J308" i="22"/>
  <c r="R308" i="22" s="1"/>
  <c r="F308" i="22"/>
  <c r="E308" i="22"/>
  <c r="J306" i="22"/>
  <c r="R306" i="22" s="1"/>
  <c r="F306" i="22"/>
  <c r="E306" i="22"/>
  <c r="J202" i="22"/>
  <c r="R202" i="22" s="1"/>
  <c r="E202" i="22"/>
  <c r="J219" i="22"/>
  <c r="R219" i="22" s="1"/>
  <c r="F219" i="22"/>
  <c r="E219" i="22"/>
  <c r="J177" i="22"/>
  <c r="R177" i="22" s="1"/>
  <c r="F177" i="22"/>
  <c r="E177" i="22"/>
  <c r="J174" i="22"/>
  <c r="R174" i="22" s="1"/>
  <c r="F174" i="22"/>
  <c r="E174" i="22"/>
  <c r="J135" i="22"/>
  <c r="R135" i="22" s="1"/>
  <c r="F135" i="22"/>
  <c r="E135" i="22"/>
  <c r="J131" i="22"/>
  <c r="R131" i="22" s="1"/>
  <c r="F131" i="22"/>
  <c r="E131" i="22"/>
  <c r="J330" i="22"/>
  <c r="R330" i="22" s="1"/>
  <c r="F330" i="22"/>
  <c r="E330" i="22"/>
  <c r="F202" i="22"/>
  <c r="I314" i="1"/>
  <c r="F72" i="14"/>
  <c r="H72" i="14" s="1"/>
  <c r="I313" i="1"/>
  <c r="F120" i="14"/>
  <c r="H120" i="14" s="1"/>
  <c r="I298" i="1"/>
  <c r="F94" i="14"/>
  <c r="H94" i="14" s="1"/>
  <c r="I297" i="1"/>
  <c r="F135" i="14"/>
  <c r="H135" i="14" s="1"/>
  <c r="I291" i="1"/>
  <c r="F138" i="14"/>
  <c r="H138" i="14" s="1"/>
  <c r="I283" i="1"/>
  <c r="F261" i="14"/>
  <c r="H261" i="14" s="1"/>
  <c r="I281" i="1"/>
  <c r="F208" i="14"/>
  <c r="H208" i="14" s="1"/>
  <c r="I280" i="1"/>
  <c r="F224" i="14"/>
  <c r="H224" i="14" s="1"/>
  <c r="I278" i="1"/>
  <c r="F186" i="14"/>
  <c r="H186" i="14" s="1"/>
  <c r="I277" i="1"/>
  <c r="F214" i="14"/>
  <c r="H214" i="14" s="1"/>
  <c r="I274" i="1"/>
  <c r="F38" i="14"/>
  <c r="H38" i="14" s="1"/>
  <c r="I269" i="1"/>
  <c r="F146" i="14"/>
  <c r="H146" i="14" s="1"/>
  <c r="I263" i="1"/>
  <c r="F58" i="14"/>
  <c r="H58" i="14" s="1"/>
  <c r="I326" i="1"/>
  <c r="F175" i="14"/>
  <c r="H175" i="14" s="1"/>
  <c r="I342" i="1"/>
  <c r="F191" i="14"/>
  <c r="H191" i="14" s="1"/>
  <c r="I344" i="1"/>
  <c r="F244" i="14"/>
  <c r="H244" i="14" s="1"/>
  <c r="I223" i="1"/>
  <c r="F126" i="14"/>
  <c r="H126" i="14" s="1"/>
  <c r="I349" i="1"/>
  <c r="F215" i="14"/>
  <c r="H215" i="14" s="1"/>
  <c r="I327" i="1"/>
  <c r="F232" i="14"/>
  <c r="H232" i="14" s="1"/>
  <c r="I328" i="1"/>
  <c r="F198" i="14"/>
  <c r="H198" i="14" s="1"/>
  <c r="I260" i="1"/>
  <c r="F54" i="14"/>
  <c r="H54" i="14" s="1"/>
  <c r="I258" i="1"/>
  <c r="F18" i="14"/>
  <c r="H18" i="14" s="1"/>
  <c r="I255" i="1"/>
  <c r="F67" i="14"/>
  <c r="H67" i="14" s="1"/>
  <c r="I254" i="1"/>
  <c r="F16" i="14"/>
  <c r="H16" i="14" s="1"/>
  <c r="I300" i="1"/>
  <c r="F252" i="14"/>
  <c r="H252" i="14" s="1"/>
  <c r="I287" i="1"/>
  <c r="F217" i="14"/>
  <c r="H217" i="14" s="1"/>
  <c r="I100" i="1"/>
  <c r="F264" i="14"/>
  <c r="H264" i="14" s="1"/>
  <c r="I74" i="1"/>
  <c r="I68" i="1" s="1"/>
  <c r="F51" i="14"/>
  <c r="H51" i="14" s="1"/>
  <c r="I336" i="1"/>
  <c r="F196" i="14"/>
  <c r="H196" i="14" s="1"/>
  <c r="I351" i="1"/>
  <c r="F154" i="14"/>
  <c r="H154" i="14" s="1"/>
  <c r="I353" i="1"/>
  <c r="F43" i="14"/>
  <c r="H43" i="14" s="1"/>
  <c r="I302" i="1"/>
  <c r="F227" i="14"/>
  <c r="H227" i="14" s="1"/>
  <c r="I279" i="1"/>
  <c r="F229" i="14"/>
  <c r="H229" i="14" s="1"/>
  <c r="I272" i="1"/>
  <c r="F78" i="14"/>
  <c r="H78" i="14" s="1"/>
  <c r="I354" i="1"/>
  <c r="F74" i="14"/>
  <c r="H74" i="14" s="1"/>
  <c r="I341" i="1"/>
  <c r="F221" i="14"/>
  <c r="H221" i="14" s="1"/>
  <c r="I212" i="1"/>
  <c r="F101" i="14"/>
  <c r="H101" i="14" s="1"/>
  <c r="I201" i="1"/>
  <c r="F115" i="14"/>
  <c r="H115" i="14" s="1"/>
  <c r="I175" i="1"/>
  <c r="F97" i="14"/>
  <c r="H97" i="14" s="1"/>
  <c r="I304" i="1"/>
  <c r="F30" i="14"/>
  <c r="I282" i="1"/>
  <c r="F223" i="14"/>
  <c r="I275" i="1"/>
  <c r="F60" i="14"/>
  <c r="H60" i="14" s="1"/>
  <c r="I273" i="1"/>
  <c r="F119" i="14"/>
  <c r="I270" i="1"/>
  <c r="F65" i="14"/>
  <c r="I268" i="1"/>
  <c r="F242" i="14"/>
  <c r="H242" i="14" s="1"/>
  <c r="I294" i="1"/>
  <c r="F76" i="14"/>
  <c r="H76" i="14" s="1"/>
  <c r="I196" i="1"/>
  <c r="F206" i="14"/>
  <c r="I261" i="1"/>
  <c r="F37" i="14"/>
  <c r="H254" i="14"/>
  <c r="H75" i="14"/>
  <c r="H148" i="14"/>
  <c r="H226" i="14"/>
  <c r="H91" i="14"/>
  <c r="H195" i="14"/>
  <c r="H210" i="14"/>
  <c r="H80" i="14"/>
  <c r="H81" i="14"/>
  <c r="J195" i="14"/>
  <c r="H99" i="14"/>
  <c r="H233" i="14"/>
  <c r="H176" i="14"/>
  <c r="H218" i="14"/>
  <c r="H193" i="14"/>
  <c r="H140" i="14"/>
  <c r="H116" i="14"/>
  <c r="H207" i="14"/>
  <c r="I112" i="1"/>
  <c r="F197" i="14"/>
  <c r="H197" i="14" s="1"/>
  <c r="I66" i="1"/>
  <c r="I62" i="1" s="1"/>
  <c r="F82" i="14"/>
  <c r="H82" i="14" s="1"/>
  <c r="I192" i="1"/>
  <c r="F187" i="14"/>
  <c r="H187" i="14" s="1"/>
  <c r="I355" i="1"/>
  <c r="I346" i="1"/>
  <c r="I310" i="1"/>
  <c r="F228" i="14"/>
  <c r="H228" i="14" s="1"/>
  <c r="I139" i="1"/>
  <c r="I122" i="1"/>
  <c r="F28" i="14"/>
  <c r="H28" i="14" s="1"/>
  <c r="I105" i="1"/>
  <c r="I158" i="1"/>
  <c r="F231" i="14"/>
  <c r="H231" i="14" s="1"/>
  <c r="I181" i="1"/>
  <c r="F262" i="14"/>
  <c r="H262" i="14" s="1"/>
  <c r="I229" i="1"/>
  <c r="F92" i="14"/>
  <c r="H92" i="14" s="1"/>
  <c r="I325" i="1"/>
  <c r="I217" i="1"/>
  <c r="F263" i="14"/>
  <c r="H263" i="14" s="1"/>
  <c r="I232" i="1"/>
  <c r="F93" i="14"/>
  <c r="H93" i="14" s="1"/>
  <c r="I119" i="1"/>
  <c r="I113" i="1" s="1"/>
  <c r="I109" i="1"/>
  <c r="I106" i="1"/>
  <c r="I352" i="1"/>
  <c r="I259" i="1"/>
  <c r="I256" i="1"/>
  <c r="F258" i="14"/>
  <c r="H258" i="14" s="1"/>
  <c r="I173" i="1"/>
  <c r="F122" i="14"/>
  <c r="H122" i="14" s="1"/>
  <c r="I284" i="1"/>
  <c r="I271" i="1"/>
  <c r="I145" i="1"/>
  <c r="I56" i="1"/>
  <c r="F64" i="14"/>
  <c r="H64" i="14" s="1"/>
  <c r="I153" i="1"/>
  <c r="F137" i="14"/>
  <c r="H137" i="14" s="1"/>
  <c r="I236" i="1"/>
  <c r="F107" i="14"/>
  <c r="H107" i="14" s="1"/>
  <c r="I347" i="1"/>
  <c r="F171" i="14"/>
  <c r="H171" i="14" s="1"/>
  <c r="I264" i="1"/>
  <c r="I57" i="1"/>
  <c r="I43" i="1" s="1"/>
  <c r="H256" i="14"/>
  <c r="K236" i="1"/>
  <c r="I239" i="1"/>
  <c r="K239" i="1"/>
  <c r="I99" i="14"/>
  <c r="J99" i="14" s="1"/>
  <c r="I292" i="1"/>
  <c r="K173" i="1"/>
  <c r="I140" i="14"/>
  <c r="J140" i="14" s="1"/>
  <c r="I207" i="1"/>
  <c r="I203" i="1" s="1"/>
  <c r="K93" i="1"/>
  <c r="I92" i="1"/>
  <c r="I93" i="1"/>
  <c r="K319" i="1"/>
  <c r="K249" i="1"/>
  <c r="I260" i="14"/>
  <c r="J260" i="14" s="1"/>
  <c r="E309" i="1"/>
  <c r="D216" i="14" s="1"/>
  <c r="F309" i="1"/>
  <c r="I72" i="6"/>
  <c r="F308" i="1"/>
  <c r="E192" i="14" s="1"/>
  <c r="E308" i="1"/>
  <c r="E306" i="1"/>
  <c r="D62" i="14" s="1"/>
  <c r="F306" i="1"/>
  <c r="E177" i="1"/>
  <c r="F177" i="1"/>
  <c r="E47" i="14" s="1"/>
  <c r="F174" i="1"/>
  <c r="E141" i="14" s="1"/>
  <c r="E174" i="1"/>
  <c r="I36" i="6"/>
  <c r="I65" i="6"/>
  <c r="I59" i="6"/>
  <c r="G147" i="14" s="1"/>
  <c r="I27" i="6"/>
  <c r="G141" i="14" s="1"/>
  <c r="I249" i="1"/>
  <c r="I250" i="1"/>
  <c r="K232" i="1"/>
  <c r="K233" i="1"/>
  <c r="K238" i="1"/>
  <c r="K246" i="1"/>
  <c r="K247" i="1"/>
  <c r="K248" i="1"/>
  <c r="K237" i="1"/>
  <c r="K240" i="1"/>
  <c r="K244" i="1"/>
  <c r="K235" i="1"/>
  <c r="K234" i="1"/>
  <c r="K241" i="1"/>
  <c r="I35" i="14"/>
  <c r="K245" i="1"/>
  <c r="I57" i="14"/>
  <c r="I207" i="14"/>
  <c r="J207" i="14" s="1"/>
  <c r="K323" i="1"/>
  <c r="I316" i="1"/>
  <c r="K294" i="1"/>
  <c r="I52" i="14"/>
  <c r="K318" i="1"/>
  <c r="I79" i="14"/>
  <c r="I185" i="14"/>
  <c r="I120" i="14"/>
  <c r="I72" i="14"/>
  <c r="K264" i="1"/>
  <c r="K265" i="1"/>
  <c r="I135" i="14"/>
  <c r="I252" i="14"/>
  <c r="K293" i="1"/>
  <c r="I81" i="14"/>
  <c r="J81" i="14" s="1"/>
  <c r="K296" i="1"/>
  <c r="I174" i="14"/>
  <c r="I138" i="14"/>
  <c r="I180" i="14"/>
  <c r="J180" i="14" s="1"/>
  <c r="I213" i="14"/>
  <c r="I261" i="14"/>
  <c r="I223" i="14"/>
  <c r="I94" i="14"/>
  <c r="I136" i="14"/>
  <c r="I60" i="14"/>
  <c r="I230" i="14"/>
  <c r="I65" i="14"/>
  <c r="I214" i="14"/>
  <c r="I229" i="14"/>
  <c r="I78" i="14"/>
  <c r="I160" i="14"/>
  <c r="K267" i="1"/>
  <c r="I200" i="14"/>
  <c r="K118" i="1"/>
  <c r="K105" i="1"/>
  <c r="K103" i="1"/>
  <c r="K102" i="1"/>
  <c r="K106" i="1"/>
  <c r="K107" i="1"/>
  <c r="K110" i="1"/>
  <c r="K114" i="1"/>
  <c r="K91" i="1"/>
  <c r="K88" i="1"/>
  <c r="K89" i="1"/>
  <c r="K90" i="1"/>
  <c r="K96" i="1"/>
  <c r="K97" i="1"/>
  <c r="K100" i="1"/>
  <c r="K143" i="1"/>
  <c r="K145" i="1"/>
  <c r="K142" i="1"/>
  <c r="K141" i="1"/>
  <c r="K129" i="1"/>
  <c r="K122" i="1"/>
  <c r="K132" i="1"/>
  <c r="I103" i="14"/>
  <c r="K127" i="1"/>
  <c r="E131" i="1"/>
  <c r="D259" i="14" s="1"/>
  <c r="F131" i="1"/>
  <c r="F135" i="1"/>
  <c r="E246" i="14" s="1"/>
  <c r="E135" i="1"/>
  <c r="D240" i="14" s="1"/>
  <c r="I76" i="1"/>
  <c r="K78" i="1"/>
  <c r="K79" i="1"/>
  <c r="K72" i="1"/>
  <c r="K48" i="1"/>
  <c r="K64" i="1"/>
  <c r="K65" i="1"/>
  <c r="K63" i="1"/>
  <c r="K67" i="1"/>
  <c r="I83" i="1"/>
  <c r="I96" i="14"/>
  <c r="K60" i="1"/>
  <c r="I161" i="1"/>
  <c r="I180" i="1"/>
  <c r="K334" i="1"/>
  <c r="I334" i="1"/>
  <c r="K335" i="1"/>
  <c r="K333" i="1"/>
  <c r="I175" i="14"/>
  <c r="K329" i="1"/>
  <c r="I329" i="1"/>
  <c r="I79" i="6"/>
  <c r="G34" i="14" s="1"/>
  <c r="E330" i="1"/>
  <c r="F330" i="1"/>
  <c r="E34" i="14" s="1"/>
  <c r="K225" i="1"/>
  <c r="K227" i="1"/>
  <c r="K228" i="1"/>
  <c r="K226" i="1"/>
  <c r="I225" i="1"/>
  <c r="I226" i="1"/>
  <c r="I227" i="1"/>
  <c r="I228" i="1"/>
  <c r="I148" i="14"/>
  <c r="J148" i="14" s="1"/>
  <c r="I197" i="1"/>
  <c r="I74" i="14"/>
  <c r="I196" i="14"/>
  <c r="K338" i="1"/>
  <c r="K339" i="1"/>
  <c r="K340" i="1"/>
  <c r="I221" i="14"/>
  <c r="I191" i="14"/>
  <c r="K343" i="1"/>
  <c r="I244" i="14"/>
  <c r="K194" i="1"/>
  <c r="K195" i="1"/>
  <c r="F202" i="1"/>
  <c r="E202" i="1"/>
  <c r="K164" i="1"/>
  <c r="K165" i="1"/>
  <c r="K167" i="1"/>
  <c r="K154" i="1"/>
  <c r="K159" i="1"/>
  <c r="K158" i="1"/>
  <c r="K156" i="1"/>
  <c r="K40" i="1"/>
  <c r="K214" i="1"/>
  <c r="I177" i="14"/>
  <c r="I101" i="14"/>
  <c r="K213" i="1"/>
  <c r="I170" i="14"/>
  <c r="I76" i="14"/>
  <c r="K71" i="1"/>
  <c r="K70" i="1"/>
  <c r="K69" i="1"/>
  <c r="K82" i="1"/>
  <c r="K81" i="1"/>
  <c r="K80" i="1"/>
  <c r="K77" i="1"/>
  <c r="I143" i="14"/>
  <c r="I27" i="14"/>
  <c r="I115" i="14"/>
  <c r="I155" i="14"/>
  <c r="K191" i="1"/>
  <c r="K189" i="1"/>
  <c r="I157" i="14"/>
  <c r="K186" i="1"/>
  <c r="K184" i="1"/>
  <c r="K170" i="1"/>
  <c r="K163" i="1"/>
  <c r="K138" i="1"/>
  <c r="K322" i="1"/>
  <c r="I48" i="14"/>
  <c r="I153" i="14"/>
  <c r="K231" i="1"/>
  <c r="K332" i="1"/>
  <c r="F219" i="1"/>
  <c r="E219" i="1"/>
  <c r="D17" i="14" s="1"/>
  <c r="I161" i="14"/>
  <c r="I219" i="14"/>
  <c r="I154" i="14"/>
  <c r="I210" i="14"/>
  <c r="J210" i="14" s="1"/>
  <c r="I43" i="14"/>
  <c r="I218" i="14"/>
  <c r="J218" i="14" s="1"/>
  <c r="I215" i="14"/>
  <c r="I232" i="14"/>
  <c r="I198" i="14"/>
  <c r="I176" i="14"/>
  <c r="J176" i="14" s="1"/>
  <c r="I80" i="14"/>
  <c r="J80" i="14" s="1"/>
  <c r="I250" i="14"/>
  <c r="I58" i="14"/>
  <c r="I36" i="14"/>
  <c r="I30" i="14"/>
  <c r="I100" i="14"/>
  <c r="I227" i="14"/>
  <c r="K261" i="1"/>
  <c r="I54" i="14"/>
  <c r="I116" i="14"/>
  <c r="J116" i="14" s="1"/>
  <c r="I67" i="14"/>
  <c r="I16" i="14"/>
  <c r="K253" i="1"/>
  <c r="K252" i="1"/>
  <c r="K216" i="1"/>
  <c r="I91" i="14"/>
  <c r="J91" i="14" s="1"/>
  <c r="K218" i="1"/>
  <c r="K152" i="1"/>
  <c r="K151" i="1"/>
  <c r="K46" i="1"/>
  <c r="K45" i="1"/>
  <c r="K44" i="1"/>
  <c r="K41" i="1"/>
  <c r="I38" i="1"/>
  <c r="K37" i="1"/>
  <c r="D203" i="14"/>
  <c r="E122" i="14"/>
  <c r="E64" i="14"/>
  <c r="E105" i="14"/>
  <c r="G163" i="14"/>
  <c r="D244" i="14"/>
  <c r="G131" i="14"/>
  <c r="D96" i="14"/>
  <c r="D95" i="14"/>
  <c r="G114" i="14"/>
  <c r="E179" i="14"/>
  <c r="E33" i="14"/>
  <c r="D57" i="14"/>
  <c r="G205" i="14"/>
  <c r="E96" i="14"/>
  <c r="E194" i="14"/>
  <c r="D103" i="14"/>
  <c r="E118" i="14"/>
  <c r="D145" i="14"/>
  <c r="D23" i="14"/>
  <c r="G234" i="14"/>
  <c r="E21" i="14"/>
  <c r="D264" i="14"/>
  <c r="D55" i="14"/>
  <c r="D90" i="14"/>
  <c r="E263" i="14"/>
  <c r="G134" i="14"/>
  <c r="E222" i="14"/>
  <c r="D136" i="14"/>
  <c r="D50" i="14"/>
  <c r="D165" i="14"/>
  <c r="E203" i="14"/>
  <c r="G56" i="14"/>
  <c r="E255" i="14"/>
  <c r="D93" i="14"/>
  <c r="D262" i="14"/>
  <c r="E92" i="14"/>
  <c r="D197" i="14"/>
  <c r="G183" i="14"/>
  <c r="E173" i="14"/>
  <c r="G184" i="14"/>
  <c r="D111" i="14"/>
  <c r="D124" i="14"/>
  <c r="G145" i="14"/>
  <c r="G24" i="14"/>
  <c r="G203" i="14"/>
  <c r="D59" i="14"/>
  <c r="G96" i="14"/>
  <c r="G212" i="14"/>
  <c r="G98" i="14"/>
  <c r="E236" i="14"/>
  <c r="E205" i="14"/>
  <c r="G46" i="14"/>
  <c r="E124" i="14"/>
  <c r="E258" i="14"/>
  <c r="D245" i="14"/>
  <c r="D70" i="14"/>
  <c r="E66" i="14"/>
  <c r="G162" i="14"/>
  <c r="G77" i="14"/>
  <c r="G179" i="14"/>
  <c r="E151" i="14"/>
  <c r="D139" i="14"/>
  <c r="D173" i="14"/>
  <c r="G45" i="14"/>
  <c r="G238" i="14"/>
  <c r="G23" i="14"/>
  <c r="G88" i="14"/>
  <c r="D117" i="14"/>
  <c r="D120" i="14"/>
  <c r="E197" i="14"/>
  <c r="D256" i="14"/>
  <c r="D232" i="14"/>
  <c r="E253" i="14"/>
  <c r="G165" i="14"/>
  <c r="D241" i="14"/>
  <c r="E163" i="14"/>
  <c r="E93" i="14"/>
  <c r="E82" i="14"/>
  <c r="D231" i="14"/>
  <c r="G243" i="14"/>
  <c r="G121" i="14"/>
  <c r="G245" i="14"/>
  <c r="G199" i="14"/>
  <c r="G139" i="14"/>
  <c r="G69" i="14"/>
  <c r="E98" i="14"/>
  <c r="E31" i="14"/>
  <c r="D251" i="14"/>
  <c r="E73" i="14"/>
  <c r="E59" i="14"/>
  <c r="D235" i="14"/>
  <c r="D137" i="14"/>
  <c r="E212" i="14"/>
  <c r="G237" i="14"/>
  <c r="G222" i="14"/>
  <c r="G173" i="14"/>
  <c r="G66" i="14"/>
  <c r="G166" i="14"/>
  <c r="D234" i="14"/>
  <c r="D252" i="14"/>
  <c r="E28" i="14"/>
  <c r="D246" i="14"/>
  <c r="D29" i="14"/>
  <c r="E201" i="14"/>
  <c r="E50" i="14"/>
  <c r="E190" i="14"/>
  <c r="D61" i="14"/>
  <c r="E156" i="14"/>
  <c r="E89" i="14"/>
  <c r="E149" i="14"/>
  <c r="D51" i="14"/>
  <c r="D162" i="14"/>
  <c r="D209" i="14"/>
  <c r="E127" i="14"/>
  <c r="E249" i="14"/>
  <c r="D205" i="14"/>
  <c r="G53" i="14"/>
  <c r="G22" i="14"/>
  <c r="G87" i="14"/>
  <c r="E245" i="14"/>
  <c r="D97" i="14"/>
  <c r="E42" i="14"/>
  <c r="D198" i="14"/>
  <c r="D178" i="14"/>
  <c r="D179" i="14"/>
  <c r="D80" i="14"/>
  <c r="D168" i="14"/>
  <c r="D114" i="14"/>
  <c r="G201" i="14"/>
  <c r="G142" i="14"/>
  <c r="G85" i="14"/>
  <c r="D230" i="14"/>
  <c r="E129" i="14"/>
  <c r="E181" i="14"/>
  <c r="D196" i="14"/>
  <c r="E172" i="14"/>
  <c r="E24" i="14"/>
  <c r="G241" i="14"/>
  <c r="G39" i="14"/>
  <c r="G49" i="14"/>
  <c r="E187" i="14"/>
  <c r="D163" i="14"/>
  <c r="E131" i="14"/>
  <c r="E123" i="14"/>
  <c r="E83" i="14"/>
  <c r="G62" i="14"/>
  <c r="G188" i="14"/>
  <c r="G102" i="14"/>
  <c r="G182" i="14"/>
  <c r="G248" i="14"/>
  <c r="E69" i="14"/>
  <c r="E103" i="14"/>
  <c r="D253" i="14"/>
  <c r="E133" i="14"/>
  <c r="E117" i="14"/>
  <c r="D236" i="14"/>
  <c r="D81" i="14"/>
  <c r="D228" i="14"/>
  <c r="D227" i="14"/>
  <c r="G84" i="14"/>
  <c r="G68" i="14"/>
  <c r="E162" i="14"/>
  <c r="E168" i="14"/>
  <c r="D185" i="14"/>
  <c r="D36" i="14"/>
  <c r="E68" i="14"/>
  <c r="D72" i="14"/>
  <c r="G253" i="14"/>
  <c r="G249" i="14"/>
  <c r="G63" i="14"/>
  <c r="G181" i="14"/>
  <c r="D134" i="14"/>
  <c r="D215" i="14"/>
  <c r="E188" i="14"/>
  <c r="D98" i="14"/>
  <c r="D82" i="14"/>
  <c r="G61" i="14"/>
  <c r="G111" i="14"/>
  <c r="E235" i="14"/>
  <c r="D257" i="14"/>
  <c r="E111" i="14"/>
  <c r="D42" i="14"/>
  <c r="D221" i="14"/>
  <c r="D85" i="14"/>
  <c r="G104" i="14"/>
  <c r="E158" i="14"/>
  <c r="D149" i="14"/>
  <c r="D166" i="14"/>
  <c r="G159" i="14"/>
  <c r="G86" i="14"/>
  <c r="G109" i="14"/>
  <c r="G172" i="14"/>
  <c r="D201" i="14"/>
  <c r="D220" i="14"/>
  <c r="E114" i="14"/>
  <c r="D48" i="14"/>
  <c r="G236" i="14"/>
  <c r="G202" i="14"/>
  <c r="E199" i="14"/>
  <c r="E95" i="14"/>
  <c r="G257" i="14"/>
  <c r="D31" i="14"/>
  <c r="G152" i="14"/>
  <c r="D45" i="14"/>
  <c r="E97" i="14"/>
  <c r="D263" i="14"/>
  <c r="G156" i="14"/>
  <c r="G42" i="14"/>
  <c r="G157" i="14"/>
  <c r="D187" i="14"/>
  <c r="G211" i="14"/>
  <c r="G149" i="14"/>
  <c r="G200" i="14"/>
  <c r="E166" i="14"/>
  <c r="G190" i="14"/>
  <c r="E77" i="14"/>
  <c r="D53" i="14"/>
  <c r="E150" i="14"/>
  <c r="E40" i="14"/>
  <c r="D24" i="14"/>
  <c r="D210" i="14"/>
  <c r="D204" i="14"/>
  <c r="E29" i="14"/>
  <c r="G59" i="14"/>
  <c r="E262" i="14"/>
  <c r="E241" i="14"/>
  <c r="E55" i="14"/>
  <c r="D118" i="14"/>
  <c r="D243" i="14"/>
  <c r="D64" i="14"/>
  <c r="D21" i="14"/>
  <c r="G124" i="14"/>
  <c r="G103" i="14"/>
  <c r="G151" i="14"/>
  <c r="E90" i="14"/>
  <c r="D133" i="14"/>
  <c r="E202" i="14"/>
  <c r="G90" i="14"/>
  <c r="G158" i="14"/>
  <c r="D135" i="14"/>
  <c r="D28" i="14"/>
  <c r="D83" i="14"/>
  <c r="E231" i="14"/>
  <c r="G128" i="14"/>
  <c r="D94" i="14"/>
  <c r="D128" i="14"/>
  <c r="E142" i="14"/>
  <c r="E220" i="14"/>
  <c r="D219" i="14"/>
  <c r="D202" i="14"/>
  <c r="D89" i="14"/>
  <c r="G95" i="14"/>
  <c r="E45" i="14"/>
  <c r="E243" i="14"/>
  <c r="D248" i="14"/>
  <c r="D99" i="14"/>
  <c r="D84" i="14"/>
  <c r="E84" i="14"/>
  <c r="D151" i="14"/>
  <c r="E211" i="14"/>
  <c r="E23" i="14"/>
  <c r="I257" i="14"/>
  <c r="I69" i="14"/>
  <c r="E183" i="14"/>
  <c r="D182" i="14"/>
  <c r="G21" i="14"/>
  <c r="E87" i="14"/>
  <c r="D104" i="14"/>
  <c r="E104" i="14"/>
  <c r="G33" i="14"/>
  <c r="G133" i="14"/>
  <c r="G169" i="14"/>
  <c r="G235" i="14"/>
  <c r="G113" i="14"/>
  <c r="I85" i="14"/>
  <c r="I111" i="14"/>
  <c r="I49" i="14"/>
  <c r="I124" i="14"/>
  <c r="D14" i="14"/>
  <c r="E14" i="14"/>
  <c r="C8" i="8"/>
  <c r="J213" i="14" l="1"/>
  <c r="J136" i="14"/>
  <c r="J27" i="14"/>
  <c r="J219" i="14"/>
  <c r="J36" i="14"/>
  <c r="J160" i="14"/>
  <c r="J35" i="14"/>
  <c r="J79" i="14"/>
  <c r="J230" i="14"/>
  <c r="J100" i="14"/>
  <c r="J174" i="14"/>
  <c r="J170" i="14"/>
  <c r="J143" i="14"/>
  <c r="J155" i="14"/>
  <c r="J48" i="14"/>
  <c r="J177" i="14"/>
  <c r="J153" i="14"/>
  <c r="J161" i="14"/>
  <c r="J57" i="14"/>
  <c r="J52" i="14"/>
  <c r="J185" i="14"/>
  <c r="O15" i="14"/>
  <c r="H15" i="14"/>
  <c r="I149" i="1"/>
  <c r="J250" i="14"/>
  <c r="I251" i="1"/>
  <c r="I311" i="1"/>
  <c r="J72" i="14"/>
  <c r="J135" i="14"/>
  <c r="J120" i="14"/>
  <c r="J138" i="14"/>
  <c r="J261" i="14"/>
  <c r="J94" i="14"/>
  <c r="J214" i="14"/>
  <c r="J244" i="14"/>
  <c r="J215" i="14"/>
  <c r="J232" i="14"/>
  <c r="J175" i="14"/>
  <c r="J191" i="14"/>
  <c r="J58" i="14"/>
  <c r="J54" i="14"/>
  <c r="J198" i="14"/>
  <c r="J67" i="14"/>
  <c r="J16" i="14"/>
  <c r="J252" i="14"/>
  <c r="J196" i="14"/>
  <c r="J43" i="14"/>
  <c r="J154" i="14"/>
  <c r="J227" i="14"/>
  <c r="J229" i="14"/>
  <c r="J78" i="14"/>
  <c r="J221" i="14"/>
  <c r="I257" i="1"/>
  <c r="I185" i="1"/>
  <c r="J74" i="14"/>
  <c r="J101" i="14"/>
  <c r="J115" i="14"/>
  <c r="I114" i="14"/>
  <c r="K117" i="1"/>
  <c r="I158" i="14"/>
  <c r="K178" i="1"/>
  <c r="I61" i="14"/>
  <c r="J76" i="14"/>
  <c r="I87" i="14"/>
  <c r="J30" i="14"/>
  <c r="H30" i="14"/>
  <c r="J223" i="14"/>
  <c r="H223" i="14"/>
  <c r="H119" i="14"/>
  <c r="J65" i="14"/>
  <c r="H65" i="14"/>
  <c r="H206" i="14"/>
  <c r="H37" i="14"/>
  <c r="K292" i="1"/>
  <c r="I193" i="14"/>
  <c r="J193" i="14" s="1"/>
  <c r="I183" i="14"/>
  <c r="I226" i="14"/>
  <c r="J226" i="14" s="1"/>
  <c r="K242" i="1"/>
  <c r="I20" i="14"/>
  <c r="J20" i="14" s="1"/>
  <c r="K287" i="1"/>
  <c r="I217" i="14"/>
  <c r="J217" i="14" s="1"/>
  <c r="K286" i="1"/>
  <c r="I239" i="14"/>
  <c r="J239" i="14" s="1"/>
  <c r="K285" i="1"/>
  <c r="I164" i="14"/>
  <c r="J164" i="14" s="1"/>
  <c r="K284" i="1"/>
  <c r="I254" i="14"/>
  <c r="J254" i="14" s="1"/>
  <c r="K281" i="1"/>
  <c r="I208" i="14"/>
  <c r="J208" i="14" s="1"/>
  <c r="K268" i="1"/>
  <c r="I242" i="14"/>
  <c r="J242" i="14" s="1"/>
  <c r="K269" i="1"/>
  <c r="I146" i="14"/>
  <c r="J146" i="14" s="1"/>
  <c r="K274" i="1"/>
  <c r="I38" i="14"/>
  <c r="J38" i="14" s="1"/>
  <c r="K276" i="1"/>
  <c r="I189" i="14"/>
  <c r="J189" i="14" s="1"/>
  <c r="K280" i="1"/>
  <c r="I224" i="14"/>
  <c r="J224" i="14" s="1"/>
  <c r="K271" i="1"/>
  <c r="I233" i="14"/>
  <c r="J233" i="14" s="1"/>
  <c r="K278" i="1"/>
  <c r="I186" i="14"/>
  <c r="J186" i="14" s="1"/>
  <c r="K273" i="1"/>
  <c r="I119" i="14"/>
  <c r="J119" i="14" s="1"/>
  <c r="K196" i="1"/>
  <c r="I206" i="14"/>
  <c r="J206" i="14" s="1"/>
  <c r="K205" i="1"/>
  <c r="I112" i="14"/>
  <c r="J112" i="14" s="1"/>
  <c r="K204" i="1"/>
  <c r="I26" i="14"/>
  <c r="J26" i="14" s="1"/>
  <c r="K199" i="1"/>
  <c r="I106" i="14"/>
  <c r="J106" i="14" s="1"/>
  <c r="K224" i="1"/>
  <c r="I37" i="14"/>
  <c r="J37" i="14" s="1"/>
  <c r="K229" i="1"/>
  <c r="I75" i="14"/>
  <c r="J75" i="14" s="1"/>
  <c r="K223" i="1"/>
  <c r="I126" i="14"/>
  <c r="J126" i="14" s="1"/>
  <c r="K258" i="1"/>
  <c r="I18" i="14"/>
  <c r="J18" i="14" s="1"/>
  <c r="K221" i="1"/>
  <c r="I130" i="14"/>
  <c r="J130" i="14" s="1"/>
  <c r="K222" i="1"/>
  <c r="I15" i="14"/>
  <c r="J15" i="14" s="1"/>
  <c r="J60" i="14"/>
  <c r="E216" i="14"/>
  <c r="E71" i="14"/>
  <c r="E125" i="14"/>
  <c r="G125" i="14"/>
  <c r="E204" i="14"/>
  <c r="E147" i="14"/>
  <c r="G44" i="14"/>
  <c r="G47" i="14"/>
  <c r="G192" i="14"/>
  <c r="E41" i="14"/>
  <c r="E108" i="14"/>
  <c r="E25" i="14"/>
  <c r="E17" i="14"/>
  <c r="D175" i="14"/>
  <c r="D192" i="14"/>
  <c r="D19" i="14"/>
  <c r="D47" i="14"/>
  <c r="E19" i="14"/>
  <c r="E44" i="14"/>
  <c r="E144" i="14"/>
  <c r="E247" i="14"/>
  <c r="D33" i="14"/>
  <c r="D141" i="14"/>
  <c r="G204" i="14"/>
  <c r="G144" i="14"/>
  <c r="G247" i="14"/>
  <c r="D167" i="14"/>
  <c r="D34" i="14"/>
  <c r="E167" i="14"/>
  <c r="D131" i="14"/>
  <c r="D108" i="14"/>
  <c r="I345" i="1"/>
  <c r="I95" i="1"/>
  <c r="I262" i="14"/>
  <c r="J262" i="14" s="1"/>
  <c r="I258" i="14"/>
  <c r="J258" i="14" s="1"/>
  <c r="I23" i="14"/>
  <c r="I179" i="1"/>
  <c r="I107" i="14"/>
  <c r="J107" i="14" s="1"/>
  <c r="I171" i="14"/>
  <c r="J171" i="14" s="1"/>
  <c r="I55" i="14"/>
  <c r="I228" i="14"/>
  <c r="J228" i="14" s="1"/>
  <c r="I93" i="14"/>
  <c r="J93" i="14" s="1"/>
  <c r="K270" i="1"/>
  <c r="I205" i="14"/>
  <c r="K160" i="1"/>
  <c r="I102" i="14"/>
  <c r="G71" i="14"/>
  <c r="G209" i="14"/>
  <c r="G19" i="14"/>
  <c r="G70" i="14"/>
  <c r="G167" i="14"/>
  <c r="I263" i="14"/>
  <c r="J263" i="14" s="1"/>
  <c r="K313" i="1"/>
  <c r="K297" i="1"/>
  <c r="K298" i="1"/>
  <c r="I197" i="14"/>
  <c r="J197" i="14" s="1"/>
  <c r="K299" i="1"/>
  <c r="K279" i="1"/>
  <c r="K55" i="1"/>
  <c r="I50" i="14"/>
  <c r="K57" i="1"/>
  <c r="I132" i="14"/>
  <c r="K50" i="1"/>
  <c r="I82" i="14"/>
  <c r="J82" i="14" s="1"/>
  <c r="I28" i="14"/>
  <c r="J28" i="14" s="1"/>
  <c r="K52" i="1"/>
  <c r="I122" i="14"/>
  <c r="J122" i="14" s="1"/>
  <c r="I97" i="14"/>
  <c r="J97" i="14" s="1"/>
  <c r="I187" i="14"/>
  <c r="J187" i="14" s="1"/>
  <c r="I264" i="14"/>
  <c r="J264" i="14" s="1"/>
  <c r="I92" i="14"/>
  <c r="J92" i="14" s="1"/>
  <c r="K326" i="1"/>
  <c r="K354" i="1"/>
  <c r="I64" i="14"/>
  <c r="J64" i="14" s="1"/>
  <c r="K336" i="1"/>
  <c r="K341" i="1"/>
  <c r="K342" i="1"/>
  <c r="K166" i="1"/>
  <c r="I172" i="14"/>
  <c r="K321" i="1"/>
  <c r="I231" i="14"/>
  <c r="J231" i="14" s="1"/>
  <c r="K312" i="1"/>
  <c r="K348" i="1"/>
  <c r="K350" i="1"/>
  <c r="K353" i="1"/>
  <c r="I137" i="14"/>
  <c r="J137" i="14" s="1"/>
  <c r="K355" i="1"/>
  <c r="K346" i="1"/>
  <c r="K327" i="1"/>
  <c r="K328" i="1"/>
  <c r="K310" i="1"/>
  <c r="I256" i="14"/>
  <c r="J256" i="14" s="1"/>
  <c r="K305" i="1"/>
  <c r="I51" i="14"/>
  <c r="J51" i="14" s="1"/>
  <c r="K303" i="1"/>
  <c r="I105" i="14"/>
  <c r="G129" i="14"/>
  <c r="K250" i="1"/>
  <c r="K104" i="1"/>
  <c r="I199" i="14"/>
  <c r="K108" i="1"/>
  <c r="K182" i="1"/>
  <c r="I203" i="14"/>
  <c r="K344" i="1"/>
  <c r="K176" i="1"/>
  <c r="I202" i="14"/>
  <c r="I42" i="14"/>
  <c r="I245" i="14"/>
  <c r="I22" i="14"/>
  <c r="K111" i="1"/>
  <c r="K146" i="1"/>
  <c r="K144" i="1"/>
  <c r="K130" i="1"/>
  <c r="I165" i="14"/>
  <c r="K128" i="1"/>
  <c r="I104" i="14"/>
  <c r="K59" i="1"/>
  <c r="K180" i="1"/>
  <c r="K212" i="1"/>
  <c r="K210" i="1"/>
  <c r="I181" i="14"/>
  <c r="K215" i="1"/>
  <c r="K206" i="1"/>
  <c r="K190" i="1"/>
  <c r="K188" i="1"/>
  <c r="I134" i="14"/>
  <c r="K175" i="1"/>
  <c r="K172" i="1"/>
  <c r="I98" i="14"/>
  <c r="K168" i="1"/>
  <c r="K162" i="1"/>
  <c r="K352" i="1"/>
  <c r="K349" i="1"/>
  <c r="I59" i="14"/>
  <c r="K302" i="1"/>
  <c r="I86" i="14"/>
  <c r="K254" i="1"/>
  <c r="I173" i="14"/>
  <c r="I211" i="14"/>
  <c r="K115" i="1"/>
  <c r="K99" i="1"/>
  <c r="K124" i="1"/>
  <c r="K134" i="1"/>
  <c r="K136" i="1"/>
  <c r="I201" i="14"/>
  <c r="K126" i="1"/>
  <c r="I159" i="14"/>
  <c r="K123" i="1"/>
  <c r="K53" i="1"/>
  <c r="K49" i="1"/>
  <c r="K200" i="1"/>
  <c r="K187" i="1"/>
  <c r="I166" i="14"/>
  <c r="K183" i="1"/>
  <c r="I212" i="14"/>
  <c r="K140" i="1"/>
  <c r="K84" i="1"/>
  <c r="I156" i="14"/>
  <c r="K260" i="1"/>
  <c r="K220" i="1"/>
  <c r="I241" i="14"/>
  <c r="K39" i="1"/>
  <c r="K38" i="1" s="1"/>
  <c r="K25" i="1"/>
  <c r="K137" i="1"/>
  <c r="I234" i="14"/>
  <c r="K347" i="1"/>
  <c r="I139" i="14"/>
  <c r="K283" i="1"/>
  <c r="K282" i="1"/>
  <c r="K301" i="1"/>
  <c r="K125" i="1"/>
  <c r="I39" i="14"/>
  <c r="K197" i="1"/>
  <c r="D272" i="9"/>
  <c r="E272" i="9" s="1"/>
  <c r="E259" i="14"/>
  <c r="C291" i="9"/>
  <c r="D238" i="14"/>
  <c r="G123" i="14"/>
  <c r="C453" i="9"/>
  <c r="D92" i="14"/>
  <c r="K243" i="1"/>
  <c r="I190" i="14"/>
  <c r="K316" i="1"/>
  <c r="I238" i="14"/>
  <c r="K289" i="1"/>
  <c r="K290" i="1"/>
  <c r="I90" i="14"/>
  <c r="K272" i="1"/>
  <c r="I66" i="14"/>
  <c r="K109" i="1"/>
  <c r="I182" i="14"/>
  <c r="K112" i="1"/>
  <c r="I253" i="14"/>
  <c r="K101" i="1"/>
  <c r="K121" i="1"/>
  <c r="K75" i="1"/>
  <c r="I88" i="14"/>
  <c r="K193" i="1"/>
  <c r="I179" i="14"/>
  <c r="K74" i="1"/>
  <c r="K181" i="1"/>
  <c r="K85" i="1"/>
  <c r="I142" i="14"/>
  <c r="I230" i="1"/>
  <c r="I45" i="14"/>
  <c r="K207" i="1"/>
  <c r="K314" i="1"/>
  <c r="I222" i="14"/>
  <c r="C167" i="9"/>
  <c r="D43" i="14"/>
  <c r="D167" i="9"/>
  <c r="E167" i="9" s="1"/>
  <c r="D171" i="9"/>
  <c r="E171" i="9" s="1"/>
  <c r="D291" i="9"/>
  <c r="E291" i="9" s="1"/>
  <c r="E238" i="14"/>
  <c r="K315" i="1"/>
  <c r="K275" i="1"/>
  <c r="I163" i="14"/>
  <c r="K277" i="1"/>
  <c r="K266" i="1"/>
  <c r="K116" i="1"/>
  <c r="K119" i="1"/>
  <c r="I84" i="14"/>
  <c r="K98" i="1"/>
  <c r="K133" i="1"/>
  <c r="I53" i="14"/>
  <c r="K66" i="1"/>
  <c r="K62" i="1" s="1"/>
  <c r="K56" i="1"/>
  <c r="K58" i="1"/>
  <c r="I62" i="14"/>
  <c r="K51" i="1"/>
  <c r="K47" i="1"/>
  <c r="K21" i="1"/>
  <c r="I236" i="14"/>
  <c r="I131" i="14"/>
  <c r="K317" i="1"/>
  <c r="I248" i="14"/>
  <c r="K300" i="1"/>
  <c r="K295" i="1"/>
  <c r="K291" i="1"/>
  <c r="C171" i="9"/>
  <c r="K171" i="1"/>
  <c r="K139" i="1"/>
  <c r="I145" i="14"/>
  <c r="K351" i="1"/>
  <c r="K255" i="1"/>
  <c r="I121" i="14"/>
  <c r="K217" i="1"/>
  <c r="K153" i="1"/>
  <c r="K150" i="1"/>
  <c r="I162" i="14"/>
  <c r="K320" i="1"/>
  <c r="K94" i="1"/>
  <c r="K147" i="1"/>
  <c r="K192" i="1"/>
  <c r="C272" i="9"/>
  <c r="D199" i="14"/>
  <c r="K201" i="1"/>
  <c r="K307" i="1"/>
  <c r="K263" i="1"/>
  <c r="I249" i="14"/>
  <c r="K259" i="1"/>
  <c r="K256" i="1"/>
  <c r="I56" i="14"/>
  <c r="I24" i="14"/>
  <c r="K92" i="1"/>
  <c r="K288" i="1"/>
  <c r="I151" i="14"/>
  <c r="K148" i="1"/>
  <c r="I128" i="14"/>
  <c r="K73" i="1"/>
  <c r="I95" i="14"/>
  <c r="K155" i="1"/>
  <c r="I237" i="14"/>
  <c r="K157" i="1"/>
  <c r="K211" i="1"/>
  <c r="K208" i="1"/>
  <c r="K54" i="1"/>
  <c r="I109" i="14"/>
  <c r="K325" i="1"/>
  <c r="I63" i="14"/>
  <c r="K304" i="1"/>
  <c r="C431" i="9"/>
  <c r="D431" i="9"/>
  <c r="E431" i="9" s="1"/>
  <c r="E70" i="14"/>
  <c r="C430" i="9"/>
  <c r="D158" i="14"/>
  <c r="C428" i="9"/>
  <c r="D79" i="14"/>
  <c r="D428" i="9"/>
  <c r="E428" i="9" s="1"/>
  <c r="C239" i="9"/>
  <c r="D46" i="14"/>
  <c r="D239" i="9"/>
  <c r="E239" i="9" s="1"/>
  <c r="E46" i="14"/>
  <c r="C236" i="9"/>
  <c r="D86" i="14"/>
  <c r="I47" i="14"/>
  <c r="G255" i="14"/>
  <c r="I192" i="14"/>
  <c r="G225" i="14"/>
  <c r="D453" i="9"/>
  <c r="E453" i="9" s="1"/>
  <c r="E139" i="14"/>
  <c r="D430" i="9"/>
  <c r="E430" i="9" s="1"/>
  <c r="E165" i="14"/>
  <c r="D236" i="9"/>
  <c r="E236" i="9" s="1"/>
  <c r="E86" i="14"/>
  <c r="G150" i="14"/>
  <c r="I87" i="1"/>
  <c r="K20" i="1"/>
  <c r="I61" i="1"/>
  <c r="K76" i="1"/>
  <c r="G337" i="1"/>
  <c r="F132" i="14" s="1"/>
  <c r="D249" i="14"/>
  <c r="E53" i="14"/>
  <c r="D255" i="14"/>
  <c r="E256" i="14"/>
  <c r="I68" i="14"/>
  <c r="I46" i="14"/>
  <c r="I149" i="14"/>
  <c r="I77" i="14"/>
  <c r="I188" i="14"/>
  <c r="I184" i="14"/>
  <c r="I152" i="14"/>
  <c r="I243" i="14"/>
  <c r="E49" i="14"/>
  <c r="D49" i="14"/>
  <c r="E88" i="14"/>
  <c r="E152" i="14"/>
  <c r="D88" i="14"/>
  <c r="D258" i="14"/>
  <c r="E200" i="14"/>
  <c r="E109" i="14"/>
  <c r="D123" i="14"/>
  <c r="E159" i="14"/>
  <c r="D147" i="14"/>
  <c r="E237" i="14"/>
  <c r="D237" i="14"/>
  <c r="D207" i="14"/>
  <c r="D30" i="14"/>
  <c r="D56" i="14"/>
  <c r="D153" i="14"/>
  <c r="E240" i="14"/>
  <c r="E182" i="14"/>
  <c r="E225" i="14"/>
  <c r="D121" i="14"/>
  <c r="D172" i="14"/>
  <c r="D69" i="14"/>
  <c r="E85" i="14"/>
  <c r="D181" i="14"/>
  <c r="D152" i="14"/>
  <c r="E137" i="14"/>
  <c r="E107" i="14"/>
  <c r="D194" i="14"/>
  <c r="E184" i="14"/>
  <c r="D184" i="14"/>
  <c r="D52" i="14"/>
  <c r="E56" i="14"/>
  <c r="D161" i="14"/>
  <c r="D100" i="14"/>
  <c r="E171" i="14"/>
  <c r="D107" i="14"/>
  <c r="I21" i="14"/>
  <c r="E32" i="14"/>
  <c r="D109" i="14"/>
  <c r="E134" i="14"/>
  <c r="E251" i="14"/>
  <c r="E61" i="14"/>
  <c r="D77" i="14"/>
  <c r="E102" i="14"/>
  <c r="D122" i="14"/>
  <c r="E113" i="14"/>
  <c r="D125" i="14"/>
  <c r="D32" i="14"/>
  <c r="D113" i="14"/>
  <c r="G40" i="14"/>
  <c r="I133" i="14"/>
  <c r="I235" i="14"/>
  <c r="I33" i="14"/>
  <c r="I169" i="14"/>
  <c r="I113" i="14"/>
  <c r="G168" i="14"/>
  <c r="G202" i="1" l="1"/>
  <c r="F108" i="14" s="1"/>
  <c r="G202" i="22"/>
  <c r="G131" i="1"/>
  <c r="G131" i="22"/>
  <c r="G135" i="1"/>
  <c r="G135" i="22"/>
  <c r="G219" i="1"/>
  <c r="F17" i="14" s="1"/>
  <c r="O16" i="14" s="1"/>
  <c r="G219" i="22"/>
  <c r="G309" i="1"/>
  <c r="G309" i="22"/>
  <c r="G306" i="1"/>
  <c r="G306" i="22"/>
  <c r="G177" i="1"/>
  <c r="G177" i="22"/>
  <c r="G330" i="1"/>
  <c r="G330" i="22"/>
  <c r="G308" i="1"/>
  <c r="F192" i="14" s="1"/>
  <c r="G308" i="22"/>
  <c r="G174" i="1"/>
  <c r="G174" i="22"/>
  <c r="I247" i="14"/>
  <c r="I141" i="14"/>
  <c r="I125" i="14"/>
  <c r="I167" i="14"/>
  <c r="I34" i="14"/>
  <c r="F25" i="14"/>
  <c r="I147" i="14"/>
  <c r="F220" i="14"/>
  <c r="F41" i="14"/>
  <c r="I19" i="14"/>
  <c r="I44" i="14"/>
  <c r="I204" i="14"/>
  <c r="F70" i="14"/>
  <c r="H70" i="14" s="1"/>
  <c r="F167" i="14"/>
  <c r="I71" i="14"/>
  <c r="I144" i="14"/>
  <c r="H132" i="14"/>
  <c r="J132" i="14"/>
  <c r="I123" i="14"/>
  <c r="I70" i="14"/>
  <c r="I255" i="14"/>
  <c r="I209" i="14"/>
  <c r="I225" i="14"/>
  <c r="K83" i="1"/>
  <c r="K161" i="1"/>
  <c r="K179" i="1"/>
  <c r="K345" i="1"/>
  <c r="K185" i="1"/>
  <c r="K68" i="1"/>
  <c r="K61" i="1" s="1"/>
  <c r="K230" i="1"/>
  <c r="K95" i="1"/>
  <c r="K203" i="1"/>
  <c r="K87" i="1"/>
  <c r="K43" i="1"/>
  <c r="K113" i="1"/>
  <c r="K149" i="1"/>
  <c r="K311" i="1"/>
  <c r="E46" i="10" s="1"/>
  <c r="K257" i="1"/>
  <c r="E40" i="10" s="1"/>
  <c r="K251" i="1"/>
  <c r="I150" i="14"/>
  <c r="I129" i="14"/>
  <c r="K337" i="1"/>
  <c r="K331" i="1" s="1"/>
  <c r="E52" i="10" s="1"/>
  <c r="G52" i="10" s="1"/>
  <c r="I337" i="1"/>
  <c r="I331" i="1" s="1"/>
  <c r="G110" i="14"/>
  <c r="I110" i="14"/>
  <c r="I168" i="14"/>
  <c r="G251" i="14"/>
  <c r="I40" i="14"/>
  <c r="Q202" i="22" l="1"/>
  <c r="Q198" i="22" s="1"/>
  <c r="O202" i="22"/>
  <c r="Q131" i="22"/>
  <c r="O131" i="22"/>
  <c r="Q135" i="22"/>
  <c r="O135" i="22"/>
  <c r="Q219" i="22"/>
  <c r="Q209" i="22" s="1"/>
  <c r="O219" i="22"/>
  <c r="Q309" i="22"/>
  <c r="O309" i="22"/>
  <c r="Q306" i="22"/>
  <c r="O306" i="22"/>
  <c r="Q177" i="22"/>
  <c r="O177" i="22"/>
  <c r="Q330" i="22"/>
  <c r="Q324" i="22" s="1"/>
  <c r="O330" i="22"/>
  <c r="Q308" i="22"/>
  <c r="O308" i="22"/>
  <c r="Q174" i="22"/>
  <c r="O174" i="22"/>
  <c r="K174" i="1"/>
  <c r="F141" i="14"/>
  <c r="I174" i="1"/>
  <c r="F125" i="14"/>
  <c r="I309" i="1"/>
  <c r="K309" i="1"/>
  <c r="F147" i="14"/>
  <c r="I306" i="1"/>
  <c r="K306" i="1"/>
  <c r="F44" i="14"/>
  <c r="I177" i="1"/>
  <c r="K177" i="1"/>
  <c r="F34" i="14"/>
  <c r="K330" i="1"/>
  <c r="I330" i="1"/>
  <c r="I324" i="1" s="1"/>
  <c r="I308" i="1"/>
  <c r="K308" i="1"/>
  <c r="K202" i="22"/>
  <c r="I202" i="22"/>
  <c r="I198" i="22" s="1"/>
  <c r="K131" i="22"/>
  <c r="I131" i="22"/>
  <c r="K135" i="22"/>
  <c r="I135" i="22"/>
  <c r="K219" i="22"/>
  <c r="I219" i="22"/>
  <c r="I209" i="22" s="1"/>
  <c r="K309" i="22"/>
  <c r="I309" i="22"/>
  <c r="K306" i="22"/>
  <c r="I306" i="22"/>
  <c r="K177" i="22"/>
  <c r="I177" i="22"/>
  <c r="K330" i="22"/>
  <c r="I330" i="22"/>
  <c r="I324" i="22" s="1"/>
  <c r="K308" i="22"/>
  <c r="I308" i="22"/>
  <c r="K174" i="22"/>
  <c r="I174" i="22"/>
  <c r="H192" i="14"/>
  <c r="J192" i="14"/>
  <c r="J70" i="14"/>
  <c r="J167" i="14"/>
  <c r="H167" i="14"/>
  <c r="J46" i="10"/>
  <c r="H46" i="10"/>
  <c r="G46" i="10"/>
  <c r="F46" i="10"/>
  <c r="G40" i="10"/>
  <c r="H40" i="10"/>
  <c r="I40" i="10"/>
  <c r="F40" i="10"/>
  <c r="J40" i="10"/>
  <c r="H52" i="10"/>
  <c r="I52" i="10"/>
  <c r="J52" i="10"/>
  <c r="F52" i="10"/>
  <c r="I251" i="14"/>
  <c r="Q120" i="22" l="1"/>
  <c r="Q86" i="22" s="1"/>
  <c r="Q169" i="22"/>
  <c r="Q262" i="22"/>
  <c r="I169" i="1"/>
  <c r="K169" i="1"/>
  <c r="I262" i="1"/>
  <c r="H141" i="14"/>
  <c r="J141" i="14"/>
  <c r="I262" i="22"/>
  <c r="K262" i="1"/>
  <c r="K324" i="1"/>
  <c r="E49" i="10" s="1"/>
  <c r="J125" i="14"/>
  <c r="H125" i="14"/>
  <c r="J147" i="14"/>
  <c r="H147" i="14"/>
  <c r="J44" i="14"/>
  <c r="H44" i="14"/>
  <c r="J34" i="14"/>
  <c r="H34" i="14"/>
  <c r="K198" i="22"/>
  <c r="K120" i="22"/>
  <c r="K209" i="22"/>
  <c r="K262" i="22"/>
  <c r="K324" i="22"/>
  <c r="K169" i="22"/>
  <c r="I169" i="22"/>
  <c r="I120" i="22"/>
  <c r="I86" i="22" s="1"/>
  <c r="E55" i="10"/>
  <c r="Q42" i="22" l="1"/>
  <c r="Q356" i="22" s="1"/>
  <c r="R11" i="22" s="1"/>
  <c r="I42" i="22"/>
  <c r="I356" i="22" s="1"/>
  <c r="H13" i="22" s="1"/>
  <c r="E43" i="10"/>
  <c r="K86" i="22"/>
  <c r="G55" i="10"/>
  <c r="H55" i="10"/>
  <c r="I55" i="10"/>
  <c r="J55" i="10"/>
  <c r="F55" i="10"/>
  <c r="G49" i="10"/>
  <c r="H49" i="10"/>
  <c r="I49" i="10"/>
  <c r="J49" i="10"/>
  <c r="F49" i="10"/>
  <c r="H43" i="10" l="1"/>
  <c r="I43" i="10"/>
  <c r="J43" i="10"/>
  <c r="G43" i="10"/>
  <c r="F43" i="10"/>
  <c r="K42" i="22"/>
  <c r="I178" i="14"/>
  <c r="I124" i="6"/>
  <c r="F124" i="6"/>
  <c r="E124" i="6"/>
  <c r="I123" i="6"/>
  <c r="F123" i="6"/>
  <c r="E123" i="6"/>
  <c r="I122" i="6"/>
  <c r="F122" i="6"/>
  <c r="E122" i="6"/>
  <c r="I121" i="6"/>
  <c r="F121" i="6"/>
  <c r="E121" i="6"/>
  <c r="I120" i="6"/>
  <c r="F120" i="6"/>
  <c r="E120" i="6"/>
  <c r="I119" i="6"/>
  <c r="I118" i="6"/>
  <c r="F118" i="6"/>
  <c r="E118" i="6"/>
  <c r="I117" i="6"/>
  <c r="F117" i="6"/>
  <c r="E117" i="6"/>
  <c r="I116" i="6"/>
  <c r="F116" i="6"/>
  <c r="E116" i="6"/>
  <c r="I113" i="6"/>
  <c r="F113" i="6"/>
  <c r="E113" i="6"/>
  <c r="I112" i="6"/>
  <c r="F112" i="6"/>
  <c r="E112" i="6"/>
  <c r="I111" i="6"/>
  <c r="F111" i="6"/>
  <c r="E111" i="6"/>
  <c r="I110" i="6"/>
  <c r="F110" i="6"/>
  <c r="E110" i="6"/>
  <c r="I109" i="6"/>
  <c r="F109" i="6"/>
  <c r="I108" i="6"/>
  <c r="F108" i="6"/>
  <c r="E108" i="6"/>
  <c r="I107" i="6"/>
  <c r="F107" i="6"/>
  <c r="E107" i="6"/>
  <c r="I106" i="6"/>
  <c r="F106" i="6"/>
  <c r="E106" i="6"/>
  <c r="I103" i="6"/>
  <c r="F103" i="6"/>
  <c r="E103" i="6"/>
  <c r="I102" i="6"/>
  <c r="F102" i="6"/>
  <c r="E102" i="6"/>
  <c r="I101" i="6"/>
  <c r="I100" i="6"/>
  <c r="F100" i="6"/>
  <c r="E100" i="6"/>
  <c r="I99" i="6"/>
  <c r="F99" i="6"/>
  <c r="E99" i="6"/>
  <c r="B99" i="6"/>
  <c r="B100" i="6" s="1"/>
  <c r="B101" i="6" s="1"/>
  <c r="B102" i="6" s="1"/>
  <c r="B103" i="6" s="1"/>
  <c r="I98" i="6"/>
  <c r="F98" i="6"/>
  <c r="E98" i="6"/>
  <c r="I94" i="6"/>
  <c r="I93" i="6"/>
  <c r="F93" i="6"/>
  <c r="E93" i="6"/>
  <c r="I92" i="6"/>
  <c r="F92" i="6"/>
  <c r="E92" i="6"/>
  <c r="I91" i="6"/>
  <c r="F91" i="6"/>
  <c r="E91" i="6"/>
  <c r="I90" i="6"/>
  <c r="B90" i="6"/>
  <c r="B91" i="6" s="1"/>
  <c r="B92" i="6" s="1"/>
  <c r="B93" i="6" s="1"/>
  <c r="B94" i="6" s="1"/>
  <c r="I89" i="6"/>
  <c r="F89" i="6"/>
  <c r="E89" i="6"/>
  <c r="I57" i="6"/>
  <c r="F57" i="6"/>
  <c r="E57" i="6"/>
  <c r="I56" i="6"/>
  <c r="F56" i="6"/>
  <c r="E56" i="6"/>
  <c r="F55" i="6"/>
  <c r="E55" i="6"/>
  <c r="I54" i="6"/>
  <c r="F54" i="6"/>
  <c r="E54" i="6"/>
  <c r="I53" i="6"/>
  <c r="F53" i="6"/>
  <c r="E53" i="6"/>
  <c r="I52" i="6"/>
  <c r="F52" i="6"/>
  <c r="E52" i="6"/>
  <c r="I51" i="6"/>
  <c r="F51" i="6"/>
  <c r="E51" i="6"/>
  <c r="I50" i="6"/>
  <c r="F50" i="6"/>
  <c r="E50" i="6"/>
  <c r="F49" i="6"/>
  <c r="E49" i="6"/>
  <c r="I25" i="6"/>
  <c r="F25" i="6"/>
  <c r="E25" i="6"/>
  <c r="I24" i="6"/>
  <c r="F24" i="6"/>
  <c r="E24" i="6"/>
  <c r="I23" i="6"/>
  <c r="F23" i="6"/>
  <c r="E23" i="6"/>
  <c r="I22" i="6"/>
  <c r="F22" i="6"/>
  <c r="E22" i="6"/>
  <c r="I21" i="6"/>
  <c r="F21" i="6"/>
  <c r="E21" i="6"/>
  <c r="I18" i="6"/>
  <c r="F18" i="6"/>
  <c r="E18" i="6"/>
  <c r="I15" i="6"/>
  <c r="F15" i="6"/>
  <c r="E15" i="6"/>
  <c r="I14" i="6"/>
  <c r="F14" i="6"/>
  <c r="E14" i="6"/>
  <c r="G46" i="6"/>
  <c r="F46" i="6"/>
  <c r="E46" i="6"/>
  <c r="I45" i="6"/>
  <c r="F45" i="6"/>
  <c r="E45" i="6"/>
  <c r="I44" i="6"/>
  <c r="F44" i="6"/>
  <c r="E44" i="6"/>
  <c r="G43" i="6"/>
  <c r="F43" i="6"/>
  <c r="E43" i="6"/>
  <c r="B11" i="12"/>
  <c r="L33" i="10"/>
  <c r="C33" i="10"/>
  <c r="L30" i="10"/>
  <c r="C30" i="10"/>
  <c r="L27" i="10"/>
  <c r="C27" i="10"/>
  <c r="L24" i="10"/>
  <c r="C24" i="10"/>
  <c r="L21" i="10"/>
  <c r="C21" i="10"/>
  <c r="L18" i="10"/>
  <c r="C18" i="10"/>
  <c r="C15" i="10"/>
  <c r="L12" i="10"/>
  <c r="C12" i="10"/>
  <c r="AA436" i="9"/>
  <c r="Z437" i="9" s="1"/>
  <c r="AA384" i="9"/>
  <c r="D53" i="8"/>
  <c r="D50" i="8"/>
  <c r="B14" i="8"/>
  <c r="B15" i="8" s="1"/>
  <c r="C13" i="8"/>
  <c r="K356" i="22" l="1"/>
  <c r="L42" i="22" s="1"/>
  <c r="F83" i="14"/>
  <c r="F77" i="14"/>
  <c r="F209" i="14"/>
  <c r="F149" i="14"/>
  <c r="F240" i="14"/>
  <c r="G178" i="14"/>
  <c r="F248" i="14"/>
  <c r="G24" i="1"/>
  <c r="F121" i="14"/>
  <c r="F29" i="14"/>
  <c r="F257" i="14"/>
  <c r="F157" i="14"/>
  <c r="F69" i="14"/>
  <c r="F179" i="14"/>
  <c r="F21" i="14"/>
  <c r="F150" i="14"/>
  <c r="F90" i="14"/>
  <c r="F205" i="14"/>
  <c r="F87" i="14"/>
  <c r="F190" i="14"/>
  <c r="F182" i="14"/>
  <c r="F40" i="14"/>
  <c r="F235" i="14"/>
  <c r="F33" i="14"/>
  <c r="F202" i="14"/>
  <c r="F110" i="14"/>
  <c r="F123" i="14"/>
  <c r="G17" i="1"/>
  <c r="F124" i="14" s="1"/>
  <c r="G18" i="1"/>
  <c r="F133" i="14" s="1"/>
  <c r="G26" i="1"/>
  <c r="G22" i="1"/>
  <c r="G27" i="1"/>
  <c r="F50" i="14" s="1"/>
  <c r="F134" i="14"/>
  <c r="F201" i="14"/>
  <c r="F19" i="14"/>
  <c r="F144" i="14"/>
  <c r="F200" i="14"/>
  <c r="F158" i="14"/>
  <c r="F85" i="14"/>
  <c r="F45" i="14"/>
  <c r="F238" i="14"/>
  <c r="F95" i="14"/>
  <c r="F183" i="14"/>
  <c r="F98" i="14"/>
  <c r="F222" i="14"/>
  <c r="F255" i="14"/>
  <c r="C15" i="8"/>
  <c r="C14" i="8"/>
  <c r="G117" i="14"/>
  <c r="I46" i="6"/>
  <c r="I43" i="6"/>
  <c r="I55" i="6"/>
  <c r="I49" i="6"/>
  <c r="I20" i="6"/>
  <c r="G240" i="14" s="1"/>
  <c r="F249" i="14"/>
  <c r="F62" i="14"/>
  <c r="G16" i="1"/>
  <c r="F246" i="14" s="1"/>
  <c r="F129" i="14"/>
  <c r="G36" i="1"/>
  <c r="F86" i="14"/>
  <c r="F103" i="14"/>
  <c r="G19" i="1"/>
  <c r="F84" i="14" s="1"/>
  <c r="F159" i="14"/>
  <c r="F216" i="14"/>
  <c r="F212" i="14"/>
  <c r="F109" i="14"/>
  <c r="F165" i="14"/>
  <c r="F247" i="14"/>
  <c r="F181" i="14"/>
  <c r="G23" i="1"/>
  <c r="I88" i="6"/>
  <c r="I13" i="6"/>
  <c r="G259" i="14" s="1"/>
  <c r="I115" i="6"/>
  <c r="I105" i="6"/>
  <c r="I97" i="6"/>
  <c r="F61" i="14"/>
  <c r="L86" i="22" l="1"/>
  <c r="L209" i="22"/>
  <c r="L262" i="22"/>
  <c r="L120" i="22"/>
  <c r="L169" i="22"/>
  <c r="L330" i="22"/>
  <c r="L219" i="22"/>
  <c r="L198" i="22"/>
  <c r="L324" i="22"/>
  <c r="L306" i="22"/>
  <c r="L131" i="22"/>
  <c r="L202" i="22"/>
  <c r="L174" i="22"/>
  <c r="L135" i="22"/>
  <c r="L308" i="22"/>
  <c r="L177" i="22"/>
  <c r="L309" i="22"/>
  <c r="L61" i="22"/>
  <c r="L28" i="22"/>
  <c r="J13" i="22"/>
  <c r="L355" i="22"/>
  <c r="L354" i="22"/>
  <c r="L353" i="22"/>
  <c r="L352" i="22"/>
  <c r="L351" i="22"/>
  <c r="L350" i="22"/>
  <c r="L348" i="22"/>
  <c r="L347" i="22"/>
  <c r="L342" i="22"/>
  <c r="L340" i="22"/>
  <c r="L338" i="22"/>
  <c r="L328" i="22"/>
  <c r="L326" i="22"/>
  <c r="L321" i="22"/>
  <c r="L319" i="22"/>
  <c r="L315" i="22"/>
  <c r="L313" i="22"/>
  <c r="L305" i="22"/>
  <c r="L287" i="22"/>
  <c r="L283" i="22"/>
  <c r="L279" i="22"/>
  <c r="L272" i="22"/>
  <c r="L269" i="22"/>
  <c r="L266" i="22"/>
  <c r="L260" i="22"/>
  <c r="L256" i="22"/>
  <c r="L253" i="22"/>
  <c r="L250" i="22"/>
  <c r="L246" i="22"/>
  <c r="L241" i="22"/>
  <c r="L228" i="22"/>
  <c r="L225" i="22"/>
  <c r="L217" i="22"/>
  <c r="L212" i="22"/>
  <c r="L208" i="22"/>
  <c r="L201" i="22"/>
  <c r="L193" i="22"/>
  <c r="L187" i="22"/>
  <c r="L178" i="22"/>
  <c r="L168" i="22"/>
  <c r="L156" i="22"/>
  <c r="L151" i="22"/>
  <c r="L133" i="22"/>
  <c r="L124" i="22"/>
  <c r="L115" i="22"/>
  <c r="L99" i="22"/>
  <c r="L81" i="22"/>
  <c r="L57" i="22"/>
  <c r="L52" i="22"/>
  <c r="L46" i="22"/>
  <c r="L40" i="22"/>
  <c r="L32" i="22"/>
  <c r="L163" i="22"/>
  <c r="L155" i="22"/>
  <c r="L143" i="22"/>
  <c r="L136" i="22"/>
  <c r="L126" i="22"/>
  <c r="L110" i="22"/>
  <c r="L102" i="22"/>
  <c r="L89" i="22"/>
  <c r="L74" i="22"/>
  <c r="L65" i="22"/>
  <c r="L173" i="22"/>
  <c r="L134" i="22"/>
  <c r="L123" i="22"/>
  <c r="L116" i="22"/>
  <c r="L109" i="22"/>
  <c r="L72" i="22"/>
  <c r="L36" i="22"/>
  <c r="L119" i="22"/>
  <c r="L104" i="22"/>
  <c r="L98" i="22"/>
  <c r="L91" i="22"/>
  <c r="L82" i="22"/>
  <c r="L64" i="22"/>
  <c r="L21" i="22"/>
  <c r="L19" i="22"/>
  <c r="L18" i="22"/>
  <c r="L17" i="22"/>
  <c r="L75" i="22"/>
  <c r="L58" i="22"/>
  <c r="L118" i="22"/>
  <c r="L53" i="22"/>
  <c r="L47" i="22"/>
  <c r="L27" i="22"/>
  <c r="L341" i="22"/>
  <c r="L336" i="22"/>
  <c r="L334" i="22"/>
  <c r="L316" i="22"/>
  <c r="L310" i="22"/>
  <c r="L301" i="22"/>
  <c r="L298" i="22"/>
  <c r="L296" i="22"/>
  <c r="L294" i="22"/>
  <c r="L291" i="22"/>
  <c r="L285" i="22"/>
  <c r="L282" i="22"/>
  <c r="L278" i="22"/>
  <c r="L275" i="22"/>
  <c r="L271" i="22"/>
  <c r="L265" i="22"/>
  <c r="L259" i="22"/>
  <c r="L239" i="22"/>
  <c r="L235" i="22"/>
  <c r="L232" i="22"/>
  <c r="L226" i="22"/>
  <c r="L224" i="22"/>
  <c r="L218" i="22"/>
  <c r="L214" i="22"/>
  <c r="L206" i="22"/>
  <c r="L196" i="22"/>
  <c r="L192" i="22"/>
  <c r="L189" i="22"/>
  <c r="L184" i="22"/>
  <c r="L181" i="22"/>
  <c r="L171" i="22"/>
  <c r="L166" i="22"/>
  <c r="L160" i="22"/>
  <c r="L157" i="22"/>
  <c r="L154" i="22"/>
  <c r="L147" i="22"/>
  <c r="L142" i="22"/>
  <c r="L130" i="22"/>
  <c r="L101" i="22"/>
  <c r="L70" i="22"/>
  <c r="L55" i="22"/>
  <c r="L23" i="22"/>
  <c r="L323" i="22"/>
  <c r="L303" i="22"/>
  <c r="L300" i="22"/>
  <c r="L297" i="22"/>
  <c r="L292" i="22"/>
  <c r="L289" i="22"/>
  <c r="L286" i="22"/>
  <c r="L281" i="22"/>
  <c r="L277" i="22"/>
  <c r="L273" i="22"/>
  <c r="L267" i="22"/>
  <c r="L261" i="22"/>
  <c r="L248" i="22"/>
  <c r="L240" i="22"/>
  <c r="L236" i="22"/>
  <c r="L233" i="22"/>
  <c r="L221" i="22"/>
  <c r="L216" i="22"/>
  <c r="L213" i="22"/>
  <c r="L200" i="22"/>
  <c r="L195" i="22"/>
  <c r="L191" i="22"/>
  <c r="L188" i="22"/>
  <c r="L183" i="22"/>
  <c r="L176" i="22"/>
  <c r="L164" i="22"/>
  <c r="L159" i="22"/>
  <c r="L146" i="22"/>
  <c r="L141" i="22"/>
  <c r="L137" i="22"/>
  <c r="L129" i="22"/>
  <c r="L122" i="22"/>
  <c r="L112" i="22"/>
  <c r="L100" i="22"/>
  <c r="L90" i="22"/>
  <c r="L85" i="22"/>
  <c r="L78" i="22"/>
  <c r="L66" i="22"/>
  <c r="L60" i="22"/>
  <c r="L56" i="22"/>
  <c r="L51" i="22"/>
  <c r="L26" i="22"/>
  <c r="L207" i="22"/>
  <c r="L172" i="22"/>
  <c r="L165" i="22"/>
  <c r="L158" i="22"/>
  <c r="L152" i="22"/>
  <c r="L145" i="22"/>
  <c r="L139" i="22"/>
  <c r="L132" i="22"/>
  <c r="L127" i="22"/>
  <c r="L117" i="22"/>
  <c r="L105" i="22"/>
  <c r="L80" i="22"/>
  <c r="L106" i="22"/>
  <c r="L49" i="22"/>
  <c r="L22" i="22"/>
  <c r="L349" i="22"/>
  <c r="L344" i="22"/>
  <c r="L343" i="22"/>
  <c r="L339" i="22"/>
  <c r="L337" i="22"/>
  <c r="L335" i="22"/>
  <c r="L333" i="22"/>
  <c r="L327" i="22"/>
  <c r="L322" i="22"/>
  <c r="L320" i="22"/>
  <c r="L314" i="22"/>
  <c r="L307" i="22"/>
  <c r="L302" i="22"/>
  <c r="L299" i="22"/>
  <c r="L295" i="22"/>
  <c r="L290" i="22"/>
  <c r="L288" i="22"/>
  <c r="L284" i="22"/>
  <c r="L280" i="22"/>
  <c r="L276" i="22"/>
  <c r="L274" i="22"/>
  <c r="L268" i="22"/>
  <c r="L264" i="22"/>
  <c r="L254" i="22"/>
  <c r="L249" i="22"/>
  <c r="L245" i="22"/>
  <c r="L242" i="22"/>
  <c r="L238" i="22"/>
  <c r="L234" i="22"/>
  <c r="L227" i="22"/>
  <c r="L223" i="22"/>
  <c r="L220" i="22"/>
  <c r="L215" i="22"/>
  <c r="L211" i="22"/>
  <c r="L205" i="22"/>
  <c r="L197" i="22"/>
  <c r="L194" i="22"/>
  <c r="L190" i="22"/>
  <c r="L182" i="22"/>
  <c r="L175" i="22"/>
  <c r="L167" i="22"/>
  <c r="L153" i="22"/>
  <c r="L148" i="22"/>
  <c r="L144" i="22"/>
  <c r="L138" i="22"/>
  <c r="L128" i="22"/>
  <c r="L108" i="22"/>
  <c r="L103" i="22"/>
  <c r="L93" i="22"/>
  <c r="L79" i="22"/>
  <c r="L73" i="22"/>
  <c r="L59" i="22"/>
  <c r="L45" i="22"/>
  <c r="L35" i="22"/>
  <c r="L24" i="22"/>
  <c r="L125" i="22"/>
  <c r="L111" i="22"/>
  <c r="L97" i="22"/>
  <c r="L67" i="22"/>
  <c r="L54" i="22"/>
  <c r="L50" i="22"/>
  <c r="L41" i="22"/>
  <c r="L25" i="22"/>
  <c r="L48" i="22"/>
  <c r="L37" i="22"/>
  <c r="L140" i="22"/>
  <c r="L107" i="22"/>
  <c r="L92" i="22"/>
  <c r="L71" i="22"/>
  <c r="L293" i="22"/>
  <c r="L257" i="22"/>
  <c r="L255" i="22"/>
  <c r="L252" i="22"/>
  <c r="L247" i="22"/>
  <c r="L244" i="22"/>
  <c r="L243" i="22"/>
  <c r="L199" i="22"/>
  <c r="L186" i="22"/>
  <c r="L180" i="22"/>
  <c r="L170" i="22"/>
  <c r="L162" i="22"/>
  <c r="L121" i="22"/>
  <c r="L96" i="22"/>
  <c r="L95" i="22"/>
  <c r="L77" i="22"/>
  <c r="L69" i="22"/>
  <c r="L68" i="22"/>
  <c r="L44" i="22"/>
  <c r="L39" i="22"/>
  <c r="L34" i="22"/>
  <c r="L33" i="22"/>
  <c r="L16" i="22"/>
  <c r="L270" i="22"/>
  <c r="L203" i="22"/>
  <c r="L150" i="22"/>
  <c r="L30" i="22"/>
  <c r="L346" i="22"/>
  <c r="L345" i="22"/>
  <c r="L331" i="22"/>
  <c r="L332" i="22"/>
  <c r="L329" i="22"/>
  <c r="L325" i="22"/>
  <c r="L318" i="22"/>
  <c r="L312" i="22"/>
  <c r="L311" i="22"/>
  <c r="L304" i="22"/>
  <c r="L229" i="22"/>
  <c r="L222" i="22"/>
  <c r="L210" i="22"/>
  <c r="L179" i="22"/>
  <c r="L114" i="22"/>
  <c r="L88" i="22"/>
  <c r="L76" i="22"/>
  <c r="L31" i="22"/>
  <c r="L317" i="22"/>
  <c r="L263" i="22"/>
  <c r="L258" i="22"/>
  <c r="L251" i="22"/>
  <c r="L237" i="22"/>
  <c r="L231" i="22"/>
  <c r="L230" i="22"/>
  <c r="L204" i="22"/>
  <c r="L185" i="22"/>
  <c r="L161" i="22"/>
  <c r="L113" i="22"/>
  <c r="L84" i="22"/>
  <c r="L83" i="22"/>
  <c r="L63" i="22"/>
  <c r="L38" i="22"/>
  <c r="L20" i="22"/>
  <c r="L94" i="22"/>
  <c r="L15" i="22"/>
  <c r="L29" i="22"/>
  <c r="L43" i="22"/>
  <c r="L62" i="22"/>
  <c r="L87" i="22"/>
  <c r="L149" i="22"/>
  <c r="F243" i="14"/>
  <c r="F111" i="14"/>
  <c r="F105" i="14"/>
  <c r="F151" i="14"/>
  <c r="J50" i="14"/>
  <c r="H50" i="14"/>
  <c r="G246" i="14"/>
  <c r="H246" i="14" s="1"/>
  <c r="G216" i="14"/>
  <c r="H216" i="14" s="1"/>
  <c r="F24" i="14"/>
  <c r="G127" i="14"/>
  <c r="F173" i="14"/>
  <c r="F89" i="14"/>
  <c r="I135" i="1"/>
  <c r="I131" i="1"/>
  <c r="I194" i="14"/>
  <c r="G194" i="14"/>
  <c r="F259" i="14"/>
  <c r="F47" i="14"/>
  <c r="J47" i="14" s="1"/>
  <c r="F96" i="14"/>
  <c r="H96" i="14" s="1"/>
  <c r="F188" i="14"/>
  <c r="H188" i="14" s="1"/>
  <c r="F194" i="14"/>
  <c r="F118" i="14"/>
  <c r="F104" i="14"/>
  <c r="H104" i="14" s="1"/>
  <c r="F53" i="14"/>
  <c r="J53" i="14" s="1"/>
  <c r="F234" i="14"/>
  <c r="J234" i="14" s="1"/>
  <c r="F203" i="14"/>
  <c r="H203" i="14" s="1"/>
  <c r="F253" i="14"/>
  <c r="J253" i="14" s="1"/>
  <c r="F127" i="14"/>
  <c r="F156" i="14"/>
  <c r="H156" i="14" s="1"/>
  <c r="F49" i="14"/>
  <c r="F128" i="14"/>
  <c r="J205" i="14"/>
  <c r="H205" i="14"/>
  <c r="F184" i="14"/>
  <c r="I27" i="1"/>
  <c r="H158" i="14"/>
  <c r="J158" i="14"/>
  <c r="I18" i="1"/>
  <c r="F22" i="14"/>
  <c r="J123" i="14"/>
  <c r="H123" i="14"/>
  <c r="H238" i="14"/>
  <c r="J238" i="14"/>
  <c r="J201" i="14"/>
  <c r="H201" i="14"/>
  <c r="J124" i="14"/>
  <c r="H124" i="14"/>
  <c r="H69" i="14"/>
  <c r="J69" i="14"/>
  <c r="F199" i="14"/>
  <c r="J182" i="14"/>
  <c r="H182" i="14"/>
  <c r="J190" i="14"/>
  <c r="H190" i="14"/>
  <c r="F163" i="14"/>
  <c r="H87" i="14"/>
  <c r="J87" i="14"/>
  <c r="J77" i="14"/>
  <c r="H77" i="14"/>
  <c r="H200" i="14"/>
  <c r="J200" i="14"/>
  <c r="H150" i="14"/>
  <c r="J150" i="14"/>
  <c r="J121" i="14"/>
  <c r="H121" i="14"/>
  <c r="H248" i="14"/>
  <c r="J248" i="14"/>
  <c r="H85" i="14"/>
  <c r="J85" i="14"/>
  <c r="I22" i="1"/>
  <c r="J149" i="14"/>
  <c r="H149" i="14"/>
  <c r="H222" i="14"/>
  <c r="J222" i="14"/>
  <c r="F66" i="14"/>
  <c r="J134" i="14"/>
  <c r="H134" i="14"/>
  <c r="J98" i="14"/>
  <c r="H98" i="14"/>
  <c r="H61" i="14"/>
  <c r="J61" i="14"/>
  <c r="F241" i="14"/>
  <c r="J255" i="14"/>
  <c r="H255" i="14"/>
  <c r="J183" i="14"/>
  <c r="H183" i="14"/>
  <c r="K26" i="1"/>
  <c r="F42" i="14"/>
  <c r="H202" i="14"/>
  <c r="J202" i="14"/>
  <c r="J179" i="14"/>
  <c r="H179" i="14"/>
  <c r="F59" i="14"/>
  <c r="F166" i="14"/>
  <c r="J103" i="14"/>
  <c r="H103" i="14"/>
  <c r="F39" i="14"/>
  <c r="H86" i="14"/>
  <c r="J86" i="14"/>
  <c r="H144" i="14"/>
  <c r="J144" i="14"/>
  <c r="F237" i="14"/>
  <c r="J109" i="14"/>
  <c r="H109" i="14"/>
  <c r="H62" i="14"/>
  <c r="J62" i="14"/>
  <c r="H95" i="14"/>
  <c r="J95" i="14"/>
  <c r="H90" i="14"/>
  <c r="J90" i="14"/>
  <c r="H240" i="14"/>
  <c r="J45" i="14"/>
  <c r="H45" i="14"/>
  <c r="H209" i="14"/>
  <c r="J209" i="14"/>
  <c r="J157" i="14"/>
  <c r="H157" i="14"/>
  <c r="J181" i="14"/>
  <c r="H181" i="14"/>
  <c r="J129" i="14"/>
  <c r="H129" i="14"/>
  <c r="J159" i="14"/>
  <c r="H159" i="14"/>
  <c r="F73" i="14"/>
  <c r="F68" i="14"/>
  <c r="H212" i="14"/>
  <c r="J212" i="14"/>
  <c r="H249" i="14"/>
  <c r="J249" i="14"/>
  <c r="F142" i="14"/>
  <c r="J84" i="14"/>
  <c r="H84" i="14"/>
  <c r="H247" i="14"/>
  <c r="J247" i="14"/>
  <c r="H19" i="14"/>
  <c r="J19" i="14"/>
  <c r="F204" i="14"/>
  <c r="J257" i="14"/>
  <c r="H257" i="14"/>
  <c r="I17" i="1"/>
  <c r="F162" i="14"/>
  <c r="H165" i="14"/>
  <c r="J165" i="14"/>
  <c r="J133" i="14"/>
  <c r="H133" i="14"/>
  <c r="J110" i="14"/>
  <c r="H110" i="14"/>
  <c r="J21" i="14"/>
  <c r="H21" i="14"/>
  <c r="J40" i="14"/>
  <c r="H40" i="14"/>
  <c r="J235" i="14"/>
  <c r="H235" i="14"/>
  <c r="J33" i="14"/>
  <c r="H33" i="14"/>
  <c r="I117" i="14"/>
  <c r="I24" i="1"/>
  <c r="K24" i="1"/>
  <c r="K17" i="1"/>
  <c r="K18" i="1"/>
  <c r="K27" i="1"/>
  <c r="K22" i="1"/>
  <c r="I26" i="1"/>
  <c r="I36" i="1"/>
  <c r="K36" i="1"/>
  <c r="I16" i="1"/>
  <c r="K16" i="1"/>
  <c r="I19" i="1"/>
  <c r="K19" i="1"/>
  <c r="I23" i="1"/>
  <c r="K23" i="1"/>
  <c r="D34" i="8"/>
  <c r="F117" i="14"/>
  <c r="L36" i="8"/>
  <c r="M36" i="8" s="1"/>
  <c r="N36" i="8" s="1"/>
  <c r="F31" i="14"/>
  <c r="E34" i="8"/>
  <c r="D35" i="8"/>
  <c r="E35" i="8"/>
  <c r="L35" i="8"/>
  <c r="M35" i="8" s="1"/>
  <c r="N35" i="8" s="1"/>
  <c r="L37" i="8"/>
  <c r="M37" i="8" s="1"/>
  <c r="N37" i="8" s="1"/>
  <c r="L34" i="8"/>
  <c r="M34" i="8" s="1"/>
  <c r="E37" i="8"/>
  <c r="D37" i="8"/>
  <c r="E36" i="8"/>
  <c r="D36" i="8"/>
  <c r="F139" i="14"/>
  <c r="G34" i="1"/>
  <c r="F168" i="14" s="1"/>
  <c r="C16" i="8"/>
  <c r="I48" i="6"/>
  <c r="G17" i="14" s="1"/>
  <c r="H17" i="14" s="1"/>
  <c r="I42" i="6"/>
  <c r="G108" i="14" s="1"/>
  <c r="H108" i="14" s="1"/>
  <c r="F145" i="14"/>
  <c r="F71" i="14"/>
  <c r="F102" i="14"/>
  <c r="L356" i="22" l="1"/>
  <c r="H243" i="14"/>
  <c r="J243" i="14"/>
  <c r="H111" i="14"/>
  <c r="J111" i="14"/>
  <c r="J105" i="14"/>
  <c r="H105" i="14"/>
  <c r="J151" i="14"/>
  <c r="H151" i="14"/>
  <c r="I246" i="14"/>
  <c r="J246" i="14" s="1"/>
  <c r="I240" i="14"/>
  <c r="J240" i="14" s="1"/>
  <c r="I216" i="14"/>
  <c r="J216" i="14" s="1"/>
  <c r="I259" i="14"/>
  <c r="J259" i="14" s="1"/>
  <c r="G32" i="14"/>
  <c r="G25" i="14"/>
  <c r="H25" i="14" s="1"/>
  <c r="G220" i="14"/>
  <c r="H220" i="14" s="1"/>
  <c r="G41" i="14"/>
  <c r="H41" i="14" s="1"/>
  <c r="H24" i="14"/>
  <c r="J24" i="14"/>
  <c r="G83" i="14"/>
  <c r="H83" i="14" s="1"/>
  <c r="G29" i="14"/>
  <c r="H29" i="14" s="1"/>
  <c r="G73" i="14"/>
  <c r="H73" i="14" s="1"/>
  <c r="F32" i="14"/>
  <c r="F251" i="14"/>
  <c r="J173" i="14"/>
  <c r="H173" i="14"/>
  <c r="K135" i="1"/>
  <c r="I127" i="14"/>
  <c r="J127" i="14" s="1"/>
  <c r="K131" i="1"/>
  <c r="I120" i="1"/>
  <c r="I86" i="1" s="1"/>
  <c r="I202" i="1"/>
  <c r="I198" i="1" s="1"/>
  <c r="I219" i="1"/>
  <c r="I209" i="1" s="1"/>
  <c r="K15" i="1"/>
  <c r="I15" i="1"/>
  <c r="H194" i="14"/>
  <c r="F152" i="14"/>
  <c r="J152" i="14" s="1"/>
  <c r="F14" i="14"/>
  <c r="H259" i="14"/>
  <c r="J194" i="14"/>
  <c r="J188" i="14"/>
  <c r="H47" i="14"/>
  <c r="J96" i="14"/>
  <c r="F46" i="14"/>
  <c r="J46" i="14" s="1"/>
  <c r="H127" i="14"/>
  <c r="J104" i="14"/>
  <c r="F178" i="14"/>
  <c r="H178" i="14" s="1"/>
  <c r="H53" i="14"/>
  <c r="F225" i="14"/>
  <c r="J156" i="14"/>
  <c r="H234" i="14"/>
  <c r="H253" i="14"/>
  <c r="J203" i="14"/>
  <c r="J71" i="14"/>
  <c r="H71" i="14"/>
  <c r="J66" i="14"/>
  <c r="H66" i="14"/>
  <c r="J102" i="14"/>
  <c r="H102" i="14"/>
  <c r="H22" i="14"/>
  <c r="J22" i="14"/>
  <c r="H184" i="14"/>
  <c r="J184" i="14"/>
  <c r="H199" i="14"/>
  <c r="J199" i="14"/>
  <c r="H39" i="14"/>
  <c r="J39" i="14"/>
  <c r="J163" i="14"/>
  <c r="H163" i="14"/>
  <c r="J204" i="14"/>
  <c r="H204" i="14"/>
  <c r="J128" i="14"/>
  <c r="H128" i="14"/>
  <c r="J139" i="14"/>
  <c r="H139" i="14"/>
  <c r="J237" i="14"/>
  <c r="H237" i="14"/>
  <c r="J49" i="14"/>
  <c r="H49" i="14"/>
  <c r="H166" i="14"/>
  <c r="J166" i="14"/>
  <c r="J162" i="14"/>
  <c r="H162" i="14"/>
  <c r="J42" i="14"/>
  <c r="H42" i="14"/>
  <c r="J59" i="14"/>
  <c r="H59" i="14"/>
  <c r="H68" i="14"/>
  <c r="J68" i="14"/>
  <c r="J145" i="14"/>
  <c r="H145" i="14"/>
  <c r="J142" i="14"/>
  <c r="H142" i="14"/>
  <c r="H241" i="14"/>
  <c r="J241" i="14"/>
  <c r="J117" i="14"/>
  <c r="H117" i="14"/>
  <c r="J168" i="14"/>
  <c r="H168" i="14"/>
  <c r="I34" i="1"/>
  <c r="K34" i="1"/>
  <c r="G31" i="14"/>
  <c r="H31" i="14" s="1"/>
  <c r="M38" i="8"/>
  <c r="N34" i="8"/>
  <c r="N38" i="8" s="1"/>
  <c r="N29" i="8" s="1"/>
  <c r="G35" i="1"/>
  <c r="F169" i="14" s="1"/>
  <c r="J169" i="14" l="1"/>
  <c r="H169" i="14"/>
  <c r="I41" i="14"/>
  <c r="J41" i="14" s="1"/>
  <c r="I108" i="14"/>
  <c r="J108" i="14" s="1"/>
  <c r="I25" i="14"/>
  <c r="J25" i="14" s="1"/>
  <c r="I17" i="14"/>
  <c r="J17" i="14" s="1"/>
  <c r="I220" i="14"/>
  <c r="J220" i="14" s="1"/>
  <c r="I29" i="14"/>
  <c r="J29" i="14" s="1"/>
  <c r="I32" i="14"/>
  <c r="J32" i="14" s="1"/>
  <c r="K120" i="1"/>
  <c r="K86" i="1" s="1"/>
  <c r="H32" i="14"/>
  <c r="J251" i="14"/>
  <c r="H251" i="14"/>
  <c r="F236" i="14"/>
  <c r="F131" i="14"/>
  <c r="K202" i="1"/>
  <c r="K198" i="1" s="1"/>
  <c r="I73" i="14"/>
  <c r="J73" i="14" s="1"/>
  <c r="K219" i="1"/>
  <c r="I83" i="14"/>
  <c r="J83" i="14" s="1"/>
  <c r="I42" i="1"/>
  <c r="H152" i="14"/>
  <c r="F63" i="14"/>
  <c r="F172" i="14"/>
  <c r="H46" i="14"/>
  <c r="J178" i="14"/>
  <c r="H225" i="14"/>
  <c r="J225" i="14"/>
  <c r="I31" i="14"/>
  <c r="J31" i="14" s="1"/>
  <c r="I35" i="1"/>
  <c r="I33" i="1" s="1"/>
  <c r="K35" i="1"/>
  <c r="K33" i="1" s="1"/>
  <c r="G31" i="1"/>
  <c r="F113" i="14" s="1"/>
  <c r="G118" i="14" l="1"/>
  <c r="H118" i="14" s="1"/>
  <c r="G14" i="14"/>
  <c r="H14" i="14" s="1"/>
  <c r="J113" i="14"/>
  <c r="H113" i="14"/>
  <c r="F55" i="14"/>
  <c r="G89" i="14"/>
  <c r="H89" i="14" s="1"/>
  <c r="J236" i="14"/>
  <c r="H236" i="14"/>
  <c r="H131" i="14"/>
  <c r="J131" i="14"/>
  <c r="F245" i="14"/>
  <c r="K42" i="1"/>
  <c r="K209" i="1"/>
  <c r="E37" i="10"/>
  <c r="H63" i="14"/>
  <c r="J63" i="14"/>
  <c r="J172" i="14"/>
  <c r="H172" i="14"/>
  <c r="G32" i="1"/>
  <c r="I31" i="1"/>
  <c r="K31" i="1"/>
  <c r="I29" i="1"/>
  <c r="I28" i="1" s="1"/>
  <c r="E13" i="10"/>
  <c r="I13" i="10" s="1"/>
  <c r="E34" i="10"/>
  <c r="F114" i="14" l="1"/>
  <c r="F23" i="14"/>
  <c r="I118" i="14"/>
  <c r="J118" i="14" s="1"/>
  <c r="I14" i="14"/>
  <c r="J14" i="14" s="1"/>
  <c r="J55" i="14"/>
  <c r="H55" i="14"/>
  <c r="F56" i="14"/>
  <c r="J245" i="14"/>
  <c r="H245" i="14"/>
  <c r="I89" i="14"/>
  <c r="J89" i="14" s="1"/>
  <c r="I37" i="10"/>
  <c r="G37" i="10"/>
  <c r="F37" i="10"/>
  <c r="H37" i="10"/>
  <c r="J37" i="10"/>
  <c r="L52" i="10"/>
  <c r="I32" i="1"/>
  <c r="I30" i="1" s="1"/>
  <c r="I356" i="1" s="1"/>
  <c r="F211" i="14"/>
  <c r="K29" i="1"/>
  <c r="K32" i="1"/>
  <c r="F13" i="10"/>
  <c r="J13" i="10"/>
  <c r="G13" i="10"/>
  <c r="H13" i="10"/>
  <c r="H34" i="10"/>
  <c r="G34" i="10"/>
  <c r="F34" i="10"/>
  <c r="I34" i="10"/>
  <c r="J34" i="10"/>
  <c r="H114" i="14" l="1"/>
  <c r="J114" i="14"/>
  <c r="H23" i="14"/>
  <c r="J23" i="14"/>
  <c r="J56" i="14"/>
  <c r="H56" i="14"/>
  <c r="L40" i="10"/>
  <c r="K30" i="1"/>
  <c r="E19" i="10" s="1"/>
  <c r="K28" i="1"/>
  <c r="J211" i="14"/>
  <c r="H211" i="14"/>
  <c r="L13" i="10"/>
  <c r="L34" i="10"/>
  <c r="E22" i="10"/>
  <c r="K356" i="1" l="1"/>
  <c r="G19" i="10"/>
  <c r="J19" i="10"/>
  <c r="F19" i="10"/>
  <c r="I19" i="10"/>
  <c r="H19" i="10"/>
  <c r="E16" i="10"/>
  <c r="F22" i="10"/>
  <c r="G22" i="10"/>
  <c r="I22" i="10"/>
  <c r="H22" i="10"/>
  <c r="J22" i="10"/>
  <c r="L236" i="1" l="1"/>
  <c r="L239" i="1"/>
  <c r="L347" i="1"/>
  <c r="L292" i="1"/>
  <c r="L173" i="1"/>
  <c r="L207" i="1"/>
  <c r="L92" i="1"/>
  <c r="L93" i="1"/>
  <c r="L319" i="1"/>
  <c r="L249" i="1"/>
  <c r="L250" i="1"/>
  <c r="L246" i="1"/>
  <c r="L247" i="1"/>
  <c r="L248" i="1"/>
  <c r="L233" i="1"/>
  <c r="L238" i="1"/>
  <c r="L232" i="1"/>
  <c r="L234" i="1"/>
  <c r="L235" i="1"/>
  <c r="L237" i="1"/>
  <c r="L240" i="1"/>
  <c r="L241" i="1"/>
  <c r="L242" i="1"/>
  <c r="L243" i="1"/>
  <c r="L244" i="1"/>
  <c r="L245" i="1"/>
  <c r="L323" i="1"/>
  <c r="L316" i="1"/>
  <c r="L320" i="1"/>
  <c r="L318" i="1"/>
  <c r="L294" i="1"/>
  <c r="L317" i="1"/>
  <c r="L314" i="1"/>
  <c r="L315" i="1"/>
  <c r="L313" i="1"/>
  <c r="L265" i="1"/>
  <c r="L264" i="1"/>
  <c r="L309" i="1"/>
  <c r="L308" i="1"/>
  <c r="L281" i="1"/>
  <c r="L282" i="1"/>
  <c r="L283" i="1"/>
  <c r="L284" i="1"/>
  <c r="L285" i="1"/>
  <c r="L286" i="1"/>
  <c r="L287" i="1"/>
  <c r="L288" i="1"/>
  <c r="L289" i="1"/>
  <c r="L290" i="1"/>
  <c r="L291" i="1"/>
  <c r="L293" i="1"/>
  <c r="L295" i="1"/>
  <c r="L296" i="1"/>
  <c r="L297" i="1"/>
  <c r="L300" i="1"/>
  <c r="L298" i="1"/>
  <c r="L299" i="1"/>
  <c r="L266" i="1"/>
  <c r="L267" i="1"/>
  <c r="L268" i="1"/>
  <c r="L269" i="1"/>
  <c r="L270" i="1"/>
  <c r="L271" i="1"/>
  <c r="L272" i="1"/>
  <c r="L273" i="1"/>
  <c r="L274" i="1"/>
  <c r="L275" i="1"/>
  <c r="L276" i="1"/>
  <c r="L277" i="1"/>
  <c r="L278" i="1"/>
  <c r="L279" i="1"/>
  <c r="L280" i="1"/>
  <c r="L301" i="1"/>
  <c r="L120" i="1"/>
  <c r="L115" i="1"/>
  <c r="L116" i="1"/>
  <c r="L117" i="1"/>
  <c r="L118" i="1"/>
  <c r="L119" i="1"/>
  <c r="L105" i="1"/>
  <c r="L103" i="1"/>
  <c r="L104" i="1"/>
  <c r="L102" i="1"/>
  <c r="L106" i="1"/>
  <c r="L107" i="1"/>
  <c r="L108" i="1"/>
  <c r="L109" i="1"/>
  <c r="L110" i="1"/>
  <c r="L111" i="1"/>
  <c r="L112" i="1"/>
  <c r="L113" i="1"/>
  <c r="L114" i="1"/>
  <c r="L121" i="1"/>
  <c r="L91" i="1"/>
  <c r="L101" i="1"/>
  <c r="L88" i="1"/>
  <c r="L89" i="1"/>
  <c r="L90" i="1"/>
  <c r="L94" i="1"/>
  <c r="L95" i="1"/>
  <c r="L96" i="1"/>
  <c r="L97" i="1"/>
  <c r="L98" i="1"/>
  <c r="L99" i="1"/>
  <c r="L100" i="1"/>
  <c r="L141" i="1"/>
  <c r="L142" i="1"/>
  <c r="L143" i="1"/>
  <c r="L144" i="1"/>
  <c r="L145" i="1"/>
  <c r="L146" i="1"/>
  <c r="L147" i="1"/>
  <c r="L148" i="1"/>
  <c r="L122" i="1"/>
  <c r="L123" i="1"/>
  <c r="L135" i="1"/>
  <c r="L124" i="1"/>
  <c r="L127" i="1"/>
  <c r="L130" i="1"/>
  <c r="L125" i="1"/>
  <c r="L128" i="1"/>
  <c r="L129" i="1"/>
  <c r="L132" i="1"/>
  <c r="L134" i="1"/>
  <c r="L126" i="1"/>
  <c r="L131" i="1"/>
  <c r="L133" i="1"/>
  <c r="L136" i="1"/>
  <c r="L78" i="1"/>
  <c r="L79" i="1"/>
  <c r="L75" i="1"/>
  <c r="L72" i="1"/>
  <c r="L73" i="1"/>
  <c r="L67" i="1"/>
  <c r="L63" i="1"/>
  <c r="L65" i="1"/>
  <c r="L66" i="1"/>
  <c r="L64" i="1"/>
  <c r="L48" i="1"/>
  <c r="L53" i="1"/>
  <c r="L56" i="1"/>
  <c r="L57" i="1"/>
  <c r="L58" i="1"/>
  <c r="L59" i="1"/>
  <c r="L55" i="1"/>
  <c r="L60" i="1"/>
  <c r="L49" i="1"/>
  <c r="L51" i="1"/>
  <c r="L52" i="1"/>
  <c r="L50" i="1"/>
  <c r="L209" i="1"/>
  <c r="L47" i="1"/>
  <c r="L86" i="1"/>
  <c r="L149" i="1"/>
  <c r="L161" i="1"/>
  <c r="L179" i="1"/>
  <c r="L185" i="1"/>
  <c r="L262" i="1"/>
  <c r="L331" i="1"/>
  <c r="L169" i="1"/>
  <c r="L257" i="1"/>
  <c r="L345" i="1"/>
  <c r="L83" i="1"/>
  <c r="L203" i="1"/>
  <c r="L230" i="1"/>
  <c r="L251" i="1"/>
  <c r="L311" i="1"/>
  <c r="L76" i="1"/>
  <c r="L202" i="1"/>
  <c r="L198" i="1"/>
  <c r="L42" i="1"/>
  <c r="L324" i="1"/>
  <c r="L330" i="1"/>
  <c r="L223" i="1"/>
  <c r="L229" i="1"/>
  <c r="L224" i="1"/>
  <c r="L332" i="1"/>
  <c r="L231" i="1"/>
  <c r="L312" i="1"/>
  <c r="L321" i="1"/>
  <c r="L322" i="1"/>
  <c r="L54" i="1"/>
  <c r="L62" i="1"/>
  <c r="L84" i="1"/>
  <c r="L61" i="1"/>
  <c r="L85" i="1"/>
  <c r="L87" i="1"/>
  <c r="L137" i="1"/>
  <c r="L138" i="1"/>
  <c r="L139" i="1"/>
  <c r="L140" i="1"/>
  <c r="L172" i="1"/>
  <c r="L181" i="1"/>
  <c r="L186" i="1"/>
  <c r="L189" i="1"/>
  <c r="L191" i="1"/>
  <c r="L200" i="1"/>
  <c r="L201" i="1"/>
  <c r="L206" i="1"/>
  <c r="L208" i="1"/>
  <c r="L77" i="1"/>
  <c r="L74" i="1"/>
  <c r="L193" i="1"/>
  <c r="L343" i="1"/>
  <c r="L338" i="1"/>
  <c r="L354" i="1"/>
  <c r="L196" i="1"/>
  <c r="L329" i="1"/>
  <c r="L20" i="1"/>
  <c r="L162" i="1"/>
  <c r="L163" i="1"/>
  <c r="L168" i="1"/>
  <c r="L170" i="1"/>
  <c r="L171" i="1"/>
  <c r="L174" i="1"/>
  <c r="L175" i="1"/>
  <c r="L180" i="1"/>
  <c r="L184" i="1"/>
  <c r="L187" i="1"/>
  <c r="L188" i="1"/>
  <c r="L190" i="1"/>
  <c r="L199" i="1"/>
  <c r="L204" i="1"/>
  <c r="L80" i="1"/>
  <c r="L82" i="1"/>
  <c r="L195" i="1"/>
  <c r="L194" i="1"/>
  <c r="L342" i="1"/>
  <c r="L197" i="1"/>
  <c r="L226" i="1"/>
  <c r="L326" i="1"/>
  <c r="L21" i="1"/>
  <c r="L183" i="1"/>
  <c r="L205" i="1"/>
  <c r="L81" i="1"/>
  <c r="L192" i="1"/>
  <c r="L341" i="1"/>
  <c r="L340" i="1"/>
  <c r="L336" i="1"/>
  <c r="L182" i="1"/>
  <c r="L225" i="1"/>
  <c r="L334" i="1"/>
  <c r="L228" i="1"/>
  <c r="L335" i="1"/>
  <c r="L69" i="1"/>
  <c r="L70" i="1"/>
  <c r="L71" i="1"/>
  <c r="L215" i="1"/>
  <c r="L210" i="1"/>
  <c r="L213" i="1"/>
  <c r="L212" i="1"/>
  <c r="L211" i="1"/>
  <c r="L214" i="1"/>
  <c r="L40" i="1"/>
  <c r="L157" i="1"/>
  <c r="L160" i="1"/>
  <c r="L156" i="1"/>
  <c r="L158" i="1"/>
  <c r="L159" i="1"/>
  <c r="L155" i="1"/>
  <c r="L154" i="1"/>
  <c r="L167" i="1"/>
  <c r="L166" i="1"/>
  <c r="L165" i="1"/>
  <c r="L164" i="1"/>
  <c r="L176" i="1"/>
  <c r="L178" i="1"/>
  <c r="L177" i="1"/>
  <c r="L344" i="1"/>
  <c r="L339" i="1"/>
  <c r="L337" i="1"/>
  <c r="L227" i="1"/>
  <c r="L333" i="1"/>
  <c r="L68" i="1"/>
  <c r="L19" i="10"/>
  <c r="L22" i="10"/>
  <c r="E25" i="10" l="1"/>
  <c r="L346" i="1" l="1"/>
  <c r="L350" i="1"/>
  <c r="L351" i="1"/>
  <c r="L352" i="1"/>
  <c r="L355" i="1"/>
  <c r="L353" i="1"/>
  <c r="L349" i="1"/>
  <c r="L348" i="1"/>
  <c r="L325" i="1"/>
  <c r="L327" i="1"/>
  <c r="L328" i="1"/>
  <c r="L304" i="1"/>
  <c r="L306" i="1"/>
  <c r="L305" i="1"/>
  <c r="L303" i="1"/>
  <c r="L263" i="1"/>
  <c r="L310" i="1"/>
  <c r="L307" i="1"/>
  <c r="L302" i="1"/>
  <c r="L259" i="1"/>
  <c r="L261" i="1"/>
  <c r="L260" i="1"/>
  <c r="L258" i="1"/>
  <c r="L255" i="1"/>
  <c r="L253" i="1"/>
  <c r="L256" i="1"/>
  <c r="L252" i="1"/>
  <c r="L254" i="1"/>
  <c r="L219" i="1"/>
  <c r="L217" i="1"/>
  <c r="L220" i="1"/>
  <c r="L221" i="1"/>
  <c r="L222" i="1"/>
  <c r="L216" i="1"/>
  <c r="L218" i="1"/>
  <c r="L153" i="1"/>
  <c r="L151" i="1"/>
  <c r="L150" i="1"/>
  <c r="L46" i="1"/>
  <c r="L45" i="1"/>
  <c r="L44" i="1"/>
  <c r="L43" i="1"/>
  <c r="L152" i="1"/>
  <c r="L41" i="1"/>
  <c r="L37" i="1"/>
  <c r="L39" i="1"/>
  <c r="L25" i="1"/>
  <c r="N28" i="8"/>
  <c r="N30" i="8" s="1"/>
  <c r="L38" i="1"/>
  <c r="H25" i="10"/>
  <c r="J25" i="10"/>
  <c r="I25" i="10"/>
  <c r="G25" i="10"/>
  <c r="F25" i="10"/>
  <c r="F88" i="14"/>
  <c r="L25" i="10" l="1"/>
  <c r="H88" i="14"/>
  <c r="J88" i="14"/>
  <c r="H266" i="14" l="1"/>
  <c r="G12" i="14" s="1"/>
  <c r="J266" i="14"/>
  <c r="E28" i="10"/>
  <c r="H13" i="1"/>
  <c r="K232" i="14" l="1"/>
  <c r="K78" i="14"/>
  <c r="K210" i="14"/>
  <c r="K17" i="14"/>
  <c r="K72" i="14"/>
  <c r="K208" i="14"/>
  <c r="K140" i="14"/>
  <c r="K192" i="14"/>
  <c r="K154" i="14"/>
  <c r="K99" i="14"/>
  <c r="K170" i="14"/>
  <c r="K115" i="14"/>
  <c r="K174" i="14"/>
  <c r="K81" i="14"/>
  <c r="K136" i="14"/>
  <c r="K30" i="14"/>
  <c r="K226" i="14"/>
  <c r="K164" i="14"/>
  <c r="K36" i="14"/>
  <c r="K76" i="14"/>
  <c r="K16" i="14"/>
  <c r="K65" i="14"/>
  <c r="K26" i="14"/>
  <c r="K35" i="14"/>
  <c r="K242" i="14"/>
  <c r="K108" i="14"/>
  <c r="K38" i="14"/>
  <c r="K214" i="14"/>
  <c r="K186" i="14"/>
  <c r="K229" i="14"/>
  <c r="K125" i="14"/>
  <c r="K79" i="14"/>
  <c r="K112" i="14"/>
  <c r="K130" i="14"/>
  <c r="K146" i="14"/>
  <c r="K27" i="14"/>
  <c r="K250" i="14"/>
  <c r="K147" i="14"/>
  <c r="K67" i="14"/>
  <c r="K180" i="14"/>
  <c r="K160" i="14"/>
  <c r="K230" i="14"/>
  <c r="K223" i="14"/>
  <c r="K18" i="14"/>
  <c r="K54" i="14"/>
  <c r="K116" i="14"/>
  <c r="K138" i="14"/>
  <c r="K57" i="14"/>
  <c r="K227" i="14"/>
  <c r="K233" i="14"/>
  <c r="K218" i="14"/>
  <c r="K48" i="14"/>
  <c r="K175" i="14"/>
  <c r="K101" i="14"/>
  <c r="K41" i="14"/>
  <c r="K215" i="14"/>
  <c r="K185" i="14"/>
  <c r="K43" i="14"/>
  <c r="K221" i="14"/>
  <c r="K217" i="14"/>
  <c r="K193" i="14"/>
  <c r="K100" i="14"/>
  <c r="K15" i="14"/>
  <c r="K20" i="14"/>
  <c r="K60" i="14"/>
  <c r="K135" i="14"/>
  <c r="K198" i="14"/>
  <c r="K52" i="14"/>
  <c r="K120" i="14"/>
  <c r="K207" i="14"/>
  <c r="K239" i="14"/>
  <c r="K75" i="14"/>
  <c r="K252" i="14"/>
  <c r="K126" i="14"/>
  <c r="K206" i="14"/>
  <c r="K176" i="14"/>
  <c r="K34" i="14"/>
  <c r="K153" i="14"/>
  <c r="K106" i="14"/>
  <c r="K80" i="14"/>
  <c r="K148" i="14"/>
  <c r="K177" i="14"/>
  <c r="K25" i="14"/>
  <c r="K74" i="14"/>
  <c r="K119" i="14"/>
  <c r="K254" i="14"/>
  <c r="K196" i="14"/>
  <c r="K91" i="14"/>
  <c r="K244" i="14"/>
  <c r="K261" i="14"/>
  <c r="K191" i="14"/>
  <c r="K195" i="14"/>
  <c r="K260" i="14"/>
  <c r="K224" i="14"/>
  <c r="K189" i="14"/>
  <c r="K155" i="14"/>
  <c r="K219" i="14"/>
  <c r="K213" i="14"/>
  <c r="K161" i="14"/>
  <c r="K143" i="14"/>
  <c r="K94" i="14"/>
  <c r="K58" i="14"/>
  <c r="K37" i="14"/>
  <c r="K171" i="14"/>
  <c r="K228" i="14"/>
  <c r="K132" i="14"/>
  <c r="K122" i="14"/>
  <c r="K50" i="14"/>
  <c r="K137" i="14"/>
  <c r="K44" i="14"/>
  <c r="K107" i="14"/>
  <c r="K167" i="14"/>
  <c r="K64" i="14"/>
  <c r="K97" i="14"/>
  <c r="K262" i="14"/>
  <c r="K92" i="14"/>
  <c r="K82" i="14"/>
  <c r="K220" i="14"/>
  <c r="K28" i="14"/>
  <c r="K258" i="14"/>
  <c r="K256" i="14"/>
  <c r="K264" i="14"/>
  <c r="K70" i="14"/>
  <c r="K231" i="14"/>
  <c r="K263" i="14"/>
  <c r="K197" i="14"/>
  <c r="K105" i="14"/>
  <c r="K246" i="14"/>
  <c r="K141" i="14"/>
  <c r="K187" i="14"/>
  <c r="K51" i="14"/>
  <c r="K93" i="14"/>
  <c r="K55" i="14"/>
  <c r="F28" i="10"/>
  <c r="I12" i="14"/>
  <c r="K247" i="14"/>
  <c r="K145" i="14"/>
  <c r="K245" i="14"/>
  <c r="K178" i="14"/>
  <c r="K111" i="14"/>
  <c r="K123" i="14"/>
  <c r="K144" i="14"/>
  <c r="K259" i="14"/>
  <c r="K184" i="14"/>
  <c r="K157" i="14"/>
  <c r="K21" i="14"/>
  <c r="K86" i="14"/>
  <c r="K24" i="14"/>
  <c r="K142" i="14"/>
  <c r="K59" i="14"/>
  <c r="K172" i="14"/>
  <c r="K266" i="14"/>
  <c r="K222" i="14"/>
  <c r="K134" i="14"/>
  <c r="K83" i="14"/>
  <c r="K62" i="14"/>
  <c r="K77" i="14"/>
  <c r="K114" i="14"/>
  <c r="K199" i="14"/>
  <c r="K149" i="14"/>
  <c r="K190" i="14"/>
  <c r="K63" i="14"/>
  <c r="K68" i="14"/>
  <c r="K181" i="14"/>
  <c r="K253" i="14"/>
  <c r="K179" i="14"/>
  <c r="K42" i="14"/>
  <c r="K238" i="14"/>
  <c r="K53" i="14"/>
  <c r="K200" i="14"/>
  <c r="K95" i="14"/>
  <c r="K139" i="14"/>
  <c r="K129" i="14"/>
  <c r="K23" i="14"/>
  <c r="K40" i="14"/>
  <c r="K117" i="14"/>
  <c r="K87" i="14"/>
  <c r="K150" i="14"/>
  <c r="K165" i="14"/>
  <c r="K257" i="14"/>
  <c r="K194" i="14"/>
  <c r="K71" i="14"/>
  <c r="K103" i="14"/>
  <c r="K46" i="14"/>
  <c r="K241" i="14"/>
  <c r="K102" i="14"/>
  <c r="K84" i="14"/>
  <c r="K183" i="14"/>
  <c r="K211" i="14"/>
  <c r="K151" i="14"/>
  <c r="K169" i="14"/>
  <c r="K118" i="14"/>
  <c r="K235" i="14"/>
  <c r="K14" i="14"/>
  <c r="L14" i="14" s="1"/>
  <c r="K243" i="14"/>
  <c r="K168" i="14"/>
  <c r="K163" i="14"/>
  <c r="K56" i="14"/>
  <c r="K237" i="14"/>
  <c r="K19" i="14"/>
  <c r="K96" i="14"/>
  <c r="K205" i="14"/>
  <c r="K156" i="14"/>
  <c r="K113" i="14"/>
  <c r="K251" i="14"/>
  <c r="K66" i="14"/>
  <c r="K47" i="14"/>
  <c r="K90" i="14"/>
  <c r="K249" i="14"/>
  <c r="K158" i="14"/>
  <c r="K45" i="14"/>
  <c r="K212" i="14"/>
  <c r="K166" i="14"/>
  <c r="K152" i="14"/>
  <c r="K182" i="14"/>
  <c r="K121" i="14"/>
  <c r="K110" i="14"/>
  <c r="K216" i="14"/>
  <c r="K188" i="14"/>
  <c r="K61" i="14"/>
  <c r="K69" i="14"/>
  <c r="K225" i="14"/>
  <c r="K159" i="14"/>
  <c r="K127" i="14"/>
  <c r="K236" i="14"/>
  <c r="K109" i="14"/>
  <c r="K89" i="14"/>
  <c r="K29" i="14"/>
  <c r="K162" i="14"/>
  <c r="K85" i="14"/>
  <c r="K234" i="14"/>
  <c r="K204" i="14"/>
  <c r="K39" i="14"/>
  <c r="K49" i="14"/>
  <c r="K133" i="14"/>
  <c r="K248" i="14"/>
  <c r="K240" i="14"/>
  <c r="K128" i="14"/>
  <c r="K173" i="14"/>
  <c r="K124" i="14"/>
  <c r="K22" i="14"/>
  <c r="K73" i="14"/>
  <c r="K202" i="14"/>
  <c r="K255" i="14"/>
  <c r="K33" i="14"/>
  <c r="K203" i="14"/>
  <c r="K104" i="14"/>
  <c r="K209" i="14"/>
  <c r="K131" i="14"/>
  <c r="K32" i="14"/>
  <c r="K98" i="14"/>
  <c r="K31" i="14"/>
  <c r="K201" i="14"/>
  <c r="K88" i="14"/>
  <c r="E31" i="10"/>
  <c r="E58" i="10" s="1"/>
  <c r="H28" i="10"/>
  <c r="J28" i="10"/>
  <c r="G28" i="10"/>
  <c r="I28" i="10"/>
  <c r="F64" i="10" l="1"/>
  <c r="G64" i="10"/>
  <c r="H64" i="10"/>
  <c r="I64" i="10"/>
  <c r="J64" i="10"/>
  <c r="E54" i="10"/>
  <c r="J268" i="14"/>
  <c r="J31" i="10"/>
  <c r="H31" i="10"/>
  <c r="F31" i="10"/>
  <c r="G31" i="10"/>
  <c r="I31" i="10"/>
  <c r="L27" i="1"/>
  <c r="J13" i="1"/>
  <c r="L19" i="1"/>
  <c r="L29" i="1"/>
  <c r="L35" i="1"/>
  <c r="L24" i="1"/>
  <c r="L18" i="1"/>
  <c r="L30" i="1"/>
  <c r="L34" i="1"/>
  <c r="L17" i="1"/>
  <c r="L36" i="1"/>
  <c r="L28" i="1"/>
  <c r="L15" i="1"/>
  <c r="L23" i="1"/>
  <c r="L26" i="1"/>
  <c r="D8" i="11"/>
  <c r="L22" i="1"/>
  <c r="L16" i="1"/>
  <c r="L32" i="1"/>
  <c r="L33" i="1"/>
  <c r="L31" i="1"/>
  <c r="L28" i="10"/>
  <c r="L55" i="10" l="1"/>
  <c r="L49" i="10"/>
  <c r="E51" i="10"/>
  <c r="E45" i="10"/>
  <c r="E48" i="10"/>
  <c r="L43" i="10"/>
  <c r="E39" i="10"/>
  <c r="E42" i="10"/>
  <c r="E12" i="10"/>
  <c r="E57" i="10"/>
  <c r="E36" i="10"/>
  <c r="E21" i="10"/>
  <c r="E18" i="10"/>
  <c r="E24" i="10"/>
  <c r="E27" i="10"/>
  <c r="E60" i="10"/>
  <c r="E15" i="10"/>
  <c r="E30" i="10"/>
  <c r="E33" i="10"/>
  <c r="L37" i="10"/>
  <c r="L356" i="1"/>
  <c r="J270" i="14"/>
  <c r="J271" i="14"/>
  <c r="D9" i="11"/>
  <c r="L31" i="10"/>
  <c r="F8" i="11"/>
  <c r="I46" i="10" l="1"/>
  <c r="L46" i="10" s="1"/>
  <c r="L45" i="10"/>
  <c r="E63" i="10"/>
  <c r="E59" i="10"/>
  <c r="F9" i="11"/>
  <c r="I16" i="10"/>
  <c r="H16" i="10"/>
  <c r="H58" i="10" s="1"/>
  <c r="G58" i="10"/>
  <c r="J16" i="10"/>
  <c r="J58" i="10" s="1"/>
  <c r="C18" i="11" s="1"/>
  <c r="F10" i="11"/>
  <c r="C16" i="11" l="1"/>
  <c r="C15" i="11"/>
  <c r="I58" i="10"/>
  <c r="G57" i="10"/>
  <c r="J57" i="10"/>
  <c r="H57" i="10"/>
  <c r="L15" i="10"/>
  <c r="F16" i="10"/>
  <c r="F58" i="10" s="1"/>
  <c r="C14" i="11" l="1"/>
  <c r="I57" i="10"/>
  <c r="C17" i="11"/>
  <c r="L16" i="10"/>
  <c r="F60" i="10" l="1"/>
  <c r="G60" i="10" s="1"/>
  <c r="F57" i="10"/>
  <c r="L58" i="10"/>
  <c r="C19" i="11" l="1"/>
  <c r="D14" i="11" s="1"/>
  <c r="L57" i="10"/>
  <c r="F59" i="10"/>
  <c r="H60" i="10"/>
  <c r="G59" i="10"/>
  <c r="D18" i="11" l="1"/>
  <c r="D16" i="11"/>
  <c r="D17" i="11"/>
  <c r="C21" i="11"/>
  <c r="D15" i="11"/>
  <c r="E14" i="11"/>
  <c r="F14" i="11" s="1"/>
  <c r="G14" i="11"/>
  <c r="I60" i="10"/>
  <c r="H59" i="10"/>
  <c r="D19" i="11" l="1"/>
  <c r="G18" i="11"/>
  <c r="H18" i="11" s="1"/>
  <c r="E18" i="11"/>
  <c r="G16" i="11"/>
  <c r="E16" i="11"/>
  <c r="G17" i="11"/>
  <c r="H17" i="11" s="1"/>
  <c r="E17" i="11"/>
  <c r="G15" i="11"/>
  <c r="H15" i="11" s="1"/>
  <c r="E15" i="11"/>
  <c r="H14" i="11"/>
  <c r="J14" i="11"/>
  <c r="K14" i="11" s="1"/>
  <c r="J60" i="10"/>
  <c r="I59" i="10"/>
  <c r="J18" i="11" l="1"/>
  <c r="K18" i="11" s="1"/>
  <c r="F18" i="11"/>
  <c r="J16" i="11"/>
  <c r="K16" i="11" s="1"/>
  <c r="F16" i="11"/>
  <c r="J17" i="11"/>
  <c r="K17" i="11" s="1"/>
  <c r="F17" i="11"/>
  <c r="J15" i="11"/>
  <c r="K15" i="11" s="1"/>
  <c r="F15" i="11"/>
  <c r="E19" i="11"/>
  <c r="H16" i="11"/>
  <c r="H19" i="11" s="1"/>
  <c r="G19" i="11"/>
  <c r="G21" i="11" s="1"/>
  <c r="J59" i="10"/>
  <c r="J19" i="11" l="1"/>
  <c r="K19" i="11" s="1"/>
  <c r="E21" i="11"/>
  <c r="F19" i="11"/>
  <c r="L60" i="10" l="1"/>
  <c r="L59" i="10" l="1"/>
  <c r="L15" i="14" l="1"/>
  <c r="M14" i="14"/>
  <c r="M15" i="14" l="1"/>
  <c r="L16" i="14"/>
  <c r="L17" i="14" l="1"/>
  <c r="M16" i="14"/>
  <c r="L18" i="14" l="1"/>
  <c r="M17" i="14"/>
  <c r="M18" i="14" l="1"/>
  <c r="L19" i="14"/>
  <c r="L20" i="14" l="1"/>
  <c r="M19" i="14"/>
  <c r="M20" i="14" l="1"/>
  <c r="L21" i="14"/>
  <c r="L22" i="14" l="1"/>
  <c r="M21" i="14"/>
  <c r="L23" i="14" l="1"/>
  <c r="M22" i="14"/>
  <c r="M23" i="14" l="1"/>
  <c r="L24" i="14"/>
  <c r="M24" i="14" l="1"/>
  <c r="L25" i="14"/>
  <c r="M25" i="14" l="1"/>
  <c r="L26" i="14"/>
  <c r="M26" i="14" l="1"/>
  <c r="L27" i="14"/>
  <c r="L28" i="14" l="1"/>
  <c r="M27" i="14"/>
  <c r="L29" i="14" l="1"/>
  <c r="M28" i="14"/>
  <c r="L30" i="14" l="1"/>
  <c r="M29" i="14"/>
  <c r="L31" i="14" l="1"/>
  <c r="M30" i="14"/>
  <c r="M31" i="14" l="1"/>
  <c r="L32" i="14"/>
  <c r="L33" i="14" l="1"/>
  <c r="M32" i="14"/>
  <c r="M33" i="14" l="1"/>
  <c r="L34" i="14"/>
  <c r="L35" i="14" l="1"/>
  <c r="M34" i="14"/>
  <c r="M35" i="14" l="1"/>
  <c r="L36" i="14"/>
  <c r="M36" i="14" l="1"/>
  <c r="L37" i="14"/>
  <c r="M37" i="14" l="1"/>
  <c r="L38" i="14"/>
  <c r="M38" i="14" l="1"/>
  <c r="L142" i="14"/>
  <c r="L39" i="14"/>
  <c r="M142" i="14" l="1"/>
  <c r="L143" i="14"/>
  <c r="M39" i="14"/>
  <c r="L40" i="14"/>
  <c r="M143" i="14" l="1"/>
  <c r="L144" i="14"/>
  <c r="M40" i="14"/>
  <c r="L41" i="14"/>
  <c r="M144" i="14" l="1"/>
  <c r="L145" i="14"/>
  <c r="M41" i="14"/>
  <c r="L42" i="14"/>
  <c r="M145" i="14" l="1"/>
  <c r="L146" i="14"/>
  <c r="M42" i="14"/>
  <c r="L43" i="14"/>
  <c r="M146" i="14" l="1"/>
  <c r="L147" i="14"/>
  <c r="L44" i="14"/>
  <c r="M43" i="14"/>
  <c r="M147" i="14" l="1"/>
  <c r="L148" i="14"/>
  <c r="M44" i="14"/>
  <c r="L45" i="14"/>
  <c r="L149" i="14" l="1"/>
  <c r="M148" i="14"/>
  <c r="L46" i="14"/>
  <c r="M45" i="14"/>
  <c r="M149" i="14" l="1"/>
  <c r="L150" i="14"/>
  <c r="M46" i="14"/>
  <c r="L47" i="14"/>
  <c r="M150" i="14" l="1"/>
  <c r="L151" i="14"/>
  <c r="L48" i="14"/>
  <c r="M47" i="14"/>
  <c r="M151" i="14" l="1"/>
  <c r="L152" i="14"/>
  <c r="L49" i="14"/>
  <c r="M48" i="14"/>
  <c r="L153" i="14" l="1"/>
  <c r="M152" i="14"/>
  <c r="M49" i="14"/>
  <c r="L50" i="14"/>
  <c r="M153" i="14" l="1"/>
  <c r="L154" i="14"/>
  <c r="L51" i="14"/>
  <c r="M50" i="14"/>
  <c r="M154" i="14" l="1"/>
  <c r="L155" i="14"/>
  <c r="L52" i="14"/>
  <c r="M51" i="14"/>
  <c r="M155" i="14" l="1"/>
  <c r="L156" i="14"/>
  <c r="L53" i="14"/>
  <c r="M52" i="14"/>
  <c r="L157" i="14" l="1"/>
  <c r="M156" i="14"/>
  <c r="M53" i="14"/>
  <c r="L54" i="14"/>
  <c r="M157" i="14" l="1"/>
  <c r="L158" i="14"/>
  <c r="M54" i="14"/>
  <c r="L55" i="14"/>
  <c r="M158" i="14" l="1"/>
  <c r="L159" i="14"/>
  <c r="L56" i="14"/>
  <c r="M55" i="14"/>
  <c r="M159" i="14" l="1"/>
  <c r="L160" i="14"/>
  <c r="M56" i="14"/>
  <c r="L57" i="14"/>
  <c r="L161" i="14" l="1"/>
  <c r="M160" i="14"/>
  <c r="L58" i="14"/>
  <c r="M57" i="14"/>
  <c r="M161" i="14" l="1"/>
  <c r="L162" i="14"/>
  <c r="L59" i="14"/>
  <c r="M58" i="14"/>
  <c r="L163" i="14" l="1"/>
  <c r="M162" i="14"/>
  <c r="L60" i="14"/>
  <c r="M59" i="14"/>
  <c r="L164" i="14" l="1"/>
  <c r="M163" i="14"/>
  <c r="M60" i="14"/>
  <c r="L61" i="14"/>
  <c r="L165" i="14" l="1"/>
  <c r="M164" i="14"/>
  <c r="L62" i="14"/>
  <c r="M61" i="14"/>
  <c r="M165" i="14" l="1"/>
  <c r="L166" i="14"/>
  <c r="L63" i="14"/>
  <c r="M62" i="14"/>
  <c r="L167" i="14" l="1"/>
  <c r="M166" i="14"/>
  <c r="L64" i="14"/>
  <c r="M63" i="14"/>
  <c r="M167" i="14" l="1"/>
  <c r="L168" i="14"/>
  <c r="L65" i="14"/>
  <c r="M64" i="14"/>
  <c r="M168" i="14" l="1"/>
  <c r="L169" i="14"/>
  <c r="L66" i="14"/>
  <c r="M65" i="14"/>
  <c r="M169" i="14" l="1"/>
  <c r="L170" i="14"/>
  <c r="M66" i="14"/>
  <c r="L67" i="14"/>
  <c r="L171" i="14" l="1"/>
  <c r="M170" i="14"/>
  <c r="M67" i="14"/>
  <c r="L68" i="14"/>
  <c r="M171" i="14" l="1"/>
  <c r="L172" i="14"/>
  <c r="M68" i="14"/>
  <c r="L69" i="14"/>
  <c r="L173" i="14" l="1"/>
  <c r="M172" i="14"/>
  <c r="L70" i="14"/>
  <c r="M69" i="14"/>
  <c r="M173" i="14" l="1"/>
  <c r="L174" i="14"/>
  <c r="M70" i="14"/>
  <c r="L71" i="14"/>
  <c r="M174" i="14" l="1"/>
  <c r="L175" i="14"/>
  <c r="M71" i="14"/>
  <c r="L72" i="14"/>
  <c r="L176" i="14" l="1"/>
  <c r="M175" i="14"/>
  <c r="L73" i="14"/>
  <c r="M72" i="14"/>
  <c r="L177" i="14" l="1"/>
  <c r="M176" i="14"/>
  <c r="M73" i="14"/>
  <c r="L74" i="14"/>
  <c r="L178" i="14" l="1"/>
  <c r="M177" i="14"/>
  <c r="L75" i="14"/>
  <c r="M74" i="14"/>
  <c r="M178" i="14" l="1"/>
  <c r="L179" i="14"/>
  <c r="L76" i="14"/>
  <c r="M75" i="14"/>
  <c r="M179" i="14" l="1"/>
  <c r="L180" i="14"/>
  <c r="M76" i="14"/>
  <c r="L77" i="14"/>
  <c r="L181" i="14" l="1"/>
  <c r="M180" i="14"/>
  <c r="L78" i="14"/>
  <c r="M77" i="14"/>
  <c r="L182" i="14" l="1"/>
  <c r="M181" i="14"/>
  <c r="M78" i="14"/>
  <c r="L79" i="14"/>
  <c r="M182" i="14" l="1"/>
  <c r="L183" i="14"/>
  <c r="M79" i="14"/>
  <c r="L80" i="14"/>
  <c r="M183" i="14" l="1"/>
  <c r="L184" i="14"/>
  <c r="M80" i="14"/>
  <c r="L81" i="14"/>
  <c r="M184" i="14" l="1"/>
  <c r="L185" i="14"/>
  <c r="L82" i="14"/>
  <c r="M81" i="14"/>
  <c r="M185" i="14" l="1"/>
  <c r="L186" i="14"/>
  <c r="M82" i="14"/>
  <c r="L83" i="14"/>
  <c r="M186" i="14" l="1"/>
  <c r="L187" i="14"/>
  <c r="M83" i="14"/>
  <c r="L84" i="14"/>
  <c r="L188" i="14" l="1"/>
  <c r="M187" i="14"/>
  <c r="L85" i="14"/>
  <c r="M84" i="14"/>
  <c r="L189" i="14" l="1"/>
  <c r="M188" i="14"/>
  <c r="L86" i="14"/>
  <c r="M85" i="14"/>
  <c r="M189" i="14" l="1"/>
  <c r="L190" i="14"/>
  <c r="L87" i="14"/>
  <c r="M86" i="14"/>
  <c r="L191" i="14" l="1"/>
  <c r="M190" i="14"/>
  <c r="M87" i="14"/>
  <c r="L88" i="14"/>
  <c r="L192" i="14" l="1"/>
  <c r="M191" i="14"/>
  <c r="L89" i="14"/>
  <c r="M88" i="14"/>
  <c r="M192" i="14" l="1"/>
  <c r="L193" i="14"/>
  <c r="L90" i="14"/>
  <c r="M89" i="14"/>
  <c r="L194" i="14" l="1"/>
  <c r="M193" i="14"/>
  <c r="L91" i="14"/>
  <c r="M90" i="14"/>
  <c r="M194" i="14" l="1"/>
  <c r="L195" i="14"/>
  <c r="M91" i="14"/>
  <c r="L92" i="14"/>
  <c r="M195" i="14" l="1"/>
  <c r="L196" i="14"/>
  <c r="L93" i="14"/>
  <c r="M92" i="14"/>
  <c r="M196" i="14" l="1"/>
  <c r="L197" i="14"/>
  <c r="M93" i="14"/>
  <c r="L94" i="14"/>
  <c r="M197" i="14" l="1"/>
  <c r="L198" i="14"/>
  <c r="L95" i="14"/>
  <c r="M94" i="14"/>
  <c r="L199" i="14" l="1"/>
  <c r="M198" i="14"/>
  <c r="M95" i="14"/>
  <c r="L96" i="14"/>
  <c r="M199" i="14" l="1"/>
  <c r="L200" i="14"/>
  <c r="L97" i="14"/>
  <c r="M96" i="14"/>
  <c r="L201" i="14" l="1"/>
  <c r="M200" i="14"/>
  <c r="L98" i="14"/>
  <c r="M97" i="14"/>
  <c r="L202" i="14" l="1"/>
  <c r="M201" i="14"/>
  <c r="M98" i="14"/>
  <c r="L99" i="14"/>
  <c r="L203" i="14" l="1"/>
  <c r="M202" i="14"/>
  <c r="L100" i="14"/>
  <c r="M99" i="14"/>
  <c r="M203" i="14" l="1"/>
  <c r="L204" i="14"/>
  <c r="M100" i="14"/>
  <c r="L101" i="14"/>
  <c r="M204" i="14" l="1"/>
  <c r="L205" i="14"/>
  <c r="M101" i="14"/>
  <c r="L102" i="14"/>
  <c r="L206" i="14" l="1"/>
  <c r="M205" i="14"/>
  <c r="L103" i="14"/>
  <c r="M102" i="14"/>
  <c r="M206" i="14" l="1"/>
  <c r="L207" i="14"/>
  <c r="M103" i="14"/>
  <c r="L104" i="14"/>
  <c r="L208" i="14" l="1"/>
  <c r="M207" i="14"/>
  <c r="M104" i="14"/>
  <c r="L105" i="14"/>
  <c r="L209" i="14" l="1"/>
  <c r="M208" i="14"/>
  <c r="L106" i="14"/>
  <c r="M105" i="14"/>
  <c r="M209" i="14" l="1"/>
  <c r="L210" i="14"/>
  <c r="M106" i="14"/>
  <c r="L107" i="14"/>
  <c r="L211" i="14" l="1"/>
  <c r="M210" i="14"/>
  <c r="M107" i="14"/>
  <c r="L108" i="14"/>
  <c r="M211" i="14" l="1"/>
  <c r="L212" i="14"/>
  <c r="M108" i="14"/>
  <c r="L109" i="14"/>
  <c r="L213" i="14" l="1"/>
  <c r="M212" i="14"/>
  <c r="M109" i="14"/>
  <c r="L110" i="14"/>
  <c r="L214" i="14" l="1"/>
  <c r="M213" i="14"/>
  <c r="L111" i="14"/>
  <c r="M110" i="14"/>
  <c r="M214" i="14" l="1"/>
  <c r="L215" i="14"/>
  <c r="L112" i="14"/>
  <c r="M111" i="14"/>
  <c r="L216" i="14" l="1"/>
  <c r="M215" i="14"/>
  <c r="L113" i="14"/>
  <c r="M112" i="14"/>
  <c r="L217" i="14" l="1"/>
  <c r="M216" i="14"/>
  <c r="M113" i="14"/>
  <c r="L114" i="14"/>
  <c r="L218" i="14" l="1"/>
  <c r="M217" i="14"/>
  <c r="L115" i="14"/>
  <c r="M114" i="14"/>
  <c r="L219" i="14" l="1"/>
  <c r="M218" i="14"/>
  <c r="M115" i="14"/>
  <c r="L116" i="14"/>
  <c r="L220" i="14" l="1"/>
  <c r="M219" i="14"/>
  <c r="M116" i="14"/>
  <c r="L117" i="14"/>
  <c r="L221" i="14" l="1"/>
  <c r="M220" i="14"/>
  <c r="L118" i="14"/>
  <c r="M117" i="14"/>
  <c r="M221" i="14" l="1"/>
  <c r="L222" i="14"/>
  <c r="L119" i="14"/>
  <c r="M118" i="14"/>
  <c r="M222" i="14" l="1"/>
  <c r="L223" i="14"/>
  <c r="L120" i="14"/>
  <c r="M119" i="14"/>
  <c r="M223" i="14" l="1"/>
  <c r="L224" i="14"/>
  <c r="M120" i="14"/>
  <c r="L121" i="14"/>
  <c r="L225" i="14" l="1"/>
  <c r="M224" i="14"/>
  <c r="L122" i="14"/>
  <c r="M121" i="14"/>
  <c r="L226" i="14" l="1"/>
  <c r="M225" i="14"/>
  <c r="M122" i="14"/>
  <c r="L123" i="14"/>
  <c r="M226" i="14" l="1"/>
  <c r="L227" i="14"/>
  <c r="L124" i="14"/>
  <c r="M123" i="14"/>
  <c r="M227" i="14" l="1"/>
  <c r="L228" i="14"/>
  <c r="L125" i="14"/>
  <c r="M124" i="14"/>
  <c r="M228" i="14" l="1"/>
  <c r="L229" i="14"/>
  <c r="M125" i="14"/>
  <c r="L126" i="14"/>
  <c r="M229" i="14" l="1"/>
  <c r="L230" i="14"/>
  <c r="M126" i="14"/>
  <c r="L127" i="14"/>
  <c r="L231" i="14" l="1"/>
  <c r="M230" i="14"/>
  <c r="L128" i="14"/>
  <c r="M127" i="14"/>
  <c r="L232" i="14" l="1"/>
  <c r="M231" i="14"/>
  <c r="M128" i="14"/>
  <c r="L129" i="14"/>
  <c r="M232" i="14" l="1"/>
  <c r="L233" i="14"/>
  <c r="M129" i="14"/>
  <c r="L130" i="14"/>
  <c r="L234" i="14" l="1"/>
  <c r="M233" i="14"/>
  <c r="M130" i="14"/>
  <c r="L131" i="14"/>
  <c r="M234" i="14" l="1"/>
  <c r="L235" i="14"/>
  <c r="M131" i="14"/>
  <c r="L132" i="14"/>
  <c r="M235" i="14" l="1"/>
  <c r="L236" i="14"/>
  <c r="L133" i="14"/>
  <c r="M132" i="14"/>
  <c r="M236" i="14" l="1"/>
  <c r="L237" i="14"/>
  <c r="M133" i="14"/>
  <c r="L134" i="14"/>
  <c r="M237" i="14" l="1"/>
  <c r="L238" i="14"/>
  <c r="M134" i="14"/>
  <c r="L135" i="14"/>
  <c r="M238" i="14" l="1"/>
  <c r="L239" i="14"/>
  <c r="M135" i="14"/>
  <c r="L136" i="14"/>
  <c r="L240" i="14" l="1"/>
  <c r="M239" i="14"/>
  <c r="L137" i="14"/>
  <c r="M136" i="14"/>
  <c r="L241" i="14" l="1"/>
  <c r="M240" i="14"/>
  <c r="M137" i="14"/>
  <c r="L138" i="14"/>
  <c r="M241" i="14" l="1"/>
  <c r="L242" i="14"/>
  <c r="L139" i="14"/>
  <c r="M138" i="14"/>
  <c r="M242" i="14" l="1"/>
  <c r="L243" i="14"/>
  <c r="L140" i="14"/>
  <c r="M139" i="14"/>
  <c r="M243" i="14" l="1"/>
  <c r="L244" i="14"/>
  <c r="M140" i="14"/>
  <c r="L141" i="14"/>
  <c r="M141" i="14" s="1"/>
  <c r="L245" i="14" l="1"/>
  <c r="M244" i="14"/>
  <c r="L246" i="14" l="1"/>
  <c r="M245" i="14"/>
  <c r="M246" i="14" l="1"/>
  <c r="L247" i="14"/>
  <c r="M247" i="14" l="1"/>
  <c r="L248" i="14"/>
  <c r="L249" i="14" l="1"/>
  <c r="M248" i="14"/>
  <c r="M249" i="14" l="1"/>
  <c r="L250" i="14"/>
  <c r="L251" i="14" l="1"/>
  <c r="M250" i="14"/>
  <c r="L252" i="14" l="1"/>
  <c r="M251" i="14"/>
  <c r="M252" i="14" l="1"/>
  <c r="L253" i="14"/>
  <c r="M253" i="14" l="1"/>
  <c r="L254" i="14"/>
  <c r="M254" i="14" l="1"/>
  <c r="L255" i="14"/>
  <c r="M255" i="14" l="1"/>
  <c r="L256" i="14"/>
  <c r="M256" i="14" l="1"/>
  <c r="L257" i="14"/>
  <c r="L258" i="14" l="1"/>
  <c r="M257" i="14"/>
  <c r="M258" i="14" l="1"/>
  <c r="L259" i="14"/>
  <c r="M259" i="14" l="1"/>
  <c r="L260" i="14"/>
  <c r="M260" i="14" l="1"/>
  <c r="L261" i="14"/>
  <c r="L262" i="14" l="1"/>
  <c r="M261" i="14"/>
  <c r="L263" i="14" l="1"/>
  <c r="M262" i="14"/>
  <c r="L264" i="14" l="1"/>
  <c r="M264" i="14" s="1"/>
  <c r="M263"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tc={3FA800F7-D063-43E2-B4D4-B1DAF28D1D14}</author>
  </authors>
  <commentList>
    <comment ref="H17" authorId="0" shapeId="0" xr:uid="{3FA800F7-D063-43E2-B4D4-B1DAF28D1D14}">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3,6L RENDE 30M2
</t>
      </text>
    </comment>
  </commentList>
</comments>
</file>

<file path=xl/sharedStrings.xml><?xml version="1.0" encoding="utf-8"?>
<sst xmlns="http://schemas.openxmlformats.org/spreadsheetml/2006/main" count="77013" uniqueCount="45034">
  <si>
    <t>TABELA REFERENCIAL DE PREÇOS UNITÁRIOS PARA OBRAS DE EDIFICAÇÃO</t>
  </si>
  <si>
    <t>Região Central - S/ Desoneração</t>
  </si>
  <si>
    <t>CÓDIGO</t>
  </si>
  <si>
    <t>DESCRIÇÃO DO SERVIÇO</t>
  </si>
  <si>
    <t>UNIDADE</t>
  </si>
  <si>
    <t>CUSTO UNITÁRIO</t>
  </si>
  <si>
    <t>SERVIÇOS PRELIMINARES</t>
  </si>
  <si>
    <t>LIMPEZA DO TERRENO</t>
  </si>
  <si>
    <t>ED-50701</t>
  </si>
  <si>
    <t>CAPINA MANUAL DO TERRENO, EXCLUSIVE RASTELAMENTO E QUEIMA</t>
  </si>
  <si>
    <t>m2</t>
  </si>
  <si>
    <t>ED-28163</t>
  </si>
  <si>
    <t>DESTOCAMENTO E AFASTAMENTO DE REMANESCENTE ARBÓREO, INCLUSIVE TRANSPORTE COM RETIRADA DO MATERIAL DESTOCADO (EM CAÇAMBA)</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</si>
  <si>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</si>
  <si>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</si>
  <si>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</si>
  <si>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</si>
  <si>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</si>
  <si>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</si>
  <si>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</si>
  <si>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</si>
  <si>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</si>
  <si>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</si>
  <si>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</si>
  <si>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</si>
  <si>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</si>
  <si>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</si>
  <si>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</si>
  <si>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</si>
  <si>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</si>
  <si>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</si>
  <si>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m</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</si>
  <si>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</si>
  <si>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</si>
  <si>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</si>
  <si>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</si>
  <si>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</si>
  <si>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</si>
  <si>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</si>
  <si>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</si>
  <si>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</si>
  <si>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</si>
  <si>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</si>
  <si>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</si>
  <si>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</si>
  <si>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</si>
  <si>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</si>
  <si>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</si>
  <si>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</si>
  <si>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</si>
  <si>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</si>
  <si>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</si>
  <si>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</si>
  <si>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</si>
  <si>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</si>
  <si>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</si>
  <si>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</si>
  <si>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</si>
  <si>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</si>
  <si>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</si>
  <si>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</si>
  <si>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</si>
  <si>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</si>
  <si>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</si>
  <si>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</si>
  <si>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</si>
  <si>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</si>
  <si>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</si>
  <si>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</si>
  <si>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</si>
  <si>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</si>
  <si>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</si>
  <si>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</si>
  <si>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</si>
  <si>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</si>
  <si>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</si>
  <si>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</si>
  <si>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</si>
  <si>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</si>
  <si>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</si>
  <si>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</si>
  <si>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</si>
  <si>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</si>
  <si>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</si>
  <si>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</si>
  <si>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</si>
  <si>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</si>
  <si>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</si>
  <si>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</si>
  <si>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</si>
  <si>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</si>
  <si>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</si>
  <si>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</si>
  <si>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</si>
  <si>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</si>
  <si>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</si>
  <si>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</si>
  <si>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</si>
  <si>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</si>
  <si>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</si>
  <si>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</si>
  <si>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</si>
  <si>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</si>
  <si>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</si>
  <si>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</si>
  <si>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</si>
  <si>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</si>
  <si>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</si>
  <si>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</si>
  <si>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</si>
  <si>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</si>
  <si>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</si>
  <si>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</si>
  <si>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</si>
  <si>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</si>
  <si>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</si>
  <si>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</si>
  <si>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</si>
  <si>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</si>
  <si>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</si>
  <si>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</si>
  <si>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</si>
  <si>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</si>
  <si>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</si>
  <si>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</si>
  <si>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</si>
  <si>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</si>
  <si>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</si>
  <si>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</si>
  <si>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</si>
  <si>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</si>
  <si>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</si>
  <si>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</si>
  <si>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</si>
  <si>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</si>
  <si>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</si>
  <si>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</si>
  <si>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</si>
  <si>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</si>
  <si>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</si>
  <si>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</si>
  <si>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</si>
  <si>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</si>
  <si>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</si>
  <si>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</si>
  <si>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</si>
  <si>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</si>
  <si>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</si>
  <si>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</si>
  <si>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</si>
  <si>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</si>
  <si>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</si>
  <si>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</si>
  <si>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</si>
  <si>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</si>
  <si>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</si>
  <si>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</si>
  <si>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</si>
  <si>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</si>
  <si>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</si>
  <si>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</si>
  <si>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</si>
  <si>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</si>
  <si>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</si>
  <si>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</si>
  <si>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</si>
  <si>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</si>
  <si>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</si>
  <si>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</si>
  <si>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</si>
  <si>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</si>
  <si>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</si>
  <si>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</si>
  <si>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</si>
  <si>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</si>
  <si>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</si>
  <si>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</si>
  <si>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</si>
  <si>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</si>
  <si>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</si>
  <si>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</si>
  <si>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</si>
  <si>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</si>
  <si>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</si>
  <si>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</si>
  <si>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</si>
  <si>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</si>
  <si>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</si>
  <si>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</si>
  <si>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</si>
  <si>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</si>
  <si>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</si>
  <si>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</si>
  <si>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</si>
  <si>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</si>
  <si>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REMOÇÃO DE VIDRO</t>
  </si>
  <si>
    <t>ED-48516</t>
  </si>
  <si>
    <t>REMOÇÃO MANUAL DE VIDRO EM ESQUADRIAS, COM OU SEM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</si>
  <si>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</si>
  <si>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</si>
  <si>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</si>
  <si>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</si>
  <si>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</si>
  <si>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</si>
  <si>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</si>
  <si>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</si>
  <si>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</si>
  <si>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</si>
  <si>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</si>
  <si>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</si>
  <si>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</si>
  <si>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</si>
  <si>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</si>
  <si>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</si>
  <si>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</si>
  <si>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</si>
  <si>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</si>
  <si>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</si>
  <si>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</si>
  <si>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</si>
  <si>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</si>
  <si>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</si>
  <si>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</si>
  <si>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</si>
  <si>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</si>
  <si>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</si>
  <si>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</si>
  <si>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</si>
  <si>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</si>
  <si>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</si>
  <si>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</si>
  <si>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</si>
  <si>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</si>
  <si>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</si>
  <si>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</si>
  <si>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</si>
  <si>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</si>
  <si>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</si>
  <si>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</si>
  <si>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</si>
  <si>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</si>
  <si>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</si>
  <si>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</si>
  <si>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</si>
  <si>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</si>
  <si>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</si>
  <si>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</si>
  <si>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</si>
  <si>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</si>
  <si>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</si>
  <si>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</si>
  <si>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</si>
  <si>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</si>
  <si>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</si>
  <si>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</si>
  <si>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</si>
  <si>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</si>
  <si>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</si>
  <si>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</si>
  <si>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</si>
  <si>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</si>
  <si>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</si>
  <si>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</si>
  <si>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</si>
  <si>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</si>
  <si>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</si>
  <si>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</si>
  <si>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</si>
  <si>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</si>
  <si>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</si>
  <si>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</si>
  <si>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</si>
  <si>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</si>
  <si>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</si>
  <si>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</si>
  <si>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</si>
  <si>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</si>
  <si>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</si>
  <si>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</si>
  <si>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</si>
  <si>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</si>
  <si>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</si>
  <si>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</si>
  <si>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</si>
  <si>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</si>
  <si>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</si>
  <si>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</si>
  <si>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</si>
  <si>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</si>
  <si>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</si>
  <si>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</si>
  <si>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</si>
  <si>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</si>
  <si>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</si>
  <si>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</si>
  <si>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</si>
  <si>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</si>
  <si>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</si>
  <si>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</si>
  <si>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</si>
  <si>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</si>
  <si>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TAPUME</t>
  </si>
  <si>
    <t>ED-50162</t>
  </si>
  <si>
    <t>PORTÃO PARA TAPUME FIXO DE PROTEÇÃO COM FECHAMENTO DE OBRA EM CHAPA DE COMPENSADO, ESP. 12MM, COM MÓDULO NA DIMENSÃO DE (110X220)CM, INCLUSIVE FERRAGENS E PINTURA LÁTEX (PVA) COM DUAS (2) DEMÃOS</t>
  </si>
  <si>
    <t>ED-14457</t>
  </si>
  <si>
    <t>PORTÃO PARA TAPUME FIXO DE PROTEÇÃO COM FECHAMENTO DE OBRA EM TELHA METÁLICA GALVANIZADA, TIPO TRAPEZOIDAL ESP. 0,5MM, COM MÓDULO NA DIMENSÃO DE (300X220)CM, EXCLUSIVE PINTURA ESMALTE</t>
  </si>
  <si>
    <t>ED-50166</t>
  </si>
  <si>
    <t>REMANEJAMENTO DE TAPUME FIXO DE PROTEÇÃO PARA FECHAMENTO DE OBRA, INCLUSIVE ESCAVAÇÃO MANUAL E REATERRO COMPACTADO</t>
  </si>
  <si>
    <t>ED-50163</t>
  </si>
  <si>
    <t>TAPUME DE PROTEÇÃO PARA TRANSEUNTE EM TELA DE POLIETILENO, COM MÓDULO NA DIMENSÃO DE (150X150)CM, INCLUSIVE PONTALETE COM BASE DE APOIO EM CONCRETO MAGRO,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</si>
  <si>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</si>
  <si>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</si>
  <si>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</si>
  <si>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</si>
  <si>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ED-29823</t>
  </si>
  <si>
    <t>TAPUME FIXO DE PROTEÇÃO PARA FECHAMENTO DE OBRA EM TELHA METÁLICA GALVANIZADA, TIPO TRAPEZOIDAL, ESP. 0,5MM, COM MÓDULO NA DIMENSÃO DE (300X220)CM, COM REAPROVEITAMENTO, EXCLUSIVE PINTURA ESMALTE, INCLUSIVE PONTALETE E FIXAÇÃO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</si>
  <si>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</si>
  <si>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</si>
  <si>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</si>
  <si>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</si>
  <si>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</si>
  <si>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</si>
  <si>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</si>
  <si>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</si>
  <si>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</si>
  <si>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</si>
  <si>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</si>
  <si>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</si>
  <si>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</si>
  <si>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</si>
  <si>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</si>
  <si>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</si>
  <si>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</si>
  <si>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</si>
  <si>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</si>
  <si>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</si>
  <si>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</si>
  <si>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</si>
  <si>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</si>
  <si>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</si>
  <si>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</si>
  <si>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</si>
  <si>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</si>
  <si>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</si>
  <si>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</si>
  <si>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</si>
  <si>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</si>
  <si>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PROTEÇÃO COLETIVA</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</si>
  <si>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</si>
  <si>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</si>
  <si>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</si>
  <si>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</si>
  <si>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ED-9128</t>
  </si>
  <si>
    <t>LINHA DE VIDA HORIZONTAL PERMANENTE EM CABO DE AÇO GALVANIZADO PARA TRABALHOS EM COBERTURAS E TELHADOS, EXCLUSIVE PROJETO E ART</t>
  </si>
  <si>
    <t>ED-9176</t>
  </si>
  <si>
    <t>LINHA DE VIDA HORIZONTAL PROVISÓRIA EM CABO DE AÇO PARA CONSTRUÇÃO DE ESTRUTURAS, INCLUSIVE POSTE E PROLONGADOR, EXCLUSIVE PROJETO E ART</t>
  </si>
  <si>
    <t>ED-9126</t>
  </si>
  <si>
    <t>LINHA DE VIDA HORIZONTAL PROVISÓRIA EM CORDA PARA TRABALHOS EM COBERTURAS E TELHADOS</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</si>
  <si>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</si>
  <si>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</si>
  <si>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</si>
  <si>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</si>
  <si>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</si>
  <si>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</si>
  <si>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</si>
  <si>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</si>
  <si>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</si>
  <si>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</si>
  <si>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</si>
  <si>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</si>
  <si>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</si>
  <si>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</si>
  <si>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</si>
  <si>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</si>
  <si>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</si>
  <si>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</si>
  <si>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</si>
  <si>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</si>
  <si>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</si>
  <si>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</si>
  <si>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</si>
  <si>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</si>
  <si>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</si>
  <si>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</si>
  <si>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</si>
  <si>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</si>
  <si>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</si>
  <si>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</si>
  <si>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</si>
  <si>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</si>
  <si>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</si>
  <si>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</si>
  <si>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</si>
  <si>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</si>
  <si>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</si>
  <si>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</si>
  <si>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</si>
  <si>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</si>
  <si>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</si>
  <si>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</si>
  <si>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</si>
  <si>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</si>
  <si>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</si>
  <si>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</si>
  <si>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</si>
  <si>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</si>
  <si>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</si>
  <si>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</si>
  <si>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</si>
  <si>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</si>
  <si>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</si>
  <si>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</si>
  <si>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</si>
  <si>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</si>
  <si>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</si>
  <si>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</si>
  <si>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</si>
  <si>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</si>
  <si>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</si>
  <si>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</si>
  <si>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</si>
  <si>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</si>
  <si>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</si>
  <si>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</si>
  <si>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</si>
  <si>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</si>
  <si>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</si>
  <si>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</si>
  <si>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</si>
  <si>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</si>
  <si>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</si>
  <si>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</si>
  <si>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</si>
  <si>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</si>
  <si>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</si>
  <si>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</si>
  <si>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</si>
  <si>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</si>
  <si>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</si>
  <si>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</si>
  <si>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</si>
  <si>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</si>
  <si>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</si>
  <si>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</si>
  <si>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</si>
  <si>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</si>
  <si>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</si>
  <si>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</si>
  <si>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</si>
  <si>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</si>
  <si>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</si>
  <si>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</si>
  <si>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</si>
  <si>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</si>
  <si>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</si>
  <si>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</si>
  <si>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</si>
  <si>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</si>
  <si>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</si>
  <si>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</si>
  <si>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</si>
  <si>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</si>
  <si>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</si>
  <si>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</si>
  <si>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</si>
  <si>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</si>
  <si>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</si>
  <si>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</si>
  <si>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</si>
  <si>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</si>
  <si>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</si>
  <si>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</si>
  <si>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</si>
  <si>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</si>
  <si>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</si>
  <si>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</si>
  <si>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</si>
  <si>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</si>
  <si>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</si>
  <si>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</si>
  <si>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</si>
  <si>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</si>
  <si>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</si>
  <si>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</si>
  <si>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</si>
  <si>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</si>
  <si>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</si>
  <si>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</si>
  <si>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</si>
  <si>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</si>
  <si>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</si>
  <si>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</si>
  <si>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</si>
  <si>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</si>
  <si>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</si>
  <si>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</si>
  <si>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</si>
  <si>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</si>
  <si>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</si>
  <si>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</si>
  <si>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</si>
  <si>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</si>
  <si>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</si>
  <si>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</si>
  <si>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</si>
  <si>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</si>
  <si>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</si>
  <si>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</si>
  <si>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</si>
  <si>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</si>
  <si>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</si>
  <si>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</si>
  <si>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</si>
  <si>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</si>
  <si>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</si>
  <si>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</si>
  <si>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</si>
  <si>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</si>
  <si>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</si>
  <si>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</si>
  <si>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</si>
  <si>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</si>
  <si>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</si>
  <si>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</si>
  <si>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</si>
  <si>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</si>
  <si>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</si>
  <si>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</si>
  <si>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</si>
  <si>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</si>
  <si>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</si>
  <si>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</si>
  <si>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</si>
  <si>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</si>
  <si>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</si>
  <si>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</si>
  <si>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ED-49811</t>
  </si>
  <si>
    <t>FÔRMA E DESFORMA PARA VIGA-CINTA/BLOCO COM COMPENSADO RESINADO, ESP. 12MM, REAPROVEITAMENTO (3X) (FUNDAÇÃO)</t>
  </si>
  <si>
    <t>ED-49810</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</si>
  <si>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</si>
  <si>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</si>
  <si>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</si>
  <si>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</si>
  <si>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</si>
  <si>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</si>
  <si>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</si>
  <si>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</si>
  <si>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</si>
  <si>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</si>
  <si>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</si>
  <si>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</si>
  <si>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</si>
  <si>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</si>
  <si>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</si>
  <si>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</si>
  <si>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</si>
  <si>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</si>
  <si>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</si>
  <si>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</si>
  <si>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</si>
  <si>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</si>
  <si>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</si>
  <si>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</si>
  <si>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</si>
  <si>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</si>
  <si>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</si>
  <si>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</si>
  <si>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</si>
  <si>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</si>
  <si>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</si>
  <si>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</si>
  <si>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</si>
  <si>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</si>
  <si>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</si>
  <si>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</si>
  <si>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</si>
  <si>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</si>
  <si>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</si>
  <si>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</si>
  <si>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</si>
  <si>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</si>
  <si>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</si>
  <si>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</si>
  <si>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</si>
  <si>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</si>
  <si>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</si>
  <si>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</si>
  <si>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</si>
  <si>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</si>
  <si>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</si>
  <si>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</si>
  <si>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</si>
  <si>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</si>
  <si>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</si>
  <si>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</si>
  <si>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</si>
  <si>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</si>
  <si>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</si>
  <si>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</si>
  <si>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</si>
  <si>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</si>
  <si>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</si>
  <si>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</si>
  <si>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</si>
  <si>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</si>
  <si>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</si>
  <si>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</si>
  <si>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</si>
  <si>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</si>
  <si>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</si>
  <si>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</si>
  <si>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</si>
  <si>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</si>
  <si>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</si>
  <si>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</si>
  <si>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</si>
  <si>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</si>
  <si>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</si>
  <si>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</si>
  <si>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</si>
  <si>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</si>
  <si>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</si>
  <si>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</si>
  <si>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</si>
  <si>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</si>
  <si>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</si>
  <si>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</si>
  <si>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</si>
  <si>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</si>
  <si>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</si>
  <si>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</si>
  <si>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</si>
  <si>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</si>
  <si>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</si>
  <si>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</si>
  <si>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</si>
  <si>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</si>
  <si>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</si>
  <si>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</si>
  <si>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</si>
  <si>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</si>
  <si>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</si>
  <si>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</si>
  <si>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</si>
  <si>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</si>
  <si>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</si>
  <si>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</si>
  <si>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</si>
  <si>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</si>
  <si>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</si>
  <si>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</si>
  <si>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</si>
  <si>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</si>
  <si>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</si>
  <si>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</si>
  <si>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</si>
  <si>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</si>
  <si>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</si>
  <si>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</si>
  <si>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</si>
  <si>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</si>
  <si>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</si>
  <si>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</si>
  <si>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</si>
  <si>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</si>
  <si>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</si>
  <si>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</si>
  <si>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</si>
  <si>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</si>
  <si>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</si>
  <si>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</si>
  <si>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</si>
  <si>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</si>
  <si>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</si>
  <si>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</si>
  <si>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</si>
  <si>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</si>
  <si>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</si>
  <si>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</si>
  <si>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</si>
  <si>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</si>
  <si>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</si>
  <si>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</si>
  <si>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</si>
  <si>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</si>
  <si>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</si>
  <si>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</si>
  <si>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</si>
  <si>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</si>
  <si>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</si>
  <si>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</si>
  <si>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</si>
  <si>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</si>
  <si>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</si>
  <si>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</si>
  <si>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</si>
  <si>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</si>
  <si>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</si>
  <si>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</si>
  <si>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</si>
  <si>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</si>
  <si>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</si>
  <si>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</si>
  <si>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</si>
  <si>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</si>
  <si>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</si>
  <si>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</si>
  <si>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</si>
  <si>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</si>
  <si>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</si>
  <si>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</si>
  <si>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</si>
  <si>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</si>
  <si>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</si>
  <si>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</si>
  <si>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</si>
  <si>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</si>
  <si>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</si>
  <si>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</si>
  <si>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</si>
  <si>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</si>
  <si>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</si>
  <si>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</si>
  <si>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</si>
  <si>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</si>
  <si>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</si>
  <si>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</si>
  <si>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</si>
  <si>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</si>
  <si>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</si>
  <si>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</si>
  <si>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</si>
  <si>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</si>
  <si>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</si>
  <si>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</si>
  <si>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</si>
  <si>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</si>
  <si>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</si>
  <si>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</si>
  <si>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</si>
  <si>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</si>
  <si>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</si>
  <si>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</si>
  <si>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</si>
  <si>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</si>
  <si>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</si>
  <si>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</si>
  <si>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</si>
  <si>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</si>
  <si>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</si>
  <si>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</si>
  <si>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</si>
  <si>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</si>
  <si>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</si>
  <si>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</si>
  <si>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</si>
  <si>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</si>
  <si>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</si>
  <si>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</si>
  <si>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</si>
  <si>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</si>
  <si>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</si>
  <si>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</si>
  <si>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</si>
  <si>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</si>
  <si>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</si>
  <si>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</si>
  <si>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</si>
  <si>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</si>
  <si>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</si>
  <si>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</si>
  <si>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</si>
  <si>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</si>
  <si>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</si>
  <si>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</si>
  <si>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</si>
  <si>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</si>
  <si>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</si>
  <si>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</si>
  <si>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</si>
  <si>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</si>
  <si>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</si>
  <si>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</si>
  <si>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</si>
  <si>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</si>
  <si>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</si>
  <si>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</si>
  <si>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</si>
  <si>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</si>
  <si>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</si>
  <si>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</si>
  <si>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</si>
  <si>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</si>
  <si>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</si>
  <si>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</si>
  <si>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</si>
  <si>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</si>
  <si>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</si>
  <si>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</si>
  <si>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</si>
  <si>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</si>
  <si>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</si>
  <si>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</si>
  <si>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</si>
  <si>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</si>
  <si>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</si>
  <si>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</si>
  <si>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</si>
  <si>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</si>
  <si>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</si>
  <si>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</si>
  <si>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</si>
  <si>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</si>
  <si>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</si>
  <si>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</si>
  <si>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</si>
  <si>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</si>
  <si>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</si>
  <si>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</si>
  <si>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</si>
  <si>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</si>
  <si>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</si>
  <si>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</si>
  <si>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</si>
  <si>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</si>
  <si>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</si>
  <si>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</si>
  <si>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</si>
  <si>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</si>
  <si>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</si>
  <si>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</si>
  <si>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</si>
  <si>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</si>
  <si>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</si>
  <si>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</si>
  <si>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</si>
  <si>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</si>
  <si>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</si>
  <si>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</si>
  <si>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</si>
  <si>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</si>
  <si>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</si>
  <si>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</si>
  <si>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</si>
  <si>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</si>
  <si>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</si>
  <si>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</si>
  <si>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</si>
  <si>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</si>
  <si>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</si>
  <si>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</si>
  <si>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</si>
  <si>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</si>
  <si>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</si>
  <si>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</si>
  <si>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</si>
  <si>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</si>
  <si>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</si>
  <si>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</si>
  <si>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</si>
  <si>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</si>
  <si>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</si>
  <si>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</si>
  <si>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</si>
  <si>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</si>
  <si>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</si>
  <si>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</si>
  <si>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</si>
  <si>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</si>
  <si>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</si>
  <si>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</si>
  <si>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</si>
  <si>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</si>
  <si>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</si>
  <si>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</si>
  <si>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</si>
  <si>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</si>
  <si>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</si>
  <si>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</si>
  <si>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</si>
  <si>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</si>
  <si>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</si>
  <si>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</si>
  <si>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</si>
  <si>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</si>
  <si>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</si>
  <si>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</si>
  <si>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</si>
  <si>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</si>
  <si>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</si>
  <si>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</si>
  <si>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</si>
  <si>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</si>
  <si>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INCLUSIVE ARGAMASSA PARA ASSENTAMENTO</t>
  </si>
  <si>
    <t>ED-48196</t>
  </si>
  <si>
    <t>ALVENARIA DE VEDAÇÃO COM BLOCO DE CONCRETO, ESP. 19CM, INCLUSIVE ARGAMASSA PARA ASSENTAMENTO</t>
  </si>
  <si>
    <t>ED-48194</t>
  </si>
  <si>
    <t>ALVENARIA DE VEDAÇÃO COM BLOCO DE CONCRETO, ESP. 9CM, COM ACABAMENTO APARENTE, INCLUSIVE ARGAMASSA PARA ASSENTAMENTO</t>
  </si>
  <si>
    <t>ALVENARIA DE BLOCO DE CONCRETO (ESTRUTURAL)</t>
  </si>
  <si>
    <t>ED-48201</t>
  </si>
  <si>
    <t>ALVENARIA ESTRUTURAL COM BLOCO DE CONCRETO, ESP. 14CM, (FBK 4,5MPA), INCLUSIVE ARGAMASSA PARA ASSENTAMENTO</t>
  </si>
  <si>
    <t>ED-48202</t>
  </si>
  <si>
    <t>ALVENARIA ESTRUTURAL COM BLOCO DE CONCRETO, ESP. 19CM, (FBK 4,5MPA), INCLUSIVE ARGAMASSA PARA ASSENTAMENTO</t>
  </si>
  <si>
    <t>ED-48200</t>
  </si>
  <si>
    <t>ALVENARIA ESTRUTURAL COM BLOCO DE CONCRETO, ESP. 9CM, (FBK 4,5MPA), INCLUSIVE ARGAMASSA PARA ASSENTAMENTO</t>
  </si>
  <si>
    <t>ED-48394</t>
  </si>
  <si>
    <t>CINTA DE AMARRAÇÃO DE ALVENARIA COM BLOCO DE CONCRETO ESTRUTURAL, CANALETA TIPO "J", ESP. 14CM, (FBK 4,5MPA), INCLUSIVE ARGAMASSA PARA ASSENTAMENTO, EXCLUSIVE GRAUTE E ARMAÇÃO</t>
  </si>
  <si>
    <t>ED-48391</t>
  </si>
  <si>
    <t>CINTA DE AMARRAÇÃO DE ALVENARIA COM BLOCO DE CONCRETO ESTRUTURAL, CANALETA TIPO "U", ESP. 14CM, (FBK 4,5MPA), INCLUSIVE ARGAMASSA PARA ASSENTAMENTO, EXCLUSIVE GRAUTE E ARMAÇÃO</t>
  </si>
  <si>
    <t>ED-48392</t>
  </si>
  <si>
    <t>CINTA DE AMARRAÇÃO DE ALVENARIA COM BLOCO DE CONCRETO ESTRUTURAL, CANALETA TIPO "U", ESP. 19CM, (FBK 4,5MPA), INCLUSIVE ARGAMASSA PARA ASSENTAMENTO, EXCLUSIVE GRAUTE E ARMAÇÃO</t>
  </si>
  <si>
    <t>ED-48390</t>
  </si>
  <si>
    <t>CINTA DE AMARRAÇÃO DE ALVENARIA COM BLOCO DE CONCRETO ESTRUTURAL, CANALETA TIPO "U", ESP. 9CM, (FBK 4,5MPA), INCLUSIVE ARGAMASSA PARA ASSENTAMENTO, EXCLUSIVE GRAUTE E ARMAÇÃO</t>
  </si>
  <si>
    <t>ALVENARIA DE BLOCO AUTOCLAVADO (CCA)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</si>
  <si>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</si>
  <si>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</si>
  <si>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</si>
  <si>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</si>
  <si>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</si>
  <si>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</si>
  <si>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</si>
  <si>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</si>
  <si>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ALVENARIA DE ELEMENTO VAZADO,  COBOGÓ DE CONCRETO (20X40)CM, ESP. 10CM, TIPO VENEZIANA COM ACABAMENTO APARENTE, INCLUSIVE ARGAMASSA PARA ASSENTAMENTO</t>
  </si>
  <si>
    <t>ED-48206</t>
  </si>
  <si>
    <t>ALVENARIA DE ELEMENTO VAZADO, COBOGÓ CERÂMICO (18X18)CM, ESP. 7CM, COM ACABAMENTO APARENTE, INCLUSIVE ARGAMASSA PARA ASSENTAMENTO</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</si>
  <si>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</si>
  <si>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</si>
  <si>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</si>
  <si>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</si>
  <si>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</si>
  <si>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</si>
  <si>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</si>
  <si>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</si>
  <si>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</si>
  <si>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</si>
  <si>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</si>
  <si>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</si>
  <si>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</si>
  <si>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</si>
  <si>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</si>
  <si>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</si>
  <si>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</si>
  <si>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</si>
  <si>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</si>
  <si>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</si>
  <si>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</si>
  <si>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</si>
  <si>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</si>
  <si>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</si>
  <si>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</si>
  <si>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</si>
  <si>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DIVISÓRIA EM PAINEL REMOVÍVEL, NÚCLEO COMPENSADO NAVAL, EM PERFIL DE AÇO TIPO C, INCLUSIVE ACESSÓRIOS, EXCLUSIVE VIDRO E FERRAGENS PARA CONFECÇÃO DE PORTA DE DIVISÓRIA</t>
  </si>
  <si>
    <t>ED-48537</t>
  </si>
  <si>
    <t>DIVISÓRIA EM PAINEL REMOVÍVEL, NÚCLEO COMPENSADO NAVAL, EM PERFIL DE ALUMÍNIO TIPO C, INCLUSIVE ACESSÓRIOS, EXCLUSIVE VIDRO E FERRAGENS PARA CONFECÇÃO DE PORTA DE DIVISÓRIA</t>
  </si>
  <si>
    <t>DIVISÓRIA EM PEDRA</t>
  </si>
  <si>
    <t>ED-48532</t>
  </si>
  <si>
    <t>DIVISÓRIA EM ARDÓSIA, ESP. 3CM, INCLUSIVE INSTALAÇÃO, FERRAGENS EM LATÃO CROMADO E ACESSÓRIOS</t>
  </si>
  <si>
    <t>ED-48535</t>
  </si>
  <si>
    <t>DIVISÓRIA EM ARDÓSIA, ESP. 3CM, INCLUSIVE INSTALAÇÃO, PERFIL TIPO "U" EM ALUMÍNIO E ACESSÓRIOS PARA FIXAÇÃO</t>
  </si>
  <si>
    <t>ED-48533</t>
  </si>
  <si>
    <t>DIVISÓRIA EM GRANITO CINZA ANDORINHA, ESP. 3CM, INCLUSIVE INSTALAÇÃO, FERRAGENS EM LATÃO CROMADO E ACESSÓRIOS</t>
  </si>
  <si>
    <t>ED-48531</t>
  </si>
  <si>
    <t>DIVISÓRIA EM MÁRMORE BRANCO, ESP. 3CM, INCLUSIVE INSTALAÇÃO, FERRAGENS EM LATÃO CROMADO E ACESSÓRIOS</t>
  </si>
  <si>
    <t>ED-48534</t>
  </si>
  <si>
    <t>DIVISÓRIA EM MARMORITE, ESP. 3CM, INCLUSIVE INSTALAÇÃO, FERRAGENS EM LATÃO CROMADO E ACESSÓRIOS</t>
  </si>
  <si>
    <t>ESQUADRIAS E FERRAGENS</t>
  </si>
  <si>
    <t>JANELA DE AÇO</t>
  </si>
  <si>
    <t>ED-50931</t>
  </si>
  <si>
    <t>ASSENTAMENTO DE JANELA METÁLICA DE AÇO OU FERRO, TIPO BASCULANTE OU FIXA, EXCLUSIVE FORNECIMENTO</t>
  </si>
  <si>
    <t>ED-50932</t>
  </si>
  <si>
    <t>ASSENTAMENTO DE JANELA METÁLICA DE AÇO OU FERRO, TIPO DE CORRER OU MÁXIM-AR, EXCLUSIVE FORNECIMENTO</t>
  </si>
  <si>
    <t>ED-50934</t>
  </si>
  <si>
    <t>ASSENTAMENTO DE PORTA METÁLICA DE AÇO OU FERRO, COM UMA (1) OU DUAS (2) FOLHAS, EXCLUSIVE FORNECIMENTO</t>
  </si>
  <si>
    <t>ED-50951</t>
  </si>
  <si>
    <t xml:space="preserve">FORNECIMENTO DE GRADE FIXA DE FERRO, PARA PROTEÇÃO DE JANELA, INCLUSIVE ASSENTAMENTO E ACESSÓRIOS
</t>
  </si>
  <si>
    <t>JANELA DE ALUMÍNIO</t>
  </si>
  <si>
    <t>ED-29453</t>
  </si>
  <si>
    <t>FERRAGENS PARA JANELA DE ALUMÍNIO PARA CONJUNTO DE DUAS (2) FOLHAS DE CORRER,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</si>
  <si>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</si>
  <si>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</si>
  <si>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</si>
  <si>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</si>
  <si>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</si>
  <si>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</si>
  <si>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</si>
  <si>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</si>
  <si>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</si>
  <si>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</si>
  <si>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PORTA DE AÇO</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</si>
  <si>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</si>
  <si>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</si>
  <si>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</si>
  <si>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</si>
  <si>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</si>
  <si>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</si>
  <si>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</si>
  <si>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</si>
  <si>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</si>
  <si>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</si>
  <si>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</si>
  <si>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</si>
  <si>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</si>
  <si>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</si>
  <si>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PORTA EM ALUMÍNIO COMPLETA, DIMENSÃO (120X210)CM, TIPO DE CORRER, COM DUAS (2) FOLHAS, LINHA 25/SUPREMA, ACABAMENTO ANODIZADO NATURAL, INCLUSIVE PERFIS, VIDRO, FERRAGENS E INSTALAÇÃO</t>
  </si>
  <si>
    <t>ED-29486</t>
  </si>
  <si>
    <t>PORTA EM ALUMÍNIO COMPLETA, DIMENSÃO (140X210)CM, TIPO DE CORRER, COM DUAS (2) FOLHAS, LINHA 25/SUPREMA, ACABAMENTO ANODIZADO NATURAL, INCLUSIVE PERFIS, VIDRO, FERRAGENS E INSTALAÇÃO</t>
  </si>
  <si>
    <t>ED-29487</t>
  </si>
  <si>
    <t>PORTA EM ALUMÍNIO COMPLETA, DIMENSÃO (160X210)CM, TIPO DE CORRER, COM DUAS (2) FOLHAS, LINHA 25/SUPREMA, ACABAMENTO ANODIZADO NATURAL, INCLUSIVE PERFIS, VIDRO, FERRAGENS E INSTALAÇÃO</t>
  </si>
  <si>
    <t>ED-29477</t>
  </si>
  <si>
    <t>PORTA VENEZIANA EM ALUMÍNIO COMPLETA, DIMENSÃO (60X210)CM, TIPO DE ABRIR, COM UMA (1) FOLHA, LINHA 25/SUPREMA, ACABAMENTO ANODIZADO NATURAL, INCLUSIVE PERFIS, FERRAGENS E INSTALAÇÃO</t>
  </si>
  <si>
    <t>ED-29478</t>
  </si>
  <si>
    <t>PORTA VENEZIANA EM ALUMÍNIO COMPLETA, DIMENSÃO (70X210)CM, TIPO DE ABRIR, COM UMA (1) FOLHA, LINHA 25/SUPREMA, ACABAMENTO ANODIZADO NATURAL, INCLUSIVE PERFIS, FERRAGENS E INSTALAÇÃO</t>
  </si>
  <si>
    <t>ED-29479</t>
  </si>
  <si>
    <t>PORTA VENEZIANA EM ALUMÍNIO COMPLETA, DIMENSÃO (80X210)CM, TIPO DE ABRIR, COM UMA (1) FOLHA, LINHA 25/SUPREMA, ACABAMENTO ANODIZADO NATURAL, INCLUSIVE PERFIS, FERRAGENS E INSTALAÇÃO</t>
  </si>
  <si>
    <t>ED-29480</t>
  </si>
  <si>
    <t>PORTA VENEZIANA EM ALUMÍNIO COMPLETA, DIMENSÃO (90X210)CM, TIPO DE ABRIR, COM UMA (1) FOLHA, LINHA 25/SUPREMA, ACABAMENTO ANODIZADO NATURAL, INCLUSIVE PERFIS, FERRAGENS E INSTALAÇÃO</t>
  </si>
  <si>
    <t>PORTA DE MADEIRA</t>
  </si>
  <si>
    <t>ED-49585</t>
  </si>
  <si>
    <t>FOLHA DE PORTA EM MADEIRA, DIMENSÃO (60X210)CM, ACABAMENTO NATURAL PARA PINTURA/VERNIZ, TIPO PRANCHETA/SARRAFEADA, INCLUSIVE ASSENTAMENTO, EXCLUSIVE MARCO, FERRAGENS E PINTURA/VERNIZ</t>
  </si>
  <si>
    <t>ED-49586</t>
  </si>
  <si>
    <t>FOLHA DE PORTA EM MADEIRA, DIMENSÃO (70X210)CM, ACABAMENTO NATURAL PARA PINTURA/VERNIZ, TIPO PRANCHETA/SARRAFEADA, INCLUSIVE ASSENTAMENTO, EXCLUSIVE MARCO, FERRAGENS E PINTURA/VERNIZ</t>
  </si>
  <si>
    <t>ED-49587</t>
  </si>
  <si>
    <t>FOLHA DE PORTA EM MADEIRA, DIMENSÃO (80X210)CM, ACABAMENTO NATURAL PARA PINTURA/VERNIZ, TIPO PRANCHETA/SARRAFEADA, INCLUSIVE ASSENTAMENTO, EXCLUSIVE MARCO, FERRAGENS E PINTURA/VERNIZ</t>
  </si>
  <si>
    <t>ED-49588</t>
  </si>
  <si>
    <t>FOLHA DE PORTA EM MADEIRA, DIMENSÃO (90X210)CM, ACABAMENTO NATURAL PARA PINTURA/VERNIZ, TIPO PRANCHETA/SARRAFEADA, INCLUSIVE ASSENTAMENTO, EXCLUSIVE MARCO, FERRAGENS E PINTURA/VERNIZ</t>
  </si>
  <si>
    <t>ED-49584</t>
  </si>
  <si>
    <t>FOLHA DE PORTA EM MADEIRA, LARGURA MENOR OU IGUAL A 60CM, ALTURA MENOR OU IGUAL A 180CM, COM ACABAMENTO NATURAL PARA PINTURA/VERNIZ, TIPO PRANCHETA/SARRAFEADA, INCLUSIVE ASSENTAMENTO, EXCLUSIVE MARCO, FERRAGENS E PINTURA/VERNIZ</t>
  </si>
  <si>
    <t>ED-49589</t>
  </si>
  <si>
    <t>MARCO DE MADEIRA, DIMENSÃO (60X210)CM, LARGURA DE 14CM, ACABAMENTO NATURAL PARA PINTURA/VERNIZ, INCLUSIVE ASSENTAMENTO, EXCLUSIVE FOLHA DE PORTA, FERRAGENS E PINTURA/VERNIZ</t>
  </si>
  <si>
    <t>ED-49590</t>
  </si>
  <si>
    <t>MARCO DE MADEIRA, DIMENSÃO (70X210)CM, LARGURA DE 14CM, ACABAMENTO NATURAL PARA PINTURA/VERNIZ, INCLUSIVE ASSENTAMENTO, EXCLUSIVE FOLHA DE PORTA, FERRAGENS E PINTURA/VERNIZ</t>
  </si>
  <si>
    <t>ED-49591</t>
  </si>
  <si>
    <t>MARCO DE MADEIRA, DIMENSÃO (80X210)CM, LARGURA DE 14CM, ACABAMENTO NATURAL PARA PINTURA/VERNIZ, INCLUSIVE ASSENTAMENTO, EXCLUSIVE FOLHA DE PORTA, FERRAGENS E PINTURA/VERNIZ</t>
  </si>
  <si>
    <t>ED-49592</t>
  </si>
  <si>
    <t>MARCO DE MADEIRA, DIMENSÃO (90X210)CM, LARGURA DE 14CM, ACABAMENTO NATURAL PARA PINTURA/VERNIZ, INCLUSIVE ASSENTAMENTO, EXCLUSIVE FOLHA DE PORTA, FERRAGENS E PINTURA/VERNIZ</t>
  </si>
  <si>
    <t>ED-49600</t>
  </si>
  <si>
    <t xml:space="preserve">PORTA DE MADEIRA COMPLETA, DIMENSÃO (60X210)CM, TIPO DE ABRIR, UMA (1) FOLHA, ACABAMENTO NATURAL PARA PINTURA/VERNIZ, TIPO PRANCHETA/SARRAFEADA, INCLUSIVE MARCO, ALIZAR E FERRAGENS, EXCLUSIVE PINTURA/VERNIZ
</t>
  </si>
  <si>
    <t>ED-49601</t>
  </si>
  <si>
    <t>PORTA DE MADEIRA COMPLETA, DIMENSÃO (70X210)CM, TIPO DE ABRIR, UMA (1) FOLHA, ACABAMENTO NATURAL PARA PINTURA/VERNIZ, TIPO PRANCHETA/SARRAFEADA, INCLUSIVE MARCO, ALIZAR E FERRAGENS, EXCLUSIVE PINTURA/VERNIZ</t>
  </si>
  <si>
    <t>ED-49602</t>
  </si>
  <si>
    <t>PORTA DE MADEIRA COMPLETA, DIMENSÃO (80X210)CM, TIPO DE ABRIR, UMA (1) FOLHA, ACABAMENTO NATURAL PARA PINTURA/VERNIZ, TIPO PRANCHETA/SARRAFEADA, INCLUSIVE MARCO, ALIZAR E FERRAGENS, EXCLUSIVE PINTURA/VERNIZ</t>
  </si>
  <si>
    <t>ED-49603</t>
  </si>
  <si>
    <t>PORTA DE MADEIRA COMPLETA, DIMENSÃO (90X210)CM, TIPO DE ABRIR, UMA (1) FOLHA, ACABAMENTO NATURAL PARA PINTURA/VERNIZ, TIPO PRANCHETA/SARRAFEADA, INCLUSIVE MARCO, ALIZAR E FERRAGENS, EXCLUSIVE PINTURA/VERNIZ</t>
  </si>
  <si>
    <t>ED-49611</t>
  </si>
  <si>
    <t>RÉGUA PARA ALIZAR, LARGURA DE 5CM, PARA UMA (1) FACE, ACABAMENTO NATURAL PARA PINTURA/VERNIZ, INCLUSIVE FIXAÇÃO, EXCLUSIVE MARCO, FOLHA DE PORTA E PINTURA/VERNIZ</t>
  </si>
  <si>
    <t>ED-49612</t>
  </si>
  <si>
    <t>RÉGUA PARA ALIZAR, LARGURA DE 7CM, PARA UMA (1) FACE, ACABAMENTO NATURAL PARA PINTURA/VERNIZ, INCLUSIVE FIXAÇÃO, EXCLUSIVE MARCO, FOLHA DE PORTA E PINTURA/VERNIZ</t>
  </si>
  <si>
    <t>PORTA EM MADEIRA COM LAMINADO MELAMÍNICO</t>
  </si>
  <si>
    <t>ED-49607</t>
  </si>
  <si>
    <t>PORTA DE MADEIRA COMPLETA, DIMENSÃO (60X210)CM, TIPO DE ABRIR, UMA (1) FOLHA, COM REVESTIMENTO EM LAMINADO MELAMÍNICO NAS DUAS (2) FACES, INCLUSIVE MARCO, DOBRADIÇAS, FECHADURA E ALIZAR</t>
  </si>
  <si>
    <t>ED-49606</t>
  </si>
  <si>
    <t>PORTA DE MADEIRA COMPLETA, DIMENSÃO (70X210)CM, TIPO DE ABRIR, UMA (1) FOLHA, COM REVESTIMENTO EM LAMINADO MELAMÍNICO NAS DUAS (2) FACES, INCLUSIVE MARCO, DOBRADIÇAS, FECHADURA E ALIZAR</t>
  </si>
  <si>
    <t>ED-49605</t>
  </si>
  <si>
    <t>PORTA DE MADEIRA COMPLETA, DIMENSÃO (80X210)CM, TIPO DE ABRIR, UMA (1) FOLHA, COM REVESTIMENTO EM LAMINADO MELAMÍNICO NAS DUAS (2) FACES, INCLUSIVE MARCO, DOBRADIÇAS, FECHADURA E ALIZAR</t>
  </si>
  <si>
    <t>ED-49604</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</si>
  <si>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</si>
  <si>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PORTA CORTA-FOGO</t>
  </si>
  <si>
    <t>ED-50990</t>
  </si>
  <si>
    <t xml:space="preserve">PORTA CORTA-FOGO, DIMENSÃO (160X210)CM, TIPO DE ABRIR, DUAS (2) FOLHAS, INCLUSIVE DOBRADIÇA ESPECIAL, MOLA DE FECHAMENTO, FECHADURA, MAÇANETA E DEMAIS FERRAGENS DE ACABAMENTO, EXCLUSIVE PINTURA
</t>
  </si>
  <si>
    <t>ED-50988</t>
  </si>
  <si>
    <t xml:space="preserve">PORTA CORTA-FOGO, DIMENSÃO (80X210)CM, TIPO DE ABRIR, UMA (1) FOLHA, INCLUSIVE DOBRADIÇA ESPECIAL, MOLA DE FECHAMENTO, FECHADURA, MAÇANETA E DEMAIS FERRAGENS DE ACABAMENTO, EXCLUSIVE PINTURA
</t>
  </si>
  <si>
    <t>ED-50989</t>
  </si>
  <si>
    <t>PORTA CORTA-FOGO, DIMENSÃO (90X210)CM, TIPO DE ABRIR, UMA (1) FOLHA, INCLUSIVE DOBRADIÇA ESPECIAL, MOLA DE FECHAMENTO, FECHADURA, MAÇANETA E DEMAIS FERRAGENS DE ACABAMENTO, EXCLUSIVE PINTURA</t>
  </si>
  <si>
    <t>PORTA EM AÇO DE ENROLAR</t>
  </si>
  <si>
    <t>ED-14674</t>
  </si>
  <si>
    <t>PORTA AÇO DE ENROLAR, TIPO LÂMINA RAIADA, COM ABERTURA MANUAL, COMPLETA, INCLUSIVE FORNECIMENTO, EIXO, MOLA, SOLEIRA, ETIQUETA, CAVALETE, GUIAS E FITAS, EXCLUSIVE FECHADURAS LATERAIS</t>
  </si>
  <si>
    <t>PORTÃO E GRADIL</t>
  </si>
  <si>
    <t>ED-50933</t>
  </si>
  <si>
    <t>ASSENTAMENTO DE GRADIL OU PORTÃO METÁLICO DE AÇO OU FERRO, EXCLUSIVE FORNECIMENTO</t>
  </si>
  <si>
    <t>ED-50983</t>
  </si>
  <si>
    <t>PORTÃO DE GRADE EM BARRA REDONDA 1/2" E REQUADRO EM BARRA CHATA 1.1/4"X3/16", EXCLUSIVE CADEADO E PINTURA</t>
  </si>
  <si>
    <t>ED-50982</t>
  </si>
  <si>
    <t>PORTÃO EM CHAPA DE AÇO GALVANIZADO, TIPO LAMBRIL, ESP. 1,25MM (GSG-18), COM REQUADRO EM TUBO DE AÇO (50X30)MM, ESP. 1,25MM, EXCLUSIVE CADEADO E PINTURA</t>
  </si>
  <si>
    <t>ED-50985</t>
  </si>
  <si>
    <t>ED-50986</t>
  </si>
  <si>
    <t>PORTÃO EM TUBO DE AÇO GALVANIZADO COM COSTURA, DIÂMETRO DE 1.1/2" (38,1MM), ESP. 2MM, COM TELA QUADRICULADA ONDULADA, TRAMA DE 1/2" (12,70MM), FIO 12 (2,77MM), EXCLUSIVE CADEADO E PINTURA</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</si>
  <si>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</si>
  <si>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</si>
  <si>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</si>
  <si>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</si>
  <si>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</si>
  <si>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</si>
  <si>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</si>
  <si>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</si>
  <si>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</si>
  <si>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</si>
  <si>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</si>
  <si>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</si>
  <si>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</si>
  <si>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</si>
  <si>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</si>
  <si>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</si>
  <si>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</si>
  <si>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ED-14546</t>
  </si>
  <si>
    <t>FECHADURA TIPO TETRA CHAVE DE CHÃO, PARA PORTA METÁLICA DE ENROLAR, INCLUSIVE ACESSÓRIOS PARA FIXAÇÃO E DUAS (2) CHAVES</t>
  </si>
  <si>
    <t>ED-14545</t>
  </si>
  <si>
    <t>FECHADURA TIPO TETRA CHAVE DE TRAVA LATERAL, PARA PORTA METÁLICA DE ENROLAR,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</si>
  <si>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</si>
  <si>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</si>
  <si>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</si>
  <si>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</si>
  <si>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</si>
  <si>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</si>
  <si>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</si>
  <si>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</si>
  <si>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ED-7309</t>
  </si>
  <si>
    <t>FERROLHO EM AÇO GALVANIZADO, COMPRIMENTO DE 3", TIPO REDONDO, INCLUSIVE ACESSÓRIOS PARA FIXAÇÃO</t>
  </si>
  <si>
    <t>ED-49702</t>
  </si>
  <si>
    <t>MOLA HIDRÁULICA AÉREA PARA PORTA, INCLUSIVE ACESSÓRIOS DE FIXAÇÃO</t>
  </si>
  <si>
    <t>ED-49704</t>
  </si>
  <si>
    <t xml:space="preserve">TARJETA CROMADA, TIPO FECHO, INSTALADA EM PORTA DE SANITÁRIO, INCLUSIVE ACESSÓRIOS PARA FIXAÇÃO
</t>
  </si>
  <si>
    <t>ED-49705</t>
  </si>
  <si>
    <t>TARJETA CROMADA, TIPO LIVRE/OCUPADO, INSTALADA EM PORTA DE SANITÁRIO, INCLUSIVE ACESSÓRIOS PARA FIXAÇÃO</t>
  </si>
  <si>
    <t>VISOR PARA PORTA</t>
  </si>
  <si>
    <t>ED-7066</t>
  </si>
  <si>
    <t>FORNECIMENTO DE VISOR (30X20)CM DE VIDRO EM CRISTAL INCOLOR FIXO, ESP. 4MM, INCLUSIVE MOLDURA DE MADEIRA</t>
  </si>
  <si>
    <t>VEDAÇÃO E CALAFETAGEM</t>
  </si>
  <si>
    <t>ED-50992</t>
  </si>
  <si>
    <t>VEDAÇÃO DE ESQUADRIAS COM APLICAÇÃO DE SELANTE À BASE DE SILICONE</t>
  </si>
  <si>
    <t>COBERTURAS E PROTEÇÕES</t>
  </si>
  <si>
    <t>ESTRUTURA DE MADEIRA PARA COBERTURA</t>
  </si>
  <si>
    <t>ED-33843</t>
  </si>
  <si>
    <t>CAIBRO DE MADEIRA PARAJU APARELHADA (MEDIDAS 6X5CM), INCLUSIVE FIXAÇÃO E IÇAMENTO MANUAL VERTICAL</t>
  </si>
  <si>
    <t>ED-48407</t>
  </si>
  <si>
    <t>ENGRADAMENTO EM MADEIRA PARAJU OU EQUIVALENTE, PARA TELHAS CERÂMICAS OU DE CONCRETO, EXCLUSIVE TELHAS</t>
  </si>
  <si>
    <t>ED-48408</t>
  </si>
  <si>
    <t>ENGRADAMENTO EM MADEIRA PARAJU OU EQUIVALENTE, PARA TELHAS DE FIBROCIMENTO ONDULADAS, EXCLUSIVE TELHAS</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</si>
  <si>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</si>
  <si>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</si>
  <si>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</si>
  <si>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</si>
  <si>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</si>
  <si>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</si>
  <si>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ED-48413</t>
  </si>
  <si>
    <t>PEÇA DE MADEIRA PARAJU APARELHADA (MEDIDAS 8X8CM|TIPO: PENDURAL/TIRANTE/PILAR), INCLUSIVE IÇAMENTO MANUAL VERTICAL</t>
  </si>
  <si>
    <t>ED-48415</t>
  </si>
  <si>
    <t>RIPA DE MADEIRA PARAJU (MEDIDAS 4X1,5CM), INCLUSIVE FIXAÇÃO E IÇAMENTO MANUAL VERTICAL</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</si>
  <si>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</si>
  <si>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</si>
  <si>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</si>
  <si>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</si>
  <si>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</si>
  <si>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</si>
  <si>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</si>
  <si>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</si>
  <si>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</si>
  <si>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</si>
  <si>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</si>
  <si>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</si>
  <si>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</si>
  <si>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</si>
  <si>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</si>
  <si>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</si>
  <si>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</si>
  <si>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</si>
  <si>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ED-48423</t>
  </si>
  <si>
    <t>COBERTURA EM TELHA DE FIBROCIMENTO, TIPO ONDULADA, ESP. 5MM, COM RECOBRIMENTO TRANSVERSAL E LONGITUDINAL, EXCLUSIVE CUMEEIRA E ENGRADAMENTO, INCLUSIVE ACESSÓRIOS DE FIXAÇÃO E IÇAMENTO MANUAL VERTICAL</t>
  </si>
  <si>
    <t>ED-48424</t>
  </si>
  <si>
    <t>COBERTURA EM TELHA DE FIBROCIMENTO, TIPO ONDULADA, ESP. 6MM, COM RECOBRIMENTO TRANSVERSAL E LONGITUDINAL, EXCLUSIVE CUMEEIRA E ENGRADAMENTO, INCLUSIVE ACESSÓRIOS DE FIXAÇÃO E IÇAMENTO MANUAL VERTICAL</t>
  </si>
  <si>
    <t>ED-48425</t>
  </si>
  <si>
    <t>COBERTURA EM TELHA DE FIBROCIMENTO, TIPO ONDULADA, ESP. 8MM, COM RECOBRIMENTO TRANSVERSAL E LONGITUDINAL, EXCLUSIVE CUMEEIRA E ENGRADAMENTO, INCLUSIVE ACESSÓRIOS DE FIXAÇÃO E IÇAMENTO MANUAL VERTICAL</t>
  </si>
  <si>
    <t>ED-48426</t>
  </si>
  <si>
    <t>COBERTURA EM TELHA DE FIBROCIMENTO,TIPO CALHA ESTRUTURAL, LARGURA 49CM, (CANALETE 49/KALHETA), COM RECOBRIMENTO TRANSVERSAL E LONGITUDINAL, EXCLUSIVE CUMEEIRA E ENGRADAMENTO, INCLUSIVE ACESSÓRIOS DE FIXAÇÃO E IÇAMENTO MANUAL VERTICAL</t>
  </si>
  <si>
    <t>ED-48427</t>
  </si>
  <si>
    <t>COBERTURA EM TELHA DE FIBROCIMENTO,TIPO CALHA ESTRUTURAL, LARGURA 90CM, (CANALETE 90/KALHETÃO), COM RECOBRIMENTO TRANSVERSAL E LONGITUDINAL, EXCLUSIVE CUMEEIRA E ENGRADAMENTO, INCLUSIVE ACESSÓRIOS DE FIXAÇÃO E IÇAMENTO MANUAL VERTICAL</t>
  </si>
  <si>
    <t>ED-48417</t>
  </si>
  <si>
    <t>RUFO EM FIBROCIMENTO PARA TELHA ONDULADA, INCLUSIVE ACESSÓRIOS PARA FIXAÇÃO, FORNECIMENTO E INSTALAÇÃO</t>
  </si>
  <si>
    <t>COBERTURA COM TELHA METÁLICA</t>
  </si>
  <si>
    <t>ED-13852</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</si>
  <si>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</si>
  <si>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</si>
  <si>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</si>
  <si>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</si>
  <si>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</si>
  <si>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</si>
  <si>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COBERTURA EM TELHA ONDULADA TRADICIONAL DE FIBRA VEGETAL COM BETUME, ESP. 3MM, COM INCLINAÇÃO ACIMA DE 15 GRAUS, INCLUSIVE FIXAÇÃO, EXCLUSIVE ENGRADAMENTO</t>
  </si>
  <si>
    <t>ED-48431</t>
  </si>
  <si>
    <t>COBERTURA EM TELHA ONDULADA TRADICIONAL DE FIBRA VEGETAL COM BETUME, ESP. 3MM, COM INCLINAÇÃO ENTRE 10 A 15 GRAUS, INCLUSIVE FIXAÇÃO, EXCLUSIVE ENGRADAMENTO</t>
  </si>
  <si>
    <t>ED-48418</t>
  </si>
  <si>
    <t>RUFO EM POLIETILENO PARA TELHA VEGETAL TRADICIONAL, INCLUSIVE ACESSÓRIOS PARA FIXAÇÃO, FORNECIMENTO E INSTALAÇÃO</t>
  </si>
  <si>
    <t>COBERTURA COM TELHA CERÂMICA</t>
  </si>
  <si>
    <t>ED-48421</t>
  </si>
  <si>
    <t>COBERTURA EM TELHA CERÂMICA, TIPO COLONIAL, INCLUSIVE FIXAÇÃO, EXCLUSIVE ENGRADAMENTO E MANTA ISOLANTE/TÉRMICA</t>
  </si>
  <si>
    <t>ED-48419</t>
  </si>
  <si>
    <t>COBERTURA EM TELHA CERÂMICA, TIPO FRANCESA, INCLUSIVE FIXAÇÃO, EXCLUSIVE ENGRADAMENTO E MANTA ISOLANTE/TÉRMICA</t>
  </si>
  <si>
    <t>ED-48420</t>
  </si>
  <si>
    <t>COBERTURA EM TELHA CERÂMICA, TIPO PLAN, INCLUSIVE FIXAÇÃO, EXCLUSIVE ENGRADAMENTO E MANTA ISOLANTE/TÉRMICA</t>
  </si>
  <si>
    <t>ED-48406</t>
  </si>
  <si>
    <t xml:space="preserve">EMBOÇAMENTO DE TELHA CERÂMICA COM ARGAMASSA, TRAÇO 1:2:9 (CIMENTO, CAL E AREIA), COM PREPARO MECANIZADO, EXCLUSIVE TELHA
</t>
  </si>
  <si>
    <t>CUMEEIRA E ESPIGÃO</t>
  </si>
  <si>
    <t>ED-48401</t>
  </si>
  <si>
    <t>CUMEEIRA ARTICULADA DE FIBROCIMENTO PARA TELHA ONDULADA, ESP. 6MM, INCLUSIVE ACESSÓRIOS PARA FIXAÇÃO, FORNECIMENTO, INSTALAÇÃO E IÇAMENTO MANUAL VERTICAL</t>
  </si>
  <si>
    <t>ED-48403</t>
  </si>
  <si>
    <t>CUMEEIRA DE  EM TELHA DE FIBROCIMENTO,TIPO CALHA ESTRUTURAL, LARGURA 49CM, (CANALETE 49/KALHETA), INCLUSIVE ACESSÓRIOS PARA FIXAÇÃO, FORNECIMENTO, INSTALAÇÃO E IÇAMENTO MANUAL VERTICAL</t>
  </si>
  <si>
    <t>ED-48404</t>
  </si>
  <si>
    <t>CUMEEIRA DE  EM TELHA DE FIBROCIMENTO,TIPO CALHA ESTRUTURAL, LARGURA 90CM, (CANALETE 90/KALHETÃO), INCLUSIVE ACESSÓRIOS PARA FIXAÇÃO, FORNECIMENTO, INSTALAÇÃO E IÇAMENTO MANUAL VERTICAL</t>
  </si>
  <si>
    <t>ED-48402</t>
  </si>
  <si>
    <t>CUMEEIRA GALVANIZADA TRAPEZOIDAL, TIPO SIMPLES, ESP. 0,50MM, ACABAMENTO NATURAL, INCLUSIVE ACESSÓRIOS PARA FIXAÇÃO, FORNECIMENTO, INSTALAÇÃO E IÇAMENTO MANUAL VERTICAL</t>
  </si>
  <si>
    <t>ED-48405</t>
  </si>
  <si>
    <t>CUMEEIRA ONDULADA DE FIBRA VEGETAL COM BETUME, INCLUSIVE ACESSÓRIOS PARA FIXAÇÃO, FORNECIMENTO, INSTALAÇÃO E IÇAMENTO MANUAL VERTICAL</t>
  </si>
  <si>
    <t>ED-48400</t>
  </si>
  <si>
    <t>CUMEEIRA PARA TELHA CERÂMICA, INCLUSIVE EMBOÇAMENTO COM ARGAMASSA, TRAÇO 1:2:9 (CIMENTO, CAL E AREIA), COM PREPARO MECANIZADO</t>
  </si>
  <si>
    <t>ED-48416</t>
  </si>
  <si>
    <t>ESPIGÃO EM FIBROCIMENTO PARA TELHA ONDULADA, INCLUSIVE ACESSÓRIOS PARA FIXAÇÃO, FORNECIMENTO, INSTALAÇÃO E IÇAMENTO MANUAL VERTICAL</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</si>
  <si>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</si>
  <si>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</si>
  <si>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</si>
  <si>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</si>
  <si>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</si>
  <si>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</si>
  <si>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</si>
  <si>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</si>
  <si>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</si>
  <si>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</si>
  <si>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</si>
  <si>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</si>
  <si>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</si>
  <si>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</si>
  <si>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</si>
  <si>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</si>
  <si>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</si>
  <si>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</si>
  <si>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</si>
  <si>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</si>
  <si>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</si>
  <si>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</si>
  <si>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</si>
  <si>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</si>
  <si>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</si>
  <si>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</si>
  <si>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</si>
  <si>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</si>
  <si>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</si>
  <si>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</si>
  <si>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</si>
  <si>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</si>
  <si>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</si>
  <si>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</si>
  <si>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</si>
  <si>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</si>
  <si>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</si>
  <si>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</si>
  <si>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ED-50684</t>
  </si>
  <si>
    <t>RUFO E CONTRARRUFO EM CHAPA GALVANIZADA, ESP. 0,5MM (GSG-26), COM DESENVOLVIMENTO DE 25CM, INCLUSIVE IÇAMENTO MANUAL VERTICAL</t>
  </si>
  <si>
    <t>ED-50685</t>
  </si>
  <si>
    <t>RUFO E CONTRARRUFO EM CHAPA GALVANIZADA, ESP. 0,5MM (GSG-26), COM DESENVOLVIMENTO DE 33CM,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</si>
  <si>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</si>
  <si>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</si>
  <si>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</si>
  <si>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</si>
  <si>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</si>
  <si>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</si>
  <si>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</si>
  <si>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</si>
  <si>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</si>
  <si>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</si>
  <si>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</si>
  <si>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</si>
  <si>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</si>
  <si>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</si>
  <si>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CHAPINS GALVANIZADOS</t>
  </si>
  <si>
    <t>ED-50667</t>
  </si>
  <si>
    <t>CHAPIM EM CHAPA GALVANIZADA, COM PINGADEIRA, ESP. 0,65MM (GSG-24), COM DESENVOLVIMENTO DE 35CM, INCLUSIVE IÇAMENTO MANUAL VERTICAL</t>
  </si>
  <si>
    <t>FECHAMENTO DE ONDA DE TELHA</t>
  </si>
  <si>
    <t>ED-33596</t>
  </si>
  <si>
    <t>VEDA ONDA EM POLIETILENO PARA TELHA ONDULADA, INCLUSIVE ACESSÓRIOS PARA FIXAÇÃO, FORNECIMENTO E INSTALAÇÃO</t>
  </si>
  <si>
    <t>CONDUTOR DE ÁGUA PLUVIAL EM PVC</t>
  </si>
  <si>
    <t>ED-50668</t>
  </si>
  <si>
    <t>CONDUTOR CIRCULAR DE ÁGUA PLUVIAL PARA DO TELHADO EM TUBO DE PVC, DIÂMETRO DE 100MM, INCLUSIVE CONEXÕES E SUPORTES</t>
  </si>
  <si>
    <t>ED-50669</t>
  </si>
  <si>
    <t>CONDUTOR CIRCULAR DE ÁGUA PLUVIAL PARA DO TELHADO EM TUBO DE PVC, DIÂMETRO DE 75MM, INCLUSIVE CONEXÕES E SUPORTES</t>
  </si>
  <si>
    <t>ED-28551</t>
  </si>
  <si>
    <t>CONDUTOR DE ÁGUAS PLUVIAIS RETANGULAR EM AÇO GALVANIZADO, DIMENSÃO (43X85)MM, , ESP. 0,43MM (GSG-28), INCLUSIVE CONEXÕES E SUPORTES</t>
  </si>
  <si>
    <t>GRELHA E RALO</t>
  </si>
  <si>
    <t>ED-49962</t>
  </si>
  <si>
    <t>RALO HEMISFÉRICO, TIPO ABACAXI, DIÂMETRO DE 100MM, EXCLUSIVE CONDUTOR DE ÁGUA PLUVIAL</t>
  </si>
  <si>
    <t>ED-49960</t>
  </si>
  <si>
    <t>RALO HEMISFÉRICO, TIPO ABACAXI, DIÂMETRO DE 50MM, EXCLUSIVE CONDUTOR DE ÁGUA PLUVIAL</t>
  </si>
  <si>
    <t>ED-49961</t>
  </si>
  <si>
    <t>RALO HEMISFÉRICO, TIPO ABACAXI, DIÂMETRO DE 75MM, EXCLUSIVE CONDUTOR DE ÁGUA PLUVIAL</t>
  </si>
  <si>
    <t>DISPOSITIVO DE DRENAGEM</t>
  </si>
  <si>
    <t>ED-50671</t>
  </si>
  <si>
    <t>BUZINOTE DE DRENAGEM, PARA LAJES, EM TUBO DE PVC COM DIÂMETRO DE 50MM (2"), INCLUSIVE DEMOLIÇÃO EM CONCRETO E ALVENARIA</t>
  </si>
  <si>
    <t>MANTA ALUMINIZADA</t>
  </si>
  <si>
    <t>ED-52311</t>
  </si>
  <si>
    <t>MANTA ISOLANTE/TÉRMICA PARA TELHADO, EXCLUSIVE CONTA-CAIBRO</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</si>
  <si>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</si>
  <si>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</si>
  <si>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</si>
  <si>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</si>
  <si>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</si>
  <si>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</si>
  <si>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COM ADITIVO, TRAÇO 1:3 (CIMENTO E AREIA), ESP.25MM, COM PREPARO MECANIZADO</t>
  </si>
  <si>
    <t>ED-50175</t>
  </si>
  <si>
    <t>IMPERMEABILIZAÇÃO COM ARGAMASSA POLIMÉRICA, INCLUSIVE PREPARO MANUAL DA ARGAMASSA</t>
  </si>
  <si>
    <t>ED-50171</t>
  </si>
  <si>
    <t>IMPERMEABILIZAÇÃO POR CRISTALIZAÇÃO, APLICAÇÃO MANUAL, INCLUSIVE LIMPEZA DA SUPERFÍCIE E LAVAGEM COM HIDROJATEAMENTO</t>
  </si>
  <si>
    <t>CAMADA DE REGULARIZAÇÃO</t>
  </si>
  <si>
    <t>ED-13286</t>
  </si>
  <si>
    <t>CAMADA DE REGULARIZAÇÃO COM ARGAMASSA, TRAÇO 1:3 (CIMENTO E AREIA), ESP. 15MM, APLICAÇÃO MANUAL, INCLUSIVE ARGAMASSA COM PREPARO MECANIZADO</t>
  </si>
  <si>
    <t>ED-13287</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</si>
  <si>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</si>
  <si>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</si>
  <si>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</si>
  <si>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</si>
  <si>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</si>
  <si>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</si>
  <si>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</si>
  <si>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</si>
  <si>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</si>
  <si>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</si>
  <si>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</si>
  <si>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</si>
  <si>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</si>
  <si>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</si>
  <si>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</si>
  <si>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</si>
  <si>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</si>
  <si>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</si>
  <si>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</si>
  <si>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</si>
  <si>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</si>
  <si>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</si>
  <si>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</si>
  <si>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</si>
  <si>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</si>
  <si>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</si>
  <si>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</si>
  <si>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</si>
  <si>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</si>
  <si>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</si>
  <si>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</si>
  <si>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ED-50174</t>
  </si>
  <si>
    <t>IMPERMEABILIZAÇÃO COM EMULSÃO ASFÁLTICA, DUAS (2) DEMÃOS</t>
  </si>
  <si>
    <t>MANTA ASFÁLTICA</t>
  </si>
  <si>
    <t>ED-50169</t>
  </si>
  <si>
    <t>IMPERMEABILIZAÇÃO COM MANTA ASFÁLTICA ANTIRRAIZ, TIPO III, CLASSE A, ESP. 4MM, INCLUSIVE APLICAÇÃO DE PRIMER ASFÁLTICO</t>
  </si>
  <si>
    <t>ED-50168</t>
  </si>
  <si>
    <t>IMPERMEABILIZAÇÃO COM MANTA ASFÁLTICA, TIPO III, CLASSE A, ESP. 4MM, INCLUSIVE APLICAÇÃO DE PRIMER ASFÁLTICO</t>
  </si>
  <si>
    <t>PISOS</t>
  </si>
  <si>
    <t>PREPARAÇÃO DE SUPERFÍCIE</t>
  </si>
  <si>
    <t>ED-50533</t>
  </si>
  <si>
    <t>APICOAMENTO MANUAL DE PISO CIMENTADO, INCLUSIVE LIMPEZA DA SUPERFÍCIE</t>
  </si>
  <si>
    <t>ED-50600</t>
  </si>
  <si>
    <t>APLICAÇÃO DE LONA PRETA, ESP. 150 MICRAS, INCLUSIVE FORNECIMENTO</t>
  </si>
  <si>
    <t>CONTRAPISO</t>
  </si>
  <si>
    <t>ED-50566</t>
  </si>
  <si>
    <t>CONTRAPISO DESEMPENADO COM ARGAMASSA, TRAÇO 1:3 (CIMENTO E AREIA), ESP. 20MM, INCLUSIVE ARGAMASSA COM PREPARO MECANIZADO</t>
  </si>
  <si>
    <t>ED-50567</t>
  </si>
  <si>
    <t>CONTRAPISO DESEMPENADO COM ARGAMASSA, TRAÇO 1:3 (CIMENTO E AREIA), ESP. 25MM, INCLUSIVE ARGAMASSA COM PREPARO MECANIZADO</t>
  </si>
  <si>
    <t>ED-50568</t>
  </si>
  <si>
    <t>CONTRAPISO DESEMPENADO COM ARGAMASSA, TRAÇO 1:3 (CIMENTO E AREIA), ESP. 30MM, INCLUSIVE ARGAMASSA COM PREPARO MECANIZADO</t>
  </si>
  <si>
    <t>ED-50569</t>
  </si>
  <si>
    <t>CONTRAPISO DESEMPENADO COM ARGAMASSA, TRAÇO 1:3 (CIMENTO E AREIA), ESP. 50MM, INCLUSIVE ARGAMASSA COM PREPARO MECANIZADO</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</si>
  <si>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</si>
  <si>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</si>
  <si>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</si>
  <si>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</si>
  <si>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</si>
  <si>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</si>
  <si>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</si>
  <si>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</si>
  <si>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</si>
  <si>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</si>
  <si>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</si>
  <si>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</si>
  <si>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</si>
  <si>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</si>
  <si>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</si>
  <si>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</si>
  <si>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</si>
  <si>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</si>
  <si>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</si>
  <si>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</si>
  <si>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</si>
  <si>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</si>
  <si>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</si>
  <si>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</si>
  <si>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</si>
  <si>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</si>
  <si>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</si>
  <si>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</si>
  <si>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</si>
  <si>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</si>
  <si>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</si>
  <si>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</si>
  <si>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</si>
  <si>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</si>
  <si>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</si>
  <si>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</si>
  <si>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</si>
  <si>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</si>
  <si>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</si>
  <si>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</si>
  <si>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</si>
  <si>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</si>
  <si>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</si>
  <si>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</si>
  <si>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</si>
  <si>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</si>
  <si>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</si>
  <si>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</si>
  <si>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</si>
  <si>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</si>
  <si>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</si>
  <si>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</si>
  <si>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</si>
  <si>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</si>
  <si>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</si>
  <si>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</si>
  <si>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</si>
  <si>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</si>
  <si>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</si>
  <si>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</si>
  <si>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ED-7414</t>
  </si>
  <si>
    <t>APLICAÇÃO DE REJUNTE EPÓXI PARA REVESTIMENTOS DE PAREDE/PISO COM JUNTAS DE ATÉ 5MM DE ESPESSURA</t>
  </si>
  <si>
    <t>PISO VINÍLICO</t>
  </si>
  <si>
    <t>ED-50632</t>
  </si>
  <si>
    <t>PISO VINÍLICO EM PLACA SEMI-FLEXÍVEL, TIPO COMERCIAL, ESP. 2MM, INCLUSIVE LIXAMENTO E PREPARAÇÃO DA SUPERFÍCIE PARA ASSENTAMENTO E FIXAÇÃO COM COLA</t>
  </si>
  <si>
    <t>ED-5102</t>
  </si>
  <si>
    <t>PISO VINÍLICO EM RÉGUAS, TIPO COMERCIAL, ESP. 2MM, INCLUSIVE LIXAMENTO E PREPARAÇÃO DA SUPERFÍCIE PARA ASSENTAMENTO E FIXAÇÃO COM COLA</t>
  </si>
  <si>
    <t>PISO DE MADEIRA</t>
  </si>
  <si>
    <t>ED-17869</t>
  </si>
  <si>
    <t>APLICAÇÃO DE VERNIZ, COM ACABAMENTO BRILHANTE, EM PISO DE MADEIRA, TIPO ASSOALHO/TÁBUA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</si>
  <si>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</si>
  <si>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</si>
  <si>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</si>
  <si>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</si>
  <si>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</si>
  <si>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</si>
  <si>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ED-8058</t>
  </si>
  <si>
    <t>ASSOALHO/TÁBUA CORRIDA EM MADEIRA DE LEI, LARGURA DE 10CM, INCLUSIVE ASSENTAMENTO COM COLA, EXCLUSIVE APLICAÇÃO DE VERNIZ EM PISO DE MADEIRA</t>
  </si>
  <si>
    <t>ED-9016</t>
  </si>
  <si>
    <t>ASSOALHO/TÁBUA CORRIDA EM MADEIRA DE LEI, LARGURA DE 10CM, INCLUSIVE ASSENTAMENTO COM PREGOS, EXCLUSIVE BARROTE</t>
  </si>
  <si>
    <t>ED-9017</t>
  </si>
  <si>
    <t>BARROTEAMENTO PARA PISO DE MADEIRA, COM PEÇAS DE (6x15)CM ESPAÇADAS A CADA 60CM, EXCLUSIVE PISO/ASSOALHO</t>
  </si>
  <si>
    <t>ED-17864</t>
  </si>
  <si>
    <t>CALAFETAÇÃO DE PISO DE MADEIRA, TIPO ASSOALHO/TÁBUA CORRIDA, LARGURA DE 10CM, EXCLUSIVE APLICAÇÃO DE VERNIZ/RESINA</t>
  </si>
  <si>
    <t>ED-17863</t>
  </si>
  <si>
    <t>CALAFETAÇÃO DE PISO DE TACÃO DE MADEIRA (10X40)CM, EXCLUSIVE APLICAÇÃO DE VERNIZ/RESINA</t>
  </si>
  <si>
    <t>ED-17862</t>
  </si>
  <si>
    <t>CALAFETAÇÃO DE PISO DE TACO DE MADEIRA (7X21)CM, EXCLUSIVE APLICAÇÃO DE VERNIZ/RESINA</t>
  </si>
  <si>
    <t>ED-17859</t>
  </si>
  <si>
    <t>RASPAGEM EM PISO DE MADEIRA, EXCLUSIVE CALAFETAÇÃO</t>
  </si>
  <si>
    <t>ED-50604</t>
  </si>
  <si>
    <t>TACÃO DE MADEIRA IPÊ EXTRA, DIMENSÃO (10X40)CM, INCLUSIVE ASSENTAMENTO COM COLA</t>
  </si>
  <si>
    <t>ED-50602</t>
  </si>
  <si>
    <t>TACO DE MADEIRA IPÊ EXTRA, DIMENSÃO (7X21)CM, INCLUSIVE ASSENTAMENTO COM COLA</t>
  </si>
  <si>
    <t>PISO CIMENTADO</t>
  </si>
  <si>
    <t>ED-50563</t>
  </si>
  <si>
    <t>PISO CIMENTADO COM ARGAMASSA, TRAÇO 1:3 (CIMENTO E AREIA), COM ADITIVO IMPERMEABILIZANTE, ESP. 25MM, INCLUSIVE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</si>
  <si>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</si>
  <si>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</si>
  <si>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</si>
  <si>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</si>
  <si>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</si>
  <si>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</si>
  <si>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</si>
  <si>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</si>
  <si>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</si>
  <si>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</si>
  <si>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</si>
  <si>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</si>
  <si>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</si>
  <si>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</si>
  <si>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</si>
  <si>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SEM JUNTA DE DILATAÇÃO, TRAÇO 1:3 (CIMENTO E AREIA), ESP. 30MM, INCLUSIVE ACABAMENTO DESEMPENADO E FELTRADO</t>
  </si>
  <si>
    <t>ED-50552</t>
  </si>
  <si>
    <t>PISO CIMENTADO NATADO COM ARGAMASSA, ACABAMENTO QUEIMADO, TRAÇO 1:3 (CIMENTO E AREIA), ESP. 20MM, SEM JUNTA DE DILATAÇÃO</t>
  </si>
  <si>
    <t>ED-50558</t>
  </si>
  <si>
    <t xml:space="preserve">PISO CIMENTADO NATADO COM ARGAMASSA, ACABAMENTO QUEIMADO, TRAÇO 1:3 (CIMENTO E AREIA), ESP. 25MM, MODULAÇÃO DE (100X100)CM, INCLUSIVE JUNTA PLÁSTICA </t>
  </si>
  <si>
    <t>ED-50556</t>
  </si>
  <si>
    <t xml:space="preserve">PISO CIMENTADO NATADO COM ARGAMASSA, ACABAMENTO QUEIMADO, TRAÇO 1:3 (CIMENTO E AREIA), ESP. 25MM, MODULAÇÃO DE (200X200)CM, INCLUSIVE JUNTA PLÁSTICA </t>
  </si>
  <si>
    <t>ED-50560</t>
  </si>
  <si>
    <t xml:space="preserve">PISO CIMENTADO NATADO COM ARGAMASSA, ACABAMENTO QUEIMADO, TRAÇO 1:3 (CIMENTO E AREIA), ESP. 25MM, MODULAÇÃO DE (60X60)CM, INCLUSIVE JUNTA PLÁSTICA </t>
  </si>
  <si>
    <t>ED-50553</t>
  </si>
  <si>
    <t>PISO CIMENTADO NATADO COM ARGAMASSA, ACABAMENTO QUEIMADO, TRAÇO 1:3 (CIMENTO E AREIA), ESP. 25MM, SEM JUNTA DE DILATAÇÃO</t>
  </si>
  <si>
    <t>ED-50559</t>
  </si>
  <si>
    <t xml:space="preserve">PISO CIMENTADO NATADO COM ARGAMASSA, ACABAMENTO QUEIMADO, TRAÇO 1:3 (CIMENTO E AREIA), ESP. 30MM, MODULAÇÃO DE (100X100)CM, INCLUSIVE JUNTA PLÁSTICA </t>
  </si>
  <si>
    <t>ED-50557</t>
  </si>
  <si>
    <t xml:space="preserve">PISO CIMENTADO NATADO COM ARGAMASSA, ACABAMENTO QUEIMADO, TRAÇO 1:3 (CIMENTO E AREIA), ESP. 30MM, MODULAÇÃO DE (200X200)CM, INCLUSIVE JUNTA PLÁSTICA </t>
  </si>
  <si>
    <t>ED-50561</t>
  </si>
  <si>
    <t xml:space="preserve">PISO CIMENTADO NATADO COM ARGAMASSA, ACABAMENTO QUEIMADO, TRAÇO 1:3 (CIMENTO E AREIA), ESP. 30MM, MODULAÇÃO DE (60X60)CM, INCLUSIVE JUNTA PLÁSTICA </t>
  </si>
  <si>
    <t>ED-50554</t>
  </si>
  <si>
    <t>PISO CIMENTADO NATADO COM ARGAMASSA, ACABAMENTO QUEIMADO, TRAÇO 1:3 (CIMENTO E AREIA), ESP. 30MM, SEM JUNTA DE DILATAÇÃO</t>
  </si>
  <si>
    <t>ED-50562</t>
  </si>
  <si>
    <t xml:space="preserve">PISO CIMENTADO NATADO COM ARGAMASSA, ACABAMENTO QUEIMADO, TRAÇO 1:3 (CIMENTO E AREIA), ESP. 50MM, MODULAÇÃO DE (60X60)CM, INCLUSIVE JUNTA PLÁSTICA </t>
  </si>
  <si>
    <t>ED-50555</t>
  </si>
  <si>
    <t>PISO CIMENTADO NATADO COM ARGAMASSA, ACABAMENTO QUEIMADO, TRAÇO 1:3 (CIMENTO E AREIA), ESP. 50MM, SEM JUNTA DE DILATAÇÃO</t>
  </si>
  <si>
    <t>PISO DE GRANITINA E MARMORITE</t>
  </si>
  <si>
    <t>ED-50617</t>
  </si>
  <si>
    <t>LIMPEZA E POLIMENTO DE PISO GRANILITE/MARMORITE, EXCLUSIVE APLICAÇÃO DE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</si>
  <si>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</si>
  <si>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</si>
  <si>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</si>
  <si>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</si>
  <si>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</si>
  <si>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</si>
  <si>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</si>
  <si>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</si>
  <si>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</si>
  <si>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</si>
  <si>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</si>
  <si>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</si>
  <si>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</si>
  <si>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ED-9317</t>
  </si>
  <si>
    <t>PISO EM CONCRETO PREPARADO EM OBRA COM BETONEIRA COM FCK DE 10MPA, SEM ARMAÇÃO, ACABAMENTO RÚSTICO, ESP. 5CM, INCLUSIVE FORNECIMENTO, LANÇAMENTO, ADENSAMENTO, SARRAFEAMENTO, EXCLUSIVE JUNTA DE DILATAÇÃO</t>
  </si>
  <si>
    <t>ED-50571</t>
  </si>
  <si>
    <t>PISO EM CONCRETO PREPARADO EM OBRA COM BETONEIRA COM FCK DE 13,5MPA, SEM ARMAÇÃO, ACABAMENTO RÚSTICO, ESP. 8CM, INCLUSIVE FORNECIMENTO, LANÇAMENTO, ADENSAMENTO, SARRAFEAMENTO, EXCLUSIVE JUNTA DE DILATAÇÃO</t>
  </si>
  <si>
    <t>ED-50573</t>
  </si>
  <si>
    <t>PISO EM CONCRETO PREPARADO EM OBRA COM FCK DE 20MPA, COM FIBRA DE AÇO, CONSUMO 25KG/M3, EXCLUSIVE ARMAÇÃO, INCLUSIVE ACABAMENTO SARRAFEADO</t>
  </si>
  <si>
    <t>ED-9320</t>
  </si>
  <si>
    <t>PISO EM CONCRETO USINADO CONVENCIONAL COM DE FCK 15MPA, COM TELA SOLDADA NERVURADA TIPO Q-138, ACABAMENTO POLÍDO EM NÍVEL ZERO, ESP. 10CM, INCLUSIVE FORNECIMENTO, LANÇAMENTO, ADENSAMENTO, EXCLUSIVE JUNTA DE DILATAÇÃO</t>
  </si>
  <si>
    <t>ED-9321</t>
  </si>
  <si>
    <t>PISO EM CONCRETO USINADO CONVENCIONAL COM DE FCK 15MPA, COM TELA SOLDADA NERVURADA TIPO Q-138, ACABAMENTO POLÍDO EM NÍVEL ZERO, ESP. 12CM, INCLUSIVE FORNECIMENTO, LANÇAMENTO, ADENSAMENTO, EXCLUSIVE JUNTA DE DILATAÇÃO</t>
  </si>
  <si>
    <t>ED-9319</t>
  </si>
  <si>
    <t>PISO EM CONCRETO USINADO CONVENCIONAL COM DE FCK 15MPA, COM TELA SOLDADA NERVURADA TIPO Q-61, ACABAMENTO POLIDO EM NÍVEL ZERO, ESP. 5CM, INCLUSIVE FORNECIMENTO, LANÇAMENTO, ADENSAMENTO, EXCLUSIVE JUNTA DE DILATAÇÃO</t>
  </si>
  <si>
    <t>ED-9318</t>
  </si>
  <si>
    <t>PISO EM CONCRETO USINADO CONVENCIONAL COM DE FCK 15MPA, SEM ARMAÇÃO, ACABAMENTO RÚSTICO, ESP. 5CM, INCLUSIVE FORNECIMENTO, LANÇAMENTO, ADENSAMENTO, SARRAFEAMENTO, EXCLUSIVE JUNTA DE DILATAÇÃO</t>
  </si>
  <si>
    <t>ED-50572</t>
  </si>
  <si>
    <t>PISO EM CONCRETO USINADO CONVENCIONAL COM DE FCK 30MPA, COM AÇO CA-50 DIÂMETRO 6,3MM MALHA 10X10CM, ACABAMENTO RÚSTICO, ESP. 15CM, INCLUSIVE FORNECIMENTO, LANÇAMENTO, ADENSAMENTO, EXCLUSIVE JUNTA DE DILATAÇÃO</t>
  </si>
  <si>
    <t>LAJE DE TRANSIÇÃO</t>
  </si>
  <si>
    <t>ED-50588</t>
  </si>
  <si>
    <t>LAJE DE TRANSIÇÃO EM CONCRETO PREPARADO EM OBRA COM BETONEIRA COM FCK DE 10MPA, ESP. 5CM, EXCLUSIVE ARMAÇÃO, INCLUSIVE ACABAMENTO SARRAFEADO</t>
  </si>
  <si>
    <t>ED-50589</t>
  </si>
  <si>
    <t>LAJE DE TRANSIÇÃO EM CONCRETO PREPARADO EM OBRA COM BETONEIRA COM FCK DE 10MPA, ESP. 6CM, EXCLUSIVE ARMAÇÃO, INCLUSIVE ACABAMENTO SARRAFEADO</t>
  </si>
  <si>
    <t>ED-50590</t>
  </si>
  <si>
    <t>LAJE DE TRANSIÇÃO EM CONCRETO PREPARADO EM OBRA COM BETONEIRA COM FCK DE 10MPA, ESP. 8CM, EXCLUSIVE ARMAÇÃO, INCLUSIVE ACABAMENTO SARRAFEADO</t>
  </si>
  <si>
    <t>ED-50594</t>
  </si>
  <si>
    <t>LAJE DE TRANSIÇÃO EM CONCRETO USINADO AUTO-ADENSÁVEL COM FCK DE 15MPA, ESP. 11CM, INCLUSIVE TELA DE AÇO CA-60 SOLDADA TIPO Q-61 E POLIMENTO MECANIZADO DE SUPERFÍCIE EM CONCRETO</t>
  </si>
  <si>
    <t>ED-50595</t>
  </si>
  <si>
    <t>LAJE DE TRANSIÇÃO EM CONCRETO USINADO AUTO-ADENSÁVEL COM FCK DE 15MPA, ESP. 12CM, INCLUSIVE TELA DE AÇO CA-60 SOLDADA TIPO Q-61 E POLIMENTO MECANIZADO DE SUPERFÍCIE EM CONCRETO</t>
  </si>
  <si>
    <t>ED-50591</t>
  </si>
  <si>
    <t>LAJE DE TRANSIÇÃO EM CONCRETO USINADO AUTO-ADENSÁVEL COM FCK DE 15MPA, ESP. 8CM, INCLUSIVE TELA DE AÇO CA-60 SOLDADA TIPO Q-61 E POLIMENTO MECANIZADO DE SUPERFÍCIE EM CONCRETO</t>
  </si>
  <si>
    <t>ED-50592</t>
  </si>
  <si>
    <t>LAJE DE TRANSIÇÃO EM CONCRETO USINADO AUTO-ADENSÁVEL COM FCK DE 15MPA, ESP. 9CM, INCLUSIVE TELA DE AÇO CA-60 SOLDADA TIPO Q-61 E POLIMENTO MECANIZADO DE SUPERFÍCIE EM CONCRETO</t>
  </si>
  <si>
    <t>ED-50597</t>
  </si>
  <si>
    <t>LAJE DE TRANSIÇÃO EM CONCRETO USINADO AUTO-ADENSÁVEL COM FCK DE 18MPA, ESP. 10CM, INCLUSIVE TELA DE AÇO CA-60 SOLDADA TIPO Q-61 E POLIMENTO MECANIZADO DE SUPERFÍCIE EM CONCRETO</t>
  </si>
  <si>
    <t>ED-50598</t>
  </si>
  <si>
    <t>LAJE DE TRANSIÇÃO EM CONCRETO USINADO AUTO-ADENSÁVEL COM FCK DE 18MPA, ESP. 12CM, INCLUSIVE TELA DE AÇO CA-60 SOLDADA TIPO Q-61 E POLIMENTO MECANIZADO DE SUPERFÍCIE EM CONCRETO</t>
  </si>
  <si>
    <t>ED-50596</t>
  </si>
  <si>
    <t>LAJE DE TRANSIÇÃO EM CONCRETO USINADO AUTO-ADENSÁVEL COM FCK DE 18MPA, ESP. 8CM, INCLUSIVE TELA DE AÇO CA-60 SOLDADA TIPO Q-61 E POLIMENTO MECANIZADO DE SUPERFÍCIE EM CONCRETO</t>
  </si>
  <si>
    <t>ED-50599</t>
  </si>
  <si>
    <t>LAJE DE TRANSIÇÃO EM CONCRETO USINADO AUTO-ADENSÁVEL COM FCK DE 20MPA, ESP. 8CM, INCLUSIVE TELA DE AÇO CA-60 SOLDADA TIPO Q-61 E POLIMENTO MECANIZADO DE SUPERFÍCIE EM CONCRETO</t>
  </si>
  <si>
    <t>ED-50593</t>
  </si>
  <si>
    <t>LAJE DE TRANSIÇÃO EM CONCRETO USINADO CONVENCIONAL COM FCK DE 15MPA, ESP. 10CM, INCLUSIVE TELA DE AÇO CA-60 SOLDADA TIPO Q-61 E POLIMENTO MECANIZADO DE SUPERFÍCIE EM CONCRETO</t>
  </si>
  <si>
    <t>PISO EM TIJOLO MACIÇO</t>
  </si>
  <si>
    <t>ED-50631</t>
  </si>
  <si>
    <t>PISO COM TIJOLO CERÂMICO MACIÇO PRENSADO, ASSENTAMENTO COM ARGAMASSA SECA, TRAÇO 1:4 (CIMENTO E AREIA), INCLUSIVE REJUNTAMENTO COM ARGAMASSA SECA DE TRAÇO 1:4 (CIMENTO E AREIA)</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</si>
  <si>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</si>
  <si>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</si>
  <si>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</si>
  <si>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</si>
  <si>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</si>
  <si>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</si>
  <si>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ED-50626</t>
  </si>
  <si>
    <t>PISO PODOTÁTIL DE BORRACHA, ALERTA OU DIRECIONAL, ESP. 12MM, COLORIDA, INCLUSIVE ASSENTAMENTO COM ARGAMASSA, TRAÇO 1:4 (CIMENTO E AREIA), COM PREPARO MECANIZADO</t>
  </si>
  <si>
    <t>ED-50624</t>
  </si>
  <si>
    <t>PISO PODOTÁTIL DE BORRACHA, ALERTA OU DIRECIONAL, ESP. 5MM, COLORIDA, INCLUSIVE ASSENTAMENTO COM COLA DE CONTATO</t>
  </si>
  <si>
    <t>ED-15226</t>
  </si>
  <si>
    <t>PISO PODOTÁTIL DE CONCRETO, ALERTA OU DIRECIONAL, APLICADO EM PISO (20X20)CM COM JUNTA SECA, COR VERMELHO/AMARELO, INCLUSIVE ASSENTAMENTO COM ARGAMASSA INDUSTRIALIZADA</t>
  </si>
  <si>
    <t>ED-50586</t>
  </si>
  <si>
    <t>PISO PODOTÁTIL DE CONCRETO, ALERTA OU DIRECIONAL, APLICADO EM PISO (40X40)CM COM JUNTA SECA, COR VERMELHO/AMARELO, INCLUSIVE ASSENTAMENTO COM ARGAMASSA INDUSTRIALIZADA</t>
  </si>
  <si>
    <t>PISO DE BORRACHA</t>
  </si>
  <si>
    <t>ED-50538</t>
  </si>
  <si>
    <t>PISO DE PLACA DE BORRACHA PASTILHADO/MOEDA, DIMENSÃO DE (50X50)CM, ASSENTAMENTO COM COLA DE CONTATO, INCLUSIVE FORNECIMENTO E INSTALAÇÃO</t>
  </si>
  <si>
    <t>JUNTA DE DILATAÇÃO</t>
  </si>
  <si>
    <t>ED-50579</t>
  </si>
  <si>
    <t>APLICAÇÃO DE SELANTE, MASTIQUE ELÁSTICO, EM JUNTA DE DILAÇÃO, DIMENSÃO (20X10)MM, FATOR DE FORMA 1:2, EXCLUSIVE DELIMITADOR DE PROFUNDIDADE</t>
  </si>
  <si>
    <t>DEGRAU E PATAMAR</t>
  </si>
  <si>
    <t>ED-50574</t>
  </si>
  <si>
    <t>APLICAÇÃO DE FAIXA/FITA ADESIVA ANTIDERRAPANTE, LARGURA DE 50MM, EM DEGRAUS DE ESCADA, INCLUSIVE FORNECIMENTO</t>
  </si>
  <si>
    <t>ED-50537</t>
  </si>
  <si>
    <t>DEGRAU EM PEDRA ARDÓSIA, COM LARGURA DE 30CM, ESP. 20MM, ASSENTADO COM ARGAMASSA, TRAÇO 1:4 (CIMENTO E AREIA), COM PREPARO MECANIZADO, INCLUSIVE ESPELHO PARA DEGRAU, ESP. 15MM, COM ALTURA DE 20CM</t>
  </si>
  <si>
    <t>ED-50575</t>
  </si>
  <si>
    <t>FAIXA/FRISO ANTIDERRAPANTE EM PEDRA, COM LARGURA DE 50MM, EM DEGRAU DE ESCADA OU PATAMAR, COM EXECUÇÃO MECANIZADA</t>
  </si>
  <si>
    <t>SÓCULO</t>
  </si>
  <si>
    <t>ED-50621</t>
  </si>
  <si>
    <t>SÓCULO COM ENCHIMENTO EM TIJOLOS MACIÇOS, ALTURA DE 10CM À 12CM, INCLUSIVE ACABAMENTO EM REVESTIMENTO DE ARGAMASSA, ESP. 20MM, COM APLICAÇÃO MANUAL</t>
  </si>
  <si>
    <t>RODAPÉ, SOLEIRA E PEITORIL</t>
  </si>
  <si>
    <t>RODAPÉ DE ARDÓSIA</t>
  </si>
  <si>
    <t>ED-50766</t>
  </si>
  <si>
    <t>RODAPÉ DE ARDÓSIA, ESP. 7MM, ALTURA DE 5CM, ACABAMENTO NATURAL, ASSENTAMENTO COM ARGAMASSA INDUSTRIALIZADA, INCLUSIVE REJUNTAMENTO</t>
  </si>
  <si>
    <t>ED-50767</t>
  </si>
  <si>
    <t>RODAPÉ DE ARDÓSIA, ESP. 7MM, ALTURA DE 7CM, ACABAMENTO NATURAL,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</si>
  <si>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</si>
  <si>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</si>
  <si>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</si>
  <si>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</si>
  <si>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</si>
  <si>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DE 10CM, INCLUSIVE POLIMENTO</t>
  </si>
  <si>
    <t>ED-50784</t>
  </si>
  <si>
    <t>RODAPÉ EM GRANILITE/MARMORITE, ACABAMENTO POLIDO, COR BRANCA, ALTURA DE 5CM, INCLUSIVE POLIMENTO</t>
  </si>
  <si>
    <t>ED-50785</t>
  </si>
  <si>
    <t>RODAPÉ EM GRANILITE/MARMORITE, ACABAMENTO POLIDO, COR BRANCA, ALTURA DE 7CM, INCLUSIVE POLIMENTO</t>
  </si>
  <si>
    <t>ED-50783</t>
  </si>
  <si>
    <t>RODAPÉ EM GRANILITE/MARMORITE, ACABAMENTO POLIDO, COR CINZA, ALTURA DE 10CM, INCLUSIVE POLIMENTO</t>
  </si>
  <si>
    <t>ED-50781</t>
  </si>
  <si>
    <t>RODAPÉ EM GRANILITE/MARMORITE, ACABAMENTO POLIDO, COR CINZA, ALTURA DE 5CM, INCLUSIVE POLIMENTO</t>
  </si>
  <si>
    <t>ED-50782</t>
  </si>
  <si>
    <t>RODAPÉ EM GRANILITE/MARMORITE, ACABAMENTO POLIDO, COR CINZA, ALTURA DE 7CM, INCLUSIVE POLIMENTO</t>
  </si>
  <si>
    <t>RODAPÉS DE GRANITO</t>
  </si>
  <si>
    <t>ED-50774</t>
  </si>
  <si>
    <t>RODAPÉ DE GRANITO, NA COR CINZA ANDORINHA, ESP. 2CM, ALTURA DE 10CM, ACABAMENTO POLIDO, ASSENTAMENTO COM ARGAMASSA INDUSTRIALIZADA, INCLUSIVE REJUNTAMENTO</t>
  </si>
  <si>
    <t>ED-50773</t>
  </si>
  <si>
    <t>RODAPÉ DE GRANITO, NA COR CINZA ANDORINHA, ESP. 2CM, ALTURA DE 5CM, ACABAMENTO POLIDO, ASSENTAMENTO COM ARGAMASSA INDUSTRIALIZADA, INCLUSIVE REJUNTAMENTO</t>
  </si>
  <si>
    <t>ED-50772</t>
  </si>
  <si>
    <t>RODAPÉ DE GRANITO, NA COR CINZA ANDORINHA, ESP. 2CM, ALTURA DE 7CM, ACABAMENTO POLIDO, ASSENTAMENTO COM ARGAMASSA INDUSTRIALIZADA, INCLUSIVE REJUNTAMENTO</t>
  </si>
  <si>
    <t>RODAPÉS DE MÁRMORE</t>
  </si>
  <si>
    <t>ED-50780</t>
  </si>
  <si>
    <t>RODAPÉ DE MÁRMORE, NA COR BRANCO COMUM, ESP. 2CM, ALTURA DE 10CM, ACABAMENTO POLIDO, ASSENTAMENTO COM ARGAMASSA INDUSTRIALIZADA, INCLUSIVE REJUNTAMENTO</t>
  </si>
  <si>
    <t>ED-50778</t>
  </si>
  <si>
    <t>RODAPÉ DE MÁRMORE, NA COR BRANCO COMUM, ESP. 2CM, ALTURA DE 5CM, ACABAMENTO POLIDO, ASSENTAMENTO COM ARGAMASSA INDUSTRIALIZADA, INCLUSIVE REJUNTAMENTO</t>
  </si>
  <si>
    <t>ED-50779</t>
  </si>
  <si>
    <t>RODAPÉ DE MÁRMORE, NA COR BRANCO COMUM, ESP. 2CM, ALTURA DE 7CM, ACABAMENTO POLIDO, ASSENTAMENTO COM ARGAMASSA INDUSTRIALIZADA, INCLUSIVE REJUNTAMENTO</t>
  </si>
  <si>
    <t>RODAPÉ DE MADEIRA</t>
  </si>
  <si>
    <t>ED-50777</t>
  </si>
  <si>
    <t>RODAPÉ EM MADEIRA DE LEI, COM ACABAMENTO APARELHADO E CANTO BOLEADO, ALTURA DE 7CM, ESP. 2CM, INCLUSIVE FIXAÇÃO</t>
  </si>
  <si>
    <t>ED-6254</t>
  </si>
  <si>
    <t>RODAPÉ EM POLIESTIRENO, ALTURA 7CM, ASSENTADO COM COLA, INCLUSIVE CALAFETAÇÃO COM SILICONE</t>
  </si>
  <si>
    <t>RODAPÉ CIMENTADO</t>
  </si>
  <si>
    <t>ED-50770</t>
  </si>
  <si>
    <t>RODAPÉ COM ARGAMASSA, TRAÇO 1:3 (CIMENTO E AREIA), ESP. 2CM, ALTURA DE 10CM, INCLUSIVE ACABAMENTO DESEMPENADO/ALISADO COM COLHER DE PEDREIRO</t>
  </si>
  <si>
    <t>ED-50768</t>
  </si>
  <si>
    <t>RODAPÉ COM ARGAMASSA, TRAÇO 1:3 (CIMENTO E AREIA), ESP. 2CM, ALTURA DE 5CM, INCLUSIVE ACABAMENTO DESEMPENADO/ALISADO COM COLHER DE PEDREIRO</t>
  </si>
  <si>
    <t>ED-50769</t>
  </si>
  <si>
    <t>RODAPÉ COM ARGAMASSA, TRAÇO 1:3 (CIMENTO E AREIA), ESP. 2CM, ALTURA DE 7CM, INCLUSIVE ACABAMENTO DESEMPENADO/ALISADO COM COLHER DE PEDREIRO</t>
  </si>
  <si>
    <t>RODAPÉS INDUSTRIAL (ALTA RESISTÊNCIA)</t>
  </si>
  <si>
    <t>ED-50775</t>
  </si>
  <si>
    <t>RODAPÉ COM ARGAMASSA DE ALTA RESISTÊNCIA INDUSTRIAL, ACABAMENTO POLIDO, COR CINZA, ALTURA DE 5CM, INCLUSIVE POLIMENTO</t>
  </si>
  <si>
    <t>ED-50776</t>
  </si>
  <si>
    <t>RODAPÉ COM ARGAMASSA DE ALTA RESISTÊNCIA INDUSTRIAL, ACABAMENTO POLIDO, COR CINZA, ALTURA DE 7CM, INCLUSIVE POLIMENTO</t>
  </si>
  <si>
    <t>PEITORIL DE ARDÓSIA</t>
  </si>
  <si>
    <t>ED-50993</t>
  </si>
  <si>
    <t>PEITORIL DE ARDÓSIA COM PINGADEIRA, ESP. 2CM, ACABAMENTO NATURAL, ASSENTAMENTO COM ARGAMASSA INDUSTRIALIZADA, INCLUSIVE REJUNTAMENTO</t>
  </si>
  <si>
    <t>PEITORIL DE GRANITO</t>
  </si>
  <si>
    <t>ED-50997</t>
  </si>
  <si>
    <t>PEITORIL DE GRANITO, NA COR CINZA ANDORINHA, COM PINGADEIRA, ESP. 2CM, ACABAMENTO POLIDO, ASSENTAMENTO COM ARGAMASSA INDUSTRIALIZADA, INCLUSIVE REJUNTAMENTO</t>
  </si>
  <si>
    <t>PEITORIL DE MÁRMORE</t>
  </si>
  <si>
    <t>ED-50999</t>
  </si>
  <si>
    <t>PEITORIL DE MÁRMORE, NA COR BRANCO COMUM, COM PINGADEIRA, ESP. 2CM, ACABAMENTO POLIDO, ASSENTAMENTO COM ARGAMASSA INDUSTRIALIZADA, INCLUSIVE REJUNTAMENTO</t>
  </si>
  <si>
    <t>PEITORIL DE CONCRETO</t>
  </si>
  <si>
    <t>ED-50994</t>
  </si>
  <si>
    <t>PEITORIL EM CONCRETO PREPARADO EM OBRA COM BETONEIRA COM FCK DE 13,5MPA, LARGURA DE 20CM, ESP. 3CM, ACABAMENTO NATURAL, INCLUSIVE ASSENTAMENTO COM ARGAMASSA ARGAMASSA, TRAÇO 1:4 (CIMENTO E AREIA), COM PREPARO MECANIZADO</t>
  </si>
  <si>
    <t>ED-50995</t>
  </si>
  <si>
    <t>PEITORIL EM CONCRETO PREPARADO EM OBRA COM BETONEIRA COM FCK DE 13,5MPA, LARGURA DE 25CM, ESP. 3CM, ACABAMENTO NATURAL, INCLUSIVE ASSENTAMENTO COM ARGAMASSA ARGAMASSA, TRAÇO 1:4 (CIMENTO E AREIA), COM PREPARO MECANIZADO</t>
  </si>
  <si>
    <t>SOLEIRA DE ARDÓSIA</t>
  </si>
  <si>
    <t>ED-51001</t>
  </si>
  <si>
    <t>SOLEIRA DE ARDÓSIA, COR NATURAL, ESP. 2CM, ACABAMENTO POLIDO, ASSENTAMENTO COM ARGAMASSA INDUSTRIALIZADA, INCLUSIVE REJUNTAMENTO</t>
  </si>
  <si>
    <t>SOLEIRA DE GRANITINA E MARMORITE</t>
  </si>
  <si>
    <t>ED-50622</t>
  </si>
  <si>
    <t>SOLEIRA DE MARMORITE, COR CINZA, ESP. 3CM, ACABAMENTO POLIDO, INCLUSIVE APLICAÇÃO DE RESINA E POLIMENTO MECANIZADO</t>
  </si>
  <si>
    <t>SOLEIRA DE GRANITO</t>
  </si>
  <si>
    <t>ED-51002</t>
  </si>
  <si>
    <t>SOLEIRA DE GRANITO, COR CINZA ANDORINHA, ESP. 2CM, ACABAMENTO POLIDO, ASSENTAMENTO COM ARGAMASSA INDUSTRIALIZADA, INCLUSIVE REJUNTAMENTO</t>
  </si>
  <si>
    <t>SOLEIRA DE MÁRMORE</t>
  </si>
  <si>
    <t>ED-51004</t>
  </si>
  <si>
    <t>SOLEIRA DE MÁRMORE, COR BRANCO COMUM, ESP. 2CM, ACABAMENTO POLIDO, ASSENTAMENTO COM ARGAMASSA INDUSTRIALIZADA, INCLUSIVE REJUNTAMENTO</t>
  </si>
  <si>
    <t>REVESTIMENTOS</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</si>
  <si>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</si>
  <si>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</si>
  <si>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</si>
  <si>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</si>
  <si>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</si>
  <si>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</si>
  <si>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</si>
  <si>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ED-50727</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</si>
  <si>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</si>
  <si>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</si>
  <si>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</si>
  <si>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ED-50732</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</si>
  <si>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</si>
  <si>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</si>
  <si>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</si>
  <si>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</si>
  <si>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</si>
  <si>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ED-50761</t>
  </si>
  <si>
    <t>REBOCO COM ARGAMASSA, TRAÇO 1:2:8 (CIMENTO, CAL E AREIA), ESP. 20MM, APLICAÇÃO MANUAL, INCLUSIVE ARGAMASSA COM PREPARO MECANIZADO, EXCLUSIVE CHAPISCO</t>
  </si>
  <si>
    <t>ED-6282</t>
  </si>
  <si>
    <t>REBOCO COM ARGAMASSA, TRAÇO 1:2:8 (CIMENTO, CAL E AREIA), ESP. 25MM, APLICAÇÃO MANUAL, INCLUSIVE ARGAMASSA COM PREPARO MECANIZADO</t>
  </si>
  <si>
    <t>ED-6284</t>
  </si>
  <si>
    <t>REBOCO COM ARGAMASSA, TRAÇO 1:2:8 (CIMENTO, CAL E AREIA), ESP. 30MM, APLICAÇÃO MANUAL, INCLUSIVE ARGAMASSA COM PREPARO MECANIZADO</t>
  </si>
  <si>
    <t>ED-6286</t>
  </si>
  <si>
    <t>REBOCO COM ARGAMASSA, TRAÇO 1:2:8 (CIMENTO, CAL E AREIA), ESP. 35MM, APLICAÇÃO MANUAL, INCLUSIVE ARGAMASSA COM PREPARO MECANIZADO</t>
  </si>
  <si>
    <t>ED-6288</t>
  </si>
  <si>
    <t>REBOCO COM ARGAMASSA, TRAÇO 1:2:8 (CIMENTO, CAL E AREIA), ESP. 40MM, APLICAÇÃO MANUAL, INCLUSIVE ARGAMASSA COM PREPARO MECANIZADO</t>
  </si>
  <si>
    <t>ED-50760</t>
  </si>
  <si>
    <t>REBOCO COM ARGAMASSA, TRAÇO 1:2:9 (CIMENTO, CAL E AREIA), COM ADITIVO IMPERMEABILIZANTE, ESP. 20MM, APLICAÇÃO MANUAL, INCLUSIVE ARGAMASSA COM PREPARO MECANIZADO, EXCLUSIVE CHAPISCO</t>
  </si>
  <si>
    <t>ED-50759</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</si>
  <si>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</si>
  <si>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</si>
  <si>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</si>
  <si>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</si>
  <si>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</si>
  <si>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</si>
  <si>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</si>
  <si>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REVESTIMENTO DE GESSO EM PAREDE, ESP. 5MM, APLICAÇÃO MANUAL, INCLUSIVE ACABAMENTO SARRAFEADO</t>
  </si>
  <si>
    <t>ED-9066</t>
  </si>
  <si>
    <t>REVESTIMENTO DE GESSO EM TETO, ESP. 5MM, APLICAÇÃO MANUAL, INCLUSIVE ACABAMENTO SARRAFEADO</t>
  </si>
  <si>
    <t>REVESTIMENTO NATADO</t>
  </si>
  <si>
    <t>ED-9071</t>
  </si>
  <si>
    <t>REVESTIMENTO NATADO LISO, ESP. 5MM, APLICAÇÃO COM DESEMPENADEIRA METÁLICA, INCLUSIVE PREPARO MECANIZADO</t>
  </si>
  <si>
    <t>ED-50746</t>
  </si>
  <si>
    <t>REVESTIMENTO NATADO LISO, ESP. 5MM, APLICAÇÃO EM PAREDE COM DESEMPENADEIRA METÁLICA, INCLUSIVE REVESTIMENTO DE ARGAMASSA EM CAMADA ÚNICA, ESP. 20MM, COM PREPARO MECANIZADO, TRAÇO 1:3 (CIMENTO E AREIA), COM APLICAÇÃO MANUAL</t>
  </si>
  <si>
    <t>REVESTIMENTO EM CERÂMICA</t>
  </si>
  <si>
    <t>ED-50721</t>
  </si>
  <si>
    <t>CANTONEIRA EM ALUMÍNIO PARA ACABAMENTO/PROTEÇÃO DE QUINAS, INCLUSIVE FIXAÇÃO</t>
  </si>
  <si>
    <t>ED-50720</t>
  </si>
  <si>
    <t>CANTONEIRA EM PVC PARA ACABAMENTO/PROTEÇÃO DE QUINAS, INCLUSIVE FIXAÇÃO</t>
  </si>
  <si>
    <t>ED-50743</t>
  </si>
  <si>
    <t>LITOCERÂMICA, DIMENSÃO DA PEÇA (6X22,5)CM,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</si>
  <si>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</si>
  <si>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</si>
  <si>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</si>
  <si>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</si>
  <si>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</si>
  <si>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</si>
  <si>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</si>
  <si>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</si>
  <si>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</si>
  <si>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</si>
  <si>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</si>
  <si>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</si>
  <si>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</si>
  <si>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</si>
  <si>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</si>
  <si>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</si>
  <si>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</si>
  <si>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</si>
  <si>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</si>
  <si>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</si>
  <si>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</si>
  <si>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</si>
  <si>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</si>
  <si>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</si>
  <si>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</si>
  <si>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</si>
  <si>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</si>
  <si>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</si>
  <si>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</si>
  <si>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</si>
  <si>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</si>
  <si>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</si>
  <si>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</si>
  <si>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</si>
  <si>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</si>
  <si>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</si>
  <si>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</si>
  <si>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COM VERMICULITA, ESP. 4CM, INCLUSIVE PREPARO MANUAL DA ARGAMASSA E APLICAÇÃO</t>
  </si>
  <si>
    <t>ED-14750</t>
  </si>
  <si>
    <t>REVESTIMENTO COM ARGAMASSA BARITADA, ESPESSURA MAIOR QUE 10MM E MENOR OU IGUAL A 15MM, APLICAÇÃO MANUAL COM DESEMPENADEIRA, INCLUSIVE PREPARO MANUAL DA ARGAMASSA</t>
  </si>
  <si>
    <t>ED-50719</t>
  </si>
  <si>
    <t>REVESTIMENTO COM ARGAMASSA BARITADA, ESPESSURA MAIOR QUE 15MM E MENOR OU IGUAL A 20MM, APLICAÇÃO MANUAL COM DESEMPENADEIRA, INCLUSIVE PREPARO MANUAL DA ARGAMASSA</t>
  </si>
  <si>
    <t>ED-6292</t>
  </si>
  <si>
    <t>REVESTIMENTO COM ARGAMASSA BARITADA, ESPESSURA MAIOR QUE 20MM E MENOR OU IGUAL A 25MM, APLICAÇÃO MANUAL COM DESEMPENADEIRA, INCLUSIVE PREPARO MANUAL DA ARGAMASSA</t>
  </si>
  <si>
    <t>ED-6294</t>
  </si>
  <si>
    <t>REVESTIMENTO COM ARGAMASSA BARITADA, ESPESSURA MAIOR QUE 25MM E MENOR OU IGUAL A 30MM, APLICAÇÃO MANUAL COM DESEMPENADEIRA, INCLUSIVE PREPARO MANUAL DA ARGAMASSA</t>
  </si>
  <si>
    <t>ED-6296</t>
  </si>
  <si>
    <t>REVESTIMENTO COM ARGAMASSA BARITADA, ESPESSURA MAIOR QUE 30MM E MENOR OU IGUAL A 35MM, APLICAÇÃO MANUAL COM DESEMPENADEIRA, INCLUSIVE PREPARO MANUAL DA ARGAMASSA</t>
  </si>
  <si>
    <t>ED-6298</t>
  </si>
  <si>
    <t>REVESTIMENTO COM ARGAMASSA BARITADA, ESPESSURA MAIOR QUE 35MM E MENOR OU IGUAL A 40MM, APLICAÇÃO MANUAL COM DESEMPENADEIRA, INCLUSIVE PREPARO MANUAL DA ARGAMASSA</t>
  </si>
  <si>
    <t>ED-6299</t>
  </si>
  <si>
    <t>REVESTIMENTO COM ARGAMASSA BARITADA, ESPESSURA MAIOR QUE 40MM E MENOR OU IGUAL A 45MM, APLICAÇÃO MANUAL COM DESEMPENADEIRA, INCLUSIVE PREPARO MANUAL DA ARGAMASSA</t>
  </si>
  <si>
    <t>ED-6301</t>
  </si>
  <si>
    <t>REVESTIMENTO COM ARGAMASSA BARITADA, ESPESSURA MAIOR QUE 45MM E MENOR OU IGUAL A 50MM, APLICAÇÃO MANUAL COM DESEMPENADEIRA, INCLUSIVE PREPARO MANUAL DA ARGAMASSA</t>
  </si>
  <si>
    <t>ED-14749</t>
  </si>
  <si>
    <t>REVESTIMENTO COM ARGAMASSA BARITADA, ESPESSURA MAIOR QUE 5MM E MENOR OU IGUAL A 10MM, APLICAÇÃO MANUAL COM DESEMPENADEIRA, INCLUSIVE PREPARO MANUAL DA ARGAMASSA</t>
  </si>
  <si>
    <t>ED-14751</t>
  </si>
  <si>
    <t>REVESTIMENTO COM ARGAMASSA BARITADA, ESPESSURA MAIOR QUE 50MM E MENOR OU IGUAL A 55MM, APLICAÇÃO MANUAL COM DESEMPENADEIRA, INCLUSIVE PREPARO MANUAL DA ARGAMASSA</t>
  </si>
  <si>
    <t>ED-14752</t>
  </si>
  <si>
    <t>REVESTIMENTO COM ARGAMASSA BARITADA, ESPESSURA MAIOR QUE 55MM E MENOR OU IGUAL A 60MM, APLICAÇÃO MANUAL COM DESEMPENADEIRA, INCLUSIVE PREPARO MANUAL DA ARGAMASSA</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</si>
  <si>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</si>
  <si>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</si>
  <si>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</si>
  <si>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</si>
  <si>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</si>
  <si>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</si>
  <si>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</si>
  <si>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</si>
  <si>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</si>
  <si>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</si>
  <si>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</si>
  <si>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</si>
  <si>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CIMALHA/RODAFORRO EM MADEIRA, TIPO MEIA CANA, PARA ACABAMENTO EM FORRO DE MADEIRA, INCLUSIVE ACESSÓRIOS PARA FIXAÇÃO</t>
  </si>
  <si>
    <t>ED-49692</t>
  </si>
  <si>
    <t>FECHAMENTO DE EMPENA COM FORRO DE MADEIRA EM ANGELIM, INCLUSIVE ESTRUTURA DE FIXAÇÃO</t>
  </si>
  <si>
    <t>ED-49689</t>
  </si>
  <si>
    <t>FORRO DE MADEIRA EM ANGELIM, INCLUSIVE ESTRUTURA DE FIXAÇÃO, EXCLUSIVE CIMALHA DE ACABAMENTO</t>
  </si>
  <si>
    <t>ED-49690</t>
  </si>
  <si>
    <t>FORRO DE MADEIRA EM PINUS, INCLUSIVE ESTRUTURA DE FIXAÇÃO, EXCLUSIVE CIMALHA DE ACABAMENTO</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</si>
  <si>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</si>
  <si>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</si>
  <si>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</si>
  <si>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</si>
  <si>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PARA FIXAÇÃO</t>
  </si>
  <si>
    <t>RODAFORRO, MOLDURA E ACESSÓRIOS</t>
  </si>
  <si>
    <t>ED-19975</t>
  </si>
  <si>
    <t>MOLDURA DE GESSO, LARGURA DE 10CM, INCLUSIVE FIXAÇÃO E REJUNTAMENTO</t>
  </si>
  <si>
    <t>MARCENARIA E SERRALHERIA</t>
  </si>
  <si>
    <t>CORRIMÃO E GUARDA-CORPO</t>
  </si>
  <si>
    <t>ED-32000</t>
  </si>
  <si>
    <t>CORRIMÃO DUPLO EM TUBO GALVANIZADO, COM COSTURA, DIÂMETRO DE 1.1/2", ESP. 3MM, FIXADO EM ALVENARIA, INCLUSIVE SUPORTE PARA CORRIMÃO EM BARRA CHATA (1"X1/2"), EXCLUSIVE PINTURA</t>
  </si>
  <si>
    <t>ED-32001</t>
  </si>
  <si>
    <t>CORRIMÃO DUPLO EM TUBO GALVANIZADO, COM COSTURA, DIÂMETRO DE 1.1/2", ESP. 3MM, FIXADO EM PISO COM MONTANTE VERTICAL, DIÂMETRO DE 1.1/2", INCLUSIVE SUPORTE PARA CORRIMÃO EM BARRA CHATA (1"X1/2"), EXCLUSIVE PINTURA</t>
  </si>
  <si>
    <t>ED-32002</t>
  </si>
  <si>
    <t>CORRIMÃO INTERMEDIÁRIO DUPLO EM TUBO GALVANIZADO, COM COSTURA, DIÂMETRO DE 1.1/2", ESP. 3MM, FIXADO EM PISO COM MONTANTE VERTICAL, DIÂMETRO DE 1.1/2", INCLUSIVE SUPORTE PARA CORRIMÃO EM BARRA CHATA (1"X1/2"), EXCLUSIVE PINTURA</t>
  </si>
  <si>
    <t>ED-31997</t>
  </si>
  <si>
    <t>CORRIMÃO INTERMEDIÁRIO SIMPLES EM TUBO GALVANIZADO, COM COSTURA, CLASSE LEVE (NBR-5580), DIÂMETRO DE 1.1/2", ESP. 3MM, FIXADO EM PISO COM MONTANTE VERTICAL, DIÂMETRO DE 1.1/2", INCLUSIVE SUPORTE PARA CORRIMÃO EM BARRA CHATA (1"X1/2"), EXCLUSIVE PINTURA</t>
  </si>
  <si>
    <t>ED-50935</t>
  </si>
  <si>
    <t>CORRIMÃO SIMPLES EM TUBO GALVANIZADO, COM COSTURA, DIÂMETRO DE 1.1/2", ESP. 3MM, FIXADO EM ALVENARIA, INCLUSIVE SUPORTE PARA CORRIMÃO EM BARRA CHATA (1"X1/2"), EXCLUSIVE PINTURA</t>
  </si>
  <si>
    <t>ED-50936</t>
  </si>
  <si>
    <t>CORRIMÃO SIMPLES EM TUBO GALVANIZADO, COM COSTURA, DIÂMETRO DE 1.1/2", ESP. 3MM, FIXADO EM PISO COM MONTANTE VERTICAL, DIÂMETRO DE 1.1/2", INCLUSIVE SUPORTE PARA CORRIMÃO EM BARRA CHATA (1"X1/2"), EXCLUSIVE PINTURA</t>
  </si>
  <si>
    <t>ED-32098</t>
  </si>
  <si>
    <t>GUARDA-CORPO EXTERNO, ALTURA 130CM, EM TUBO GALVANIZADO, COM COSTURA, DIÂMETRO DE 2", ESP. 3MM, GRADIL COM DIVISÃO HORIZONTAL EM TUBO GALVANIZADO, COM COSTURA, DIÂMETRO DE 1", ESP. 3MM, EXCLUSIVE PINTURA</t>
  </si>
  <si>
    <t>ED-32096</t>
  </si>
  <si>
    <t>GUARDA-CORPO EXTERNO, ALTURA 130CM, EM TUBO GALVANIZADO, COM COSTURA, DIÂMETRO DE 2", ESP. 3MM, GRADIL COM DIVISÃO HORIZONTAL EM TUBO GALVANIZADO, COM COSTURA, DIÂMETRO DE 1", ESP. 3MM, INCLUSIVE CORRIMÃO SIMPLES, EXCLUSIVE PINTURA</t>
  </si>
  <si>
    <t>ED-32104</t>
  </si>
  <si>
    <t>GUARDA-CORPO EXTERNO, ALTURA 130CM, EM TUBO GALVANIZADO, COM COSTURA, DIÂMETRO DE 2", ESP. 3MM, GRADIL COM DIVISÃO VERTICAL EM TUBO GALVANIZADO, COM COSTURA, DIÂMETRO DE 1", ESP. 3MM, EXCLUSIVE PINTURA</t>
  </si>
  <si>
    <t>ED-32103</t>
  </si>
  <si>
    <t>GUARDA-CORPO EXTERNO, ALTURA 130CM, EM TUBO GALVANIZADO, COM COSTURA, DIÂMETRO DE 2", ESP. 3MM, GRADIL COM DIVISÃO VERTICAL EM TUBO GALVANIZADO, COM COSTURA, DIÂMETRO DE 1", ESP. 3MM, INCLUSIVE CORRIMÃO DUPLO, EXCLUSIVE PINTURA</t>
  </si>
  <si>
    <t>ED-32102</t>
  </si>
  <si>
    <t>GUARDA-CORPO EXTERNO, ALTURA 130CM, EM TUBO GALVANIZADO, COM COSTURA, DIÂMETRO DE 2", ESP. 3MM, GRADIL COM DIVISÃO VERTICAL EM TUBO GALVANIZADO, COM COSTURA, DIÂMETRO DE 1", ESP. 3MM, INCLUSIVE CORRIMÃO SIMPLES, EXCLUSIVE PINTURA</t>
  </si>
  <si>
    <t>ED-32063</t>
  </si>
  <si>
    <t>GUARDA-CORPO EXTERNO, ALTURA 130CM, EM TUBO GALVANIZADO, COM COSTURA, DIÂMETRO DE 2", ESP. 3MM, GRADIL COM QUADRO EM BARRA CHATA (1.1/4"X3/16") E DIVISÃO VERTICAL EM BARRA CHATA (1.1/2"X3/16"), EXCLUSIVE PINTURA</t>
  </si>
  <si>
    <t>ED-32062</t>
  </si>
  <si>
    <t>GUARDA-CORPO EXTERNO, ALTURA 130CM, EM TUBO GALVANIZADO, COM COSTURA, DIÂMETRO DE 2", ESP. 3MM, GRADIL COM QUADRO EM BARRA CHATA (1.1/4"X3/16") E DIVISÃO VERTICAL EM BARRA CHATA (1.1/2"X3/16"), INCLUSIVE CORRIMÃO DUPLO, EXCLUSIVE PINTURA</t>
  </si>
  <si>
    <t>ED-32061</t>
  </si>
  <si>
    <t>GUARDA-CORPO EXTERNO, ALTURA 130CM, EM TUBO GALVANIZADO, COM COSTURA, DIÂMETRO DE 2", ESP. 3MM, GRADIL COM QUADRO EM BARRA CHATA (1.1/4"X3/16") E DIVISÃO VERTICAL EM BARRA CHATA (1.1/2"X3/16"), INCLUSIVE CORRIMÃO SIMPLES, EXCLUSIVE PINTURA</t>
  </si>
  <si>
    <t>ED-32097</t>
  </si>
  <si>
    <t>GUARDA-CORPO EXTERNO, ALTURA 130CM, EM TUBO GALVANIZADO, COM COSTURA, DIÂMETRO 2", ESP. 3MM, GRADIL COM DIVISÃO HORIZONTAL EM TUBO GALVANIZADO, COM COSTURA, DIÂMETRO 1", ESP. 3MM, INCLUSIVE CORRIMÃO DUPLO, EXCLUSIVE PINTURA</t>
  </si>
  <si>
    <t>ED-32095</t>
  </si>
  <si>
    <t>GUARDA-CORPO INTERNO, ALTURA 110CM, EM TUBO GALVANIZADO, COM COSTURA, DIÂMETRO DE 2", ESP. 3MM, GRADIL COM DIVISÃO HORIZONTAL EM TUBO GALVANIZADO, COM COSTURA, DIÂMETRO DE 1", ESP. 3MM, EXCLUSIVE PINTURA</t>
  </si>
  <si>
    <t>ED-32094</t>
  </si>
  <si>
    <t>GUARDA-CORPO INTERNO, ALTURA 110CM, EM TUBO GALVANIZADO, COM COSTURA, DIÂMETRO DE 2", ESP. 3MM, GRADIL COM DIVISÃO HORIZONTAL EM TUBO GALVANIZADO, COM COSTURA, DIÂMETRO DE 1", ESP. 3MM, INCLUSIVE CORRIMÃO DUPLO, EXCLUSIVE PINTURA</t>
  </si>
  <si>
    <t>ED-32093</t>
  </si>
  <si>
    <t>GUARDA-CORPO INTERNO, ALTURA 110CM, EM TUBO GALVANIZADO, COM COSTURA, DIÂMETRO DE 2", ESP. 3MM, GRADIL COM DIVISÃO HORIZONTAL EM TUBO GALVANIZADO, COM COSTURA, DIÂMETRO DE 1", ESP. 3MM, INCLUSIVE CORRIMÃO SIMPLES, EXCLUSIVE PINTURA</t>
  </si>
  <si>
    <t>ED-32101</t>
  </si>
  <si>
    <t>GUARDA-CORPO INTERNO, ALTURA 110CM, EM TUBO GALVANIZADO, COM COSTURA, DIÂMETRO DE 2", ESP. 3MM, GRADIL COM DIVISÃO VERTICAL EM TUBO GALVANIZADO, COM COSTURA, DIÂMETRO DE 1", ESP. 3MM, EXCLUSIVE PINTURA</t>
  </si>
  <si>
    <t>ED-32100</t>
  </si>
  <si>
    <t>GUARDA-CORPO INTERNO, ALTURA 110CM, EM TUBO GALVANIZADO, COM COSTURA, DIÂMETRO DE 2", ESP. 3MM, GRADIL COM DIVISÃO VERTICAL EM TUBO GALVANIZADO, COM COSTURA, DIÂMETRO DE 1", ESP. 3MM, INCLUSIVE CORRIMÃO DUPLO, EXCLUSIVE PINTURA</t>
  </si>
  <si>
    <t>ED-32099</t>
  </si>
  <si>
    <t>GUARDA-CORPO INTERNO, ALTURA 110CM, EM TUBO GALVANIZADO, COM COSTURA, DIÂMETRO DE 2", ESP. 3MM, GRADIL COM DIVISÃO VERTICAL EM TUBO GALVANIZADO, COM COSTURA, DIÂMETRO DE 1", ESP. 3MM, INCLUSIVE CORRIMÃO SIMPLES, EXCLUSIVE PINTURA</t>
  </si>
  <si>
    <t>ED-32060</t>
  </si>
  <si>
    <t>GUARDA-CORPO INTERNO, ALTURA 110CM, EM TUBO GALVANIZADO, COM COSTURA, DIÂMETRO DE 2", ESP. 3MM, GRADIL COM QUADRO EM BARRA CHATA (1.1/4"X3/16") E DIVISÃO VERTICAL EM BARRA CHATA (1.1/2"X3/16"), EXCLUSIVE PINTURA</t>
  </si>
  <si>
    <t>ED-32059</t>
  </si>
  <si>
    <t>GUARDA-CORPO INTERNO, ALTURA 110CM, EM TUBO GALVANIZADO, COM COSTURA, DIÂMETRO DE 2", ESP. 3MM, GRADIL COM QUADRO EM BARRA CHATA (1.1/4"X3/16") E DIVISÃO VERTICAL EM BARRA CHATA (1.1/2"X3/16"), INCLUSIVE CORRIMÃO DUPLO, EXCLUSIVE PINTURA</t>
  </si>
  <si>
    <t>ED-32058</t>
  </si>
  <si>
    <t>GUARDA-CORPO INTERNO, ALTURA 110CM, EM TUBO GALVANIZADO, COM COSTURA, DIÂMETRO DE 2", ESP. 3MM, GRADIL COM QUADRO EM BARRA CHATA (1.1/4"X3/16") E DIVISÃO VERTICAL EM BARRA CHATA (1.1/2"X3/16"), INCLUSIVE CORRIMÃO SIMPLES, EXCLUSIVE PINTURA</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</si>
  <si>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</si>
  <si>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</si>
  <si>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</si>
  <si>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</si>
  <si>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</si>
  <si>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</si>
  <si>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</si>
  <si>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</si>
  <si>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</si>
  <si>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</si>
  <si>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</si>
  <si>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</si>
  <si>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ED-9814</t>
  </si>
  <si>
    <t>CONJUNTO DE TRÊS (3) MASTROS DE PÁTIO PARA BANDEIRAS EM TUBO GALVANIZADO FLANGEADO, COM DOIS (2) MASTROS DE 6M DE ALTURA E UM (1) MASTRO DE 7M DE ALTURA, INCLUSIVE PINTURA ESMALTE, COM DUAS (2) DEMÃOS E BASE DE CONCRETO</t>
  </si>
  <si>
    <t>ED-50967</t>
  </si>
  <si>
    <t>MASTRO DE FACHADA PARA BANDEIRA EM TUBO GALVANIZADO, COM COMPRIMENTO DE 3M, INCLUSIVE PINTURA ESMALTE, COM DUAS (2) DEMÃOS E ACESSÓRIOS PARA FIXAÇÃO, EXCLUSIVE FORNECIMENTO DE ANDAIME OU PLATAFORMA</t>
  </si>
  <si>
    <t>ED-9809</t>
  </si>
  <si>
    <t>MASTRO DE PÁTIO PARA BANDEIRA EM TUBO GALVANIZADO FLANGEADO, ALTURA LIVRE 6M, INCLUSIVE PINTURA ESMALTE, COM DUAS (2) DEMÃOS, EXCLUSIVE BASE DE CONCRETO</t>
  </si>
  <si>
    <t>ED-9818</t>
  </si>
  <si>
    <t>MASTRO DE PÁTIO PARA BANDEIRA EM TUBO GALVANIZADO FLANGEADO, ALTURA LIVRE 7M, INCLUSIVE PINTURA ESMALTE, COM DUAS (2) DEMÃOS, EXCLUSIVE BASE DE CONCRETO</t>
  </si>
  <si>
    <t>ED-50929</t>
  </si>
  <si>
    <t>SEGREGADOR/BATE-RODAS PARA ESTACIONAMENTO ENGASTADO, EM TUBO GALVANIZADO, DIÂMETRO DE 3" (75MM), ACABAMENTO EM PINTURA ESMALTE, INCLUSIVE ESCAVAÇÃO, CHUMBAMENTO, FORNECIMENTO DE CONCRETO E BOTA-FORA DO MATERIAL</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</si>
  <si>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</si>
  <si>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</si>
  <si>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</si>
  <si>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</si>
  <si>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</si>
  <si>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</si>
  <si>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</si>
  <si>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</si>
  <si>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</si>
  <si>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DEGRAU DE ESCADA PARA RESERVATÓRIO DE MÁQUINA/BOMBA ENGASTADO NA ALVENARIA, EM BARRA REDONDA, DIÂMETRO DE 7/8" (22,22MM) E CHUMBADORES EM AÇO, TIPO ANDORINHA, INCLUSIVE FIXAÇÃO E PINTURA ESMALTE SINTÉTICO, DUAS (2) DEMÃOS COM UMA (1) DEMÃO DE FUNDO ANTICORROSIVO</t>
  </si>
  <si>
    <t>ED-50948</t>
  </si>
  <si>
    <t>ESCADA MARINHEIRO COM GAIOLA DE PROTEÇÃO, EM BARRA CHATA, LARGURA DE 1.1/2" (38,10MM), ESP. 1/4" (6,35MM), COM MONTANTE EM BARRA CHATA, LARGURA DE 3/4" (19,05MM), COMPRIMENTO DE 5CM, ESP. 1/4" (6,35MM) E DEGRAU COM DIÂMETRO DE 1/2" (12,7MM), ESPAÇAMENTO DE 35CM, E CHUMBADORES EM AÇO, TIPO ANDORINHA, INCLUSIVE FIXAÇÃO E PINTURA ESMALTE SINTÉTICO, DUAS (2) DEMÃOS COM UMA (1) DEMÃO DE FUNDO ANTICORROSIVO</t>
  </si>
  <si>
    <t>ED-50949</t>
  </si>
  <si>
    <t>ESCADA MARINHEIRO SEM GAIOLA DE PROTEÇÃO, EM TUBO GALVANIZADO, COM DIÂMETRO DE 3/4", DEGRAU COM DIÂMETRO DE 1/2", ESPAÇAMENTO DE 35CM, E CHUMBADORES EM AÇO, TIPO ANDORINHA, INCLUSIVE FIXAÇÃO E PINTURA ESMALTE SINTÉTICO, DUAS (2) DEMÃOS COM UMA (1) DEMÃO DE FUNDO ANTICORROSIVO</t>
  </si>
  <si>
    <t>BATE-MACA</t>
  </si>
  <si>
    <t>ED-9637</t>
  </si>
  <si>
    <t>BATE MACA EM MADEIRA COM CORRIMÃO, INCLUSIVE ACESSÓRIO DE FIXAÇÃO E APLICAÇÃO DE VERNIZ SINTÉTICO MARÍTIMO, DUAS (2) DEMÃOS, ACABAMENTO TIPO FOSCO</t>
  </si>
  <si>
    <t>ED-49582</t>
  </si>
  <si>
    <t>BATE MACA EM MADEIRA SEM CORRIMÃO, INCLUSIVE ACESSÓRIO DE FIXAÇÃO E APLICAÇÃO DE VERNIZ SINTÉTICO MARÍTIMO, DUAS (2) DEMÃOS, ACABAMENTO TIPO FOSCO</t>
  </si>
  <si>
    <t>ED-49583</t>
  </si>
  <si>
    <t>PROTETOR DE PAREDE/BATE MACA CURVO EM PVC RÍGIDO DE ALTO IMPACTO, LARGURA 20CM, INCLUSIVE BASE DE FIXAÇÃO, TERMINAIS DE ACABAMENTO E ACESSÓRIOS</t>
  </si>
  <si>
    <t>ARMÁRIOS EM MDF</t>
  </si>
  <si>
    <t>ED-25562</t>
  </si>
  <si>
    <t>ARMÁRIO SOB BANCADA EM MDF LAMINADO BRANCO FOSCO, FORNECIMENTO INCLUSIVE TODOS ACESSÓRIOS E INSTALAÇÃO</t>
  </si>
  <si>
    <t>PINTURA</t>
  </si>
  <si>
    <t>LIXAMENTO PARA PINTURA</t>
  </si>
  <si>
    <t>ED-20344</t>
  </si>
  <si>
    <t>LIXAMENTO E DESBASTE MECANIZADO EM PISO DE CONCRETO</t>
  </si>
  <si>
    <t>ED-50505</t>
  </si>
  <si>
    <t>LIXAMENTO MANUAL EM PAREDE PARA REMOÇÃO DE TINTA</t>
  </si>
  <si>
    <t>ED-50507</t>
  </si>
  <si>
    <t>LIXAMENTO MANUAL EM SUPERFÍCIE DE MADEIRA PARA REMOÇÃO DE TINTA E/OU VERNIZ</t>
  </si>
  <si>
    <t>ED-50508</t>
  </si>
  <si>
    <t>LIXAMENTO MANUAL EM SUPERFÍCIE METÁLICA PARA REMOÇÃO DE TINTA E/OU FUNDO ANTICORROSIVA</t>
  </si>
  <si>
    <t>ED-50506</t>
  </si>
  <si>
    <t>LIXAMENTO MANUAL EM TETO PARA REMOÇÃO DE TINTA</t>
  </si>
  <si>
    <t>ED-20378</t>
  </si>
  <si>
    <t>LIXAMENTO MECANIZADO EM PAREDE E TETO PARA REMOÇÃO DE TINTA ACRÍLICA/LÁTEX, MASSA PVA E GESSO</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</si>
  <si>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</si>
  <si>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</si>
  <si>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</si>
  <si>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</si>
  <si>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</si>
  <si>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</si>
  <si>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</si>
  <si>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</si>
  <si>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</si>
  <si>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</si>
  <si>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</si>
  <si>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</si>
  <si>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</si>
  <si>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</si>
  <si>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</si>
  <si>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</si>
  <si>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</si>
  <si>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</si>
  <si>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</si>
  <si>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</si>
  <si>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</si>
  <si>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</si>
  <si>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</si>
  <si>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</si>
  <si>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</si>
  <si>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</si>
  <si>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</si>
  <si>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</si>
  <si>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</si>
  <si>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</si>
  <si>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</si>
  <si>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</si>
  <si>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</si>
  <si>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ED-50498</t>
  </si>
  <si>
    <t>PINTURA LÁTEX (PVA) EM PAREDE, DUAS (2) DEMÃOS, COM APLICAÇÃO MANUAL, EXCLUSIVE SELADOR ACRÍLICO E MASSA ACRÍLICA/CORRIDA (PVA)</t>
  </si>
  <si>
    <t>ED-50502</t>
  </si>
  <si>
    <t>PINTURA LÁTEX (PVA) EM PAREDE, DUAS (2) DEMÃOS, COM APLICAÇÃO MANUAL, INCLUSIVE UMA (1) DEMÃO DE MASSA CORRIDA (PVA), EXCLUSIVE SELADOR ACRÍLICO</t>
  </si>
  <si>
    <t>ED-50500</t>
  </si>
  <si>
    <t>PINTURA LÁTEX (PVA) EM PAREDE, TRÊS (3) DEMÃOS, COM APLICAÇÃO MANUAL, EXCLUSIVE SELADOR ACRÍLICO E MASSA ACRÍLICA/CORRIDA (PVA)</t>
  </si>
  <si>
    <t>ED-50504</t>
  </si>
  <si>
    <t>PINTURA LÁTEX (PVA) EM RODAPÉ OU MOLDURAS, ALTURA DE 5 CM A 7C M, COM APLICAÇÃO MANUAL, EXCLUSIVE SELADOR ACRÍLICO</t>
  </si>
  <si>
    <t>ED-16659</t>
  </si>
  <si>
    <t>PINTURA LÁTEX (PVA) EM SUPERFÍCIE DE MADEIRA, DUAS (2) DEMÃOS, COM APLICAÇÃO MANUAL, EXCLUSIVE SELADOR ACRÍLICO E MASSA ACRÍLICA/CORRIDA (PVA)</t>
  </si>
  <si>
    <t>ED-50499</t>
  </si>
  <si>
    <t>PINTURA LÁTEX (PVA) EM TETO, DUAS (2) DEMÃOS, COM APLICAÇÃO MANUAL, EXCLUSIVE SELADOR ACRÍLICO E MASSA ACRÍLICA/CORRIDA (PVA)</t>
  </si>
  <si>
    <t>ED-50503</t>
  </si>
  <si>
    <t>PINTURA LÁTEX (PVA) EM TETO, DUAS (2) DEMÃOS, COM APLICAÇÃO MANUAL, INCLUSIVE UMA (1) DEMÃO DE MASSA CORRIDA (PVA), EXCLUSIVE SELADOR ACRÍLICO</t>
  </si>
  <si>
    <t>ED-50501</t>
  </si>
  <si>
    <t>PINTURA LÁTEX (PVA) EM TETO, TRÊS (3) DEMÃOS, COM APLICAÇÃO MANUAL, EXCLUSIVE SELADOR ACRÍLICO E MASSA ACRÍLICA/CORRIDA (PVA)</t>
  </si>
  <si>
    <t>PINTURA ACRÍLICA</t>
  </si>
  <si>
    <t>ED-50451</t>
  </si>
  <si>
    <t>PINTURA ACRÍLICA EM PAREDE, DUAS (2) DEMÃOS, COM APLICAÇÃO MANUAL, EXCLUSIVE SELADOR ACRÍLICO E MASSA ACRÍLICA/CORRIDA (PVA)</t>
  </si>
  <si>
    <t>ED-50455</t>
  </si>
  <si>
    <t>PINTURA ACRÍLICA EM PAREDE, DUAS (2) DEMÃOS, INCLUSIVE UMA (1) DEMÃO DE MASSA CORRIDA (PVA), COM APLICAÇÃO MANUAL, EXCLUSIVE SELADOR ACRÍLICO</t>
  </si>
  <si>
    <t>ED-50453</t>
  </si>
  <si>
    <t>PINTURA ACRÍLICA EM PAREDE, TRÊS (3) DEMÃOS, COM APLICAÇÃO MANUAL EXCLUSIVE SELADOR ACRÍLICO E MASSA ACRÍLICA/CORRIDA (PVA)</t>
  </si>
  <si>
    <t>ED-50452</t>
  </si>
  <si>
    <t>PINTURA ACRÍLICA EM TETO, DUAS (2) DEMÃOS, COM APLICAÇÃO MANUAL, EXCLUSIVE SELADOR ACRÍLICO E MASSA ACRÍLICA/CORRIDA (PVA)</t>
  </si>
  <si>
    <t>ED-50456</t>
  </si>
  <si>
    <t>PINTURA ACRÍLICA EM TETO, DUAS (2) DEMÃOS, COM APLICAÇÃO MANUAL, INCLUSIVE UMA (1) DEMÃO DE MASSA CORRIDA (PVA), EXCLUSIVE SELADOR ACRÍLICO</t>
  </si>
  <si>
    <t>ED-50454</t>
  </si>
  <si>
    <t>PINTURA ACRÍLICA EM TETO, TRÊS (3) DEMÃOS, COM APLICAÇÃO MANUAL, EXCLUSIVE SELADOR ACRÍLICO E MASSA ACRÍLICA/CORRIDA (PVA)</t>
  </si>
  <si>
    <t>PINTURA A CAL</t>
  </si>
  <si>
    <t>ED-50470</t>
  </si>
  <si>
    <t>PINTURA EM CAIAÇÃO PARA AMBIENTE EXTERNO,TRÊS (3) DEMÃOS, COM APLICAÇÃO MANUAL, INCLUSIVE PIGMENTO E FIXADOR DE CAL</t>
  </si>
  <si>
    <t>ED-50469</t>
  </si>
  <si>
    <t>PINTURA EM CAIAÇÃO PARA AMBIENTE INTERNO,TRÊS (3) DEMÃOS, COM APLICAÇÃO MANUAL,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</si>
  <si>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</si>
  <si>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</si>
  <si>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</si>
  <si>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</si>
  <si>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</si>
  <si>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</si>
  <si>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</si>
  <si>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 COM APLICAÇÃO MANUAL, EXCLUSIVE APLICAÇÃO DE VERNIZ</t>
  </si>
  <si>
    <t>ED-50511</t>
  </si>
  <si>
    <t>PINTURA PRESERVATIVA COM CUPINICIDA EM MADEIRA SECA, DUAS (2) DEMÃOS, COM APLICAÇÃO MANUAL, INCLUSIVE DUAS (2) DEMÃOS DE VERNIZ SINTÉTICO MARÍTIMO, ACABAMENTO TIPO FOSCO</t>
  </si>
  <si>
    <t>PINTURA VERNIZ SOBRE MADEIRA</t>
  </si>
  <si>
    <t>ED-1454</t>
  </si>
  <si>
    <t>PINTURA COM VERNIZ IMPREGNANTE EM SUPERFÍCIE DE MADEIRA, DUAS (2) DEMÃOS, ACABAMENTO TIPO FOSCO, COM APLICAÇÃO MANUAL, INCLUSIVE PREPARAÇÃO DA SUPERFÍCIE COM LIXAMENTO</t>
  </si>
  <si>
    <t>ED-9026</t>
  </si>
  <si>
    <t>PINTURA COM VERNIZ SINTÉTICO MARÍTIMO EM BATE MACA DE MADEIRA SEM CORRIMÃO, COM LARGURA DE 15CM, ESP. 2CM, DUAS (2) DEMÃOS, ACABAMENTO TIPO FOSCO, COM APLICAÇÃO MANUAL, INCLUSIVE PREPARAÇÃO DA SUPERFÍCIE COM LIXAMENTO</t>
  </si>
  <si>
    <t>ED-50527</t>
  </si>
  <si>
    <t>PINTURA COM VERNIZ SINTÉTICO MARÍTIMO EM ESQUADRIAS DE MADEIRA, DUAS (2) DEMÃOS, ACABAMENTO TIPO ACETINADO (BRILHO SÚTIL), COM APLICAÇÃO MANUAL, INCLUSIVE PREPARAÇÃO DA SUPERFÍCIE COM LIXAMENTO</t>
  </si>
  <si>
    <t>ED-50526</t>
  </si>
  <si>
    <t>PINTURA COM VERNIZ SINTÉTICO MARÍTIMO EM ESQUADRIAS DE MADEIRA, DUAS (2) DEMÃOS, ACABAMENTO TIPO BRILHANTE, COM APLICAÇÃO MANUAL, INCLUSIVE PREPARAÇÃO DA SUPERFÍCIE COM LIXAMENTO</t>
  </si>
  <si>
    <t>ED-50528</t>
  </si>
  <si>
    <t>PINTURA COM VERNIZ SINTÉTICO MARÍTIMO EM ESQUADRIAS DE MADEIRA, DUAS (2) DEMÃOS, ACABAMENTO TIPO FOSCO, COM APLICAÇÃO MANUAL, INCLUSIVE PREPARAÇÃO DA SUPERFÍCIE COM LIXAMENTO</t>
  </si>
  <si>
    <t>ED-50531</t>
  </si>
  <si>
    <t>PINTURA COM VERNIZ SINTÉTICO MARÍTIMO EM RÉGUAS PARA FIXAÇÃO CARTAZES E PROTEÇÃO DE CARTEIRAS, COM LARGURA DE 10CM, ESP. 2CM, DUAS (2) DEMÃOS, ACABAMENTO TIPO FOSCO, COM APLICAÇÃO MANUAL, INCLUSIVE PREPARAÇÃO DA SUPERFÍCIE COM LIXAMENTO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</si>
  <si>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</si>
  <si>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</si>
  <si>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</si>
  <si>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</si>
  <si>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</si>
  <si>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FUNDO PARA PINTURA</t>
  </si>
  <si>
    <t>ED-50532</t>
  </si>
  <si>
    <t>PINTURA COM FUNDO ANTICORROSIVO (ZARCÃO) EM ESQUADRIA E SUPERFÍCIE METÁLICA, UMA (1) DEMÃO, INCLUSIVE PREPARAÇÃO DA SUPERFÍCIE COM LIXAMENTO</t>
  </si>
  <si>
    <t>ED-17630</t>
  </si>
  <si>
    <t>PINTURA COM FUNDO GALVANIZADO EM ESQUADRIA E SUPERFÍCIE METÁLICA, UMA (1) DEMÃO, INCLUSIVE PREPARAÇÃO DA SUPERFÍCIE COM LIXAMENTO</t>
  </si>
  <si>
    <t>ED-17544</t>
  </si>
  <si>
    <t>PINTURA COM FUNDO NIVELADOR EM SUPERFÍCIE DE MADEIRA OU ESQUADRIA DE MADEIRA, UMA (1) DEMÃO, INCLUSIVE PREPARAÇÃO DA SUPERFÍCIE COM LIXAMENTO, EXCLUSIVE MASSA A ÓLEO</t>
  </si>
  <si>
    <t>PINTURA ESMALTE SOBRE MADEIRA</t>
  </si>
  <si>
    <t>ED-14801</t>
  </si>
  <si>
    <t>PINTURA ESMALTE BASE ÁGUA EM SUPERFÍCIE DE MADEIRA, TRÊS (3) DEMÃOS, COM APLICAÇÃO MANUAL, EXCLUSIVE FUNDO NIVELADOR E MASSA A ÓLEO, INCLUSIVE PREPARAÇÃO DA SUPERFÍCIE COM LIXAMENTO</t>
  </si>
  <si>
    <t>ED-50493</t>
  </si>
  <si>
    <t>PINTURA ESMALTE BASE SOLVENTE EM ESQUADRIA DE MADEIRA, DUAS (2) DEMÃOS, COM APLICAÇÃO MANUAL, INCLUSIVE UMA (1) DEMÃO DE FUNDO NIVELADOR E PREPARAÇÃO DA SUPERFÍCIE COM LIXAMENTO, EXCLUSIVE MASSA A ÓLEO</t>
  </si>
  <si>
    <t>ED-28438</t>
  </si>
  <si>
    <t>PINTURA ESMALTE BASE SOLVENTE EM SUPERFÍCIE DE MADEIRA, DUAS (2) DEMÃOS, COM APLICAÇÃO MANUAL, INCLUSIVE PREPARAÇÃO DA SUPERFÍCIE COM LIXAMENTO, EXCLUSIVE FUNDO NIVELADOR E MASSA A ÓLEO</t>
  </si>
  <si>
    <t>ED-28437</t>
  </si>
  <si>
    <t>PINTURA ESMALTE BASE SOLVENTE EM SUPERFÍCIE DE MADEIRA, DUAS (2) DEMÃOS, COM APLICAÇÃO MANUAL, INCLUSIVE UMA (1) DEMÃO DE FUNDO NIVELADOR E PREPARAÇÃO DA SUPERFÍCIE COM LIXAMENTO, EXCLUSIVE MASSA A ÓLEO</t>
  </si>
  <si>
    <t>PINTURA ESMALTE SOBRE CONCRETO/ ALVENARIA</t>
  </si>
  <si>
    <t>ED-14802</t>
  </si>
  <si>
    <t>PINTURA ESMALTE BASE ÁGUA EM SUPERFÍCIE DE CONCRETO/ALVENARIA, TRÊS (3) DEMÃOS, COM APLICAÇÃO MANUAL, EXCLUSIVE SELADOR ACRÍLICO E MASSA ACRÍLICA/CORRIDA (PVA)</t>
  </si>
  <si>
    <t>ED-50509</t>
  </si>
  <si>
    <t>PINTURA ESMALTE BASE SOLVENTE EM SUPERFÍCIE DE CONCRETO/ALVENARIA, DUAS (2) DEMÃOS, COM APLICAÇÃO MANUAL, EXCLUSIVE SELADOR ACRÍLICO E MASSA ACRÍLICA/CORRIDA (PVA)</t>
  </si>
  <si>
    <t>ED-50510</t>
  </si>
  <si>
    <t>PINTURA ESMALTE BASE SOLVENTE EM SUPERFÍCIE DE CONCRETO/ALVENARIA, TRÊS (3) DEMÃOS, COM APLICAÇÃO MANUAL, EXCLUSIVE SELADOR ACRÍLICO E MASSA ACRÍLICA/CORRIDA (PVA)</t>
  </si>
  <si>
    <t>PINTURA ESMALTE SOBRE METAIS</t>
  </si>
  <si>
    <t>ED-14800</t>
  </si>
  <si>
    <t>PINTURA ESMALTE BASE ÁGUA EM SUPERFÍCIES METÁLICAS, TRÊS (3) DEMÃOS, COM APLICAÇÃO MANUAL, EXCLUSIVE FUNDO ANTICORROSIVO E PREPARAÇÃO DA SUPERFÍCIE COM LIXAMENTO</t>
  </si>
  <si>
    <t>ED-50491</t>
  </si>
  <si>
    <t>PINTURA ESMALTE BASE SOLVENTE EM ESQUADRIAS DE FERRO, DUAS (2) DEMÃOS, COM APLICAÇÃO MANUAL, INCLUSIVE UMA (1) DEMÃO DE FUNDO ANTICORROSIVO</t>
  </si>
  <si>
    <t>ED-50492</t>
  </si>
  <si>
    <t>PINTURA ESMALTE BASE SOLVENTE EM ESTRUTURA DE AÇO CARBONO, DUAS (2) DEMÃOS, COM APLICAÇÃO MANUAL, EXCLUSIVE FUNDO ANTICORROSIVO E PREPARAÇÃO DA SUPERFÍCIE COM LIXAMENTO</t>
  </si>
  <si>
    <t>ED-50497</t>
  </si>
  <si>
    <t>PINTURA ESMALTE BASE SOLVENTE EM ESTRUTURA METÁLICA, DUAS (2) DEMÃOS, COM APLICAÇÃO MANUAL, INCLUSIVE UMA (1) DEMÃO FUNDO GALVANIZADO</t>
  </si>
  <si>
    <t>ED-19640</t>
  </si>
  <si>
    <t>PINTURA ESMALTE BASE SOLVENTE EM GUARDA CORPO, COM OU SEM CORRIMÃO, DUAS (2) DEMÃOS, INCLUSIVE UMA (1) DEMÃO DE FUNDO ANTICORROSIVO</t>
  </si>
  <si>
    <t>ED-50495</t>
  </si>
  <si>
    <t>PINTURA ESMALTE BASE SOLVENTE EM SUPERFÍCIES METÁLICAS, DUAS (2) DEMÃOS, COM APLICAÇÃO MANUAL, INCLUSIVE UMA (1) DEMÃO DE FUNDO ANTICORROSIVO</t>
  </si>
  <si>
    <t>ED-50496</t>
  </si>
  <si>
    <t>PINTURA ESMALTE BASE SOLVENTE EM TUBO GALVANIZADO, DUAS (2) DEMÃOS, COM APLICAÇÃO MANUAL, INCLUSIVE UMA (1) DEMÃO DE FUNDO ANTICORROSIVO</t>
  </si>
  <si>
    <t>PINTURA EPÓXI EM PAREDE</t>
  </si>
  <si>
    <t>ED-9917</t>
  </si>
  <si>
    <t>PINTURA EPÓXI EM PAREDE, DUAS (2) DEMÃOS, COM APLICAÇÃO MANUAL EXCLUSIVE SELADOR ACRÍLICO E MASSA ACRÍLICA/CORRIDA (PVA)</t>
  </si>
  <si>
    <t>ED-9919</t>
  </si>
  <si>
    <t>PINTURA EPÓXI EM PAREDE, DUAS (2) DEMÃOS, COM APLICAÇÃO MANUAL INCLUSIVE UMA (1) DEMÃO DE MASSA ACRÍLICA, EXCLUSIVE SELADOR ACRÍLICO</t>
  </si>
  <si>
    <t>ED-9918</t>
  </si>
  <si>
    <t>PINTURA EPÓXI EM PAREDE, TRÊS (3) DEMÃOS, COM APLICAÇÃO MANUAL, EXCLUSIVE SELADOR ACRÍLICO E MASSA ACRÍLICA/CORRIDA (PVA)</t>
  </si>
  <si>
    <t>PINTURA EPÓXI EM PISO</t>
  </si>
  <si>
    <t>ED-9934</t>
  </si>
  <si>
    <t>PINTURA EPÓXI EM PISO, DUAS (2) DEMÃOS, COM APLICAÇÃO MANUAL, INCLUSIVE UMA (1) DEMÃO DE PRIMER EPÓXI</t>
  </si>
  <si>
    <t>ED-9933</t>
  </si>
  <si>
    <t>PINTURA EPÓXI EM PISO, DUAS (2) DEMÃOS, COM APLICAÇÃO MANUAL INCLUSIVE UMA (1) DEMÃO DE PRIMER EPÓXI E PREPARAÇÃO DA SUPERFÍCIE, ESP. 4MM, COM ARGAMASSA AUTONIVELANTE</t>
  </si>
  <si>
    <t>ED-9937</t>
  </si>
  <si>
    <t>PINTURA EPÓXI EM PISO, DUAS (2) DEMÃOS, EXCLUSIVE PRIMER EPÓXI, INCLUSIVE LIMPEZA DA SUPERFÍCIE</t>
  </si>
  <si>
    <t>ED-9935</t>
  </si>
  <si>
    <t>PREPARAÇÃO PARA PINTURA (EPÓXI) EM PISO, INCLUSIVE UMA (1) DEMÃO DE PRIMER EPÓXI</t>
  </si>
  <si>
    <t>PINTURA EPÓXI EM METAIS</t>
  </si>
  <si>
    <t>ED-50487</t>
  </si>
  <si>
    <t>PINTURA EPÓXI EM SUPERFÍCIES DE AÇO CARBONO, DUAS (2) DEMÃOS, COM APLICAÇÃO MANUAL</t>
  </si>
  <si>
    <t>PINTURA E VERNIZ EM CONCRETO</t>
  </si>
  <si>
    <t>ED-50517</t>
  </si>
  <si>
    <t>PINTURA A BASE DE RESINA DE SILICONE EM CONCRETO OU ALVENARIA APARENTE, DUAS (2) DEMÃOS, COM APLICAÇÃO MANUAL</t>
  </si>
  <si>
    <t>ED-50513</t>
  </si>
  <si>
    <t>PINTURA COM RESINA ACRÍLICA EM CONCRETO, DUAS (2) DEMÃOS, COM APLICAÇÃO MANUAL, INCLUSIVE UMA (1) DEMÃO DE SELADOR ACRÍLICO</t>
  </si>
  <si>
    <t>ED-50525</t>
  </si>
  <si>
    <t>PINTURA COM VERNIZ ACRÍLICO EM ALVENARIA OU CONCRETO, DUAS (2) DEMÃOS, COM APLICAÇÃO MANUAL,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</si>
  <si>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</si>
  <si>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</si>
  <si>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</si>
  <si>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</si>
  <si>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</si>
  <si>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</si>
  <si>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</si>
  <si>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</si>
  <si>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</si>
  <si>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ESPECIAL</t>
  </si>
  <si>
    <t>ED-50465</t>
  </si>
  <si>
    <t>PINTURA COM TINTA A BASE DE BORRACHA CLORADA EM FAIXAS DE DEMARCAÇÃO DE PISO, COM LARGURA DE 5CM, DUAS (2) DEMÃOS, COM APLICAÇÃO MECANIZADA</t>
  </si>
  <si>
    <t>ED-50467</t>
  </si>
  <si>
    <t>PINTURA COM TINTA A BASE DE BORRACHA CLORADA EM REVESTIMENTO CIMENTÍCIO OU CONCRETO, DUAS (2) DEMÃOS, COM APLICAÇÃO MANUAL</t>
  </si>
  <si>
    <t>ED-50466</t>
  </si>
  <si>
    <t>PINTURA COM TINTA A BASE DE BORRACHA CLORADA EM TELHAS DE FIBROCIMENTO, DUAS (2) DEMÃOS, COM APLICAÇÃO MANUAL</t>
  </si>
  <si>
    <t>PINTURA PARA VAGA DE GARAGEM</t>
  </si>
  <si>
    <t>ED-50460</t>
  </si>
  <si>
    <t>PINTURA ACRÍLICA PARA PISO EM FAIXA DE DEMARCAÇÃO DE QUADRA, COM APLICAÇÃO MANUAL, DUAS (2) DEMÃOS, FAIXA COM LARGURA DE 5 CM</t>
  </si>
  <si>
    <t>ED-50462</t>
  </si>
  <si>
    <t>PINTURA ACRÍLICA PARA PISO EM FAIXA DE DEMARCAÇÃO DE QUADRA, QUATRO (4) DEMÃOS, COM APLICAÇÃO MANUAL FAIXA COM LARGURA DE 5 CM</t>
  </si>
  <si>
    <t>ED-50459</t>
  </si>
  <si>
    <t>PINTURA ACRÍLICA PARA PISO EM PASSEIO/SUPERFÍCIE CIMENTADA, DUAS (2) DEMÃOS, COM APLICAÇÃO MANUAL</t>
  </si>
  <si>
    <t>ED-50461</t>
  </si>
  <si>
    <t>PINTURA ACRÍLICA PARA PISO EM QUADRAS ESPORTIVA, DUAS (2) DEMÃOS, COM APLICAÇÃO MANUAL</t>
  </si>
  <si>
    <t>ED-50463</t>
  </si>
  <si>
    <t>PINTURA ACRÍLICA PARA PISO EM QUADRAS ESPORTIVA, QUATRO (4) DEMÃOS, COM APLICAÇÃO MANUAL</t>
  </si>
  <si>
    <t>ED-50464</t>
  </si>
  <si>
    <t>PINTURA COM RESINA ACRÍLICA EM PISOS CIMENTADOS, DUAS (2) DEMÃOS, COM APLICAÇÃO MANUAL, INCLUSIVE PREPARAÇÃO E LIMPEZA DA SUPERFÍCIE</t>
  </si>
  <si>
    <t>ED-50468</t>
  </si>
  <si>
    <t>PINTURA COM TINTA A BASE DE BORRACHA CLORADA EM FAIXAS DE DEMARCAÇÃO DE QUADRA, COM LARGURA DE 5CM, DUAS (2) DEMÃOS, COM APLICAÇÃO MECANIZADA</t>
  </si>
  <si>
    <t>ED-50490</t>
  </si>
  <si>
    <t>PINTURA EPÓXI EM FAIXAS DE DEMARCAÇÃO DE PISO, LARGURA DE 5 CM, DUAS (2) DEMÃOS, COM APLICAÇÃO MANUAL</t>
  </si>
  <si>
    <t>ED-50518</t>
  </si>
  <si>
    <t>PINTURA PARA SINALIZAÇÃO DE VAGA DE ESTACIONAMENTO PARA PORTADORES DE NECESSIDADES ESPECIAIS SOBRE PAVIMENTAÇÃO URBANA, DUAS (2) DEMÃOS, COM APLICAÇÃO MANUAL, INCLUSIVE ÁREA DE PROTEÇÃO DE ESTACIONAMENTO</t>
  </si>
  <si>
    <t>PROTEÇÃO PARA SERVIÇOS DE PINTURA</t>
  </si>
  <si>
    <t>ED-18300</t>
  </si>
  <si>
    <t>PREPARAÇÃO E PROTEÇÃO DE  SUPERFÍCIE COM FITA CREPE, PARA APLICAÇÃO DE RESINA, TINTA OU VERNIZ, EXCLUSIVE PINTURA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</si>
  <si>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</si>
  <si>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</si>
  <si>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</si>
  <si>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t>
  </si>
  <si>
    <t>ED-50278</t>
  </si>
  <si>
    <t>CUBA EM AÇO INOXIDÁVEL DE EMBUTIR, AISI 304, APLICAÇÃO PARA PIA (560X330X115)MM, NÚMERO 2, ASSENTAMENTO EM BANCADA, INCLUSIVE VÁLVULA DE ESCOAMENTO DE METAL COM ACABAMENTO CROMADO, SIFÃO DE METAL TIPO COPO COM ACABAMENTO CROMADO</t>
  </si>
  <si>
    <t>ED-50287</t>
  </si>
  <si>
    <t>CUBA EM AÇO INOXIDÁVEL DE EMBUTIR, AISI 304, APLICAÇÃO PARA TANQUE (600X600X400)MM, ASSENTAMENTO EM BANCADA, INCLUSIVE VÁLVULA DE ESCOAMENTO DE METAL COM ACABAMENTO CROMADO, SIFÃO DE METAL TIPO COPO COM ACABAMENTO CROMADO</t>
  </si>
  <si>
    <t>CUBA</t>
  </si>
  <si>
    <t>ED-50279</t>
  </si>
  <si>
    <t>CUBA DE LOUÇA BRANCA DE EMBUTIR, FORMATO OVAL, INCLUSIVE VÁLVULA DE ESCOAMENTO DE METAL COM ACABAMENTO CROMADO, SIFÃO DE METAL TIPO COPO COM ACABAMENTO CROMADO</t>
  </si>
  <si>
    <t>ED-50280</t>
  </si>
  <si>
    <t>CUBA DE LOUÇA BRANCA DE SOBREPOR, FORMATO OVAL, INCLUSIVE VÁLVULA DE ESCOAMENTO DE METAL COM ACABAMENTO CROMADO, SIFÃO DE METAL TIPO COPO COM ACABAMENTO CROMADO</t>
  </si>
  <si>
    <t>ED-2552</t>
  </si>
  <si>
    <t>LAVATÓRIO DE CANTO DE LOUÇA BRANCA SEM COLUNA, TAMANHO PEQUENO, INCLUSIVE ACESSÓRIOS DE FIXAÇÃO COM PARAFUSO CASTELO, VÁLVULA DE ESCOAMENTO DE METAL COM ACABAMENTO CROMADO, SIFÃO DE METAL TIPO COPO COM ACABAMENTO CROMADO, E REJUNTAMENTO, EXCLUSIVE TORNEIRA E ENGATE FLEXÍVEL</t>
  </si>
  <si>
    <t>ED-50282</t>
  </si>
  <si>
    <t>LAVATÓRIO DE LOUÇA BRANCA COM COLUNA, TAMANHO MÉDIO, INCLUSIVE ACESSÓRIOS DE FIXAÇÃO, VÁLVULA DE ESCOAMENTO DE METAL COM ACABAMENTO CROMADO, SIFÃO DE METAL TIPO COPO COM ACABAMENTO CROMADO E REJUNTAMENTO, EXCLUSIVE TORNEIRA E ENGATE FLEXÍVEL</t>
  </si>
  <si>
    <t>ED-50283</t>
  </si>
  <si>
    <t>LAVATÓRIO DE LOUÇA BRANCA SEM COLUNA, TAMANHO MÉDIO, INCLUSIVE ACESSÓRIOS DE FIXAÇÃO, VÁLVULA DE ESCOAMENTO DE METAL COM ACABAMENTO CROMADO, SIFÃO DE METAL TIPO COPO COM ACABAMENTO CROMADO E REJUNTAMENTO, EXCLUSIVE TORNEIRA E ENGATE FLEXÍVEL</t>
  </si>
  <si>
    <t>ED-50281</t>
  </si>
  <si>
    <t>LAVATÓRIO DE LOUÇA BRANCA SEM COLUNA, TAMANHO PEQUENO, INCLUSIVE ACESSÓRIOS DE FIXAÇÃO, VÁLVULA DE ESCOAMENTO DE METAL COM ACABAMENTO CROMADO, SIFÃO DE METAL TIPO COPO COM ACABAMENTO CROMADO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</si>
  <si>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</si>
  <si>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</si>
  <si>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t>
  </si>
  <si>
    <t>ED-50289</t>
  </si>
  <si>
    <t>TANQUE DE LOUÇA BRANCA COM COLUNA, CAPACIDADE 22 LITROS, INCLUSIVE ACESSÓRIOS DE FIXAÇÃO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</si>
  <si>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</si>
  <si>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E REJUNTAMENTO, EXCLUSIVE TORNEIRA</t>
  </si>
  <si>
    <t>ED-9156</t>
  </si>
  <si>
    <t>TANQUE DE MÁRMORE SINTÉTICO DUPLO, CAPACIDADE 37 LITROS, INCLUSIVE ACESSÓRIOS DE FIXAÇÃO, VÁLVULA DE ESCOAMENTO DE METAL COM ACABAMENTO CROMADO E SIFÃO DE METAL TIPO COPO COM ACABAMENTO CROMADO, EXCLUSIVE TORNEIRA</t>
  </si>
  <si>
    <t>ED-9155</t>
  </si>
  <si>
    <t>TANQUE DE MÁRMORE SINTÉTICO SIMPLES, CAPACIDADE 20 LITROS, INCLUSIVE ACESSÓRIOS DE FIXAÇÃO, VÁLVULA DE ESCOAMENTO DE METAL COM ACABAMENTO CROMADO E SIFÃO DE METAL TIPO COPO COM ACABAMENTO CROMADO, EXCLUSIVE TORNEIRA</t>
  </si>
  <si>
    <t>ED-50293</t>
  </si>
  <si>
    <t>TANQUE DE POLIPROPILENO, CAPACIDADE 15 LITROS, INCLUSIVE ACESSÓRIOS DE FIXAÇÃO, VÁLVULA DE ESCOAMENTO DE PLÁSTICO (PVC) NA COR BRANCA E SIFÃO DE PLÁSTICO (PVC) TIPO COPO NA COR BRANCA, EXCLUSIVE TORNEIRA</t>
  </si>
  <si>
    <t>ED-50294</t>
  </si>
  <si>
    <t>TANQUE DE POLIPROPILENO, CAPACIDADE 24 LITROS, INCLUSIVE ACESSÓRIOS DE FIXAÇÃO, VÁLVULA DE ESCOAMENTO DE PLÁSTICO (PVC) NA COR BRANCA E SIFÃO DE PLÁSTICO (PVC) TIPO COPO NA COR BRANCA, EXCLUSIVE TORNEIRA</t>
  </si>
  <si>
    <t>TORNEIRA</t>
  </si>
  <si>
    <t>ED-29152</t>
  </si>
  <si>
    <t>TORNEIRA METÁLICA ANTIVANDALISMO, FECHAMENTO AUTOMÁTICO, ACABAMENTO CROMADO, APLICAÇÃO DE PAREDE, INCLUSIVE ACESSÓRIOS</t>
  </si>
  <si>
    <t>ED-22766</t>
  </si>
  <si>
    <t>TORNEIRA METÁLICA HOSPITALAR, ABERTURA ALAVANCA 1/4 DE VOLTA, ACABAMENTO CROMADO, COM AREJADOR, APLICAÇÃO DE MESA, INCLUSIVE ENGATE FLEXÍVEL METÁLICO</t>
  </si>
  <si>
    <t>ED-22765</t>
  </si>
  <si>
    <t>TORNEIRA METÁLICA HOSPITALAR, ABERTURA ALAVANCA 1/4 DE VOLTA, ACABAMENTO CROMADO, COM AREJADOR, APLICAÇÃO DE PAREDE</t>
  </si>
  <si>
    <t>ED-50328</t>
  </si>
  <si>
    <t>TORNEIRA METÁLICA PARA BEBEDOURO, ACABAMENTO CROMADO, APLICAÇÃO DE PAREDE</t>
  </si>
  <si>
    <t>ED-29992</t>
  </si>
  <si>
    <t>TORNEIRA METÁLICA PARA BEBEDOURO, FECHAMENTO AUTOMÁTICO, ACABAMENTO CROMADO, APLICAÇÃO DE PAREDE</t>
  </si>
  <si>
    <t>ED-50323</t>
  </si>
  <si>
    <t>TORNEIRA METÁLICA PARA IRRIGAÇÃO/JARDIM, ACABAMENTO CROMADO, APLICAÇÃO DE PAREDE</t>
  </si>
  <si>
    <t>ED-50330</t>
  </si>
  <si>
    <t>TORNEIRA METÁLICA PARA LAVATÓRIO, ABERTURA 1/4 DE VOLTA, ACABAMENTO CROMADO, COM AREJADOR, APLICAÇÃO DE MESA, INCLUSIVE ENGATE FLEXÍVEL METÁLICO</t>
  </si>
  <si>
    <t>ED-50329</t>
  </si>
  <si>
    <t>TORNEIRA METÁLICA PARA LAVATÓRIO, FECHAMENTO AUTOMÁTICO, ACABAMENTO CROMADO, COM AREJADOR, APLICAÇÃO DE MESA, INCLUSIVE ENGATE FLEXÍVEL METÁLICO</t>
  </si>
  <si>
    <t>ED-50326</t>
  </si>
  <si>
    <t>TORNEIRA METÁLICA PARA PIA, ABERTURA 1/4 DE VOLTA, ACABAMENTO CROMADO, COM AREJADOR, APLICAÇÃO DE PAREDE</t>
  </si>
  <si>
    <t>ED-50327</t>
  </si>
  <si>
    <t>TORNEIRA METÁLICA PARA PIA, ABERTURA 1/4 DE VOLTA, ACABAMENTO CROMADO, SEM AREJADOR, APLICAÇÃO DE PAREDE</t>
  </si>
  <si>
    <t>ED-50324</t>
  </si>
  <si>
    <t>TORNEIRA METÁLICA PARA PIA, BICA MÓVEL, ABERTURA 1/4 DE VOLTA, ACABAMENTO CROMADO, COM AREJADOR, APLICAÇÃO DE MESA, INCLUSIVE ENGATE FLEXÍVEL METÁLICO</t>
  </si>
  <si>
    <t>ED-50325</t>
  </si>
  <si>
    <t>TORNEIRA METÁLICA PARA PIA, BICA MÓVEL, ABERTURA 1/4 DE VOLTA, ACABAMENTO CROMADO, COM AREJADOR, APLICAÇÃO DE PAREDE</t>
  </si>
  <si>
    <t>ED-50331</t>
  </si>
  <si>
    <t>TORNEIRA METÁLICA PARA TANQUE, ACABAMENTO CROMADO, BICO COM ROSCA</t>
  </si>
  <si>
    <t>ED-22902</t>
  </si>
  <si>
    <t>TORNEIRA METÁLICA PARA TANQUE, ACABAMENTO CROMADO, COM AREJADOR</t>
  </si>
  <si>
    <t>ED-32664</t>
  </si>
  <si>
    <t>TORNEIRA PLÁSTICA PARA TANQUE/IRRIGAÇÃO, BICO COM ROSCA</t>
  </si>
  <si>
    <t>LIGAÇÃO FLEXÍVEL</t>
  </si>
  <si>
    <t>ED-16749</t>
  </si>
  <si>
    <t>ENGATE FLEXÍVEL EM PVC, COMPRIMENTO DE 30CM, DIÂMETRO DE 1/2" (20MM), INCLUSIVE ACESSÓRIOS PARA INSTALAÇÃO</t>
  </si>
  <si>
    <t>ED-50317</t>
  </si>
  <si>
    <t>ENGATE FLEXÍVEL METÁLICO, COMPRIMENTO DE 40CM, DIÂMETRO DE 1/2" (20MM), INCLUSIVE ACESSÓRIOS</t>
  </si>
  <si>
    <t>VÁLVULA</t>
  </si>
  <si>
    <t>ED-50349</t>
  </si>
  <si>
    <t>VÁLVULA DE ESCOAMENTO DE METAL PARA TANQUE, DIÂMETRO DE 1.1/4", ACABAMENTO CROMADO, INCLUSIVE ACESSÓRIOS</t>
  </si>
  <si>
    <t>ED-50347</t>
  </si>
  <si>
    <t>VÁLVULA DE ESCOAMENTO METÁLICA PARA LAVATÓRIO COM LADRÃO, SAÍDA DO DIÂMETRO DE 1", INCLUSIVE ACESSÓRIOS</t>
  </si>
  <si>
    <t>ED-50335</t>
  </si>
  <si>
    <t>VÁLVULA DE ESCOAMENTO METÁLICA, PARA PIA DE COZINHA AMERICANA, ACABAMENTO CROMADO, DIÂMETRO DE 3.1/2", INCLUSIVE ACESSÓRIOS</t>
  </si>
  <si>
    <t>ED-50336</t>
  </si>
  <si>
    <t>VÁLVULA DE ESCOAMENTO METÁLICA, PARA PIA DE COZINHA AMERICANA, ACABAMENTO CROMADO, DIÂMETRO DE 4.1/2", INCLUSIVE ACESSÓRIOS</t>
  </si>
  <si>
    <t>SIFÃO</t>
  </si>
  <si>
    <t>ED-50320</t>
  </si>
  <si>
    <t>SIFÃO DE METAL PARA LAVATÓRIO, TIPO COPO COM ACABAMENTO CROMADO, DIÂMETRO DE (1"X1.1/2"), INCLUSIVE ACESSÓRIOS</t>
  </si>
  <si>
    <t>ED-50321</t>
  </si>
  <si>
    <t>SIFÃO DE METAL PARA PIA, TIPO COPO COM ACABAMENTO CROMADO, DIÂMETRO DE (1.1/2"X1.1/2" OU 2"), INCLUSIVE ACESSÓRIOS</t>
  </si>
  <si>
    <t>BACIA SANITÁRIA</t>
  </si>
  <si>
    <t>ED-50300</t>
  </si>
  <si>
    <t>BACIA SANITÁRIA (TURCA) DE LOUÇA, COR BRANCA, INCLUSIVE ACESSÓRIOS DE FIXAÇÃO/VEDAÇÃO E REJUNTAMENTO, EXCLUSIVE VÁLVULA DE DESCARGA</t>
  </si>
  <si>
    <t>ED-50297</t>
  </si>
  <si>
    <t>BACIA SANITÁRIA (VASO) DE LOUÇA COM CAIXA ACOPLADA, COR BRANCA, INCLUSIVE ACESSÓRIOS DE FIXAÇÃO/VEDAÇÃO, ENGATE FLEXÍVEL METÁLICO E REJUNTAMENTO, EXCLUSIVE ASSENTO</t>
  </si>
  <si>
    <t>ED-6926</t>
  </si>
  <si>
    <t>BACIA SANITÁRIA (VASO) DE LOUÇA CONVENCIONAL ACESSÍVEL (PCR/PMR), COR BRANCA, INCLUSIVE ACESSÓRIOS DE FIXAÇÃO/VEDAÇÃO E REJUNTAMENTO, EXCLUSIVE ASSENTO, VÁLVULA DE DESCARGA E TUBO DE LIGAÇÃO</t>
  </si>
  <si>
    <t>ED-6925</t>
  </si>
  <si>
    <t>BACIA SANITÁRIA (VASO) DE LOUÇA CONVENCIONAL ACESSÍVEL (PCR/PMR), COR BRANCA, INCLUSIVE ACESSÓRIOS DE FIXAÇÃO/VEDAÇÃO, VÁLVULA DE DESCARGA METÁLICA COM ACIONAMENTO DUPLO, TUBO DE LIGAÇÃO DE LATÃO COM CANOPLA E REJUNTAMENTO, EXCLUSIVE ASSENTO</t>
  </si>
  <si>
    <t>ED-50301</t>
  </si>
  <si>
    <t>BACIA SANITÁRIA (VASO) DE LOUÇA CONVENCIONAL ACESSÍVEL (PCR/PMR), COR BRANCA, INCLUSIVE SÓCULO NA BASE, ACESSÓRIOS DE FIXAÇÃO/VEDAÇÃO, VÁLVULA DE DESCARGA METÁLICA COM ACIONAMENTO DUPLO, TUBO DE LIGAÇÃO DE LATÃO COM CANOPLA,E REJUNTAMENTO, EXCLUSIVE ASSENTO</t>
  </si>
  <si>
    <t>ED-50296</t>
  </si>
  <si>
    <t>BACIA SANITÁRIA (VASO) DE LOUÇA CONVENCIONAL, COR BRANCA, INCLUSIVE ACESSÓRIOS DE FIXAÇÃO/VEDAÇÃO E REJUNTAMENTO, EXCLUSIVE ASSENTO, VÁLVULA DE DESCARGA E TUBO DE LIGAÇÃO</t>
  </si>
  <si>
    <t>ED-50298</t>
  </si>
  <si>
    <t>BACIA SANITÁRIA (VASO) DE LOUÇA CONVENCIONAL, COR BRANCA, INCLUSIVE ACESSÓRIOS DE FIXAÇÃO/VEDAÇÃO, VÁLVULA DE DESCARGA METÁLICA COM ACIONAMENTO DUPLO, TUBO DE LIGAÇÃO DE LATÃO COM CANOPLA E REJUNTAMENTO, EXCLUSIVE ASSENTO</t>
  </si>
  <si>
    <t>ED-50299</t>
  </si>
  <si>
    <t>BACIA SANITÁRIA (VASO) DE LOUÇA CONVENCIONAL INFANTIL, COR BRANCA, INCLUSIVE ACESSÓRIOS DE FIXAÇÃO/VEDAÇÃO, VÁLVULA DE DESCARGA METÁLICA COM ACIONAMENTO DUPLO, TUBO DE LIGAÇÃO DE LATÃO COM CANOPLA E REJUNTAMENTO</t>
  </si>
  <si>
    <t>MICTÓRIO</t>
  </si>
  <si>
    <t>ED-50285</t>
  </si>
  <si>
    <t>MICTÓRIO COLETIVO, EM AÇO INOXIDÁVEL, TIPO AISI 304, CHAPA 22, COM DESENVOLVIMENTO DE 100CM, INCLUSIVE VÁLVULA DE ESCOAMENTO DE METAL NA COR CROMADA, SIFÃO DE METAL TIPO COPO NA COR CROMADA, FORNECIMENTO E INSTALAÇÃO</t>
  </si>
  <si>
    <t>ED-50284</t>
  </si>
  <si>
    <t>MICTÓRIO COLETIVO, EM AÇO INOXIDÁVEL, TIPO AISI 304, CHAPA 22, COM DESENVOLVIMENTO DE 140CM,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</si>
  <si>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</si>
  <si>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</si>
  <si>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</si>
  <si>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ED-16340</t>
  </si>
  <si>
    <t>ACABAMENTO ANTIVANDALISMO COM ACIONAMENTO DUPLO, EM AÇO INOX, PARA CAIXA DE DESCARGA DE EMBUTIR, COMANDO DE ACIONAMENTO, INCLUSIVE ACESSÓRIOS PARA FIXAÇÃO</t>
  </si>
  <si>
    <t>ED-16339</t>
  </si>
  <si>
    <t>ACABAMENTO PLÁSTICO COM ACIONAMENTO DUPLO, NA COR BRANCA, PARA CAIXA DE DESCARGA DE EMBUTIR, COMANDO DE ACIONAMENTO, INCLUSIVE ACESSÓRIOS PARA FIXAÇÃO</t>
  </si>
  <si>
    <t>ED-9134</t>
  </si>
  <si>
    <t>BACIA SANITÁRIA (VASO) DE LOUÇA CONVENCIONAL INFANTIL, COR BRANCA, INCLUSIVE ACESSÓRIOS DE FIXAÇÃO/VEDAÇÃO E REJUNTAMENTO, EXCLUSIVE ASSENTO, VÁLVULA DE DESCARGA E TUBO DE LIGAÇÃO</t>
  </si>
  <si>
    <t>ED-16330</t>
  </si>
  <si>
    <t>CAIXA DE DESCARGA PLÁSTICA DE EMBUTIR EM ALVENARIA, INCLUSIVE CORTE E ENCHIMENTO EM ALVENARIA, TELA PARA APLICAÇÃO DE ARGAMASSA E ACESSÓRIOS DE FIXAÇÃO, EXCLUSIVE COMANDO DE ACIONAMENTO E ACABAMENTO</t>
  </si>
  <si>
    <t>ED-49938</t>
  </si>
  <si>
    <t>CAIXA DE DESCARGA PLÁSTICA, TIPO SUSPENSA, INCLUSIVE ACESSÓRIOS PARA FIXAÇÃO E ENGATE FLEXÍVEL EM PVC, DIÂMETRO DE 1/2" (20MM), EXCLUSIVE TUBO LONGO DE DESCIDA PARA CAIXA DE DESCARGA</t>
  </si>
  <si>
    <t>ED-9133</t>
  </si>
  <si>
    <t>VÁLVULA DE DESCARGA COM REGISTRO INTERNO, ACIONAMENTO DUPLO, DIÂMETRO DE 1.1/2" (50MM), INCLUSIVE ACABAMENTO DA VÁLVULA</t>
  </si>
  <si>
    <t>ED-50337</t>
  </si>
  <si>
    <t>VÁLVULA DE DESCARGA COM REGISTRO INTERNO, ACIONAMENTO SIMPLES, DIÂMETRO DE 1.1/2" (50MM), INCLUSIVE ACABAMENTO DA VÁLVULA</t>
  </si>
  <si>
    <t>ED-50348</t>
  </si>
  <si>
    <t>VÁLVULA DE DESCARGA METÁLICA PARA MICTÓRIO COM FECHAMENTO AUTOMÁTICO, EXCLUSIVE MICTÓRIO</t>
  </si>
  <si>
    <t>BEBEDOURO ELÉTRICO</t>
  </si>
  <si>
    <t>ED-48171</t>
  </si>
  <si>
    <t>BEBEDOURO CONJUGADO DE COLUNA/PRESSÃO,TIPO ADULTO E INFANTIL COM ACABAMENTO EM AÇO INOX, NA COR BRANCA, PRESSÃO DA REDE MÍNIMA REFERENCIAL DE 6M.C.A, INCLUSIVE ACESSÓRIOS</t>
  </si>
  <si>
    <t>ED-48172</t>
  </si>
  <si>
    <t>BEBEDOURO CONJUGADO DE COLUNA/PRESSÃO,TIPO ADULTO E INFANTIL COM ACABAMENTO EM PINTURA ELETROSTÁTICA, NA COR BRANCA, PRESSÃO DA REDE MÍNIMA REFERENCIAL DE 6M.C.A, INCLUSIVE ACESSÓRIOS</t>
  </si>
  <si>
    <t>ED-15575</t>
  </si>
  <si>
    <t>BEBEDOURO DE  PRESSÃO, TIPO ACESSÍVEL COM ACABAMENTO EM AÇO INOX, PRESSÃO DA REDE MÍNIMA REFERENCIAL DE 6M.C.A, INCLUSIVE ACESSÓRIOS E INSTALAÇÃO</t>
  </si>
  <si>
    <t>ED-48169</t>
  </si>
  <si>
    <t>BEBEDOURO DE COLUNA/PRESSÃO,TIPO ADULTO COM ACABAMENTO EM AÇO INOX, PRESSÃO DA REDE MÍNIMA REFERENCIAL DE 6M.C.A, INCLUSIVE ACESSÓRIOS</t>
  </si>
  <si>
    <t>ED-48170</t>
  </si>
  <si>
    <t>BEBEDOURO DE COLUNA/PRESSÃO,TIPO ADULTO COM ACABAMENTO EM PINTURA ELETROSTÁTICA, NA COR BRANCA, PRESSÃO DA REDE MÍNIMA REFERENCIAL DE 6M.C.A, INCLUSIVE ACESSÓRIOS</t>
  </si>
  <si>
    <t>ED-48177</t>
  </si>
  <si>
    <t>FILTRO DE ÁGUA POTÁVEL, DIÂMETRO DE 1/2", CLASSE DE FILTRAGEM TIPO D, INCLUSIVE ACESSÓRIOS PARA INSTALAÇÃO</t>
  </si>
  <si>
    <t>DUCHA HIGIÊNICA</t>
  </si>
  <si>
    <t>ED-50316</t>
  </si>
  <si>
    <t>DUCHA HIGIÊNICA COM REGISTRO PARA CONTROLE DE FLUXO DE ÁGUA, DIÂMETRO DE 1/2" (20MM), INCLUSIVE ACESSÓRIOS</t>
  </si>
  <si>
    <t>CHUVEIRO</t>
  </si>
  <si>
    <t>ED-50310</t>
  </si>
  <si>
    <t>BRAÇO PARA CHUVEIRO, COMPRIMENTO 40 CM, DIÂMETRO NOMINAL DE 1/2" (20MM), INCLUSIVE ACABAMENTO</t>
  </si>
  <si>
    <t>ED-16344</t>
  </si>
  <si>
    <t>CHUVEIRO ELÉTRICO BRANCO, TENSÃO 127V/220V, POTÊNCIA 4600W/5500W, INCLUSIVE BRAÇO/CANO</t>
  </si>
  <si>
    <t>ED-50314</t>
  </si>
  <si>
    <t>CHUVEIRO ELÉTRICO COM RESISTÊNCIA BLINDADA, TENSÃO 127V/220V, POTÊNCIA 5500W/6800W, INCLUSIVE BRAÇO/CANO</t>
  </si>
  <si>
    <t>ED-50313</t>
  </si>
  <si>
    <t>CHUVEIRO ELÉTRICO CROMADO, TENSÃO 127V/220V, POTÊNCIA 5500W/6800W, INCLUSIVE BRAÇO/CANO</t>
  </si>
  <si>
    <t>ED-32667</t>
  </si>
  <si>
    <t>DUCHA PLÁSTICA, SAÍDA COM DIÂMETRO DE 5", INCLUSIVE ACESSÓRIOS</t>
  </si>
  <si>
    <t>COMPLEMENTO DE LOUÇA</t>
  </si>
  <si>
    <t>ED-48156</t>
  </si>
  <si>
    <t>ASSENTO PLÁSTICO PARA BACIA SANITÁRIA, NA COR BRANCA, PADRÃO POPULAR, INCLUSIVE ACESSÓRIOS PARA FIXAÇÃO</t>
  </si>
  <si>
    <t>ED-50309</t>
  </si>
  <si>
    <t>BOLSA DE LIGAÇÃO DE BORRACHA, DIÂMETRO DE 1.1/2", PARA VASO SANITÁRIO, EXCLUSIVE TUBO DE LIGAÇÃO</t>
  </si>
  <si>
    <t>ED-48174</t>
  </si>
  <si>
    <t>CABIDE DE LOUÇA COM DOIS (2) GANCHOS, NA COR BRANCA, ASSENTAMENTO EM ARGAMASSA INDUSTRIALIZADA, INCLUSIVE REJUNTAMENTO</t>
  </si>
  <si>
    <t>ED-48176</t>
  </si>
  <si>
    <t>CABIDE METÁLICO, GANCHO SIMPLES, ACABAMENTO CROMADO, INCLUSIVE ACESSÓRIOS PARA FIXAÇÃO</t>
  </si>
  <si>
    <t>ED-48181</t>
  </si>
  <si>
    <t>DISTRIBUIDOR/DISPENSER PARA PAPEL HIGIÊNICO EM AÇO INOX, ACABAMENTO POLIDO OU ESCOVADO, TIPO SOBREPOR, INCLUSIVE ACESSÓRIOS DE FIXAÇÃO</t>
  </si>
  <si>
    <t>ED-48185</t>
  </si>
  <si>
    <t>MEIA SABONETEIRA DE LOUÇA, NA COR BRANCA, ASSENTAMENTO COM ARGAMASSA INDUSTRIALIZADA, INCLUSIVE REJUNTAMENTO</t>
  </si>
  <si>
    <t>ED-48179</t>
  </si>
  <si>
    <t>PAPELEIRA DE LOUÇA COM ROLETE, NA COR BRANCA, ASSENTAMENTO COM ARGAMASSA INDUSTRIALIZADA, INCLUSIVE REJUNTAMENTO</t>
  </si>
  <si>
    <t>ED-50319</t>
  </si>
  <si>
    <t>PARAFUSO CASTELO, NÚMERO 8, INCLUSIVE ARRUELA E BUCHA PARA FIXAÇÃO</t>
  </si>
  <si>
    <t>ED-48186</t>
  </si>
  <si>
    <t>SABONETEIRA DE LOUÇA, NA COR BRANCA, ASSENTAMENTO COM ARGAMASSA INDUSTRIALIZADA, INCLUSIVE REJUNTAMENTO</t>
  </si>
  <si>
    <t>ED-48187</t>
  </si>
  <si>
    <t>SABONETEIRA EM AÇO INOX, ACABAMENTO POLIDO, TIPO CONCHA, DE SOBREPOR, INCLUSIVE ACESSÓRIOS PARA FIXAÇÃO</t>
  </si>
  <si>
    <t>ED-48175</t>
  </si>
  <si>
    <t>TOALHEIRO/CABIDE EM TUBO, ACABAMENTO CROMADO, TIPO SIMPLES, COMPRIMENTO DE 60CM, INCLUSIVE ACESSÓRIOS PARA FIXAÇÃO</t>
  </si>
  <si>
    <t>ED-50318</t>
  </si>
  <si>
    <t>TUBO DE LIGAÇÃO DE ÁGUA EM PVC PARA BACIA SANITÁRIA (VASO), DIÂMETRO DE 1.1/2", COMPRIMENTO 20CM, ACABAMENTO CROMADO, INCLUSIVE CANOPLA, BOLSA ESPUDE E ACESSÓRIOS</t>
  </si>
  <si>
    <t>ED-50332</t>
  </si>
  <si>
    <t>TUBO DE LIGAÇÃO DE ÁGUA METÁLICO PARA BACIA SANITÁRIA (VASO), DIÂMETRO DE 1.1/2", COMPRIMENTO 20CM, INCLUSIVE CANOPLA, BOLSA ESPUDE E ACESSÓRIOS</t>
  </si>
  <si>
    <t>ED-9135</t>
  </si>
  <si>
    <t>TUBO DE LIGAÇÃO DE ÁGUA PARA BACIA SANITÁRIA (VASO), DIÂMETRO DE 1.1/2", COMPRIMENTO 25CM, INCLUSIVE CANOPLA, BOLSA ESPUDE E ACESSÓRIOS</t>
  </si>
  <si>
    <t>ED-50333</t>
  </si>
  <si>
    <t>TUBO LONGO DE DESCIDA PARA CAIXA DE DESCARGA, EM PVC, TIPO SOBREPOR, DIÂMETRO DE 40MM (1.1/2"), COMPRIMENTO 160CM, INCLUSIVE BOLSA ESPUDE E ACESSÓRIOS</t>
  </si>
  <si>
    <t>ED-50334</t>
  </si>
  <si>
    <t>TUBO PARA DESCARGA, EM PVC, INCLUSIVE JOELHO AZUL, DIÂMETRO DE 40MM (1.1/2") E ACESSÓRIOS</t>
  </si>
  <si>
    <t>DISTRIBUIDOR/DISPENSER</t>
  </si>
  <si>
    <t>ED-48184</t>
  </si>
  <si>
    <t>DISTRIBUIDOR/DISPENSER PARA ÁLCOOL EM GEL OU SABONETE LÍQUIDO, EM AÇO INOX, CAPACIDADE RESERVATÓRIO 800ML, INCLUSIVE ACESSÓRIOS PARA FIXAÇÃO</t>
  </si>
  <si>
    <t>ED-48189</t>
  </si>
  <si>
    <t>DISTRIBUIDOR/DISPENSER PARA ÁLCOOL EM GEL OU SABONETE LÍQUIDO, EM PLÁSTICO, CAPACIDADE RESERVATÓRIO 1500ML, INCLUSIVE ACESSÓRIOS PARA FIXAÇÃO</t>
  </si>
  <si>
    <t>ED-48155</t>
  </si>
  <si>
    <t>DISTRIBUIDOR/DISPENSER PARA ÁLCOOL EM GEL OU SABONETE LÍQUIDO, EM PLÁSTICO, CAPACIDADE RESERVATÓRIO 800ML, INCLUSIVE ACESSÓRIOS PARA FIXAÇÃO</t>
  </si>
  <si>
    <t>ED-48188</t>
  </si>
  <si>
    <t>ED-48183</t>
  </si>
  <si>
    <t>DISTRIBUIDOR/DISPENSER PARA PAPEL HIGIÊNICO EM PLÁSTICO, TIPO SOBREPOR, INCLUSIVE ACESSÓRIOS DE FIXAÇÃO</t>
  </si>
  <si>
    <t>ED-48180</t>
  </si>
  <si>
    <t>DISTRIBUIDOR/DISPENSER PARA PORTA PAPEL TOALHA PARA INTERFOLHAS DE DUAS (2) OU TRÊS (3) DOBRAS, EM AÇO INOX, INCLUSIVE ACESSÓRIOS PARA FIXAÇÃO</t>
  </si>
  <si>
    <t>ED-48182</t>
  </si>
  <si>
    <t>DISTRIBUIDOR/DISPENSER PARA PORTA PAPEL TOALHA PARA INTERFOLHAS DE DUAS (2) OU TRÊS (3) DOBRAS, EM PLÁSTICO, INCLUSIVE ACESSÓRIOS PARA FIXAÇÃO</t>
  </si>
  <si>
    <t>EQUIPAMENTO PARA ACESSIBILIDADE (PMR/PCR)</t>
  </si>
  <si>
    <t>ED-48158</t>
  </si>
  <si>
    <t>BANCO ARTICULADO EM AÇO INOX COM CANTOS ARREDONDADOS, LARGURA DE 45CM, COMPRIMENTO DE 70CM, PARA ACESSIBILIDADE (PMR/PCR), INSTALADO EM PAREDE, INCLUSIVE ACESSÓRIOS PARA FIXAÇÃO</t>
  </si>
  <si>
    <t>ED-48165</t>
  </si>
  <si>
    <t>BARRA DE APOIO EM AÇO INOX POLIDO EM "L", DIÂMETRO DE 1.1/4", PARA ACESSIBILIDADE (PMR/PCR), COMPRIMENTO 140CM, INSTALADO EM PAREDE, INCLUSIVE ACESSÓRIOS PARA FIXAÇÃO</t>
  </si>
  <si>
    <t>ED-48167</t>
  </si>
  <si>
    <t>BARRA DE APOIO EM AÇO INOX POLIDO PARA LAVATÓRIO DE CANTO, DIÂMETRO DE 1.1/4", PARA ACESSIBILIDADE (PMR/PCR), INSTALADO EM PAREDE, INCLUSIVE ACESSÓRIOS PARA FIXAÇÃO</t>
  </si>
  <si>
    <t>ED-48161</t>
  </si>
  <si>
    <t>BARRA DE APOIO EM AÇO INOX POLIDO RETA, DIÂMETRO DE 1.1/4", PARA ACESSIBILIDADE (PMR/PCR), COMPRIMENTO 100CM, INSTALADO EM PAREDE, INCLUSIVE ACESSÓRIOS PARA FIXAÇÃO</t>
  </si>
  <si>
    <t>ED-48166</t>
  </si>
  <si>
    <t>BARRA DE APOIO EM AÇO INOX POLIDO RETA, DIÂMETRO DE 1.1/4", PARA ACESSIBILIDADE (PMR/PCR), COMPRIMENTO 120CM, INSTALADO EM PAREDE, INCLUSIVE ACESSÓRIOS PARA FIXAÇÃO</t>
  </si>
  <si>
    <t>ED-48163</t>
  </si>
  <si>
    <t>BARRA DE APOIO EM AÇO INOX POLIDO RETA, DIÂMETRO DE 1.1/4", PARA ACESSIBILIDADE (PMR/PCR), COMPRIMENTO 40CM, INSTALADO EM PORTA/PAREDE, INCLUSIVE ACESSÓRIOS PARA FIXAÇÃO</t>
  </si>
  <si>
    <t>ED-48164</t>
  </si>
  <si>
    <t>BARRA DE APOIO EM AÇO INOX POLIDO RETA, DIÂMETRO DE 1.1/4", PARA ACESSIBILIDADE (PMR/PCR), COMPRIMENTO 70CM, INSTALADO EM PAREDE, INCLUSIVE ACESSÓRIOS PARA FIXAÇÃO</t>
  </si>
  <si>
    <t>ED-48160</t>
  </si>
  <si>
    <t>BARRA DE APOIO EM AÇO INOX POLIDO RETA, DIÂMETRO DE 1.1/4", PARA ACESSIBILIDADE (PMR/PCR), COMPRIMENTO 80CM, INSTALADO EM PAREDE, INCLUSIVE ACESSÓRIOS PARA FIXAÇÃO</t>
  </si>
  <si>
    <t>ED-48162</t>
  </si>
  <si>
    <t>BARRA DE APOIO EM AÇO INOX POLIDO RETA, DIÂMETRO DE 1.1/4", PARA ACESSIBILIDADE (PMR/PCR), COMPRIMENTO 90CM, INSTALADO EM PAREDE, INCLUSIVE ACESSÓRIOS PARA FIXAÇÃO</t>
  </si>
  <si>
    <t>BANCADAS E PRATELEIRAS</t>
  </si>
  <si>
    <t>BANCADA EM AÇO INOX</t>
  </si>
  <si>
    <t>ED-48337</t>
  </si>
  <si>
    <t>BANCADA EM AÇO INOXIDÁVEL, ESP. 4CM, PREENCHIDA COM CONCRETO E TELA DE AÇO Q-138, ACABAMENTO POLIDO, APOIADO EM CONSOLE DE CANTONEIRA, ESP. 1/8" OU 3,17MM, INCLUSIVE CUBA E RODABANCA/FRONTÃO, EXCLUSIVE VÁLVULA, SIFÃO E TORNEIRA</t>
  </si>
  <si>
    <t>BANCADA EM ARDÓSIA</t>
  </si>
  <si>
    <t>ED-22143</t>
  </si>
  <si>
    <t>BANCADA EM ARDÓSIA, COR NATURAL, ESP. 3CM, ACABAMENTO POLIDO, APOIADA EM ALVENARIA, EXCLUSIVE ALVENARIA, RODABANCA/FRONTÃO, TESTEIRA/FAIXA, FURO EM BANCADA, CUBA METÁLICA, VÁLVULA, SIFÃO, TORNEIRA E ENGATE FLEXÍVEL</t>
  </si>
  <si>
    <t>ED-22142</t>
  </si>
  <si>
    <t>BANCADA EM ARDÓSIA, COR NATURAL, ESP. 3CM, ACABAMENTO POLIDO, APOIADA EM CONSOLE DE METALON (50X30)MM, EXCLUSIVE RODABANCA/FRONTÃO, TESTEIRA/FAIXA, FURO EM BANCADA, CUBA METÁLICA, VÁLVULA, SIFÃO, TORNEIRA E ENGATE FLEXÍVEL</t>
  </si>
  <si>
    <t>BANCADA EM GRANITO</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</si>
  <si>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</si>
  <si>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</si>
  <si>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</si>
  <si>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</si>
  <si>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ED-21096</t>
  </si>
  <si>
    <t>BANCADA EM GRANITO, COR CINZA ANDORINHA, ESP. 3CM, ACABAMENTO POLIDO, APOIADA EM ALVENARIA, EXCLUSIVE ALVENARIA, RODABANCA/FRONTÃO, TESTEIRA/FAIXA, FURO EM BANCADA, CUBA METÁLICA, VÁLVULA, SIFÃO, TORNEIRA E ENGATE FLEXÍVEL</t>
  </si>
  <si>
    <t>ED-21095</t>
  </si>
  <si>
    <t>BANCADA EM GRANITO, COR CINZA ANDORINHA, ESP. 3CM, ACABAMENTO POLIDO, APOIADA EM CONSOLE DE METALON (50X30)MM, EXCLUSIVE RODABANCA/FRONTÃO, TESTEIRA/FAIXA, FURO EM BANCADA, CUBA METÁLICA, SIFÃO, TORNEIRA E ENGATE FLEXÍVEL</t>
  </si>
  <si>
    <t>BANCADA EM MÁRMORE</t>
  </si>
  <si>
    <t>ED-21633</t>
  </si>
  <si>
    <t>BANCADA EM MÁRMORE, COR BRANCO COMUM, ESP. 2CM, ACABAMENTO POLIDO, APOIADA EM ALVENARIA, EXCLUSIVE ALVENARIA, RODABANCA/FRONTÃO, TESTEIRA/FAIXA, FURO EM BANCADA, CUBA METÁLICA, VÁLVULA, SIFÃO, TORNEIRA E ENGATE FLEXÍVEL</t>
  </si>
  <si>
    <t>ED-21632</t>
  </si>
  <si>
    <t>BANCADA EM MÁRMORE, COR BRANCO COMUM, ESP. 2CM, ACABAMENTO POLIDO, APOIADA EM CONSOLE DE METALON (50X30)MM, EXCLUSIVE RODABANCA/FRONTÃO, TESTEIRA/FAIXA, FURO EM BANCADA, CUBA METÁLICA, VÁLVULA, SIFÃO, TORNEIRA E ENGATE FLEXÍVEL</t>
  </si>
  <si>
    <t>ED-21863</t>
  </si>
  <si>
    <t>BANCADA EM MÁRMORE, COR BRANCO COMUM, ESP. 3CM, ACABAMENTO POLIDO, APOIADA EM ALVENARIA, EXCLUSIVE ALVENARIA, RODABANCA/FRONTÃO, TESTEIRA/FAIXA, FURO EM BANCADA, CUBA METÁLICA, VÁLVULA, SIFÃO, TORNEIRA E ENGATE FLEXÍVEL</t>
  </si>
  <si>
    <t>ED-21862</t>
  </si>
  <si>
    <t>BANCADA EM MÁRMORE, COR BRANCO COMUM, ESP. 3CM, ACABAMENTO POLIDO, APOIADA EM CONSOLE DE METALON (50X30)MM, EXCLUSIVE RODABANCA/FRONTÃO, TESTEIRA/FAIXA, FURO EM BANCADA, CUBA METÁLICA, VÁLVULA, SIFÃO, TORNEIRA E ENGATE FLEXÍVEL</t>
  </si>
  <si>
    <t>ACABAMENTO, FURO E COLAGEM DE BOJO</t>
  </si>
  <si>
    <t>ED-48342</t>
  </si>
  <si>
    <t>FURO DE BOJO EM BANCADA DE GRANITO/MÁRMORE, INCLUSIVE COLAGEM COM MASSA PLÁSTICA</t>
  </si>
  <si>
    <t>TESTEIRA E RODABANCADA EM ARDÓSIA</t>
  </si>
  <si>
    <t>ED-21978</t>
  </si>
  <si>
    <t>FAIXA PARA BANCADA EM ARDÓSIA, COR NATURAL, ESP. 2CM, ALTURA DE 10CM, INCLUSIVE POLIMENTO, CORTE/COLAGEM EM MEIA ESQUADRIA E MASSA PLÁSTICA NA COR DA PEDRA</t>
  </si>
  <si>
    <t>ED-21976</t>
  </si>
  <si>
    <t>FAIXA PARA BANCADA EM ARDÓSIA, COR NATURAL, ESP. 2CM, ALTURA DE 3CM, INCLUSIVE POLIMENTO, CORTE/COLAGEM EM MEIA ESQUADRIA E MASSA PLÁSTICA NA COR DA PEDRA</t>
  </si>
  <si>
    <t>ED-21977</t>
  </si>
  <si>
    <t>FAIXA PARA BANCADA EM ARDÓSIA, COR NATURAL, ESP. 2CM, ALTURA DE 5CM, INCLUSIVE POLIMENTO, CORTE/COLAGEM EM MEIA ESQUADRIA E MASSA PLÁSTICA NA COR DA PEDRA</t>
  </si>
  <si>
    <t>ED-21966</t>
  </si>
  <si>
    <t>RODABANCA/FRONTÃO PARA BANCADA EM ARDÓSIA, COR NATURAL, ESP. 2CM, ALTURA DE 10CM, INCLUSIVE REJUNTAMENTO EM MASSA PLÁSTICA NA COR DA PEDRA</t>
  </si>
  <si>
    <t>ED-21965</t>
  </si>
  <si>
    <t>RODABANCA/FRONTÃO PARA BANCADA EM ARDÓSIA, COR NATURAL, ESP. 2CM, ALTURA DE 7CM, INCLUSIVE REJUNTAMENTO EM MASSA PLÁSTICA NA COR DA PEDRA</t>
  </si>
  <si>
    <t>ED-21981</t>
  </si>
  <si>
    <t>TESTEIRA PARA BANCADA EM ARDÓSIA, COR NATURAL, ESP. 2CM, ALTURA DE 10CM, INCLUSIVE POLIMENTO, CORTE/COLAGEM EM MEIA ESQUADRIA E MASSA PLÁSTICA NA COR DA PEDRA</t>
  </si>
  <si>
    <t>ED-21979</t>
  </si>
  <si>
    <t>TESTEIRA PARA BANCADA EM ARDÓSIA, COR NATURAL, ESP. 2CM, ALTURA DE 3CM, INCLUSIVE POLIMENTO, CORTE/COLAGEM EM MEIA ESQUADRIA E MASSA PLÁSTICA NA COR DA PEDRA</t>
  </si>
  <si>
    <t>ED-21980</t>
  </si>
  <si>
    <t>TESTEIRA PARA BANCADA EM ARDÓSIA, COR NATURAL, ESP. 2CM, ALTURA DE 5CM, INCLUSIVE POLIMENTO, CORTE/COLAGEM EM MEIA ESQUADRIA E MASSA PLÁSTICA NA COR DA PEDRA</t>
  </si>
  <si>
    <t>TESTEIRA E RODABANCADA EM GRANITO</t>
  </si>
  <si>
    <t>ED-21969</t>
  </si>
  <si>
    <t>FAIXA PARA BANCADA EM GRANITO, COR CINZA ANDORINHA, ESP. 2CM, ALTURA DE 10CM, INCLUSIVE POLIMENTO, CORTE/COLAGEM EM MEIA ESQUADRIA E MASSA PLÁSTICA NA COR DA PEDRA</t>
  </si>
  <si>
    <t>ED-21967</t>
  </si>
  <si>
    <t>FAIXA PARA BANCADA EM GRANITO, COR CINZA ANDORINHA, ESP. 2CM, ALTURA DE 3CM, INCLUSIVE POLIMENTO, CORTE/COLAGEM EM MEIA ESQUADRIA E MASSA PLÁSTICA NA COR DA PEDRA</t>
  </si>
  <si>
    <t>ED-21968</t>
  </si>
  <si>
    <t>FAIXA PARA BANCADA EM GRANITO, COR CINZA ANDORINHA, ESP. 2CM, ALTURA DE 5CM, INCLUSIVE POLIMENTO, CORTE/COLAGEM EM MEIA ESQUADRIA E MASSA PLÁSTICA NA COR DA PEDRA</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</si>
  <si>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</si>
  <si>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</si>
  <si>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</si>
  <si>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</si>
  <si>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</si>
  <si>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</si>
  <si>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</si>
  <si>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ESQUADRIA E MASSA PLÁSTICA NA COR DA PEDRA</t>
  </si>
  <si>
    <t>ED-21635</t>
  </si>
  <si>
    <t>TESTEIRA PARA BANCADA EM GRANITO, COR CINZA ANDORINHA, ESP. 2CM, ALTURA DE 5CM, INCLUSIVE POLIMENTO, CORTE/COLAGEM EM MEIA ESQUADRIA E MASSA PLÁSTICA NA COR DA PEDRA</t>
  </si>
  <si>
    <t>TESTEIRA E RODABANCADA EM MÁRMORE</t>
  </si>
  <si>
    <t>ED-21972</t>
  </si>
  <si>
    <t>FAIXA PARA BANCADA EM MÁRMORE, COR BRANCO COMUM, ESP. 2CM, ALTURA DE 10CM, INCLUSIVE POLIMENTO, CORTE/COLAGEM EM MEIA ESQUADRIA E MASSA PLÁSTICA NA COR DA PEDRA</t>
  </si>
  <si>
    <t>ED-21970</t>
  </si>
  <si>
    <t>FAIXA PARA BANCADA EM MÁRMORE, COR BRANCO COMUM, ESP. 2CM, ALTURA DE 3CM, INCLUSIVE POLIMENTO, CORTE/COLAGEM EM MEIA ESQUADRIA E MASSA PLÁSTICA NA COR DA PEDRA</t>
  </si>
  <si>
    <t>ED-21971</t>
  </si>
  <si>
    <t>FAIXA PARA BANCADA EM MÁRMORE, COR BRANCO COMUM, ESP. 2CM, ALTURA DE 5CM, INCLUSIVE POLIMENTO, CORTE/COLAGEM EM MEIA ESQUADRIA E MASSA PLÁSTICA NA COR DA PEDRA</t>
  </si>
  <si>
    <t>ED-48350</t>
  </si>
  <si>
    <t>RODABANCA/FRONTÃO PARA BANCADA EM MÁRMORE, COR BRANCO COMUM, ESP. 2CM, ALTURA DE 10CM, INCLUSIVE REJUNTAMENTO EM MASSA PLÁSTICA NA COR DA PEDRA</t>
  </si>
  <si>
    <t>ED-48349</t>
  </si>
  <si>
    <t>RODABANCA/FRONTÃO PARA BANCADA EM MÁRMORE, COR BRANCO COMUM, ESP. 2CM, ALTURA DE 7CM, INCLUSIVE REJUNTAMENTO EM MASSA PLÁSTICA NA COR DA PEDRA</t>
  </si>
  <si>
    <t>ED-21975</t>
  </si>
  <si>
    <t>TESTEIRA PARA BANCADA EM MÁRMORE, COR BRANCO COMUM, ESP. 2CM, ALTURA DE 10CM, INCLUSIVE POLIMENTO, CORTE/COLAGEM EM MEIA ESQUADRIA E MASSA PLÁSTICA NA COR DA PEDRA</t>
  </si>
  <si>
    <t>ED-21973</t>
  </si>
  <si>
    <t>TESTEIRA PARA BANCADA EM MÁRMORE, COR BRANCO COMUM, ESP. 2CM, ALTURA DE 3CM, INCLUSIVE POLIMENTO, CORTE/COLAGEM EM MEIA ESQUADRIA E MASSA PLÁSTICA NA COR DA PEDRA</t>
  </si>
  <si>
    <t>ED-21974</t>
  </si>
  <si>
    <t>TESTEIRA PARA BANCADA EM MÁRMORE, COR BRANCO COMUM, ESP. 2CM, ALTURA DE 5CM, INCLUSIVE POLIMENTO, CORTE/COLAGEM EM MEIA ESQUADRIA E MASSA PLÁSTICA NA COR DA PEDRA</t>
  </si>
  <si>
    <t>BANCADA EM CONCRETO</t>
  </si>
  <si>
    <t>ED-48340</t>
  </si>
  <si>
    <t>BANCADA EM CONCRETO, COR NATURAL, ESP. 4CM, APOIADA EM ALVENARIA, EXCLUSIVE ALVENARIA, RODABANCA/FRONTÃO, TESTEIRA/FAIXA, FURO EM BANCADA, CUBA METÁLICA, VÁLVULA, SIFÃO, TORNEIRA E ENGATE FLEXÍVEL</t>
  </si>
  <si>
    <t>ED-48341</t>
  </si>
  <si>
    <t>BANCADA EM CONCRETO, COR NATURAL, ESP. 4CM, APOIADA EM CONSOLE DE METALON (50X30)MM, INCLUSIVE TESTEIRA/FAIXA E FURO EM BANCADA, EXCLUSIVE ALVENARIA, RODABANCA/FRONTÃO, CUBA METÁLICA, VÁLVULA, SIFÃO, TORNEIRA E ENGATE FLEXÍVEL</t>
  </si>
  <si>
    <t>PRATELEIRA DE ARDÓSIA</t>
  </si>
  <si>
    <t>ED-50687</t>
  </si>
  <si>
    <t>PRATELEIRA EM ARDÓSIA, COR NATURAL, ESP. 2CM, ACABAMENTO POLIDO, APOIADA EM ALVENARIA, EXCLUSIVE ALVENARIA</t>
  </si>
  <si>
    <t>ED-50688</t>
  </si>
  <si>
    <t>PRATELEIRA EM ARDÓSIA, COR NATURAL, ESP. 2CM, ACABAMENTO POLIDO, APOIADA EM CONSOLE DE METALON (30X20)MM, INCLUSIVE FIXAÇÃO</t>
  </si>
  <si>
    <t>PRATELEIRA DE GRANITO</t>
  </si>
  <si>
    <t>ED-50691</t>
  </si>
  <si>
    <t>PRATELEIRA EM GRANITO, COR CINZA ANDORINHA, ESP. 2CM, ACABAMENTO POLIDO, APOIADA EM ALVENARIA, EXCLUSIVE ALVENARIA</t>
  </si>
  <si>
    <t>ED-50692</t>
  </si>
  <si>
    <t>PRATELEIRA EM GRANITO, COR CINZA ANDORINHA, ESP. 2CM, ACABAMENTO POLIDO, APOIADA EM CONSOLE DE METALON (30X20)MM, INCLUSIVE FIXAÇÃO</t>
  </si>
  <si>
    <t>PRATELEIRA DE MÁRMORE</t>
  </si>
  <si>
    <t>ED-50695</t>
  </si>
  <si>
    <t>PRATELEIRA EM MÁRMORE, COR BRANCO COMUM, ESP. 2CM, ACABAMENTO POLIDO, APOIADA EM ALVENARIA, EXCLUSIVE ALVENARIA</t>
  </si>
  <si>
    <t>ED-50696</t>
  </si>
  <si>
    <t>PRATELEIRA EM MÁRMORE, COR BRANCO COMUM, ESP. 2CM, ACABAMENTO POLIDO, APOIADA EM CONSOLE DE METALON (30X20)MM, INCLUSIVE FIXAÇÃO</t>
  </si>
  <si>
    <t>PRATELEIRAS DE MADEIRA</t>
  </si>
  <si>
    <t>ED-50693</t>
  </si>
  <si>
    <t>PRATELEIRA DE MADEIRA, COM ACABAMENTO EM VERNIZ, ESP. 3CM, APOIADA EM CONSOLE DE METALON (30X20)MM, INCLUSIVE FIXAÇÃO E APLICAÇÃO DE VERNIZ SINTÉTICO MARÍTIMO, DUAS (2) DEMÃOS, ACABAMENTO TIPO BRILHANTE</t>
  </si>
  <si>
    <t>ED-50694</t>
  </si>
  <si>
    <t>PRATELEIRA DE MADEIRA, COM ACABAMENTO TINTA ESMALTE, ESP. 3CM, APOIADA EM CONSOLE DE METALON (30X20)MM, INCLUSIVE FIXAÇÃO, APLICAÇÃO DE TINTA ESMALTE, DUAS (2) DEMÃOS E FUNDO NIVELADOR, UMA (1) DEMÃO, EXCLUSIVE MASSA A ÓLEO</t>
  </si>
  <si>
    <t>PRATELEIRA DE CONCRETO</t>
  </si>
  <si>
    <t>ED-50689</t>
  </si>
  <si>
    <t>PRATELEIRA EM CONCRETO PRÉ- MOLDADO, ESP. 4CM, ACABAMENTO NATADO, APOIADA EM ALVENARIA, EXCLUSIVE ALVENARIA</t>
  </si>
  <si>
    <t>ED-50690</t>
  </si>
  <si>
    <t>PRATELEIRA EM CONCRETO PRÉ- MOLDADO, ESP. 4CM, ACABAMENTO NATADO, APOIADA EM CONSOLE DE METALON (30X20)MM, INCLUSIVE FIXAÇÃO</t>
  </si>
  <si>
    <t>INSTALAÇÕES ELÉTRICAS</t>
  </si>
  <si>
    <t>CABO DE COBRE FLEXÍVEL (450/750V)</t>
  </si>
  <si>
    <t>ED-48966</t>
  </si>
  <si>
    <t>CABO ISOLADO DE COBRE FLEXÍVEL, CLASSE 5, ISOLAMENTO TIPO LSHF/ATOX, NÃO HALOGENADO E ANTICHAMA, DIÂMETRO DA SEÇÃO DE 10MM2, TEMPERATURA DE TRABALHO 70°C, TENSÃO NOMINAL DE OPERAÇÃO 450/750V</t>
  </si>
  <si>
    <t>ED-48946</t>
  </si>
  <si>
    <t>CABO ISOLADO DE COBRE FLEXÍVEL, CLASSE 5, ISOLAMENTO TIPO LSHF/ATOX, NÃO HALOGENADO E ANTICHAMA, DIÂMETRO DA SEÇÃO DE 1,5MM2, TEMPERATURA DE TRABALHO 70°C, TENSÃO NOMINAL DE OPERAÇÃO 450/750V</t>
  </si>
  <si>
    <t>ED-48971</t>
  </si>
  <si>
    <t>CABO ISOLADO DE COBRE FLEXÍVEL, CLASSE 5, ISOLAMENTO TIPO LSHF/ATOX, NÃO HALOGENADO E ANTICHAMA, DIÂMETRO DA SEÇÃO DE 16MM2, TEMPERATURA DE TRABALHO 70°C, TENSÃO NOMINAL DE OPERAÇÃO 450/750V</t>
  </si>
  <si>
    <t>ED-48951</t>
  </si>
  <si>
    <t>CABO ISOLADO DE COBRE FLEXÍVEL, CLASSE 5, ISOLAMENTO TIPO LSHF/ATOX, NÃO HALOGENADO E ANTICHAMA, DIÂMETRO DA SEÇÃO DE 2,5MM2, TEMPERATURA DE TRABALHO 70°C, TENSÃO NOMINAL DE OPERAÇÃO 450/750V</t>
  </si>
  <si>
    <t>ED-48976</t>
  </si>
  <si>
    <t>CABO ISOLADO DE COBRE FLEXÍVEL, CLASSE 5, ISOLAMENTO TIPO LSHF/ATOX, NÃO HALOGENADO E ANTICHAMA, DIÂMETRO DA SEÇÃO DE 25MM2, TEMPERATURA DE TRABALHO 70°C, TENSÃO NOMINAL DE OPERAÇÃO 450/750V</t>
  </si>
  <si>
    <t>ED-48981</t>
  </si>
  <si>
    <t>CABO ISOLADO DE COBRE FLEXÍVEL, CLASSE 5, ISOLAMENTO TIPO LSHF/ATOX, NÃO HALOGENADO E ANTICHAMA, DIÂMETRO DA SEÇÃO DE 35MM2, TEMPERATURA DE TRABALHO 70°C, TENSÃO NOMINAL DE OPERAÇÃO 450/750V</t>
  </si>
  <si>
    <t>ED-48956</t>
  </si>
  <si>
    <t>CABO ISOLADO DE COBRE FLEXÍVEL, CLASSE 5, ISOLAMENTO TIPO LSHF/ATOX, NÃO HALOGENADO E ANTICHAMA, DIÂMETRO DA SEÇÃO DE 4MM2, TEMPERATURA DE TRABALHO 70°C, TENSÃO NOMINAL DE OPERAÇÃO 450/750V</t>
  </si>
  <si>
    <t>ED-48961</t>
  </si>
  <si>
    <t>CABO ISOLADO DE COBRE FLEXÍVEL, CLASSE 5, ISOLAMENTO TIPO LSHF/ATOX, NÃO HALOGENADO E ANTICHAMA, DIÂMETRO DA SEÇÃO DE 6MM2, TEMPERATURA DE TRABALHO 70°C, TENSÃO NOMINAL DE OPERAÇÃO 450/750V</t>
  </si>
  <si>
    <t>CABO DE COBRE FLEXÍVEL (0,6/1KV)</t>
  </si>
  <si>
    <t>ED-4862</t>
  </si>
  <si>
    <t>CABO MULTIPOLAR ISOLADO DE QUATRO (4) VIAS, CLASSE 5, DIÂMETRO DA SEÇÃO  DE 0,5MM2, TEMPERATURA DE TRABALHO 105°C, TENSÃO NOMINAL DE OPERAÇÃO 600V</t>
  </si>
  <si>
    <t>ED-48998</t>
  </si>
  <si>
    <t>CABO UNIPOLAR DE COBRE FLEXÍVEL, CLASSE 5, ISOLAMENTO TIPO EPR/HEPR, NÃO HALOGENADO E ANTICHAMA, DIÂMETRO DA SEÇÃO DE 10MM2, TEMPERATURA DE TRABALHO 90°C, TENSÃO NOMINAL DE OPERAÇÃO 0,6/1KV</t>
  </si>
  <si>
    <t>ED-49019</t>
  </si>
  <si>
    <t>CABO UNIPOLAR DE COBRE FLEXÍVEL, CLASSE 5, ISOLAMENTO TIPO EPR/HEPR, NÃO HALOGENADO E ANTICHAMA, DIÂMETRO DA SEÇÃO DE 120MM2, TEMPERATURA DE TRABALHO 90°C, TENSÃO NOMINAL DE OPERAÇÃO 0,6/1KV</t>
  </si>
  <si>
    <t>ED-48986</t>
  </si>
  <si>
    <t>CABO UNIPOLAR DE COBRE FLEXÍVEL, CLASSE 5, ISOLAMENTO TIPO EPR/HEPR, NÃO HALOGENADO E ANTICHAMA, DIÂMETRO DA SEÇÃO DE 1,5MM2, TEMPERATURA DE TRABALHO 90°C, TENSÃO NOMINAL DE OPERAÇÃO 0,6/1KV</t>
  </si>
  <si>
    <t>ED-49022</t>
  </si>
  <si>
    <t>CABO UNIPOLAR DE COBRE FLEXÍVEL, CLASSE 5, ISOLAMENTO TIPO EPR/HEPR, NÃO HALOGENADO E ANTICHAMA, DIÂMETRO DA SEÇÃO DE 150MM2, TEMPERATURA DE TRABALHO 90°C, TENSÃO NOMINAL DE OPERAÇÃO 0,6/1KV</t>
  </si>
  <si>
    <t>ED-49001</t>
  </si>
  <si>
    <t>CABO UNIPOLAR DE COBRE FLEXÍVEL, CLASSE 5, ISOLAMENTO TIPO EPR/HEPR, NÃO HALOGENADO E ANTICHAMA, DIÂMETRO DA SEÇÃO DE 16MM2, TEMPERATURA DE TRABALHO 90°C, TENSÃO NOMINAL DE OPERAÇÃO 0,6/1KV</t>
  </si>
  <si>
    <t>ED-49025</t>
  </si>
  <si>
    <t>CABO UNIPOLAR DE COBRE FLEXÍVEL, CLASSE 5, ISOLAMENTO TIPO EPR/HEPR, NÃO HALOGENADO E ANTICHAMA, DIÂMETRO DA SEÇÃO DE 185MM2, TEMPERATURA DE TRABALHO 90°C, TENSÃO NOMINAL DE OPERAÇÃO 0,6/1KV</t>
  </si>
  <si>
    <t>ED-49028</t>
  </si>
  <si>
    <t>CABO UNIPOLAR DE COBRE FLEXÍVEL, CLASSE 5, ISOLAMENTO TIPO EPR/HEPR, NÃO HALOGENADO E ANTICHAMA, DIÂMETRO DA SEÇÃO DE 240MM2, TEMPERATURA DE TRABALHO 90°C, TENSÃO NOMINAL DE OPERAÇÃO 0,6/1KV</t>
  </si>
  <si>
    <t>ED-48989</t>
  </si>
  <si>
    <t>CABO UNIPOLAR DE COBRE FLEXÍVEL, CLASSE 5, ISOLAMENTO TIPO EPR/HEPR, NÃO HALOGENADO E ANTICHAMA, DIÂMETRO DA SEÇÃO DE 2,5MM2, TEMPERATURA DE TRABALHO 90°C, TENSÃO NOMINAL DE OPERAÇÃO 0,6/1KV</t>
  </si>
  <si>
    <t>ED-49004</t>
  </si>
  <si>
    <t>CABO UNIPOLAR DE COBRE FLEXÍVEL, CLASSE 5, ISOLAMENTO TIPO EPR/HEPR, NÃO HALOGENADO E ANTICHAMA, DIÂMETRO DA SEÇÃO DE 25MM2, TEMPERATURA DE TRABALHO 90°C, TENSÃO NOMINAL DE OPERAÇÃO 0,6/1KV</t>
  </si>
  <si>
    <t>ED-49031</t>
  </si>
  <si>
    <t>CABO UNIPOLAR DE COBRE FLEXÍVEL, CLASSE 5, ISOLAMENTO TIPO EPR/HEPR, NÃO HALOGENADO E ANTICHAMA, DIÂMETRO DA SEÇÃO DE 300MM2, TEMPERATURA DE TRABALHO 90°C, TENSÃO NOMINAL DE OPERAÇÃO 0,6/1KV</t>
  </si>
  <si>
    <t>ED-49007</t>
  </si>
  <si>
    <t>CABO UNIPOLAR DE COBRE FLEXÍVEL, CLASSE 5, ISOLAMENTO TIPO EPR/HEPR, NÃO HALOGENADO E ANTICHAMA, DIÂMETRO DA SEÇÃO DE 35MM2, TEMPERATURA DE TRABALHO 90°C, TENSÃO NOMINAL DE OPERAÇÃO 0,6/1KV</t>
  </si>
  <si>
    <t>ED-48992</t>
  </si>
  <si>
    <t>CABO UNIPOLAR DE COBRE FLEXÍVEL, CLASSE 5, ISOLAMENTO TIPO EPR/HEPR, NÃO HALOGENADO E ANTICHAMA, DIÂMETRO DA SEÇÃO DE 4MM2, TEMPERATURA DE TRABALHO 90°C, TENSÃO NOMINAL DE OPERAÇÃO 0,6/1KV</t>
  </si>
  <si>
    <t>ED-49010</t>
  </si>
  <si>
    <t>CABO UNIPOLAR DE COBRE FLEXÍVEL, CLASSE 5, ISOLAMENTO TIPO EPR/HEPR, NÃO HALOGENADO E ANTICHAMA, DIÂMETRO DA SEÇÃO DE 50MM2, TEMPERATURA DE TRABALHO 90°C, TENSÃO NOMINAL DE OPERAÇÃO 0,6/1KV</t>
  </si>
  <si>
    <t>ED-48995</t>
  </si>
  <si>
    <t>CABO UNIPOLAR DE COBRE FLEXÍVEL, CLASSE 5, ISOLAMENTO TIPO EPR/HEPR, NÃO HALOGENADO E ANTICHAMA, DIÂMETRO DA SEÇÃO DE 6MM2, TEMPERATURA DE TRABALHO 90°C, TENSÃO NOMINAL DE OPERAÇÃO 0,6/1KV</t>
  </si>
  <si>
    <t>ED-49013</t>
  </si>
  <si>
    <t>CABO UNIPOLAR DE COBRE FLEXÍVEL, CLASSE 5, ISOLAMENTO TIPO EPR/HEPR, NÃO HALOGENADO E ANTICHAMA, DIÂMETRO DA SEÇÃO DE 70MM2, TEMPERATURA DE TRABALHO 90°C, TENSÃO NOMINAL DE OPERAÇÃO 0,6/1KV</t>
  </si>
  <si>
    <t>ED-49016</t>
  </si>
  <si>
    <t>CABO UNIPOLAR DE COBRE FLEXÍVEL, CLASSE 5, ISOLAMENTO TIPO EPR/HEPR, NÃO HALOGENADO E ANTICHAMA, DIÂMETRO DA SEÇÃO DE 95MM2, TEMPERATURA DE TRABALHO 90°C, TENSÃO NOMINAL DE OPERAÇÃO 0,6/1KV</t>
  </si>
  <si>
    <t>CORDOALHA</t>
  </si>
  <si>
    <t>ED-49132</t>
  </si>
  <si>
    <t>ED-49133</t>
  </si>
  <si>
    <t>ED-49134</t>
  </si>
  <si>
    <t>ED-49135</t>
  </si>
  <si>
    <t>ED-49136</t>
  </si>
  <si>
    <t>ED-49137</t>
  </si>
  <si>
    <t>ED-49138</t>
  </si>
  <si>
    <t>CAIXA EM PVC LIGAÇÃO E PASSAGEM</t>
  </si>
  <si>
    <t>ED-16634</t>
  </si>
  <si>
    <t>CAIXA DE LIGAÇÃO/PASSAGEM EM PVC RÍGIDO PARA ELETRODUTO, COM SUPORTE PARA LAJOTA, OCTOGONAL COM FUNDO MÓVEL, DIMENSÃO 4"X4", EMBUTIDA EM LAJE PRÉ-MOLDADA, INCLUSIVE FIXAÇÃO</t>
  </si>
  <si>
    <t>ED-49187</t>
  </si>
  <si>
    <t>CAIXA DE LIGAÇÃO/PASSAGEM EM PVC RÍGIDO PARA ELETRODUTO, DIMENSÃO 4"X2", EMBUTIDA EM ALVENARIA, INCLUSIVE FIXAÇÃO</t>
  </si>
  <si>
    <t>ED-49194</t>
  </si>
  <si>
    <t>CAIXA DE LIGAÇÃO/PASSAGEM EM PVC RÍGIDO PARA ELETRODUTO, DIMENSÃO 4"X2", EMBUTIDA EM PAREDE EM CHAPA DE GESSO ACARTONADO (DRYWALL), INCLUSIVE FIXAÇÃO</t>
  </si>
  <si>
    <t>ED-49188</t>
  </si>
  <si>
    <t>CAIXA DE LIGAÇÃO/PASSAGEM EM PVC RÍGIDO PARA ELETRODUTO, DIMENSÃO 4"X4", EMBUTIDA EM ALVENARIA, INCLUSIVE FIXAÇÃO</t>
  </si>
  <si>
    <t>ED-49195</t>
  </si>
  <si>
    <t>CAIXA DE LIGAÇÃO/PASSAGEM EM PVC RÍGIDO PARA ELETRODUTO, DIMENSÃO 4"X4", EMBUTIDA EM PAREDE EM CHAPA DE GESSO ACARTONADO (DRYWALL), INCLUSIVE FIXAÇÃO</t>
  </si>
  <si>
    <t>ED-49191</t>
  </si>
  <si>
    <t>CAIXA DE LIGAÇÃO/PASSAGEM EM PVC RÍGIDO PARA ELETRODUTO, OCTOGONAL COM ANEL DESLIZANTE, DIMENSÃO 3"X3", EMBUTIDA EM LAJE, INCLUSIVE FIXAÇÃO</t>
  </si>
  <si>
    <t>ED-49190</t>
  </si>
  <si>
    <t>CAIXA DE LIGAÇÃO/PASSAGEM EM PVC RÍGIDO PARA ELETRODUTO, OCTOGONAL COM FUNDO FIXO REFORÇADO, DIMENSÃO 4"X4", EMBUTIDA EM LAJE, INCLUSIVE FIXAÇÃO</t>
  </si>
  <si>
    <t>ED-49189</t>
  </si>
  <si>
    <t>CAIXA DE LIGAÇÃO/PASSAGEM EM PVC RÍGIDO PARA ELETRODUTO, OCTOGONAL COM FUNDO MÓVEL, DIMENSÃO 4"X4", EMBUTIDA EM LAJE, INCLUSIVE FIXAÇÃO</t>
  </si>
  <si>
    <t>ED-49192</t>
  </si>
  <si>
    <t>CAIXA DE LIGAÇÃO/PASSAGEM EM PVC RÍGIDO PARA ELETRODUTO ROSCÁVEL, DIMENSÃO 4"X2", EMBUTIDA EM ALVENARIA, INCLUSIVE FIXAÇÃO</t>
  </si>
  <si>
    <t>ED-49193</t>
  </si>
  <si>
    <t>CAIXA DE LIGAÇÃO/PASSAGEM EM PVC RÍGIDO PARA ELETRODUTO ROSCÁVEL, DIMENSÃO 4"X4", EMBUTIDA EM ALVENARIA, INCLUSIVE FIXAÇÃO</t>
  </si>
  <si>
    <t>ED-49196</t>
  </si>
  <si>
    <t>CAIXA ESTANQUE DE LIGAÇÃO/PASSAGEM EM PVC RÍGIDO PARA ELETRODUTO, DIMENSÃO 4"X2", EMBUTIDA EM ALVENARIA, INCLUSIVE FIXAÇÃO</t>
  </si>
  <si>
    <t>CAIXA METÁLICA DE LIGAÇÃO E PASSAGEM</t>
  </si>
  <si>
    <t>ED-49197</t>
  </si>
  <si>
    <t>CAIXA DE INSPEÇÃO EM CONCRETO, TIPO "ZA" PASSEIO, PADRÃO CEMIG, DIMENSÃO (28X28)CM, ALTURA 40CM, COM TAMPA E ARO ARTICULADO EM FERRO FUNDIDO, INCLUSIVE ESCAVAÇÃO, APILOAMENTO, LASTRO DE BRITA, REATERRO E TRANSPORTE COM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</si>
  <si>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</si>
  <si>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COM RETIRADA DO MATERIAL ESCAVADO (EM CAÇAMBA) </t>
  </si>
  <si>
    <t>ED-49199</t>
  </si>
  <si>
    <t>CAIXA DE INSPEÇÃO EM CONCRETO, TIPO "ZB" PASSEIO, PADRÃO CEMIG, DIMENSÃO (52X44)CM, ALTURA 70CM, COM TAMPA E ARO ARTICULADO EM FERRO FUNDIDO, INCLUSIVE ESCAVAÇÃO, APILOAMENTO, LASTRO DE BRITA, REATERRO E TRANSPORTE COM RETIRADA DO MATERIAL ESCAVADO (EM CAÇAMBA)</t>
  </si>
  <si>
    <t>ED-49202</t>
  </si>
  <si>
    <t>CAIXA DE INSPEÇÃO EM CONCRETO, TIPO "ZC" GARAGEM, PADRÃO CEMIG, DIMENSÃO (77X67)CM, ALTURA 90CM, COM TAMPA E ARO ARTICULADO EM FERRO FUNDIDO, INCLUSIVE ESCAVAÇÃO, APILOAMENTO, LASTRO DE BRITA, REATERRO E TRANSPORTE COM RETIRADA DO MATERIAL ESCAVADO (EM CAÇAMBA)</t>
  </si>
  <si>
    <t>ED-49201</t>
  </si>
  <si>
    <t>CAIXA DE INSPEÇÃO EM CONCRETO, TIPO "ZC" PASSEIO, PADRÃO CEMIG, DIMENSÃO (77X67)CM, ALTURA 90CM, COM TAMPA E ARO ARTICULADO EM FERRO FUNDIDO, INCLUSIVE ESCAVAÇÃO, APILOAMENTO, LASTRO DE BRITA, REATERRO E TRANSPORTE COM RETIRADA DO MATERIAL ESCAVADO (EM CAÇAMBA)</t>
  </si>
  <si>
    <t>ED-22342</t>
  </si>
  <si>
    <t xml:space="preserve">CAIXA DE INSPEÇÃO, TIPO "ZD" GARAGEM, PADRÃO CEMIG, DIMENSÃO (100X75)CM, ALTURA 120CM, COM TAMPA E ARO ARTICULADO EM FERRO FUNDIDO, INCLUSIVE ESCAVAÇÃO, APILOAMENTO, LASTRO DE BRITA, REATERRO E TRANSPORTE E RETIRADA DO MATERIAL ESCAVADO (EM CAÇAMBA) </t>
  </si>
  <si>
    <t>ED-49151</t>
  </si>
  <si>
    <t>CAIXA DE PASSAGEM, DIMENSÃO (10X10)CM, EM CHAPA DE AÇO, TIPO DE SOBREPOR, COM ACABAMENTO EM PINTURA ELETROSTÁTICA E TAMPA CEGA, INCLUSIVE FIXAÇÃO EM ALVENARIA</t>
  </si>
  <si>
    <t>ED-49148</t>
  </si>
  <si>
    <t>CAIXA DE PASSAGEM, DIMENSÃO (15X15)CM, EM CHAPA DE AÇO, TIPO DE EMBUTIR, COM ACABAMENTO EM PINTURA ELETROSTÁTICA E TAMPA CEGA, INCLUSIVE FIXAÇÃO EM ALVENARIA</t>
  </si>
  <si>
    <t>ED-49152</t>
  </si>
  <si>
    <t>CAIXA DE PASSAGEM, DIMENSÃO (15X15)CM, EM CHAPA DE AÇO, TIPO DE SOBREPOR, COM ACABAMENTO EM PINTURA ELETROSTÁTICA E TAMPA CEGA, INCLUSIVE FIXAÇÃO EM ALVENARIA</t>
  </si>
  <si>
    <t>ED-49149</t>
  </si>
  <si>
    <t>CAIXA DE PASSAGEM, DIMENSÃO (20X20)CM, EM CHAPA DE AÇO, TIPO DE EMBUTIR, COM ACABAMENTO EM PINTURA ELETROSTÁTICA E TAMPA CEGA, INCLUSIVE FIXAÇÃO EM ALVENARIA</t>
  </si>
  <si>
    <t>ED-49153</t>
  </si>
  <si>
    <t>CAIXA DE PASSAGEM, DIMENSÃO (20X20)CM, EM CHAPA DE AÇO, TIPO DE SOBREPOR, COM ACABAMENTO EM PINTURA ELETROSTÁTICA E TAMPA CEGA, INCLUSIVE FIXAÇÃO EM ALVENARIA</t>
  </si>
  <si>
    <t>ED-49154</t>
  </si>
  <si>
    <t>CAIXA DE PASSAGEM, DIMENSÃO (25X25)CM, EM CHAPA DE AÇO, TIPO DE SOBREPOR, COM ACABAMENTO EM PINTURA ELETROSTÁTICA E TAMPA CEGA, INCLUSIVE FIXAÇÃO EM ALVENARIA</t>
  </si>
  <si>
    <t>ED-5571</t>
  </si>
  <si>
    <t>CAIXA DE PASSAGEM, DIMENSÃO (30X30)CM, EM CHAPA DE AÇO, TIPO DE EMBUTIR, COM ACABAMENTO EM PINTURA ELETROSTÁTICA E TAMPA CEGA, INCLUSIVE FIXAÇÃO EM ALVENARIA</t>
  </si>
  <si>
    <t>ED-49155</t>
  </si>
  <si>
    <t>CAIXA DE PASSAGEM, DIMENSÃO (30X30)CM, EM CHAPA DE AÇO, TIPO DE SOBREPOR, COM ACABAMENTO EM PINTURA ELETROSTÁTICA E TAMPA CEGA, INCLUSIVE FIXAÇÃO EM ALVENARIA</t>
  </si>
  <si>
    <t>ED-49164</t>
  </si>
  <si>
    <t>CAIXA DE PASSAGEM PARA PISO EM ALUMÍNIO, TAMPA REVERSÍVEL (ANTIDERRAPANTE OU LISA), DIMENSÃO (100X100X60)MM, INCLUSIVE ACESSÓRIOS E FIXAÇÃO</t>
  </si>
  <si>
    <t>ED-49165</t>
  </si>
  <si>
    <t>CAIXA DE PASSAGEM PARA PISO EM ALUMÍNIO, TAMPA REVERSÍVEL (ANTIDERRAPANTE OU LISA), DIMENSÃO (200X200X100)MM, INCLUSIVE ACESSÓRIOS E FIXAÇÃO</t>
  </si>
  <si>
    <t>ED-49166</t>
  </si>
  <si>
    <t>CAIXA DE PASSAGEM PARA PISO EM ALUMÍNIO, TAMPA REVERSÍVEL (ANTIDERRAPANTE OU LISA), DIMENSÃO (300X300X120)MM, INCLUSIVE ACESSÓRIOS E FIXAÇÃO</t>
  </si>
  <si>
    <t>ED-49167</t>
  </si>
  <si>
    <t>CAIXA DE PASSAGEM PARA PISO EM ALUMÍNIO, TAMPA REVERSÍVEL (ANTIDERRAPANTE OU LISA), DIMENSÃO (400X400X200)MM, INCLUSIVE ACESSÓRIOS E FIXAÇÃO</t>
  </si>
  <si>
    <t>CAIXA DE PASSAGEM EM ALVENARIA</t>
  </si>
  <si>
    <t>ED-49171</t>
  </si>
  <si>
    <t>CAIXA DE PASSAGEM EM ALVENARIA E TAMPA DE CONCRETO, FUNDO DE BRITA, TIPO 1, DIMENSÃO (25X25X50)CM, INCLUSIVE ESCAVAÇÃO, REATERRO E BOTA-FORA</t>
  </si>
  <si>
    <t>ED-49168</t>
  </si>
  <si>
    <t>CAIXA DE PASSAGEM EM ALVENARIA E TAMPA DE CONCRETO, FUNDO DE BRITA, TIPO 1, DIMENSÃO (30X30X40)CM, INCLUSIVE ESCAVAÇÃO, REATERRO E BOTA-FORA</t>
  </si>
  <si>
    <t>ED-49169</t>
  </si>
  <si>
    <t>CAIXA DE PASSAGEM EM ALVENARIA E TAMPA DE CONCRETO, FUNDO DE BRITA, TIPO 1, DIMENSÃO (40X40X60)CM, INCLUSIVE ESCAVAÇÃO, REATERRO E BOTA-FORA</t>
  </si>
  <si>
    <t>ED-49170</t>
  </si>
  <si>
    <t>CAIXA DE PASSAGEM EM ALVENARIA E TAMPA DE CONCRETO, FUNDO DE BRITA, TIPO 1, DIMENSÃO (50X50X60)CM, INCLUSIVE ESCAVAÇÃO, REATERRO E BOTA-FORA</t>
  </si>
  <si>
    <t>CAIXA DE PASSAGEM PARA TELEFONIA</t>
  </si>
  <si>
    <t>ED-49186</t>
  </si>
  <si>
    <t>CAIXA DE TELEFONIA/REDE/CFTV, DIMENSÃO (100X100)CM, EM CHAPA DE AÇO GALVANIZADO, TIPO DE EMBUTIR, COM FECHO E ACABAMENTO EM PINTURA ELETROSTÁTICA, INCLUSIVE INSTALAÇÃO</t>
  </si>
  <si>
    <t>ED-29066</t>
  </si>
  <si>
    <t>CAIXA DE TELEFONIA/REDE/CFTV, DIMENSÃO (120X120)CM, EM CHAPA DE AÇO GALVANIZADO, TIPO DE EMBUTIR, COM FECHO E ACABAMENTO EM PINTURA ELETROSTÁTICA, INCLUSIVE INSTALAÇÃO</t>
  </si>
  <si>
    <t>ED-49227</t>
  </si>
  <si>
    <t>CAIXA DE TELEFONIA/REDE/CFTV, DIMENSÃO (150X150)CM, EM CHAPA DE AÇO GALVANIZADO, TIPO DE EMBUTIR, COM FECHO E ACABAMENTO EM PINTURA ELETROSTÁTICA, INCLUSIVE INSTALAÇÃO</t>
  </si>
  <si>
    <t>ED-5560</t>
  </si>
  <si>
    <t>CAIXA DE TELEFONIA/REDE/CFTV, DIMENSÃO (20X20)CM, EM CHAPA DE AÇO GALVANIZADO, TIPO DE EMBUTIR, COM FECHO E ACABAMENTO EM PINTURA ELETROSTÁTICA, INCLUSIVE FIXAÇÃO</t>
  </si>
  <si>
    <t>ED-49218</t>
  </si>
  <si>
    <t>CAIXA DE TELEFONIA/REDE/CFTV, DIMENSÃO (20X20)CM, EM CHAPA DE AÇO GALVANIZADO, TIPO DE SOBREPOR, COM FECHO E ACABAMENTO EM PINTURA ELETROSTÁTICA, INCLUSIVE INSTALAÇÃO</t>
  </si>
  <si>
    <t>ED-49183</t>
  </si>
  <si>
    <t>CAIXA DE TELEFONIA/REDE/CFTV, DIMENSÃO (40X40)CM, EM CHAPA DE AÇO GALVANIZADO, TIPO DE EMBUTIR, COM FECHO E ACABAMENTO EM PINTURA ELETROSTÁTICA, INCLUSIVE INSTALAÇÃO</t>
  </si>
  <si>
    <t>ED-49220</t>
  </si>
  <si>
    <t>CAIXA DE TELEFONIA/REDE/CFTV, DIMENSÃO (40X40)CM, EM CHAPA DE AÇO GALVANIZADO, TIPO DE SOBREPOR, COM FECHO E ACABAMENTO EM PINTURA ELETROSTÁTICA, INCLUSIVE INSTALAÇÃO</t>
  </si>
  <si>
    <t>ED-49184</t>
  </si>
  <si>
    <t>CAIXA DE TELEFONIA/REDE/CFTV, DIMENSÃO (60X60)CM, EM CHAPA DE AÇO GALVANIZADO, TIPO DE EMBUTIR, COM FECHO E ACABAMENTO EM PINTURA ELETROSTÁTICA, INCLUSIVE INSTALAÇÃO</t>
  </si>
  <si>
    <t>ED-49222</t>
  </si>
  <si>
    <t>CAIXA DE TELEFONIA/REDE/CFTV, DIMENSÃO (60X60)CM, EM CHAPA DE AÇO GALVANIZADO, TIPO DE SOBREPOR, COM FECHO E ACABAMENTO EM PINTURA ELETROSTÁTICA, INCLUSIVE INSTALAÇÃO</t>
  </si>
  <si>
    <t>ED-49185</t>
  </si>
  <si>
    <t>CAIXA DE TELEFONIA/REDE/CFTV, DIMENSÃO (80X80)CM, EM CHAPA DE AÇO GALVANIZADO, TIPO DE EMBUTIR, COM FECHO E ACABAMENTO EM PINTURA ELETROSTÁTICA, INCLUSIVE INSTALAÇÃO</t>
  </si>
  <si>
    <t>ED-49224</t>
  </si>
  <si>
    <t>CAIXA DE TELEFONIA/REDE/CFTV, DIMENSÃO (80X80)CM, EM CHAPA DE AÇO GALVANIZADO, TIPO DE SOBREPOR, COM FECHO E ACABAMENTO EM PINTURA ELETROSTÁTICA, INCLUSIVE INSTALAÇÃO</t>
  </si>
  <si>
    <t>ED-27189</t>
  </si>
  <si>
    <t>CAIXA PRÉ-MOLDADA PARA ENTRADA TELEFÔNICA SUBTERRÂNEA, TIPO R1, MEDIDAS INTERNAS (60X35X50)CM, INCLUSIVE ESCAVAÇÃO, APILOAMENTO, LASTRO DE BRITA, REATERRO E TRANSPORTE COM RETIRADA DO MATERIAL ESCAVADO (EM CAÇAMBA)</t>
  </si>
  <si>
    <t>ED-49176</t>
  </si>
  <si>
    <t>CAIXA PRÉ-MOLDADA PARA ENTRADA TELEFÔNICA SUBTERRÂNEA, TIPO R2, MEDIDAS INTERNAS (107X52X50)CM, INCLUSIVE ESCAVAÇÃO, APILOAMENTO, LASTRO DE BRITA, REATERRO E TRANSPORTE COM RETIRADA DO MATERIAL ESCAVADO (EM CAÇAMBA)</t>
  </si>
  <si>
    <t>ED-49174</t>
  </si>
  <si>
    <t>CAIXA SUBTERRÂNEA, TIPO P20, EM FERRO FUNDIDO COM TAMPA, INCLUSIVE ESCAVAÇÃO, REATERRO, LASTRO DE BRITA E TRANSPORTE COM RETIRADA DO MATERIAL ESCAVADO (EM CAÇAMBA)</t>
  </si>
  <si>
    <t>INTERRUPTOR, TOMADA E ACESSÓRIOS</t>
  </si>
  <si>
    <t>ED-49058</t>
  </si>
  <si>
    <t>CAMPAINHA DE EMBUTIR, TIPO CIGARRA, TENSÃO 110V, COM PLACA 4"X2", INCLUSIVE ACESSÓRIOS PARA FIXAÇÃO</t>
  </si>
  <si>
    <t>ED-49057</t>
  </si>
  <si>
    <t>CAMPAINHA DE SOBREPOR, TIPO CIGARRA, TENSÃO 127V OU 220V, INCLUSIVE ACESSÓRIOS PARA FIXAÇÃO</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</si>
  <si>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</si>
  <si>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</si>
  <si>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</si>
  <si>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</si>
  <si>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</si>
  <si>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</si>
  <si>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</si>
  <si>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</si>
  <si>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</si>
  <si>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</si>
  <si>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</si>
  <si>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</si>
  <si>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</si>
  <si>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</si>
  <si>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</si>
  <si>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</si>
  <si>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</si>
  <si>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</si>
  <si>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</si>
  <si>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</si>
  <si>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</si>
  <si>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</si>
  <si>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</si>
  <si>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</si>
  <si>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</si>
  <si>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</si>
  <si>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</si>
  <si>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</si>
  <si>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</si>
  <si>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</si>
  <si>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</si>
  <si>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</si>
  <si>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</si>
  <si>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</si>
  <si>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</si>
  <si>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</si>
  <si>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</si>
  <si>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</si>
  <si>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</si>
  <si>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</si>
  <si>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</si>
  <si>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</si>
  <si>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</si>
  <si>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</si>
  <si>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</si>
  <si>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</si>
  <si>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</si>
  <si>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</si>
  <si>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</si>
  <si>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</si>
  <si>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</si>
  <si>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</si>
  <si>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</si>
  <si>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</si>
  <si>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</si>
  <si>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</si>
  <si>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</si>
  <si>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</si>
  <si>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</si>
  <si>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</si>
  <si>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</si>
  <si>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</si>
  <si>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</si>
  <si>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</si>
  <si>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</si>
  <si>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</si>
  <si>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</si>
  <si>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</si>
  <si>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</si>
  <si>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</si>
  <si>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</si>
  <si>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</si>
  <si>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</si>
  <si>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</si>
  <si>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</si>
  <si>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</si>
  <si>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</si>
  <si>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</si>
  <si>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</si>
  <si>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</si>
  <si>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</si>
  <si>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</si>
  <si>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</si>
  <si>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</si>
  <si>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</si>
  <si>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</si>
  <si>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</si>
  <si>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</si>
  <si>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</si>
  <si>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</si>
  <si>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</si>
  <si>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</si>
  <si>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</si>
  <si>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ACESSÓRIOS PARA FIXAÇÃO</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</si>
  <si>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</si>
  <si>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</si>
  <si>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</si>
  <si>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</si>
  <si>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</si>
  <si>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</si>
  <si>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</si>
  <si>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</si>
  <si>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</si>
  <si>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</si>
  <si>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</si>
  <si>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</si>
  <si>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</si>
  <si>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</si>
  <si>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</si>
  <si>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</si>
  <si>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</si>
  <si>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</si>
  <si>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</si>
  <si>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</si>
  <si>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</si>
  <si>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</si>
  <si>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</si>
  <si>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</si>
  <si>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</si>
  <si>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</si>
  <si>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</si>
  <si>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</si>
  <si>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</si>
  <si>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</si>
  <si>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</si>
  <si>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</si>
  <si>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</si>
  <si>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</si>
  <si>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</si>
  <si>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</si>
  <si>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</si>
  <si>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</si>
  <si>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</si>
  <si>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</si>
  <si>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</si>
  <si>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</si>
  <si>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</si>
  <si>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</si>
  <si>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</si>
  <si>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</si>
  <si>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</si>
  <si>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</si>
  <si>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</si>
  <si>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</si>
  <si>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</si>
  <si>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</si>
  <si>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</si>
  <si>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</si>
  <si>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</si>
  <si>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</si>
  <si>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</si>
  <si>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</si>
  <si>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</si>
  <si>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</si>
  <si>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</si>
  <si>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</si>
  <si>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</si>
  <si>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</si>
  <si>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</si>
  <si>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</si>
  <si>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</si>
  <si>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</si>
  <si>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</si>
  <si>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</si>
  <si>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</si>
  <si>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</si>
  <si>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</si>
  <si>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</si>
  <si>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</si>
  <si>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</si>
  <si>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</si>
  <si>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</si>
  <si>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</si>
  <si>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</si>
  <si>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</si>
  <si>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</si>
  <si>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</si>
  <si>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</si>
  <si>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</si>
  <si>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</si>
  <si>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</si>
  <si>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</si>
  <si>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</si>
  <si>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</si>
  <si>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</si>
  <si>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</si>
  <si>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</si>
  <si>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</si>
  <si>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</si>
  <si>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</si>
  <si>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</si>
  <si>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</si>
  <si>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</si>
  <si>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</si>
  <si>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</si>
  <si>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</si>
  <si>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</si>
  <si>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</si>
  <si>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</si>
  <si>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</si>
  <si>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</si>
  <si>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</si>
  <si>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</si>
  <si>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</si>
  <si>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</si>
  <si>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</si>
  <si>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</si>
  <si>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</si>
  <si>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</si>
  <si>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</si>
  <si>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</si>
  <si>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</si>
  <si>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</si>
  <si>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</si>
  <si>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</si>
  <si>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</si>
  <si>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</si>
  <si>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</si>
  <si>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</si>
  <si>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</si>
  <si>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</si>
  <si>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</si>
  <si>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</si>
  <si>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</si>
  <si>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</si>
  <si>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</si>
  <si>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</si>
  <si>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</si>
  <si>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</si>
  <si>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</si>
  <si>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</si>
  <si>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</si>
  <si>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</si>
  <si>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</si>
  <si>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</si>
  <si>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</si>
  <si>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</si>
  <si>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</si>
  <si>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</si>
  <si>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</si>
  <si>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</si>
  <si>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</si>
  <si>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</si>
  <si>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</si>
  <si>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</si>
  <si>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</si>
  <si>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</si>
  <si>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</si>
  <si>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</si>
  <si>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</si>
  <si>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</si>
  <si>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</si>
  <si>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</si>
  <si>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</si>
  <si>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</si>
  <si>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</si>
  <si>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</si>
  <si>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</si>
  <si>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</si>
  <si>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</si>
  <si>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</si>
  <si>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</si>
  <si>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</si>
  <si>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</si>
  <si>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</si>
  <si>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</si>
  <si>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</si>
  <si>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</si>
  <si>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</si>
  <si>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</si>
  <si>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</si>
  <si>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</si>
  <si>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</si>
  <si>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</si>
  <si>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</si>
  <si>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</si>
  <si>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</si>
  <si>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</si>
  <si>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</si>
  <si>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ED-49413</t>
  </si>
  <si>
    <t>ED-17952</t>
  </si>
  <si>
    <t>ED-49414</t>
  </si>
  <si>
    <t>ED-17953</t>
  </si>
  <si>
    <t>ED-49415</t>
  </si>
  <si>
    <t>ED-7248</t>
  </si>
  <si>
    <t>ELETRODUTO FLEXÍVEL, EM AÇO GALVANIZADO, DIÂMETRO DE 20MM (3/4"), REVESTIDO EXTERNAMENTE COM PVC, NA COR PRETA, INCLUSIVE ACESSÓRIOS PARA FIXAÇÃO E CONEXÕES</t>
  </si>
  <si>
    <t>ED-7249</t>
  </si>
  <si>
    <t>ELETRODUTO FLEXÍVEL, EM AÇO GALVANIZADO, DIÂMETRO DE 25MM (1"), REVESTIDO EXTERNAMENTE COM PVC, NA COR PRETA, INCLUSIVE ACESSÓRIOS PARA FIXAÇÃO E CONEXÕES</t>
  </si>
  <si>
    <t>ED-7250</t>
  </si>
  <si>
    <t>ELETRODUTO FLEXÍVEL, EM AÇO GALVANIZADO, DIÂMETRO DE 32MM (1.1/4"), REVESTIDO EXTERNAMENTE COM PVC, NA COR PRETA, INCLUSIVE ACESSÓRIOS PARA FIXAÇÃO E CONEXÕES</t>
  </si>
  <si>
    <t>ED-7251</t>
  </si>
  <si>
    <t>ELETRODUTO FLEXÍVEL, EM AÇO GALVANIZADO, DIÂMETRO DE 40MM (1.1/2"), REVESTIDO EXTERNAMENTE COM PVC, NA COR PRETA, INCLUSIVE ACESSÓRIOS PARA FIXAÇÃO E CONEXÕES</t>
  </si>
  <si>
    <t>ED-7252</t>
  </si>
  <si>
    <t>ELETRODUTO FLEXÍVEL, EM AÇO GALVANIZADO, DIÂMETRO DE 50MM (2"), REVESTIDO EXTERNAMENTE COM PVC, NA COR PRETA, INCLUSIVE ACESSÓRIOS PARA FIXAÇÃO E CONEXÕES</t>
  </si>
  <si>
    <t>ED-7253</t>
  </si>
  <si>
    <t>ELETRODUTO FLEXÍVEL, EM AÇO GALVANIZADO, DIÂMETRO DE 60MM (2.1/2"), REVESTIDO EXTERNAMENTE COM PVC, NA COR PRETA, INCLUSIVE ACESSÓRIOS PARA FIXAÇÃO E CONEXÕES</t>
  </si>
  <si>
    <t>ELETRODUTO RÍGIDO EM PVC</t>
  </si>
  <si>
    <t>ED-17935</t>
  </si>
  <si>
    <t>SONDAGEM DE ELETRODUTO/DUTOS COM ARAME GALVANIZADO, DIÂMETRO DO FIO 1,24MM, 18BWG, INCLUSIVE FORNECIMENTO</t>
  </si>
  <si>
    <t>ELETRODUTO RÍGIDO EM AÇO GALVANIZADO</t>
  </si>
  <si>
    <t>ED-49324</t>
  </si>
  <si>
    <t>ED-49316</t>
  </si>
  <si>
    <t>ED-49317</t>
  </si>
  <si>
    <t>ED-49318</t>
  </si>
  <si>
    <t>ED-49319</t>
  </si>
  <si>
    <t>ED-49320</t>
  </si>
  <si>
    <t>ED-49321</t>
  </si>
  <si>
    <t>ED-49322</t>
  </si>
  <si>
    <t>ED-49323</t>
  </si>
  <si>
    <t>ED-49333</t>
  </si>
  <si>
    <t>ED-49325</t>
  </si>
  <si>
    <t>ED-49326</t>
  </si>
  <si>
    <t>ED-49328</t>
  </si>
  <si>
    <t>ED-49329</t>
  </si>
  <si>
    <t>ED-49330</t>
  </si>
  <si>
    <t>ED-49331</t>
  </si>
  <si>
    <t>ED-49332</t>
  </si>
  <si>
    <t>ED-49327</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</si>
  <si>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</si>
  <si>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</si>
  <si>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</si>
  <si>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</si>
  <si>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</si>
  <si>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</si>
  <si>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</si>
  <si>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</si>
  <si>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</si>
  <si>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</si>
  <si>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</si>
  <si>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ED-49446</t>
  </si>
  <si>
    <t>PERFILADO LISO (38X19)MM EM CHAPA DE AÇO GALVANIZADO N°18,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</si>
  <si>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</si>
  <si>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</si>
  <si>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</si>
  <si>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</si>
  <si>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</si>
  <si>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</si>
  <si>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</si>
  <si>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</si>
  <si>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</si>
  <si>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</si>
  <si>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</si>
  <si>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</si>
  <si>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</si>
  <si>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</si>
  <si>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ED-19510</t>
  </si>
  <si>
    <t>ED-19513</t>
  </si>
  <si>
    <t>ED-19512</t>
  </si>
  <si>
    <t>ED-19515</t>
  </si>
  <si>
    <t>ED-19514</t>
  </si>
  <si>
    <t>ED-19517</t>
  </si>
  <si>
    <t>ED-19516</t>
  </si>
  <si>
    <t>ED-19518</t>
  </si>
  <si>
    <t>ELETROCALHA PERFURADA</t>
  </si>
  <si>
    <t>ED-19520</t>
  </si>
  <si>
    <t>ED-19519</t>
  </si>
  <si>
    <t>ED-19522</t>
  </si>
  <si>
    <t>ED-19521</t>
  </si>
  <si>
    <t>ED-19524</t>
  </si>
  <si>
    <t>ED-19523</t>
  </si>
  <si>
    <t>ED-19526</t>
  </si>
  <si>
    <t>ED-19525</t>
  </si>
  <si>
    <t>ED-19527</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</si>
  <si>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</si>
  <si>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</si>
  <si>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</si>
  <si>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</si>
  <si>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</si>
  <si>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</si>
  <si>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ED-15650</t>
  </si>
  <si>
    <t>ED-15970</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</si>
  <si>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</si>
  <si>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</si>
  <si>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</si>
  <si>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</si>
  <si>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</si>
  <si>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</si>
  <si>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</si>
  <si>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</si>
  <si>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</si>
  <si>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ED-49404</t>
  </si>
  <si>
    <t>ED-49402</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</si>
  <si>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</si>
  <si>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</si>
  <si>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</si>
  <si>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</si>
  <si>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</si>
  <si>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</si>
  <si>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</si>
  <si>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</si>
  <si>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</si>
  <si>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</si>
  <si>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</si>
  <si>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</si>
  <si>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</si>
  <si>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</si>
  <si>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</si>
  <si>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</si>
  <si>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</si>
  <si>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</si>
  <si>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</si>
  <si>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</si>
  <si>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</si>
  <si>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</si>
  <si>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</si>
  <si>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</si>
  <si>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</si>
  <si>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</si>
  <si>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</si>
  <si>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</si>
  <si>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</si>
  <si>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</si>
  <si>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</si>
  <si>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</si>
  <si>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</si>
  <si>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</si>
  <si>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</si>
  <si>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</si>
  <si>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</si>
  <si>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</si>
  <si>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</si>
  <si>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</si>
  <si>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</si>
  <si>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</si>
  <si>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</si>
  <si>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</si>
  <si>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</si>
  <si>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</si>
  <si>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</si>
  <si>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</si>
  <si>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</si>
  <si>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</si>
  <si>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</si>
  <si>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</si>
  <si>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</si>
  <si>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</si>
  <si>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</si>
  <si>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</si>
  <si>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</si>
  <si>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</si>
  <si>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</si>
  <si>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</si>
  <si>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</si>
  <si>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</si>
  <si>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</si>
  <si>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</si>
  <si>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</si>
  <si>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</si>
  <si>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</si>
  <si>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</si>
  <si>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</si>
  <si>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</si>
  <si>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</si>
  <si>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</si>
  <si>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</si>
  <si>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</si>
  <si>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</si>
  <si>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</si>
  <si>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</si>
  <si>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</si>
  <si>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</si>
  <si>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</si>
  <si>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</si>
  <si>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</si>
  <si>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ED-22217</t>
  </si>
  <si>
    <t>LUMINÁRIA PÚBLICA DE LED, POTÊNCIA DE 200W, EXCLUSIVE SUPORTE E POSTE</t>
  </si>
  <si>
    <t>ED-22218</t>
  </si>
  <si>
    <t>LUMINÁRIA PÚBLICA DE LED, POTÊNCIA DE 300W, EXCLUSIVE SUPORTE E POSTE</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</si>
  <si>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</si>
  <si>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</si>
  <si>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</si>
  <si>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</si>
  <si>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</si>
  <si>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</si>
  <si>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ED-22350</t>
  </si>
  <si>
    <t>REFLETOR DE LED, POTÊNCIA DE 200W, EXCLUSIVE SUPORTE E POSTE</t>
  </si>
  <si>
    <t>ED-22351</t>
  </si>
  <si>
    <t>REFLETOR DE LED, POTÊNCIA DE 300W, EXCLUSIVE SUPORTE E POSTE</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</si>
  <si>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</si>
  <si>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</si>
  <si>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</si>
  <si>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</si>
  <si>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</si>
  <si>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</si>
  <si>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</si>
  <si>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</si>
  <si>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</si>
  <si>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</si>
  <si>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</si>
  <si>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</si>
  <si>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</si>
  <si>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</si>
  <si>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</si>
  <si>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</si>
  <si>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</si>
  <si>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</si>
  <si>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ED-13343</t>
  </si>
  <si>
    <t>LÂMPADA LED, BASE E27, POTÊNCIA DE 15W, BULBO A65, TEMPERATURA DA COR 6500K, TENSÃO 110-127V, EXCLUSIVE LUMINÁRIA</t>
  </si>
  <si>
    <t>ED-13344</t>
  </si>
  <si>
    <t>LÂMPADA LED, BASE E27, POTÊNCIA DE 20W, BULBO A70, TEMPERATURA DA COR 6500K, TENSÃO 110-127V, EXCLUSIVE LUMINÁRIA</t>
  </si>
  <si>
    <t>ED-13342</t>
  </si>
  <si>
    <t>LÂMPADA LED, BASE E27, POTÊNCIA DE 9W, BULBO A60, TEMPERATURA DA COR 6500K, TENSÃO 110-127V, EXCLUSIVE LUMINÁRIA</t>
  </si>
  <si>
    <t>ED-6248</t>
  </si>
  <si>
    <t>LÂMPADA LED COM SENSOR DE PRESENÇA, BASE E27, POTÊNCIA DE 9W, BULBO A60, TEMPERATURA DA COR 6500K, TENSÃO 110-127V, EXCLUSIVE LUMINÁRIA</t>
  </si>
  <si>
    <t>ED-49379</t>
  </si>
  <si>
    <t>LÂMPADA MISTA, BASE E27, POTÊNCIA DE 160W, TENSÃO 220V, EXCLUSIVE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</si>
  <si>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</si>
  <si>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</si>
  <si>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</si>
  <si>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</si>
  <si>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</si>
  <si>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</si>
  <si>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</si>
  <si>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</si>
  <si>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</si>
  <si>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</si>
  <si>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</si>
  <si>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</si>
  <si>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</si>
  <si>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</si>
  <si>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</si>
  <si>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</si>
  <si>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</si>
  <si>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</si>
  <si>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</si>
  <si>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</si>
  <si>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</si>
  <si>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</si>
  <si>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</si>
  <si>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</si>
  <si>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</si>
  <si>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</si>
  <si>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</si>
  <si>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</si>
  <si>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</si>
  <si>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</si>
  <si>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</si>
  <si>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</si>
  <si>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</si>
  <si>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</si>
  <si>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</si>
  <si>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</si>
  <si>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</si>
  <si>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</si>
  <si>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</si>
  <si>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</si>
  <si>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</si>
  <si>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</si>
  <si>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</si>
  <si>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</si>
  <si>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</si>
  <si>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</si>
  <si>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</si>
  <si>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</si>
  <si>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</si>
  <si>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</si>
  <si>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</si>
  <si>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</si>
  <si>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</si>
  <si>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</si>
  <si>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PARA PASSAGEM DE CABOS EM PVC, TIPO RECORTE FECHADO, DIMENSÃO (20X10)MM, INCLUSIVE CONEXÕES E FIXAÇÃO</t>
  </si>
  <si>
    <t>ED-49061</t>
  </si>
  <si>
    <t>CANALETA PARA PASSAGEM DE CABOS EM PVC, TIPO RECORTE FECHADO, DIMENSÃO (50X10)MM, INCLUSIVE CONEXÕES E FIXAÇÃO</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</si>
  <si>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</si>
  <si>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</si>
  <si>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</si>
  <si>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</si>
  <si>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</si>
  <si>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</si>
  <si>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</si>
  <si>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</si>
  <si>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</si>
  <si>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</si>
  <si>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</si>
  <si>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</si>
  <si>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</si>
  <si>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</si>
  <si>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</si>
  <si>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</si>
  <si>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</si>
  <si>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</si>
  <si>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</si>
  <si>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</si>
  <si>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</si>
  <si>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</si>
  <si>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</si>
  <si>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</si>
  <si>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DIMENSÃO CONFORME PADRÃO CEMIG, EXCLUSIVE BARRAMENTO E DISJUNTOR, INCLUSIVE INSTALAÇÃO</t>
  </si>
  <si>
    <t>QUADRO DE DISTRIBUIÇÃO</t>
  </si>
  <si>
    <t>ED-14127</t>
  </si>
  <si>
    <t>BARRAMENTO BIFÁSICO DE 80A PARA QUADRO DE DISTRIBUIÇÃO</t>
  </si>
  <si>
    <t>ED-14126</t>
  </si>
  <si>
    <t>BARRAMENTO MONOFÁSICO DE 80A PARA QUADRO DE DISTRIBUIÇÃO</t>
  </si>
  <si>
    <t>ED-14128</t>
  </si>
  <si>
    <t>BARRAMENTO TRIFÁSICO DE 80A PARA QUADRO DE DISTRIBUIÇÃO</t>
  </si>
  <si>
    <t>ED-14186</t>
  </si>
  <si>
    <t>QUADRO DE DISTRIBUIÇÃO DE EMBUTIR EM CHAPA, PARA 16 DISJUNTORES DIN, INCLUSIVE BARRAMENTOS NEUTRO/TERRA E BARRAMENTO TRIFÁSICO DE 100A</t>
  </si>
  <si>
    <t>ED-14191</t>
  </si>
  <si>
    <t>QUADRO DE DISTRIBUIÇÃO DE EMBUTIR EM CHAPA, PARA 24 DISJUNTORES DIN, INCLUSIVE BARRAMENTOS NEUTRO/TERRA E BARRAMENTO TRIFÁSICO DE 150A</t>
  </si>
  <si>
    <t>ED-14193</t>
  </si>
  <si>
    <t>QUADRO DE DISTRIBUIÇÃO DE EMBUTIR EM CHAPA, PARA 34 DISJUNTORES DIN, INCLUSIVE BARRAMENTOS NEUTRO/TERRA E BARRAMENTO TRIFÁSICO DE 100A</t>
  </si>
  <si>
    <t>ED-14195</t>
  </si>
  <si>
    <t>QUADRO DE DISTRIBUIÇÃO DE EMBUTIR EM CHAPA, PARA 34 DISJUNTORES DIN, INCLUSIVE BARRAMENTOS NEUTRO/TERRA E BARRAMENTO TRIFÁSICO DE 150A</t>
  </si>
  <si>
    <t>ED-14197</t>
  </si>
  <si>
    <t>QUADRO DE DISTRIBUIÇÃO DE EMBUTIR EM CHAPA, PARA 44 DISJUNTORES DIN, INCLUSIVE BARRAMENTOS NEUTRO/TERRA E BARRAMENTO TRIFÁSICO DE 100A</t>
  </si>
  <si>
    <t>ED-14199</t>
  </si>
  <si>
    <t>QUADRO DE DISTRIBUIÇÃO DE EMBUTIR EM CHAPA, PARA 44 DISJUNTORES DIN, INCLUSIVE BARRAMENTOS NEUTRO/TERRA E BARRAMENTO TRIFÁSICO DE 150A</t>
  </si>
  <si>
    <t>ED-14201</t>
  </si>
  <si>
    <t>QUADRO DE DISTRIBUIÇÃO DE EMBUTIR EM CHAPA, PARA 56 DISJUNTORES DIN, INCLUSIVE BARRAMENTOS NEUTRO/TERRA E BARRAMENTO TRIFÁSICO DE 225A</t>
  </si>
  <si>
    <t>ED-14203</t>
  </si>
  <si>
    <t>QUADRO DE DISTRIBUIÇÃO DE EMBUTIR EM CHAPA, PARA 70 DISJUNTORES DIN, INCLUSIVE BARRAMENTOS NEUTRO/TERRA E BARRAMENTO TRIFÁSICO DE 225A</t>
  </si>
  <si>
    <t>ED-14181</t>
  </si>
  <si>
    <t>QUADRO DE DISTRIBUIÇÃO DE EMBUTIR EM PVC, PARA 12 DISJUNTORES DIN, INCLUSIVE BARRAMENTOS NEUTRO/TERRA, EXCLUSIVE BARRAMENTO DE FASE</t>
  </si>
  <si>
    <t>ED-14183</t>
  </si>
  <si>
    <t>QUADRO DE DISTRIBUIÇÃO DE EMBUTIR EM PVC, PARA 16 DISJUNTORES DIN, INCLUSIVE BARRAMENTOS NEUTRO/TERRA, EXCLUSIVE BARRAMENTO DE FASE</t>
  </si>
  <si>
    <t>ED-14177</t>
  </si>
  <si>
    <t>QUADRO DE DISTRIBUIÇÃO DE EMBUTIR EM PVC PARA 4 DISJUNTORES DIN, INCLUSIVE BARRAMENTOS NEUTRO/TERRA, EXCLUSIVE BARRAMENTO DE FASE</t>
  </si>
  <si>
    <t>ED-14179</t>
  </si>
  <si>
    <t>QUADRO DE DISTRIBUIÇÃO DE EMBUTIR EM PVC, PARA 8 DISJUNTORES DIN, INCLUSIVE BARRAMENTOS NEUTRO/TERRA, EXCLUSIVE BARRAMENTO DE FASE</t>
  </si>
  <si>
    <t>ED-14187</t>
  </si>
  <si>
    <t>QUADRO DE DISTRIBUIÇÃO DE SOBREPOR EM CHAPA, PARA 16 DISJUNTORES DIN, INCLUSIVE BARRAMENTOS NEUTRO/TERRA E BARRAMENTO TRIFÁSICO DE 100A</t>
  </si>
  <si>
    <t>ED-14188</t>
  </si>
  <si>
    <t>QUADRO DE DISTRIBUIÇÃO DE SOBREPOR EM CHAPA, PARA 24 DISJUNTORES DIN, INCLUSIVE BARRAMENTOS NEUTRO/TERRA E BARRAMENTO TRIFÁSICO DE 100A</t>
  </si>
  <si>
    <t>ED-14192</t>
  </si>
  <si>
    <t>QUADRO DE DISTRIBUIÇÃO DE SOBREPOR EM CHAPA, PARA 24 DISJUNTORES DIN, INCLUSIVE BARRAMENTOS NEUTRO/TERRA E BARRAMENTO TRIFÁSICO DE 150A</t>
  </si>
  <si>
    <t>ED-14194</t>
  </si>
  <si>
    <t>QUADRO DE DISTRIBUIÇÃO DE SOBREPOR EM CHAPA, PARA 34 DISJUNTORES DIN, INCLUSIVE BARRAMENTOS NEUTRO/TERRA E BARRAMENTO TRIFÁSICO DE 100A</t>
  </si>
  <si>
    <t>ED-14196</t>
  </si>
  <si>
    <t>QUADRO DE DISTRIBUIÇÃO DE SOBREPOR EM CHAPA, PARA 34 DISJUNTORES DIN, INCLUSIVE BARRAMENTOS NEUTRO/TERRA E BARRAMENTO TRIFÁSICO DE 150A</t>
  </si>
  <si>
    <t>ED-14198</t>
  </si>
  <si>
    <t>QUADRO DE DISTRIBUIÇÃO DE SOBREPOR EM CHAPA, PARA 44 DISJUNTORES DIN, INCLUSIVE BARRAMENTOS NEUTRO/TERRA E BARRAMENTO TRIFÁSICO DE 100A</t>
  </si>
  <si>
    <t>ED-14200</t>
  </si>
  <si>
    <t>QUADRO DE DISTRIBUIÇÃO DE SOBREPOR EM CHAPA, PARA 44 DISJUNTORES DIN, INCLUSIVE BARRAMENTOS NEUTRO/TERRA E BARRAMENTO TRIFÁSICO DE 150A</t>
  </si>
  <si>
    <t>ED-14202</t>
  </si>
  <si>
    <t>QUADRO DE DISTRIBUIÇÃO DE SOBREPOR EM CHAPA, PARA 56 DISJUNTORES DIN, INCLUSIVE BARRAMENTOS NEUTRO/TERRA E BARRAMENTO TRIFÁSICO DE 225A</t>
  </si>
  <si>
    <t>ED-14204</t>
  </si>
  <si>
    <t>QUADRO DE DISTRIBUIÇÃO DE SOBREPOR EM CHAPA, PARA 70 DISJUNTORES DIN, INCLUSIVE BARRAMENTOS NEUTRO/TERRA E BARRAMENTO TRIFÁSICO DE 225A</t>
  </si>
  <si>
    <t>ED-14182</t>
  </si>
  <si>
    <t>QUADRO DE DISTRIBUIÇÃO DE SOBREPOR EM PVC, PARA 12 DISJUNTORES DIN, INCLUSIVE BARRAMENTOS NEUTRO/TERRA, EXCLUSIVE BARRAMENTO DE FASE</t>
  </si>
  <si>
    <t>ED-14184</t>
  </si>
  <si>
    <t>QUADRO DE DISTRIBUIÇÃO DE SOBREPOR EM PVC, PARA 16 DISJUNTORES DIN, INCLUSIVE BARRAMENTOS NEUTRO/TERRA, EXCLUSIVE BARRAMENTO DE FASE</t>
  </si>
  <si>
    <t>ED-14178</t>
  </si>
  <si>
    <t>QUADRO DE DISTRIBUIÇÃO DE SOBREPOR EM PVC PARA 4 DISJUNTORES DIN, INCLUSIVE BARRAMENTOS NEUTRO/TERRA, EXCLUSIVE BARRAMENTO DE FASE</t>
  </si>
  <si>
    <t>ED-14180</t>
  </si>
  <si>
    <t>QUADRO DE DISTRIBUIÇÃO DE SOBREPOR EM PVC, PARA 8 DISJUNTORES DIN, INCLUSIVE BARRAMENTOS NEUTRO/TERRA, EXCLUSIVE BARRAMENTO DE FASE</t>
  </si>
  <si>
    <t>DISJUNTOR</t>
  </si>
  <si>
    <t>ED-34473</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</si>
  <si>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</si>
  <si>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</si>
  <si>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</si>
  <si>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</si>
  <si>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</si>
  <si>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</si>
  <si>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</si>
  <si>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</si>
  <si>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</si>
  <si>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</si>
  <si>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</si>
  <si>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</si>
  <si>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</si>
  <si>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</si>
  <si>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</si>
  <si>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</si>
  <si>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</si>
  <si>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</si>
  <si>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</si>
  <si>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</si>
  <si>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</si>
  <si>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</si>
  <si>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</si>
  <si>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</si>
  <si>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</si>
  <si>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ED-5435</t>
  </si>
  <si>
    <t>DISJUNTOR DE PROTEÇÃO DIFERENCIAL RESIDUAL (DR), BIPOLAR TIPO DIN, CORRENTE NOMINAL DE 100A, SENSIBILIDADE DE 30MA, FORNECIMENTO E INSTALAÇÃO, INCLUSIVE TERMINAL ILHÓS</t>
  </si>
  <si>
    <t>ED-15114</t>
  </si>
  <si>
    <t>DISJUNTOR DE PROTEÇÃO DIFERENCIAL RESIDUAL (DR), BIPOLAR TIPO DIN, CORRENTE NOMINAL DE 25A, SENSIBILIDADE DE 30MA, FORNECIMENTO E INSTALAÇÃO, INCLUSIVE TERMINAL ILHÓS</t>
  </si>
  <si>
    <t>ED-15115</t>
  </si>
  <si>
    <t>DISJUNTOR DE PROTEÇÃO DIFERENCIAL RESIDUAL (DR), BIPOLAR TIPO DIN, CORRENTE NOMINAL DE 40A, SENSIBILIDADE DE 30MA, FORNECIMENTO E INSTALAÇÃO, INCLUSIVE TERMINAL ILHÓS</t>
  </si>
  <si>
    <t>ED-15116</t>
  </si>
  <si>
    <t>DISJUNTOR DE PROTEÇÃO DIFERENCIAL RESIDUAL (DR), BIPOLAR TIPO DIN, CORRENTE NOMINAL DE 63A, SENSIBILIDADE DE 30MA, FORNECIMENTO E INSTALAÇÃO, INCLUSIVE TERMINAL ILHÓS</t>
  </si>
  <si>
    <t>ED-5434</t>
  </si>
  <si>
    <t>DISJUNTOR DE PROTEÇÃO DIFERENCIAL RESIDUAL (DR), BIPOLAR TIPO DIN, CORRENTE NOMINAL DE 80A, SENSIBILIDADE DE 30MA, FORNECIMENTO E INSTALAÇÃO, INCLUSIVE TERMINAL ILHÓS</t>
  </si>
  <si>
    <t>ED-5443</t>
  </si>
  <si>
    <t>DISJUNTOR DE PROTEÇÃO DIFERENCIAL RESIDUAL (DR), TETRAPOLAR TIPO DIN, CORRENTE NOMINAL DE 100A, SENSIBILIDADE DE 30MA, FORNECIMENTO E INSTALAÇÃO, INCLUSIVE TERMINAL ILHÓS</t>
  </si>
  <si>
    <t>ED-5444</t>
  </si>
  <si>
    <t>DISJUNTOR DE PROTEÇÃO DIFERENCIAL RESIDUAL (DR), TETRAPOLAR TIPO DIN, CORRENTE NOMINAL DE 125A, SENSIBILIDADE DE 30MA, FORNECIMENTO E INSTALAÇÃO, INCLUSIVE TERMINAL DE COMPRESSÃO</t>
  </si>
  <si>
    <t>ED-5437</t>
  </si>
  <si>
    <t>DISJUNTOR DE PROTEÇÃO DIFERENCIAL RESIDUAL (DR), TETRAPOLAR TIPO DIN, CORRENTE NOMINAL DE 25A, SENSIBILIDADE DE 30MA, FORNECIMENTO E INSTALAÇÃO, INCLUSIVE TERMINAL ILHÓS</t>
  </si>
  <si>
    <t>ED-5439</t>
  </si>
  <si>
    <t>DISJUNTOR DE PROTEÇÃO DIFERENCIAL RESIDUAL (DR), TETRAPOLAR TIPO DIN, CORRENTE NOMINAL DE 40A, SENSIBILIDADE DE 30MA, FORNECIMENTO E INSTALAÇÃO, INCLUSIVE TERMINAL ILHÓS</t>
  </si>
  <si>
    <t>ED-15117</t>
  </si>
  <si>
    <t>DISJUNTOR DE PROTEÇÃO DIFERENCIAL RESIDUAL (DR), TETRAPOLAR TIPO DIN, CORRENTE NOMINAL DE 63A, SENSIBILIDADE DE 30MA, FORNECIMENTO E INSTALAÇÃO, INCLUSIVE TERMINAL ILHÓS</t>
  </si>
  <si>
    <t>ED-5441</t>
  </si>
  <si>
    <t>DISJUNTOR DE PROTEÇÃO DIFERENCIAL RESIDUAL (DR), TETRAPOLAR TIPO DIN, CORRENTE NOMINAL DE 80A, SENSIBILIDADE DE 30MA, FORNECIMENTO E INSTALAÇÃO, INCLUSIVE TERMINAL ILHÓS</t>
  </si>
  <si>
    <t>ED-34460</t>
  </si>
  <si>
    <t>DISJUNTOR MONOPOLAR TIPO DIN, CORRENTE NOMINAL DE 10A,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</si>
  <si>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</si>
  <si>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</si>
  <si>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</si>
  <si>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</si>
  <si>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</si>
  <si>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</si>
  <si>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</si>
  <si>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</si>
  <si>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</si>
  <si>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</si>
  <si>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</si>
  <si>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</si>
  <si>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</si>
  <si>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</si>
  <si>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</si>
  <si>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</si>
  <si>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</si>
  <si>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</si>
  <si>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</si>
  <si>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</si>
  <si>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</si>
  <si>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</si>
  <si>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</si>
  <si>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</si>
  <si>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</si>
  <si>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</si>
  <si>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</si>
  <si>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</si>
  <si>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</si>
  <si>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</si>
  <si>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</si>
  <si>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</si>
  <si>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</si>
  <si>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</si>
  <si>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</si>
  <si>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</si>
  <si>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</si>
  <si>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</si>
  <si>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</si>
  <si>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</si>
  <si>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</si>
  <si>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</si>
  <si>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</si>
  <si>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</si>
  <si>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</si>
  <si>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</si>
  <si>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</si>
  <si>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</si>
  <si>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</si>
  <si>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</si>
  <si>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</si>
  <si>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</si>
  <si>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</si>
  <si>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</si>
  <si>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</si>
  <si>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</si>
  <si>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</si>
  <si>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</si>
  <si>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</si>
  <si>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</si>
  <si>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</si>
  <si>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</si>
  <si>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</si>
  <si>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</si>
  <si>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</si>
  <si>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</si>
  <si>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</si>
  <si>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</si>
  <si>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</si>
  <si>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</si>
  <si>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SUPRESSOR DE SURTO</t>
  </si>
  <si>
    <t>ED-16600</t>
  </si>
  <si>
    <t>DISPOSITIVO DE PROTEÇÃO CONTRA SURTOS (DPS) MONOPOLAR, CORRENTE DE INTERRUPÇÃO 20KA, INCLUSIVE TERMINAL ILHÓS</t>
  </si>
  <si>
    <t>ED-16601</t>
  </si>
  <si>
    <t>DISPOSITIVO DE PROTEÇÃO CONTRA SURTOS (DPS) MONOPOLAR, CORRENTE DE INTERRUPÇÃO 45KA, INCLUSIVE TERMINAL ILHÓS</t>
  </si>
  <si>
    <t>ED-16602</t>
  </si>
  <si>
    <t>DISPOSITIVO DE PROTEÇÃO CONTRA SURTOS (DPS) MONOPOLAR, CORRENTE DE INTERRUPÇÃO 60KA, INCLUSIVE TERMINAL ILHÓS</t>
  </si>
  <si>
    <t>QUADRO DE COMANDO</t>
  </si>
  <si>
    <t>ED-7417</t>
  </si>
  <si>
    <t>QUADRO DE COMANDO PARA UMA BOMBA DE POTÊNCIA 0,33CV MONOFÁSICA, EM PARTIDA DIRETA COM ACIONAMENTO MANUAL/AUTOMÁTICO E DETECÇÃO DE FALTA DE FASE</t>
  </si>
  <si>
    <t>ED-7422</t>
  </si>
  <si>
    <t>QUADRO DE COMANDO PARA UMA BOMBA DE POTÊNCIA 0,50CV MONOFÁSICA, EM PARTIDA DIRETA COM ACIONAMENTO MANUAL/AUTOMÁTICO E DETECÇÃO DE FALTA DE FASE</t>
  </si>
  <si>
    <t>ED-7430</t>
  </si>
  <si>
    <t>QUADRO DE COMANDO PARA UMA BOMBA DE POTÊNCIA 0,75CV MONOFÁSICA, EM PARTIDA DIRETA COM ACIONAMENTO MANUAL/AUTOMÁTICO E DETECÇÃO DE FALTA DE FASE</t>
  </si>
  <si>
    <t>ED-7433</t>
  </si>
  <si>
    <t>QUADRO DE COMANDO PARA UMA BOMBA DE POTÊNCIA 1,00CV MONOFÁSICA, EM PARTIDA DIRETA COM ACIONAMENTO MANUAL/AUTOMÁTICO E DETECÇÃO DE FALTA DE FASE</t>
  </si>
  <si>
    <t>ED-7518</t>
  </si>
  <si>
    <t>QUADRO DE COMANDO PARA UMA BOMBA DE POTÊNCIA 1,5CV TRIFÁSICA, EM PARTIDA DIRETA COM ACIONAMENTO MANUAL/AUTOMÁTICO E DETECÇÃO DE FALTA DE FASE</t>
  </si>
  <si>
    <t>ED-7519</t>
  </si>
  <si>
    <t>QUADRO DE COMANDO PARA UMA BOMBA DE POTÊNCIA 2,0CV TRIFÁSICA, EM PARTIDA DIRETA COM ACIONAMENTO MANUAL/AUTOMÁTICO E DETECÇÃO DE FALTA DE FASE</t>
  </si>
  <si>
    <t>ED-7520</t>
  </si>
  <si>
    <t>QUADRO DE COMANDO PARA UMA BOMBA DE POTÊNCIA 3,0CV TRIFÁSICA, EM PARTIDA DIRETA COM ACIONAMENTO MANUAL/AUTOMÁTICO E DETECÇÃO DE FALTA DE FASE</t>
  </si>
  <si>
    <t>ED-7522</t>
  </si>
  <si>
    <t>QUADRO DE COMANDO PARA UMA BOMBA DE POTÊNCIA 5,0CV TRIFÁSICA, EM PARTIDA DIRETA COM ACIONAMENTO MANUAL/AUTOMÁTICO E DETECÇÃO DE FALTA DE FASE</t>
  </si>
  <si>
    <t>ED-7523</t>
  </si>
  <si>
    <t>QUADRO DE COMANDO PARA UMA BOMBA DE POTÊNCIA 7,5CV TRIFÁSICA, EM PARTIDA DIRETA COM ACIONAMENTO MANUAL/AUTOMÁTICO E DETECÇÃO DE FALTA DE FASE</t>
  </si>
  <si>
    <t>CONECTOR</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</si>
  <si>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</si>
  <si>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</si>
  <si>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</si>
  <si>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</si>
  <si>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</si>
  <si>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</si>
  <si>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</si>
  <si>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</si>
  <si>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</si>
  <si>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</si>
  <si>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</si>
  <si>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</si>
  <si>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</si>
  <si>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</si>
  <si>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</si>
  <si>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</si>
  <si>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ILUMINAÇÃO PÚBLICA E EXTERNA</t>
  </si>
  <si>
    <t>ED-22379</t>
  </si>
  <si>
    <t>POSTE DE AÇO GALVANIZADO, ALTURA LIVRE MÍNIMA DE 6M, COM 1 REFLETOR DE LED, POTÊNCIA DE 200W, INCLUSIVE FIAÇÃO, SUPORTE E FUNDAÇÃO</t>
  </si>
  <si>
    <t>ED-22380</t>
  </si>
  <si>
    <t>POSTE DE AÇO GALVANIZADO, ALTURA LIVRE MÍNIMA DE 6M, COM 2 REFLETORES DE LED, POTÊNCIA DE 200W CADA, INCLUSIVE FIAÇÃO, SUPORTE E FUNDAÇÃO</t>
  </si>
  <si>
    <t>ED-22381</t>
  </si>
  <si>
    <t>POSTE DE AÇO GALVANIZADO, ALTURA LIVRE MÍNIMA DE 6M, COM 4 REFLETORES DE LED, POTÊNCIA DE 200W CADA, INCLUSIVE FIAÇÃO, SUPORTE E FUNDAÇÃO</t>
  </si>
  <si>
    <t>ED-22216</t>
  </si>
  <si>
    <t>POSTE DE AÇO GALVANIZADO PARA ILUMINAÇÃO PÚBLICA, ALTURA LIVRE MÍNIMA DE 6M, COM LUMINÁRIA DE LED, POTÊNCIA DE 200W CADA, 2 PÉTALAS, INCLUSIVE FIAÇÃO, SUPORTES, RELÉ E FUNDAÇÃO DE CONCRETO</t>
  </si>
  <si>
    <t>ED-22215</t>
  </si>
  <si>
    <t>POSTE DE AÇO GALVANIZADO PARA ILUMINAÇÃO PÚBLICA, ALTURA LIVRE MÍNIMA DE 6M, COM LUMINÁRIA DE LED, POTÊNCIA DE 200W, 1 PÉTALA, INCLUSIVE FIAÇÃO, SUPORTE, RELÉ E FUNDAÇÃO</t>
  </si>
  <si>
    <t>ED-22383</t>
  </si>
  <si>
    <t>POSTE DE CONCRETO, ALTURA LIVRE MÍNIMA DE 9M, COM 10 REFLETORES DE LED, POTÊNCIA DE 300W CADA, INCLUSIVE FIAÇÃO, SUPORTE E FUNDAÇÃO</t>
  </si>
  <si>
    <t>ED-22382</t>
  </si>
  <si>
    <t>POSTE DE CONCRETO, ALTURA LIVRE MÍNIMA DE 9M, COM 8 REFLETORES DE LED, POTÊNCIA DE 300W CADA, INCLUSIVE FIAÇÃO, SUPORTE E FUNDAÇÃO</t>
  </si>
  <si>
    <t>ED-22378</t>
  </si>
  <si>
    <t>POSTE DE CONCRETO PARA ILUMINAÇÃO PÚBLICA, ALTURA LIVRE MÍNIMA DE 9M, COM LUMINÁRIA DE LED, POTÊNCIA DE 300W CADA, DOIS (2) BRAÇOS, INCLUSIVE FIAÇÃO, SUPORTE, RELÉ E FUNDAÇÃO</t>
  </si>
  <si>
    <t>ED-22377</t>
  </si>
  <si>
    <t>POSTE DE CONCRETO PARA ILUMINAÇÃO PÚBLICA, ALTURA LIVRE MÍNIMA DE 9M, COM LUMINÁRIA DE LED, POTÊNCIA DE 300W, UM (1) BRAÇO, INCLUSIVE FIAÇÃO, SUPORTE, RELÉ E FUNDAÇÃO</t>
  </si>
  <si>
    <t>ED-49497</t>
  </si>
  <si>
    <t xml:space="preserve">POSTE TELECÔNICO RETO EM AÇO GALVANIZADO, ALTURA DE 9M, EXCLUSIVE BRAÇO E LUMINÁRIAS/REFLETORES
</t>
  </si>
  <si>
    <t>ED-49523</t>
  </si>
  <si>
    <t>RELÉ FOTOELÉTRICO, TENSÃO 120V COM CAPACIDADE DE CARGA 1200VA, INCLUSIVE BASE E INSTALAÇÃO</t>
  </si>
  <si>
    <t>ED-49524</t>
  </si>
  <si>
    <t>RELÉ FOTOELÉTRICO, TENSÃO 220V COM CAPACIDADE DE CARGA 1800VA, INCLUSIVE BASE E INSTALAÇÃO</t>
  </si>
  <si>
    <t>SIRENES E ALARMES</t>
  </si>
  <si>
    <t>ED-4892</t>
  </si>
  <si>
    <t>ALARME AUDIOVISUAL SEM FIO PARA PCD. FORNECIMENTO E INSTALAÇÃO</t>
  </si>
  <si>
    <t>ED-49526</t>
  </si>
  <si>
    <t>SIRENE DE ALTA POTÊNCIA, TIMBRE Ø 150MM, 100DCB</t>
  </si>
  <si>
    <t>ED-50187</t>
  </si>
  <si>
    <t>SIRENE PARA ALARME DE BOMBA EM FUNCIONAMENTO, 220V</t>
  </si>
  <si>
    <t>ED-49525</t>
  </si>
  <si>
    <t>SIRENE PARA ALCANCE ATÉ 500 M REF. RT-10</t>
  </si>
  <si>
    <t>SISTEMA DE NOBREAK</t>
  </si>
  <si>
    <t>ED-48371</t>
  </si>
  <si>
    <t>ESTABILIZADOR COM TENSÃO DE ENTRADA COM FAIXA DE 80V ATÉ 150V, FREQUÊNCIA 60HZ, TENSÃO DE SAÍDA 110V COM POTÊNCIA MÁXIMA 5KVA, INCLUSIVE INSTALAÇÃO</t>
  </si>
  <si>
    <t>COMPONENTES PARA QUADROS ELÉTRICOS</t>
  </si>
  <si>
    <t>ED-51066</t>
  </si>
  <si>
    <t>FUSÍVEL DE RETARDO, TIPO DIAZED, CLASSE GL/GG, COM CORRENTE DE 35A, COM TENSÃO DE 500V, EXCLUSIVE BASE PARA FUSÍVEL</t>
  </si>
  <si>
    <t>ED-51065</t>
  </si>
  <si>
    <t>FUSÍVEL DE RETARDO, TIPO DIAZED, CLASSE GL/GG, COM CORRENTE DE 63A, COM TENSÃO DE 500V, EXCLUSIVE BASE PARA FUSÍVEL</t>
  </si>
  <si>
    <t>FITA DE SINALIZAÇÃO SUBTERRÂNEA</t>
  </si>
  <si>
    <t>ED-24042</t>
  </si>
  <si>
    <t>FORNECIMENTO E INSTALAÇÃO DE FITA SUBTERRÂNEA PARA SINALIZAÇÃO DE REDES OU TUBULAÇÕES</t>
  </si>
  <si>
    <t>INSTALAÇÕES DE REDE LÓGICA E TELEFONIA</t>
  </si>
  <si>
    <t>FIO E CABO PARA REDE LÓGICA</t>
  </si>
  <si>
    <t>ED-9194</t>
  </si>
  <si>
    <t>CABO UTP COM QUATRO (4) PARES, CATEGORIA 6, CLASSIFICAÇÃO LSZH, COM ISOLAMENTO NÃO HALOGENADO E ANTICHAMA, EXCLUSIVE CONECTOR/PLUG MACHO RJ45 E CRIMPAGEM</t>
  </si>
  <si>
    <t>ED-9195</t>
  </si>
  <si>
    <t>CONECTOR/PLUG MACHO RJ45, CATEGORIA 6, INCLUSIVE CAPA PROTETORA E CRIMPAGEM, EXCLUSIVE CERTIFICAÇÃO</t>
  </si>
  <si>
    <t>FIO E CABO TELEFÔNICO</t>
  </si>
  <si>
    <t>ED-48942</t>
  </si>
  <si>
    <t>ED-48945</t>
  </si>
  <si>
    <t>ED-48939</t>
  </si>
  <si>
    <t>CABO TELEFÔNICO, PARA COMUNICAÇÃO EXTERNA COM BLINDAGEM EM ALUMÍNIO E POLIETILENO, COM CINCO (5) PARES, DIÂMETRO DO CONDUTOR DE 0,50MM (CCE-APL-50.5)</t>
  </si>
  <si>
    <t>ED-48944</t>
  </si>
  <si>
    <t>ED-48941</t>
  </si>
  <si>
    <t>ED-48938</t>
  </si>
  <si>
    <t>CABO TELEFÔNICO, PARA COMUNICAÇÃO EXTERNA COM BLINDAGEM EM ALUMÍNIO E POLIETILENO, COM QUATRO (4) PARES, DIÂMETRO DO CONDUTOR DE 0,50MM (CCE-APL-50.4)</t>
  </si>
  <si>
    <t>ED-48940</t>
  </si>
  <si>
    <t>CABO TELEFÔNICO, PARA COMUNICAÇÃO EXTERNA COM BLINDAGEM EM ALUMÍNIO E POLIETILENO, COM SEIS (6) PARES, DIÂMETRO DO CONDUTOR DE 0,50MM (CCE-APL-50.6)</t>
  </si>
  <si>
    <t>ED-48937</t>
  </si>
  <si>
    <t>CABO TELEFÔNICO, PARA COMUNICAÇÃO EXTERNA COM BLINDAGEM EM ALUMÍNIO E POLIETILENO, COM TRÊS (3) PARES, DIÂMETRO DO CONDUTOR DE 0,50MM (CCE-APL-50.3)</t>
  </si>
  <si>
    <t>ED-48943</t>
  </si>
  <si>
    <t>ED-48936</t>
  </si>
  <si>
    <t>CABO TELEFÔNICO, PARA COMUNICAÇÃO EXTERNA COM BLINDAGEM EM ALUMÍNIO E POLIETILENO, COM UM (1) PAR, DIÂMETRO DO CONDUTOR DE 0,50MM (CCE-APL-50.1)</t>
  </si>
  <si>
    <t>ED-48935</t>
  </si>
  <si>
    <t>CABO TELEFÔNICO, PARA COMUNICAÇÃO INTERNA COM BLINDAGEM EM ALUMÍNIO E POLIETILENO, COM CEM (100) PARES, DIÂMETRO DO CONDUTOR DE 0,50MM (CI-50.100)</t>
  </si>
  <si>
    <t>ED-48934</t>
  </si>
  <si>
    <t>CABO TELEFÔNICO, PARA COMUNICAÇÃO INTERNA COM BLINDAGEM EM ALUMÍNIO E POLIETILENO, COM CINQUENTA (50) PARES, DIÂMETRO DO CONDUTOR DE 0,50MM (CI-50.50)</t>
  </si>
  <si>
    <t>ED-48931</t>
  </si>
  <si>
    <t>CABO TELEFÔNICO, PARA COMUNICAÇÃO INTERNA COM BLINDAGEM EM ALUMÍNIO E POLIETILENO, COM DEZ (10) PARES, DIÂMETRO DO CONDUTOR DE 0,50MM (CI-50.10)</t>
  </si>
  <si>
    <t>ED-48933</t>
  </si>
  <si>
    <t>CABO TELEFÔNICO, PARA COMUNICAÇÃO INTERNA COM BLINDAGEM EM ALUMÍNIO E POLIETILENO, COM TRINTA (30) PARES, DIÂMETRO DO CONDUTOR DE 0,50MM (CI-50.30)</t>
  </si>
  <si>
    <t>ED-48932</t>
  </si>
  <si>
    <t>CABO TELEFÔNICO, PARA COMUNICAÇÃO INTERNA COM BLINDAGEM EM ALUMÍNIO E POLIETILENO, COM VINTE (20) PARES, DIÂMETRO DO CONDUTOR DE 0,50MM (CI-50.20)</t>
  </si>
  <si>
    <t>ED-49341</t>
  </si>
  <si>
    <t>FIO TELEFÔNICO EXTERNO (FE) EM AÇO COBREADO DE SEÇÃO MACIÇA, ESP. 1,60MM (2X1,60MM), UM (1) PAR TORCIDO, ISOLAMENTO EM POLIETILENO TERMOPLÁSTICO (PE)</t>
  </si>
  <si>
    <t>ED-49340</t>
  </si>
  <si>
    <t xml:space="preserve">FIO TELEFÔNICO (FI) EM COBRE ELETROLÍTICO ESTANHADO DE SEÇÃO MACIÇA, ESP. 0,60MM (2X0,60MM), UM (1) PAR TORCIDO, ISOLAMENTO EM CLORETO DE POLIVINILA (PVC)
</t>
  </si>
  <si>
    <t>TOMADA PARA REDE LÓGICA E TELEFONIA</t>
  </si>
  <si>
    <t>ED-48383</t>
  </si>
  <si>
    <t>CAIXA PARA CANALETA COM TOMADA DE DADOS (CONECTOR RJ45 CAT.6E) PARA SISTEMA "X",  TIPO SOBREPOR, INCLUSIVE ACESSÓRIOS PARA FIXAÇÃO</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</si>
  <si>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</si>
  <si>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</si>
  <si>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</si>
  <si>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</si>
  <si>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</si>
  <si>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</si>
  <si>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</si>
  <si>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</si>
  <si>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</si>
  <si>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</si>
  <si>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</si>
  <si>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</si>
  <si>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ED-17985</t>
  </si>
  <si>
    <t>CONJUNTO PARA CONDULETE DE 1" (25MM) COM DUAS (2) TOMADA DE DADOS OU TELEFONIA (CONECTOR RJ45 CAT.6E OU RJ11) E PLACA DE DOIS (2) POSTOS,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</si>
  <si>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</si>
  <si>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</si>
  <si>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</si>
  <si>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</si>
  <si>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</si>
  <si>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</si>
  <si>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</si>
  <si>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</si>
  <si>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</si>
  <si>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</si>
  <si>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</si>
  <si>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</si>
  <si>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CERTIFICAÇÃO DE REDE LÓGICA</t>
  </si>
  <si>
    <t>ED-48368</t>
  </si>
  <si>
    <t>CERTIFICAÇÃO DE GARANTIA DE TRANSMISSÃO DE CABOS LÓGICOS, CAT. 5E/6/6A</t>
  </si>
  <si>
    <t>RACK E  ACESSÓRIOS</t>
  </si>
  <si>
    <t>ED-48362</t>
  </si>
  <si>
    <t>ANILHA, TIPO MARCADOR, PARA IDENTIFICAÇÃO DE CABOS, DIÂMETRO MÁXIMO DE 16MM2, CONTENDO 500 UNIDADES, INCLUSIVE INSTALAÇÃO EM CABO</t>
  </si>
  <si>
    <t>ED-48361</t>
  </si>
  <si>
    <t>ANILHA, TIPO MARCADOR, PARA IDENTIFICAÇÃO DE CABOS, DIÂMETRO MÁXIMO DE 6MM2, CONTENDO 500 UNIDADES, INCLUSIVE INSTALAÇÃO EM CABO</t>
  </si>
  <si>
    <t>ED-48376</t>
  </si>
  <si>
    <t>GAVETA DE VENTILAÇÃO COM QUATRO (4) VENTILADORES, ALTURA DE 44,45MM (1U) PARA RACK DE 19", EXCLUSIVE BASTIDOR/RACK DE REDE</t>
  </si>
  <si>
    <t>ED-48377</t>
  </si>
  <si>
    <t>ORGANIZADOR DE CABOS, ALTURA DE 44,45MM (1U) PARA RACK DE 19"", EXCLUSIVE BASTIDOR/RACK DE REDE</t>
  </si>
  <si>
    <t>ED-32151</t>
  </si>
  <si>
    <t>PATCH CORD RJ45/RJ45, UTP QUATRO (4) PARES METÁLICO, CATEGORIA TIPO 6, PINAGEM T568A (VOZ), COMPRIMENTO DOIS (2) METROS</t>
  </si>
  <si>
    <t>ED-48372</t>
  </si>
  <si>
    <t>PATCH CORD RJ45/RJ45, UTP QUATRO (4) PARES METÁLICO, CATEGORIA TIPO 6, PINAGEM T568A (VOZ), COMPRIMENTO TRÊS (3) METROS</t>
  </si>
  <si>
    <t>ED-48374</t>
  </si>
  <si>
    <t>PATCH PANEL QUARENTA E OITO (48) POSIÇÕES, CATEGORIA 6, ALTURA DE 44,45MM (1U) PARA RACK DE 19", INCLUSIVE GUIA TRASEIRO, EXCLUSIVE BASTIDOR/RACK DE REDE</t>
  </si>
  <si>
    <t>ED-48373</t>
  </si>
  <si>
    <t>PATCH PANEL VINTE E QUATRO (24) POSIÇÕES, CATEGORIA 6, ALTURA DE 44,45MM (1U) PARA RACK DE 19"", INCLUSIVE GUIA TRASEIRO, EXCLUSIVE BASTIDOR/RACK DE REDE</t>
  </si>
  <si>
    <t>ED-48375</t>
  </si>
  <si>
    <t>RÉGUA COM 8 TOMADAS (2P+T), PARA FIXAÇÃO NO RACK DE 19" (1U)</t>
  </si>
  <si>
    <t>ED-48378</t>
  </si>
  <si>
    <t>TAMPA CEGA, ALTURA DE 44,45MM (1U) PARA RACK DE 19"", EXCLUSIVE BASTIDOR/RACK DE REDE</t>
  </si>
  <si>
    <t>SISTEMAS DE CFTV</t>
  </si>
  <si>
    <t>FIO E CABO PARA CFTV</t>
  </si>
  <si>
    <t>ED-48363</t>
  </si>
  <si>
    <t>CABO COAXIAL, SÉRIE RG-59, CONDUTOR EM FIO DE COBRE NU COM BLINDAGEM TRANÇA FORMADA POR FIOS DE COBRE MALHA 67%, COM IMPEDÂNCIA DE 75OHM</t>
  </si>
  <si>
    <t>ED-48364</t>
  </si>
  <si>
    <t>CABO COAXIAL, SÉRIE RG-59, CONDUTOR EM FIO DE COBRE NU COM BLINDAGEM TRANÇA FORMADA POR FIOS DE COBRE MALHA 97%, COM IMPEDÂNCIA DE 75OHM</t>
  </si>
  <si>
    <t>INSTALAÇÕES DE SPDA</t>
  </si>
  <si>
    <t>HASTE PARA ATERRAMENTO</t>
  </si>
  <si>
    <t>ED-48700</t>
  </si>
  <si>
    <t>ATERRAMENTO COM HASTE DE COBRE, TIPO COPPERWELD, DIÂMETRO DE  5/8", COMPRIMENTO DE 240CM, EXCLUSIVE CABO E CAIXA PARA ATERRAMENTO, INCLUSIVE GRAMPO PARA HASTE E INSTALAÇÃO</t>
  </si>
  <si>
    <t>ED-3010</t>
  </si>
  <si>
    <t>ATERRAMENTO COM HASTE EM AÇO GALVANIZADO À FOGO, TIPO CANTONEIRA COM ABAS IGUAIS DE 25MM (1"), ESPESSURA DE 4,76 MM (3/16"), COMPRIMENTO DE 240CM, EXCLUSIVE CABO E CAIXA PARA ATERRAMENTO, INCLUSIVE PRENSA PARA HASTE E INSTALAÇÃO</t>
  </si>
  <si>
    <t>ED-49343</t>
  </si>
  <si>
    <t>HASTE PARA ATERRAMENTO COPPERWELD COM NÚCLE DE AÇO, REVESTIMENTO EM COBRE, DIÂMETRO DE 3/4", COMPRIMENTO DE 240CM, TIPO ALTA CAMADA, EXCLUSIVE CAIXA DE INSPEÇÃO COM TAMPA EM FERRO FUNDIDO E GRAMPO PARA HASTE</t>
  </si>
  <si>
    <t>ED-51067</t>
  </si>
  <si>
    <t>HASTE PARA ATERRAMENTO COPPERWELD COM NÚCLE DE AÇO, REVESTIMENTO EM COBRE, DIÂMETRO DE 3/4", COMPRIMENTO DE 300CM, TIPO ALTA CAMADA, EXCLUSIVE CAIXA DE INSPEÇÃO COM TAMPA EM FERRO FUNDIDO E GRAMPO PARA HASTE</t>
  </si>
  <si>
    <t>CAIXA DE INSPEÇÃO</t>
  </si>
  <si>
    <t>ED-51056</t>
  </si>
  <si>
    <t>CAIXA DE INSPEÇÃO EM CONCRETO, SEM FUNDO, DIMENSÃO (30X30X30)CM, COM TAMPÃO EM FERRO FUNDIDO, INCLUSIVE ESCAVAÇÃO, REATERRO, LASTRO DE BRITA E TRANSPORTE COM RETIRADA DO MATERIAL ESCAVADO (EM CAÇAMBA)</t>
  </si>
  <si>
    <t>ED-51055</t>
  </si>
  <si>
    <t>CAIXA DE INSPEÇÃO EM PVC, DIÂMETRO DE 30CM, ALTURA DE 30CM, COM TAMPA EM FERRO FUNDIDO, EXCLUSIVE HASTE DE ATERRAMENTO, INCLUSIVE INSTALAÇÃO</t>
  </si>
  <si>
    <t>ATERRAMENTO</t>
  </si>
  <si>
    <t>ED-48702</t>
  </si>
  <si>
    <t>CAIXA PRÉ MOLDADA PARA ATERRAMENTO COM TAMPA EM CONCRETO, DIMENSÃO (25X25X50)CM, INCLUSIVE ESCAVAÇÃO, REATERRO E BOTA-FORA</t>
  </si>
  <si>
    <t>CAIXA DE EQUALIZAÇÃO</t>
  </si>
  <si>
    <t>ED-51054</t>
  </si>
  <si>
    <t>CAIXA DE EQUALIZAÇÃO EM AÇO, COM ACABAMENTO EM PINTURA EPÓXI, PARA USO INTERNO OU EXTERNO, COM NOVE (9) TERMINAIS, LARGURA E COMPRIMENTO DE APROXIMADAMENTE 35CM, INCLUSIVE ACESSÓRIOS PARA FIXAÇÃO</t>
  </si>
  <si>
    <t>BARRA CHATA,CHAPA E FITA METÁLICA</t>
  </si>
  <si>
    <t>ED-51018</t>
  </si>
  <si>
    <t>BARRA CHATA DE ALUMÍNIO 3/4" X 1/4" X 3M</t>
  </si>
  <si>
    <t>U</t>
  </si>
  <si>
    <t>ED-51019</t>
  </si>
  <si>
    <t>BARRA CHATA DE ALUMÍNIO 7/8" X 1/8" X 3M</t>
  </si>
  <si>
    <t>ED-51049</t>
  </si>
  <si>
    <t>CURVA DE ALUMÍNIO, DIMENSÃO 3/4"X1/4", COMPRIMENTO DE 30CM</t>
  </si>
  <si>
    <t>ED-51050</t>
  </si>
  <si>
    <t>CURVA DE ALUMÍNIO, DIMENSÃO 7/8"X1/8", COMPRIMENTO DE 30CM</t>
  </si>
  <si>
    <t>ED-51051</t>
  </si>
  <si>
    <t>CURVA DE COBRE, DIMENSÃO 3/4"X3/16", COMPRIMENTO DE 30CM</t>
  </si>
  <si>
    <t>BARRA REDONDA DE AÇO GALVANIZADA À FOGO</t>
  </si>
  <si>
    <t>ED-51022</t>
  </si>
  <si>
    <t>RE-BAR, DIÂMETRO DE 10MM, COMPRIMENTO DE 300CM, INCLUSIVE TRÊS (3) CLIPS PARA EMENDA</t>
  </si>
  <si>
    <t>ED-51023</t>
  </si>
  <si>
    <t>RE-BAR, DIÂMETRO DE 3/8", COMPRIMENTO DE 340CM, INCLUSIVE TRÊS (3) CLIPS PARA EMENDA</t>
  </si>
  <si>
    <t>ED-51021</t>
  </si>
  <si>
    <t>RE-BAR, DIÂMETRO DE 8MM, COMPRIMENTO DE 400CM, INCLUSIVE TRÊS (3) CLIPS PARA EMENDA</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</si>
  <si>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</si>
  <si>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</si>
  <si>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</si>
  <si>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</si>
  <si>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</si>
  <si>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</si>
  <si>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</si>
  <si>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ED-13931</t>
  </si>
  <si>
    <t>ED-13939</t>
  </si>
  <si>
    <t>ED-13932</t>
  </si>
  <si>
    <t>ED-13940</t>
  </si>
  <si>
    <t>ED-13934</t>
  </si>
  <si>
    <t>ED-13935</t>
  </si>
  <si>
    <t>ED-13941</t>
  </si>
  <si>
    <t>CORDOALHA FLEXÍVEL</t>
  </si>
  <si>
    <t>ED-51033</t>
  </si>
  <si>
    <t>CORDOALHA EM AÇO GALVANIZADO, DIÂMETRO DE 3/8", COM SETE (7) FIOS</t>
  </si>
  <si>
    <t>ED-51036</t>
  </si>
  <si>
    <t>CORDOALHA FLEXÍVEL DE COBRE ESTANHADO, DIMENSÃO (25X300)MM, COM QUATRO (4) FUROS COM DIÂMETRO DE 11MM</t>
  </si>
  <si>
    <t>SISTEMA DE PARA-RAIO</t>
  </si>
  <si>
    <t>ED-51017</t>
  </si>
  <si>
    <t>ATERRAMENTO COMPLETO PARA PARA-RAIOS, COM HASTE DE COBRE DE ALTA CAMADA, TIPO COPPERWELD, DIÂMETRO DE 3/4", COMPRIMENTO DE 240CM, EXCLUSIVE CABO, INCLUSIVE CAIXA DE INSPEÇÃO COM TAMPA EM FERRO FUNDIDO E GRAMPO PARA HASTE</t>
  </si>
  <si>
    <t>ED-51073</t>
  </si>
  <si>
    <t>CAPTOR FRANKLIN EM AÇO INOX, COM QUATRO (4) PONTOS, ACABAMENTO POLIDO, DE UMA (1) DESCIDA, COMPRIMENTO DE 35CM, EXCLUSIVE MASTRO</t>
  </si>
  <si>
    <t>ED-51068</t>
  </si>
  <si>
    <t xml:space="preserve">MASTRO PARA PÁRA-RAIOS SIMPLES EM AÇO GALVANIZADO, ALTURA DE 3 M, DIÂMETRO DE 40MM (1.1/2"), INCLUSIVE CONJUNTO DE CORDOALHAS PARA ESTAIAMENTO, BASE PARA MASTRO , SUPORTE ISOLADOR, CABO DE COBRE NÚ, CAPTOR FRANKLIN EM AÇO INOX E ACESSÓRIOS PARA FIXAÇÃO
</t>
  </si>
  <si>
    <t>TERMINAL E CONECTOR</t>
  </si>
  <si>
    <t>ED-51088</t>
  </si>
  <si>
    <t>TERMINAL À COMPRESSÃO EM COBRE ESTANHADO, COM DOIS (2) FUROS PARA CABO COM DIÂMETRO DE 16MM2, EXCLUSIVE CABO</t>
  </si>
  <si>
    <t>ED-51089</t>
  </si>
  <si>
    <t>TERMINAL À COMPRESSÃO EM COBRE ESTANHADO, COM DOIS (2) FUROS PARA CABO COM DIÂMETRO DE 25MM2, EXCLUSIVE CABO</t>
  </si>
  <si>
    <t>ED-51090</t>
  </si>
  <si>
    <t>TERMINAL À COMPRESSÃO EM COBRE ESTANHADO, COM DOIS (2) FUROS PARA CABO COM DIÂMETRO DE 35MM2, EXCLUSIVE CABO</t>
  </si>
  <si>
    <t>ED-51091</t>
  </si>
  <si>
    <t>TERMINAL À COMPRESSÃO EM COBRE ESTANHADO, COM DOIS (2) FUROS PARA CABO COM DIÂMETRO DE 50MM2, EXCLUSIVE CABO</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</si>
  <si>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</si>
  <si>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</si>
  <si>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</si>
  <si>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</si>
  <si>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</si>
  <si>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</si>
  <si>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</si>
  <si>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</si>
  <si>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</si>
  <si>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</si>
  <si>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</si>
  <si>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</si>
  <si>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</si>
  <si>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</si>
  <si>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</si>
  <si>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</si>
  <si>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</si>
  <si>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</si>
  <si>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</si>
  <si>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</si>
  <si>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</si>
  <si>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</si>
  <si>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ED-48701</t>
  </si>
  <si>
    <t>TERMINAL PARA ATERRAMENTO E CONEXÃO DE QUADRO/PAINEL ELÉTRICO, TIPO PARAFUSO FENDIDO DE APERTO, EM LATÃO ESTANHADO, DIÂMETRO DERIVAÇÃO 2,5MM2-25MM2, INCLUSIVE INSTALAÇÃO</t>
  </si>
  <si>
    <t>ABRAÇADEIRA</t>
  </si>
  <si>
    <t>ED-51012</t>
  </si>
  <si>
    <t>ABRAÇADEIRA GUIA PARA MASTROS SIMPLES, DIÂMETRO DE 1.1/2", PARA DUAS (2) DESCIDAS, EXCLUSIVE MASTRO</t>
  </si>
  <si>
    <t>ED-51010</t>
  </si>
  <si>
    <t>ABRAÇADEIRA GUIA PARA MASTROS SIMPLES, DIÂMETRO DE 1.1/2", PARA UMA (1) DESCIDA, EXCLUSIVE MASTRO</t>
  </si>
  <si>
    <t>ED-51013</t>
  </si>
  <si>
    <t>ABRAÇADEIRA GUIA PARA MASTROS SIMPLES, DIÂMETRO DE 2", PARA DUAS (2) DESCIDAS, EXCLUSIVE MASTRO</t>
  </si>
  <si>
    <t>ED-51011</t>
  </si>
  <si>
    <t>ABRAÇADEIRA GUIA PARA MASTROS SIMPLES, DIÂMETRO DE 2", PARA UMA (1) DESCIDA, EXCLUSIVE MASTRO</t>
  </si>
  <si>
    <t>SINALIZADOR</t>
  </si>
  <si>
    <t>ED-51016</t>
  </si>
  <si>
    <t>APARELHO SINALIZADOR NOTURNO DE OBSTÁCULOS AÉREO, DUPLO, COM CÉLULA FOTOELÉTRICA, INCLUSIVE DUAS (2) LÂMPADAS LED, POTÊNCIA 9W, BULBO A60, E SUPORTE DE TOPO PARA MASTRO, EXCLUSIVE MASTRO</t>
  </si>
  <si>
    <t>ED-51015</t>
  </si>
  <si>
    <t>APARELHO SINALIZADOR NOTURNO DE OBSTÁCULOS AÉREO, SIMPLES, COM CÉLULA FOTOELÉTRICA, INCLUSIVE UMA (1) LÂMPADA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</si>
  <si>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</si>
  <si>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</si>
  <si>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</si>
  <si>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</si>
  <si>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</si>
  <si>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</si>
  <si>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</si>
  <si>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</si>
  <si>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</si>
  <si>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</si>
  <si>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</si>
  <si>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</si>
  <si>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</si>
  <si>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</si>
  <si>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</si>
  <si>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</si>
  <si>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</si>
  <si>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</si>
  <si>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</si>
  <si>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</si>
  <si>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</si>
  <si>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</si>
  <si>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</si>
  <si>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</si>
  <si>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</si>
  <si>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</si>
  <si>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</si>
  <si>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</si>
  <si>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</si>
  <si>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</si>
  <si>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</si>
  <si>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</si>
  <si>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</si>
  <si>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</si>
  <si>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</si>
  <si>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</si>
  <si>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</si>
  <si>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</si>
  <si>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</si>
  <si>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</si>
  <si>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</si>
  <si>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</si>
  <si>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</si>
  <si>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</si>
  <si>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</si>
  <si>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</si>
  <si>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</si>
  <si>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</si>
  <si>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</si>
  <si>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</si>
  <si>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</si>
  <si>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</si>
  <si>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</si>
  <si>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</si>
  <si>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</si>
  <si>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</si>
  <si>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</si>
  <si>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</si>
  <si>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</si>
  <si>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</si>
  <si>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</si>
  <si>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</si>
  <si>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</si>
  <si>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</si>
  <si>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</si>
  <si>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</si>
  <si>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</si>
  <si>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</si>
  <si>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</si>
  <si>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</si>
  <si>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</si>
  <si>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</si>
  <si>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</si>
  <si>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</si>
  <si>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</si>
  <si>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</si>
  <si>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</si>
  <si>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</si>
  <si>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</si>
  <si>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</si>
  <si>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</si>
  <si>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</si>
  <si>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</si>
  <si>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</si>
  <si>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</si>
  <si>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</si>
  <si>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</si>
  <si>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</si>
  <si>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</si>
  <si>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</si>
  <si>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</si>
  <si>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</si>
  <si>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</si>
  <si>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</si>
  <si>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</si>
  <si>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</si>
  <si>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</si>
  <si>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</si>
  <si>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</si>
  <si>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</si>
  <si>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</si>
  <si>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</si>
  <si>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</si>
  <si>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</si>
  <si>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</si>
  <si>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</si>
  <si>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</si>
  <si>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</si>
  <si>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</si>
  <si>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</si>
  <si>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</si>
  <si>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</si>
  <si>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</si>
  <si>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</si>
  <si>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</si>
  <si>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</si>
  <si>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</si>
  <si>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</si>
  <si>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</si>
  <si>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</si>
  <si>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</si>
  <si>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</si>
  <si>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</si>
  <si>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</si>
  <si>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</si>
  <si>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</si>
  <si>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</si>
  <si>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</si>
  <si>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</si>
  <si>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</si>
  <si>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</si>
  <si>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</si>
  <si>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</si>
  <si>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</si>
  <si>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</si>
  <si>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</si>
  <si>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</si>
  <si>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</si>
  <si>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</si>
  <si>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</si>
  <si>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</si>
  <si>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</si>
  <si>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</si>
  <si>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</si>
  <si>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</si>
  <si>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</si>
  <si>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</si>
  <si>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</si>
  <si>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</si>
  <si>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</si>
  <si>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</si>
  <si>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</si>
  <si>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</si>
  <si>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</si>
  <si>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</si>
  <si>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</si>
  <si>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</si>
  <si>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</si>
  <si>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</si>
  <si>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</si>
  <si>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</si>
  <si>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</si>
  <si>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</si>
  <si>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</si>
  <si>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</si>
  <si>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</si>
  <si>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</si>
  <si>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</si>
  <si>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</si>
  <si>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</si>
  <si>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</si>
  <si>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</si>
  <si>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</si>
  <si>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</si>
  <si>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</si>
  <si>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</si>
  <si>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</si>
  <si>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</si>
  <si>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</si>
  <si>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</si>
  <si>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</si>
  <si>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</si>
  <si>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</si>
  <si>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</si>
  <si>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</si>
  <si>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</si>
  <si>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</si>
  <si>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</si>
  <si>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</si>
  <si>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</si>
  <si>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</si>
  <si>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</si>
  <si>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</si>
  <si>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</si>
  <si>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</si>
  <si>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</si>
  <si>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</si>
  <si>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</si>
  <si>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</si>
  <si>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</si>
  <si>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</si>
  <si>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</si>
  <si>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</si>
  <si>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</si>
  <si>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</si>
  <si>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</si>
  <si>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</si>
  <si>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</si>
  <si>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</si>
  <si>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</si>
  <si>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</si>
  <si>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</si>
  <si>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</si>
  <si>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</si>
  <si>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</si>
  <si>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</si>
  <si>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</si>
  <si>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</si>
  <si>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</si>
  <si>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</si>
  <si>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</si>
  <si>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</si>
  <si>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</si>
  <si>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</si>
  <si>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</si>
  <si>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</si>
  <si>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</si>
  <si>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</si>
  <si>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</si>
  <si>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</si>
  <si>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</si>
  <si>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</si>
  <si>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</si>
  <si>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</si>
  <si>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</si>
  <si>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</si>
  <si>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</si>
  <si>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</si>
  <si>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</si>
  <si>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</si>
  <si>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</si>
  <si>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</si>
  <si>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</si>
  <si>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</si>
  <si>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</si>
  <si>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</si>
  <si>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</si>
  <si>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</si>
  <si>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</si>
  <si>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</si>
  <si>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</si>
  <si>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</si>
  <si>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</si>
  <si>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</si>
  <si>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</si>
  <si>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</si>
  <si>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</si>
  <si>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</si>
  <si>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</si>
  <si>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</si>
  <si>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</si>
  <si>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</si>
  <si>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</si>
  <si>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</si>
  <si>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</si>
  <si>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</si>
  <si>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</si>
  <si>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</si>
  <si>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</si>
  <si>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</si>
  <si>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</si>
  <si>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</si>
  <si>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</si>
  <si>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</si>
  <si>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</si>
  <si>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</si>
  <si>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</si>
  <si>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</si>
  <si>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</si>
  <si>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</si>
  <si>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</si>
  <si>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</si>
  <si>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</si>
  <si>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</si>
  <si>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</si>
  <si>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</si>
  <si>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</si>
  <si>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</si>
  <si>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</si>
  <si>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</si>
  <si>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</si>
  <si>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</si>
  <si>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</si>
  <si>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</si>
  <si>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</si>
  <si>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</si>
  <si>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</si>
  <si>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</si>
  <si>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</si>
  <si>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</si>
  <si>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</si>
  <si>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</si>
  <si>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</si>
  <si>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</si>
  <si>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</si>
  <si>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</si>
  <si>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</si>
  <si>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</si>
  <si>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</si>
  <si>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</si>
  <si>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</si>
  <si>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</si>
  <si>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</si>
  <si>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</si>
  <si>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</si>
  <si>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</si>
  <si>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</si>
  <si>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</si>
  <si>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</si>
  <si>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</si>
  <si>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</si>
  <si>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</si>
  <si>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</si>
  <si>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</si>
  <si>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</si>
  <si>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</si>
  <si>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</si>
  <si>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</si>
  <si>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</si>
  <si>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</si>
  <si>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</si>
  <si>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</si>
  <si>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</si>
  <si>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</si>
  <si>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</si>
  <si>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</si>
  <si>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</si>
  <si>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</si>
  <si>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</si>
  <si>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</si>
  <si>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</si>
  <si>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</si>
  <si>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</si>
  <si>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</si>
  <si>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</si>
  <si>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</si>
  <si>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</si>
  <si>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</si>
  <si>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</si>
  <si>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</si>
  <si>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</si>
  <si>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</si>
  <si>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</si>
  <si>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</si>
  <si>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</si>
  <si>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</si>
  <si>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</si>
  <si>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</si>
  <si>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ED-5636</t>
  </si>
  <si>
    <t>RALO SIFONADO PVC CÔNICO COM SAÍDA ARTICULADA 100 X 40 MM COM GRELHA PVC</t>
  </si>
  <si>
    <t>ED-49954</t>
  </si>
  <si>
    <t>RALO SIFONADO PVC CÔNICO 100 X 40 MM COM GRELHA REDONDA</t>
  </si>
  <si>
    <t>ED-49953</t>
  </si>
  <si>
    <t>RALO SIFONADO PVC QUADRADO 100 X 53 X 40 MM COM GRELHA BRANCA</t>
  </si>
  <si>
    <t>GRELHA E RALO METÁLICO</t>
  </si>
  <si>
    <t>ED-49942</t>
  </si>
  <si>
    <t>GRELHA EM FERRO FUNDIDO COM CAIXILHO, DIMENSÃO (10X10)CM, INCLUSIVE ASSENTAMENTO DE CAIXILHO, EXCLUSIVE CAIXA COLETORA</t>
  </si>
  <si>
    <t>ED-49943</t>
  </si>
  <si>
    <t>GRELHA EM FERRO FUNDIDO COM CAIXILHO, DIMENSÃO (15X15)CM, INCLUSIVE ASSENTAMENTO DE CAIXILHO, EXCLUSIVE CAIXA COLETORA</t>
  </si>
  <si>
    <t>ED-50812</t>
  </si>
  <si>
    <t>GRELHA EM FERRO FUNDIDO COM CAIXILHO, DIMENSÃO (20X20)CM, INCLUSIVE ASSENTAMENTO DE CAIXILHO, EXCLUSIVE CAIXA COLETORA</t>
  </si>
  <si>
    <t>ED-49944</t>
  </si>
  <si>
    <t>GRELHA EM FERRO FUNDIDO COM CAIXILHO, DIMENSÃO (30X30)CM, INCLUSIVE ASSENTAMENTO DE CAIXILHO, EXCLUSIVE CAIXA COLETORA</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</si>
  <si>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</si>
  <si>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</si>
  <si>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</si>
  <si>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</si>
  <si>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</si>
  <si>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</si>
  <si>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</si>
  <si>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</si>
  <si>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</si>
  <si>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</si>
  <si>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</si>
  <si>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</si>
  <si>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</si>
  <si>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</si>
  <si>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CAIXA DE ESGOTO DE INSPEÇÃO/PASSAGEM EM ALVENARIA (100X100X50CM), REVESTIMENTO EM ARGAMASSA COM ADITIVO IMPERMEABILIZANTE, COM TAMPA DE CONCRETO, INCLUSIVE ESCAVAÇÃO, REATERRO E TRANSPORTE COM RETIRADA DO MATERIAL ESCAVADO (EM CAÇAMBA)</t>
  </si>
  <si>
    <t>ED-49904</t>
  </si>
  <si>
    <t>CAIXA DE ESGOTO DE INSPEÇÃO/PASSAGEM EM ALVENARIA (100X100X80CM), REVESTIMENTO EM ARGAMASSA COM ADITIVO IMPERMEABILIZANTE, COM TAMPA DE CONCRETO, INCLUSIVE ESCAVAÇÃO, REATERRO E TRANSPORTE COM RETIRADA DO MATERIAL ESCAVADO (EM CAÇAMBA)</t>
  </si>
  <si>
    <t>ED-49870</t>
  </si>
  <si>
    <t>CAIXA DE ESGOTO DE INSPEÇÃO/PASSAGEM EM ALVENARIA (30X30X30CM), REVESTIMENTO EM ARGAMASSA COM ADITIVO IMPERMEABILIZANTE, COM TAMPA DE CONCRETO, INCLUSIVE ESCAVAÇÃO, REATERRO E TRANSPORTE COM RETIRADA DO MATERIAL ESCAVADO (EM CAÇAMBA)</t>
  </si>
  <si>
    <t>ED-49871</t>
  </si>
  <si>
    <t>CAIXA DE ESGOTO DE INSPEÇÃO/PASSAGEM EM ALVENARIA (30X30X40CM), REVESTIMENTO EM ARGAMASSA COM ADITIVO IMPERMEABILIZANTE, COM TAMPA DE CONCRETO, INCLUSIVE ESCAVAÇÃO, REATERRO E TRANSPORTE COM RETIRADA DO MATERIAL ESCAVADO (EM CAÇAMBA)</t>
  </si>
  <si>
    <t>ED-49872</t>
  </si>
  <si>
    <t>CAIXA DE ESGOTO DE INSPEÇÃO/PASSAGEM EM ALVENARIA (30X30X60CM), REVESTIMENTO EM ARGAMASSA COM ADITIVO IMPERMEABILIZANTE, COM TAMPA DE CONCRETO, INCLUSIVE ESCAVAÇÃO, REATERRO E TRANSPORTE COM RETIRADA DO MATERIAL ESCAVADO (EM CAÇAMBA)</t>
  </si>
  <si>
    <t>ED-49876</t>
  </si>
  <si>
    <t>CAIXA DE ESGOTO DE INSPEÇÃO/PASSAGEM EM ALVENARIA (40X40X100CM), REVESTIMENTO EM ARGAMASSA COM ADITIVO IMPERMEABILIZANTE, COM TAMPA DE CONCRETO, INCLUSIVE ESCAVAÇÃO, REATERRO E TRANSPORTE COM RETIRADA DO MATERIAL ESCAVADO (EM CAÇAMBA)</t>
  </si>
  <si>
    <t>ED-49873</t>
  </si>
  <si>
    <t>CAIXA DE ESGOTO DE INSPEÇÃO/PASSAGEM EM ALVENARIA (40X40X40CM), REVESTIMENTO EM ARGAMASSA COM ADITIVO IMPERMEABILIZANTE, COM TAMPA DE CONCRETO, INCLUSIVE ESCAVAÇÃO, REATERRO E TRANSPORTE COM RETIRADA DO MATERIAL ESCAVADO (EM CAÇAMBA)</t>
  </si>
  <si>
    <t>ED-49874</t>
  </si>
  <si>
    <t>CAIXA DE ESGOTO DE INSPEÇÃO/PASSAGEM EM ALVENARIA (40X40X60CM), REVESTIMENTO EM ARGAMASSA COM ADITIVO IMPERMEABILIZANTE, COM TAMPA DE CONCRETO, INCLUSIVE ESCAVAÇÃO, REATERRO E TRANSPORTE COM RETIRADA DO MATERIAL ESCAVADO (EM CAÇAMBA)</t>
  </si>
  <si>
    <t>ED-49875</t>
  </si>
  <si>
    <t>CAIXA DE ESGOTO DE INSPEÇÃO/PASSAGEM EM ALVENARIA (40X40X80CM), REVESTIMENTO EM ARGAMASSA COM ADITIVO IMPERMEABILIZANTE, COM TAMPA DE CONCRETO, INCLUSIVE ESCAVAÇÃO, REATERRO E TRANSPORTE COM RETIRADA DO MATERIAL ESCAVADO (EM CAÇAMBA)</t>
  </si>
  <si>
    <t>ED-49881</t>
  </si>
  <si>
    <t>CAIXA DE ESGOTO DE INSPEÇÃO/PASSAGEM EM ALVENARIA (50X50X100CM), REVESTIMENTO EM ARGAMASSA COM ADITIVO IMPERMEABILIZANTE, COM TAMPA DE CONCRETO, INCLUSIVE ESCAVAÇÃO, REATERRO E TRANSPORTE COM RETIRADA DO MATERIAL ESCAVADO (EM CAÇAMBA)</t>
  </si>
  <si>
    <t>ED-49877</t>
  </si>
  <si>
    <t>CAIXA DE ESGOTO DE INSPEÇÃO/PASSAGEM EM ALVENARIA (50X50X40CM), REVESTIMENTO EM ARGAMASSA COM ADITIVO IMPERMEABILIZANTE, COM TAMPA DE CONCRETO, INCLUSIVE ESCAVAÇÃO, REATERRO E TRANSPORTE COM RETIRADA DO MATERIAL ESCAVADO (EM CAÇAMBA)</t>
  </si>
  <si>
    <t>ED-49878</t>
  </si>
  <si>
    <t>CAIXA DE ESGOTO DE INSPEÇÃO/PASSAGEM EM ALVENARIA (50X50X45CM), REVESTIMENTO EM ARGAMASSA COM ADITIVO IMPERMEABILIZANTE, COM TAMPA DE CONCRETO, INCLUSIVE ESCAVAÇÃO, REATERRO E TRANSPORTE COM RETIRADA DO MATERIAL ESCAVADO (EM CAÇAMBA)</t>
  </si>
  <si>
    <t>ED-49879</t>
  </si>
  <si>
    <t>CAIXA DE ESGOTO DE INSPEÇÃO/PASSAGEM EM ALVENARIA (50X50X60CM), REVESTIMENTO EM ARGAMASSA COM ADITIVO IMPERMEABILIZANTE, COM TAMPA DE CONCRETO, INCLUSIVE ESCAVAÇÃO, REATERRO E TRANSPORTE COM RETIRADA DO MATERIAL ESCAVADO (EM CAÇAMBA)</t>
  </si>
  <si>
    <t>ED-49880</t>
  </si>
  <si>
    <t>CAIXA DE ESGOTO DE INSPEÇÃO/PASSAGEM EM ALVENARIA (50X50X80CM), REVESTIMENTO EM ARGAMASSA COM ADITIVO IMPERMEABILIZANTE, COM TAMPA DE CONCRETO, INCLUSIVE ESCAVAÇÃO, REATERRO E TRANSPORTE COM RETIRADA DO MATERIAL ESCAVADO (EM CAÇAMBA)</t>
  </si>
  <si>
    <t>ED-49889</t>
  </si>
  <si>
    <t>CAIXA DE ESGOTO DE INSPEÇÃO/PASSAGEM EM ALVENARIA (60X60X100CM), REVESTIMENTO EM ARGAMASSA COM ADITIVO IMPERMEABILIZANTE, COM TAMPA DE CONCRETO, INCLUSIVE ESCAVAÇÃO, REATERRO E TRANSPORTE COM RETIRADA DO MATERIAL ESCAVADO (EM CAÇAMBA)</t>
  </si>
  <si>
    <t>ED-49882</t>
  </si>
  <si>
    <t>CAIXA DE ESGOTO DE INSPEÇÃO/PASSAGEM EM ALVENARIA (60X60X40CM), REVESTIMENTO EM ARGAMASSA COM ADITIVO IMPERMEABILIZANTE, COM TAMPA DE CONCRETO, INCLUSIVE ESCAVAÇÃO, REATERRO E TRANSPORTE COM RETIRADA DO MATERIAL ESCAVADO (EM CAÇAMBA)</t>
  </si>
  <si>
    <t>ED-49883</t>
  </si>
  <si>
    <t>CAIXA DE ESGOTO DE INSPEÇÃO/PASSAGEM EM ALVENARIA (60X60X60CM), REVESTIMENTO EM ARGAMASSA COM ADITIVO IMPERMEABILIZANTE, COM TAMPA DE CONCRETO, INCLUSIVE ESCAVAÇÃO, REATERRO E TRANSPORTE COM RETIRADA DO MATERIAL ESCAVADO (EM CAÇAMBA)</t>
  </si>
  <si>
    <t>ED-49884</t>
  </si>
  <si>
    <t>CAIXA DE ESGOTO DE INSPEÇÃO/PASSAGEM EM ALVENARIA (60X60X65CM), REVESTIMENTO EM ARGAMASSA COM ADITIVO IMPERMEABILIZANTE, COM TAMPA DE CONCRETO, INCLUSIVE ESCAVAÇÃO, REATERRO E TRANSPORTE COM RETIRADA DO MATERIAL ESCAVADO (EM CAÇAMBA)</t>
  </si>
  <si>
    <t>ED-49885</t>
  </si>
  <si>
    <t>CAIXA DE ESGOTO DE INSPEÇÃO/PASSAGEM EM ALVENARIA (60X60X70CM), REVESTIMENTO EM ARGAMASSA COM ADITIVO IMPERMEABILIZANTE, COM TAMPA DE CONCRETO, INCLUSIVE ESCAVAÇÃO, REATERRO E TRANSPORTE COM RETIRADA DO MATERIAL ESCAVADO (EM CAÇAMBA)</t>
  </si>
  <si>
    <t>ED-49886</t>
  </si>
  <si>
    <t>CAIXA DE ESGOTO DE INSPEÇÃO/PASSAGEM EM ALVENARIA (60X60X75CM), REVESTIMENTO EM ARGAMASSA COM ADITIVO IMPERMEABILIZANTE, COM TAMPA DE CONCRETO, INCLUSIVE ESCAVAÇÃO, REATERRO E TRANSPORTE COM RETIRADA DO MATERIAL ESCAVADO (EM CAÇAMBA)</t>
  </si>
  <si>
    <t>ED-49887</t>
  </si>
  <si>
    <t>CAIXA DE ESGOTO DE INSPEÇÃO/PASSAGEM EM ALVENARIA (60X60X80CM), REVESTIMENTO EM ARGAMASSA COM ADITIVO IMPERMEABILIZANTE, COM TAMPA DE CONCRETO, INCLUSIVE ESCAVAÇÃO, REATERRO E TRANSPORTE COM RETIRADA DO MATERIAL ESCAVADO (EM CAÇAMBA)</t>
  </si>
  <si>
    <t>ED-49888</t>
  </si>
  <si>
    <t>CAIXA DE ESGOTO DE INSPEÇÃO/PASSAGEM EM ALVENARIA (60X60X85CM), REVESTIMENTO EM ARGAMASSA COM ADITIVO IMPERMEABILIZANTE, COM TAMPA DE CONCRETO, INCLUSIVE ESCAVAÇÃO, REATERRO E TRANSPORTE COM RETIRADA DO MATERIAL ESCAVADO (EM CAÇAMBA)</t>
  </si>
  <si>
    <t>ED-49893</t>
  </si>
  <si>
    <t>CAIXA DE ESGOTO DE INSPEÇÃO/PASSAGEM EM ALVENARIA (70X70X110CM), REVESTIMENTO EM ARGAMASSA COM ADITIVO IMPERMEABILIZANTE, COM TAMPA DE CONCRETO, INCLUSIVE ESCAVAÇÃO, REATERRO E TRANSPORTE COM RETIRADA DO MATERIAL ESCAVADO (EM CAÇAMBA)</t>
  </si>
  <si>
    <t>ED-49890</t>
  </si>
  <si>
    <t>CAIXA DE ESGOTO DE INSPEÇÃO/PASSAGEM EM ALVENARIA (70X70X40CM), REVESTIMENTO EM ARGAMASSA COM ADITIVO IMPERMEABILIZANTE, COM TAMPA DE CONCRETO, INCLUSIVE ESCAVAÇÃO, REATERRO E TRANSPORTE COM RETIRADA DO MATERIAL ESCAVADO (EM CAÇAMBA)</t>
  </si>
  <si>
    <t>ED-49891</t>
  </si>
  <si>
    <t>CAIXA DE ESGOTO DE INSPEÇÃO/PASSAGEM EM ALVENARIA (70X70X60CM), REVESTIMENTO EM ARGAMASSA COM ADITIVO IMPERMEABILIZANTE, COM TAMPA DE CONCRETO, INCLUSIVE ESCAVAÇÃO, REATERRO E TRANSPORTE COM RETIRADA DO MATERIAL ESCAVADO (EM CAÇAMBA)</t>
  </si>
  <si>
    <t>ED-49892</t>
  </si>
  <si>
    <t>CAIXA DE ESGOTO DE INSPEÇÃO/PASSAGEM EM ALVENARIA (70X70X80CM), REVESTIMENTO EM ARGAMASSA COM ADITIVO IMPERMEABILIZANTE, COM TAMPA DE CONCRETO, INCLUSIVE ESCAVAÇÃO, REATERRO E TRANSPORTE COM RETIRADA DO MATERIAL ESCAVADO (EM CAÇAMBA)</t>
  </si>
  <si>
    <t>ED-49897</t>
  </si>
  <si>
    <t>CAIXA DE ESGOTO DE INSPEÇÃO/PASSAGEM EM ALVENARIA (80X80X100CM), REVESTIMENTO EM ARGAMASSA COM ADITIVO IMPERMEABILIZANTE, COM TAMPA DE CONCRETO, INCLUSIVE ESCAVAÇÃO, REATERRO E TRANSPORTE COM RETIRADA DO MATERIAL ESCAVADO (EM CAÇAMBA)</t>
  </si>
  <si>
    <t>ED-49898</t>
  </si>
  <si>
    <t>CAIXA DE ESGOTO DE INSPEÇÃO/PASSAGEM EM ALVENARIA (80X80X140CM), REVESTIMENTO EM ARGAMASSA COM ADITIVO IMPERMEABILIZANTE, COM TAMPA DE CONCRETO, INCLUSIVE ESCAVAÇÃO, REATERRO E TRANSPORTE COM RETIRADA DO MATERIAL ESCAVADO (EM CAÇAMBA)</t>
  </si>
  <si>
    <t>ED-49894</t>
  </si>
  <si>
    <t>CAIXA DE ESGOTO DE INSPEÇÃO/PASSAGEM EM ALVENARIA (80X80X40CM), REVESTIMENTO EM ARGAMASSA COM ADITIVO IMPERMEABILIZANTE, COM TAMPA DE CONCRETO, INCLUSIVE ESCAVAÇÃO, REATERRO E TRANSPORTE COM RETIRADA DO MATERIAL ESCAVADO (EM CAÇAMBA)</t>
  </si>
  <si>
    <t>ED-49895</t>
  </si>
  <si>
    <t>CAIXA DE ESGOTO DE INSPEÇÃO/PASSAGEM EM ALVENARIA (80X80X60CM), REVESTIMENTO EM ARGAMASSA COM ADITIVO IMPERMEABILIZANTE, COM TAMPA DE CONCRETO, INCLUSIVE ESCAVAÇÃO, REATERRO E TRANSPORTE COM RETIRADA DO MATERIAL ESCAVADO (EM CAÇAMBA)</t>
  </si>
  <si>
    <t>ED-49896</t>
  </si>
  <si>
    <t>CAIXA DE ESGOTO DE INSPEÇÃO/PASSAGEM EM ALVENARIA (80X80X80CM), REVESTIMENTO EM ARGAMASSA COM ADITIVO IMPERMEABILIZANTE, COM TAMPA DE CONCRETO, INCLUSIVE ESCAVAÇÃO, REATERRO E TRANSPORTE COM RETIRADA DO MATERIAL ESCAVADO (EM CAÇAMBA)</t>
  </si>
  <si>
    <t>ED-49901</t>
  </si>
  <si>
    <t>CAIXA DE ESGOTO DE INSPEÇÃO/PASSAGEM EM ALVENARIA (90X90X100CM), REVESTIMENTO EM ARGAMASSA COM ADITIVO IMPERMEABILIZANTE, COM TAMPA DE CONCRETO, INCLUSIVE ESCAVAÇÃO, REATERRO E TRANSPORTE COM RETIRADA DO MATERIAL ESCAVADO (EM CAÇAMBA)</t>
  </si>
  <si>
    <t>ED-49902</t>
  </si>
  <si>
    <t>CAIXA DE ESGOTO DE INSPEÇÃO/PASSAGEM EM ALVENARIA (90X90X140CM), REVESTIMENTO EM ARGAMASSA COM ADITIVO IMPERMEABILIZANTE, COM TAMPA DE CONCRETO, INCLUSIVE ESCAVAÇÃO, REATERRO E TRANSPORTE COM RETIRADA DO MATERIAL ESCAVADO (EM CAÇAMBA)</t>
  </si>
  <si>
    <t>ED-49899</t>
  </si>
  <si>
    <t>CAIXA DE ESGOTO DE INSPEÇÃO/PASSAGEM EM ALVENARIA (90X90X60CM), REVESTIMENTO EM ARGAMASSA COM ADITIVO IMPERMEABILIZANTE, COM TAMPA DE CONCRETO, INCLUSIVE ESCAVAÇÃO, REATERRO E TRANSPORTE COM RETIRADA DO MATERIAL ESCAVADO (EM CAÇAMBA)</t>
  </si>
  <si>
    <t>ED-49900</t>
  </si>
  <si>
    <t>CAIXA DE ESGOTO DE INSPEÇÃO/PASSAGEM EM ALVENARIA (90X90X80CM), REVESTIMENTO EM ARGAMASSA COM ADITIVO IMPERMEABILIZANTE, COM TAMPA DE CONCRETO, INCLUSIVE ESCAVAÇÃO, REATERRO E TRANSPORTE COM RETIRADA DO MATERIAL ESCAVADO (EM CAÇAMBA)</t>
  </si>
  <si>
    <t>CAIXA DE ALVENARIA PARA DRENAGEM</t>
  </si>
  <si>
    <t>ED-49931</t>
  </si>
  <si>
    <t>CAIXA DE DRENAGEM DE INSPEÇÃO/PASSAGEM EM ALVENARIA (100X100X50CM), REVESTIMENTO EM ARGAMASSA COM ADITIVO IMPERMEABILIZANTE, COM TAMPA EM GRELHA, INCLUSIVE ESCAVAÇÃO, REATERRO E TRANSPORTE COM RETIRADA DO MATERIAL ESCAVADO (EM CAÇAMBA)</t>
  </si>
  <si>
    <t>ED-49932</t>
  </si>
  <si>
    <t>CAIXA DE DRENAGEM DE INSPEÇÃO/PASSAGEM EM ALVENARIA (100X100X80CM), REVESTIMENTO EM ARGAMASSA COM ADITIVO IMPERMEABILIZANTE, COM TAMPA EM GRELHA, INCLUSIVE ESCAVAÇÃO, REATERRO E TRANSPORTE COM RETIRADA DO MATERIAL ESCAVADO (EM CAÇAMBA)</t>
  </si>
  <si>
    <t>ED-49905</t>
  </si>
  <si>
    <t>CAIXA DE DRENAGEM DE INSPEÇÃO/PASSAGEM EM ALVENARIA (30X30X30CM), REVESTIMENTO EM ARGAMASSA COM ADITIVO IMPERMEABILIZANTE, COM TAMPA EM GRELHA, INCLUSIVE ESCAVAÇÃO, REATERRO E TRANSPORTE COM RETIRADA DO MATERIAL ESCAVADO (EM CAÇAMBA)</t>
  </si>
  <si>
    <t>ED-49906</t>
  </si>
  <si>
    <t>CAIXA DE DRENAGEM DE INSPEÇÃO/PASSAGEM EM ALVENARIA (30X30X40CM), REVESTIMENTO EM ARGAMASSA COM ADITIVO IMPERMEABILIZANTE, COM TAMPA EM GRELHA, INCLUSIVE ESCAVAÇÃO, REATERRO E TRANSPORTE COM RETIRADA DO MATERIAL ESCAVADO (EM CAÇAMBA)</t>
  </si>
  <si>
    <t>ED-49907</t>
  </si>
  <si>
    <t>CAIXA DE DRENAGEM DE INSPEÇÃO/PASSAGEM EM ALVENARIA (30X30X60CM), REVESTIMENTO EM ARGAMASSA COM ADITIVO IMPERMEABILIZANTE, COM TAMPA EM GRELHA, INCLUSIVE ESCAVAÇÃO, REATERRO E TRANSPORTE COM RETIRADA DO MATERIAL ESCAVADO (EM CAÇAMBA)</t>
  </si>
  <si>
    <t>ED-49908</t>
  </si>
  <si>
    <t>CAIXA DE DRENAGEM DE INSPEÇÃO/PASSAGEM EM ALVENARIA (40X40X40CM), REVESTIMENTO EM ARGAMASSA COM ADITIVO IMPERMEABILIZANTE, COM TAMPA EM GRELHA, INCLUSIVE ESCAVAÇÃO, REATERRO E TRANSPORTE COM RETIRADA DO MATERIAL ESCAVADO (EM CAÇAMBA)</t>
  </si>
  <si>
    <t>ED-49909</t>
  </si>
  <si>
    <t>CAIXA DE DRENAGEM DE INSPEÇÃO/PASSAGEM EM ALVENARIA (40X40X60CM), REVESTIMENTO EM ARGAMASSA COM ADITIVO IMPERMEABILIZANTE, COM TAMPA EM GRELHA, INCLUSIVE ESCAVAÇÃO, REATERRO E TRANSPORTE COM RETIRADA DO MATERIAL ESCAVADO (EM CAÇAMBA)</t>
  </si>
  <si>
    <t>ED-49910</t>
  </si>
  <si>
    <t>CAIXA DE DRENAGEM DE INSPEÇÃO/PASSAGEM EM ALVENARIA (40X40X80CM), REVESTIMENTO EM ARGAMASSA COM ADITIVO IMPERMEABILIZANTE, COM TAMPA EM GRELHA, INCLUSIVE ESCAVAÇÃO, REATERRO E TRANSPORTE COM RETIRADA DO MATERIAL ESCAVADO (EM CAÇAMBA)</t>
  </si>
  <si>
    <t>ED-49913</t>
  </si>
  <si>
    <t>CAIXA DE DRENAGEM DE INSPEÇÃO/PASSAGEM EM ALVENARIA (50X50X100CM), REVESTIMENTO EM ARGAMASSA COM ADITIVO IMPERMEABILIZANTE, COM TAMPA EM GRELHA, INCLUSIVE ESCAVAÇÃO, REATERRO E TRANSPORTE COM RETIRADA DO MATERIAL ESCAVADO (EM CAÇAMBA)</t>
  </si>
  <si>
    <t>ED-49911</t>
  </si>
  <si>
    <t>CAIXA DE DRENAGEM DE INSPEÇÃO/PASSAGEM EM ALVENARIA (50X50X40CM), REVESTIMENTO EM ARGAMASSA COM ADITIVO IMPERMEABILIZANTE, COM TAMPA EM GRELHA, INCLUSIVE ESCAVAÇÃO, REATERRO E TRANSPORTE COM RETIRADA DO MATERIAL ESCAVADO (EM CAÇAMBA)</t>
  </si>
  <si>
    <t>ED-49912</t>
  </si>
  <si>
    <t>CAIXA DE DRENAGEM DE INSPEÇÃO/PASSAGEM EM ALVENARIA (50X50X60CM), REVESTIMENTO EM ARGAMASSA COM ADITIVO IMPERMEABILIZANTE, COM TAMPA EM GRELHA, INCLUSIVE ESCAVAÇÃO, REATERRO E TRANSPORTE COM RETIRADA DO MATERIAL ESCAVADO (EM CAÇAMBA)</t>
  </si>
  <si>
    <t>ED-49917</t>
  </si>
  <si>
    <t>CAIXA DE DRENAGEM DE INSPEÇÃO/PASSAGEM EM ALVENARIA (60X60X100CM), REVESTIMENTO EM ARGAMASSA COM ADITIVO IMPERMEABILIZANTE, COM TAMPA EM GRELHA, INCLUSIVE ESCAVAÇÃO, REATERRO E TRANSPORTE COM RETIRADA DO MATERIAL ESCAVADO (EM CAÇAMBA)</t>
  </si>
  <si>
    <t>ED-49914</t>
  </si>
  <si>
    <t>CAIXA DE DRENAGEM DE INSPEÇÃO/PASSAGEM EM ALVENARIA (60X60X40CM), REVESTIMENTO EM ARGAMASSA COM ADITIVO IMPERMEABILIZANTE, COM TAMPA EM GRELHA, INCLUSIVE ESCAVAÇÃO, REATERRO E TRANSPORTE COM RETIRADA DO MATERIAL ESCAVADO (EM CAÇAMBA)</t>
  </si>
  <si>
    <t>ED-49915</t>
  </si>
  <si>
    <t>CAIXA DE DRENAGEM DE INSPEÇÃO/PASSAGEM EM ALVENARIA (60X60X60CM), REVESTIMENTO EM ARGAMASSA COM ADITIVO IMPERMEABILIZANTE, COM TAMPA EM GRELHA, INCLUSIVE ESCAVAÇÃO, REATERRO E TRANSPORTE COM RETIRADA DO MATERIAL ESCAVADO (EM CAÇAMBA)</t>
  </si>
  <si>
    <t>ED-49916</t>
  </si>
  <si>
    <t>CAIXA DE DRENAGEM DE INSPEÇÃO/PASSAGEM EM ALVENARIA (60X60X80CM), REVESTIMENTO EM ARGAMASSA COM ADITIVO IMPERMEABILIZANTE, COM TAMPA EM GRELHA, INCLUSIVE ESCAVAÇÃO, REATERRO E TRANSPORTE COM RETIRADA DO MATERIAL ESCAVADO (EM CAÇAMBA)</t>
  </si>
  <si>
    <t>ED-49921</t>
  </si>
  <si>
    <t>CAIXA DE DRENAGEM DE INSPEÇÃO/PASSAGEM EM ALVENARIA (70X70X110CM), REVESTIMENTO EM ARGAMASSA COM ADITIVO IMPERMEABILIZANTE, COM TAMPA EM GRELHA, INCLUSIVE ESCAVAÇÃO, REATERRO E TRANSPORTE COM RETIRADA DO MATERIAL ESCAVADO (EM CAÇAMBA)</t>
  </si>
  <si>
    <t>ED-49918</t>
  </si>
  <si>
    <t>CAIXA DE DRENAGEM DE INSPEÇÃO/PASSAGEM EM ALVENARIA (70X70X40CM), REVESTIMENTO EM ARGAMASSA COM ADITIVO IMPERMEABILIZANTE, COM TAMPA EM GRELHA, INCLUSIVE ESCAVAÇÃO, REATERRO E TRANSPORTE COM RETIRADA DO MATERIAL ESCAVADO (EM CAÇAMBA)</t>
  </si>
  <si>
    <t>ED-49919</t>
  </si>
  <si>
    <t>CAIXA DE DRENAGEM DE INSPEÇÃO/PASSAGEM EM ALVENARIA (70X70X60CM), REVESTIMENTO EM ARGAMASSA COM ADITIVO IMPERMEABILIZANTE, COM TAMPA EM GRELHA, INCLUSIVE ESCAVAÇÃO, REATERRO E TRANSPORTE COM RETIRADA DO MATERIAL ESCAVADO (EM CAÇAMBA)</t>
  </si>
  <si>
    <t>ED-49920</t>
  </si>
  <si>
    <t>CAIXA DE DRENAGEM DE INSPEÇÃO/PASSAGEM EM ALVENARIA (70X70X80CM), REVESTIMENTO EM ARGAMASSA COM ADITIVO IMPERMEABILIZANTE, COM TAMPA EM GRELHA, INCLUSIVE ESCAVAÇÃO, REATERRO E TRANSPORTE COM RETIRADA DO MATERIAL ESCAVADO (EM CAÇAMBA)</t>
  </si>
  <si>
    <t>ED-49925</t>
  </si>
  <si>
    <t>CAIXA DE DRENAGEM DE INSPEÇÃO/PASSAGEM EM ALVENARIA (80X80X100CM), REVESTIMENTO EM ARGAMASSA COM ADITIVO IMPERMEABILIZANTE, COM TAMPA EM GRELHA, INCLUSIVE ESCAVAÇÃO, REATERRO E TRANSPORTE COM RETIRADA DO MATERIAL ESCAVADO (EM CAÇAMBA)</t>
  </si>
  <si>
    <t>ED-49926</t>
  </si>
  <si>
    <t>CAIXA DE DRENAGEM DE INSPEÇÃO/PASSAGEM EM ALVENARIA (80X80X140CM), REVESTIMENTO EM ARGAMASSA COM ADITIVO IMPERMEABILIZANTE, COM TAMPA EM GRELHA, INCLUSIVE ESCAVAÇÃO, REATERRO E TRANSPORTE COM RETIRADA DO MATERIAL ESCAVADO (EM CAÇAMBA)</t>
  </si>
  <si>
    <t>ED-49922</t>
  </si>
  <si>
    <t>CAIXA DE DRENAGEM DE INSPEÇÃO/PASSAGEM EM ALVENARIA (80X80X40CM), REVESTIMENTO EM ARGAMASSA COM ADITIVO IMPERMEABILIZANTE, COM TAMPA EM GRELHA, INCLUSIVE ESCAVAÇÃO, REATERRO E TRANSPORTE COM RETIRADA DO MATERIAL ESCAVADO (EM CAÇAMBA)</t>
  </si>
  <si>
    <t>ED-49923</t>
  </si>
  <si>
    <t>CAIXA DE DRENAGEM DE INSPEÇÃO/PASSAGEM EM ALVENARIA (80X80X60CM), REVESTIMENTO EM ARGAMASSA COM ADITIVO IMPERMEABILIZANTE, COM TAMPA EM GRELHA, INCLUSIVE ESCAVAÇÃO, REATERRO E TRANSPORTE COM RETIRADA DO MATERIAL ESCAVADO (EM CAÇAMBA)</t>
  </si>
  <si>
    <t>ED-49924</t>
  </si>
  <si>
    <t>CAIXA DE DRENAGEM DE INSPEÇÃO/PASSAGEM EM ALVENARIA (80X80X80CM), REVESTIMENTO EM ARGAMASSA COM ADITIVO IMPERMEABILIZANTE, COM TAMPA EM GRELHA, INCLUSIVE ESCAVAÇÃO, REATERRO E TRANSPORTE COM RETIRADA DO MATERIAL ESCAVADO (EM CAÇAMBA)</t>
  </si>
  <si>
    <t>ED-49929</t>
  </si>
  <si>
    <t>CAIXA DE DRENAGEM DE INSPEÇÃO/PASSAGEM EM ALVENARIA (90X90X100CM), REVESTIMENTO EM ARGAMASSA COM ADITIVO IMPERMEABILIZANTE, COM TAMPA EM GRELHA, INCLUSIVE ESCAVAÇÃO, REATERRO E TRANSPORTE COM RETIRADA DO MATERIAL ESCAVADO (EM CAÇAMBA)</t>
  </si>
  <si>
    <t>ED-49930</t>
  </si>
  <si>
    <t>CAIXA DE DRENAGEM DE INSPEÇÃO/PASSAGEM EM ALVENARIA (90X90X140CM), REVESTIMENTO EM ARGAMASSA COM ADITIVO IMPERMEABILIZANTE, COM TAMPA EM GRELHA, INCLUSIVE ESCAVAÇÃO, REATERRO E TRANSPORTE COM RETIRADA DO MATERIAL ESCAVADO (EM CAÇAMBA)</t>
  </si>
  <si>
    <t>ED-49927</t>
  </si>
  <si>
    <t>CAIXA DE DRENAGEM DE INSPEÇÃO/PASSAGEM EM ALVENARIA (90X90X60CM), REVESTIMENTO EM ARGAMASSA COM ADITIVO IMPERMEABILIZANTE, COM TAMPA EM GRELHA, INCLUSIVE ESCAVAÇÃO, REATERRO E TRANSPORTE COM RETIRADA DO MATERIAL ESCAVADO (EM CAÇAMBA)</t>
  </si>
  <si>
    <t>ED-49928</t>
  </si>
  <si>
    <t>CAIXA DE DRENAGEM DE INSPEÇÃO/PASSAGEM EM ALVENARIA (90X90X80CM), REVESTIMENTO EM ARGAMASSA COM ADITIVO IMPERMEABILIZANTE, COM TAMPA EM GRELHA, INCLUSIVE ESCAVAÇÃO, REATERRO E TRANSPORTE COM RETIRADA DO MATERIAL ESCAVADO (EM CAÇAMBA)</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</si>
  <si>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</si>
  <si>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</si>
  <si>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</si>
  <si>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</si>
  <si>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</si>
  <si>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</si>
  <si>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</si>
  <si>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</si>
  <si>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</si>
  <si>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</si>
  <si>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</si>
  <si>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</si>
  <si>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</si>
  <si>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</si>
  <si>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</si>
  <si>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</si>
  <si>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 xml:space="preserve">RESERVATÓRIO DE ÁGUA ENTERRADO, CAPACIDADE DE 15M3, EM CONCRETO ARMADO COM CASAS DE BOMBAS, INCLUSIVE ALÇAPÃO, ESCAVAÇÃO, REATERRO E TRANSPORTE COM RETIRADA DO MATERIAL ESCAVADO (EM CAÇAMBA), EXCLUSIVE TUBULAÇÕES, BOMBAS E QUADROS
</t>
  </si>
  <si>
    <t>ELETROBOMBA DE RECALQUE</t>
  </si>
  <si>
    <t>ED-49862</t>
  </si>
  <si>
    <t>BOMBA CENTRÍFUGA MONOFÁSICA DE 0,33CV, INCLUSIVE FORNECIMENTO E INSTALAÇÃO</t>
  </si>
  <si>
    <t>ED-49863</t>
  </si>
  <si>
    <t>BOMBA CENTRÍFUGA MONOFÁSICA DE 0,5CV, INCLUSIVE FORNECIMENTO E INSTALAÇÃO</t>
  </si>
  <si>
    <t>ED-49864</t>
  </si>
  <si>
    <t>BOMBA CENTRÍFUGA MONOFÁSICA DE 0,75CV, INCLUSIVE FORNECIMENTO E INSTALAÇÃO</t>
  </si>
  <si>
    <t>ED-49861</t>
  </si>
  <si>
    <t>BOMBA CENTRÍFUGA MONOFÁSICA DE 1CV, INCLUSIVE FORNECIMENTO E INSTALAÇÃO</t>
  </si>
  <si>
    <t>ED-49869</t>
  </si>
  <si>
    <t>BOMBA CENTRÍFUGA TRIFÁSICA DE 10CV, INCLUSIVE FORNECIMENTO E INSTALAÇÃO</t>
  </si>
  <si>
    <t>ED-34629</t>
  </si>
  <si>
    <t>BOMBA CENTRÍFUGA TRIFÁSICA DE 1,5CV, INCLUSIVE FORNECIMENTO E INSTALAÇÃO</t>
  </si>
  <si>
    <t>ED-49865</t>
  </si>
  <si>
    <t>BOMBA CENTRÍFUGA TRIFÁSICA DE 2CV, INCLUSIVE FORNECIMENTO E INSTALAÇÃO</t>
  </si>
  <si>
    <t>ED-49866</t>
  </si>
  <si>
    <t>BOMBA CENTRÍFUGA TRIFÁSICA DE 3CV, INCLUSIVE FORNECIMENTO E INSTALAÇÃO</t>
  </si>
  <si>
    <t>ED-49867</t>
  </si>
  <si>
    <t>BOMBA CENTRÍFUGA TRIFÁSICA DE 5CV, INCLUSIVE FORNECIMENTO E INSTALAÇÃO</t>
  </si>
  <si>
    <t>ED-49868</t>
  </si>
  <si>
    <t>BOMBA CENTRÍFUGA TRIFÁSICA DE 7,5CV, INCLUSIVE FORNECIMENTO E INSTALAÇÃO</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</si>
  <si>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</si>
  <si>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</si>
  <si>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</si>
  <si>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</si>
  <si>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</si>
  <si>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</si>
  <si>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</si>
  <si>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</si>
  <si>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</si>
  <si>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</si>
  <si>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</si>
  <si>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</si>
  <si>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</si>
  <si>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</si>
  <si>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</si>
  <si>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</si>
  <si>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</si>
  <si>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</si>
  <si>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</si>
  <si>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</si>
  <si>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</si>
  <si>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ED-32207</t>
  </si>
  <si>
    <t>FILTRO ANAERÓBICO CIRCULAR DE CONCRETO PRÉ-MOLDADO, DIÂMETRO 250CM E PROFUNDIDADE DE 150CM, EXCLUSIVE ESCAVAÇÃO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</si>
  <si>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</si>
  <si>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</si>
  <si>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</si>
  <si>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</si>
  <si>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</si>
  <si>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</si>
  <si>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</si>
  <si>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</si>
  <si>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</si>
  <si>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</si>
  <si>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</si>
  <si>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</si>
  <si>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</si>
  <si>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</si>
  <si>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</si>
  <si>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</si>
  <si>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</si>
  <si>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</si>
  <si>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</si>
  <si>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</si>
  <si>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</si>
  <si>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</si>
  <si>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</si>
  <si>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</si>
  <si>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</si>
  <si>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</si>
  <si>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</si>
  <si>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</si>
  <si>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</si>
  <si>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</si>
  <si>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</si>
  <si>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</si>
  <si>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</si>
  <si>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</si>
  <si>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</si>
  <si>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</si>
  <si>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</si>
  <si>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</si>
  <si>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</si>
  <si>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</si>
  <si>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</si>
  <si>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</si>
  <si>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</si>
  <si>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</si>
  <si>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</si>
  <si>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</si>
  <si>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</si>
  <si>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</si>
  <si>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</si>
  <si>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</si>
  <si>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</si>
  <si>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</si>
  <si>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</si>
  <si>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</si>
  <si>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</si>
  <si>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</si>
  <si>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</si>
  <si>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</si>
  <si>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</si>
  <si>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</si>
  <si>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</si>
  <si>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</si>
  <si>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</si>
  <si>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</si>
  <si>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</si>
  <si>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</si>
  <si>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</si>
  <si>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</si>
  <si>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</si>
  <si>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</si>
  <si>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</si>
  <si>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</si>
  <si>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</si>
  <si>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</si>
  <si>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</si>
  <si>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</si>
  <si>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</si>
  <si>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ED-5371</t>
  </si>
  <si>
    <t>TUBO PERFURADO CORRUGADO EM PEAD PARA DRENAGEM, DN 100MM(4"), EXCLUSIVE ESCAVAÇÃO DE VALA E APLICAÇÃO DE MATERIAL DRENANTE</t>
  </si>
  <si>
    <t>ED-5372</t>
  </si>
  <si>
    <t>TUBO PERFURADO CORRUGADO EM PEAD PARA DRENAGEM, DN 160MM(6"), EXCLUSIVE ESCAVAÇÃO DE VALA E APLICAÇÃO DE MATERIAL DRENANTE</t>
  </si>
  <si>
    <t>ED-5376</t>
  </si>
  <si>
    <t>TUBO PERFURADO CORRUGADO EM PEAD PARA DRENAGEM, DN 200MM(8"), EXCLUSIVE ESCAVAÇÃO DE VALA E APLICAÇÃO DE MATERIAL DRENANTE</t>
  </si>
  <si>
    <t>ED-5370</t>
  </si>
  <si>
    <t>TUBO PERFURADO CORRUGADO EM PEAD PARA DRENAGEM, DN 65MM(2.1/2"), EXCLUSIVE ESCAVAÇÃO DE VALA E APLICAÇÃO DE MATERIAL DRENANTE</t>
  </si>
  <si>
    <t>TUBULAÇÃO DE CONCRETO SIMPLES</t>
  </si>
  <si>
    <t>ED-9203</t>
  </si>
  <si>
    <t>TUBO DE CONCRETO SIMPLES, CLASSE PS1, DIÂMETRO DE 300MM, INCLUSIVE CARGA E DESCARGA MECÂNICA EM CAMINHÃO, ASSENTAMENTO E REJUNTAMENTO, EXCLUSIVE ESCAVAÇÃO E TRANSPORTE</t>
  </si>
  <si>
    <t>ED-9204</t>
  </si>
  <si>
    <t>TUBO DE CONCRETO SIMPLES, CLASSE PS1, DIÂMETRO DE 400MM, INCLUSIVE CARGA E DESCARGA MECÂNICA EM CAMINHÃO, ASSENTAMENTO E REJUNTAMENTO, EXCLUSIVE ESCAVAÇÃO E TRANSPORTE</t>
  </si>
  <si>
    <t>ED-9205</t>
  </si>
  <si>
    <t>TUBO DE CONCRETO SIMPLES, CLASSE PS1, DIÂMETRO DE 500MM, INCLUSIVE CARGA E DESCARGA MECÂNICA EM CAMINHÃO, ASSENTAMENTO E REJUNTAMENTO, EXCLUSIVE ESCAVAÇÃO E TRANSPORTE</t>
  </si>
  <si>
    <t>ED-9206</t>
  </si>
  <si>
    <t>TUBO DE CONCRETO SIMPLES, CLASSE PS1, DIÂMETRO DE 600MM, INCLUSIVE CARGA E DESCARGA MECÂNICA EM CAMINHÃO, ASSENTAMENTO E REJUNTAMENTO, EXCLUSIVE ESCAVAÇÃO E TRANSPORTE</t>
  </si>
  <si>
    <t>TUBULAÇÃO DE CONCRETO ARMADO</t>
  </si>
  <si>
    <t>ED-9211</t>
  </si>
  <si>
    <t>TUBO DE CONCRETO ARMADO, CLASSE PA1, DIÂMETRO DE 1000MM, INCLUSIVE CARGA E DESCARGA MECÂNICA EM CAMINHÃO, ASSENTAMENTO E REJUNTAMENTO, EXCLUSIVE ESCAVAÇÃO E TRANSPORTE</t>
  </si>
  <si>
    <t>ED-9212</t>
  </si>
  <si>
    <t>TUBO DE CONCRETO ARMADO, CLASSE PA1, DIÂMETRO DE 1200MM, INCLUSIVE CARGA E DESCARGA MECÂNICA EM CAMINHÃO, ASSENTAMENTO E REJUNTAMENTO, EXCLUSIVE ESCAVAÇÃO E TRANSPORTE</t>
  </si>
  <si>
    <t>ED-9213</t>
  </si>
  <si>
    <t>TUBO DE CONCRETO ARMADO, CLASSE PA1, DIÂMETRO DE 1500MM, INCLUSIVE CARGA E DESCARGA MECÂNICA EM CAMINHÃO, ASSENTAMENTO E REJUNTAMENTO, EXCLUSIVE ESCAVAÇÃO E TRANSPORTE</t>
  </si>
  <si>
    <t>ED-9207</t>
  </si>
  <si>
    <t>TUBO DE CONCRETO ARMADO, CLASSE PA1, DIÂMETRO DE 400MM, INCLUSIVE CARGA E DESCARGA MECÂNICA EM CAMINHÃO, ASSENTAMENTO E REJUNTAMENTO, EXCLUSIVE ESCAVAÇÃO E TRANSPORTE</t>
  </si>
  <si>
    <t>ED-9208</t>
  </si>
  <si>
    <t>TUBO DE CONCRETO ARMADO, CLASSE PA1, DIÂMETRO DE 500MM, INCLUSIVE CARGA E DESCARGA MECÂNICA EM CAMINHÃO, ASSENTAMENTO E REJUNTAMENTO, EXCLUSIVE ESCAVAÇÃO E TRANSPORTE</t>
  </si>
  <si>
    <t>ED-9209</t>
  </si>
  <si>
    <t>TUBO DE CONCRETO ARMADO, CLASSE PA1, DIÂMETRO DE 600MM, INCLUSIVE CARGA E DESCARGA MECÂNICA EM CAMINHÃO, ASSENTAMENTO E REJUNTAMENTO, EXCLUSIVE ESCAVAÇÃO E TRANSPORTE</t>
  </si>
  <si>
    <t>ED-9210</t>
  </si>
  <si>
    <t>TUBO DE CONCRETO ARMADO, CLASSE PA1, DIÂMETRO DE 800MM, INCLUSIVE CARGA E DESCARGA MECÂNICA EM CAMINHÃO, ASSENTAMENTO E REJUNTAMENTO, EXCLUSIVE ESCAVAÇÃO E TRANSPORTE</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</si>
  <si>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</si>
  <si>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</si>
  <si>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</si>
  <si>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</si>
  <si>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</si>
  <si>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</si>
  <si>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</si>
  <si>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</si>
  <si>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</si>
  <si>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</si>
  <si>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</si>
  <si>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</si>
  <si>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</si>
  <si>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</si>
  <si>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</si>
  <si>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</si>
  <si>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</si>
  <si>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</si>
  <si>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</si>
  <si>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</si>
  <si>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</si>
  <si>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</si>
  <si>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</si>
  <si>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</si>
  <si>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</si>
  <si>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</si>
  <si>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</si>
  <si>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</si>
  <si>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</si>
  <si>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</si>
  <si>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</si>
  <si>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</si>
  <si>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</si>
  <si>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</si>
  <si>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</si>
  <si>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</si>
  <si>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</si>
  <si>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</si>
  <si>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</si>
  <si>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</si>
  <si>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</si>
  <si>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</si>
  <si>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</si>
  <si>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</si>
  <si>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</si>
  <si>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</si>
  <si>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</si>
  <si>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</si>
  <si>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</si>
  <si>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</si>
  <si>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</si>
  <si>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</si>
  <si>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</si>
  <si>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</si>
  <si>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</si>
  <si>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</si>
  <si>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</si>
  <si>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</si>
  <si>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</si>
  <si>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</si>
  <si>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</si>
  <si>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</si>
  <si>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</si>
  <si>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</si>
  <si>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</si>
  <si>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</si>
  <si>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</si>
  <si>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ED-48638</t>
  </si>
  <si>
    <t>POÇO DE VISITA PARA REDE TUBULAR TIPO A DN 1200, EXCLUSIVE ESCAVAÇÃO, REATERRO E BOTA FORA</t>
  </si>
  <si>
    <t>ED-48640</t>
  </si>
  <si>
    <t>POÇO DE VISITA PARA REDE TUBULAR TIPO A DN 1500, EXCLUSIVE ESCAVAÇÃO, REATERRO E BOTA FORA</t>
  </si>
  <si>
    <t>ED-48631</t>
  </si>
  <si>
    <t>POÇO DE VISITA PARA REDE TUBULAR TIPO A DN 600, EXCLUSIVE ESCAVAÇÃO, REATERRO E BOTA FORA</t>
  </si>
  <si>
    <t>ED-48634</t>
  </si>
  <si>
    <t>POÇO DE VISITA PARA REDE TUBULAR TIPO A DN 800, EXCLUSIVE ESCAVAÇÃO, REATERRO E BOTA FORA</t>
  </si>
  <si>
    <t>ED-48646</t>
  </si>
  <si>
    <t>POÇO DE VISITA PARA REDE TUBULAR TIPO B DN 1000, EXCLUSIVE ESCAVAÇÃO, REATERRO E BOTA FORA</t>
  </si>
  <si>
    <t>ED-48648</t>
  </si>
  <si>
    <t>POÇO DE VISITA PARA REDE TUBULAR TIPO B DN 1200, EXCLUSIVE ESCAVAÇÃO, REATERRO E BOTA FORA</t>
  </si>
  <si>
    <t>ED-48650</t>
  </si>
  <si>
    <t>POÇO DE VISITA PARA REDE TUBULAR TIPO B DN 1500, EXCLUSIVE ESCAVAÇÃO, REATERRO E BOTA FORA</t>
  </si>
  <si>
    <t>ED-48642</t>
  </si>
  <si>
    <t>POÇO DE VISITA PARA REDE TUBULAR TIPO B DN 600, EXCLUSIVE ESCAVAÇÃO, REATERRO E BOTA FORA</t>
  </si>
  <si>
    <t>ED-48644</t>
  </si>
  <si>
    <t>POÇO DE VISITA PARA REDE TUBULAR TIPO B DN 800, EXCLUSIVE ESCAVAÇÃO, REATERRO E BOTA FORA</t>
  </si>
  <si>
    <t>ED-48656</t>
  </si>
  <si>
    <t>POÇO DE VISITA PARA REDE TUBULAR TIPO C DN 1000, EXCLUSIVE ESCAVAÇÃO, REATERRO E BOTA FORA</t>
  </si>
  <si>
    <t>ED-48658</t>
  </si>
  <si>
    <t>POÇO DE VISITA PARA REDE TUBULAR TIPO C DN 1200, EXCLUSIVE ESCAVAÇÃO, REATERRO E BOTA FORA</t>
  </si>
  <si>
    <t>ED-48660</t>
  </si>
  <si>
    <t>POÇO DE VISITA PARA REDE TUBULAR TIPO C DN 1500, EXCLUSIVE ESCAVAÇÃO, REATERRO E BOTA FORA</t>
  </si>
  <si>
    <t>ED-48652</t>
  </si>
  <si>
    <t>POÇO DE VISITA PARA REDE TUBULAR TIPO C DN 600, EXCLUSIVE ESCAVAÇÃO, REATERRO E BOTA FORA</t>
  </si>
  <si>
    <t>ED-48654</t>
  </si>
  <si>
    <t>POÇO DE VISITA PARA REDE TUBULAR TIPO C DN 800,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</si>
  <si>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</si>
  <si>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</si>
  <si>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</si>
  <si>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</si>
  <si>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</si>
  <si>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</si>
  <si>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</si>
  <si>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</si>
  <si>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</si>
  <si>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</si>
  <si>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</si>
  <si>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</si>
  <si>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</si>
  <si>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</si>
  <si>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</si>
  <si>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</si>
  <si>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</si>
  <si>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</si>
  <si>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</si>
  <si>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</si>
  <si>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</si>
  <si>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</si>
  <si>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</si>
  <si>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</si>
  <si>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</si>
  <si>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</si>
  <si>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</si>
  <si>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</si>
  <si>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</si>
  <si>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</si>
  <si>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</si>
  <si>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</si>
  <si>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</si>
  <si>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</si>
  <si>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</si>
  <si>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</si>
  <si>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</si>
  <si>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</si>
  <si>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</si>
  <si>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RETENTORA DE AREIA (100X100X100)CM, INCLUSIVE REVESTIMENTO INTERNO EM ARGAMASSA COM ADITIVO IMPERMEABILIZANTE, TAMPA DE CONCRETO, ESCAVAÇÃO E REATERRO, EXCLUSIVE CARGA E TRANSPORTE DE MATERIAL ESCAVADO</t>
  </si>
  <si>
    <t>ED-48586</t>
  </si>
  <si>
    <t>CAIXA RETENTORA DE AREIA (50X60X70)CM, INCLUSIVE REVESTIMENTO INTERNO EM ARGAMASSA COM ADITIVO IMPERMEABILIZANTE, TAMPA DE CONCRETO, ESCAVAÇÃO E REATERRO, EXCLUSIVE CARGA E TRANSPORTE DE MATERIAL ESCAVADO</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</si>
  <si>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</si>
  <si>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</si>
  <si>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</si>
  <si>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</si>
  <si>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</si>
  <si>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</si>
  <si>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</si>
  <si>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</si>
  <si>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</si>
  <si>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</si>
  <si>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</si>
  <si>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</si>
  <si>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</si>
  <si>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</si>
  <si>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</si>
  <si>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</si>
  <si>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</si>
  <si>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</si>
  <si>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</si>
  <si>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</si>
  <si>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</si>
  <si>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</si>
  <si>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</si>
  <si>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</si>
  <si>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</si>
  <si>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</si>
  <si>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</si>
  <si>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</si>
  <si>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</si>
  <si>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</si>
  <si>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</si>
  <si>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</si>
  <si>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</si>
  <si>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</si>
  <si>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</si>
  <si>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</si>
  <si>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</si>
  <si>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</si>
  <si>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</si>
  <si>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</si>
  <si>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</si>
  <si>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</si>
  <si>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</si>
  <si>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</si>
  <si>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</si>
  <si>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</si>
  <si>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</si>
  <si>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</si>
  <si>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</si>
  <si>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</si>
  <si>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</si>
  <si>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</si>
  <si>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</si>
  <si>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</si>
  <si>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</si>
  <si>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</si>
  <si>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</si>
  <si>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</si>
  <si>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</si>
  <si>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</si>
  <si>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</si>
  <si>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</si>
  <si>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</si>
  <si>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</si>
  <si>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</si>
  <si>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</si>
  <si>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</si>
  <si>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</si>
  <si>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</si>
  <si>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</si>
  <si>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</si>
  <si>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</si>
  <si>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</si>
  <si>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</si>
  <si>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</si>
  <si>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</si>
  <si>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</si>
  <si>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</si>
  <si>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</si>
  <si>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</si>
  <si>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</si>
  <si>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</si>
  <si>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</si>
  <si>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</si>
  <si>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</si>
  <si>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</si>
  <si>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</si>
  <si>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</si>
  <si>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</si>
  <si>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</si>
  <si>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</si>
  <si>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</si>
  <si>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</si>
  <si>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</si>
  <si>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</si>
  <si>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</si>
  <si>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</si>
  <si>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</si>
  <si>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</si>
  <si>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</si>
  <si>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</si>
  <si>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</si>
  <si>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</si>
  <si>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</si>
  <si>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</si>
  <si>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SISTEMA DE DETECÇÃO E ALARME DE INCÊNDIO (SDAI)</t>
  </si>
  <si>
    <t>ED-50180</t>
  </si>
  <si>
    <t>ACIONADOR MANUAL DE ALARME DE INCÊNDIO, INCLUSIVE FORNECIMENTO E INSTALAÇÃO, EXCLUSIVE CABO DE 4 VIAS PARA ALARME</t>
  </si>
  <si>
    <t>ED-50218</t>
  </si>
  <si>
    <t>CANOPLA PARA SPRINKLER</t>
  </si>
  <si>
    <t>ED-4855</t>
  </si>
  <si>
    <t>CENTRAL DE ALARME DE INCÊNDIO ENDEREÇÁVEL PARA 24 LAÇOS, INCLUSIVE FORNECIMENTO E INSTALAÇÃO, EXCLUSIVE CABO DE 4 VIAS PARA ALARME</t>
  </si>
  <si>
    <t>ED-4859</t>
  </si>
  <si>
    <t>DETECTOR DE FUMAÇA ÓPTICO, INCLUSIVE FORNECIMENTO E INSTALAÇÃO, EXCLUSIVE CABO DE 4 VIAS PARA ALARME</t>
  </si>
  <si>
    <t>ED-4856</t>
  </si>
  <si>
    <t>ISOLADOR DE LAÇO, INCLUSIVE FORNECIMENTO E INSTALAÇÃO, EXCLUSIVE CABO DE 4 VIAS PARA ALARME</t>
  </si>
  <si>
    <t>ED-4860</t>
  </si>
  <si>
    <t>SINALIZADOR AUDIOVISUAL ENDEREÇÁVEL, INCLUSIVE FORNECIMENTO E INSTALAÇÃO, EXCLUSIVE CABO DE 4 VIAS PARA ALARME</t>
  </si>
  <si>
    <t>ED-50215</t>
  </si>
  <si>
    <t>SPRINKLER PENDENTE 15 MM (1/2") 141º C</t>
  </si>
  <si>
    <t>ED-50212</t>
  </si>
  <si>
    <t>SPRINKLER PENDENTE 15 MM (1/2") 68º C</t>
  </si>
  <si>
    <t>ED-50213</t>
  </si>
  <si>
    <t>SPRINKLER PENDENTE 15 MM (1/2") 79º C</t>
  </si>
  <si>
    <t>ED-50214</t>
  </si>
  <si>
    <t>SPRINKLER PENDENTE 15 MM (1/2") 93º C</t>
  </si>
  <si>
    <t>INSTALAÇÕES DE GASES</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</si>
  <si>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</si>
  <si>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</si>
  <si>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</si>
  <si>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</si>
  <si>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</si>
  <si>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</si>
  <si>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</si>
  <si>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</si>
  <si>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</si>
  <si>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</si>
  <si>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</si>
  <si>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</si>
  <si>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</si>
  <si>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</si>
  <si>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</si>
  <si>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</si>
  <si>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</si>
  <si>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</si>
  <si>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</si>
  <si>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</si>
  <si>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</si>
  <si>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</si>
  <si>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</si>
  <si>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</si>
  <si>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</si>
  <si>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</si>
  <si>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</si>
  <si>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</si>
  <si>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</si>
  <si>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</si>
  <si>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</si>
  <si>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</si>
  <si>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</si>
  <si>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</si>
  <si>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</si>
  <si>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</si>
  <si>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</si>
  <si>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</si>
  <si>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</si>
  <si>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MANÔMETRO E PRESSOSTATO</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</si>
  <si>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</si>
  <si>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</si>
  <si>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</si>
  <si>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</si>
  <si>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</si>
  <si>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</si>
  <si>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</si>
  <si>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</si>
  <si>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</si>
  <si>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</si>
  <si>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</si>
  <si>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</si>
  <si>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</si>
  <si>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</si>
  <si>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</si>
  <si>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</si>
  <si>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</si>
  <si>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</si>
  <si>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</si>
  <si>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</si>
  <si>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</si>
  <si>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</si>
  <si>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</si>
  <si>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</si>
  <si>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</si>
  <si>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</si>
  <si>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</si>
  <si>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</si>
  <si>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</si>
  <si>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</si>
  <si>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</si>
  <si>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</si>
  <si>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</si>
  <si>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</si>
  <si>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</si>
  <si>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</si>
  <si>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</si>
  <si>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</si>
  <si>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</si>
  <si>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</si>
  <si>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</si>
  <si>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</si>
  <si>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</si>
  <si>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</si>
  <si>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</si>
  <si>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</si>
  <si>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</si>
  <si>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</si>
  <si>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</si>
  <si>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</si>
  <si>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</si>
  <si>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</si>
  <si>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</si>
  <si>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ED-15823</t>
  </si>
  <si>
    <t>VIDRO COMUM TRANSPARENTE INCOLOR, ESP. 4MM, INCLUSIVE FORNECIMENTO, EXCLUSIVE CAIXILHO/PERFIL, VEDAÇÃO COM GUARNIÇÃO/GAXETA OU APLICAÇÃO DE MASSA DE VIDRACEIRO</t>
  </si>
  <si>
    <t>ED-51157</t>
  </si>
  <si>
    <t>VIDRO COMUM TRANSPARENTE INCOLOR, ESP. 6MM, INCLUSIVE FIXAÇÃO E VEDAÇÃO COM GUARNIÇÃO/GAXETA DE BORRACHA NEOPRENE, FORNECIMENTO E INSTALAÇÃO, EXCLUSIVE CAIXILHO/PERFIL</t>
  </si>
  <si>
    <t>ED-7304</t>
  </si>
  <si>
    <t>VIDRO COMUM TRANSPARENTE INCOLOR, ESP. 6MM, INCLUSIVE FORNECIMENTO, EXCLUSIVE CAIXILHO/PERFIL, VEDAÇÃO COM GUARNIÇÃO/GAXETA OU APLICAÇÃO DE MASSA DE VIDRACEIRO</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</si>
  <si>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</si>
  <si>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</si>
  <si>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</si>
  <si>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</si>
  <si>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</si>
  <si>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ED-7305</t>
  </si>
  <si>
    <t>VIDRO IMPRESSO (FANTASIA) TRANSLÚCIDO INCOLOR, ESP. 4MM, INCLUSIVE FORNECIMENTO, EXCLUSIVE CAIXILHO/PERFIL, VEDAÇÃO COM GUARNIÇÃO/GAXETA OU APLICAÇÃO DE MASSA DE VIDRACEIRO</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</si>
  <si>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</si>
  <si>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</si>
  <si>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</si>
  <si>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</si>
  <si>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</si>
  <si>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</si>
  <si>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</si>
  <si>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</si>
  <si>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</si>
  <si>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</si>
  <si>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</si>
  <si>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</si>
  <si>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</si>
  <si>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</si>
  <si>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</si>
  <si>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</si>
  <si>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</si>
  <si>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</si>
  <si>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</si>
  <si>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</si>
  <si>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</si>
  <si>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</si>
  <si>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</si>
  <si>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</si>
  <si>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</si>
  <si>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</si>
  <si>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</si>
  <si>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</si>
  <si>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</si>
  <si>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</si>
  <si>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</si>
  <si>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</si>
  <si>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</si>
  <si>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</si>
  <si>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</si>
  <si>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</si>
  <si>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</si>
  <si>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</si>
  <si>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</si>
  <si>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</si>
  <si>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</si>
  <si>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</si>
  <si>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</si>
  <si>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</si>
  <si>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</si>
  <si>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</si>
  <si>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</si>
  <si>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</si>
  <si>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</si>
  <si>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</si>
  <si>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</si>
  <si>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</si>
  <si>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</si>
  <si>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</si>
  <si>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</si>
  <si>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</si>
  <si>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</si>
  <si>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</si>
  <si>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</si>
  <si>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</si>
  <si>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</si>
  <si>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</si>
  <si>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</si>
  <si>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</si>
  <si>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</si>
  <si>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</si>
  <si>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</si>
  <si>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</si>
  <si>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</si>
  <si>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</si>
  <si>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</si>
  <si>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</si>
  <si>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</si>
  <si>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</si>
  <si>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</si>
  <si>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</si>
  <si>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</si>
  <si>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</si>
  <si>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</si>
  <si>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</si>
  <si>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</si>
  <si>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</si>
  <si>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</si>
  <si>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</si>
  <si>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ED-50205</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</si>
  <si>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</si>
  <si>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</si>
  <si>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</si>
  <si>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</si>
  <si>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</si>
  <si>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</si>
  <si>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</si>
  <si>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</si>
  <si>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</si>
  <si>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</si>
  <si>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</si>
  <si>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</si>
  <si>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</si>
  <si>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</si>
  <si>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</si>
  <si>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ED-50201</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</si>
  <si>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</si>
  <si>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</si>
  <si>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</si>
  <si>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</si>
  <si>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</si>
  <si>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</si>
  <si>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</si>
  <si>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</si>
  <si>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</si>
  <si>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</si>
  <si>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</si>
  <si>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</si>
  <si>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</si>
  <si>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</si>
  <si>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</si>
  <si>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</si>
  <si>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</si>
  <si>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</si>
  <si>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</si>
  <si>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PONTOS DE INSTALAÇÕES</t>
  </si>
  <si>
    <t>PONTO DE ESGOTO</t>
  </si>
  <si>
    <t>ED-50223</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</si>
  <si>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</si>
  <si>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ED-50225</t>
  </si>
  <si>
    <t>PONTO DE EMBUTIR PARA ESGOTO EM TUBO PVC RÍGIDO, PBV - SÉRIE NORMAL, DN 100MM (4"), EMBUTIDO EM PISO COM DISTÂNCIA DE ATÉ CINCO (5) METROS DO RAMAL DE ESGOTO, INCLUSIVE CONEXÕES E FIXAÇÃO DO TUBO COM ENCHIMENTO DO RASGO NO CONCRETO COM ARGAMASSA</t>
  </si>
  <si>
    <t>ED-50224</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</si>
  <si>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</si>
  <si>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</si>
  <si>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</si>
  <si>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</si>
  <si>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</si>
  <si>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</si>
  <si>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</si>
  <si>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</si>
  <si>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</si>
  <si>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</si>
  <si>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</si>
  <si>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</si>
  <si>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</si>
  <si>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</si>
  <si>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</si>
  <si>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</si>
  <si>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</si>
  <si>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</si>
  <si>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</si>
  <si>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</si>
  <si>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</si>
  <si>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</si>
  <si>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</si>
  <si>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</si>
  <si>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</si>
  <si>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</si>
  <si>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</si>
  <si>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</si>
  <si>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</si>
  <si>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</si>
  <si>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</si>
  <si>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</si>
  <si>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</si>
  <si>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</si>
  <si>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</si>
  <si>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</si>
  <si>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</si>
  <si>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</si>
  <si>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</si>
  <si>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</si>
  <si>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</si>
  <si>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</si>
  <si>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</si>
  <si>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</si>
  <si>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</si>
  <si>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</si>
  <si>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</si>
  <si>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</si>
  <si>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</si>
  <si>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</si>
  <si>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</si>
  <si>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</si>
  <si>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</si>
  <si>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</si>
  <si>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</si>
  <si>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</si>
  <si>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</si>
  <si>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</si>
  <si>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</si>
  <si>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</si>
  <si>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</si>
  <si>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</si>
  <si>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</si>
  <si>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</si>
  <si>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</si>
  <si>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</si>
  <si>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</si>
  <si>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</si>
  <si>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</si>
  <si>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</si>
  <si>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</si>
  <si>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</si>
  <si>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</si>
  <si>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</si>
  <si>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</si>
  <si>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</si>
  <si>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</si>
  <si>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</si>
  <si>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</si>
  <si>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</si>
  <si>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</si>
  <si>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</si>
  <si>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</si>
  <si>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</si>
  <si>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</si>
  <si>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</si>
  <si>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</si>
  <si>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</si>
  <si>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</si>
  <si>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</si>
  <si>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</si>
  <si>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</si>
  <si>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</si>
  <si>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</si>
  <si>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</si>
  <si>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</si>
  <si>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</si>
  <si>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</si>
  <si>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</si>
  <si>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</si>
  <si>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</si>
  <si>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</si>
  <si>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</si>
  <si>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</si>
  <si>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</si>
  <si>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</si>
  <si>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</si>
  <si>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</si>
  <si>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</si>
  <si>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</si>
  <si>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</si>
  <si>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ED-22883</t>
  </si>
  <si>
    <t>IRRIGAÇÃO E CONSERVAÇÃO DE GRAMÍNEAS, FORRAÇÕES E VEGETAÇÃO EM GERAL, COM UTILIZAÇÃO DE CAMINHÃO PIPA</t>
  </si>
  <si>
    <t>ED-31453</t>
  </si>
  <si>
    <t>TUTOR DE MADEIRA DE EUCALIPTO TRATADO PARA PLANTIO DE MUDAS</t>
  </si>
  <si>
    <t>SERVIÇOS COMPLEMENTARES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</si>
  <si>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</si>
  <si>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</si>
  <si>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</si>
  <si>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</si>
  <si>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</si>
  <si>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</si>
  <si>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</si>
  <si>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</si>
  <si>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</si>
  <si>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</si>
  <si>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</si>
  <si>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</si>
  <si>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</si>
  <si>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</si>
  <si>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</si>
  <si>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</si>
  <si>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</si>
  <si>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</si>
  <si>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</si>
  <si>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</si>
  <si>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</si>
  <si>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</si>
  <si>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</si>
  <si>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</si>
  <si>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</si>
  <si>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</si>
  <si>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</si>
  <si>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</si>
  <si>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</si>
  <si>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</si>
  <si>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</si>
  <si>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</si>
  <si>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</si>
  <si>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</si>
  <si>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</si>
  <si>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</si>
  <si>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</si>
  <si>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</si>
  <si>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</si>
  <si>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</si>
  <si>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</si>
  <si>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</si>
  <si>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</si>
  <si>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</si>
  <si>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</si>
  <si>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</si>
  <si>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</si>
  <si>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</si>
  <si>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</si>
  <si>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</si>
  <si>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</si>
  <si>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</si>
  <si>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</si>
  <si>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</si>
  <si>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</si>
  <si>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</si>
  <si>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</si>
  <si>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</si>
  <si>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</si>
  <si>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</si>
  <si>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</si>
  <si>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</si>
  <si>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</si>
  <si>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</si>
  <si>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</si>
  <si>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</si>
  <si>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</si>
  <si>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</si>
  <si>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</si>
  <si>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</si>
  <si>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</si>
  <si>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</si>
  <si>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</si>
  <si>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</si>
  <si>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</si>
  <si>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</si>
  <si>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</si>
  <si>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</si>
  <si>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</si>
  <si>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</si>
  <si>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</si>
  <si>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</si>
  <si>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</si>
  <si>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</si>
  <si>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</si>
  <si>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</si>
  <si>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</si>
  <si>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</si>
  <si>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</si>
  <si>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</si>
  <si>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</si>
  <si>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</si>
  <si>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</si>
  <si>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</si>
  <si>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</si>
  <si>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ED-16287</t>
  </si>
  <si>
    <t>MURO DIVISÓRIO DE TIJOLO FURADO COM ALTURA 180CM, COM PILARETES DE 16X9CM A CADA 250CM, SAPATA DE CONCRETO ARMADO 30X20CM E PINGADEIRA, REBOCADO E PINTADO A LÁTEX, INCLUSIVE ESCAVAÇÃO, APILOAMENTO E LASTRO</t>
  </si>
  <si>
    <t>ED-16319</t>
  </si>
  <si>
    <t>MURO DIVISÓRIO DE TIJOLO FURADO COM ALTURA 220CM, COM PILARETES DE 16X9CM A CADA 250CM, SAPATA DE CONCRETO ARMADO 30X20CM E PINGADEIRA, REBOCADO E PINTADO A LÁTEX, INCLUSIVE ESCAVAÇÃO, APILOAMENTO E LASTRO</t>
  </si>
  <si>
    <t>ED-16320</t>
  </si>
  <si>
    <t xml:space="preserve">MURO DIVISÓRIO DE TIJOLO FURADO COM ALTURA 250CM, COM PILARETES DE 16X9CM A CADA 250CM, SAPATA DE CONCRETO ARMADO 30X20CM E PINGADEIRA, REBOCADO E PINTADO A LÁTEX, INCLUSIVE ESCAVAÇÃO, APILOAMENTO E LASTRO
</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</si>
  <si>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</si>
  <si>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</si>
  <si>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</si>
  <si>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</si>
  <si>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</si>
  <si>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</si>
  <si>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</si>
  <si>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</si>
  <si>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</si>
  <si>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</si>
  <si>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</si>
  <si>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</si>
  <si>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</si>
  <si>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</si>
  <si>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</si>
  <si>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</si>
  <si>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</si>
  <si>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</si>
  <si>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</si>
  <si>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</si>
  <si>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</si>
  <si>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</si>
  <si>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</si>
  <si>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</si>
  <si>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</si>
  <si>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</si>
  <si>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</si>
  <si>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</si>
  <si>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</si>
  <si>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</si>
  <si>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</si>
  <si>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</si>
  <si>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</si>
  <si>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</si>
  <si>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</si>
  <si>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</si>
  <si>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</si>
  <si>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ED-50136</t>
  </si>
  <si>
    <t>CERCA COM MOURÕES DE MADEIRA ROLIÇA,  COM CINCO (5) FIOS DE ARAME FARPADO, BWG 14 (2,0MM), ALTURA DE 150CM, INCLUSIVE ESCAVAÇÃO, REATERRO COMPACTADO E FORNECIMENTO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</si>
  <si>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</si>
  <si>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</si>
  <si>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</si>
  <si>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</si>
  <si>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</si>
  <si>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</si>
  <si>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</si>
  <si>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</si>
  <si>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</si>
  <si>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</si>
  <si>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</si>
  <si>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</si>
  <si>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</si>
  <si>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</si>
  <si>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</si>
  <si>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</si>
  <si>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</si>
  <si>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</si>
  <si>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</si>
  <si>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</si>
  <si>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</si>
  <si>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</si>
  <si>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</si>
  <si>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</si>
  <si>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</si>
  <si>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</si>
  <si>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</si>
  <si>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</si>
  <si>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</si>
  <si>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</si>
  <si>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ED-49572</t>
  </si>
  <si>
    <t>ED-49574</t>
  </si>
  <si>
    <t>TABELA DE BASQUETE OFICIAL COM ARO FIXO, REDE E POSTE METÁLICO, INCLUSIVE SUPORTE PARA PISO, INCLUSIVE TRATAMENTO ANTICORROSIVO E PINTURA</t>
  </si>
  <si>
    <t>ED-49570</t>
  </si>
  <si>
    <t>TRAVE DE FUTEBOL DE CAMPO OFICIAL COM REDE, EM TUBO DE AÇO, DIÂMETRO DE 3", COMPRIMENTO 732CM, ALTURA 244CM, INCLUSIVE TRATAMENTO ANTICORROSIVO E PINTURA</t>
  </si>
  <si>
    <t>ED-49569</t>
  </si>
  <si>
    <t>TRAVE DE FUTSAL (PAR) COM REDE, EM TUBO DE AÇO, DIÂMETRO DE 3", COMPRIMENTO 300CM, ALTURA 200CM, INCLUSIVE TRATAMENTO ANTICORROSIVO E PINTURA</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</si>
  <si>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</si>
  <si>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</si>
  <si>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</si>
  <si>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</si>
  <si>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</si>
  <si>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</si>
  <si>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</si>
  <si>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</si>
  <si>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</si>
  <si>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</si>
  <si>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</si>
  <si>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</si>
  <si>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</si>
  <si>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</si>
  <si>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</si>
  <si>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</si>
  <si>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</si>
  <si>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</si>
  <si>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</si>
  <si>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</si>
  <si>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</si>
  <si>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</si>
  <si>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</si>
  <si>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</si>
  <si>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</si>
  <si>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</si>
  <si>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</si>
  <si>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</si>
  <si>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</si>
  <si>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</si>
  <si>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</si>
  <si>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</si>
  <si>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</si>
  <si>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</si>
  <si>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</si>
  <si>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</si>
  <si>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</si>
  <si>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</si>
  <si>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</si>
  <si>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</si>
  <si>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</si>
  <si>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</si>
  <si>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APLICAÇÃO DE CAMADA E REGULARIZAÇÃO EM COLCHÃO DE AREIA PARA PAVIMENTO COM PISO INTERTRAVADO, EXCLUSIVE COMPACTAÇÃO</t>
  </si>
  <si>
    <t>ED-8912</t>
  </si>
  <si>
    <t>EXECUÇÃO DE PAVIMENTO COM PISO INTERTRAVADO, TIPO ECOLÓGICO, ESP. 6CM, COM FCK DE 35MPA, INCLUSIVE COLCHÃO DE AREIA, ESP. 6CM, PARA ASSENTAMENTO, COMPACTAÇÃO MECANIZADA, CARGA E DESCARGA MECÂNICA EM CAMINHÃO, EXCLUSIVE TRANSPORTE DE PISO INTERTRAVADO</t>
  </si>
  <si>
    <t>ED-8917</t>
  </si>
  <si>
    <t>EXECUÇÃO DE PAVIMENTO COM PISO INTERTRAVADO, TIPO RETANGULAR, ESP. 10CM, COM FCK DE 35MPA, INCLUSIVE COLCHÃO DE AREIA, ESP. 6CM, PARA ASSENTAMENTO, COMPACTAÇÃO MECANIZADA, CARGA E DESCARGA MECÂNICA EM CAMINHÃO, EXCLUSIVE TRANSPORTE DE PISO INTERTRAVADO</t>
  </si>
  <si>
    <t>ED-8918</t>
  </si>
  <si>
    <t>EXECUÇÃO DE PAVIMENTO COM PISO INTERTRAVADO, TIPO RETANGULAR, ESP. 10CM, COM FCK DE 40MPA, INCLUSIVE COLCHÃO DE AREIA, ESP. 6CM, PARA ASSENTAMENTO, COMPACTAÇÃO MECANIZADA, CARGA E DESCARGA MECÂNICA EM CAMINHÃO, EXCLUSIVE TRANSPORTE DE PISO INTERTRAVADO</t>
  </si>
  <si>
    <t>ED-8915</t>
  </si>
  <si>
    <t>EXECUÇÃO DE PAVIMENTO COM PISO INTERTRAVADO, TIPO RETANGULAR, ESP. 6CM, COM FCK DE 35MPA, INCLUSIVE COLCHÃO DE AREIA, ESP. 6CM, PARA ASSENTAMENTO, COMPACTAÇÃO MECANIZADA, CARGA E DESCARGA MECÂNICA EM CAMINHÃO, EXCLUSIVE TRANSPORTE DE PISO INTERTRAVADO</t>
  </si>
  <si>
    <t>ED-8916</t>
  </si>
  <si>
    <t>EXECUÇÃO DE PAVIMENTO COM PISO INTERTRAVADO, TIPO RETANGULAR, ESP. 8CM, COM FCK DE 35MPA, INCLUSIVE COLCHÃO DE AREIA, ESP. 6CM, PARA ASSENTAMENTO, COMPACTAÇÃO MECANIZADA, CARGA E DESCARGA MECÂNICA EM CAMINHÃO, EXCLUSIVE TRANSPORTE DE PISO INTERTRAVADO</t>
  </si>
  <si>
    <t>ED-8913</t>
  </si>
  <si>
    <t>EXECUÇÃO DE PAVIMENTO COM PISO INTERTRAVADO, TIPO SEXTAVADO, ESP. 6CM, COM FCK DE 35MPA, INCLUSIVE COLCHÃO DE AREIA, ESP. 6CM, PARA ASSENTAMENTO, COMPACTAÇÃO MECANIZADA, CARGA E DESCARGA MECÂNICA EM CAMINHÃO, EXCLUSIVE TRANSPORTE DE PISO INTERTRAVADO</t>
  </si>
  <si>
    <t>ED-8914</t>
  </si>
  <si>
    <t>EXECUÇÃO DE PAVIMENTO COM PISO INTERTRAVADO, TIPO SEXTAVADO, ESP. 8CM, COM FCK DE 35MPA, INCLUSIVE COLCHÃO DE AREIA, ESP. 6CM, PARA ASSENTAMENTO, COMPACTAÇÃO MECANIZADA, CARGA E DESCARGA MECÂNICA EM CAMINHÃO, EXCLUSIVE TRANSPORTE DE PISO INTERTRAVADO</t>
  </si>
  <si>
    <t>PAVIMENTAÇÃO</t>
  </si>
  <si>
    <t>ED-50413</t>
  </si>
  <si>
    <t>ALVENARIA POLIÉDRICA, RETIRADA E REASSENTAMENTO SOBRE COXIM DE AREIA</t>
  </si>
  <si>
    <t>ED-50421</t>
  </si>
  <si>
    <t>ASSENTAMENTO DE MATA-BURRO DE CONCRETO</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</si>
  <si>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</si>
  <si>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</si>
  <si>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</si>
  <si>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</si>
  <si>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</si>
  <si>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</si>
  <si>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</si>
  <si>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</si>
  <si>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</si>
  <si>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</si>
  <si>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</si>
  <si>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</si>
  <si>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</si>
  <si>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</si>
  <si>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</si>
  <si>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</si>
  <si>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</si>
  <si>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</si>
  <si>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</si>
  <si>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</si>
  <si>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</si>
  <si>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</si>
  <si>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</si>
  <si>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</si>
  <si>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</si>
  <si>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</si>
  <si>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</si>
  <si>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</si>
  <si>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</si>
  <si>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</si>
  <si>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ED-7565</t>
  </si>
  <si>
    <t>CARGA E DESCARGA MANUAL DE MATERIAIS DIVERSOS, EM CAMINHÃO, TRAÇÃO 4X2, TIPO TOCO, PESO BRUTO TOTAL (PBT) DE 14.300KG, COM CARROCERIA DE CARGA SECA, COM CAPACIDADE DE 7T, INCLUSIVE MANOBRA, EXCLUSIVE TRANSPORTE</t>
  </si>
  <si>
    <t>t</t>
  </si>
  <si>
    <t>ED-7561</t>
  </si>
  <si>
    <t>CARGA E DESCARGA MANUAL DE MATERIAIS DIVERSOS, EM CAMINHÃO, TRAÇÃO 6X2, TIPO TRUCADO, PESO BRUTO TOTAL (PBT) DE 23.000KG, COM CARROCERIA DE CARGA SECA, COM CAPACIDADE DE 15T, INCLUSIVE MANOBRA, EXCLUSIVE TRANSPORTE</t>
  </si>
  <si>
    <t>ED-7426</t>
  </si>
  <si>
    <t>CARGA E DESCARGA MECÂNICA DE PISO INTERTRAVADO, EM CAMINHÃO, TRAÇÃO 6X2, TIPO TRUCADO, PESO BRUTO TOTAL (PBT) DE 23.000KG, COM GUINDASTE ARTICULADO, MOMENTO DE CARGA MÁXIMO DE 10TXM, E CARROCERIA DE CARGA SECA, COM CAPACIDADE DE 14T, INCLUSIVE MANOBRA, EXCLUSIVE TRANSPORTE</t>
  </si>
  <si>
    <t>ED-7541</t>
  </si>
  <si>
    <t>CARGA E DESCARGA MECÂNICA DE TUBO DE CONCRETO, EM CAMINHÃO, TRAÇÃO 6X2, TIPO TRUCADO, PESO BRUTO TOTAL (PBT) DE 23.000KG, COM GUINDASTE ARTICULADO, MOMENTO DE CARGA MÁXIMO DE 10TXM, E CARROCERIA DE CARGA SECA, COM CAPACIDADE DE 14T, INCLUSIVE MANOBRA, EXCLUSIVE TRANSPORTE</t>
  </si>
  <si>
    <t>ED-7556</t>
  </si>
  <si>
    <t>CARGA E DESCARGA MECÂNICA EM CAMINHÃO, TRAÇÃO 6X2, TIPO TRUCADO, PESO BRUTO TOTAL (PBT) DE 23.000KG, COM GUINDASTE ARTICULADO, MOMENTO DE CARGA MÁXIMO DE 20TXM, E CARROCERIA DE CARGA SECA, COM CAPACIDADE DE 14T, INCLUSIVE MANOBRA, EXCLUSIVE TRANSPORTE</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</si>
  <si>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</si>
  <si>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</si>
  <si>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</si>
  <si>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</si>
  <si>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</si>
  <si>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</si>
  <si>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</si>
  <si>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</si>
  <si>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</si>
  <si>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</si>
  <si>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</si>
  <si>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</si>
  <si>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</si>
  <si>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</si>
  <si>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</si>
  <si>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</si>
  <si>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</si>
  <si>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</si>
  <si>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</si>
  <si>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</si>
  <si>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</si>
  <si>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</si>
  <si>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</si>
  <si>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ED-7423</t>
  </si>
  <si>
    <t>TRANSPORTE DE PISO INTERTRAVADO, EM CAMINHÃO, TRAÇÃO 6X2, TIPO TRUCADO, PESO BRUTO TOTAL (PBT) DE 23.000KG, COM GUINDASTE ARTICULADO, MOMENTO DE CARGA MÁXIMO DE 10TXM, E CARROCERIA DE CARGA SECA, COM CAPACIDADE DE 14T, EM RODOVIA COM LEITO NATURAL, EXCLUSIVE MANOBRA, CARGA E DESCARGA</t>
  </si>
  <si>
    <t>ED-7424</t>
  </si>
  <si>
    <t>TRANSPORTE DE PISO INTERTRAVADO, EM CAMINHÃO, TRAÇÃO 6X2, TIPO TRUCADO, PESO BRUTO TOTAL (PBT) DE 23.000KG, COM GUINDASTE ARTICULADO, MOMENTO DE CARGA MÁXIMO DE 10TXM, E CARROCERIA DE CARGA SECA, COM CAPACIDADE DE 14T, EM RODOVIA COM REVESTIMENTO PRIMÁRIO, EXCLUSIVE MANOBRA, CARGA E DESCARGA</t>
  </si>
  <si>
    <t>ED-7425</t>
  </si>
  <si>
    <t>TRANSPORTE DE PISO INTERTRAVADO, EM CAMINHÃO, TRAÇÃO 6X2, TIPO TRUCADO, PESO BRUTO TOTAL (PBT) DE 23.000KG, COM GUINDASTE ARTICULADO, MOMENTO DE CARGA MÁXIMO DE 10TXM, E CARROCERIA DE CARGA SECA, COM CAPACIDADE DE 14T, EM RODOVIA PAVIMENTADA, EXCLUSIVE MANOBRA, CARGA E DESCARGA</t>
  </si>
  <si>
    <t>ED-7538</t>
  </si>
  <si>
    <t>TRANSPORTE DE TUBO DE CONCRETO, EM CAMINHÃO, TRAÇÃO 6X2, TIPO TRUCADO, PESO BRUTO TOTAL (PBT) DE 23.000KG, COM GUINDASTE ARTICULADO, MOMENTO DE CARGA MÁXIMO DE 10TXM, E CARROCERIA DE CARGA SECA, COM CAPACIDADE DE 14T, EM RODOVIA COM LEITO NATURAL, EXCLUSIVE MANOBRA, CARGA E DESCARGA</t>
  </si>
  <si>
    <t>ED-7539</t>
  </si>
  <si>
    <t>TRANSPORTE DE TUBO DE CONCRETO, EM CAMINHÃO, TRAÇÃO 6X2, TIPO TRUCADO, PESO BRUTO TOTAL (PBT) DE 23.000KG, COM GUINDASTE ARTICULADO, MOMENTO DE CARGA MÁXIMO DE 10TXM, E CARROCERIA DE CARGA SECA, COM CAPACIDADE DE 14T, EM RODOVIA COM REVESTIMENTO PRIMÁRIO, EXCLUSIVE MANOBRA, CARGA E DESCARGA</t>
  </si>
  <si>
    <t>ED-7540</t>
  </si>
  <si>
    <t>TRANSPORTE DE TUBO DE CONCRETO, EM CAMINHÃO, TRAÇÃO 6X2, TIPO TRUCADO, PESO BRUTO TOTAL (PBT) DE 23.000KG, COM GUINDASTE ARTICULADO, MOMENTO DE CARGA MÁXIMO DE 10TXM, E CARROCERIA DE CARGA SECA, COM CAPACIDADE DE 14T, EM RODOVIA PAVIMENTADA, EXCLUSIVE MANOBRA, CARGA E DESCARGA</t>
  </si>
  <si>
    <t>ED-7562</t>
  </si>
  <si>
    <t>TRANSPORTE EM CAMINHÃO, TRAÇÃO 4X2, TIPO TOCO, PESO BRUTO TOTAL (PBT) DE 14.300KG, COM CARROCERIA DE CARGA SECA, COM CAPACIDADE DE 7T, EM RODOVIA COM LEITO NATURAL, EXCLUSIVE MANOBRA, CARGA E DESCARGA</t>
  </si>
  <si>
    <t>ED-7563</t>
  </si>
  <si>
    <t>TRANSPORTE EM CAMINHÃO, TRAÇÃO 4X2, TIPO TOCO, PESO BRUTO TOTAL (PBT) DE 14.300KG, COM CARROCERIA DE CARGA SECA, COM CAPACIDADE DE 7T, EM RODOVIA COM REVESTIMENTO PRIMÁRIO, EXCLUSIVE MANOBRA, CARGA E DESCARGA</t>
  </si>
  <si>
    <t>ED-7564</t>
  </si>
  <si>
    <t>TRANSPORTE EM CAMINHÃO, TRAÇÃO 4X2, TIPO TOCO, PESO BRUTO TOTAL (PBT) DE 14.300KG, COM CARROCERIA DE CARGA SECA, COM CAPACIDADE DE 7T, EM RODOVIA PAVIMENTADA, EXCLUSIVE MANOBRA, CARGA E DESCARGA</t>
  </si>
  <si>
    <t>ED-7557</t>
  </si>
  <si>
    <t>TRANSPORTE EM CAMINHÃO, TRAÇÃO 6X2, TIPO TRUCADO, PESO BRUTO TOTAL (PBT) DE 23.000KG, COM CARROCERIA DE CARGA SECA, COM CAPACIDADE DE 15T, EM RODOVIA COM LEITO NATURAL, EXCLUSIVE MANOBRA, CARGA E DESCARGA</t>
  </si>
  <si>
    <t>ED-7558</t>
  </si>
  <si>
    <t>TRANSPORTE EM CAMINHÃO, TRAÇÃO 6X2, TIPO TRUCADO, PESO BRUTO TOTAL (PBT) DE 23.000KG, COM CARROCERIA DE CARGA SECA, COM CAPACIDADE DE 15T, EM RODOVIA COM REVESTIMENTO PRIMÁRIO, EXCLUSIVE MANOBRA, CARGA E DESCARGA</t>
  </si>
  <si>
    <t>ED-7560</t>
  </si>
  <si>
    <t>TRANSPORTE EM CAMINHÃO, TRAÇÃO 6X2, TIPO TRUCADO, PESO BRUTO TOTAL (PBT) DE 23.000KG, COM CARROCERIA DE CARGA SECA, COM CAPACIDADE DE 15T, EM RODOVIA PAVIMENTADA, EXCLUSIVE MANOBRA, CARGA E DESCARGA</t>
  </si>
  <si>
    <t>ED-7553</t>
  </si>
  <si>
    <t>TRANSPORTE EM CAMINHÃO, TRAÇÃO 6X2, TIPO TRUCADO, PESO BRUTO TOTAL (PBT) DE 23.000KG, COM GUINDASTE ARTICULADO, MOMENTO DE CARGA MÁXIMO DE 20TXM, E CARROCERIA DE CARGA SECA, COM CAPACIDADE DE 14T, EM RODOVIA COM LEITO NATURAL, EXCLUSIVE MANOBRA, CARGA E DESCARGA</t>
  </si>
  <si>
    <t>ED-7554</t>
  </si>
  <si>
    <t>TRANSPORTE EM CAMINHÃO, TRAÇÃO 6X2, TIPO TRUCADO, PESO BRUTO TOTAL (PBT) DE 23.000KG, COM GUINDASTE ARTICULADO, MOMENTO DE CARGA MÁXIMO DE 20TXM, E CARROCERIA DE CARGA SECA, COM CAPACIDADE DE 14T, EM RODOVIA COM REVESTIMENTO PRIMÁRIO, EXCLUSIVE MANOBRA, CARGA E DESCARGA</t>
  </si>
  <si>
    <t>ED-7555</t>
  </si>
  <si>
    <t>TRANSPORTE EM CAMINHÃO, TRAÇÃO 6X2, TIPO TRUCADO, PESO BRUTO TOTAL (PBT) DE 23.000KG, COM GUINDASTE ARTICULADO, MOMENTO DE CARGA MÁXIMO DE 20TXM, E CARROCERIA DE CARGA SECA, COM CAPACIDADE DE 14T, EM RODOVIA PAVIMENTADA, EXCLUSIVE MANOBRA, CARGA E DESCARGA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</si>
  <si>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</si>
  <si>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</si>
  <si>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</si>
  <si>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</si>
  <si>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</si>
  <si>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</si>
  <si>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</si>
  <si>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</si>
  <si>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</si>
  <si>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ED-14458</t>
  </si>
  <si>
    <t>BRISE HORIZONTAL EM CHAPA DE AÇO PARA FACHADA, LARGURA DE 50CM, INCLUSIVE DUAS (2) DEMÃOS DE PINTURA ESMALTE</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</si>
  <si>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</si>
  <si>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</si>
  <si>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</si>
  <si>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</si>
  <si>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ED-50954</t>
  </si>
  <si>
    <t xml:space="preserve">FORNECIMENTO DE JANELA BASCULANTE DE FERRO, INCLUSIVE ASSENTAMENTO, FERRAGENS E ACESSÓRIOS
</t>
  </si>
  <si>
    <t>ED-50957</t>
  </si>
  <si>
    <t>FORNECIMENTO DE JANELA BASCULANTE EM METALON, INCLUSIVE ASSENTAMENTO, FERRAGENS E ACESSÓRIOS</t>
  </si>
  <si>
    <t>ED-50955</t>
  </si>
  <si>
    <t>FORNECIMENTO DE JANELA DE CORRER EM FERRO, INCLUSIVE ASSENTAMENTO, FERRAGENS E ACESSÓRIOS</t>
  </si>
  <si>
    <t>ED-50958</t>
  </si>
  <si>
    <t>FORNECIMENTO DE JANELA DE CORRER EM METALON, INCLUSIVE ASSENTAMENTO, FERRAGENS E ACESSÓRIOS</t>
  </si>
  <si>
    <t>ED-50956</t>
  </si>
  <si>
    <t>FORNECIMENTO DE JANELA EM FERRO, TIPO MÁXIM-AR, INCLUSIVE ASSENTAMENTO, FERRAGENS E ACESSÓRIOS</t>
  </si>
  <si>
    <t>ED-50959</t>
  </si>
  <si>
    <t>FORNECIMENTO DE JANELA EM METALON, TIPO MÁXIM-AR, INCLUSIVE ASSENTAMENTO, FERRAGENS E ACESSÓRIOS</t>
  </si>
  <si>
    <t>ED-50960</t>
  </si>
  <si>
    <t>FORNECIMENTO DE JANELA VENEZIANA FIXAS METALON, INCLUSIVE ASSENTAMENTO, FERRAGENS E ACESSÓRIOS</t>
  </si>
  <si>
    <t>ED-50965</t>
  </si>
  <si>
    <t>FORNECIMENTO DE MARCO EM CHAPA METÁLICA, INCLUSIVE ASSENTAMENTO, EXCLUSIVE PORTA</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</si>
  <si>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</si>
  <si>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</si>
  <si>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</si>
  <si>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</si>
  <si>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</si>
  <si>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</si>
  <si>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</si>
  <si>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</si>
  <si>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</si>
  <si>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</si>
  <si>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</si>
  <si>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</si>
  <si>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</si>
  <si>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</si>
  <si>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</si>
  <si>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</si>
  <si>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</si>
  <si>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</si>
  <si>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</si>
  <si>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</si>
  <si>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</si>
  <si>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</si>
  <si>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</si>
  <si>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</si>
  <si>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</si>
  <si>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</si>
  <si>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</si>
  <si>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</si>
  <si>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</si>
  <si>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</si>
  <si>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</si>
  <si>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</si>
  <si>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</si>
  <si>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</si>
  <si>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</si>
  <si>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</si>
  <si>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</si>
  <si>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</si>
  <si>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</si>
  <si>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</si>
  <si>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</si>
  <si>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</si>
  <si>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</si>
  <si>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</si>
  <si>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</si>
  <si>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</si>
  <si>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</si>
  <si>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</si>
  <si>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</si>
  <si>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</si>
  <si>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</si>
  <si>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</si>
  <si>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</si>
  <si>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</si>
  <si>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</si>
  <si>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</si>
  <si>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</si>
  <si>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</si>
  <si>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</si>
  <si>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</si>
  <si>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</si>
  <si>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</si>
  <si>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</si>
  <si>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</si>
  <si>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</si>
  <si>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</si>
  <si>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</si>
  <si>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</si>
  <si>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</si>
  <si>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</si>
  <si>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</si>
  <si>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</si>
  <si>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ED-49597</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</si>
  <si>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</si>
  <si>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ED-49598</t>
  </si>
  <si>
    <t>PORTA DE MADEIRA COMPLETA, DIMENSÃO (100X160)CM, TIPO DE ABRIR, UMA (1) FOLHA, COM ACABAMENTO NATURAL PARA PINTURA/VERNIZ, INCLUSIVE MARCO EM CANTONEIRA DE AÇO COM ABAS IGUAIS, LARGURA DE 1.1/4" (31,75MM), ESP. 1/8" (3,17MM), TARJETA LIVRE/OCUPADO E DOBRADIÇAS, EXCLUSIVE PINTURA/VERNIZ</t>
  </si>
  <si>
    <t>ED-49593</t>
  </si>
  <si>
    <t>PORTA DE MADEIRA COMPLETA, DIMENSÃO (55X160)CM, TIPO DE ABRIR, UMA (1) FOLHA, COM ACABAMENTO NATURAL PARA PINTURA/VERNIZ, INCLUSIVE MARCO EM CANTONEIRA DE AÇO COM ABAS IGUAIS, LARGURA DE 1.1/4" (31,75MM), ESP. 1/8" (3,17MM), TARJETA LIVRE/OCUPADO E DOBRADIÇAS, EXCLUSIVE PINTURA/VERNIZ</t>
  </si>
  <si>
    <t>ED-49594</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</si>
  <si>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</si>
  <si>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ED-49595</t>
  </si>
  <si>
    <t>PORTA DE MADEIRA COMPLETA, DIMENSÃO (55X180)CM, TIPO DE ABRIR, UMA (1) FOLHA, COM ACABAMENTO NATURAL PARA PINTURA/VERNIZ, INCLUSIVE MARCO EM CANTONEIRA DE AÇO COM ABAS IGUAIS, LARGURA DE 1.1/4" (31,75MM), ESP. 1/8" (3,17MM), TARJETA LIVRE/OCUPADO E DOBRADIÇAS, EXCLUSIVE PINTURA/VERNIZ</t>
  </si>
  <si>
    <t>ED-49596</t>
  </si>
  <si>
    <t>PORTA DE MADEIRA COMPLETA, DIMENSÃO (60X165)CM, TIPO DE ABRIR, UMA (1) FOLHA, COM ACABAMENTO NATURAL PARA PINTURA/VERNIZ, INCLUSIVE MARCO EM CANTONEIRA DE AÇO COM ABAS IGUAIS, LARGURA DE 1.1/4" (31,75MM), ESP. 1/8" (3,17MM), TARJETA LIVRE/OCUPADO E DOBRADIÇAS, EXCLUSIVE PINTURA/VERNIZ</t>
  </si>
  <si>
    <t>ED-50979</t>
  </si>
  <si>
    <t>PORTA EM PERFIL E CHAPA METÁLICA, EXCLUSIVE FERRAGENS E PINTURA</t>
  </si>
  <si>
    <t>ED-50971</t>
  </si>
  <si>
    <t xml:space="preserve">PORTA METÁLICA EM CHAPA DOBRADA, DIMENSÃO (60X210)CM, TIPO DE ABRIR, UMA (1) FOLHA, INCLUSIVE ESTRUTURA, DOBRADIÇA E MARCO, EXCLUSIVE FECHADURA E PINTURA
</t>
  </si>
  <si>
    <t>ED-50972</t>
  </si>
  <si>
    <t>PORTA METÁLICA EM CHAPA DOBRADA, DIMENSÃO (70X210)CM, TIPO DE ABRIR, UMA (1) FOLHA, INCLUSIVE ESTRUTURA, DOBRADIÇA E MARCO, EXCLUSIVE FECHADURA E PINTURA</t>
  </si>
  <si>
    <t>ED-50974</t>
  </si>
  <si>
    <t>PORTA METÁLICA EM CHAPA DOBRADA, DIMENSÃO (80X210)CM, TIPO DE ABRIR, UMA (1) FOLHA, COM BARRA DE APOIO INOX, COMPRIMENTO DE 40CM, INCLUSIVE ESTRUTURA, DOBRADIÇA E MARCO, EXCLUSIVE FECHADURA E PINTURA</t>
  </si>
  <si>
    <t>ED-50973</t>
  </si>
  <si>
    <t>PORTA METÁLICA EM CHAPA DOBRADA, DIMENSÃO (80X210)CM, TIPO DE ABRIR, UMA (1) FOLHA, INCLUSIVE ESTRUTURA, DOBRADIÇA E MARCO, EXCLUSIVE FECHADURA E PINTURA</t>
  </si>
  <si>
    <t>ED-50975</t>
  </si>
  <si>
    <t>PORTA METÁLICA EM CHAPA DOBRADA, DIMENSÃO (90X210)CM, TIPO DE ABRIR, UMA (1) FOLHA, INCLUSIVE ESTRUTURA, DOBRADIÇA E MARCO, EXCLUSIVE FECHADURA E PINTURA</t>
  </si>
  <si>
    <t>ED-50976</t>
  </si>
  <si>
    <t>PORTA METÁLICA PARA SANITÁRIO EM CHAPA GALVANIZADA, ESP. 1,25MM (GSG-18), DIMENSÃO (60X150)CM, TIPO DE ABRIR, UMA (1) FOLHA, INCLUSIVE BATENTE, ESTRUTURA EM METALON (20X30)MM, DOBRADIÇA E TRANQUETA, EXCLUSIVE PINTURA</t>
  </si>
  <si>
    <t>ED-50978</t>
  </si>
  <si>
    <t>PORTA METÁLICA PARA SANITÁRIO EM CHAPA GALVANIZADA, ESP. 1,25MM (GSG-18), DIMENSÃO (60X180)CM, TIPO DE ABRIR, UMA (1) FOLHA, INCLUSIVE BATENTE, ESTRUTURA EM METALON (20X30)MM, DOBRADIÇA E TRANQUETA, EXCLUSIVE PINTURA</t>
  </si>
  <si>
    <t>ED-50977</t>
  </si>
  <si>
    <t>PORTA METÁLICA PARA SANITÁRIO EM CHAPA GALVANIZADA, ESP. 1,25MM (GSG-18), DIMENSÃO (80X150)CM, TIPO DE ABRIR, UMA (1) FOLHA, INCLUSIVE BATENTE, ESTRUTURA EM METALON (20X30)MM, DOBRADIÇA E TRANQUETA, EXCLUSIVE PINTURA</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</si>
  <si>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</si>
  <si>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</si>
  <si>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</si>
  <si>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</si>
  <si>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</si>
  <si>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</si>
  <si>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</si>
  <si>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</si>
  <si>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</si>
  <si>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</si>
  <si>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</si>
  <si>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</si>
  <si>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</si>
  <si>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</si>
  <si>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</si>
  <si>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SERRALHERIA PADRÃO ESCOLAR</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</si>
  <si>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</si>
  <si>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</si>
  <si>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</si>
  <si>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</si>
  <si>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ED-50859</t>
  </si>
  <si>
    <t>BLOCO ARMADO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</si>
  <si>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</si>
  <si>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</si>
  <si>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</si>
  <si>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</si>
  <si>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</si>
  <si>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</si>
  <si>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</si>
  <si>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</si>
  <si>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</si>
  <si>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</si>
  <si>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</si>
  <si>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</si>
  <si>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</si>
  <si>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</si>
  <si>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</si>
  <si>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</si>
  <si>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</si>
  <si>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</si>
  <si>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</si>
  <si>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</si>
  <si>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</si>
  <si>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</si>
  <si>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</si>
  <si>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</si>
  <si>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</si>
  <si>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</si>
  <si>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</si>
  <si>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</si>
  <si>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</si>
  <si>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</si>
  <si>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</si>
  <si>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</si>
  <si>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</si>
  <si>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</si>
  <si>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</si>
  <si>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</si>
  <si>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</si>
  <si>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</si>
  <si>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</si>
  <si>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</si>
  <si>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</si>
  <si>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</si>
  <si>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</si>
  <si>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</si>
  <si>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</si>
  <si>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</si>
  <si>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</si>
  <si>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</si>
  <si>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</si>
  <si>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</si>
  <si>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</si>
  <si>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</si>
  <si>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</si>
  <si>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</si>
  <si>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</si>
  <si>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</si>
  <si>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</si>
  <si>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</si>
  <si>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</si>
  <si>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</si>
  <si>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</si>
  <si>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</si>
  <si>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</si>
  <si>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</si>
  <si>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</si>
  <si>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</si>
  <si>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</si>
  <si>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</si>
  <si>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</si>
  <si>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</si>
  <si>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</si>
  <si>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</si>
  <si>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</si>
  <si>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</si>
  <si>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</si>
  <si>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</si>
  <si>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</si>
  <si>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</si>
  <si>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</si>
  <si>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</si>
  <si>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</si>
  <si>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</si>
  <si>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</si>
  <si>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</si>
  <si>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</si>
  <si>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</si>
  <si>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</si>
  <si>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</si>
  <si>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</si>
  <si>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</si>
  <si>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</si>
  <si>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</si>
  <si>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</si>
  <si>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</si>
  <si>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</si>
  <si>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</si>
  <si>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</si>
  <si>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</si>
  <si>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</si>
  <si>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</si>
  <si>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</si>
  <si>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</si>
  <si>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</si>
  <si>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</si>
  <si>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</si>
  <si>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</si>
  <si>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</si>
  <si>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</si>
  <si>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</si>
  <si>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</si>
  <si>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</si>
  <si>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</si>
  <si>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</si>
  <si>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</si>
  <si>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</si>
  <si>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</si>
  <si>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</si>
  <si>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</si>
  <si>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</si>
  <si>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</si>
  <si>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</si>
  <si>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</si>
  <si>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</si>
  <si>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</si>
  <si>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</si>
  <si>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</si>
  <si>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</si>
  <si>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</si>
  <si>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</si>
  <si>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</si>
  <si>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</si>
  <si>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</si>
  <si>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</si>
  <si>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</si>
  <si>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</si>
  <si>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</si>
  <si>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</si>
  <si>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</si>
  <si>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</si>
  <si>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</si>
  <si>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</si>
  <si>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</si>
  <si>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</si>
  <si>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</si>
  <si>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</si>
  <si>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</si>
  <si>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</si>
  <si>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</si>
  <si>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</si>
  <si>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</si>
  <si>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</si>
  <si>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</si>
  <si>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</si>
  <si>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ED-32115</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</si>
  <si>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</si>
  <si>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</si>
  <si>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</si>
  <si>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</si>
  <si>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</si>
  <si>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</si>
  <si>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</si>
  <si>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</si>
  <si>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</si>
  <si>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</si>
  <si>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</si>
  <si>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</si>
  <si>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</si>
  <si>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</si>
  <si>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</si>
  <si>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</si>
  <si>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</si>
  <si>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ED-50817</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</si>
  <si>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</si>
  <si>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</si>
  <si>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</si>
  <si>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ED-50819</t>
  </si>
  <si>
    <t>PRATELEIRA DE CONCRETO, ACABAMENTO NATADO VERDE L = 40 CM - PADRÃO SEDS</t>
  </si>
  <si>
    <t>ED-50820</t>
  </si>
  <si>
    <t>PRATELEIRA DE CONCRETO COM DRAMIX, L = 40 CM COM APOIO EM METALON</t>
  </si>
  <si>
    <t>ED-33271</t>
  </si>
  <si>
    <t>TRELICHE EM CONCRETO APOIADA EM ALVENARIA (ALOJAMENTO) PARA 6 PESSOAS COM DUAS ESCADAS LATERAIS SEM VIGA DE BORDA, CONFORME CADERNO DE PROJETO PADRÃO PENITENCIÁRIA-MG (DETALHE D5D), INCLUSIVE FORNECIMENTO E INSTALAÇÃO</t>
  </si>
  <si>
    <t>ED-50815</t>
  </si>
  <si>
    <t>MARCO DE CONCRETO ARMADO JUNTO ÀS PORTAS DE CELA E/OU ALOJAMENTO - INCLUSO FÔRMA, DESFORMA, AÇO E CONCRETO FCK = 20 MPA</t>
  </si>
  <si>
    <t>LAVATÓRIO E BANCADA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</si>
  <si>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</si>
  <si>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</si>
  <si>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</si>
  <si>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</si>
  <si>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</si>
  <si>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</si>
  <si>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</si>
  <si>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</si>
  <si>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</si>
  <si>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</si>
  <si>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</si>
  <si>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</si>
  <si>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</si>
  <si>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</si>
  <si>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</si>
  <si>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</si>
  <si>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</si>
  <si>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</si>
  <si>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</si>
  <si>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</si>
  <si>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</si>
  <si>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</si>
  <si>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</si>
  <si>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</si>
  <si>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</si>
  <si>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</si>
  <si>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</si>
  <si>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</si>
  <si>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</si>
  <si>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</si>
  <si>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</si>
  <si>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</si>
  <si>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</si>
  <si>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</si>
  <si>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</si>
  <si>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</si>
  <si>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</si>
  <si>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</si>
  <si>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</si>
  <si>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</si>
  <si>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</si>
  <si>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</si>
  <si>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</si>
  <si>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</si>
  <si>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</si>
  <si>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</si>
  <si>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</si>
  <si>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</si>
  <si>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</si>
  <si>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</si>
  <si>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</si>
  <si>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</si>
  <si>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</si>
  <si>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</si>
  <si>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</si>
  <si>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</si>
  <si>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</si>
  <si>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</si>
  <si>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</si>
  <si>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</si>
  <si>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</si>
  <si>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</si>
  <si>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</si>
  <si>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</si>
  <si>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</si>
  <si>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</si>
  <si>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</si>
  <si>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</si>
  <si>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</si>
  <si>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</si>
  <si>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</si>
  <si>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</si>
  <si>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</si>
  <si>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</si>
  <si>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</si>
  <si>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</si>
  <si>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</si>
  <si>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</si>
  <si>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</si>
  <si>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</si>
  <si>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</si>
  <si>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</si>
  <si>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</si>
  <si>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</si>
  <si>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</si>
  <si>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</si>
  <si>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</si>
  <si>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</si>
  <si>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</si>
  <si>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</si>
  <si>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</si>
  <si>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</si>
  <si>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</si>
  <si>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</si>
  <si>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</si>
  <si>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</si>
  <si>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</si>
  <si>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</si>
  <si>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</si>
  <si>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</si>
  <si>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</si>
  <si>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</si>
  <si>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</si>
  <si>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</si>
  <si>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</si>
  <si>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</si>
  <si>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</si>
  <si>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</si>
  <si>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</si>
  <si>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</si>
  <si>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</si>
  <si>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</si>
  <si>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</si>
  <si>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</si>
  <si>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</si>
  <si>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</si>
  <si>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</si>
  <si>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</si>
  <si>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</si>
  <si>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</si>
  <si>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</si>
  <si>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</si>
  <si>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</si>
  <si>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</si>
  <si>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</si>
  <si>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</si>
  <si>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</si>
  <si>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</si>
  <si>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BASE SOLVENTE EM POSTES OU TUBULAÇÕES, COM DIÂMETRO MENORES QUE 3.1/2" (88,9MM), COM DUAS (2) DEMÃOS, INCLUSIVE PREPARAÇÃO DA SUPERFÍCIE COM LIXAMENTO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</si>
  <si>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</si>
  <si>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</si>
  <si>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</si>
  <si>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</si>
  <si>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</si>
  <si>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</si>
  <si>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</si>
  <si>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</si>
  <si>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</si>
  <si>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</si>
  <si>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</si>
  <si>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</si>
  <si>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</si>
  <si>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</si>
  <si>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</si>
  <si>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</si>
  <si>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</si>
  <si>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</si>
  <si>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</si>
  <si>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</si>
  <si>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</si>
  <si>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</si>
  <si>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</si>
  <si>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</si>
  <si>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</si>
  <si>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</si>
  <si>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</si>
  <si>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</si>
  <si>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</si>
  <si>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</si>
  <si>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</si>
  <si>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</si>
  <si>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</si>
  <si>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</si>
  <si>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</si>
  <si>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</si>
  <si>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</si>
  <si>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ED-7930</t>
  </si>
  <si>
    <t>AUXILIAR DE ESCRITÓRIO COM ENCARGOS COMPLEMENTARES</t>
  </si>
  <si>
    <t>ED-28562</t>
  </si>
  <si>
    <t>AUXILIAR DE TOPÓGRAFO COM ENCARGOS COMPLEMENTARES</t>
  </si>
  <si>
    <t>ED-7931</t>
  </si>
  <si>
    <t>AUXILIAR TÉCNICO DE ENGENHARIA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</si>
  <si>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</si>
  <si>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</si>
  <si>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</si>
  <si>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</si>
  <si>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</si>
  <si>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</si>
  <si>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</si>
  <si>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</si>
  <si>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</si>
  <si>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</si>
  <si>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</si>
  <si>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</si>
  <si>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</si>
  <si>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</si>
  <si>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</si>
  <si>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</si>
  <si>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</si>
  <si>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</si>
  <si>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</si>
  <si>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</si>
  <si>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</si>
  <si>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</si>
  <si>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</si>
  <si>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</si>
  <si>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</si>
  <si>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</si>
  <si>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</si>
  <si>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</si>
  <si>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</si>
  <si>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</si>
  <si>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</si>
  <si>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</si>
  <si>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</si>
  <si>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</si>
  <si>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</si>
  <si>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</si>
  <si>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</si>
  <si>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</si>
  <si>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</si>
  <si>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</si>
  <si>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</si>
  <si>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</si>
  <si>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</si>
  <si>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</si>
  <si>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</si>
  <si>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</si>
  <si>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</si>
  <si>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</si>
  <si>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</si>
  <si>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</si>
  <si>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</si>
  <si>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</si>
  <si>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</si>
  <si>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</si>
  <si>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</si>
  <si>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</si>
  <si>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</si>
  <si>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</si>
  <si>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</si>
  <si>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</si>
  <si>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</si>
  <si>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</si>
  <si>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</si>
  <si>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</si>
  <si>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</si>
  <si>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</si>
  <si>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ED-28561</t>
  </si>
  <si>
    <t>TOPÓGRAFO COM ENCARGOS COMPLEMENTARES</t>
  </si>
  <si>
    <t>ED-9199</t>
  </si>
  <si>
    <t>VIDRACEIRO COM ENCARGOS COMPLEMENTARES</t>
  </si>
  <si>
    <t>ED-29739</t>
  </si>
  <si>
    <t>VIGIA DIURNO COM ENCARGOS COMPLEMENTARES</t>
  </si>
  <si>
    <t>ED-21780</t>
  </si>
  <si>
    <t>VIGIA NOTURNO COM ENCARGOS COMPLEMENTARES</t>
  </si>
  <si>
    <t>Apiloamento manual</t>
  </si>
  <si>
    <t>Compactação manual com soquete vibratório</t>
  </si>
  <si>
    <t>Desmonte de matacões ou bloco de rocha por meio de explosivos</t>
  </si>
  <si>
    <t>Desmonte de material de 3ª categoria a frio com argamassa expansiva a céu aberto</t>
  </si>
  <si>
    <t>Expurgo de jazida</t>
  </si>
  <si>
    <t>Limpeza mecanizada da camada vegetal</t>
  </si>
  <si>
    <t>Manutenção de caminho de serviço</t>
  </si>
  <si>
    <t>Pré-fissuramento de material de 3ª categoria</t>
  </si>
  <si>
    <t>Reaterro e compactação com soquete vibratório</t>
  </si>
  <si>
    <t>Regularização de superfície com motoniveladora</t>
  </si>
  <si>
    <t>Umedecimento de caminho de serviço</t>
  </si>
  <si>
    <t>Varredura da superfície para execução de revestimento asfáltico</t>
  </si>
  <si>
    <t>Remoção de sinalização horizontal por fresagem</t>
  </si>
  <si>
    <t>Armação em aço CA-25 - fornecimento, preparo e colocação</t>
  </si>
  <si>
    <t>Armação em aço CA-50 - fornecimento, preparo e colocação</t>
  </si>
  <si>
    <t>Armação em aço CA-60 - fornecimento, preparo e colocação</t>
  </si>
  <si>
    <t>Adensamento de concreto por vibrador de imersão</t>
  </si>
  <si>
    <t>Tela de aço eletrossoldada - fornecimento, preparo e colocação</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</si>
  <si>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</si>
  <si>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</si>
  <si>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</si>
  <si>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</si>
  <si>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</si>
  <si>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</si>
  <si>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blocos de rocha em caminhão basculante de 8 m³ - carga com retroescavadeira de 0,29 m³ e descarga livre</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</si>
  <si>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</si>
  <si>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</si>
  <si>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</si>
  <si>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material demolido em caminhão basculante de 6 m³ - carga com carregadeira de 1,72 m³ e descarga livre</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</si>
  <si>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</si>
  <si>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</si>
  <si>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trituração de galhos e troncos em caminhão basculante de 6 m³ - carga com trituradora e descarga livre</t>
  </si>
  <si>
    <t>Corte de barras de aço CA-50 com maçarico oxiacetileno</t>
  </si>
  <si>
    <t>Corte de cantoneira de alumínio</t>
  </si>
  <si>
    <t>Corte de chapa de aço com guilhotina hidráulica</t>
  </si>
  <si>
    <t>Corte de chapas de aço com espessura de 12,5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</si>
  <si>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</si>
  <si>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</si>
  <si>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</si>
  <si>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</si>
  <si>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</si>
  <si>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</si>
  <si>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</si>
  <si>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</si>
  <si>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</si>
  <si>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</si>
  <si>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</si>
  <si>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</si>
  <si>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</si>
  <si>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</si>
  <si>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</si>
  <si>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</si>
  <si>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</si>
  <si>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Solda elétrica de perfis metálicos e chapas de aço com eletrodo E60XX</t>
  </si>
  <si>
    <t>Solda elétrica de perfis metálicos e chapas de aço com eletrodo E70XX</t>
  </si>
  <si>
    <t>Transporte com caminhão basculante de 6 m³ - rodovia em leito natural</t>
  </si>
  <si>
    <t>Transporte com caminhão basculante de 6 m³ - rodovia em revestimento primário</t>
  </si>
  <si>
    <t>Transporte com caminhão basculante de 6 m³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</si>
  <si>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</si>
  <si>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</si>
  <si>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</si>
  <si>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</si>
  <si>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</si>
  <si>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</si>
  <si>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</si>
  <si>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</si>
  <si>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</si>
  <si>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</si>
  <si>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</si>
  <si>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</si>
  <si>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</si>
  <si>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</si>
  <si>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</si>
  <si>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</si>
  <si>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</si>
  <si>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</si>
  <si>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</si>
  <si>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</si>
  <si>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</si>
  <si>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</si>
  <si>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</si>
  <si>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</si>
  <si>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</si>
  <si>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</si>
  <si>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</si>
  <si>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</si>
  <si>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</si>
  <si>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</si>
  <si>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</si>
  <si>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</si>
  <si>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</si>
  <si>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</si>
  <si>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</si>
  <si>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</si>
  <si>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 xml:space="preserve">
TABELA REFERENCIAL DE PREÇOS UNITÁRIOS PARA CONSULTORIA E PROJETOS
</t>
  </si>
  <si>
    <t>TABELA REFERENCIAL DE PREÇOS UNITÁRIOS PARA CONSULTORIA E PROJETOS</t>
  </si>
  <si>
    <t>CONSULTORIA</t>
  </si>
  <si>
    <t>PROFISSIONAIS/CONSULTORES</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</si>
  <si>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</si>
  <si>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</si>
  <si>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</si>
  <si>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</si>
  <si>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</si>
  <si>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</si>
  <si>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</si>
  <si>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</si>
  <si>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</si>
  <si>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</si>
  <si>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</si>
  <si>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</si>
  <si>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</si>
  <si>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</si>
  <si>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</si>
  <si>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</si>
  <si>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</si>
  <si>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</si>
  <si>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</si>
  <si>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</si>
  <si>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</si>
  <si>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</si>
  <si>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</si>
  <si>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</si>
  <si>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</si>
  <si>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</si>
  <si>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</si>
  <si>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</si>
  <si>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</si>
  <si>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</si>
  <si>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</si>
  <si>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</si>
  <si>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</si>
  <si>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</si>
  <si>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</si>
  <si>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</si>
  <si>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</si>
  <si>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</si>
  <si>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</si>
  <si>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</si>
  <si>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</si>
  <si>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</si>
  <si>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</si>
  <si>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</si>
  <si>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</si>
  <si>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DESENHISTA/MODELADOR TÉCNICO,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</si>
  <si>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</si>
  <si>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</si>
  <si>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</si>
  <si>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</si>
  <si>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</si>
  <si>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</si>
  <si>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</si>
  <si>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</si>
  <si>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</si>
  <si>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</si>
  <si>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</si>
  <si>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</si>
  <si>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</si>
  <si>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</si>
  <si>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</si>
  <si>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</si>
  <si>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</si>
  <si>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</si>
  <si>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</si>
  <si>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</si>
  <si>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</si>
  <si>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</si>
  <si>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</si>
  <si>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</si>
  <si>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</si>
  <si>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</si>
  <si>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</si>
  <si>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</si>
  <si>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</si>
  <si>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</si>
  <si>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CO-13791</t>
  </si>
  <si>
    <t>DIÁRIA</t>
  </si>
  <si>
    <t>CO-24324</t>
  </si>
  <si>
    <t>DIÁRIA DE VIAGEM COM OU SEM PERNOITE, INCLUSIVE ALIMENTAÇÃO</t>
  </si>
  <si>
    <t>VEÍCULOS PARA VISTORIA/SUPERVISÃO</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</si>
  <si>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</si>
  <si>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</si>
  <si>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</si>
  <si>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</si>
  <si>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</si>
  <si>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</si>
  <si>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</si>
  <si>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</si>
  <si>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</si>
  <si>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</si>
  <si>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</si>
  <si>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</si>
  <si>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</si>
  <si>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</si>
  <si>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</si>
  <si>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</si>
  <si>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</si>
  <si>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</si>
  <si>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</si>
  <si>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</si>
  <si>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</si>
  <si>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</si>
  <si>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</si>
  <si>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</si>
  <si>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</si>
  <si>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</si>
  <si>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</si>
  <si>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</si>
  <si>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</si>
  <si>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</si>
  <si>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</si>
  <si>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</si>
  <si>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</si>
  <si>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</si>
  <si>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</si>
  <si>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</si>
  <si>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</si>
  <si>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</si>
  <si>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</si>
  <si>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</si>
  <si>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</si>
  <si>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</si>
  <si>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</si>
  <si>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</si>
  <si>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</si>
  <si>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</si>
  <si>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</si>
  <si>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</si>
  <si>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</si>
  <si>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</si>
  <si>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</si>
  <si>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</si>
  <si>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</si>
  <si>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</si>
  <si>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</si>
  <si>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</si>
  <si>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</si>
  <si>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</si>
  <si>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</si>
  <si>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</si>
  <si>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</si>
  <si>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</si>
  <si>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</si>
  <si>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</si>
  <si>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</si>
  <si>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</si>
  <si>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</si>
  <si>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</si>
  <si>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</si>
  <si>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</si>
  <si>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</si>
  <si>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</si>
  <si>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</si>
  <si>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</si>
  <si>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</si>
  <si>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</si>
  <si>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</si>
  <si>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</si>
  <si>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</si>
  <si>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</si>
  <si>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</si>
  <si>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</si>
  <si>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</si>
  <si>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</si>
  <si>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</si>
  <si>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</si>
  <si>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</si>
  <si>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</si>
  <si>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</si>
  <si>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</si>
  <si>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</si>
  <si>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</si>
  <si>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</si>
  <si>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</si>
  <si>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</si>
  <si>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</si>
  <si>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</si>
  <si>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</si>
  <si>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</si>
  <si>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</si>
  <si>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</si>
  <si>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</si>
  <si>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</si>
  <si>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</si>
  <si>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</si>
  <si>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</si>
  <si>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</si>
  <si>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</si>
  <si>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</si>
  <si>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</si>
  <si>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</si>
  <si>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</si>
  <si>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CO-27494</t>
  </si>
  <si>
    <t>COORDENAÇÃO DE PROJETOS</t>
  </si>
  <si>
    <t>%</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</si>
  <si>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</si>
  <si>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</si>
  <si>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</si>
  <si>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</si>
  <si>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</si>
  <si>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</si>
  <si>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</si>
  <si>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</si>
  <si>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</si>
  <si>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</si>
  <si>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</si>
  <si>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</si>
  <si>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</si>
  <si>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CO-4092</t>
  </si>
  <si>
    <t>PROJETO DE ANDAIME FACHADEIRO COM EMISSÃO DE ART</t>
  </si>
  <si>
    <t>CO-4091</t>
  </si>
  <si>
    <t>PROJETO DE ELEVADOR COM MEMORIAL DESCRITIVO</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</si>
  <si>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</si>
  <si>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</si>
  <si>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</si>
  <si>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</si>
  <si>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</si>
  <si>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</si>
  <si>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</si>
  <si>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</si>
  <si>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</si>
  <si>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</si>
  <si>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CO-3952</t>
  </si>
  <si>
    <t>PROJETO EXECUTIVO DE AUTOMAÇÃO</t>
  </si>
  <si>
    <t>CO-27432</t>
  </si>
  <si>
    <t>PROJETO EXECUTIVO DE CABEAMENTO ESTRUTURADO</t>
  </si>
  <si>
    <t>CO-27426</t>
  </si>
  <si>
    <t>PROJETO EXECUTIVO DE DRENAGEM PLUVIAL</t>
  </si>
  <si>
    <t>CO-3951</t>
  </si>
  <si>
    <t>PROJETO EXECUTIVO DE ENGRADAMENTO DE MADEIRA</t>
  </si>
  <si>
    <t>CO-27473</t>
  </si>
  <si>
    <t>PROJETO EXECUTIVO DE ENGRADAMENTO METÁLICO</t>
  </si>
  <si>
    <t>CO-4093</t>
  </si>
  <si>
    <t>PROJETO EXECUTIVO DE ESQUADRIAS</t>
  </si>
  <si>
    <t>CO-27427</t>
  </si>
  <si>
    <t>PROJETO EXECUTIVO DE ESTRUTURA DE CONCRETO</t>
  </si>
  <si>
    <t>CO-27428</t>
  </si>
  <si>
    <t>PROJETO EXECUTIVO DE ESTRUTURA METÁLICA</t>
  </si>
  <si>
    <t>CO-27480</t>
  </si>
  <si>
    <t>PROJETO EXECUTIVO DE GASES MEDICINAIS</t>
  </si>
  <si>
    <t>CO-4094</t>
  </si>
  <si>
    <t>PROJETO EXECUTIVO DE GEOTECNIA</t>
  </si>
  <si>
    <t>CO-27481</t>
  </si>
  <si>
    <t>PROJETO EXECUTIVO DE GLP</t>
  </si>
  <si>
    <t>CO-27475</t>
  </si>
  <si>
    <t>PROJETO EXECUTIVO DE IMPERMEABILIZAÇÃO</t>
  </si>
  <si>
    <t>CO-27433</t>
  </si>
  <si>
    <t>PROJETO EXECUTIVO DE INFRAESTRUTURA DE CABEAMENTO ESTRUTURADO/CFTV/ALARME/SEGURANÇA/SONORIZAÇÃO</t>
  </si>
  <si>
    <t>CO-4089</t>
  </si>
  <si>
    <t>PROJETO EXECUTIVO DE INFRAESTRUTURA VIÁRIA NO ESTACIONAMENTO</t>
  </si>
  <si>
    <t>CO-27431</t>
  </si>
  <si>
    <t>PROJETO EXECUTIVO DE INSTALAÇÕES ELÉTRICAS</t>
  </si>
  <si>
    <t>CO-27479</t>
  </si>
  <si>
    <t>PROJETO EXECUTIVO DE INSTALAÇÕES FLUIDO MECÂNICAS</t>
  </si>
  <si>
    <t>CO-27430</t>
  </si>
  <si>
    <t>PROJETO EXECUTIVO DE INSTALAÇÕES HIDROSSANITÁRIAS</t>
  </si>
  <si>
    <t>CO-27474</t>
  </si>
  <si>
    <t>PROJETO EXECUTIVO DE IRRIGAÇÃO</t>
  </si>
  <si>
    <t>CO-4086</t>
  </si>
  <si>
    <t>PROJETO EXECUTIVO DE LINHA DE VIDA</t>
  </si>
  <si>
    <t>CO-27476</t>
  </si>
  <si>
    <t>PROJETO EXECUTIVO DE PAISAGISMO</t>
  </si>
  <si>
    <t>CO-27468</t>
  </si>
  <si>
    <t>PROJETO EXECUTIVO DE PREVENÇÃO E COMBATE A INCÊNDIO</t>
  </si>
  <si>
    <t>CO-27469</t>
  </si>
  <si>
    <t>PROJETO EXECUTIVO DE PROGRAMAÇÃO VISUAL</t>
  </si>
  <si>
    <t>CO-4090</t>
  </si>
  <si>
    <t>PROJETO EXECUTIVO DE SINALIZAÇÃO VIÁRIA INTERNA, HORIZONTAL E VERTICAL (ESTACIONAMENTO)</t>
  </si>
  <si>
    <t>CO-3953</t>
  </si>
  <si>
    <t>PROJETO EXECUTIVO DE SONORIZAÇÃO/ALARME/CFTV</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</si>
  <si>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</si>
  <si>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</si>
  <si>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</si>
  <si>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</si>
  <si>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</si>
  <si>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</si>
  <si>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</si>
  <si>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</si>
  <si>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</si>
  <si>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</si>
  <si>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</si>
  <si>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</si>
  <si>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</si>
  <si>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</si>
  <si>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</si>
  <si>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</si>
  <si>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</si>
  <si>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</si>
  <si>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</si>
  <si>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</si>
  <si>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</si>
  <si>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</si>
  <si>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</si>
  <si>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</si>
  <si>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</si>
  <si>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</si>
  <si>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</si>
  <si>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</si>
  <si>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</si>
  <si>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</si>
  <si>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</si>
  <si>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</si>
  <si>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</si>
  <si>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</si>
  <si>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</si>
  <si>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</si>
  <si>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</si>
  <si>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</si>
  <si>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</si>
  <si>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</si>
  <si>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</si>
  <si>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</si>
  <si>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</si>
  <si>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</si>
  <si>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</si>
  <si>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</si>
  <si>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</si>
  <si>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</si>
  <si>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</si>
  <si>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</si>
  <si>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</si>
  <si>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</si>
  <si>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</si>
  <si>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</si>
  <si>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</si>
  <si>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</si>
  <si>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</si>
  <si>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</si>
  <si>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</si>
  <si>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</si>
  <si>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</si>
  <si>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</si>
  <si>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</si>
  <si>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</si>
  <si>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</si>
  <si>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</si>
  <si>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</si>
  <si>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</si>
  <si>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</si>
  <si>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</si>
  <si>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</si>
  <si>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</si>
  <si>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</si>
  <si>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</si>
  <si>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</si>
  <si>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</si>
  <si>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</si>
  <si>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</si>
  <si>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</si>
  <si>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</si>
  <si>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</si>
  <si>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</si>
  <si>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</si>
  <si>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</si>
  <si>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</si>
  <si>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</si>
  <si>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</si>
  <si>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</si>
  <si>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</si>
  <si>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</si>
  <si>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</si>
  <si>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</si>
  <si>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</si>
  <si>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</si>
  <si>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</si>
  <si>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</si>
  <si>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</si>
  <si>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</si>
  <si>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</si>
  <si>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</si>
  <si>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</si>
  <si>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</si>
  <si>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</si>
  <si>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</si>
  <si>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</si>
  <si>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</si>
  <si>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</si>
  <si>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</si>
  <si>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</si>
  <si>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</si>
  <si>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</si>
  <si>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</si>
  <si>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</si>
  <si>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</si>
  <si>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</si>
  <si>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</si>
  <si>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</si>
  <si>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</si>
  <si>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</si>
  <si>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</si>
  <si>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</si>
  <si>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</si>
  <si>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</si>
  <si>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</si>
  <si>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</si>
  <si>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</si>
  <si>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</si>
  <si>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</si>
  <si>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</si>
  <si>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</si>
  <si>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</si>
  <si>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</si>
  <si>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</si>
  <si>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</si>
  <si>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</si>
  <si>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</si>
  <si>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</si>
  <si>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</si>
  <si>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</si>
  <si>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</si>
  <si>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</si>
  <si>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MOBILIZAÇÃO E DESMOBILIZAÇÃO DE EQUIPAMENTO DE SONDAGEM A PERCUSSÃO COM ENSAIO DE PENETRAÇÃO PADRÃO (SPT) - (CUSTO FIXO)</t>
  </si>
  <si>
    <t>MOBILIZAÇÃO E DESMOBILIZAÇÃO DE EQUIPAMENTO DE SONDAGEM A PERCUSSÃO COM ENSAIO DE PENETRAÇÃO PADRÃO (SPT) - (CUSTO VARIÁVEL), EXCLUSIVE CUSTO FIXO</t>
  </si>
  <si>
    <t>SEINFRA</t>
  </si>
  <si>
    <t>007 - ABRAÇADEIRA</t>
  </si>
  <si>
    <t>007.01 - ABRAÇADEIRA GALVANIZADA</t>
  </si>
  <si>
    <t>Código</t>
  </si>
  <si>
    <t>Descrição do Material</t>
  </si>
  <si>
    <t>Unid.</t>
  </si>
  <si>
    <t>Custo Unitário</t>
  </si>
  <si>
    <t>MATED-12021</t>
  </si>
  <si>
    <t>ABRAÇADEIRA GUIA (APLICAÇÃO: MASTRO SIMPLES|QUANTIDADE DE DESCIDA: 1|DIÂMETRO: 1.1/2")</t>
  </si>
  <si>
    <t>MATED-12022</t>
  </si>
  <si>
    <t>ABRAÇADEIRA GUIA (APLICAÇÃO: MASTRO SIMPLES|QUANTIDADE DE DESCIDA: 1|DIÂMETRO: 2")</t>
  </si>
  <si>
    <t>MATED-12025</t>
  </si>
  <si>
    <t>ABRAÇADEIRA GUIA (APLICAÇÃO: MASTRO SIMPLES|QUANTIDADE DE DESCIDA: 2|DIÂMETRO: 1.1/2")</t>
  </si>
  <si>
    <t>MATED-12024</t>
  </si>
  <si>
    <t>ABRAÇADEIRA GUIA (APLICAÇÃO: MASTRO SIMPLES|QUANTIDADE DE DESCIDA: 2|DIÂMETRO: 2")</t>
  </si>
  <si>
    <t>MATED-12337</t>
  </si>
  <si>
    <t>ABRAÇADEIRA (TIPO: CIRCULAR|MATERIAL: AÇO GALVANIZADO|DIÂMETRO: 2")</t>
  </si>
  <si>
    <t>MATED-28556</t>
  </si>
  <si>
    <t>ABRAÇADEIRA TIPO FITA PERFURADA (MATERIAL: AÇO GALVANIZADO|LARGURA: 19MM|ESPESSURA: 4MM)</t>
  </si>
  <si>
    <t>007.02 - ABRAÇADEIRA PLÁSTICA</t>
  </si>
  <si>
    <t>MATED-28547</t>
  </si>
  <si>
    <t>ABRAÇADEIRA (MATERIAL: NYLON|COMPRIMENTO: 150MM|LARGURA*: 3,6MM|COR: PRETA)</t>
  </si>
  <si>
    <t>008 - ABRASIVOS</t>
  </si>
  <si>
    <t>008.01 - DISCO</t>
  </si>
  <si>
    <t>MATED-18295</t>
  </si>
  <si>
    <t>CONJUNTO PARA POLIMENTO (APLICAÇÃO: ALUMÍNIO E AÇO INOX|ACABAMENTO: PRÉ-POLIMENTO, POLIMENTO E LUSTRO|INCLUSO: DISCOS DE ESMERIL E BARRAS)</t>
  </si>
  <si>
    <t>MATED-20766</t>
  </si>
  <si>
    <t xml:space="preserve">CONJUNTO PARA POLIMENTO (APLICAÇÃO: MÁRMORE E GRANITO|ACABAMENTO: PRÉ-POLIMENTO, POLIMENTO E LUSTRO|INCLUSO: LIXA DIAMANTADA) </t>
  </si>
  <si>
    <t>MATED-31669</t>
  </si>
  <si>
    <t>DISCO DE CORTE PARA SERRA DE BANCADA (DIÂMETRO DO FURO: 30MM|DIÂMETRO NOMINAL: 10"[250MM]|APLICAÇÃO: MADEIRA)</t>
  </si>
  <si>
    <t>MATED-11963</t>
  </si>
  <si>
    <t>DISCO DE DESBASTE/CORTE (ESPESSURA*: 1/4"[6,4MM]|DIÂMETRO DO FURO: 7/8"[22,2MM]|DIÂMETRO NOMINAL: 7"[180MM]|APLICAÇÃO: METAL)*VALORES REFERENCIAIS APROXIMADOS</t>
  </si>
  <si>
    <t>MATED-20773</t>
  </si>
  <si>
    <t>DISCO DIAMANTADO (APLICAÇÃO: MULTIUSO|DIÂMETRO DO FURO: 25,4MM|ESPESSURA DO DISCO: 2,2MM*|DIÂMETRO NOMINAL: 14" [350MM])*VALORES REFERENCIAIS APROXIMADOS</t>
  </si>
  <si>
    <t>MATED-11961</t>
  </si>
  <si>
    <t>ESCOVA CIRCULAR DE AÇO CARBONO (ESPESSURA: 1/2"[12,7MM]|DIÂMETRO DO FURO: 7/8"[22,2MM]|DIÂMETRO NOMINAL: 7"[180MM]|APLICAÇÃO: METAL)</t>
  </si>
  <si>
    <t>008.02 - LIXA</t>
  </si>
  <si>
    <t>MATED-17856</t>
  </si>
  <si>
    <t>DISCO DE LIXA (DIÂMETRO: 115MM[4.1/2"]|GRÃO: 16)</t>
  </si>
  <si>
    <t>MATED-17857</t>
  </si>
  <si>
    <t>DISCO DE LIXA (DIÂMETRO: 115MM[4.1/2"]|GRÃO: 36)</t>
  </si>
  <si>
    <t>MATED-17858</t>
  </si>
  <si>
    <t>DISCO DE LIXA (DIÂMETRO: 115MM[4.1/2"]|GRÃO: 80)</t>
  </si>
  <si>
    <t>MATED-20381</t>
  </si>
  <si>
    <t>DISCO DE LIXA (DIÂMETRO: 225MM[9"]|GRÃO 180)</t>
  </si>
  <si>
    <t>MATED-20316</t>
  </si>
  <si>
    <t>INSERTO DE DESBASTE DIAMANTADO (GRÃO: 36)</t>
  </si>
  <si>
    <t>MATED-20317</t>
  </si>
  <si>
    <t>INSERTO DE DESBASTE DIAMANTADO (GRÃO: 60)</t>
  </si>
  <si>
    <t>MATED-12749</t>
  </si>
  <si>
    <t>LIXA D'AGUA CARBETO DE SILÍCIO EM FOLHA (GRÃO: 1200|DIMENSÃO: 225X275MM)</t>
  </si>
  <si>
    <t>MATED-8598</t>
  </si>
  <si>
    <t>LIXA D'AGUA EM FOLHA (GRÃO: 100|DIMENSÃO: 225X275MM)</t>
  </si>
  <si>
    <t>MATED-11445</t>
  </si>
  <si>
    <t>LIXA PARA SUPERFÍCIE MADEIRA/MASSA EM FOLHA (GRÃO: 100|DIMENSÃO: 225X275MM)</t>
  </si>
  <si>
    <t>MATED-11433</t>
  </si>
  <si>
    <t>LIXA PARA SUPERFÍCIE METÁLICA EM FOLHA (GRÃO: 100|DIMENSÃO: 225X275MM)</t>
  </si>
  <si>
    <t>009 - ACESSÓRIOS E EQUIPAMENTOS DE TELECOMUNICAÇÕES</t>
  </si>
  <si>
    <t>009.01 - ANEL GUIA</t>
  </si>
  <si>
    <t>MATED-12430</t>
  </si>
  <si>
    <t>ANEL GUIA (APLICAÇÃO: TELEFONIA|MATERIAL: AÇO GALVANIZADO|TIPO DE GALVANIZAÇÃO: Á FOGO|TIPO: AGS-1|TIPO DE ROSCA: SOBERBA)</t>
  </si>
  <si>
    <t>009.02 - ANILHA</t>
  </si>
  <si>
    <t>MATED-11974</t>
  </si>
  <si>
    <t>ANILHA (TIPO: MARCADOR|APLICAÇÃO: IDENTIFICAÇÃO DE CABO|BITOLA MÁXIMA: 16MM2|QUANTIDADE PACOTE: 500UN|REFERÊNCIA: MHG4/9 OU EQUIVALENTE)</t>
  </si>
  <si>
    <t>MATED-11973</t>
  </si>
  <si>
    <t>ANILHA (TIPO: MARCADOR|APLICAÇÃO: IDENTIFICAÇÃO DE CABO|BITOLA MÁXIMA: 6MM2|QUANTIDADE PACOTE: 500UN|REFERÊNCIA: MHG2/5 OU EQUIVALENTE)</t>
  </si>
  <si>
    <t>009.03 - BLOCO DE DISTRIBUIÇÃO</t>
  </si>
  <si>
    <t>MATED-12431</t>
  </si>
  <si>
    <t>BLOCO BLI (TIPO: BLI-10|QUANTIDADE DE PARES: 10|APLICAÇÃO: TELEFONIA|CANALETA: INCLUSO)</t>
  </si>
  <si>
    <t>010 - ACESSÓRIOS E INSUMOS PARA PAISAGISMO</t>
  </si>
  <si>
    <t>010.02 - ESPÉCIE VEGETAL - INDIVÍDUO ARBÓREO</t>
  </si>
  <si>
    <t>MATED-12845</t>
  </si>
  <si>
    <t>ESPÉCIE VEGETAL (TIPO: ÁRVORE|NOME POPULAR: ACÁCIA-MIMOSA|GÊNERO: ACACIA|ALTURA MÉDIA: 1,80-2,20M)</t>
  </si>
  <si>
    <t>MATED-25299</t>
  </si>
  <si>
    <t>ESPÉCIE VEGETAL (TIPO: ÁRVORE|NOME POPULAR: AROEIRA-MOLE|AROEIRA-SALSA|GÊNERO: SCHINUS|ALTURA MÉDIA: 1,80-2,20M)</t>
  </si>
  <si>
    <t>MATED-12840</t>
  </si>
  <si>
    <t>ESPÉCIE VEGETAL (TIPO: ÁRVORE|NOME POPULAR: IPÊ-AMARELO|IPÊ-BRANCO|IPÊ-ROSA|IPÊ-ROXO|GÊNERO: HANDROANTHUS|ALTURA MÉDIA: 1,80-2,20M)</t>
  </si>
  <si>
    <t>MATED-12847</t>
  </si>
  <si>
    <t>ESPÉCIE VEGETAL (TIPO: ÁRVORE|NOME POPULAR: JACARANDÁ MIMOSO|GÊNERO: JACARANDA|ALTURA MÉDIA: 1,80-2,20M)</t>
  </si>
  <si>
    <t>MATED-25302</t>
  </si>
  <si>
    <t>ESPÉCIE VEGETAL (TIPO: ÁRVORE|NOME POPULAR: JATOBÁ|GÊNERO: HYMENAEA|ALTURA MÉDIA: 1,80-2,20M)</t>
  </si>
  <si>
    <t>MATED-25508</t>
  </si>
  <si>
    <t>ESPÉCIE VEGETAL (TIPO: ÁRVORE|NOME POPULAR: OITI|GÊNERO: MOQUILEA|ALTURA MÉDIA: 1,80-2,20M)</t>
  </si>
  <si>
    <t>MATED-25294</t>
  </si>
  <si>
    <t>ESPÉCIE VEGETAL (TIPO: ÁRVORE|NOME POPULAR: PAINEIRA|GÊNERO: CEIBA|ALTURA MÉDIA: 1,80-2,20M)</t>
  </si>
  <si>
    <t>MATED-25296</t>
  </si>
  <si>
    <t>ESPÉCIE VEGETAL (TIPO: ÁRVORE|NOME POPULAR: PAU-BRASIL|GÊNERO: PAUBRASILIA|ALTURA MÉDIA: 1,80-2,20M)</t>
  </si>
  <si>
    <t>MATED-12844</t>
  </si>
  <si>
    <t>ESPÉCIE VEGETAL (TIPO: ÁRVORE|NOME POPULAR: PAU-FERRO|GÊNERO: CAESALPINIA|ALTURA MÉDIA: 1,80-2,20M)</t>
  </si>
  <si>
    <t>MATED-25501</t>
  </si>
  <si>
    <t>ESPÉCIE VEGETAL (TIPO: ÁRVORE|NOME POPULAR: PAU-MULATO|GÊNERO: CALYCOPHYLLUM|ALTURA MÉDIA: 1,80-2,20M)</t>
  </si>
  <si>
    <t>MATED-25292</t>
  </si>
  <si>
    <t>ESPÉCIE VEGETAL (TIPO: ÁRVORE|NOME POPULAR: QUARESMEIRA|MANACÁ-DA-SERRA|GÊNERO: TIBOUCHINA|ALTURA MÉDIA: 1,80-2,20M)</t>
  </si>
  <si>
    <t>MATED-25505</t>
  </si>
  <si>
    <t>ESPÉCIE VEGETAL (TIPO: ÁRVORE|NOME POPULAR: SAPUCAIA|GÊNERO: LECYTHIS|ALTURA MÉDIA: 1,80-2,20M)</t>
  </si>
  <si>
    <t>MATED-12833</t>
  </si>
  <si>
    <t>ESPÉCIE VEGETAL (TIPO: ÁRVORE|NOME POPULAR: SIBIPURUNA|GÊNERO: CAESALPINIA|ALTURA MÉDIA: 1,80-2,20M)</t>
  </si>
  <si>
    <t>MATED-25304</t>
  </si>
  <si>
    <t>ESPÉCIE VEGETAL (TIPO: ÁRVORE|NOME POPULAR: UNHA-DE-VACA|GÊNERO: BAUHINIA|ALTURA MÉDIA: 1,80-2,20M)</t>
  </si>
  <si>
    <t>MATED-12836</t>
  </si>
  <si>
    <t>ESPÉCIE VEGETAL (TIPO: PALMEIRA|NOME POPULAR: ARECA-BAMBU|GÊNERO: DYPSIS|ALTURA MÍNIMA: 50CM)</t>
  </si>
  <si>
    <t>MATED-12835</t>
  </si>
  <si>
    <t>ESPÉCIE VEGETAL (TIPO: PALMEIRA|NOME POPULAR: LICURI|JERIVÁ|GÊNERO: SYAGRUS|ALTURA MÉDIA: 1,80-2,20M)</t>
  </si>
  <si>
    <t>010.03 - TERRA VEGETAL E SUBSTRATOS</t>
  </si>
  <si>
    <t>MATED-31448</t>
  </si>
  <si>
    <t>ARGILA EXPANDIDA (GRANULOMETRIA: 15-22MM|DENSIDADE APARENTE: 500KG/M3)</t>
  </si>
  <si>
    <t>MATED-31910</t>
  </si>
  <si>
    <t xml:space="preserve">FERTILIZANTE ORGÂNICO (TIPO: ESTERCO BOVINO|DENSIDADE APARENTE MÉDIA: 245KG/M3) </t>
  </si>
  <si>
    <t>MATED-11271</t>
  </si>
  <si>
    <t>TERRA VEGETAL (TIPO: COMUM PRETA)</t>
  </si>
  <si>
    <t>010.04 - ESPÉCIE VEGETAL - ARBUSTO/FORRAÇÃO</t>
  </si>
  <si>
    <t>MATED-12851</t>
  </si>
  <si>
    <t>ESPÉCIE VEGETAL (TIPO: ARBUSTO|NOME POPULAR: BELA-EMÍLIA|GÊNERO: PLUMBAGO|ALTURA MÍNIMA DA MUDA: 15CM)</t>
  </si>
  <si>
    <t>MATED-12834</t>
  </si>
  <si>
    <t>ESPÉCIE VEGETAL (TIPO: ARBUSTO|NOME POPULAR: CAMARÁ|GÊNERO: LANTANA|ALTURA MÍNIMA DA MUDA: 15CM)</t>
  </si>
  <si>
    <t>MATED-25568</t>
  </si>
  <si>
    <t>ESPÉCIE VEGETAL (TIPO: FORRAÇÃO|GÊNERO: ACALYPHA)</t>
  </si>
  <si>
    <t>MATED-25569</t>
  </si>
  <si>
    <t>ESPÉCIE VEGETAL (TIPO: FORRAÇÃO|GÊNERO: WEDELIA)</t>
  </si>
  <si>
    <t>MATED-25570</t>
  </si>
  <si>
    <t>ESPÉCIE VEGETAL (TIPO: FORRAÇÃO|NOME POPULAR: CLOROFITO|GÊNERO: CHLOROPHYTUM)</t>
  </si>
  <si>
    <t>MATED-24248</t>
  </si>
  <si>
    <t>ESPÉCIE VEGETAL (TIPO: FORRAÇÃO|NOME POPULAR: GRAMA-AMENDOIM|GÊNERO: ARACHIS)</t>
  </si>
  <si>
    <t>MATED-11269</t>
  </si>
  <si>
    <t>ESPÉCIE VEGETAL (TIPO: GRAMA EM PLACA|NOME POPULAR: SÃO CARLOS|GÊNERO: AXONOPUS)</t>
  </si>
  <si>
    <t>MATED-11270</t>
  </si>
  <si>
    <t>ESPÉCIE VEGETAL (TIPO: GRAMA EM PLACAS|NOME POPULAR: BATATAIS|GÊNERO: PASPALUM)</t>
  </si>
  <si>
    <t>MATED-12837</t>
  </si>
  <si>
    <t>ESPÉCIE VEGETAL (TIPO: GRAMA EM PLACAS|NOME POPULAR: GRAMA ESMERALDA|GÊNERO: ZOYSIA)</t>
  </si>
  <si>
    <t>011 - ACESSÓRIOS E INSUMOS PARA SPDA</t>
  </si>
  <si>
    <t>011.01 - CAPTOR</t>
  </si>
  <si>
    <t>MATED-11321</t>
  </si>
  <si>
    <t>CAPTOR FRANKLIN (MATERIAL: AÇO INOX|QUANTIDADE DE PONTA: 4|TIPO DE ACABAMENTO: POLIDO|COMPRIMENTO DA PONTA CENTRAL: 350MM)</t>
  </si>
  <si>
    <t>MATED-11472</t>
  </si>
  <si>
    <t>CAPTOR FRANKLIN (MATERIAL: LATÃO|QUANTIDADE DE PONTA: 4|TIPO DE ACABAMENTO: CROMADO|COMPRIMENTO DA PONTA CENTRAL: 350MM)</t>
  </si>
  <si>
    <t>011.02 - CONECTOR</t>
  </si>
  <si>
    <t>MATED-12001</t>
  </si>
  <si>
    <t>CONECTOR ESTRUTURAL (TIPO: REGULAGEM)</t>
  </si>
  <si>
    <t>011.03 - HASTE DE ATERRAMENTO</t>
  </si>
  <si>
    <t>MATED-11994</t>
  </si>
  <si>
    <t>MATED-11995</t>
  </si>
  <si>
    <t>MATED-11997</t>
  </si>
  <si>
    <t>MATED-11477</t>
  </si>
  <si>
    <t>HASTE PARA ATERRAMENTO COPPERWELD (DIÂMETRO: 3/4"|COMPRIMENTO: 240CM|MATERIAL DO NÚCLEO: AÇO (SAE 1010/1020)|REVESTIMENTO: COBRE ELETROLÍTICO|TIPO: ALTA CAMADA)</t>
  </si>
  <si>
    <t>MATED-11989</t>
  </si>
  <si>
    <t>HASTE PARA ATERRAMENTO COPPERWELD (DIÂMETRO: 3/4"|COMPRIMENTO: 300CM|MATERIAL DO NÚCLEO: AÇO (SAE 1010/1020)|REVESTIMENTO: COBRE ELETROLÍTICO|TIPO: ALTA CAMADA)</t>
  </si>
  <si>
    <t>MATED-11478</t>
  </si>
  <si>
    <t>HASTE PARA ATERRAMENTO COPPERWELD (DIÂMETRO: 5/8"|COMPRIMENTO: 240CM|MATERIAL DO NÚCLEO: AÇO (SAE 1010/1020)|REVESTIMENTO: COBRE ELETROLÍTICO|TIPO: BAIXA CAMADA)</t>
  </si>
  <si>
    <t>MATED-3012</t>
  </si>
  <si>
    <t>HASTE PARA ATERRAMENTO (MATERIAL: AÇO|TIPO DE GALVANIZAÇÃO: À FOGO|COMPRIMENTO: 240CM|FOMATO: CANTONEIRA|DIMENSÃO: (25X25)MM|ESPESSURA: 4,76MM [3/16"]|PRENSA: INCLUSO)</t>
  </si>
  <si>
    <t>011.04 - MASTRO</t>
  </si>
  <si>
    <t>MATED-11470</t>
  </si>
  <si>
    <t>BASE PARA MASTRO (MATERIAL: ALUMÍNIO FUNDIDO|DIÂMETRO DA SEÇÃO: 1.1/2"|APLICAÇÃO: MASTRO DE PÁRA-RAIOS)</t>
  </si>
  <si>
    <t>MATED-11475</t>
  </si>
  <si>
    <t>CONJUNTO DE CORDOALHAS PARA ESTAIAMENTO DE SISTEMA SPDA(COMPRIMENTO DAS CORDOALHAS: 4M|DIÂMETRO DO MASTRO: 1.1/2"|ACESSÓRIOS DE FIXAÇÃO: INCLUSOS|REFERÊNCIA: TEL-401 OU EQUIVALENTE)</t>
  </si>
  <si>
    <t>MATED-11479</t>
  </si>
  <si>
    <t>MASTRO PARA PÁRA-RAIOS SIMPLES (MATERIAL: AÇO GALVANIZADO|COMPRIMENTO: 300CM|DIÂMETRO DA SEÇÃO: 1.1/2")</t>
  </si>
  <si>
    <t>011.05 - SOLDA PARA SPDA</t>
  </si>
  <si>
    <t>MATED-12174</t>
  </si>
  <si>
    <t>ALICATE PARA SOLDA EXOTÉRMICA (MODELO: Z-201)</t>
  </si>
  <si>
    <t>MATED-12029</t>
  </si>
  <si>
    <t>CARTUCHO PARA SOLDA EXOTÉRMICA (MODELO: 115 GRAMAS)</t>
  </si>
  <si>
    <t>MATED-27668</t>
  </si>
  <si>
    <t>CARTUCHO PARA SOLDA EXOTÉRMICA (MODELO: 150 GRAMAS)</t>
  </si>
  <si>
    <t>MATED-12028</t>
  </si>
  <si>
    <t>MOLDE PARA SOLDA EXOTÉRMICA (TIPO: EMENDA HASTE COM CABO PASSANTE LATERAL|BITOLA HASTE: 3/4"|BITOLA CABO: 50MM2|REFERÊNCIA: HCL OU EQUIVALENTE)</t>
  </si>
  <si>
    <t>MATED-12027</t>
  </si>
  <si>
    <t>MOLDE PARA SOLDA EXOTÉRMICA (TIPO: EMENDA HASTE COM CABO PASSANTE LATERAL|BITOLA HASTE: 5/8"|BITOLA CABO: 50MM2|REFERÊNCIA: HCL OU EQUIVALENTE)</t>
  </si>
  <si>
    <t>MATED-12172</t>
  </si>
  <si>
    <t>MOLDE PARA SOLDA EXOTÉRMICA (TIPO: EMENDA SUPERFÍCIE COM CABO INCLINADO|BITOLA CABO: 50MM2|REFERÊNCIA: SCI OU EQUIVALENTE)</t>
  </si>
  <si>
    <t>MATED-27669</t>
  </si>
  <si>
    <t>MOLDE PARA SOLDA EXOTÉRMICA (TIPO: EMENDA T DE DOIS CABOS|BITOLA CABOS: 50MM2|REFERÊNCIA: CDH OU EQUIVALENTE)</t>
  </si>
  <si>
    <t>MATED-27670</t>
  </si>
  <si>
    <t>MOLDE PARA SOLDA EXOTÉRMICA (TIPO: EMENDA X DE DOIS CABOS|BITOLA CABOS: 50MM2|REFERÊNCIA: XPH OU EQUIVALENTE)</t>
  </si>
  <si>
    <t>MATED-11341</t>
  </si>
  <si>
    <t>SOLDA EM FIO (DIÂMETRO*: 2,4MM|MATERIAL: ESTANHO E CHUMBO [50X50]|PASTA: NÃO INCLUSO|APLICAÇÃO: SOLDAGEM DE TUBOS E CONEXÕES EM COBRE)*VALORES REFERENCIAIS APROXIMADOS</t>
  </si>
  <si>
    <t>011.06 - SUPORTE</t>
  </si>
  <si>
    <t>MATED-11468</t>
  </si>
  <si>
    <t>SUPORTE COM ROLDANA E CHAPA DE ENCOSTO PARA PÁRA-RAIOS(ACABAMENTO: GALVANIZADO A FOGO|COMPRIMENTO: 50MM)</t>
  </si>
  <si>
    <t>MATED-11466</t>
  </si>
  <si>
    <t>SUPORTE ISOLADOR COM 1 DESCIDA PARA PÁRA-RAIOS SIMPLES COM ROSCA MECÂNICA DE AÇO (DIÂMETRO MASTRO: 1.1/2"|TIPO DE ACABAMENTO: GALVANIZADO A FOGO)</t>
  </si>
  <si>
    <t>012 - ADESIVOS (APLICADOS NA CONSTRUÇÃO/OBRA) E TELAS DE POLIÉSTER</t>
  </si>
  <si>
    <t>012.01 - ADESIVO</t>
  </si>
  <si>
    <t>MATED-11677</t>
  </si>
  <si>
    <t>ADESIVO PLÁSTICO (APLICAÇÃO: COLAGEM DE TUBOS E CONEXÕES EM CPVC[ÁGUA QUENTE]|PINCEL APLICADOR: INCLUSO)</t>
  </si>
  <si>
    <t>MATED-11613</t>
  </si>
  <si>
    <t>ADESIVO PLÁSTICO (APLICAÇÃO: COLAGEM DE TUBOS E CONEXÕES EM PVC[ÁGUA FRIA]|PINCEL APLICADOR: INCLUSO)</t>
  </si>
  <si>
    <t>MATED-8122</t>
  </si>
  <si>
    <t>ADESIVO POLIURETANO BICOMPONENTE (APLICAÇÃO: PISOS DE MADEIRA)</t>
  </si>
  <si>
    <t>MATED-13085</t>
  </si>
  <si>
    <t>ADESIVO (TIPO: BICOMPONENTE|COMPOSIÇÃO: RESINA EPÓXI|APLICAÇÃO: CONCRETO, AÇO OU PEDRA)</t>
  </si>
  <si>
    <t>MATED-5026</t>
  </si>
  <si>
    <t>ADESIVO (TIPO: COLA ACRÍLICA|APLICAÇÃO: PISOS VINÍLICOS EM GERAL E CARPETES)</t>
  </si>
  <si>
    <t>MATED-11412</t>
  </si>
  <si>
    <t>ADESIVO (TIPO: COLA BRANCA|COMPOSIÇÃO: PVA|APLICAÇÃO: MADEIRA OU PAPEL)</t>
  </si>
  <si>
    <t>MATED-11430</t>
  </si>
  <si>
    <t>ADESIVO (TIPO: COLA DE CONTATO|COMPOSIÇÃO: BORRACHA DE POLICLOROPRENO|APLICAÇÃO: MADEIRA, COURO, METAL, BORRACHA OU CONCRETO)</t>
  </si>
  <si>
    <t>MATED-16673</t>
  </si>
  <si>
    <t>ADESIVO VINÍLICO PLOTADO PARA PLACA - CONFORME MANUAL PADRÃO DO GOVERNO DE MINAS GERAIS</t>
  </si>
  <si>
    <t>MATED-11589</t>
  </si>
  <si>
    <t>SOLUÇÃO LIMPADORA (APLICAÇÃO: TUBO DE PVC RÍGIDO)</t>
  </si>
  <si>
    <t>l</t>
  </si>
  <si>
    <t>012.03 - FITA ADESIVA</t>
  </si>
  <si>
    <t>MATED-9598</t>
  </si>
  <si>
    <t>FITA CREPE ROLO (LARGURA: 25MM|COMPRIMENTO DO ROLO*: 50M)*VALORES REFERENCIAIS APROXIMADOS</t>
  </si>
  <si>
    <t>MATED-31493</t>
  </si>
  <si>
    <t>FITA DUPLA FACE (LARGURA: 12MM|COR: TRANSPARENTE|COMPRIMENTO DO ROLO*: 20M|APLICAÇÃO: USO GERAL)*VALORES REFERENCIAIS APROXIMADOS</t>
  </si>
  <si>
    <t>MATED-12522</t>
  </si>
  <si>
    <t>FITA ISOLANTE (TIPO: ANTI-CHAMA|LARGURA: 19MM|COR: PRETA)</t>
  </si>
  <si>
    <t>012.04 - FITA ALUMINIZADA</t>
  </si>
  <si>
    <t>MATED-12456</t>
  </si>
  <si>
    <t>FITA ALUMINIZADA (TIPO: ADESIVA ASFÁLTICA|APLICAÇÃO: MULTIUSO|LARGURA: 10CM|COMPRIMENTO DO ROLO*: 10M)*VALORES REFERENCIAIS APROXIMADOS</t>
  </si>
  <si>
    <t>012.05 - FITA ANTIDERRAPANTE</t>
  </si>
  <si>
    <t>MATED-11975</t>
  </si>
  <si>
    <t>FITA ANTIDERRAPANTE (TRÁFEDO: MÉDIO|MÉTODO DE APLICAÇÃO: ADESIVO|LARGURA: 50MM|COR: PRETA OU TRANSPARENTE|COMPRIMENTO DO ROLO*: 5M)*VALORES REFERENCIAIS APROXIMADOS</t>
  </si>
  <si>
    <t>012.06 - MASSA PLÁSTICA</t>
  </si>
  <si>
    <t>MATED-15101</t>
  </si>
  <si>
    <t>MASSA PLÁSTICA (COR: BRANCA, CINZA OU PRETA|CATALIZADOR: INCLUSO|RENDIMENTO: 0,59KG/M2)</t>
  </si>
  <si>
    <t>012.07 - SILICONE</t>
  </si>
  <si>
    <t>MATED-9529</t>
  </si>
  <si>
    <t>SILICONE ACÉTICO (COR: INCOLOR|APLICAÇÃO: USO GERAL|REFIL: 9"|DENSIDADE: 0,99 G/ML OU 990 KG/M3)</t>
  </si>
  <si>
    <t>012.08 - TELA DE POLIÉSTER</t>
  </si>
  <si>
    <t>MATED-31457</t>
  </si>
  <si>
    <t>TELA DE POLIÉSTER ESTRUTURANTE (APLICAÇÃO: MANUTENÇÃO PREVENTIVA E CORRETIVA DE TRINCA)</t>
  </si>
  <si>
    <t>012.09 - TELA DE POLIETILENO</t>
  </si>
  <si>
    <t>MATED-11459</t>
  </si>
  <si>
    <t>TELA DE POLIETILENO PARA PROTEÇÃO TAPUME (LARGURA: 1,20 M)</t>
  </si>
  <si>
    <t>MATED-11246</t>
  </si>
  <si>
    <t>TELA POLIETILENO PARA PROTEÇÃO DE FACHADA (DIMENSÕES DA TRAMA: 2X2MM|LARGURA: 3,00 M)</t>
  </si>
  <si>
    <t>013 - ADITIVOS, IMPERMEABILIZANTES, SELANTES E DESMOLDANTES</t>
  </si>
  <si>
    <t>013.01 - ADITIVO ARGAMASSA</t>
  </si>
  <si>
    <t>MATED-11272</t>
  </si>
  <si>
    <t>ADITIVO (TIPO: EXPANSOR|APLICAÇÃO: ARGAMASSA DE ENCUNHAMENTO)</t>
  </si>
  <si>
    <t>MATED-11360</t>
  </si>
  <si>
    <t>ADITIVO (TIPO: IMPERMEABILIZANTE E PLASTIFICANTE|CONTEÚDO DA EMBALAGEM: PÓ|APLICAÇÃO: ARGAMASSAS)</t>
  </si>
  <si>
    <t>013.02 - ARGAMASSA POLIMÉRICA</t>
  </si>
  <si>
    <t>MATED-13083</t>
  </si>
  <si>
    <t>ARGAMASSA (TIPO: POLIMÉRICA BICOMPONENTE A BASE DE DISPERSÃO ACRÍLICA|UTILIZAÇÃO: IMPERMEABILIZAÇÃO)</t>
  </si>
  <si>
    <t>013.03 - DESMOLDANTE</t>
  </si>
  <si>
    <t>MATED-11279</t>
  </si>
  <si>
    <t>DESMOLDANTE (APLICAÇÃO: FÔRMAS DE MADEIRA PARA CONCRETO)</t>
  </si>
  <si>
    <t>013.05 - SELANTE</t>
  </si>
  <si>
    <t>MATED-8151</t>
  </si>
  <si>
    <t>ADESIVO/SELANTE ELÁSTICO MONOCOMPONENTE (APLICAÇÃO: USO GERAL|BASE: POLIURETANO|EMBALAGEM: 310ML|DENSIDADE*: 1,35G/CM3)*VALORES REFERENCIAIS APROXIMADOS</t>
  </si>
  <si>
    <t>014 - ALARME PARA PREVENÇÃO DE INCÊNDIO</t>
  </si>
  <si>
    <t>014.01 - ACESSÓRIOS PARA PREVENÇÃO E COMBATE A INCÊNDIO</t>
  </si>
  <si>
    <t>MATED-11480</t>
  </si>
  <si>
    <t>ACIONADOR MANUAL DE ALARME DE INCÊNDIO (ALTURA: 89MM|LARGURA: 93MM|PROFUNDIDADE: 26,5MM|TENSÃO: 17-28 V)</t>
  </si>
  <si>
    <t>MATED-4848</t>
  </si>
  <si>
    <t>CENTRAL DE ALARME (TIPO: ENDEREÇÁVEL|CLASSE: A/B|LAÇOS: 24|DISPOSITIVOS POR LAÇO: 20)</t>
  </si>
  <si>
    <t>MATED-4850</t>
  </si>
  <si>
    <t>DETECTOR DE FUMAÇA ÓPTICO (TIPO: ENDEREÇÁVEL)</t>
  </si>
  <si>
    <t>MATED-4849</t>
  </si>
  <si>
    <t>MÓDULO ISOLADOR DE LAÇO (DISPOSITIVOS POR ISOLADOR: 20)</t>
  </si>
  <si>
    <t>015 - ALIZARES, RODAPÉS E MOLDURAS DE MADEIRA</t>
  </si>
  <si>
    <t>015.01 - ALIZAR EM MADEIRA</t>
  </si>
  <si>
    <t>MATED-12084</t>
  </si>
  <si>
    <t>ALIZAR PARA UMA (1) FACE DE PORTA (LARGURA: 5CM|ESPESSURA: 1CM|MADEIRA DE LEI: TAUARI, CEDRINHO, ANGELIM, EUCALIPTO OU EQUIVALENTE DA REGIÃO)</t>
  </si>
  <si>
    <t>MATED-12344</t>
  </si>
  <si>
    <t>ALIZAR PARA UMA (1) FACE DE PORTA (LARGURA: 7CM|ESPESSURA: 1CM|MADEIRA DE LEI: TAUARI, CEDRINHO, ANGELIM, EUCALIPTO OU EQUIVALENTE DA REGIÃO)</t>
  </si>
  <si>
    <t>015.02 - CIMALHA EM MADEIRA</t>
  </si>
  <si>
    <t>MATED-11978</t>
  </si>
  <si>
    <t>CIMALHA PARA FORRO (MADEIRA: PINUS, CEDRINHO, IPÊ, AGENLIM OU EQUIVALENTE DA REGIÃO)*VALORES REFERENCIAIS APROXIMADOS</t>
  </si>
  <si>
    <t>015.03 - MOLDURA EM MADEIRA</t>
  </si>
  <si>
    <t>MATED-7044</t>
  </si>
  <si>
    <t>CORDÃO DE CANTO (LARGURA*:10-15MM|ESPESSURA*: 10-15MM|MADEIRA: PINUS, CEDRINHO, IPÊ, AGENLIM OU EQUIVALENTE DA REGIÃO)*VALORES REFERENCIAIS APROXIMADOS</t>
  </si>
  <si>
    <t>MATED-7046</t>
  </si>
  <si>
    <t>CORDÃO DE CANTO (LARGURA*:15-20MM|ESPESSURA*: 10-15MM|MADEIRA: PINUS, CEDRINHO, IPÊ, AGENLIM OU EQUIVALENTE DA REGIÃO)*VALORES REFERENCIAIS APROXIMADOS</t>
  </si>
  <si>
    <t>015.04 - RÉGUA EM MADEIRA</t>
  </si>
  <si>
    <t>MATED-13051</t>
  </si>
  <si>
    <t>RÉGUA (ACABAMENTO: APARELHADO|LARGURA: 15CM|ESPESSURA*: 2CM|MADEIRA: TAUARI, CUMARÚ, SUCUPIRA, IPÊ OU EQUIVALENTE DA REGIÃO)*VALORES REFERENCIAIS APROXIMADOS</t>
  </si>
  <si>
    <t>MATED-12812</t>
  </si>
  <si>
    <t>RÉGUA OU RODAPÉ (ACABAMENTO: APARELHADO COM CANTO BOLEADO|LARGURA: 10CM|ESPESSURA*: 2CM|MADEIRA: PEROBA ROSA OU EQUIVALENTE DA REGIÃO)*VALORES REFERENCIAIS APROXIMADOS</t>
  </si>
  <si>
    <t>015.05 - RODAPÉ DE MADEIRA</t>
  </si>
  <si>
    <t>MATED-12773</t>
  </si>
  <si>
    <t>RÉGUA OU RODAPÉ (ACABAMENTO: APARELHADO COM CANTO BOLEADO|LARGURA: 7CM|ESPESSURA*: 2CM|MADEIRA: IPÊ, TAUARI, CUMARÚ, SUCUPIRA OU EQUIVALENTE DA REGIÃO OU EQUIVALENTE DA REGIÃO)*VALORES REFERENCIAIS APROXIMADOS</t>
  </si>
  <si>
    <t>016 - APARELHOS E PEÇAS EM AÇO INOX</t>
  </si>
  <si>
    <t>016.02 - CUBA EM AÇO INOXIDÁVEL</t>
  </si>
  <si>
    <t>MATED-12598</t>
  </si>
  <si>
    <t>CUBA DE AÇO INOXIDÁVEL QUADRADA SIMPLES SEM VÁLVULA DE ESCOAMENTO (TIPO: EMBUTIR|APLICAÇÃO: TANQUE|MATERIAL: AÇO AISI 304|ACABAMENTO: BRILHANTE|COMPRIMENTO: 600MM*|LARGURA: 600MM*|ALTURA: 400MM*)*VALORES REFERENCIAIS APROXIMADOS</t>
  </si>
  <si>
    <t>MATED-12318</t>
  </si>
  <si>
    <t>CUBA DE AÇO INOXIDÁVEL RETANGULAR SIMPLES SEM VÁLVULA DE ESCOAMENTO (TIPO: EMBUTIR|APLICAÇÃO: PIA|MATERIAL: AÇO AISI 304|ACABAMENTO: BRILHANTE|COMPRIMENTO: 465MM*|LARGURA: 340MM*|ALTURA: 140MM*)*VALORES REFERENCIAIS APROXIMADOS</t>
  </si>
  <si>
    <t>MATED-12328</t>
  </si>
  <si>
    <t>CUBA DE AÇO INOXIDÁVEL RETANGULAR SIMPLES SEM VÁLVULA DE ESCOAMENTO (TIPO: EMBUTIR|APLICAÇÃO: PIA|MATERIAL: AÇO AISI 304|ACABAMENTO: BRILHANTE|COMPRIMENTO: 560MM*|LARGURA: 340MM*|ALTURA: 140MM*)*VALORES REFERENCIAIS APROXIMADOS</t>
  </si>
  <si>
    <t>MATED-12599</t>
  </si>
  <si>
    <t>016.03 - LAVATÓRIO EM AÇO INOXIDÁVEL</t>
  </si>
  <si>
    <t>MATED-13068</t>
  </si>
  <si>
    <t>LAVATÓRIO INOX COLETIVO (MATERIAL: AÇO INOX AISI 304|CHAPA: 22|ESPESSURA: 0,8MM|LARGURA*: 41CM|ALTURA*: 39CM) *MEDIDAS REFERENCIAIS APROXIMADAS</t>
  </si>
  <si>
    <t>017 - ARAMES</t>
  </si>
  <si>
    <t>017.01 - ARAME FARPADO</t>
  </si>
  <si>
    <t>MATED-11322</t>
  </si>
  <si>
    <t>ARAME FARPADO (DIÂMETRO DO FIO: 1,60MM[BWG16]|CARGA MÍNIMA DE RUPTURA: 350KGF|TORÇÃO DOS FIOS: CONTÍNUA|MASSA LINEAR*: 0,0448KG/M)*VALORES REFERENCIAIS APROXIMADOS</t>
  </si>
  <si>
    <t>MATED-11233</t>
  </si>
  <si>
    <t>ARAME FARPADO (DIÂMETRO DO FIO: 2,00MM[BWG14]|CARGA MÍNIMA DE RUPTURA: 250KGF|TORÇÃO DOS FIOS: CONTÍNUA|MASSA LINEAR*: 0,06KG/M)*VALORES REFERENCIAIS APROXIMADOS</t>
  </si>
  <si>
    <t>017.02 - ARAME GALVANIZADO</t>
  </si>
  <si>
    <t>MATED-11324</t>
  </si>
  <si>
    <t>ARAME GALVANIZADO (BITOLA: 10BWG|DIÂMETRO DO FIO: 3,40MM|MASSA LINEAR: 0,0713KG/M)</t>
  </si>
  <si>
    <t>MATED-20647</t>
  </si>
  <si>
    <t>ARAME GALVANIZADO (BITOLA: 12BWG|DIÂMETRO DO FIO: 2,77MM|MASSA LINEAR: 0,0454KG/M)</t>
  </si>
  <si>
    <t>MATED-11325</t>
  </si>
  <si>
    <t>ARAME GALVANIZADO (BITOLA: 14BWG|DIÂMETRO DO FIO: 2,10MM|MASSA LINEAR: 0,0272KG/M)</t>
  </si>
  <si>
    <t>MATED-12852</t>
  </si>
  <si>
    <t>ARAME GALVANIZADO (BITOLA: 16BWG|DIÂMETRO DO FIO: 1,65MM|MASSA LINEAR: 0,0166KG/M)</t>
  </si>
  <si>
    <t>MATED-11326</t>
  </si>
  <si>
    <t>ARAME GALVANIZADO (BITOLA: 18BWG|DIÂMETRO DO FIO: 1,24MM|MASSA LINEAR: 0,009KG/M)</t>
  </si>
  <si>
    <t>017.03 - ARAME RECOZIDO</t>
  </si>
  <si>
    <t>MATED-11333</t>
  </si>
  <si>
    <t>ARAME RECOZIDO (BITOLA: 18BWG|DIÂMETRO DO FIO: 1,25MM|MASSA LINEAR: 0,01KG/M)</t>
  </si>
  <si>
    <t>018 - AREIAS (AGREGADOS)</t>
  </si>
  <si>
    <t>018.01 - AREIA</t>
  </si>
  <si>
    <t>MATED-15694</t>
  </si>
  <si>
    <t>AREIA LAVADA POSTO OBRA (TIPO: FINA)</t>
  </si>
  <si>
    <t>MATED-11249</t>
  </si>
  <si>
    <t>AREIA LAVADA POSTO OBRA (TIPO: GROSSA)</t>
  </si>
  <si>
    <t>MATED-11248</t>
  </si>
  <si>
    <t>AREIA LAVADA POSTO OBRA (TIPO: MÉDIA)</t>
  </si>
  <si>
    <t>019 - ARGAMASSAS ENSACADAS</t>
  </si>
  <si>
    <t>019.01 - ARGAMASSA AUTONIVELANTE</t>
  </si>
  <si>
    <t>MATED-9939</t>
  </si>
  <si>
    <t>ARGAMASSA INDUSTRIALIZADA (TIPO: AUTONIVELANTE|TIPO DE EMBALAGEM: SACO|RENDIMENTO*: 1,7KG/M2/MM)*VALORES REFERENCIAIS APROXIMADOS</t>
  </si>
  <si>
    <t>019.02 - ARGAMASSA COLANTE</t>
  </si>
  <si>
    <t>MATED-12352</t>
  </si>
  <si>
    <t>ARGAMASSA COLANTE (TIPO: AC-III|UTILIZAÇÃO: AMBIENTES INTERNOS E EXTERNOS)</t>
  </si>
  <si>
    <t>MATED-12350</t>
  </si>
  <si>
    <t>ARGAMASSA COLANTE (TIPO: AC-II|UTILIZAÇÃO: AMBIENTES EXTERNOS)</t>
  </si>
  <si>
    <t>MATED-12351</t>
  </si>
  <si>
    <t>ARGAMASSA COLANTE (TIPO: AC-I|UTILIZAÇÃO: AMBIENTES INTERNOS)</t>
  </si>
  <si>
    <t>019.03 - ARGAMASSA ESPECIAL</t>
  </si>
  <si>
    <t>MATED-12354</t>
  </si>
  <si>
    <t>ARGAMASSA (TIPO: BARITADA|UTILIZAÇÃO: PROTEÇÃO RADIOLÓGICA)</t>
  </si>
  <si>
    <t>MATED-12353</t>
  </si>
  <si>
    <t>MATED-12334</t>
  </si>
  <si>
    <t>ARGAMASSA (TIPO: INDUSTRIALIZADA|UTILIZAÇÃO: CHAPISCO)</t>
  </si>
  <si>
    <t>MATED-11309</t>
  </si>
  <si>
    <t>ARGAMASSA (TIPO: PRÉ-FABRICADA DE CIMENTO COLANTE|UTILIZAÇÃO: ASSENTAMENTO DE BLOCO DE CONCRETO CELULAR AUTOCLAVADO)</t>
  </si>
  <si>
    <t>019.04 - REJUNTE CIMENTÍCIO</t>
  </si>
  <si>
    <t>MATED-12355</t>
  </si>
  <si>
    <t>REJUNTE CIMENTÍCIO FLEXÍVEL (COR: DIVERSAS|DENSIDADE DA PASTA: 1500KG/M3*)*VALORES REFERENCIAIS APROXIMADOS</t>
  </si>
  <si>
    <t>019.05 - REJUNTE EPÓXI</t>
  </si>
  <si>
    <t>MATED-17820</t>
  </si>
  <si>
    <t>REJUNTE EPÓXI (COMPOSTO: BICOMPONENTE OU TRICOMPONENTE|COR: DIVERSAS|DENSIDADE DA PASTA: 1600KG/M3*)*VALORES REFERENCIAIS APROXIMADOS</t>
  </si>
  <si>
    <t>020 - ASFALTOS E PRODUTOS ASFÁLTICOS</t>
  </si>
  <si>
    <t>020.01 - CONCRETO BETUMINOSO USINADO A QUENTE (CBUQ)</t>
  </si>
  <si>
    <t>MATED-7631</t>
  </si>
  <si>
    <t>CONCRETO BETUMINOSO USINADO A QUENTE "CBUQ" (APLICAÇÃO: PAVIMENTAÇÃO ASFÁLTICA|PADRÃO: DNIT|FAIXA: C|CAP: 50/70|AQUISIÇÃO: POSTO USINA "MASSA COMERCIAL")</t>
  </si>
  <si>
    <t>ton</t>
  </si>
  <si>
    <t>020.02 - EMULSAO ASFÁLTICA</t>
  </si>
  <si>
    <t>MATED-7635</t>
  </si>
  <si>
    <t>EMULSÃO ASFÁLTICA (TIPO: RL-1C|APLICAÇÃO: PAVIMENTAÇÃO ASFÁLTICA|ICMS: INCLUSO)</t>
  </si>
  <si>
    <t>021 - AZULEJOS CERÂMICOS</t>
  </si>
  <si>
    <t>021.01 - ACESSÓRIOS</t>
  </si>
  <si>
    <t>MATED-11460</t>
  </si>
  <si>
    <t>CANTONEIRA EM PERFIL PARA ACABAMENTO DE QUINAS (MATERIAL: ALUMÍNIO|COR: NATURAL|ESPESSURA: 1MM|LARGURA DAS ABAS: 19MM)</t>
  </si>
  <si>
    <t>021.02 - REVESTIMENTO DE PAREDE</t>
  </si>
  <si>
    <t>MATED-11414</t>
  </si>
  <si>
    <t>AZULEJO ESMALTADO LISO (COMPRIMENTO: 15CM|LARGURA: 15CM)</t>
  </si>
  <si>
    <t>MATED-11415</t>
  </si>
  <si>
    <t>AZULEJO ESMALTADO LISO (COMPRIMENTO: 20CM|LARGURA: 20CM)</t>
  </si>
  <si>
    <t>022 - BANCADAS DE PEDRA</t>
  </si>
  <si>
    <t>022.02 - PEDRAS EM ARDÓSIA</t>
  </si>
  <si>
    <t>MATED-21710</t>
  </si>
  <si>
    <t>ARDÓSIA (COR: NATURAL|ACABAMENTO: POLIDO|ESPESSURA: 2CM|DENSIDADE: 2,8G/CM3*|PESO: 56KG/M2) *FONTE NBR 6120</t>
  </si>
  <si>
    <t>022.03 - PEDRAS EM GRANITO</t>
  </si>
  <si>
    <t>MATED-21574</t>
  </si>
  <si>
    <t>GRANITO (COR: CINZA ANDORINHA|ACABAMENTO: POLIDO|ESPESSURA: 2CM|DENSIDADE: 2,8G/CM3*|PESO: 56KG/M2) *FONTE NBR 6120</t>
  </si>
  <si>
    <t>MATED-31409</t>
  </si>
  <si>
    <t>GRANITO (COR: CINZA ANDORINHA|ACABAMENTO: POLIDO|ESPESSURA: 3CM|DENSIDADE: 2,8G/CM3*|PESO: 84KG/M2) *FONTE NBR 6120</t>
  </si>
  <si>
    <t>022.04 - PEDRAS EM MÁRMORE</t>
  </si>
  <si>
    <t>MATED-21709</t>
  </si>
  <si>
    <t>MÁRMORE (COR: BRANCO COMUM|ACABAMENTO: POLIDO|ESPESSURA: 2CM|DENSIDADE: 2,8G/CM3*|PESO: 56KG/M2) *FONTE NBR 6120</t>
  </si>
  <si>
    <t>MATED-21102</t>
  </si>
  <si>
    <t>MÁRMORE (COR: BRANCO COMUM|ACABAMENTO: POLIDO|ESPESSURA: 3CM|DENSIDADE: 2,8G/CM3*|PESO: 56KG/M2) *FONTE NBR 6120</t>
  </si>
  <si>
    <t>023 - BATE MACA E PROTEÇÃO DE PAREDES</t>
  </si>
  <si>
    <t>023.01 - BATE-MACA</t>
  </si>
  <si>
    <t>MATED-13052</t>
  </si>
  <si>
    <t>BATE MACA E PROTETOR DE PAREDE (MATERIAL: PVC|TIPO: CURVO|LARGURA: 20CM|ESPESSURA: 3CM|ACESSÓRIOS: INCLUSOS)*VALORES REFERENCIAIS APROXIMADOS</t>
  </si>
  <si>
    <t>024 - BEBEDOUROS</t>
  </si>
  <si>
    <t>024.01 - BEBEDOURO</t>
  </si>
  <si>
    <t>MATED-33576</t>
  </si>
  <si>
    <t>BEBEDOURO DE COLUNA/PRESSÃO (TIPO: ACESSÍVEL|ACABAMENTO: INOX|COR: NATURAL|ALTURA*: 57CM|LARGURA*: 46CM|PROFUNDIDADE*: 48CM|PRESSÃO MÍNIMA DA REDE*: 6M.C.A|PESO*: 20KG)*VALORES REFERENCIAIS APROXIMADOS</t>
  </si>
  <si>
    <t>MATED-12074</t>
  </si>
  <si>
    <t>BEBEDOURO DE COLUNA/PRESSÃO (TIPO: ADULTO E INFANTIL|ACABAMENTO: INOX|COR: NATURAL|ALTURA*: 112CM|LARGURA*: 65CM|PROFUNDIDADE*: 35CM|PRESSÃO MÍNIMA DA REDE*: 6M.C.A|PESO*: 17KG)*VALORES REFERENCIAIS APROXIMADOS</t>
  </si>
  <si>
    <t>MATED-12075</t>
  </si>
  <si>
    <t>BEBEDOURO DE COLUNA/PRESSÃO (TIPO: ADULTO E INFANTIL|ACABAMENTO: PINTURA ELETROSTÁTICA|COR: BRANCA|ALTURA*: 110CM|LARGURA*: 65CM|PROFUNDIDADE*: 35CM|PRESSÃO MÍNIMA DA REDE*: 6M.C.A|PESO*: 17KG)*VALORES REFERENCIAIS APROXIMADOS</t>
  </si>
  <si>
    <t>MATED-12072</t>
  </si>
  <si>
    <t>BEBEDOURO DE COLUNA/PRESSÃO (TIPO: ADULTO|ACABAMENTO: INOX|COR: NATURAL|ALTURA*: 110CM|LARGURA*: 35CM|PROFUNDIDADE*: 35CM|PRESSÃO MÍNIMA DA REDE*: 6M.C.A|PESO*: 14,5KG)*VALORES REFERENCIAIS APROXIMADOS</t>
  </si>
  <si>
    <t>MATED-12073</t>
  </si>
  <si>
    <t>BEBEDOURO DE COLUNA/PRESSÃO (TIPO: ADULTO|ACABAMENTO: PINTURA ELETROSTÁTICA|COR: BRANCA|ALTURA*: 112CM|LARGURA*: 35CM|PROFUNDIDADE*: 35CM|PRESSÃO MÍNIMA DA REDE*: 6M.C.A|PESO*: 14,5KG)*VALORES REFERENCIAIS APROXIMADOS</t>
  </si>
  <si>
    <t>MATED-12223</t>
  </si>
  <si>
    <t>FILTRO DE ÁGUA POTÁVEL (BITOLA: Ø1/2"| CLASSE DE FILTRAGEM INMETRO: D| REDUÇÃO DE CLORO LIVRE: 75%)</t>
  </si>
  <si>
    <t>025 - BLOCOS DE VIDRO E ELEMENTOS VAZADOS</t>
  </si>
  <si>
    <t>025.01 - BLOCO DE VIDRO</t>
  </si>
  <si>
    <t>MATED-12383</t>
  </si>
  <si>
    <t>BLOCO DE VIDRO (TONALIDADE: INCOLOR|TIPO: ONDULADO|LARGURA: 190MM|ALTURA: 190MM|ESPESSURA: 80MM)</t>
  </si>
  <si>
    <t>025.02 - ELEMENTO VAZADO EM CERÂMICA</t>
  </si>
  <si>
    <t>MATED-12179</t>
  </si>
  <si>
    <t>COBOGÓ CERÂMICO (MODELO: VARIADOS|ALTURA: 18CM*|COMPRIMENTO: 18CM*|ESPESSURA: 7CM*)*VALORES REFERENCIAIS APROXIMADOS</t>
  </si>
  <si>
    <t>025.03 - ELEMENTO VAZADO EM CONCRETO</t>
  </si>
  <si>
    <t>MATED-12181</t>
  </si>
  <si>
    <t>ELEMENTO VAZADO (MATERIAL: CONCRETO|TIPO: VENEZIANA|ALTURA: 20CM|COMPRIMENTO: 40CM|ESPESSURA: 10CM)</t>
  </si>
  <si>
    <t>025.04 - ELEMENTO VAZADO EM VIDRO</t>
  </si>
  <si>
    <t>MATED-11319</t>
  </si>
  <si>
    <t>ELEMENTO VAZADO (MATERIAL: VIDRO|TIPO: CAPELA|ALTURA*: 10CM|COMPRIMENTO: 20CM|LARGURA: 10CM)*VALORES REFERENCIAIS APROXIMADOS</t>
  </si>
  <si>
    <t>MATED-11320</t>
  </si>
  <si>
    <t>ELEMENTO VAZADO (MATERIAL: VIDRO|TIPO: RIO|ALTURA*: 10CM|COMPRIMENTO: 20CM|LARGURA: 10CM)*VALORES REFERENCIAIS APROXIMADOS</t>
  </si>
  <si>
    <t>025.05 - ESPAÇADOR PARA BLOCOS</t>
  </si>
  <si>
    <t>MATED-12371</t>
  </si>
  <si>
    <t>ESPAÇADOR PARA BLOCOS DE VIDRO (MATERIAL: POLIPROPILENO|ESPESSURA JUNTA: 10MM)</t>
  </si>
  <si>
    <t>026 - BLOCOS E CANALETAS DE CONCRETO</t>
  </si>
  <si>
    <t>026.01 - BLOCO COMPENSADOR DE CONCRETO DE VEDAÇÃO</t>
  </si>
  <si>
    <t>MATED-13069</t>
  </si>
  <si>
    <t>MEIO BLOCO DE CONCRETO (TIPO: VEDAÇÃO|LARGURA: 14CM|ALTURA: 19CM|COMPRIMENTO: 19CM|CLASSE: D)</t>
  </si>
  <si>
    <t>MATED-13071</t>
  </si>
  <si>
    <t>MEIO BLOCO DE CONCRETO (TIPO: VEDAÇÃO|LARGURA: 19CM|ALTURA: 19CM|COMPRIMENTO: 19CM|CLASSE: D)</t>
  </si>
  <si>
    <t>MATED-13066</t>
  </si>
  <si>
    <t>MEIO BLOCO DE CONCRETO (TIPO: VEDAÇÃO|LARGURA: 9CM|ALTURA: 19CM|COMPRIMENTO: 19CM|CLASSE: D)</t>
  </si>
  <si>
    <t>026.02 - BLOCO COMPENSADOR DE CONCRETO ESTRUTURAL</t>
  </si>
  <si>
    <t>MATED-8174</t>
  </si>
  <si>
    <t>MEIO BLOCO DE CONCRETO (TIPO: ESTRUTURAL|LARGURA: 14CM|ALTURA: 19CM|COMPRIMENTO: 19CM|FBK: 4,5MPA)</t>
  </si>
  <si>
    <t>MATED-8175</t>
  </si>
  <si>
    <t>MEIO BLOCO DE CONCRETO (TIPO: ESTRUTURAL|LARGURA: 19CM|ALTURA: 19CM|COMPRIMENTO: 19CM|FBK: 4,5MPA)</t>
  </si>
  <si>
    <t>MATED-8176</t>
  </si>
  <si>
    <t>MEIO BLOCO DE CONCRETO (TIPO: ESTRUTURAL|LARGURA: 9CM|ALTURA: 19CM|COMPRIMENTO: 19CM|FBK: 4,5MPA)</t>
  </si>
  <si>
    <t>026.03 - BLOCO DE CONCRETO CELULAR AUTOCLAVADO (CCA)</t>
  </si>
  <si>
    <t>MATED-11318</t>
  </si>
  <si>
    <t>BLOCO DE CONCRETO CELULAR AUTOCLAVADO SEM FUNÇÃO ESTRUTURAL (LARGURA: 100MM|COMPRIMENTO: 600MM|ALTURA: 300MM)</t>
  </si>
  <si>
    <t>MATED-11316</t>
  </si>
  <si>
    <t>BLOCO DE CONCRETO CELULAR AUTOCLAVADO SEM FUNÇÃO ESTRUTURAL (LARGURA: 150MM|COMPRIMENTO: 600MM|ALTURA: 300MM)</t>
  </si>
  <si>
    <t>MATED-11317</t>
  </si>
  <si>
    <t>BLOCO DE CONCRETO CELULAR AUTOCLAVADO SEM FUNÇÃO ESTRUTURAL (LARGURA: 200MM|COMPRIMENTO: 600MM|ALTURA: 300MM)</t>
  </si>
  <si>
    <t>026.04 - BLOCO DE CONCRETO DE VEDAÇÃO</t>
  </si>
  <si>
    <t>MATED-12100</t>
  </si>
  <si>
    <t>BLOCO DE CONCRETO (TIPO: VEDAÇÃO|LARGURA: 14CM|ALTURA: 19CM|COMPRIMENTO: 39CM|CLASSE: D)</t>
  </si>
  <si>
    <t>MATED-12108</t>
  </si>
  <si>
    <t>BLOCO DE CONCRETO (TIPO: VEDAÇÃO|LARGURA: 19CM|ALTURA: 19CM|COMPRIMENTO: 39CM|CLASSE: D)</t>
  </si>
  <si>
    <t>MATED-12092</t>
  </si>
  <si>
    <t>BLOCO DE CONCRETO (TIPO: VEDAÇÃO|LARGURA: 9CM|ALTURA: 19CM|COMPRIMENTO: 39CM|CLASSE: D)</t>
  </si>
  <si>
    <t>026.05 - BLOCO DE CONCRETO ESTRUTURAL</t>
  </si>
  <si>
    <t>MATED-12128</t>
  </si>
  <si>
    <t>BLOCO DE CONCRETO (TIPO: ESTRUTURAL|LARGURA: 14CM|ALTURA: 19CM|COMPRIMENTO: 39CM|FBK: 4,5MPA)</t>
  </si>
  <si>
    <t>MATED-12145</t>
  </si>
  <si>
    <t>BLOCO DE CONCRETO (TIPO: ESTRUTURAL|LARGURA: 19CM|ALTURA: 19CM|COMPRIMENTO: 39CM|FBK: 4,5MPA)</t>
  </si>
  <si>
    <t>MATED-12127</t>
  </si>
  <si>
    <t>BLOCO DE CONCRETO (TIPO: ESTRUTURAL|LARGURA: 9CM|ALTURA: 19CM|COMPRIMENTO: 39CM|FBK: 4,5MPA)</t>
  </si>
  <si>
    <t>026.06 - CANALETA DE CONCRETO ESTRUTURAL</t>
  </si>
  <si>
    <t>MATED-12087</t>
  </si>
  <si>
    <t>BLOCO CANALETA DE CONCRETO (TIPO: ESTRUTURAL|FORMATO TIPO: "J"|DIMENSÃO: (14X19X19X31)CM|LARGURA: 14CM|COMPRIMENTO: 19CM|ALTURA ABA MENOR: 19CM|ALTURA ABA MAIOR: 31CM|FBK: 4,5MPA)</t>
  </si>
  <si>
    <t>MATED-12080</t>
  </si>
  <si>
    <t>BLOCO CANALETA DE CONCRETO (TIPO: ESTRUTURAL|FORMATO TIPO: "U"|LARGURA: 14CM|COMPRIMENTO: 39CM|ALTURA: 19CM|FBK: 4,5MPA)</t>
  </si>
  <si>
    <t>MATED-12597</t>
  </si>
  <si>
    <t>BLOCO CANALETA DE CONCRETO (TIPO: ESTRUTURAL|FORMATO TIPO: "U"|LARGURA: 19CM|COMPRIMENTO: 39CM|ALTURA: 19CM|FBK: 4,5MPA)</t>
  </si>
  <si>
    <t>MATED-12089</t>
  </si>
  <si>
    <t>BLOCO CANALETA DE CONCRETO (TIPO: ESTRUTURAL|FORMATO TIPO: "U"|LARGURA: 9CM|COMPRIMENTO: 39CM|ALTURA: 19CM|FBK: 4,5MPA)</t>
  </si>
  <si>
    <t>027 - BLOCOS, TIJOLOS E CANALETAS CERÂMICAS</t>
  </si>
  <si>
    <t>027.01 - TIJOLO CERÂMICO FURADO</t>
  </si>
  <si>
    <t>MATED-29564</t>
  </si>
  <si>
    <t>LAJOTA (MATERIAL: CERÂMICA|DIMENSÃO*: (200X330X70)MM|TIPO:H7)*VALORES REFERENCIAIS APROXIMADOS</t>
  </si>
  <si>
    <t>MATED-12370</t>
  </si>
  <si>
    <t>TIJOLO CERÂMICO FURADO (TIPO: VEDAÇÃO|QUANTIDADE DE FUROS: 12|LARGURA: 14CM|COMPRIMENTO: 29CM|ALTURA: 19CM)</t>
  </si>
  <si>
    <t>MATED-12364</t>
  </si>
  <si>
    <t>TIJOLO CERÂMICO FURADO (TIPO: VEDAÇÃO|QUANTIDADE DE FUROS: 8|LARGURA: 9CM|COMPRIMENTO: 29CM|ALTURA: 19CM)</t>
  </si>
  <si>
    <t>027.02 - TIJOLO CERÂMICO LAMINADO</t>
  </si>
  <si>
    <t>MATED-11314</t>
  </si>
  <si>
    <t>TIJOLO CERÂMICO LAMINADO (TIPO: VEDAÇÃO|QUANTIDADE DE FUROS: 18/21|COMPRIMENTO: 235MM*|LARGURA: 110MM*|ALTURA: 55MM*)*VALORES REFERENCIAIS APROXIMADOS</t>
  </si>
  <si>
    <t>027.03 - TIJOLO CERÂMICO MACIÇO</t>
  </si>
  <si>
    <t>MATED-11315</t>
  </si>
  <si>
    <t>TIJOLO CERÂMICO MACIÇO (TIPO: COMUM|COMPRIMENTO: 200MM*|LARGURA: 100MM*|ALTURA: 50MM*)*VALORES REFERENCIAIS APROXIMADOS</t>
  </si>
  <si>
    <t>028 - BOMBAS,MOTO-BOMBAS E MOTORES ELÉTRICOS</t>
  </si>
  <si>
    <t>028.01 - ELETROBOMBA</t>
  </si>
  <si>
    <t>MATED-11161</t>
  </si>
  <si>
    <t>BOMBA (TIPO: CENTRÍFUGA MONOESTÁGIO|POLOS: MONOFÁSICO|POTÊNCIA: 0,33CV|ALTURA MANOMÉTRICA*: [4-16]MCA|VAZÃO*: [5,3-0,9]M3/H)*VALORES REFERENCIAIS APROXIMADOS</t>
  </si>
  <si>
    <t>MATED-11162</t>
  </si>
  <si>
    <t>BOMBA (TIPO: CENTRÍFUGA MONOESTÁGIO|POLOS: MONOFÁSICO|POTÊNCIA: 0,5CV|ALTURA MANOMÉTRICA*: [4-18]MCA|VAZÃO*: [5,6-0,6]M3/H)*VALORES REFERENCIAIS APROXIMADOS</t>
  </si>
  <si>
    <t>MATED-12296</t>
  </si>
  <si>
    <t>BOMBA (TIPO: CENTRÍFUGA MONOESTÁGIO|POLOS: MONOFÁSICO|POTÊNCIA: 0,75CV|ALTURA MANOMÉTRICA*: [6-22]MCA|VAZÃO*: [6,7-0,8]M3/H)*VALORES REFERENCIAIS APROXIMADOS</t>
  </si>
  <si>
    <t>MATED-12563</t>
  </si>
  <si>
    <t>BOMBA (TIPO: CENTRÍFUGA MONOESTÁGIO|POLOS: MONOFÁSICO|POTÊNCIA: 1CV|ALTURA MANOMÉTRICA*: [6-24]MCA|VAZÃO*: [7,2-0,3]M3/H)*VALORES REFERENCIAIS APROXIMADOS</t>
  </si>
  <si>
    <t>MATED-11167</t>
  </si>
  <si>
    <t>BOMBA (TIPO: CENTRÍFUGA MONOESTÁGIO|POLOS: TRIFÁSICO|POTÊNCIA: 10CV|ALTURA MANOMÉTRICA*: [44-60]MCA|VAZÃO*: [32,8-20,8]M3/H)*VALORES REFERENCIAIS APROXIMADOS</t>
  </si>
  <si>
    <t>MATED-34622</t>
  </si>
  <si>
    <t>BOMBA (TIPO: CENTRÍFUGA MONOESTÁGIO|POLOS: TRIFÁSICO|POTÊNCIA: 1,5CV|ALTURA MANOMÉTRICA*: [14-32]MCA|VAZÃO*: [12,8-1,8]M3/H)*VALORES REFERENCIAIS APROXIMADOS</t>
  </si>
  <si>
    <t>MATED-11164</t>
  </si>
  <si>
    <t>BOMBA (TIPO: CENTRÍFUGA MONOESTÁGIO|POLOS: TRIFÁSICO|POTÊNCIA: 2CV|ALTURA MANOMÉTRICA*: [14-38]MCA|VAZÃO*: [14,4-2,3]M3/H)*VALORES REFERENCIAIS APROXIMADOS</t>
  </si>
  <si>
    <t>MATED-11163</t>
  </si>
  <si>
    <t>BOMBA (TIPO: CENTRÍFUGA MONOESTÁGIO|POLOS: TRIFÁSICO|POTÊNCIA: 3CV|ALTURA MANOMÉTRICA*: [14-42]MCA|VAZÃO*: [14,5-2,8]M3/H)*VALORES REFERENCIAIS APROXIMADOS</t>
  </si>
  <si>
    <t>MATED-11165</t>
  </si>
  <si>
    <t>BOMBA (TIPO: CENTRÍFUGA MONOESTÁGIO|POLOS: TRIFÁSICO|POTÊNCIA: 5CV|ALTURA MANOMÉTRICA*: [34-46]MCA|VAZÃO*: [24,8-6,6]M3/H)*VALORES REFERENCIAIS APROXIMADOS</t>
  </si>
  <si>
    <t>MATED-11166</t>
  </si>
  <si>
    <t>BOMBA (TIPO: CENTRÍFUGA MONOESTÁGIO|POLOS: TRIFÁSICO|POTÊNCIA: 7,5CV|ALTURA MANOMÉTRICA*: [36-44]MCA|VAZÃO*: [39,7-19]M3/H)*VALORES REFERENCIAIS APROXIMADOS</t>
  </si>
  <si>
    <t>029 - CABOS DE COBRE/ALUMÍNIO NÚ E BARRA CHATA</t>
  </si>
  <si>
    <t>029.01 - BARRA CHATA DE COBRE</t>
  </si>
  <si>
    <t>MATED-19556</t>
  </si>
  <si>
    <t>BARRA CHATA (MATERIAL: COBRE ELETROLÍTICO|APLICAÇÃO: BARRAMENTO)</t>
  </si>
  <si>
    <t>029.02 - CABO DE ALUMÍNIO NÚ</t>
  </si>
  <si>
    <t>MATED-11990</t>
  </si>
  <si>
    <t>CABO DE ALUMÍNIO NU (SEÇÃO TRANSVERSAL: 67,35MM2 [2/0 AWG]|QUANTIDADE FIOS: 7|DIÂMETRO DOS FIOS: 3,50MM)</t>
  </si>
  <si>
    <t>029.03 - CABO DE COBRE NÚ</t>
  </si>
  <si>
    <t>MATED-12612</t>
  </si>
  <si>
    <t>MATED-12613</t>
  </si>
  <si>
    <t>MATED-12614</t>
  </si>
  <si>
    <t>MATED-12615</t>
  </si>
  <si>
    <t>MATED-12616</t>
  </si>
  <si>
    <t>MATED-12617</t>
  </si>
  <si>
    <t>MATED-11754</t>
  </si>
  <si>
    <t>029.04 - CORDOALHA FLEXÍVEL DE COBRE</t>
  </si>
  <si>
    <t>MATED-12030</t>
  </si>
  <si>
    <t>CORDOALHA FLEXÍVEL DE COBRE ESTANHADO (DIMENSÃO: 25X300MM|QUANTIDADE DE FUROS: 4|DIÂMETRO FURO: 11MM|APLICAÇÃO: SISTEMA DE PROTEÇÃO CONTRA DESCARGAS ATMOSFÉRICAS)</t>
  </si>
  <si>
    <t>MATED-12040</t>
  </si>
  <si>
    <t>CORDOALHA FLEXÍVEL DE COBRE ESTANHADO (DIMENSÃO: 25X500MM|QUANTIDADE DE FUROS: 4|DIÂMETRO FURO: 11MM|APLICAÇÃO: SISTEMA DE PROTEÇÃO CONTRA DESCARGAS ATMOSFÉRICAS)</t>
  </si>
  <si>
    <t>030 - CABOS TELEFÔNICOS, CFTV E REDE</t>
  </si>
  <si>
    <t>030.01 - CABO CCE</t>
  </si>
  <si>
    <t>MATED-12584</t>
  </si>
  <si>
    <t>CABO TELEFÔNICO (TIPO: CCE-APL-50|DIÂMETRO EXTERNO*: 7,5MM|DIÂMETRO CONDUTOR: 0,5MM|NÚMERO DE CONDUTORES: 2|APLICAÇÃO: INSTALAÇÃO INTERNA|MASSA LINEAR*: 0,043KG/M)*VALORES REFERENCIAIS APROXIMADOS</t>
  </si>
  <si>
    <t>MATED-12585</t>
  </si>
  <si>
    <t>CABO TELEFÔNICO (TIPO: CCE-APL-50|DIÂMETRO EXTERNO*: 8,0MM|DIÂMETRO CONDUTOR: 0,5MM|NÚMERO DE CONDUTORES: 3|APLICAÇÃO: INSTALAÇÃO INTERNA|MASSA LINEAR*: 0,051KG/M)*VALORES REFERENCIAIS APROXIMADOS</t>
  </si>
  <si>
    <t>MATED-12591</t>
  </si>
  <si>
    <t>CABO TELEFÔNICO (TIPO: CCE-APL-50|DIÂMETRO EXTERNO*: 8,5MM|DIÂMETRO CONDUTOR: 0,5MM|NÚMERO DE CONDUTORES: 4|APLICAÇÃO: INSTALAÇÃO INTERNA|MASSA LINEAR*: 0,057KG/M)*VALORES REFERENCIAIS APROXIMADOS</t>
  </si>
  <si>
    <t>MATED-12571</t>
  </si>
  <si>
    <t>CABO TELEFÔNICO (TIPO: CCE-APL-50|DIÂMETRO EXTERNO*: 9,0MM|DIÂMETRO CONDUTOR: 0,5MM|NÚMERO DE CONDUTORES: 5|APLICAÇÃO: INSTALAÇÃO INTERNA|MASSA LINEAR*: 0,067KG/M)*VALORES REFERENCIAIS APROXIMADOS</t>
  </si>
  <si>
    <t>MATED-12572</t>
  </si>
  <si>
    <t>CABO TELEFÔNICO (TIPO: CCE-APL-50|DIÂMETRO EXTERNO*: 9,5MM|DIÂMETRO CONDUTOR: 0,5MM|NÚMERO DE CONDUTORES: 6|APLICAÇÃO: INSTALAÇÃO INTERNA|MASSA LINEAR*: 0,074KG/M)*VALORES REFERENCIAIS APROXIMADOS</t>
  </si>
  <si>
    <t>030.02 - CABO CI</t>
  </si>
  <si>
    <t>MATED-12578</t>
  </si>
  <si>
    <t>CABO TELEFÔNICO (TIPO: CI-50|DIÂMETRO EXTERNO*: 10,0MM|DIÂMETRO CONDUTOR: 0,5MM|NÚMERO DE CONDUTORES: 10|APLICAÇÃO: INSTALAÇÃO INTERNA|MASSA LINEAR*: 0,105KG/M)*VALORES REFERENCIAIS APROXIMADOS</t>
  </si>
  <si>
    <t>MATED-12580</t>
  </si>
  <si>
    <t>CABO TELEFÔNICO (TIPO: CI-50|DIÂMETRO EXTERNO*: 12,5MM|DIÂMETRO CONDUTOR: 0,5MM|NÚMERO DE CONDUTORES: 20|APLICAÇÃO: INSTALAÇÃO INTERNA|MASSA LINEAR*: 0,170KG/M)*VALORES REFERENCIAIS APROXIMADOS</t>
  </si>
  <si>
    <t>MATED-12581</t>
  </si>
  <si>
    <t>CABO TELEFÔNICO (TIPO: CI-50|DIÂMETRO EXTERNO*: 14,5MM|DIÂMETRO CONDUTOR: 0,5MM|NÚMERO DE CONDUTORES: 30|APLICAÇÃO: INSTALAÇÃO INTERNA|MASSA LINEAR*: 0,240KG/M)*VALORES REFERENCIAIS APROXIMADOS</t>
  </si>
  <si>
    <t>MATED-12582</t>
  </si>
  <si>
    <t>CABO TELEFÔNICO (TIPO: CI-50|DIÂMETRO EXTERNO*: 17,5MM|DIÂMETRO CONDUTOR: 0,5MM|NÚMERO DE CONDUTORES: 50|APLICAÇÃO: INSTALAÇÃO INTERNA|MASSA LINEAR*: 0,365KG/M)*VALORES REFERENCIAIS APROXIMADOS</t>
  </si>
  <si>
    <t>MATED-12583</t>
  </si>
  <si>
    <t>CABO TELEFÔNICO (TIPO: CI-50|DIÂMETRO EXTERNO*: 22,5MM|DIÂMETRO CONDUTOR: 0,5MM|NÚMERO DE CONDUTORES: 100|APLICAÇÃO: INSTALAÇÃO INTERNA|MASSA LINEAR*: 0,655KG/M)*VALORES REFERENCIAIS APROXIMADOS</t>
  </si>
  <si>
    <t>030.03 - CABO COAXIAL</t>
  </si>
  <si>
    <t>MATED-11781</t>
  </si>
  <si>
    <t>CABO COAXIAL (SÉRIE: RG-59|DIÂMETRO EXTERNO*: 6,0MM|DIÂMETRO CONDUTOR: 0,8MM|IMPEDÂNCIA: 75OHM|MATERIAL CONDUTOR: COBRE NU|BLINDAGEM: MALHA DE ALUMÍNIO|PERCENTUAL DE MALHA: 67%|NÚMERO DE CONDUTOR: 1|MASSA LINEAR*: 0,015KG/M)*VALORES REFERENCIAIS APROXIMADOS</t>
  </si>
  <si>
    <t>MATED-12103</t>
  </si>
  <si>
    <t>CABO COAXIAL (SÉRIE: RG-59|DIÂMETRO EXTERNO*: 6,0MM|DIÂMETRO CONDUTOR: 0,8MM|IMPEDÂNCIA: 75OHM|MATERIAL CONDUTOR: COBRE NU|BLINDAGEM: MALHA DE ALUMÍNIO|PERCENTUAL DE MALHA: 97%|NÚMERO DE CONDUTOR: 1|MASSA LINEAR*: 0,011KG/M)*VALORES REFERENCIAIS APROXIMADOS</t>
  </si>
  <si>
    <t>030.04 - CABO CTP-APL</t>
  </si>
  <si>
    <t>MATED-12573</t>
  </si>
  <si>
    <t>CABO TELEFÔNICO (TIPO: CTP-APL-SN-50|DIÂMETRO EXTERNO*: 13,5MM|DIÂMETRO CONDUTOR: 0,5MM|NÚMERO DE CONDUTORES: 10|APLICAÇÃO: INSTALAÇÃO EXTERNA|MASSA LINEAR*: 0,125KG/M)*VALORES REFERENCIAIS APROXIMADOS</t>
  </si>
  <si>
    <t>MATED-12574</t>
  </si>
  <si>
    <t>CABO TELEFÔNICO (TIPO: CTP-APL-SN-50|DIÂMETRO EXTERNO*: 15,0MM|DIÂMETRO CONDUTOR: 0,5MM|NÚMERO DE CONDUTORES: 20|APLICAÇÃO: INSTALAÇÃO EXTERNA|MASSA LINEAR*: 0,180KG/M)*VALORES REFERENCIAIS APROXIMADOS</t>
  </si>
  <si>
    <t>MATED-12575</t>
  </si>
  <si>
    <t>CABO TELEFÔNICO (TIPO: CTP-APL-SN-50|DIÂMETRO EXTERNO*: 17,0MM|DIÂMETRO CONDUTOR: 0,5MM|NÚMERO DE CONDUTORES: 30|APLICAÇÃO: INSTALAÇÃO EXTERNA|MASSA LINEAR*: 0,235KG/M)*VALORES REFERENCIAIS APROXIMADOS</t>
  </si>
  <si>
    <t>MATED-12576</t>
  </si>
  <si>
    <t>CABO TELEFÔNICO (TIPO: CTP-APL-SN-50|DIÂMETRO EXTERNO*: 19,5MM|DIÂMETRO CONDUTOR: 0,5MM|NÚMERO DE CONDUTORES: 50|APLICAÇÃO: INSTALAÇÃO EXTERNA|MASSA LINEAR*: 0,350KG/M)*VALORES REFERENCIAIS APROXIMADOS</t>
  </si>
  <si>
    <t>MATED-12577</t>
  </si>
  <si>
    <t>CABO TELEFÔNICO (TIPO: CTP-APL-SN-50|DIÂMETRO EXTERNO*: 26,0MM|DIÂMETRO CONDUTOR: 0,5MM|NÚMERO DE CONDUTORES: 100|APLICAÇÃO: INSTALAÇÃO EXTERNA|MASSA LINEAR*: 1,150KG/M)*VALORES REFERENCIAIS APROXIMADOS</t>
  </si>
  <si>
    <t>030.05 - CABO FI/FE</t>
  </si>
  <si>
    <t>MATED-12579</t>
  </si>
  <si>
    <t>FIO TELEFÔNICO (TIPO: FE-160|MATERIAL: AÇO COBREADO|SEÇÃO: MACIÇA|ESPESSURA: 1,60MM|QUANTIDADE DE PAR: 1|ISOLAMENTO: POLIETILENO TERMOPLÁSTICO [PE]|MASSA LINEAR*: 0,147KG/M)*VALORES REFERENCIAIS APROXIMADOS</t>
  </si>
  <si>
    <t>MATED-12570</t>
  </si>
  <si>
    <t>FIO TELEFÔNICO (TIPO: FI TRANÇADO|MATERIAL: COBRE ELETROLÍTICO ESTANHADO|SEÇÃO: MACIÇA|ESPESSURA: 0,60MM|QUANTIDADE DE PAR: 1|ISOLAMENTO: CLORETO DE POLIVINILA [PVC]|MASSA LINEAR*: 0,011KG/M)*VALORES REFERENCIAIS APROXIMADOS</t>
  </si>
  <si>
    <t>030.06 - CABO UTP</t>
  </si>
  <si>
    <t>MATED-9196</t>
  </si>
  <si>
    <t>CABO UTP (CATEGORIA: 6|CLASSIFICAÇÃO: LSZH|TIPO: TRANÇADO|DIÂMETRO CONDUTOR: 0,57MM[BWG23]|NÚMERO DE CONDUTORES: 8|ISOLAMENTO: ANTI-CHAMA|MASSA LINEAR*: 0,042)*VALORES REFERENCIAIS APROXIMADOS</t>
  </si>
  <si>
    <t>031 - CAIXA PRÉ-MOLDADO DE CONCRETO</t>
  </si>
  <si>
    <t>031.01 - CAIXA DE GORDURA DE CONCRETO</t>
  </si>
  <si>
    <t>MATED-12067</t>
  </si>
  <si>
    <t>CAIXA DE GORDURA (FORMATO: CILÍNDRICO|MATERIAL: CONCRETO|TIPO: MODULADA|DIÂMETRO INTERNO: 60CM*|ALTURA: 45CM*|TAMPA:INCLUSO|CAPACIDADE EM LITROS: 120*)*VALORES REFERENCIAIS APROXIMADOS</t>
  </si>
  <si>
    <t>MATED-12065</t>
  </si>
  <si>
    <t>CAIXA DE GORDURA (FORMATO: CILÍNDRICO|MATERIAL: CONCRETO|TIPO: SIMPLES|DIÂMETRO INTERNO: 40CM*|ALTURA: 30CM*|TAMPA:INCLUSO|CAPACIDADE EM LITROS: 31*)*VALORES REFERENCIAIS APROXIMADOS</t>
  </si>
  <si>
    <t>032 - CAIXAS E TAMPAS EM PVC (INSPEÇÃO/PASSAGEM)</t>
  </si>
  <si>
    <t>032.01 - CAIXA DE INSPEÇÃO DE POLIETILENO</t>
  </si>
  <si>
    <t>MATED-31447</t>
  </si>
  <si>
    <t>CAIXA DE INSPEÇÃO (MATERIAL: PVC RÍGIDO|DIÂMETRO DE ENTRADA/SAÍDA: 100MM|FORMA: CILÍNDRICA|DIÂMETRO: 300MM|NÚMERO DE ENTRADAS: 3|TAMPA: INCLUSO)</t>
  </si>
  <si>
    <t>033 - CAIXAS PARA TELEFONIA</t>
  </si>
  <si>
    <t>033.01 - CAIXA DE DISTRIBUIÇÃO DG</t>
  </si>
  <si>
    <t>MATED-12440</t>
  </si>
  <si>
    <t>CAIXA DE DISTRIBUIÇÃO (TIPO: EMBUTIR|MATERIAL: AÇO|ALTURA: 1000MM|LARGURA: 1000MM|PROFUNDIDADE*: 135MM|ACABAMENTO: PINTURA ELETROSTÁTICA|COR: CINZA|FECHO: INCLUSO|REFERÊNCIA: TLBE OU EQUIVALENTE|APLICAÇÃO: TELEFONIA/REDE/CFTV)*VALORES REFERENCIAIS APROXIMADOS</t>
  </si>
  <si>
    <t>MATED-5535</t>
  </si>
  <si>
    <t>CAIXA DE DISTRIBUIÇÃO (TIPO: EMBUTIR|MATERIAL: AÇO|ALTURA: 200MM|LARGURA: 200MM|PROFUNDIDADE*: 135MM|ACABAMENTO: PINTURA ELETROSTÁTICA|COR: CINZA|FECHO: INCLUSO|REFERÊNCIA: TLBE OU EQUIVALENTE|APLICAÇÃO: TELEFONIA/REDE/CFTV)*VALORES REFERENCIAIS APROXIMADOS</t>
  </si>
  <si>
    <t>MATED-12437</t>
  </si>
  <si>
    <t>CAIXA DE DISTRIBUIÇÃO (TIPO: EMBUTIR|MATERIAL: AÇO|ALTURA: 400MM|LARGURA: 400MM|PROFUNDIDADE*: 135MM|ACABAMENTO: PINTURA ELETROSTÁTICA|COR: CINZA|FECHO: INCLUSO|REFERÊNCIA: TLBE OU EQUIVALENTE|APLICAÇÃO: TELEFONIA/REDE/CFTV)*VALORES REFERENCIAIS APROXIMADOS</t>
  </si>
  <si>
    <t>MATED-12438</t>
  </si>
  <si>
    <t>CAIXA DE DISTRIBUIÇÃO (TIPO: EMBUTIR|MATERIAL: AÇO|ALTURA: 600MM|LARGURA: 600MM|PROFUNDIDADE*: 135MM|ACABAMENTO: PINTURA ELETROSTÁTICA|COR: CINZA|FECHO: INCLUSO|REFERÊNCIA: TLBE OU EQUIVALENTE|APLICAÇÃO: TELEFONIA/REDE/CFTV)*VALORES REFERENCIAIS APROXIMADOS</t>
  </si>
  <si>
    <t>MATED-12439</t>
  </si>
  <si>
    <t>CAIXA DE DISTRIBUIÇÃO (TIPO: EMBUTIR|MATERIAL: AÇO|ALTURA: 800MM|LARGURA: 800MM|PROFUNDIDADE*: 135MM|ACABAMENTO: PINTURA ELETROSTÁTICA|COR: CINZA|FECHO: INCLUSO|REFERÊNCIA: TLBE OU EQUIVALENTE|APLICAÇÃO: TELEFONIA/REDE/CFTV)*VALORES REFERENCIAIS APROXIMADOS</t>
  </si>
  <si>
    <t>033.02 - CAIXA DE PASSAGEM</t>
  </si>
  <si>
    <t>MATED-12463</t>
  </si>
  <si>
    <t>CAIXA DE DISTRIBUIÇÃO (TIPO: EMBUTIR|MATERIAL: AÇO|ALTURA: 1200MM|LARGURA: 1200MM|PROFUNDIDADE*: 135MM|ACABAMENTO: PINTURA ELETROSTÁTICA|COR: CINZA|FECHO: INCLUSO|REFERÊNCIA: TLBE OU EQUIVALENTE|APLICAÇÃO: TELEFONIA/REDE/CFTV)*VALORES REFERENCIAIS APROXIMADOS</t>
  </si>
  <si>
    <t>MATED-12472</t>
  </si>
  <si>
    <t>CAIXA DE DISTRIBUIÇÃO (TIPO: EMBUTIR|MATERIAL: AÇO|ALTURA: 1500MM|LARGURA: 1500MM|PROFUNDIDADE*: 170MM|ACABAMENTO: PINTURA ELETROSTÁTICA|COR: CINZA|FECHO: INCLUSO|REFERÊNCIA: TLBE OU EQUIVALENTE|APLICAÇÃO: TELEFONIA/REDE/CFTV)*VALORES REFERENCIAIS APROXIMADOS</t>
  </si>
  <si>
    <t>MATED-12459</t>
  </si>
  <si>
    <t>CAIXA DE DISTRIBUIÇÃO (TIPO: SOBREPOR|MATERIAL: AÇO|ALTURA: 200MM|LARGURA: 200MM|PROFUNDIDADE*: 135MM|ACABAMENTO: PINTURA ELETROSTÁTICA|COR: CINZA|FECHO: INCLUSO|REFERÊNCIA: TLBS OU EQUIVALENTE|APLICAÇÃO: TELEFONIA/REDE/CFTV)*VALORES REFERENCIAIS APROXIMADOS</t>
  </si>
  <si>
    <t>MATED-12460</t>
  </si>
  <si>
    <t>CAIXA DE DISTRIBUIÇÃO (TIPO: SOBREPOR|MATERIAL: AÇO|ALTURA: 400MM|LARGURA: 400MM|PROFUNDIDADE*: 135MM|ACABAMENTO: PINTURA ELETROSTÁTICA|COR: CINZA|FECHO: INCLUSO|REFERÊNCIA: TLBS OU EQUIVALENTE|APLICAÇÃO: TELEFONIA/REDE/CFTV)*VALORES REFERENCIAIS APROXIMADOS</t>
  </si>
  <si>
    <t>MATED-12461</t>
  </si>
  <si>
    <t>CAIXA DE DISTRIBUIÇÃO (TIPO: SOBREPOR|MATERIAL: AÇO|ALTURA: 600MM|LARGURA: 600MM|PROFUNDIDADE*: 135MM|ACABAMENTO: PINTURA ELETROSTÁTICA|COR: CINZA|FECHO: INCLUSO|REFERÊNCIA: TLBS OU EQUIVALENTE|APLICAÇÃO: TELEFONIA/REDE/CFTV)*VALORES REFERENCIAIS APROXIMADOS</t>
  </si>
  <si>
    <t>MATED-12462</t>
  </si>
  <si>
    <t>CAIXA DE DISTRIBUIÇÃO (TIPO: SOBREPOR|MATERIAL: AÇO|ALTURA: 800MM|LARGURA: 800MM|PROFUNDIDADE*: 135MM|ACABAMENTO: PINTURA ELETROSTÁTICA|COR: CINZA|FECHO: INCLUSO|REFERÊNCIA: TLBS OU EQUIVALENTE|APLICAÇÃO: TELEFONIA/REDE/CFTV)*VALORES REFERENCIAIS APROXIMADOS</t>
  </si>
  <si>
    <t>MATED-12005</t>
  </si>
  <si>
    <t xml:space="preserve">CAIXA SUBTERRÂNEA (MATERIAL: FERRO FUNDIDO|TIPO: P20|COMPRIMENTO*: 20CM|LARGURA*: 20CM|ALTURA*: 20CM|TAMPA: INCLUSO|PESO*: 13KG)*VALORES REFERENCIAIS APROXIMADOS </t>
  </si>
  <si>
    <t>034 - CAIXAS, QUADROS E PADRÕES ELÉTRICOS</t>
  </si>
  <si>
    <t>034.01 - BARRAMENTO</t>
  </si>
  <si>
    <t>MATED-11922</t>
  </si>
  <si>
    <t>BARRAMENTO COM SUPORTE PARA QUADRO (PADRÃO: DIN|TIPO: NEUTRO/TERRA|POLOS/TERMINAIS: 12)</t>
  </si>
  <si>
    <t>MATED-27246</t>
  </si>
  <si>
    <t>BARRAMENTO PARA QUADRO (PADRÃO: DIN|TIPO: FASE|POLOS/TERMINAIS: 19/M|FASES: TRIFÁSICO|CORRENTE: 80A)</t>
  </si>
  <si>
    <t>MATED-27245</t>
  </si>
  <si>
    <t>BARRAMENTO PARA QUADRO (PADRÃO: DIN|TIPO: FASE|POLOS/TERMINAIS: 28/M|FASES: BIFÁSICO|CORRENTE: 80A)</t>
  </si>
  <si>
    <t>MATED-27242</t>
  </si>
  <si>
    <t>BARRAMENTO PARA QUADRO (PADRÃO: DIN|TIPO: FASE|POLOS/TERMINAIS: 57/METRO|FASES: MONOFÁSICO|CORRENTE: 80A)</t>
  </si>
  <si>
    <t>034.02 - BASE PARA FUSÍVEL</t>
  </si>
  <si>
    <t>MATED-17050</t>
  </si>
  <si>
    <t>BASE PARA FUSÍVEL (TIPO: NH00|CLASSE: GL/GG|CORRENTE: 16-160A|TENSÃO: 500V)</t>
  </si>
  <si>
    <t>MATED-17051</t>
  </si>
  <si>
    <t>BASE PARA FUSÍVEL (TIPO: NH1|CLASSE: GL/GG|CORRENTE: 160-250A|TENSÃO: 500V)</t>
  </si>
  <si>
    <t>MATED-17052</t>
  </si>
  <si>
    <t>BASE PARA FUSÍVEL (TIPO: NH2|CLASSE: GL/GG|CORRENTE: 300-400A|TENSÃO: 500V)</t>
  </si>
  <si>
    <t>MATED-17053</t>
  </si>
  <si>
    <t>BASE PARA FUSÍVEL (TIPO: NH3|CLASSE: GL/GG|CORRENTE: 500-630A|TENSÃO: 500V)</t>
  </si>
  <si>
    <t>034.03 - BOTÃO DE COMANDO</t>
  </si>
  <si>
    <t>MATED-19493</t>
  </si>
  <si>
    <t>BOTÃO DE COMANDO (TIPO: COGUMELO|BITOLA: 40MM)</t>
  </si>
  <si>
    <t>MATED-19495</t>
  </si>
  <si>
    <t>BOTÃO DE COMANDO (TIPO: PULSADOR FACEADO|CORES: DIVERSAS|BITOLA: 22MM|CONTATOS: 1NA OU 1NF)</t>
  </si>
  <si>
    <t>MATED-19494</t>
  </si>
  <si>
    <t>BOTÃO DE COMANDO (TIPO: SELETOR 3 POSIÇÕES|BITOLA: 22MM|CONTATOS: 2NA)</t>
  </si>
  <si>
    <t>MATED-19492</t>
  </si>
  <si>
    <t>BOTÃO DE COMANDO (TIPO: SINALEIRO LED|CORES: DIVERSAS|BITOLA: 22MM|TENSÃO: 220V AC)</t>
  </si>
  <si>
    <t>034.04 - CAIXA DE EQUALIZAÇÃO</t>
  </si>
  <si>
    <t>MATED-12007</t>
  </si>
  <si>
    <t>CAIXA DE EQUALIZAÇÃO (TIPO: SOBREPOR|QUANTIDADE DE TERMINAIS: 9|MATERIAL: AÇO|ACABAMENTO: PINTURA EPÓXI|LARGURA*: 350MCM|COMPRIMENTO*: 350MM|PROFUNDIDADE*: 170MM|APLICAÇÃO: SISTEMA DE PROTEÇÃO CONTRA DESCARGAS ATMOSFÉRICAS)*VALORES REREFENCIAIS APROXIMADOS</t>
  </si>
  <si>
    <t>034.05 - CAIXA DE INSPEÇÃO EM CONCRETO</t>
  </si>
  <si>
    <t>MATED-12004</t>
  </si>
  <si>
    <t>CAIXA DE INSPEÇÃO SEM FUNDO (MATERIAL: CONCRETO|LARGURA*: 30CM|COMPRIMENTO*:30CM|ALTURA*: 30CM|TAMPA: NÃO INCLUSO|PESO*: 27KG) *VALORES REFERENCIAIS APROXIMADOS</t>
  </si>
  <si>
    <t>034.06 - CAIXA DE INSPEÇÃO EM POLIPROPILENO</t>
  </si>
  <si>
    <t>MATED-5539</t>
  </si>
  <si>
    <t>CAIXA DE INSPEÇÃO (MATERIAL: POLIPROPILENO|COR: PRETA|DIÂMETRO*: 300MM|COMPRIMENTO*: 300MM|TAMPA: NÃO INCLUSO|APLICAÇÃO: INSPEÇÃO DE ELETRICIDADE OU SISTEMA DE PROTEÇÃO CONTRA DESCARGAS ATMOSFÉRICAS) *VALORES REREFENCIAIS APROXIMADOS</t>
  </si>
  <si>
    <t>034.07 - CAIXA DE LIGAÇÃO PARA ELETRODUTO</t>
  </si>
  <si>
    <t>MATED-11831</t>
  </si>
  <si>
    <t>CAIXA DE LIGAÇÃO PARA ELETRODUTO FLEXÍVEL EM PAREDE DE GESSO ACARTONADO(APLICAÇÃO: EMBUTIR [EM DRY-WALL]|MATERIAL: PVC|ALTURA: 4[105MM]|LARGURA: 4[105MM]|PROFUNDIDADE*: 47MM)*VALORES REFERENCIAIS APROXIMADOS</t>
  </si>
  <si>
    <t>MATED-11830</t>
  </si>
  <si>
    <t>CAIXA DE LIGAÇÃO PARA ELETRODUTO FLEXÍVEL EM PAREDE DE GESSO ACARTONADO(APLICAÇÃO: EMBUTIR [EM DRY-WALL]|MATERIAL: PVC|ALTURA: 4[110MM]|LARGURA: 2[63MM]|PROFUNDIDADE*: 47MM)*VALORES REFERENCIAIS APROXIMADOS</t>
  </si>
  <si>
    <t>MATED-11826</t>
  </si>
  <si>
    <t>CAIXA DE LIGAÇÃO PARA ELETRODUTO FLEXÍVEL(APLICAÇÃO: EMBUTIR|MATERIAL: PVC|ALTURA: 4[110MM]|LARGURA: 2[70MM]|PROFUNDIDADE*: 47MM|FORMATO: RETANGULAR)*VALORES REFERENCIAIS APROXIMADOS</t>
  </si>
  <si>
    <t>MATED-11827</t>
  </si>
  <si>
    <t>CAIXA DE LIGAÇÃO PARA ELETRODUTO FLEXÍVEL(APLICAÇÃO: EMBUTIR|MATERIAL: PVC|ALTURA: 4[110MM]|LARGURA: 4[110MM]|PROFUNDIDADE*: 47MM|FORMATO: QUADRADO)*VALORES REFERENCIAIS APROXIMADOS</t>
  </si>
  <si>
    <t>MATED-11829</t>
  </si>
  <si>
    <t>CAIXA DE LIGAÇÃO PARA ELETRODUTO FLEXÍVEL/RÍGIDO COM ANEL DESLIZANTE (APLICAÇÃO: EMBUTIR|MATERIAL: PVC|COMPRIMENTO: 3"[*87MM]|LARGURA: 3"[*87MM]|PROFUNDIDADE*: 50MM|FORMATO: OCTOGONAL)*VALORES REFERENCIAIS APROXIMADOS</t>
  </si>
  <si>
    <t>MATED-16636</t>
  </si>
  <si>
    <t>CAIXA DE LIGAÇÃO PARA ELETRODUTO FLEXÍVEL/RÍGIDO FUNDO FIXO REFORÇADO(APLICAÇÃO: EMBUTIR|MATERIAL: PVC|COMPRIMENTO: 4"[105MM]|LARGURA: 4"[105MM]|PROFUNDIDADE*: 60MM|FORMATO: OCTOGONAL)*VALORES REFERENCIAIS APROXIMADOS</t>
  </si>
  <si>
    <t>MATED-16633</t>
  </si>
  <si>
    <t>CAIXA DE LIGAÇÃO PARA ELETRODUTO FLEXÍVEL/RÍGIDO FUNDO MÓVEL E SUPORTE PARA LAJOTA (APLICAÇÃO: EMBUTIR|MATERIAL: PVC|COMPRIMENTO: 4"[105MM]|LARGURA: 4"[105MM]|PROFUNDIDADE*: 60MM|FORMATO: OCTOGONAL|COMPRIMENTO SUPORTE LAJOTA*: 310MM)*VALORES REFERENCIAIS APROXIMADOS</t>
  </si>
  <si>
    <t>MATED-11828</t>
  </si>
  <si>
    <t>CAIXA DE LIGAÇÃO PARA ELETRODUTO FLEXÍVEL/RÍGIDO FUNDO MÓVEL(APLICAÇÃO: EMBUTIR|MATERIAL: PVC|COMPRIMENTO: 4"[105MM]|LARGURA: 4"[105MM]|PROFUNDIDADE*: 60MM|FORMATO: OCTOGONAL)*VALORES REFERENCIAIS APROXIMADOS</t>
  </si>
  <si>
    <t>MATED-11846</t>
  </si>
  <si>
    <t>CAIXA DE LIGAÇÃO PARA ELETRODUTO ROSCÁVEL(APLICAÇÃO: EMBUTIR|MATERIAL: PVC|ALTURA: 4[110MM]|LARGURA: 2[70MM]|PROFUNDIDADE*: 47MM|FORMATO: RETANGULAR)*VALORES REFERENCIAIS APROXIMADOS</t>
  </si>
  <si>
    <t>MATED-11847</t>
  </si>
  <si>
    <t>CAIXA DE LIGAÇÃO PARA ELETRODUTO ROSCÁVEL(APLICAÇÃO: EMBUTIR|MATERIAL: PVC|ALTURA: 4[110MM]|LARGURA: 4[110MM]|PROFUNDIDADE*: 47MM|FORMATO: QUADRADO)*VALORES REFERENCIAIS APROXIMADOS</t>
  </si>
  <si>
    <t>034.08 - CAIXA DE PASSAGEM METÁLICA</t>
  </si>
  <si>
    <t>MATED-12137</t>
  </si>
  <si>
    <t>CAIXA DE PASSAGEM (MATERIAL: AÇO|TIPO: EMBUTIR|COMPRIMENTO*: 152MM|LARGURA*: 152MM|PROFUNDIDADE*: 102MM|ACABAMENTO: PINTURA ELETROSTÁTICA|TAMPA: INCLUSO|REFERÊNCIA: CPE-15 OU EQUIVALENTE)*VALORES REFERENCIAIS APROXIMADOS</t>
  </si>
  <si>
    <t>MATED-12138</t>
  </si>
  <si>
    <t>CAIXA DE PASSAGEM (MATERIAL: AÇO|TIPO: EMBUTIR|COMPRIMENTO*: 202MM|LARGURA*: 202MM|PROFUNDIDADE*: 102MM|ACABAMENTO: PINTURA ELETROSTÁTICA|TAMPA: INCLUSO|REFERÊNCIA: CPE-20 OU EQUIVALENTE)*VALORES REFERENCIAIS APROXIMADOS</t>
  </si>
  <si>
    <t>MATED-5554</t>
  </si>
  <si>
    <t>CAIXA DE PASSAGEM (MATERIAL: AÇO|TIPO: EMBUTIR|COMPRIMENTO*: 302MM|LARGURA*: 302MM|PROFUNDIDADE*: 122MM|ACABAMENTO: PINTURA ELETROSTÁTICA|TAMPA: INCLUSO|REFERÊNCIA: CPE-30 OU EQUIVALENTE)*VALORES REFERENCIAIS APROXIMADOS</t>
  </si>
  <si>
    <t>MATED-11908</t>
  </si>
  <si>
    <t>CAIXA DE PASSAGEM (MATERIAL: AÇO|TIPO: SOBREPOR|COMPRIMENTO*: 102MM|LARGURA*: 102MM|PROFUNDIDADE*: 82MM|ACABAMENTO: PINTURA ELETROSTÁTICA|TAMPA: INCLUSO|REFERÊNCIA: CPS-10 OU EQUIVALENTE)*VALORES REFERENCIAIS APROXIMADOS</t>
  </si>
  <si>
    <t>MATED-12141</t>
  </si>
  <si>
    <t>CAIXA DE PASSAGEM (MATERIAL: AÇO|TIPO: SOBREPOR|COMPRIMENTO*: 152MM|LARGURA*: 152MM|PROFUNDIDADE*: 82MM|ACABAMENTO: PINTURA ELETROSTÁTICA|TAMPA: INCLUSO|REFERÊNCIA: CPS-15 OU EQUIVALENTE)*VALORES REFERENCIAIS APROXIMADOS</t>
  </si>
  <si>
    <t>MATED-12143</t>
  </si>
  <si>
    <t>CAIXA DE PASSAGEM (MATERIAL: AÇO|TIPO: SOBREPOR|COMPRIMENTO*: 202MM|LARGURA*: 202MM|PROFUNDIDADE*: 102MM|ACABAMENTO: PINTURA ELETROSTÁTICA|TAMPA: INCLUSO|REFERÊNCIA: CPS-20 OU EQUIVALENTE)*VALORES REFERENCIAIS APROXIMADOS</t>
  </si>
  <si>
    <t>MATED-11909</t>
  </si>
  <si>
    <t>CAIXA DE PASSAGEM (MATERIAL: AÇO|TIPO: SOBREPOR|COMPRIMENTO*: 252MM|LARGURA*: 252MM|PROFUNDIDADE*: 102MM|ACABAMENTO: PINTURA ELETROSTÁTICA|TAMPA: INCLUSO|REFERÊNCIA: CPS-25 OU EQUIVALENTE)*VALORES REFERENCIAIS APROXIMADOS</t>
  </si>
  <si>
    <t>MATED-12144</t>
  </si>
  <si>
    <t>CAIXA DE PASSAGEM (MATERIAL: AÇO|TIPO: SOBREPOR|COMPRIMENTO*: 302MM|LARGURA*: 302MM|PROFUNDIDADE*: 122MM|ACABAMENTO: PINTURA ELETROSTÁTICA|TAMPA: INCLUSO|REFERÊNCIA: CPS-30 OU EQUIVALENTE)*VALORES REFERENCIAIS APROXIMADOS</t>
  </si>
  <si>
    <t>034.09 - CAIXA DE PASSAGEM PARA PISO</t>
  </si>
  <si>
    <t>MATED-12139</t>
  </si>
  <si>
    <t>CAIXA DE PASSAGEM PARA PISO (MATERIAL: ALUMÍNIO|TAMPA: REVERSÍVEL [ANTIDERRAPANTE OU LISA]|DIMENSÃO: (100X100X60)MM)|ACESSÓRIOS: INCLUSOS)</t>
  </si>
  <si>
    <t>MATED-12140</t>
  </si>
  <si>
    <t>CAIXA DE PASSAGEM PARA PISO (MATERIAL: ALUMÍNIO|TAMPA: REVERSÍVEL [ANTIDERRAPANTE OU LISA]|DIMENSÃO: (200X200X100)MM|ACESSÓRIOS: INCLUSOS)</t>
  </si>
  <si>
    <t>MATED-12321</t>
  </si>
  <si>
    <t>CAIXA DE PASSAGEM PARA PISO (MATERIAL: ALUMÍNIO|TAMPA: REVERSÍVEL [ANTIDERRAPANTE OU LISA]|DIMENSÃO: (300X300X120)MM|ACESSÓRIOS: INCLUSOS)</t>
  </si>
  <si>
    <t>MATED-12322</t>
  </si>
  <si>
    <t>CAIXA DE PASSAGEM PARA PISO (MATERIAL: ALUMÍNIO|TAMPA: REVERSÍVEL [ANTIDERRAPANTE OU LISA]|DIMENSÃO: (400X400X200)MM|ACESSÓRIOS: INCLUSOS)</t>
  </si>
  <si>
    <t>034.10 - CAIXA DE PASSAGEM PVC</t>
  </si>
  <si>
    <t>MATED-16637</t>
  </si>
  <si>
    <t>PROLONGADOR PARA CAIXA DE LIGAÇÃO PARA ELETRODUTO FLEXÍVEL/RÍGIDO FUNDO MÓVEL (APLICAÇÃO: EMBUTIR|MATERIAL: PVC|COMPRIMENTO: 4"[105MM]|LARGURA: 4"[105MM]|PROFUNDIDADE*: 60MM|FORMATO: OCTOGONAL)*VALORES REFERENCIAIS APROXIMADOS</t>
  </si>
  <si>
    <t>034.12 - CAIXA ESTANQUE</t>
  </si>
  <si>
    <t>MATED-13055</t>
  </si>
  <si>
    <t>CAIXA ESTANQUE (APLICAÇÃO: EMBUTIR|MATERIAL: PVC|ALTURA: 4"[110MM]|LARGURA: 2"[70MM]|PROFUNDIDADE*: 47MM|FORMATO: RETANGULAR)*VALORES REFERENCIAIS APROXIMADOS</t>
  </si>
  <si>
    <t>034.13 - CAIXA PARA MEDIÇÃO</t>
  </si>
  <si>
    <t>MATED-12933</t>
  </si>
  <si>
    <t>CAIXA PARA MEDIÇÃO (APLICAÇÃO: CAIXA MODULAR PARA DISJUNTOR E/OU TRANSFORMADORES DE CORRENTE|TIPO: CM-10|MATERIAL: AÇO|ACABAMENTO: PINTURA ELETROSTÁTICA|DIMENSÕES: 100X60X40CM|NORMA: CEMIG|DISJUNTOR: NÃO INCLUSO)</t>
  </si>
  <si>
    <t>MATED-12928</t>
  </si>
  <si>
    <t>CAIXA PARA MEDIÇÃO (APLICAÇÃO: CAIXA MODULAR PARA DISJUNTOR E/OU TRANSFORMADORES DE CORRENTE|TIPO: CM-18|MATERIAL: AÇO|ACABAMENTO: PINTURA ELETROSTÁTICA|DIMENSÕES: 120X60X40CM|NORMA: CEMIG|DISJUNTOR: NÃO INCLUSO)</t>
  </si>
  <si>
    <t>MATED-20652</t>
  </si>
  <si>
    <t>CAIXA PARA MEDIÇÃO (APLICAÇÃO: CAIXA MODULAR PARA DISJUNTOR E/OU TRANSFORMADORES DE CORRENTE|TIPO: CM-9|MATERIAL: AÇO|ACABAMENTO: PINTURA ELETROSTÁTICA|DIMENSÕES: 100X60X40CM|NORMA: CEMIG|DISJUNTOR: NÃO INCLUSO)</t>
  </si>
  <si>
    <t>MATED-12935</t>
  </si>
  <si>
    <t>CAIXA PARA MEDIÇÃO (APLICAÇÃO: CAIXA PARA DOIS MEDIDORES POLIFÁSICOS E CHAVE DE AFERIÇÃO|TIPO: CM-4|MATERIAL: AÇO|ACABAMENTO: PINTURA ELETROSTÁTICA|DIMENSÕES: 57X49X26CM|NORMA: CEMIG|DISJUNTOR: NÃO INCLUSO)</t>
  </si>
  <si>
    <t>MATED-12929</t>
  </si>
  <si>
    <t>CAIXA PARA MEDIÇÃO (APLICAÇÃO: MEDIDOR DE ENERGIA, DO DISJUNTOR E DOS TRANSFORMADORES DE CORRENTE [TC]|TIPO: CM-3|MATERIAL: AÇO|ACABAMENTO: PINTURA ELETROSTÁTICA|DIMENSÕES: 55X60X25CM|NORMA: CEMIG|DISJUNTOR: NÃO INCLUSO|LEITOR PARA VIA PÚBLICA (LVP): SIM)</t>
  </si>
  <si>
    <t>MATED-13023</t>
  </si>
  <si>
    <t>CAIXA PARA MEDIÇÃO (APLICAÇÃO: MEDIDOR DE ENERGIA E DO DISJUNTOR POLIFÁSICA|TIPO: CM-14|MATERIAL: AÇO|ACABAMENTO: PINTURA ELETROSTÁTICA|DIMENSÕES: 46X34X21CM|NORMA: CEMIG|DISJUNTOR: NÃO INCLUSO|LEITOR PARA VIA PÚBLICA (LVP): SIM)</t>
  </si>
  <si>
    <t>MATED-20651</t>
  </si>
  <si>
    <t>CAIXA PARA MEDIÇÃO (APLICAÇÃO: MEDIDOR DE ENERGIA E DO DISJUNTOR POLIFÁSICA|TIPO: CM-19|MATERIAL: AÇO|ACABAMENTO: PINTURA ELETROSTÁTICA|DIMENSÕES: 54X60X24CM|NORMA: CEMIG|DISJUNTOR: NÃO INCLUSO)</t>
  </si>
  <si>
    <t>MATED-12927</t>
  </si>
  <si>
    <t>CAIXA PARA MEDIÇÃO (APLICAÇÃO: MEDIDOR DE ENERGIA E DO DISJUNTOR POLIFÁSICA|TIPO: CM-2|MATERIAL: AÇO|ACABAMENTO: PINTURA ELETROSTÁTICA|DIMENSÕES: 46X35X21CM|NORMA: CEMIG|DISJUNTOR: NÃO INCLUSO)</t>
  </si>
  <si>
    <t>MATED-28594</t>
  </si>
  <si>
    <t>CAIXA PARA MEDIÇÃO (APLICAÇÃO: PROTEÇÃO GERAL|TIPO: CM-8|MATERIAL: AÇO|ACABAMENTO: PINTURA ELETROSTÁTICA|DIMENSÕES: 46X34X21CM|NORMA: CEMIG|DISJUNTOR: NÃO INCLUSO|LEITOR PARA VIA PÚBLICA (LVP): NÃO)</t>
  </si>
  <si>
    <t>034.14 - CONTATOR</t>
  </si>
  <si>
    <t>MATED-19473</t>
  </si>
  <si>
    <t>CONTATOR (TIPO: TRIPOLAR|CORRENTE: 12A|CLASSE: AC-3|TENSÃO: 220V|CONTATOS: 1NA OU 1NF)</t>
  </si>
  <si>
    <t>MATED-19474</t>
  </si>
  <si>
    <t>CONTATOR (TIPO: TRIPOLAR|CORRENTE: 16A|CLASSE: AC-3|TENSÃO: 220V|CONTATOS: 1NA OU 1NF)</t>
  </si>
  <si>
    <t>MATED-19475</t>
  </si>
  <si>
    <t>CONTATOR (TIPO: TRIPOLAR|CORRENTE: 25A|CLASSE: AC-3|TENSÃO: 220V|CONTATOS: 1NA OU 1NF)</t>
  </si>
  <si>
    <t>MATED-19476</t>
  </si>
  <si>
    <t>CONTATOR (TIPO: TRIPOLAR|CORRENTE: 32A|CLASSE: AC-3|TENSÃO: 220V|CONTATOS: 1NA OU 1NF)</t>
  </si>
  <si>
    <t>MATED-19471</t>
  </si>
  <si>
    <t>CONTATOR (TIPO: TRIPOLAR|CORRENTE: 7A|CLASSE: AC-3|TENSÃO: 220V|CONTATOS: 1NA OU 1NF)</t>
  </si>
  <si>
    <t>MATED-19472</t>
  </si>
  <si>
    <t>CONTATOR (TIPO: TRIPOLAR|CORRENTE: 9A|CLASSE: AC-3|TENSÃO: 220V|CONTATOS: 1NA OU 1NF)</t>
  </si>
  <si>
    <t>034.15 - DISPOSITIVO DE PROTEÇÃO DE SURTO (DPS)</t>
  </si>
  <si>
    <t>MATED-17021</t>
  </si>
  <si>
    <t>DISPOSITIVO DE PROTEÇÃO CONTRA SURTOS (QUANTIDADE DE PÓLOS: MONOPOLAR|CLASSE: I-II|TENSÃO DE OPERAÇÃO: 175V-275V|CORRENTE DE DESCARGA MÁXIMA: 20KA)</t>
  </si>
  <si>
    <t>034.16 - FUSÍVEL</t>
  </si>
  <si>
    <t>MATED-17059</t>
  </si>
  <si>
    <t>FUSÍVEL (TIPO: DIAZED|CLASSE: GL/GG|CORRENTE: 10A|TAMANHO: DII|TENSÃO: 500V)</t>
  </si>
  <si>
    <t>MATED-17060</t>
  </si>
  <si>
    <t>FUSÍVEL (TIPO: DIAZED|CLASSE: GL/GG|CORRENTE: 16A|TAMANHO: DII|TENSÃO: 500V)</t>
  </si>
  <si>
    <t>MATED-17056</t>
  </si>
  <si>
    <t>FUSÍVEL (TIPO: DIAZED|CLASSE: GL/GG|CORRENTE: 2A|TAMANHO: DII|TENSÃO: 500V)</t>
  </si>
  <si>
    <t>MATED-17061</t>
  </si>
  <si>
    <t>FUSÍVEL (TIPO: DIAZED|CLASSE: GL/GG|CORRENTE: 20A|TAMANHO: DII|TENSÃO: 500V)</t>
  </si>
  <si>
    <t>MATED-17062</t>
  </si>
  <si>
    <t>FUSÍVEL (TIPO: DIAZED|CLASSE: GL/GG|CORRENTE: 25A|TAMANHO: DII|TENSÃO: 500V)</t>
  </si>
  <si>
    <t>MATED-12078</t>
  </si>
  <si>
    <t>FUSÍVEL (TIPO: DIAZED|CLASSE: GL/GG|CORRENTE: 35A|TAMANHO: DIII|TENSÃO: 500V)</t>
  </si>
  <si>
    <t>MATED-17057</t>
  </si>
  <si>
    <t>FUSÍVEL (TIPO: DIAZED|CLASSE: GL/GG|CORRENTE: 4A|TAMANHO: DII|TENSÃO: 500V)</t>
  </si>
  <si>
    <t>MATED-17063</t>
  </si>
  <si>
    <t>FUSÍVEL (TIPO: DIAZED|CLASSE: GL/GG|CORRENTE: 50A|TAMANHO: DIII|TENSÃO: 500V)</t>
  </si>
  <si>
    <t>MATED-17058</t>
  </si>
  <si>
    <t>FUSÍVEL (TIPO: DIAZED|CLASSE: GL/GG|CORRENTE: 6A|TAMANHO: DII|TENSÃO: 500V)</t>
  </si>
  <si>
    <t>MATED-12126</t>
  </si>
  <si>
    <t>FUSÍVEL (TIPO: DIAZED|CLASSE: GL/GG|CORRENTE: 63A|TAMANHO: DIII|TENSÃO: 500V)</t>
  </si>
  <si>
    <t>MATED-17065</t>
  </si>
  <si>
    <t>FUSÍVEL (TIPO: NH|CLASSE: GL/GG|CORRENTE: 10A|TAMANHO: 00|TENSÃO: 500V)</t>
  </si>
  <si>
    <t>MATED-17073</t>
  </si>
  <si>
    <t>FUSÍVEL (TIPO: NH|CLASSE: GL/GG|CORRENTE: 100A|TAMANHO: 00|TENSÃO: 500V)</t>
  </si>
  <si>
    <t>MATED-17078</t>
  </si>
  <si>
    <t>FUSÍVEL (TIPO: NH|CLASSE: GL/GG|CORRENTE: 100A|TAMANHO: 1|TENSÃO: 500V)</t>
  </si>
  <si>
    <t>MATED-17074</t>
  </si>
  <si>
    <t>FUSÍVEL (TIPO: NH|CLASSE: GL/GG|CORRENTE: 125A|TAMANHO: 00|TENSÃO: 500V)</t>
  </si>
  <si>
    <t>MATED-17079</t>
  </si>
  <si>
    <t>FUSÍVEL (TIPO: NH|CLASSE: GL/GG|CORRENTE: 125A|TAMANHO: 1|TENSÃO: 500V)</t>
  </si>
  <si>
    <t>MATED-17066</t>
  </si>
  <si>
    <t>FUSÍVEL (TIPO: NH|CLASSE: GL/GG|CORRENTE: 16A|TAMANHO: 00|TENSÃO: 500V)</t>
  </si>
  <si>
    <t>MATED-17080</t>
  </si>
  <si>
    <t>FUSÍVEL (TIPO: NH|CLASSE: GL/GG|CORRENTE: 160A|TAMANHO: 1|TENSÃO: 500V)</t>
  </si>
  <si>
    <t>MATED-17067</t>
  </si>
  <si>
    <t>FUSÍVEL (TIPO: NH|CLASSE: GL/GG|CORRENTE: 20A|TAMANHO: 00|TENSÃO: 500V)</t>
  </si>
  <si>
    <t>MATED-17081</t>
  </si>
  <si>
    <t>FUSÍVEL (TIPO: NH|CLASSE: GL/GG|CORRENTE: 200A|TAMANHO: 1|TENSÃO: 500V)</t>
  </si>
  <si>
    <t>MATED-17082</t>
  </si>
  <si>
    <t>FUSÍVEL (TIPO: NH|CLASSE: GL/GG|CORRENTE: 224A|TAMANHO: 1|TENSÃO: 500V)</t>
  </si>
  <si>
    <t>MATED-17068</t>
  </si>
  <si>
    <t>FUSÍVEL (TIPO: NH|CLASSE: GL/GG|CORRENTE: 25A|TAMANHO: 00|TENSÃO: 500V)</t>
  </si>
  <si>
    <t>MATED-17083</t>
  </si>
  <si>
    <t>FUSÍVEL (TIPO: NH|CLASSE: GL/GG|CORRENTE: 250A|TAMANHO: 1|TENSÃO: 500V)</t>
  </si>
  <si>
    <t>MATED-17086</t>
  </si>
  <si>
    <t>FUSÍVEL (TIPO: NH|CLASSE: GL/GG|CORRENTE: 250A|TAMANHO: 2|TENSÃO: 500V)</t>
  </si>
  <si>
    <t>MATED-17087</t>
  </si>
  <si>
    <t>FUSÍVEL (TIPO: NH|CLASSE: GL/GG|CORRENTE: 315A|TAMANHO: 2|TENSÃO: 500V)</t>
  </si>
  <si>
    <t>MATED-17069</t>
  </si>
  <si>
    <t>FUSÍVEL (TIPO: NH|CLASSE: GL/GG|CORRENTE: 35A|TAMANHO: 00|TENSÃO: 500V)</t>
  </si>
  <si>
    <t>MATED-17088</t>
  </si>
  <si>
    <t>FUSÍVEL (TIPO: NH|CLASSE: GL/GG|CORRENTE: 355A|TAMANHO: 2|TENSÃO: 500V)</t>
  </si>
  <si>
    <t>MATED-17089</t>
  </si>
  <si>
    <t>FUSÍVEL (TIPO: NH|CLASSE: GL/GG|CORRENTE: 400A|TAMANHO: 2|TENSÃO: 500V)</t>
  </si>
  <si>
    <t>MATED-17090</t>
  </si>
  <si>
    <t>FUSÍVEL (TIPO: NH|CLASSE: GL/GG|CORRENTE: 400A|TAMANHO: 3|TENSÃO: 500V)</t>
  </si>
  <si>
    <t>MATED-17091</t>
  </si>
  <si>
    <t>FUSÍVEL (TIPO: NH|CLASSE: GL/GG|CORRENTE: 425A|TAMANHO: 3|TENSÃO: 500V)</t>
  </si>
  <si>
    <t>MATED-17070</t>
  </si>
  <si>
    <t>FUSÍVEL (TIPO: NH|CLASSE: GL/GG|CORRENTE: 50A|TAMANHO: 00|TENSÃO: 500V)</t>
  </si>
  <si>
    <t>MATED-17092</t>
  </si>
  <si>
    <t>FUSÍVEL (TIPO: NH|CLASSE: GL/GG|CORRENTE: 500A|TAMANHO: 3|TENSÃO: 500V)</t>
  </si>
  <si>
    <t>MATED-17064</t>
  </si>
  <si>
    <t>FUSÍVEL (TIPO: NH|CLASSE: GL/GG|CORRENTE: 6A|TAMANHO: 00|TENSÃO: 500V)</t>
  </si>
  <si>
    <t>MATED-16977</t>
  </si>
  <si>
    <t>FUSÍVEL (TIPO: NH|CLASSE: GL/GG|CORRENTE: 63A|TAMANHO: 00|TENSÃO: 500V)</t>
  </si>
  <si>
    <t>MATED-17093</t>
  </si>
  <si>
    <t>FUSÍVEL (TIPO: NH|CLASSE: GL/GG|CORRENTE: 630A|TAMANHO: 3|TENSÃO: 500V)</t>
  </si>
  <si>
    <t>MATED-17072</t>
  </si>
  <si>
    <t>FUSÍVEL (TIPO: NH|CLASSE: GL/GG|CORRENTE: 80A|TAMANHO: 00|TENSÃO: 500V)</t>
  </si>
  <si>
    <t>MATED-17054</t>
  </si>
  <si>
    <t>PORTA FUSÍVEL (TIPO: DIAZED|CLASSE: GL/GG|CORRENTE: 2-25A|TENSÃO: 500V)</t>
  </si>
  <si>
    <t>MATED-17055</t>
  </si>
  <si>
    <t>PORTA FUSÍVEL (TIPO: DIAZED|CLASSE: GL/GG|CORRENTE: 35-63A|TENSÃO: 500V)</t>
  </si>
  <si>
    <t>034.17 - PORTA DOCUMENTO</t>
  </si>
  <si>
    <t>MATED-18002</t>
  </si>
  <si>
    <t>PORTA-DOCUMENTOS (TAMANHO: A4|APLICAÇÃO: QUADRO ELÉTRICO|FITA DUPLA-FACE: INCLUSO)</t>
  </si>
  <si>
    <t>034.18 - QUADRO DE COMANDO</t>
  </si>
  <si>
    <t>MATED-17529</t>
  </si>
  <si>
    <t>QUADRO DE COMANDO (MEDIDAS: 100X60X25CM|MATERIAL: CHAPA METÁLICA|FECHOS: 2|TIPO: SOBREPOR)</t>
  </si>
  <si>
    <t>MATED-17530</t>
  </si>
  <si>
    <t>QUADRO DE COMANDO (MEDIDAS: 120X80X25CM|MATERIAL: CHAPA METÁLICA|FECHOS: 2|TIPO: SOBREPOR)</t>
  </si>
  <si>
    <t>MATED-17521</t>
  </si>
  <si>
    <t>QUADRO DE COMANDO (MEDIDAS: 40X30X20CM|MATERIAL: CHAPA METÁLICA|FECHOS: 1|TIPO: SOBREPOR)</t>
  </si>
  <si>
    <t>MATED-17522</t>
  </si>
  <si>
    <t>QUADRO DE COMANDO (MEDIDAS: 40X40X20CM|MATERIAL: CHAPA METÁLICA|FECHOS: 1|TIPO: SOBREPOR)</t>
  </si>
  <si>
    <t>MATED-17523</t>
  </si>
  <si>
    <t>QUADRO DE COMANDO (MEDIDAS: 50X40X20CM|MATERIAL: CHAPA METÁLICA|FECHOS: 1|TIPO: SOBREPOR)</t>
  </si>
  <si>
    <t>MATED-17524</t>
  </si>
  <si>
    <t>QUADRO DE COMANDO (MEDIDAS: 50X50X20CM|MATERIAL: CHAPA METÁLICA|FECHOS: 1|TIPO: SOBREPOR)</t>
  </si>
  <si>
    <t>MATED-17525</t>
  </si>
  <si>
    <t>QUADRO DE COMANDO (MEDIDAS: 60X40X20CM|MATERIAL: CHAPA METÁLICA|FECHOS: 1|TIPO: SOBREPOR)</t>
  </si>
  <si>
    <t>MATED-17526</t>
  </si>
  <si>
    <t>QUADRO DE COMANDO (MEDIDAS: 60X50X20CM|MATERIAL: CHAPA METÁLICA|FECHOS: 1|TIPO: SOBREPOR)</t>
  </si>
  <si>
    <t>MATED-17527</t>
  </si>
  <si>
    <t>QUADRO DE COMANDO (MEDIDAS: 60X60X20CM|MATERIAL: CHAPA METÁLICA|FECHOS: 1|TIPO: SOBREPOR)</t>
  </si>
  <si>
    <t>MATED-17528</t>
  </si>
  <si>
    <t>QUADRO DE COMANDO (MEDIDAS: 80X60X20CM|MATERIAL: CHAPA METÁLICA|FECHOS: 1|TIPO: SOBREPOR)</t>
  </si>
  <si>
    <t>034.19 - QUADRO DE DISTRIBUIÇÃO</t>
  </si>
  <si>
    <t>MATED-17095</t>
  </si>
  <si>
    <t>QUADRO DE DISTRIBUIÇÃO (CAPACIDADE: 12 DISJUNTORES DIN|MATERIAL: PVC|BARRAMENTO NÃO INCLUSO|TIPO: EMBUTIR)</t>
  </si>
  <si>
    <t>MATED-17098</t>
  </si>
  <si>
    <t>QUADRO DE DISTRIBUIÇÃO (CAPACIDADE: 12 DISJUNTORES DIN|MATERIAL: PVC|BARRAMENTO NÃO INCLUSO|TIPO: SOBREPOR)</t>
  </si>
  <si>
    <t>MATED-17100</t>
  </si>
  <si>
    <t>QUADRO DE DISTRIBUIÇÃO (CAPACIDADE: 16 DISJUNTORES DIN|MATERIAL: CHAPA METÁLICA|BARRAMENTO: 100A TRIFASICO-INCLUSO|TIPO: EMBUTIR)</t>
  </si>
  <si>
    <t>MATED-17108</t>
  </si>
  <si>
    <t>QUADRO DE DISTRIBUIÇÃO (CAPACIDADE: 16 DISJUNTORES DIN|MATERIAL: CHAPA METÁLICA|BARRAMENTO: 100A TRIFASICO-INCLUSO|TIPO: SOBREPOR)</t>
  </si>
  <si>
    <t>MATED-11924</t>
  </si>
  <si>
    <t>QUADRO DE DISTRIBUIÇÃO (CAPACIDADE: 16 DISJUNTORES DIN|MATERIAL: PVC|BARRAMENTO NÃO INCLUSO|TIPO: EMBUTIR)</t>
  </si>
  <si>
    <t>MATED-17099</t>
  </si>
  <si>
    <t>QUADRO DE DISTRIBUIÇÃO (CAPACIDADE: 16 DISJUNTORES DIN|MATERIAL: PVC|BARRAMENTO NÃO INCLUSO|TIPO: SOBREPOR)</t>
  </si>
  <si>
    <t>MATED-17109</t>
  </si>
  <si>
    <t>QUADRO DE DISTRIBUIÇÃO (CAPACIDADE: 24 DISJUNTORES DIN|MATERIAL: CHAPA METÁLICA|BARRAMENTO: 100A TRIFASICO-INCLUSO|TIPO: SOBREPOR)</t>
  </si>
  <si>
    <t>MATED-17103</t>
  </si>
  <si>
    <t>QUADRO DE DISTRIBUIÇÃO (CAPACIDADE: 24 DISJUNTORES DIN|MATERIAL: CHAPA METÁLICA|BARRAMENTO: 150A TRIFASICO-INCLUSO|TIPO: EMBUTIR)</t>
  </si>
  <si>
    <t>MATED-17112</t>
  </si>
  <si>
    <t>QUADRO DE DISTRIBUIÇÃO (CAPACIDADE: 24 DISJUNTORES DIN|MATERIAL: CHAPA METÁLICA|BARRAMENTO: 150A TRIFASICO-INCLUSO|TIPO: SOBREPOR)</t>
  </si>
  <si>
    <t>MATED-17101</t>
  </si>
  <si>
    <t>QUADRO DE DISTRIBUIÇÃO (CAPACIDADE: 34 DISJUNTORES DIN|MATERIAL: CHAPA METÁLICA|BARRAMENTO: 100A TRIFASICO-INCLUSO|TIPO: EMBUTIR)</t>
  </si>
  <si>
    <t>MATED-17110</t>
  </si>
  <si>
    <t>QUADRO DE DISTRIBUIÇÃO (CAPACIDADE: 34 DISJUNTORES DIN|MATERIAL: CHAPA METÁLICA|BARRAMENTO: 100A TRIFASICO-INCLUSO|TIPO: SOBREPOR)</t>
  </si>
  <si>
    <t>MATED-17104</t>
  </si>
  <si>
    <t>QUADRO DE DISTRIBUIÇÃO (CAPACIDADE: 34 DISJUNTORES DIN|MATERIAL: CHAPA METÁLICA|BARRAMENTO: 150A TRIFASICO-INCLUSO|TIPO: EMBUTIR)</t>
  </si>
  <si>
    <t>MATED-17114</t>
  </si>
  <si>
    <t>QUADRO DE DISTRIBUIÇÃO (CAPACIDADE: 34 DISJUNTORES DIN|MATERIAL: CHAPA METÁLICA|BARRAMENTO: 150A TRIFASICO-INCLUSO|TIPO: SOBREPOR)</t>
  </si>
  <si>
    <t>MATED-17094</t>
  </si>
  <si>
    <t>QUADRO DE DISTRIBUIÇÃO (CAPACIDADE: 4 DISJUNTORES DIN|MATERIAL: PVC|BARRAMENTO NÃO INCLUSO|TIPO: EMBUTIR)</t>
  </si>
  <si>
    <t>MATED-14407</t>
  </si>
  <si>
    <t>QUADRO DE DISTRIBUIÇÃO (CAPACIDADE: 4 DISJUNTORES DIN|MATERIAL: PVC|BARRAMENTO NÃO INCLUSO|TIPO: SOBREPOR)</t>
  </si>
  <si>
    <t>MATED-17102</t>
  </si>
  <si>
    <t>QUADRO DE DISTRIBUIÇÃO (CAPACIDADE: 44 DISJUNTORES DIN|MATERIAL: CHAPA METÁLICA|BARRAMENTO: 100A TRIFASICO-INCLUSO|TIPO: EMBUTIR)</t>
  </si>
  <si>
    <t>MATED-17111</t>
  </si>
  <si>
    <t>QUADRO DE DISTRIBUIÇÃO (CAPACIDADE: 44 DISJUNTORES DIN|MATERIAL: CHAPA METÁLICA|BARRAMENTO: 100A TRIFASICO-INCLUSO|TIPO: SOBREPOR)</t>
  </si>
  <si>
    <t>MATED-17105</t>
  </si>
  <si>
    <t>QUADRO DE DISTRIBUIÇÃO (CAPACIDADE: 44 DISJUNTORES DIN|MATERIAL: CHAPA METÁLICA|BARRAMENTO: 150A TRIFASICO-INCLUSO|TIPO: EMBUTIR)</t>
  </si>
  <si>
    <t>MATED-17115</t>
  </si>
  <si>
    <t>QUADRO DE DISTRIBUIÇÃO (CAPACIDADE: 44 DISJUNTORES DIN|MATERIAL: CHAPA METÁLICA|BARRAMENTO: 150A TRIFASICO-INCLUSO|TIPO: SOBREPOR)</t>
  </si>
  <si>
    <t>MATED-17106</t>
  </si>
  <si>
    <t>QUADRO DE DISTRIBUIÇÃO (CAPACIDADE: 56 DISJUNTORES DIN|MATERIAL: CHAPA METÁLICA|BARRAMENTO: 225A TRIFASICO-INCLUSO|TIPO: EMBUTIR)</t>
  </si>
  <si>
    <t>MATED-17116</t>
  </si>
  <si>
    <t>QUADRO DE DISTRIBUIÇÃO (CAPACIDADE: 56 DISJUNTORES DIN|MATERIAL: CHAPA METÁLICA|BARRAMENTO: 225A TRIFASICO-INCLUSO|TIPO: SOBREPOR)</t>
  </si>
  <si>
    <t>MATED-17107</t>
  </si>
  <si>
    <t>QUADRO DE DISTRIBUIÇÃO (CAPACIDADE: 70 DISJUNTORES DIN|MATERIAL: CHAPA METÁLICA|BARRAMENTO: 225A TRIFASICO-INCLUSO|TIPO: EMBUTIR)</t>
  </si>
  <si>
    <t>MATED-17117</t>
  </si>
  <si>
    <t>QUADRO DE DISTRIBUIÇÃO (CAPACIDADE: 70 DISJUNTORES DIN|MATERIAL: CHAPA METÁLICA|BARRAMENTO: 225A TRIFASICO-INCLUSO|TIPO: SOBREPOR)</t>
  </si>
  <si>
    <t>MATED-11923</t>
  </si>
  <si>
    <t>QUADRO DE DISTRIBUIÇÃO (CAPACIDADE: 8 DISJUNTORES DIN|MATERIAL: PVC|BARRAMENTO NÃO INCLUSO|TIPO: EMBUTIR)</t>
  </si>
  <si>
    <t>MATED-17097</t>
  </si>
  <si>
    <t>QUADRO DE DISTRIBUIÇÃO (CAPACIDADE: 8 DISJUNTORES DIN|MATERIAL: PVC|BARRAMENTO NÃO INCLUSO|TIPO: SOBREPOR)</t>
  </si>
  <si>
    <t>034.20 - RELÉ</t>
  </si>
  <si>
    <t>MATED-7405</t>
  </si>
  <si>
    <t>RELÉ DE FALTA DE FASE (TENSÃO DE COMANDO: 220-380V)</t>
  </si>
  <si>
    <t>034.21 - TRILHO EM AÇO</t>
  </si>
  <si>
    <t>MATED-17644</t>
  </si>
  <si>
    <t>TRILHO PARA FIXAÇÃO DE DISJUNTORES (MATERIAL: AÇO|MEDIDAS: 35X7,5MM|TIPO: PERFURADO|PADRÃO: DIN)</t>
  </si>
  <si>
    <t>035 - CAL</t>
  </si>
  <si>
    <t>035.01 - CAL</t>
  </si>
  <si>
    <t>MATED-11256</t>
  </si>
  <si>
    <t>CAL HIDRATADA (TIPO: CH-III)</t>
  </si>
  <si>
    <t>MATED-11443</t>
  </si>
  <si>
    <t>CAL HIDRATADA (TIPO: ESPECIAL|APLICAÇÃO: PINTURA)</t>
  </si>
  <si>
    <t>035.02 - FIXADOR DE CAL</t>
  </si>
  <si>
    <t>MATED-8961</t>
  </si>
  <si>
    <t>FIXADOR DE CAL (CONTEÚDO: 150 ML)</t>
  </si>
  <si>
    <t>037 - CANALETA EM PVC E ACESSÓRIOS</t>
  </si>
  <si>
    <t>037.01 - ACESSÓRIOS PARA CANALETA EM PVC</t>
  </si>
  <si>
    <t>MATED-12098</t>
  </si>
  <si>
    <t>CAIXA PARA CANALETA (MATERIAL: PVC|APLICAÇÃO: TOMADA OU INTERRUPTOR PARA CANALETA SISTEMA "X" OU EQUIVALENTE|LINHA: SOBREPOR|DIMENSÃO: 4"X2" [115MMX72MM]|ESPESSURA: 41MM|TAMPA: NÃO INCLUSO)</t>
  </si>
  <si>
    <t>037.02 - CANALETA DE RECORTE ABERTO</t>
  </si>
  <si>
    <t>MATED-17645</t>
  </si>
  <si>
    <t>CANALETA PARA PASSAGEM DE CABOS (MATERIAL: PVC|MEDIDAS: 30X30MM|TIPO: RECORTE ABERTO)</t>
  </si>
  <si>
    <t>MATED-17646</t>
  </si>
  <si>
    <t>CANALETA PARA PASSAGEM DE CABOS (MATERIAL: PVC|MEDIDAS: 30X50MM|TIPO: RECORTE ABERTO)</t>
  </si>
  <si>
    <t>MATED-17647</t>
  </si>
  <si>
    <t>CANALETA PARA PASSAGEM DE CABOS (MATERIAL: PVC|MEDIDAS: 50X50MM|TIPO: RECORTE ABERTO)</t>
  </si>
  <si>
    <t>037.03 - CANALETA DE RECORTE FECHADO</t>
  </si>
  <si>
    <t>MATED-11865</t>
  </si>
  <si>
    <t>CANALETA PARA PASSAGEM DE CABOS (MATERIAL: PVC|MEDIDAS: 20X10MM|TIPO: RECORTE FECHADO|REFERÊNCIA: SISTEMA "X" OU EQUIVALENTE)</t>
  </si>
  <si>
    <t>MATED-11866</t>
  </si>
  <si>
    <t>CANALETA PARA PASSAGEM DE CABOS (MATERIAL: PVC|MEDIDAS: 50X20MM|TIPO: RECORTE FECHADO|REFERÊNCIA: SISTEMA "X" OU EQUIVALENTE)</t>
  </si>
  <si>
    <t>038 - CANTONEIRAS E PERFIS METÁLICOS NÃO ESTRUTURAIS</t>
  </si>
  <si>
    <t>038.01 - FERRAGEM PARA DIVISÓRIA EM PEDRA</t>
  </si>
  <si>
    <t>MATED-5709</t>
  </si>
  <si>
    <t>BATENTE PARA PORTAS DE BANHEIRO (MATERIAL: LATÃO|ACABAMENTO: CROMADO|COMPRIMENTO*: 60MM|ALTURA*: 55MM|ESPESSURA*: 4MM|BORRACHA PARA AMORTECIMENTO: INCLUSO|APLICAÇÃO: FERRAGEM PARA DIVISÓRIAS DE PEDRAS)*VALORES REFERENCIAIS APROXIMADOS</t>
  </si>
  <si>
    <t>MATED-11969</t>
  </si>
  <si>
    <t>CANTONEIRA (MATERIAL: LATÃO|ACABAMENTO: CROMADO|COMPRIMENTO*: 40MM|ALTURA*: 50MM|ESPESSURA*: 4MM|APLICAÇÃO: FERRAGEM PARA DIVISÓRIAS DE PEDRAS)*VALORES REFERENCIAIS APROXIMADOS</t>
  </si>
  <si>
    <t>MATED-5707</t>
  </si>
  <si>
    <t>CANTONEIRA (MATERIAL: LATÃO|ACABAMENTO: CROMADO|COMPRIMENTO*: 76,5MM|ALTURA*: 50MM|ESPESSURA*: 4MM|APLICAÇÃO: FERRAGEM PARA DIVISÓRIAS DE PEDRAS)*VALORES REFERENCIAIS APROXIMADOS</t>
  </si>
  <si>
    <t>MATED-11966</t>
  </si>
  <si>
    <t>CHAPA (MATERIAL: LATÃO|ACABAMENTO: CROMADO|COMPRIMENTO*: 111,5MM|ALTURA*: 50MM|ESPESSURA*: 4MM|APLICAÇÃO: FERRAGEM PARA DIVISÓRIAS DE PEDRAS)*VALORES REFERENCIAIS APROXIMADOS</t>
  </si>
  <si>
    <t>MATED-5710</t>
  </si>
  <si>
    <t>DOBRADIÇA COM MOLA PARA PORTAS DE BANHEIRO (MATERIAL: LATÃO|ACABAMENTO: CROMADO|COMPRIMENTO*: 101,5MM|ALTURA*: 70MM|ESPESSURA*: 4MM|APLICAÇÃO: FERRAGEM PARA DIVISÓRIAS DE PEDRAS)*VALORES REFERENCIAIS APROXIMADOS</t>
  </si>
  <si>
    <t>MATED-11967</t>
  </si>
  <si>
    <t>SUPORTE (MATERIAL: LATÃO|ACABAMENTO: CROMADO|COMPRIMENTO*: 111,5MM|ALTURA*: 49,5MM|ESPESSURA*: 4MM|APLICAÇÃO: FERRAGEM PARA DIVISÓRIAS DE PEDRAS)*VALORES REFERENCIAIS APROXIMADOS</t>
  </si>
  <si>
    <t>038.03 - SUPORTE E ACESSÓRIOS</t>
  </si>
  <si>
    <t>MATED-13004</t>
  </si>
  <si>
    <t>TELA FIXA SOLDADA ENTRE PILARETES METÁLICOS DE SUSTENTAÇÃO DAS TERÇAS EM PERFIL CANTONEIRA E TELA CORRUGADA - IPRM</t>
  </si>
  <si>
    <t>039 - CERAS</t>
  </si>
  <si>
    <t>039.01 - CERA</t>
  </si>
  <si>
    <t>MATED-11261</t>
  </si>
  <si>
    <t>CERA EM PASTA</t>
  </si>
  <si>
    <t>040 - CHAPAS METÁLICAS E FITAS METÁLICAS</t>
  </si>
  <si>
    <t>040.01 - CHAPA DE AÇO</t>
  </si>
  <si>
    <t>MATED-20140</t>
  </si>
  <si>
    <t>AÇO (APLICAÇÃO: CHAPAS |NORMA: ASTM A-36)</t>
  </si>
  <si>
    <t>MATED-26561</t>
  </si>
  <si>
    <t>AÇO INOXIDÁVEL (APLICAÇÃO: CHAPAS|CLASSE: AISI 304|NORMAS: ASTM-240/NBR-5601)</t>
  </si>
  <si>
    <t>MATED-20519</t>
  </si>
  <si>
    <t>AÇO PATINÁVEL (APLICAÇÃO: CHAPAS |NORMAS: ASTM A-588/NBR-5008)</t>
  </si>
  <si>
    <t>040.02 - CHAPA DE AÇO GALVANIZADO</t>
  </si>
  <si>
    <t>MATED-22242</t>
  </si>
  <si>
    <t>AÇO GALVANIZADO (APLICAÇÃO: CHAPAS)</t>
  </si>
  <si>
    <t>MATED-13881</t>
  </si>
  <si>
    <t>CHAPA GALVANIZADA (TIPO: LAMBRIL ONDULADA OU BÚZIOS|BITOLA: #18|ESPESSURA: 1,25MM|MATERIAL: AÇO GALVANIZADO|ACABAMENTO: NATURAL|MASSA LINEAR: 9,81KG/M2)</t>
  </si>
  <si>
    <t>040.05 - FITA METÁLICA</t>
  </si>
  <si>
    <t>MATED-12018</t>
  </si>
  <si>
    <t>FITA PERFURADA (MATERIAL: LATÃO NIQUELADO|LARGURA: 20MM|ESPESSURA: 0,8MM|DIÂMETRO DOS FUROS*: 7MM|APLICAÇÃO: EQUIPOTENCIALIZAÇÃO)*VALORES REFERENCIAIS APROXIMADOS</t>
  </si>
  <si>
    <t>MATED-12019</t>
  </si>
  <si>
    <t>FITA PERFURADA (MATERIAL: LATÃO NIQUELADO|LARGURA: 20MM|ESPESSURA: 1,2MM|DIÂMETRO DOS FUROS*: 7MM|APLICAÇÃO: EQUIPOTENCIALIZAÇÃO)*VALORES REFERENCIAIS APROXIMADOS</t>
  </si>
  <si>
    <t>040.06 - TELA INOX E GALVANIZADA</t>
  </si>
  <si>
    <t>MATED-31476</t>
  </si>
  <si>
    <t>TELA MOSQUITEIRO (MATERIAL: AÇO GALVANIZADO|BITOLA FIO: 0,30MM|MALHA: 14 [1,51MM])</t>
  </si>
  <si>
    <t>MATED-12002</t>
  </si>
  <si>
    <t>TELA PARA EQUIPOTENCIALIZAÇÃO (MATERIAL: INOX|LARGURA*: 245MM|ESPESSURA*: 1,5MM)*VALORES REFERENCIAIS APROXIMADOS</t>
  </si>
  <si>
    <t>041 - CHUVEIROS, DUCHAS E  ACESSÓRIOS</t>
  </si>
  <si>
    <t>041.01 - BRAÇO PARA CHUVEIRO</t>
  </si>
  <si>
    <t>MATED-12132</t>
  </si>
  <si>
    <t>BRAÇO PARA CHUVEIRO (MATERIAL: ALUMÍNIO|COMPRIMENTO: 40CM|DIÂMETRO NOMINAL: 1/2"[20MM]|ACABAMENTO PAREDE: INCLUSO)</t>
  </si>
  <si>
    <t>041.02 - DUCHA</t>
  </si>
  <si>
    <t>MATED-32665</t>
  </si>
  <si>
    <t>DUCHA (MATERIAL: PLÁSTICO|DIÂMETRO DA DUCHA: 5"[12,7CM]*|BRAÇO CHUVEIRO: INCLUSO)*VALORES REFERENCIAIS APROXIMADOS</t>
  </si>
  <si>
    <t>041.03 - CHUVEIRO ELÉTRICO</t>
  </si>
  <si>
    <t>MATED-11750</t>
  </si>
  <si>
    <t>CHUVEIRO ELÉTRICO (MATERIAL: PLÁSTICO|POTÊNCIA: 4400W-5500W|ACABAMENTO: BRANCO|BRAÇO CHUVEIRO: INCLUSO)</t>
  </si>
  <si>
    <t>MATED-12180</t>
  </si>
  <si>
    <t>CHUVEIRO ELÉTRICO (MATERIAL: PLÁSTICO|POTÊNCIA: 5500W/127V OU 6800W/220V|ACABAMENTO: CROMADO|BRAÇO CHUVEIRO: INCLUSO)</t>
  </si>
  <si>
    <t>MATED-12497</t>
  </si>
  <si>
    <t>CHUVEIRO ELÉTRICO (MATERIAL: PLÁSTICO|RESISTÊNCIA: BLINDADA|POTÊNCIA: 5500W/127V OU 6800W/220V|BRAÇO CHUVEIRO: INCLUSO)</t>
  </si>
  <si>
    <t>041.04 - DUCHA HIGIÊNICA</t>
  </si>
  <si>
    <t>MATED-12564</t>
  </si>
  <si>
    <t>DUCHA HIGIÊNICA (REGISTRO PARA CONTROLE DE FLUXO DE ÁGUA: INCLUSO|MATERIAL DA DUCHA: METAL|MATERIAL DA MANGUEIRA: METAL|COR: CROMADA|DIÂMETRO NOMINAL: 1/2" [20MM]|COMPRIMENTO: 120CM)</t>
  </si>
  <si>
    <t>042 - CILINDROS DE PRESSÃO</t>
  </si>
  <si>
    <t>042.01 - CILINDRO</t>
  </si>
  <si>
    <t>MATED-12976</t>
  </si>
  <si>
    <t>CILINDRO DE PRESSÃO OU MOLA PNEUMÁTICA (DIÂMETRO*: 150MM|COMPRIMENTO: 120CM|LITROS: 18L|FIXAÇÃO: PAREDE|APLICAÇÃO: AMORTECER GOLPE DE ARIETE|MATERIAL: AÇO|ACABAMENTO: PINTURA ELETROSTÁTICA|COR: VERMELHA|PESO*: 12KG/UN)*VALORES REFERENCIAIS APROXIMADOS</t>
  </si>
  <si>
    <t>043 - CILINDROS E ACESSÓRIOS GLP</t>
  </si>
  <si>
    <t>043.01 - CILINDRO</t>
  </si>
  <si>
    <t>MATED-12185</t>
  </si>
  <si>
    <t>CILINDRO DE AÇO (APLICAÇÃO: GÁS GLP|CAPACIDADE: 45KG|TIPO: P45|COM CARGA: SIM)</t>
  </si>
  <si>
    <t>043.02 - CONEXÕES</t>
  </si>
  <si>
    <t>MATED-13041</t>
  </si>
  <si>
    <t>NIPLE DE REDUÇÃO (MATERIAL: LATÃO|REDUÇÃO: 1/2"X1/8"|ROSCA: NPT [CÔNICA]|APLICAÇÃO USUAL: INSTALAÇÃO DE GÁS)</t>
  </si>
  <si>
    <t>MATED-13042</t>
  </si>
  <si>
    <t>NIPLE DE REDUÇÃO (MATERIAL: LATÃO|REDUÇÃO: 1/2"X3/8"|ROSCA: NPT [CÔNICA]|APLICAÇÃO USUAL: INSTALAÇÃO DE GÁS)</t>
  </si>
  <si>
    <t>MATED-13043</t>
  </si>
  <si>
    <t>NIPLE DUPLO (MATERIAL: FERRO MALEÁVEL|ACABAMENTO: GALVANIZADO|DIÂMETRO: 1/2"[15MM]|ROSCA: NPT [CÔNICA]|CLASSE DE PRESSÃO: 300 LIBRAS|APLICAÇÃO USUAL: INSTALAÇÃO DE LÍQUIDOS, GASES E VAPORES)</t>
  </si>
  <si>
    <t>MATED-12999</t>
  </si>
  <si>
    <t>PIG-TAIL (MATERIAL: BORRACHA|MODELO: P-45|COMPRIMENTO: 50CM)</t>
  </si>
  <si>
    <t>MATED-12315</t>
  </si>
  <si>
    <t>REGISTRO REGULADOR (MATERIAL: LATÃO|TIPO: AGULHA|REDUÇÃO: 1/4"X3/8"|DIÂMETRO DE ENTRADA: 1/4"|SAÍDA TERMINAL DE MANGUEIRA: 3/8"|ROSCA: NPT [CÔNICA]|TIPO DE PRESSÃO: BAIXA|APLICAÇÃO USUAL: INSTALAÇÃO DE GÁS)</t>
  </si>
  <si>
    <t>043.03 - MANGUEIRA</t>
  </si>
  <si>
    <t>MATED-27790</t>
  </si>
  <si>
    <t>MANGUEIRA FLEXÍVEL (MATERIAL: COMPOSTO FLEXÍVEL DE PVC|DIÂMETRO: 3/8"|ESPESSURA: 3MM|APLICAÇÃO: MULTIÚSO|COR: TRANSPARENTE COM FAIXA AMARELA)</t>
  </si>
  <si>
    <t>043.04 - REGISTRO E REGULADOR DE PRESSÃO</t>
  </si>
  <si>
    <t>MATED-12316</t>
  </si>
  <si>
    <t>REGISTRO DE BLOQUEIO (MATERIAL: LATÃO|DIÂMETRO: 1/2"X1/2"|GRAU: 90|ROSCA: NPT [CÔNICA]|TIPO DE PRESSÃO: BAIXA|APLICAÇÃO USUAL: INSTALAÇÃO DE GÁS)</t>
  </si>
  <si>
    <t>MATED-13001</t>
  </si>
  <si>
    <t>REGULADOR PRESSÃO ( CONEXÃO DE ENTRADA: 1/8"[NPT]|CONEXÃO DE SAÍDA: 3/8"[NPT]|VAZÃO MÁXIMA: 7KG/H|ESTÁGIO: ÚNICO|TIPO DE FUNCIONAMENTO: BAIXA PRESSÃO|TIPO DE GÁS: GLP|APLICAÇÃO: COMERCIAL, SEMI-INDUSTRIAL E INDUSTRIAL)</t>
  </si>
  <si>
    <t>043.05 - COLETOR DE GÁS</t>
  </si>
  <si>
    <t>MATED-12997</t>
  </si>
  <si>
    <t>COLETOR DE GÁS (TIPO: CENTRAL SAÍDA SIMPLES|NÚMERO DE SAÍDAS: 2|COMPRIMENTO*: 60CM|MATERIAL: AÇO PRETO|NORMA: NBR-5590|SCHEDULE: 40|DIÂMETRO SAÍDA: 1/2"[21,34MM]|ROSCA: NPT [CÔNICA]|ACABAMENTO: PINTURA ELETROSTÁTICA|COR: AMARELA)*VALORES REFERENCIAIS APROXIMADOS</t>
  </si>
  <si>
    <t>MATED-12998</t>
  </si>
  <si>
    <t>COLETOR DE GÁS (TIPO: CENTRAL SAÍDA SIMPLES|NÚMERO DE SAÍDAS: 3|COMPRIMENTO*: 80CM|MATERIAL: AÇO PRETO|NORMA: NBR-5590|SCHEDULE: 40|DIÂMETRO SAÍDA: 1/2"[21,34MM]|ROSCA: NPT [CÔNICA]|ACABAMENTO: PINTURA ELETROSTÁTICA|COR: AMARELA)*VALORES REFERENCIAIS APROXIMADOS</t>
  </si>
  <si>
    <t>044 - CIMENTOS</t>
  </si>
  <si>
    <t>044.01 - CIMENTO BRANCO</t>
  </si>
  <si>
    <t>MATED-6262</t>
  </si>
  <si>
    <t>CIMENTO BRANCO (TIPO: ESTRUTURAL)</t>
  </si>
  <si>
    <t>MATED-11257</t>
  </si>
  <si>
    <t>CIMENTO BRANCO (TIPO: NÃO ESTRUTURAL)</t>
  </si>
  <si>
    <t>044.02 - CIMENTO PORTLAND</t>
  </si>
  <si>
    <t>MATED-11258</t>
  </si>
  <si>
    <t>CIMENTO PORTLAND CP II-E-32 (RESISTÊNCIA: 32,00MPA)</t>
  </si>
  <si>
    <t>044.03 - GRAUTE</t>
  </si>
  <si>
    <t>MATED-13084</t>
  </si>
  <si>
    <t>045 - COMBUSTÍVEIS, GRAXAS, ÓLEOS E LUBRIFICANTES</t>
  </si>
  <si>
    <t>MATED-3879</t>
  </si>
  <si>
    <t>ENERGIA ELÉTRICA (TIPO: COMERCIAL|CLASSE: BAIXA TENSAO|DEMANDA: CONSUMO DE ATE 100 KWH|IMPOSTOS: INCLUSO)</t>
  </si>
  <si>
    <t>kwh</t>
  </si>
  <si>
    <t>MATED-3886</t>
  </si>
  <si>
    <t xml:space="preserve">GASOLINA (TIPO: COMUM) </t>
  </si>
  <si>
    <t>MATED-3881</t>
  </si>
  <si>
    <t>ÓLEO DIESEL</t>
  </si>
  <si>
    <t>045.02 - ÓLEO VEGETAL</t>
  </si>
  <si>
    <t>MATED-11434</t>
  </si>
  <si>
    <t>OLEO DE LINHAÇA (DENSIDADE: 0,820-0,900 G/CM3)</t>
  </si>
  <si>
    <t>047 - CONCRETO ESTRUTURAL USINADO</t>
  </si>
  <si>
    <t>047.01 - CONCRETO USINADO AUTO-ADENSÁVEL</t>
  </si>
  <si>
    <t>MATED-12136</t>
  </si>
  <si>
    <t>CONCRETO DOSADO EM CENTRAL AUTO-ADENSÁVEL (RESISTÊNCIA: 15,0MPA|BRITA: 0|SLUMP FLOW: 660-750MM|CLASSE: CLASSE SF2)</t>
  </si>
  <si>
    <t>MATED-12060</t>
  </si>
  <si>
    <t>CONCRETO DOSADO EM CENTRAL AUTO-ADENSÁVEL (RESISTÊNCIA: 18,0MPA|BRITA: 0|SLUMP FLOW: 660-750MM|CLASSE: CLASSE SF2)</t>
  </si>
  <si>
    <t>MATED-11299</t>
  </si>
  <si>
    <t>CONCRETO DOSADO EM CENTRAL AUTO-ADENSÁVEL (RESISTÊNCIA: 20,0MPA|BRITA: 0|SLUMP FLOW: 660-750MM|CLASSE: CLASSE SF2)</t>
  </si>
  <si>
    <t>MATED-11300</t>
  </si>
  <si>
    <t>CONCRETO DOSADO EM CENTRAL AUTO-ADENSÁVEL (RESISTÊNCIA: 25,0MPA|BRITA: 0|SLUMP FLOW: 660-750MM|CLASSE: CLASSE SF2)</t>
  </si>
  <si>
    <t>MATED-11301</t>
  </si>
  <si>
    <t>CONCRETO DOSADO EM CENTRAL AUTO-ADENSÁVEL (RESISTÊNCIA: 30,0MPA|BRITA: 0|SLUMP FLOW: 660-750MM|CLASSE: CLASSE SF2)</t>
  </si>
  <si>
    <t>MATED-11302</t>
  </si>
  <si>
    <t>CONCRETO DOSADO EM CENTRAL AUTO-ADENSÁVEL (RESISTÊNCIA: 35,0MPA|BRITA: 0|SLUMP FLOW: 660-750MM|CLASSE: CLASSE SF2)</t>
  </si>
  <si>
    <t>MATED-11303</t>
  </si>
  <si>
    <t>CONCRETO DOSADO EM CENTRAL AUTO-ADENSÁVEL (RESISTÊNCIA: 40,0MPA|BRITA: 0|SLUMP FLOW: 660-750MM|CLASSE: CLASSE SF2)</t>
  </si>
  <si>
    <t>MATED-11305</t>
  </si>
  <si>
    <t>CONCRETO DOSADO EM CENTRAL AUTO-ADENSÁVEL (RESISTÊNCIA: 45,0MPA|BRITA: 0|SLUMP FLOW: 660-750MM|CLASSE: CLASSE SF2)</t>
  </si>
  <si>
    <t>047.02 - CONCRETO USINADO BOMBEÁVEL</t>
  </si>
  <si>
    <t>MATED-9046</t>
  </si>
  <si>
    <t>CONCRETO DOSADO EM CENTRAL BOMBEÁVEL (RESISTÊNCIA: 20,0MPA|BRITA: 0 E 1|SLUMP: 100+-20)</t>
  </si>
  <si>
    <t>MATED-9047</t>
  </si>
  <si>
    <t>CONCRETO DOSADO EM CENTRAL BOMBEÁVEL (RESISTÊNCIA: 25,0MPA|BRITA: 0 E 1|SLUMP: 100+-20)</t>
  </si>
  <si>
    <t>MATED-9048</t>
  </si>
  <si>
    <t>CONCRETO DOSADO EM CENTRAL BOMBEÁVEL (RESISTÊNCIA: 30,0MPA|BRITA: 0 E 1|SLUMP: 100+-20)</t>
  </si>
  <si>
    <t>MATED-9049</t>
  </si>
  <si>
    <t>CONCRETO DOSADO EM CENTRAL BOMBEÁVEL (RESISTÊNCIA: 35,0MPA|BRITA: 0 E 1|SLUMP: 100+-20)</t>
  </si>
  <si>
    <t>MATED-9050</t>
  </si>
  <si>
    <t>CONCRETO DOSADO EM CENTRAL BOMBEÁVEL (RESISTÊNCIA: 40,0MPA|BRITA: 0 E 1|SLUMP: 100+-20)</t>
  </si>
  <si>
    <t>MATED-9051</t>
  </si>
  <si>
    <t>CONCRETO DOSADO EM CENTRAL BOMBEÁVEL (RESISTÊNCIA: 45,0MPA|BRITA: 0 E 1|SLUMP: 100+-20)</t>
  </si>
  <si>
    <t>MATED-32126</t>
  </si>
  <si>
    <t>CONCRETO DOSADO EM CENTRAL BOMBEÁVEL (RESISTÊNCIA:30MPA|BRITA: 0|SLUMP: 22+-3|CONSUMO MÍNIMO DE CIMENTO: 400KG/M3|APLICAÇÃO: HÉLICE CONTÍNUA)</t>
  </si>
  <si>
    <t>047.03 - CONCRETO USINADO CONVENCIONAL</t>
  </si>
  <si>
    <t>MATED-9038</t>
  </si>
  <si>
    <t>CONCRETO DOSADO EM CENTRAL CONVENCIONAL (RESISTÊNCIA: 10,0MPA|BRITA: 0 E 1|SLUMP: 60+-10)</t>
  </si>
  <si>
    <t>MATED-9039</t>
  </si>
  <si>
    <t>CONCRETO DOSADO EM CENTRAL CONVENCIONAL (RESISTÊNCIA: 15,0MPA|BRITA: 0 E 1|SLUMP: 60+-10)</t>
  </si>
  <si>
    <t>MATED-9040</t>
  </si>
  <si>
    <t>CONCRETO DOSADO EM CENTRAL CONVENCIONAL (RESISTÊNCIA: 20,0MPA|BRITA: 0 E 1|SLUMP: 60+-10)</t>
  </si>
  <si>
    <t>MATED-9041</t>
  </si>
  <si>
    <t>CONCRETO DOSADO EM CENTRAL CONVENCIONAL (RESISTÊNCIA: 25,0MPA|BRITA: 0 E 1|SLUMP: 60+-10)</t>
  </si>
  <si>
    <t>MATED-9042</t>
  </si>
  <si>
    <t>CONCRETO DOSADO EM CENTRAL CONVENCIONAL (RESISTÊNCIA: 30,0MPA|BRITA: 0 E 1|SLUMP: 60+-10)</t>
  </si>
  <si>
    <t>MATED-9043</t>
  </si>
  <si>
    <t>CONCRETO DOSADO EM CENTRAL CONVENCIONAL (RESISTÊNCIA: 35,0MPA|BRITA: 0 E 1|SLUMP: 60+-10)</t>
  </si>
  <si>
    <t>MATED-9044</t>
  </si>
  <si>
    <t>CONCRETO DOSADO EM CENTRAL CONVENCIONAL (RESISTÊNCIA: 40,0MPA|BRITA: 0 E 1|SLUMP: 60+-10)</t>
  </si>
  <si>
    <t>MATED-9045</t>
  </si>
  <si>
    <t>CONCRETO DOSADO EM CENTRAL CONVENCIONAL (RESISTÊNCIA: 45,0MPA|BRITA: 0 E 1|SLUMP: 60+-10)</t>
  </si>
  <si>
    <t>048 - CONDULETES E ACESSÓRIOS</t>
  </si>
  <si>
    <t>048.01 - CONDULETE EM ALUMÍNIO</t>
  </si>
  <si>
    <t>MATED-17873</t>
  </si>
  <si>
    <t>CONDULETE (MATERIAL: ALUMÍNIO|TIPO: MÚLTIPLO "X" OU "L"|DIÂMETRO DO ENCAIXE: 1.1/2"[40MM]|TAMPA: NÃO INCLUSO)</t>
  </si>
  <si>
    <t>MATED-17872</t>
  </si>
  <si>
    <t>CONDULETE (MATERIAL: ALUMÍNIO|TIPO: MÚLTIPLO "X" OU "L"|DIÂMETRO DO ENCAIXE: 1.1/4"[32MM]|TAMPA: NÃO INCLUSO)</t>
  </si>
  <si>
    <t>MATED-17871</t>
  </si>
  <si>
    <t>CONDULETE (MATERIAL: ALUMÍNIO|TIPO: MÚLTIPLO "X" OU "L"|DIÂMETRO DO ENCAIXE: 1"[25MM]|TAMPA: NÃO INCLUSO)</t>
  </si>
  <si>
    <t>MATED-17874</t>
  </si>
  <si>
    <t>CONDULETE (MATERIAL: ALUMÍNIO|TIPO: MÚLTIPLO "X" OU "L"|DIÂMETRO DO ENCAIXE: 2"[50MM]|TAMPA: NÃO INCLUSO)</t>
  </si>
  <si>
    <t>MATED-17870</t>
  </si>
  <si>
    <t>CONDULETE (MATERIAL: ALUMÍNIO|TIPO: MÚLTIPLO "X" OU "L"|DIÂMETRO DO ENCAIXE: 3/4"[20MM]|TAMPA: NÃO INCLUSO)</t>
  </si>
  <si>
    <t>048.02 - TAMPA PARA CONDULETE EM ALUMÍNIO</t>
  </si>
  <si>
    <t>MATED-17896</t>
  </si>
  <si>
    <t>TAMPA PARA CONDULETE (MATERIAL: ALUMÍNIO|TIPO: CEGA|CONDULETES: 1.1/2"[40MM]|PARAFUSOS: INCLUSOS)</t>
  </si>
  <si>
    <t>MATED-17895</t>
  </si>
  <si>
    <t>TAMPA PARA CONDULETE (MATERIAL: ALUMÍNIO|TIPO: CEGA|CONDULETES: 1.1/4"[32MM]|PARAFUSOS: INCLUSOS)</t>
  </si>
  <si>
    <t>MATED-17894</t>
  </si>
  <si>
    <t>TAMPA PARA CONDULETE (MATERIAL: ALUMÍNIO|TIPO: CEGA|CONDULETES: 1"[25MM]|PARAFUSOS: INCLUSOS)</t>
  </si>
  <si>
    <t>MATED-17897</t>
  </si>
  <si>
    <t>TAMPA PARA CONDULETE (MATERIAL: ALUMÍNIO|TIPO: CEGA|CONDULETES: 2"[50MM]|PARAFUSOS: INCLUSOS)</t>
  </si>
  <si>
    <t>MATED-17893</t>
  </si>
  <si>
    <t>TAMPA PARA CONDULETE (MATERIAL: ALUMÍNIO|TIPO: CEGA|CONDULETES: 3/4"[20MM]|PARAFUSOS: INCLUSOS)</t>
  </si>
  <si>
    <t>MATED-17890</t>
  </si>
  <si>
    <t>TAMPA PARA CONDULETE (MATERIAL: ALUMÍNIO|TIPO: CONECTOR RJ11-RJ45|QUANTIDADE DE POSTOS: 1|CONDULETES: 1"[25MM]|PARAFUSOS: INCLUSOS)</t>
  </si>
  <si>
    <t>MATED-17889</t>
  </si>
  <si>
    <t>TAMPA PARA CONDULETE (MATERIAL: ALUMÍNIO|TIPO: CONECTOR RJ11-RJ45|QUANTIDADE DE POSTOS: 1|CONDULETES: 3/4"[20MM]|PARAFUSOS: INCLUSOS)</t>
  </si>
  <si>
    <t>MATED-17892</t>
  </si>
  <si>
    <t>TAMPA PARA CONDULETE (MATERIAL: ALUMÍNIO|TIPO: CONECTOR RJ11-RJ45|QUANTIDADE DE POSTOS: 2|CONDULETES: 1"[25MM]|PARAFUSOS: INCLUSOS)</t>
  </si>
  <si>
    <t>MATED-17891</t>
  </si>
  <si>
    <t>TAMPA PARA CONDULETE (MATERIAL: ALUMÍNIO|TIPO: CONECTOR RJ11-RJ45|QUANTIDADE DE POSTOS: 2|CONDULETES: 3/4"[20MM]|PARAFUSOS: INCLUSOS)</t>
  </si>
  <si>
    <t>MATED-17886</t>
  </si>
  <si>
    <t>TAMPA PARA CONDULETE (MATERIAL: ALUMÍNIO|TIPO: INTERRUPTOR|QUANTIDADE DE POSTOS: 1|CONDULETES: 1"[25MM]|PARAFUSOS: INCLUSOS)</t>
  </si>
  <si>
    <t>MATED-17885</t>
  </si>
  <si>
    <t>TAMPA PARA CONDULETE (MATERIAL: ALUMÍNIO|TIPO: INTERRUPTOR|QUANTIDADE DE POSTOS: 1|CONDULETES: 3/4"[20MM]|PARAFUSOS: INCLUSOS)</t>
  </si>
  <si>
    <t>MATED-17888</t>
  </si>
  <si>
    <t>TAMPA PARA CONDULETE (MATERIAL: ALUMÍNIO|TIPO: TOMADA|QUANTIDADE DE POSTOS: 1|CONDULETES: 1"[25MM]|PARAFUSOS: INCLUSOS)</t>
  </si>
  <si>
    <t>MATED-17887</t>
  </si>
  <si>
    <t>TAMPA PARA CONDULETE (MATERIAL: ALUMÍNIO|TIPO: TOMADA|QUANTIDADE DE POSTOS: 1|CONDULETES: 3/4"[20MM]|PARAFUSOS: INCLUSOS)</t>
  </si>
  <si>
    <t>048.03 - TAMPÃO SELADOR PARA CONDULETE EM PVC</t>
  </si>
  <si>
    <t>MATED-17878</t>
  </si>
  <si>
    <t>TAMPÃO SELADOR PARA CONDULETE (MATERIAL: PVC|DIÂMETRO DO ENCAIXE: 1.1/2"[40MM])</t>
  </si>
  <si>
    <t>MATED-17877</t>
  </si>
  <si>
    <t>TAMPÃO SELADOR PARA CONDULETE (MATERIAL: PVC|DIÂMETRO DO ENCAIXE: 1.1/4"[32MM])</t>
  </si>
  <si>
    <t>MATED-17876</t>
  </si>
  <si>
    <t>TAMPÃO SELADOR PARA CONDULETE (MATERIAL: PVC|DIÂMETRO DO ENCAIXE: 1"[25MM])</t>
  </si>
  <si>
    <t>MATED-17879</t>
  </si>
  <si>
    <t>TAMPÃO SELADOR PARA CONDULETE (MATERIAL: PVC|DIÂMETRO DO ENCAIXE: 2"[50MM])</t>
  </si>
  <si>
    <t>MATED-17875</t>
  </si>
  <si>
    <t>TAMPÃO SELADOR PARA CONDULETE (MATERIAL: PVC|DIÂMETRO DO ENCAIXE: 3/4"[20MM])</t>
  </si>
  <si>
    <t>048.04 - CONEXÕES E ACESSÓRIOS PARA CONDULETE EM ALUMÍNIO</t>
  </si>
  <si>
    <t>MATED-17883</t>
  </si>
  <si>
    <t>UNIDUT PARA CONDULETE (MATERIAL: ALUMÍNIO|TIPO DO ENCAIXE: PRESSÃO|DIÂMETRO: 1.1/2"[40MM]|PARAFUSOS: INCLUSOS)</t>
  </si>
  <si>
    <t>MATED-17882</t>
  </si>
  <si>
    <t>UNIDUT PARA CONDULETE (MATERIAL: ALUMÍNIO|TIPO DO ENCAIXE: PRESSÃO|DIÂMETRO: 1.1/4"[32MM]|PARAFUSOS: INCLUSOS)</t>
  </si>
  <si>
    <t>MATED-17881</t>
  </si>
  <si>
    <t>UNIDUT PARA CONDULETE (MATERIAL: ALUMÍNIO|TIPO DO ENCAIXE: PRESSÃO|DIÂMETRO: 1"[25MM]|PARAFUSOS: INCLUSOS)</t>
  </si>
  <si>
    <t>MATED-17884</t>
  </si>
  <si>
    <t>UNIDUT PARA CONDULETE (MATERIAL: ALUMÍNIO|TIPO DO ENCAIXE: PRESSÃO|DIÂMETRO: 2"[50MM]|PARAFUSOS: INCLUSOS)</t>
  </si>
  <si>
    <t>MATED-17880</t>
  </si>
  <si>
    <t>UNIDUT PARA CONDULETE (MATERIAL: ALUMÍNIO|TIPO DO ENCAIXE: PRESSÃO|DIÂMETRO: 3/4"[20MM]|PARAFUSOS: INCLUSOS)</t>
  </si>
  <si>
    <t>049 - CONECTORES E TERMINAIS</t>
  </si>
  <si>
    <t>049.01 - CONECTOR DE PRESSÃO</t>
  </si>
  <si>
    <t>MATED-13018</t>
  </si>
  <si>
    <t>CLIPS/GRAMPO (DIÂMETRO NOMINAL: 3/8" [9,53MM]|MATERIAL: AÇO|ACABAMENTO: GALVANIZADO|SÉRIE: PESADO|APLICAÇÃO: USO GERAL PARA CABOS OU BARRAS)</t>
  </si>
  <si>
    <t>MATED-13005</t>
  </si>
  <si>
    <t>CONECTOR FENDIDO DE PRESSÃO "SPLIT-BOLT" (ACABAMENTO: ESTANHADO BIMETÁLICO|SEÇÃO DO CABO: 1,5-10MM2)</t>
  </si>
  <si>
    <t>MATED-13006</t>
  </si>
  <si>
    <t>CONECTOR FENDIDO DE PRESSÃO "SPLIT-BOLT" (ACABAMENTO: ESTANHADO BIMETÁLICO|SEÇÃO DO CABO: 2,5-16MM2)</t>
  </si>
  <si>
    <t>MATED-12995</t>
  </si>
  <si>
    <t>CONECTOR FENDIDO DE PRESSÃO "SPLIT-BOLT" (ACABAMENTO: ESTANHADO BIMETÁLICO|SEÇÃO DO CABO: 2,5-25MM2)</t>
  </si>
  <si>
    <t>MATED-13008</t>
  </si>
  <si>
    <t>CONECTOR FENDIDO DE PRESSÃO "SPLIT-BOLT" (ACABAMENTO: ESTANHADO BIMETÁLICO|SEÇÃO DO CABO: 2,5-35MM2)</t>
  </si>
  <si>
    <t>MATED-13009</t>
  </si>
  <si>
    <t>CONECTOR FENDIDO DE PRESSÃO "SPLIT-BOLT" (ACABAMENTO: ESTANHADO BIMETÁLICO|SEÇÃO DO CABO: 2,5-50MM2)</t>
  </si>
  <si>
    <t>MATED-13950</t>
  </si>
  <si>
    <t>CONECTOR FENDIDO DE PRESSÃO "SPLIT-BOLT" (ACABAMENTO: ESTANHADO BIMETÁLICO|SEÇÃO DO CABO: 2,5-70MM2)</t>
  </si>
  <si>
    <t>MATED-12014</t>
  </si>
  <si>
    <t>CONECTOR FENDIDO DE PRESSÃO "SPLIT-BOLT" (ACABAMENTO: LATÃO|SEÇÃO DO CABO: 2,5-16MM2)</t>
  </si>
  <si>
    <t>MATED-13948</t>
  </si>
  <si>
    <t>CONECTOR FENDIDO DE PRESSÃO "SPLIT-BOLT" (ACABAMENTO: LATÃO|SEÇÃO DO CABO: 2,5-25MM2)</t>
  </si>
  <si>
    <t>MATED-12015</t>
  </si>
  <si>
    <t>CONECTOR FENDIDO DE PRESSÃO "SPLIT-BOLT" (ACABAMENTO: LATÃO|SEÇÃO DO CABO: 2,5-35MM2)</t>
  </si>
  <si>
    <t>MATED-13949</t>
  </si>
  <si>
    <t>CONECTOR FENDIDO DE PRESSÃO "SPLIT-BOLT" (ACABAMENTO: LATÃO|SEÇÃO DO CABO: 2,5-50MM2)</t>
  </si>
  <si>
    <t>MATED-12118</t>
  </si>
  <si>
    <t>CONECTOR MINI-GAR (ACABAMENTO: LATÃO ESTANHADO|SEÇÃO DO CABO: 16-50MM2)</t>
  </si>
  <si>
    <t>049.02 - CONECTOR TERMINAL DE PRESSÃO</t>
  </si>
  <si>
    <t>MATED-13010</t>
  </si>
  <si>
    <t>TERMINAL DE PRESSÃO (MATERIAL: LATÃO ESTANHADO|DIÂMETRO CONDUTOR: 16MM2|APLICAÇÃO: INSTALAÇÃO ELÉTRICA E SISTEMA DE PROTEÇÃO CONTRA DESCARGA ATMOSFÉRICA)</t>
  </si>
  <si>
    <t>MATED-13011</t>
  </si>
  <si>
    <t>TERMINAL DE PRESSÃO (MATERIAL: LATÃO ESTANHADO|DIÂMETRO CONDUTOR: 35MM2|APLICAÇÃO: INSTALAÇÃO ELÉTRICA E SISTEMA DE PROTEÇÃO CONTRA DESCARGA ATMOSFÉRICA)</t>
  </si>
  <si>
    <t>049.03 - FIXADOR ÔMEGA</t>
  </si>
  <si>
    <t>MATED-12012</t>
  </si>
  <si>
    <t>FIXADOR ÔMEGA (MATERIAL: LATÃO|DIÂMETRO DO CABO: 16MM2 A 25MM2|APLICAÇÃO: INSTALAÇÃO ELÉTRICA E SISTEMA DE PROTEÇÃO CONTRA DESCARGA ATMOSFÉRICA)</t>
  </si>
  <si>
    <t>MATED-12013</t>
  </si>
  <si>
    <t>FIXADOR ÔMEGA (MATERIAL: LATÃO|DIÂMETRO DO CABO: 35MM2|APLICAÇÃO: INSTALAÇÃO ELÉTRICA E SISTEMA DE PROTEÇÃO CONTRA DESCARGA ATMOSFÉRICA)</t>
  </si>
  <si>
    <t>049.04 - PRESILHA PARA CABO</t>
  </si>
  <si>
    <t>MATED-12026</t>
  </si>
  <si>
    <t>PRESILHA PARA CABO DE ALUMÍNIO (MATERIAL: ALUMÍNIO|SEÇÃO TRANSVERSAL DO CABO: 70MM2|APLICAÇÃO: INSTALAÇÃO ELÉTRICA E SISTEMA DE PROTEÇÃO CONTRA DESCARGA ATMOSFÉRICA)</t>
  </si>
  <si>
    <t>MATED-13020</t>
  </si>
  <si>
    <t>PRESILHA PARA CABO DE COBRE (MATERIAL: LATÃO|SEÇÃO TRANSVERSAL: 16-25MM2|APLICAÇÃO: INSTALAÇÃO ELÉTRICA E SISTEMA DE PROTEÇÃO CONTRA DESCARGA ATMOSFÉRICA)</t>
  </si>
  <si>
    <t>MATED-12116</t>
  </si>
  <si>
    <t>PRESILHA PARA CABO DE COBRE (MATERIAL: LATÃO|SEÇÃO TRANSVERSAL: 35-50MM2|APLICAÇÃO: INSTALAÇÃO ELÉTRICA E SISTEMA DE PROTEÇÃO CONTRA DESCARGA ATMOSFÉRICA)</t>
  </si>
  <si>
    <t>049.05 - TERMINAL À COMPRESSÃO/ILHÓS</t>
  </si>
  <si>
    <t>MATED-34406</t>
  </si>
  <si>
    <t>TERMINAL À COMPRESSÃO (MATERIAL: COBRE ESTANHADO|QUANTIDADE DE FUROS: 1|DIÂMETRO DO CABO: 120MM2|APLICAÇÃO: INSTALAÇÃO ELÉTRICA E SISTEMA DE PROTEÇÃO CONTRA DESCARGA ATMOSFÉRICA)</t>
  </si>
  <si>
    <t>MATED-34407</t>
  </si>
  <si>
    <t>TERMINAL À COMPRESSÃO (MATERIAL: COBRE ESTANHADO|QUANTIDADE DE FUROS: 1|DIÂMETRO DO CABO: 150MM2|APLICAÇÃO: INSTALAÇÃO ELÉTRICA E SISTEMA DE PROTEÇÃO CONTRA DESCARGA ATMOSFÉRICA)</t>
  </si>
  <si>
    <t>MATED-12129</t>
  </si>
  <si>
    <t>TERMINAL À COMPRESSÃO (MATERIAL: COBRE ESTANHADO|QUANTIDADE DE FUROS: 1|DIÂMETRO DO CABO: 16MM2|APLICAÇÃO: INSTALAÇÃO ELÉTRICA E SISTEMA DE PROTEÇÃO CONTRA DESCARGA ATMOSFÉRICA)</t>
  </si>
  <si>
    <t>MATED-34418</t>
  </si>
  <si>
    <t>TERMINAL À COMPRESSÃO (MATERIAL: COBRE ESTANHADO|QUANTIDADE DE FUROS: 1|DIÂMETRO DO CABO: 185MM2|APLICAÇÃO: INSTALAÇÃO ELÉTRICA E SISTEMA DE PROTEÇÃO CONTRA DESCARGA ATMOSFÉRICA)</t>
  </si>
  <si>
    <t>MATED-12121</t>
  </si>
  <si>
    <t>TERMINAL À COMPRESSÃO (MATERIAL: COBRE ESTANHADO|QUANTIDADE DE FUROS: 1|DIÂMETRO DO CABO: 2,5MM2|APLICAÇÃO: INSTALAÇÃO ELÉTRICA E SISTEMA DE PROTEÇÃO CONTRA DESCARGA ATMOSFÉRICA)</t>
  </si>
  <si>
    <t>MATED-12031</t>
  </si>
  <si>
    <t>TERMINAL À COMPRESSÃO (MATERIAL: COBRE ESTANHADO|QUANTIDADE DE FUROS: 1|DIÂMETRO DO CABO: 25MM2|APLICAÇÃO: INSTALAÇÃO ELÉTRICA E SISTEMA DE PROTEÇÃO CONTRA DESCARGA ATMOSFÉRICA)</t>
  </si>
  <si>
    <t>MATED-34408</t>
  </si>
  <si>
    <t>TERMINAL À COMPRESSÃO (MATERIAL: COBRE ESTANHADO|QUANTIDADE DE FUROS: 1|DIÂMETRO DO CABO: 300MM2|APLICAÇÃO: INSTALAÇÃO ELÉTRICA E SISTEMA DE PROTEÇÃO CONTRA DESCARGA ATMOSFÉRICA)</t>
  </si>
  <si>
    <t>MATED-12123</t>
  </si>
  <si>
    <t>TERMINAL À COMPRESSÃO (MATERIAL: COBRE ESTANHADO|QUANTIDADE DE FUROS: 1|DIÂMETRO DO CABO: 35MM2|APLICAÇÃO: INSTALAÇÃO ELÉTRICA E SISTEMA DE PROTEÇÃO CONTRA DESCARGA ATMOSFÉRICA)</t>
  </si>
  <si>
    <t>MATED-6409</t>
  </si>
  <si>
    <t>TERMINAL À COMPRESSÃO (MATERIAL: COBRE ESTANHADO|QUANTIDADE DE FUROS: 1|DIÂMETRO DO CABO: 50MM2|APLICAÇÃO: INSTALAÇÃO ELÉTRICA E SISTEMA DE PROTEÇÃO CONTRA DESCARGA ATMOSFÉRICA)</t>
  </si>
  <si>
    <t>MATED-34404</t>
  </si>
  <si>
    <t>TERMINAL À COMPRESSÃO (MATERIAL: COBRE ESTANHADO|QUANTIDADE DE FUROS: 1|DIÂMETRO DO CABO: 70MM2|APLICAÇÃO: INSTALAÇÃO ELÉTRICA E SISTEMA DE PROTEÇÃO CONTRA DESCARGA ATMOSFÉRICA)</t>
  </si>
  <si>
    <t>MATED-34405</t>
  </si>
  <si>
    <t>TERMINAL À COMPRESSÃO (MATERIAL: COBRE ESTANHADO|QUANTIDADE DE FUROS: 1|DIÂMETRO DO CABO: 95MM2|APLICAÇÃO: INSTALAÇÃO ELÉTRICA E SISTEMA DE PROTEÇÃO CONTRA DESCARGA ATMOSFÉRICA)</t>
  </si>
  <si>
    <t>MATED-12033</t>
  </si>
  <si>
    <t>TERMINAL À COMPRESSÃO (MATERIAL: COBRE ESTANHADO|QUANTIDADE DE FUROS: 2|DIÂMETRO DO CABO: 16MM2|APLICAÇÃO: INSTALAÇÃO ELÉTRICA E SISTEMA DE PROTEÇÃO CONTRA DESCARGA ATMOSFÉRICA)</t>
  </si>
  <si>
    <t>MATED-12034</t>
  </si>
  <si>
    <t>TERMINAL À COMPRESSÃO (MATERIAL: COBRE ESTANHADO|QUANTIDADE DE FUROS: 2|DIÂMETRO DO CABO: 25MM2|APLICAÇÃO: INSTALAÇÃO ELÉTRICA E SISTEMA DE PROTEÇÃO CONTRA DESCARGA ATMOSFÉRICA)</t>
  </si>
  <si>
    <t>MATED-12035</t>
  </si>
  <si>
    <t>TERMINAL À COMPRESSÃO (MATERIAL: COBRE ESTANHADO|QUANTIDADE DE FUROS: 2|DIÂMETRO DO CABO: 35MM2|APLICAÇÃO: INSTALAÇÃO ELÉTRICA E SISTEMA DE PROTEÇÃO CONTRA DESCARGA ATMOSFÉRICA)</t>
  </si>
  <si>
    <t>MATED-12036</t>
  </si>
  <si>
    <t>TERMINAL À COMPRESSÃO (MATERIAL: COBRE ESTANHADO|QUANTIDADE DE FUROS: 2|DIÂMETRO DO CABO: 50MM2|APLICAÇÃO: INSTALAÇÃO ELÉTRICA E SISTEMA DE PROTEÇÃO CONTRA DESCARGA ATMOSFÉRICA)</t>
  </si>
  <si>
    <t>MATED-12909</t>
  </si>
  <si>
    <t>TERMINAL DE PRESSÃO EM CRUZ (MATERIAL: ESTANHADO|DIÂMETRO DO CABO: 10MM2-35MM2)</t>
  </si>
  <si>
    <t>MATED-34413</t>
  </si>
  <si>
    <t>TERMINAL ELÉTRICO (TIPO: ILHÓS|MATERIAL: COBRE ESTANHADO|BITOLA: 10MM2)</t>
  </si>
  <si>
    <t>MATED-34409</t>
  </si>
  <si>
    <t>TERMINAL ELÉTRICO (TIPO: ILHÓS|MATERIAL: COBRE ESTANHADO|BITOLA: 1,5MM2)</t>
  </si>
  <si>
    <t>MATED-34415</t>
  </si>
  <si>
    <t>TERMINAL ELÉTRICO (TIPO: ILHÓS|MATERIAL: COBRE ESTANHADO|BITOLA: 16MM2)</t>
  </si>
  <si>
    <t>MATED-34410</t>
  </si>
  <si>
    <t>TERMINAL ELÉTRICO (TIPO: ILHÓS|MATERIAL: COBRE ESTANHADO|BITOLA: 2,5MM2)</t>
  </si>
  <si>
    <t>MATED-34416</t>
  </si>
  <si>
    <t>TERMINAL ELÉTRICO (TIPO: ILHÓS|MATERIAL: COBRE ESTANHADO|BITOLA: 25MM2)</t>
  </si>
  <si>
    <t>MATED-34417</t>
  </si>
  <si>
    <t>TERMINAL ELÉTRICO (TIPO: ILHÓS|MATERIAL: COBRE ESTANHADO|BITOLA: 35MM2)</t>
  </si>
  <si>
    <t>MATED-34411</t>
  </si>
  <si>
    <t>TERMINAL ELÉTRICO (TIPO: ILHÓS|MATERIAL: COBRE ESTANHADO|BITOLA: 4MM2)</t>
  </si>
  <si>
    <t>MATED-34412</t>
  </si>
  <si>
    <t>TERMINAL ELÉTRICO (TIPO: ILHÓS|MATERIAL: COBRE ESTANHADO|BITOLA: 6MM2)</t>
  </si>
  <si>
    <t>049.06 - TERMINAL AÉREO</t>
  </si>
  <si>
    <t>MATED-12120</t>
  </si>
  <si>
    <t>TERMINAL AÉREO OU MINICAPTOR (ALTURA: 25CM|DIÂMETRO: 3/8"|APLICAÇÃO: SISTEMA DE PROTEÇÃO CONTRA DESCARGA ATMOSFÉRICA)</t>
  </si>
  <si>
    <t>049.07 - TERMINAL PARA ATERRAMENTO</t>
  </si>
  <si>
    <t>MATED-12017</t>
  </si>
  <si>
    <t>CONECTOR CABO-HASTE (ACABAMENTO: LATÃO OU BRONZE|LIGAÇÃO: 1 CABOS|SEÇÃO DO CABO:16-70MM2)</t>
  </si>
  <si>
    <t>MATED-12016</t>
  </si>
  <si>
    <t>CONECTOR CABO-HASTE (ACABAMENTO: LATÃO OU BRONZE|LIGAÇÃO: 2 CABOS|SEÇÃO DO CABO:16-70MM2)</t>
  </si>
  <si>
    <t>MATED-13025</t>
  </si>
  <si>
    <t>CONECTOR COM RABICHO (MATERIAL: LATÃO ESTANHADO|PORCA: INCLUSO|DIÂMETRO DO PINO: 3/8"|DIÂMETRO PARA CABOS: 16-35MM2|APLICAÇÃO: SISTEMA DE PROTEÇÃO CONTRA DESCARGA ATMOSFÉRICA)</t>
  </si>
  <si>
    <t>MATED-12520</t>
  </si>
  <si>
    <t xml:space="preserve">CONECTOR PARA HASTE DE ATERRAMENTO (DIÂMETRO: 5/8"-3/4"|DIÂMETRO DO CONDUTOR: 10-50MM2) </t>
  </si>
  <si>
    <t>MATED-12117</t>
  </si>
  <si>
    <t>TERMINAL FIXADOR UNIVERSAL (MATERIAL: LATÃO ESTANHADO|DIÂMETRO DO CABO: 16MM2-35MM2|QUANTIDADE DE CONDUTORES: 1|APLICAÇÃO: INSTALAÇÃO ELÉTRICA E SISTEMA DE PROTEÇÃO CONTRA DESCARGA ATMOSFÉRICA)</t>
  </si>
  <si>
    <t>MATED-12009</t>
  </si>
  <si>
    <t>TERMINAL FIXADOR UNIVERSAL (MATERIAL: LATÃO ESTANHADO|DIÂMETRO DO CABO: 16MM2-70MM2|QUANTIDADE DE CONDUTORES: 2|APLICAÇÃO: INSTALAÇÃO ELÉTRICA E SISTEMA DE PROTEÇÃO CONTRA DESCARGA ATMOSFÉRICA)</t>
  </si>
  <si>
    <t>049.08 - CONECTOR DE REDE</t>
  </si>
  <si>
    <t>MATED-9199</t>
  </si>
  <si>
    <t>CAPA PROTETORA CONECTOR/PLUG MACHO RJ45 (COR: AZUL|TIPO CONECTOR: RJ45|MATERIAL: PLÁSTICO|APLICAÇÃO: ACABAMENTO E PROTEÇÃO)</t>
  </si>
  <si>
    <t>MATED-9198</t>
  </si>
  <si>
    <t>CONECTOR/PLUG MACHO RJ45 (CATEGORIA: 6|COR: TRANSPARENTE|MATERIAL: TERMOPLÁSTICO NÃO PROPAGANTE A CHAMA|NÚMERO DE VIAS: 8|APLICAÇÃO: CABO DE DADOS E VOZ)</t>
  </si>
  <si>
    <t>050 - CORDAS, CABOS E CORRENTES</t>
  </si>
  <si>
    <t>050.01 - CORDOALHA EM AÇO</t>
  </si>
  <si>
    <t>MATED-9175</t>
  </si>
  <si>
    <t>ABRAÇADEIRA PARA TUBO DE LINHA DE VIDA COM REGULAGEM DE ALTURA (DIÂMETRO: 3")</t>
  </si>
  <si>
    <t>MATED-33222</t>
  </si>
  <si>
    <t>CABO DE AÇO GALVANIZADO (TIPO: 6X19|DIÂMETRO 8MM[5/16"]|MASSA LINEAR: 0,268KG/M)</t>
  </si>
  <si>
    <t>MATED-33221</t>
  </si>
  <si>
    <t>CLIPS/GRAMPO (DIÂMETRO NOMINAL: 5/16" [7,94MM]|MATERIAL: AÇO|ACABAMENTO: GALVANIZADO|SÉRIE: PESADO|APLICAÇÃO: USO GERAL PARA CABOS OU BARRAS)</t>
  </si>
  <si>
    <t>MATED-11991</t>
  </si>
  <si>
    <t>CORDOALHA (MATERIAL:AÇO GALVANIZADO|DIÂMETRO: 3/8"|QUANTIDADE DE FIOS: 7|APLICAÇÃO: USO GERAL OU SISTEMA DE PROTEÇÃO CONTRA DESCARGA ATMOSFÉRICA)</t>
  </si>
  <si>
    <t>MATED-33224</t>
  </si>
  <si>
    <t>ESTICADOR PARA CABO DE AÇO (TIPO: MANILHA-MANILHA|BITOLA DO CABO: 5/16"|BITOLA DA ROSCA: 5/8")</t>
  </si>
  <si>
    <t>MATED-33218</t>
  </si>
  <si>
    <t>MOSQUETÃO OVAL COM FECHAMENTO EM ROSCA E TRAVA DUPLA (MATERIAL: AÇO|CARGA DE RUPTURA MÍNIMA: 22KN)</t>
  </si>
  <si>
    <t>MATED-33220</t>
  </si>
  <si>
    <t>SAPATILHA PARA CABO DE AÇO (ACABAMENTO: GALVANIZADO|BITOLA: 5/16")</t>
  </si>
  <si>
    <t>050.02 - CORDA</t>
  </si>
  <si>
    <t>MATED-31454</t>
  </si>
  <si>
    <t>BARBANTE/CORDÃO (MATERIAL: SISAL|DIÂMETRO: 3MM[1/8"]|TIPO: CORDA TORCIDA|APLICAÇÃO: USO GERAL)</t>
  </si>
  <si>
    <t>MATED-28546</t>
  </si>
  <si>
    <t>CORDA (MATERIAL: POLIAMIDA|DIÂMETRO: 12MM|TIPO: CORDA TRANÇADA|APLICAÇÃO: TRABALHO EM ALTURA)</t>
  </si>
  <si>
    <t>051 - CORRIMÃO E GUARDA-CORPO</t>
  </si>
  <si>
    <t>051.01 - CORRIMÃO</t>
  </si>
  <si>
    <t>MATED-12684</t>
  </si>
  <si>
    <t>CORRIMÃO (MATERIAL: AÇO INOX|TIPO: DUPLO|DIÂMETRO DO TUBO: 1.1/2") - IPRM</t>
  </si>
  <si>
    <t>MATED-12683</t>
  </si>
  <si>
    <t>CORRIMÃO (MATERIAL: AÇO INOX|TIPO: SIMPLES|DIÂMETRO DO TUBO: 1.1/2")  - IPRM</t>
  </si>
  <si>
    <t>MATED-12741</t>
  </si>
  <si>
    <t>CORRIMÃO (MATERIAL: AÇO INOX|TIPO: SIMPLES|DIÂMETRO DO TUBO: 1.1/2") - IPRM</t>
  </si>
  <si>
    <t>051.02 - GUARDA CORPO</t>
  </si>
  <si>
    <t>MATED-12717</t>
  </si>
  <si>
    <t>GUARDA-CORPO COM CORRIMÃO(MATERIAL: AÇO INOX|ACABAMENTO: POLIDO|DIÂMETRO TUBO PARA REQUADRO: 1.1/2"|DIÂMETRO TUBO PARA SUBDIVISÕES: 1/2"|ALTURA: 105CM|TIPO DE CORRIMÃO: SIMPLES|DIÂMETRO TUBO CORRIMÃO: 1.1/2") - IPRM</t>
  </si>
  <si>
    <t>MATED-12716</t>
  </si>
  <si>
    <t>GUARDA-CORPO COM CORRIMÃO(MATERIAL: AÇO INOX|ACABAMENTO: POLIDO|DIÂMETRO TUBO PARA REQUADRO: 2"|DIÂMETRO TUBO PARA SUBDIVISÕES: 1/2"|ALTURA: 105CM|TIPO DE CORRIMÃO: DUPLO|DIÂMETRO TUBO CORRIMÃO: 1.1/2")  - IPRM</t>
  </si>
  <si>
    <t>MATED-12718</t>
  </si>
  <si>
    <t>GUARDA-CORPO COM CORRIMÃO(MATERIAL: AÇO INOX|ACABAMENTO: POLIDO|DIÂMETRO TUBO PARA REQUADRO: 2"|DIÂMETRO TUBO PARA SUBDIVISÕES: 1/2"|ALTURA: 105CM|TIPO DE CORRIMÃO: SIMPLES|DIÂMETRO TUBO CORRIMÃO: 1.1/2") - IPRM</t>
  </si>
  <si>
    <t>MATED-12719</t>
  </si>
  <si>
    <t>GUARDA-CORPO (MATERIAL: AÇO INOX|ACABAMENTO: POLIDO|DIÂMETRO TUBO PARA REQUADRO: 1.1/4"|DIÂMETRO TUBO PARA SUBDIVISÕES: 1.1/4"|ALTURA: 110CM) - IPRM</t>
  </si>
  <si>
    <t>052 - DISJUNTORES, CHAVES, SUPRESSORES E FUSÍVEIS</t>
  </si>
  <si>
    <t>052.01 - CHAVE GERAL</t>
  </si>
  <si>
    <t>MATED-12260</t>
  </si>
  <si>
    <t>CHAVE MAGNÉTICA (TENSÃO: MONOFÁSICA|POTÊNCIA: 0,5CV|BOTOEIRAS: INCLUSO|CAIXA: INCLUSO|ACESSÓRIOS PARA FIXAÇÃO: INCLUSO|APLICAÇÃO: PARTIDA RÁPIDA EM MOTORES E BOMBAS)</t>
  </si>
  <si>
    <t>MATED-12299</t>
  </si>
  <si>
    <t>CHAVE MAGNÉTICA (TENSÃO: TRIFÁSICA|POTÊNCIA: 1,5CV|BOTOEIRAS: INCLUSO|CAIXA: INCLUSO|ACESSÓRIOS PARA FIXAÇÃO: INCLUSO|APLICAÇÃO: PARTIDA RÁPIDA EM MOTORES E BOMBAS)</t>
  </si>
  <si>
    <t>MATED-12261</t>
  </si>
  <si>
    <t>CHAVE MAGNÉTICA (TENSÃO: TRIFÁSICA|POTÊNCIA: 5CV|BOTOEIRAS: INCLUSO|CAIXA: INCLUSO|ACESSÓRIOS PARA FIXAÇÃO: INCLUSO|APLICAÇÃO: PARTIDA RÁPIDA EM MOTORES E BOMBAS)</t>
  </si>
  <si>
    <t>052.02 - DISJUNTOR</t>
  </si>
  <si>
    <t>MATED-13036</t>
  </si>
  <si>
    <t>ABRAÇADEIRA AJUSTÁVEL (APLICAÇÃO: POSTES|MATERIAL: AÇO GALVANIZADO|COMPRIMENTO: 800MM|DIÂMETRO DO POSTE: 160-240MM|NÚMERO DE FUROS: 22|PARAFUSOS:INCLUSOS)</t>
  </si>
  <si>
    <t>MATED-15236</t>
  </si>
  <si>
    <t>DISJUNTOR DE PROTEÇÃO (TIPO: DR TETRAPOLAR|CORRENTE: 63A|SENSIBILIDADE: 30MA)</t>
  </si>
  <si>
    <t>MATED-17404</t>
  </si>
  <si>
    <t>DISJUNTOR MOTOR (TIPO: TRIPOLAR|FAIXA DE AJUSTE: 1-1,6A|ICU: 50KA EM 380/400V)</t>
  </si>
  <si>
    <t>MATED-17405</t>
  </si>
  <si>
    <t>DISJUNTOR MOTOR (TIPO: TRIPOLAR|FAIXA DE AJUSTE: 1,6-2,5A|ICU: 50KA EM 380/400V)</t>
  </si>
  <si>
    <t>MATED-17410</t>
  </si>
  <si>
    <t>DISJUNTOR MOTOR (TIPO: TRIPOLAR|FAIXA DE AJUSTE: 20-25A|ICU: 50KA EM 380/400V)</t>
  </si>
  <si>
    <t>MATED-17411</t>
  </si>
  <si>
    <t>DISJUNTOR MOTOR (TIPO: TRIPOLAR|FAIXA DE AJUSTE: 25-32A|ICU: 50KA EM 380/400V)</t>
  </si>
  <si>
    <t>MATED-17406</t>
  </si>
  <si>
    <t>DISJUNTOR MOTOR (TIPO: TRIPOLAR|FAIXA DE AJUSTE: 2,5-4A|ICU: 50KA EM 380/400V)</t>
  </si>
  <si>
    <t>MATED-17407</t>
  </si>
  <si>
    <t>DISJUNTOR MOTOR (TIPO: TRIPOLAR|FAIXA DE AJUSTE: 4-6,3A|ICU: 50KA EM 380/400V)</t>
  </si>
  <si>
    <t>MATED-17408</t>
  </si>
  <si>
    <t>DISJUNTOR MOTOR (TIPO: TRIPOLAR|FAIXA DE AJUSTE: 6,3-10A|ICU: 50KA EM 380/400V)</t>
  </si>
  <si>
    <t>MATED-17409</t>
  </si>
  <si>
    <t>DISJUNTOR MOTOR (TIPO: TRIPOLAR|FAIXA DE AJUSTE: 9-14A|ICU: 50KA EM 380/400V)</t>
  </si>
  <si>
    <t>MATED-22679</t>
  </si>
  <si>
    <t>DISJUNTOR (TIPO: BIPOLAR|CURVA:C|CORRENTE: 10A|I MÁX: 4,5KA/6KA)</t>
  </si>
  <si>
    <t>MATED-19278</t>
  </si>
  <si>
    <t>DISJUNTOR (TIPO: BIPOLAR|CURVA:C|CORRENTE: 100A|I MÁX: 10kA)</t>
  </si>
  <si>
    <t>MATED-22671</t>
  </si>
  <si>
    <t>DISJUNTOR (TIPO: BIPOLAR|CURVA:C|CORRENTE: 125A|I MÁX: 10KA)</t>
  </si>
  <si>
    <t>MATED-19496</t>
  </si>
  <si>
    <t>DISJUNTOR (TIPO: BIPOLAR|CURVA:C|CORRENTE: 16A|I MÁX: 4,5KA/6KA)</t>
  </si>
  <si>
    <t>MATED-22680</t>
  </si>
  <si>
    <t>DISJUNTOR (TIPO: BIPOLAR|CURVA:C|CORRENTE: 20A|I MÁX: 4,5KA/6KA)</t>
  </si>
  <si>
    <t>MATED-19497</t>
  </si>
  <si>
    <t>DISJUNTOR (TIPO: BIPOLAR|CURVA:C|CORRENTE: 25A|I MÁX: 4,5KA/6KA)</t>
  </si>
  <si>
    <t>MATED-22682</t>
  </si>
  <si>
    <t>DISJUNTOR (TIPO: BIPOLAR|CURVA:C|CORRENTE: 32A|I MÁX: 4,5KA/6KA)</t>
  </si>
  <si>
    <t>MATED-19276</t>
  </si>
  <si>
    <t>DISJUNTOR (TIPO: BIPOLAR|CURVA:C|CORRENTE: 40A|I MÁX: 4,5KA/6KA)</t>
  </si>
  <si>
    <t>MATED-19277</t>
  </si>
  <si>
    <t>DISJUNTOR (TIPO: BIPOLAR|CURVA:C|CORRENTE: 50A|I MÁX: 4,5KA/6KA)</t>
  </si>
  <si>
    <t>MATED-17029</t>
  </si>
  <si>
    <t>DISJUNTOR (TIPO: BIPOLAR|CURVA:C|CORRENTE: 6A|I MÁX: 4,5KA/6KA)</t>
  </si>
  <si>
    <t>MATED-17032</t>
  </si>
  <si>
    <t>DISJUNTOR (TIPO: BIPOLAR|CURVA:C|CORRENTE: 63A|I MÁX: 10KA)</t>
  </si>
  <si>
    <t>MATED-17030</t>
  </si>
  <si>
    <t>DISJUNTOR (TIPO: BIPOLAR|CURVA:C|CORRENTE: 63A|I MÁX: 4,5KA/6KA)</t>
  </si>
  <si>
    <t>MATED-22683</t>
  </si>
  <si>
    <t>DISJUNTOR (TIPO: BIPOLAR|CURVA:C|CORRENTE: 70A|I MÁX: 4,5KA/6KA)</t>
  </si>
  <si>
    <t>MATED-17033</t>
  </si>
  <si>
    <t>DISJUNTOR (TIPO: BIPOLAR|CURVA:C|CORRENTE: 80A|I MÁX: 10KA)</t>
  </si>
  <si>
    <t>MATED-22658</t>
  </si>
  <si>
    <t>DISJUNTOR (TIPO: MONOPOLAR|CURVA:C|CORRENTE: 10A|I MÁX: 4,5KA/6KA)</t>
  </si>
  <si>
    <t>MATED-17027</t>
  </si>
  <si>
    <t>DISJUNTOR (TIPO: MONOPOLAR|CURVA:C|CORRENTE: 100A|I MÁX: 10KA)</t>
  </si>
  <si>
    <t>MATED-17028</t>
  </si>
  <si>
    <t>DISJUNTOR (TIPO: MONOPOLAR|CURVA:C|CORRENTE: 125A|I MÁX: 10KA)</t>
  </si>
  <si>
    <t>MATED-22659</t>
  </si>
  <si>
    <t>DISJUNTOR (TIPO: MONOPOLAR|CURVA:C|CORRENTE: 16A|I MÁX: 4,5KA/6KA)</t>
  </si>
  <si>
    <t>MATED-22660</t>
  </si>
  <si>
    <t>DISJUNTOR (TIPO: MONOPOLAR|CURVA:C|CORRENTE: 20A|I MÁX: 4,5KA/6KA)</t>
  </si>
  <si>
    <t>MATED-22661</t>
  </si>
  <si>
    <t>DISJUNTOR (TIPO: MONOPOLAR|CURVA:C|CORRENTE: 25A|I MÁX: 4,5kA/6kA)</t>
  </si>
  <si>
    <t>MATED-22662</t>
  </si>
  <si>
    <t>DISJUNTOR (TIPO: MONOPOLAR|CURVA:C|CORRENTE: 32A|I MÁX: 4,5KA/6KA)</t>
  </si>
  <si>
    <t>MATED-22663</t>
  </si>
  <si>
    <t>DISJUNTOR (TIPO: MONOPOLAR|CURVA:C|CORRENTE: 40A|I MÁX: 4,5KA/6KA)</t>
  </si>
  <si>
    <t>MATED-22664</t>
  </si>
  <si>
    <t>DISJUNTOR (TIPO: MONOPOLAR|CURVA:C|CORRENTE: 50A|I MÁX: 4,5KA/6KA)</t>
  </si>
  <si>
    <t>MATED-17024</t>
  </si>
  <si>
    <t>DISJUNTOR (TIPO: MONOPOLAR|CURVA:C|CORRENTE: 6A|I MÁX: 4,5KA/6KA)</t>
  </si>
  <si>
    <t>MATED-17025</t>
  </si>
  <si>
    <t>DISJUNTOR (TIPO: MONOPOLAR|CURVA:C|CORRENTE: 63A|I MÁX: 4,5KA/6KA)</t>
  </si>
  <si>
    <t>MATED-22665</t>
  </si>
  <si>
    <t>DISJUNTOR (TIPO: MONOPOLAR|CURVA:C|CORRENTE: 70A|I MÁX: 4,5KA/6KA)</t>
  </si>
  <si>
    <t>MATED-17026</t>
  </si>
  <si>
    <t>DISJUNTOR (TIPO: MONOPOLAR|CURVA:C|CORRENTE: 80A|I MÁX: 10KA)</t>
  </si>
  <si>
    <t>MATED-22684</t>
  </si>
  <si>
    <t>DISJUNTOR (TIPO: TRIPOLAR|CURVA:C|CORRENTE: 10A|I MÁX: 4,5KA/6KA)</t>
  </si>
  <si>
    <t>MATED-19213</t>
  </si>
  <si>
    <t>DISJUNTOR (TIPO: TRIPOLAR|CURVA:C|CORRENTE: 100A|I MÁX: 10KA)</t>
  </si>
  <si>
    <t>MATED-22678</t>
  </si>
  <si>
    <t>DISJUNTOR (TIPO: TRIPOLAR|CURVA:C|CORRENTE: 125A|I MÁX: 10KA)</t>
  </si>
  <si>
    <t>MATED-16979</t>
  </si>
  <si>
    <t>DISJUNTOR (TIPO: TRIPOLAR|CURVA:C|CORRENTE: 16A|I MÁX: 4,5KA/6KA)</t>
  </si>
  <si>
    <t>MATED-22685</t>
  </si>
  <si>
    <t>DISJUNTOR (TIPO: TRIPOLAR|CURVA:C|CORRENTE: 20A|I MÁX: 4,5KA/6KA)</t>
  </si>
  <si>
    <t>MATED-22686</t>
  </si>
  <si>
    <t>DISJUNTOR (TIPO: TRIPOLAR|CURVA:C|CORRENTE: 25A|I MÁX: 4,5KA/6KA)</t>
  </si>
  <si>
    <t>MATED-17036</t>
  </si>
  <si>
    <t>DISJUNTOR (TIPO: TRIPOLAR|CURVA:C|CORRENTE: 32A|I MÁX: 4,5KA/6KA)</t>
  </si>
  <si>
    <t>MATED-19014</t>
  </si>
  <si>
    <t>DISJUNTOR (TIPO: TRIPOLAR|CURVA:C|CORRENTE: 40A|I MÁX: 4,5KA/6KA)</t>
  </si>
  <si>
    <t>MATED-19208</t>
  </si>
  <si>
    <t>DISJUNTOR (TIPO: TRIPOLAR|CURVA:C|CORRENTE: 50A|I MÁX: 4,5KA/6KA)</t>
  </si>
  <si>
    <t>MATED-17034</t>
  </si>
  <si>
    <t>DISJUNTOR (TIPO: TRIPOLAR|CURVA:C|CORRENTE: 6A|I MÁX: 4,5KA/6KA)</t>
  </si>
  <si>
    <t>MATED-17038</t>
  </si>
  <si>
    <t>DISJUNTOR (TIPO: TRIPOLAR|CURVA:C|CORRENTE: 63A|I MÁX: 10KA)</t>
  </si>
  <si>
    <t>MATED-16980</t>
  </si>
  <si>
    <t>DISJUNTOR (TIPO: TRIPOLAR|CURVA:C|CORRENTE: 63A|I MÁX: 4,5KA/6KA)</t>
  </si>
  <si>
    <t>MATED-22689</t>
  </si>
  <si>
    <t>DISJUNTOR (TIPO: TRIPOLAR|CURVA:C|CORRENTE: 70A|I MÁX: 4,5KA/6KA)</t>
  </si>
  <si>
    <t>MATED-17039</t>
  </si>
  <si>
    <t>DISJUNTOR (TIPO: TRIPOLAR|CURVA:C|CORRENTE: 80A|I MÁX: 10KA)</t>
  </si>
  <si>
    <t>052.03 - DISJUNTOR DE PROTEÇÃO (DR)</t>
  </si>
  <si>
    <t>MATED-17014</t>
  </si>
  <si>
    <t>DISJUNTOR DE PROTEÇÃO (TIPO: DR BIPOLAR|CORRENTE: 100A|SENSIBILIDADE: 30MA)</t>
  </si>
  <si>
    <t>MATED-15233</t>
  </si>
  <si>
    <t>DISJUNTOR DE PROTEÇÃO (TIPO: DR BIPOLAR|CORRENTE: 25A|SENSIBILIDADE: 30MA)</t>
  </si>
  <si>
    <t>MATED-15234</t>
  </si>
  <si>
    <t>DISJUNTOR DE PROTEÇÃO (TIPO: DR BIPOLAR|CORRENTE: 40A|SENSIBILIDADE: 30MA)</t>
  </si>
  <si>
    <t>MATED-15235</t>
  </si>
  <si>
    <t>DISJUNTOR DE PROTEÇÃO (TIPO: DR BIPOLAR|CORRENTE: 63A|SENSIBILIDADE: 30MA)</t>
  </si>
  <si>
    <t>MATED-17013</t>
  </si>
  <si>
    <t>DISJUNTOR DE PROTEÇÃO (TIPO: DR BIPOLAR|CORRENTE: 80A|SENSIBILIDADE: 30MA)</t>
  </si>
  <si>
    <t>MATED-17019</t>
  </si>
  <si>
    <t>DISJUNTOR DE PROTEÇÃO (TIPO: DR TETRAPOLAR|CORRENTE: 100A|SENSIBILIDADE: 30MA)</t>
  </si>
  <si>
    <t>MATED-17020</t>
  </si>
  <si>
    <t>DISJUNTOR DE PROTEÇÃO (TIPO: DR TETRAPOLAR|CORRENTE: 125A|SENSIBILIDADE: 30MA)</t>
  </si>
  <si>
    <t>MATED-17016</t>
  </si>
  <si>
    <t>DISJUNTOR DE PROTEÇÃO (TIPO: DR TETRAPOLAR|CORRENTE: 25A|SENSIBILIDADE: 30MA)</t>
  </si>
  <si>
    <t>MATED-17017</t>
  </si>
  <si>
    <t>DISJUNTOR DE PROTEÇÃO (TIPO: DR TETRAPOLAR|CORRENTE: 40A|SENSIBILIDADE: 30MA)</t>
  </si>
  <si>
    <t>MATED-17018</t>
  </si>
  <si>
    <t>DISJUNTOR DE PROTEÇÃO (TIPO: DR TETRAPOLAR|CORRENTE: 80A|SENSIBILIDADE: 30MA)</t>
  </si>
  <si>
    <t>052.04 - DISJUNTOR EM CAIXA MOLDADA</t>
  </si>
  <si>
    <t>MATED-17040</t>
  </si>
  <si>
    <t>DISJUNTOR EM CAIXA MOLDADA (TIPO: TRIPOLAR|CORRENTE: 100A|ICC: 15KA* EM 380/400V|DISPARADOR: FIXO)*VALORES REFERENCIAIS APROXIMADOS</t>
  </si>
  <si>
    <t>MATED-17041</t>
  </si>
  <si>
    <t>DISJUNTOR EM CAIXA MOLDADA (TIPO: TRIPOLAR|CORRENTE: 125A|ICC: 15KA* EM 380/400V|DISPARADOR: FIXO)*VALORES REFERENCIAIS APROXIMADOS</t>
  </si>
  <si>
    <t>MATED-17042</t>
  </si>
  <si>
    <t>DISJUNTOR EM CAIXA MOLDADA (TIPO: TRIPOLAR|CORRENTE: 150A|ICC: 15KA* EM 380/400V|DISPARADOR: FIXO)*VALORES REFERENCIAIS APROXIMADOS</t>
  </si>
  <si>
    <t>MATED-17043</t>
  </si>
  <si>
    <t>DISJUNTOR EM CAIXA MOLDADA (TIPO: TRIPOLAR|CORRENTE: 160A|ICC: 15KA* EM 380/400V|DISPARADOR: FIXO)*VALORES REFERENCIAIS APROXIMADOS</t>
  </si>
  <si>
    <t>MATED-19325</t>
  </si>
  <si>
    <t>DISJUNTOR EM CAIXA MOLDADA (TIPO: TRIPOLAR|CORRENTE: 175A|ICC: 18KA* EM 380/400V|DISPARADOR: FIXO)*VALORES REFERENCIAIS APROXIMADOS</t>
  </si>
  <si>
    <t>MATED-17044</t>
  </si>
  <si>
    <t>DISJUNTOR EM CAIXA MOLDADA (TIPO: TRIPOLAR|CORRENTE: 200A|ICC: 18KA* EM 380/400V|DISPARADOR: FIXO)*VALORES REFERENCIAIS APROXIMADOS</t>
  </si>
  <si>
    <t>MATED-17045</t>
  </si>
  <si>
    <t>DISJUNTOR EM CAIXA MOLDADA (TIPO: TRIPOLAR|CORRENTE: 225A|ICC: 20KA* EM 380/400V|DISPARADOR: FIXO)*VALORES REFERENCIAIS APROXIMADOS</t>
  </si>
  <si>
    <t>MATED-17046</t>
  </si>
  <si>
    <t>DISJUNTOR EM CAIXA MOLDADA (TIPO: TRIPOLAR|CORRENTE: 250A|ICC: 20KA* EM 380/400V|DISPARADOR: FIXO)*VALORES REFERENCIAIS APROXIMADOS</t>
  </si>
  <si>
    <t>MATED-19401</t>
  </si>
  <si>
    <t>DISJUNTOR EM CAIXA MOLDADA (TIPO: TRIPOLAR|CORRENTE: 300A|ICC: 35KA* EM 380/400V|DISPARADOR: FIXO)*VALORES REFERENCIAIS APROXIMADOS</t>
  </si>
  <si>
    <t>MATED-17047</t>
  </si>
  <si>
    <t>DISJUNTOR EM CAIXA MOLDADA (TIPO: TRIPOLAR|CORRENTE: 400A|ICC: 35KA* EM 380/400V|DISPARADOR: FIXO)*VALORES REFERENCIAIS APROXIMADOS</t>
  </si>
  <si>
    <t>MATED-19402</t>
  </si>
  <si>
    <t>DISJUNTOR EM CAIXA MOLDADA (TIPO: TRIPOLAR|CORRENTE: 450A|ICC: 35KA* EM 380/400V|DISPARADOR: FIXO)*VALORES REFERENCIAIS APROXIMADOS</t>
  </si>
  <si>
    <t>MATED-17048</t>
  </si>
  <si>
    <t>DISJUNTOR EM CAIXA MOLDADA (TIPO: TRIPOLAR|CORRENTE: 500A|ICC: 35KA* EM 380/400V|DISPARADOR: FIXO)*VALORES REFERENCIAIS APROXIMADOS</t>
  </si>
  <si>
    <t>MATED-17049</t>
  </si>
  <si>
    <t>DISJUNTOR EM CAIXA MOLDADA (TIPO: TRIPOLAR|CORRENTE: 630A|ICC: 35KA* EM 380/400V|DISPARADOR: FIXO)*VALORES REFERENCIAIS APROXIMADOS</t>
  </si>
  <si>
    <t>MATED-19403</t>
  </si>
  <si>
    <t>DISJUNTOR EM CAIXA MOLDADA (TIPO: TRIPOLAR|CORRENTE: 700A|ICC: 50KA* EM 380/400V|DISPARADOR: FIXO)*VALORES REFERENCIAIS APROXIMADOS</t>
  </si>
  <si>
    <t>MATED-19404</t>
  </si>
  <si>
    <t>DISJUNTOR EM CAIXA MOLDADA (TIPO: TRIPOLAR|CORRENTE: 800A|ICC: 50KA* EM 380/400V|DISPARADOR: FIXO)*VALORES REFERENCIAIS APROXIMADOS</t>
  </si>
  <si>
    <t>052.05 - SUPRESSOR DE SURTO</t>
  </si>
  <si>
    <t>MATED-16978</t>
  </si>
  <si>
    <t>DISPOSITIVO DE PROTEÇÃO CONTRA SURTOS (QUANTIDADE DE PÓLOS: MONOPOLAR|CLASSE: I-II|TENSÃO DE OPERAÇÃO: 175V-275V|CORRENTE DE DESCARGA MÁXIMA: 45KA)</t>
  </si>
  <si>
    <t>MATED-12175</t>
  </si>
  <si>
    <t>DISPOSITIVO DE PROTEÇÃO CONTRA SURTOS (QUANTIDADE DE PÓLOS: MONOPOLAR|CLASSE: I-II|TENSÃO DE OPERAÇÃO: 175V-275V|CORRENTE DE DESCARGA MÁXIMA: 60KA)</t>
  </si>
  <si>
    <t>MATED-12434</t>
  </si>
  <si>
    <t>SUPRESSOR DE SURTO PARA PROTEÇÃO DE CENTRAL DE TELECOMUNICAÇÕES - IPRM</t>
  </si>
  <si>
    <t>053 - DISPENSER E ACESSÓRIOS</t>
  </si>
  <si>
    <t>053.01 - CABIDE</t>
  </si>
  <si>
    <t>MATED-12605</t>
  </si>
  <si>
    <t>CABIDE (MATERIAL: LOUCA|TIPO: EMBUTIR|COR: BRANCA|NÚMERO DE GANCHOS: 2|LARGURA*: 70MM|ALTURA*: 120MM)*VALORES REFERENCIAIS APROXIMADOS</t>
  </si>
  <si>
    <t>MATED-12134</t>
  </si>
  <si>
    <t>CABIDE METÁLICO (TIPO: GANCHO SIMPLES|ACABAMENTO: CROMADO|ACESSÓRIOS: INCLUSOS)</t>
  </si>
  <si>
    <t>MATED-12133</t>
  </si>
  <si>
    <t>TOALHEIRO (TIPO: CROMADO|BARRA: SIMPLES|COMPRIMENTO: 60CM|ACESSÓRIOS: INCLUSO)</t>
  </si>
  <si>
    <t>053.03 - PAPELEIRA</t>
  </si>
  <si>
    <t>MATED-12496</t>
  </si>
  <si>
    <t>PAPELEIRA (MATERIAL: LOUÇA|TIPO: EMBUTIR|COR: BRANCA|LARGURA*: 170MM|ALTURA*: 170MM)*VALORES REFERENCIAIS APROXIMADOS</t>
  </si>
  <si>
    <t>MATED-12306</t>
  </si>
  <si>
    <t>PAPELEIRA PARA PAPEL HIGIÊNICO (MATERIAL: AÇO INOX|ACABAMENTO: POLIDO OU ESCOVADO|TIPO: SOBREPOR|CAPACIDADE DO ROLO: 300-500[M]|FORMATO: REDONDO|DIÂMETRO*: 27CM|LARGURA*: 12CM|ACESSÓRIOS DE FIXAÇÃO: INCLUSO)*VALORES REFERENCIAIS APROXIMADOS</t>
  </si>
  <si>
    <t>MATED-12043</t>
  </si>
  <si>
    <t>PAPELEIRA PARA PAPEL HIGIÊNICO (MATERIAL: PLÁSTICO|CAPACIDADE DO ROLO: 300-500[M]|ACESSÓRIOS: INCLUSO)</t>
  </si>
  <si>
    <t>MATED-12346</t>
  </si>
  <si>
    <t>PORTA PAPEL-TOALHA (INTERFOLHAS: 2 OU 3 DOBRAS|MATERIAL: AÇO INOX|ACESSÓRIOS: INCLUSO)</t>
  </si>
  <si>
    <t>MATED-12308</t>
  </si>
  <si>
    <t>PORTA PAPEL-TOALHA (INTERFOLHAS: 2 OU 3 DOBRAS|MATERIAL: PLÁSTICO|ACESSÓRIOS: INCLUSO)</t>
  </si>
  <si>
    <t>053.04 - SABONETEIRA</t>
  </si>
  <si>
    <t>MATED-12309</t>
  </si>
  <si>
    <t>DISTRIBUIDOR/DISPENSER (MATERIAL: AÇO INOX |CAPACIDADE RESERVATÓRIO: 800ML|DIMENSÃO*: (19X11)CM|PROFUNDIDADE*: 5CM|ACESSÓRIOS: INCLUSO|APLICAÇÃO: ÁLCOOL EM GEL OU SABONETE LÍQUIDO)* VALORES REFERENCIAIS APROXIMADOS</t>
  </si>
  <si>
    <t>MATED-12594</t>
  </si>
  <si>
    <t>DISTRIBUIDOR/DISPENSER (MATERIAL: PLÁSTICO|COR: BRANCA|CAPACIDADE RESERVATÓRIO: 1500ML|DIMENSÃO*: (26X15)CM|PROFUNDIDADE*: 13CM|ACESSÓRIOS: INCLUSO|APLICAÇÃO: ÁLCOOL EM GEL OU SABONETE LÍQUIDO)* VALORES REFERENCIAIS APROXIMADOS</t>
  </si>
  <si>
    <t>MATED-12313</t>
  </si>
  <si>
    <t>DISTRIBUIDOR/DISPENSER (MATERIAL: PLÁSTICO|COR: BRANCA|CAPACIDADE RESERVATÓRIO: 800ML|DIMENSÃO*: (26X11)CM|PROFUNDIDADE*: 11CM|ACESSÓRIOS: INCLUSO|APLICAÇÃO: ÁLCOOL EM GEL OU SABONETE LÍQUIDO)* VALORES REFERENCIAIS APROXIMADOS</t>
  </si>
  <si>
    <t>MATED-12310</t>
  </si>
  <si>
    <t>MEIA SABONETEIRA (MATERIAL: LOUCA|TIPO: EMBUTIR|COR: BRANCA|LARGURA*: 1750MM|ALTURA*: 100MM)*VALORES REFERENCIAIS APROXIMADOS</t>
  </si>
  <si>
    <t>MATED-12311</t>
  </si>
  <si>
    <t>SABONETEIRA (MATERIAL: LOUCA|TIPO: EMBUTIR|COR: BRANCA|LARGURA*: 150MM|ALTURA*: 150MM)*VALORES REFERENCIAIS APROXIMADOS</t>
  </si>
  <si>
    <t>MATED-12312</t>
  </si>
  <si>
    <t>SABONETEIRA (TIPO: CONCHA|FIXAÇÃO: SOBREPOR|MATERIAL: INOX|ACABAMENTO: POLIDO|ACESSÓRIOS: INCLUSO)</t>
  </si>
  <si>
    <t>055 - ELETROCALHA E ACESSÓRIOS</t>
  </si>
  <si>
    <t>055.01 - ELETROCALHA LISA</t>
  </si>
  <si>
    <t>MATED-17913</t>
  </si>
  <si>
    <t>ELETROCALHA METÁLICA (TIPO: LISA SEM VIROLA|TRATAMENTO: PRÉ-ZINCADO|CHAPA: N°18|MEDIDAS: 100X100MM)</t>
  </si>
  <si>
    <t>MATED-17912</t>
  </si>
  <si>
    <t>ELETROCALHA METÁLICA (TIPO: LISA SEM VIROLA|TRATAMENTO: PRÉ-ZINCADO|CHAPA: N°18|MEDIDAS: 100X50MM)</t>
  </si>
  <si>
    <t>MATED-17915</t>
  </si>
  <si>
    <t>ELETROCALHA METÁLICA (TIPO: LISA SEM VIROLA|TRATAMENTO: PRÉ-ZINCADO|CHAPA: N°18|MEDIDAS: 150X100MM)</t>
  </si>
  <si>
    <t>MATED-17914</t>
  </si>
  <si>
    <t>ELETROCALHA METÁLICA (TIPO: LISA SEM VIROLA|TRATAMENTO: PRÉ-ZINCADO|CHAPA: N°18|MEDIDAS: 150X50MM)</t>
  </si>
  <si>
    <t>MATED-17917</t>
  </si>
  <si>
    <t>ELETROCALHA METÁLICA (TIPO: LISA SEM VIROLA|TRATAMENTO: PRÉ-ZINCADO|CHAPA: N°18|MEDIDAS: 200X100MM)</t>
  </si>
  <si>
    <t>MATED-17916</t>
  </si>
  <si>
    <t>ELETROCALHA METÁLICA (TIPO: LISA SEM VIROLA|TRATAMENTO: PRÉ-ZINCADO|CHAPA: N°18|MEDIDAS: 200X50MM)</t>
  </si>
  <si>
    <t>MATED-17919</t>
  </si>
  <si>
    <t>ELETROCALHA METÁLICA (TIPO: LISA SEM VIROLA|TRATAMENTO: PRÉ-ZINCADO|CHAPA: N°18|MEDIDAS: 300X100MM)</t>
  </si>
  <si>
    <t>MATED-17918</t>
  </si>
  <si>
    <t>ELETROCALHA METÁLICA (TIPO: LISA SEM VIROLA|TRATAMENTO: PRÉ-ZINCADO|CHAPA: N°18|MEDIDAS: 300X50MM)</t>
  </si>
  <si>
    <t>MATED-17920</t>
  </si>
  <si>
    <t>ELETROCALHA METÁLICA (TIPO: LISA SEM VIROLA|TRATAMENTO: PRÉ-ZINCADO|CHAPA: N°18|MEDIDAS: 400X100MM)</t>
  </si>
  <si>
    <t>055.02 - ELETROCALHA PERFURADA</t>
  </si>
  <si>
    <t>MATED-17922</t>
  </si>
  <si>
    <t>ELETROCALHA METÁLICA (TIPO: PERFURADA SEM VIROLA|TRATAMENTO: PRÉ-ZINCADO|CHAPA: N°18|MEDIDAS: 100X100MM)</t>
  </si>
  <si>
    <t>MATED-17921</t>
  </si>
  <si>
    <t>ELETROCALHA METÁLICA (TIPO: PERFURADA SEM VIROLA|TRATAMENTO: PRÉ-ZINCADO|CHAPA: N°18|MEDIDAS: 100X50MM)</t>
  </si>
  <si>
    <t>MATED-17924</t>
  </si>
  <si>
    <t>ELETROCALHA METÁLICA (TIPO: PERFURADA SEM VIROLA|TRATAMENTO: PRÉ-ZINCADO|CHAPA: N°18|MEDIDAS: 150X100MM)</t>
  </si>
  <si>
    <t>MATED-17923</t>
  </si>
  <si>
    <t>ELETROCALHA METÁLICA (TIPO: PERFURADA SEM VIROLA|TRATAMENTO: PRÉ-ZINCADO|CHAPA: N°18|MEDIDAS: 150X50MM)</t>
  </si>
  <si>
    <t>MATED-17926</t>
  </si>
  <si>
    <t>ELETROCALHA METÁLICA (TIPO: PERFURADA SEM VIROLA|TRATAMENTO: PRÉ-ZINCADO|CHAPA: N°18|MEDIDAS: 200X100MM)</t>
  </si>
  <si>
    <t>MATED-17925</t>
  </si>
  <si>
    <t>ELETROCALHA METÁLICA (TIPO: PERFURADA SEM VIROLA|TRATAMENTO: PRÉ-ZINCADO|CHAPA: N°18|MEDIDAS: 200X50MM)</t>
  </si>
  <si>
    <t>MATED-17928</t>
  </si>
  <si>
    <t>ELETROCALHA METÁLICA (TIPO: PERFURADA SEM VIROLA|TRATAMENTO: PRÉ-ZINCADO|CHAPA: N°18|MEDIDAS: 300X100MM)</t>
  </si>
  <si>
    <t>MATED-17927</t>
  </si>
  <si>
    <t>ELETROCALHA METÁLICA (TIPO: PERFURADA SEM VIROLA|TRATAMENTO: PRÉ-ZINCADO|CHAPA: N°18|MEDIDAS: 300X50MM)</t>
  </si>
  <si>
    <t>MATED-17929</t>
  </si>
  <si>
    <t>ELETROCALHA METÁLICA (TIPO: PERFURADA SEM VIROLA|TRATAMENTO: PRÉ-ZINCADO|CHAPA: N°18|MEDIDAS: 400X100MM)</t>
  </si>
  <si>
    <t>055.03 - TAMPA ELETROCALHA</t>
  </si>
  <si>
    <t>MATED-19529</t>
  </si>
  <si>
    <t>TALA RETA (TIPO: AUTOPORTANTE|TRATAMENTO: PRÉ-ZINCADO|CHAPA: N°18|MEDIDA: 100MM|APLICAÇÃO: EMENDA PARA ELETROCALHA)</t>
  </si>
  <si>
    <t>MATED-19528</t>
  </si>
  <si>
    <t>TALA RETA (TIPO: AUTOPORTANTE|TRATAMENTO: PRÉ-ZINCADO|CHAPA: N°18|MEDIDA: 50MM|APLICAÇÃO: EMENDA PARA ELETROCALHA)</t>
  </si>
  <si>
    <t>MATED-17930</t>
  </si>
  <si>
    <t>TAMPA PARA ELETROCALHA METÁLICA (TIPO: ENCAIXE|TRATAMENTO: PRÉ-ZINCADO|CHAPA: N°24|MEDIDA: 100MM)</t>
  </si>
  <si>
    <t>MATED-17931</t>
  </si>
  <si>
    <t>TAMPA PARA ELETROCALHA METÁLICA (TIPO: ENCAIXE|TRATAMENTO: PRÉ-ZINCADO|CHAPA: N°24|MEDIDA: 150MM)</t>
  </si>
  <si>
    <t>MATED-17932</t>
  </si>
  <si>
    <t>TAMPA PARA ELETROCALHA METÁLICA (TIPO: ENCAIXE|TRATAMENTO: PRÉ-ZINCADO|CHAPA: N°24|MEDIDA: 200MM)</t>
  </si>
  <si>
    <t>MATED-17933</t>
  </si>
  <si>
    <t>TAMPA PARA ELETROCALHA METÁLICA (TIPO: ENCAIXE|TRATAMENTO: PRÉ-ZINCADO|CHAPA: N°24|MEDIDA: 300MM)</t>
  </si>
  <si>
    <t>MATED-17934</t>
  </si>
  <si>
    <t>TAMPA PARA ELETROCALHA METÁLICA (TIPO: ENCAIXE|TRATAMENTO: PRÉ-ZINCADO|CHAPA: N°24|MEDIDA: 400MM)</t>
  </si>
  <si>
    <t>056 - ESPUMAS, EXPANSORES (APLICADOS NA CONSTRUÇÃO)</t>
  </si>
  <si>
    <t>056.01 - ESPUMA EXPANSIVA</t>
  </si>
  <si>
    <t>MATED-8341</t>
  </si>
  <si>
    <t>ESPUMA EXPANSIVA DE POLIURETANO MONOCOMPONENTE (CONTEÚDO: 500 ML)</t>
  </si>
  <si>
    <t>057 - EQUIPAMENTOS GINÁSTICA E PLAYGROUND</t>
  </si>
  <si>
    <t>057.01 - EQUIPAMENTO PARA PARQUE/PRAÇAS</t>
  </si>
  <si>
    <t>MATED-15242</t>
  </si>
  <si>
    <t>BALANÇO METÁLICO (TIPO: BONDINHO REMA-REMA|QUANTIDADE DE LUGARES : 6|MATERIAL: TUBO EM AÇO CARBONO|ACABAMENTO: PINTURA ELETROSTÁTICA|COMPRIMENTO*: 280CM|LARGURA*: 140CM|ALTURA*:160CM)*VALORES REFERENCIAIS APROXIMADOS</t>
  </si>
  <si>
    <t>MATED-12801</t>
  </si>
  <si>
    <t>CONJUNTO DE MESA E BANCOS PARA JOGOS (MATERIAL: CONCRETO|DIÂMETRO DA MESA*: 90CM|ALTURA DA MESA*: 87CM|DIÂMETRO DO BANCO*: 30CM|ALTURA DO BANCO*: 52CM|QUANTIDADE DE BANCOS: 4|APLICAÇÃO: PRAÇAS/ÁREAS PÚBLICAS)*VALORES REFERENCIAIS APROXIMADOS</t>
  </si>
  <si>
    <t>MATED-12693</t>
  </si>
  <si>
    <t>ESCADA HORIZONTAL METÁLICA (MATERIAL: TUBO EM AÇO CARBONO|ACABAMENTO: PINTURA ELETROSTÁTICA|COMPRIMENTO*: 300CM|LARGURA*: 50CM|ALTURA*:250CM) *VALORES REFERENCIAIS APROXIMADOS</t>
  </si>
  <si>
    <t>MATED-12694</t>
  </si>
  <si>
    <t>ESCORREGADOR METÁLICO MÉDIO (MATERIAL: TUBO EM AÇO CARBONO|ACABAMENTO: PINTURA ELETROSTÁTICA|COMPRIMENTO*: 235CM|LARGURA*: 90CM|ALTURA*:175CM)*VALORES REFERENCIAIS APROXIMADOS</t>
  </si>
  <si>
    <t>MATED-12704</t>
  </si>
  <si>
    <t>GANGORRA METÁLICA GRANDE (QUANTIDADE DE LUGARES : 2|MATERIAL: TUBO EM AÇO CARBONO|ACABAMENTO: PINTURA ELETROSTÁTICA|COMPRIMENTO*: 270CM|LARGURA*: 120CM|ALTURA*:295CM)*VALORES REFERENCIAIS APROXIMADOS</t>
  </si>
  <si>
    <t>MATED-12626</t>
  </si>
  <si>
    <t>ZANGA BURRINHO METÁLICO (QUANTIDADE DE LUGARES : 4|QUANTIDADE DE PRANCHAS: 2|MATERIAL: TUBO EM AÇO CARBONO|ACABAMENTO: PINTURA ELETROSTÁTICA|COMPRIMENTO*: 250CM|LARGURA*: 150CM|ALTURA*:70CM)*VALORES REFERENCIAIS APROXIMADOS</t>
  </si>
  <si>
    <t>057.02 - EQUIPAMENTOS PARA QUADRA</t>
  </si>
  <si>
    <t>MATED-12820</t>
  </si>
  <si>
    <t>TABELA DE BASQUETE (LARGURA: 180CM*|ALTURA: 105CM*|MATERIAL DA TABELA: CHAPA METÁLICA |ARO E REDE: INCLUSOS|POSTE METÁLICO E SUPORTE DE PISO: INCLUSOS|PINTURA: ESMALTE) *VALORES REFERENCIAIS APROXIMADOS</t>
  </si>
  <si>
    <t>MATED-12798</t>
  </si>
  <si>
    <t>TRAVE DE FUTEBOL DE CAMPO OFICIAL (MATERIAL: AÇO|DIÂMETRO*: 4.1/2"[120MM]|ESPESSURA*: 2,5MM|COMPRIMENTO: 732CM|ALTURA: 244CM|ACABAMENTO: TRATAMENTO ANTICORROSIVO|REDE: INCLUSO)*VALORES REFERENCIAIS APROXIMADOS</t>
  </si>
  <si>
    <t>MATED-12776</t>
  </si>
  <si>
    <t>TRAVE DE FUTSAL (MATERIAL: AÇO|DIÂMETRO*: 3"[75MM]|ESPESSURA: 3MM|COMPRIMENTO: 300CM|ALTURA: 200CM||ACABAMENTO: TRATAMENTO ANTICORROSIVO|REDE: INCLUSO)*VALORES REFERENCIAIS APROXIMADOS</t>
  </si>
  <si>
    <t>057.03 - POSTE PARA REDE</t>
  </si>
  <si>
    <t>MATED-12665</t>
  </si>
  <si>
    <t>POSTE DE VÔLEI OU PETECA OFICIAL (MATERIAL: AÇO|TIPO: TELESCÓPICO|DIÂMETRO: 3"[75MM]|ESPESSURA: 3MM|ALTURA*: 250CM|ACABAMENTO: TRATAMENTO ANTICORROSIVO|REDE: INCLUSO)*VALORES REFERENCIAIS APROXIMADOS</t>
  </si>
  <si>
    <t>par</t>
  </si>
  <si>
    <t>059 - ESQUADRIAS DE ALUMÍNIO</t>
  </si>
  <si>
    <t>059.01 - JANELA EM ALUMÍNIO</t>
  </si>
  <si>
    <t>MATED-14408</t>
  </si>
  <si>
    <t>JANELA METÁLICA (TIPO: BASCULANTE|MATERIAL: ALUMÍNIO|DIMENSÃO: 80X80|ACABAMENTO : FOSCO|VIDROS: INCLUSOS) - IPRM</t>
  </si>
  <si>
    <t>059.04 - FERRAGENS E ACESSÓRIOS</t>
  </si>
  <si>
    <t>MATED-29257</t>
  </si>
  <si>
    <t>BRAÇO PARA JANELA MAXIM-AR (COMPRIMENTO: 400MM|LINHA: 25 OU 32|REFERÊNCIA: BRA-704|EMBALAGEM: PAR)</t>
  </si>
  <si>
    <t>MATED-29262</t>
  </si>
  <si>
    <t>CAIXA DE DRENO (REFERÊNCIA: NYL-329)</t>
  </si>
  <si>
    <t>MATED-29324</t>
  </si>
  <si>
    <t>CONTRA FECHO (REFERÊNCIA: CON-370|ACESSÓRIOS DE FIXAÇÃO: INCLUSOS)</t>
  </si>
  <si>
    <t>MATED-29258</t>
  </si>
  <si>
    <t>DOBRADIÇA DE ALUMÍNIO DE DUAS ABAS, MEDIDAS (LARGURA ABA: 50MM|REFERÊNCIA: DOB-692|ACESSÓRIOS DE FIXAÇÃO: INCLUSOS)</t>
  </si>
  <si>
    <t>MATED-29313</t>
  </si>
  <si>
    <t>FECHO CONCHA PARA JANELA DE CORRER (REFERÊNCIA: CON-7611|ACESSÓRIOS DE FIXAÇÃO: INCLUSOS)</t>
  </si>
  <si>
    <t>MATED-29314</t>
  </si>
  <si>
    <t>FECHO CONCHA PARA PORTA/JANELA DE CORRER (REFERÊNCIA: LINHA 25/SUPREMA|CHAVE: INCLUSA|LINGUETA: INCLUSA|ACESSÓRIOS DE FIXAÇÃO: INCLUSOS)</t>
  </si>
  <si>
    <t>MATED-29259</t>
  </si>
  <si>
    <t>FECHO PARA ABERTURA DE JANELA MAXIM-AR (REFERÊNCIA: FEC-009)</t>
  </si>
  <si>
    <t>MATED-29260</t>
  </si>
  <si>
    <t>GUIA DESLIZANTE (REFERÊNCIA: LINHA 25/SUPREMA|ACESSÓRIOS DE FIXAÇÃO: INCLUSOS)</t>
  </si>
  <si>
    <t>MATED-29261</t>
  </si>
  <si>
    <t>PRESILHA DO ARREMATE (REFERÊNCIA: NYL-190)</t>
  </si>
  <si>
    <t>MATED-31484</t>
  </si>
  <si>
    <t>ROLAMENTO (DIÂMETRO EXTERNO: 30MM|DIÂMETRO INTERNO: 10MM|MATERIAL: AÇO|REFERÊNCIA: 6200)</t>
  </si>
  <si>
    <t>MATED-29264</t>
  </si>
  <si>
    <t>ROLDANA COM REGULAGEM E ROLAMENTO (REFERÊNCIA: ROL-440|CAPACIDADE DE CARGA*: 40KG)*VALORES REFERENCIAIS APROXIMADOS</t>
  </si>
  <si>
    <t>MATED-29325</t>
  </si>
  <si>
    <t>ROLDANA DUPLA COM REGULAGEM E ROLAMENTO (REFERÊNCIA: ROL-439|CAPACIDADE DE CARGA*: 80KG)*VALORES REFERENCIAIS APROXIMADOS</t>
  </si>
  <si>
    <t>MATED-29326</t>
  </si>
  <si>
    <t>TAMPA FURO (MEDIDA: 3/8"|REFERÊNCIA: NYL-042)</t>
  </si>
  <si>
    <t>MATED-29263</t>
  </si>
  <si>
    <t>VEDAÇÃO SUPERIOR (REFERÊNCIA: NYL-335)</t>
  </si>
  <si>
    <t>059.05 - GUARNIÇÕES</t>
  </si>
  <si>
    <t>MATED-29328</t>
  </si>
  <si>
    <t>ESCOVA DE VEDAÇÃO SEM BARREIRA PLÁSTICA (MEDIDAS: 5X6MM|REFERÊNCIA: FIT-206)</t>
  </si>
  <si>
    <t>MATED-29265</t>
  </si>
  <si>
    <t>ESCOVA DE VEDAÇÃO SEM BARREIRA PLÁSTICA (MEDIDAS: 5X8MM|REFERÊNCIA: FIT-212)</t>
  </si>
  <si>
    <t>MATED-29266</t>
  </si>
  <si>
    <t>ESCOVA DE VEDAÇÃO SEM BARREIRA PLÁSTICA (MEDIDAS: 7,5X6MM|REFERÊNCIA: FIT-246)</t>
  </si>
  <si>
    <t>MATED-29329</t>
  </si>
  <si>
    <t>GUARNIÇÃO PARA ESQUADRIAS DE ALUMÍNIO (DIÂMETRO: 5MM|REFERÊNCIA: GUA-006)</t>
  </si>
  <si>
    <t>MATED-29267</t>
  </si>
  <si>
    <t>GUARNIÇÃO PARA ESQUADRIAS DE ALUMÍNIO (MEDIDAS: 14X11MM|REFERÊNCIA: GUA-007)</t>
  </si>
  <si>
    <t>MATED-29269</t>
  </si>
  <si>
    <t>GUARNIÇÃO PARA ESQUADRIAS DE ALUMÍNIO (MEDIDAS: 7X10MM|REFERÊNCIA: GUA-239)</t>
  </si>
  <si>
    <t>MATED-29268</t>
  </si>
  <si>
    <t>GUARNIÇÃO PARA ESQUADRIAS DE ALUMÍNIO (MEDIDAS: 7,8X4,7MM|REFERÊNCIA: GUA-053)</t>
  </si>
  <si>
    <t>060 - ESQUADRIAS DE FERRO</t>
  </si>
  <si>
    <t>060.01 - ACESSÓRIOS PARA ESQUADRIA</t>
  </si>
  <si>
    <t>MATED-21962</t>
  </si>
  <si>
    <t>ALAVANCA PARA JANELA (ACABAMENTO: ZAMAC|TIPO:MÁXIMO-AR|PARAFUSOS: INCLUSOS) - IPRM</t>
  </si>
  <si>
    <t>MATED-21949</t>
  </si>
  <si>
    <t>ALAVANCA PARA VITRÔ (MATERIAL: AÇO GALVANIZADO|ACABAMENTO: CROMADO|TIPO: ARGOLA|CAVALETE: INCLUSO|ACESSÓRIOS: INCLUSO|APLICAÇÃO: ABERTURA DE BASCULANTE EM JANELAS)</t>
  </si>
  <si>
    <t>MATED-12629</t>
  </si>
  <si>
    <t>PAINEL FIXO EM TELA METÁLICA FIO 12 # 5MM - IPRM</t>
  </si>
  <si>
    <t>MATED-7296</t>
  </si>
  <si>
    <t>PUXADOR PARA VITRÔ (MATERIAL: AÇO|ACABAMENTO: GALVANIZADO|TIPO DE FECHAMENTO: CANTO|COMPRIMENTO DO PUNHO: 80MM|ACESSÓRIOS: INCLUSO)</t>
  </si>
  <si>
    <t>MATED-7298</t>
  </si>
  <si>
    <t>PUXADOR PARA VITRÔ (MATERIAL: AÇO|ACABAMENTO: GALVANIZADO|TIPO DE FECHAMENTO: CENTRAL [PAR]|COMPRIMENTO DO PUNHO: 80MM(2X)|ACESSÓRIOS: INCLUSO)</t>
  </si>
  <si>
    <t>060.03 - CAIXILHO EM AÇO</t>
  </si>
  <si>
    <t>MATED-12685</t>
  </si>
  <si>
    <t>CAIXILHO FIXO (MATERIAL: PERFIL CANTONEIRA SOLDADO|DIMENSÃO: 2"X2"|VEDAÇÃO: TELA GALVANIZADA|FIO DA TELA: 12#1/2") - IPRM</t>
  </si>
  <si>
    <t>060.05 - JANELA EM AÇO</t>
  </si>
  <si>
    <t>MATED-12356</t>
  </si>
  <si>
    <t>BASCULANTE DE FERRO - IPRM</t>
  </si>
  <si>
    <t>MATED-12672</t>
  </si>
  <si>
    <t>JANELA BASCULANTE EM METALON - IPRM</t>
  </si>
  <si>
    <t>MATED-12726</t>
  </si>
  <si>
    <t>JANELA DE CORRER EM FERRO - IPRM</t>
  </si>
  <si>
    <t>MATED-12727</t>
  </si>
  <si>
    <t>JANELA DE CORRER EM METALON - IPRM</t>
  </si>
  <si>
    <t>MATED-12728</t>
  </si>
  <si>
    <t>JANELA MAXIMO-AR EM FERRO - IPRM</t>
  </si>
  <si>
    <t>MATED-12729</t>
  </si>
  <si>
    <t>JANELA MAXIMO-AR EM METALON - IPRM</t>
  </si>
  <si>
    <t>MATED-12829</t>
  </si>
  <si>
    <t>JANELA METÁLICA (TIPO: BASCULANTE|MATERIAL: AÇO|DIMENSÃO: 60X60X8CM|ACABAMENTO : SEM PINTURA DE ACABAMENTO|VIDROS: NÃO INCLUSOS) - IPRM</t>
  </si>
  <si>
    <t>MATED-12730</t>
  </si>
  <si>
    <t>JANELA VENEZIANA EM METALON - IPRM</t>
  </si>
  <si>
    <t>060.06 - MARCO EM AÇO</t>
  </si>
  <si>
    <t>MATED-12734</t>
  </si>
  <si>
    <t>MARCO EM CHAPA METÁLICA, CONFORME DETALHE 05 - IPRM</t>
  </si>
  <si>
    <t>060.07 - PADRÃO PENITENCIÁRIA</t>
  </si>
  <si>
    <t>MATED-12899</t>
  </si>
  <si>
    <t>ANTEPARO METÁLICO PARA SETEIRAS DAS ALAS H = 50 CM - PADRÃO SEDS - IPRM</t>
  </si>
  <si>
    <t>MATED-12891</t>
  </si>
  <si>
    <t>EM PROCESSO DE DESATIVAÇÃO - PORTA (MATERIAL: AÇO|TIPO: ABRIR|BARRAS TRANSVERSAIS DE FERRO CHATO: 2"X5/16"|REVESTIDA EM CHAPA: 14|PADRÃO: SEDS) - IPRM</t>
  </si>
  <si>
    <t>MATED-12900</t>
  </si>
  <si>
    <t>ESQUADRIA METÁLICA PARA PASSA DOCUMENTOS - PADRÃO SEDS - IPRM</t>
  </si>
  <si>
    <t>MATED-13050</t>
  </si>
  <si>
    <t>GRADE FIXA E PORTA DE ABRIR COM GRADE E CHAPA E TRANCA DE SEGURANÇA - PADRÃO SEDS - IPRM</t>
  </si>
  <si>
    <t>MATED-12893</t>
  </si>
  <si>
    <t>PORTA DE ABRIR EM FERRO E TELA FIO 6 - PADRÃO SEDS - IPRM</t>
  </si>
  <si>
    <t>MATED-12898</t>
  </si>
  <si>
    <t>PORTA DE ABRIR EM GRADE E TELA - PADRÃO SEDS - IPRM</t>
  </si>
  <si>
    <t>MATED-12894</t>
  </si>
  <si>
    <t>PORTA EM TELA ONDULADA ARTÍSTICA MALHA 30 X 30 FIO 10 - PADRÃO SEDS - IPRM</t>
  </si>
  <si>
    <t>060.08 - PORTA DE SANITÁRIO</t>
  </si>
  <si>
    <t>MATED-12827</t>
  </si>
  <si>
    <t>PORTA DE SANITÁRIO COMPLETA, COM BATENTES DE FERRO, ESTRUTURA EM METALON 20 X 30, FOLHA EM CHAPA GALVANIZADA Nº. 18, TRANQUETA E DOBRADIÇAS - 60 X 180 CM - IPRM</t>
  </si>
  <si>
    <t>MATED-12671</t>
  </si>
  <si>
    <t>PORTA DE SANITÁRIO COMPLETA, COM BATENTES DE FERRO, ESTRUTURA EM METALON 20 X 30MM, FOLHA EM CHAPA GALVANIZADA Nº. 18, TRANQUETA E DOBRADIÇAS - 60 X 150 CM - IPRM</t>
  </si>
  <si>
    <t>MATED-13080</t>
  </si>
  <si>
    <t>PORTA DE SANITÁRIO COMPLETA, COM BATENTES DE FERRO, ESTRUTURA EM METALON 20 X 30MM, FOLHA EM CHAPA GALVANIZADA Nº. 18, TRANQUETA E DOBRADIÇAS - 80 X 150 CM - IPRM</t>
  </si>
  <si>
    <t>060.09 - PORTA EM AÇO</t>
  </si>
  <si>
    <t>MATED-13000</t>
  </si>
  <si>
    <t>PG - (70X70CM) PORTA COMPLETA, ESTRUTURA EM CHAPA, ASSENTADA , CONFORME DETALHES E ESPECIFICAÇÕES - IPRM</t>
  </si>
  <si>
    <t>MATED-12686</t>
  </si>
  <si>
    <t>PM - (70 X 210 CM) PORTA COMPLETA, ESTRUTURA EM CHAPA, COM BARRA - IPRM</t>
  </si>
  <si>
    <t>MATED-12675</t>
  </si>
  <si>
    <t>PM1 - (80 X 210 CM) PORTA COMPLETA, ESTRUTURA EM CHAPA, MARCO EM - IPRM</t>
  </si>
  <si>
    <t>MATED-12676</t>
  </si>
  <si>
    <t>PM2 - (90 X 210 CM) PORTA COMPLETA, ESTRUTURA EM CHAPA, COM BARRA - IPRM</t>
  </si>
  <si>
    <t>MATED-12674</t>
  </si>
  <si>
    <t>PM3 - (60 X 210 CM) PORTA COMPLETA, ESTRUTURA EM CHAPA, MARCO EM - IPRM</t>
  </si>
  <si>
    <t>MATED-12677</t>
  </si>
  <si>
    <t>PORTA EM PERFIL E CHAPA METÁLICA - IPRM</t>
  </si>
  <si>
    <t>060.10 - PORTA EM AÇO DE ENROLAR</t>
  </si>
  <si>
    <t>MATED-13786</t>
  </si>
  <si>
    <t>CAIXA MOLA PARA PORTA DE ENROLAR (MATERIAL: AÇO|COMPRIMENTO DA MOLA: 3,0M|ALTURA MÁXIMA DA PORTA: 2,5M|DIÂMETRO DO EIXO: 1.1/4)</t>
  </si>
  <si>
    <t>MATED-13787</t>
  </si>
  <si>
    <t>FITA GUIA LATERAL PARA PORTA DE AÇO (LARGURA: 30MM|ESPESSURA*: 0,6MM) *VALORES REFERENCIAIS APROXIMADOS</t>
  </si>
  <si>
    <t>060.12 - TUBO EM METALON</t>
  </si>
  <si>
    <t>MATED-27954</t>
  </si>
  <si>
    <t>TUBO DE AÇO (TIPO: INDUSTRIAL COM COSTURA|MATERIAL: AÇO GALVANIZADO|NORMA: NBR-6591)</t>
  </si>
  <si>
    <t>061 - ESQUADRIAS ESPECIAIS</t>
  </si>
  <si>
    <t>061.01 - PORTA CORTA-FOGO</t>
  </si>
  <si>
    <t>MATED-12678</t>
  </si>
  <si>
    <t>PORTA CORTA-FOGO (TIPO: ABRIR|FOLHA: 1|ALTURA: 210CM|LARGURA: 80CM|DOBRADIÇA: ESPECIAL COM MOLA DE FECHAMENTO|FECHADURA: INCLUSO|MAÇANETA: INCLUSO|BATENTE: INCLUSO|ACESSÓRIOS DE ACABAMENTO: INCLUSO)</t>
  </si>
  <si>
    <t>MATED-12679</t>
  </si>
  <si>
    <t>PORTA CORTA-FOGO (TIPO: ABRIR|FOLHA: 1|ALTURA: 210CM|LARGURA: 90CM|DOBRADIÇA: ESPECIAL COM MOLA DE FECHAMENTO|FECHADURA: INCLUSO|MAÇANETA: INCLUSO|BATENTE: INCLUSO|ACESSÓRIOS DE ACABAMENTO: INCLUSO)</t>
  </si>
  <si>
    <t>MATED-12680</t>
  </si>
  <si>
    <t>PORTA CORTA-FOGO (TIPO: ABRIR|FOLHAS: 2|ALTURA: 210CM|LARGURA TOTAL: 160CM|DOBRADIÇA: ESPECIAL COM MOLA DE FECHAMENTO|FECHADURA: INCLUSO|MAÇANETA: INCLUSO|BATENTE: INCLUSO|ACESSÓRIOS DE ACABAMENTO: INCLUSO)</t>
  </si>
  <si>
    <t>062 - ESTABILIZADORES E NO-BREAK</t>
  </si>
  <si>
    <t>062.01 - ESTABILIZADOR</t>
  </si>
  <si>
    <t>MATED-11751</t>
  </si>
  <si>
    <t>ESTABILIZADOR (TENSÃO DE ENTRADA: 80V~150V|FREQUÊNCIA: 50/60HZ|TENSAO DE SAÍDA: 110V|POTÊNCIA MÁXIMA: 5KVA)</t>
  </si>
  <si>
    <t>063 - ESTACAS PRÉ-MOLDADAS</t>
  </si>
  <si>
    <t>063.01 - ESTACA PRÉ MOLDADA CONCRETO PROTENDIDO</t>
  </si>
  <si>
    <t>MATED-12045</t>
  </si>
  <si>
    <t>ESTACA PRÉ-MOLDADA (MATERIAL: CONCRETO PROTENDIDO|SEÇÃO: QUADRADA|DIMENSÃO*: 150X150MM|CAPACIDADE DE CARGA:25T)*VALORES REFERENCIAIS APROXIMADOS</t>
  </si>
  <si>
    <t>MATED-12051</t>
  </si>
  <si>
    <t>ESTACA PRÉ-MOLDADA (MATERIAL: CONCRETO PROTENDIDO|SEÇÃO: QUADRADA|DIMENSÃO: 170X170MM|CAPACIDADE DE CARGA:35T)*VALORES REFERENCIAIS APROXIMADOS</t>
  </si>
  <si>
    <t>MATED-12046</t>
  </si>
  <si>
    <t>ESTACA PRÉ-MOLDADA (MATERIAL: CONCRETO PROTENDIDO|SEÇÃO: QUADRADA|DIMENSÃO*: 200X200MM|CAPACIDADE DE CARGA:50T)*VALORES REFERENCIAIS APROXIMADOS</t>
  </si>
  <si>
    <t>MATED-12047</t>
  </si>
  <si>
    <t>ESTACA PRÉ-MOLDADA (MATERIAL: CONCRETO PROTENDIDO|SEÇÃO: QUADRADA|DIMENSÃO*: 215X215MM|CAPACIDADE DE CARGA:60T)*VALORES REFERENCIAIS APROXIMADOS</t>
  </si>
  <si>
    <t>MATED-12052</t>
  </si>
  <si>
    <t>ESTACA PRÉ-MOLDADA (MATERIAL: CONCRETO PROTENDIDO|SEÇÃO: QUADRADA|DIMENSÃO*: 230X230MM|CAPACIDADE DE CARGA: 70T)*VALORES REFERENCIAIS APROXIMADOS</t>
  </si>
  <si>
    <t>MATED-12053</t>
  </si>
  <si>
    <t>ESTACA PRÉ-MOLDADA (MATERIAL: CONCRETO PROTENDIDO|SEÇÃO: QUADRADA|DIMENSÃO*: 255X255MM|CAPACIDADE DE CARGA: 85T)*VALORES REFERENCIAIS APROXIMADOS</t>
  </si>
  <si>
    <t>064 - ESTAÇÕES DE TRATAMENTO DE ESGOTO E ACESSÓRIOS</t>
  </si>
  <si>
    <t>064.02 - FOSSA SÉPTICA</t>
  </si>
  <si>
    <t>MATED-6130</t>
  </si>
  <si>
    <t>ANEL DE CONCRETO ARMADO PARA FOSSA (ALTURA: 50CM|DIÂMETRO: 150CM)</t>
  </si>
  <si>
    <t>MATED-6131</t>
  </si>
  <si>
    <t>TAMPA DE CONCRETO ARMADO PARA FOSSA (ESPESSURA*: 5CM| DIÂMETRO*: 150CM) *VALORES REFERENCIAIS APROXIMADOS</t>
  </si>
  <si>
    <t>066 - FECHADURAS E DOBRADIÇAS</t>
  </si>
  <si>
    <t>066.01 - CADEADO</t>
  </si>
  <si>
    <t>MATED-9630</t>
  </si>
  <si>
    <t>CADEADO SIMPLES EM LATAO MACIÇO (LARGURA: 25MM|COR: DOURADO|HASTE: AÇO CEMENTADO|Nº CHAVES: 2)</t>
  </si>
  <si>
    <t>MATED-12451</t>
  </si>
  <si>
    <t>CADEADO SIMPLES EM LATAO MACIÇO (LARGURA: 50MM|COR: DOURADO|HASTE: AÇO CEMENTADO|Nº CHAVES: 2)</t>
  </si>
  <si>
    <t>066.02 - COMPLEMENTO DE FERRAGEM</t>
  </si>
  <si>
    <t>MATED-23039</t>
  </si>
  <si>
    <t>FERROLHO REDONDO (MATERIAL: AÇO GALVANIZADO|COMPRIMENTO: 3"|PARAFUSOS: INCLUSOS)</t>
  </si>
  <si>
    <t>MATED-11389</t>
  </si>
  <si>
    <t>MOLA HIDRÁULICA (TIPO: AÉREA|GRAU DE ABERTURA*: 150°|CAPACIDADE DE PESO*: 50KG|ESPESSURA MÁXIMA DA PORTA*: 850MM)*VALORES REFERENCIAIS APROXIMADOS</t>
  </si>
  <si>
    <t>MATED-13879</t>
  </si>
  <si>
    <t>ROLDANA GUIA SUPERIOR COM ROLAMENTO (DIÂMETRO*: 70MM|MATERIAL: AÇO|ACABAMENTO: NATURAL)*VALORES REFERENCIAIS APROXIMADOS</t>
  </si>
  <si>
    <t>MATED-13878</t>
  </si>
  <si>
    <t>ROLDANA PARA PORTÃO (TIPO: U OU MEIA CANA|DIÂMETRO: 3"|CAPACIDADE DE CARGA*: 200KG|MATERIAL: AÇO|ACABAMENTO: ZINCADO|PESO*: 0,535KG)*VALORES REFERENCIAIS APROXIMADOS</t>
  </si>
  <si>
    <t>MATED-16795</t>
  </si>
  <si>
    <t>ROLDANA PARA PORTÃO (TIPO: V|DIÂMETRO: 2"|CARGA DE CARGA*: 185KG|MATERIAL: AÇO|ACABAMENTO: ZINCADO|CAIXA FECHADA COM PARAFUSO E ROLDANA: INCLUSO|PESO*: 0,315KG)*VALORES REFERENCIAIS APROXIMADOS</t>
  </si>
  <si>
    <t>MATED-12485</t>
  </si>
  <si>
    <t>TRANQUETA (APLICAÇÃO: BANHEIRO|TIPO: FECHO|PARAFUSOS: INCLUSOS)</t>
  </si>
  <si>
    <t>MATED-12486</t>
  </si>
  <si>
    <t>TRANQUETA (APLICAÇÃO: BANHEIRO|TIPO: LIVRE/OCUPADO|PARAFUSOS: INCLUSOS)</t>
  </si>
  <si>
    <t>066.03 - DOBRADIÇA</t>
  </si>
  <si>
    <t>MATED-11387</t>
  </si>
  <si>
    <t>DOBRADIÇA DE FERRO PARA PORTA (TIPO: PINO SOLTO COM BOLA|LARGURA: 2.1/2"|ALTURA: 3")</t>
  </si>
  <si>
    <t>MATED-11388</t>
  </si>
  <si>
    <t>DOBRADIÇA DE FERRO PARA PORTA (TIPO: PINO SOLTO COM BOLA|LARGURA: 3.1/2"|ALTURA: 3")</t>
  </si>
  <si>
    <t>MATED-12692</t>
  </si>
  <si>
    <t>DOBRADIÇA DE FERRO PARA PORTA (TIPO: PINO SOLTO|ACABAMENTO: CROMADO|LARGURA: 2.1/4"|ALTURA: 3") - IPRM</t>
  </si>
  <si>
    <t>MATED-21603</t>
  </si>
  <si>
    <t>DOBRADIÇA DE FERRO PARA PORTÃO (TIPO: GONZO N°1|DIÂMETRO DO PINO: 5/8"|LARGURA DA ABA: 3/4"|ACABAMENTO: BICROMATIZADO)</t>
  </si>
  <si>
    <t>MATED-21604</t>
  </si>
  <si>
    <t>DOBRADIÇA DE FERRO PARA PORTÃO (TIPO: GONZO N°2|DIÂMETRO DO PINO: 3/4"|LARGURA DA ABA: 1"|ACABAMENTO: BICROMATIZADO)</t>
  </si>
  <si>
    <t>MATED-25497</t>
  </si>
  <si>
    <t>DOBRADIÇA PARA MÓVEL EM MDF (TIPO: RETA|FURO: 35MM|PARAFUSOS DE FIXAÇÃO: INCLUSOS)</t>
  </si>
  <si>
    <t>066.04 - FECHADURA</t>
  </si>
  <si>
    <t>MATED-12484</t>
  </si>
  <si>
    <t>FECHADURA (APLICAÇÃO: BANHEIRO|TIPO: TRANQUETA|PARAFUSOS: INCLUSOS|Nº DE CHAVE: 1|ESPELHO: CROMADO|DISTÂNCIA DE BROCA: 40MM|GRAU DE SEGURANÇA: MÉDIO|MAÇANETA: ALAVANCA EM ZAMAC)</t>
  </si>
  <si>
    <t>MATED-21602</t>
  </si>
  <si>
    <t>FECHADURA (APLICAÇÃO: DIVISÓRIA|TIPO: YALE|PARAFUSOS: INCLUSOS|Nº DE CHAVE: 3|ESPELHO: CROMADO|MAÇANETA: TUBULAR EM ZAMAC)</t>
  </si>
  <si>
    <t>MATED-21816</t>
  </si>
  <si>
    <t>FECHADURA (APLICAÇÃO: EXTERNA|TIPO: TETRA-CHAVE AUXILIAR|PARAFUSOS: INCLUSOS|Nº DE CHAVE: 2|DISTÂNCIA DE BROCA: 40MM|GRAU DE SEGURANÇA: MÉDIO)</t>
  </si>
  <si>
    <t>MATED-12481</t>
  </si>
  <si>
    <t>FECHADURA (APLICAÇÃO: EXTERNA|TIPO: YALE|PARAFUSOS: INCLUSOS|Nº DE CHAVE: 2|ESPELHO: CROMADO|DISTÂNCIA DE BROCA: 40MM|GRAU DE SEGURANÇA: MÉDIO|MAÇANETA: ALAVANCA EM ZAMAC)</t>
  </si>
  <si>
    <t>MATED-12483</t>
  </si>
  <si>
    <t>FECHADURA (APLICAÇÃO: INTERNA|TIPO: GORGE|PARAFUSOS: INCLUSOS|Nº DE CHAVE: 2|ESPELHO: CROMADO|DISTÂNCIA DE BROCA: 40MM|GRAU DE SEGURANÇA: MÉDIO|MAÇANETA: ALAVANCA EM ZAMAC)</t>
  </si>
  <si>
    <t>MATED-13912</t>
  </si>
  <si>
    <t>FECHADURA (APLICAÇÃO: PORTA DE CORRER|TIPO: BICO DE PAPAGAIO|PARAFUSOS: INCLUSOS|Nº DE CHAVE: 2|ESPELHO: CROMADO|DISTÂNCIA MÉDIA DE BROCA: 40MM|GRAU DE SEGURANÇA: MÉDIO)</t>
  </si>
  <si>
    <t>MATED-7577</t>
  </si>
  <si>
    <t>FECHADURA (APLICAÇÃO: SERRALHERIA|TIPO: YALE|PARAFUSOS: INCLUSOS|Nº DE CHAVE: 2|ESPELHO: CROMADO|DISTÂNCIA DE BROCA: 20MM|GRAU DE SEGURANÇA: MÉDIO|MAÇANETA: ALAVANCA EM ZAMAC)</t>
  </si>
  <si>
    <t>MATED-14549</t>
  </si>
  <si>
    <t>FECHADURA (APLICAÇÃO: TRAVA DE PISO DE PORTA DE ENROLAR|TIPO: TETRA-CHAVE|Nº DE CHAVE: 2)</t>
  </si>
  <si>
    <t>MATED-13788</t>
  </si>
  <si>
    <t>FECHADURA (APLICAÇÃO: TRAVA LATERAL DE PORTA DE ENROLAR|TIPO: TETRA-CHAVE|Nº DE CHAVE: 2)</t>
  </si>
  <si>
    <t>067 - FERRAMENTAS</t>
  </si>
  <si>
    <t>067.02 - FERRAMENTA MANUAL</t>
  </si>
  <si>
    <t>MATED-11962</t>
  </si>
  <si>
    <t>PONTEIRO PARA ROMPEDOR (COMPRIMENTO*: 400MM|DIÂMETRO DA SEÇÃO: 18MM|PESO*: 0,6KG)*VALORES REFERENCIAIS APROXIMADOS</t>
  </si>
  <si>
    <t>068 - FIOS E CABOS ELÉTRICOS</t>
  </si>
  <si>
    <t>068.01 - CABO ISOLAMENTO EM EPR</t>
  </si>
  <si>
    <t>MATED-11800</t>
  </si>
  <si>
    <t>CABO UNIPOLAR DE COBRE FLEXÍVEL (ISOLAMENTO: POLÍMERO TERMOFIXO|TIPO: EPR - NÃO HALOGENADO|TENSÃO NOMINAL DE OPERAÇÃO: 0,6/1KV|TEMPERATURA DE TRABALHO: 90°C|ENCORDOAMENTO: CLASSE 5|SEÇÃO TRANSVERSAL: 10MM2|APLICAÇÃO: BAIXA TENSÃO)</t>
  </si>
  <si>
    <t>MATED-11790</t>
  </si>
  <si>
    <t>CABO UNIPOLAR DE COBRE FLEXÍVEL (ISOLAMENTO: POLÍMERO TERMOFIXO|TIPO: EPR - NÃO HALOGENADO|TENSÃO NOMINAL DE OPERAÇÃO: 0,6/1KV|TEMPERATURA DE TRABALHO: 90°C|ENCORDOAMENTO: CLASSE 5|SEÇÃO TRANSVERSAL: 120MM2|APLICAÇÃO: BAIXA TENSÃO)</t>
  </si>
  <si>
    <t>MATED-11787</t>
  </si>
  <si>
    <t>CABO UNIPOLAR DE COBRE FLEXÍVEL (ISOLAMENTO: POLÍMERO TERMOFIXO|TIPO: EPR - NÃO HALOGENADO|TENSÃO NOMINAL DE OPERAÇÃO: 0,6/1KV|TEMPERATURA DE TRABALHO: 90°C|ENCORDOAMENTO: CLASSE 5|SEÇÃO TRANSVERSAL: 1,5MM2|APLICAÇÃO: BAIXA TENSÃO)</t>
  </si>
  <si>
    <t>MATED-11791</t>
  </si>
  <si>
    <t>CABO UNIPOLAR DE COBRE FLEXÍVEL (ISOLAMENTO: POLÍMERO TERMOFIXO|TIPO: EPR - NÃO HALOGENADO|TENSÃO NOMINAL DE OPERAÇÃO: 0,6/1KV|TEMPERATURA DE TRABALHO: 90°C|ENCORDOAMENTO: CLASSE 5|SEÇÃO TRANSVERSAL: 150MM2|APLICAÇÃO: BAIXA TENSÃO)</t>
  </si>
  <si>
    <t>MATED-11801</t>
  </si>
  <si>
    <t>CABO UNIPOLAR DE COBRE FLEXÍVEL (ISOLAMENTO: POLÍMERO TERMOFIXO|TIPO: EPR - NÃO HALOGENADO|TENSÃO NOMINAL DE OPERAÇÃO: 0,6/1KV|TEMPERATURA DE TRABALHO: 90°C|ENCORDOAMENTO: CLASSE 5|SEÇÃO TRANSVERSAL: 16MM2|APLICAÇÃO: BAIXA TENSÃO)</t>
  </si>
  <si>
    <t>MATED-11792</t>
  </si>
  <si>
    <t>CABO UNIPOLAR DE COBRE FLEXÍVEL (ISOLAMENTO: POLÍMERO TERMOFIXO|TIPO: EPR - NÃO HALOGENADO|TENSÃO NOMINAL DE OPERAÇÃO: 0,6/1KV|TEMPERATURA DE TRABALHO: 90°C|ENCORDOAMENTO: CLASSE 5|SEÇÃO TRANSVERSAL: 185MM2|APLICAÇÃO: BAIXA TENSÃO)</t>
  </si>
  <si>
    <t>MATED-11793</t>
  </si>
  <si>
    <t>CABO UNIPOLAR DE COBRE FLEXÍVEL (ISOLAMENTO: POLÍMERO TERMOFIXO|TIPO: EPR - NÃO HALOGENADO|TENSÃO NOMINAL DE OPERAÇÃO: 0,6/1KV|TEMPERATURA DE TRABALHO: 90°C|ENCORDOAMENTO: CLASSE 5|SEÇÃO TRANSVERSAL: 240MM2|APLICAÇÃO: BAIXA TENSÃO)</t>
  </si>
  <si>
    <t>MATED-11797</t>
  </si>
  <si>
    <t>CABO UNIPOLAR DE COBRE FLEXÍVEL (ISOLAMENTO: POLÍMERO TERMOFIXO|TIPO: EPR - NÃO HALOGENADO|TENSÃO NOMINAL DE OPERAÇÃO: 0,6/1KV|TEMPERATURA DE TRABALHO: 90°C|ENCORDOAMENTO: CLASSE 5|SEÇÃO TRANSVERSAL: 2,5MM2|APLICAÇÃO: BAIXA TENSÃO)</t>
  </si>
  <si>
    <t>MATED-11802</t>
  </si>
  <si>
    <t>CABO UNIPOLAR DE COBRE FLEXÍVEL (ISOLAMENTO: POLÍMERO TERMOFIXO|TIPO: EPR - NÃO HALOGENADO|TENSÃO NOMINAL DE OPERAÇÃO: 0,6/1KV|TEMPERATURA DE TRABALHO: 90°C|ENCORDOAMENTO: CLASSE 5|SEÇÃO TRANSVERSAL: 25MM2|APLICAÇÃO: BAIXA TENSÃO)</t>
  </si>
  <si>
    <t>MATED-11794</t>
  </si>
  <si>
    <t>CABO UNIPOLAR DE COBRE FLEXÍVEL (ISOLAMENTO: POLÍMERO TERMOFIXO|TIPO: EPR - NÃO HALOGENADO|TENSÃO NOMINAL DE OPERAÇÃO: 0,6/1KV|TEMPERATURA DE TRABALHO: 90°C|ENCORDOAMENTO: CLASSE 5|SEÇÃO TRANSVERSAL: 300MM2|APLICAÇÃO: BAIXA TENSÃO)</t>
  </si>
  <si>
    <t>MATED-11803</t>
  </si>
  <si>
    <t>CABO UNIPOLAR DE COBRE FLEXÍVEL (ISOLAMENTO: POLÍMERO TERMOFIXO|TIPO: EPR - NÃO HALOGENADO|TENSÃO NOMINAL DE OPERAÇÃO: 0,6/1KV|TEMPERATURA DE TRABALHO: 90°C|ENCORDOAMENTO: CLASSE 5|SEÇÃO TRANSVERSAL: 35MM2|APLICAÇÃO: BAIXA TENSÃO)</t>
  </si>
  <si>
    <t>MATED-11798</t>
  </si>
  <si>
    <t>CABO UNIPOLAR DE COBRE FLEXÍVEL (ISOLAMENTO: POLÍMERO TERMOFIXO|TIPO: EPR - NÃO HALOGENADO|TENSÃO NOMINAL DE OPERAÇÃO: 0,6/1KV|TEMPERATURA DE TRABALHO: 90°C|ENCORDOAMENTO: CLASSE 5|SEÇÃO TRANSVERSAL: 4MM2|APLICAÇÃO: BAIXA TENSÃO)</t>
  </si>
  <si>
    <t>MATED-11804</t>
  </si>
  <si>
    <t>CABO UNIPOLAR DE COBRE FLEXÍVEL (ISOLAMENTO: POLÍMERO TERMOFIXO|TIPO: EPR - NÃO HALOGENADO|TENSÃO NOMINAL DE OPERAÇÃO: 0,6/1KV|TEMPERATURA DE TRABALHO: 90°C|ENCORDOAMENTO: CLASSE 5|SEÇÃO TRANSVERSAL: 50MM2|APLICAÇÃO: BAIXA TENSÃO)</t>
  </si>
  <si>
    <t>MATED-11799</t>
  </si>
  <si>
    <t>CABO UNIPOLAR DE COBRE FLEXÍVEL (ISOLAMENTO: POLÍMERO TERMOFIXO|TIPO: EPR - NÃO HALOGENADO|TENSÃO NOMINAL DE OPERAÇÃO: 0,6/1KV|TEMPERATURA DE TRABALHO: 90°C|ENCORDOAMENTO: CLASSE 5|SEÇÃO TRANSVERSAL: 6MM2|APLICAÇÃO: BAIXA TENSÃO)</t>
  </si>
  <si>
    <t>MATED-11788</t>
  </si>
  <si>
    <t>CABO UNIPOLAR DE COBRE FLEXÍVEL (ISOLAMENTO: POLÍMERO TERMOFIXO|TIPO: EPR - NÃO HALOGENADO|TENSÃO NOMINAL DE OPERAÇÃO: 0,6/1KV|TEMPERATURA DE TRABALHO: 90°C|ENCORDOAMENTO: CLASSE 5|SEÇÃO TRANSVERSAL: 70MM2|APLICAÇÃO: BAIXA TENSÃO)</t>
  </si>
  <si>
    <t>MATED-11789</t>
  </si>
  <si>
    <t>CABO UNIPOLAR DE COBRE FLEXÍVEL (ISOLAMENTO: POLÍMERO TERMOFIXO|TIPO: EPR - NÃO HALOGENADO|TENSÃO NOMINAL DE OPERAÇÃO: 0,6/1KV|TEMPERATURA DE TRABALHO: 90°C|ENCORDOAMENTO: CLASSE 5|SEÇÃO TRANSVERSAL: 95MM2|APLICAÇÃO: BAIXA TENSÃO)</t>
  </si>
  <si>
    <t>068.02 - CABO ISOLAMENTO EM LSHF/ATOX</t>
  </si>
  <si>
    <t>MATED-11809</t>
  </si>
  <si>
    <t>CABO ISOLADO DE COBRE FLEXÍVEL (ISOLAMENTO: POLÍMERO TERMOPLÁSTICO|TIPO: LSHF/ATOX - NÃO HALOGENADO|TENSÃO NOMINAL DE OPERAÇÃO: 450/750V|TEMPERATURA DE TRABALHO: 70°C|ENCORDOAMENTO: CLASSE 5|SEÇÃO TRANSVERSAL: 10MM2|APLICAÇÃO: BAIXA TENSÃO)</t>
  </si>
  <si>
    <t>MATED-11805</t>
  </si>
  <si>
    <t>CABO ISOLADO DE COBRE FLEXÍVEL (ISOLAMENTO: POLÍMERO TERMOPLÁSTICO|TIPO: LSHF/ATOX - NÃO HALOGENADO|TENSÃO NOMINAL DE OPERAÇÃO: 450/750V|TEMPERATURA DE TRABALHO: 70°C|ENCORDOAMENTO: CLASSE 5|SEÇÃO TRANSVERSAL: 1,5MM2|APLICAÇÃO: BAIXA TENSÃO)</t>
  </si>
  <si>
    <t>MATED-11810</t>
  </si>
  <si>
    <t>CABO ISOLADO DE COBRE FLEXÍVEL (ISOLAMENTO: POLÍMERO TERMOPLÁSTICO|TIPO: LSHF/ATOX - NÃO HALOGENADO|TENSÃO NOMINAL DE OPERAÇÃO: 450/750V|TEMPERATURA DE TRABALHO: 70°C|ENCORDOAMENTO: CLASSE 5|SEÇÃO TRANSVERSAL: 16MM2|APLICAÇÃO: BAIXA TENSÃO)</t>
  </si>
  <si>
    <t>MATED-11806</t>
  </si>
  <si>
    <t>CABO ISOLADO DE COBRE FLEXÍVEL (ISOLAMENTO: POLÍMERO TERMOPLÁSTICO|TIPO: LSHF/ATOX - NÃO HALOGENADO|TENSÃO NOMINAL DE OPERAÇÃO: 450/750V|TEMPERATURA DE TRABALHO: 70°C|ENCORDOAMENTO: CLASSE 5|SEÇÃO TRANSVERSAL: 2,5MM2|APLICAÇÃO: BAIXA TENSÃO)</t>
  </si>
  <si>
    <t>MATED-11811</t>
  </si>
  <si>
    <t>CABO ISOLADO DE COBRE FLEXÍVEL (ISOLAMENTO: POLÍMERO TERMOPLÁSTICO|TIPO: LSHF/ATOX - NÃO HALOGENADO|TENSÃO NOMINAL DE OPERAÇÃO: 450/750V|TEMPERATURA DE TRABALHO: 70°C|ENCORDOAMENTO: CLASSE 5|SEÇÃO TRANSVERSAL: 25MM2|APLICAÇÃO: BAIXA TENSÃO)</t>
  </si>
  <si>
    <t>MATED-11812</t>
  </si>
  <si>
    <t>CABO ISOLADO DE COBRE FLEXÍVEL (ISOLAMENTO: POLÍMERO TERMOPLÁSTICO|TIPO: LSHF/ATOX - NÃO HALOGENADO|TENSÃO NOMINAL DE OPERAÇÃO: 450/750V|TEMPERATURA DE TRABALHO: 70°C|ENCORDOAMENTO: CLASSE 5|SEÇÃO TRANSVERSAL: 35MM2|APLICAÇÃO: BAIXA TENSÃO)</t>
  </si>
  <si>
    <t>MATED-11807</t>
  </si>
  <si>
    <t>CABO ISOLADO DE COBRE FLEXÍVEL (ISOLAMENTO: POLÍMERO TERMOPLÁSTICO|TIPO: LSHF/ATOX - NÃO HALOGENADO|TENSÃO NOMINAL DE OPERAÇÃO: 450/750V|TEMPERATURA DE TRABALHO: 70°C|ENCORDOAMENTO: CLASSE 5|SEÇÃO TRANSVERSAL: 4MM2|APLICAÇÃO: BAIXA TENSÃO)</t>
  </si>
  <si>
    <t>MATED-11808</t>
  </si>
  <si>
    <t>CABO ISOLADO DE COBRE FLEXÍVEL (ISOLAMENTO: POLÍMERO TERMOPLÁSTICO|TIPO: LSHF/ATOX - NÃO HALOGENADO|TENSÃO NOMINAL DE OPERAÇÃO: 450/750V|TEMPERATURA DE TRABALHO: 70°C|ENCORDOAMENTO: CLASSE 5|SEÇÃO TRANSVERSAL: 6MM2|APLICAÇÃO: BAIXA TENSÃO)</t>
  </si>
  <si>
    <t>068.03 - CABO ISOLAMENTO EM PVC</t>
  </si>
  <si>
    <t>MATED-4864</t>
  </si>
  <si>
    <t>CABO MULTIPOLAR ISOLADO (QUANTIDADE DE VIAS: 4|ENCORDOAMENTO: CLASSE 5|SEÇÃO TRANSVERSAL: 4X0,50MM2|TENSÃO: 600V|TEMPERATURA: 105°C)</t>
  </si>
  <si>
    <t>069 - FITAS DE SINALIZAÇÃO E CONES</t>
  </si>
  <si>
    <t>069.01 - CONE</t>
  </si>
  <si>
    <t>MATED-11228</t>
  </si>
  <si>
    <t>CONE (MATERIAL: PLÁSTICO|ALTURA: 75CM|COR: LARANJA/BRANCO OU PRETO/AMARELO)</t>
  </si>
  <si>
    <t>069.02 - FITA DE SINALIZAÇÃO</t>
  </si>
  <si>
    <t>MATED-24046</t>
  </si>
  <si>
    <t>FITA SUBTERRÂNEA PARA SINALIZAÇÃO DE REDES OU TUBULAÇÕES (LARGURA MÍNIMA: 75MM)</t>
  </si>
  <si>
    <t>MATED-11227</t>
  </si>
  <si>
    <t>FITA ZEBRADA PARA SINALIZAÇÃO (LARGURA: 70MM|ROLO: 200M)</t>
  </si>
  <si>
    <t>071 - GESSO</t>
  </si>
  <si>
    <t>071.01 - GESSO</t>
  </si>
  <si>
    <t>MATED-11259</t>
  </si>
  <si>
    <t>GESSO (CONTEÚDO: EM PÓ|APLICAÇÃO: REVESTIMENTO|EMBALAGEM: SACO)</t>
  </si>
  <si>
    <t>072 - GRAXAS E LUBRIFICANTES</t>
  </si>
  <si>
    <t>072.01 - GRAXA</t>
  </si>
  <si>
    <t>MATED-7306</t>
  </si>
  <si>
    <t>GRAXA BRANCA (BASE: LÍTIO|DENSIDADE: 0,91 G/CM3|APLICAÇÃO: LUBRIFICANTE)</t>
  </si>
  <si>
    <t>072.02 - PASTA</t>
  </si>
  <si>
    <t>MATED-11680</t>
  </si>
  <si>
    <t>PASTA LUBRIFICANTE PARA TUBO DE PVC (DENSIDADE MÉDIA: 1000KG/M3)</t>
  </si>
  <si>
    <t>MATED-11627</t>
  </si>
  <si>
    <t>PASTA PARA SOLDA EM COBRE E BRONZE (EMBALAGEM: 110G)</t>
  </si>
  <si>
    <t>073 - GRELHAS, TAMPAS E REQUADROS METÁLICOS</t>
  </si>
  <si>
    <t>073.01 - BOCA DE LOBO</t>
  </si>
  <si>
    <t>MATED-12823</t>
  </si>
  <si>
    <t>CANTONEIRA PARA BOCA DE LOBO (MEDIDAS*: 20X100CM|MATERIAL: FERRO FUNDIDO) *MEDIDAS REFERENCIAIS APROXIMADAS</t>
  </si>
  <si>
    <t>MATED-12826</t>
  </si>
  <si>
    <t>CONJUNTO QUADRO E GRELHA PARA BOCA DE LOBO (MEDIDAS*: 52X105CM|MATERIAL: FERRO FUNDIDO) *MEDIDAS REFERENCIAIS APROXIMADAS</t>
  </si>
  <si>
    <t>073.02 - GRADE PARA REFLETOR</t>
  </si>
  <si>
    <t>MATED-12714</t>
  </si>
  <si>
    <t>EM PROCESSO DE DESATIVAÇÃO - GRELHA PARA CAIXA DE HOLOFOTE REFLETOR EM PERFIL CHATO DE 25 X 3MM, 45 X 45 CM - IPRM</t>
  </si>
  <si>
    <t>073.03 - GRELHA EM FERRO FUNDIDO</t>
  </si>
  <si>
    <t>MATED-12457</t>
  </si>
  <si>
    <t>RALO/GRELHA (MATERIAL: FERRO FUNDIDO|COMPRIMENTO: 10CM|LARGURA: 10CM|CAIXILHO: INCLUSO)</t>
  </si>
  <si>
    <t>MATED-12458</t>
  </si>
  <si>
    <t>RALO/GRELHA (MATERIAL: FERRO FUNDIDO|COMPRIMENTO: 15CM|LARGURA: 15CM|CAIXILHO: INCLUSO)</t>
  </si>
  <si>
    <t>MATED-12901</t>
  </si>
  <si>
    <t>RALO/GRELHA (MATERIAL: FERRO FUNDIDO|COMPRIMENTO: 20CM|LARGURA: 20CM|CAIXILHO: INCLUSO)</t>
  </si>
  <si>
    <t>MATED-12500</t>
  </si>
  <si>
    <t>RALO/GRELHA (MATERIAL: FERRO FUNDIDO|COMPRIMENTO: 30CM|LARGURA: 30CM|CAIXILHO: INCLUSO)</t>
  </si>
  <si>
    <t>073.04 - GRELHA EM INOX</t>
  </si>
  <si>
    <t>MATED-12503</t>
  </si>
  <si>
    <t>GRELHA (MATERIAL: AÇO INOX|ACABAMENTO: POLIDO|FECHO GIRATÓRIO: INCLUSO|LARGURA: 100MM|COMPRIMENTO: 100MM|CAIXILHO OU PORTA GRELHA: INCLUSO)</t>
  </si>
  <si>
    <t>MATED-12505</t>
  </si>
  <si>
    <t>GRELHA (MATERIAL: AÇO INOX|ACABAMENTO: POLIDO|FECHO GIRATÓRIO: INCLUSO|LARGURA: 150MM|COMPRIMENTO: 150MM|CAIXILHO OU PORTA GRELHA: INCLUSO)</t>
  </si>
  <si>
    <t>073.05 - GRELHA EM PVC</t>
  </si>
  <si>
    <t>MATED-5614</t>
  </si>
  <si>
    <t>GRELHA DE PVC QUADRADA (ACABAMENTO: BRANCO|DIÂMETRO DA SEÇÃO: 100MM)</t>
  </si>
  <si>
    <t>MATED-11716</t>
  </si>
  <si>
    <t>GRELHA DE PVC REDONDA (ACABAMENTO: CROMADO|DIÂMETRO DA SEÇÃO: 100MM)</t>
  </si>
  <si>
    <t>073.07 - PADRÃO PENITENCIÁRIA</t>
  </si>
  <si>
    <t>MATED-12903</t>
  </si>
  <si>
    <t>RALO EM GRELHA (MATERIAL: AÇO INOX|LARGURA: 20CM)</t>
  </si>
  <si>
    <t>073.08 - TAMPA EM ALUMÍNIO</t>
  </si>
  <si>
    <t>MATED-12882</t>
  </si>
  <si>
    <t>TAMPÃO (MATERIAL: ALUMÍNIO|DIÂMETRO: 102MM|TIPO: SEM ROSCA)</t>
  </si>
  <si>
    <t>073.09 - TAMPA EM FERRO FUNDIDO</t>
  </si>
  <si>
    <t>MATED-5551</t>
  </si>
  <si>
    <t>TAMPA (MATERIAL: FERRO FUNDIDO|DIÂMETRO*: 300MM|APLICAÇÃO: INSPEÇÃO ELÉTRICA OU SISTEMA DE PROTEÇÃO CONTRA DESCARGAS ATMOSFÉRICAS)*VALORES REREFENCIAIS APROXIMADOS</t>
  </si>
  <si>
    <t>MATED-11462</t>
  </si>
  <si>
    <t>TAMPA PARA CAIXA (TIPO: R1|APLICAÇÃO: TELEFONIA|MATERIAL: FERRO FUNDIDO|COMPRIMENTO*: 600MM|LARGURA*: 500MM|PADRÃO: TELEBRÁS|REQUADRO: INCLUSO)*VALORES REFERENCIAIS APROXIMADOS</t>
  </si>
  <si>
    <t>MATED-27187</t>
  </si>
  <si>
    <t>TAMPA PARA CAIXA TIPO R2 SIMPLES COM QUADRO EM CANTONEIRA EM FERRO FUNDIDO (COMPRIMENTO: 1100MM*|LARGURA: 550MM*|PADRÃO: TELEBRÁS)* MEDIDAS REFERENCIAIS</t>
  </si>
  <si>
    <t>MATED-12540</t>
  </si>
  <si>
    <t>TAMPA PARA HIDRANTE (TIPO: RECALQUE|MATERIAL: FERRO FUNDIDO|COMPRIMENTO: 60CM|LARGURA: 40CM|CAIXILHO: INCLUSO)</t>
  </si>
  <si>
    <t>MATED-27274</t>
  </si>
  <si>
    <t>TAMPÃO ARTICULADO (APLICAÇÃO: POÇO LUMINAR|TIPO: T-5|MATERIAL: FERRO FUNDIDO|MEDIDAS*: 195X190MM)*VALORES REFERENCIAIS APROXIMADOS</t>
  </si>
  <si>
    <t>MATED-21988</t>
  </si>
  <si>
    <t>TAMPÃO E ARO (APLICAÇÃO: CAIXA PADRÃO CEMIG|TIPO: ZD|INSTALAÇÃO: GARAGEM|MATERIAL: FERRO FUNDIDO|COMPRIMENTO*: 1200MM|LARGURA*: 950MM)*VALORES REFERENCIAIS APROXIMADOS</t>
  </si>
  <si>
    <t>MATED-13058</t>
  </si>
  <si>
    <t>TAMPÃO E ARO ARTICULADOS (APLICAÇÃO:CAIXA PADRÃO CEMIG|TIPO: ZA|INSTALAÇÃO: PASSEIO|MATERIAL: FERRO FUNDIDO|COMPRIMENTO*: 310MM|LARGURA: 310MM*)*VALORES REFERENCIAIS APROXIMADOS</t>
  </si>
  <si>
    <t>MATED-13060</t>
  </si>
  <si>
    <t>TAMPÃO E ARO ARTICULADOS (APLICAÇÃO:CAIXA PADRÃO CEMIG|TIPO: ZB|INSTALAÇÃO: GARAGEM|MATERIAL: FERRO FUNDIDO|COMPRIMENTO*: 700MM|LARGURA*: 590MM)*VALORES REFERENCIAIS APROXIMADOS</t>
  </si>
  <si>
    <t>MATED-13057</t>
  </si>
  <si>
    <t>TAMPÃO E ARO ARTICULADOS (APLICAÇÃO:CAIXA PADRÃO CEMIG|TIPO: ZB|INSTALAÇÃO: PASSEIO|MATERIAL: FERRO FUNDIDO|COMPRIMENTO*: 640MM|LARGURA*: 564MM)*VALORES REFERENCIAIS APROXIMADOS</t>
  </si>
  <si>
    <t>MATED-13062</t>
  </si>
  <si>
    <t>TAMPÃO E ARO ARTICULADOS (APLICAÇÃO:CAIXA PADRÃO CEMIG|TIPO: ZC|INSTALAÇÃO: GARAGEM|MATERIAL: FERRO FUNDIDO|COMPRIMENTO*: 985MM|LARGURA*: 885MM)*VALORES REFERENCIAIS APROXIMADOS</t>
  </si>
  <si>
    <t>MATED-13059</t>
  </si>
  <si>
    <t>TAMPÃO E ARO ARTICULADOS (APLICAÇÃO:CAIXA PADRÃO CEMIG|TIPO: ZC|INSTALAÇÃO: PASSEIO|MATERIAL: FERRO FUNDIDO|COMPRIMENTO*: 951MM|LARGURA*: 846MM)*VALORES REFERENCIAIS APROXIMADOS</t>
  </si>
  <si>
    <t>MATED-5552</t>
  </si>
  <si>
    <t>TAMPÃO E ARO (MATERIAL: FERRO FUNDIDO|LARGURA*: 30CM|COMPRIMENTO*: 30CM|PESO*: 5KG|APLICAÇÃO: INSPEÇÃO DE ESGOTO, ELÉTRICA OU SISTEMA DE PROTEÇÃO CONTRA DESCARGAS ATMOSFÉRICAS)*VALORES REREFENCIAIS APROXIMADOS</t>
  </si>
  <si>
    <t>MATED-12339</t>
  </si>
  <si>
    <t>TAMPÃO (MATERIAL: AÇO GALVANIZADO|DIÂMETRO: 2"[50MM]|TIPO: COM ROSCA)</t>
  </si>
  <si>
    <t>MATED-12831</t>
  </si>
  <si>
    <t>TAMPÃO PARA POÇO DE VISITA (MATERIAL: FERRO FUNDIDO|TIPO: ARTICULADO|FORMATO: CIRCULAR|DIÂMETRO INTERNO: 60CM|CLASSE: 400|CARGA MÁXIMA: 40T|APLICAÇÃO: REDE PLUVIA E ESGOTO)</t>
  </si>
  <si>
    <t>074 - HIDRANTES, EXTINTORES E SPRINKLER´S</t>
  </si>
  <si>
    <t>074.01 - ABRIGO</t>
  </si>
  <si>
    <t>MATED-13044</t>
  </si>
  <si>
    <t>ABRIGO PARA EXTINTOR DE INCÊNDIO DE SOBREPOR (MATERIAL: AÇO CARBONO|MEDIDAS: 75X30X25CM)</t>
  </si>
  <si>
    <t>MATED-11484</t>
  </si>
  <si>
    <t>ABRIGO PARA MANGUEIRA DE INCÊNDIO DE SOBREPOR (MATERIAL: AÇO CARBONO|MEDIDAS: 90X60X17CM)</t>
  </si>
  <si>
    <t>074.02 - ACESSÓRIOS PARA HIDRANTE</t>
  </si>
  <si>
    <t>MATED-13049</t>
  </si>
  <si>
    <t>CHAVE PARA CONEXÕES DE ENGATE RÁPIDO (TIPO: STORZ|MATERIAL: LATÃO|MEDIDAS: 63MM [2.1/2"]X38MM [1.1/2"])</t>
  </si>
  <si>
    <t>MATED-11483</t>
  </si>
  <si>
    <t>ESGUICHO COM ENGATE RÁPIDO (TIPO: AGULHETA|DIÂMETRO DE ENTRADA: 1.1/2" [38MM]|DIÂMETRO DE SAÍDA: 13MM)</t>
  </si>
  <si>
    <t>MATED-11486</t>
  </si>
  <si>
    <t>TAMPÃO CEGO COM CORRENTE PARA HIDRANTE EM LATÃO (DIÂMETRO DA SEÇÃO: 2.1/2")</t>
  </si>
  <si>
    <t>074.03 - EXTINTOR</t>
  </si>
  <si>
    <t>MATED-11482</t>
  </si>
  <si>
    <t>EXTINTOR DE ÁGUA PRESSURIZADA (CAPACIDADE EXTINTORA: 2-A|AGENTE: ÁGUA|CARGA: 10L)</t>
  </si>
  <si>
    <t>MATED-11481</t>
  </si>
  <si>
    <t>EXTINTOR DE GÁS CARBÔNICO (CAPACIDADE EXTINTORA: 5-B:C|AGENTE: GÁS CARBÔNICO[CO2]|CARGA: 6KG)</t>
  </si>
  <si>
    <t>MATED-12539</t>
  </si>
  <si>
    <t>EXTINTOR DE PÓ QUIMICO (CAPACIDADE EXTINTORA: 2-A:20-B:C|AGENTE: FOSFATO MONOAMÔNICO|CARGA: 4KG)</t>
  </si>
  <si>
    <t>MATED-12538</t>
  </si>
  <si>
    <t>EXTINTOR DE PÓ QUIMICO (CAPACIDADE EXTINTORA: 20B:C|AGENTE: FOSFATO MONOAMÔNICO|CARGA: 4KG)</t>
  </si>
  <si>
    <t>074.04 - MANGUEIRA E ACESSÓRIOS</t>
  </si>
  <si>
    <t>MATED-12069</t>
  </si>
  <si>
    <t>ADAPTADOR EM LATÃO PARA INSTALAÇÃO PREDIAL DE COMBATE A INCÊNDIO (MATERIAL: LATÃO|ENGATE RÁPIDO: 1.1/2"|ROSCA INTERNA: 5 FIOS 2.1/2")</t>
  </si>
  <si>
    <t>MATED-12071</t>
  </si>
  <si>
    <t>ADAPTADOR STORZ (TIPO: ENGATE RÁPIDO|MATERIAL: LATÃO|DIÂMETRO ENGATE RÁPIDO: 2.1/2"|DIÂMETRO INTERNO: 2.1/2"|QUANTIDADE DE FIOS: 5|APLICAÇÃO: INSTALAÇÃO PREDIAL PARA COMBATE A INCÊNDIO)</t>
  </si>
  <si>
    <t>MATED-12541</t>
  </si>
  <si>
    <t>MANGUEIRA PARA INCÊNDIO COM UNIÃO E ENGATE RÁPIDO (COMPRIMENTO: 15M|TIPO: 1|PRESSÃO DE TRABALHO: 980KPA|MATERIAL DE REVESTIMENTO: POLIÉSTER E BORRACHA|BITOLA: 38MM [1.1/2"])</t>
  </si>
  <si>
    <t>MATED-22708</t>
  </si>
  <si>
    <t>MANGUEIRA PARA INCÊNDIO COM UNIÃO E ENGATE RÁPIDO (COMPRIMENTO: 15M|TIPO: 2|PRESSÃO DE TRABALHO: 1370KPA|MATERIAL DE REVESTIMENTO: POLIÉSTER E BORRACHA|BITOLA: 38MM [1.1/2"])</t>
  </si>
  <si>
    <t>074.05 - SPRINKLER</t>
  </si>
  <si>
    <t>MATED-12926</t>
  </si>
  <si>
    <t>CANOPLA PARA SPRINKLER (ACABAMENTO: CROMADO)</t>
  </si>
  <si>
    <t>MATED-12914</t>
  </si>
  <si>
    <t>SPRINKLER PENDENTE (BITOLA: 15MM [1/2"]|TEMPERATURA DE FUNCIONAMENTO: 141°C|CLASSE DE TEMPERATURA:ALTA|COR DA AMPOLA: AZUL)</t>
  </si>
  <si>
    <t>MATED-12911</t>
  </si>
  <si>
    <t>SPRINKLER PENDENTE (BITOLA: 15MM [1/2"]|TEMPERATURA DE FUNCIONAMENTO: 68°C|CLASSE DE TEMPERATURA: ORDINÁRIA|COR DA AMPOLA: VERMELHA)</t>
  </si>
  <si>
    <t>MATED-12912</t>
  </si>
  <si>
    <t>SPRINKLER PENDENTE (BITOLA: 15MM [1/2"]|TEMPERATURA DE FUNCIONAMENTO: 79°C|CLASSE DE TEMPERATURA: INTERMEDIÁRIA|COR DA AMPOLA: AMARELA)</t>
  </si>
  <si>
    <t>MATED-12913</t>
  </si>
  <si>
    <t>SPRINKLER PENDENTE (BITOLA: 15MM [1/2"]|TEMPERATURA DE FUNCIONAMENTO: 93° C|CLASSE DE TEMPERATURA: INTERMEDIÁRIA|COR DA AMPOLA: VERDE)</t>
  </si>
  <si>
    <t>074.06 - SUPORTE PARA EXTINTOR</t>
  </si>
  <si>
    <t>MATED-12910</t>
  </si>
  <si>
    <t>BASE DECORATIVA PARA EXTINTORES (TIPO: APOIO NO PISO)</t>
  </si>
  <si>
    <t>MATED-28646</t>
  </si>
  <si>
    <t>SUPORTE PARA EXTINTOR (TIPO: PAREDE|MATERIAL: AÇO GALVANIZADO||CARGA MÁXIMA: EXINTOR COM CARGA DE ATÉ 12KG)</t>
  </si>
  <si>
    <t>075 - HIDRÔMETROS</t>
  </si>
  <si>
    <t>075.02 - HIDRÔMETRO</t>
  </si>
  <si>
    <t>MATED-15224</t>
  </si>
  <si>
    <t>HIDRÔMETRO (APLICAÇÃO: MEDIDOR DE VAZÃO DE ÁGUA|DIÂMETRO: 20MM (1/2")|VAZÃO NOMINAL: 1,5(M3/H)|VAZÃO MÁXIMA: 3,0(M3/H)|COMPRIMENTO APROXIMADO: 115MM|PADRÃO: CONCESSIONÁRIA LOCAL)</t>
  </si>
  <si>
    <t>075.03 - KIT CAVALETE</t>
  </si>
  <si>
    <t>MATED-15221</t>
  </si>
  <si>
    <t>KIT CAVALETE PADRÃO CONCESSIONÁRIA LOCAL (DIÂMETRO: 20MM (1/2")|MODELO: EMBUTIDO PAREDE|TUBOS: GALVANIZADOS|NÚMERO DE RAMAIS: 1|REGISTRO: INCLUSO|ALTURA APROXIMADA: 100CM)</t>
  </si>
  <si>
    <t>MATED-12510</t>
  </si>
  <si>
    <t>KIT CAVALETE PADRÃO CONCESSIONÁRIA LOCAL (DIÂMETRO: 20MM (1/2")|MODELO: PISO|TUBOS: GALVANIZADOS|NÚMERO DE RAMAIS: 1|REGISTRO: INCLUSO|ALTURA APROXIMADA: 75CM)</t>
  </si>
  <si>
    <t>MATED-15222</t>
  </si>
  <si>
    <t>KIT CAVALETE PADRÃO CONCESSIONÁRIA LOCAL (DIÂMETRO: 25MM (3/4")|MODELO: EMBUTIDO PAREDE|TUBOS: GALVANIZADOS|NÚMERO DE RAMAIS: 1|REGISTRO: INCLUSO|ALTURA APROXIMADA: 100CM)</t>
  </si>
  <si>
    <t>MATED-12511</t>
  </si>
  <si>
    <t>KIT CAVALETE PADRÃO CONCESSIONÁRIA LOCAL (DIÂMETRO: 25MM (3/4")|MODELO: PISO|TUBOS: GALVANIZADOS|NÚMERO DE RAMAIS: 1|REGISTRO: INCLUSO|ALTURA APROXIMADA: 75CM)</t>
  </si>
  <si>
    <t>076 - ILUMINAÇÃO PÚBLICA</t>
  </si>
  <si>
    <t>076.01 - LUMINÁRIA</t>
  </si>
  <si>
    <t>MATED-22212</t>
  </si>
  <si>
    <t>LUMINÁRIA PÚBLICA (TIPO: LED|POTÊNCIA: 200W|LÚMENS: 20000LM|COR DA LUZ: BRANCA|TEMPERATURA DA COR: 6000K-6500K|GRAU DE PROTEÇÃO: IP66|TENSÃO: 127/220V)</t>
  </si>
  <si>
    <t>MATED-22213</t>
  </si>
  <si>
    <t>LUMINÁRIA PÚBLICA (TIPO: LED|POTÊNCIA: 300W|LÚMENS: 33000LM|COR DA LUZ: BRANCA|TEMPERATURA DA COR: 6000K-6500K|GRAU DE PROTEÇÃO: IP66|TENSÃO: 127/220V)</t>
  </si>
  <si>
    <t>076.02 - POSTE EM AÇO</t>
  </si>
  <si>
    <t>MATED-22384</t>
  </si>
  <si>
    <t>POSTE DE AÇO GALVANIZADO PARA ILUMINAÇÃO PÚBLICA (MODELO: TELECÔNICO RETO|COMPRIMENTO: 6M|FIXAÇÃO: FLANGE COM CHUMBADORES)</t>
  </si>
  <si>
    <t>076.03 - PROJETOR/ REFLETOR</t>
  </si>
  <si>
    <t>MATED-22353</t>
  </si>
  <si>
    <t>REFLETOR (TIPO: LED|POTÊNCIA: 200W|LÚMENS: 20000LM|COR DA LUZ: BRANCA|TEMPERATURA DA COR: 6000K-6500K|GRAU DE PROTEÇÃO: IP66|TENSÃO: 110/220V)</t>
  </si>
  <si>
    <t>MATED-22354</t>
  </si>
  <si>
    <t>REFLETOR (TIPO: LED|POTÊNCIA: 300W|LÚMENS: 33000LM|COR DA LUZ: BRANCA|TEMPERATURA DA COR: 6000K-6500K|GRAU DE PROTEÇÃO: IP66|TENSÃO: 110/220V)</t>
  </si>
  <si>
    <t>076.04 - RELÉ FOTOELÉTRICO</t>
  </si>
  <si>
    <t>MATED-12258</t>
  </si>
  <si>
    <t>RELÉ FOTOELÉTRICO (MATERIAL: POLIPROPILENO COM PROTEÇÃO RADIAÇÃO UV|TENSÃO: 120V|CAPACIDADE DA CARGA: 1200VA|POTÊNCIA: 1000W|GRAU DE PROTEÇÃO: IP54|CONTATO CARGA: NF OU NA|BASE: INCLUSA)</t>
  </si>
  <si>
    <t>MATED-12259</t>
  </si>
  <si>
    <t>RELÉ FOTOELÉTRICO (MATERIAL: POLIPROPILENO COM PROTEÇÃO RADIAÇÃO UV|TENSÃO: 220V|CAPACIDADE DA CARGA: 1800VA|POTÊNCIA: 1000W|GRAU DE PROTEÇÃO: IP54|CONTATO CARGA: NF OU NA|BASE: INCLUSA)</t>
  </si>
  <si>
    <t>076.05 - SUPORTE PARA LUMINÁRIAS E REFLETORES</t>
  </si>
  <si>
    <t>MATED-22388</t>
  </si>
  <si>
    <t>BRAÇO CURVO PARA LUMINÁRIA PÚBLICA (MATERIAL: AÇO GALVANIZADO|COMPRIMENTO: 150CM|DIÂMETRO: 48MM*) *VALORES REFERENCIAIS APROXIMADOS</t>
  </si>
  <si>
    <t>MATED-20885</t>
  </si>
  <si>
    <t>SUPORTE PARA LUMINÁRIA PÚBLICA (TIPO: PÉTALA|QUANTIDADE DE LUMINÁRIAS: 1)</t>
  </si>
  <si>
    <t>MATED-11945</t>
  </si>
  <si>
    <t>SUPORTE PARA LUMINÁRIA PÚBLICA (TIPO: PÉTALA|QUANTIDADE DE LUMINÁRIAS: 2)</t>
  </si>
  <si>
    <t>MATED-20884</t>
  </si>
  <si>
    <t>SUPORTE PARA REFLETOR (TIPO: CRUZETA|MATERIAL: AÇO GALVANIZADO|NÚMERO DE PROJETORES: 1|ACESSÓRIOS DE FIXAÇÃO: INCLUSOS)</t>
  </si>
  <si>
    <t>MATED-20883</t>
  </si>
  <si>
    <t>SUPORTE PARA REFLETOR (TIPO: CRUZETA|MATERIAL: AÇO GALVANIZADO|NÚMERO DE PROJETORES: 2|ACESSÓRIOS DE FIXAÇÃO: INCLUSOS)</t>
  </si>
  <si>
    <t>MATED-13027</t>
  </si>
  <si>
    <t>SUPORTE PARA REFLETOR (TIPO: CRUZETA|MATERIAL: AÇO GALVANIZADO|NÚMERO DE PROJETORES: 3|ACESSÓRIOS DE FIXAÇÃO: INCLUSOS)</t>
  </si>
  <si>
    <t>MATED-22376</t>
  </si>
  <si>
    <t>SUPORTE PARA REFLETOR (TIPO: CRUZETA|MATERIAL: AÇO GALVANIZADO|NÚMERO DE PROJETORES: 4|ACESSÓRIOS DE FIXAÇÃO: INCLUSOS)</t>
  </si>
  <si>
    <t>077 - ACESSIBILIDADE (INSUMOS)</t>
  </si>
  <si>
    <t>077.01 - BANCO ARTICULADO</t>
  </si>
  <si>
    <t>MATED-12070</t>
  </si>
  <si>
    <t>BANCO ARTICULADO COM CANTOS ARREDONDADOS(MATERIAL: AÇO INOX E FÓRMICA|SUPERFÍCIE: ANTIDERRAPANTE E IMPERMEÁVEL|LARGURA: 45CM|COMPRIMENTO: 70CM|CAPACIDADE: 150KG|ACESSÓRIOS: INCLUSO)</t>
  </si>
  <si>
    <t>MATED-12151</t>
  </si>
  <si>
    <t>BANCO ARTICULADO (MATERIAL: AÇO INOX AISI 304|ACABAMENTO: POLIDO|CANTOS: ARREDONDADOS|CARGA MÍNIMA SUPORTADA: 150KG|COMPRIMENTO: 70CM|PROFUNDIDADE: 45CM|INSTALAÇÃO: PAREDE|ACESSÓRIOS: INCLUSO CANOPLAS, PARAFUSOS E BUCHAS)</t>
  </si>
  <si>
    <t>077.02 - BARRA DE APOIO</t>
  </si>
  <si>
    <t>MATED-12163</t>
  </si>
  <si>
    <t>BARRA DE APOIO (MATERIAL: AÇO INOX AISI 304|ACABAMENTO: POLIDO|MODELO: EM"L"|DIÂMETRO TUBO: 1.1/4" [31,75MM]|COMPRIMENTO: 140CM|INSTALAÇÃO: PAREDE|ACESSÓRIOS: INCLUSO CANOPLAS, PARAFUSOS E BUCHAS)</t>
  </si>
  <si>
    <t>MATED-12062</t>
  </si>
  <si>
    <t>BARRA DE APOIO (MATERIAL: AÇO INOX AISI 304|ACABAMENTO: POLIDO|MODELO: PARA LAVATÓRIO DE CANTO|DIÂMETRO TUBO: 1.1/4" [31,75MM]|COMPRIMENTO: APROX. 61CM|INSTALAÇÃO: PAREDE|ACESSÓRIOS: INCLUSO CANOPLAS, PARAFUSOS E BUCHAS)</t>
  </si>
  <si>
    <t>MATED-12061</t>
  </si>
  <si>
    <t>BARRA DE APOIO (MATERIAL: AÇO INOX AISI 304|ACABAMENTO: POLIDO|MODELO: RETA|DIÂMETRO TUBO: 1.1/4" [31,75MM]|COMPRIMENTO: 100CM|INSTALAÇÃO: PAREDE|ACESSÓRIOS: INCLUSO CANOPLAS, PARAFUSOS E BUCHAS)</t>
  </si>
  <si>
    <t>MATED-12177</t>
  </si>
  <si>
    <t>BARRA DE APOIO (MATERIAL: AÇO INOX AISI 304|ACABAMENTO: POLIDO|MODELO: RETA|DIÂMETRO TUBO: 1.1/4" [31,75MM]|COMPRIMENTO: 120CM|INSTALAÇÃO: PAREDE|ACESSÓRIOS: INCLUSO CANOPLAS, PARAFUSOS E BUCHAS)</t>
  </si>
  <si>
    <t>MATED-12066</t>
  </si>
  <si>
    <t>BARRA DE APOIO (MATERIAL: AÇO INOX AISI 304|ACABAMENTO: POLIDO|MODELO: RETA|DIÂMETRO TUBO: 1.1/4" [31,75MM]|COMPRIMENTO: 40CM|INSTALAÇÃO: PORTA OU PAREDE|ACESSÓRIOS: INCLUSO CANOPLAS, PARAFUSOS E BUCHAS)</t>
  </si>
  <si>
    <t>MATED-11985</t>
  </si>
  <si>
    <t>BARRA DE APOIO (MATERIAL: AÇO INOX AISI 304|ACABAMENTO: POLIDO|MODELO: RETA|DIÂMETRO TUBO: 1.1/4" [31,75MM]|COMPRIMENTO: 70CM|INSTALAÇÃO: PAREDE|ACESSÓRIOS: INCLUSO CANOPLAS, PARAFUSOS E BUCHAS)</t>
  </si>
  <si>
    <t>MATED-12063</t>
  </si>
  <si>
    <t>BARRA DE APOIO (MATERIAL: AÇO INOX AISI 304|ACABAMENTO: POLIDO|MODELO: RETA|DIÂMETRO TUBO: 1.1/4" [31,75MM]|COMPRIMENTO: 80CM|INSTALAÇÃO: PAREDE|ACESSÓRIOS: INCLUSO CANOPLAS, PARAFUSOS E BUCHAS)</t>
  </si>
  <si>
    <t>MATED-12064</t>
  </si>
  <si>
    <t>BARRA DE APOIO (MATERIAL: AÇO INOX AISI 304|ACABAMENTO: POLIDO|MODELO: RETA|DIÂMETRO TUBO: 1.1/4" [31,75MM]|COMPRIMENTO: 90CM|INSTALAÇÃO: PAREDE|ACESSÓRIOS: INCLUSO CANOPLAS, PARAFUSOS E BUCHAS)</t>
  </si>
  <si>
    <t>079 - ISOLANTES TÉRMICOS</t>
  </si>
  <si>
    <t>079.01 - VERMICULITA</t>
  </si>
  <si>
    <t>MATED-13091</t>
  </si>
  <si>
    <t>VERMICULITA EXPANDIDA</t>
  </si>
  <si>
    <t>080 - ISOPOR, PAPEL (APLICADOS NA CONSTRUÇÃO)</t>
  </si>
  <si>
    <t>080.01 - ISOPOR</t>
  </si>
  <si>
    <t>MATED-8144</t>
  </si>
  <si>
    <t>CHAPA DE POLIESTIRENO EXPANDIDO (MATERIAL: EPS (ISOPOR)|ESPESSURA: 20MM|DIMENSÃO DA CHAPA: (100X50)CM)</t>
  </si>
  <si>
    <t>MATED-19811</t>
  </si>
  <si>
    <t>LAJOTA (MATERIAL: POLIESTIRENO EXPANDIDO [EPS]|MEDIDAS: (1000X330X70)MM|TIPO:H7)</t>
  </si>
  <si>
    <t>080.02 - PAPEL</t>
  </si>
  <si>
    <t>MATED-18280</t>
  </si>
  <si>
    <t>PAPEL PARDO (TIPO: KRAFT|GRAMATURA: 80G/M2|LARGURA*: 120CM|COMPRIMENTO DA BOBINA*: 150M|PESO*: 14,4KG)* VALORES REFERENCIAIS APROXIMADOS</t>
  </si>
  <si>
    <t>081 - JUNTAS DE ALUMÍNIO E PLÁSTICAS</t>
  </si>
  <si>
    <t>081.02 - JUNTA EM PLÁSTICO</t>
  </si>
  <si>
    <t>MATED-12232</t>
  </si>
  <si>
    <t>JUNTA PARA PISO (MATERIAL: PLÁSTICO|ESPESSURA: 3MM|ALTURA: 17MM)</t>
  </si>
  <si>
    <t>MATED-11421</t>
  </si>
  <si>
    <t>JUNTA PARA PISO (MATERIAL: PLÁSTICO|ESPESSURA: 3MM|ALTURA: 27MM)</t>
  </si>
  <si>
    <t>082 - LADRILHOS HIDRÁULICOS E CERÂMICOS</t>
  </si>
  <si>
    <t>082.01 - LADRILHO CERÂMICO</t>
  </si>
  <si>
    <t>MATED-12627</t>
  </si>
  <si>
    <t>LADRILHO CERÂMICO (COR: VERMELHO NATURAL|MEDIDAS REFERENCIAIS: 24X5,2CM)</t>
  </si>
  <si>
    <t>082.02 - LADRILHO HIDRÁULICO</t>
  </si>
  <si>
    <t>MATED-12668</t>
  </si>
  <si>
    <t>LADRILHO HIDRÁULICO ANTIDERRAPANTE (COR: NATURAL|COMPRIMENTO: 20CM|LARGURA: 20CM|ESPESSURA: 2CM)</t>
  </si>
  <si>
    <t>MATED-12711</t>
  </si>
  <si>
    <t>LADRILHO HIDRÁULICO ANTIDERRAPANTE (COR: NATURAL|COMPRIMENTO: 25CM|LARGURA: 25CM|ESPESSURA: 2CM)</t>
  </si>
  <si>
    <t>MATED-12690</t>
  </si>
  <si>
    <t>LADRILHO HIDRÁULICO DECORADO (MATERIAL:CIMENTO BRANCO|COR: DUAS (2) CORES|COMPRIMENTO: 20CM|LARGURA: 20CM|ESPESSURA: 2CM)</t>
  </si>
  <si>
    <t>MATED-12720</t>
  </si>
  <si>
    <t>LADRILHO HIDRÁULICO DECORADO (MATERIAL:CIMENTO BRANCO|COR: DUAS (2) CORES|COMPRIMENTO: 25CM|LARGURA: 25CM|ESPESSURA: 2CM)</t>
  </si>
  <si>
    <t>MATED-12702</t>
  </si>
  <si>
    <t>LADRILHO HIDRÁULICO DECORADO (MATERIAL:CIMENTO BRANCO|COR: UMA (1) COR|COMPRIMENTO: 20CM|LARGURA: 20CM|ESPESSURA: 2CM)</t>
  </si>
  <si>
    <t>MATED-12731</t>
  </si>
  <si>
    <t>LADRILHO HIDRÁULICO DECORADO (MATERIAL:CIMENTO BRANCO|COR: UMA (1) COR|COMPRIMENTO: 25CM|LARGURA: 25CM|ESPESSURA: 2CM)</t>
  </si>
  <si>
    <t>084 - LAMINADOS/PLACAS VINÍLICAS, MELAMÍCAS E FÓRMICAS</t>
  </si>
  <si>
    <t>084.01 - LAMINADO MELAMÍNICO</t>
  </si>
  <si>
    <t>MATED-12700</t>
  </si>
  <si>
    <t>CHAPA DE LAMINADO MELAMÍNICO (ACABAMENTO: LISO BRILHANTE|COMPRIMENTO: 308CM|LARGURA: 125CM|ESPESSURA*: 0,8MM) *VALORES REFERENCIAIS APROXIMADOS</t>
  </si>
  <si>
    <t>MATED-9126</t>
  </si>
  <si>
    <t>CHAPA DE LAMINADO MELAMÍNICO (ACABAMENTO: LISO FOSCO|COMPRIMENTO: 308CM|LARGURA: 125CM|ESPESSURA*: 0,8MM) *VALORES REFERENCIAIS APROXIMADOS</t>
  </si>
  <si>
    <t>084.02 - PLACA VINÍLICA</t>
  </si>
  <si>
    <t>MATED-5029</t>
  </si>
  <si>
    <t>MATED-11979</t>
  </si>
  <si>
    <t>084.03 - RODAPÉ DE POLIESTIRENO</t>
  </si>
  <si>
    <t>MATED-6249</t>
  </si>
  <si>
    <t>ADESIVO PARA RODAPÉ (APLICAÇÃO: POLIESTIRENO, EPS, MADEIRA, GESSO)</t>
  </si>
  <si>
    <t>MATED-6222</t>
  </si>
  <si>
    <t>RODAPÉ DE POLIESTIRENO COM PASSA FIO (COR: BRANCO|ESPESSURA*: 12MM|ALTURA: 7CM) *MEDIDAS REFERENCIAIS APROXIMADAS</t>
  </si>
  <si>
    <t>085 - LÂMPADAS, REATORES E SOQUETES</t>
  </si>
  <si>
    <t>085.01 - LÂMPADA FLUORESCENTE</t>
  </si>
  <si>
    <t>MATED-12410</t>
  </si>
  <si>
    <t>LÂMPADA (TIPO: FLUORESCENTE|FORMATO: MILHO[3U] OU ESPIRAL|POTÊNCIA: 11W|LÚMENS: 570LM-660LM|COR DA LUZ: BRANCA-6500K|SOQUETE-BASE: E27|TENSÃO: 110V) - IPRM</t>
  </si>
  <si>
    <t>MATED-12411</t>
  </si>
  <si>
    <t>LÂMPADA (TIPO: FLUORESCENTE|FORMATO: MILHO[3U] OU ESPIRAL|POTÊNCIA: 15W|LÚMENS: 800LM-950LM|COR DA LUZ: BRANCA-6500K|SOQUETE-BASE: E27|TENSÃO: 110V) - IPRM</t>
  </si>
  <si>
    <t>MATED-12412</t>
  </si>
  <si>
    <t>LÂMPADA (TIPO: FLUORESCENTE|FORMATO: MILHO[3U] OU ESPIRAL|POTÊNCIA: 20W|LÚMENS: 1100LM-1250LM|COR DA LUZ: BRANCA-6500K|SOQUETE-BASE: E27|TENSÃO: 110V) - IPRM</t>
  </si>
  <si>
    <t>MATED-12414</t>
  </si>
  <si>
    <t>LÂMPADA (TIPO: FLUORESCENTE|FORMATO: MILHO[3U] OU ESPIRAL|POTÊNCIA: 23W|LÚMENS: 1449LM-1660LM|COR DA LUZ: BRANCA-6500K|SOQUETE-BASE: E27|TENSÃO: 110V) - IPRM</t>
  </si>
  <si>
    <t>MATED-12409</t>
  </si>
  <si>
    <t>LÂMPADA (TIPO: FLUORESCENTE|FORMATO: MILHO[3U] OU ESPIRAL|POTÊNCIA: 9W|LÚMENS: 486LM-510LM|COR DA LUZ: BRANCA-6500K|SOQUETE-BASE: E27|TENSÃO: 110V) - IPRM</t>
  </si>
  <si>
    <t>MATED-12416</t>
  </si>
  <si>
    <t>LÂMPADA (TIPO: FLUORESCENTE|FORMATO: TUBULAR|COMPRIMENTO: 120CM|DIÂMETRO: TLD-T8[Ø26MM]|POTÊNCIA: 32W|LÚMENS: 2350LM|COR DA LUZ: NEUTRA-4100K|SOQUETE-BASE: G13|TENSÃO: 139V) - IPRM</t>
  </si>
  <si>
    <t>MATED-12113</t>
  </si>
  <si>
    <t>LÂMPADA (TIPO: FLUORESCENTE|FORMATO: TUBULAR|COMPRIMENTO: 120CM|DIÂMETRO: TLT-T10[Ø33MM]|POTÊNCIA: 40W|LÚMENS: 3250LM|COR DA LUZ: NEUTRA-4000K|SOQUETE-BASE: G13|TENSÃO: 106V) - IPRM</t>
  </si>
  <si>
    <t>MATED-12415</t>
  </si>
  <si>
    <t>LÂMPADA (TIPO: FLUORESCENTE|FORMATO: TUBULAR|COMPRIMENTO: 60CM|DIÂMETRO: TLD-T8[Ø26MM]|POTÊNCIA: 16W|LÚMENS: 1070LM|COR DA LUZ: NEUTRA-4100K|SOQUETE-BASE: G13|TENSÃO: 67V) - IPRM</t>
  </si>
  <si>
    <t>MATED-12417</t>
  </si>
  <si>
    <t>LÂMPADA (TIPO: FLUORESCENTE|FORMATO: TUBULAR|COMPRIMENTO: 60CM|DIÂMETRO: TLT-T10[Ø33MM]|POTÊNCIA: 20W|LÚMENS: 1350LM|COR DA LUZ: NEUTRA-4000K|SOQUETE-BASE: G13|TENSÃO: 57V) - IPRM</t>
  </si>
  <si>
    <t>085.02 - LÂMPADA LED</t>
  </si>
  <si>
    <t>MATED-6213</t>
  </si>
  <si>
    <t>LÂMPADA (TIPO: LED COM SENSOR DE PRESENÇA|FORMATO: BULBO-A60|POTÊNCIA: 9W|LÚMENS: 810LM|COR DA LUZ: BRANCA|TEMPERATURA DA COR: 6500K|SOQUETE-BASE: E27|TENSÃO: 110/220V)</t>
  </si>
  <si>
    <t>MATED-9758</t>
  </si>
  <si>
    <t>LÂMPADA (TIPO: LED|FORMATO: BULBO-A60|POTÊNCIA: 9W|LÚMENS: 810LM|COR DA LUZ: BRANCA|TEMPERATURA DA COR: 6500K|SOQUETE-BASE: E27|TENSÃO: 110/220V)</t>
  </si>
  <si>
    <t>MATED-9870</t>
  </si>
  <si>
    <t>LÂMPADA (TIPO: LED|FORMATO: BULBO-A65|POTÊNCIA: 15W|LÚMENS: 1350LM|COR DA LUZ: BRANCA|TEMPERATURA DA COR: 6500K|SOQUETE-BASE: E27|TENSÃO: 110/220V)</t>
  </si>
  <si>
    <t>MATED-9871</t>
  </si>
  <si>
    <t>LÂMPADA (TIPO: LED|FORMATO: BULBO-A70|POTÊNCIA: 20W|LÚMENS: 2000LM|COR DA LUZ: BRANCA|TEMPERATURA DA COR: 6500K|SOQUETE-BASE: E27|TENSÃO: 110/220V)</t>
  </si>
  <si>
    <t>MATED-9873</t>
  </si>
  <si>
    <t>LÂMPADA (TIPO: LED|FORMATO: TUBULAR|COMPRIMENTO: 120CM|DIÂMETRO: T8[Ø26MM]|POTÊNCIA: 18-20W|LÚMENS: 1850LM|COR DA LUZ: BRANCA-6500K|SOQUETE-BASE: G13|TENSÃO: 110|220V)</t>
  </si>
  <si>
    <t>MATED-9874</t>
  </si>
  <si>
    <t>LÂMPADA (TIPO: LED|FORMATO: TUBULAR|COMPRIMENTO: 240CM/DIÂMETRO: T8[Ø26MM]|POTÊNCIA: 40W|LÚMENS: 3900LM|COR DA LUZ: BRANCA-6500K|SOQUETE-BASE: G13|TENSÃO: 110/220V)</t>
  </si>
  <si>
    <t>MATED-9872</t>
  </si>
  <si>
    <t>LÂMPADA (TIPO: LED|FORMATO: TUBULAR|COMPRIMENTO: 60CM|DIÂMETRO: T8[Ø26MM]|POTÊNCIA: 9-10W|LÚMENS: 900LM|COR DA LUZ: BRANCA-6500K|SOQUETE-BASE: G13|TENSÃO: 110/220V)</t>
  </si>
  <si>
    <t>085.03 - LÂMPADA MISTA</t>
  </si>
  <si>
    <t>MATED-13037</t>
  </si>
  <si>
    <t>LÂMPADA MISTA (POTÊNCIA: 160W|TENSÃO: 220V|TIPO DE SOQUETE: E27)</t>
  </si>
  <si>
    <t>085.05 - REATOR ELETRÔNICO</t>
  </si>
  <si>
    <t>MATED-12400</t>
  </si>
  <si>
    <t>REATOR ELETRÔNICO (FATOR DE POTÊNCIA: ALTO [A.F.P.]|LÂMPADAS: FLUORESCENTE TUBULAR [T8]|NÚMERO DE LÂMPADAS: 1X16W[T8]|TIPO: PARTIDA RÁPIDA|TENSÃO: 127-220V)</t>
  </si>
  <si>
    <t>MATED-12402</t>
  </si>
  <si>
    <t>REATOR ELETRÔNICO (FATOR DE POTÊNCIA: ALTO [A.F.P.]|LÂMPADAS: FLUORESCENTE TUBULAR [T8]|NÚMERO DE LÂMPADAS: 1X32W[T8]|TIPO: PARTIDA RÁPIDA|TENSÃO: 127-220V)</t>
  </si>
  <si>
    <t>MATED-12407</t>
  </si>
  <si>
    <t>REATOR ELETRÔNICO (FATOR DE POTÊNCIA: ALTO [A.F.P.]|LÂMPADAS: FLUORESCENTE TUBULAR [T8]|NÚMERO DE LÂMPADAS: 1X36W[T8] OU 1X40W[T10]|TIPO: PARTIDA RÁPIDA|TENSÃO: 127-220V)</t>
  </si>
  <si>
    <t>MATED-12401</t>
  </si>
  <si>
    <t>REATOR ELETRÔNICO (FATOR DE POTÊNCIA: ALTO [A.F.P.]|LÂMPADAS: FLUORESCENTE TUBULAR [T8]|NÚMERO DE LÂMPADAS: 2X16W[T8]|TIPO: PARTIDA RÁPIDA|TENSÃO: 127-220V)</t>
  </si>
  <si>
    <t>MATED-12403</t>
  </si>
  <si>
    <t>REATOR ELETRÔNICO (FATOR DE POTÊNCIA: ALTO [A.F.P.]|LÂMPADAS: FLUORESCENTE TUBULAR [T8]|NÚMERO DE LÂMPADAS: 2X32W[T8]|TIPO: PARTIDA RÁPIDA|TENSÃO: 127-220V)</t>
  </si>
  <si>
    <t>MATED-12404</t>
  </si>
  <si>
    <t>REATOR ELETRÔNICO (FATOR DE POTÊNCIA: ALTO [A.F.P.]|LÂMPADAS: FLUORESCENTE TUBULAR [T8-T10]|NÚMERO DE LÂMPADAS: 1X18W[T8] OU 1X20W[T10]|TIPO: PARTIDA RÁPIDA|TENSÃO: 127-220V)</t>
  </si>
  <si>
    <t>MATED-12406</t>
  </si>
  <si>
    <t>REATOR ELETRÔNICO (FATOR DE POTÊNCIA: ALTO [A.F.P.]|LÂMPADAS: FLUORESCENTE TUBULAR [T8-T10]|NÚMERO DE LÂMPADAS: 2X18W[T8] OU 2X20W[T10]|TIPO: PARTIDA RÁPIDA|TENSÃO: 127-220V)</t>
  </si>
  <si>
    <t>MATED-12408</t>
  </si>
  <si>
    <t>REATOR ELETRÔNICO (FATOR DE POTÊNCIA: ALTO [A.F.P.]|LÂMPADAS: FLUORESCENTE TUBULAR [T8-T10]|NÚMERO DE LÂMPADAS: 2X36W[T8] OU 2X40W[T10]|TIPO: PARTIDA RÁPIDA|TENSÃO: 127-220V)</t>
  </si>
  <si>
    <t>085.06 - SOQUETE PARA LÂMPADA</t>
  </si>
  <si>
    <t>MATED-11834</t>
  </si>
  <si>
    <t>SOQUETE PARA LÂMPADA (BASE: G13|SISTEMA: ANTI-VIBRATÓRIO|PORTA-STARTER: NÃO|TIPO: LÂMPADA TUBULAR [T8-T10]|CORRENTE: 2A|TENSÃO: 500V|MATERIAL: POLICARBONATO|COR: BRANCA)</t>
  </si>
  <si>
    <t>MATED-11836</t>
  </si>
  <si>
    <t>SOQUETE PARA LÂMPADA (BASE: G13|SISTEMA: ANTI-VIBRATÓRIO|PORTA-STARTER: SIM|TIPO: LÂMPADA TUBULAR [T8-T10]|CORRENTE: 2A|TENSÃO: 500V|MATERIAL: POLICARBONATO|COR: BRANCA)</t>
  </si>
  <si>
    <t>085.07 - STARTER</t>
  </si>
  <si>
    <t>MATED-11835</t>
  </si>
  <si>
    <t>STARTER PARA LÂMPADA FLUORESCENTE (POTÊNCIA LÂMPADA: 20-40 W|TENSÃO: 110-220V)</t>
  </si>
  <si>
    <t>086 - LIMPEZAS E HIGIENIZAÇÕES</t>
  </si>
  <si>
    <t>086.01 - ESTOPA</t>
  </si>
  <si>
    <t>MATED-11262</t>
  </si>
  <si>
    <t>ESTOPA DE ALGODÃO</t>
  </si>
  <si>
    <t>086.02 - LIMPEZA</t>
  </si>
  <si>
    <t>MATED-31854</t>
  </si>
  <si>
    <t>ÁGUA (TIPO: DEIONIZADA)</t>
  </si>
  <si>
    <t>MATED-31849</t>
  </si>
  <si>
    <t>ÁGUA (TIPO: DESTILADA)</t>
  </si>
  <si>
    <t>MATED-31850</t>
  </si>
  <si>
    <t>ÁLCOOL (TIPO: ETÍLICO HIDRATADO|GL: 96°|DENSIDADE MÉDIA: 0,81KG/DM3)</t>
  </si>
  <si>
    <t>MATED-31851</t>
  </si>
  <si>
    <t>ÁLCOOL (TIPO: POLIVINÍLICO|DENSIDADE MÉDIA: 1,3KG/DM3)</t>
  </si>
  <si>
    <t>MATED-31852</t>
  </si>
  <si>
    <t>ALGODÃO (TIPO: HIDRÓFILO)</t>
  </si>
  <si>
    <t>MATED-31855</t>
  </si>
  <si>
    <t>CARBOXIMETILCELULOSE</t>
  </si>
  <si>
    <t>MATED-31853</t>
  </si>
  <si>
    <t>FILME DE POLIÉSTER (TIPO: CRISTAL| ESPESSURA: 100MICRAS)</t>
  </si>
  <si>
    <t>MATED-11131</t>
  </si>
  <si>
    <t>LIMPEZA E POLIMENTO DE PISO MARMORITE - IPRM</t>
  </si>
  <si>
    <t>MATED-33190</t>
  </si>
  <si>
    <t>SACO DE LIXO (COR: PRETO|CAPACIDADE: 50L)</t>
  </si>
  <si>
    <t>MATED-31856</t>
  </si>
  <si>
    <t>TECIDO NÃO TECIDO (GRAMATURA: 40G/M2)</t>
  </si>
  <si>
    <t>086.03 - INSUMO DE HIGIENE E ALIMENTAÇÃO</t>
  </si>
  <si>
    <t>MATED-33166</t>
  </si>
  <si>
    <t>COPO DESCARTÁVEL (CAPACIDADE: 200ML)</t>
  </si>
  <si>
    <t>MATED-33167</t>
  </si>
  <si>
    <t>COPO DESCARTÁVEL (CAPACIDADE: 50ML)</t>
  </si>
  <si>
    <t>MATED-33164</t>
  </si>
  <si>
    <t>PACOTE DE PAPEL TOALHA (TIPO: INTERFOLHADO DE FOLHA SIMPLES|QUANTIDADE: 1000 FOLHAS)</t>
  </si>
  <si>
    <t>MATED-33163</t>
  </si>
  <si>
    <t>PAPEL HIGIÊNICO FOLHA SIMPLES</t>
  </si>
  <si>
    <t>MATED-33165</t>
  </si>
  <si>
    <t>SABONETE LÍQUIDO</t>
  </si>
  <si>
    <t>087 - LOUÇAS SANITÁRIAS</t>
  </si>
  <si>
    <t>087.01 - ASSENTO PARA BACIA SANITÁRIA</t>
  </si>
  <si>
    <t>MATED-11732</t>
  </si>
  <si>
    <t>ASSENTO PLÁSTICO PARA BACIA SANITÁRIA (COR: BRANCO|PADRÃO: POPULAR|ACESSÓRIOS: INCLUSO)</t>
  </si>
  <si>
    <t>087.02 - BACIA SANITÁRIA</t>
  </si>
  <si>
    <t>MATED-11745</t>
  </si>
  <si>
    <t>BACIA DE LOUÇA TURCA CONVENCIONAL (COR: BRANCA)</t>
  </si>
  <si>
    <t>MATED-11743</t>
  </si>
  <si>
    <t>VASO/BACIA SANITÁRIA (TIPO: CAIXA ACOPLADA|MATERIAL: LOUÇA|COR:BRANCA|PADRÃO: POPULAR|CAIXA ACOPLADA: INCLUSO|ASSENTO: NÃO INCLUSO)</t>
  </si>
  <si>
    <t>MATED-11744</t>
  </si>
  <si>
    <t>VASO/BACIA SANITÁRIA (TIPO: CONVENCIONAL|MATERIAL: LOUÇA|COR:BRANCA|PADRÃO: POPULAR|ASSENTO: NÃO INCLUSO)</t>
  </si>
  <si>
    <t>MATED-12502</t>
  </si>
  <si>
    <t>VASO/BACIA SANITÁRIA (TIPO: INFANTIL|MATERIAL: LOUÇA|COR:BRANCA|PADRÃO: POPULAR|ASSENTO: NÃO INCLUSO)</t>
  </si>
  <si>
    <t>MATED-6924</t>
  </si>
  <si>
    <t>VASO/BACIA SANITÁRIA (TIPO: PMR/PCR OU LINHA PNE SEM ABERTURA FRONTAL|MATERIAL: LOUÇA|COR:BRANCA|PADRÃO: POPULAR|ASSENTO: NÃO INCLUSO)</t>
  </si>
  <si>
    <t>087.03 - CAIXA DE DESCARGA SUSPENSA</t>
  </si>
  <si>
    <t>MATED-11747</t>
  </si>
  <si>
    <t>CAIXA DE DESCARGA PLÁSTICA SUSPENSA (VOLUME: 9L|ACESSÓRIOS: INCLUSO)</t>
  </si>
  <si>
    <t>087.04 - CUBA DE LOUÇA</t>
  </si>
  <si>
    <t>MATED-11727</t>
  </si>
  <si>
    <t>CUBA DE EMBUTIR LOUÇA SEM LADRÃO (COR: BRANCA|FORMATO: OVAL|ALTURA*: 160MM|LARGURA*: 485MM|COMPRIMENTO*: 375MM)*VALORES REFERENCIAIS APROXIMADOS</t>
  </si>
  <si>
    <t>MATED-12606</t>
  </si>
  <si>
    <t>CUBA DE SOBREPOR LOUÇA SEM LADRÃO (COR: BRANCA|FORMATO: OVAL|ALTURA*: 135MM|COMPRIMENTO*: 310MM|LARGURA*: 440MM)*VALORES REFERENCIAIS APROXIMADOS</t>
  </si>
  <si>
    <t>087.05 - LAVATÓRIO DE LOUÇA</t>
  </si>
  <si>
    <t>MATED-16336</t>
  </si>
  <si>
    <t>LAVATÓRIO DE CANTO DE LOUÇA SEM COLUNA (COR: BRANCO|TAMANHO: PEQUENO|LARGURA: 410MM*|COMPRIMENTO: 330MM*) *VALORES REFERENCIAIS APROXIMADOS</t>
  </si>
  <si>
    <t>MATED-11726</t>
  </si>
  <si>
    <t>LAVATÓRIO DE LOUÇA COM COLUNA (COR: BRANCO|TAMANHO: MÉDIO|LARGURA: 445MM*|COMPRIMENTO: 355MM*|ALTURA COLUNA: 680MM*|LARGURA COLUNA: 145MM*) *VALORES REFERENCIAIS APROXIMADOS</t>
  </si>
  <si>
    <t>MATED-12226</t>
  </si>
  <si>
    <t>LAVATÓRIO DE LOUÇA SEM COLUNA (COR: BRANCO|TAMANHO: MÉDIO|LARGURA: 445MM*|COMPRIMENTO: 355MM*) *VALORES REFERENCIAIS APROXIMADOS</t>
  </si>
  <si>
    <t>MATED-11728</t>
  </si>
  <si>
    <t>LAVATÓRIO DE LOUÇA SEM COLUNA (COR: BRANCO|TAMANHO: PEQUENO|LARGURA: 400MM*|COMPRIMENTO: 300MM*) *VALORES REFERENCIAIS APROXIMADOS</t>
  </si>
  <si>
    <t>087.06 - MICTÓRIO DE LOUÇA</t>
  </si>
  <si>
    <t>MATED-11730</t>
  </si>
  <si>
    <t>MICTÓRIO DE LOUÇA (COR: BRANCA|SIFÃO: INCLUSO)</t>
  </si>
  <si>
    <t>087.07 - TANQUE DE LOUÇA</t>
  </si>
  <si>
    <t>MATED-11733</t>
  </si>
  <si>
    <t>TANQUE DE LOUÇA COM COLUNA (COR: BRANCA|VOLUME: 22L|COMPRIMENTO*: 540MM|LARGURA*: 505MM|ALTURA*: 325M)*VALORES REFERENCIAIS APROXIMADOS</t>
  </si>
  <si>
    <t>087.08 - TANQUE EM MÁRMORE SINTÉTICO</t>
  </si>
  <si>
    <t>MATED-9158</t>
  </si>
  <si>
    <t>TANQUE DE MÁRMORE SINTÉTICO DUPLO (COR: BRANCA|QUANTIDADE DE BOJO: 2|VOLUME: 37L|COMPRIMENTO*: 1020MM|LARGURA*: 500MM|ALTURA*: 200MM)*VALORES REFERENCIAIS APROXIMADOS</t>
  </si>
  <si>
    <t>MATED-9157</t>
  </si>
  <si>
    <t>TANQUE DE MÁRMORE SINTÉTICO SIMPLES (COR: BRANCA|QUANTIDADE DE BOJO: 1|VOLUME: 20L|COMPRIMENTO*: 550MM|LARGURA*: 420MM|ALTURA*: 220MM)*VALORES REFERENCIAIS APROXIMADOS</t>
  </si>
  <si>
    <t>087.09 - TANQUE EM POLIPROPILENO</t>
  </si>
  <si>
    <t>MATED-11734</t>
  </si>
  <si>
    <t>TANQUE EM POLIPROPILENO (COR: BRANCA|VOLUME: 15L|ALTURA*: 490MM|LARGURA*: 430MM|ALTURA*: 280MM|ACESSÓRIOS PARA FIXAÇÃO: INCLUSO|VÁLVULA 1.1/4": INCLUSO) *VALORES REFERENCIAIS APROXIMADOS</t>
  </si>
  <si>
    <t>MATED-11735</t>
  </si>
  <si>
    <t>TANQUE EM POLIPROPILENO (COR: BRANCA|VOLUME: 24L|ALTURA*: 580MM|LARGURA*: 520MM|ALTURA*: 320MM| ACESSÓRIOS PARA FIXAÇÃO: INCLUSO|VÁLVULA 1.1/4": INCLUSO)*VALORES REFERENCIAIS APROXIMADOS</t>
  </si>
  <si>
    <t>088 - LUMINÁRIAS E PROJETORES</t>
  </si>
  <si>
    <t>088.01 - LUMINÁRIA ARANDELA</t>
  </si>
  <si>
    <t>MATED-9757</t>
  </si>
  <si>
    <t>088.02 - LUMINÁRIA COMERCIAL</t>
  </si>
  <si>
    <t>MATED-12395</t>
  </si>
  <si>
    <t>LUMINÁRIA COMERCIAL CHANFRADA (FIXAÇÃO: SOBREPOR|COMPRIMENTO: 120CM|MATERIAL: CHAPA DE AÇO|ACABAMENTO: TRATAMENTO ANTI-CORROSIVO|COR: BRANCA|TIPO DE LÂMPADAS: TUBULAR|BASE: NÃO INCLUSO|REATOR: NÃO INCLUSO|CAPACIDADE: DUAS (2) LÂMPADAS - NÃO INCLUSO)</t>
  </si>
  <si>
    <t>MATED-12396</t>
  </si>
  <si>
    <t>LUMINÁRIA COMERCIAL CHANFRADA (FIXAÇÃO: SOBREPOR|COMPRIMENTO: 120CM|MATERIAL: CHAPA DE AÇO|ACABAMENTO: TRATAMENTO ANTI-CORROSIVO|COR: BRANCA|TIPO DE LÂMPADAS: TUBULAR|BASE: NÃO INCLUSO|REATOR: NÃO INCLUSO|CAPACIDADE: QUATRO (4) LÂMPADAS - NÃO INCLUSO)</t>
  </si>
  <si>
    <t>MATED-12393</t>
  </si>
  <si>
    <t>LUMINÁRIA COMERCIAL CHANFRADA (FIXAÇÃO: SOBREPOR|COMPRIMENTO: 120CM|MATERIAL: CHAPA DE AÇO|ACABAMENTO: TRATAMENTO ANTI-CORROSIVO|COR: BRANCA|TIPO DE LÂMPADAS: TUBULAR|BASE: NÃO INCLUSO|REATOR: NÃO INCLUSO|CAPACIDADE: UMA (1) LÂMPADA - NÃO INCLUSO)</t>
  </si>
  <si>
    <t>MATED-12391</t>
  </si>
  <si>
    <t>LUMINÁRIA COMERCIAL CHANFRADA (FIXAÇÃO: SOBREPOR|COMPRIMENTO: 60CM|MATERIAL: CHAPA DE AÇO|ACABAMENTO: TRATAMENTO ANTI-CORROSIVO|COR: BRANCA|TIPO DE LÂMPADAS: TUBULAR|BASE: NÃO INCLUSO|REATOR: NÃO INCLUSO|CAPACIDADE: DUAS (2) LÂMPADAS - NÃO INCLUSO)</t>
  </si>
  <si>
    <t>MATED-12392</t>
  </si>
  <si>
    <t>LUMINÁRIA COMERCIAL CHANFRADA (FIXAÇÃO: SOBREPOR|COMPRIMENTO: 60CM|MATERIAL: CHAPA DE AÇO|ACABAMENTO: TRATAMENTO ANTI-CORROSIVO|COR: BRANCA|TIPO DE LÂMPADAS: TUBULAR|BASE: NÃO INCLUSO|REATOR: NÃO INCLUSO|CAPACIDADE: QUATRO (4) LÂMPADAS - NÃO INCLUSO)</t>
  </si>
  <si>
    <t>MATED-12390</t>
  </si>
  <si>
    <t>LUMINÁRIA COMERCIAL CHANFRADA (FIXAÇÃO: SOBREPOR|COMPRIMENTO: 60CM|MATERIAL: CHAPA DE AÇO|ACABAMENTO: TRATAMENTO ANTI-CORROSIVO|COR: BRANCA|TIPO DE LÂMPADAS: TUBULAR|BASE: NÃO INCLUSO|REATOR: NÃO INCLUSO|CAPACIDADE: UMA (1) LÂMPADA - NÃO INCLUSO)</t>
  </si>
  <si>
    <t>MATED-17750</t>
  </si>
  <si>
    <t>LUMINÁRIA COMERCIAL COM ALETAS (FIXAÇÃO: EMBUTIR|COMPRIMENTO: 120CM|MATERIAL: CHAPA DE AÇO|ACABAMENTO: TRATAMENTO ANTI-CORROSIVO|REFLETOR: MULTIFACETADO EM ALUMÍNIO ANODIZADO BRILHANTE|COR: BRANCA|TIPO DE LÂMPADAS: TUBULAR|BASE: NÃO INCLUSO|REATOR: NÃO INCLUSO|CAPACIDADE: DUAS (2) LÂMPADAS - NÃO INCLUSO)</t>
  </si>
  <si>
    <t>MATED-17751</t>
  </si>
  <si>
    <t>LUMINÁRIA COMERCIAL COM ALETAS (FIXAÇÃO: EMBUTIR|COMPRIMENTO: 120CM|MATERIAL: CHAPA DE AÇO|ACABAMENTO: TRATAMENTO ANTI-CORROSIVO|REFLETOR: MULTIFACETADO EM ALUMÍNIO ANODIZADO BRILHANTE|COR: BRANCA|TIPO DE LÂMPADAS: TUBULAR|BASE: NÃO INCLUSO|REATOR: NÃO INCLUSO|CAPACIDADE: QUATRO (4) LÂMPADAS - NÃO INCLUSO)</t>
  </si>
  <si>
    <t>MATED-17749</t>
  </si>
  <si>
    <t>LUMINÁRIA COMERCIAL COM ALETAS (FIXAÇÃO: EMBUTIR|COMPRIMENTO: 60CM|MATERIAL: CHAPA DE AÇO|ACABAMENTO: TRATAMENTO ANTI-CORROSIVO|REFLETOR: MULTIFACETADO EM ALUMÍNIO ANODIZADO BRILHANTE|COR: BRANCA|TIPO DE LÂMPADAS: TUBULAR|BASE: NÃO INCLUSO|REATOR: NÃO INCLUSO|CAPACIDADE: DUAS (2) LÂMPADAS - NÃO INCLUSO)</t>
  </si>
  <si>
    <t>MATED-17747</t>
  </si>
  <si>
    <t>LUMINÁRIA COMERCIAL COM ALETAS (FIXAÇÃO: EMBUTIR|COMPRIMENTO: 60CM|MATERIAL: CHAPA DE AÇO|ACABAMENTO: TRATAMENTO ANTI-CORROSIVO|REFLETOR: MULTIFACETADO EM ALUMÍNIO ANODIZADO BRILHANTE|COR: BRANCA|TIPO DE LÂMPADAS: TUBULAR|BASE: NÃO INCLUSO|REATOR: NÃO INCLUSO|CAPACIDADE: QUATRO (4) LÂMPADAS - NÃO INCLUSO)</t>
  </si>
  <si>
    <t>MATED-17754</t>
  </si>
  <si>
    <t>LUMINÁRIA COMERCIAL COM ALETAS (FIXAÇÃO: SOBREPOR|COMPRIMENTO: 120CM|MATERIAL: CHAPA DE AÇO|ACABAMENTO: TRATAMENTO ANTI-CORROSIVO|REFLETOR: MULTIFACETADO EM ALUMÍNIO ANODIZADO BRILHANTE|COR: BRANCA|TIPO DE LÂMPADAS: TUBULAR|BASE: NÃO INCLUSO|REATOR: NÃO INCLUSO|CAPACIDADE: DUAS (2) LÂMPADAS - NÃO INCLUSO)</t>
  </si>
  <si>
    <t>MATED-17755</t>
  </si>
  <si>
    <t>LUMINÁRIA COMERCIAL COM ALETAS (FIXAÇÃO: SOBREPOR|COMPRIMENTO: 120CM|MATERIAL: CHAPA DE AÇO|ACABAMENTO: TRATAMENTO ANTI-CORROSIVO|REFLETOR: MULTIFACETADO EM ALUMÍNIO ANODIZADO BRILHANTE|COR: BRANCA|TIPO DE LÂMPADAS: TUBULAR|BASE: NÃO INCLUSO|REATOR: NÃO INCLUSO|CAPACIDADE: QUATRO (4) LÂMPADAS - NÃO INCLUSO)</t>
  </si>
  <si>
    <t>MATED-17752</t>
  </si>
  <si>
    <t>LUMINÁRIA COMERCIAL COM ALETAS (FIXAÇÃO: SOBREPOR|COMPRIMENTO: 60CM|MATERIAL: CHAPA DE AÇO|ACABAMENTO: TRATAMENTO ANTI-CORROSIVO|REFLETOR: MULTIFACETADO EM ALUMÍNIO ANODIZADO BRILHANTE|COR: BRANCA|TIPO DE LÂMPADAS: TUBULAR|BASE: NÃO INCLUSO|REATOR: NÃO INCLUSO|CAPACIDADE: DUAS (2) LÂMPADAS - NÃO INCLUSO)</t>
  </si>
  <si>
    <t>MATED-17753</t>
  </si>
  <si>
    <t>LUMINÁRIA COMERCIAL COM ALETAS (FIXAÇÃO: SOBREPOR|COMPRIMENTO: 60CM|MATERIAL: CHAPA DE AÇO|ACABAMENTO: TRATAMENTO ANTI-CORROSIVO|REFLETOR: MULTIFACETADO EM ALUMÍNIO ANODIZADO BRILHANTE|COR: BRANCA|TIPO DE LÂMPADAS: TUBULAR|BASE: NÃO INCLUSO|REATOR: NÃO INCLUSO|CAPACIDADE: QUATRO (4) LÂMPADAS - NÃO INCLUSO)</t>
  </si>
  <si>
    <t>MATED-9889</t>
  </si>
  <si>
    <t>LUMINÁRIA COMERCIAL COM DIFUSOR (FIXAÇÃO: EMBUTIR|COMPRIMENTO: 120CM|MATERIAL: CHAPA DE AÇO|ACABAMENTO: TRATAMENTO ANTI-CORROSIVO|REFLETOR: MULTIFACETADO EM ALUMÍNIO ANODIZADO BRILHANTE|COR: BRANCA|TIPO DE LÂMPADAS: TUBULAR|BASE: NÃO INCLUSO|REATOR: NÃO INCLUSO|CAPACIDADE: DUAS (2) LÂMPADAS - NÃO INCLUSO)</t>
  </si>
  <si>
    <t>MATED-9888</t>
  </si>
  <si>
    <t>LUMINÁRIA COMERCIAL COM DIFUSOR (FIXAÇÃO: EMBUTIR|COMPRIMENTO: 60CM|MATERIAL: CHAPA DE AÇO|ACABAMENTO: TRATAMENTO ANTI-CORROSIVO|REFLETOR: MULTIFACETADO EM ALUMÍNIO ANODIZADO BRILHANTE|COR: BRANCA|TIPO DE LÂMPADAS: TUBULAR|BASE: NÃO INCLUSO|REATOR: NÃO INCLUSO|CAPACIDADE: DUAS (2) LÂMPADAS - NÃO INCLUSO)</t>
  </si>
  <si>
    <t>MATED-9890</t>
  </si>
  <si>
    <t>LUMINÁRIA COMERCIAL COM DIFUSOR (FIXAÇÃO: EMBUTIR|COMPRIMENTO: 60CM|MATERIAL: CHAPA DE AÇO|ACABAMENTO: TRATAMENTO ANTI-CORROSIVO|REFLETOR: MULTIFACETADO EM ALUMÍNIO ANODIZADO BRILHANTE|COR: BRANCA|TIPO DE LÂMPADAS: TUBULAR|BASE: NÃO INCLUSO|REATOR: NÃO INCLUSO|CAPACIDADE: QUATRO (4) LÂMPADAS - NÃO INCLUSO)</t>
  </si>
  <si>
    <t>MATED-9895</t>
  </si>
  <si>
    <t>LUMINÁRIA COMERCIAL COM DIFUSOR (FIXAÇÃO: SOBREPOR|COMPRIMENTO: 120CM|MATERIAL: CHAPA DE AÇO|ACABAMENTO: TRATAMENTO ANTI-CORROSIVO|REFLETOR: MULTIFACETADO EM ALUMÍNIO ANODIZADO BRILHANTE|COR: BRANCA|TIPO DE LÂMPADAS: TUBULAR|BASE: NÃO INCLUSO|REATOR: NÃO INCLUSO|CAPACIDADE: DUAS (2) LÂMPADAS - NÃO INCLUSO)</t>
  </si>
  <si>
    <t>MATED-9893</t>
  </si>
  <si>
    <t>LUMINÁRIA COMERCIAL COM DIFUSOR (FIXAÇÃO: SOBREPOR|COMPRIMENTO: 120CM|MATERIAL: CHAPA DE AÇO|ACABAMENTO: TRATAMENTO ANTI-CORROSIVO|REFLETOR: MULTIFACETADO EM ALUMÍNIO ANODIZADO BRILHANTE|COR: BRANCA|TIPO DE LÂMPADAS: TUBULAR|BASE: NÃO INCLUSO|REATOR: NÃO INCLUSO|CAPACIDADE: UMA (1) LÂMPADA - NÃO INCLUSO)</t>
  </si>
  <si>
    <t>MATED-9894</t>
  </si>
  <si>
    <t>LUMINÁRIA COMERCIAL COM DIFUSOR (FIXAÇÃO: SOBREPOR|COMPRIMENTO: 60CM|MATERIAL: CHAPA DE AÇO|ACABAMENTO: TRATAMENTO ANTI-CORROSIVO|REFLETOR: MULTIFACETADO EM ALUMÍNIO ANODIZADO BRILHANTE|COR: BRANCA|TIPO DE LÂMPADAS: TUBULAR|BASE: NÃO INCLUSO|REATOR: NÃO INCLUSO|CAPACIDADE: DUAS (2) LÂMPADAS - NÃO INCLUSO)</t>
  </si>
  <si>
    <t>MATED-9896</t>
  </si>
  <si>
    <t>LUMINÁRIA COMERCIAL COM DIFUSOR (FIXAÇÃO: SOBREPOR|COMPRIMENTO: 60CM|MATERIAL: CHAPA DE AÇO|ACABAMENTO: TRATAMENTO ANTI-CORROSIVO|REFLETOR: MULTIFACETADO EM ALUMÍNIO ANODIZADO BRILHANTE|COR: BRANCA|TIPO DE LÂMPADAS: TUBULAR|BASE: NÃO INCLUSO|REATOR: NÃO INCLUSO|CAPACIDADE: QUATRO (4) LÂMPADAS - NÃO INCLUSO)</t>
  </si>
  <si>
    <t>MATED-9892</t>
  </si>
  <si>
    <t>LUMINÁRIA COMERCIAL COM DIFUSOR (FIXAÇÃO: SOBREPOR|COMPRIMENTO: 60CM|MATERIAL: CHAPA DE AÇO|ACABAMENTO: TRATAMENTO ANTI-CORROSIVO|REFLETOR: MULTIFACETADO EM ALUMÍNIO ANODIZADO BRILHANTE|COR: BRANCA|TIPO DE LÂMPADAS: TUBULAR|BASE: NÃO INCLUSO|REATOR: NÃO INCLUSO|CAPACIDADE: UMA (1) LÂMPADA - NÃO INCLUSO)</t>
  </si>
  <si>
    <t>088.03 - LUMINÁRIA DE EMERGÊNCIA</t>
  </si>
  <si>
    <t>MATED-9899</t>
  </si>
  <si>
    <t>LUMINÁRIA DE EMERGÊNCIA (TIPO: LED|POTÊNCIA: 2W|AUTONOMIA: 6 HORAS|FLUXO LUMINOSO: 100LM|TENSÃO: 110V-220V|ACESSÓRIOS DE FIXAÇÃO: INCLUSOS)</t>
  </si>
  <si>
    <t>MATED-26990</t>
  </si>
  <si>
    <t>LUMINÁRIA DE EMERGÊNCIA (TIPO: LED|POTÊNCIA: 8W|AUTONOMIA: 3 HORAS|FLUXO LUMINOSO: 1200LM|TENSÃO: 110V-220V|QUANTIDADE DE FARÓIS: 2|ACESSÓRIOS DE FIXAÇÃO: INCLUSOS)</t>
  </si>
  <si>
    <t>088.04 - LUMINÁRIA DE TETO</t>
  </si>
  <si>
    <t>MATED-12517</t>
  </si>
  <si>
    <t>LUMINÁRIA DE TETO COM BASE (MODELO: DROPS|DIFUSOR: GLOBO COM VIDRO LISO LEITOSO|BASE OU PLAFONIER: GALVANIZADA|LÂMPADA E SOQUETE: NÃO INCLUSA)</t>
  </si>
  <si>
    <t>MATED-14405</t>
  </si>
  <si>
    <t>MATED-12376</t>
  </si>
  <si>
    <t>MATED-12399</t>
  </si>
  <si>
    <t>MATED-13358</t>
  </si>
  <si>
    <t>088.05 - SOQUETE</t>
  </si>
  <si>
    <t>MATED-11833</t>
  </si>
  <si>
    <t>SOQUETE PARA LÂMPADA (BASE: E27|CORRENTE: 4A|TENSÃO: 250V|MATERIAL: PORCELANA|COR: BRANCA)</t>
  </si>
  <si>
    <t>089 - CHAPAS DE COMPENSADA (MADEIRAS PARA FORMAS)</t>
  </si>
  <si>
    <t>089.01 - COMPENSADO NAVAL</t>
  </si>
  <si>
    <t>MATED-11274</t>
  </si>
  <si>
    <t>CHAPA DE COMPENSADO RESINADO NAVAL (ESPESSURA: 6MM|DIMENSÃO: 1,60X2,20M)</t>
  </si>
  <si>
    <t>089.02 - COMPENSADO PLASTIFICADO</t>
  </si>
  <si>
    <t>MATED-11273</t>
  </si>
  <si>
    <t>CHAPA DE COMPENSADO PLASTIFICADO (ESPESSURA: 12MM|DIMENSÃO: 1,10X2,20M)</t>
  </si>
  <si>
    <t>MATED-11277</t>
  </si>
  <si>
    <t>CHAPA DE COMPENSADO PLASTIFICADO (ESPESSURA: 14MM|DIMENSÃO: 1,10X2,20M)</t>
  </si>
  <si>
    <t>MATED-15684</t>
  </si>
  <si>
    <t>CHAPA DE COMPENSADO PLASTIFICADO (ESPESSURA: 18MM|DIMENSÃO: 1,10X2,20M)</t>
  </si>
  <si>
    <t>089.03 - COMPENSADO RESINADO</t>
  </si>
  <si>
    <t>MATED-11275</t>
  </si>
  <si>
    <t>CHAPA DE COMPENSADO RESINADO (ESPESSURA: 10MM|DIMENSÃO: 1,10X2,20M)</t>
  </si>
  <si>
    <t>MATED-11276</t>
  </si>
  <si>
    <t>CHAPA DE COMPENSADO RESINADO (ESPESSURA: 12MM|DIMENSÃO: 1,10X2,20M)</t>
  </si>
  <si>
    <t>MATED-11278</t>
  </si>
  <si>
    <t>CHAPA DE COMPENSADO RESINADO (ESPESSURA: 14MM|DIMENSÃO: 1,10X2,20M)</t>
  </si>
  <si>
    <t>090 - MADEIRAS PARA FORMAS/ESCORAMENTO</t>
  </si>
  <si>
    <t>090.01 - PONTALETE</t>
  </si>
  <si>
    <t>MATED-11359</t>
  </si>
  <si>
    <t>ESCORA DE MADEIRA (DIÂMETRO DA SEÇÃO: 8 A 10CM|TIPO DE MADEIRA: EUCALIPTO COM CASCA|IMUNIZAÇÃO: NÃO INCLUSO)</t>
  </si>
  <si>
    <t>MATED-11344</t>
  </si>
  <si>
    <t>PONTALETE (ACABAMENTO: BRUTO|SEÇÃO TRANSVERSAL: 3"X3" [7,5X7,5CM]*|TIPO DE MADEIRA: CEDRO, PINUS, MISTA OU EQUIVALENTE DA REGIÃO)*VALORES REFERENCIAIS APROXIMADOS</t>
  </si>
  <si>
    <t>090.02 - SARRAFO</t>
  </si>
  <si>
    <t>MATED-11348</t>
  </si>
  <si>
    <t>SARRAFO (ACABAMENTO: BRUTO|SEÇÃO TRANSVERSAL: 1"X2"[POL.]|ALTURA: 50MM[2"]|ESPESSURA: 25MM[1"]|TIPO DE MADEIRA: PINUS, MISTA OU EQUIVALENTE DA REGIÃO)</t>
  </si>
  <si>
    <t>MATED-11350</t>
  </si>
  <si>
    <t>SARRAFO (ACABAMENTO: BRUTO|SEÇÃO TRANSVERSAL: 1"X3"[POL.]|ALTURA: 75MM[3"]|ESPESSURA: 25MM[1"]|TIPO DE MADEIRA: PINUS, MISTA OU EQUIVALENTE DA REGIÃO)</t>
  </si>
  <si>
    <t>MATED-11349</t>
  </si>
  <si>
    <t>SARRAFO (ACABAMENTO: BRUTO|SEÇÃO TRANSVERSAL: 1"X4"[POL.]|ALTURA: 100MM[4"]|ESPESSURA: 25MM[1"]|TIPO DE MADEIRA: CEDRO, MAÇARANDUBA, ANGELIM, PINUS, MISTA OU EQUIVALENTE DA REGIÃO)</t>
  </si>
  <si>
    <t>090.03 - TÁBUA</t>
  </si>
  <si>
    <t>MATED-11354</t>
  </si>
  <si>
    <t>TÁBUA (ACABAMENTO: BRUTO|SEÇÃO TRANSVERSAL: 1X12"|ESPESSURA: 25MM|LARGURA*: 300MM|TIPO DE MADEIRA: CEDRINHO, PINUS OU MADEIRA EQUIVALENTE DA REGIÃO)*VALORES REFERENCIAIS APROXIMADOS</t>
  </si>
  <si>
    <t>MATED-11352</t>
  </si>
  <si>
    <t>TÁBUA (ACABAMENTO: BRUTO|SEÇÃO TRANSVERSAL: 1X9"|ESPESSURA: 25MM|LARGURA*: 225-250MM|TIPO DE MADEIRA: CEDRINHO, PINUS OU MADEIRA EQUIVALENTE DA REGIÃO)*VALORES REFERENCIAIS APROXIMADOS</t>
  </si>
  <si>
    <t>091 - MANÔMETROS E PRESSOSTATOS</t>
  </si>
  <si>
    <t>091.01 - MANÔMETRO</t>
  </si>
  <si>
    <t>MATED-13021</t>
  </si>
  <si>
    <t>EM PROCESSO DE DESATIVAÇÃO - MANÔMETRO ANALÓGICO (ROSCA: 1/2" NPT|FAIXA DE OPERAÇÃO: 600MBAR [8,70PSI]) - IPRM</t>
  </si>
  <si>
    <t>MATED-13022</t>
  </si>
  <si>
    <t>EM PROCESSO DE DESATIVAÇÃO - MANÔMETRO ANALÓGICO (ROSCA: 1/4" NPT|FAIXA DE OPERAÇÃO: 600MBAR [8,70PSI]) - IPRM</t>
  </si>
  <si>
    <t>MATED-13048</t>
  </si>
  <si>
    <t>MANÔMETRO ANALÓGICO (DIÂMETRO DO MANÔMETRO: 2.1/2"|ROSCA: 1/4" NPT|FAIXA DE OPERAÇÃO: 0-16BAR [0-240PSI])</t>
  </si>
  <si>
    <t>091.02 - PRESSOSTATO</t>
  </si>
  <si>
    <t>MATED-13047</t>
  </si>
  <si>
    <t>PRESSOSTATO (FAIXA DE OPERAÇÃO: [0,2-4BAR] 3-58PSI)</t>
  </si>
  <si>
    <t>MATED-12942</t>
  </si>
  <si>
    <t>PRESSOSTATO PARA COMPRESSOR (FAIXA DE OPERAÇÃO: 125-175PSI)</t>
  </si>
  <si>
    <t>MATED-12943</t>
  </si>
  <si>
    <t>PRESSOSTATO PARA COMPRESSOR (FAIXA DE OPERAÇÃO: 80-125PSI)</t>
  </si>
  <si>
    <t>092 - MANTAS GEOTÊXTEIS</t>
  </si>
  <si>
    <t>092.01 - MANTA GEOTÊXTIL</t>
  </si>
  <si>
    <t>MATED-11263</t>
  </si>
  <si>
    <t>GEOTÊXTIL NÃO-TECIDO (ESPESSURA: 2,30MM|LARGURA: 2,15 M|DENSIDADE: 300,00 G/M²|RESISTÊNCIA BIDIRECIONAL: 20,00 KN/M) - REF. RT 21</t>
  </si>
  <si>
    <t>093 - MANTAS ISOLANTES E LONAS</t>
  </si>
  <si>
    <t>093.01 - LONA</t>
  </si>
  <si>
    <t>MATED-12058</t>
  </si>
  <si>
    <t>LONA PLÁSTICA (COR: PRETA|ESPESSURA: 150 MICRAS)</t>
  </si>
  <si>
    <t>093.02 - MANTA DE BORRACHA</t>
  </si>
  <si>
    <t>MATED-12733</t>
  </si>
  <si>
    <t>MANTA DE BORRACHA NATURAL PARA BANCADA LABORATÓRIO (ESPESSURA: 4,8MM[3/16"])</t>
  </si>
  <si>
    <t>093.03 - MANTA ISOLANTE</t>
  </si>
  <si>
    <t>MATED-12499</t>
  </si>
  <si>
    <t>MANTA ISOLANTE PARA TELHADO</t>
  </si>
  <si>
    <t>094 - MARCOS DE MADEIRA</t>
  </si>
  <si>
    <t>094.01 - MARCO</t>
  </si>
  <si>
    <t>MATED-12735</t>
  </si>
  <si>
    <t>MARCO/BATENTE (MATERIAL: MADEIRA DE LEI|LARGURA: 14CM|COMPRIMENTO: 60CM|ALTURA: 210CM|ESPESSURA: 3CM|ALIZAR: NÃO INCLUSO|MADEIRA: TAUARI, CEDRINHO, ANGELIM OU EQUIVALENTE DA REGIÃO)</t>
  </si>
  <si>
    <t>MATED-12736</t>
  </si>
  <si>
    <t>MARCO/BATENTE (MATERIAL: MADEIRA DE LEI|LARGURA: 14CM|COMPRIMENTO: 70CM|ALTURA: 210CM|ESPESSURA: 3CM|ALIZAR: NÃO INCLUSO|MADEIRA: TAUARI, CEDRINHO, ANGELIM OU EQUIVALENTE DA REGIÃO)</t>
  </si>
  <si>
    <t>MATED-12737</t>
  </si>
  <si>
    <t>MARCO/BATENTE (MATERIAL: MADEIRA DE LEI|LARGURA: 14CM|COMPRIMENTO: 80CM|ALTURA: 210CM|ESPESSURA: 3CM|ALIZAR: NÃO INCLUSO|MADEIRA: TAUARI, CEDRINHO, ANGELIM OU EQUIVALENTE DA REGIÃO)</t>
  </si>
  <si>
    <t>MATED-12738</t>
  </si>
  <si>
    <t>MARCO/BATENTE (MATERIAL: MADEIRA DE LEI|LARGURA: 14CM|COMPRIMENTO: 90CM|ALTURA: 210CM|ESPESSURA: 3CM|ALIZAR: NÃO INCLUSO|MADEIRA: TAUARI, CEDRINHO, ANGELIM OU EQUIVALENTE DA REGIÃO)</t>
  </si>
  <si>
    <t>095 - MASSA CORRIDA</t>
  </si>
  <si>
    <t>095.01 - MASSA CORRIDA</t>
  </si>
  <si>
    <t>MATED-11438</t>
  </si>
  <si>
    <t>MASSA CORRIDA (TIPO: PVA|APLICAÇÃO: ALVENARIA, CONCRETO, GESSO E REBOCO)</t>
  </si>
  <si>
    <t>MATED-11437</t>
  </si>
  <si>
    <t>MASSA PARA MADEIRA (TIPO: BASE DE ÓLEO)</t>
  </si>
  <si>
    <t>095.02 - MASSA ACRÍLICA</t>
  </si>
  <si>
    <t>MATED-17865</t>
  </si>
  <si>
    <t>MASSA ACRÍLICA PARA MADEIRA (APLICAÇÃO: CALAFETAÇÃO DE SUPERFÍCIES/REJUNTAR PISOS MADEIRA)</t>
  </si>
  <si>
    <t>MATED-11436</t>
  </si>
  <si>
    <t>MASSA CORRIDA (TIPO: ACRÍLICA|APLICAÇÃO: ALVENARIA, CONCRETO, GESSO E REBOCO)</t>
  </si>
  <si>
    <t>MATED-14737</t>
  </si>
  <si>
    <t>MASSA CORRIDA (TIPO: MINERAL|APLICAÇÃO: ALVENARIA, CONCRETO, PEDRAS E REBOCO)</t>
  </si>
  <si>
    <t>096 - MOBILIÁRIO</t>
  </si>
  <si>
    <t>096.01 - AQUECEDOR, REFRIGERADOR E OUTROS</t>
  </si>
  <si>
    <t>MATED-11160</t>
  </si>
  <si>
    <t>AQUECEDOR DE MARMITA (MATERIAL: AÇO INOX|TENSÃO: 127V-220V|NÚMERO DE MARMITAS: 25|CONSUMO: 2KW|COMPRIMENTO*: 60CM|LARGURA*: 90CM|ALTURA*: 85CM)*VALORES REFERENCIAIS APROXIMADOS</t>
  </si>
  <si>
    <t>MATED-12329</t>
  </si>
  <si>
    <t>VARAL PANTOGRÁFICO</t>
  </si>
  <si>
    <t>096.02 - ARMÁRIO, ARQUIVO E MAPOTECA</t>
  </si>
  <si>
    <t>MATED-11224</t>
  </si>
  <si>
    <t>ARMÁRIO (COR: CINZA|MATERIAL: AÇO|NÚMERO DE PORTAS: DUAS [2] PORTAS|ALTURA*: 170CM|LARGURA*: 75CM|PROFUNDIDADE*: 35CM)*VALORES REFERENCIAIS APROXIMADOS</t>
  </si>
  <si>
    <t>MATED-11225</t>
  </si>
  <si>
    <t>ARMÁRIO ROUPEIRO (COR: CINZA|MATERIAL: AÇO|NÚMERO DE PORTAS: 4|ALTURA*: 200CM|LARGURA*: 75CM|PROFUNDIDADE*: 40CM)*VALORES REFERENCIAIS APROXIMADOS</t>
  </si>
  <si>
    <t>MATED-11222</t>
  </si>
  <si>
    <t>ARQUIVO (APLICAÇÃO: ESCRITÓRIO|MATERIAL: AÇO|COR: CINZA|QUANTIDADE DE GAVETAS: 3|MODELO: OFÍCIO|ALTURA*: 110CM|LARGURA*: 45CM|PROFUNDIDADE*: 55CM)*VALORES REFERENCIAIS APROXIMADOS</t>
  </si>
  <si>
    <t>MATED-11223</t>
  </si>
  <si>
    <t>ARQUIVO (APLICAÇÃO: ESCRITÓRIO|MATERIAL: AÇO|COR: CINZA|QUANTIDADE DE GAVETAS: 4|MODELO: OFÍCIO|ALTURA*: 133CM|LARGURA*: 47CM|PROFUNDIDADE*: 55CM)*VALORES REFERENCIAIS APROXIMADOS</t>
  </si>
  <si>
    <t>096.03 - MESA E CADEIRA</t>
  </si>
  <si>
    <t>MATED-11220</t>
  </si>
  <si>
    <t>CADEIRA (TIPO: ALMOFADADA SEM BRAÇO|ESTRUTURA: METALON)</t>
  </si>
  <si>
    <t>MATED-11219</t>
  </si>
  <si>
    <t>MESA (APLICAÇÃO: ESCRITÓRIO E REUNIÃO|FORMATO: REDONDA|COR: CINZA|DIÂMETRO*: 120CM|ALTURA*: 75CM)*VALORES REFERENCIAIS APROXIMADOS</t>
  </si>
  <si>
    <t>MATED-11216</t>
  </si>
  <si>
    <t>MESA (APLICAÇÃO: ESCRITÓRIO|COR: CINZA|MATERIAL: MADEIRA MDP COM PÉS DE METALON|NÚMERO DE GAVETAS: TRÊS [3] PORTAS|COMPRIMENTO*: 150CM|ALTURA*: 75CM|PROFUNDIDADE*: 60CM)*VALORES REFERENCIAIS APROXIMADOS</t>
  </si>
  <si>
    <t>097 - MOLDES PARA LAJES NERVURADAS</t>
  </si>
  <si>
    <t>097.01 - FÔRMA PLASTICA</t>
  </si>
  <si>
    <t>MATED-19655</t>
  </si>
  <si>
    <t>FORMA PLÁSTICA (APLICAÇÃO: LAJE NERVURADA|COMPRIMENTO: 80CM|LARGURA: 80CM|ALTURA TOTAL: 20CM|CONSUMO CONCRETO : 0,116 [M3/M2]*|LOCAÇÃO: MENSAL)*VALORES REFERENCIAIS APROXIMADOS</t>
  </si>
  <si>
    <t>unxmês</t>
  </si>
  <si>
    <t>098 - MOURÃO</t>
  </si>
  <si>
    <t>098.01 - MOURÃO DE CONCRETO</t>
  </si>
  <si>
    <t>MATED-12842</t>
  </si>
  <si>
    <t>MOURÃO CALHA (MATERIAL: CONCRETO PRÉ-MOLDADO|RESISTÊNCIA CONCRETO: 20MPA|TIPO: V|ALTURA*: 300CM|PESO*: 100KG)*VALORES REFERENCIAIS APROXIMADOS</t>
  </si>
  <si>
    <t>MATED-12846</t>
  </si>
  <si>
    <t>MOURÃO ESTICADOR (MATERIAL: CONCRETO PRÉ-MOLDADO|TIPO: CURVO OU PONTA VIRADA PARA 11 FIOS|ALTURA MÍNIMA*: 300CM|MÁXIMA*: 320CM|PESO*: 60KG)*VALORES REFERENCIAIS APROXIMADOS</t>
  </si>
  <si>
    <t>MATED-12839</t>
  </si>
  <si>
    <t>MOURÃO ESTICADOR (MATERIAL: CONCRETO PRÉ-MOLDADO|TIPO: RETO PARA 11 FIOS|ALTURA MÍNIMA*: 250CM|MÁXIMA*: 280CM|PESO*: 55KG)*VALORES REFERENCIAIS APROXIMADOS</t>
  </si>
  <si>
    <t>MATED-12838</t>
  </si>
  <si>
    <t>MOURÃO (MATERIAL: CONCRETO PRÉ-MOLDADO|TIPO: CURVO OU PONTA VIRADA PARA 11 FIOS|ALTURA MÍNIMA*: 320CM|MÁXIMA*: 330CM|PESO*: 60KG)*VALORES REFERENCIAIS APROXIMADOS</t>
  </si>
  <si>
    <t>MATED-12841</t>
  </si>
  <si>
    <t>MOURÃO (MATERIAL: CONCRETO PRÉ-MOLDADO|TIPO: RETO PARA 11 FIOS|ALTURA MÍNIMA*: 260CM|MÁXIMA*: 270CM|PESO*: 55KG)*VALORES REFERENCIAIS APROXIMADOS</t>
  </si>
  <si>
    <t>098.02 - MOURÃO DE MADEIRA</t>
  </si>
  <si>
    <t>MATED-11231</t>
  </si>
  <si>
    <t>MOURÃO ROLIÇO (DIÂMETRO DA SEÇÃO*: 11 A 14CM|ALTURA*: 220CM|TIPO DE MADEIRA: EUCALIPTO IMUNIZADO) *VALORES REFERENCIAIS APROXIMADOS</t>
  </si>
  <si>
    <t>099 - PADRÃO DE ENERGIA E ACESSÓRIOS</t>
  </si>
  <si>
    <t>099.01 - ARMAÇÃO SECUNDÁRIA</t>
  </si>
  <si>
    <t>MATED-12988</t>
  </si>
  <si>
    <t>ARMAÇÃO SECUNDÁRIA DE ESTRIBO (APLICAÇÃO: SUSTENTAÇÃO ISOLADOR ROLDANA|QUANTIDADE DE ESTRIBO: 1)</t>
  </si>
  <si>
    <t>099.02 - CABEÇOTE</t>
  </si>
  <si>
    <t>MATED-13033</t>
  </si>
  <si>
    <t>CABEÇOTE DE ALUMÍNIO (APLICAÇÃO: POSTE|MATERIAL: ALUMÍNIO|BITOLA: 25MM [1"])</t>
  </si>
  <si>
    <t>MATED-13034</t>
  </si>
  <si>
    <t>CABEÇOTE DE ALUMÍNIO (APLICAÇÃO: POSTE|MATERIAL: ALUMÍNIO|BITOLA: 32MM [1.1/4"])</t>
  </si>
  <si>
    <t>MATED-13035</t>
  </si>
  <si>
    <t>CABEÇOTE DE ALUMÍNIO (APLICAÇÃO: POSTE|MATERIAL: ALUMÍNIO|BITOLA: 40MM [1.1/2"])</t>
  </si>
  <si>
    <t>MATED-20675</t>
  </si>
  <si>
    <t>CABEÇOTE DE ALUMÍNIO (APLICAÇÃO: POSTE|MATERIAL: ALUMÍNIO|BITOLA: 60MM [2.1/2"])</t>
  </si>
  <si>
    <t>MATED-20676</t>
  </si>
  <si>
    <t>CABEÇOTE DE ALUMÍNIO (APLICAÇÃO: POSTE|MATERIAL: ALUMÍNIO|BITOLA: 75MM [3"])</t>
  </si>
  <si>
    <t>099.03 - ISOLADOR</t>
  </si>
  <si>
    <t>MATED-12990</t>
  </si>
  <si>
    <t>ISOLADOR ROLDANA (MATERIAL: PORCELANA|TENSÃO NOMINAL: 1KV|CARGA DE RUPTURA DE MECÂNICA: 10KN|COR: MARROM)</t>
  </si>
  <si>
    <t>100 - PASTILHAS DE REVESTIMENTO</t>
  </si>
  <si>
    <t>100.01 - PASTILHA DE PORCELANA</t>
  </si>
  <si>
    <t>MATED-12634</t>
  </si>
  <si>
    <t>PASTILHA DE PORCELANA (MEDIDA: 3/4"[20MM]|ACABAMENTO: ESMALTADA|CORES: DIVERSAS)</t>
  </si>
  <si>
    <t>100.02 - PASTILHA DE VIDRO</t>
  </si>
  <si>
    <t>MATED-12633</t>
  </si>
  <si>
    <t>PASTILHA DE VIDRO VIDROTIL COR ESCURA - IPRM</t>
  </si>
  <si>
    <t>102 - PEÇAS EM MADEIRA</t>
  </si>
  <si>
    <t>102.02 - PEÇAS DE MADEIRA</t>
  </si>
  <si>
    <t>MATED-25493</t>
  </si>
  <si>
    <t>CHAPA DE MDF LAMINADO (ESPESSURA: 15MM|ACABAMENTO: BRANCO FOSCO|LAMINAÇÃO: DUAS FACES)</t>
  </si>
  <si>
    <t>MATED-25552</t>
  </si>
  <si>
    <t>FITA DE BORDA (COR: BRANCO FOSCO|LARGURA: 22MM|MATERIAL: PVC)</t>
  </si>
  <si>
    <t>MATED-12333</t>
  </si>
  <si>
    <t>MADEIRA (ACABAMENTO: BRUTO|TIPO DE MADEIRA: PINUS, CEDRO OU EQUIVALENTE DA REGIÃO)</t>
  </si>
  <si>
    <t>MATED-12424</t>
  </si>
  <si>
    <t>MADEIRA SERRADA APARELHADA (APLICAÇÃO: TELHADO|MADEIRA: PARAJU, MAÇARANDUBA, CAMBARÁ, ANGELIM, EUCALIPTO OU EQUIVALENTE DA REGIÃO)</t>
  </si>
  <si>
    <t>103 - PEÇAS PRÉ-MOLDADAS EM CONCRETO</t>
  </si>
  <si>
    <t>103.01 - BOCA DE LOBO</t>
  </si>
  <si>
    <t>MATED-12824</t>
  </si>
  <si>
    <t>CANTONEIRA PARA BOCA DE LOBO (MEDIDAS*: 20X110CM|MATERIAL: CONCRETO) *MEDIDAS REFERENCIAIS APROXIMADAS</t>
  </si>
  <si>
    <t>MATED-12712</t>
  </si>
  <si>
    <t>GRELHA PARA BOCA DE LOBO (MEDIDAS*: 99X44CM|MATERIAL: CONCRETO) *MEDIDAS REFERENCIAIS APROXIMADAS</t>
  </si>
  <si>
    <t>MATED-12830</t>
  </si>
  <si>
    <t>QUADRO PARA BOCA DE LOBO (MEDIDAS*: 50X110CM|MATERIAL: CONCRETO) *MEDIDAS REFERENCIAIS APROXIMADAS</t>
  </si>
  <si>
    <t>103.02 - CANALETA DE CONCRETO</t>
  </si>
  <si>
    <t>MATED-12816</t>
  </si>
  <si>
    <t>CANALETA/CALHA (TIPO: MEIA CANA|MATERIAL: CONCRETO|DIÂMETRO: 300MM|PESO*: 32KG/UN|APLICAÇÃO: DRENAGEM SUPERFICIAL) *VALORES REFERENCIAIS APROXIMADOS</t>
  </si>
  <si>
    <t>MATED-12817</t>
  </si>
  <si>
    <t>CANALETA/CALHA (TIPO: MEIA CANA|MATERIAL: CONCRETO|DIÂMETRO: 400MM|PESO*: 81KG/UN|APLICAÇÃO: DRENAGEM SUPERFICIAL) *VALORES REFERENCIAIS APROXIMADOS</t>
  </si>
  <si>
    <t>MATED-12818</t>
  </si>
  <si>
    <t>CANALETA/CALHA (TIPO: MEIA CANA|MATERIAL: CONCRETO|DIÂMETRO: 500MM|PESO*: 111KG/UN|APLICAÇÃO: DRENAGEM SUPERFICIAL) *VALORES REFERENCIAIS APROXIMADOS</t>
  </si>
  <si>
    <t>MATED-12819</t>
  </si>
  <si>
    <t>CANALETA/CALHA (TIPO: MEIA CANA|MATERIAL: CONCRETO|DIÂMETRO: 600MM|PESO*: 150KG/UN|APLICAÇÃO: DRENAGEM SUPERFICIAL) *VALORES REFERENCIAIS APROXIMADOS</t>
  </si>
  <si>
    <t>103.03 - CORDÃO BOLEADO</t>
  </si>
  <si>
    <t>MATED-14562</t>
  </si>
  <si>
    <t>CORDÃO BOLEADO DE CONCRETO PRÉ-MOLDADO (COMPRIMENTO: 100CM|ALTURA: 10CM|LARGURA: 10CM|CHUMBADORES: INCLUSOS)</t>
  </si>
  <si>
    <t>103.04 - MEIO-FIO DE CONCRETO</t>
  </si>
  <si>
    <t>MATED-12870</t>
  </si>
  <si>
    <t>MEIO-FIO PRÉ-MOLDADO DE CONCRETO (FCK: 20MPA|PADRÃO: DER-MG (MFC-01) OU SUDECAP (TIPO A)|LARGURA SUPERIOR: 12CM|LAGURA INFERIOR: 16,7CM|ALTURA: 35CM|COMPRIMENTO: 80CM)</t>
  </si>
  <si>
    <t>MATED-12871</t>
  </si>
  <si>
    <t>MEIO-FIO PRÉ-MOLDADO DE CONCRETO (FCK: 20MPA|PADRÃO: DER-MG (MFC-03) OU SUDECAP (TIPO B)|LARGURA SUPERIOR: 12CM|LAGURA INFERIOR: 18CM|ALTURA: 45CM|COMPRIMENTO: 80CM)</t>
  </si>
  <si>
    <t>104 - PEDRAS (GRANITOS/MÁRMORES/ARDÓSIAS)</t>
  </si>
  <si>
    <t>104.02 - PEDRAS EM ARDÓSIA</t>
  </si>
  <si>
    <t>MATED-12413</t>
  </si>
  <si>
    <t>ARDÓSIA (COR: NATURAL|ACABAMENTO: POLIDO|ESPESSURA: 3CM|DENSIDADE: 2,8G/CM3*|PESO: 56KG/M2) *FONTE NBR 6120</t>
  </si>
  <si>
    <t>MATED-4999</t>
  </si>
  <si>
    <t>BANCO EM ARDÓSIA (COR: NATURAL|TIPO: POLIDO|ESPESSURA: 3CM|DIMENSÃO: 32X200CM)</t>
  </si>
  <si>
    <t>MATED-13081</t>
  </si>
  <si>
    <t xml:space="preserve">DEGRAU DE PEDRA EM ARDÓSIA (COR: NATURAL|LARGURA: 30CM|ESPESSURA: 2CM) </t>
  </si>
  <si>
    <t>MATED-13082</t>
  </si>
  <si>
    <t>ESPELHO PARA DEGRAU DE PEDRA EM ARDÓSIA (COR: NATURAL|ALTURA: 20CM|ESPESSURA: 15MM)</t>
  </si>
  <si>
    <t>MATED-4995</t>
  </si>
  <si>
    <t>MESA EM ARDÓSIA (COR: NATURAL|TIPO: POLIDA|ESPESSURA: 3CM|DIMENSÃO: 90X200CM)</t>
  </si>
  <si>
    <t>MATED-12635</t>
  </si>
  <si>
    <t xml:space="preserve">PEITORIL/SOLEIRA EM ARDÓSIA (COR: NATURAL|ESPESSURA: 2CM) </t>
  </si>
  <si>
    <t>MATED-9111</t>
  </si>
  <si>
    <t>REVESTIMENTO EM ARDÓSIA PISO/PAREDE - SERRADA - CALIBRADA (COR:NATURAL|COMPRIMENTO: 20CM|LARGURA: 20CM|ESPESSURA: 1CM)</t>
  </si>
  <si>
    <t>MATED-9112</t>
  </si>
  <si>
    <t>REVESTIMENTO EM ARDÓSIA PISO/PAREDE - SERRADA - CALIBRADA (COR:NATURAL|COMPRIMENTO: 30CM|LARGURA: 30CM|ESPESSURA: 1CM)</t>
  </si>
  <si>
    <t>MATED-9113</t>
  </si>
  <si>
    <t>REVESTIMENTO EM ARDÓSIA PISO/PAREDE - SERRADA - CALIBRADA (COR:NATURAL|COMPRIMENTO: 40CM|LARGURA: 40CM|ESPESSURA: 1CM)</t>
  </si>
  <si>
    <t>MATED-12756</t>
  </si>
  <si>
    <t>RODAPÉ DE ARDÓSIA (COR: NATURAL|ESPESSURA: 7MM|ALTURA: 5CM)</t>
  </si>
  <si>
    <t>MATED-12757</t>
  </si>
  <si>
    <t>RODAPÉ DE ARDÓSIA (COR: NATURAL|ESPESSURA: 7MM|ALTURA: 7CM)</t>
  </si>
  <si>
    <t>104.03 - PEDRAS EM GRANITO</t>
  </si>
  <si>
    <t>MATED-13029</t>
  </si>
  <si>
    <t>BANCO EM GRANITO (COR: CINZA ANDORINHA|TIPO: POLIDO|ESPESSURA: 3CM|DIMENSÃO: 52X30CM)</t>
  </si>
  <si>
    <t>MATED-12432</t>
  </si>
  <si>
    <t>CHAPA DE GRANITO (COR: CINZA ANDORINHA|TIPO: POLIDO|ESPESSURA: 3CM) - IPRM</t>
  </si>
  <si>
    <t>MATED-12936</t>
  </si>
  <si>
    <t>PEITORIL/SOLEIRA EM GRANITO (COR: CINZA ANDORINHA|TIPO: POLIDO|ESPESSURA: 2CM)</t>
  </si>
  <si>
    <t>MATED-12937</t>
  </si>
  <si>
    <t>PEITORIL/SOLEIRA EM GRANITO (COR: CINZA ANDORINHA|TIPO: POLIDO|ESPESSURA: 3CM)</t>
  </si>
  <si>
    <t>MATED-12707</t>
  </si>
  <si>
    <t>PISO EM GRANITO (COR: CINZA ANDORINHA|TIPO: POLIDO|ESPESSURA: 3CM|DIMENSÃO: 40X40CM)</t>
  </si>
  <si>
    <t>MATED-12708</t>
  </si>
  <si>
    <t>REVESTIMENTO EM GRANITO (COR: CINZA ANDORINHA|TIPO: POLIDO|ESPESSURA: 2CM)</t>
  </si>
  <si>
    <t>MATED-12759</t>
  </si>
  <si>
    <t>RODAPÉ DE GRANITO (COR: CINZA ANDORINHA|TIPO: POLIDO|ESPESSURA: 2CM|ALTURA: 10CM)</t>
  </si>
  <si>
    <t>MATED-12760</t>
  </si>
  <si>
    <t>RODAPÉ DE GRANITO (COR: CINZA ANDORINHA|TIPO: POLIDO|ESPESSURA: 2CM|ALTURA: 5CM)</t>
  </si>
  <si>
    <t>MATED-12754</t>
  </si>
  <si>
    <t>RODAPÉ DE GRANITO (COR: CINZA ANDORINHA|TIPO: POLIDO|ESPESSURA: 2CM|ALTURA: 7CM)</t>
  </si>
  <si>
    <t>104.04 - PEDRAS EM MÁRMORE</t>
  </si>
  <si>
    <t>MATED-12740</t>
  </si>
  <si>
    <t>REVESTIMENTO EM MÁRMORE PARA PISO/PAREDE (COR: BRANCO COMUM|TIPO: POLIDO|ESPESSURA: 2CM) - IPRM</t>
  </si>
  <si>
    <t>MATED-12742</t>
  </si>
  <si>
    <t>REVESTIMENTO EM MÁRMORE PARA PISO/PAREDE (COR: BRANCO COMUM|TIPO: POLIDO|ESPESSURA: 3CM)</t>
  </si>
  <si>
    <t>MATED-12753</t>
  </si>
  <si>
    <t>RODAPÉ DE MÁRMORE (COR: BRANCO COMUM|ESPESSURA: 2CM|ALTURA: 10CM)</t>
  </si>
  <si>
    <t>MATED-12774</t>
  </si>
  <si>
    <t>RODAPÉ DE MÁRMORE (COR: BRANCO COMUM|ESPESSURA: 2CM|ALTURA: 5CM)</t>
  </si>
  <si>
    <t>MATED-12775</t>
  </si>
  <si>
    <t>RODAPÉ DE MÁRMORE (COR: BRANCO COMUM|ESPESSURA: 2CM|ALTURA: 7CM)</t>
  </si>
  <si>
    <t>105 - PEDRAS BRITADAS (AGREGADOS)</t>
  </si>
  <si>
    <t>105.02 - GRANILHA</t>
  </si>
  <si>
    <t>MATED-12828</t>
  </si>
  <si>
    <t>GRANILHA/GRANA/PEDRISCO OU AGREGADO (MATERIAL: MÁRMORE, GRANITO, QUARTZO E CALCÁRIO|COR: PRETO, CINZA, PALHA OU BRANCO|APLICAÇÃO: GRANILITE, MARMORITE OU PISO INDUSTRIAL)</t>
  </si>
  <si>
    <t>105.03 - PEDRA BRITADA</t>
  </si>
  <si>
    <t>MATED-15648</t>
  </si>
  <si>
    <t xml:space="preserve">PEDRA BRITADA POSTO OBRA (NÚMERO: 0|GRANULOMETRIA: 4,8-9,5MM) </t>
  </si>
  <si>
    <t>MATED-11250</t>
  </si>
  <si>
    <t xml:space="preserve">PEDRA BRITADA POSTO OBRA (NÚMERO: 1|GRANULOMETRIA: 9,5-19MM) </t>
  </si>
  <si>
    <t>MATED-11251</t>
  </si>
  <si>
    <t>PEDRA BRITADA POSTO OBRA (NÚMERO: 2|GRANULOMETRIA: 19-38MM)</t>
  </si>
  <si>
    <t>MATED-11252</t>
  </si>
  <si>
    <t xml:space="preserve">PEDRA BRITADA POSTO OBRA (NÚMERO: 3|GRANULOMETRIA: 38-50MM) </t>
  </si>
  <si>
    <t>MATED-11253</t>
  </si>
  <si>
    <t>PEDRA DE MÃO (RACHÃO)</t>
  </si>
  <si>
    <t>105.04 - ARGILA</t>
  </si>
  <si>
    <t>MATED-31986</t>
  </si>
  <si>
    <t>106 - PEDRAS DECORATIVAS</t>
  </si>
  <si>
    <t>106.01 - PEDRA PORTUGUESA</t>
  </si>
  <si>
    <t>MATED-11420</t>
  </si>
  <si>
    <t>PEDRA PORTUGUESA PARA CALÇADA (COR: BRANCO, PRETO OU VERMELHO)</t>
  </si>
  <si>
    <t>106.02 - PEDRA SÃO TOMÉ</t>
  </si>
  <si>
    <t>MATED-12637</t>
  </si>
  <si>
    <t>PEDRA SÃO TOMÉ SERRADA CALIBRADA (COR: NATURAL|APLICAÇÃO: PISO/PAREDE|COMPRIMENTO*: 40CM|LARGURA*: 40CM|ESPESSURA*: 20-30MM)*VALORES REFERENCIAIS APROXIMADOS</t>
  </si>
  <si>
    <t>106.03 - SEIXO ROLADO</t>
  </si>
  <si>
    <t>MATED-11247</t>
  </si>
  <si>
    <t>SEIXO OU CASCALHO ROLADO (TIPO: FINO)</t>
  </si>
  <si>
    <t>107 - PERFILADOS E ACESSÓRIOS</t>
  </si>
  <si>
    <t>107.01 - CAIXA DE DERIVAÇÃO PARA PERFILADO</t>
  </si>
  <si>
    <t>MATED-11872</t>
  </si>
  <si>
    <t>CAIXA DE DERIVAÇÃO PARA PERFILADO (TIPO:"C"|MATERIAL: AÇO CARBONO|TRATAMENTO: PRÉ-ZINCADO|CHAPA: #18|PARAFUSOS: INCLUSOS|TAMPA: INCLUSA)</t>
  </si>
  <si>
    <t>MATED-11873</t>
  </si>
  <si>
    <t>CAIXA DE DERIVAÇÃO PARA PERFILADO (TIPO:"I"|MATERIAL: AÇO CARBONO|TRATAMENTO: PRÉ-ZINCADO|CHAPA: #18|PARAFUSOS: INCLUSOS|TAMPA: INCLUSA)</t>
  </si>
  <si>
    <t>MATED-11874</t>
  </si>
  <si>
    <t>CAIXA DE DERIVAÇÃO PARA PERFILADO (TIPO:"L"|MATERIAL: AÇO CARBONO|TRATAMENTO: PRÉ-ZINCADO|CHAPA: #18|PARAFUSOS: INCLUSOS|TAMPA: INCLUSA)</t>
  </si>
  <si>
    <t>MATED-11875</t>
  </si>
  <si>
    <t>CAIXA DE DERIVAÇÃO PARA PERFILADO (TIPO:"T"|MATERIAL: AÇO CARBONO|TRATAMENTO: PRÉ-ZINCADO|CHAPA: #18|PARAFUSOS: INCLUSOS|TAMPA: INCLUSA)</t>
  </si>
  <si>
    <t>MATED-11876</t>
  </si>
  <si>
    <t>CAIXA DE DERIVAÇÃO PARA PERFILADO (TIPO:"X"|MATERIAL: AÇO CARBONO|TRATAMENTO: PRÉ-ZINCADO|CHAPA: #18|PARAFUSOS: INCLUSOS|TAMPA: INCLUSA)</t>
  </si>
  <si>
    <t>107.02 - CAIXA DE TOMADA PARA PERFILADO</t>
  </si>
  <si>
    <t>MATED-11877</t>
  </si>
  <si>
    <t>CAIXA DE TOMADA PARA PERFILADO (MONTAGEM: APARAFUSADA|MATERIAL: AÇO CARBONO|TRATAMENTO: PRÉ-ZINCADO|TOMADA: NÃO INCLUSO|PARAFUSOS: INCLUSOS)</t>
  </si>
  <si>
    <t>107.03 - CONEXÃO PARA PERFILADO</t>
  </si>
  <si>
    <t>MATED-11868</t>
  </si>
  <si>
    <t>BASE PARA PERFILADO (FIXAÇÃO: EXTERNA|QUANTIDADE FUROS: 4|MATERIAL: AÇO CARBONO|TRATAMENTO: PRÉ-ZINCADO)</t>
  </si>
  <si>
    <t>MATED-18323</t>
  </si>
  <si>
    <t>CANTONEIRA ZZ /JUNÇÃO ANGULAR PARA PERFILADO (MATERIAL: CHAPA DE AÇO|TRATAMENTO: PRÉ-ZINCADO|ALTURA: 38MM|LARGURA:38MM)</t>
  </si>
  <si>
    <t>MATED-11886</t>
  </si>
  <si>
    <t>SUPORTE OU GANCHO PARA LUMINÁRIA EM PERFILADO (TIPO: CURTO|MATERIAL: CHAPA DE AÇO|TRATAMENTO: PRÉ-ZINCADO|COMPRIMENTO: 100MM)</t>
  </si>
  <si>
    <t>MATED-11887</t>
  </si>
  <si>
    <t>SUPORTE OU GANCHO PARA LUMINÁRIA EM PERFILADO (TIPO: LONGO|MATERIAL: CHAPA DE AÇO|TRATAMENTO: PRÉ-ZINCADO|COMPRIMENTO: 165MM)</t>
  </si>
  <si>
    <t>MATED-19587</t>
  </si>
  <si>
    <t>TALA RETA (TRATAMENTO: PRÉ-ZINCADO|QUANTIDADE DE FUROS: 4|CHAPA: N°18|MEDIDA: 38MM|APLICAÇÃO: EMENDA PARA PERFILADO)</t>
  </si>
  <si>
    <t>107.04 - PERFILADO LISO</t>
  </si>
  <si>
    <t>MATED-11879</t>
  </si>
  <si>
    <t>PERFILADO (TIPO: LISO|MATERIAL: CHAPA DE AÇO|TRATAMENTO: PRÉ-ZINCADO|CHAPA: N°18|LARGURA: 38MM|ALTURA: 19MM|TAMPA: NÃO INCLUSA)</t>
  </si>
  <si>
    <t>MATED-11880</t>
  </si>
  <si>
    <t>PERFILADO (TIPO: LISO|MATERIAL: CHAPA DE AÇO|TRATAMENTO: PRÉ-ZINCADO|CHAPA: N°18|LARGURA: 38MM|ALTURA: 38MM|TAMPA: NÃO INCLUSA)</t>
  </si>
  <si>
    <t>107.05 - PERFILADO PERFURADO</t>
  </si>
  <si>
    <t>MATED-11881</t>
  </si>
  <si>
    <t>PERFILADO (TIPO: PERFURADO|MATERIAL: CHAPA DE AÇO|TRATAMENTO: PRÉ-ZINCADO|CHAPA: N°18|LARGURA: 38MM|ALTURA: 38MM|TAMPA: NÃO INCLUSA)</t>
  </si>
  <si>
    <t>107.06 - TAMPA PARA PERFILADO</t>
  </si>
  <si>
    <t>MATED-19585</t>
  </si>
  <si>
    <t>TAMPA PARA PERFILADO (TIPO: ENCAIXE|TRATAMENTO: PRÉ-ZINCADO|CHAPA: N°24|MEDIDA: 38MM)</t>
  </si>
  <si>
    <t>108 - PISO INTERTRAVADO PRÉ MOLDADO DE CONCRETO</t>
  </si>
  <si>
    <t>108.01 - PISO INTERTRAVADO ECOLÓGICO</t>
  </si>
  <si>
    <t>MATED-12872</t>
  </si>
  <si>
    <t>PISO INTERTRAVADO (MODELO: ECOLÓGICO|DIMENSÕES*: (27X14)CM|ESPESSURA: 6CM|RESISTÊNCIA MÍNIMA (FCK): 35MPA|MATERIAL: CONCRETO|PESO DO BLOCO*: 4,14KG|PESO POR ÁREA*: 116KG/M2)*VALORES REFERENCIAIS APROXIMADOS</t>
  </si>
  <si>
    <t>108.02 - PISO INTERTRAVADO RETANGULAR</t>
  </si>
  <si>
    <t>MATED-13090</t>
  </si>
  <si>
    <t>PISO INTERTRAVADO (MODELO: RETANGULAR|DIMENSÕES: (20X10)CM|ESPESSURA: 10CM|RESISTÊNCIA MÍNIMA (FCK): 35MPA|MATERIAL: CONCRETO|PESO DO BLOCO*: 4,5KG|PESO POR ÁREA*: 225KG/M2)*VALORES REFERENCIAIS APROXIMADOS</t>
  </si>
  <si>
    <t>MATED-12869</t>
  </si>
  <si>
    <t>PISO INTERTRAVADO (MODELO: RETANGULAR|DIMENSÕES: (20X10)CM|ESPESSURA: 10CM|RESISTÊNCIA MÍNIMA (FCK): 40MPA|MATERIAL: CONCRETO|PESO DO BLOCO*: 4,5KG|PESO POR ÁREA*: 225KG/M2)*VALORES REFERENCIAIS APROXIMADOS</t>
  </si>
  <si>
    <t>MATED-12867</t>
  </si>
  <si>
    <t>PISO INTERTRAVADO (MODELO: RETANGULAR|DIMENSÕES: (20X10)CM|ESPESSURA: 6CM|RESISTÊNCIA MÍNIMA (FCK): 35MPA|MATERIAL: CONCRETO|PESO DO BLOCO*: 2,8KG|PESO POR ÁREA*: 140KG/M2)*VALORES REFERENCIAIS APROXIMADOS</t>
  </si>
  <si>
    <t>MATED-12868</t>
  </si>
  <si>
    <t>PISO INTERTRAVADO (MODELO: RETANGULAR|DIMENSÕES: (20X10)CM|ESPESSURA: 8CM|RESISTÊNCIA MÍNIMA (FCK): 35MPA|MATERIAL: CONCRETO|PESO DO BLOCO*: 3,6KG|PESO POR ÁREA*: 180KG/M2)*VALORES REFERENCIAIS APROXIMADOS</t>
  </si>
  <si>
    <t>108.03 - PISO INTERTRAVADO SEXTAVADO</t>
  </si>
  <si>
    <t>MATED-11976</t>
  </si>
  <si>
    <t>PISO INTERTRAVADO (MODELO: SEXTAVADO|DIMENSÕES: (25X25)CM|ESPESSURA: 6CM|RESISTÊNCIA MÍNIMA (FCK): 35MPA|MATERIAL: CONCRETO|PESO DO BLOCO*: 7,6KG|PESO POR ÁREA*: 140KG/M2)*VALORES REFERENCIAIS APROXIMADOS</t>
  </si>
  <si>
    <t>MATED-11977</t>
  </si>
  <si>
    <t>PISO INTERTRAVADO (MODELO: SEXTAVADO|DIMENSÕES: (25X25)CM|ESPESSURA: 8CM|RESISTÊNCIA MÍNIMA (FCK): 35MPA|MATERIAL: CONCRETO|PESO DO BLOCO*: 9,7KG|PESO POR ÁREA*: 180KG/M2)*VALORES REFERENCIAIS APROXIMADOS</t>
  </si>
  <si>
    <t>109 - PISOS CERÂMICOS</t>
  </si>
  <si>
    <t>109.01 - REVESTIMENTO DE PAREDE</t>
  </si>
  <si>
    <t>MATED-12010</t>
  </si>
  <si>
    <t>LITOCERÂMICA (TIPO: TIJOLINHO|MEDIDAS REFERENCIAIS: 22,5X6CM)</t>
  </si>
  <si>
    <t>MATED-12468</t>
  </si>
  <si>
    <t>REVESTIMENTO CERÂMICO (PADRÃO: COMERCIAL|ACABAMENTO: ESMALTADO|APLICAÇÃO: PAREDE|AMBIENTE: INTERNO|DIMENSÃO: 10X20CM)</t>
  </si>
  <si>
    <t>MATED-9082</t>
  </si>
  <si>
    <t>REVESTIMENTO CERÂMICO (PADRÃO: EXTRA|ACABAMENTO: ESMALTADO|APLICAÇÃO: PAREDE|PEI: III|AMBIENTE: INTERNO OU EXTERNO|DIMENSÃO: ÁREA ATÉ 2025CM2)</t>
  </si>
  <si>
    <t>109.02 - REVESTIMENTO DE PISO</t>
  </si>
  <si>
    <t>MATED-12467</t>
  </si>
  <si>
    <t>REVESTIMENTO CERÂMICO (PADRÃO: COMERCIAL|ACABAMENTO: ESMALTADO|APLICAÇÃO: PISO OU PAREDE|PEI: IV|AMBIENTE: INTERNO|DIMENSÃO: 10X10CM)</t>
  </si>
  <si>
    <t>MATED-12642</t>
  </si>
  <si>
    <t xml:space="preserve">REVESTIMENTO CERÂMICO (PADRÃO: EXTRA|ACABAMENTO: ESMALTADO|APLICAÇÃO: PISO|PEI: IV|AMBIENTE: EXTERNO ANTIDERRAPANTE|DIMENSÃO: ÁREA ATÉ 2025CM2) </t>
  </si>
  <si>
    <t>MATED-9031</t>
  </si>
  <si>
    <t xml:space="preserve">REVESTIMENTO CERÂMICO (PADRÃO: EXTRA|ACABAMENTO: ESMALTADO|APLICAÇÃO: PISO|PEI: IV|AMBIENTE: INTERNO|DIMENSÃO: ÁREA ATÉ 2025CM2) </t>
  </si>
  <si>
    <t>MATED-12641</t>
  </si>
  <si>
    <t>REVESTIMENTO CERÂMICO (PADRÃO: EXTRA|ACABAMENTO: ESMALTADO|APLICAÇÃO: PISO|PEI: V|AMBIENTE: EXTERNO ANTIDERRAPANTE|DIMENSÃO: ÁREA ATÉ 2025CM2)</t>
  </si>
  <si>
    <t>MATED-12770</t>
  </si>
  <si>
    <t>REVESTIMENTO CERÂMICO (PADRÃO: EXTRA|ACABAMENTO: ESMALTADO|APLICAÇÃO: PISO|PEI: V|AMBIENTE: INTERNO|DIMENSÃO: ÁREA ATÉ 2025CM2)</t>
  </si>
  <si>
    <t>MATED-9094</t>
  </si>
  <si>
    <t>REVESTIMENTO PORCELANATO (PADRÃO: EXTRA|ACABAMENTO: ESMALTADO ACETINADO|APLICAÇÃO: PISO|PEI: V|AMBIENTE: INTERNO OU EXTERNO|BORDA: RETIFICADA|DIMENSÃO: ÁREA ATÉ 2025CM2)</t>
  </si>
  <si>
    <t>MATED-9095</t>
  </si>
  <si>
    <t>REVESTIMENTO PORCELANATO (PADRÃO: EXTRA|ACABAMENTO: POLIDO|APLICAÇÃO: PISO|PEI: V|AMBIENTE: INTERNO OU EXTERNO|BORDA: RETIFICADA|DIMENSÃO: ÁREA ACIMA DE 2025CM2 ATÉ 3600CM2)</t>
  </si>
  <si>
    <t>110 - PISOS DE MADEIRA</t>
  </si>
  <si>
    <t>110.01 - PISO MADEIRA</t>
  </si>
  <si>
    <t>MATED-8056</t>
  </si>
  <si>
    <t>ASSOALHO (MADEIRA DE LEI: IPÊ|QUALIDADE: EXTRA|LARGURA DA RÉGUA: 10CM|ESPESSURA DA RÉGUA: 2CM)</t>
  </si>
  <si>
    <t>MATED-12755</t>
  </si>
  <si>
    <t>PISO DE TACÃO (MADEIRA: IPÊ|QUALIDADE: EXTRA|DIMENSÕES: 10X40CM)</t>
  </si>
  <si>
    <t>MATED-12752</t>
  </si>
  <si>
    <t>PISO DE TACO (MADEIRA: IPÊ|QUALIDADE: EXTRA|DIMENSÕES: 7X21CM)</t>
  </si>
  <si>
    <t>111 - PISOS TÁTEIS</t>
  </si>
  <si>
    <t>111.01 - PISO TÁTIL/PODOTÁTIL EM BORRACHA</t>
  </si>
  <si>
    <t>MATED-11422</t>
  </si>
  <si>
    <t>PISO TÁTIL/PODOTÁTIL (MATERIAL: BORRACHA|COR: UMA (1) COR|TIPO: ALERTA/DIRECIONAL|COMPRIMENTO: 25CM|LARGURA: 25CM|ESPESSURA BASE: 12MM|ASSENTAMENTO: ARGAMASSA)</t>
  </si>
  <si>
    <t>MATED-11427</t>
  </si>
  <si>
    <t>PISO TÁTIL/PODOTÁTIL (MATERIAL: BORRACHA|COR: UMA (1) COR|TIPO: ALERTA/DIRECIONAL|COMPRIMENTO: 25CM|LARGURA: 25CM|ESPESSURA: 5MM|ASSENTAMENTO: COLA)</t>
  </si>
  <si>
    <t>MATED-11128</t>
  </si>
  <si>
    <t>PLACA DE BORRACHA PASTILHADA/MOEDA (MATERIAL: BORRACHA|COR: PRETO|COMPRIMENTO: 50CM|LARGURA: 50CM|ESPESSURA: 3,5MM*|ASSENTAMENTO: COLA) *MEDIDAS REFERENCIAIS APROXIMADAS</t>
  </si>
  <si>
    <t>111.02 - PISO TÁTIL/PODOTÁTIL EM CONCRETO</t>
  </si>
  <si>
    <t>MATED-15228</t>
  </si>
  <si>
    <t>PISO TÁTIL/PODOTÁTIL (MATERIAL: CONCRETO|COR: VERMELHO|TIPO: ALERTA/DIRECIONAL|COMPRIMENTO: 20CM|LARGURA: 20CM|ESPESSURA: 2CM*)*VALORES REFERENCIAIS APROXIMADOS</t>
  </si>
  <si>
    <t>MATED-12771</t>
  </si>
  <si>
    <t>PISO TÁTIL/PODOTÁTIL (MATERIAL: CONCRETO|COR: VERMELHO|TIPO: ALERTA/DIRECIONAL|COMPRIMENTO: 40CM|LARGURA: 40CM|ESPESSURA: 3CM*)*VALORES REFERENCIAIS APROXIMADOS</t>
  </si>
  <si>
    <t>112 - PLACA DE IDENTIFICAÇÃO DEFINITIVA</t>
  </si>
  <si>
    <t>112.01 - PLACA EM ALUMÍNIO</t>
  </si>
  <si>
    <t>MATED-12786</t>
  </si>
  <si>
    <t>PLACA (MATERIAL: ALUMÍNIO ANODIZADO|DIMENSÃO: (15X15)CM|APLICAÇÃO: PICTOGRAMA EM PELÍCULA ADESIVA)</t>
  </si>
  <si>
    <t>MATED-12782</t>
  </si>
  <si>
    <t>PLACA (MATERIAL: ALUMÍNIO ANODIZADO|DIMENSÃO: (25X25)CM|ESPESSURA*: 1,5MM|APLICAÇÃO: IDENTIFICAÇÃO)*VALORES REFERENCIAIS APROXIMADOS</t>
  </si>
  <si>
    <t>MATED-12785</t>
  </si>
  <si>
    <t>PLACA (MATERIAL: ALUMÍNIO ANODIZADO|DIMENSÃO: (70X60)CM|ESPESSURA*: 1MM|APLICAÇÃO: INAUGURAÇÃO)*VALORES REFERENCIAIS APROXIMADOS</t>
  </si>
  <si>
    <t>112.02 - PLACA EM ALUMÍNIO FUNDIDO</t>
  </si>
  <si>
    <t>MATED-12777</t>
  </si>
  <si>
    <t>PLACA (MATERIAL: ALUMÍNIO FUNDIDO|DIMENSÃO: (20X5)CM|ESPESSURA*: 1MM|APLICAÇÃO: DENOMINAÇÃO DE CÔMODOS)*VALORES REFERENCIAIS APROXIMADOS</t>
  </si>
  <si>
    <t>MATED-12778</t>
  </si>
  <si>
    <t>PLACA (MATERIAL: ALUMÍNIO FUNDIDO|DIMENSÃO: (21X4)CM|ESPESSURA*: 1MM|APLICAÇÃO: DENOMINAÇÃO DE CÔMODOS)*VALORES REFERENCIAIS APROXIMADOS</t>
  </si>
  <si>
    <t>MATED-12780</t>
  </si>
  <si>
    <t>PLACA (MATERIAL: ALUMÍNIO FUNDIDO|DIMENSÃO: (3X3)CM|ESPESSURA*: 0,6MM|APLICAÇÃO: NUMERAÇÃO DE PORTA)*VALORES REFERENCIAIS APROXIMADOS</t>
  </si>
  <si>
    <t>MATED-12781</t>
  </si>
  <si>
    <t>PLACA (MATERIAL: ALUMÍNIO FUNDIDO|DIMENSÃO: (5X5)CM|ESPESSURA*: 0,6MM|APLICAÇÃO: NUMERAÇÃO DE PORTA)*VALORES REFERENCIAIS APROXIMADOS</t>
  </si>
  <si>
    <t>MATED-12821</t>
  </si>
  <si>
    <t>PLACA (MATERIAL: ALUMÍNIO FUNDIDO|DIMENSÃO: (60X40)CM|ESPESSURA*: 1,5MM|APLICAÇÃO: INAUGURAÇÃO)*VALORES REFERENCIAIS APROXIMADOS</t>
  </si>
  <si>
    <t>MATED-12822</t>
  </si>
  <si>
    <t>PLACA (MATERIAL: ALUMÍNIO FUNDIDO|DIMENSÃO: (85X50)CM|ESPESSURA*: 1,5MM|APLICAÇÃO: INAUGURAÇÃO)*VALORES REFERENCIAIS APROXIMADOS</t>
  </si>
  <si>
    <t>112.03 - PLACA EM CHAPA DE AÇO ESCOVADO</t>
  </si>
  <si>
    <t>MATED-12787</t>
  </si>
  <si>
    <t>PLACA (MATERIAL: CHAPA DE AÇO ESCOVADO|DIMENSÃO: (25X12)CM|ESPESSURA*: 1MM|APLICAÇÃO: COMUNICAÇÃO VISUAL)*VALORES REFERENCIAIS APROXIMADOS</t>
  </si>
  <si>
    <t>112.04 - PLACA DE SINALIZAÇÃO DE EMERGÊNCIA</t>
  </si>
  <si>
    <t>MATED-31381</t>
  </si>
  <si>
    <t>PLACA DE SINALIZAÇÃO DE EMERGÊNCIA (TIPO: ALERTA["A"]|FORMATO: TRIANGULAR|MATERIAL: PVC|ESPESSURA: 1MM)*VALORES REFERENCIAIS APROXIMADOS</t>
  </si>
  <si>
    <t>MATED-31383</t>
  </si>
  <si>
    <t>PLACA DE SINALIZAÇÃO DE EMERGÊNCIA (TIPO: EQUIPAMENTOS DE COMBATE A INCÊNDIO E ALARME["E"]|FORMATO: QUADRADO|MATERIAL: PVC|ESPESSURA: 1MM)*VALORES REFERENCIAIS APROXIMADOS</t>
  </si>
  <si>
    <t>MATED-31382</t>
  </si>
  <si>
    <t>PLACA DE SINALIZAÇÃO DE EMERGÊNCIA (TIPO: ORIENTAÇÃO E SALVAMENTO["S"]|FORMATO: RETANGULAR|MATERIAL: PVC|ESPESSURA: 1MM)*VALORES REFERENCIAIS APROXIMADOS</t>
  </si>
  <si>
    <t>MATED-31380</t>
  </si>
  <si>
    <t>PLACA DE SINALIZAÇÃO DE EMERGÊNCIA (TIPO: PROIBIÇÃO["P"]|FORMATO: CIRCULAR|MATERIAL: PVC|ESPESSURA: 1MM)*VALORES REFERENCIAIS APROXIMADOS</t>
  </si>
  <si>
    <t>MATED-32244</t>
  </si>
  <si>
    <t>PLACA DE SINALIZAÇÃO DE EMERGÊNCIA (TIPO:MENSAGEM ESCRITA["M"]|FORMATO: RETANGULAR|MATERIAL: PVC|ESPESSURA: 1MM)*VALORES REFERENCIAIS APROXIMADOS</t>
  </si>
  <si>
    <t>MATED-31384</t>
  </si>
  <si>
    <t>PLACA/ADESIVO DE SINALIZAÇÃO DE EMERGÊNCIA (TIPO: EQUIPAMENTOS DE COMBATE A INCÊNDIO E ALARME|CÓDIGO: E12|FORMATO: QUADRADO|MATERIAL: ADESIVO|DIMENSÃO: 100X100CM)</t>
  </si>
  <si>
    <t>114 - PORTAS DE MADEIRA</t>
  </si>
  <si>
    <t>114.01 - FOLHA PARA PORTA</t>
  </si>
  <si>
    <t>MATED-34529</t>
  </si>
  <si>
    <t>PORTA DE MADEIRA DE LEI (TIPO: LISA|LARGURA MENOR OU IGUAL*: 100CM|ALTURA MENOR OU IGUAL*: 180CM|FAIXA DE ESPESSURA*: 35 A 40MM|TIPO DE FOLHA: MÉDIA|NÚCLEO: SEMISSÓLIDO [PRANCHETA/SARRAFEADA]|ACABAMENTO: NATURAL|MADEIRA: ANGELIM OU EQUIVALENTE REGIONAL|MARCO: NÃO INCLUSO|ALIZAR: NÃO INCLUSO)*VALORES REFERENCIAIS APROXIMADOS</t>
  </si>
  <si>
    <t>MATED-12695</t>
  </si>
  <si>
    <t>PORTA DE MADEIRA DE LEI (TIPO: LISA|LARGURA*: 60CM|ALTURA*: 210CM|FAIXA DE ESPESSURA*: 35 A 40MM|TIPO DE FOLHA: MÉDIA|NÚCLEO: SEMISSÓLIDO [PRANCHETA/SARRAFEADA]|ACABAMENTO: NATURAL|MADEIRA: ANGELIM OU EQUIVALENTE REGIONAL|MARCO: NÃO INCLUSO|ALIZAR: NÃO INCLUSO)*VALORES REFERENCIAIS APROXIMADOS</t>
  </si>
  <si>
    <t>MATED-12696</t>
  </si>
  <si>
    <t>PORTA DE MADEIRA DE LEI (TIPO: LISA|LARGURA*: 70CM|ALTURA*: 210CM|FAIXA DE ESPESSURA*: 35 A 40MM|TIPO DE FOLHA: MÉDIA|NÚCLEO: SEMISSÓLIDO [PRANCHETA/SARRAFEADA]|ACABAMENTO: NATURAL|MADEIRA: ANGELIM OU EQUIVALENTE REGIONAL|MARCO: NÃO INCLUSO|ALIZAR: NÃO INCLUSO)*VALORES REFERENCIAIS APROXIMADOS</t>
  </si>
  <si>
    <t>MATED-12697</t>
  </si>
  <si>
    <t>PORTA DE MADEIRA DE LEI (TIPO: LISA|LARGURA*: 80CM|ALTURA*: 210CM|FAIXA DE ESPESSURA*: 35 A 40MM|TIPO DE FOLHA: MÉDIA|NÚCLEO: SEMISSÓLIDO [PRANCHETA/SARRAFEADA]|ACABAMENTO: NATURAL|MADEIRA: ANGELIM OU EQUIVALENTE REGIONAL|MARCO: NÃO INCLUSO|ALIZAR: NÃO INCLUSO)*VALORES REFERENCIAIS APROXIMADOS</t>
  </si>
  <si>
    <t>MATED-12698</t>
  </si>
  <si>
    <t>PORTA DE MADEIRA DE LEI (TIPO: LISA|LARGURA*: 90CM|ALTURA*: 210CM|FAIXA DE ESPESSURA*: 35 A 40MM|TIPO DE FOLHA: MÉDIA|NÚCLEO: SEMISSÓLIDO [PRANCHETA/SARRAFEADA]|ACABAMENTO: NATURAL|MADEIRA: ANGELIM OU EQUIVALENTE REGIONAL|MARCO: NÃO INCLUSO|ALIZAR: NÃO INCLUSO)*VALORES REFERENCIAIS APROXIMADOS</t>
  </si>
  <si>
    <t>114.02 - PORTA COMPLETA</t>
  </si>
  <si>
    <t>MATED-12650</t>
  </si>
  <si>
    <t>PORTA MADEIRA DE LEI, PRANCHETA COM MARCO E ALIZAR 60 X 210 CM</t>
  </si>
  <si>
    <t>MATED-12653</t>
  </si>
  <si>
    <t>PORTA MADEIRA DE LEI, PRANCHETA COM MARCO E ALIZAR 70 X 210 CM</t>
  </si>
  <si>
    <t>MATED-12654</t>
  </si>
  <si>
    <t>PORTA MADEIRA DE LEI, PRANCHETA COM MARCO E ALIZAR 80 X 210 CM</t>
  </si>
  <si>
    <t>MATED-12655</t>
  </si>
  <si>
    <t>PORTA MADEIRA DE LEI, PRANCHETA COM MARCO E ALIZAR 90 X 210 CM</t>
  </si>
  <si>
    <t>MATED-11135</t>
  </si>
  <si>
    <t>P8 (83 CM X 60 CM) PORTINHOLA EM COMPENSADO PINTADO COM TRINCO, CONFORME DETALHE 33-D AGOSTO 2001 PROJETO PADRÃO - FORNECIMENTO E INSTALAÇÃO - IPRM</t>
  </si>
  <si>
    <t>115 - POSTES PARA INSTALAÇÃO ELÉTRICAS E TELEFÔNICAS E ACESSÓRIOS</t>
  </si>
  <si>
    <t>115.01 - ACESSÓRIOS PARA POSTE</t>
  </si>
  <si>
    <t>MATED-12991</t>
  </si>
  <si>
    <t>CINTA CIRCULAR (DIÂMETRO: 150MM|MATERIAL: AÇO GALVANIZADO)</t>
  </si>
  <si>
    <t>MATED-22455</t>
  </si>
  <si>
    <t>CINTA CIRCULAR (DIÂMETRO: 180MM|MATERIAL: AÇO GALVANIZADO)</t>
  </si>
  <si>
    <t>115.02 - POSTE EM CONCRETO</t>
  </si>
  <si>
    <t>MATED-20696</t>
  </si>
  <si>
    <t>MATED-11953</t>
  </si>
  <si>
    <t>POSTE DE CONCRETO CÔNICO (COMPRIMENTO: 11,00 M|DIÂMETRO DA BASE: 390,00MM|RESISTÊNCIA: 400,00 KG)</t>
  </si>
  <si>
    <t>115.03 - POSTE GALVANIZADO</t>
  </si>
  <si>
    <t>MATED-12938</t>
  </si>
  <si>
    <t>POSTE DE AÇO GALVANIZADO COM TAMPÃO (MODELO: PA2|COMPRIMENTO: 4,5M|ENGASTE: 1M|DIÂMETRO: 102MM|ESPESSURA PAREDE: 2,0MM*)*VALORES REFERENCIAIS APROXIMADOS</t>
  </si>
  <si>
    <t>MATED-20645</t>
  </si>
  <si>
    <t>POSTE DE AÇO GALVANIZADO COM TAMPÃO (MODELO: PA4|COMPRIMENTO: 7M|ENGASTE: 1M|DIÂMETRO: 102MM|ESPESSURA PAREDE: 2,0MM*)*VALORES REFERENCIAIS APROXIMADOS</t>
  </si>
  <si>
    <t>MATED-20653</t>
  </si>
  <si>
    <t>POSTE DE AÇO GALVANIZADO COM TAMPÃO (MODELO: PA5|COMPRIMENTO: 7M|ENGASTE: 1M|DIÂMETRO: 102MM|ESPESSURA PAREDE: 4,5MM*)*VALORES REFERENCIAIS APROXIMADOS</t>
  </si>
  <si>
    <t>MATED-20654</t>
  </si>
  <si>
    <t>POSTE DE AÇO GALVANIZADO COM TAMPÃO (MODELO: PA6|COMPRIMENTO: 7M|ENGASTE: 1M|DIÂMETRO: 127MM|ESPESSURA PAREDE: 4,5MM*)*VALORES REFERENCIAIS APROXIMADOS</t>
  </si>
  <si>
    <t>MATED-13026</t>
  </si>
  <si>
    <t>POSTE TELECÔNICO RETO (ALTURA: 9M|MATERIAL: AÇO GALVANIZADO)</t>
  </si>
  <si>
    <t>117 - PREGOS, CHUMBADORES, PARAFUSOS, PORCAS E ARRUELAS</t>
  </si>
  <si>
    <t>117.01 - ARRUELA</t>
  </si>
  <si>
    <t>MATED-21613</t>
  </si>
  <si>
    <t>ARRUELA LISA REDONDA (DIÂMETRO 10,3MM [3/8"]|ACABAMENTO: ZINCADO|PESO*: 185UN/KG)*VALORES REFERENCIAIS APROXIMADOS</t>
  </si>
  <si>
    <t>MATED-18136</t>
  </si>
  <si>
    <t>ARRUELA LISA REDONDA (DIÂMETRO 13,8MM [1/2"]|ACABAMENTO: ZINCADO|PESO: 80UN/KG)*VALORES REFERENCIAIS APROXIMADOS</t>
  </si>
  <si>
    <t>MATED-18137</t>
  </si>
  <si>
    <t>ARRUELA LISA REDONDA (DIÂMETRO 16,8MM [5/8"]|ACABAMENTO: ZINCADO|PESO: 65UN/KG)*VALORES REFERENCIAIS APROXIMADOS</t>
  </si>
  <si>
    <t>MATED-18138</t>
  </si>
  <si>
    <t>ARRUELA LISA REDONDA (DIÂMETRO 26,7MM [1"]|ACABAMENTO: ZINCADO|PESO: 28UN/KG)*VALORES REFERENCIAIS APROXIMADOS</t>
  </si>
  <si>
    <t>MATED-18325</t>
  </si>
  <si>
    <t>ARRUELA LISA REDONDA (DIÂMETRO 6,8MM [1/4"]|ACABAMENTO: ZINCADO|PESO: 560UN/KG)*VALORES REFERENCIAIS APROXIMADOS</t>
  </si>
  <si>
    <t>MATED-21614</t>
  </si>
  <si>
    <t>ARRUELA LISA REDONDA (DIÂMETRO 8,8MM [5/16"]|ACABAMENTO: ZINCADO|PESO: 315UN/KG)*VALORES REFERENCIAIS APROXIMADOS</t>
  </si>
  <si>
    <t>MATED-34311</t>
  </si>
  <si>
    <t>BUCHA DE NYLON (DIÂMETRO NOMINAL: 10MM|COMPRIMENTO DA BUCHA: 50MM|DIÂMETRO DO PARAFUSO: 6-8MM)</t>
  </si>
  <si>
    <t>117.02 - BUCHA DE NYLON</t>
  </si>
  <si>
    <t>MATED-34308</t>
  </si>
  <si>
    <t>BUCHA DE NYLON (DIÂMETRO NOMINAL: 5MM|COMPRIMENTO DA BUCHA: 25MM|DIÂMETRO DO PARAFUSO: 2,8-3,8MM)</t>
  </si>
  <si>
    <t>MATED-34309</t>
  </si>
  <si>
    <t>BUCHA DE NYLON (DIÂMETRO NOMINAL: 6MM|COMPRIMENTO DA BUCHA: 30MM|DIÂMETRO DO PARAFUSO: 3,5-4,8MM)</t>
  </si>
  <si>
    <t>MATED-34310</t>
  </si>
  <si>
    <t>BUCHA DE NYLON (DIÂMETRO NOMINAL: 8MM|COMPRIMENTO DA BUCHA: 55MM|DIÂMETRO DO PARAFUSO: 4,5-6MM)</t>
  </si>
  <si>
    <t>MATED-4374</t>
  </si>
  <si>
    <t>PARAFUSO (ROSCA: SOBERBA|CABEÇA SEXTAVADA|MATERAL: AÇO|COMPRIMENTO: 50MM|DIÂMETRO: 4,8MM [3/16"])</t>
  </si>
  <si>
    <t>117.03 - CHUMBADOR</t>
  </si>
  <si>
    <t>MATED-33259</t>
  </si>
  <si>
    <t>CHUMBADOR EXPANSÍVEL (TIPO: CBA COM PRISIONEIRO|MATERIAL: AÇO CARBONO|COMPRIMENTO: 95MM|DIÂMETRO DA ROSCA: 1/2"|DIÂMETRO DO FURO: 3/4"[19MM])</t>
  </si>
  <si>
    <t>MATED-28545</t>
  </si>
  <si>
    <t>CHUMBADOR EXPANSÍVEL (TIPO: CBA PITÃO|MATERIAL: AÇO CARBONO|DIÂMETRO DA ROSCA: 1/4"|DIÂMETRO DO FURO: 3/8"[10MM])</t>
  </si>
  <si>
    <t>MATED-11245</t>
  </si>
  <si>
    <t>CHUMBADOR EXPANSÍVEL (TIPO: CBA SEXTAVADO|MATERIAL: AÇO CARBONO|COMPRIMENTO: 2.1/2"|DIÂMETRO DA ROSCA: 3/8"|DIÂMETRO DO FURO: 9/16"[14MM])</t>
  </si>
  <si>
    <t>MATED-21701</t>
  </si>
  <si>
    <t>CHUMBADOR EXPANSÍVEL (TIPO: CBA SEXTAVADO|MATERIAL: AÇO CARBONO|COMPRIMENTO: 3.1/2"|DIÂMETRO DA ROSCA: 3/8"|DIÂMETRO DO FURO: 9/16"[14MM])</t>
  </si>
  <si>
    <t>MATED-18154</t>
  </si>
  <si>
    <t>CHUMBADOR EXPANSÍVEL (TIPO: CBA SEXTAVADO|MATERIAL: AÇO CARBONO|COMPRIMENTO: 5"|DIÂMETRO DA ROSCA: 5/8"|DIÂMETRO DO FURO: 7/8"[22MM])</t>
  </si>
  <si>
    <t>117.04 - FINESSON</t>
  </si>
  <si>
    <t>MATED-12631</t>
  </si>
  <si>
    <t>BOTÃO FINESSON (APLICAÇÃO: FIXAÇÃO DE ESPELHOS|MATERIAL: LATÃO OU ZAMAC|ACABAMENTO: CROMADO|PARAFUSO: INCLUSO|BUCHA DE FIXAÇÃO: INCLUSO)</t>
  </si>
  <si>
    <t>117.05 - PARAFUSO</t>
  </si>
  <si>
    <t>MATED-33223</t>
  </si>
  <si>
    <t>OLHAL DE ANCORAGEM FÊMEA (ACABAMENTO: GALVANIZADO|DIÂMETRO: 12,7MM[1/2"])</t>
  </si>
  <si>
    <t>MATED-16802</t>
  </si>
  <si>
    <t>PARAFUSO OLHAL DE SUSPENSÃO (TIPO: M6|DIÂMETRO EXTERNO: 36MM|DIÂMETRO INTERNO*: 20MM|MATERIAL: AÇOGALVANIZADO|CARGA DE CARGA*: 70KG|PESO: 0,05KG)*VALORES REFERENCIAIS APROXIMADOS</t>
  </si>
  <si>
    <t>MATED-29270</t>
  </si>
  <si>
    <t>PARAFUSO (ROSCA: AUTOATARRAXANTE COM PONTA GUIA|MATERIAL: AÇO|ACABAMENTO: ZINCADO|COMPRIMENTO: 50MM|DIÂMETRO: 4,8MM[3/16"])</t>
  </si>
  <si>
    <t>MATED-13778</t>
  </si>
  <si>
    <t>PARAFUSO (ROSCA: AUTOATARRAXANTE|APLICAÇÃO: MADEIRA|CABEÇA: CHATA PHILIPS|MATERIAL: AÇO|ACABAMENTO: ZINCADO|COMPRIMENTO: 32MM|DIÂMETRO: 3,9MM)</t>
  </si>
  <si>
    <t>MATED-16368</t>
  </si>
  <si>
    <t>PARAFUSO (ROSCA: AUTOATARRAXANTE|APLICAÇÃO: MADEIRA|CABEÇA: FENDA|MATERIAL: AÇO|ACABAMENTO: ZINCADO|COMPRIMENTO: 16MM|DIÂMETRO: 2,9MM)</t>
  </si>
  <si>
    <t>MATED-14455</t>
  </si>
  <si>
    <t>PARAFUSO (ROSCA: AUTOATARRAXANTE|APLICAÇÃO: MADEIRA|CABEÇA: FENDA|MATERIAL: AÇO|ACABAMENTO: ZINCADO|COMPRIMENTO: 75MM|DIÂMETRO: 6,1MM)</t>
  </si>
  <si>
    <t>MATED-4389</t>
  </si>
  <si>
    <t>PARAFUSO (ROSCA: AUTOATARRAXANTE|CABEÇA: CHATA PHILIPS|COMPRIMENTO: 9,5MM|DIÂMETRO: 3,5MM)</t>
  </si>
  <si>
    <t>MATED-25549</t>
  </si>
  <si>
    <t>PARAFUSO (ROSCA: AUTOATARRAXANTE|CABEÇA: CHATA PHILIPS|TIPO: CHIPBOARD|COMPRIMENTO:16MM|DIÂMETRO:4MM)</t>
  </si>
  <si>
    <t>MATED-25551</t>
  </si>
  <si>
    <t>PARAFUSO (ROSCA: AUTOATARRAXANTE|CABEÇA: CHATA PHILIPS|TIPO: CHIPBOARD|COMPRIMENTO:25MM|DIÂMETRO:4MM)</t>
  </si>
  <si>
    <t>MATED-4383</t>
  </si>
  <si>
    <t>PARAFUSO (ROSCA: AUTOATARRAXANTE|CABEÇA: PANELA FENDA|COMPRIMENTO: 38MM|DIÂMETRO: 4,2MM)</t>
  </si>
  <si>
    <t>MATED-4377</t>
  </si>
  <si>
    <t>PARAFUSO (ROSCA: AUTOATARRAXANTE|CABEÇA: PANELA FENDA|COMPRIMENTO: 50MM|DIÂMETRO: 4,8MM)</t>
  </si>
  <si>
    <t>MATED-4376</t>
  </si>
  <si>
    <t>PARAFUSO (ROSCA: AUTOATARRAXANTE|CABEÇA: PANELA PHILIPS|COMPRIMENTO: 60MM|DIÂMETRO: 4,8MM)</t>
  </si>
  <si>
    <t>MATED-7402</t>
  </si>
  <si>
    <t>PARAFUSO (ROSCA: AUTOBROCANTE|MATERIAL: AÇO|ACABAMENTO: ZINCADO|COMPRIMENTO: 13MM|DIÂMETRO: 4,2MM)</t>
  </si>
  <si>
    <t>MATED-12590</t>
  </si>
  <si>
    <t>PARAFUSO (ROSCA: AUTOBROCANTE|MATERIAL: AÇO|ACABAMENTO: ZINCADO|COMPRIMENTO: 50MM|DIÂMETRO: 4,8-5,5MM|DIÂMETRO DO FURO: 8MM[5/16"])</t>
  </si>
  <si>
    <t>MATED-19506</t>
  </si>
  <si>
    <t>PARAFUSO (ROSCA: INTEIRA|APLICAÇÃO: ELETROCALHA E PERFILADO|CABEÇA: LENTILHA|MATERIAL: INOX|ACABAMENTO: CROMADO|BITOLA: 1/4"[6,35MM]X1/2"[12,7MM]|PESO/100PÇ: 0,541KG)</t>
  </si>
  <si>
    <t>MATED-18155</t>
  </si>
  <si>
    <t>PARAFUSO (ROSCA: MÁQUINA|CABEÇA: SEXTAVADA|MATERIAL: AÇO|ACABAMENTO: ZINCADO|COMPRIMENTO: 31,5MM [1.1/4"]|DIÂMETRO: 12,5MM [1/2"])</t>
  </si>
  <si>
    <t>MATED-18156</t>
  </si>
  <si>
    <t>PARAFUSO (ROSCA: MÁQUINA|CABEÇA: SEXTAVADA|MATERIAL: AÇO|ACABAMENTO: ZINCADO|COMPRIMENTO: 38,1MM [1.1/2"]|DIÂMETRO: 12,5MM [1/2"])</t>
  </si>
  <si>
    <t>MATED-18157</t>
  </si>
  <si>
    <t>PARAFUSO (ROSCA: MÁQUINA|CABEÇA: SEXTAVADA|MATERIAL: AÇO|ACABAMENTO: ZINCADO|COMPRIMENTO: 38,1MM [1.1/2"]|DIÂMETRO: 16MM [5/8"])</t>
  </si>
  <si>
    <t>MATED-12881</t>
  </si>
  <si>
    <t>PARAFUSO (ROSCA: MÁQUINA|CABEÇA: SEXTAVADA|MATERIAL: AÇO|ACABAMENTO: ZINCADO|COMPRIMENTO: 50MM [2"]|DIÂMETRO: 12,7MM [1/2"])</t>
  </si>
  <si>
    <t>MATED-18158</t>
  </si>
  <si>
    <t>PARAFUSO (ROSCA: MÁQUINA|CABEÇA: SEXTAVADA|MATERIAL: AÇO|ACABAMENTO: ZINCADO|COMPRIMENTO: 50MM [2"]|DIÂMETRO: 16MM [5/8"])</t>
  </si>
  <si>
    <t>MATED-34623</t>
  </si>
  <si>
    <t>PARAFUSO (ROSCA: MÁQUINA|CABEÇA: SEXTAVADA|MATERIAL: AÇO|ACABAMENTO: ZINCADO|COMPRIMENTO: 50MM [2"]|DIÂMETRO: 6,35MM [1/4"])</t>
  </si>
  <si>
    <t>MATED-11336</t>
  </si>
  <si>
    <t>PARAFUSO (ROSCA: SOBERBA|CABEÇA: SEXTAVADA|APLICAÇÃO: TELHADO|MATERIAL: AÇO|ACABAMENTO: ZINCADO|COMPRIMENTO: 180MM|DIÂMETRO: 8MM)</t>
  </si>
  <si>
    <t>MATED-11335</t>
  </si>
  <si>
    <t>PARAFUSO (ROSCA: SOBERBA|CABEÇA: SEXTAVADA|APLICAÇÃO: TELHADO|MATERIAL: AÇO|ACABAMENTO: ZINCADO|COMPRIMENTO: 250MM|DIÂMETRO: 8MM)</t>
  </si>
  <si>
    <t>MATED-11334</t>
  </si>
  <si>
    <t>PARAFUSO (ROSCA: SOBERBA|CABEÇA: SEXTAVADA|MATERIAL: AÇO|ACABAMENTO: ZINCADO|COMPRIMENTO: 110MM|DIÂMETRO: 8MM)</t>
  </si>
  <si>
    <t>MATED-11968</t>
  </si>
  <si>
    <t>PARAFUSO (ROSCA: UNC|APLICAÇÃO: PEDRAS|MATERIAL: LATÃO|CABEÇA DA PORCA: CALOTA PARA BUCHA|PORCA: INCLUSO|REFERÊCIA: 860CR OU EQUIVALENTE)</t>
  </si>
  <si>
    <t>MATED-27557</t>
  </si>
  <si>
    <t>PARAFUSO (TIPO: ALLEN|ROSCA: MÁQUINA|CABEÇA: SEXTAVADA|MATERIAL: AÇO|ACABAMENTO: ENEGRECIDO DE TÊMPERA|COMPRIMENTO: 25MM |DIÂMETRO: 6MM|CABEÇA: CHATA|PESO/100PÇ: 0,480KG)</t>
  </si>
  <si>
    <t>MATED-12601</t>
  </si>
  <si>
    <t>PARAFUSO (TIPO: CASTELO|MATERIAL: LATÃO|NÚMERO: 10|ARRUELA: INCLUSA|BUCHA: INCLUSA)</t>
  </si>
  <si>
    <t>MATED-11970</t>
  </si>
  <si>
    <t>PARAFUSO (TIPO: CASTELO|MATERIAL: LATÃO|NÚMERO: 8|ARRUELA: INCLUSA|BUCHA: INCLUSA)</t>
  </si>
  <si>
    <t>117.06 - PINO</t>
  </si>
  <si>
    <t>MATED-17987</t>
  </si>
  <si>
    <t>PINO LISO (MEDIDAS: 1/4"X28MM|MATERIAL: AÇO|ARRUELA: CÔNICA)</t>
  </si>
  <si>
    <t>117.07 - PORCA SEXTAVADA</t>
  </si>
  <si>
    <t>MATED-21615</t>
  </si>
  <si>
    <t>PORCA SEXTAVADA (MATERIAL: AÇO|DIÂMETRO: 10MM [3/8"]|PESO/100PÇ: 0,68 KG)</t>
  </si>
  <si>
    <t>MATED-18178</t>
  </si>
  <si>
    <t>PORCA SEXTAVADA (MATERIAL: AÇO|DIÂMETRO: 12,5MM [1/2"]|PESO/100PÇ: 1,59 KG)</t>
  </si>
  <si>
    <t>MATED-18179</t>
  </si>
  <si>
    <t>PORCA SEXTAVADA (MATERIAL: AÇO|DIÂMETRO: 16MM [5/8"]|PESO/100PÇ: 3,25 KG)</t>
  </si>
  <si>
    <t>MATED-9816</t>
  </si>
  <si>
    <t>PORCA SEXTAVADA (MATERIAL: AÇO|DIÂMETRO: 19MM [3/4"]|PESO/100PÇ: 5,00 KG)</t>
  </si>
  <si>
    <t>MATED-18180</t>
  </si>
  <si>
    <t>PORCA SEXTAVADA (MATERIAL: AÇO|DIÂMETRO: 25,4MM [1"]|PESO/100PÇ: 12,68 KG)</t>
  </si>
  <si>
    <t>MATED-18324</t>
  </si>
  <si>
    <t>PORCA SEXTAVADA (MATERIAL: AÇO|DIÂMETRO: 6,35MM [1/4"]|PESO/100PÇ: 0,320 KG)</t>
  </si>
  <si>
    <t>MATED-14456</t>
  </si>
  <si>
    <t>PORCA SEXTAVADA (MATERIAL: AÇO|DIÂMETRO: 8MM [5/16"]|PESO/100PÇ: 0,47 KG)</t>
  </si>
  <si>
    <t>117.08 - PREGO</t>
  </si>
  <si>
    <t>MATED-11328</t>
  </si>
  <si>
    <t>PREGO 12X12 SEM CABEÇA (COMPRIMENTO: 28,0MM|DIÂMETRO: 1,8MM|QUANTIDADE POR QUILO: 1681)</t>
  </si>
  <si>
    <t>MATED-11330</t>
  </si>
  <si>
    <t>PREGO 15X15 COM CABEÇA (COMPRIMENTO: 34,5MM|DIÂMETRO: 2,4MM|QUANTIDADE POR QUILO: 777)</t>
  </si>
  <si>
    <t>MATED-11329</t>
  </si>
  <si>
    <t>PREGO 16X24 COM CABEÇA (COMPRIMENTO: 55,0MM|DIÂMETRO: 2,70MM|QUANTIDADE POR QUILO: 386)</t>
  </si>
  <si>
    <t>MATED-11327</t>
  </si>
  <si>
    <t>PREGO 17X21 COM CABEÇA (COMPRIMENTO: 48,3MM|DIÂMETRO: 3,0MM|QUANTIDADE POR QUILO: 334)</t>
  </si>
  <si>
    <t>MATED-12372</t>
  </si>
  <si>
    <t>PREGO 17X21 SEM CABEÇA (COMPRIMENTO: 48,3MM|DIÂMETRO: 3,0MM|QUANTIDADE POR QUILO: 334)</t>
  </si>
  <si>
    <t>MATED-11331</t>
  </si>
  <si>
    <t>PREGO 17X27 COM CABEÇA (COMPRIMENTO: 62,1MM|DIÂMETRO: 3,0MM|QUANTIDADE POR QUILO: 290)</t>
  </si>
  <si>
    <t>MATED-11332</t>
  </si>
  <si>
    <t>PREGO 18X30 COM CABEÇA (COMPRIMENTO: 69,0MM|DIÂMETRO: 3,4MM|QUANTIDADE POR QUILO: 203)</t>
  </si>
  <si>
    <t>117.09 - REBITE</t>
  </si>
  <si>
    <t>MATED-17667</t>
  </si>
  <si>
    <t>REBITE DE REPUXO (DIÂMETRO: 3,2MM|COMPRIMENTO: 10MM|MATERIAL: ALUMÍNIO|ACABAMENTO: NATURAL)</t>
  </si>
  <si>
    <t>MATED-16674</t>
  </si>
  <si>
    <t>REBITE DE REPUXO (DIÂMETRO: 4,8MM|COMPRIMENTO: 40MM|MATERIAL: ALUMÍNIO|ACABAMENTO: NATURAL)</t>
  </si>
  <si>
    <t>118 - QUADOS DE AVISOS/GIZ/LOUSA</t>
  </si>
  <si>
    <t>118.01 - QUADRO E ACESSÓRIOS</t>
  </si>
  <si>
    <t>MATED-12783</t>
  </si>
  <si>
    <t>QUADRO DE AVISOS (MEDIDAS: 50X80X8CM*|FECHAMENTO: ACRÍLICO|FECHO: INCLUSO) *MEDIDAS REFERENCIAIS</t>
  </si>
  <si>
    <t>MATED-12808</t>
  </si>
  <si>
    <t>QUADRO DE AVISOS (MEDIDAS: 50X80X8CM*|FECHAMENTO: VIDRO|FECHO: INCLUSO) *MEDIDAS REFERENCIAIS - IPRM</t>
  </si>
  <si>
    <t>MATED-12809</t>
  </si>
  <si>
    <t>QUADRO DE AVISOS 80 X 40 CM, COMPLETO, COLOCADO - IPRM</t>
  </si>
  <si>
    <t>MATED-12784</t>
  </si>
  <si>
    <t>QUADRO DE CHAVES/CLAVICULÁRIO (MEDIDAS: 40X60CM*|MATERIAL: MADEIRA|CAPACIDADE: 70 CHAVES|FECHAMENTO: ACRÍLICO|FECHADURA: INCLUSA) * MEDIDAS REFERENCIAIS</t>
  </si>
  <si>
    <t>MATED-12810</t>
  </si>
  <si>
    <t>QUADRO DE CHAVES/CLAVICULÁRIO (MEDIDAS: 40X60CM*|MATERIAL: MADEIRA|CAPACIDADE: 70 CHAVES|FECHAMENTO: VIDRO|FECHADURA: INCLUSA) * MEDIDAS REFERENCIAIS - IPRM</t>
  </si>
  <si>
    <t>MATED-12811</t>
  </si>
  <si>
    <t>QUADRO DE CHAVES/CLAVICULÁRIO (MEDIDAS: 46X50CM*|MATERIAL: MADEIRA|CAPACIDADE: 72 CHAVES|FECHAMENTO: ACRÍLICO|FECHADURA: INCLUSA) * MEDIDAS REFERENCIAIS - IPRM</t>
  </si>
  <si>
    <t>MATED-12805</t>
  </si>
  <si>
    <t>QUADRO DE GIZ E CARTAZES - MOLDURA DE ALUMÍNIO - IPRM</t>
  </si>
  <si>
    <t>MATED-12806</t>
  </si>
  <si>
    <t>QUADRO DE GIZ E CARTAZES, 557 X 126 CM - MOLDURA DE MADEIRA - IPRM</t>
  </si>
  <si>
    <t>MATED-12804</t>
  </si>
  <si>
    <t>QUADRO PARA GIZ DE LAMINADO MELAMÍNICO COLOCADO 308 X 125 CM COM PORTA GIZ E MOLDURA, COM DOIS QUADROS PARA CARTAZES DE 127 X 125 CM - IPRM</t>
  </si>
  <si>
    <t>MATED-13003</t>
  </si>
  <si>
    <t>QUADRO PARA GIZ E CARTAZES, 310 X 131 CM - MOLDURA EM MADEIRA - IPRM</t>
  </si>
  <si>
    <t>MATED-12807</t>
  </si>
  <si>
    <t>QUADRO PARA PINCEL ATÔMICO (MEDIDAS: 310X131CM*|MATERIAL: LOUSA BRANCA) *MEDIDAS REFERENCIAIS</t>
  </si>
  <si>
    <t>119 - RACKS E ACESSÓRIOS</t>
  </si>
  <si>
    <t>119.01 - ORGANIZADOR E ACESSÓRIOS</t>
  </si>
  <si>
    <t>MATED-12109</t>
  </si>
  <si>
    <t>GAVETA DE VENTILAÇÃO (NÚMERO DE VENTILADOR: 4|UNIDADE DE RACK: 1U|LARGURA: 19"[482,60MM]|ALTURA: 1,75"[44,45MM OU 1U]|APLICAÇÃO: BASTIDOR/RACK DE REDE)</t>
  </si>
  <si>
    <t>MATED-12110</t>
  </si>
  <si>
    <t>ORGANIZADOR DE CABOS (UNIDADE DE RACK: 1U|LARGURA: 19"[482,60MM]|ALTURA: 1,75"[44,45MM OU 1U]|APLICAÇÃO: BASTIDORE/RACK DE REDE)</t>
  </si>
  <si>
    <t>MATED-32152</t>
  </si>
  <si>
    <t>PATCH CORD RJ45/RJ45 (CONEXÃO: RJ45|CABO: UTP-4P METÁLICO|CATEGORIA: 6|PINAGEM: T568A|COMPRIMENTO: 2M)</t>
  </si>
  <si>
    <t>MATED-12101</t>
  </si>
  <si>
    <t>PATCH CORD RJ45/RJ45 (CONEXÃO: RJ45|CABO: UTP-4P METÁLICO|CATEGORIA: 6|PINAGEM: T568A|COMPRIMENTO: 3M)</t>
  </si>
  <si>
    <t>MATED-12111</t>
  </si>
  <si>
    <t>TAMPA CEGA (UNIDADE DE RACK: 1U|LARGURA: 19"[482,60MM]|ALTURA: 1,75"[44,45MM OU 1U]|APLICAÇÃO: BASTIDORE/RACK DE REDE)</t>
  </si>
  <si>
    <t>119.02 - PATCH PANEL</t>
  </si>
  <si>
    <t>MATED-12105</t>
  </si>
  <si>
    <t>PATCH PANEL (POSIÇÕES: 24|CATEGORIA: 6|GUIA TRASEIRO: INCLUSA|UNIDADE DE RACK: 1U|LARGURA: 19"[482,60MM]|ALTURA: 1,75"[44,45MM OU 1U]|APLICAÇÃO: BASTIDORE/RACK DE REDE)</t>
  </si>
  <si>
    <t>MATED-12106</t>
  </si>
  <si>
    <t>PATCH PANEL (POSIÇÕES: 48|CATEGORIA: 6|GUIA TRASEIRO: INCLUSA|UNIDADE DE RACK: 2U|LARGURA: 19"[482,60MM]|ALTURA: 3,50"[88,90MM OU 2U]|APLICAÇÃO: BASTIDORE/RACK DE REDE)</t>
  </si>
  <si>
    <t>119.03 - RÉGUA COM TOMADA</t>
  </si>
  <si>
    <t>MATED-12107</t>
  </si>
  <si>
    <t>RÉGUA COM TOMADAS 2P+T (QUANTIDADE: 8| CORRENTE: 10A|TENSÃO: 110/220V|APLICAÇÃO: RACK DE 19" [1U])</t>
  </si>
  <si>
    <t>120 - RALOS, SIFÕES, VÁLVULAS E CAIXA SIFONADAS</t>
  </si>
  <si>
    <t>120.01 - CAIXA SIFONADA EM PVC</t>
  </si>
  <si>
    <t>MATED-12148</t>
  </si>
  <si>
    <t>CAIXA SIFONADA CEGA DE PVC PARA ESGOTO SANITÁRIO (ALTURA: 172MM|DIÂMETRO DE ENTRADA: 40MM|DIÂMETRO DE SAÍDA: 50MM|DIÂMETRO DA CAIXA: 250MM|NÚMERO DE ENTRADAS: 3)</t>
  </si>
  <si>
    <t>MATED-12512</t>
  </si>
  <si>
    <t>CAIXA SIFONADA CEGA DE PVC PARA ESGOTO SANITÁRIO (ALTURA: 230MM|DIÂMETRO DE ENTRADA: 40MM|DIÂMETRO DE SAÍDA: 75MM|DIÂMETRO DA CAIXA: 250MM|NÚMERO DE ENTRADAS: 3)</t>
  </si>
  <si>
    <t>MATED-11712</t>
  </si>
  <si>
    <t>CAIXA SIFONADA DE PVC PARA ESGOTO SANITÁRIO (ALTURA: 100MM|DIÂMETRO DE ENTRADA: 40MM|DIÂMETRO DE SAÍDA: 40MM|DIÂMETRO DA CAIXA: 100MM|FORMATO DA GRELHA: REDONDO|NÚMERO DE ENTRADAS: 3|GRELHA: INCLUSA)</t>
  </si>
  <si>
    <t>MATED-11711</t>
  </si>
  <si>
    <t>CAIXA SIFONADA DE PVC PARA ESGOTO SANITÁRIO (ALTURA: 100MM|DIÂMETRO DE ENTRADA: 40MM|DIÂMETRO DE SAÍDA: 50MM|DIÂMETRO DA CAIXA: 100MM|FORMATO DA GRELHA: REDONDO|NÚMERO DE ENTRADAS: 3|GRELHA: INCLUSA)</t>
  </si>
  <si>
    <t>MATED-11714</t>
  </si>
  <si>
    <t>CAIXA SIFONADA DE PVC PARA ESGOTO SANITÁRIO (ALTURA: 150MM|DIÂMETRO DE ENTRADA: 40MM|DIÂMETRO DE SAÍDA: 50MM|DIÂMETRO DA CAIXA: 150MM|FORMATO DA GRELHA: QUADRADA|NÚMERO DE ENTRADAS: 7|GRELHA: INCLUSA)</t>
  </si>
  <si>
    <t>MATED-11713</t>
  </si>
  <si>
    <t>CAIXA SIFONADA DE PVC PARA ESGOTO SANITÁRIO (ALTURA: 150MM|DIÂMETRO DE ENTRADA: 40MM|DIÂMETRO DE SAÍDA: 50MM|DIÂMETRO DA CAIXA: 150MM|FORMATO DA GRELHA: REDONDO|NÚMERO DE ENTRADAS: 7|GRELHA: INCLUSA)</t>
  </si>
  <si>
    <t>MATED-11715</t>
  </si>
  <si>
    <t>CAIXA SIFONADA DE PVC PARA ESGOTO SANITÁRIO (ALTURA: 170MM|DIÂMETRO DE ENTRADA: 40MM|DIÂMETRO DE SAÍDA: 75MM|DIÂMETRO DA CAIXA: 150MM|FORMATO DA GRELHA: REDONDO|NÚMERO DE ENTRADAS: 5|GRELHA: INCLUSA)</t>
  </si>
  <si>
    <t>MATED-12513</t>
  </si>
  <si>
    <t>CORPO CAIXA SIFONADA DE PVC PARA ESGOTO SANITÁRIO (ALTURA: 150MM|DIÂMETRO DE ENTRADA: 40MM|DIÂMETRO DE SAÍDA: 50MM|DIÂMETRO DA CAIXA: 150MM|NÚMERO DE ENTRADAS: 3|GRELHA: NÃO INCLUSA)</t>
  </si>
  <si>
    <t>MATED-12514</t>
  </si>
  <si>
    <t>CORPO CAIXA SIFONADA DE PVC PARA ESGOTO SANITÁRIO (ALTURA: 185MM|DIÂMETRO DE ENTRADA: 40MM|DIÂMETRO DE SAÍDA: 75MM|DIÂMETRO DA CAIXA: 150MM|NÚMERO DE ENTRADAS: 3|GRELHA: NÃO INCLUSA)</t>
  </si>
  <si>
    <t>MATED-11707</t>
  </si>
  <si>
    <t>CORPO DE CAIXA SECA DE PVC (ALTURA: 100MM|DIÂMETRO DA CAIXA: 100MM|DIÂMETRO DE SAÍDA: 40MM)</t>
  </si>
  <si>
    <t>MATED-11706</t>
  </si>
  <si>
    <t>PORTA-GRELHA EM PVC (FORMATO: QUADRADO/REDONDO|DIÂMETRO DA SEÇÃO: 100MM)</t>
  </si>
  <si>
    <t>120.02 - RALO HEMISFÉRICO</t>
  </si>
  <si>
    <t>MATED-12518</t>
  </si>
  <si>
    <t>RALO (MATERIAL: FERRO FUNDIDO|TIPO: SEMI-HEMISFÉRICO OU ABACAXI|DIÂMETRO: 100MM)</t>
  </si>
  <si>
    <t>MATED-12515</t>
  </si>
  <si>
    <t>RALO (MATERIAL: FERRO FUNDIDO|TIPO: SEMI-HEMISFÉRICO OU ABACAXI|DIÂMETRO: 50MM)</t>
  </si>
  <si>
    <t>MATED-12516</t>
  </si>
  <si>
    <t>RALO (MATERIAL: FERRO FUNDIDO|TIPO: SEMI-HEMISFÉRICO OU ABACAXI|DIÂMETRO: 75MM)</t>
  </si>
  <si>
    <t>120.03 - RALO SECO EM PVC</t>
  </si>
  <si>
    <t>MATED-11724</t>
  </si>
  <si>
    <t>RALO SECO QUADRADO (MATERIAL: PVC|COMPRIMENTO: 100MM|LARGURA: 100MM|ALTURA: 53MM|DIÂMETRO DE SAÍDA: 40MM|GRELHA PVC: INCLUSO|FORMATO DA GRELHA: QUADRADO)</t>
  </si>
  <si>
    <t>MATED-11718</t>
  </si>
  <si>
    <t>RALO SECO REDONDO (MATERIAL: PVC|ALTURA: 50MM|DIÂMETRO DE SAÍDA: 40MM|DIÂMETRO: 100MM|GRELHA PVC: INCLUSO|FORMATO DA GRELHA: REDONDO)</t>
  </si>
  <si>
    <t>120.04 - RALO SIFONADO</t>
  </si>
  <si>
    <t>MATED-5611</t>
  </si>
  <si>
    <t>CORPO DE RALO SIFONADO CÔNICO (TIPO: ARTICULADO|MATERIAL: PVC|DIÂMETRO DE SAÍDA: 40MM|DIÂMETRO: 100MM)</t>
  </si>
  <si>
    <t>MATED-11723</t>
  </si>
  <si>
    <t>RALO SIFONADO CÔNICO (MATERIAL: PVC|ALTURA: 38MM|DIÂMETRO DO RALO: 100MM|DIÂMETRO DE SAÍDA: 40MM|GRELHA PVC: INCLUSO|FORMATO DA GRELHA: REDONDO)</t>
  </si>
  <si>
    <t>MATED-11719</t>
  </si>
  <si>
    <t>RALO SIFONADO CÔNICO (MATERIAL: PVC|ALTURA: 70MM|DIÂMETRO DO RALO: 100MM|DIÂMETRO DE SAÍDA: 40MM|GRELHA METÁLICA: INCLUSO|FORMATO DA GRELHA: REDONDO)</t>
  </si>
  <si>
    <t>MATED-11722</t>
  </si>
  <si>
    <t>RALO SIFONADO CÔNICO (MATERIAL: PVC|ALTURA: 70MM|DIÂMETRO DO RALO: 100MM|DIÂMETRO DE SAÍDA: 40MM|GRELHA PVC: INCLUSO|FORMATO DA GRELHA: QUADRADO)</t>
  </si>
  <si>
    <t>MATED-11721</t>
  </si>
  <si>
    <t>RALO SIFONADO CÔNICO (MATERIAL: PVC|ALTURA: 70MM|DIÂMETRO DO RALO: 100MM|DIÂMETRO DE SAÍDA: 40MM|GRELHA PVC: INCLUSO|FORMATO DA GRELHA: REDONDO)</t>
  </si>
  <si>
    <t>MATED-11720</t>
  </si>
  <si>
    <t>RALO SIFONADO QUADRADO (MATERIAL: PVC|COMPRIMENTO: 100MM|LARGURA: 100MM|ALTURA: 53MM|DIÂMETRO DE SAÍDA: 40MM|GRELHA PVC: INCLUSO|FORMATO DA GRELHA: QUADRADO)</t>
  </si>
  <si>
    <t>120.05 - SIFÃO EM PLÁSTICO</t>
  </si>
  <si>
    <t>MATED-11695</t>
  </si>
  <si>
    <t>SIFÃO (TIPO: COPO|MATERIAL: PVC|COR: BRANCA|DIÂMETRO DE ENTRADA: 1.1/4"|DIÂMETRO DE SAÍDA: 1.1/2"|APLICAÇÃO RECOMENDADA: TANQUE)</t>
  </si>
  <si>
    <t>120.06 - SIFÃO METÁLICO</t>
  </si>
  <si>
    <t>MATED-11697</t>
  </si>
  <si>
    <t>SIFÃO METÁLICO PARA LAVATÓRIO (TIPO: COPO|MATERIAL: METAL|ACABAMENTO: CROMADO|DIÂMETRO DE ENTRADA: 1"|DIÂMETRO DE SAÍDA: 1.1/2")</t>
  </si>
  <si>
    <t>MATED-11699</t>
  </si>
  <si>
    <t>SIFÃO METÁLICO PARA MICTÓRIO (TIPO: COPO|MATERIAL: METAL|ACABAMENTO: CROMADO|DIÂMETRO DE ENTRADA: 1"|DIÂMETRO DE SAÍDA: 1.1/2")</t>
  </si>
  <si>
    <t>MATED-11698</t>
  </si>
  <si>
    <t>SIFÃO METÁLICO PARA PIA AMERICANA (TIPO: COPO|MATERIAL: METAL|ACABAMENTO: CROMADO|DIÂMETRO DE ENTRADA: 1.1/2"|DIÂMETRO DE SAÍDA: 1.1/2" OU 2")</t>
  </si>
  <si>
    <t>MATED-11696</t>
  </si>
  <si>
    <t>SIFÃO METÁLICO PARA TANQUE (TIPO: COPO/MATERIAL: METAL|ACABAMENTO: CROMADO|DIÂMETRO DE ENTRADA: 1.1/4"|DIÂMETRO DE SAÍDA: 1.1/2")</t>
  </si>
  <si>
    <t>120.07 - VÁLVULA METÁLICA</t>
  </si>
  <si>
    <t>MATED-12603</t>
  </si>
  <si>
    <t>VÁLVULA DE ESCOAMENTO METÁLICA PARA LAVATÓRIO COM LADRÃO (MATERIAL: METAL|ACABAMENTO: CROMADO|DIÂMETRO DE ENTRADA: 2.3/8"X1")</t>
  </si>
  <si>
    <t>MATED-11702</t>
  </si>
  <si>
    <t>VÁLVULA DE ESCOAMENTO METÁLICA PARA LAVATÓRIO/BIDÊ (MATERIAL: METAL|ACABAMENTO: CROMADO|DIÂMETRO DE ENTRADA: 7/8" OU 1")</t>
  </si>
  <si>
    <t>MATED-11701</t>
  </si>
  <si>
    <t>VÁLVULA DE ESCOAMENTO METÁLICA PARA PIA DE COZINHA AMERICANA (MATERIAL: METAL|ACABAMENTO: CROMADO|DIÂMETRO DE ENTRADA: 3.1/2")</t>
  </si>
  <si>
    <t>MATED-12198</t>
  </si>
  <si>
    <t>VÁLVULA DE ESCOAMENTO METÁLICA PARA PIA DE COZINHA AMERICANA (MATERIAL: METAL|ACABAMENTO: CROMADO|DIÂMETRO DE ENTRADA: 4.1/2")</t>
  </si>
  <si>
    <t>MATED-11703</t>
  </si>
  <si>
    <t>VÁLVULA DE ESCOAMENTO METÁLICA PARA TANQUE/MICTÓRIO (MATERIAL: METAL|ACABAMENTO: CROMADO|DIÂMETRO DE ENTRADA: 1.1/4")</t>
  </si>
  <si>
    <t>121 - REGISTROS E VÁLVULAS</t>
  </si>
  <si>
    <t>121.01 - CANOPLA E VOLANTE PARA REGISTRO</t>
  </si>
  <si>
    <t>MATED-26306</t>
  </si>
  <si>
    <t>CANOPLA E VOLANTE PARA REGISTRO (ACABAMENTO: MÉDIO|MATERIAL: METAL CROMADO|TIPO: REDONDO|TAMANHO: 1.1/4" ATÉ 1.1/2"|REFERÊNCIA: C40/C50 OU EQUIVALENTE)</t>
  </si>
  <si>
    <t>MATED-26305</t>
  </si>
  <si>
    <t>CANOPLA E VOLANTE PARA REGISTRO (ACABAMENTO: MÉDIO|MATERIAL: METAL CROMADO|TIPO: REDONDO|TAMANHO: 1/2" ATÉ 1"|REFERÊNCIA: C40/C50 OU EQUIVALENTE)</t>
  </si>
  <si>
    <t>MATED-26304</t>
  </si>
  <si>
    <t>CANOPLA E VOLANTE PARA REGISTRO (ACABAMENTO: POPULAR|MATERIAL: METAL CROMADO|TIPO: CRUZETA|TAMANHO: 1.1/4" ATÉ 1.1/2"|REFERÊNCIA: C23/C33 OU EQUIVALENTE)</t>
  </si>
  <si>
    <t>MATED-26303</t>
  </si>
  <si>
    <t>CANOPLA E VOLANTE PARA REGISTRO (ACABAMENTO: POPULAR|MATERIAL: METAL CROMADO|TIPO: CRUZETA|TAMANHO: 1/2" ATÉ 1"|REFERÊNCIA: C23/C33 OU EQUIVALENTE)</t>
  </si>
  <si>
    <t>121.02 - REGISTRO DE ESFERA EM PVC</t>
  </si>
  <si>
    <t>MATED-11547</t>
  </si>
  <si>
    <t>REGISTRO DE ESFERA (MATERIAL: PVC|DIÂMETRO DA SEÇÃO: 20MM)</t>
  </si>
  <si>
    <t>MATED-11548</t>
  </si>
  <si>
    <t>REGISTRO DE ESFERA (MATERIAL: PVC|DIÂMETRO DA SEÇÃO: 25MM)</t>
  </si>
  <si>
    <t>MATED-11549</t>
  </si>
  <si>
    <t>REGISTRO DE ESFERA (MATERIAL: PVC|DIÂMETRO DA SEÇÃO: 32MM)</t>
  </si>
  <si>
    <t>MATED-11550</t>
  </si>
  <si>
    <t>REGISTRO DE ESFERA (MATERIAL: PVC|DIÂMETRO DA SEÇÃO: 40MM)</t>
  </si>
  <si>
    <t>MATED-11551</t>
  </si>
  <si>
    <t>REGISTRO DE ESFERA (MATERIAL: PVC|DIÂMETRO DA SEÇÃO: 50MM)</t>
  </si>
  <si>
    <t>MATED-11552</t>
  </si>
  <si>
    <t>REGISTRO DE ESFERA (MATERIAL: PVC|DIÂMETRO DA SEÇÃO: 60MM)</t>
  </si>
  <si>
    <t>121.03 - REGISTRO DE GAVETA</t>
  </si>
  <si>
    <t>MATED-11497</t>
  </si>
  <si>
    <t>REGISTRO DE GAVETA BASE (DIÂMETRO DA SEÇÃO: 1"|DIÂMETRO ADAPTADOR OU LUVA SOLDÁVEL: 32MM|ACABAMENTO: NÃO INCLUSO)</t>
  </si>
  <si>
    <t>MATED-11499</t>
  </si>
  <si>
    <t>REGISTRO DE GAVETA BASE (DIÂMETRO DA SEÇÃO: 1.1/2"|DIÂMETRO ADAPTADOR OU LUVA SOLDÁVEL: 50MM|ACABAMENTO: NÃO INCLUSO)</t>
  </si>
  <si>
    <t>MATED-11498</t>
  </si>
  <si>
    <t>REGISTRO DE GAVETA BASE (DIÂMETRO DA SEÇÃO: 1.1/4"|DIÂMETRO ADAPTADOR OU LUVA SOLDÁVEL: 40MM|ACABAMENTO: NÃO INCLUSO)</t>
  </si>
  <si>
    <t>MATED-11495</t>
  </si>
  <si>
    <t>REGISTRO DE GAVETA BASE (DIÂMETRO DA SEÇÃO: 1/2"|DIÂMETRO ADAPTADOR OU LUVA SOLDÁVEL: 20MM|ACABAMENTO: NÃO INCLUSO)</t>
  </si>
  <si>
    <t>MATED-11496</t>
  </si>
  <si>
    <t>REGISTRO DE GAVETA BASE (DIÂMETRO DA SEÇÃO: 3/4"|DIÂMETRO ADAPTADOR OU LUVA SOLDÁVEL: 25MM|ACABAMENTO: NÃO INCLUSO)</t>
  </si>
  <si>
    <t>MATED-11516</t>
  </si>
  <si>
    <t>REGISTRO DE GAVETA COM VOLANTE (DIÂMETRO DA SEÇÃO: 1"|DIÂMETRO ADAPTADOR OU LUVA SOLDÁVEL: 32MM|ACABAMENTO: BRUTO)</t>
  </si>
  <si>
    <t>MATED-11518</t>
  </si>
  <si>
    <t>REGISTRO DE GAVETA COM VOLANTE (DIÂMETRO DA SEÇÃO: 1.1/2"|DIÂMETRO ADAPTADOR OU LUVA SOLDÁVEL: 50MM|ACABAMENTO: BRUTO)</t>
  </si>
  <si>
    <t>MATED-11517</t>
  </si>
  <si>
    <t>REGISTRO DE GAVETA COM VOLANTE (DIÂMETRO DA SEÇÃO: 1.1/4"|DIÂMETRO ADAPTADOR OU LUVA SOLDÁVEL: 40MM|ACABAMENTO: BRUTO)</t>
  </si>
  <si>
    <t>MATED-11494</t>
  </si>
  <si>
    <t>REGISTRO DE GAVETA COM VOLANTE (DIÂMETRO DA SEÇÃO: 1/2"|DIÂMETRO ADAPTADOR OU LUVA SOLDÁVEL: 20MM|ACABAMENTO: BRUTO)</t>
  </si>
  <si>
    <t>MATED-11519</t>
  </si>
  <si>
    <t>REGISTRO DE GAVETA COM VOLANTE (DIÂMETRO DA SEÇÃO: 2"|DIÂMETRO ADAPTADOR OU LUVA SOLDÁVEL: 60MM|ACABAMENTO: BRUTO)</t>
  </si>
  <si>
    <t>MATED-11520</t>
  </si>
  <si>
    <t>REGISTRO DE GAVETA COM VOLANTE (DIÂMETRO DA SEÇÃO: 2.1/2"|DIÂMETRO ADAPTADOR OU LUVA SOLDÁVEL: 75MM|ACABAMENTO: BRUTO)</t>
  </si>
  <si>
    <t>MATED-11521</t>
  </si>
  <si>
    <t>REGISTRO DE GAVETA COM VOLANTE (DIÂMETRO DA SEÇÃO: 3"|DIÂMETRO ADAPTADOR OU LUVA SOLDÁVEL: 85MM|ACABAMENTO: BRUTO)</t>
  </si>
  <si>
    <t>MATED-11505</t>
  </si>
  <si>
    <t>REGISTRO DE GAVETA COM VOLANTE (DIÂMETRO DA SEÇÃO: 3/4"|DIÂMETRO ADAPTADOR OU LUVA SOLDÁVEL: 25MM|ACABAMENTO: BRUTO)</t>
  </si>
  <si>
    <t>MATED-11522</t>
  </si>
  <si>
    <t>REGISTRO DE GAVETA COM VOLANTE (DIÂMETRO DA SEÇÃO: 4"|DIÂMETRO ADAPTADOR OU LUVA SOLDÁVEL: 110MM|ACABAMENTO: BRUTO)</t>
  </si>
  <si>
    <t>121.04 - REGISTRO DE GLOBO</t>
  </si>
  <si>
    <t>MATED-11485</t>
  </si>
  <si>
    <t>REGISTRO TIPO GLOBO ANGULAR (APLICAÇÃO: HIDRANTES|DIÂMETRO: 2.1/2" [63 MM]|ÂNGULO: 45°|MATERIAL: BRONZE|ACABAMENTO: EM LATÃO COM VOLANTE|EXTREMIDADE: ROSCADA)</t>
  </si>
  <si>
    <t>MATED-12546</t>
  </si>
  <si>
    <t>REGISTRO TIPO GLOBO (DIÂMETRO: 1" [25 MM]|CLASSE DE PRESSÃO: PN16|MATERIAL: BRONZE|ACABAMENTO: EM LATÃO COM VOLANTE|EXTREMIDADES: ROSCADAS)</t>
  </si>
  <si>
    <t>MATED-12545</t>
  </si>
  <si>
    <t>REGISTRO TIPO GLOBO (DIÂMETRO: 1.1/2" [15 MM]|CLASSE DE PRESSÃO: PN16|MATERIAL: BRONZE|ACABAMENTO: EM LATÃO COM VOLANTE|EXTREMIDADES: ROSCADAS)</t>
  </si>
  <si>
    <t>MATED-13092</t>
  </si>
  <si>
    <t>REGISTRO TIPO GLOBO (DIÂMETRO: 2.1/2" [63 MM]|CLASSE DE PRESSÃO: PN16|MATERIAL: BRONZE|ACABAMENTO: EM LATÃO COM VOLANTE|EXTREMIDADES: ROSCADAS)</t>
  </si>
  <si>
    <t>121.05 - REGISTRO DE PRESSÃO</t>
  </si>
  <si>
    <t>MATED-11523</t>
  </si>
  <si>
    <t>REGISTRO DE PRESSÃO BASE (DIÂMETRO DA SEÇÃO: 1/2"|DIÂMETRO ADAPTADOR OU LUVA SOLDÁVEL: 20MM|ACABAMENTO: NÃO INCLUSO)</t>
  </si>
  <si>
    <t>MATED-11524</t>
  </si>
  <si>
    <t>REGISTRO DE PRESSÃO BASE (DIÂMETRO DA SEÇÃO: 3/4"|DIÂMETRO ADAPTADOR OU LUVA SOLDÁVEL: 25MM|ACABAMENTO: NÃO INCLUSO)</t>
  </si>
  <si>
    <t>121.07 - REGISTRO E VÁLVULA PARA GLP</t>
  </si>
  <si>
    <t>MATED-12331</t>
  </si>
  <si>
    <t>VÁLVULA REGISTRO GÁS COM TÊ REVERSÍVEL (QUANTIDADE: 2 BOTIJÕES|PADRÃO: P45)</t>
  </si>
  <si>
    <t>121.09 - VÁLVULA DE DESCARGA E CAIXA DE EMBUTIR</t>
  </si>
  <si>
    <t>MATED-32198</t>
  </si>
  <si>
    <t>ACABAMENTO (APLICAÇÃO: CAIXA DE DESCARGA DE EMBUTIR|ACIONAMENTO: DUPLO|COR: BRANCA|MATERIAL: PLÁSTICO|ACESSÓRIOS: INCLUSO)</t>
  </si>
  <si>
    <t>MATED-32199</t>
  </si>
  <si>
    <t>ACABAMENTO (APLICAÇÃO: CAIXA DE DESCARGA DE EMBUTIR|ACIONAMENTO: DUPLO|TIPO: ANTIVANDALISMO|MATERIAL: AÇO INOX|ACESSÓRIOS: INCLUSO)</t>
  </si>
  <si>
    <t>MATED-32193</t>
  </si>
  <si>
    <t>CAIXA DE DESCARGA (TIPO: EMBUTIR|MATERIAL: POLIPROPILENO|VOLUME TOTAL*: 9L|ACABAMENTO: NÃO INCLUSO|ACESSÓRIOS DA BASE DA CAIXA: INCLUSO)*VALORES REFERENCIAIS APROXIMADOS</t>
  </si>
  <si>
    <t>MATED-9132</t>
  </si>
  <si>
    <t>VÁLVULA DE DESCARGA METÁLICA COM REGISTRO INTERNO COM ACABAMENTO (ACIONAMENTO: DUPLO|DIÂMETRO DA SEÇÃO: 1.1/2"|ACABAMENTO: INCLUSO|ACESSÓRIOS: INCLUSO)</t>
  </si>
  <si>
    <t>MATED-11528</t>
  </si>
  <si>
    <t>VÁLVULA DE DESCARGA METÁLICA COM REGISTRO INTERNO COM ACABAMENTO (ACIONAMENTO: SIMPLES|DIÂMETRO DA SEÇÃO: 1.1/2"|ACABAMENTO: INCLUSO|ACESSÓRIOS: INCLUSO)</t>
  </si>
  <si>
    <t>MATED-8141</t>
  </si>
  <si>
    <t>VÁLVULA DE DESCARGA PARA MICTÓRIO COM FECHAMENTO AUTOMÁTICO (DIÂMETRO DE ENTRADA: 1/2 ")</t>
  </si>
  <si>
    <t>121.10 - VÁLVULA DE ESFERA EM LATÃO</t>
  </si>
  <si>
    <t>MATED-12962</t>
  </si>
  <si>
    <t>VÁLVULA TIPO ESFERA (MATERIAL: LATÃO|TIPO: MONOBLOCO|ROSCA: NPT [CÔNICA]|DIÂMETRO: 1"|CLASSE: PN40|HASTE DE ACIONAMENTO: INCLUSO)</t>
  </si>
  <si>
    <t>MATED-12960</t>
  </si>
  <si>
    <t>VÁLVULA TIPO ESFERA (MATERIAL: LATÃO|TIPO: MONOBLOCO|ROSCA: NPT [CÔNICA]|DIÂMETRO: 1.1/2"|CLASSE: PN40|HASTE DE ACIONAMENTO: INCLUSO)</t>
  </si>
  <si>
    <t>MATED-12961</t>
  </si>
  <si>
    <t>VÁLVULA TIPO ESFERA (MATERIAL: LATÃO|TIPO: MONOBLOCO|ROSCA: NPT [CÔNICA]|DIÂMETRO: 1.1/4"|CLASSE: PN40|HASTE DE ACIONAMENTO: INCLUSO)</t>
  </si>
  <si>
    <t>MATED-12964</t>
  </si>
  <si>
    <t>VÁLVULA TIPO ESFERA (MATERIAL: LATÃO|TIPO: MONOBLOCO|ROSCA: NPT [CÔNICA]|DIÂMETRO: 1/2"|CLASSE: PN40|HASTE DE ACIONAMENTO: INCLUSO)</t>
  </si>
  <si>
    <t>MATED-12959</t>
  </si>
  <si>
    <t>VÁLVULA TIPO ESFERA (MATERIAL: LATÃO|TIPO: MONOBLOCO|ROSCA: NPT [CÔNICA]|DIÂMETRO: 2"|CLASSE: PN40|HASTE DE ACIONAMENTO: INCLUSO)</t>
  </si>
  <si>
    <t>MATED-12958</t>
  </si>
  <si>
    <t>VÁLVULA TIPO ESFERA (MATERIAL: LATÃO|TIPO: MONOBLOCO|ROSCA: NPT [CÔNICA]|DIÂMETRO: 2.1/2"|CLASSE: PN40|HASTE DE ACIONAMENTO: INCLUSO)</t>
  </si>
  <si>
    <t>MATED-12963</t>
  </si>
  <si>
    <t>VÁLVULA TIPO ESFERA (MATERIAL: LATÃO|TIPO: MONOBLOCO|ROSCA: NPT [CÔNICA]|DIÂMETRO: 3/4"|CLASSE: PN40|HASTE DE ACIONAMENTO: INCLUSO)</t>
  </si>
  <si>
    <t>121.11 - VÁLVULA DE ESFERA TRIPARTIDA</t>
  </si>
  <si>
    <t>MATED-12319</t>
  </si>
  <si>
    <t>VÁLVULA TIPO ESFERA (MATERIAL: AÇO CARBONO CLASSE WCB|TIPO: TRIPARTIDA|ROSCA: NPT [CÔNICA]|DIÂMETRO: 1/2"|CLASSE: 300LBS|HASTE DE ACIONAMENTO: INCLUSO)</t>
  </si>
  <si>
    <t>MATED-13040</t>
  </si>
  <si>
    <t>VÁLVULA TIPO ESFERA (MATERIAL: AÇO CARBONO CLASSE WCB|TIPO: TRIPARTIDA|ROSCA: NPT [CÔNICA]|DIÂMETRO: 3/4"|CLASSE: 300LBS|HASTE DE ACIONAMENTO: INCLUSO)</t>
  </si>
  <si>
    <t>121.12 - VÁLVULA DE RETENÇÃO EM BRONZE</t>
  </si>
  <si>
    <t>MATED-11540</t>
  </si>
  <si>
    <t>VÁLVULA DE RETENÇÃO DE BRONZE HORIZONTAL COM PORTINHOLA (DIÂMETRO DA SEÇÃO: 1")</t>
  </si>
  <si>
    <t>MATED-11542</t>
  </si>
  <si>
    <t>VÁLVULA DE RETENÇÃO DE BRONZE HORIZONTAL COM PORTINHOLA (DIÂMETRO DA SEÇÃO: 1.1/2")</t>
  </si>
  <si>
    <t>MATED-11541</t>
  </si>
  <si>
    <t>VÁLVULA DE RETENÇÃO DE BRONZE HORIZONTAL COM PORTINHOLA (DIÂMETRO DA SEÇÃO: 1.1/4")</t>
  </si>
  <si>
    <t>MATED-11529</t>
  </si>
  <si>
    <t>VÁLVULA DE RETENÇÃO DE BRONZE HORIZONTAL COM PORTINHOLA (DIÂMETRO DA SEÇÃO: 1/2")</t>
  </si>
  <si>
    <t>MATED-11543</t>
  </si>
  <si>
    <t>VÁLVULA DE RETENÇÃO DE BRONZE HORIZONTAL COM PORTINHOLA (DIÂMETRO DA SEÇÃO: 2")</t>
  </si>
  <si>
    <t>MATED-11544</t>
  </si>
  <si>
    <t>VÁLVULA DE RETENÇÃO DE BRONZE HORIZONTAL COM PORTINHOLA (DIÂMETRO DA SEÇÃO: 2.1/2")</t>
  </si>
  <si>
    <t>MATED-11545</t>
  </si>
  <si>
    <t>VÁLVULA DE RETENÇÃO DE BRONZE HORIZONTAL COM PORTINHOLA (DIÂMETRO DA SEÇÃO: 3")</t>
  </si>
  <si>
    <t>MATED-11539</t>
  </si>
  <si>
    <t>VÁLVULA DE RETENÇÃO DE BRONZE HORIZONTAL COM PORTINHOLA (DIÂMETRO DA SEÇÃO: 3/4")</t>
  </si>
  <si>
    <t>MATED-11546</t>
  </si>
  <si>
    <t>VÁLVULA DE RETENÇÃO DE BRONZE HORIZONTAL COM PORTINHOLA (DIÂMETRO DA SEÇÃO: 4")</t>
  </si>
  <si>
    <t>MATED-11532</t>
  </si>
  <si>
    <t>VÁLVULA DE RETENÇÃO DE BRONZE PÉ COM CRIVO (DIÂMETRO DA SEÇÃO: 1")</t>
  </si>
  <si>
    <t>MATED-11534</t>
  </si>
  <si>
    <t>VÁLVULA DE RETENÇÃO DE BRONZE PÉ COM CRIVO (DIÂMETRO DA SEÇÃO: 1.1/2")</t>
  </si>
  <si>
    <t>MATED-11533</t>
  </si>
  <si>
    <t>VÁLVULA DE RETENÇÃO DE BRONZE PÉ COM CRIVO (DIÂMETRO DA SEÇÃO: 1.1/4")</t>
  </si>
  <si>
    <t>MATED-11530</t>
  </si>
  <si>
    <t>VÁLVULA DE RETENÇÃO DE BRONZE PÉ COM CRIVO (DIÂMETRO DA SEÇÃO: 1/2")</t>
  </si>
  <si>
    <t>MATED-11536</t>
  </si>
  <si>
    <t>VÁLVULA DE RETENÇÃO DE BRONZE PÉ COM CRIVO (DIÂMETRO DA SEÇÃO: 2.1/2")</t>
  </si>
  <si>
    <t>MATED-11531</t>
  </si>
  <si>
    <t>VÁLVULA DE RETENÇÃO DE BRONZE PÉ COM CRIVO (DIÂMETRO DA SEÇÃO: 3/4")</t>
  </si>
  <si>
    <t>MATED-11538</t>
  </si>
  <si>
    <t>VÁLVULA DE RETENÇÃO DE BRONZE PÉ COM CRIVO (DIÂMETRO DA SEÇÃO: 4")</t>
  </si>
  <si>
    <t>MATED-11535</t>
  </si>
  <si>
    <t>VÁLVULA DE RETENÇÃO DE BRONZE PÉ COM CRIVO ROSCÁVEL (DIÂMETRO DA SEÇÃO: 2"|TIPO DE ROSCA: NPT)</t>
  </si>
  <si>
    <t>MATED-11537</t>
  </si>
  <si>
    <t>VÁLVULA DE RETENÇÃO DE BRONZE PÉ COM CRIVO ROSCÁVEL (DIÂMETRO DA SEÇÃO: 3"|TIPO DE ROSCA: NPT)</t>
  </si>
  <si>
    <t>121.13 - VÁLVULA DE RETENÇÃO EM LATÃO</t>
  </si>
  <si>
    <t>MATED-12955</t>
  </si>
  <si>
    <t>VÁLVULA TIPO RETENÇÃO (MATERIAL: LATÃO|ROSCA: BSP [PARALELA]|DIÂMETRO: 1"|CLASSE: PN16)</t>
  </si>
  <si>
    <t>MATED-12953</t>
  </si>
  <si>
    <t>VÁLVULA TIPO RETENÇÃO (MATERIAL: LATÃO|ROSCA: BSP [PARALELA]|DIÂMETRO: 1.1/2"|CLASSE: PN16)</t>
  </si>
  <si>
    <t>MATED-12954</t>
  </si>
  <si>
    <t>VÁLVULA TIPO RETENÇÃO (MATERIAL: LATÃO|ROSCA: BSP [PARALELA]|DIÂMETRO: 1.1/4"|CLASSE: PN16)</t>
  </si>
  <si>
    <t>MATED-12957</t>
  </si>
  <si>
    <t>VÁLVULA TIPO RETENÇÃO (MATERIAL: LATÃO|ROSCA: BSP [PARALELA]|DIÂMETRO: 1/2"|CLASSE: PN16)</t>
  </si>
  <si>
    <t>MATED-12952</t>
  </si>
  <si>
    <t>VÁLVULA TIPO RETENÇÃO (MATERIAL: LATÃO|ROSCA: BSP [PARALELA]|DIÂMETRO: 2"|CLASSE: PN16)</t>
  </si>
  <si>
    <t>MATED-12951</t>
  </si>
  <si>
    <t>VÁLVULA TIPO RETENÇÃO (MATERIAL: LATÃO|ROSCA: BSP [PARALELA]|DIÂMETRO: 2.1/2"|CLASSE: PN16)</t>
  </si>
  <si>
    <t>MATED-12956</t>
  </si>
  <si>
    <t>VÁLVULA TIPO RETENÇÃO (MATERIAL: LATÃO|ROSCA: BSP [PARALELA]|DIÂMETRO: 3/4"|CLASSE: PN16)</t>
  </si>
  <si>
    <t>122 - RESERVATÓRIOS E CAIXAS DE ÁGUA</t>
  </si>
  <si>
    <t>122.01 - CAIXA DE ÁGUA EM POLIETILENO</t>
  </si>
  <si>
    <t>MATED-11749</t>
  </si>
  <si>
    <t>RESERVATÓRIO D'ÁGUA (MATERIAL: POLIETILENO|CAPACIDADE: 1.000L|FORMA: CILÍNDRICA|PESO APROXIMADO: 17KG)</t>
  </si>
  <si>
    <t>MATED-12595</t>
  </si>
  <si>
    <t>RESERVATÓRIO D'ÁGUA (MATERIAL: POLIETILENO|CAPACIDADE: 1.500L|FORMA: CILÍNDRICA|PESO: 24KG*)*VALORES REFERENCIAIS APROXIMADOS</t>
  </si>
  <si>
    <t>MATED-12135</t>
  </si>
  <si>
    <t>RESERVATÓRIO D'ÁGUA (MATERIAL: POLIETILENO|CAPACIDADE: 250L|FORMA: CILÍNDRICA|PESO APROXIMADO: 7KG)</t>
  </si>
  <si>
    <t>MATED-29748</t>
  </si>
  <si>
    <t>RESERVATÓRIO D'ÁGUA (MATERIAL: POLIETILENO|CAPACIDADE: 3.000L|FORMA: CILÍNDRICA|PESO: 55KG*)*VALORES REFERENCIAIS APROXIMADOS</t>
  </si>
  <si>
    <t>MATED-29750</t>
  </si>
  <si>
    <t>RESERVATÓRIO D'ÁGUA (MATERIAL: POLIETILENO|CAPACIDADE: 310L|FORMA: CILÍNDRICA|PESO: 7,5KG*)*VALORES REFERENCIAIS APROXIMADOS</t>
  </si>
  <si>
    <t>MATED-11748</t>
  </si>
  <si>
    <t>RESERVATÓRIO D'ÁGUA (MATERIAL: POLIETILENO|CAPACIDADE: 500L|FORMA: CILÍNDRICA|PESO: 10KG*)*VALORES REFERENCIAIS APROXIMADOS</t>
  </si>
  <si>
    <t>MATED-29749</t>
  </si>
  <si>
    <t>RESERVATÓRIO D'ÁGUA (MATERIAL: POLIETILENO|CAPACIDADE: 5.000L|FORMA: CILÍNDRICA|PESO: 95KG*)*VALORES REFERENCIAIS APROXIMADOS</t>
  </si>
  <si>
    <t>123 - SELADORES E FUNDOS PREPARADORES</t>
  </si>
  <si>
    <t>123.01 - FUNDO PREPARADOR</t>
  </si>
  <si>
    <t>MATED-11442</t>
  </si>
  <si>
    <t>FUNDO ANTICORROSIVO PARA METAIS FERROSOS (ZARCÃO)</t>
  </si>
  <si>
    <t>MATED-11435</t>
  </si>
  <si>
    <t>FUNDO NIVELADOR PARA MADEIRA (ACABAMENTO: FOSCO|COR: BRANCO)</t>
  </si>
  <si>
    <t>MATED-12750</t>
  </si>
  <si>
    <t>FUNDO PARA SUPERFÍCIE GALVANIZADA (ACABAMENTO: FOSCO)</t>
  </si>
  <si>
    <t>MATED-9938</t>
  </si>
  <si>
    <t>FUNDO/PRIMER EPÓXI (APLICAÇÃO: MADEIRA, ALVENARIA, CERÂMICA E PISO)</t>
  </si>
  <si>
    <t>MATED-29648</t>
  </si>
  <si>
    <t>PRIMER ANTIOXIDANTE (COMPOSIÇÃO: CROMATO DE ZINCO|COR: VERMELHA|DENSIDADE*: 1,39G/CM3)*VALORES REFERENCIAIS APROXIMADOS</t>
  </si>
  <si>
    <t>123.02 - SELADOR</t>
  </si>
  <si>
    <t>MATED-11440</t>
  </si>
  <si>
    <t>SELADOR ACRÍLICO (APLICAÇÃO: BLOCOS, CONCRETO OU REBOCO|COR: BRANCO)</t>
  </si>
  <si>
    <t>MATED-8951</t>
  </si>
  <si>
    <t>SELADOR (APLICAÇÃO: MADEIRA|COR: INCOLOR)</t>
  </si>
  <si>
    <t>124 - SINALIZADORES DE OBSTÁCULO</t>
  </si>
  <si>
    <t>124.01 - SINALIZADOR DE TOPO</t>
  </si>
  <si>
    <t>MATED-11988</t>
  </si>
  <si>
    <t>SINALIZADOR/LUZ DE OBSTÁCULOS AÉREOS DE TOPO (TIPO: DUPLO|ACABAMENTO: ALUMÍNIO FUNDIDO|COR: VERMELHO|GLOBO: POLICARBONATO PRISMÁTICO|POTÊNCIA: 60W|SOQUETE: BASE E-27|SUPORTE: INCLUSO|RELÉ FOTOELÉTRICO: INCLUSO|LÂMPADAS: NÃO INCLUSO|REFERÊNCIA: TEL-600 OU EQUIVALENTE)</t>
  </si>
  <si>
    <t>MATED-11465</t>
  </si>
  <si>
    <t>SINALIZADOR/LUZ DE OBSTÁCULOS AÉREOS DE TOPO (TIPO: SIMPLES|ACABAMENTO: ALUMÍNIO FUNDIDO|COR: VERMELHO|GLOBO: POLICARBONATO PRISMÁTICO|POTÊNCIA: 60W|SOQUETE: BASE E-27|SUPORTE: INCLUSO|RELÉ FOTOELÉTRICO: INCLUSO|LÂMPADA: NÃO INCLUSO)</t>
  </si>
  <si>
    <t>125 - SIRENES</t>
  </si>
  <si>
    <t>125.01 - SIRENE</t>
  </si>
  <si>
    <t>MATED-4473</t>
  </si>
  <si>
    <t>ALARME AUDIOVISUAL SEM FIO PARA PCD (BOTOEIRA: INCLUSA|FONTE: INCLUSO|TENSÃO: 110-220V)</t>
  </si>
  <si>
    <t>MATED-4456</t>
  </si>
  <si>
    <t>SINALIZADOR AUDIOVISUAL ENDEREÇÁVEL (APLICAÇÃO: PCI|PRESSÃO SONORA MÍNIMA: 90 DB)</t>
  </si>
  <si>
    <t>MATED-12977</t>
  </si>
  <si>
    <t>SIRENE DE ALTA POTÊNCIA, TIMBRE Ø 150MM, 100DCB - IPRM</t>
  </si>
  <si>
    <t>MATED-12389</t>
  </si>
  <si>
    <t>SIRENE ELETROMECÂNICA (ALCANCE MÁXIMO: 500M|PRESSÃO SONORA MÍNIMA: 110 DB)</t>
  </si>
  <si>
    <t>MATED-12975</t>
  </si>
  <si>
    <t>SIRENE PARA ALARME DE BOMBA EM FUNCIONAMENTO, 220V - IPRM</t>
  </si>
  <si>
    <t>126 - SOLVENTES E ÁCIDOS</t>
  </si>
  <si>
    <t>126.01 - ÁCIDO</t>
  </si>
  <si>
    <t>MATED-11464</t>
  </si>
  <si>
    <t>ÁCIDO MURIÁTICO</t>
  </si>
  <si>
    <t>126.02 - DETERGENTE E DESINFETANTE</t>
  </si>
  <si>
    <t>MATED-27714</t>
  </si>
  <si>
    <t>DESINFETANTE (USO: GERAL)</t>
  </si>
  <si>
    <t>MATED-11260</t>
  </si>
  <si>
    <t>DETERGENTE AMONÍACO</t>
  </si>
  <si>
    <t>MATED-27713</t>
  </si>
  <si>
    <t>DETERGENTE NEUTRO CONCENTRADO (USO: GERAL)</t>
  </si>
  <si>
    <t>126.03 - SOLVENTE</t>
  </si>
  <si>
    <t>MATED-14692</t>
  </si>
  <si>
    <t>GEL REMOVEDOR PASTOSO (APLICAÇÃO: TINTAS ESMALTE, ACRÍLICA OU VERNIZ)</t>
  </si>
  <si>
    <t>MATED-11432</t>
  </si>
  <si>
    <t>SOLVENTE DILUENTE (BASE: AGUARRÁS)</t>
  </si>
  <si>
    <t>127 - TAXA E BOMBAS DE CONCRETO</t>
  </si>
  <si>
    <t>127.01 - TAXA DE BOMBEAMENTO</t>
  </si>
  <si>
    <t>MATED-12059</t>
  </si>
  <si>
    <t>TAXA DE BOMBEAMENTO DE CONCRETO</t>
  </si>
  <si>
    <t>129 - TELAS, CONCERTINAS E CERCAS</t>
  </si>
  <si>
    <t>129.01 - ACESSÓRIOS PARA CERCA</t>
  </si>
  <si>
    <t>MATED-11232</t>
  </si>
  <si>
    <t>GRAMPO (ACABAMENTO: GALVANIZADO|APLICAÇÃO: CERCA|TAMANHO: GRANDE[9X1"]|DIÂMETRO: 9 BWG [3,75MM]|COMPRIMENTO: 1" [25,4MM]|QUANTIDADE POR QUILO: 215)</t>
  </si>
  <si>
    <t>129.02 - CONCERTINA DUPLA</t>
  </si>
  <si>
    <t>MATED-13074</t>
  </si>
  <si>
    <t>CONCERTINA CLIPADA (MODELO: ESPIRAL HELICOIDAL DUPLA|DIÂMETRO: 45CM)</t>
  </si>
  <si>
    <t>MATED-13073</t>
  </si>
  <si>
    <t>CONCERTINA CLIPADA (MODELO: ESPIRAL HELICOIDAL DUPLA|DIÂMETRO: 61CM)</t>
  </si>
  <si>
    <t>MATED-13075</t>
  </si>
  <si>
    <t>CONCERTINA CLIPADA (MODELO: ESPIRAL HELICOIDAL DUPLA|DIÂMETRO: 73CM)</t>
  </si>
  <si>
    <t>129.03 - TELA ONDULADA</t>
  </si>
  <si>
    <t>MATED-29277</t>
  </si>
  <si>
    <t>TELA QUADRICULADA ONDULADA (TRAMA: 1" [25,40MM]|BITOLA FIO: 6[4,19MM]|PESO: 11,20KG/M2)</t>
  </si>
  <si>
    <t>MATED-21926</t>
  </si>
  <si>
    <t>TELA QUADRICULADA ONDULADA (TRAMA: 1.1/4" [31,75MM]|BITOLA FIO: 10[3,40MM]|PESO: 4,25KG/M2)</t>
  </si>
  <si>
    <t>MATED-21941</t>
  </si>
  <si>
    <t>TELA QUADRICULADA ONDULADA (TRAMA: 1/2" [12,70MM]|BITOLA FIO: 12[2,77MM]|PESO: 6,40KG/M2)</t>
  </si>
  <si>
    <t>MATED-18291</t>
  </si>
  <si>
    <t>TELA QUADRICULADA ONDULADA (TRAMA: 1"[25,4MM]|BITOLA FIO: 10[3,40MM]|PESO: 5,18KG/M2)</t>
  </si>
  <si>
    <t>MATED-29248</t>
  </si>
  <si>
    <t>TELA QUADRICULADA ONDULADA (TRAMA: 3/8" [9,52MM]|BITOLA FIO: 14[2,11MM]|PESO: 4,94KG/M2)</t>
  </si>
  <si>
    <t>MATED-21925</t>
  </si>
  <si>
    <t>TELA QUADRICULADA ONDULADA (TRAMA: 5/8" [15,88MM]|BITOLA FIO: 12[2,77MM]|PESO: 5,31KG/M2)</t>
  </si>
  <si>
    <t>129.04 - TELA PARA ALAMBRADO</t>
  </si>
  <si>
    <t>MATED-11267</t>
  </si>
  <si>
    <t>TELA DE ARAME GALVANIZADO PARA ALAMBRADO (DIMENSÕES DA TRAMA: 2X2" [50,8MM]|TIPO DA MALHA: LOSANGULAR|BITOLA DO FIO: BWG 12 [2,76MM]|PESO: 2,85KG/M2)</t>
  </si>
  <si>
    <t>MATED-11266</t>
  </si>
  <si>
    <t>TELA DE ARAME GALVANIZADO PARA ALAMBRADO (DIMENSÕES DA TRAMA: 2X2" [50,8MM]|TIPO DA MALHA: LOSANGULAR|BITOLA DO FIO: BWG 14 [2,10MM]|PESO: 1,15KG/M2)</t>
  </si>
  <si>
    <t>130 - TELHAS CERÂMICAS</t>
  </si>
  <si>
    <t>130.02 - TELHA CERÂMICA</t>
  </si>
  <si>
    <t>MATED-11372</t>
  </si>
  <si>
    <t>TELHA CERÂMICA DE CUMEEIRA (TIPO: COLONIAL|MEDIDAS REFERENCIAIS: 41X21CM)</t>
  </si>
  <si>
    <t>MATED-11376</t>
  </si>
  <si>
    <t>TELHA CERÂMICA (TIPO: COLONIAL|MEDIDAS REFERENCIAIS: 46X18X14CM)</t>
  </si>
  <si>
    <t>MATED-11374</t>
  </si>
  <si>
    <t>TELHA CERÂMICA (TIPO: FRANCESA|MEDIDAS REFERENCIAIS: 40X24CM)</t>
  </si>
  <si>
    <t>MATED-11375</t>
  </si>
  <si>
    <t>TELHA CERÂMICA (TIPO: PLANA|MEDIDAS REFERENCIAIS: 46X16X12CM)</t>
  </si>
  <si>
    <t>131 - TELHAS DE FIBROCIMENTO, GALVANIZADAS E VEGETAL</t>
  </si>
  <si>
    <t>131.01 - ACESSÓRIOS PARA FIXAÇÃO DE TELHAS</t>
  </si>
  <si>
    <t>MATED-11377</t>
  </si>
  <si>
    <t>CONJUNTO VEDAÇÃO ELÁSTICA (APLICAÇÃO: TELHADO|DIÂMETRO DO FURO: 8MM)</t>
  </si>
  <si>
    <t>MATED-11378</t>
  </si>
  <si>
    <t>FIXADOR DE ABA AUTOTRAVANTE PARA CALHA ESTRUTURAL (MATERIAL: AÇO GALVANIZADO|LARGURA DA TELHA: 90CM[CANALETE 90 OU KALHETÃO])</t>
  </si>
  <si>
    <t>MATED-12443</t>
  </si>
  <si>
    <t>FIXADOR DE ABA SIMPLES PARA CALHA ESTRUTURAL (MATERIAL: AÇO GALVANIZADO|LARGURA DA TELHA: 49CM[CANALETE 49 OU KALHETA])</t>
  </si>
  <si>
    <t>MATED-11379</t>
  </si>
  <si>
    <t>GANCHO CHATO PARA FIXAÇÃO DE TELHAS (COMPRIMENTO: 140MM)</t>
  </si>
  <si>
    <t>MATED-12589</t>
  </si>
  <si>
    <t>VEDA ONDA/PASSARINHEIRA (MATERIAL: POLIPROPILENO|COR: OCRE OU CINZA|ALTURA*: 6CM|COMPRIMENTO: 9,5CM|APLICAÇÃO: TELHA ONDULADA)*VALORES REFERENCIAIS APROXIMADOS</t>
  </si>
  <si>
    <t>131.02 - CUMEEIRA FIBROCIMENTO</t>
  </si>
  <si>
    <t>MATED-11369</t>
  </si>
  <si>
    <t>CUMEEIRA NORMAL (UTILIZAÇÃO: TELHA ESTRUTURAL DE FIBROCIMENTO|LARGURA: 512MM*|COMPRIMENTO: 616MM*|REFERÊNCIA: CANALETE 49 E KALHETAO 49) *MEDIDAS REFERENCIAIS APROXIMADAS</t>
  </si>
  <si>
    <t>MATED-11370</t>
  </si>
  <si>
    <t>CUMEEIRA NORMAL (UTILIZAÇÃO: TELHA ESTRUTURAL DE FIBROCIMENTO|LARGURA: 935MM*|COMPRIMENTO: 1050MM*|REFERÊNCIA: CANALETE 90 E KALHETÃO 90) *MEDIDAS REFERENCIAIS APROXIMADAS</t>
  </si>
  <si>
    <t>MATED-11971</t>
  </si>
  <si>
    <t>ESPIGÃO DE FIBROCIMENTO (UTILIZAÇÃO: TELHA ONDULADA|COMPRIMENTO DA PEÇA: 180CM*) *MEDIDAS REFERENCIAIS APROXIMADAS</t>
  </si>
  <si>
    <t>MATED-11373</t>
  </si>
  <si>
    <t>RUFO DE FIBROCIMENTO (UTILIZAÇÃO: TELHA ONDULADA|INCLINAÇÃO: 30°|ESPESSURA: 4MM)</t>
  </si>
  <si>
    <t>131.03 - CUMEEIRA GALVANIZADA</t>
  </si>
  <si>
    <t>MATED-12561</t>
  </si>
  <si>
    <t>CUMEEIRA GALVANIZADA (UTILIZAÇÃO: TELHA TRAPEZOIDAL|COMPRIMENTO DA PEÇA: 100CM*) *MEDIDAS REFERENCIAIS APROXIMADAS</t>
  </si>
  <si>
    <t>131.04 - CUMEEIRA VEGETAL</t>
  </si>
  <si>
    <t>MATED-12587</t>
  </si>
  <si>
    <t>CUMEEIRA ONDULADA (UTILIZAÇÃO: TELHA DE FIBRA VEGETAL TRADICIONAL|COMPRIMENTO DA PEÇA: 100CM*) *MEDIDAS REFERENCIAIS APROXIMADAS</t>
  </si>
  <si>
    <t>MATED-12588</t>
  </si>
  <si>
    <t>RUFO DE POLIETILENO (UTILIZAÇÃO: TELHA DE FIBRA VEGETAL TRADICIONAL|COMPRIMENTO DA PEÇA: 100CM*) *MEDIDAS REFERENCIAIS APROXIMADAS</t>
  </si>
  <si>
    <t>131.05 - TELHA DE FIBROCIMENTO</t>
  </si>
  <si>
    <t>MATED-11371</t>
  </si>
  <si>
    <t>MATED-11365</t>
  </si>
  <si>
    <t>TELHA DE FIBROCIMENTO (TIPO: CALHA ESTRUTURAL|ESPESSURA: 8MM|LARGURA ÚTIL: 490MM|LARGURA NOMINAL: 521MM|VÃO LIVRE: 5,50M|PESO MÉDIO APROXIMADO: 22,20KG/M2)</t>
  </si>
  <si>
    <t>MATED-11366</t>
  </si>
  <si>
    <t>TELHA DE FIBROCIMENTO (TIPO: CALHA ESTRUTURAL|ESPESSURA: 8MM|LARGURA ÚTIL: 900MM|LARGURA NOMINAL: 1008MM|VÃO LIVRE: 6,50M|PESO MÉDIO APROXIMADO: 18,16KG/M2)</t>
  </si>
  <si>
    <t>MATED-11367</t>
  </si>
  <si>
    <t>TELHA DE FIBROCIMENTO (TIPO: ESTRUTURAL|ESPESSURA: 8MM|LARGURA ÚTIL: 1020MM*|LARGURA NOMINAL: 1064MM*|VÃO LIVRE: 4,46M)*VALORES REFERENCIAIS APROXIMADOS</t>
  </si>
  <si>
    <t>MATED-12552</t>
  </si>
  <si>
    <t>TELHA DE FIBROCIMENTO (TIPO: ONDULADA|ESPESSURA: 5MM|LARGURA NOMINAL: 1100MM|LARGURA ÚTIL: 1050MM|VÃO LIVRE: 1,69M)</t>
  </si>
  <si>
    <t>MATED-11368</t>
  </si>
  <si>
    <t>TELHA DE FIBROCIMENTO (TIPO: ONDULADA|ESPESSURA: 6MM|LARGURA NOMINAL: 1100MM|LARGURA ÚTIL: 1050M|VÃO LIVRE: 1,69M)</t>
  </si>
  <si>
    <t>131.06 - TELHA GALVANIZADA</t>
  </si>
  <si>
    <t>MATED-13847</t>
  </si>
  <si>
    <t>TELHA GALVANIZADA (MODELO: ONDULADA|ACABAMENTO: NATURAL SEM PINTURA|ESPESSURA TELHA: 0,50MM|ALTURA: 17MM|TIPO: SIMPLES SEM ISOLAMENTO TERMOACÚSTICO|MATERIAL: GALVALUME)</t>
  </si>
  <si>
    <t>MATED-12553</t>
  </si>
  <si>
    <t>TELHA GALVANIZADA (MODELO: TRAPEZOIDAL|ACABAMENTO: NATURAL SEM PINTURA|ESPESSURA TELHA: 0,43MM|ESPESSURA EPS: 30MM|ALTURA: 40MM|TIPO: DUPLA TERMOACÚSTICA COM DUAS FACES TRAPEZOIDAIS|PREENCHIMENTO: POLIESTIRENO EXPANDIDO-ISOPOR|MATERIAL: GALVALUME)</t>
  </si>
  <si>
    <t>MATED-12176</t>
  </si>
  <si>
    <t>TELHA GALVANIZADA (MODELO: TRAPEZOIDAL|ACABAMENTO: NATURAL SEM PINTURA|ESPESSURA TELHA: 0,50MM|ALTURA: 40MM|TIPO: SIMPLES SEM ISOLAMENTO TERMOACÚSTICO|MATERIAL: GALVALUME)</t>
  </si>
  <si>
    <t>131.07 - TELHA VEGETAL</t>
  </si>
  <si>
    <t>MATED-12586</t>
  </si>
  <si>
    <t>TELHA DE FIBRA VEGETAL (MODELO: TRADICIONAL OU CLÁSSFICA|IMPERMEABLIZAÇÃO: BETUME|COMPRIMENTO*: 200CM|LARGURA*: 95CM|ESPESSURA: 3MM|PESO: 6,5KG)*VALORES REFERENCIAIS APROXIMADOS</t>
  </si>
  <si>
    <t>132 - TEXTURAS</t>
  </si>
  <si>
    <t>132.01 - TEXTURA ACRÍLICA</t>
  </si>
  <si>
    <t>MATED-12758</t>
  </si>
  <si>
    <t>TEXTURA ACRÍLICA (TIPO: PREMIUM|ACABAMENTO: LISO OU SUAVE|APLICAÇÃO: USO INTERNO E EXTERNO)</t>
  </si>
  <si>
    <t>MATED-12769</t>
  </si>
  <si>
    <t>TEXTURA ACRÍLICA (TIPO: PREMIUM|ACABAMENTO: RÚSTICO|APLICAÇÃO: USO INTERNO E EXTERNO)</t>
  </si>
  <si>
    <t>133 - TINTAS ACRÍLICAS, ESMALTE E LÁTEX</t>
  </si>
  <si>
    <t>133.01 - IMPERMEABILIZANTE ASFÁLTICO</t>
  </si>
  <si>
    <t>MATED-11361</t>
  </si>
  <si>
    <t>TINTA (TIPO: ASFÁLTICA IMPERMEABILIZANTE EMULSIONADA EM ÁGUA|APLICAÇÃO: ALVENARIA, CONCRETO, MADEIRA E METAIS)</t>
  </si>
  <si>
    <t>133.02 - PIGMENTO</t>
  </si>
  <si>
    <t>MATED-11431</t>
  </si>
  <si>
    <t>PIGMENTO PARA TINTAS (TIPO: LÍQUIDO|CORES: DIVERSAS)</t>
  </si>
  <si>
    <t>MATED-12340</t>
  </si>
  <si>
    <t>PIGMENTO PARA TINTAS (TIPO: PÓ|CORES: DIVERSAS)</t>
  </si>
  <si>
    <t>133.03 - TINTA ACRÍLICA</t>
  </si>
  <si>
    <t>MATED-11980</t>
  </si>
  <si>
    <t>TINTA (TIPO: ACRÍLICA EMULSIONADA EM ÁGUA|APLICAÇÃO: SINALIZAÇÃO HORIZONTAL VIÁRIA|ACABAMENTO: FOSCO)</t>
  </si>
  <si>
    <t>MATED-11448</t>
  </si>
  <si>
    <t>TINTA (TIPO: ACRÍLICA PREMIUM|APLICAÇÃO: ALVENARIA, CONCRETO, GESSO E REBOCO|ACABAMENTO: FOSCO)</t>
  </si>
  <si>
    <t>MATED-11447</t>
  </si>
  <si>
    <t>TINTA (TIPO: ACRÍLICA PREMIUM|APLICAÇÃO: PISO|ACABAMENTO: FOSCO)</t>
  </si>
  <si>
    <t>133.04 - TINTA BORRACHA</t>
  </si>
  <si>
    <t>MATED-11446</t>
  </si>
  <si>
    <t>TINTA (TIPO: BORRACHA CLORADA|ACABAMENTO: SEMIBRILHO|APLICAÇÃO: CONCRETO, PISO, PAREDES DE RESERVATÓRIOS, BANHEIROS, REFEITORIOS ETC.)</t>
  </si>
  <si>
    <t>133.05 - TINTA EPÓXI</t>
  </si>
  <si>
    <t>MATED-11457</t>
  </si>
  <si>
    <t>TINTA (TIPO: EPÓXI PREMIUM|APLICAÇÃO: ALVENARIA, CERÂMICA, MADEIRA, METAIS E PISO|ACABAMENTO: BRILHANTE)</t>
  </si>
  <si>
    <t>133.06 - TINTA ESMALTE</t>
  </si>
  <si>
    <t>MATED-11444</t>
  </si>
  <si>
    <t>TINTA (TIPO: ESMALTE SINTÉTICO PREMIUM|APLICAÇÃO: MADEIRA, METAIS E PVC|ACABAMENTO: ACETINADO)</t>
  </si>
  <si>
    <t>MATED-11450</t>
  </si>
  <si>
    <t>TINTA (TIPO: ESMALTE SINTÉTICO PREMIUM|APLICAÇÃO: MADEIRA, METAIS E PVC|ACABAMENTO: FOSCO)</t>
  </si>
  <si>
    <t>MATED-14797</t>
  </si>
  <si>
    <t>TINTA (TIPO: ESMALTE SINTÉTICO PREMIUM|BASE: ÁGUA|APLICAÇÃO: MADEIRA, METAIS E PVC|ACABAMENTO: ACETINADO)</t>
  </si>
  <si>
    <t>133.07 - TINTA LÁTEX</t>
  </si>
  <si>
    <t>MATED-11449</t>
  </si>
  <si>
    <t>TINTA (TIPO: LÁTEX PVA PREMIUM|APLICAÇÃO: ALVENARIA, CONCRETO, GESSO E REBOCO|ACABAMENTO: FOSCO)</t>
  </si>
  <si>
    <t>133.08 - TINTA MINERAL</t>
  </si>
  <si>
    <t>MATED-14736</t>
  </si>
  <si>
    <t>FUNDO PREPARADOR MINERAL (APLICAÇÃO: ALVENARIA, CONCRETO, PEDRAS E REBOCO)</t>
  </si>
  <si>
    <t>MATED-14734</t>
  </si>
  <si>
    <t>TINTA (TIPO: MINERAL PREMIUM|APLICAÇÃO: ALVENARIA, CONCRETO, PEDRAS E REBOCO|ACABAMENTO: FOSCO)</t>
  </si>
  <si>
    <t>134 - TOMADAS, INTERRUPTORES, CAMPAINHAS, PLACAS E ACESSÓRIOS</t>
  </si>
  <si>
    <t>134.01 - CAMPAINHA</t>
  </si>
  <si>
    <t>MATED-13077</t>
  </si>
  <si>
    <t>MATED-12985</t>
  </si>
  <si>
    <t>CAMPAINHA (SOM: CIGARRA|TIPO: SOBREPOR|LARGURA OU DIÂMETRO*: 4CM|TENSÃO: 127V OU 220V|ACESSÓRIOS: INCLUSO)*VALORES REFERENCIAIS APROXIMADOS</t>
  </si>
  <si>
    <t>134.02 - MÓDULO CEGO/FURO</t>
  </si>
  <si>
    <t>MATED-15608</t>
  </si>
  <si>
    <t>MÓDULO CEGO (PLACA E SUPORTE: NÃO INCLUSO)</t>
  </si>
  <si>
    <t>MATED-15609</t>
  </si>
  <si>
    <t>MÓDULO COM FURO PARA SAÍDA (DIÂMETRO FURO: 10MM|APLICAÇÃO: SAÍDA DE FIOS|PLACA E SUPORTE: NÃO INCLUSO)</t>
  </si>
  <si>
    <t>134.03 - MÓDULO DE DADOS/TELEFONIA</t>
  </si>
  <si>
    <t>MATED-15607</t>
  </si>
  <si>
    <t>MÓDULO PARA ANTENA (CONECTOR: COAXIAL 75 OHMS|MATERIAL: PLÁSTICO|PLACA E SUPORTE: NÃO INCLUSO)</t>
  </si>
  <si>
    <t>MATED-15604</t>
  </si>
  <si>
    <t>MÓDULO PARA DADOS/TELEFONIA (CONECTOR: RJ11|QUANTIDADE DE VIAS: 2|MATERIAL: PLÁSTICO|PLACA E SUPORTE: NÃO INCLUSO)</t>
  </si>
  <si>
    <t>MATED-15605</t>
  </si>
  <si>
    <t>MÓDULO PARA DADOS/TELEFONIA (CONECTOR: RJ45 CAT.5|QUANTIDADE DE VIAS: 8|MATERIAL: PLÁSTICO|PLACA E SUPORTE: NÃO INCLUSO)</t>
  </si>
  <si>
    <t>MATED-15606</t>
  </si>
  <si>
    <t>MÓDULO PARA DADOS/TELEFONIA (CONECTOR: RJ45 CAT.6|QUANTIDADE DE VIAS: 8|MATERIAL: PLÁSTICO|PLACA E SUPORTE: NÃO INCLUSO)</t>
  </si>
  <si>
    <t>MATED-12097</t>
  </si>
  <si>
    <t>TOMADA DE REDE (TIPO: LÓGICA|CONECTOR: RJ45|APLICAÇÃO: CANALETA SISTEMA "X" OU EQUIVALENTE|LINHA: SOBREPOR|CAIXA: NÃO INCLUSO|PLACA: INCLUSO|SUPORTES E ACESSÓRIOS: INCLUSO)</t>
  </si>
  <si>
    <t>134.04 - MÓDULO INTERRUPTOR</t>
  </si>
  <si>
    <t>MATED-17901</t>
  </si>
  <si>
    <t>MÓDULO INTERRUPTOR COM SUPORTE (TIPO: PARALELO|CORRENTE: 10A|TENSÃO: 250V|MATERIAL: TERMOPLÁSTICO|REFERÊNCIA: 1001 SILENTOQUE, BLANC FAME OU EQUIVALENTE)</t>
  </si>
  <si>
    <t>MATED-17900</t>
  </si>
  <si>
    <t>MÓDULO INTERRUPTOR COM SUPORTE (TIPO: SIMPLES|CORRENTE: 10A|TENSÃO: 250V|MATERIAL: TERMOPLÁSTICO|REFERÊNCIA: 1000 SILENTOQUE, BLANC FAME OU EQUIVALENTE)</t>
  </si>
  <si>
    <t>MATED-15724</t>
  </si>
  <si>
    <t>MÓDULO INTERRUPTOR (TIPO: BIPOLAR SIMPLES|CORRENTE: 10A|TENSÃO: 250V|MATERIAL: TERMOPLÁSTICO|PLACA E SUPORTE: NÃO INCLUSO)</t>
  </si>
  <si>
    <t>MATED-15711</t>
  </si>
  <si>
    <t>MÓDULO INTERRUPTOR (TIPO: INTERMEDIÁRIO|CORRENTE: 10A|TENSÃO: 250V|MATERIAL: TERMOPLÁSTICO|PLACA E SUPORTE: NÃO INCLUSO)</t>
  </si>
  <si>
    <t>MATED-15599</t>
  </si>
  <si>
    <t>MÓDULO INTERRUPTOR (TIPO: PARALELO|CORRENTE: 10A|TENSÃO: 250V|MATERIAL: TERMOPLÁSTICO|PLACA E SUPORTE: NÃO INCLUSO)</t>
  </si>
  <si>
    <t>MATED-15598</t>
  </si>
  <si>
    <t>MÓDULO INTERRUPTOR (TIPO: SIMPLES|CORRENTE: 10A|TENSÃO: 250V|MATERIAL: TERMOPLÁSTICO|PLACA E SUPORTE: NÃO INCLUSO)</t>
  </si>
  <si>
    <t>MATED-15600</t>
  </si>
  <si>
    <t>MÓDULO PULSADOR CAMPAINHA (CORRENTE: 10A|TENSÃO: 250V|MATERIAL: TERMOPLÁSTICO|PLACA E SUPORTE: NÃO INCLUSO)</t>
  </si>
  <si>
    <t>134.05 - MÓDULO TOMADA</t>
  </si>
  <si>
    <t>MATED-17898</t>
  </si>
  <si>
    <t>MÓDULO TOMADA COM SUPORTE (PÓLOS: 2P+T|CORRENTE: 10A|TENSÃO: 250V|MATERIAL: TERMOPLÁSTICO|REFERÊNCIA: 054328 SILENTOQUE, BLANC FAME OU EQUIVALENTE)</t>
  </si>
  <si>
    <t>MATED-17899</t>
  </si>
  <si>
    <t>MÓDULO TOMADA COM SUPORTE (PÓLOS: 2P+T|CORRENTE: 20A|TENSÃO: 250V|MATERIAL: TERMOPLÁSTICO|REFERÊNCIA: 054333 SILENTOQUE, BLANC FAME OU EQUIVALENTE)</t>
  </si>
  <si>
    <t>MATED-15725</t>
  </si>
  <si>
    <t>MÓDULO TOMADA (COR:VERMELHA|PÓLOS: 2P+T|CORRENTE: 20A|TENSÃO: 250V|MATERIAL: TERMOPLÁSTICO|PLACA E SUPORTE: NÃO INCLUSO)</t>
  </si>
  <si>
    <t>MATED-15601</t>
  </si>
  <si>
    <t>MÓDULO TOMADA (PÓLOS: 2P+T|CORRENTE: 10A|TENSÃO: 250V|MATERIAL: TERMOPLÁSTICO|PLACA E SUPORTE: NÃO INCLUSO)</t>
  </si>
  <si>
    <t>MATED-15602</t>
  </si>
  <si>
    <t>MÓDULO TOMADA (PÓLOS: 2P+T|CORRENTE: 20A|TENSÃO: 250V|MATERIAL: TERMOPLÁSTICO|PLACA E SUPORTE: NÃO INCLUSO)</t>
  </si>
  <si>
    <t>MATED-15603</t>
  </si>
  <si>
    <t>MÓDULO TOMADA USB (CORRENTE SAÍDA USB: 1A|QUANTIDADE DE SAÍDA USB: 1|TENSÃO: BIVOLT|MATERIAL: TERMOPLÁSTICO|PLACA E SUPORTE: NÃO INCLUSO)</t>
  </si>
  <si>
    <t>134.06 - PLACA PARA SUPORTE</t>
  </si>
  <si>
    <t>MATED-15610</t>
  </si>
  <si>
    <t>PLACA PARA SUPORTE (TIPO DA PLACA: 4"X2"|QUANTIDADE DE MÓDULOS: CEGA|MATERIAL: PLÁSTICO|SUPORTE: NÃO INCLUSO)</t>
  </si>
  <si>
    <t>MATED-15612</t>
  </si>
  <si>
    <t>PLACA PARA SUPORTE (TIPO DA PLACA: 4"X2"|QUANTIDADE DE MÓDULOS: 1 MÓDULO|MATERIAL: PLÁSTICO|SUPORTE: NÃO INCLUSO)</t>
  </si>
  <si>
    <t>MATED-15617</t>
  </si>
  <si>
    <t>PLACA PARA SUPORTE (TIPO DA PLACA: 4"X2"|QUANTIDADE DE MÓDULOS: 2 MÓDULOS|MATERIAL: PLÁSTICO|SUPORTE: NÃO INCLUSO)</t>
  </si>
  <si>
    <t>MATED-15613</t>
  </si>
  <si>
    <t>PLACA PARA SUPORTE (TIPO DA PLACA: 4"X2"|QUANTIDADE DE MÓDULOS: 3 MÓDULOS|MATERIAL: PLÁSTICO|SUPORTE: NÃO INCLUSO)</t>
  </si>
  <si>
    <t>MATED-15611</t>
  </si>
  <si>
    <t>PLACA PARA SUPORTE (TIPO DA PLACA: 4"X4"|QUANTIDADE DE MÓDULOS: CEGA|MATERIAL: PLÁSTICO|SUPORTE: NÃO INCLUSO)</t>
  </si>
  <si>
    <t>MATED-15614</t>
  </si>
  <si>
    <t>PLACA PARA SUPORTE (TIPO DA PLACA: 4"X4"|QUANTIDADE DE MÓDULOS: 2 MÓDULOS|MATERIAL: PLÁSTICO|SUPORTE: NÃO INCLUSO)</t>
  </si>
  <si>
    <t>MATED-15615</t>
  </si>
  <si>
    <t>PLACA PARA SUPORTE (TIPO DA PLACA: 4"X4"|QUANTIDADE DE MÓDULOS: 4 MÓDULOS|MATERIAL: PLÁSTICO|SUPORTE: NÃO INCLUSO)</t>
  </si>
  <si>
    <t>MATED-15616</t>
  </si>
  <si>
    <t>PLACA PARA SUPORTE (TIPO DA PLACA: 4"X4"|QUANTIDADE DE MÓDULOS: 6 MÓDULOS|MATERIAL: PLÁSTICO|SUPORTE: NÃO INCLUSO)</t>
  </si>
  <si>
    <t>MATED-11927</t>
  </si>
  <si>
    <t>PLACA (TIPO DA PLACA: 3"X3"|QUANTIDADE DE MÓDULOS: CEGA|MATERIAL: PLÁSTICO|SUPORTE: INCLUSO|FORMATO: REDONDO|ACESSÓRIOS: INCLUSO)</t>
  </si>
  <si>
    <t>134.07 - SUPORTE PARA PLACA</t>
  </si>
  <si>
    <t>MATED-15597</t>
  </si>
  <si>
    <t>SUPORTE PARA PLACA (TIPO DA PLACA: 4"X2"|QUANTIDADE DE MÓDULOS: 3 MÓDULOS|MATERIAL: PLÁSTICO|POSIÇÃO: VERTICAL OU HORIZONTAL|PARAFUSOS: INCLUÍDOS)</t>
  </si>
  <si>
    <t>MATED-15596</t>
  </si>
  <si>
    <t>SUPORTE PARA PLACA (TIPO DA PLACA: 4"X4"|QUANTIDADE DE MÓDULOS: 6 MÓDULOS|MATERIAL: PLÁSTICO|POSIÇÃO: VERTICAL OU HORIZONTAL|PARAFUSOS: INCLUÍDOS)</t>
  </si>
  <si>
    <t>135 - TORNEIRAS, BÓIAS E ENGATES FLEXÍVEIS</t>
  </si>
  <si>
    <t>135.01 - BOIA PLÁSTICA</t>
  </si>
  <si>
    <t>MATED-14478</t>
  </si>
  <si>
    <t>BOIA PLÁSTICA PARA CAIXA DÁGUA (DIÂMETRO DA SEÇÃO: 1/2")</t>
  </si>
  <si>
    <t>MATED-11736</t>
  </si>
  <si>
    <t>BOIA PLÁSTICA PARA CAIXA DÁGUA (DIÂMETRO DA SEÇÃO: 3/4")</t>
  </si>
  <si>
    <t>135.02 - CHAVE DE BOIA AUTOMÁTICA</t>
  </si>
  <si>
    <t>MATED-11731</t>
  </si>
  <si>
    <t>AUTOMÁTICO DE CHAVE DE BOIA (APLICAÇÃO: REGULADOR DE NÍVEL|CAPACIDADE ELÉTRICA: 2CV EM 220V OU 1CV EM 110V|CORRENTE: 25A|COMPRIMENTO DO CABO: 1,5M)</t>
  </si>
  <si>
    <t>135.03 - ENGATE FLEXÍVEL EM PVC</t>
  </si>
  <si>
    <t>MATED-11725</t>
  </si>
  <si>
    <t>ENGATE FLEXÍVEL (MATERIAL: PVC|APLICAÇÃO: ENTRADA DE ÁGUA|COMPRIMENTO: 30CM|DIÂMETRO DA SEÇÃO: 1/2"[20MM])</t>
  </si>
  <si>
    <t>135.04 - ENGATE FLEXÍVEL METÁLICO</t>
  </si>
  <si>
    <t>MATED-11746</t>
  </si>
  <si>
    <t>ENGATE FLEXÍVEL METÁLICO (APLICAÇÃO: ENTRADA DE ÁGUA|COMPRIMENTO: 30CM|DIÂMETRO DA SEÇÃO: 1/2"[20MM])</t>
  </si>
  <si>
    <t>MATED-12565</t>
  </si>
  <si>
    <t>ENGATE FLEXÍVEL METÁLICO (APLICAÇÃO: ENTRADA DE ÁGUA|COMPRIMENTO: 40CM|DIÂMETRO DA SEÇÃO: 1/2"[20MM])</t>
  </si>
  <si>
    <t>135.05 - TORNEIRA DE BOIA</t>
  </si>
  <si>
    <t>MATED-11738</t>
  </si>
  <si>
    <t>TORNEIRA DE BOIA EM LATÃO E BOIA PLÁSTICA PARA CAIXA D ÁGUA (DIÂMETRO DA SEÇÃO: 1")</t>
  </si>
  <si>
    <t>MATED-11740</t>
  </si>
  <si>
    <t>TORNEIRA DE BOIA EM LATÃO E BOIA PLÁSTICA PARA CAIXA D ÁGUA (DIÂMETRO DA SEÇÃO: 1.1/2")</t>
  </si>
  <si>
    <t>MATED-11739</t>
  </si>
  <si>
    <t>TORNEIRA DE BOIA EM LATÃO E BOIA PLÁSTICA PARA CAIXA D ÁGUA (DIÂMETRO DA SEÇÃO: 1.1/4")</t>
  </si>
  <si>
    <t>MATED-12569</t>
  </si>
  <si>
    <t>TORNEIRA DE BOIA EM LATÃO E BOIA PLÁSTICA PARA CAIXA D ÁGUA (DIÂMETRO DA SEÇÃO: 1/2")</t>
  </si>
  <si>
    <t>MATED-11741</t>
  </si>
  <si>
    <t>TORNEIRA DE BOIA EM LATÃO E BOIA PLÁSTICA PARA CAIXA D ÁGUA (DIÂMETRO DA SEÇÃO: 2")</t>
  </si>
  <si>
    <t>MATED-11737</t>
  </si>
  <si>
    <t>TORNEIRA DE BOIA EM LATÃO E BOIA PLÁSTICA PARA CAIXA D ÁGUA (DIÂMETRO DA SEÇÃO: 3/4")</t>
  </si>
  <si>
    <t>135.06 - TORNEIRA METÁLICA</t>
  </si>
  <si>
    <t>MATED-29151</t>
  </si>
  <si>
    <t>TORNEIRA METÁLICA ANTIVANDALISMO (APLICAÇÃO: LAVATÓRIO|BICO: LISO|ABERTURA: PRESSÃO|ACABAMENTO: CROMADO|BITOLA: 3/4"|INSTALAÇÃO: PAREDE|ACESSÓRIOS: INCLUSO|REFERÊNCIA: 1176.C)</t>
  </si>
  <si>
    <t>MATED-29991</t>
  </si>
  <si>
    <t>TORNEIRA METÁLICA (APLICAÇÃO: BEBEDOURO INDUSTRIAL OU LINHA ESCOLAR|BICO: LISO|ABERTURA: PRESSÃO|ACABAMENTO: CROMADO|BITOLA: 1/2"|INSTALAÇÃO: PAREDE|REFERÊNCIA: BEBEDOURO)</t>
  </si>
  <si>
    <t>MATED-12191</t>
  </si>
  <si>
    <t>TORNEIRA METÁLICA (APLICAÇÃO: JARDIM|BICO: ROSCA|ABERTURA: 1/2 VOLTA|ACABAMENTO: CROMADO|BITOLA: 1/2"|INSTALAÇÃO: PAREDE|REFERÊNCIA: 1130)</t>
  </si>
  <si>
    <t>MATED-22768</t>
  </si>
  <si>
    <t>TORNEIRA METÁLICA (APLICAÇÃO: LAVATÓRIO|BICO: AREJADOR|ABERTURA: ALAVANCA COTOVELO 1/4 DE VOLTA|ACABAMENTO: CROMADO|BITOLA: 1/2"|INSTALAÇÃO: MESA|REFERÊNCIA: CLÍNICA HOSPITALAR)</t>
  </si>
  <si>
    <t>MATED-22767</t>
  </si>
  <si>
    <t>TORNEIRA METÁLICA (APLICAÇÃO: LAVATÓRIO|BICO: AREJADOR|ABERTURA: ALAVANCA COTOVELO 1/4 DE VOLTA|ACABAMENTO: CROMADO|BITOLA: 1/2"|INSTALAÇÃO: PAREDE|REFERÊNCIA: CLÍNICA HOSPITALAR)</t>
  </si>
  <si>
    <t>MATED-12196</t>
  </si>
  <si>
    <t>TORNEIRA METÁLICA (APLICAÇÃO: TANQUE|BICO: ROSCA|ABERTURA: 1/2 VOLTA|ACABAMENTO: CROMADO|BITOLA: 1/2" OU 3/4"|INSTALAÇÃO: PAREDE|REFERÊNCIA: 1153)</t>
  </si>
  <si>
    <t>MATED-12193</t>
  </si>
  <si>
    <t>TORNEIRA METÁLICA (APLICAÇÃO: USO GERAL |BICO: AREJADOR|ABERTURA: 1/2 VOLTA|ACABAMENTO: CROMADO|BITOLA: 1/2"|INSTALAÇÃO: PAREDE|REFERÊNCIA: 1154)</t>
  </si>
  <si>
    <t>MATED-22772</t>
  </si>
  <si>
    <t>TORNEIRA METÁLICA CURTA (APLICAÇÃO: BEBEDOURO/TANQUE|BICO: LISO|ABERTURA: 1/2 VOLTA|ACABAMENTO: CROMADO|BITOLA: 1/2" OU 3/4"|INSTALAÇÃO: PAREDE|REFERÊNCIA: 1152)</t>
  </si>
  <si>
    <t>MATED-12192</t>
  </si>
  <si>
    <t>TORNEIRA METÁLICA DE BICA ALTA MÓVEL (APLICAÇÃO: PIA|BICO: AREJADOR|ABERTURA: 1/4 DE VOLTA|ACABAMENTO: CROMADO|BITOLA: 1/2"|INSTALAÇÃO: MESA|REFERÊNCIA: 1167)</t>
  </si>
  <si>
    <t>MATED-12547</t>
  </si>
  <si>
    <t>TORNEIRA METÁLICA DE BICA ALTA MÓVEL (APLICAÇÃO: PIA|BICO: AREJADOR|ABERTURA: 1/4 DE VOLTA|ACABAMENTO: CROMADO|BITOLA: 1/2"|INSTALAÇÃO: PAREDE|REFERÊNCIA: 1168)</t>
  </si>
  <si>
    <t>MATED-12195</t>
  </si>
  <si>
    <t>TORNEIRA METÁLICA DE BICA BAIXA (APLICAÇÃO: LAVATÓRIO|BICO: AREJADOR|ABERTURA: 1/4 DE VOLTA|ACABAMENTO: CROMADO|BITOLA: 1/2"|INSTALAÇÃO: MESA|REFERÊNCIA: 1194)</t>
  </si>
  <si>
    <t>MATED-11742</t>
  </si>
  <si>
    <t>TORNEIRA METÁLICA DE BICA BAIXA PADRÃO POPULAR (APLICAÇÃO: LAVATÓRIO|BICO: AREJADOR|ABERTURA: 1/2 DE VOLTA|ACABAMENTO: CROMADO|BITOLA: 1/2" OU 3/4"|INSTALAÇÃO: MESA|REFERÊNCIA: 1193)</t>
  </si>
  <si>
    <t>MATED-12194</t>
  </si>
  <si>
    <t>TORNEIRA METÁLICA DE FECHAMENTO AUTOMÁTICO (APLICAÇÃO: LAVATÓRIO|BICO: AREJADOR|ABERTURA: PRESSÃO|ACABAMENTO: CROMADO|BITOLA: 1/2"|INSTALAÇÃO: MESA|REFERÊNCIA: 1170/1173)</t>
  </si>
  <si>
    <t>MATED-12548</t>
  </si>
  <si>
    <t>TORNEIRA METÁLICA LONGA (APLICAÇÃO: PIA|BICO: AREJADOR|ABERTURA: 1/4 DE VOLTA|ACABAMENTO: CROMADO|BITOLA: 1/2"|INSTALAÇÃO: PAREDE|REFERÊNCIA: 1159)</t>
  </si>
  <si>
    <t>MATED-12549</t>
  </si>
  <si>
    <t>TORNEIRA METÁLICA LONGA (APLICAÇÃO: PIA|BICO: LISO|ABERTURA: 1/4 DE VOLTA|ACABAMENTO: CROMADO|BITOLA: 1/2"|INSTALAÇÃO: PAREDE|REFERÊNCIA: 1158)</t>
  </si>
  <si>
    <t>135.07 - TORNEIRA PLÁSTICA</t>
  </si>
  <si>
    <t>MATED-32663</t>
  </si>
  <si>
    <t>TORNEIRA PLÁSTICA CURTA (APLICAÇÃO: TANQUE/JARDIM|BICO: ROSCA|ABERTURA: 1/2 VOLTA|ACABAMENTO: PLÁSTICO|BITOLA: 1/2" OU 3/4"|INSTALAÇÃO: PAREDE|REFERÊNCIA: 1128)</t>
  </si>
  <si>
    <t>MATED-14453</t>
  </si>
  <si>
    <t>TORNEIRA PLÁSTICA LONGA PARA TANQUE/PIA DE COZINHA SEM AREJADOR (ACABAMENTO: PLÁSTICO|DIÂMETRO: 1/2"|APLICAÇÃO: PAREDE|TAMANHO: 15CM|REFERÊNCIA: 1158)</t>
  </si>
  <si>
    <t>136 - TUBOS CERÂMICOS  ESGOTO</t>
  </si>
  <si>
    <t>136.01 - TUBO CERÂMICO</t>
  </si>
  <si>
    <t>MATED-11690</t>
  </si>
  <si>
    <t>TUBO CERÂMICO (TIPO: LISO|APLICAÇÃO: ESGOTO|DIÂMETRO DA SEÇÃO: 100MM)</t>
  </si>
  <si>
    <t>MATED-11691</t>
  </si>
  <si>
    <t>TUBO CERÂMICO (TIPO: LISO|APLICAÇÃO: ESGOTO|DIÂMETRO DA SEÇÃO: 150MM)</t>
  </si>
  <si>
    <t>MATED-11692</t>
  </si>
  <si>
    <t>TUBO CERÂMICO (TIPO: LISO|APLICAÇÃO: ESGOTO|DIÂMETRO DA SEÇÃO: 200MM)</t>
  </si>
  <si>
    <t>MATED-11693</t>
  </si>
  <si>
    <t>TUBO CERÂMICO (TIPO: LISO|APLICAÇÃO: ESGOTO|DIÂMETRO DA SEÇÃO: 250MM)</t>
  </si>
  <si>
    <t>MATED-11694</t>
  </si>
  <si>
    <t>TUBO CERÂMICO (TIPO: LISO|APLICAÇÃO: ESGOTO|DIÂMETRO DA SEÇÃO: 300MM)</t>
  </si>
  <si>
    <t>137 - TUBOS E CONEXÕES CPVC SOLDA ÁGUA QUENTE</t>
  </si>
  <si>
    <t>137.01 - TUBO CPVC</t>
  </si>
  <si>
    <t>MATED-11667</t>
  </si>
  <si>
    <t>TUBO DE CPVC SOLDÁVEL (APLICAÇÃO: ÁGUA QUENTE|DIÂMETRO: 114MM)</t>
  </si>
  <si>
    <t>MATED-11659</t>
  </si>
  <si>
    <t>TUBO DE CPVC SOLDÁVEL (APLICAÇÃO: ÁGUA QUENTE|DIÂMETRO: 15MM)</t>
  </si>
  <si>
    <t>MATED-11660</t>
  </si>
  <si>
    <t>TUBO DE CPVC SOLDÁVEL (APLICAÇÃO: ÁGUA QUENTE|DIÂMETRO: 22MM)</t>
  </si>
  <si>
    <t>MATED-11661</t>
  </si>
  <si>
    <t>TUBO DE CPVC SOLDÁVEL (APLICAÇÃO: ÁGUA QUENTE|DIÂMETRO: 28MM)</t>
  </si>
  <si>
    <t>MATED-11662</t>
  </si>
  <si>
    <t>TUBO DE CPVC SOLDÁVEL (APLICAÇÃO: ÁGUA QUENTE|DIÂMETRO: 35MM)</t>
  </si>
  <si>
    <t>MATED-11663</t>
  </si>
  <si>
    <t>TUBO DE CPVC SOLDÁVEL (APLICAÇÃO: ÁGUA QUENTE|DIÂMETRO: 42MM)</t>
  </si>
  <si>
    <t>MATED-11664</t>
  </si>
  <si>
    <t>TUBO DE CPVC SOLDÁVEL (APLICAÇÃO: ÁGUA QUENTE|DIÂMETRO: 54MM)</t>
  </si>
  <si>
    <t>MATED-11665</t>
  </si>
  <si>
    <t>TUBO DE CPVC SOLDÁVEL (APLICAÇÃO: ÁGUA QUENTE|DIÂMETRO: 73MM)</t>
  </si>
  <si>
    <t>MATED-11666</t>
  </si>
  <si>
    <t>TUBO DE CPVC SOLDÁVEL (APLICAÇÃO: ÁGUA QUENTE|DIÂMETRO: 89MM)</t>
  </si>
  <si>
    <t>138 - TUBOS E CONEXÕES DE COBRE E BRONZE</t>
  </si>
  <si>
    <t>138.01 - FILTRO TIPO "Y"</t>
  </si>
  <si>
    <t>MATED-12970</t>
  </si>
  <si>
    <t>FILTRO TIPO "Y" (MATERIAL: BRONZE|ROSCA: NPT [CÔNICA]|DIÂMETRO: 1"|CLASSE: PN20)</t>
  </si>
  <si>
    <t>MATED-12968</t>
  </si>
  <si>
    <t>FILTRO TIPO "Y" (MATERIAL: BRONZE|ROSCA: NPT [CÔNICA]|DIÂMETRO: 1.1/2"|CLASSE: PN20)</t>
  </si>
  <si>
    <t>MATED-12969</t>
  </si>
  <si>
    <t>FILTRO TIPO "Y" (MATERIAL: BRONZE|ROSCA: NPT [CÔNICA]|DIÂMETRO: 1.1/4"|CLASSE: PN20)</t>
  </si>
  <si>
    <t>MATED-12972</t>
  </si>
  <si>
    <t>FILTRO TIPO "Y" (MATERIAL: BRONZE|ROSCA: NPT [CÔNICA]|DIÂMETRO: 1/2"|CLASSE: PN20)</t>
  </si>
  <si>
    <t>MATED-12967</t>
  </si>
  <si>
    <t>FILTRO TIPO "Y" (MATERIAL: BRONZE|ROSCA: NPT [CÔNICA]|DIÂMETRO: 2"|CLASSE: PN20)</t>
  </si>
  <si>
    <t>MATED-12971</t>
  </si>
  <si>
    <t>FILTRO TIPO "Y" (MATERIAL: BRONZE|ROSCA: NPT [CÔNICA]|DIÂMETRO: 3/4"|CLASSE: PN20)</t>
  </si>
  <si>
    <t>138.02 - TUBO DE COBRE</t>
  </si>
  <si>
    <t>MATED-11632</t>
  </si>
  <si>
    <t>TUBO DE COBRE (CLASSE: A|COSTURA: SEM|TIPO: RÍGIDO|DIÂMETRO : 1.1/2"[42MM]/APLICAÇÃO: GÁS E ÁGUA QUENTE OU FRIA)</t>
  </si>
  <si>
    <t>MATED-11631</t>
  </si>
  <si>
    <t>TUBO DE COBRE (CLASSE: A|COSTURA: SEM|TIPO: RÍGIDO|DIÂMETRO : 1.1/4"[35MM]/APLICAÇÃO: GÁS E ÁGUA QUENTE OU FRIA)</t>
  </si>
  <si>
    <t>MATED-11628</t>
  </si>
  <si>
    <t>TUBO DE COBRE (CLASSE: A|COSTURA: SEM|TIPO: RÍGIDO|DIÂMETRO : 1/2"[15MM]/APLICAÇÃO: GÁS E ÁGUA QUENTE OU FRIA)</t>
  </si>
  <si>
    <t>MATED-11630</t>
  </si>
  <si>
    <t>TUBO DE COBRE (CLASSE: A|COSTURA: SEM|TIPO: RÍGIDO|DIÂMETRO : 1"[28MM]/APLICAÇÃO: GÁS E ÁGUA QUENTE OU FRIA)</t>
  </si>
  <si>
    <t>MATED-11634</t>
  </si>
  <si>
    <t>TUBO DE COBRE (CLASSE: A|COSTURA: SEM|TIPO: RÍGIDO|DIÂMETRO : 2.1/2"[66MM]/APLICAÇÃO: GÁS E ÁGUA QUENTE OU FRIA)</t>
  </si>
  <si>
    <t>MATED-11633</t>
  </si>
  <si>
    <t>TUBO DE COBRE (CLASSE: A|COSTURA: SEM|TIPO: RÍGIDO|DIÂMETRO : 2"[54MM]/APLICAÇÃO: GÁS E ÁGUA QUENTE OU FRIA)</t>
  </si>
  <si>
    <t>MATED-11629</t>
  </si>
  <si>
    <t>TUBO DE COBRE (CLASSE: A|COSTURA: SEM|TIPO: RÍGIDO|DIÂMETRO : 3/4"[22MM]/APLICAÇÃO: GÁS E ÁGUA QUENTE OU FRIA)</t>
  </si>
  <si>
    <t>MATED-11639</t>
  </si>
  <si>
    <t>TUBO DE COBRE (CLASSE: E|COSTURA: SEM|TIPO: RÍGIDO|DIÂMETRO : 1.1/2"[42MM]/APLICAÇÃO: ÁGUA QUENTE OU FRIA)</t>
  </si>
  <si>
    <t>MATED-11638</t>
  </si>
  <si>
    <t>TUBO DE COBRE (CLASSE: E|COSTURA: SEM|TIPO: RÍGIDO|DIÂMETRO : 1.1/4"[35MM]/APLICAÇÃO: ÁGUA QUENTE OU FRIA)</t>
  </si>
  <si>
    <t>MATED-11635</t>
  </si>
  <si>
    <t>TUBO DE COBRE (CLASSE: E|COSTURA: SEM|TIPO: RÍGIDO|DIÂMETRO : 1/2"[15MM]/APLICAÇÃO: ÁGUA QUENTE OU FRIA)</t>
  </si>
  <si>
    <t>MATED-11637</t>
  </si>
  <si>
    <t>TUBO DE COBRE (CLASSE: E|COSTURA: SEM|TIPO: RÍGIDO|DIÂMETRO : 1"[28MM]/APLICAÇÃO: ÁGUA QUENTE OU FRIA)</t>
  </si>
  <si>
    <t>MATED-11641</t>
  </si>
  <si>
    <t>TUBO DE COBRE (CLASSE: E|COSTURA: SEM|TIPO: RÍGIDO|DIÂMETRO : 2.1/2"[66MM]/APLICAÇÃO: ÁGUA QUENTE OU FRIA)</t>
  </si>
  <si>
    <t>MATED-11640</t>
  </si>
  <si>
    <t>TUBO DE COBRE (CLASSE: E|COSTURA: SEM|TIPO: RÍGIDO|DIÂMETRO : 2"[54MM]/APLICAÇÃO: ÁGUA QUENTE OU FRIA)</t>
  </si>
  <si>
    <t>MATED-11636</t>
  </si>
  <si>
    <t>TUBO DE COBRE (CLASSE: E|COSTURA: SEM|TIPO: RÍGIDO|DIÂMETRO : 3/4"[22MM]/APLICAÇÃO: ÁGUA QUENTE OU FRIA)</t>
  </si>
  <si>
    <t>MATED-11642</t>
  </si>
  <si>
    <t>TUBO DE COBRE (CLASSE: E|COSTURA: SEM|TIPO: RÍGIDO|DIÂMETRO : 3"[79MM]/APLICAÇÃO: ÁGUA QUENTE OU FRIA)</t>
  </si>
  <si>
    <t>MATED-11643</t>
  </si>
  <si>
    <t>TUBO DE COBRE (CLASSE: E|COSTURA: SEM|TIPO: RÍGIDO|DIÂMETRO : 4"[104MM]/APLICAÇÃO: ÁGUA QUENTE OU FRIA)</t>
  </si>
  <si>
    <t>139 - TUBOS E CONEXÕES ELETRODUTOS, DUTOS CORRUGADOS E MANGUEIRAS ELÉTRICAS</t>
  </si>
  <si>
    <t>139.01 - DUTO EM PEAD</t>
  </si>
  <si>
    <t>MATED-11955</t>
  </si>
  <si>
    <t>MATED-4159</t>
  </si>
  <si>
    <t>MATED-11956</t>
  </si>
  <si>
    <t>MATED-11957</t>
  </si>
  <si>
    <t>MATED-11958</t>
  </si>
  <si>
    <t>MATED-11959</t>
  </si>
  <si>
    <t>MATED-11960</t>
  </si>
  <si>
    <t>139.02 - ELETRODUTO FLEXÍVEL EM PVC</t>
  </si>
  <si>
    <t>MATED-12217</t>
  </si>
  <si>
    <t>ELETRODUTO FLEXÍVEL (MATERIAL: PVC|DIÂMETRO DA SEÇÃO: 20MM)</t>
  </si>
  <si>
    <t>MATED-12225</t>
  </si>
  <si>
    <t>ELETRODUTO FLEXÍVEL (MATERIAL: PVC|DIÂMETRO DA SEÇÃO: 25MM)</t>
  </si>
  <si>
    <t>MATED-12215</t>
  </si>
  <si>
    <t>ELETRODUTO FLEXÍVEL (MATERIAL: PVC|DIÂMETRO DA SEÇÃO: 32MM)</t>
  </si>
  <si>
    <t>140 - TUBOS E CONEXÕES FERRO E AÇO</t>
  </si>
  <si>
    <t>140.01 - CONEXÕES PARA TUBO EM AÇO</t>
  </si>
  <si>
    <t>MATED-9794</t>
  </si>
  <si>
    <t>CAP (MATERIAL: AÇO SCH-40 SEM COSTURA A234 WPB|BITOLA: 2.1/2")</t>
  </si>
  <si>
    <t>MATED-12996</t>
  </si>
  <si>
    <t>CAPS FORJADO DE SOLDA (MATERIAL: AÇO SCH-40 SEM COSTURA A234 WPB|BITOLA: 3/4")</t>
  </si>
  <si>
    <t>MATED-13002</t>
  </si>
  <si>
    <t>TAMPÃO (MATERIAL: FERRO FUNDIDO MALEÁVEL|ACABAMENTO: GALVANIZADO|DIÂMETRO: 1/2"[15MM]|ROSCA: NPT [CÔNICA]|CLASSE DE PRESSÃO: 300 LIBRAS|APLICAÇÃO USUAL: INSTALAÇÃO DE LÍQUIDOS, GASES E VAPORES)</t>
  </si>
  <si>
    <t>140.02 - TUBO EM AÇO</t>
  </si>
  <si>
    <t>MATED-27957</t>
  </si>
  <si>
    <t>TUBO DE AÇO (TIPO: CONDUÇÃO COM COSTURA|MATERIAL: AÇO GALVANIZADO|NORMA: NBR-5580)</t>
  </si>
  <si>
    <t>MATED-27956</t>
  </si>
  <si>
    <t>TUBO DE AÇO (TIPO: CONDUÇÃO COM COSTURA|MATERIAL: AÇO PRETO|NORMA: NBR-5580)</t>
  </si>
  <si>
    <t>MATED-27958</t>
  </si>
  <si>
    <t>TUBO DE AÇO (TIPO: CONDUÇÃO SEM COSTURA|MATERIAL: AÇO PRETO|NORMA: NBR-5590)</t>
  </si>
  <si>
    <t>141 - TUBOS E CONEXÕES PARA ELETRODUTOS DE FERRO GALVANIZADO</t>
  </si>
  <si>
    <t>141.02 - ELETRODUTO FLEXÍVEL EM AÇO GALVANIZADO</t>
  </si>
  <si>
    <t>MATED-7727</t>
  </si>
  <si>
    <t>ELETRODUTO FLEXÍVEL (MATERIAL: AÇO GALVANIZADO REVESTIDO EM PVC PRETO|DIÂMETRO DA SEÇÃO: 1")</t>
  </si>
  <si>
    <t>MATED-7740</t>
  </si>
  <si>
    <t>ELETRODUTO FLEXÍVEL (MATERIAL: AÇO GALVANIZADO REVESTIDO EM PVC PRETO|DIÂMETRO DA SEÇÃO: 1.1/2")</t>
  </si>
  <si>
    <t>MATED-7741</t>
  </si>
  <si>
    <t>ELETRODUTO FLEXÍVEL (MATERIAL: AÇO GALVANIZADO REVESTIDO EM PVC PRETO|DIÂMETRO DA SEÇÃO: 1.1/4")</t>
  </si>
  <si>
    <t>MATED-7742</t>
  </si>
  <si>
    <t>ELETRODUTO FLEXÍVEL (MATERIAL: AÇO GALVANIZADO REVESTIDO EM PVC PRETO|DIÂMETRO DA SEÇÃO: 2")</t>
  </si>
  <si>
    <t>MATED-7743</t>
  </si>
  <si>
    <t>ELETRODUTO FLEXÍVEL (MATERIAL: AÇO GALVANIZADO REVESTIDO EM PVC PRETO|DIÂMETRO DA SEÇÃO: 2.1/2")</t>
  </si>
  <si>
    <t>MATED-7745</t>
  </si>
  <si>
    <t>ELETRODUTO FLEXÍVEL (MATERIAL: AÇO GALVANIZADO REVESTIDO EM PVC PRETO|DIÂMETRO DA SEÇÃO: 3/4")</t>
  </si>
  <si>
    <t>141.03 - ELETRODUTO RÍGIDO EM AÇO GALVANIZADO</t>
  </si>
  <si>
    <t>MATED-12247</t>
  </si>
  <si>
    <t>ELETRODUTO RÍGIDO (MATERIAL: AÇO|TRATAMENTO: GALVANIZADO ELETROLÍTICO|SÉRIE: LEVE|DIÂMETRO: 1/2"[15MM]|ESPESSURA*: 0,5-0,6MM|MASSA LINEAR*: 0,3KG/M)*VALORES REFERENCIAIS APROXIMADOS</t>
  </si>
  <si>
    <t>MATED-12288</t>
  </si>
  <si>
    <t>ELETRODUTO RÍGIDO (MATERIAL: AÇO|TRATAMENTO: GALVANIZADO ELETROLÍTICO|SÉRIE: LEVE|DIÂMETRO: 1"[25MM]|ESPESSURA*: 0,5-0,6MM|MASSA LINEAR*: 0,48KG/M)*VALORES REFERENCIAIS APROXIMADOS</t>
  </si>
  <si>
    <t>MATED-12286</t>
  </si>
  <si>
    <t>ELETRODUTO RÍGIDO (MATERIAL: AÇO|TRATAMENTO: GALVANIZADO ELETROLÍTICO|SÉRIE: LEVE|DIÂMETRO: 3/4"[20MM]|ESPESSURA*: 0,5-0,6MM|MASSA LINEAR*: 0,38KG/M)*VALORES REFERENCIAIS APROXIMADOS</t>
  </si>
  <si>
    <t>MATED-12199</t>
  </si>
  <si>
    <t>ELETRODUTO RÍGIDO (MATERIAL: AÇO|TRATAMENTO: GALVANIZADO ELETROLÍTICO|SÉRIE: MÉDIO|DIÂMETRO: 1.1/2"[40MM]|ESPESSURA*: 0,8-0,9MM|MASSA LINEAR*: 1,06KG/M)*VALORES REFERENCIAIS APROXIMADOS</t>
  </si>
  <si>
    <t>MATED-12567</t>
  </si>
  <si>
    <t>ELETRODUTO RÍGIDO (MATERIAL: AÇO|TRATAMENTO: GALVANIZADO ELETROLÍTICO|SÉRIE: MÉDIO|DIÂMETRO: 1.1/4"[32MM]|ESPESSURA*: 0,8-0,9MM|MASSA LINEAR*: 0,92KG/M)*VALORES REFERENCIAIS APROXIMADOS</t>
  </si>
  <si>
    <t>MATED-12202</t>
  </si>
  <si>
    <t>ELETRODUTO RÍGIDO (MATERIAL: AÇO|TRATAMENTO: GALVANIZADO ELETROLÍTICO|SÉRIE: MÉDIO|DIÂMETRO: 2.1/2"[65MM]|ESPESSURA*: 0,8-0,9MM|MASSA LINEAR*: 2,29KG/M)*VALORES REFERENCIAIS APROXIMADOS</t>
  </si>
  <si>
    <t>MATED-12201</t>
  </si>
  <si>
    <t>ELETRODUTO RÍGIDO (MATERIAL: AÇO|TRATAMENTO: GALVANIZADO ELETROLÍTICO|SÉRIE: MÉDIO|DIÂMETRO: 2"[50MM]|ESPESSURA*: 0,8-0,9MM|MASSA LINEAR*: 1,32KG/M)*VALORES REFERENCIAIS APROXIMADOS</t>
  </si>
  <si>
    <t>MATED-12203</t>
  </si>
  <si>
    <t>ELETRODUTO RÍGIDO (MATERIAL: AÇO|TRATAMENTO: GALVANIZADO ELETROLÍTICO|SÉRIE: MÉDIO|DIÂMETRO: 3"[80MM]|ESPESSURA*: 1,2-1,25MM|MASSA LINEAR*: 2,7KG/M)*VALORES REFERENCIAIS APROXIMADOS</t>
  </si>
  <si>
    <t>MATED-12204</t>
  </si>
  <si>
    <t>ELETRODUTO RÍGIDO (MATERIAL: AÇO|TRATAMENTO: GALVANIZADO ELETROLÍTICO|SÉRIE: MÉDIO|DIÂMETRO: 4"[100MM]|ESPESSURA*: 1,2-1,25MM|MASSA LINEAR*: 4,26KG/M)*VALORES REFERENCIAIS APROXIMADOS</t>
  </si>
  <si>
    <t>MATED-12208</t>
  </si>
  <si>
    <t>ELETRODUTO RÍGIDO (MATERIAL: AÇO|TRATAMENTO: GALVANIZADO ELETROLÍTICO|SÉRIE: PESADO|DIÂMETRO: 1.1/2"[40MM]|ESPESSURA*: 1,95-2,25MM|MASSA LINEAR*: 2,51KG/M)*VALORES REFERENCIAIS APROXIMADOS</t>
  </si>
  <si>
    <t>MATED-26834</t>
  </si>
  <si>
    <t>ELETRODUTO RÍGIDO (MATERIAL: AÇO|TRATAMENTO: GALVANIZADO ELETROLÍTICO|SÉRIE: PESADO|DIÂMETRO: 1.1/4"[32MM]|ESPESSURA*: 1,95-2,0MM|MASSA LINEAR*: 2,02KG/M)*VALORES REFERENCIAIS APROXIMADOS</t>
  </si>
  <si>
    <t>MATED-12205</t>
  </si>
  <si>
    <t>ELETRODUTO RÍGIDO (MATERIAL: AÇO|TRATAMENTO: GALVANIZADO ELETROLÍTICO|SÉRIE: PESADO|DIÂMETRO: 1/2"[15MM]|ESPESSURA*: 1,5-1,55MM|MASSA LINEAR*: 0,72KG/M)*VALORES REFERENCIAIS APROXIMADOS</t>
  </si>
  <si>
    <t>MATED-12207</t>
  </si>
  <si>
    <t>ELETRODUTO RÍGIDO (MATERIAL: AÇO|TRATAMENTO: GALVANIZADO ELETROLÍTICO|SÉRIE: PESADO|DIÂMETRO: 1"[25MM]|ESPESSURA*: 1,5-1,55MM|MASSA LINEAR*: 1,17KG/M)*VALORES REFERENCIAIS APROXIMADOS</t>
  </si>
  <si>
    <t>MATED-12211</t>
  </si>
  <si>
    <t>ELETRODUTO RÍGIDO (MATERIAL: AÇO|TRATAMENTO: GALVANIZADO ELETROLÍTICO|SÉRIE: PESADO|DIÂMETRO: 2.1/2"[65MM]|ESPESSURA*: 2,3-2,65MM|MASSA LINEAR*: 4,78KG/M)*VALORES REFERENCIAIS APROXIMADOS</t>
  </si>
  <si>
    <t>MATED-12209</t>
  </si>
  <si>
    <t>ELETRODUTO RÍGIDO (MATERIAL: AÇO|TRATAMENTO: GALVANIZADO ELETROLÍTICO|SÉRIE: PESADO|DIÂMETRO: 2"[50MM]|ESPESSURA*: 1,95-2,25MM|MASSA LINEAR*: 3,23KG/M)*VALORES REFERENCIAIS APROXIMADOS</t>
  </si>
  <si>
    <t>MATED-12206</t>
  </si>
  <si>
    <t>ELETRODUTO RÍGIDO (MATERIAL: AÇO|TRATAMENTO: GALVANIZADO ELETROLÍTICO|SÉRIE: PESADO|DIÂMETRO: 3/4"[20MM]|ESPESSURA*: 1,5-1,55MM|MASSA LINEAR*: 0,92KG/M)*VALORES REFERENCIAIS APROXIMADOS</t>
  </si>
  <si>
    <t>MATED-12234</t>
  </si>
  <si>
    <t>ELETRODUTO RÍGIDO (MATERIAL: AÇO|TRATAMENTO: GALVANIZADO ELETROLÍTICO|SÉRIE: PESADO|DIÂMETRO: 3"[80MM]|ESPESSURA*: 2,3-2,65MM|MASSA LINEAR*: 5,6KG/M)*VALORES REFERENCIAIS APROXIMADOS</t>
  </si>
  <si>
    <t>MATED-12277</t>
  </si>
  <si>
    <t>ELETRODUTO RÍGIDO (MATERIAL: AÇO|TRATAMENTO: GALVANIZADO ELETROLÍTICO|SÉRIE: PESADO|DIÂMETRO: 4"[100MM]|ESPESSURA*: 2,3-2,65MM|MASSA LINEAR*: 7,35KG/M)*VALORES REFERENCIAIS APROXIMADOS</t>
  </si>
  <si>
    <t>142 - TUBOS E CONEXÕES PARA ELETRODUTOS DE PVC</t>
  </si>
  <si>
    <t>142.01 - ACESSÓRIOS PARA ELETRODUTO EM PVC</t>
  </si>
  <si>
    <t>MATED-11869</t>
  </si>
  <si>
    <t>DERIVAÇÃO PARA ELETRODUTO (TIPO: DUPLA|SAÍDA: LATERAL|APLICAÇÃO: PERFILADO|TRATAMENTO: PRÉ-ZINCADO|DIÂMETRO DA SEÇÃO: 3/4"|COMPRIMENTO: 120MM)</t>
  </si>
  <si>
    <t>MATED-11871</t>
  </si>
  <si>
    <t>DERIVAÇÃO PARA ELETRODUTO (TIPO: SIMPLES|SAÍDA: FINAL|APLICAÇÃO: PERFILADO|TRATAMENTO: PRÉ-ZINCADO|DIÂMETRO DA SEÇÃO: 3/4"|COMPRIMENTO: 38MM|ALTURA: 38MM)</t>
  </si>
  <si>
    <t>MATED-11870</t>
  </si>
  <si>
    <t>DERIVAÇÃO PARA ELETRODUTO (TIPO: SIMPLES|SAÍDA: LATERAL|APLICAÇÃO: PERFILADO|TRATAMENTO: PRÉ-ZINCADO|DIÂMETRO DA SEÇÃO: 3/4"|COMPRIMENTO: 120MM)</t>
  </si>
  <si>
    <t>142.02 - ELETRODUTO RÍGIDO EM PVC</t>
  </si>
  <si>
    <t>MATED-11838</t>
  </si>
  <si>
    <t>ELETRODUTO RÍGIDO (MATERIAL: PVC|TIPO: ROSCÁVEL|DIÂMETRO: 1")</t>
  </si>
  <si>
    <t>MATED-11840</t>
  </si>
  <si>
    <t>ELETRODUTO RÍGIDO (MATERIAL: PVC|TIPO: ROSCÁVEL|DIÂMETRO: 1.1/2")</t>
  </si>
  <si>
    <t>MATED-11839</t>
  </si>
  <si>
    <t>ELETRODUTO RÍGIDO (MATERIAL: PVC|TIPO: ROSCÁVEL|DIÂMETRO: 1.1/4")</t>
  </si>
  <si>
    <t>MATED-11832</t>
  </si>
  <si>
    <t>ELETRODUTO RÍGIDO (MATERIAL: PVC|TIPO: ROSCÁVEL|DIÂMETRO: 1/2")</t>
  </si>
  <si>
    <t>MATED-11841</t>
  </si>
  <si>
    <t>ELETRODUTO RÍGIDO (MATERIAL: PVC|TIPO: ROSCÁVEL|DIÂMETRO: 2")</t>
  </si>
  <si>
    <t>MATED-11842</t>
  </si>
  <si>
    <t>ELETRODUTO RÍGIDO (MATERIAL: PVC|TIPO: ROSCÁVEL|DIÂMETRO: 2.1/2")</t>
  </si>
  <si>
    <t>MATED-11843</t>
  </si>
  <si>
    <t>ELETRODUTO RÍGIDO (MATERIAL: PVC|TIPO: ROSCÁVEL|DIÂMETRO: 3")</t>
  </si>
  <si>
    <t>MATED-11837</t>
  </si>
  <si>
    <t>ELETRODUTO RÍGIDO (MATERIAL: PVC|TIPO: ROSCÁVEL|DIÂMETRO: 3/4")</t>
  </si>
  <si>
    <t>MATED-11844</t>
  </si>
  <si>
    <t>ELETRODUTO RÍGIDO (MATERIAL: PVC|TIPO: ROSCÁVEL|DIÂMETRO: 4")</t>
  </si>
  <si>
    <t>143 - TUBOS E CONEXÕES PPR E PEX  ÁGUA FRIA</t>
  </si>
  <si>
    <t>143.01 - TUBO DE POLIPROPILENO VERDE</t>
  </si>
  <si>
    <t>MATED-11561</t>
  </si>
  <si>
    <t>TUBO DE POLIPROPILENO VERDE (DIÂMETRO DA SEÇÃO: 110MM|PRESSÃO NOMINAL: 1,2MPA)</t>
  </si>
  <si>
    <t>MATED-11560</t>
  </si>
  <si>
    <t>TUBO DE POLIPROPILENO VERDE (DIÂMETRO DA SEÇÃO: 110MM|PRESSÃO NOMINAL: 2,0MPA)</t>
  </si>
  <si>
    <t>MATED-11570</t>
  </si>
  <si>
    <t>TUBO DE POLIPROPILENO VERDE (DIÂMETRO DA SEÇÃO: 110MM|PRESSÃO NOMINAL: 2,5MPA)</t>
  </si>
  <si>
    <t>MATED-11553</t>
  </si>
  <si>
    <t>TUBO DE POLIPROPILENO VERDE (DIÂMETRO DA SEÇÃO: 25MM|PRESSÃO NOMINAL: 2,0MPA)</t>
  </si>
  <si>
    <t>MATED-11562</t>
  </si>
  <si>
    <t>TUBO DE POLIPROPILENO VERDE (DIÂMETRO DA SEÇÃO: 25MM|PRESSÃO NOMINAL: 2,5MPA)</t>
  </si>
  <si>
    <t>MATED-11575</t>
  </si>
  <si>
    <t>TUBO DE POLIPROPILENO VERDE (DIÂMETRO DA SEÇÃO: 32MM|PRESSÃO NOMINAL: 1,2MPA)</t>
  </si>
  <si>
    <t>MATED-11559</t>
  </si>
  <si>
    <t>TUBO DE POLIPROPILENO VERDE (DIÂMETRO DA SEÇÃO: 32MM|PRESSÃO NOMINAL: 2,0MPA)</t>
  </si>
  <si>
    <t>MATED-11563</t>
  </si>
  <si>
    <t>TUBO DE POLIPROPILENO VERDE (DIÂMETRO DA SEÇÃO: 32MM|PRESSÃO NOMINAL: 2,5MPA)</t>
  </si>
  <si>
    <t>MATED-11576</t>
  </si>
  <si>
    <t>TUBO DE POLIPROPILENO VERDE (DIÂMETRO DA SEÇÃO: 40MM|PRESSÃO NOMINAL: 1,2MPA)</t>
  </si>
  <si>
    <t>MATED-11564</t>
  </si>
  <si>
    <t>TUBO DE POLIPROPILENO VERDE (DIÂMETRO DA SEÇÃO: 40MM|PRESSÃO NOMINAL: 2,0MPA)</t>
  </si>
  <si>
    <t>MATED-11565</t>
  </si>
  <si>
    <t>TUBO DE POLIPROPILENO VERDE (DIÂMETRO DA SEÇÃO: 40MM|PRESSÃO NOMINAL: 2,5MPA)</t>
  </si>
  <si>
    <t>MATED-11577</t>
  </si>
  <si>
    <t>TUBO DE POLIPROPILENO VERDE (DIÂMETRO DA SEÇÃO: 50MM|PRESSÃO NOMINAL: 1,2MPA)</t>
  </si>
  <si>
    <t>MATED-11571</t>
  </si>
  <si>
    <t>TUBO DE POLIPROPILENO VERDE (DIÂMETRO DA SEÇÃO: 50MM|PRESSÃO NOMINAL: 2,0MPA)</t>
  </si>
  <si>
    <t>MATED-11566</t>
  </si>
  <si>
    <t>TUBO DE POLIPROPILENO VERDE (DIÂMETRO DA SEÇÃO: 50MM|PRESSÃO NOMINAL: 2,5MPA)</t>
  </si>
  <si>
    <t>MATED-11554</t>
  </si>
  <si>
    <t>TUBO DE POLIPROPILENO VERDE (DIÂMETRO DA SEÇÃO: 63MM|PRESSÃO NOMINAL: 1,2MPA)</t>
  </si>
  <si>
    <t>MATED-11572</t>
  </si>
  <si>
    <t>TUBO DE POLIPROPILENO VERDE (DIÂMETRO DA SEÇÃO: 63MM|PRESSÃO NOMINAL: 2,0MPA)</t>
  </si>
  <si>
    <t>MATED-11567</t>
  </si>
  <si>
    <t>TUBO DE POLIPROPILENO VERDE (DIÂMETRO DA SEÇÃO: 63MM|PRESSÃO NOMINAL: 2,5MPA)</t>
  </si>
  <si>
    <t>MATED-11555</t>
  </si>
  <si>
    <t>TUBO DE POLIPROPILENO VERDE (DIÂMETRO DA SEÇÃO: 75MM|PRESSÃO NOMINAL: 1,2MPA)</t>
  </si>
  <si>
    <t>MATED-11573</t>
  </si>
  <si>
    <t>TUBO DE POLIPROPILENO VERDE (DIÂMETRO DA SEÇÃO: 75MM|PRESSÃO NOMINAL: 2,0MPA)</t>
  </si>
  <si>
    <t>MATED-11568</t>
  </si>
  <si>
    <t>TUBO DE POLIPROPILENO VERDE (DIÂMETRO DA SEÇÃO: 75MM|PRESSÃO NOMINAL: 2,5MPA)</t>
  </si>
  <si>
    <t>MATED-11556</t>
  </si>
  <si>
    <t>TUBO DE POLIPROPILENO VERDE (DIÂMETRO DA SEÇÃO: 90MM|PRESSÃO NOMINAL: 1,2MPA)</t>
  </si>
  <si>
    <t>MATED-11574</t>
  </si>
  <si>
    <t>TUBO DE POLIPROPILENO VERDE (DIÂMETRO DA SEÇÃO: 90MM|PRESSÃO NOMINAL: 2,0MPA)</t>
  </si>
  <si>
    <t>MATED-11569</t>
  </si>
  <si>
    <t>TUBO DE POLIPROPILENO VERDE (DIÂMETRO DA SEÇÃO: 90MM|PRESSÃO NOMINAL: 2,5MPA)</t>
  </si>
  <si>
    <t>143.02 - TUBOS PEX OU POLIETILENO RETICULADO FLEXÍVEL</t>
  </si>
  <si>
    <t>MATED-11668</t>
  </si>
  <si>
    <t>TUBO DE POLIETILENO RETICULADO FLEXÍVEL (PEX), (DIÂMETRO: 16MM|NORMA: NBR 15939)</t>
  </si>
  <si>
    <t>MATED-11669</t>
  </si>
  <si>
    <t>TUBO DE POLIETILENO RETICULADO FLEXÍVEL (PEX), (DIÂMETRO: 20MM|NORMA: NBR 15939)</t>
  </si>
  <si>
    <t>MATED-11670</t>
  </si>
  <si>
    <t>TUBO DE POLIETILENO RETICULADO FLEXÍVEL (PEX), (DIÂMETRO: 25MM|NORMA: NBR 15939)</t>
  </si>
  <si>
    <t>MATED-11671</t>
  </si>
  <si>
    <t>TUBO DE POLIETILENO RETICULADO FLEXÍVEL (PEX), (DIÂMETRO: 32MM|NORMA: NBR 15939)</t>
  </si>
  <si>
    <t>144 - TUBOS E CONEXÕES PVC  ESGOTO</t>
  </si>
  <si>
    <t>144.01 - ACESSÓRIOS TUBO DE PVC</t>
  </si>
  <si>
    <t>MATED-11705</t>
  </si>
  <si>
    <t>ANEL DE VEDAÇÃO PARA SAÍDA DE VASO SANITÁRIO COM GUIA (DIÂMETRO DA SEÇÃO: 100MM)</t>
  </si>
  <si>
    <t>MATED-11710</t>
  </si>
  <si>
    <t>BOLSA DE LIGAÇÃO DE BORRACHA PARA VASO SANTÁRIO (DIÂMETRO DA SEÇÃO: 1.1/2")</t>
  </si>
  <si>
    <t>MATED-14469</t>
  </si>
  <si>
    <t>BUCHA DE REDUÇÃO LONGA PBV DE PVC BRANCO PARA ESGOTO SÉRIE NORMAL (DIÂMETRO DE ENTRADA: 50MM|DIÂMETRO DE SAÍDA: 40MM)</t>
  </si>
  <si>
    <t>MATED-12183</t>
  </si>
  <si>
    <t>COBERTURA/COBRE BOLSA (MATERIAL: METAL|ACABAMENTO: CROMADO|APLICAÇÃO: BACIA SANITÁRIA)</t>
  </si>
  <si>
    <t>144.02 - CONEXÕES PARA TUBO DE ESGOTO SÉRIE NORMAL</t>
  </si>
  <si>
    <t>MATED-14471</t>
  </si>
  <si>
    <t>JOELHO 45º PBV DE PVC BRANCO PARA ESGOTO SÉRIE NORMAL (DIÂMETRO: 100MM)</t>
  </si>
  <si>
    <t>MATED-14466</t>
  </si>
  <si>
    <t>JOELHO 45º PBV DE PVC BRANCO PARA ESGOTO SÉRIE NORMAL (DIÂMETRO: 40MM)</t>
  </si>
  <si>
    <t>MATED-11678</t>
  </si>
  <si>
    <t>JOELHO 90° PB SOLDÁVEL DE PVC BRANCO PARA ESGOTO SÉRIE NORMAL (DIÂMETRO DA SEÇÃO: 40MM)</t>
  </si>
  <si>
    <t>MATED-11679</t>
  </si>
  <si>
    <t>JOELHO 90º PBV DE PVC BRANCO PARA ESGOTO SÉRIE NORMAL (DIÂMETRO: 100MM)</t>
  </si>
  <si>
    <t>MATED-14472</t>
  </si>
  <si>
    <t>JUNÇÃO SIMPLES PBV DE PVC BRANCO PARA ESGOTO SÉRIE NORMAL (DIÂMETRO DE ENTRADA: 100MM|DIÂMETRO DE SAÍDA: 100MM)</t>
  </si>
  <si>
    <t>MATED-14470</t>
  </si>
  <si>
    <t>JUNÇÃO SIMPLES PBV DE PVC BRANCO PARA ESGOTO SÉRIE NORMAL (DIÂMETRO DE ENTRADA: 100MM|DIÂMETRO DE SAÍDA: 50MM)</t>
  </si>
  <si>
    <t>MATED-14468</t>
  </si>
  <si>
    <t>JUNÇÃO SIMPLES PBV DE PVC BRANCO PARA ESGOTO SÉRIE NORMAL (DIÂMETRO DE ENTRADA: 50MM|DIÂMETRO DE SAÍDA: 50MM)</t>
  </si>
  <si>
    <t>MATED-13014</t>
  </si>
  <si>
    <t>MITRA DE PVC/TERMINAL DE VENTILAÇÃO (BITOLA: 75 MM)</t>
  </si>
  <si>
    <t>MATED-11681</t>
  </si>
  <si>
    <t>REDUÇÃO EXCÊNTRICA PBV DE PVC BRANCO PARA ESGOTO SÉRIE NORMAL (DIÂMETRO DE ENTRADA: 100MM|DIÂMETRO DE SAÍDA: 50MM)</t>
  </si>
  <si>
    <t>MATED-14467</t>
  </si>
  <si>
    <t>TÊ PBV DE PVC BRANCO PARA ESGOTO SÉRIE NORMAL (DIÂMETRO DE ENTRADA: 50MM|DIÂMETRO DE SAÍDA: 50MM)</t>
  </si>
  <si>
    <t>MATED-14544</t>
  </si>
  <si>
    <t>TÊ 90º DE PBV DE PVC BRANCO PARA ESGOTO SÉRIE NORMAL (DIÂMETRO DE ENTRADA: 100MM|DIÂMETRO DE SAÍDA: 100MM)</t>
  </si>
  <si>
    <t>MATED-11682</t>
  </si>
  <si>
    <t>TÊ 90º DE REDUÇÃO PBV DE PVC BRANCO PARA ESGOTO SÉRIE NORMAL (DIÂMETRO DE ENTRADA: 100MM|DIÂMETRO DE SAÍDA: 50MM)</t>
  </si>
  <si>
    <t>144.03 - TUBO DE LIGAÇÃO PARA BACIA SANITÁRIA</t>
  </si>
  <si>
    <t>MATED-16754</t>
  </si>
  <si>
    <t>BOLSA ESPUDE (MATERIAL: PLÁSTICO|COR: BRANCA|DIÂMETRO: 1.1/2"|APLICAÇÃO: TUBO DE LIGAÇÃO)</t>
  </si>
  <si>
    <t>MATED-11493</t>
  </si>
  <si>
    <t>TUBO DE LIGAÇÃO PARA BACIA SANITÁRIA (MATERIAL: LATÃO|ACABAMENTO: CROMADO|COMPRIMENTO: 200MM|DIÂMETRO DA SEÇÃO: 1.1/2"|CANOPLA: INCLUSO|BOLSA ESPUDE: INCLUSO)</t>
  </si>
  <si>
    <t>MATED-11492</t>
  </si>
  <si>
    <t>TUBO DE LIGAÇÃO PARA BACIA SANITÁRIA (MATERIAL: LATÃO|ACABAMENTO: CROMADO|COMPRIMENTO: 250MM|DIÂMETRO DA SEÇÃO: 1.1/2"|CANOPLA: INCLUSO|BOLSA ESPUDE: INCLUSO)</t>
  </si>
  <si>
    <t>MATED-27712</t>
  </si>
  <si>
    <t>TUBO DE LIGAÇÃO PARA BACIA SANITÁRIA (MATERIAL: PVC|ACABAMENTO: CROMADO|COMPRIMENTO: 250MM|DIÂMETRO DA SEÇÃO: 1.1/2"|CANOPLA: INCLUSO|BOLSA ESPUDE: INCLUSO)</t>
  </si>
  <si>
    <t>MATED-12197</t>
  </si>
  <si>
    <t>TUBO LONGO DE DESCIDA PARA CAIXA DE DESCARGA SOBREPOR (DIÂMETRO DA SEÇÃO: 40MM 1.1/2"/COMPRIMENTO 160CM|ACESSÓRIOS: INCLUSO)</t>
  </si>
  <si>
    <t>MATED-11700</t>
  </si>
  <si>
    <t>TUBO PARA DESCARGA COM JOELHO AZUL (MATERIAL: PVC|DIÂMETRO DA SEÇÃO: 1.1/2"|COMPRIMENTO*: 83CM|ANEL DE VEDAÇÃO: INCLUSO)*VALORES REFERENCIAIS APROXIMADOS</t>
  </si>
  <si>
    <t>144.04 - TUBO COLETOR OCRE</t>
  </si>
  <si>
    <t>MATED-27281</t>
  </si>
  <si>
    <t>LUVA DE CORRER PVC OCRE COM JUNTA ELÁSTICA, PARA ESGOTO PREDIAL (DIÂMETRO DA SEÇÃO: 100MM)</t>
  </si>
  <si>
    <t>MATED-11644</t>
  </si>
  <si>
    <t>TUBO COLETOR LISO PBV DE PVC OCRE PARA ESGOTO COM SISTEMA JUNTA ELÁSTICA INTEGRADA (JEI) (DIÂMETRO DA SEÇÃO: 100MM)</t>
  </si>
  <si>
    <t>MATED-11645</t>
  </si>
  <si>
    <t>TUBO COLETOR LISO PBV DE PVC OCRE PARA ESGOTO COM SISTEMA JUNTA ELÁSTICA INTEGRADA (JEI) (DIÂMETRO DA SEÇÃO: 150MM)</t>
  </si>
  <si>
    <t>MATED-11646</t>
  </si>
  <si>
    <t>TUBO COLETOR LISO PBV DE PVC OCRE PARA ESGOTO COM SISTEMA JUNTA ELÁSTICA INTEGRADA (JEI) (DIÂMETRO DA SEÇÃO: 200MM)</t>
  </si>
  <si>
    <t>MATED-11647</t>
  </si>
  <si>
    <t>TUBO COLETOR LISO PBV DE PVC OCRE PARA ESGOTO COM SISTEMA JUNTA ELÁSTICA INTEGRADA (JEI) (DIÂMETRO DA SEÇÃO: 250MM)</t>
  </si>
  <si>
    <t>MATED-11648</t>
  </si>
  <si>
    <t>TUBO COLETOR LISO PBV DE PVC OCRE PARA ESGOTO COM SISTEMA JUNTA ELÁSTICA INTEGRADA (JEI) (DIÂMETRO DA SEÇÃO: 300MM)</t>
  </si>
  <si>
    <t>MATED-11649</t>
  </si>
  <si>
    <t>TUBO COLETOR LISO PBV DE PVC OCRE PARA ESGOTO COM SISTEMA JUNTA ELÁSTICA INTEGRADA (JEI) (DIÂMETRO DA SEÇÃO: 350MM)</t>
  </si>
  <si>
    <t>MATED-11650</t>
  </si>
  <si>
    <t>TUBO COLETOR LISO PBV DE PVC OCRE PARA ESGOTO COM SISTEMA JUNTA ELÁSTICA INTEGRADA (JEI) (DIÂMETRO DA SEÇÃO: 400MM)</t>
  </si>
  <si>
    <t>144.05 - TUBO DE ESGOTO SÉRIE NORMAL</t>
  </si>
  <si>
    <t>MATED-11683</t>
  </si>
  <si>
    <t>TUBO PB DE PVC BRANCO PARA ESGOTO SERIE NORMAL (DIÂMETRO DA SEÇÃO: 40MM)</t>
  </si>
  <si>
    <t>MATED-11685</t>
  </si>
  <si>
    <t>TUBO PBV DE PVC BRANCO PARA ESGOTO SERIE NORMAL (DIÂMETRO DA SEÇÃO: 100MM)</t>
  </si>
  <si>
    <t>MATED-11687</t>
  </si>
  <si>
    <t>TUBO PBV DE PVC BRANCO PARA ESGOTO SERIE NORMAL (DIÂMETRO DA SEÇÃO: 150MM)</t>
  </si>
  <si>
    <t>MATED-12473</t>
  </si>
  <si>
    <t>TUBO PBV DE PVC BRANCO PARA ESGOTO SERIE NORMAL (DIÂMETRO DA SEÇÃO: 200MM)</t>
  </si>
  <si>
    <t>MATED-11684</t>
  </si>
  <si>
    <t>TUBO PBV DE PVC BRANCO PARA ESGOTO SERIE NORMAL (DIÂMETRO DA SEÇÃO: 50MM)</t>
  </si>
  <si>
    <t>MATED-11686</t>
  </si>
  <si>
    <t>TUBO PBV DE PVC BRANCO PARA ESGOTO SERIE NORMAL (DIÂMETRO DA SEÇÃO: 75MM)</t>
  </si>
  <si>
    <t>144.06 - TUBO ESGOTO SÉRIE REFORÇADA</t>
  </si>
  <si>
    <t>MATED-11688</t>
  </si>
  <si>
    <t>TUBO PB DE PVC BRANCO PARA ESGOTO SERIE REFORÇADA (DIÂMETRO DA SEÇÃO: 40MM)</t>
  </si>
  <si>
    <t>MATED-12488</t>
  </si>
  <si>
    <t>TUBO PBV DE PVC BRANCO PARA ESGOTO SERIE REFORÇADA (DIÂMETRO DA SEÇÃO: 100MM)</t>
  </si>
  <si>
    <t>MATED-12498</t>
  </si>
  <si>
    <t>TUBO PBV DE PVC BRANCO PARA ESGOTO SERIE REFORÇADA (DIÂMETRO DA SEÇÃO: 150MM)</t>
  </si>
  <si>
    <t>MATED-11689</t>
  </si>
  <si>
    <t>TUBO PBV DE PVC BRANCO PARA ESGOTO SERIE REFORÇADA (DIÂMETRO DA SEÇÃO: 50MM)</t>
  </si>
  <si>
    <t>MATED-12479</t>
  </si>
  <si>
    <t>TUBO PBV DE PVC BRANCO PARA ESGOTO SERIE REFORÇADA (DIÂMETRO DA SEÇÃO: 75MM)</t>
  </si>
  <si>
    <t>145 - TUBOS E CONEXÕES CORRUGADOS PARA DRENAGEM</t>
  </si>
  <si>
    <t>145.01 - TUBO PERFURADO PARA DRENAGEM</t>
  </si>
  <si>
    <t>MATED-5365</t>
  </si>
  <si>
    <t>TUBO CORRUGADO FLEXÍVEL PERFURADO PARA DRENAGEM (MATERIAL: PEAD| DIÂMETRO: 100MM[4"]*) *VALORES REFERECIAIS APROXIMADOS</t>
  </si>
  <si>
    <t>MATED-5366</t>
  </si>
  <si>
    <t>TUBO CORRUGADO FLEXÍVEL PERFURADO PARA DRENAGEM (MATERIAL: PEAD| DIÂMETRO: 160MM[6"]*) *VALORES REFERECIAIS APROXIMADOS</t>
  </si>
  <si>
    <t>MATED-5367</t>
  </si>
  <si>
    <t>TUBO CORRUGADO FLEXÍVEL PERFURADO PARA DRENAGEM (MATERIAL: PEAD| DIÂMETRO: 200MM[8"]*) *VALORES REFERECIAIS APROXIMADOS</t>
  </si>
  <si>
    <t>MATED-5369</t>
  </si>
  <si>
    <t>TUBO CORRUGADO FLEXÍVEL PERFURADO PARA DRENAGEM (MATERIAL: PEAD| DIÂMETRO: 65MM[2.1/2"]*) *VALORES REFERECIAIS APROXIMADOS</t>
  </si>
  <si>
    <t>146 - TUBOS E CONEXÕES PVC ROSCA</t>
  </si>
  <si>
    <t>146.01 - TUBO ROSCÁVEL PARA ÁGUA FRIA</t>
  </si>
  <si>
    <t>MATED-11624</t>
  </si>
  <si>
    <t>FITA VEDA ROSCA (LARGURA: 12MM|APLICAÇÃO: VEDAÇÃO PARA TUBOS E CONEXÕES ROSCÁVEIS)</t>
  </si>
  <si>
    <t>MATED-11617</t>
  </si>
  <si>
    <t>TUBO DE PVC BRANCO ROSCÁVEL (DIÂMETRO DA SEÇÃO: 1")</t>
  </si>
  <si>
    <t>MATED-11619</t>
  </si>
  <si>
    <t>TUBO DE PVC BRANCO ROSCÁVEL (DIÂMETRO DA SEÇÃO: 1.1/2")</t>
  </si>
  <si>
    <t>MATED-11618</t>
  </si>
  <si>
    <t>TUBO DE PVC BRANCO ROSCÁVEL (DIÂMETRO DA SEÇÃO: 1.1/4")</t>
  </si>
  <si>
    <t>MATED-11615</t>
  </si>
  <si>
    <t>TUBO DE PVC BRANCO ROSCÁVEL (DIÂMETRO DA SEÇÃO: 1/2")</t>
  </si>
  <si>
    <t>MATED-11620</t>
  </si>
  <si>
    <t>TUBO DE PVC BRANCO ROSCÁVEL (DIÂMETRO DA SEÇÃO: 2")</t>
  </si>
  <si>
    <t>MATED-11621</t>
  </si>
  <si>
    <t>TUBO DE PVC BRANCO ROSCÁVEL (DIÂMETRO DA SEÇÃO: 2.1/2")</t>
  </si>
  <si>
    <t>MATED-11622</t>
  </si>
  <si>
    <t>TUBO DE PVC BRANCO ROSCÁVEL (DIÂMETRO DA SEÇÃO: 3")</t>
  </si>
  <si>
    <t>MATED-11616</t>
  </si>
  <si>
    <t>TUBO DE PVC BRANCO ROSCÁVEL (DIÂMETRO DA SEÇÃO: 3/4")</t>
  </si>
  <si>
    <t>MATED-11623</t>
  </si>
  <si>
    <t>TUBO DE PVC BRANCO ROSCÁVEL (DIÂMETRO DA SEÇÃO: 4")</t>
  </si>
  <si>
    <t>147 - TUBOS E CONEXÕES PVC SOLDA ÁGUA FRIA</t>
  </si>
  <si>
    <t>147.01 - ADAPTADOR COM FLANGE</t>
  </si>
  <si>
    <t>MATED-11592</t>
  </si>
  <si>
    <t>ADAPTADOR SOLDÁVEL DE PVC MARROM COM FLANGES E ANEL PARA CAIXA DÁGUA (DIÂMETRO ROSCA: 1"|DIÂMETRO SOLDA: 32MM)</t>
  </si>
  <si>
    <t>MATED-11594</t>
  </si>
  <si>
    <t>ADAPTADOR SOLDÁVEL DE PVC MARROM COM FLANGES E ANEL PARA CAIXA DÁGUA (DIÂMETRO ROSCA: 1.1/2"|DIÂMETRO SOLDA: 50MM)</t>
  </si>
  <si>
    <t>MATED-11593</t>
  </si>
  <si>
    <t>ADAPTADOR SOLDÁVEL DE PVC MARROM COM FLANGES E ANEL PARA CAIXA DÁGUA (DIÂMETRO ROSCA: 1.1/4"|DIÂMETRO SOLDA: 40MM)</t>
  </si>
  <si>
    <t>MATED-11590</t>
  </si>
  <si>
    <t>ADAPTADOR SOLDÁVEL DE PVC MARROM COM FLANGES E ANEL PARA CAIXA DÁGUA (DIÂMETRO ROSCA: 1/2"|DIÂMETRO SOLDA: 20MM)</t>
  </si>
  <si>
    <t>MATED-11595</t>
  </si>
  <si>
    <t>ADAPTADOR SOLDÁVEL DE PVC MARROM COM FLANGES E ANEL PARA CAIXA DÁGUA (DIÂMETRO ROSCA: 2"|DIÂMETRO SOLDA: 60MM)</t>
  </si>
  <si>
    <t>MATED-11591</t>
  </si>
  <si>
    <t>ADAPTADOR SOLDÁVEL DE PVC MARROM COM FLANGES E ANEL PARA CAIXA DÁGUA (DIÂMETRO ROSCA: 3/4"|DIÂMETRO SOLDA: 25MM)</t>
  </si>
  <si>
    <t>147.02 - CONEXÕES PARA TUBO SOLDÁVEL PARA ÁGUA FRIA</t>
  </si>
  <si>
    <t>MATED-14463</t>
  </si>
  <si>
    <t>BUCHA DE REDUÇÃO SOLDÁVEL CURTA (MATERIAL: PVC|DIÂMETRO: 25X20MM)</t>
  </si>
  <si>
    <t>MATED-14458</t>
  </si>
  <si>
    <t>JOELHO 90º SOLDÁVEL COM BUCHA DE LATÃO (MATERIAL: PVC|DIÂMETRO: 20MMX1/2")</t>
  </si>
  <si>
    <t>MATED-14479</t>
  </si>
  <si>
    <t>JOELHO 90º SOLDÁVEL (MATERIAL: PVC|DIÂMETRO: 20MM)</t>
  </si>
  <si>
    <t>MATED-14480</t>
  </si>
  <si>
    <t>JOELHO 90º SOLDÁVEL (MATERIAL: PVC|DIÂMETRO: 25MM)</t>
  </si>
  <si>
    <t>MATED-14464</t>
  </si>
  <si>
    <t>TÊ DE REDUÇÃO SOLDÁVEL (MATERIAL: PVC|DIÂMETRO: 25X20MM)</t>
  </si>
  <si>
    <t>MATED-14462</t>
  </si>
  <si>
    <t>TÊ SOLDÁVEL (MATERIAL: PVC|DIÂMETRO: 20MM)</t>
  </si>
  <si>
    <t>MATED-14465</t>
  </si>
  <si>
    <t>TÊ SOLDÁVEL (MATERIAL: PVC|DIÂMETRO: 25MM)</t>
  </si>
  <si>
    <t>147.03 - TUBO SOLDÁVEL PARA ÁGUA FRIA</t>
  </si>
  <si>
    <t>MATED-11604</t>
  </si>
  <si>
    <t>TUBO SOLDÁVEL DE PVC MARROM PARA ÁGUA FRIA (DIÂMETRO DA SEÇÃO: 110 MM)</t>
  </si>
  <si>
    <t>MATED-11596</t>
  </si>
  <si>
    <t>TUBO SOLDÁVEL DE PVC MARROM PARA ÁGUA FRIA (DIÂMETRO DA SEÇÃO: 20 MM)</t>
  </si>
  <si>
    <t>MATED-11597</t>
  </si>
  <si>
    <t>TUBO SOLDÁVEL DE PVC MARROM PARA ÁGUA FRIA (DIÂMETRO DA SEÇÃO: 25 MM)</t>
  </si>
  <si>
    <t>MATED-11598</t>
  </si>
  <si>
    <t>TUBO SOLDÁVEL DE PVC MARROM PARA ÁGUA FRIA (DIÂMETRO DA SEÇÃO: 32 MM)</t>
  </si>
  <si>
    <t>MATED-11599</t>
  </si>
  <si>
    <t>TUBO SOLDÁVEL DE PVC MARROM PARA ÁGUA FRIA (DIÂMETRO DA SEÇÃO: 40 MM)</t>
  </si>
  <si>
    <t>MATED-11600</t>
  </si>
  <si>
    <t>TUBO SOLDÁVEL DE PVC MARROM PARA ÁGUA FRIA (DIÂMETRO DA SEÇÃO: 50 MM)</t>
  </si>
  <si>
    <t>MATED-11601</t>
  </si>
  <si>
    <t>TUBO SOLDÁVEL DE PVC MARROM PARA ÁGUA FRIA (DIÂMETRO DA SEÇÃO: 60 MM)</t>
  </si>
  <si>
    <t>MATED-11602</t>
  </si>
  <si>
    <t>TUBO SOLDÁVEL DE PVC MARROM PARA ÁGUA FRIA (DIÂMETRO DA SEÇÃO: 75 MM)</t>
  </si>
  <si>
    <t>MATED-11603</t>
  </si>
  <si>
    <t>TUBO SOLDÁVEL DE PVC MARROM PARA ÁGUA FRIA (DIÂMETRO DA SEÇÃO: 85 MM)</t>
  </si>
  <si>
    <t>148 - TUBOS EM CONCRETO ESGOTO/DRENAGEM</t>
  </si>
  <si>
    <t>148.01 - CONEXÕES TUBO DE CONCRETO SIMPLES</t>
  </si>
  <si>
    <t>MATED-12825</t>
  </si>
  <si>
    <t>ANEL DE CONCRETO C-2 (DIÂMETRO: 60CM| COMPRIMENTO: 30CM)</t>
  </si>
  <si>
    <t>148.02 - TUBO DE CONCRETO ARMADO</t>
  </si>
  <si>
    <t>MATED-12863</t>
  </si>
  <si>
    <t>TUBO DE CONCRETO ARMADO (CLASSE: PA1|APLICAÇÃO: DRENAGEM|ENCAIXE: PONTA E BOLSA|PESO APROXIMADO: 1430KG|DIÂMETRO: 1000MM)</t>
  </si>
  <si>
    <t>MATED-12864</t>
  </si>
  <si>
    <t>TUBO DE CONCRETO ARMADO (CLASSE: PA1|APLICAÇÃO: DRENAGEM|ENCAIXE: PONTA E BOLSA|PESO APROXIMADO: 1640KG|DIÂMETRO: 1200MM)</t>
  </si>
  <si>
    <t>MATED-12866</t>
  </si>
  <si>
    <t>TUBO DE CONCRETO ARMADO (CLASSE: PA1|APLICAÇÃO: DRENAGEM|ENCAIXE: PONTA E BOLSA|PESO APROXIMADO: 2600KG|DIÂMETRO: 1500MM)</t>
  </si>
  <si>
    <t>MATED-12859</t>
  </si>
  <si>
    <t>TUBO DE CONCRETO ARMADO (CLASSE: PA1|APLICAÇÃO: DRENAGEM|ENCAIXE: PONTA E BOLSA|PESO APROXIMADO: 265KG|DIÂMETRO: 400MM)</t>
  </si>
  <si>
    <t>MATED-12860</t>
  </si>
  <si>
    <t>TUBO DE CONCRETO ARMADO (CLASSE: PA1|APLICAÇÃO: DRENAGEM|ENCAIXE: PONTA E BOLSA|PESO APROXIMADO: 330KG|DIÂMETRO: 500MM)</t>
  </si>
  <si>
    <t>MATED-12861</t>
  </si>
  <si>
    <t>TUBO DE CONCRETO ARMADO (CLASSE: PA1|APLICAÇÃO: DRENAGEM|ENCAIXE: PONTA E BOLSA|PESO APROXIMADO: 480KG|DIÂMETRO: 600MM)</t>
  </si>
  <si>
    <t>MATED-12892</t>
  </si>
  <si>
    <t>TUBO DE CONCRETO ARMADO (CLASSE: PA1|APLICAÇÃO: DRENAGEM|ENCAIXE: PONTA E BOLSA|PESO APROXIMADO: 540KG|DIÂMETRO: 700MM)</t>
  </si>
  <si>
    <t>MATED-12902</t>
  </si>
  <si>
    <t>TUBO DE CONCRETO ARMADO (CLASSE: PA1|APLICAÇÃO: DRENAGEM|ENCAIXE: PONTA E BOLSA|PESO APROXIMADO: 860KG|DIÂMETRO: 900MM)</t>
  </si>
  <si>
    <t>MATED-12862</t>
  </si>
  <si>
    <t>TUBO DE CONCRETO ARMADO (CLASSE: PA1|APLICAÇÃO: DRENAGEM|ENCAIXE: PONTA E BOLSA|PESO APROXIMADO: 880KG|DIÂMETRO: 800MM)</t>
  </si>
  <si>
    <t>148.03 - TUBO DE CONCRETO SIMPLES</t>
  </si>
  <si>
    <t>MATED-11265</t>
  </si>
  <si>
    <t>EM PROCESSO DE DESATIVAÇÃO - TUBO DE CONCRETO PERFURADO (APLICAÇÃO DRENAGEM|ENCAIXE: MACHO E FÊMEA|DIÂMETRO: 150MM) - IPRM</t>
  </si>
  <si>
    <t>MATED-15977</t>
  </si>
  <si>
    <t>TUBO DE CONCRETO (APLICAÇÃO: CISTERNA/POÇO|DIÂMETRO: 900MM)</t>
  </si>
  <si>
    <t>MATED-12855</t>
  </si>
  <si>
    <t>TUBO DE CONCRETO SIMPLES (CLASSE: PS1|APLICAÇÃO: DRENAGEM|ENCAIXE: PONTA E BOLSA|PESO APROXIMADO: 158KG|DIÂMETRO: 400MM)</t>
  </si>
  <si>
    <t>MATED-12856</t>
  </si>
  <si>
    <t>TUBO DE CONCRETO SIMPLES (CLASSE: PS1|APLICAÇÃO: DRENAGEM|ENCAIXE: PONTA E BOLSA|PESO APROXIMADO: 220KG|DIÂMETRO: 500MM)</t>
  </si>
  <si>
    <t>MATED-12857</t>
  </si>
  <si>
    <t>TUBO DE CONCRETO SIMPLES (CLASSE: PS1|APLICAÇÃO: DRENAGEM|ENCAIXE: PONTA E BOLSA|PESO APROXIMADO: 300KG|DIÂMETRO: 600MM)</t>
  </si>
  <si>
    <t>MATED-12879</t>
  </si>
  <si>
    <t>TUBO DE CONCRETO SIMPLES (CLASSE: PS1|APLICAÇÃO: DRENAGEM|ENCAIXE: PONTA E BOLSA|PESO APROXIMADO: 98KG|DIÂMETRO: 300MM)</t>
  </si>
  <si>
    <t>149 - VERGALHÃO E TELA SOLDADA</t>
  </si>
  <si>
    <t>149.01 - ARMAÇÃO TRELIÇADA</t>
  </si>
  <si>
    <t>MATED-19818</t>
  </si>
  <si>
    <t>ARMAÇÃO TRELIÇADA DE AÇO CA-60 (ALTURA: 120MM|FERRAGEM SUPERIOR: Ø6MM|FERRAGEM DIAGONAL: Ø4,2MM|FERRAGEM INFERIOR: Ø5,0MM|PESO: 0,886KG/M)</t>
  </si>
  <si>
    <t>MATED-19816</t>
  </si>
  <si>
    <t>ARMAÇÃO TRELIÇADA DE AÇO CA-60 (ALTURA: 80MM|FERRAGEM SUPERIOR: Ø6MM|FERRAGEM DIAGONAL: Ø4,2MM|FERRAGEM INFERIOR: Ø5MM|PESO: 0,825KG/M)</t>
  </si>
  <si>
    <t>149.02 - BARRA DE AÇO</t>
  </si>
  <si>
    <t>MATED-8358</t>
  </si>
  <si>
    <t>BARRA AÇO (TIPO: CA-50 |BITOLA: 12,5MM[1/2"]|MASSA LINEAR: 0,963KG/M)</t>
  </si>
  <si>
    <t>MATED-11282</t>
  </si>
  <si>
    <t>BARRA AÇO (TIPO: CA-50|BITOLA: 10MM[3/8"]|MASSA LINEAR: 0,617KG/M)</t>
  </si>
  <si>
    <t>MATED-11281</t>
  </si>
  <si>
    <t>BARRA AÇO (TIPO: CA-50|BITOLA: 16MM[5/8"]|MASSA LINEAR: 1,578KG/M)</t>
  </si>
  <si>
    <t>MATED-8359</t>
  </si>
  <si>
    <t>BARRA AÇO (TIPO: CA-50|BITOLA: 20MM[3/4"]|MASSA LINEAR: 2,466KG/M)</t>
  </si>
  <si>
    <t>MATED-8356</t>
  </si>
  <si>
    <t>BARRA AÇO (TIPO: CA-50|BITOLA: 6,3MM[1/4"]|MASSA LINEAR: 0,245KG/M)</t>
  </si>
  <si>
    <t>MATED-8357</t>
  </si>
  <si>
    <t>BARRA AÇO (TIPO: CA-50|BITOLA: 8MM[5/16"]|MASSA LINEAR: 0,395KG/M)</t>
  </si>
  <si>
    <t>MATED-11284</t>
  </si>
  <si>
    <t>BARRA AÇO (TIPO: CA-60|BITOLA: 4,2MM|MASSA LINEAR: 0,109KG/M)</t>
  </si>
  <si>
    <t>MATED-11285</t>
  </si>
  <si>
    <t>BARRA AÇO (TIPO: CA-60|BITOLA: 5MM|MASSA LINEAR: 0,154KG/M)</t>
  </si>
  <si>
    <t>MATED-8360</t>
  </si>
  <si>
    <t>BARRA AÇO (TIPO:CA-50|BITOLA: 25MM[1"]|MASSA LINEAR: 3,853KG/M)</t>
  </si>
  <si>
    <t>149.03 - REBAR PARA SPDA ESTRUTURAL</t>
  </si>
  <si>
    <t>MATED-12000</t>
  </si>
  <si>
    <t>REBAR (BITOLA: 10MM|COMPRIMENTO: 3M|QUANTIDADE DE CLIPS: 3|BITOLA EMENDA: 8-10MM)</t>
  </si>
  <si>
    <t>MATED-11999</t>
  </si>
  <si>
    <t>REBAR (BITOLA: 3/8"|COMPRIMENTO: 3,4M|QUANTIDADE DE CLIPS: 3|BITOLA EMENDA: 8-10MM)</t>
  </si>
  <si>
    <t>MATED-11998</t>
  </si>
  <si>
    <t>REBAR (BITOLA: 8MM|COMPRIMENTO: 4M|QUANTIDADE DE CLIPS: 3|BITOLA EMENDA: 8-10MM)</t>
  </si>
  <si>
    <t>149.04 - REFORÇO PARA CONCRETO</t>
  </si>
  <si>
    <t>MATED-12088</t>
  </si>
  <si>
    <t>FIBRA DE AÇO (FATOR DE FORMA: 65|COMPRIMENTO: 60MM|DOSAGEM MÍNIMA: 15KG/M3)</t>
  </si>
  <si>
    <t>149.05 - TELA PARA LIGAÇÃO DE ALVENARIA</t>
  </si>
  <si>
    <t>MATED-17988</t>
  </si>
  <si>
    <t>TELA SOLDADA PARA LIGAÇÃO DE ALVENARIA/ESTRUTURA (DIÂMETRO DO FIO: 1,24MM|DIMENSÕES DA TRAMA: 25X25MM)</t>
  </si>
  <si>
    <t>149.06 - TELA SOLDADA DE AÇO</t>
  </si>
  <si>
    <t>MATED-29524</t>
  </si>
  <si>
    <t>TELA DE AÇO CA-60 SOLDADA TIPO Q-138 (DIÂMETRO DO FIO: 4,20 MM|TRAMA: 100X100MM|TIPO DA MALHA: QUADRANGULAR|PESO: 2,20KG/M2)</t>
  </si>
  <si>
    <t>MATED-12230</t>
  </si>
  <si>
    <t>TELA DE AÇO CA-60 SOLDADA TIPO Q-61 (DIÂMETRO DO FIO: 3,40MM|TRAMA: 150X150MM|TIPO DA MALHA: QUADRANGULAR|PESO: 0,97KG/M2)</t>
  </si>
  <si>
    <t>MATED-29528</t>
  </si>
  <si>
    <t>TELA DE AÇO CA-60 SOLDADA TIPO Q-75 (DIÂMETRO DO FIO: 3,80MM|TRAMA: 150X150MM|TIPO DA MALHA: QUADRANGULAR|PESO: 1,21KG/M2)</t>
  </si>
  <si>
    <t>MATED-29525</t>
  </si>
  <si>
    <t>TELA DE AÇO CA-60 SOLDADA TIPO Q-92 (DIÂMETRO DO FIO: 4,20MM|TRAMA: 150X150MM|TIPO DA MALHA: QUADRANGULAR|PESO: 1,48KG/M2)</t>
  </si>
  <si>
    <t>149.07 - VERGALHÃO DE AÇO COM ROSCA</t>
  </si>
  <si>
    <t>MATED-21606</t>
  </si>
  <si>
    <t>BARRA ROSCADA DE AÇO (DIÂMETRO DA SEÇÃO: 1/2"[12,5MM])</t>
  </si>
  <si>
    <t>MATED-11888</t>
  </si>
  <si>
    <t>BARRA ROSCADA DE AÇO (DIÂMETRO DA SEÇÃO: 1/4"[6MM])</t>
  </si>
  <si>
    <t>MATED-9817</t>
  </si>
  <si>
    <t>BARRA ROSCADA DE AÇO (DIÂMETRO DA SEÇÃO: 3/4"[19MM])</t>
  </si>
  <si>
    <t>MATED-15972</t>
  </si>
  <si>
    <t>BARRA ROSCADA DE AÇO (DIÂMETRO DA SEÇÃO: 3/8"[10MM])</t>
  </si>
  <si>
    <t>MATED-15971</t>
  </si>
  <si>
    <t>BARRA ROSCADA DE AÇO (DIÂMETRO DA SEÇÃO: 5/16"[8MM])</t>
  </si>
  <si>
    <t>MATED-21609</t>
  </si>
  <si>
    <t>BARRA ROSCADA DE AÇO (DIÂMETRO DA SEÇÃO: 5/8"[16MM])</t>
  </si>
  <si>
    <t>150 - VERNIZES E RESINAS</t>
  </si>
  <si>
    <t>150.01 - IMUNIZANTE PARA MADEIRA</t>
  </si>
  <si>
    <t>MATED-12640</t>
  </si>
  <si>
    <t>IMUNIZANTE PARA MADEIRA CONTRA CUPIM (CUPINICIDA)</t>
  </si>
  <si>
    <t>150.02 - RESINA</t>
  </si>
  <si>
    <t>MATED-11456</t>
  </si>
  <si>
    <t>RESINA (COMPOSIÇÃO: POLIÉSTER| APLICAÇÃO: ANCORAGEM E CHUMBAMENTOS|DENSIDADE RELATIVA*: 1,7KG/DM3)*VALORES REFERENCIAIS APROXIMADOS</t>
  </si>
  <si>
    <t>MATED-31391</t>
  </si>
  <si>
    <t>RESINA DE SILICONE HIDROFUGANTE (BASE QUÍMICA: SILANOS E SILOXANOS À BASE DE ÁGUA|COR: INCOLOR)</t>
  </si>
  <si>
    <t>MATED-12767</t>
  </si>
  <si>
    <t>RESINA (TIPO: ACRÍLICA|BASE: ÁGUA|APLICAÇÃO: PEDRAS, CONCRETO, CERÂMICAS|ACABAMENTO: BRILHANTE)</t>
  </si>
  <si>
    <t>150.03 - VERNIZ</t>
  </si>
  <si>
    <t>MATED-11458</t>
  </si>
  <si>
    <t>VERNIZ (TIPO: ACRÍLICO|BASE: ÁGUA|APLICAÇÃO: PEDRAS, CONCRETO, CERÂMICAS|ACABAMENTO: BRILHANTE)</t>
  </si>
  <si>
    <t>MATED-34634</t>
  </si>
  <si>
    <t>VERNIZ (TIPO: IMPREGNANTE|APLICAÇÃO: ESQUADRIAS E DECK DE MADEIRA|ACABAMENTO: ACETINADO)</t>
  </si>
  <si>
    <t>MATED-12763</t>
  </si>
  <si>
    <t>VERNIZ (TIPO: MARÍTIMO|BASE: SOLVENTE|APLICAÇÃO: MADEIRA|ACABAMENTO: ACETINADO)</t>
  </si>
  <si>
    <t>MATED-12762</t>
  </si>
  <si>
    <t>VERNIZ (TIPO: MARÍTIMO|BASE: SOLVENTE|APLICAÇÃO: MADEIRA|ACABAMENTO: BRILHANTE)</t>
  </si>
  <si>
    <t>MATED-12764</t>
  </si>
  <si>
    <t>VERNIZ (TIPO: MARÍTIMO|BASE: SOLVENTE|APLICAÇÃO: MADEIRA|ACABAMENTO: FOSCO)</t>
  </si>
  <si>
    <t>MATED-17866</t>
  </si>
  <si>
    <t>VERNIZ (TIPO: POLIURETANO|BASE: SOLVENTE|APLICAÇÃO: PISO DE MADEIRA OU ASSOALHO|ACABAMENTO: BRILHANTE)</t>
  </si>
  <si>
    <t>151 - LOCAÇÃO DE EQUIPAMENTOS</t>
  </si>
  <si>
    <t>151.01 - ANDAIME E BALANCINHO</t>
  </si>
  <si>
    <t>MATED-9073</t>
  </si>
  <si>
    <t>ANDAIME METÁLICO (PERÍODO DE LOCAÇÃO: MENSAL|TIPO: FACHADEIRO|LARGURA: 120CM|ALTURA: 200CM|PISO METÁLICO: INCLUSO|SAPATA: INCLUSO|ACESSÓRIOS DE MONTAGEM: INCLUSO|MONTAGEM: NÃO INCLUSO)</t>
  </si>
  <si>
    <t>MATED-9078</t>
  </si>
  <si>
    <t>ANDAIME METÁLICO (PERÍODO DE LOCAÇÃO: MENSAL|TIPO: TUBULAR|LARGURA*: 100-150CM|ALTURA: 100CM|PISO METÁLICO: INCLUSO|SAPATA OU RODÍZIO: INCLUSO|ACESSÓRIOS DE MONTAGEM: INCLUSO|MONTAGEM: NÃO INCLUSO)*VALORES REFERENCIAIS APROXIMADOS</t>
  </si>
  <si>
    <t>151.02 - BANHEIRO QUÍMICO</t>
  </si>
  <si>
    <t>MATED-11195</t>
  </si>
  <si>
    <t>BANHEIRO QUÍMICO (PERÍODO DE LOCAÇÃO: MENSAL|LINHA: PADRÃO [STANDARD]|PIA: INCLUSO|LARGURA EXTERNA: 110CM|PROFUNDIDADE EXTERNA: 120CM|ALTURA EXTERNA: 230CM|PESO*: 85KG|CAPACIDADE DEJETOS*: 227L|MANUTENÇÃO: INCLUSO|MOBILIZAÇÃO/DESMOBILIZAÇÃO: INCLUSO) *VALORES REFERENCIAIS APROXIMADOS</t>
  </si>
  <si>
    <t>151.04 - CAÇAMBA</t>
  </si>
  <si>
    <t>MATED-11214</t>
  </si>
  <si>
    <t>DUTO DE ENTULHO (MATERIAL: POLIETILENO|COMPRIMENTO: 100CM|DIÂMETRO INTERNO*: 38-60CM|PESO*: 5,6KG|ACESSÓRIOS E SUPORTES: INCLUSO|MONTAGEM: NÃO INCLUSO)*VALORES REFERENCIAIS APROXIMADOS</t>
  </si>
  <si>
    <t>MATED-11178</t>
  </si>
  <si>
    <t>LOCAÇÃO CAÇAMBA ESTACIONÁRIA - MUNICÍPIO DE BELO HORIZONTE (MATERIAL: AÇO CARBONO|CAPACIDADE EM VOLUME: 5M3|CAPACIDADE EM TONELADAS: 7,5TON*|APLICAÇÃO: REMOÇÃO DE ENTULHO E/OU TERRA)*VALORES REFERENCIAIS APROXIMADOS</t>
  </si>
  <si>
    <t>MATED-11177</t>
  </si>
  <si>
    <t>LOCAÇÃO CAÇAMBA ESTACIONÁRIA (MATERIAL: AÇO CARBONO|CAPACIDADE EM VOLUME: 5M3|CAPACIDADE EM TONELADAS: 7,5TON*|APLICAÇÃO: REMOÇÃO DE ENTULHO E/OU TERRA)*VALORES REFERENCIAIS APROXIMADOS</t>
  </si>
  <si>
    <t>151.09 - CONTAINER</t>
  </si>
  <si>
    <t>MATED-11210</t>
  </si>
  <si>
    <t>LOCAÇÃO DE AR CONDICIONADO PARA CONTAINER (TIPO: JANELA|TENSÃO: 220V|BTUS: 12.000-18.000)</t>
  </si>
  <si>
    <t>MATED-11194</t>
  </si>
  <si>
    <t>LOCAÇÃO DE CONTAINER COM ISOLAMENTO TÉRMICO (APLICAÇÃO: DEPÓSITO/FERRAMENTARIA|ESQUADRIAS: 2|SUPORTE AR CONDICIONADO: 1|AR CONDICIONADO: NÃO INCLUSO|LÂMPADAS: NÃO INCLUSO|INSTALAÇÃO ELÉTRICA INTERNA: INCLUSA|MOBILIZAÇÃO: NÃO INCLUSO|COMPRIMENTO*: 600CM|LARGURA*: 230CM|ALTURA EXTERNA*: 285CM|ALTURA ÚTIL INTERNA*: 250CM)*VALORES REFERENCIAIS APROXIMADOS</t>
  </si>
  <si>
    <t>MATED-11186</t>
  </si>
  <si>
    <t>LOCAÇÃO DE CONTAINER COM ISOLAMENTO TÉRMICO (APLICAÇÃO: ESCRITÓRIO|ESQUADRIAS: 2|SUPORTE AR CONDICIONADO: 1|AR CONDICIONADO: NÃO INCLUSO|LÂMPADAS: NÃO INCLUSO|INSTALAÇÃO ELÉTRICA INTERNA: INCLUSA|MOBILIZAÇÃO: NÃO INCLUSO|COMPRIMENTO*: 600CM|LARGURA*: 230CM|ALTURA EXTERNA*: 285CM|ALTURA ÚTIL INTERNA*: 250CM)*VALORES REFERENCIAIS APROXIMADOS</t>
  </si>
  <si>
    <t>MATED-11188</t>
  </si>
  <si>
    <t>LOCAÇÃO DE CONTAINER COM ISOLAMENTO TÉRMICO (APLICAÇÃO: ESCRITÓRIO|ESQUADRIAS: 2|SUPORTE AR CONDICIONADO: 1|AR CONDICIONADO: NÃO INCLUSO|LÂMPADAS: NÃO INCLUSO|LAVATÓRIOS:1|VASOS SANITÁRIOS: 1|INSTALAÇÃO ELÉTRICA INTERNA: INCLUSA|MOBILIZAÇÃO: NÃO INCLUSO|COMPRIMENTO*: 600CM|LARGURA*: 230CM|ALTURA EXTERNA*: 285CM|ALTURA ÚTIL INTERNA*: 250CM)*VALORES REFERENCIAIS APROXIMADOS</t>
  </si>
  <si>
    <t>MATED-11193</t>
  </si>
  <si>
    <t>LOCAÇÃO DE CONTAINER COM ISOLAMENTO TÉRMICO (APLICAÇÃO: REFEITÓRIO|ESQUADRIAS: 2|SUPORTE AR CONDICIONADO: 1|AR CONDIONADO: NÃO INCLUSO|LÂMPADAS: NÃO INCLUSO|INSTALAÇÃO ELÉTRICA INTERNA: INCLUSA|MOBILIZAÇÃO: NÃO INCLUSO|COMPRIMENTO*: 600CM|LARGURA*: 230CM|ALTURA EXTERNA*: 285CM|ALTURA ÚTIL INTERNA*: 250CM)*VALORES REFERENCIAIS APROXIMADOS</t>
  </si>
  <si>
    <t>MATED-11192</t>
  </si>
  <si>
    <t>LOCAÇÃO DE CONTAINER COM ISOLAMENTO TÉRMICO (APLICAÇÃO: VESTIÁRIO|ESQUADRIAS: 2|LÂMPADAS: NÃO INCLUSO|INSTALAÇÃO ELÉTRICA INTERNA: INCLUSA|MOBILIZAÇÃO: NÃO INCLUSO|COMPRIMENTO*: 600CM|LARGURA*: 230CM|ALTURA EXTERNA*: 285CM|ALTURA ÚTIL INTERNA*: 250CM)*VALORES REFERENCIAIS APROXIMADOS</t>
  </si>
  <si>
    <t>MATED-11191</t>
  </si>
  <si>
    <t>LOCAÇÃO DE CONTAINER COM ISOLAMENTO TÉRMICO (APLICAÇÃO: VESTIÁRIO|ESQUADRIAS: 2|LÂMPADAS: NÃO INCLUSO|LAVATÓRIOS: 1|CHUVEIROS: 4|VASOS SANITÁRIOS: 3|MICTÓRIOS: 1|INSTALAÇÃO ELÉTRICA INTERNA: INCLUSA|MOBILIZAÇÃO: NÃO INCLUSO|COMPRIMENTO*: 600CM|LARGURA*: 230CM|ALTURA EXTERNA*: 285CM|ALTURA ÚTIL INTERNA*: 250CM)*VALORES REFERENCIAIS APROXIMADOS</t>
  </si>
  <si>
    <t>MATED-16367</t>
  </si>
  <si>
    <t>LOCAÇÃO DE CONTAINER COM ISOLAMENTO TÉRMICO (APLICAÇÃO: VESTIÁRIO|ESQUADRIAS: 2|LÂMPADAS: NÃO INCLUSO|LAVATÓRIOS: 1|VASOS SANITÁRIOS: 7|MICTÓRIOS: 1|INSTALAÇÃO ELÉTRICA INTERNA: INCLUSA|MOBILIZAÇÃO: NÃO INCLUSO|COMPRIMENTO*: 600CM|LARGURA*: 230CM|ALTURA EXTERNA*: 285CM|ALTURA ÚTIL INTERNA*: 250CM)*VALORES REFERENCIAIS APROXIMADOS</t>
  </si>
  <si>
    <t>MATED-11189</t>
  </si>
  <si>
    <t>LOCAÇÃO DE CONTAINER COM ISOLAMENTO TÉRMICO (APLICAÇÃO: VESTIÁRIO|ESQUADRIAS: 2|LÂMPADAS: NÃO INCLUSO|LAVATÓRIOS:2| CHUVEIROS: 7|INSTALAÇÃO ELÉTRICA INTERNA: INCLUSA|MOBILIZAÇÃO: NÃO INCLUSO|COMPRIMENTO*: 600CM|LARGURA*: 230CM|ALTURA EXTERNA*: 285CM|ALTURA ÚTIL INTERNA*: 250CM)*VALORES REFERENCIAIS APROXIMADOS</t>
  </si>
  <si>
    <t>151.10 - ESCORAMENTO METÁLICO</t>
  </si>
  <si>
    <t>MATED-11208</t>
  </si>
  <si>
    <t>ESCORAMENTO METÁLICO (ABERTURA: 200-310CM|TIPO: A|ACESSÓRIO: INCLUSOS|LOCAÇÃO: MENSAL)</t>
  </si>
  <si>
    <t>MATED-11209</t>
  </si>
  <si>
    <t>ESCORAMENTO METÁLICO (ABERTURA: 300-450CM|TIPO: B|ACESSÓRIO: INCLUSOS|LOCAÇÃO: MENSAL)</t>
  </si>
  <si>
    <t>151.15 - POLIMENTO DE PISO</t>
  </si>
  <si>
    <t>MATED-11196</t>
  </si>
  <si>
    <t>EM PROCESSO DE DESATIVAÇÃO - MAQUINA ELÉTRICA (APLICAÇÃO: POLIMENTO DE PISO) - IPRM</t>
  </si>
  <si>
    <t>152 - ARMÁRIOS PLANEJADOS</t>
  </si>
  <si>
    <t>152.01 - ARMÁRIOS PADRÃO ESCOLAR</t>
  </si>
  <si>
    <t>MATED-11136</t>
  </si>
  <si>
    <t>ARMÁRIO MULTIUSO PARA VASSOURAS (MEDIDAS*: 160x60x30CM|MATERIAL: MDP|PORTAS: 2) *MEDIDAS REFERENCIAIS APROXIMADAS</t>
  </si>
  <si>
    <t>MATED-11109</t>
  </si>
  <si>
    <t>A1- ARMÁRIO COM PORTAS DE MADEIRA SOB BANCA, UM MÓDULO - FORNECIMENTO E INSTALAÇÃO  IPRM</t>
  </si>
  <si>
    <t>MATED-11134</t>
  </si>
  <si>
    <t>COMPENSADO PINTADO PARA FECHAMENTO BALCÃO SECRETARIA, INCLUSO CANTONEIRAS PARA FIXAÇÃO NA ALVENARIA E TAMPO. CONFORME DETALHE 33-D AGOSTO 2001 PROJETO PADRÃO - FORNECIMENTO E INSTALAÇÃO  IPRM</t>
  </si>
  <si>
    <t>MATED-11137</t>
  </si>
  <si>
    <t>ESCANINHO (MATERIAL: MDF|COR: BRANCA|ESPESSURA: 15MM|COMPRIMENTO: 120CM|ALTURA: 45CM|PROFUNDIDADE: 45CM|NÚMERO DE DIVISÕES: 12|FIXAÇÃO: PAREDE)  IPRM</t>
  </si>
  <si>
    <t>156 - CERTIFICAÇÕES E LAUDOS</t>
  </si>
  <si>
    <t>156.01 - CERTIFICAÇÃO</t>
  </si>
  <si>
    <t>MATED-11028</t>
  </si>
  <si>
    <t>CERTIFICAÇÃO DE GARANTIA DE TRANSMISSÃO DE CABOS LÓGICOS - CATEGORIA 6E  IPRM</t>
  </si>
  <si>
    <t>157 - ENCARGOS COMPLEMENTARES</t>
  </si>
  <si>
    <t>157.01 - CESTA BÁSICA</t>
  </si>
  <si>
    <t>MATED-13096</t>
  </si>
  <si>
    <t>CESTA BÁSICA/ALIMENTAÇÃO - HORISTA (ENCARGOS COMPLEMENTARES)</t>
  </si>
  <si>
    <t>MATED-29745</t>
  </si>
  <si>
    <t>CESTA BÁSICA/ALIMENTAÇÃO - MENSALISTA (ENCARGOS COMPLEMENTARES)</t>
  </si>
  <si>
    <t>157.02 - EQUIPAMENTO DE PROTEÇÃO INDIVIDUAL</t>
  </si>
  <si>
    <t>MATED-21749</t>
  </si>
  <si>
    <t>EPI PARA FAMÍLIA ALMOXARIFE - MENSALISTA (ENCARGOS COMPLEMENTARES)</t>
  </si>
  <si>
    <t>MATED-14631</t>
  </si>
  <si>
    <t>EPI PARA FAMÍLIA CARPINTEIRO DE FORMAS - HORISTA (ENCARGOS COMPLEMENTARES)</t>
  </si>
  <si>
    <t>MATED-14632</t>
  </si>
  <si>
    <t>EPI PARA FAMÍLIA ELETRICISTA - HORISTA (ENCARGOS COMPLEMENTARES)</t>
  </si>
  <si>
    <t>MATED-14633</t>
  </si>
  <si>
    <t>EPI PARA FAMÍLIA ENCANADOR - HORISTA (ENCARGOS COMPLEMENTARES)</t>
  </si>
  <si>
    <t>MATED-21751</t>
  </si>
  <si>
    <t>EPI PARA FAMÍLIA ENCARREGADO GERAL - MENSALISTA (ENCARGOS COMPLEMENTARES)</t>
  </si>
  <si>
    <t>MATED-21746</t>
  </si>
  <si>
    <t>EPI PARA FAMÍLIA ENGENHEIRO CIVIL - MENSALISTA (ENCARGOS COMPLEMENTARES)</t>
  </si>
  <si>
    <t>MATED-14636</t>
  </si>
  <si>
    <t>EPI PARA FAMÍLIA OPERADOR ESCAVADEIRA - HORISTA (ENCARGOS COMPLEMENTARES)</t>
  </si>
  <si>
    <t>MATED-28571</t>
  </si>
  <si>
    <t>EPI PARA FAMÍLIA PARA TOPÓGRAFO - HORISTA (ENCARGOS COMPLEMENTARES)</t>
  </si>
  <si>
    <t>MATED-14637</t>
  </si>
  <si>
    <t>EPI PARA FAMÍLIA PEDREIRO - HORISTA (ENCARGOS COMPLEMENTARES)</t>
  </si>
  <si>
    <t>MATED-14638</t>
  </si>
  <si>
    <t>EPI PARA FAMÍLIA PINTOR - HORISTA (ENCARGOS COMPLEMENTARES)</t>
  </si>
  <si>
    <t>MATED-14639</t>
  </si>
  <si>
    <t>EPI PARA FAMÍLIA SERVENTE - HORISTA (ENCARGOS COMPLEMENTARES)</t>
  </si>
  <si>
    <t>MATED-29744</t>
  </si>
  <si>
    <t>EPI PARA FAMÍLIA SERVENTE - MENSALISTA (ENCARGOS COMPLEMENTARES)</t>
  </si>
  <si>
    <t>MATED-13099</t>
  </si>
  <si>
    <t>EXAMES - HORISTA (ENCARGOS COMPLEMENTARES)</t>
  </si>
  <si>
    <t>MATED-14623</t>
  </si>
  <si>
    <t>EXAMES - MENSALISTA (ENCARGOS COMPLEMENTARES)</t>
  </si>
  <si>
    <t>157.03 - FERRAMENTA</t>
  </si>
  <si>
    <t>MATED-21750</t>
  </si>
  <si>
    <t>FERRAMENTAS PARA FAMÍLIA ALMOXARIFE - MENSALISTA (ENCARGOS COMPLEMENTARES)</t>
  </si>
  <si>
    <t>MATED-14619</t>
  </si>
  <si>
    <t>FERRAMENTAS PARA FAMÍLIA CARPINTEIRO DE FORMAS - HORISTA (ENCARGOS COMPLEMENTARES)</t>
  </si>
  <si>
    <t>MATED-14620</t>
  </si>
  <si>
    <t>FERRAMENTAS PARA FAMÍLIA ELETRICISTA - HORISTA (ENCARGOS COMPLEMENTARES)</t>
  </si>
  <si>
    <t>MATED-14621</t>
  </si>
  <si>
    <t>FERRAMENTAS PARA FAMÍLIA ENCANADOR/BOMBEIRO - HORISTA (ENCARGOS COMPLEMENTARES)</t>
  </si>
  <si>
    <t>MATED-21752</t>
  </si>
  <si>
    <t>FERRAMENTAS PARA FAMÍLIA ENCARREGADO GERAL - MENSALISTA (ENCARGOS COMPLEMENTARES)</t>
  </si>
  <si>
    <t>MATED-21747</t>
  </si>
  <si>
    <t>FERRAMENTAS PARA FAMÍLIA ENGENHEIRO CIVIL - MENSALISTA (ENCARGOS COMPLEMENTARES)</t>
  </si>
  <si>
    <t>MATED-14624</t>
  </si>
  <si>
    <t>FERRAMENTAS PARA FAMÍLIA OPERADOR ESCAVADEIRA - HORISTA (ENCARGOS COMPLEMENTARES)</t>
  </si>
  <si>
    <t>MATED-28572</t>
  </si>
  <si>
    <t>FERRAMENTAS PARA FAMÍLIA PARA TOPÓGRAFO - HORISTA (ENCARGOS COMPLEMENTARES)</t>
  </si>
  <si>
    <t>MATED-14625</t>
  </si>
  <si>
    <t>FERRAMENTAS PARA FAMÍLIA PEDREIRO - HORISTA (ENCARGOS COMPLEMENTARES)</t>
  </si>
  <si>
    <t>MATED-14626</t>
  </si>
  <si>
    <t>FERRAMENTAS PARA FAMÍLIA PINTOR - HORISTA (ENCARGOS COMPLEMENTARES)</t>
  </si>
  <si>
    <t>MATED-14627</t>
  </si>
  <si>
    <t>FERRAMENTAS PARA FAMÍLIA SERVENTE - HORISTA (ENCARGOS COMPLEMENTARES)</t>
  </si>
  <si>
    <t>MATED-29743</t>
  </si>
  <si>
    <t>FERRAMENTAS PARA FAMÍLIA SERVENTE - MENSALISTA (ENCARGOS COMPLEMENTARES)</t>
  </si>
  <si>
    <t>MATED-14628</t>
  </si>
  <si>
    <t>FERRAMENTAS PARA FAMÍLIA SOLDADOR - HORISTA (ENCARGOS COMPLEMENTARES)</t>
  </si>
  <si>
    <t>157.04 - SEGURO</t>
  </si>
  <si>
    <t>MATED-13098</t>
  </si>
  <si>
    <t>SEGURO - HORISTA (ENCARGOS COMPLEMENTARES)</t>
  </si>
  <si>
    <t>MATED-21748</t>
  </si>
  <si>
    <t>SEGURO - MENSALISTA (ENCARGOS COMPLEMENTARES)</t>
  </si>
  <si>
    <t>157.05 - TRANSPORTE</t>
  </si>
  <si>
    <t>MATED-13097</t>
  </si>
  <si>
    <t>TRANSPORTE - HORISTA (ENCARGOS COMPLEMENTARES)</t>
  </si>
  <si>
    <t>MATED-29746</t>
  </si>
  <si>
    <t>TRANSPORTE - MENSALISTA (ENCARGOS COMPLEMENTARES)</t>
  </si>
  <si>
    <t>158 - PAREDE EM CHAPA DE GESSO ACARTONADO (DRYWALL)</t>
  </si>
  <si>
    <t>158.01 - CHAPA DE GESSO E ACESSÓRIOS</t>
  </si>
  <si>
    <t>MATED-8139</t>
  </si>
  <si>
    <t>CHAPA DE GESSO ACARTONADO (TIPO: RESISTÊNCIA A UMIDADE [RU]|COR: VERDE|ESPESSURA: 12,5 MM|LARGURA: 120CM|ALTURA*: 180CM|PESO: 12[KG/M2])*VALOR REFERENCIAL</t>
  </si>
  <si>
    <t>MATED-8130</t>
  </si>
  <si>
    <t>CHAPA DE GESSO ACARTONADO (TIPO: STANDARD [ST]|COR: BRANCA|ESPESSURA: 12,5 MM|LARGURA: 120CM|ALTURA*: 180CM|PESO: 8[KG/M2])*VALOR REFERENCIAL</t>
  </si>
  <si>
    <t>MATED-8133</t>
  </si>
  <si>
    <t>FITA MICROPERFURADA (LARGURA: 5CM|APLICAÇÃO: TRATAMENTO DE JUNTA EM CHAPA DE GESSO PARA ACARTONADO)</t>
  </si>
  <si>
    <t>158.02 - GESSO E MASSA REJUNTE (DRYWALL)</t>
  </si>
  <si>
    <t>MATED-8138</t>
  </si>
  <si>
    <t>GESSO COLA (APLICAÇÃO: CHAPAS DE GESSO ACARTONADO)</t>
  </si>
  <si>
    <t>MATED-8134</t>
  </si>
  <si>
    <t>MASSA DE REJUNTE (APLICAÇÃO: CHAPA DE GESSO ACARTONADO)</t>
  </si>
  <si>
    <t>158.03 - PARAFUSO ATARRAXANTE</t>
  </si>
  <si>
    <t>MATED-8137</t>
  </si>
  <si>
    <t>PARAFUSO (ROSCA: AUTOATARRAXANTE|CABEÇA: LENTILHA|MATERIAL: AÇO|ACABAMENTO: ZINCADO|COMPRIMENTO: 9,5MM|DIAMETRO: 4,2MM|APLICAÇÃO: CHAPA DE GESSO ACARTONADO)</t>
  </si>
  <si>
    <t>MATED-8135</t>
  </si>
  <si>
    <t>PARAFUSO (ROSCA: AUTOATARRAXANTE|CABEÇA: TROMBETA|MATERIAL: AÇO|ACABAMENTO: FOSFATIZADO|COMPRIMENTO: 25MM|DIÂMETRO: 3,5MM|APLICAÇÃO: CHAPA DE GESSO ACARTONADO)</t>
  </si>
  <si>
    <t>MATED-8136</t>
  </si>
  <si>
    <t>PARAFUSO (ROSCA: AUTOATARRAXANTE|CABEÇA: TROMBETA|MATERIAL: AÇO|ACABAMENTO: FOSFATIZADO|COMPRIMENTO: 35MM|DIÂMETRO: 3,5MM|APLICAÇÃO: CHAPA DE GESSO ACARTONADO)</t>
  </si>
  <si>
    <t>MATED-28722</t>
  </si>
  <si>
    <t>PARAFUSO (ROSCA: AUTOBROCANTE|MATERIAL: AÇO|ACABAMENTO: ZINCADO|COMPRIMENTO: 19MM|DIÂMETRO: 4,8MM[3/16"])</t>
  </si>
  <si>
    <t>158.04 - PERFIL GUIA, MONTANTE, CANALETA E ACESSÓRIOS</t>
  </si>
  <si>
    <t>MATED-28763</t>
  </si>
  <si>
    <t>JUNÇÃO PARA FORRO (TIPO: H|LARGURA: 35MM|COMPRIMENTO: 50MM|ESPESSURA: 0,5MM|MATERIAL: AÇO GALVANIZADO|APLICAÇÃO: CHAPA DE GESSO ACARTONADO)</t>
  </si>
  <si>
    <t>MATED-8131</t>
  </si>
  <si>
    <t>PERFIL (TIPO: GUIA|MATERIAL: AÇO GALVANIZADO|ESPESSURA: 0,5MM|LARGURA: 70MM|COMPRIMENTO: 3000MM|APLICAÇÃO: PAREDE EM CHAPA DE GESSO ACARTONADO)</t>
  </si>
  <si>
    <t>MATED-31714</t>
  </si>
  <si>
    <t>PERFIL (TIPO: GUIA|MATERIAL: AÇO GALVANIZADO|ESPESSURA: 0,5MM|LARGURA: 90MM|COMPRIMENTO: 3000MM|APLICAÇÃO: PAREDE EM CHAPA DE GESSO ACARTONADO)</t>
  </si>
  <si>
    <t>MATED-8132</t>
  </si>
  <si>
    <t>PERFIL (TIPO: MONTANTE|MATERIAL: AÇO GALVANIZADO|ESPESSURA: 0,5MM|LARGURA: 70MM|COMPRIMENTO: 3000MM|APLICAÇÃO: PAREDE EM CHAPA DE GESSO ACARTONADO)</t>
  </si>
  <si>
    <t>MATED-31715</t>
  </si>
  <si>
    <t>PERFIL (TIPO: MONTANTE|MATERIAL: AÇO GALVANIZADO|ESPESSURA: 0,5MM|LARGURA: 90MM|COMPRIMENTO: 3000MM|APLICAÇÃO: PAREDE EM CHAPA DE GESSO ACARTONADO)</t>
  </si>
  <si>
    <t>159 - FORRO DE GESSO</t>
  </si>
  <si>
    <t>159.01 - CHAPA DE GESSO E ACESSÓRIOS</t>
  </si>
  <si>
    <t>MATED-19934</t>
  </si>
  <si>
    <t>MOLDURA DE GESSO (LARGURA: 10CM)</t>
  </si>
  <si>
    <t>MATED-28456</t>
  </si>
  <si>
    <t>PERFIL TABICA (MATERIAL: AÇO GALVANIZADO|TIPO: LISA|ACABAMENTO: PINTURA|COR: BRANCA|LARGURA*: 4,8CM|ALTURA*: 4,0CM|COMPRIMENTO: 300CM)*VALORES REFERENCIAIS APROXIMADOS</t>
  </si>
  <si>
    <t>MATED-28769</t>
  </si>
  <si>
    <t>PLACA DE GESSO (DIMENSÕES: 60X60CM|ESPESSURA*: 2CM|COR: BRANCA|ACABAMENTO: LISO|APLICAÇÃO: FORRO|PESO:* 5,5KG) *VALORES REFERENCIAIS APROXIMADOS</t>
  </si>
  <si>
    <t>MATED-28821</t>
  </si>
  <si>
    <t>PLACA DE GESSO (DIMENSÕES: 60X60CM|ESPESSURA*: 2CM|COR: BRANCA|APLICAÇÃO: FORRO|PESO*: 15,25[KG/M2]) *VALORES REFERENCIAIS APROXIMADOS</t>
  </si>
  <si>
    <t>MATED-28771</t>
  </si>
  <si>
    <t>PRESILHA REGULADORA PARA PERFIL (MATERIAL: AÇO GALVANIZADO|LARGURA: 43MM|ESPESSURA: 0,95MM|COMPRIMENTO*: 114MM)*VALORES REFERENCIAIS APROXIMADOS</t>
  </si>
  <si>
    <t>MATED-28781</t>
  </si>
  <si>
    <t>TIRANTE (MATERIAL: AÇO GALVANIZADO|NÚMERO: 10|DIÂMETRO*: 4,19MM|COMPRIMENTO: 50CM)*VALORES REFERENCIAIS APROXIMADOS</t>
  </si>
  <si>
    <t>MATED-28782</t>
  </si>
  <si>
    <t>UNIÃO (MATERIAL: AÇO GALVANIZADO|LARGURA: 40MM|COMPRIMENTO: 90MM|ESPESSURA: 0,5MM|APLICAÇÃO: PERFIL CANALETA "C")</t>
  </si>
  <si>
    <t>161 - SERVIÇOS DE FUNDAÇÕES</t>
  </si>
  <si>
    <t>161.02 - EMENDA DE ESTACA</t>
  </si>
  <si>
    <t>MATED-11095</t>
  </si>
  <si>
    <t>EMENDA DE ESTACA PRÉ MOLDADA ATÉ 65T  IPRM</t>
  </si>
  <si>
    <t>161.05 - ESTACA PRÉ-MOLDADA PROTENDIDA</t>
  </si>
  <si>
    <t>MATED-11084</t>
  </si>
  <si>
    <t>CRAVAÇÃO DE ESTACA (TIPO: PRÉ-MOLDADA|MATERIAL: CONCRETO PROTENDIDO|SEÇÃO: QUADRADA|DIMENSÃO: 15X15CM|CAPACIDADE DE CARGA: 25T)  IPRM</t>
  </si>
  <si>
    <t>MATED-11090</t>
  </si>
  <si>
    <t>CRAVAÇÃO DE ESTACA (TIPO: PRÉ-MOLDADA|MATERIAL: CONCRETO PROTENDIDO|SEÇÃO: QUADRADA|DIMENSÃO: 17X17CM|CAPACIDADE DE CARGA: 35T)  IPRM</t>
  </si>
  <si>
    <t>MATED-11085</t>
  </si>
  <si>
    <t>CRAVAÇÃO DE ESTACA (TIPO: PRÉ-MOLDADA|MATERIAL: CONCRETO PROTENDIDO|SEÇÃO: QUADRADA|DIMENSÃO: 20X20CM|CAPACIDADE DE CARGA: 50T)  IPRM</t>
  </si>
  <si>
    <t>MATED-11086</t>
  </si>
  <si>
    <t>CRAVAÇÃO DE ESTACA (TIPO: PRÉ-MOLDADA|MATERIAL: CONCRETO PROTENDIDO|SEÇÃO: QUADRADA|DIMENSÃO: 21,5X21,5CM|CAPACIDADE DE CARGA: 60T)  IPRM</t>
  </si>
  <si>
    <t>MATED-11091</t>
  </si>
  <si>
    <t>CRAVAÇÃO DE ESTACA (TIPO: PRÉ-MOLDADA|MATERIAL: CONCRETO PROTENDIDO|SEÇÃO: QUADRADA|DIMENSÃO: 23X23CM|CAPACIDADE DE CARGA: 70T)  IPRM</t>
  </si>
  <si>
    <t>MATED-11092</t>
  </si>
  <si>
    <t>CRAVAÇÃO DE ESTACA (TIPO: PRÉ-MOLDADA|MATERIAL: CONCRETO PROTENDIDO|SEÇÃO: QUADRADA|DIMENSÃO: 25,5X25,5CM|CAPACIDADE DE CARGA: 85T)  IPRM</t>
  </si>
  <si>
    <t>162 - SERVIÇOS TOPOGRÁFICOS E SONDAGEM</t>
  </si>
  <si>
    <t>162.02 - LOCAÇÃO TOPOGRÁFICA</t>
  </si>
  <si>
    <t>MATED-31387</t>
  </si>
  <si>
    <t>MARCO TOPOGRÁFICO (COMPRIMENTO: 40CM|PLACA DE IDENTIFICAÇÃO: INCLUSA)</t>
  </si>
  <si>
    <t>164 - DIVISÓRIAS NAVAL</t>
  </si>
  <si>
    <t>164.01 - DIVISÓRIA NAVAL</t>
  </si>
  <si>
    <t>MATED-11106</t>
  </si>
  <si>
    <t>DIVISÓRIA EM PAINEL REMOVÍVEL, NÚCLEO COMPENSADO NAVAL-P.AÇO TIPO C - FORNECIMENTO E INSTALAÇÃO  IPRM</t>
  </si>
  <si>
    <t>MATED-11107</t>
  </si>
  <si>
    <t>DIVISÓRIA EM PAINEL REMOVÍVEL, NÚCLEO COMP.NAVAL-P.ALUMÍNIO TIPO C - FORNECIMENTO E INSTALAÇÃO  IPRM</t>
  </si>
  <si>
    <t>165 - SOLDAS, ELETRODOS E ACESSÓRIOS</t>
  </si>
  <si>
    <t>165.01 - ELETRODO E ACESSÓRIOS</t>
  </si>
  <si>
    <t>MATED-11339</t>
  </si>
  <si>
    <t>ELETRODO REVESTIDO PARA SOLDA (DIÂMETRO NOMINAL: 3,25MM|FAIXA DE CORRENTE ELÉTRICA: 110-150A|COMPRIMENTO: 350MM|CLASSIFICAÇÃO: E6013|APLICAÇÃO: COMUM DE USO GERAL)</t>
  </si>
  <si>
    <t>MATED-2089</t>
  </si>
  <si>
    <t>ELETRODO REVESTIDO PARA SOLDA (DIÂMETRO NOMINAL: 4,0MM|FAIXA DE CORRENTE ELÉTRICA: 110-150A|COMPRIMENTO: 450MM|CLASSIFICAÇÃO: E7018|APLICAÇÃO: ESTRUTURAS METÁLICAS)</t>
  </si>
  <si>
    <t>MATED-26580</t>
  </si>
  <si>
    <t>ELETRODO REVESTIDO PARA SOLDA (FAIXA DE CORRENTE ELÉTRICA: 90-120A|COMPRIMENTO: 350MM|CLASSIFICAÇÃO: E309L-17|APLICAÇÃO: AÇO INOX AISI 304)</t>
  </si>
  <si>
    <t>MATED-18294</t>
  </si>
  <si>
    <t>GEL DECAPANTE (APLICAÇÃO: LIMPEZA EM SOLDA INOX|CONTEÚDO EMBALAGEM: QUILO|RENDIMENTO*: 15M2)*VALORES REFERENCIAIS APROXIMADOS</t>
  </si>
  <si>
    <t>165.02 - SOLDAGEM</t>
  </si>
  <si>
    <t>MATED-10583</t>
  </si>
  <si>
    <t>SOLDA TOPO EM PERFIL METÁLICO TIPO TRILHO DUPLO - FORNECIMENTO E INSTALAÇÃO  IPRM</t>
  </si>
  <si>
    <t>MATED-10586</t>
  </si>
  <si>
    <t>SOLDA TOPO EM PERFIL METÁLICO TIPO TRILHO SIMPLES - FORNECIMENTO E INSTALAÇÃO  IPRM</t>
  </si>
  <si>
    <t>166 - ESPELHOS</t>
  </si>
  <si>
    <t>166.01 - ESPELHO CRISTAL</t>
  </si>
  <si>
    <t>MATED-22623</t>
  </si>
  <si>
    <t>ESPELHO (TIPO: CRISTAL|COR: PRATA|ACABAMENTO: LAPIDADO|ESPESSURA: 4MM)</t>
  </si>
  <si>
    <t>167 - ESTRUTURAS METÁLICAS</t>
  </si>
  <si>
    <t>167.01 - AÇO</t>
  </si>
  <si>
    <t>MATED-20138</t>
  </si>
  <si>
    <t>AÇO (APLICAÇÃO: PERFIS ESTRUTURAIS|NORMAS: ASTM A-36/A-572)</t>
  </si>
  <si>
    <t>MATED-20139</t>
  </si>
  <si>
    <t>AÇO (APLICAÇÃO: USO GERAL|NORMAS: ASTM A-36/A-572)</t>
  </si>
  <si>
    <t>MATED-28442</t>
  </si>
  <si>
    <t>AÇO CARBONO (APLICAÇÃO: TRILHOS|MATERIAL: USADO)</t>
  </si>
  <si>
    <t>168 - FORRO MADEIRA</t>
  </si>
  <si>
    <t>168.01 - FORRO EM MADEIRA</t>
  </si>
  <si>
    <t>MATED-34306</t>
  </si>
  <si>
    <t>FORRO EM RÉGUA (MATERIAL: ANGELIM OU EQUIVALENTE|LARGURA: 10CM|ESPESSURA*: 10MM|SISTEMA: MACHO E FÊMEA|ACABAMENTO: FRISADO|COR: NATURAL)*VALORES REFERENCIAIS APROXIMADOS</t>
  </si>
  <si>
    <t>MATED-34305</t>
  </si>
  <si>
    <t>FORRO EM RÉGUA (MATERIAL: PINUS OU EQUIVALENTE|LARGURA: 10CM|ESPESSURA*: 10MM|SISTEMA: MACHO E FÊMEA|ACABAMENTO: FRISADO|COR: NATURAL)*VALORES REFERENCIAIS APROXIMADOS</t>
  </si>
  <si>
    <t>169 - FORRO E CANTONEIRA EM PVC</t>
  </si>
  <si>
    <t>169.01 - FORRO E ACESSÓRIOS EM PVC</t>
  </si>
  <si>
    <t>MATED-28731</t>
  </si>
  <si>
    <t>ACABAMENTO PARA FORRO (MODELO: PERFIL U|MATERIAL: PVC|ALTURA*: 22MM|LARGURA*: 40MM|APLICAÇÃO: FORRO EM RÉGUA DE PVC|COR: BRANCA)*VALORES REFERENCIAIS APROXIMADOS</t>
  </si>
  <si>
    <t>MATED-28723</t>
  </si>
  <si>
    <t>EMENDA PARA FORRO EM RÉGUA (MATERIAL: PVC|LARGURA: 20CM|ESPESSURA*: 10MM|SISTEMA: MACHO E FÊMEA|COR: BRANCA)*VALORES REFERENCIAIS APROXIMADOS</t>
  </si>
  <si>
    <t>MATED-28725</t>
  </si>
  <si>
    <t>FORRO EM RÉGUA (MATERIAL: PVC|LARGURA: 20CM|ESPESSURA*: 10MM|SISTEMA: MACHO E FÊMEA|ACABAMENTO: FRISADO|COR: BRANCA)*VALORES REFERENCIAIS APROXIMADOS</t>
  </si>
  <si>
    <t>169.02 - CANTONEIRA EM PVC</t>
  </si>
  <si>
    <t>MATED-12466</t>
  </si>
  <si>
    <t>CANTONEIRA (MATERIAL: PVC|ABAS IGUAIS*: 25MM[1"]|ESPESSURA*: 1MM|APLICAÇÃO: USO GERAL EM ACABAMENTOS E PROTEÇÃO DE PAREDES)*VALORES REFERENCIAIS APROXIMADOS</t>
  </si>
  <si>
    <t>170 - SERVIÇOS DE IMPERMEABILIZAÇÃO</t>
  </si>
  <si>
    <t>170.01 - CRISTALIZAÇÃO</t>
  </si>
  <si>
    <t>MATED-11103</t>
  </si>
  <si>
    <t>IMPERMEABILIZAÇÃO POR INFILTRAÇÃO E CRISTALIZAÇÃO - FORNECIMENTO E INSTALAÇÃO  IPRM</t>
  </si>
  <si>
    <t>170.02 - MANTA ASFÁLTICA</t>
  </si>
  <si>
    <t>MATED-11104</t>
  </si>
  <si>
    <t>IMPERMEABILIZAÇÃO COM MANTA ASFÁLTICA E = 4 MM - ANTI-RAIZ - FORNECIMENTO E INSTALAÇÃO  IPRM</t>
  </si>
  <si>
    <t>MATED-11113</t>
  </si>
  <si>
    <t>IMPERMEABILIZAÇÃO COM MANTA ASFÁLTICA E = 4 MM - FORNECIMENTO E INSTALAÇÃO  IPRM</t>
  </si>
  <si>
    <t>174 - PISOS MARMORITE/GRANILITE/INDUSTRIAIS</t>
  </si>
  <si>
    <t>174.01 -  GRANILITE, MARMORITE OU GRANITINA</t>
  </si>
  <si>
    <t>MATED-12452</t>
  </si>
  <si>
    <t>DIVISÓRIA EM MARMORITE E = 3 CM  IPRM</t>
  </si>
  <si>
    <t>MATED-11129</t>
  </si>
  <si>
    <t>PISO EM GRANILITE, MARMORITE OU GRANITINA, AGREGADO COR PRETO, CINZA, PALHA OU BRANCO, ESP. 8MM, INCLUSIVE APLICAÇÃO NO LOCAL, SELANTE E POLIMENTO  IPRM</t>
  </si>
  <si>
    <t>MATED-11130</t>
  </si>
  <si>
    <t>PISO EM MARMORITE ACABAMENTO FULGER, COR VERMELHA, NATURAL COM GRÂNULOS BRANCOS - FORNECIMENTO E INSTALAÇÃO  IPRM</t>
  </si>
  <si>
    <t>176 - VIDROS</t>
  </si>
  <si>
    <t>176.01 - FIXADORES DE VIDRO</t>
  </si>
  <si>
    <t>MATED-31646</t>
  </si>
  <si>
    <t>MASSA DE VIDRACEIRO (DENSIDADE MÉDIA: 2,1KG/DM3)</t>
  </si>
  <si>
    <t>MATED-9206</t>
  </si>
  <si>
    <t>PERFIL DE BORRACHA (MEDIDAS: 3MMX15MM*|APLICAÇÃO: ESQUADRIAS) *VALORES REFERENCIAIS APROXIMADOS</t>
  </si>
  <si>
    <t>176.02 - VIDRO ARMADO</t>
  </si>
  <si>
    <t>MATED-29735</t>
  </si>
  <si>
    <t>VIDRO ARAMADO TRANSLÚCIDO (COR: INCOLOR|ESPESSURA: 6MM|TEXTURA: IMPRESSO)</t>
  </si>
  <si>
    <t>176.03 - VIDRO CRISTAL</t>
  </si>
  <si>
    <t>MATED-9224</t>
  </si>
  <si>
    <t>VIDRO COMUM (COR: INCOLOR|ESPESSURA: 3MM|TEXTURA: LISA)</t>
  </si>
  <si>
    <t>MATED-9225</t>
  </si>
  <si>
    <t>VIDRO COMUM (COR: INCOLOR|ESPESSURA: 4MM|TEXTURA: LISA)</t>
  </si>
  <si>
    <t>MATED-9226</t>
  </si>
  <si>
    <t>VIDRO COMUM (COR: INCOLOR|ESPESSURA: 6MM|TEXTURA: LISA)</t>
  </si>
  <si>
    <t>176.04 - VIDRO FANTASIA</t>
  </si>
  <si>
    <t>MATED-9246</t>
  </si>
  <si>
    <t>VIDRO FANTASIA (COR: INCOLOR|ESPESSURA: 3MM|TEXTURA: MINI-BOREAL, MARTELADO OU CANELADO)</t>
  </si>
  <si>
    <t>MATED-9227</t>
  </si>
  <si>
    <t>VIDRO FANTASIA (COR: INCOLOR|ESPESSURA: 4MM|TEXTURA: MINI-BOREAL, MARTELADO OU CANELADO)</t>
  </si>
  <si>
    <t>176.06 - VIDRO PLUMBÍFERO</t>
  </si>
  <si>
    <t>MATED-11159</t>
  </si>
  <si>
    <t>VIDRO PLUMBÍFERO (MEDIDAS: 40X30CM|PROTEÇÃO: 2.1MMPB|APLICAÇÃO: PROTEÇÃO RADIOLÓGICA)</t>
  </si>
  <si>
    <t>176.07 - VIDRO TEMPERADO</t>
  </si>
  <si>
    <t>MATED-9205</t>
  </si>
  <si>
    <t>VIDRO TEMPERADO (COR: INCOLOR|ESPESSURA: 10MM|TEXTURA: LISA)</t>
  </si>
  <si>
    <t>MATED-9209</t>
  </si>
  <si>
    <t>VIDRO TEMPERADO (COR: INCOLOR|ESPESSURA: 6MM|TEXTURA: LISA)</t>
  </si>
  <si>
    <t>MATED-9208</t>
  </si>
  <si>
    <t>VIDRO TEMPERADO (COR: INCOLOR|ESPESSURA: 8MM|TEXTURA: LISA)</t>
  </si>
  <si>
    <t>177 - VEÍCULOS</t>
  </si>
  <si>
    <t>177.01 - VEÍCULO TIPO HATCH OU SEDAN</t>
  </si>
  <si>
    <t>179 - ESPAÇADOR E DISTANCIADOR</t>
  </si>
  <si>
    <t>179.01 - ESPAÇADOR</t>
  </si>
  <si>
    <t>MATED-9299</t>
  </si>
  <si>
    <t>ESPAÇADOR/DISTANCIADOR (MATERIAL: PLÁSTICO|COBRIMENTO: 30MM|TIPO: CIRCULAR ENTRADA LATERAL|BITOLA AÇO: MENOR OU IGUAL 12,5MM)</t>
  </si>
  <si>
    <t>MATED-9297</t>
  </si>
  <si>
    <t>ESPAÇADOR/DISTANCIADOR (MATERIAL: PLÁSTICO|COBRIMENTO: 30MM|TIPO: TORRE/CADEIRINHA/PINO|BITOLA AÇO: MENOR OU IGUAL 12,5MM)</t>
  </si>
  <si>
    <t>MATED-9300</t>
  </si>
  <si>
    <t>ESPAÇADOR/DISTANCIADOR (MATERIAL: PLÁSTICO|COBRIMENTO: 50MM|TIPO: CIRCULAR ENTRADA LATERAL|BITOLA AÇO: MAIOR 12,5MM)</t>
  </si>
  <si>
    <t>MATED-33217</t>
  </si>
  <si>
    <t>PROTETOR PARA PONTA DE FERRAGEM (BITOLAS: 8-25MM)</t>
  </si>
  <si>
    <t>202 - ESTRUTURA DE ALUMÍNIO</t>
  </si>
  <si>
    <t>202.01 - ALUMÍNIO</t>
  </si>
  <si>
    <t>MATED-22627</t>
  </si>
  <si>
    <t>ALUMÍNIO ANODIZADO (APLICAÇÃO: PERFIS)</t>
  </si>
  <si>
    <t>TABELA MENSAL DE PREÇO UNITÁRIO</t>
  </si>
  <si>
    <t>Onerada  SEM BDI</t>
  </si>
  <si>
    <t>DESCRICAO</t>
  </si>
  <si>
    <t>UND</t>
  </si>
  <si>
    <t>VALOR</t>
  </si>
  <si>
    <t>01</t>
  </si>
  <si>
    <t>INSTALAÇÃO DA OBRA</t>
  </si>
  <si>
    <t>01.01</t>
  </si>
  <si>
    <t>01.01.13</t>
  </si>
  <si>
    <t>LAVABO</t>
  </si>
  <si>
    <t>UN</t>
  </si>
  <si>
    <t>01.01.20</t>
  </si>
  <si>
    <t>ESCRITÓRIO DA CONTRATADA - ATÉ 15M2</t>
  </si>
  <si>
    <t>M2</t>
  </si>
  <si>
    <t>01.01.21</t>
  </si>
  <si>
    <t>ESCRITÓRIO DA CONTRATADA - ATÉ 22M2</t>
  </si>
  <si>
    <t>01.01.22</t>
  </si>
  <si>
    <t>ESCRITÓRIO DA FISCALIZAÇÃO - ATÉ 15M2</t>
  </si>
  <si>
    <t>01.01.23</t>
  </si>
  <si>
    <t>ESCRITÓRIO DA FISCALIZAÇÃO - ATÉ 22M2</t>
  </si>
  <si>
    <t>01.02</t>
  </si>
  <si>
    <t>BARRACÃO DE OBRA</t>
  </si>
  <si>
    <t>01.02.10</t>
  </si>
  <si>
    <t>ÁREA COBERTA EM TELHA DE FIBROCIMENTO</t>
  </si>
  <si>
    <t>01.02.30</t>
  </si>
  <si>
    <t>VESTIÁRIO PARA ATÉ 20 PESSOAS</t>
  </si>
  <si>
    <t>01.02.31</t>
  </si>
  <si>
    <t>VESTIÁRIO PARA ATÉ 30 PESSOAS</t>
  </si>
  <si>
    <t>01.02.32</t>
  </si>
  <si>
    <t>VESTIÁRIO PARA ATÉ 40 PESSOAS</t>
  </si>
  <si>
    <t>01.02.35</t>
  </si>
  <si>
    <t>DEPÓSITO E FERRAMENTARIA - ATÉ 15 M2</t>
  </si>
  <si>
    <t>01.02.36</t>
  </si>
  <si>
    <t>DEPÓSITO E FERRAMENTARIA - ATÉ 26M2</t>
  </si>
  <si>
    <t>01.02.37</t>
  </si>
  <si>
    <t>DEPÓSITO E FERRAMENTARIA - ATÉ 33M2</t>
  </si>
  <si>
    <t>01.02.38</t>
  </si>
  <si>
    <t>DEPÓSITO DE MATERIAIS ENSACADOS - ATÉ 15 M2</t>
  </si>
  <si>
    <t>01.02.40</t>
  </si>
  <si>
    <t>REFEITÓRIO - ATÉ 19M2</t>
  </si>
  <si>
    <t>01.02.41</t>
  </si>
  <si>
    <t>REFEITÓRIO- ATÉ 26M2</t>
  </si>
  <si>
    <t>01.02.45</t>
  </si>
  <si>
    <t>INSTALAÇÃO SANITÁRIA / VESTIÁRIO PARA ATÉ 4 PESSOAS</t>
  </si>
  <si>
    <t>01.02.46</t>
  </si>
  <si>
    <t>INSTALAÇÃO SANITÁRIA - ATÉ 15M2</t>
  </si>
  <si>
    <t>01.02.47</t>
  </si>
  <si>
    <t>INSTALAÇÃO SANITÁRIA - ATÉ 22M2</t>
  </si>
  <si>
    <t>01.02.48</t>
  </si>
  <si>
    <t>INSTALAÇÃO SANITÁRIA - ATÉ 33M2</t>
  </si>
  <si>
    <t>01.03</t>
  </si>
  <si>
    <t>PLACA DE OBRA AFIXADA COM PEÇAS DE MADEIRA</t>
  </si>
  <si>
    <t>01.03.01</t>
  </si>
  <si>
    <t>PLACA DE OBRA 3,0 X 2,0M EM LONA IMPRESSÃO DIGITAL PADRÃO SUDECAP</t>
  </si>
  <si>
    <t>01.03.02</t>
  </si>
  <si>
    <t>PLACA DE OBRA EM LONA IMPRESSÃO DIGITAL PADRÃO SUDECAP</t>
  </si>
  <si>
    <t>01.03.03</t>
  </si>
  <si>
    <t>PLACA DE OBRA EM CHAPA GALVANIZADA ADESIVADA, DIMENSÕES 2,40 X 1,20 M, PADRÃO CEF</t>
  </si>
  <si>
    <t>01.04</t>
  </si>
  <si>
    <t>TAPUME PADRÃO SUDECAP</t>
  </si>
  <si>
    <t>01.04.01</t>
  </si>
  <si>
    <t>TAPUME PADRÃO SUDECAP, DE COMPENSADO 10MM, COM FIXAÇÃO ENTERRADA</t>
  </si>
  <si>
    <t>M</t>
  </si>
  <si>
    <t>01.04.03</t>
  </si>
  <si>
    <t>TAPUME PADRÃO SUDECAP DE COMPENSADO 10MM COM BASE DE CONCRETO</t>
  </si>
  <si>
    <t>01.04.05</t>
  </si>
  <si>
    <t>INFORME PUBLICITÁRIO, LONA IMPRESSÃO DIGITAL APLICADO EM TAPUME</t>
  </si>
  <si>
    <t>01.04.06</t>
  </si>
  <si>
    <t>TAPUME PADRÃO SUDECAP DE TELA GALVANIZADA #2" FIO 14 COM FIXAÇAO ENTERRADA</t>
  </si>
  <si>
    <t>01.04.07</t>
  </si>
  <si>
    <t>TAPUME PADRÃO SUDECAP DE TELA GALVANIZADA #2" FIO 14 COM BASE DE CONCRETO</t>
  </si>
  <si>
    <t>01.04.09</t>
  </si>
  <si>
    <t>TELA - TAPUME DE POLIPROPILENO H=1,20 M, INCLUSIVE BASE</t>
  </si>
  <si>
    <t>01.04.10</t>
  </si>
  <si>
    <t>PROTEÇAO COM FITA ZEBRADA AMARELA L=7CM E PEÇA 7X7</t>
  </si>
  <si>
    <t>01.04.11</t>
  </si>
  <si>
    <t>FITA ZEBRADA AMARELA PARA SINALIZAÇAO L= 7CM</t>
  </si>
  <si>
    <t>01.04.16</t>
  </si>
  <si>
    <t>TAPUME METÁLICO COM BASE DE CONCRETO (M)</t>
  </si>
  <si>
    <t>01.04.17</t>
  </si>
  <si>
    <t>TAPUME METÁLICO COM BASE ENTERRADA (M)</t>
  </si>
  <si>
    <t>01.04.18</t>
  </si>
  <si>
    <t>TAPUME METÁLICO COM TELA E BASE DE CONCRETO (M)</t>
  </si>
  <si>
    <t>01.04.19</t>
  </si>
  <si>
    <t>TAPUME METÁLICO COM TELA E BASE ENTERRADA (M)</t>
  </si>
  <si>
    <t>01.04.20</t>
  </si>
  <si>
    <t>REMANEJAMENTO DE TAPUME</t>
  </si>
  <si>
    <t>01.06</t>
  </si>
  <si>
    <t>INSTALAÇÃO PROVISÓRIA - CONCESSIONÁRIA</t>
  </si>
  <si>
    <t>01.06.01</t>
  </si>
  <si>
    <t>PADRÃO CEMIG PROVISÓRIO TIPO C3, DEMANDA PROVÁVEL DE 23,1 ATÉ 27,0KW (3F+N)</t>
  </si>
  <si>
    <t>01.06.05</t>
  </si>
  <si>
    <t>PADRÃO COPASA - KIT CAVALETE METAL E REGISTRO 3/4"</t>
  </si>
  <si>
    <t>01.07</t>
  </si>
  <si>
    <t>FOSSA E SUMIDOURO</t>
  </si>
  <si>
    <t>01.07.02</t>
  </si>
  <si>
    <t>FOSSA SÉPTICA E SUMIDOURO DN= 1,20M H= 4,00M</t>
  </si>
  <si>
    <t>01.08</t>
  </si>
  <si>
    <t>REDE INTERNA E PROVISÓRIA DE ÁGUA E ESGOTO</t>
  </si>
  <si>
    <t>01.08.01</t>
  </si>
  <si>
    <t>REDE INTERNA E PROVISÓRIA DE ÁGUA E ESGOTO TUBO PVC D= 100MM</t>
  </si>
  <si>
    <t>01.08.02</t>
  </si>
  <si>
    <t>REDE INTERNA E PROVISÓRIA DE ÁGUA E ESGOTO TUBO PVC D= 150MM</t>
  </si>
  <si>
    <t>01.08.03</t>
  </si>
  <si>
    <t>REDE INTERNA E PROVISÓRIA DE ÁGUA E ESGOTO TUBO PVC D= 200MM</t>
  </si>
  <si>
    <t>01.08.04</t>
  </si>
  <si>
    <t>REDE INTERNA E PROVISÓRIA DE ÁGUA E ESGOTO TUBO PVC D= 250MM</t>
  </si>
  <si>
    <t>01.08.20</t>
  </si>
  <si>
    <t>REDE INTERNA E PROVISÓRIA DE ÁGUA E ESGOTO TUBO PVC ÁGUA SOLDA E CONEXÕES D= 20MM (1/2")</t>
  </si>
  <si>
    <t>01.08.21</t>
  </si>
  <si>
    <t>REDE INTERNA E PROVISÓRIA DE ÁGUA E ESGOTO TUBO PVC ÁGUA SOLDA E CONEXÕES D= 25MM (3/4")</t>
  </si>
  <si>
    <t>01.09</t>
  </si>
  <si>
    <t>CONTAINER 6,0X2,40X2,82 M COM ISOLAMENTO TÉRMICO</t>
  </si>
  <si>
    <t>01.09.01</t>
  </si>
  <si>
    <t>MOBILIZAÇÃO DE CONTAINER</t>
  </si>
  <si>
    <t>01.09.02</t>
  </si>
  <si>
    <t>CONTAINER SIMPLES COM AR CONDICIONADO PARA ESCRITÓRIO</t>
  </si>
  <si>
    <t>MES</t>
  </si>
  <si>
    <t>01.09.03</t>
  </si>
  <si>
    <t>CONTAINER COM SANITÁRIO E AR CONDICIONADO PARA ESCRITÓRIO</t>
  </si>
  <si>
    <t>01.09.11</t>
  </si>
  <si>
    <t>DESMOBILIZAÇÃO DE CONTAINER</t>
  </si>
  <si>
    <t>01.09.12</t>
  </si>
  <si>
    <t>INSTALAÇÕES DE MOBILIÁRIOS PARA CONTAINER TIPO ESCRITÓRIO COM SANITÁRIO</t>
  </si>
  <si>
    <t>01.09.14</t>
  </si>
  <si>
    <t>INSTALAÇÕES DE MOBILIÁRIOS PARA CONTAINER TIPO REFEITÓRIO</t>
  </si>
  <si>
    <t>01.09.15</t>
  </si>
  <si>
    <t>INSTALAÇÕES DE MOBILIÁRIOS PARA CONTAINER TIPO DEPÓSITO E FERRAMENTARIA COM LAVATÓRIO</t>
  </si>
  <si>
    <t>01.09.17</t>
  </si>
  <si>
    <t>INSTALAÇÕES DE MOBILIÁRIOS PARA CONTAINER TIPO ESCRITÓRIO SEM SANITÁRIO</t>
  </si>
  <si>
    <t>01.09.18</t>
  </si>
  <si>
    <t>CONTAINER VESTIÁRIO TIPO I</t>
  </si>
  <si>
    <t>01.09.19</t>
  </si>
  <si>
    <t>CONTAINER VESTIÁRIO TIPO II</t>
  </si>
  <si>
    <t>01.09.20</t>
  </si>
  <si>
    <t>CONTAINER VESTIÁRIO TIPO III</t>
  </si>
  <si>
    <t>01.09.21</t>
  </si>
  <si>
    <t>CONTAINER SIMPLES</t>
  </si>
  <si>
    <t>01.09.22</t>
  </si>
  <si>
    <t>CONTAINER COM LAVATÓRIO</t>
  </si>
  <si>
    <t>01.09.23</t>
  </si>
  <si>
    <t>CONTAINER COM SANITÁRIO</t>
  </si>
  <si>
    <t>01.09.24</t>
  </si>
  <si>
    <t>INSTALAÇÕES DE MOBILIÁRIOS PARA CONTAINER VESTIÁRIO TIPO I</t>
  </si>
  <si>
    <t>01.09.25</t>
  </si>
  <si>
    <t>INSTALAÇÕES DE MOBILIÁRIOS PARA CONTAINER VESTIÁRIO TIPO II</t>
  </si>
  <si>
    <t>01.09.26</t>
  </si>
  <si>
    <t>INSTALAÇÕES DE MOBILIÁRIOS PARA CONTAINER VESTIÁRIO TIPO III</t>
  </si>
  <si>
    <t>01.09.27</t>
  </si>
  <si>
    <t>CONTAINER PARA 2 VESTIÁRIOS E SANITÁRIOS</t>
  </si>
  <si>
    <t>01.10</t>
  </si>
  <si>
    <t>BANHEIRO QUÍMICO</t>
  </si>
  <si>
    <t>01.10.01</t>
  </si>
  <si>
    <t>BANHEIRO QUÍMICO 110 X 120 X 230CM COM MANUTENÇÃO</t>
  </si>
  <si>
    <t>01.10.02</t>
  </si>
  <si>
    <t>BANHEIRO QUÍMICO E REBOQUE PARA TRANSPORTE DE BANHEIRO QUÍMICO</t>
  </si>
  <si>
    <t>01.11</t>
  </si>
  <si>
    <t>SINALIZAÇÃO</t>
  </si>
  <si>
    <t>01.11.01</t>
  </si>
  <si>
    <t>PLACA 1,0 X 0,60M DUPLA FACE CHAPA GALVANIZADA 26 EM CAVALETE</t>
  </si>
  <si>
    <t>UNMES</t>
  </si>
  <si>
    <t>01.11.02</t>
  </si>
  <si>
    <t>PLACA 1,0 X 0,60M CHAPA 26 EM CAVALETE METALON 20 X 20MM</t>
  </si>
  <si>
    <t>01.11.03</t>
  </si>
  <si>
    <t>PLACA 0,50 X 0,50M DUPLA FACE CHAPA GALVANIZADA 22 EM CAVALETE</t>
  </si>
  <si>
    <t>01.11.04</t>
  </si>
  <si>
    <t>PLACA 0,50 X 0,50M CHAPA GALVANIZADA 22 CAVALETE METALON 20 X 20</t>
  </si>
  <si>
    <t>01.11.05</t>
  </si>
  <si>
    <t xml:space="preserve">INSTALAÇÃO DE FAIXA MORIM 6,00M X 0,80M EM TECIDO COMUM E EUCALIPTO </t>
  </si>
  <si>
    <t>01.11.06</t>
  </si>
  <si>
    <t>SINALIZAÇÃO COM CONE MASTER 75CM BASE DE BORRACHA CORPO POLIETILENO</t>
  </si>
  <si>
    <t>01.11.07</t>
  </si>
  <si>
    <t>SINALIZAÇÃO COM CONE EM PVC H= 75CM</t>
  </si>
  <si>
    <t>01.11.08</t>
  </si>
  <si>
    <t>SINALIZADOR MONOLIGHT LED 60 A 70 FLASHES/MINUTO</t>
  </si>
  <si>
    <t>01.12</t>
  </si>
  <si>
    <t>VISTORIA CAUTELAR</t>
  </si>
  <si>
    <t>01.12.01</t>
  </si>
  <si>
    <t>VISTORIA CAUTELAR - ÁREA CONSTRUÍDA &lt;= 100M2</t>
  </si>
  <si>
    <t>01.12.02</t>
  </si>
  <si>
    <t>VISTORIA CAUTELAR - 101M2 &lt; ÁREA CONSTRUÍDA &lt;= 200M2</t>
  </si>
  <si>
    <t>01.12.03</t>
  </si>
  <si>
    <t>VISTORIA CAUTELAR - 201M2 &lt; ÁREA CONSTRUÍDA &lt;= 500M2</t>
  </si>
  <si>
    <t>01.12.04</t>
  </si>
  <si>
    <t>VISTORIA CAUTELAR - 501M2 &lt; ÁREA CONSTRUÍDA &lt;= 2000M2</t>
  </si>
  <si>
    <t>01.12.05</t>
  </si>
  <si>
    <t>VISTORIA CAUTELAR - 2001M2 &lt; ÁREA CONSTRUÍDA &lt;= 7000M2</t>
  </si>
  <si>
    <t>01.12.06</t>
  </si>
  <si>
    <t>VISTORIA CAUTELAR - ÁREA CONSTRUÍDA &gt; 7001M2</t>
  </si>
  <si>
    <t>01.13</t>
  </si>
  <si>
    <t>GERENCIAMENTO DE RESÍDUOS DA CONSTRUÇÃO CIVIL</t>
  </si>
  <si>
    <t>01.13.01</t>
  </si>
  <si>
    <t>BAIA SIMPLES PARA RESÍDUOS DA CONSTRUÇÃO CIVIL</t>
  </si>
  <si>
    <t>01.13.02</t>
  </si>
  <si>
    <t>BAIA DUPLA PARA RESÍDUOS DA CONSTRUÇÃO CIVIL</t>
  </si>
  <si>
    <t>01.13.03</t>
  </si>
  <si>
    <t>PLACA IDENTIFCAÇÃO RESÍDUOS-PGRCC, CONFORME RESOLUÇÃO CONAMA-RDC Nº 275/01,EM LONA (BANNER), (30X30)CM</t>
  </si>
  <si>
    <t>01.13.04</t>
  </si>
  <si>
    <t>FORNECIMENTO DE BIG BAG PARA RESÍDUOS COMUNS - CAPACIDADE APROXIMADA 1M3, PADRÃO CLUB FARM OU EQUIVALENTE</t>
  </si>
  <si>
    <t>01.13.05</t>
  </si>
  <si>
    <t>FORNECIMENTO LIXEIRA PLÁSTICA COM TAMPA VAI-VEM - 100 LITROS, PADRÃO Q100 WEBPLÁSTICO OU EQUIVALENTE</t>
  </si>
  <si>
    <t>01.13.06</t>
  </si>
  <si>
    <t>FORNECIMENTO DE LONA REFORÇADA DE POLIETILENO PARA COBERTURA DE CAÇAMBA (4Mx4M), 600 MICRA</t>
  </si>
  <si>
    <t>01.13.07</t>
  </si>
  <si>
    <t>FORNECIMENTO DE BOMBONA BOCA LARGA PARA RESÍDUOS CLASSE B - 100 LITROS</t>
  </si>
  <si>
    <t>01.14</t>
  </si>
  <si>
    <t>SERVIÇOS AUXILIARES DE INSTALAÇÃO DE OBRA</t>
  </si>
  <si>
    <t>01.14.01</t>
  </si>
  <si>
    <t>PORTA EM COMPENSADO RESINADO 10MM 80X210CM</t>
  </si>
  <si>
    <t>01.14.02</t>
  </si>
  <si>
    <t>CONJUNTO MESA (130X60CM) E 2 BANCOS (130X40CM) EM MADEIRITE</t>
  </si>
  <si>
    <t>CJ</t>
  </si>
  <si>
    <t>01.14.03</t>
  </si>
  <si>
    <t>BANCO (130X40CM) EM MADEIRITE, PARA VESTIARIO</t>
  </si>
  <si>
    <t>01.14.04</t>
  </si>
  <si>
    <t>MAPOTECA PARA PROJETO 1,40X1,10X1,40M E PEÇA 8X8 CM</t>
  </si>
  <si>
    <t>01.14.05</t>
  </si>
  <si>
    <t>JANELA DE CORRER DE FERRO 1x1/8", AREA &gt; 1,0 M2</t>
  </si>
  <si>
    <t>01.14.06</t>
  </si>
  <si>
    <t>BANCO (200 X 35CM) EM MADEIRITE, PARA VESTIÁRIO</t>
  </si>
  <si>
    <t>01.14.32</t>
  </si>
  <si>
    <t>INSTALAÇAO HIDROSSANITÁRIA - LAVABO</t>
  </si>
  <si>
    <t>01.14.33</t>
  </si>
  <si>
    <t>INSTALAÇAO ELÉTRICA - LAVABO</t>
  </si>
  <si>
    <t>01.14.34</t>
  </si>
  <si>
    <t>TORRE PROVISÓRIA PARA CAIXA D'ÁGUA DE 1000L, H=4,00M</t>
  </si>
  <si>
    <t>01.14.40</t>
  </si>
  <si>
    <t>INSTALAÇÃO ELÉTRICA - ESCRITÓRIOS ATÉ 15M2</t>
  </si>
  <si>
    <t>01.14.41</t>
  </si>
  <si>
    <t>INSTALAÇÃO ELÉTRICA - ESCRITÓRIOS ATÉ 22M2</t>
  </si>
  <si>
    <t>01.14.42</t>
  </si>
  <si>
    <t>INSTALAÇÃO ELÉTRICA - VESTIÁRIO PARA ATÉ 20 PESSOAS</t>
  </si>
  <si>
    <t>01.14.43</t>
  </si>
  <si>
    <t>INSTALAÇÃO ELÉTRICA - VESTIÁRIO PARA ATÉ 30 PESSOAS</t>
  </si>
  <si>
    <t>01.14.44</t>
  </si>
  <si>
    <t>INSTALAÇÃO ELÉTRICA - VESTIÁRIO PARA ATÉ 40 PESSOAS</t>
  </si>
  <si>
    <t>01.14.45</t>
  </si>
  <si>
    <t>INSTALAÇÃO ELÉTRICA - DEPÓSITO ATÉ 15M2</t>
  </si>
  <si>
    <t>01.14.46</t>
  </si>
  <si>
    <t>INSTALAÇÃO ELÉTRICA - DEPÓSITO ATÉ 26M2</t>
  </si>
  <si>
    <t>01.14.47</t>
  </si>
  <si>
    <t>INSTALAÇÃO ELÉTRICA - DEPÓSITO ATÉ 33M2</t>
  </si>
  <si>
    <t>01.14.48</t>
  </si>
  <si>
    <t>INSTALAÇÃO ELÉTRICA - REFEITÓRIO ATÉ 19M2</t>
  </si>
  <si>
    <t>01.14.49</t>
  </si>
  <si>
    <t>INSTALAÇÃO ELÉTRICA - REFEITÓRIO ATÉ 26M2</t>
  </si>
  <si>
    <t>01.14.50</t>
  </si>
  <si>
    <t>INSTALAÇÃO HIDROSSANITÁRIA - REFEITÓRIOS</t>
  </si>
  <si>
    <t>01.14.51</t>
  </si>
  <si>
    <t>INSTALAÇÃO ELÉTRICA - SANITÁRIO / VESTIÁRIO PARA ATÉ 4 FUNCIONÁRIOS</t>
  </si>
  <si>
    <t>01.14.52</t>
  </si>
  <si>
    <t>INSTALAÇÃO HIDROSSANITÁRIA - SANITÁRIO / VESTIÁRIO PARA ATÉ 4 FUNCIONÁRIOS</t>
  </si>
  <si>
    <t>01.14.53</t>
  </si>
  <si>
    <t>INSTALAÇÃO ELÉTRICA - SANITÁRIO ATÉ 15M2</t>
  </si>
  <si>
    <t>01.14.54</t>
  </si>
  <si>
    <t>INSTALAÇÃO ELÉTRICA - SANITÁRIO ATÉ 22M2</t>
  </si>
  <si>
    <t>01.14.55</t>
  </si>
  <si>
    <t>INSTALAÇÃO ELÉTRICA - SANITÁRIO ATÉ 33M2</t>
  </si>
  <si>
    <t>01.14.56</t>
  </si>
  <si>
    <t>INSTALAÇÃO HIDROSSANITÁRIA - SANITÁRIO ATÉ 15M2</t>
  </si>
  <si>
    <t>01.14.57</t>
  </si>
  <si>
    <t>INSTALAÇÃO HIDROSSANITÁRIA - SANITÁRIO ATÉ 22M2</t>
  </si>
  <si>
    <t>01.14.58</t>
  </si>
  <si>
    <t>INSTALAÇÃO HIDROSSANITÁRIA - SANITÁRIO ATÉ 33M2</t>
  </si>
  <si>
    <t>01.17</t>
  </si>
  <si>
    <t>LOCAÇÃO DE OBRA</t>
  </si>
  <si>
    <t>01.17.01</t>
  </si>
  <si>
    <t>GABARITO</t>
  </si>
  <si>
    <t>01.29</t>
  </si>
  <si>
    <t>ANDAIMES</t>
  </si>
  <si>
    <t>01.29.03</t>
  </si>
  <si>
    <t>MONTAGEM DE ANDAIME FACHADEIRO ADP REF 97063</t>
  </si>
  <si>
    <t>01.29.04</t>
  </si>
  <si>
    <t>DESMONTAGEM DE ANDAIME FACHADEIRO ADP REF 97063</t>
  </si>
  <si>
    <t>01.29.06</t>
  </si>
  <si>
    <t>ANDAIME METÁLICO TIPO FACHADEIRO, INCLUINDO SAPATAS AJUSTÁVEIS, PISO METÁLICO E ESCADA</t>
  </si>
  <si>
    <t>M2MES</t>
  </si>
  <si>
    <t>01.29.10</t>
  </si>
  <si>
    <t>ANDAIME METALICO TUBULAR, TIPO TORRE, L=1,0 ATE 1,5M E H=1,0 M COMPLETO</t>
  </si>
  <si>
    <t>MXMES</t>
  </si>
  <si>
    <t>01.29.11</t>
  </si>
  <si>
    <t>MONTAGEM DE ANDAIME DO TIPO TORRE ADP REF 97064</t>
  </si>
  <si>
    <t>01.29.12</t>
  </si>
  <si>
    <t>DESMONTAGEM DE ANDAIME DO TIPO TORRE ADP REF 97064</t>
  </si>
  <si>
    <t>02</t>
  </si>
  <si>
    <t>DEMOLIÇÕES E REMOÇÕES</t>
  </si>
  <si>
    <t>02.01</t>
  </si>
  <si>
    <t>REMOÇÃO DE TELHA, INCLUSIVE EMPILHAMENTO</t>
  </si>
  <si>
    <t>02.01.01</t>
  </si>
  <si>
    <t>REMOÇÃO DE TELHA METÁLICA OU PVC, INCLUSIVE EMPILHAMENTO</t>
  </si>
  <si>
    <t>02.01.03</t>
  </si>
  <si>
    <t>REMOÇÃO DE TELHA TIPO CALHA DE FIBROCIMENTO, INCLUSIVE EMPILHAMENTO</t>
  </si>
  <si>
    <t>02.01.05</t>
  </si>
  <si>
    <t>REMOÇÃO DE TELHA ONDULADA DE FIBROCIMENTO, INCLUSIVE EMPILHAMENTO</t>
  </si>
  <si>
    <t>02.01.07</t>
  </si>
  <si>
    <t>REMOÇÃO DE TELHA CERÂMICA COLONIAL OU FRANCESA, INCLUSIVE EMPILHAMENTO</t>
  </si>
  <si>
    <t>02.02</t>
  </si>
  <si>
    <t>REMOÇÃO DE CALHA, RUFO E CONDUTOR, INCLUSIVE AFASTAMENTO</t>
  </si>
  <si>
    <t>02.02.01</t>
  </si>
  <si>
    <t>REMOÇÃO DE CALHA GALVANIZADA OU PVC, INCLUSIVE AFASTAMENTO</t>
  </si>
  <si>
    <t>02.02.05</t>
  </si>
  <si>
    <t>REMOÇÃO DE RUFO DE CHAPA GALVANIZADA, INCLUSIVE AFASTAMENTO</t>
  </si>
  <si>
    <t>02.02.10</t>
  </si>
  <si>
    <t>REMOÇÃO DE CONDUTOR DE CHAPA GALVANIZADA OU PVC, INCLUSIVE AFASTAMENTO</t>
  </si>
  <si>
    <t>02.03</t>
  </si>
  <si>
    <t>REMOÇÃO DE ENGRADAMENTO DE TELHADO, INCLUSIVE EMPILHAMENTO</t>
  </si>
  <si>
    <t>02.03.01</t>
  </si>
  <si>
    <t>REMOÇÃO DE ENGRADAMENTO DE TELHA METÁLICA OU PVC, INCLUSIVE EMPILHAMENTO</t>
  </si>
  <si>
    <t>02.03.03</t>
  </si>
  <si>
    <t>REMOÇÃO DE ENGRADAMENTO DE TELHA TIPO CALHA DE FIBROCIMENTO, INCLUSIVE EMPILHAMENTO</t>
  </si>
  <si>
    <t>02.03.05</t>
  </si>
  <si>
    <t>REMOÇÃO DE ENGRADAMENTO DE TELHA ONDULADA DE FIBROCIMENTO, INCLUSIVE EMPILHAMENTO</t>
  </si>
  <si>
    <t>02.03.07</t>
  </si>
  <si>
    <t>REMOÇÃO DE ENGRADAMENTO DE TELHA CERÂMICA, COLONIAL OU FRANCESA, INCLUSIVE EMPILHAMENTO</t>
  </si>
  <si>
    <t>02.04</t>
  </si>
  <si>
    <t>REMOÇÃO DE FORRO, INCLUSIVE EMPILHAMENTO</t>
  </si>
  <si>
    <t>02.04.01</t>
  </si>
  <si>
    <t>REMOÇÃO DE FORRO DE PLACAS, INCLUSIVE BARROTEAMENTO</t>
  </si>
  <si>
    <t>02.04.02</t>
  </si>
  <si>
    <t>REMOÇÃO DE FORRO DE PLACAS, EXCLUSIVE BARROTEAMENTO</t>
  </si>
  <si>
    <t>02.04.10</t>
  </si>
  <si>
    <t>REMOÇÃO DE FORRO DE GESSO</t>
  </si>
  <si>
    <t>02.06</t>
  </si>
  <si>
    <t>REMOÇÃO DE ESQUADRIA DE MADEIRA, INCLUSIVE EMPILHAMENTO</t>
  </si>
  <si>
    <t>02.06.01</t>
  </si>
  <si>
    <t>REMOÇÃO DE ESQUADRIA MADEIRA DE PORTA OU JANELA, INCLUSIVE MARCO E ALIZAR</t>
  </si>
  <si>
    <t>02.06.02</t>
  </si>
  <si>
    <t>REMOÇÃO DE ESQUADRIA, FOLHA DE PORTA OU JANELA</t>
  </si>
  <si>
    <t>02.06.03</t>
  </si>
  <si>
    <t>REMOÇÃO DE ESQUADRIA, MARCO E ALIZAR</t>
  </si>
  <si>
    <t>02.06.04</t>
  </si>
  <si>
    <t>REMOÇÃO DE ESQUADRIA, MARCO</t>
  </si>
  <si>
    <t>02.06.05</t>
  </si>
  <si>
    <t>REMOÇÃO DE ESQUADRIA, ALIZAR</t>
  </si>
  <si>
    <t>02.07</t>
  </si>
  <si>
    <t>REMOÇÃO DE ESQUADRIA METÁLICA</t>
  </si>
  <si>
    <t>02.07.01</t>
  </si>
  <si>
    <t>REMOÇÃO DE ESQUADRIA METÁLICA, PORTA OU JANELA</t>
  </si>
  <si>
    <t>02.09</t>
  </si>
  <si>
    <t>DEMOLIÇÃO DE REVESTIMENTO, INCLUSIVE AFASTAMENTO</t>
  </si>
  <si>
    <t>02.09.01</t>
  </si>
  <si>
    <t>DEMOLIÇÃO DE REVESTIMENTO DE REBOCO</t>
  </si>
  <si>
    <t>02.09.03</t>
  </si>
  <si>
    <t>DEMOLIÇÃO DE REVESTIMENTO CERÂMICO, AZULEJO OU LADRILHO HIDRÁULICO</t>
  </si>
  <si>
    <t>02.09.05</t>
  </si>
  <si>
    <t>DEMOLIÇÃO DE REVESTIMENTO DE PEDRA (MÁRMORE, GRANITO, ARDÓSIA, SÃO TOMÉ, ETC)</t>
  </si>
  <si>
    <t>02.09.06</t>
  </si>
  <si>
    <t>DEMOLIÇÃO DE REVESTIMENTO DE FÓRMICA</t>
  </si>
  <si>
    <t>02.09.07</t>
  </si>
  <si>
    <t>DEMOLIÇÃO DE REVESTIMENTO DE PEDRA ALMOFADADA</t>
  </si>
  <si>
    <t>02.10</t>
  </si>
  <si>
    <t>DEMOLIÇÃO DE PISO, INCLUSIVE AFASTAMENTO</t>
  </si>
  <si>
    <t>02.10.01</t>
  </si>
  <si>
    <t>DEMOLIÇÃO DE PISO CIMENTADO OU CONTRAPISO DE ARGAMASSA</t>
  </si>
  <si>
    <t>02.10.03</t>
  </si>
  <si>
    <t>DEMOLIÇÃO DE PISO CERÂMICO OU LADRILHO HIDRÁULICO</t>
  </si>
  <si>
    <t>02.10.05</t>
  </si>
  <si>
    <t>DEMOLIÇÃO DE PISO DE PEDRA (MÁRMORE, GRANITO, ARDÓSIA, SÃO TOMÉ, ETC)</t>
  </si>
  <si>
    <t>02.10.07</t>
  </si>
  <si>
    <t>DEMOLIÇÃO DE PISO VINÍLICO</t>
  </si>
  <si>
    <t>02.10.08</t>
  </si>
  <si>
    <t>DEMOLIÇÃO DE PISO DE MARMORITE</t>
  </si>
  <si>
    <t>02.10.09</t>
  </si>
  <si>
    <t>DEMOLIÇÃO DE PISO DE TACO DE MADEIRA</t>
  </si>
  <si>
    <t>02.11</t>
  </si>
  <si>
    <t>DEMOLIÇÃO DE PASSEIO E PAVIMENTO</t>
  </si>
  <si>
    <t>02.11.01</t>
  </si>
  <si>
    <t>DEMOLIÇÃO MANUAL DE PASSEIO OU LAJE DE CONCRETO</t>
  </si>
  <si>
    <t>02.11.02</t>
  </si>
  <si>
    <t>DEMOLIÇÃO DE PASSEIO OU LAJE DE CONCRETO COM EQUIPAMENTO PNEUMÁTICO</t>
  </si>
  <si>
    <t>02.11.03</t>
  </si>
  <si>
    <t>DEMOLIÇÃO DE CALÇADA PORTUGUESA</t>
  </si>
  <si>
    <t>02.11.04</t>
  </si>
  <si>
    <t>DEMOLIÇÃO DE PASSEIO OU LAJE DE CONCRETO COM EQUIPAMENTO ELÉTRICO</t>
  </si>
  <si>
    <t>02.11.05</t>
  </si>
  <si>
    <t>DEMOLIÇÃO MANUAL DE ALVENARIA POLIÉDRICA</t>
  </si>
  <si>
    <t>02.11.07</t>
  </si>
  <si>
    <t>DEMOLIÇÃO DE REVESTIMENTO ASFÁLTICO COM EQUIPAMENTO PNEUMÁTICO</t>
  </si>
  <si>
    <t>02.12</t>
  </si>
  <si>
    <t>CORTE MECÂNICO EM CONCRETO/ASFALTO</t>
  </si>
  <si>
    <t>02.12.01</t>
  </si>
  <si>
    <t>CORTE MECÂNICO COM SERRA CIRCULAR EM CONCRETO OU ASFALTO</t>
  </si>
  <si>
    <t>02.13</t>
  </si>
  <si>
    <t>DEMOLIÇÃO DE CONCRETO, INCLUSIVE AFASTAMENTO</t>
  </si>
  <si>
    <t>02.13.01</t>
  </si>
  <si>
    <t>DEMOLIÇÃO DE CONCRETO SIMPLES - MANUAL</t>
  </si>
  <si>
    <t>M3</t>
  </si>
  <si>
    <t>02.13.02</t>
  </si>
  <si>
    <t>DEMOLIÇÃO DE CONCRETO ARMADO - MANUAL</t>
  </si>
  <si>
    <t>02.13.03</t>
  </si>
  <si>
    <t>DEMOLIÇÃO DE CONCRETO SIMPLES - COM EQUIPAMENTO ELÉTRICO</t>
  </si>
  <si>
    <t>02.13.04</t>
  </si>
  <si>
    <t>DEMOLIÇÃO DE CONCRETO ARMADO - COM EQUIPAMENTO ELÉTRICO</t>
  </si>
  <si>
    <t>02.14</t>
  </si>
  <si>
    <t>DEMOLIÇÃO MANUAL DE ALVENARIA, INCLUSIVE AFASTAMENTO</t>
  </si>
  <si>
    <t>02.14.01</t>
  </si>
  <si>
    <t>DEMOLIÇÃO MANUAL DE ALVENARIA DE TIJOLOS E BLOCOS</t>
  </si>
  <si>
    <t>02.15</t>
  </si>
  <si>
    <t>REMOÇÃO DE MEIO-FIO</t>
  </si>
  <si>
    <t>02.15.01</t>
  </si>
  <si>
    <t>REMOÇÃO DE MEIO-FIO PRÉ-MOLDADO DE CONCRETO</t>
  </si>
  <si>
    <t>02.15.02</t>
  </si>
  <si>
    <t>REMOÇÃO DE MEIO-FIO DE PEDRA (GNAISSE, BASALTO, ETC)</t>
  </si>
  <si>
    <t>02.16</t>
  </si>
  <si>
    <t>DEMOLIÇÃO, REMOÇÃO E CARGA MECÂNICA</t>
  </si>
  <si>
    <t>02.16.01</t>
  </si>
  <si>
    <t>DEMOLIÇÃO DE CONSTRUÇÕES DE ALVENARIA, INCLUSIVE REMOÇÃO E CARGA MECÂNICA</t>
  </si>
  <si>
    <t>02.16.04</t>
  </si>
  <si>
    <t>DEMOLIÇÃO DE GABIÃO, INCLUSIVE REMOÇÃO E CARGA MECÂNICA</t>
  </si>
  <si>
    <t>02.19</t>
  </si>
  <si>
    <t>DEMOLIÇÃO DE DIVISÓRIA, INCLUSIVE AFASTAMENTO</t>
  </si>
  <si>
    <t>02.19.01</t>
  </si>
  <si>
    <t>DEMOLIÇÃO DE DIVISÓRIA DE PEDRA (MÁRMORE, ARDÓSIA OU MARMORITE)</t>
  </si>
  <si>
    <t>02.19.03</t>
  </si>
  <si>
    <t>DEMOLIÇÃO DE DIVISÓRIA DE MADEIRA</t>
  </si>
  <si>
    <t>02.19.05</t>
  </si>
  <si>
    <t>DEMOLIÇÃO DE DIVISÓRIA DE ELEMENTOS VAZADOS (COBOGÓ, ETC)</t>
  </si>
  <si>
    <t>02.19.06</t>
  </si>
  <si>
    <t>DEMOLIÇÃO DE DIVISÓRIA DE LAMINADO</t>
  </si>
  <si>
    <t>02.20</t>
  </si>
  <si>
    <t>REMOÇÃO DE QUADROS</t>
  </si>
  <si>
    <t>02.20.01</t>
  </si>
  <si>
    <t>REMOÇÃO DE QUADRO NEGRO</t>
  </si>
  <si>
    <t>02.21</t>
  </si>
  <si>
    <t>REMOÇÃO DE PEÇAS DIVERSAS</t>
  </si>
  <si>
    <t>02.21.01</t>
  </si>
  <si>
    <t>REMOÇÃO DE LOUÇAS</t>
  </si>
  <si>
    <t>02.21.02</t>
  </si>
  <si>
    <t>REMOÇÃO DE FERRAGENS (DOBRADIÇAS, FECHADURAS, MAÇANETAS)</t>
  </si>
  <si>
    <t>02.21.03</t>
  </si>
  <si>
    <t>REMOÇÃO DE METAIS COMUNS (CONDUÍTE, SIFÃO, REGISTRO, TORNEIRA)</t>
  </si>
  <si>
    <t>02.21.04</t>
  </si>
  <si>
    <t>REMOÇÃO DE METAIS ESPECIAIS (VÁLVULA DE DESCARGA, CAIXA SILEN)</t>
  </si>
  <si>
    <t>02.21.05</t>
  </si>
  <si>
    <t>REMOÇÃO DE LUMINÁRIA FLUORESCENTE</t>
  </si>
  <si>
    <t>02.21.06</t>
  </si>
  <si>
    <t>REMOÇÃO DE LUMINÁRIA INCANDESCENTE</t>
  </si>
  <si>
    <t>02.21.20</t>
  </si>
  <si>
    <t>REMOÇÃO DE PADRÃO CEMIG</t>
  </si>
  <si>
    <t>02.21.21</t>
  </si>
  <si>
    <t>REMOÇÃO DE PADRÃO COPASA</t>
  </si>
  <si>
    <t>02.21.22</t>
  </si>
  <si>
    <t>REMOÇÃO DE INTERFONE</t>
  </si>
  <si>
    <t>02.22</t>
  </si>
  <si>
    <t>REMOÇÃO DE BANCADA</t>
  </si>
  <si>
    <t>02.22.01</t>
  </si>
  <si>
    <t>REMOÇÃO DE BANCADA DE PEDRA (MÁRMORE, GRANITO, ARDÓSIA, MARMORITE, ETC)</t>
  </si>
  <si>
    <t>02.23</t>
  </si>
  <si>
    <t>02.23.01</t>
  </si>
  <si>
    <t>REMOÇÃO DE CERCA DE ARAME</t>
  </si>
  <si>
    <t>02.23.03</t>
  </si>
  <si>
    <t>REMOÇÃO DE ALAMBRADO</t>
  </si>
  <si>
    <t>02.26</t>
  </si>
  <si>
    <t>TRANSPORTE DE MATERIAL DEMOLIDO EM CARRINHO DE MÃO</t>
  </si>
  <si>
    <t>02.26.01</t>
  </si>
  <si>
    <t>TRANSPORTE DE MATERIAL DEMOLIDO EM CARRINHO DE MÃO, DMT &lt;= 50,0M</t>
  </si>
  <si>
    <t>02.26.02</t>
  </si>
  <si>
    <t>TRANSPORTE DE MATERIAL DEMOLIDO EM CARRINHO DE MÃO, 50,0M &lt; DMT &lt;= 100,0M</t>
  </si>
  <si>
    <t>02.27</t>
  </si>
  <si>
    <t>CARGA DE MATERIAL DEMOLIDO SOBRE CAMINHÃO</t>
  </si>
  <si>
    <t>02.27.01</t>
  </si>
  <si>
    <t>CARGA MANUAL DE MATERIAL DEMOLIDO SOBRE CAMINHÃO</t>
  </si>
  <si>
    <t>02.27.02</t>
  </si>
  <si>
    <t>CARGA MECÂNICA DE MATERIAL DEMOLIDO SOBRE CAMINHÃO</t>
  </si>
  <si>
    <t>02.28</t>
  </si>
  <si>
    <t>TRANSPORTE DE MATERIAL DEMOLIDO EM CAMINHÃO</t>
  </si>
  <si>
    <t>02.28.01</t>
  </si>
  <si>
    <t>TRANSPORTE DE MATERIAL DEMOLIDO EM CAMINHÃO, DMT &lt;= 1KM</t>
  </si>
  <si>
    <t>02.28.02</t>
  </si>
  <si>
    <t>TRANSPORTE DE MATERIAL DEMOLIDO EM CAMINHÃO, 1KM &lt; DMT &lt;= 2KM</t>
  </si>
  <si>
    <t>02.28.03</t>
  </si>
  <si>
    <t>TRANSPORTE DE MATERIAL DEMOLIDO EM CAMINHÃO, 2KM &lt; DMT &lt;= 5KM</t>
  </si>
  <si>
    <t>M3KM</t>
  </si>
  <si>
    <t>02.28.04</t>
  </si>
  <si>
    <t>TRANSPORTE DE MATERIAL DEMOLIDO EM CAMINHÃO, DMT &gt; 5KM</t>
  </si>
  <si>
    <t>02.29</t>
  </si>
  <si>
    <t>TRANSPORTE DE MATERIAL DE QUALQUER NATUREZA EM CAÇAMBA</t>
  </si>
  <si>
    <t>02.29.01</t>
  </si>
  <si>
    <t>TRANSPORTE DE MATERIAL DE QUALQUER NATUREZA EM CAÇAMBA DE 5M3</t>
  </si>
  <si>
    <t>VG</t>
  </si>
  <si>
    <t>02.30</t>
  </si>
  <si>
    <t>LIMPEZA DO PAVIMENTO</t>
  </si>
  <si>
    <t>02.30.01</t>
  </si>
  <si>
    <t>CAPINA E VARRIÇÃO DE PAVIMENTO EM ALVENARIA POLIÉDRICA</t>
  </si>
  <si>
    <t>03</t>
  </si>
  <si>
    <t>TRABALHOS EM TERRA</t>
  </si>
  <si>
    <t>03.01</t>
  </si>
  <si>
    <t>DESMATAMENTO, DESTOCAMENTO E LIMPEZA DO TERRENO</t>
  </si>
  <si>
    <t>03.01.01</t>
  </si>
  <si>
    <t>CAPINA MANUAL DE TERRENO</t>
  </si>
  <si>
    <t>03.01.05</t>
  </si>
  <si>
    <t>ROÇAMENTO COM ROÇADEIRA MECÂNICA</t>
  </si>
  <si>
    <t>03.01.07</t>
  </si>
  <si>
    <t>DESTOCAMENTO, DESPRAGUEJAMENTO MANUAL DE VEGETAÇÃO</t>
  </si>
  <si>
    <t>03.01.08</t>
  </si>
  <si>
    <t xml:space="preserve">DESMATAMENTO, DESTOCAMENTO, TRANSPORTE ATÉ 50M E LIMPEZA MECANIZADA DO TERRENO COM RETROESCAVADEIRA </t>
  </si>
  <si>
    <t>03.03</t>
  </si>
  <si>
    <t>ESCAVAÇÃO MECÂNICA INCLUSIVE TRANSPORTE ATÉ 50 M</t>
  </si>
  <si>
    <t>03.03.03</t>
  </si>
  <si>
    <t xml:space="preserve">ESCAVAÇÃO MECÂNICA, INCLUSIVE TRANSPORTE ATÉ 50 M, COM RETROESCAVADEIRA EM MATERIAL DE 1ª CATEGORIA </t>
  </si>
  <si>
    <t>03.03.04</t>
  </si>
  <si>
    <t xml:space="preserve">ESCAVAÇÃO MECÂNICA, INCLUSIVE TRANSPORTE ATÉ 50 M, COM PÁ CARREGADEIRA EM MATERIAL DE 1ª CATEGORIA </t>
  </si>
  <si>
    <t>03.03.05</t>
  </si>
  <si>
    <t xml:space="preserve">ESCAVAÇÃO MECÂNICA, INCLUSIVE TRANSPORTE ATÉ 50 M, COM PÁ CARREGADEIRA EM MATERIAL DE 2ª CATEGORIA </t>
  </si>
  <si>
    <t>03.05</t>
  </si>
  <si>
    <t>ESCAVAÇÃO E CARGA MECANIZADA</t>
  </si>
  <si>
    <t>03.05.03</t>
  </si>
  <si>
    <t xml:space="preserve">ESCAVAÇÃO E CARGA MECANIZADA COM RETROESCAVADEIRA EM MATERIAL DE 1ª CATEGORIA  </t>
  </si>
  <si>
    <t>03.05.04</t>
  </si>
  <si>
    <t xml:space="preserve">ESCAVAÇÃO E CARGA MECANIZADA COM PÁ CARREGADEIRA EM MATERIAL DE 1ª CATEGORIA  </t>
  </si>
  <si>
    <t>03.05.05</t>
  </si>
  <si>
    <t xml:space="preserve">ESCAVAÇÃO E CARGA MECANIZADA COM PÁ CARREGADEIRA EM MATERIAL DE 2ª CATEGORIA  </t>
  </si>
  <si>
    <t>03.05.06</t>
  </si>
  <si>
    <t xml:space="preserve">ESCAVAÇÃO E CARGA MECANIZADA COM ESCAVADEIRA EM MATERIAL DE 1ª CATEGORIA  </t>
  </si>
  <si>
    <t>03.05.07</t>
  </si>
  <si>
    <t xml:space="preserve">ESCAVAÇÃO E CARGA MECANIZADA COM ESCAVADEIRA EM MATERIAL DE 2ª CATEGORIA  </t>
  </si>
  <si>
    <t>03.05.08</t>
  </si>
  <si>
    <t>ESCAVAÇÃO E CARGA MECANIZADA COM ESCAVADEIRA EM MATERIAL DE 1ª CATEGORIA EM VIAS URBANAS</t>
  </si>
  <si>
    <t>03.05.09</t>
  </si>
  <si>
    <t>ESCAVAÇÃO E CARGA MECANIZADA COM ESCAVADEIRA EM MATERIAL DE 2ª CATEGORIA EM VIAS URBANAS</t>
  </si>
  <si>
    <t>03.12</t>
  </si>
  <si>
    <t>CARGA DE MATERIAL DE QUALQUER NATUREZA SOBRE CAMINHÃO</t>
  </si>
  <si>
    <t>03.12.01</t>
  </si>
  <si>
    <t>CARGA MANUAL DE MATERIAL DE QUALQUER NATUREZA SOBRE CAMINHÃO</t>
  </si>
  <si>
    <t>03.12.03</t>
  </si>
  <si>
    <t>CARGA MECÂNICA DE MATERIAL DE QUALQUER NATUREZA SOBRE CAMINHÃO</t>
  </si>
  <si>
    <t>03.13</t>
  </si>
  <si>
    <t>TRANSPORTE DE MATERIAL DE QUALQUER NATUREZA</t>
  </si>
  <si>
    <t>03.13.01</t>
  </si>
  <si>
    <t>TRANSPORTE DE MATERIAL DE QUALQUER NATUREZA, DMT &lt;= 1KM</t>
  </si>
  <si>
    <t>03.13.02</t>
  </si>
  <si>
    <t>TRANSPORTE DE MATERIAL DE QUALQUER NATUREZA, 1KM &lt; DMT &lt;= 2KM</t>
  </si>
  <si>
    <t>03.13.03</t>
  </si>
  <si>
    <t>TRANSPORTE DE MATERIAL DE QUALQUER NATUREZA, 2KM &lt; DMT &lt;= 5KM</t>
  </si>
  <si>
    <t>03.13.04</t>
  </si>
  <si>
    <t>TRANSPORTE DE MATERIAL DE QUALQUER NATUREZA, DMT &gt; 5KM</t>
  </si>
  <si>
    <t>03.15</t>
  </si>
  <si>
    <t>ATERRO COMPACTADO</t>
  </si>
  <si>
    <t>03.15.01</t>
  </si>
  <si>
    <t>ATERRO COMPACTADO COM ROLO VIBRATÓRIO</t>
  </si>
  <si>
    <t>03.15.02</t>
  </si>
  <si>
    <t>ATERRO COMPACTADO COM PLACA VIBRATÓRIA</t>
  </si>
  <si>
    <t>03.15.03</t>
  </si>
  <si>
    <t>ATERRO COMPACTADO MANUALMENTE COM SOQUETE</t>
  </si>
  <si>
    <t>03.17</t>
  </si>
  <si>
    <t>ESCAVAÇÃO MANUAL DE VALAS</t>
  </si>
  <si>
    <t>03.17.01</t>
  </si>
  <si>
    <t>ESCAVAÇÃO MANUAL DE VALAS H &lt;= 1,5M</t>
  </si>
  <si>
    <t>03.17.02</t>
  </si>
  <si>
    <t>ESCAVAÇÃO MANUAL DE VALAS 1,5M &lt; H &lt;= 3,0M</t>
  </si>
  <si>
    <t>03.17.03</t>
  </si>
  <si>
    <t>ESCAVAÇÃO MANUAL DE VALAS 3,0M &lt; H &lt;= 5,0M</t>
  </si>
  <si>
    <t>03.18</t>
  </si>
  <si>
    <t>ESCAVAÇÃO MECÂNICA DE VALAS COM DESCARGA LATERAL</t>
  </si>
  <si>
    <t>03.18.01</t>
  </si>
  <si>
    <t xml:space="preserve">ESCAVAÇÃO MECÂNICA DE VALAS, H &lt;= 1,5M, COM DESCARGA LATERAL </t>
  </si>
  <si>
    <t>03.18.02</t>
  </si>
  <si>
    <t xml:space="preserve">ESCAVAÇÃO MECÂNICA DE VALAS, 1,5M &lt; H &lt;= 3,0M, COM DESCARGA LATERAL </t>
  </si>
  <si>
    <t>03.18.03</t>
  </si>
  <si>
    <t xml:space="preserve">ESCAVAÇÃO MECÂNICA DE VALAS, 3,0M &lt; H &lt;= 5,0M, COM DESCARGA LATERAL </t>
  </si>
  <si>
    <t>03.18.04</t>
  </si>
  <si>
    <t xml:space="preserve">ESCAVAÇÃO MECÂNICA DE VALAS, H &gt; 5,0M, COM DESCARGA LATERAL </t>
  </si>
  <si>
    <t>03.19</t>
  </si>
  <si>
    <t>ESCAVAÇÃO MECÂNICA DE VALAS COM DESCARGA, SEM CAMINHÕES</t>
  </si>
  <si>
    <t>03.19.01</t>
  </si>
  <si>
    <t>ESCAVAÇÃO MECÂNICA DE VALAS H &lt;= 1,5M, COM DESCARGA, SEM CAMINHÕES</t>
  </si>
  <si>
    <t>03.19.02</t>
  </si>
  <si>
    <t>ESCAVAÇÃO MECÂNICA DE VALAS 1,5M &lt; H &lt;= 3,0M, COM DESCARGA, SEM CAMINHÕES</t>
  </si>
  <si>
    <t>03.19.03</t>
  </si>
  <si>
    <t>ESCAVAÇÃO MECÂNICA DE VALAS 3,0M &lt; H &lt;= 5,0M, COM DESCARGA, SEM CAMINHÕES</t>
  </si>
  <si>
    <t>03.19.04</t>
  </si>
  <si>
    <t>ESCAVAÇÃO MECÂNICA DE VALAS H &gt; 5,0M, COM DESCARGA, SEM CAMINHÕES</t>
  </si>
  <si>
    <t>03.22</t>
  </si>
  <si>
    <t>REATERRO DE VALA</t>
  </si>
  <si>
    <t>03.22.01</t>
  </si>
  <si>
    <t>REATERRO MANUAL DE VALA</t>
  </si>
  <si>
    <t>03.22.02</t>
  </si>
  <si>
    <t>REATERRO DE VALA COMPACTADO COM EQUIPAMENTO PLACA VIBRATÓRIA OU EQUIVALENTE</t>
  </si>
  <si>
    <t>03.23</t>
  </si>
  <si>
    <t>REGULARIZAÇÃO E COMPACTAÇÃO DE TERRENO</t>
  </si>
  <si>
    <t>03.23.01</t>
  </si>
  <si>
    <t>REGULARIZAÇÃO MANUAL DE TERRENO COM SOQUETE</t>
  </si>
  <si>
    <t>03.23.03</t>
  </si>
  <si>
    <t>REGULARIZAÇÃO DE TERRENO COM PLACA VIBRATÓRIA</t>
  </si>
  <si>
    <t>03.23.05</t>
  </si>
  <si>
    <t>COM ROLO VIBRATORIO</t>
  </si>
  <si>
    <t>03.23.06</t>
  </si>
  <si>
    <t>PREPARO DE FUNDO DE VALA COM LARGURA MENOR QUE 1,5 M, COM CAMADA DE AREIA, LANÇAMENTO MANUAL REF 101618</t>
  </si>
  <si>
    <t>03.24</t>
  </si>
  <si>
    <t>TRANSPORTE DE MATERIAL DE QUALQUER NATUREZA EM CARRINHO DE MÃO</t>
  </si>
  <si>
    <t>03.24.01</t>
  </si>
  <si>
    <t>TRANSPORTE DE MATERIAL DE QUALQUER NATUREZA EM CARRINHO DE MÃO, DMT &lt;= 50,0M</t>
  </si>
  <si>
    <t>03.24.02</t>
  </si>
  <si>
    <t>TRANSPORTE DE MATERIAL DE QUALQUER NATUREZA EM CARRINHO DE MÃO, 50,0 &lt; DMT &lt;= 100,0M</t>
  </si>
  <si>
    <t>03.25</t>
  </si>
  <si>
    <t>03.25.01</t>
  </si>
  <si>
    <t>03.26</t>
  </si>
  <si>
    <t xml:space="preserve">ESCAVAÇÃO DE APOIO ÀS FUNDAÇÕES </t>
  </si>
  <si>
    <t>03.26.01</t>
  </si>
  <si>
    <t xml:space="preserve">ESCAVAÇÃO MECANIZADA PARA BLOCO DE COROAMENTO OU SAPATA COM RETROESCAVADEIRA (INCLUINDO ESCAVAÇÃO PARA COLOCAÇÃO DE FORMAS) REF 96521   </t>
  </si>
  <si>
    <t>03.26.02</t>
  </si>
  <si>
    <t>ESCAVAÇÃO MECANIZADA PARA VIGA BALDRAME COM MINI ESCAVADEIRA (INCLUINDO ESCAVAÇÃO PARA COLOCAÇÃO DE FÔRMAS) REF 96525</t>
  </si>
  <si>
    <t>04</t>
  </si>
  <si>
    <t>04.01</t>
  </si>
  <si>
    <t>TUBULÃO A CÉU ABERTO</t>
  </si>
  <si>
    <t>04.01.06</t>
  </si>
  <si>
    <t>TUBULÃO A CÉU ABERTO, D=90CM, INCLUSIVE CONCRETO, EXCLUSIVE ARMAÇÃO E ENCAMISAMENTO</t>
  </si>
  <si>
    <t>04.01.07</t>
  </si>
  <si>
    <t>TUBULÃO A CÉU ABERTO, D=100CM, INCLUSIVE CONCRETO, EXCLUSIVE ARMAÇÃO E ENCAMISAMENTO</t>
  </si>
  <si>
    <t>04.01.08</t>
  </si>
  <si>
    <t>TUBULÃO A CÉU ABERTO, D=120CM, INCLUSIVE CONCRETO, EXCLUSIVE ARMAÇÃO E ENCAMISAMENTO</t>
  </si>
  <si>
    <t>04.01.09</t>
  </si>
  <si>
    <t>ALARGAMENTO DE BASE DE TUBULÃO A CÉU ABERTO</t>
  </si>
  <si>
    <t>04.03</t>
  </si>
  <si>
    <t>ESTACA BROCA PERFURADA A TRADO MANUAL</t>
  </si>
  <si>
    <t>04.03.25</t>
  </si>
  <si>
    <t>ESTACA ESCAVADA COM TRADO MANUAL, D=20CM, INCLUSIVE CONCRETO EXCLUSIVE ARMAÇÃO</t>
  </si>
  <si>
    <t>04.03.26</t>
  </si>
  <si>
    <t>ESTACA ESCAVADA COM TRADO MANUAL, D=25CM, INCLUSIVE CONCRETO EXCLUSIVE ARMAÇÃO</t>
  </si>
  <si>
    <t>04.03.27</t>
  </si>
  <si>
    <t>ESTACA ESCAVADA COM TRADO MANUAL, D=30CM, INCLUSIVE CONCRETO EXCLUSIVE ARMAÇÃO</t>
  </si>
  <si>
    <t>04.04</t>
  </si>
  <si>
    <t>ESTACA BROCA PERFURADA A TRADO MECANIZADO</t>
  </si>
  <si>
    <t>04.04.01</t>
  </si>
  <si>
    <t>MOBILIZAÇÃO E DESMOBILIZAÇÃO DE EQUIPAMENTO</t>
  </si>
  <si>
    <t>04.04.07</t>
  </si>
  <si>
    <t>ESTACA TRADO MECANIZADO, SEM FLUIDO ESTABILIZANTE, D= 25CM, INCLUSIVE CONCRETO, EXCLUSIVE ARMAÇÃO</t>
  </si>
  <si>
    <t>04.04.08</t>
  </si>
  <si>
    <t>ESTACA TRADO MECANIZADO, SEM FLUIDO ESTABILIZANTE, D= 40CM, INCLUSIVE CONCRETO, EXCLUSIVE ARMAÇÃO</t>
  </si>
  <si>
    <t>04.04.09</t>
  </si>
  <si>
    <t>ESTACA TRADO MECANIZADO, SEM FLUIDO ESTABILIZANTE, D= 60CM, INCLUSIVE CONCRETO, EXCLUSIVE ARMAÇÃO</t>
  </si>
  <si>
    <t>04.06</t>
  </si>
  <si>
    <t>ESTACA HÉLICE CONTÍNUA</t>
  </si>
  <si>
    <t>04.06.01</t>
  </si>
  <si>
    <t>MOBILIZAÇÃO E DESMOBILIZAÇÃO DE EQUIPAMENTO - HÉLICE CONTÍNUA</t>
  </si>
  <si>
    <t>04.06.07</t>
  </si>
  <si>
    <t>ESTACA HÉLICE CONTÍNUA, D=30 CM, INCLUSIVE CONCRETO E EXCLUSIVE ARMAÇÃO</t>
  </si>
  <si>
    <t>04.06.08</t>
  </si>
  <si>
    <t>ESTACA HÉLICE CONTÍNUA, D=50 CM, INCLUSIVE CONCRETO E EXCLUSIVE ARMAÇÃO</t>
  </si>
  <si>
    <t>04.06.09</t>
  </si>
  <si>
    <t>ESTACA HÉLICE CONTÍNUA, D=70 CM, INCLUSIVE CONCRETO E EXCLUSIVE ARMAÇÃO</t>
  </si>
  <si>
    <t>04.06.10</t>
  </si>
  <si>
    <t>ESTACA HÉLICE CONTÍNUA, D=80 CM, INCLUSIVE CONCRETO E EXCLUSIVE ARMAÇÃO</t>
  </si>
  <si>
    <t>04.06.11</t>
  </si>
  <si>
    <t>ESTACA HÉLICE CONTÍNUA, D=90 CM, INCLUSIVE CONCRETO E EXCLUSIVE ARMAÇÃO</t>
  </si>
  <si>
    <t>04.10</t>
  </si>
  <si>
    <t>ESTACA RAIZ</t>
  </si>
  <si>
    <t>04.10.01</t>
  </si>
  <si>
    <t>MOBILIZAÇÃO E DESMOBILIZAÇÃO DE EQUIPAMENTO - ESTACA RAIZ</t>
  </si>
  <si>
    <t>04.10.13</t>
  </si>
  <si>
    <t>ESTACA RAIZ, SOLO SEM ROCHA, D=20CM, INCLUSIVE ARGAMASSA, EXCLUSIVE ARMAÇÃO</t>
  </si>
  <si>
    <t>04.10.14</t>
  </si>
  <si>
    <t>ESTACA RAIZ, SOLO SEM ROCHA, D=31CM, INCLUSIVE ARGAMASSA, EXCLUSIVE ARMAÇÃO</t>
  </si>
  <si>
    <t>04.10.15</t>
  </si>
  <si>
    <t>ESTACA RAIZ, SOLO SEM ROCHA, D=40CM, INCLUSIVE ARGAMASSA, EXCLUSIVE ARMAÇÃO</t>
  </si>
  <si>
    <t>04.10.16</t>
  </si>
  <si>
    <t>ESTACA RAIZ, SOLO SEM ROCHA, D=45CM, INCLUSIVE ARGAMASSA, EXCLUSIVE ARMAÇÃO</t>
  </si>
  <si>
    <t>04.10.17</t>
  </si>
  <si>
    <t>ESTACA RAIZ, SOLO COM PRESENÇA DE ROCHA, D=20CM, INCLUSIVE ARGAMASSA, EXCLUSIVE ARMAÇÃO</t>
  </si>
  <si>
    <t>04.10.18</t>
  </si>
  <si>
    <t>ESTACA RAIZ, SOLO COM PRESENÇA DE ROCHA, D=31CM, INCLUSIVE ARGAMASSA, EXCLUSIVE ARMAÇÃO</t>
  </si>
  <si>
    <t>04.10.19</t>
  </si>
  <si>
    <t>ESTACA RAIZ, SOLO COM PRESENÇA DE ROCHA, D=40CM, INCLUSIVE ARGAMASSA, EXCLUSIVE ARMAÇÃO</t>
  </si>
  <si>
    <t>04.10.20</t>
  </si>
  <si>
    <t>ESTACA RAIZ, SOLO COM PRESENÇA DE ROCHA, D=45CM, INCLUSIVE ARGAMASSA, EXCLUSIVE ARMAÇÃO</t>
  </si>
  <si>
    <t>04.13</t>
  </si>
  <si>
    <t>FORMA, ESCORAMENTO, DESFORMA E LIMPEZA EM FUNDAÇÃO</t>
  </si>
  <si>
    <t>04.13.30</t>
  </si>
  <si>
    <t>FORMA PARA BLOCO DE COROAMENTO EM TÁBUA DE MADEIRA SERRADA, 2 APROVEITAMENTOS - FABRICAÇÃO, MONTAGEM E DESMONTAGEM REF 96531</t>
  </si>
  <si>
    <t>04.13.31</t>
  </si>
  <si>
    <t>FORMA PARA BLOCO DE COROAMENTO EM TÁBUA DE MADEIRA SERRADA, 4 APROVEITAMENTOS - FABRICAÇÃO, MONTAGEM E DESMONTAGEM REF 96534</t>
  </si>
  <si>
    <t>04.13.32</t>
  </si>
  <si>
    <t>FORMA PARA BLOCO DE COROAMENTO EM CHAPA DE MADEIRA COMPENSADA RESINADA 18 MM, 2 APROVEITAMENTOS - FABRICAÇÃO, MONTAGEM E DESMONTAGEM REF 96537</t>
  </si>
  <si>
    <t>04.13.33</t>
  </si>
  <si>
    <t>FORMA PARA BLOCO DE COROAMENTO EM CHAPA DE MADEIRA COMPENSADA RESINADA 18 MM, 4 APROVEITAMENTOS - FABRICAÇÃO, MONTAGEM E DESMONTAGEM REF 96540</t>
  </si>
  <si>
    <t>04.13.35</t>
  </si>
  <si>
    <t>FORMA PARA VIGA BALDRAME EM TÁBUA DE MADEIRA SERRADA, 2 APROVEITAMENTOS - FABRICAÇÃO, MONTAGEM E DESMONTAGEM REF 96533</t>
  </si>
  <si>
    <t>04.13.36</t>
  </si>
  <si>
    <t>FORMA PARA VIGA BALDRAME EM TÁBUA DE MADEIRA SERRADA, 4 APROVEITAMENTOS - FABRICAÇÃO, MONTAGEM E DESMONTAGEM REF 96536</t>
  </si>
  <si>
    <t>04.13.37</t>
  </si>
  <si>
    <t>FORMA PARA VIGA BALDRAME EM CHAPA DE MADEIRA COMPENSADA RESINADA 18 MM, 2 APROVEITAMENTOS - FABRICAÇÃO, MONTAGEM E DESMONTAGEM REF 96539</t>
  </si>
  <si>
    <t>04.13.38</t>
  </si>
  <si>
    <t>FORMA PARA VIGA BALDRAME EM CHAPA DE MADEIRA COMPENSADA RESINADA 18 MM, 4 APROVEITAMENTOS - FABRICAÇÃO, MONTAGEM E DESMONTAGEM REF 96542</t>
  </si>
  <si>
    <t>04.13.40</t>
  </si>
  <si>
    <t>FORMA PARA SAPATA EM TÁBUA DE MADEIRA SERRADA, 2 APROVEITAMENTOS - FABRICAÇÃO, MONTAGEM E DESMONTAGEM REF 96532</t>
  </si>
  <si>
    <t>04.13.41</t>
  </si>
  <si>
    <t>FORMA PARA SAPATA EM TÁBUA DE MADEIRA SERRADA, 4 APROVEITAMENTOS - FABRICAÇÃO, MONTAGEM E DESMONTAGEM REF 96535</t>
  </si>
  <si>
    <t>04.13.42</t>
  </si>
  <si>
    <t>FORMA PARA SAPATA EM CHAPA DE MADEIRA COMPENSADA RESINADA 18 MM, 2 APROVEITAMENTOS - FABRICAÇÃO, MONTAGEM E DESMONTAGEM REF 96538</t>
  </si>
  <si>
    <t>04.13.43</t>
  </si>
  <si>
    <t>FORMA PARA SAPATA EM CHAPA DE MADEIRA COMPENSADA RESINADA 18 MM, 4 APROVEITAMENTOS - FABRICAÇÃO, MONTAGEM E DESMONTAGEM REF 96541</t>
  </si>
  <si>
    <t>04.13.45</t>
  </si>
  <si>
    <t>FORMA PARA RADIER, PISO DE CONCRETO OU LAJE SOBRE PISO EM TÁBUA DE MADEIRA SERRADA, 4 APROVEITAMENTOS - FABRICAÇÃO, MONTAGEM E DESMONTAGEM REF 97086</t>
  </si>
  <si>
    <t>04.15</t>
  </si>
  <si>
    <t>ARMAÇÃO EM FUNDAÇÃO (CORTE, DOBRA E COLOCAÇÃO)</t>
  </si>
  <si>
    <t>04.15.29</t>
  </si>
  <si>
    <t>ESPAÇADOR DE AÇO CA-50 6,3MM H=5CM TIPO CARANGUEJO PARA PISO DE CONCRETO ARMADO</t>
  </si>
  <si>
    <t>04.15.31</t>
  </si>
  <si>
    <t>AÇO CA-60 D= 4,2MM, CORTE, DOBRA E COLOCAÇÃO EM FUNDAÇÃO REF 96543</t>
  </si>
  <si>
    <t>KG</t>
  </si>
  <si>
    <t>04.15.32</t>
  </si>
  <si>
    <t>AÇO CA-60 D= 5,0MM, CORTE, DOBRA E COLOCAÇÃO EM FUNDAÇÃO REF 96543</t>
  </si>
  <si>
    <t>04.15.41</t>
  </si>
  <si>
    <t>AÇO CA-50 D= 6,3MM, CORTE, DOBRA E COLOCAÇÃO EM FUNDAÇÃO REF 96544</t>
  </si>
  <si>
    <t>04.15.42</t>
  </si>
  <si>
    <t>AÇO CA-50 D= 8,0MM, CORTE, DOBRA E COLOCAÇÃO EM FUNDAÇÃO REF 96545</t>
  </si>
  <si>
    <t>04.15.43</t>
  </si>
  <si>
    <t>AÇO CA-50 D= 10,0MM, CORTE, DOBRA E COLOCAÇÃO EM FUNDAÇÃO REF 96546</t>
  </si>
  <si>
    <t>04.15.44</t>
  </si>
  <si>
    <t>AÇO CA-50 D= 12,5MM, CORTE, DOBRA E COLOCAÇÃO EM FUNDAÇÃO REF 96547</t>
  </si>
  <si>
    <t>04.15.45</t>
  </si>
  <si>
    <t>AÇO CA-50 D= 16,0MM, CORTE, DOBRA E COLOCAÇÃO EM FUNDAÇÃO REF 96548</t>
  </si>
  <si>
    <t>04.15.46</t>
  </si>
  <si>
    <t>AÇO CA-50 D= 20,0MM, CORTE, DOBRA E COLOCAÇÃO EM FUNDAÇÃO REF 96549</t>
  </si>
  <si>
    <t>04.15.47</t>
  </si>
  <si>
    <t>AÇO CA-50 D= 25,0MM, CORTE, DOBRA E COLOCAÇÃO EM FUNDAÇÃO REF 96550</t>
  </si>
  <si>
    <t>04.19</t>
  </si>
  <si>
    <t>CONCRETO CICLÓPICO LANÇADO EM FUNDAÇÃO E ARRIMO</t>
  </si>
  <si>
    <t>04.19.02</t>
  </si>
  <si>
    <t>CONCRETO CICLÓPICO FCK = 15MPA, 30% PEDRA DE MÃO, INCLUSIVE LANÇAMENTO REF 102487</t>
  </si>
  <si>
    <t>04.21</t>
  </si>
  <si>
    <t>CONCRETO CONVENCIONAL B1,B2 LANÇADO EM FUNDAÇÃO</t>
  </si>
  <si>
    <t>04.21.01</t>
  </si>
  <si>
    <t>CONCRETO 1:4:8, BRITA CALCÁRIA, PREPARADO EM OBRA E LANÇADO EM FUNDAÇÃO</t>
  </si>
  <si>
    <t>04.21.03</t>
  </si>
  <si>
    <t>CONCRETO 1:3:6, BRITA CALCÁRIA, PREPARADO EM OBRA E LANÇADO EM FUNDAÇÃO</t>
  </si>
  <si>
    <t>04.21.15</t>
  </si>
  <si>
    <t>CONCRETO CONVENCIONAL FCK &gt;= 15MPA, BRITA CALCÁRIA, PREPARADO EM OBRA E LANÇADO EM FUNDAÇÃO</t>
  </si>
  <si>
    <t>04.21.20</t>
  </si>
  <si>
    <t>CONCRETO CONVENCIONAL FCK &gt;= 20MPA, BRITA CALCÁRIA, PREPARADO EM OBRA E LANÇADO EM FUNDAÇÃO</t>
  </si>
  <si>
    <t>04.21.25</t>
  </si>
  <si>
    <t>CONCRETO CONVENCIONAL FCK &gt;= 25MPA, BRITA CALCÁRIA, PREPARADO EM OBRA E LANÇADO EM FUNDAÇÃO</t>
  </si>
  <si>
    <t>04.21.30</t>
  </si>
  <si>
    <t>CONCRETO CONVENCIONAL FCK &gt;= 30MPA, BRITA CALCÁRIA, PREPARADO EM OBRA E LANÇADO EM FUNDAÇÃO</t>
  </si>
  <si>
    <t>04.21.40</t>
  </si>
  <si>
    <t>CONCRETO CONVENCIONAL FCK &gt;= 40MPA, BRITA CALCÁRIA, PREPARADO EM OBRA E LANÇADO EM FUNDAÇÃO</t>
  </si>
  <si>
    <t>04.23</t>
  </si>
  <si>
    <t>CONCRETO USINADO B1,B2 LANÇADO EM FUNDAÇÃO</t>
  </si>
  <si>
    <t>04.23.15</t>
  </si>
  <si>
    <t>CONCRETO USINADO FCK &gt;= 15MPA, BRITA CALCÁRIA, LANÇADO EM FUNDAÇÃO</t>
  </si>
  <si>
    <t>04.23.20</t>
  </si>
  <si>
    <t>CONCRETO USINADO FCK &gt;= 20MPA, BRITA CALCÁRIA, LANÇADO EM FUNDAÇÃO</t>
  </si>
  <si>
    <t>04.23.25</t>
  </si>
  <si>
    <t>CONCRETO USINADO FCK &gt;= 25MPA, BRITA CALCÁRIA, LANÇADO EM FUNDAÇÃO</t>
  </si>
  <si>
    <t>04.23.30</t>
  </si>
  <si>
    <t>CONCRETO USINADO FCK &gt;= 30MPA, BRITA CALCÁRIA, LANÇADO EM FUNDAÇÃO</t>
  </si>
  <si>
    <t>04.23.40</t>
  </si>
  <si>
    <t>CONCRETO USINADO FCK &gt;= 40MPA, BRITA CALCÁRIA, LANÇADO EM FUNDAÇÃO</t>
  </si>
  <si>
    <t>04.27</t>
  </si>
  <si>
    <t>CONCRETO USINADO BOMBEADO LANÇADO EM FUNDAÇÃO</t>
  </si>
  <si>
    <t>04.27.20</t>
  </si>
  <si>
    <t>CONCRETO USINADO BOMBEADO FCK &gt;= 20MPA, BRITA CALCÁRIA, LANÇADO EM FUNDAÇÃO</t>
  </si>
  <si>
    <t>04.27.25</t>
  </si>
  <si>
    <t>CONCRETO USINADO BOMBEADO FCK &gt;= 25MPA, BRITA CALCÁRIA, LANÇADO EM FUNDAÇÃO</t>
  </si>
  <si>
    <t>04.27.30</t>
  </si>
  <si>
    <t>CONCRETO USINADO BOMBEADO FCK &gt;= 30MPA, BRITA CALCÁRIA, LANÇADO EM FUNDAÇÃO</t>
  </si>
  <si>
    <t>04.27.40</t>
  </si>
  <si>
    <t>CONCRETO USINADO BOMBEADO FCK &gt;= 40MPA, BRITA CALCÁRIA, LANÇADO EM FUNDAÇÃO</t>
  </si>
  <si>
    <t>04.30</t>
  </si>
  <si>
    <t>BALDRAME DE ALVENARIA DE BLOCO DE CONCRETO(SAPATA)</t>
  </si>
  <si>
    <t>04.30.14</t>
  </si>
  <si>
    <t>BALDRAME DE ALVENARIA DE BLOCO DE CONCRETO, E= 15CM PREENCHIDO COM CONCRETO (20MPA)</t>
  </si>
  <si>
    <t>04.30.15</t>
  </si>
  <si>
    <t>BALDRAME DE ALVENARIA DE BLOCO DE CONCRETO, E= 20CM PREENCHIDO COM CONCRETO (20MPA)</t>
  </si>
  <si>
    <t>04.31</t>
  </si>
  <si>
    <t>ARRASAMENTO DE ESTACAS</t>
  </si>
  <si>
    <t>04.31.06</t>
  </si>
  <si>
    <t>ARRASAMENTO ESTACA DE CONCRETO ARMADO, D &lt;= 40CM COM EQUIPAMENTO ELÉTRICO REF 95601</t>
  </si>
  <si>
    <t>04.31.07</t>
  </si>
  <si>
    <t>ARRASAMENTO ESTACA DE CONCRETO ARMADO, D=41 A 60CM COM EQUIPAMENTO ELÉTRICO REF 95602</t>
  </si>
  <si>
    <t>04.31.08</t>
  </si>
  <si>
    <t>ARRASAMENTO DE ESTACA DE CONCRETO ARMADO, D=61 A 80CM COM EQUIPAMENTO ELÉTRICO REF 95603</t>
  </si>
  <si>
    <t>04.31.09</t>
  </si>
  <si>
    <t>ARRASAMENTO ESTACA DE CONCRETO ARMADO, D=81 A 100CM COM EQUIPAMENTO ELÉTRICO REF 95604</t>
  </si>
  <si>
    <t>04.31.10</t>
  </si>
  <si>
    <t>ARRASAMENTO ESTACA DE CONCRETO ARMADO, D=101 A 150 CM COM EQUIPAMENTO ELÉTRICO REF 95605</t>
  </si>
  <si>
    <t>05</t>
  </si>
  <si>
    <t>GALERIA CELULAR E/OU CONTENÇÕES</t>
  </si>
  <si>
    <t>05.01</t>
  </si>
  <si>
    <t>ENROCAMENTO COM PEDRA DE MÃO</t>
  </si>
  <si>
    <t>05.01.01</t>
  </si>
  <si>
    <t>ENROCAMENTO COM PEDRA DE MÃO - JOGADA</t>
  </si>
  <si>
    <t>T</t>
  </si>
  <si>
    <t>05.01.02</t>
  </si>
  <si>
    <t>ENROCAMENTO COM PEDRA DE MÃO - ARRUMADA</t>
  </si>
  <si>
    <t>05.03</t>
  </si>
  <si>
    <t>CONCRETO DE REGULARIZAÇÃO</t>
  </si>
  <si>
    <t>05.03.02</t>
  </si>
  <si>
    <t>CONCRETO MAGRO PARA LASTRO, TRAÇO 1:4,5:4,5, PREPARO MECÂNICO COM BETONEIRA, INCLUI LANÇAMENTO E ACABAMENTO</t>
  </si>
  <si>
    <t>05.04</t>
  </si>
  <si>
    <t>FORMA, ESCORAMENTO, DESFORMA E LIMPEZA - GALERIAS E/OU CONTENÇÕES</t>
  </si>
  <si>
    <t>05.04.04</t>
  </si>
  <si>
    <t>FORMA PARA SERVIÇOS DE GALERIAS EM CHAPA DE MADEIRA COMPENSADA RESINADA 18MM, 2 APROVEITAMENTOS - FABRICAÇÃO, MONTAGEM E DESMONTAGEM REF 102727</t>
  </si>
  <si>
    <t>05.05</t>
  </si>
  <si>
    <t>ARMAÇÃO INCLUSIVE CORTE, DOBRA E COLOCAÇÃO</t>
  </si>
  <si>
    <t>05.05.10</t>
  </si>
  <si>
    <t>AÇO CA 60 - D= 5,00 MM, CORTE, DOBRA E COLOCAÇÃO EM GALERIAS E/OU CONTENÇÕES ADP REF 92915</t>
  </si>
  <si>
    <t>05.05.11</t>
  </si>
  <si>
    <t>AÇO CA 50 - D= 6,3 MM, CORTE, DOBRA E COLOCAÇÃO EM GALERIAS E/OU CONTENÇÕES ADP REF 92916</t>
  </si>
  <si>
    <t>05.05.12</t>
  </si>
  <si>
    <t>AÇO CA 50 - D= 8,0 MM, CORTE, DOBRA E COLOCAÇÃO EM GALERIAS E/OU CONTENÇÕES ADP REF 92917</t>
  </si>
  <si>
    <t>05.05.13</t>
  </si>
  <si>
    <t>AÇO CA 50 - D= 10,0 MM, CORTE, DOBRA E COLOCAÇÃO EM GALERIAS E/OU CONTENÇÕES ADP REF 92919</t>
  </si>
  <si>
    <t>05.05.14</t>
  </si>
  <si>
    <t>AÇO CA 50 - D= 12,5 MM, CORTE, DOBRA E COLOCAÇÃO EM GALERIAS E/OU CONTENÇÕES ADP REF 92921</t>
  </si>
  <si>
    <t>05.05.15</t>
  </si>
  <si>
    <t>AÇO CA 50 - D= 16,0 MM, CORTE, DOBRA E COLOCAÇÃO EM GALERIAS E/OU CONTENÇÕES ADP REF 92922</t>
  </si>
  <si>
    <t>05.05.16</t>
  </si>
  <si>
    <t>AÇO CA 50 - D= 20 MM, CORTE, DOBRA E COLOCAÇÃO EM GALERIAS E/OU CONTENÇÕES ADP REF 92923</t>
  </si>
  <si>
    <t>05.05.17</t>
  </si>
  <si>
    <t>AÇO CA 50 - D= 25 MM, CORTE, DOBRA E COLOCAÇÃO EM GALERIAS E/OU CONTENÇÕES ADP REF 92924</t>
  </si>
  <si>
    <t>05.06</t>
  </si>
  <si>
    <t>JUNTA ELÁSTICA</t>
  </si>
  <si>
    <t>05.06.01</t>
  </si>
  <si>
    <t>JUNTA ELÁSTICA 0-22, FUNGENBAND/EQUIVALENTE</t>
  </si>
  <si>
    <t>05.06.02</t>
  </si>
  <si>
    <t>JUNTA ELÁSTICA 0-12, FUNGENBAND/EQUIVALENTE</t>
  </si>
  <si>
    <t>05.07</t>
  </si>
  <si>
    <t>CONCRETO ESTRUTURAL PARA GALERIAS E/OU CONTENÇÕES, FORNECIMENTO, APLICAÇÃO E ADENSAMENTO</t>
  </si>
  <si>
    <t>05.07.15</t>
  </si>
  <si>
    <t>CONCRETO FCK &gt;= 15MPA, BRITA CALCÁRIA, PREPARADO EM OBRA E LANÇADO EM GALERIAS/CONTENÇÕES</t>
  </si>
  <si>
    <t>05.07.20</t>
  </si>
  <si>
    <t>CONCRETO FCK &gt;= 20MPA, BRITA CALCÁRIA, PREPARADO EM OBRA E LANÇADO EM GALERIAS/CONTENÇÕES</t>
  </si>
  <si>
    <t>05.07.25</t>
  </si>
  <si>
    <t>CONCRETO FCK &gt;= 25MPA, BRITA CALCÁRIA, PREPARADO EM OBRA E LANÇADO EM GALERIAS/CONTENÇÕES</t>
  </si>
  <si>
    <t>05.07.26</t>
  </si>
  <si>
    <t>CONCRETO FCK &gt;= 30MPA, BRITA CALCÁRIA, PREPARADO EM OBRA E LANÇADO EM GALERIAS/CONTENÇÕES</t>
  </si>
  <si>
    <t>05.07.30</t>
  </si>
  <si>
    <t>CONCRETO FCK &gt;= 40MPA, BRITA CALCÁRIA, PREPARADO EM OBRA E LANÇADO EM GALERIAS/CONTENÇÕES</t>
  </si>
  <si>
    <t>05.07.35</t>
  </si>
  <si>
    <t>CONCRETO FCK &gt;= 15MPA, BRITA CALCÁRIA, USINADO CONVENCIONAL, LANÇADO EM GALERIAS/CONTENÇÕES</t>
  </si>
  <si>
    <t>05.07.40</t>
  </si>
  <si>
    <t>CONCRETO FCK &gt;= 20MPA, BRITA CALCÁRIA, USINADO CONVENCIONAL, LANÇADO EM GALERIAS/CONTENÇÕES</t>
  </si>
  <si>
    <t>05.07.45</t>
  </si>
  <si>
    <t>CONCRETO FCK &gt;= 25MPA, BRITA CALCÁRIA, USINADO CONVENCIONAL, LANÇADO EM GALERIAS/CONTENÇÕES</t>
  </si>
  <si>
    <t>05.07.46</t>
  </si>
  <si>
    <t>CONCRETO FCK &gt;= 30MPA, BRITA CALCÁRIA, USINADO CONVENCIONAL, LANÇADO EM GALERIAS/CONTENÇÕES</t>
  </si>
  <si>
    <t>05.07.48</t>
  </si>
  <si>
    <t>CONCRETO FCK &gt;= 40MPA, BRITA CALCÁRIA, USINADO CONVENCIONAL, LANÇADO EM GALERIAS/CONTENÇÕES</t>
  </si>
  <si>
    <t>05.09</t>
  </si>
  <si>
    <t>FORNECIMENTO E LANÇAMENTO DE MATERIAL DRENANTE</t>
  </si>
  <si>
    <t>05.09.03</t>
  </si>
  <si>
    <t>ENCHIMENTO DE DRENO COM AREIA (COM ADENSAMENTO HIDRÁULICO)</t>
  </si>
  <si>
    <t>05.09.04</t>
  </si>
  <si>
    <t>ENCHIMENTO MANUAL DE BRITA EM DRENO REF 102719</t>
  </si>
  <si>
    <t>05.09.05</t>
  </si>
  <si>
    <t>ENCHIMENTO MECANIZADO DE BRITA EM DRENO REF 102717</t>
  </si>
  <si>
    <t>05.11</t>
  </si>
  <si>
    <t>FORNECIMENTO E INSTALAÇÃO DE MANTA DRENANTE GEOTÊXTIL</t>
  </si>
  <si>
    <t>05.11.01</t>
  </si>
  <si>
    <t>MANTA GEOTÊXTIL - 180G/M2 - RESISTÊNCIA A TRAÇÃO &gt;= 9KN/M REF 102712</t>
  </si>
  <si>
    <t>05.11.03</t>
  </si>
  <si>
    <t>MANTA GEOTÊXTIL - 300G/M2 - RESISTÊNCIA A TRAÇÃO &gt;= 16KN/M</t>
  </si>
  <si>
    <t>05.12</t>
  </si>
  <si>
    <t>DRENO BARBACÃ</t>
  </si>
  <si>
    <t>05.12.06</t>
  </si>
  <si>
    <t>DRENO BARBACÃ, DN 50MM, COM MATERIAL DRENANTE (COMPRIMENTO 50CM) REF 102726</t>
  </si>
  <si>
    <t>05.12.07</t>
  </si>
  <si>
    <t>DRENO BARBACÃ, DN 75MM, COM MATERIAL DRENANTE (COMPRIMENTO 50CM) REF 102725</t>
  </si>
  <si>
    <t>05.12.08</t>
  </si>
  <si>
    <t>DRENO BARBACÃ, DN 100MM, COM MATERIAL DRENANTE (COMPRIMENTO 50CM) REF 102724</t>
  </si>
  <si>
    <t>05.13</t>
  </si>
  <si>
    <t>DRENOS DE GALERIA</t>
  </si>
  <si>
    <t>05.13.01</t>
  </si>
  <si>
    <t>TUBO PARA DRENO DE ALÍVIO, DN 100MM COMPRIMENTO 50CM</t>
  </si>
  <si>
    <t>05.13.10</t>
  </si>
  <si>
    <t>TUBO PARA LIGAÇAO DE DRENO EM LATERAL DE GALERIA, DN 200MM</t>
  </si>
  <si>
    <t>05.16</t>
  </si>
  <si>
    <t>POÇO DE BOMBEAMENTO</t>
  </si>
  <si>
    <t>05.16.01</t>
  </si>
  <si>
    <t>POÇO DE BOMBEAMENTO COM TUBO CA-1 D=400 MM</t>
  </si>
  <si>
    <t>05.16.02</t>
  </si>
  <si>
    <t>DRENO DE SERVIÇO PARA POÇO DE BOMBEAMENTO</t>
  </si>
  <si>
    <t>05.17</t>
  </si>
  <si>
    <t>ALA DE GALERIA CELULAR</t>
  </si>
  <si>
    <t>05.17.01</t>
  </si>
  <si>
    <t>ALA DE GALERIA CELULAR, DIMENSÃO B= 1.20M, PADRÃO SUDECAP</t>
  </si>
  <si>
    <t>05.17.04</t>
  </si>
  <si>
    <t>ALA DE GALERIA CELULAR, DIMENSÃO B= 1.50M, PADRÃO SUDECAP</t>
  </si>
  <si>
    <t>05.17.07</t>
  </si>
  <si>
    <t>ALA DE GALERIA CELULAR, DIMENSÃO B= 1.80M, PADRÃO SUDECAP</t>
  </si>
  <si>
    <t>05.17.10</t>
  </si>
  <si>
    <t>ALA DE GALERIA CELULAR, DIMENSÃO B= 2.10M, PADRÃO SUDECAP</t>
  </si>
  <si>
    <t>05.17.13</t>
  </si>
  <si>
    <t>ALA DE GALERIA CELULAR, DIMENSÃO B= 2.40M, PADRÃO SUDECAP</t>
  </si>
  <si>
    <t>05.17.16</t>
  </si>
  <si>
    <t>ALA DE GALERIA CELULAR, DIMENSÃO B= 2.70M, PADRÃO SUDECAP</t>
  </si>
  <si>
    <t>05.17.19</t>
  </si>
  <si>
    <t>ALA DE GALERIA CELULAR, DIMENSÃO B= 3.00M, PADRÃO SUDECAP</t>
  </si>
  <si>
    <t>05.19</t>
  </si>
  <si>
    <t>GRELHA DE POÇO DE VISITA DE CANAL</t>
  </si>
  <si>
    <t>05.19.02</t>
  </si>
  <si>
    <t>GRELHA PARA POÇO DE VISITA DE CANAL, EXCLUSIVE QUADRO</t>
  </si>
  <si>
    <t>05.19.03</t>
  </si>
  <si>
    <t>QUADRO PARA GRELHA DE POÇO DE VISITA DE CANAL</t>
  </si>
  <si>
    <t>05.20</t>
  </si>
  <si>
    <t>GABIÃO</t>
  </si>
  <si>
    <t>05.20.01</t>
  </si>
  <si>
    <t>GABIÃO TIPO CAIXA MALHA 8 X 10CM FIO 2,7MM ZN/AL + PVC COM ENCHIMENTO PEDRA GNAISSE H= 100CM</t>
  </si>
  <si>
    <t>05.20.02</t>
  </si>
  <si>
    <t>GABIÃO TIPO CAIXA MALHA 8 X 10CM FIO 2,7MM ZN/AL + PVC COM ENCHIMENTO PEDRA GNAISSE H= 50CM</t>
  </si>
  <si>
    <t>05.20.03</t>
  </si>
  <si>
    <t>GABIÃO TIPO CAIXA MALHA 8 X 10CM FIO 2,7MM ZN/AL COM ENCHIMENTO PEDRA GNAISSE H= 100CM</t>
  </si>
  <si>
    <t>05.20.04</t>
  </si>
  <si>
    <t>GABIÃO TIPO CAIXA MALHA 8 X 10CM FIO 2,7MM ZN/AL COM ENCHIMENTO PEDRA GNAISSE H= 50CM</t>
  </si>
  <si>
    <t>05.20.07</t>
  </si>
  <si>
    <t>GABIÃO TIPO COLCHÃO MALHA 6 X 8CM FIO 2MM ZN/AL + PVC COM ENCHIMENTO PEDRA GNAISSE H= 30CM</t>
  </si>
  <si>
    <t>05.20.08</t>
  </si>
  <si>
    <t>GABIÃO TIPO COLCHÃO MALHA 6 X 8CM FIO 2MM ZN/AL + PVC COM ENCHIMENTO PEDRA GNAISSE H= 23CM</t>
  </si>
  <si>
    <t>05.20.09</t>
  </si>
  <si>
    <t>GABIÃO TIPO COLCHÃO MALHA 6 X 8CM FIO 2MM ZN/AL + PVC COM ENCHIMENTO PEDRA GNAISSE H= 17CM</t>
  </si>
  <si>
    <t>05.20.11</t>
  </si>
  <si>
    <t>GABIÃO TIPO SACO MALHA 8 X 10CM FIO 2,4MM ZN/AL + PVC COM ENCHIMENTO PEDRA GNAISSE</t>
  </si>
  <si>
    <t>05.21</t>
  </si>
  <si>
    <t>POÇO DE VISITA DE GALERIA</t>
  </si>
  <si>
    <t>05.21.01</t>
  </si>
  <si>
    <t>CHAMINÉ PARA POÇO DE VISITA DE GALERIA - H = 1 METRO</t>
  </si>
  <si>
    <t>05.21.02</t>
  </si>
  <si>
    <t>CHAMINÉ PARA POÇO DE VISITA DE GALERIA - H = 2 METROS</t>
  </si>
  <si>
    <t>05.21.03</t>
  </si>
  <si>
    <t>CHAMINÉ PARA POÇO DE VISITA DE GALERIA - H = 3 METROS</t>
  </si>
  <si>
    <t>05.21.04</t>
  </si>
  <si>
    <t>CHAMINÉ PARA POÇO DE VISITA DE GALERIA - H = 4 METROS</t>
  </si>
  <si>
    <t>05.21.11</t>
  </si>
  <si>
    <t>VIGA PARA POÇO DE VISITAS DE GALERIA COM LARGURA DE 2 METROS</t>
  </si>
  <si>
    <t>05.21.12</t>
  </si>
  <si>
    <t>VIGA PARA POÇO DE VISITAS DE GALERIA COM LARGURA DE 3 METROS</t>
  </si>
  <si>
    <t>05.21.13</t>
  </si>
  <si>
    <t>VIGA PARA POÇO DE VISITAS DE GALERIA COM LARGURA DE 4 METROS</t>
  </si>
  <si>
    <t>05.21.14</t>
  </si>
  <si>
    <t>VIGA PARA POÇO DE VISITAS DE GALERIA COM LARGURA DE 5 METROS</t>
  </si>
  <si>
    <t>06</t>
  </si>
  <si>
    <t>ESTRUTURAS DE CONCRETO E METÁLICA</t>
  </si>
  <si>
    <t>06.01</t>
  </si>
  <si>
    <t>FORMA, ESCORAMENTO, DESFORMA E LIMPEZA - ESTRUTURA</t>
  </si>
  <si>
    <t>06.01.30</t>
  </si>
  <si>
    <t>FORMA PARA PILAR, PÉ DIREITO SIMPLES, EM TÁBUA DE MADEIRA SERRADA, 2 APROVEITAMENTOS - FABRICAÇÃO, MONTAGEM E DESMONTAGEM ADP REF 92411</t>
  </si>
  <si>
    <t>06.01.31</t>
  </si>
  <si>
    <t>FORMA PARA PILAR, PÉ DIREITO SIMPLES, EM TÁBUA DE MADEIRA SERRADA, 4 APROVEITAMENTOS - FABRICAÇÃO, MONTAGEM E DESMONTAGEM ADP REF 92413</t>
  </si>
  <si>
    <t>06.01.32</t>
  </si>
  <si>
    <t>FORMA PARA PILAR, PÉ DIREITO SIMPLES, EM CHAPA DE MADEIRA COMPENSADA RESINADA 18MM, 2 APROVEITAMENTOS - FABRICAÇÃO, MONTAGEM E DESMONTAGEM ADP REF 92415</t>
  </si>
  <si>
    <t>06.01.33</t>
  </si>
  <si>
    <t>FORMA PARA PILAR, PÉ DIREITO SIMPLES, EM CHAPA DE MADEIRA COMPENSADA RESINADA 18MM, 4 APROVEITAMENTOS - FABRICAÇÃO, MONTAGEM E DESMONTAGEM ADP REF 92419</t>
  </si>
  <si>
    <t>06.01.35</t>
  </si>
  <si>
    <t>FORMA PARA VIGA, PÉ DIREITO SIMPLES, ESCORAMENTO TIPO PONTALETE, EM TÁBUA DE MADEIRA SERRADA, 2 APROVEITAMENTOS - FABRICAÇÃO, MONTAGEM E DESMONTAGEM ADP REF 92447</t>
  </si>
  <si>
    <t>06.01.36</t>
  </si>
  <si>
    <t>FORMA PARA VIGA, PÉ DIREITO SIMPLES, ESCORAMENTO TIPO PONTALETE, EM TÁBUA DE MADEIRA SERRADA, 4 APROVEITAMENTOS - FABRICAÇÃO, MONTAGEM E DESMONTAGEM ADP REF 92448</t>
  </si>
  <si>
    <t>06.01.37</t>
  </si>
  <si>
    <t>FORMA PARA VIGA RETANGULAR, PÉ DIREITO SIMPLES, EM CHAPA DE MADEIRA COMPENSADA RESINADA 18MM, ESCORAMENTO METÁLICO, 2 APROVEITAMENTOS - FABRICAÇÃO, MONTAGEM E DESMONTAGEM ADP REF 92452</t>
  </si>
  <si>
    <t>06.01.38</t>
  </si>
  <si>
    <t>FORMA PARA VIGA RETANGULAR, PÉ DIREITO SIMPLES, EM CHAPA DE MADEIRA COMPENSADA RESINADA 18MM, ESCORAMENTO METÁLICO, 4 APROVEITAMENTOS - FABRICAÇÃO, MONTAGEM E DESMONTAGEM ADP REF 92456</t>
  </si>
  <si>
    <t>06.01.40</t>
  </si>
  <si>
    <t>FORMA PARA LAJE MACIÇA, PÉ DIREITO SIMPLES, ESCORAMENTO TIPO PONTALETE, EM TÁBUA DE MADEIRA SERRADA, 2 APROVEITAMENTOS - FABRICAÇÃO, MONTAGEM E DESMONTAGEM ADP REF 92484</t>
  </si>
  <si>
    <t>06.01.41</t>
  </si>
  <si>
    <t>FORMA PARA LAJE MACIÇA, PÉ DIREITO SIMPLES, ESCORAMENTO TIPO PONTALETE, EM TÁBUA DE MADEIRA SERRADA, 4 APROVEITAMENTOS - FABRICAÇÃO, MONTAGEM E DESMONTAGEM ADP REF 92486</t>
  </si>
  <si>
    <t>06.01.42</t>
  </si>
  <si>
    <t>FORMA PARA LAJE MACIÇA, PÉ DIREITO SIMPLES, EM CHAPA DE MADEIRA COMPENSADA RESINADA 18MM, ESCORAMENTO METÁLICO, 2 APROVEITAMENTOS - FABRICAÇÃO, MONTAGEM E DESMONTAGEM ADP REF 92510</t>
  </si>
  <si>
    <t>06.01.43</t>
  </si>
  <si>
    <t>FORMA PARA LAJE MACIÇA, PÉ DIREITO SIMPLES, EM CHAPA DE MADEIRA COMPENSADA RESINADA 18MM, ESCORAMENTO METÁLICO, 4 APROVEITAMENTOS - FABRICAÇÃO, MONTAGEM E DESMONTAGEM ADP REF 92514</t>
  </si>
  <si>
    <t>06.01.50</t>
  </si>
  <si>
    <t>FORMA PARA ESCADAS, COM 2 LANCES EM "U" E LAJE PLANA, EM MADEIRA SERRADA, ESCORAMENTO TIPO PONTALETE, 1 APROVEITAMENTO - FABRICAÇÃO, MONTAGEM E DESMONTAGEM ADP REF 101974</t>
  </si>
  <si>
    <t>06.01.51</t>
  </si>
  <si>
    <t>FORMA PARA ESCADAS, COM 2 LANCES EM "U" E LAJE PLANA, EM CHAPA DE MADEIRA COMPENSADA RESINADA DE 18MM, ESCORAMENTO METÁLICO, 2 APROVEITAMENTOS - FABRICAÇÃO, MONTAGEM E DESMONTAGEM ADP REF 101977</t>
  </si>
  <si>
    <t>06.01.52</t>
  </si>
  <si>
    <t>FORMA PARA ESCADAS, COM 2 LANCES EM "L" E LAJE PLANA, EM MADEIRA SERRADA, ESCORAMENTO TIPO PONTALETE, 1 APROVEITAMENTO - FABRICAÇÃO, MONTAGEM E DESMONTAGEM ADP REF 102007</t>
  </si>
  <si>
    <t>06.01.53</t>
  </si>
  <si>
    <t>FORMA PARA ESCADAS, COM 2 LANCES EM "L" E LAJE PLANA, EM CHAPA DE MADEIRA COMPENSADA RESINADA DE 18MM, ESCORAMENTO METÁLICO, 2 APROVEITAMENTOS - FABRICAÇÃO, MONTAGEM E DESMONTAGEM ADP REF 102009</t>
  </si>
  <si>
    <t>06.01.54</t>
  </si>
  <si>
    <t>FORMA PARA ESCADAS, COM 1 LANCE E LAJE PLANA, EM MADEIRA SERRADA, ESCORAMENTO TIPO PONTALETE, 1 APROVEITAMENTO - FABRICAÇÃO, MONTAGEM E DESMONTAGEM ADP REF 102039</t>
  </si>
  <si>
    <t>06.01.55</t>
  </si>
  <si>
    <t>FORMA PARA ESCADAS, COM 1 LANCE E LAJE PLANA, EM CHAPA DE MADEIRA COMPENSADA RESINADA, ESCORAMENTO METÁLICO, 2 APROVEITAMENTOS - FABRICAÇÃO, MONTAGEM E DESMONTAGEM ADP REF 102041</t>
  </si>
  <si>
    <t>06.03</t>
  </si>
  <si>
    <t>ARMAÇÃO INCLUSIVE CORTE, DOBRA E COLOCAÇÃO EM ESTRUTURA</t>
  </si>
  <si>
    <t>06.03.04</t>
  </si>
  <si>
    <t>ARMAÇÃO AÇO CA-60 D= 4,2MM (LAJES), INCLUSIVE CORTE, DOBRA E COLOCAÇÃO EM ESTRUTURA</t>
  </si>
  <si>
    <t>06.03.05</t>
  </si>
  <si>
    <t>ARMAÇÃO AÇO CA-60 D= 5,0MM (LAJES), INCLUSIVE CORTE, DOBRA E COLOCAÇÃO EM ESTRUTURA</t>
  </si>
  <si>
    <t>06.03.06</t>
  </si>
  <si>
    <t>ARMAÇÃO AÇO CA-60 D= 6,0MM (LAJES), INCLUSIVE CORTE, DOBRA E COLOCAÇÃO EM ESTRUTURA</t>
  </si>
  <si>
    <t>06.03.21</t>
  </si>
  <si>
    <t>ARMAÇÃO AÇO CA-50 D= 6,3MM (LAJES), INCLUSIVE CORTE, DOBRA E COLOCAÇÃO EM ESTRUTURA</t>
  </si>
  <si>
    <t>06.03.22</t>
  </si>
  <si>
    <t>ARMAÇÃO AÇO CA-50 D= 8,0MM (LAJES), INCLUSIVE CORTE, DOBRA E COLOCAÇÃO EM ESTRUTURA</t>
  </si>
  <si>
    <t>06.03.23</t>
  </si>
  <si>
    <t>ARMAÇÃO AÇO CA-50 D= 10,0MM (LAJES), INCLUSIVE CORTE, DOBRA E COLOCAÇÃO EM ESTRUTURA</t>
  </si>
  <si>
    <t>06.03.24</t>
  </si>
  <si>
    <t>ARMAÇÃO AÇO CA-50 D= 12,5MM (LAJES), INCLUSIVE CORTE, DOBRA E COLOCAÇÃO EM ESTRUTURA</t>
  </si>
  <si>
    <t>06.03.25</t>
  </si>
  <si>
    <t>ARMAÇÃO AÇO CA-50 D= 16,0MM (LAJES), INCLUSIVE CORTE, DOBRA E COLOCAÇÃO EM ESTRUTURA</t>
  </si>
  <si>
    <t>06.03.26</t>
  </si>
  <si>
    <t>ARMAÇÃO AÇO CA-50 D= 20,0MM (LAJES), INCLUSIVE CORTE, DOBRA E COLOCAÇÃO EM ESTRUTURA</t>
  </si>
  <si>
    <t>06.03.27</t>
  </si>
  <si>
    <t>ARMAÇÃO AÇO CA-50 D= 25,0MM (LAJES), INCLUSIVE CORTE, DOBRA E COLOCAÇÃO EM ESTRUTURA</t>
  </si>
  <si>
    <t>06.03.28</t>
  </si>
  <si>
    <t>ARMAÇÃO AÇO CA-50 D= 32,0MM (LAJES), INCLUSIVE CORTE, DOBRA E COLOCAÇÃO EM ESTRUTURA</t>
  </si>
  <si>
    <t>06.03.31</t>
  </si>
  <si>
    <t>ARMAÇÃO AÇO CA-60 D= 4,2MM (EXCETO LAJES), INCLUSIVE CORTE, DOBRA E COLOCAÇÃO EM ESTRUTURA</t>
  </si>
  <si>
    <t>06.03.32</t>
  </si>
  <si>
    <t>ARMAÇÃO AÇO CA-60 D= 5,0MM (EXCETO LAJES), INCLUSIVE CORTE, DOBRA E COLOCAÇÃO EM ESTRUTURA</t>
  </si>
  <si>
    <t>06.03.33</t>
  </si>
  <si>
    <t>ARMAÇÃO AÇO CA-60 D= 6,0MM (EXCETO LAJES), INCLUSIVE CORTE, DOBRA E COLOCAÇÃO EM ESTRUTURA</t>
  </si>
  <si>
    <t>06.03.41</t>
  </si>
  <si>
    <t>ARMAÇÃO AÇO CA-50 D= 6,3MM (EXCETO LAJES), INCLUSIVE CORTE, DOBRA E COLOCAÇÃO EM ESTRUTURA</t>
  </si>
  <si>
    <t>06.03.42</t>
  </si>
  <si>
    <t>ARMAÇÃO AÇO CA-50 D= 8,0MM (EXCETO LAJES), INCLUSIVE CORTE, DOBRA E COLOCAÇÃO EM ESTRUTURA</t>
  </si>
  <si>
    <t>06.03.43</t>
  </si>
  <si>
    <t>ARMAÇÃO AÇO CA-50 D= 10,0MM (EXCETO LAJES), INCLUSIVE CORTE, DOBRA E COLOCAÇÃO EM ESTRUTURA</t>
  </si>
  <si>
    <t>06.03.44</t>
  </si>
  <si>
    <t>ARMAÇÃO AÇO CA-50 D= 12,5MM (EXCETO LAJES), INCLUSIVE CORTE, DOBRA E COLOCAÇÃO EM ESTRUTURA</t>
  </si>
  <si>
    <t>06.03.45</t>
  </si>
  <si>
    <t>ARMAÇÃO AÇO CA-50 D= 16,0MM (EXCETO LAJES), INCLUSIVE CORTE, DOBRA E COLOCAÇÃO EM ESTRUTURA</t>
  </si>
  <si>
    <t>06.03.46</t>
  </si>
  <si>
    <t>ARMAÇÃO AÇO CA-50 D= 20,0MM (EXCETO LAJES), INCLUSIVE CORTE, DOBRA E COLOCAÇÃO EM ESTRUTURA</t>
  </si>
  <si>
    <t>06.03.47</t>
  </si>
  <si>
    <t>ARMAÇÃO AÇO CA-50 D= 25,0MM (EXCETO LAJES), INCLUSIVE CORTE, DOBRA E COLOCAÇÃO EM ESTRUTURA</t>
  </si>
  <si>
    <t>06.03.48</t>
  </si>
  <si>
    <t>ARMAÇÃO AÇO CA-50 D= 32,0MM (EXCETO LAJES), INCLUSIVE CORTE, DOBRA E COLOCAÇÃO EM ESTRUTURA</t>
  </si>
  <si>
    <t>06.04</t>
  </si>
  <si>
    <t>TELA SOLDADA</t>
  </si>
  <si>
    <t>06.04.01</t>
  </si>
  <si>
    <t>FORNECIMENTO E COLOCAÇÃO DE TELA Q-92</t>
  </si>
  <si>
    <t>06.04.02</t>
  </si>
  <si>
    <t>FORNECIMENTO E COLOCAÇÃO DE TELA Q-138</t>
  </si>
  <si>
    <t>06.04.03</t>
  </si>
  <si>
    <t>FORNECIMENTO E COLOCAÇÃO DE TELA Q-196</t>
  </si>
  <si>
    <t>06.04.04</t>
  </si>
  <si>
    <t>FORNECIMENTO E COLOCAÇÃO DE TELA Q-61</t>
  </si>
  <si>
    <t>06.04.05</t>
  </si>
  <si>
    <t>FORNECIMENTO E COLOCAÇÃO DE TELA Q-75</t>
  </si>
  <si>
    <t>06.04.06</t>
  </si>
  <si>
    <t>FORNECIMENTO E COLOCAÇÃO DE TELA Q-113</t>
  </si>
  <si>
    <t>06.04.09</t>
  </si>
  <si>
    <t>FORNECIMENTO E COLOCAÇÃO DE TELA Q-283</t>
  </si>
  <si>
    <t>06.04.10</t>
  </si>
  <si>
    <t>FORNECIMENTO E COLOCAÇÃO DE TELA Q-335</t>
  </si>
  <si>
    <t>06.04.12</t>
  </si>
  <si>
    <t>FORNECIMENTO E COLOCAÇÃO DE TELA Q-503</t>
  </si>
  <si>
    <t>06.04.14</t>
  </si>
  <si>
    <t>FORNECIMENTO E COLOCAÇÃO DE TELA Q-785</t>
  </si>
  <si>
    <t>06.04.16</t>
  </si>
  <si>
    <t>FORNECIMENTO E COLOCAÇÃO DE TELA Q-166</t>
  </si>
  <si>
    <t>06.04.17</t>
  </si>
  <si>
    <t>FORNECIMENTO E COLOCAÇÃO DE TELA Q-238</t>
  </si>
  <si>
    <t>06.04.18</t>
  </si>
  <si>
    <t>FORNECIMENTO E COLOCAÇÃO DE TELA Q-385</t>
  </si>
  <si>
    <t>06.04.19</t>
  </si>
  <si>
    <t>FORNECIMENTO E COLOCAÇÃO DE TELA Q-709</t>
  </si>
  <si>
    <t>06.05</t>
  </si>
  <si>
    <t>CONCRETO CONVENCIONAL B1,B2 LANÇADO EM ESTRUTURA</t>
  </si>
  <si>
    <t>06.05.20</t>
  </si>
  <si>
    <t>CONCRETO CONVENCIONAL FCK &gt;= 20MPA, BRITA CALCÁRIA, PREPARADO EM OBRA E LANÇADO EM ESTRUTURA</t>
  </si>
  <si>
    <t>06.05.25</t>
  </si>
  <si>
    <t>CONCRETO CONVENCIONAL FCK &gt;= 25MPA, BRITA CALCÁRIA, PREPARADO EM OBRA E LANÇADO EM ESTRUTURA</t>
  </si>
  <si>
    <t>06.05.30</t>
  </si>
  <si>
    <t>CONCRETO CONVENCIONAL FCK &gt;= 30MPA, BRITA CALCÁRIA, PREPARADO EM OBRA E LANÇADO EM ESTRUTURA</t>
  </si>
  <si>
    <t>06.05.40</t>
  </si>
  <si>
    <t>CONCRETO CONVENCIONAL FCK &gt;= 40MPA, BRITA CALCÁRIA, PREPARADO EM OBRA E LANÇADO EM ESTRUTURA</t>
  </si>
  <si>
    <t>06.07</t>
  </si>
  <si>
    <t>CONCRETO USINADO B1,B2 LANÇADO EM ESTRUTURA</t>
  </si>
  <si>
    <t>06.07.20</t>
  </si>
  <si>
    <t>CONCRETO USINADO FCK &gt;= 20MPA, BRITA CALCÁRIA, LANÇADO EM ESTRUTURA</t>
  </si>
  <si>
    <t>06.07.25</t>
  </si>
  <si>
    <t>CONCRETO USINADO FCK &gt;= 25MPA, BRITA CALCÁRIA, LANÇADO EM ESTRUTURA</t>
  </si>
  <si>
    <t>06.07.30</t>
  </si>
  <si>
    <t>CONCRETO USINADO FCK &gt;= 30MPA, BRITA CALCÁRIA, LANÇADO EM ESTRUTURA</t>
  </si>
  <si>
    <t>06.07.40</t>
  </si>
  <si>
    <t>CONCRETO USINADO FCK &gt;= 40MPA, BRITA CALCÁRIA, LANÇADO EM ESTRUTURA</t>
  </si>
  <si>
    <t>06.09</t>
  </si>
  <si>
    <t>CONCRETO USINADO BOMBEADO LANÇADO EM ESTRUTURA</t>
  </si>
  <si>
    <t>06.09.20</t>
  </si>
  <si>
    <t>CONCRETO USINADO BOMBEADO, FCK &gt;= 20MPA, BRITA CALCÁRIA, LANÇADO EM ESTRUTURA</t>
  </si>
  <si>
    <t>06.09.25</t>
  </si>
  <si>
    <t>CONCRETO USINADO BOMBEADO, FCK &gt;= 25MPA, BRITA CALCÁRIA, LANÇADO EM ESTRUTURA</t>
  </si>
  <si>
    <t>06.09.30</t>
  </si>
  <si>
    <t>CONCRETO USINADO BOMBEADO, FCK &gt;= 30MPA, BRITA CALCÁRIA, LANÇADO EM ESTRUTURA</t>
  </si>
  <si>
    <t>06.09.40</t>
  </si>
  <si>
    <t>CONCRETO USINADO BOMBEADO, FCK &gt;= 40MPA, BRITA CALCÁRIA, LANÇADO EM ESTRUTURA</t>
  </si>
  <si>
    <t>06.12</t>
  </si>
  <si>
    <t>LAJE PRÉ-MOLDADA TRELIÇADA, UNIDIRECIONAL, BI-APOIADA, COM TRELIÇA METÁLICA E ENCHIMENTO EM EPS</t>
  </si>
  <si>
    <t>06.12.44</t>
  </si>
  <si>
    <t>LAJE PRÉ-MOLDADA TRELIÇADA, SOBRECARGA 300KGF/M2, TRELIÇA TR08, VÃO ATÉ 4 METROS, INCLUSIVE CAPEAMENTO E=4CM. ESPESSURA TOTAL DA LAJE=12CM</t>
  </si>
  <si>
    <t>06.12.45</t>
  </si>
  <si>
    <t>LAJE PRÉ-MOLDADA TRELIÇADA, SOBRECARGA 300KGF/M2, TRELIÇA TR12, VÃO ATÉ 5 METROS, INCLUSIVE CAPEAMENTO E=4CM. ESPESSURA TOTAL DA LAJE=16CM</t>
  </si>
  <si>
    <t>06.12.46</t>
  </si>
  <si>
    <t>LAJE PRÉ-MOLDADA TRELIÇADA, SOBRECARGA 300KGF/M2, TRELIÇA TR16, VÃO ATÉ 6 METROS, INCLUSIVE CAPEAMENTO E=4CM. ESPESSURA TOTAL DA LAJE=20CM</t>
  </si>
  <si>
    <t>06.12.48</t>
  </si>
  <si>
    <t>LAJE PRÉ-MOLDADA TRELIÇADA, SOBRECARGA 300KGF/M2, TRELIÇA TR20, VÃO ATÉ 8 METROS, INCLUSIVE CAPEAMENTO E=5CM. ESPESSURA TOTAL DA LAJE=25CM</t>
  </si>
  <si>
    <t>07</t>
  </si>
  <si>
    <t>ALVENARIAS E DIVISÕES</t>
  </si>
  <si>
    <t>07.01</t>
  </si>
  <si>
    <t>ALVENARIA DE TIJOLO MACIÇO REQUEIMADO</t>
  </si>
  <si>
    <t>07.01.03</t>
  </si>
  <si>
    <t>ALVENARIA DE TIJOLO MACIÇO REQUEIMADO, E=10 CM REF 101159</t>
  </si>
  <si>
    <t>07.03</t>
  </si>
  <si>
    <t>ALVENARIA DE TIJOLO FURADO (BLOCO CERÂMICO DE VEDAÇÃO)</t>
  </si>
  <si>
    <t>07.03.03</t>
  </si>
  <si>
    <t>ALVENARIA DE VEDAÇÃO COM BLOCO CERÂMICO, E=9CM, ADP REF 103356</t>
  </si>
  <si>
    <t>07.03.05</t>
  </si>
  <si>
    <t>ALVENARIA DE VEDAÇÃO COM BLOCO CERÂMICO, E=14CM, ADP REF 103360</t>
  </si>
  <si>
    <t>07.03.07</t>
  </si>
  <si>
    <t>ALVENARIA DE VEDAÇÃO COM BLOCO CERÂMICO, E=19CM, ADP REF 103362</t>
  </si>
  <si>
    <t>07.03.12</t>
  </si>
  <si>
    <t>ALVENARIA DE VEDAÇÃO COM ELEMENTO VAZADO DE CERÂMICA (COBOGÓ) DE 7 X 20 X 20 CM REF 101162</t>
  </si>
  <si>
    <t>07.04</t>
  </si>
  <si>
    <t>ALVENARIA DE BLOCO CERÂMICO ESTRUTURAL</t>
  </si>
  <si>
    <t>07.04.01</t>
  </si>
  <si>
    <t>ALVENARIA DE BLOCO CERÂMICO ESTRUTURAL 6,0 MPA DE 14X19X39 CM (ESPESSURA 14 CM) ADP 89298</t>
  </si>
  <si>
    <t>07.04.02</t>
  </si>
  <si>
    <t>ALVENARIA DE BLOCO CERÂMICO ESTRUTURAL 6,0 MPA DE 14X19X29 CM (ESPESSURA 14 CM) ADP 89306</t>
  </si>
  <si>
    <t>07.05</t>
  </si>
  <si>
    <t>ALVENARIA DE BLOCO DE CONCRETO</t>
  </si>
  <si>
    <t>07.05.03</t>
  </si>
  <si>
    <t>ALVENARIA DE VEDAÇÃO DE BLOCOS VAZADOS DE CONCRETO DE 9X19X39 CM (ESPESSURA 9 CM) ADP 103316</t>
  </si>
  <si>
    <t>07.05.05</t>
  </si>
  <si>
    <t>ALVENARIA DE VEDAÇÃO DE BLOCOS VAZADOS DE CONCRETO DE 14X19X39 CM (ESPESSURA 14 CM) ADP 103318</t>
  </si>
  <si>
    <t>07.05.07</t>
  </si>
  <si>
    <t>ALVENARIA DE VEDAÇÃO DE BLOCOS VAZADOS DE CONCRETO DE 19X19X39 CM (ESPESSURA 19 CM) ADP 103320</t>
  </si>
  <si>
    <t>07.05.13</t>
  </si>
  <si>
    <t>ALVENARIA DE VEDAÇÃO DE BLOCOS VAZADOS DE CONCRETO APARENTE DE 9X19X39 CM (ESPESSURA 9 CM) ADP 103336</t>
  </si>
  <si>
    <t>07.05.15</t>
  </si>
  <si>
    <t>ALVENARIA DE VEDAÇÃO DE BLOCOS VAZADOS DE CONCRETO APARENTE DE 14X19X39 CM (ESPESSURA 14 CM) ADP 103338</t>
  </si>
  <si>
    <t>07.05.17</t>
  </si>
  <si>
    <t>ALVENARIA DE VEDAÇÃO DE BLOCOS VAZADOS DE CONCRETO APARENTE DE 19X19X39 CM (ESPESSURA 19 CM) ADP 103340</t>
  </si>
  <si>
    <t>07.05.18</t>
  </si>
  <si>
    <t>ALVENARIA DE VEDAÇÃO COM ELEMENTO VAZADO DE CONCRETO (COBOGÓ) DE 7 X 50 X 50 CM REF 101161</t>
  </si>
  <si>
    <t>07.06</t>
  </si>
  <si>
    <t>ALVENARIA DE BLOCO DE CONCRETO ESTRUTURAL</t>
  </si>
  <si>
    <t>07.06.02</t>
  </si>
  <si>
    <t>ALVENARIA DE BLOCOS DE CONCRETO ESTRUTURAL 4,5 MPA DE 14X19X39 CM (ESPESSURA 14 CM) ADP 89470</t>
  </si>
  <si>
    <t>07.06.03</t>
  </si>
  <si>
    <t>ALVENARIA DE BLOCOS DE CONCRETO ESTRUTURAL 4,5 MPA DE 19X19X39 CM (ESPESSURA 19 CM)</t>
  </si>
  <si>
    <t>07.32</t>
  </si>
  <si>
    <t>DIVISÓRIA EM PEDRA (PAINÉIS FIXOS)</t>
  </si>
  <si>
    <t>07.32.02</t>
  </si>
  <si>
    <t>DIVISORIA SANITÁRIA, TIPO CABINE, EM ARDÓSIA POLIDA, ESP = 3CM, ASSENTADA COM ARGAMASSA COLANTE AC III, EXCLUSIVE FERRAGENS, ADP REF 102254</t>
  </si>
  <si>
    <t>07.32.03</t>
  </si>
  <si>
    <t>TAPA VISTA DE MICTÓRIO EM ARDÓSIA POLIDA, ESP = 3CM, ASSENTADO COM ARGAMASSA COLANTE AC III, EXCLUSIVE FERRAGENS, ADP REF 102255</t>
  </si>
  <si>
    <t>07.32.11</t>
  </si>
  <si>
    <t>DIVISÓRIA SANITÁRIA, TIPO CABINE, EM GRANITO CINZA CORUMBÁ POLIDO, ESP = 3CM, ASSENTADO COM ARGAMASSA COLANTE AC III, EXCLUSIVE FERRAGENS, ADP REF 102254</t>
  </si>
  <si>
    <t>07.32.12</t>
  </si>
  <si>
    <t>TAPA VISTA DE MICTÓRIO EM GRANITO CINZA CORUMBÁ POLIDO, ESP = 3CM, ASSENTADO COM ARGAMASSA COLANTE AC III, EXCLUSIVE FERRAGENS, ADP REF 102255</t>
  </si>
  <si>
    <t>07.34</t>
  </si>
  <si>
    <t>DIVISÓRIA EM PAINEL REMOVÍVEL</t>
  </si>
  <si>
    <t>07.34.50</t>
  </si>
  <si>
    <t>DIVISÓRIA CEGA - PAINEL MSO/COLMÉIA E=35MM - PERFIS SIMPLES AÇO GALVANIZADO PINTADO (DIVISÓRIA NAVAL) INCLUSIVE INSTALAÇÃO</t>
  </si>
  <si>
    <t>07.34.51</t>
  </si>
  <si>
    <t>CONJUNTO DE FERRAGENS PARA CONFECÇÃO DE PORTA DE DIVISÓRIA, INCLUINDO FECHADURA, DOBRADIÇAS E INSTALAÇÃO</t>
  </si>
  <si>
    <t>07.35</t>
  </si>
  <si>
    <t>VERGAS E CONTRA-VERGAS DE CONCRETO PRÉ-FABRICADAS</t>
  </si>
  <si>
    <t>07.35.04</t>
  </si>
  <si>
    <t>VERGA PRÉ-MOLDADA COM ATÉ 1,5 M DE VÃO, ESPESSURA DE 10 CM</t>
  </si>
  <si>
    <t>07.35.05</t>
  </si>
  <si>
    <t>CONTRAVERGA PRÉ-MOLDADA COM ATÉ 1,5 M DE VÃO, ESPESSURA DE 10 CM</t>
  </si>
  <si>
    <t>07.35.06</t>
  </si>
  <si>
    <t>VERGA PRÉ-MOLDADA COM ATÉ 1,5 M DE VÃO, ESPESSURA DE 15 CM</t>
  </si>
  <si>
    <t>07.35.07</t>
  </si>
  <si>
    <t>CONTRAVERGA PRÉ-MOLDADA COM ATÉ 1,5 M DE VÃO, ESPESSURA DE 15 CM</t>
  </si>
  <si>
    <t>07.35.08</t>
  </si>
  <si>
    <t>VERGA PRÉ-MOLDADA COM ATÉ 1,5 M DE VÃO, ESPESSURA DE 20 CM</t>
  </si>
  <si>
    <t>07.35.09</t>
  </si>
  <si>
    <t>CONTRAVERGA PRÉ-MOLDADA COM ATÉ 1,5 M DE VÃO, ESPESSURA DE 20 CM</t>
  </si>
  <si>
    <t>07.37</t>
  </si>
  <si>
    <t>MURO DE VEDAÇÃO DE CONCRETO PREMOLDADO TIPO CALHA"V"</t>
  </si>
  <si>
    <t>07.37.01</t>
  </si>
  <si>
    <t>MURO DE CONCRETO PRÉ-MOLDADO TIPO CALHA"V", ALTURA LIVRE= 2,5M, SAPATA CONCRETO 1:3:6, 30 X 50CM</t>
  </si>
  <si>
    <t>07.38</t>
  </si>
  <si>
    <t>MURO DE DIVISA EM BLOCO DE CONCRETO APARENTE</t>
  </si>
  <si>
    <t>07.38.05</t>
  </si>
  <si>
    <t>MURO DE DIVISA, BLOCO DE CONCRETO APARENTE DE 14X19X39 CM, H= 2,60M, INCLUSIVE FUNDAÇÃO</t>
  </si>
  <si>
    <t>07.39</t>
  </si>
  <si>
    <t>CHAPÉU DE MURO</t>
  </si>
  <si>
    <t>07.39.01</t>
  </si>
  <si>
    <t>CHAPÉU DE MURO PADRÃO SUCECAP</t>
  </si>
  <si>
    <t>08</t>
  </si>
  <si>
    <t>COBERTURAS E FORROS</t>
  </si>
  <si>
    <t>08.01</t>
  </si>
  <si>
    <t>ENGRADAMENTO EM MADEIRA PARAJU</t>
  </si>
  <si>
    <t>08.01.01</t>
  </si>
  <si>
    <t>ENGRADAMENTO EM MADEIRA PARAJU, PARA COBERTURA CERÂMICA COM TESOURAS COMPLETO</t>
  </si>
  <si>
    <t>08.01.03</t>
  </si>
  <si>
    <t>ENGRADAMENTO EM MADEIRA PARAJU, PARA COBERTURA CERÂMICA, CAIBROS E RIPAS</t>
  </si>
  <si>
    <t>08.01.11</t>
  </si>
  <si>
    <t>ENGRADAMENTO EM MADEIRA PARAJU, PARA COBERTURA EM TELHA ONDULADA</t>
  </si>
  <si>
    <t>08.02</t>
  </si>
  <si>
    <t>PEÇAS PARA ENGRADAMENTO EM MADEIRA PARAJU</t>
  </si>
  <si>
    <t>08.02.01</t>
  </si>
  <si>
    <t>PEÇAS 13,5 X 5,5CM, PARA ENGRADAMENTO EM MADEIRA PARAJU</t>
  </si>
  <si>
    <t>08.02.03</t>
  </si>
  <si>
    <t>PEÇAS 10,5 X 5,5CM, PARA ENGRADAMENTO EM MADEIRA PARAJU</t>
  </si>
  <si>
    <t>08.02.05</t>
  </si>
  <si>
    <t>PEÇAS 6,0 X 5,5CM, PARA ENGRADAMENTO EM MADEIRA PARAJU</t>
  </si>
  <si>
    <t>08.02.07</t>
  </si>
  <si>
    <t>CAIBRO 5,5 X 4,0CM, PARA ENGRADAMENTO EM MADEIRA PARAJU</t>
  </si>
  <si>
    <t>08.02.09</t>
  </si>
  <si>
    <t>RIPA 4,0 X 1,5CM, PARA ENGRADAMENTO EM MADEIRA PARAJU</t>
  </si>
  <si>
    <t>08.07</t>
  </si>
  <si>
    <t>COBERTURA EM TELHA CERÂMICA</t>
  </si>
  <si>
    <t>08.07.01</t>
  </si>
  <si>
    <t>COBERTURA EM TELHA CERÂMICA FRANCESA</t>
  </si>
  <si>
    <t>08.07.02</t>
  </si>
  <si>
    <t>COBERTURA EM TELHA CERÂMICA COLONIAL PLANA</t>
  </si>
  <si>
    <t>08.07.03</t>
  </si>
  <si>
    <t>COBERTURA EM TELHA CERÂMICA COLONIAL CURVA</t>
  </si>
  <si>
    <t>08.09</t>
  </si>
  <si>
    <t>COBERTURA EM TELHA FIBROCIMENTO</t>
  </si>
  <si>
    <t>08.09.05</t>
  </si>
  <si>
    <t>COBERTURA EM TELHA FIBROCIMENTO ONDULADA E= 5,00MM</t>
  </si>
  <si>
    <t>08.09.06</t>
  </si>
  <si>
    <t>COBERTURA EM TELHA FIBROCIMENTO ONDULADA E= 6,00MM</t>
  </si>
  <si>
    <t>08.09.08</t>
  </si>
  <si>
    <t>COBERTURA EM TELHA FIBROCIMENTO ONDULADA E= 8,00MM</t>
  </si>
  <si>
    <t>08.12</t>
  </si>
  <si>
    <t>COBERTURA EM TELHA METÁLICA</t>
  </si>
  <si>
    <t>08.12.40</t>
  </si>
  <si>
    <t>COBERTURA EM TELHA METÁLICA GALVANIZADA TRAPEZOIDAL E= 0,50MM, SIMPLES</t>
  </si>
  <si>
    <t>08.15</t>
  </si>
  <si>
    <t>CUMEEIRA</t>
  </si>
  <si>
    <t>08.15.01</t>
  </si>
  <si>
    <t>CUMEEIRA DE CERÂMICA</t>
  </si>
  <si>
    <t>08.15.06</t>
  </si>
  <si>
    <t>CUMEEIRA ONDULADA DE FIBROCIMENTO</t>
  </si>
  <si>
    <t>08.15.40</t>
  </si>
  <si>
    <t>CUMEEIRA METALICA GALVANIZADA TRAPEZOIDAL E= 0,50MM (SIMPLES) ADP REF 100326</t>
  </si>
  <si>
    <t>08.20</t>
  </si>
  <si>
    <t>08.20.01</t>
  </si>
  <si>
    <t>FORRO DE MADEIRA EM ANGELIN</t>
  </si>
  <si>
    <t>08.20.02</t>
  </si>
  <si>
    <t>FORRO DE MADEIRA EM PINUS</t>
  </si>
  <si>
    <t>08.22</t>
  </si>
  <si>
    <t>08.22.01</t>
  </si>
  <si>
    <t>FORRO DE GESSO LISO EM PLACAS 60 X 60CM, EXCLUSIVE TABICA</t>
  </si>
  <si>
    <t>08.22.05</t>
  </si>
  <si>
    <t>FORRO DE GESSO EM PLACAS ACARTONADAS, EXCLUSIVE TABICA</t>
  </si>
  <si>
    <t>08.25</t>
  </si>
  <si>
    <t>FORRO EM PVC</t>
  </si>
  <si>
    <t>08.25.01</t>
  </si>
  <si>
    <t>FORRO EM PVC LARGURA 20,0 CM COR BRANCA</t>
  </si>
  <si>
    <t>08.85</t>
  </si>
  <si>
    <t>CALHA DE CHAPA GALVANIZADA</t>
  </si>
  <si>
    <t>08.85.21</t>
  </si>
  <si>
    <t>CALHA DE CHAPA GALVANIZADA Nº 22 GSG, DESENVOLVIMENTO= 33CM</t>
  </si>
  <si>
    <t>08.85.23</t>
  </si>
  <si>
    <t>CALHA DE CHAPA GALVANIZADA Nº 22 GSG, DESENVOLVIMENTO= 50CM</t>
  </si>
  <si>
    <t>08.85.25</t>
  </si>
  <si>
    <t>CALHA DE CHAPA GALVANIZADA Nº 22 GSG, DESENVOLVIMENTO= 66CM</t>
  </si>
  <si>
    <t>08.85.27</t>
  </si>
  <si>
    <t>CALHA DE CHAPA GALVANIZADA Nº 22 GSG, DESENVOLVIMENTO= 75CM</t>
  </si>
  <si>
    <t>08.85.29</t>
  </si>
  <si>
    <t>CALHA DE CHAPA GALVANIZADA Nº 22 GSG, DESENVOLVIMENTO= 100CM</t>
  </si>
  <si>
    <t>08.85.41</t>
  </si>
  <si>
    <t>CALHA DE CHAPA GALVANIZADA Nº 24 GSG, DESENVOLVIMENTO= 33CM</t>
  </si>
  <si>
    <t>08.85.43</t>
  </si>
  <si>
    <t>CALHA DE CHAPA GALVANIZADA Nº 24 GSG, DESENVOLVIMENTO= 50CM</t>
  </si>
  <si>
    <t>08.85.45</t>
  </si>
  <si>
    <t>CALHA DE CHAPA GALVANIZADA Nº 24 GSG, DESENVOLVIMENTO= 66CM</t>
  </si>
  <si>
    <t>08.85.47</t>
  </si>
  <si>
    <t>CALHA DE CHAPA GALVANIZADA Nº 24 GSG, DESENVOLVIMENTO= 75CM</t>
  </si>
  <si>
    <t>08.85.49</t>
  </si>
  <si>
    <t>CALHA DE CHAPA GALVANIZADA Nº 24 GSG, DESENVOLVIMENTO= 100CM</t>
  </si>
  <si>
    <t>08.85.61</t>
  </si>
  <si>
    <t>CALHA DE CHAPA GALVANIZADA Nº 26 GSG, DESENVOLVIMENTO= 33CM</t>
  </si>
  <si>
    <t>08.85.63</t>
  </si>
  <si>
    <t>CALHA DE CHAPA GALVANIZADA Nº 26 GSG, DESENVOLVIMENTO= 50CM</t>
  </si>
  <si>
    <t>08.85.65</t>
  </si>
  <si>
    <t>CALHA DE CHAPA GALVANIZADA Nº 26 GSG, DESENVOLVIMENTO= 66CM</t>
  </si>
  <si>
    <t>08.85.67</t>
  </si>
  <si>
    <t>CALHA DE CHAPA GALVANIZADA Nº 26 GSG, DESENVOLVIMENTO= 75CM</t>
  </si>
  <si>
    <t>08.85.69</t>
  </si>
  <si>
    <t>CALHA DE CHAPA GALVANIZADA Nº 26 GSG, DESENVOLVIMENTO= 100CM</t>
  </si>
  <si>
    <t>08.87</t>
  </si>
  <si>
    <t>RUFO E CONTRA-RUFO DE CHAPA GALVANIZADA</t>
  </si>
  <si>
    <t>08.87.41</t>
  </si>
  <si>
    <t>RUFO / CONTRA-RUFO DE CHAPA GALVANIZADA Nº 24 GSG, DESENVOLVIMENTO= 15CM</t>
  </si>
  <si>
    <t>08.87.43</t>
  </si>
  <si>
    <t>RUFO / CONTRA-RUFO DE CHAPA GALVANIZADA Nº 24 GSG, DESENVOLVIMENTO= 20CM</t>
  </si>
  <si>
    <t>08.87.45</t>
  </si>
  <si>
    <t>RUFO / CONTRA-RUFO DE CHAPA GALVANIZADA Nº 24 GSG, DESENVOLVIMENTO= 25CM</t>
  </si>
  <si>
    <t>08.87.47</t>
  </si>
  <si>
    <t>RUFO / CONTRA-RUFO DE CHAPA GALVANIZADA Nº 24 GSG, DESENVOLVIMENTO= 33CM</t>
  </si>
  <si>
    <t>08.87.61</t>
  </si>
  <si>
    <t>RUFO / CONTRA-RUFO DE CHAPA GALVANIZADA Nº 26 GSG, DESENVOLVIMENTO= 15CM</t>
  </si>
  <si>
    <t>08.87.63</t>
  </si>
  <si>
    <t>RUFO / CONTRA-RUFO DE CHAPA GALVANIZADA Nº 26 GSG, DESENVOLVIMENTO= 20CM</t>
  </si>
  <si>
    <t>08.87.65</t>
  </si>
  <si>
    <t>RUFO / CONTRA-RUFO DE CHAPA GALVANIZADA Nº 26 GSG, DESENVOLVIMENTO= 25CM</t>
  </si>
  <si>
    <t>08.87.67</t>
  </si>
  <si>
    <t>RUFO / CONTRA-RUFO DE CHAPA GALVANIZADA Nº 26 GSG, DESENVOLVIMENTO= 33CM</t>
  </si>
  <si>
    <t>09</t>
  </si>
  <si>
    <t>IMPERMEABILIZAÇÕES E ISOLAMENTOS</t>
  </si>
  <si>
    <t>09.02</t>
  </si>
  <si>
    <t>TRATAMENTO DE JUNTA</t>
  </si>
  <si>
    <t>09.02.02</t>
  </si>
  <si>
    <t>TRATAMENTO DE JUNTA DE DILATAÇÃO COM TARUGO DE POLIETILENO E SELANTE PU (INCLUSO PREENCHIMENTO COM ESPUMA EXPANSIVA) REF 98575</t>
  </si>
  <si>
    <t>09.02.03</t>
  </si>
  <si>
    <t>TRATAMENTO DE JUNTA DE DILATAÇÃO COM MANTA ASFÁLTICA ADERIDA COM MAÇARICO REF 98576</t>
  </si>
  <si>
    <t>09.02.04</t>
  </si>
  <si>
    <t>TRATAMENTO DE JUNTA SERRADA COM TARUGO DE POLIETILENO E SELANTE À BASE DE SILICONE REF 98577</t>
  </si>
  <si>
    <t>09.03</t>
  </si>
  <si>
    <t>09.03.03</t>
  </si>
  <si>
    <t>REGULARIZAÇÃO DE SUPERFÍCIE COM ARGAMASSA TRAÇO 1:3, E = 3 CM</t>
  </si>
  <si>
    <t>09.04</t>
  </si>
  <si>
    <t>CAMADA DE PROTEÇÃO</t>
  </si>
  <si>
    <t>09.04.02</t>
  </si>
  <si>
    <t>PROTEÇÃO MECÂNICA DE SUPERFÍCIE HORIZONTAL COM ARGAMASSA DE CIMENTO E AREIA, TRAÇO 1:3, E= 3CM REF 98565</t>
  </si>
  <si>
    <t>09.04.03</t>
  </si>
  <si>
    <t>PROTEÇÃO MECÂNICA DE SUPERFÍCIE VERTICAL COM ARGAMASSA DE CIMENTO E AREIA, TRAÇO 1:3, E= 3CM REF 98566</t>
  </si>
  <si>
    <t>09.07</t>
  </si>
  <si>
    <t>IMPERMEABILIZAÇÃO RÍGIDA</t>
  </si>
  <si>
    <t>09.07.06</t>
  </si>
  <si>
    <t>IMPERMEABILIZAÇÃO COM CIMENTO CRISTALIZANTE</t>
  </si>
  <si>
    <t>09.07.07</t>
  </si>
  <si>
    <t>IMPERMEABILIZAÇÃO DE SUPERFÍCIE COM ARGAMASSA DE CIMENTO E AREIA, COM ADITIVO IMPERMEABILIZANTE, E = 1,5 CM REF 98562</t>
  </si>
  <si>
    <t>09.08</t>
  </si>
  <si>
    <t>IMPERMEABILIZAÇÃO FLEXÍVEL - MEMBRANA</t>
  </si>
  <si>
    <t>09.08.01</t>
  </si>
  <si>
    <t>IMPERMEABILIZAÇÃO COM MEMBRANA À BASE DE POLIURETANO, 2 DEMÃOS REF 98553</t>
  </si>
  <si>
    <t>09.08.02</t>
  </si>
  <si>
    <t>IMPERMEABILIZAÇÃO COM MEMBRANA À BASE DE RESINA ACRÍLICA, 3 DEMÃOS REF 98554</t>
  </si>
  <si>
    <t>09.08.03</t>
  </si>
  <si>
    <t>IMPERMEABILIZAÇÃO COM ARGAMASSA POLIMÉRICA, 3 DEMÃOS REF 98555</t>
  </si>
  <si>
    <t>09.08.04</t>
  </si>
  <si>
    <t>IMPERMEABILIZAÇÃO COM ARGAMASSA POLIMÉRICA, 4 DEMÃOS, REFORÇADA COM TELA DE POLIÉSTER  REF 98556</t>
  </si>
  <si>
    <t>09.08.05</t>
  </si>
  <si>
    <t>IMPERMEABILIZAÇÃO COM EMULSÃO ASFÁLTICA, 2 DEMÃOS REF 98557</t>
  </si>
  <si>
    <t>09.11</t>
  </si>
  <si>
    <t>IMPERMEABILIZAÇÃO FLEXÍVEL - MANTA</t>
  </si>
  <si>
    <t>09.11.01</t>
  </si>
  <si>
    <t>IMPERMEABILIZAÇÃO COM MANTA ASFÁLTICA, INCLUSIVE APLICAÇÃO DE PRIMER ASFÁLTICO, E = 3 MM REF 98546</t>
  </si>
  <si>
    <t>09.11.02</t>
  </si>
  <si>
    <t>IMPERMEABILIZAÇÃO COM MANTA ASFÁLTICA, DUAS CAMADAS, INCLUSIVE APLICAÇÃO DE PRIMER ASFÁLTICO, E = 3 MM E E = 4 MM REF 98547</t>
  </si>
  <si>
    <t>09.12</t>
  </si>
  <si>
    <t>PINTURA ASFÁLTICA IMPERMEABILIZANTE</t>
  </si>
  <si>
    <t>09.12.01</t>
  </si>
  <si>
    <t>PINTURA COM TINTA ASFÁLTICA IMPERMEABILIZANTE DILUÍDA EM SOLVENTE, PARA MATERIAIS CIMENTÍCIOS, METAL E MADEIRA</t>
  </si>
  <si>
    <t>10</t>
  </si>
  <si>
    <t>10.03</t>
  </si>
  <si>
    <t>TUBO PVC ÁGUA SOLDÁVEL CLASSE 15 INCLUSIVE CONEXÕES</t>
  </si>
  <si>
    <t>10.03.01</t>
  </si>
  <si>
    <t>TUBO PVC ÁGUA D= 20MM (1/2"), SOLDÁVEL, CLASSE 15, INCLUSIVE CONEXÕES</t>
  </si>
  <si>
    <t>10.03.02</t>
  </si>
  <si>
    <t>TUBO PVC ÁGUA D= 25MM (3/4"), SOLDÁVEL, CLASSE 15, INCLUSIVE CONEXÕES</t>
  </si>
  <si>
    <t>10.03.03</t>
  </si>
  <si>
    <t>TUBO PVC ÁGUA D= 32MM (1"), SOLDÁVEL, CLASSE 15, INCLUSIVE CONEXÕES</t>
  </si>
  <si>
    <t>10.03.04</t>
  </si>
  <si>
    <t>TUBO PVC ÁGUA D= 40MM (1 1/4"), SOLDÁVEL, CLASSE 15, INCLUSIVE CONEXÕES</t>
  </si>
  <si>
    <t>10.03.05</t>
  </si>
  <si>
    <t>TUBO PVC ÁGUA D= 50MM (1 1/2"), SOLDÁVEL, CLASSE 15, INCLUSIVE CONEXÕES</t>
  </si>
  <si>
    <t>10.03.06</t>
  </si>
  <si>
    <t>TUBO PVC ÁGUA D= 60MM (2"), SOLDÁVEL, CLASSE 15, INCLUSIVE CONEXÕES</t>
  </si>
  <si>
    <t>10.03.07</t>
  </si>
  <si>
    <t>TUBO PVC ÁGUA D= 75MM (2 1/2"), SOLDÁVEL, CLASSE 15, INCLUSIVE CONEXÕES</t>
  </si>
  <si>
    <t>10.03.08</t>
  </si>
  <si>
    <t>TUBO PVC ÁGUA D= 85MM (3"), SOLDÁVEL, CLASSE 15, INCLUSIVE CONEXÕES</t>
  </si>
  <si>
    <t>10.03.09</t>
  </si>
  <si>
    <t>TUBO PVC ÁGUA D= 110MM (4"), SOLDÁVEL, CLASSE 15, INCLUSIVE CONEXÕES</t>
  </si>
  <si>
    <t>10.04</t>
  </si>
  <si>
    <t>TUBO AÇO GALVANIZADO DIN 2440, INCLUSIVE CONEXÕES</t>
  </si>
  <si>
    <t>10.04.03</t>
  </si>
  <si>
    <t>TUBO AÇO GALVANIZADO, D= 1/2", COM COSTURA, DIN 2440, INCLUSIVE CONEXÕES</t>
  </si>
  <si>
    <t>10.04.04</t>
  </si>
  <si>
    <t>TUBO AÇO GALVANIZADO, D= 3/4", COM COSTURA, DIN 2440, INCLUSIVE CONEXÕES</t>
  </si>
  <si>
    <t>10.04.05</t>
  </si>
  <si>
    <t>TUBO AÇO GALVANIZADO, D= 1", COM COSTURA, DIN 2440, INCLUSIVE CONEXÕES</t>
  </si>
  <si>
    <t>10.04.06</t>
  </si>
  <si>
    <t>TUBO AÇO GALVANIZADO, D= 1 1/4", COM COSTURA, DIN 2440, INCLUSIVE CONEXÕES</t>
  </si>
  <si>
    <t>10.04.07</t>
  </si>
  <si>
    <t>TUBO AÇO GALVANIZADO, D= 1 1/2", COM COSTURA, DIN 2440, INCLUSIVE CONEXÕES</t>
  </si>
  <si>
    <t>10.04.08</t>
  </si>
  <si>
    <t>TUBO AÇO GALVANIZADO, D= 2", COM COSTURA, DIN 2440, INCLUSIVE CONEXÕES</t>
  </si>
  <si>
    <t>10.04.09</t>
  </si>
  <si>
    <t>TUBO AÇO GALVANIZADO, D= 2 1/2", COM COSTURA, DIN 2440, INCLUSIVE CONEXÕES</t>
  </si>
  <si>
    <t>10.04.10</t>
  </si>
  <si>
    <t>TUBO AÇO GALVANIZADO, D= 3", COM COSTURA, DIN 2440, INCLUSIVE CONEXÕES</t>
  </si>
  <si>
    <t>10.04.11</t>
  </si>
  <si>
    <t>TUBO AÇO GALVANIZADO, D= 4", COM COSTURA, DIN 2440, INCLUSIVE CONEXÕES</t>
  </si>
  <si>
    <t>10.05</t>
  </si>
  <si>
    <t>TUBO DE COBRE SOLDADO CLASSE A, INCLUSIVE CONEXÕES</t>
  </si>
  <si>
    <t>10.05.03</t>
  </si>
  <si>
    <t>TUBO DE COBRE SOLDADO CLASSE A, D= 15MM, INCLUSIVE CONEXÕES</t>
  </si>
  <si>
    <t>10.05.04</t>
  </si>
  <si>
    <t>TUBO DE COBRE SOLDADO CLASSE A, D= 22MM, INCLUSIVE CONEXÕES</t>
  </si>
  <si>
    <t>10.05.05</t>
  </si>
  <si>
    <t>TUBO DE COBRE SOLDADO CLASSE A, D= 28MM, INCLUSIVE CONEXÕES</t>
  </si>
  <si>
    <t>10.06</t>
  </si>
  <si>
    <t>TUBO DE COBRE CLASSE E, INCLUSIVE CONEXÕES</t>
  </si>
  <si>
    <t>10.06.01</t>
  </si>
  <si>
    <t>TUBO DE COBRE CLASSE E, D= 15MM, INCLUSIVE CONEXÕES</t>
  </si>
  <si>
    <t>10.06.02</t>
  </si>
  <si>
    <t>TUBO DE COBRE CLASSE E, D= 22MM, INCLUSIVE CONEXÕES</t>
  </si>
  <si>
    <t>10.06.03</t>
  </si>
  <si>
    <t>TUBO DE COBRE CLASSE E, D= 28MM, INCLUSIVE CONEXÕES</t>
  </si>
  <si>
    <t>10.06.04</t>
  </si>
  <si>
    <t>TUBO DE COBRE CLASSE E, D= 35MM, INCLUSIVE CONEXÕES</t>
  </si>
  <si>
    <t>10.06.05</t>
  </si>
  <si>
    <t>TUBO DE COBRE CLASSE E, D= 42MM, INCLUSIVE CONEXÕES</t>
  </si>
  <si>
    <t>10.10</t>
  </si>
  <si>
    <t>TUBO PVC ESGOTO, PONTA E BOLSA, VIROLA E ANEL, INCLUSIVE CONEXÕES</t>
  </si>
  <si>
    <t>10.10.02</t>
  </si>
  <si>
    <t>TUBO PVC ESGOTO, D= 50MM, PONTA E BOLSA, VIROLA E ANEL, INCLUSIVE CONEXÕES</t>
  </si>
  <si>
    <t>10.10.03</t>
  </si>
  <si>
    <t>TUBO PVC ESGOTO, D= 75MM, PONTA E BOLSA, VIROLA E ANEL, INCLUSIVE CONEXÕES</t>
  </si>
  <si>
    <t>10.10.04</t>
  </si>
  <si>
    <t>TUBO PVC ESGOTO, D= 100MM, PONTA E BOLSA, VIROLA E ANEL, INCLUSIVE CONEXÕES</t>
  </si>
  <si>
    <t>10.10.05</t>
  </si>
  <si>
    <t>TUBO PVC ESGOTO, D= 150MM, PONTA E BOLSA, VIROLA E ANEL, INCLUSIVE CONEXÕES</t>
  </si>
  <si>
    <t>10.10.06</t>
  </si>
  <si>
    <t>TUBO PVC ESGOTO, D= 200MM, PONTA E BOLSA, VIROLA E ANEL, INCLUSIVE CONEXÕES</t>
  </si>
  <si>
    <t>10.10.07</t>
  </si>
  <si>
    <t>TUBO PVC ESGOTO, D= 250MM, PONTA E BOLSA, VIROLA E ANEL, INCLUSIVE CONEXÕES</t>
  </si>
  <si>
    <t>10.12</t>
  </si>
  <si>
    <t>TUBO PVC ESGOTO PONTA E BOLSA, SOLDÁVEL, INCLUSIVE CONEXÕES</t>
  </si>
  <si>
    <t>10.12.01</t>
  </si>
  <si>
    <t>TUBO PVC ESGOTO, D= 40MM, PONTA E BOLSA, SOLDÁVEL, INCLUSIVE CONEXÕES</t>
  </si>
  <si>
    <t>10.14</t>
  </si>
  <si>
    <t>TUBO PVC ESGOTO, REFORÇADO, PONTA E BOLSA, VIROLA, ANEL, INCLUSIVE CONEXÕES</t>
  </si>
  <si>
    <t>10.14.03</t>
  </si>
  <si>
    <t>TUBO PVC ESGOTO REFORÇADO, D= 75MM, PONTA E BOLSA, VIROLA, ANEL, INCLUSIVE CONEXÕES</t>
  </si>
  <si>
    <t>10.14.04</t>
  </si>
  <si>
    <t>TUBO PVC ESGOTO REFORÇADO, D= 100MM, PONTA E BOLSA, VIROLA, ANEL, INCLUSIVE CONEXÕES</t>
  </si>
  <si>
    <t>10.14.05</t>
  </si>
  <si>
    <t>TUBO PVC ESGOTO REFORÇADO, D= 150MM, PONTA E BOLSA, VIROLA, ANEL, INCLUSIVE CONEXÕES</t>
  </si>
  <si>
    <t>10.18</t>
  </si>
  <si>
    <t>CONEXÕES</t>
  </si>
  <si>
    <t>10.18.01</t>
  </si>
  <si>
    <t>ADAPTADOR PVC ROSCA E FLANGE PARA CAIXA D'ÁGUA D= 1/2"</t>
  </si>
  <si>
    <t>10.18.02</t>
  </si>
  <si>
    <t>ADAPTADOR PVC ROSCA E FLANGE PARA CAIXA D'ÁGUA D= 3/4"</t>
  </si>
  <si>
    <t>10.18.03</t>
  </si>
  <si>
    <t>ADAPTADOR PVC ROSCA E FLANGE PARA CAIXA D'ÁGUA D= 1"</t>
  </si>
  <si>
    <t>10.18.04</t>
  </si>
  <si>
    <t>ADAPTADOR PVC ROSCA E FLANGE PARA CAIXA D'ÁGUA D=1 1/4"</t>
  </si>
  <si>
    <t>10.18.05</t>
  </si>
  <si>
    <t>ADAPTADOR PVC ROSCA E FLANGE PARA CAIXA D'ÁGUA D=1 1/2"</t>
  </si>
  <si>
    <t>10.18.06</t>
  </si>
  <si>
    <t>ADAPTADOR PVC ROSCA E FLANGE PARA CAIXA D'ÁGUA D= 2"</t>
  </si>
  <si>
    <t>10.18.08</t>
  </si>
  <si>
    <t>ADAPTADOR PVC ROSCA E FLANGE PARA CAIXA D'ÁGUA D=2 1/2"</t>
  </si>
  <si>
    <t>10.20</t>
  </si>
  <si>
    <t>REGISTRO DE PRESSÃO</t>
  </si>
  <si>
    <t>10.20.11</t>
  </si>
  <si>
    <t>REGISTRO PRESSÃO COM ACABAMENTO E CANOPLA CROMADA, SIMPLES, BITOLA 1/2"</t>
  </si>
  <si>
    <t>10.20.12</t>
  </si>
  <si>
    <t>REGISTRO PRESSÃO COM ACABAMENTO E CANOPLA CROMADA, SIMPLES, BITOLA 3/4"</t>
  </si>
  <si>
    <t>10.22</t>
  </si>
  <si>
    <t>REGISTRO DE GAVETA</t>
  </si>
  <si>
    <t>10.22.01</t>
  </si>
  <si>
    <t>REGISTRO GAVETA BRUTO 1510-B 1/2" FABRIMAR/EQUIVALENTE</t>
  </si>
  <si>
    <t>10.22.02</t>
  </si>
  <si>
    <t>REGISTRO GAVETA BRUTO 1510-B 3/4" FABRIMAR/EQUIVALENTE</t>
  </si>
  <si>
    <t>10.22.03</t>
  </si>
  <si>
    <t>REGISTRO GAVETA BRUTO 1510-B 1" FABRIMAR/EQUIVALENTE</t>
  </si>
  <si>
    <t>10.22.04</t>
  </si>
  <si>
    <t>REGISTRO GAVETA BRUTO 1510-B 1 1/4" FABRIMAR/EQUIVALENTE</t>
  </si>
  <si>
    <t>10.22.05</t>
  </si>
  <si>
    <t>REGISTRO GAVETA BRUTO 1510-B 1 1/2" FABRIMAR/EQUIVALENTE</t>
  </si>
  <si>
    <t>10.22.06</t>
  </si>
  <si>
    <t>REGISTRO GAVETA BRUTO 1510-B 2" FABRIMAR/EQUIVALENTE</t>
  </si>
  <si>
    <t>10.22.07</t>
  </si>
  <si>
    <t>REGISTRO GAVETA BRUTO 1502 2 1/2" DECA/EQUIVALENTE</t>
  </si>
  <si>
    <t>10.22.08</t>
  </si>
  <si>
    <t>REGISTRO GAVETA BRUTO 1502-B 3" DECA/EQUIVALENTE</t>
  </si>
  <si>
    <t>10.22.09</t>
  </si>
  <si>
    <t>REGISTRO GAVETA BRUTO 1502-B 4" DECA/EQUIVALENTE</t>
  </si>
  <si>
    <t>10.22.41</t>
  </si>
  <si>
    <t>REGISTRO GAVETA COM ACABAMENTO C-1509-DL D=1/2" FABRIMAR/EQUIVALENTE</t>
  </si>
  <si>
    <t>10.22.42</t>
  </si>
  <si>
    <t>REGISTRO GAVETA COM ACABAMENTO C-1509 DL D=3/4 FABRIMAR/EQUIVALENTE</t>
  </si>
  <si>
    <t>10.22.43</t>
  </si>
  <si>
    <t>REGISTRO GAVETA COM ACABAMENTO C-1509-DL D=1" FABRIMAR/EQUIVALENTE</t>
  </si>
  <si>
    <t>10.22.45</t>
  </si>
  <si>
    <t>REGISTRO GAVETA COM ACABAMENTO C-1509-DL D=1 1/2" FABRIMAR/EQUIVALENTE</t>
  </si>
  <si>
    <t>10.24</t>
  </si>
  <si>
    <t>10.24.01</t>
  </si>
  <si>
    <t>TORNEIRA PARA PIA BANCADA, ALAVANCA, SAÍDA LATERAL 1167-P FABRIMAR/EQUIVALENTE</t>
  </si>
  <si>
    <t>10.24.02</t>
  </si>
  <si>
    <t>TORNEIRA PARA PIA MISTURADOR PAREDE 1258-DL FABRIMAR/EQUIVALENTE</t>
  </si>
  <si>
    <t>10.24.03</t>
  </si>
  <si>
    <t>TORNEIRA PARA PIA COM ALAVANCA 1157-P FABRIMAR/EQUIVALENTE</t>
  </si>
  <si>
    <t>10.24.04</t>
  </si>
  <si>
    <t>TORNEIRA PARA PIA MISTURADOR BANCADA 1256-DL FABRIMAR/EQUIVALENTE</t>
  </si>
  <si>
    <t>10.24.05</t>
  </si>
  <si>
    <t>TORNEIRA PARA PIA PAREDE SAÍDA LATERAL 1168-DL FABRIMAR/EQUIVALENTE</t>
  </si>
  <si>
    <t>10.24.09</t>
  </si>
  <si>
    <t>TORNEIRA PARA PIA BANCADA SAÍDA LATERAL 1167-DL FABRIMAR/EQUIVALENTE</t>
  </si>
  <si>
    <t>10.24.10</t>
  </si>
  <si>
    <t>TORNEIRA PARA PIA PAREDE TOP JET 1171-DL FABRIMAR/EQUIVALENTE</t>
  </si>
  <si>
    <t>10.24.12</t>
  </si>
  <si>
    <t>TORNEIRA PARA TANQUE 1153-MY FABRIMAR/EQUIVALENTE</t>
  </si>
  <si>
    <t>10.24.13</t>
  </si>
  <si>
    <t>TORNEIRA PARA TANQUE 1153-JR FABRIMAR/EQUIVALENTE</t>
  </si>
  <si>
    <t>10.24.14</t>
  </si>
  <si>
    <t>TORNEIRA AQUAPRESS ANTIVANDALISMO 1180/AV FABRIMAR/EQUIVALENTE</t>
  </si>
  <si>
    <t>10.24.16</t>
  </si>
  <si>
    <t>TORNEIRA DE JARDIM 1128-MY D=1/2" FABRIMAR/EQUIVALENTE</t>
  </si>
  <si>
    <t>10.24.17</t>
  </si>
  <si>
    <t>TORNEIRA DE JARDIM 1128-MY D=3/4" FABRIMAR/EQUIVALENTE</t>
  </si>
  <si>
    <t>10.24.20</t>
  </si>
  <si>
    <t>TORNEIRA DE PRESSÃO PRESMATIC BENEFIT/EQUIVALENTE</t>
  </si>
  <si>
    <t>10.24.21</t>
  </si>
  <si>
    <t>TONEIRA PARA LAVATÓRIO REF 1193 LINHA PERTUTTI DOCOL/EQUIVALENTE</t>
  </si>
  <si>
    <t>10.24.27</t>
  </si>
  <si>
    <t>TORNEIRA PARA LAVATÓRIO 1190-DL, D=1/2" FABRIMAR/EQUIVALENTE</t>
  </si>
  <si>
    <t>10.24.28</t>
  </si>
  <si>
    <t>TORNEIRA PARA LAVATÓRIO REF 1194 INNOVARE FABRIMAR/EQUIVALENTE</t>
  </si>
  <si>
    <t>10.24.34</t>
  </si>
  <si>
    <t>TORNEIRA DE BÓIA 1350 D= 1/2" DECA/EQUIVALENTE</t>
  </si>
  <si>
    <t>10.24.35</t>
  </si>
  <si>
    <t>TORNEIRA DE BÓIA 1350 D= 3/4" DECA/EQUIVALENTE</t>
  </si>
  <si>
    <t>10.24.36</t>
  </si>
  <si>
    <t>TORNEIRA DE BÓIA 1350 D= 1" DECA/EQUIVALENTE</t>
  </si>
  <si>
    <t>10.24.37</t>
  </si>
  <si>
    <t>TORNEIRA DE BÓIA 262 PARA CAIXA D´AGUA D= 3/4" CIPLA/EQUIVALENTE</t>
  </si>
  <si>
    <t>10.24.39</t>
  </si>
  <si>
    <t>CHAVE BÓIA AUTOMÁTICA PARA RESERVATÓRIO LENZ/EQUIVALENTE</t>
  </si>
  <si>
    <t>10.24.42</t>
  </si>
  <si>
    <t>TORNEIRA DE LIMPEZA 1128-JR D=1/2" FABRIMAR OU EQUIVALENTE</t>
  </si>
  <si>
    <t>10.24.43</t>
  </si>
  <si>
    <t>TORNEIRA PARA BEBEDOURO 1152JR D=1/2"</t>
  </si>
  <si>
    <t>10.24.52</t>
  </si>
  <si>
    <t>TORNEIRA DE PAREDE DELICATTA COM MISTURADOR DOCOL/EQUIVALENTE</t>
  </si>
  <si>
    <t>10.24.57</t>
  </si>
  <si>
    <t>TORNEIRA PARA COZINHA DE MESA BICA ALTA PERTUTTI/EQUIVALENTE</t>
  </si>
  <si>
    <t>10.25</t>
  </si>
  <si>
    <t>10.25.02</t>
  </si>
  <si>
    <t>VÁLVULA PARA PIA 3 1/2X1 1/2" 1623 DARLIFLEX CROMADA/EQUIVALENTE</t>
  </si>
  <si>
    <t>10.25.11</t>
  </si>
  <si>
    <t>VÁLVULA PARA LAVATÓRIO COM LADRÃO 7/8" 1603 DARLIFLEX/EQUIVALENTE</t>
  </si>
  <si>
    <t>10.25.13</t>
  </si>
  <si>
    <t>VÁLVULA PARA LAVATÓRIO 1601 FABRIMAR/EQUIVALENTE</t>
  </si>
  <si>
    <t>10.25.17</t>
  </si>
  <si>
    <t>VÁLVULA PARA TANQUE 1 1/4" 1606 DARLIFLEX CROMADA/EQUIVALENTE</t>
  </si>
  <si>
    <t>10.25.20</t>
  </si>
  <si>
    <t>VÁLVULA PARA MICTÓRIO COM FECHAMENTO AUTOMÁTICO D= 1/2" DOCOL/EQUIVALENTE</t>
  </si>
  <si>
    <t>10.25.22</t>
  </si>
  <si>
    <t>VÁVULA DE DESCARGA E ACABAMENTO BENEFIT DOCOL PMR (PESSOA COM MOBILIDADE REDUZIDA)/EQUIVALENTE</t>
  </si>
  <si>
    <t>10.25.25</t>
  </si>
  <si>
    <t>VÁLVULA DE DESCARGA 3650 D= 1 1/2" FABRIMAR/EQUIVALENTE</t>
  </si>
  <si>
    <t>10.25.26</t>
  </si>
  <si>
    <t>VÁLVULA DE DESCARGA E ACABAMENTO ANTIVANDALISMO 1 1/2" DOCOL/EQUIVALENTE</t>
  </si>
  <si>
    <t>10.25.51</t>
  </si>
  <si>
    <t>VÁLVULA DE PVC PARA LAVATÓRIO SEM UNHO Nº 11, CIPLA/EQUIVALENTE</t>
  </si>
  <si>
    <t>10.25.55</t>
  </si>
  <si>
    <t>VÁLVULA DE RETENÇÃO DE PÉ COM CRIVO D= 3/4"</t>
  </si>
  <si>
    <t>10.25.56</t>
  </si>
  <si>
    <t>VÁLVULA DE RETENÇÃO DE PÉ COM CRIVO D= 1"</t>
  </si>
  <si>
    <t>10.25.57</t>
  </si>
  <si>
    <t>VÁLVULA DE RETENÇÃO DE PÉ COM CRIVO D= 1 1/2"</t>
  </si>
  <si>
    <t>10.25.59</t>
  </si>
  <si>
    <t>VÁLVULA DE RETENÇÃO DE PÉ COM CRIVO D= 2"</t>
  </si>
  <si>
    <t>10.25.60</t>
  </si>
  <si>
    <t>VÁLVULA DE RETENÇÃO UNIVERSAL D= 3/4"</t>
  </si>
  <si>
    <t>10.25.61</t>
  </si>
  <si>
    <t>VÁLVULA DE RETENÇÃO UNIVERSAL D= 1"</t>
  </si>
  <si>
    <t>10.25.62</t>
  </si>
  <si>
    <t>VÁLVULA DE RETENÇÃO UNIVERSAL D= 1 1/2"</t>
  </si>
  <si>
    <t>10.25.63</t>
  </si>
  <si>
    <t>VÁLVULA DE RETENÇÃO UNIVERSAL D= 2"</t>
  </si>
  <si>
    <t>10.26</t>
  </si>
  <si>
    <t>10.26.11</t>
  </si>
  <si>
    <t>GRELHA/PORTA GRELHA AÇO INOX FECHO GIRATÓRIO 100X100MM</t>
  </si>
  <si>
    <t>10.26.12</t>
  </si>
  <si>
    <t>GRELHA/PORTA GRELHA AÇO INOX FECHO GIRATÓRIO 150X150MM</t>
  </si>
  <si>
    <t>10.26.35</t>
  </si>
  <si>
    <t>RALO GRELHA CROMADA 10X10CM CROMADO MOLDENOX /EQUIVALENTE</t>
  </si>
  <si>
    <t>10.26.36</t>
  </si>
  <si>
    <t>RALO GRELHA CROMADA 15X15CM CROMADO MOLDENOX /EQUIVALENTE</t>
  </si>
  <si>
    <t>10.26.37</t>
  </si>
  <si>
    <t>TAMPA CEGA EM INOX PARA CAIXA SIFONADA 150 X 150MM</t>
  </si>
  <si>
    <t>10.27</t>
  </si>
  <si>
    <t>CHUVEIRO, LIGAÇÃO E SIFÃO</t>
  </si>
  <si>
    <t>10.27.02</t>
  </si>
  <si>
    <t>BRAÇO PARA CHUVEIRO 1/2" X 40 CM CROMADO</t>
  </si>
  <si>
    <t>10.27.03</t>
  </si>
  <si>
    <t>BRAÇO PARA CHUVEIRO PVC 1/2" 40 CM</t>
  </si>
  <si>
    <t>10.27.11</t>
  </si>
  <si>
    <t>CHUVEIRO ARTICULADO PICCOLO 1991 CROMADO FABRIMAR OU EQUIVALENTE</t>
  </si>
  <si>
    <t>10.27.15</t>
  </si>
  <si>
    <t>CHUVEIRO LORENZETTI TRADIÇÃO CROMADO/EQUIVALENTE</t>
  </si>
  <si>
    <t>10.27.23</t>
  </si>
  <si>
    <t>DUCHA HIGIÊNICA PLÁSTICA COM REGISTRO METÁLICO 1/2"</t>
  </si>
  <si>
    <t>10.27.31</t>
  </si>
  <si>
    <t>LIGAÇÃO FLEXÍVEL 1/2"X0,40M 4607-40 MXF FABRIMAR/EQUIVALENTE</t>
  </si>
  <si>
    <t>10.27.47</t>
  </si>
  <si>
    <t>TUBO PARA VÁLVULA DE DESCARGA Nº 18 COM ADAPTADOR D= 1 1/2"</t>
  </si>
  <si>
    <t>10.27.49</t>
  </si>
  <si>
    <t>TUBO LONGO PARA CAIXA DE DESCARGA SOBREPOR 40 MM X 1,60 METROS</t>
  </si>
  <si>
    <t>10.27.51</t>
  </si>
  <si>
    <t>TUBO LIGAÇÃO ÁGUA - VASO METAL CROMADO COM SOBRECANOPLA</t>
  </si>
  <si>
    <t>10.27.53</t>
  </si>
  <si>
    <t>TUBO LIGAÇÃO AGUA - VASO PVC CROMADO COM SOBRECANOPLA</t>
  </si>
  <si>
    <t>10.27.55</t>
  </si>
  <si>
    <t>BOLSA DE LIGAÇÃO EM PVC FLEXÍVEL PARA VASO SANITÁRIO 40MM (1 1/2")</t>
  </si>
  <si>
    <t>10.27.61</t>
  </si>
  <si>
    <t>SIFÃO LAVATÓRIO COPO REGULÁVEL 1"X 1 1/2" SIGMA/EQUIVALENTE</t>
  </si>
  <si>
    <t>10.27.63</t>
  </si>
  <si>
    <t>SIFÃO PIA COPO REGULÁVEL 1 1/2" X 1 1/2" SIGMA/EQUIVALENTE</t>
  </si>
  <si>
    <t>10.29</t>
  </si>
  <si>
    <t>LIGACÃO DE ÁGUA</t>
  </si>
  <si>
    <t>10.29.01</t>
  </si>
  <si>
    <t>KIT CAVALETE METAL COM REGISTRO 1/2" COPASA</t>
  </si>
  <si>
    <t>10.29.02</t>
  </si>
  <si>
    <t>KIT CAVALETE METAL COM REGISTRO 3/4" COPASA</t>
  </si>
  <si>
    <t>10.29.03</t>
  </si>
  <si>
    <t>KIT CAVALETE METAL COM REGISTRO   1" COPASA</t>
  </si>
  <si>
    <t>10.30</t>
  </si>
  <si>
    <t>ACESSÓRIO DE FIXAÇÃO</t>
  </si>
  <si>
    <t>10.30.01</t>
  </si>
  <si>
    <t>PARAFUSO CASTELO COM BUCHA N.8 E ARRUELA</t>
  </si>
  <si>
    <t>10.35</t>
  </si>
  <si>
    <t>CAIXA E RALO</t>
  </si>
  <si>
    <t>10.35.01</t>
  </si>
  <si>
    <t>CAIXA ALVENARIA 30 X 30 X 50CM COM TAMPA FERRO PARA REGISTRO (C X L X H)</t>
  </si>
  <si>
    <t>10.35.03</t>
  </si>
  <si>
    <t>CAIXA ALVENARIA 50 X 50 X 50CM PARA HIDROMETRO COM TAMPA (C X L X H)</t>
  </si>
  <si>
    <t>10.35.11</t>
  </si>
  <si>
    <t>CAIXA SIFONADA PVC COM GRELHA QUADRADA/REDONDA 150 X 150 X 50MM (DIÂMETRO X H X DIÂMETRO SAÍDA)</t>
  </si>
  <si>
    <t>10.35.13</t>
  </si>
  <si>
    <t>CAIXA SIFONADA PVC COM GRELHA QUADRADA/REDONDA 150 X 185 X 75MM (DIÂMETRO X H X DIÂMETRO SAÍDA)</t>
  </si>
  <si>
    <t>10.35.15</t>
  </si>
  <si>
    <t>CAIXA SIFONADA PVC COM GRELHA REDONDA 100 X 100 X 50MM (DIÂMETRO X H X DIÂMETRO SAÍDA)</t>
  </si>
  <si>
    <t>10.35.20</t>
  </si>
  <si>
    <t>CAIXA SIFONADA PVC COM TAMPA CEGA 250 X 172 X 50MM (DIÂMETRO X H X DIÂMETRO SAÍDA)</t>
  </si>
  <si>
    <t>10.35.21</t>
  </si>
  <si>
    <t>CAIXA SIFONADA PVC COM TAMPA CEGA 250 X 230 X 75MM (DIÂMETRO X H X DIÂMETRO SAÍDA)</t>
  </si>
  <si>
    <t>10.35.22</t>
  </si>
  <si>
    <t>CAIXA SIFONADA PVC 100 X 150 X 50MM (DIÂMETRO X H X DIÂMETRO SAÍDA)</t>
  </si>
  <si>
    <t>10.35.31</t>
  </si>
  <si>
    <t>RALO PVC COM SAÍDA ARTICULADA COM GRELHA E PORTA GRELHA BRANCA 100 X 40MM</t>
  </si>
  <si>
    <t>10.35.33</t>
  </si>
  <si>
    <t>RALO SECO PVC SAÍDA SOLDÁVEL 100 X 40MM</t>
  </si>
  <si>
    <t>10.35.50</t>
  </si>
  <si>
    <t>CAIXA D'ÁGUA POLIETILENO COM TAMPA 310L</t>
  </si>
  <si>
    <t>10.35.51</t>
  </si>
  <si>
    <t>CAIXA D'ÁGUA POLIETILENO COM TAMPA 500L</t>
  </si>
  <si>
    <t>10.35.52</t>
  </si>
  <si>
    <t>CAIXA D'ÁGUA POLIETILENO COM TAMPA 1000L</t>
  </si>
  <si>
    <t>10.35.69</t>
  </si>
  <si>
    <t>CAIXA DE GORDURA PRÉ-FABRICADA SIMPLES D= 400MM X 635MM</t>
  </si>
  <si>
    <t>10.35.70</t>
  </si>
  <si>
    <t>CAIXA DE GORDURA PRÉ-FABRICADA DUPLA D= 600MM X 800MM</t>
  </si>
  <si>
    <t>10.35.71</t>
  </si>
  <si>
    <t>CAIXA D'ÁGUA EM FIBRA DE VIDRO COM TAMPA 8000L</t>
  </si>
  <si>
    <t>10.35.72</t>
  </si>
  <si>
    <t>RALO HEMISFÉRICO TIPO ABACAXI D= 50MM</t>
  </si>
  <si>
    <t>10.35.73</t>
  </si>
  <si>
    <t>RALO HEMISFÉRICO TIPO ABACAXI D= 75MM</t>
  </si>
  <si>
    <t>10.35.74</t>
  </si>
  <si>
    <t>RALO HEMISFÉRICO TIPO ABACAXI D= 100MM</t>
  </si>
  <si>
    <t>10.40</t>
  </si>
  <si>
    <t>LAVATÓRIO</t>
  </si>
  <si>
    <t>10.40.01</t>
  </si>
  <si>
    <t>CUBA DE EMBUTIR OVAL (49 X 32,5 CM),CELITE/EQUIVALENTE</t>
  </si>
  <si>
    <t>10.40.02</t>
  </si>
  <si>
    <t>CUBA EMBUTIR OVAL (49X32,5CM) CELITE/EQUIVALENTE. COMPLETO</t>
  </si>
  <si>
    <t>10.40.04</t>
  </si>
  <si>
    <t>LAVATÓRIO SUSPENSO (41 X 29,5CM) AZALEA CELITE/EQUIVALENTE</t>
  </si>
  <si>
    <t>10.40.05</t>
  </si>
  <si>
    <t>LAVATÓRIO SUSPENSO (41 X 29,5CM) AZALEA CELITE/EQUIVALENTE COMPLETO</t>
  </si>
  <si>
    <t>10.40.06</t>
  </si>
  <si>
    <t>LAVATÓRIO SUSPENSO (46,5 X 34CM) GUARAPARI LOGASA/EQUIVALENTE</t>
  </si>
  <si>
    <t>10.40.07</t>
  </si>
  <si>
    <t>LAVATÓRIO SUSPENSO (46,5 X 34CM) GUARAPARI LOGASA/EQUIVALENTE COMPLETO</t>
  </si>
  <si>
    <t>10.40.08</t>
  </si>
  <si>
    <t>LAVATÓRIO DE PAREDE CELITE 02007 LINHA SAVEIRO/EQUIVALENTE</t>
  </si>
  <si>
    <t>10.40.09</t>
  </si>
  <si>
    <t>CUBA DE SOBREPOR OVAL (52X44,5 CM) CELITE /EQUIVALENTE</t>
  </si>
  <si>
    <t>10.40.10</t>
  </si>
  <si>
    <t>CUBA SOBREPOR OVAL(52X44,5 CM) CELITE/EQUIVALENTE COMPLETO</t>
  </si>
  <si>
    <t>10.40.11</t>
  </si>
  <si>
    <t>LAVATÓRIO CANTO COR BRANCA L76 MASTER DECA/EQUIVALENTE COMPLETO</t>
  </si>
  <si>
    <t>10.40.12</t>
  </si>
  <si>
    <t>LAVATÓRIO COM COLUNA SUSPENSA LINHA FIT-CELITE/EQUIVALENTE COMPLETO</t>
  </si>
  <si>
    <t>10.40.26</t>
  </si>
  <si>
    <t>LAVATÓRIO COM COLUNA SUSPENSA VOGUE PLUS L51-CS117 DECA/EQUIVALENTE</t>
  </si>
  <si>
    <t>10.40.27</t>
  </si>
  <si>
    <t>LAVATÓRIO PEQUENO BRANCO GELO L915 RAVENA/EQUIVALENTE</t>
  </si>
  <si>
    <t>10.40.54</t>
  </si>
  <si>
    <t>LAVATÓRIO CANTO LINHA IZY BRANCO REF 101 DECA/EQUIVALENTE</t>
  </si>
  <si>
    <t>10.41</t>
  </si>
  <si>
    <t>VASO SANITARIO</t>
  </si>
  <si>
    <t>10.41.01</t>
  </si>
  <si>
    <t>VASO SANITÁRIO CONVENCIONAL BRANCO, AZALEA CELITE/EQUIVALENTE</t>
  </si>
  <si>
    <t>10.41.02</t>
  </si>
  <si>
    <t>VASO SANITÁRIO CONVENCIONAL BRANCO, AZALEA CELITE/EQUIVALENTE COMPLETO</t>
  </si>
  <si>
    <t>10.41.03</t>
  </si>
  <si>
    <t>VASO SANITÁRIO, CONJUNTO ACOPLADO BRANCO, AZALEA CELITE/EQUIVALENTE</t>
  </si>
  <si>
    <t>10.41.04</t>
  </si>
  <si>
    <t>VASO SANITÁRIO, CONJUNTO ACOPLADO BRANCO, AZALEA CELITE/EQUIVALENTE COMPLETO</t>
  </si>
  <si>
    <t>10.41.05</t>
  </si>
  <si>
    <t>VASO SANITÁRIO INFANTIL BRANCO, CELITE/EQUIVALENTE</t>
  </si>
  <si>
    <t>10.41.06</t>
  </si>
  <si>
    <t>VASO SANITÁRIO INFANTIL BRANCO, CELITE/EQUIVALENTE COMPLETO</t>
  </si>
  <si>
    <t>10.41.07</t>
  </si>
  <si>
    <t>VASO SANITÁRIO ESPECIAL DECA P510 SEM ABERTURA E ASSENTO OU EQUIVALENTE</t>
  </si>
  <si>
    <t>10.41.09</t>
  </si>
  <si>
    <t>ASSENTO SANITÁRIO TONDO VOGUE PLUS/EQUIVALENTE</t>
  </si>
  <si>
    <t>10.41.11</t>
  </si>
  <si>
    <t>CAIXA DE DESCARGA EXTERNA ALTA 6 A 9 LITROS</t>
  </si>
  <si>
    <t>10.43</t>
  </si>
  <si>
    <t>10.43.01</t>
  </si>
  <si>
    <t>MICTÓRIO SIFONADO-LOUÇA BRANCA CELITE/EQUIVALENTE</t>
  </si>
  <si>
    <t>10.43.02</t>
  </si>
  <si>
    <t>MICTÓRIO SIFONADO-LOUÇA BRANCA CELITE/EQUIVALENTE COMPLETO</t>
  </si>
  <si>
    <t>10.43.03</t>
  </si>
  <si>
    <t>MICTÓRIO EM AÇO INOX CHAPA 22, DESENVOLVIMENTO= 1,0M</t>
  </si>
  <si>
    <t>10.43.05</t>
  </si>
  <si>
    <t>MICTÓRIO EM AÇO INOX CHAPA 22, DESENVOLVIMENTO= 1,4M</t>
  </si>
  <si>
    <t>10.45</t>
  </si>
  <si>
    <t>PIA E CUBA</t>
  </si>
  <si>
    <t>10.45.03</t>
  </si>
  <si>
    <t>CUBA EM AÇO INOX Nº1 (46 X 30 X 15CM) COM VÁLVULA E SIFÃO</t>
  </si>
  <si>
    <t>10.45.04</t>
  </si>
  <si>
    <t>CUBA EM AÇO INOX Nº2 (56 X 33 X 15CM) COM VÁLVULA E SIFÃO</t>
  </si>
  <si>
    <t>10.46</t>
  </si>
  <si>
    <t>10.46.03</t>
  </si>
  <si>
    <t>TANQUE EM LOUÇA BRANCA (22LTS) COM COLUNA CELITE/EQUIVALENTE</t>
  </si>
  <si>
    <t>10.46.04</t>
  </si>
  <si>
    <t>TANQUE EM LOUÇA BRANCA (22LTS) COM COLUNA CELITE/EQUIVALENTE COMPLETO</t>
  </si>
  <si>
    <t>10.46.05</t>
  </si>
  <si>
    <t>TANQUE DE AÇO INOX COM 1 BOJO 63 X 51CM</t>
  </si>
  <si>
    <t>10.46.10</t>
  </si>
  <si>
    <t>TANQUE EM ALVENARIA, REVESTIDA AZULEJO BRANCO</t>
  </si>
  <si>
    <t>10.47</t>
  </si>
  <si>
    <t>BEBEDOURO E FILTRO</t>
  </si>
  <si>
    <t>10.47.03</t>
  </si>
  <si>
    <t>BEBEDOURO UNITÁRIO INOX PARA 80 PESSOAS H=1,0 METRO</t>
  </si>
  <si>
    <t>10.47.07</t>
  </si>
  <si>
    <t>BEBEDOURO INDUSTRIAL 50L</t>
  </si>
  <si>
    <t>10.47.08</t>
  </si>
  <si>
    <t>BEBEDOURO CONJUGADO INOX H= 1,00M/1,12M ATENDE 40 PESSOAS</t>
  </si>
  <si>
    <t>10.47.09</t>
  </si>
  <si>
    <t>BEBEDOURO EMPRESARIAL BDF300 IBBL/EQUIVALENTE -300 PESSOAS</t>
  </si>
  <si>
    <t>10.47.11</t>
  </si>
  <si>
    <t>FILTRO AP-200 CURTO AQUALAR OU SIMILAR</t>
  </si>
  <si>
    <t>10.47.25</t>
  </si>
  <si>
    <t>10.47.26</t>
  </si>
  <si>
    <t>10.48</t>
  </si>
  <si>
    <t>COMPLEMENTO</t>
  </si>
  <si>
    <t>10.48.01</t>
  </si>
  <si>
    <t>PAPELEIRA LOUÇA BRANCA 602 CELITE/EQUIVALENTE</t>
  </si>
  <si>
    <t>10.48.02</t>
  </si>
  <si>
    <t>PORTA TOALHA DE PAPEL CROMADO NOVOMOY/EQUIVALENTE</t>
  </si>
  <si>
    <t>10.48.03</t>
  </si>
  <si>
    <t>PAPELEIRA EM GANCHO CROMADO</t>
  </si>
  <si>
    <t>10.48.05</t>
  </si>
  <si>
    <t>SABONETEIRA LOUÇA BRANCA REF.604 CELITE/EQUIVALENTE</t>
  </si>
  <si>
    <t>10.48.07</t>
  </si>
  <si>
    <t>MEIA-SABONETEIRA LOUÇA BRANCA REF.608 CELITE/EQUIVALENTE</t>
  </si>
  <si>
    <t>10.48.09</t>
  </si>
  <si>
    <t>PORTA SABÃO LÍQUIDO REF SG4001 COLUMBUS/EQUIVALENTE</t>
  </si>
  <si>
    <t>10.48.10</t>
  </si>
  <si>
    <t>CABIDE LOUÇA BRANCA 2 GANCHOS REF.610 CELITE/EQUIVALENTE</t>
  </si>
  <si>
    <t>10.48.12</t>
  </si>
  <si>
    <t>CABIDE EM TUBO AÇO GALVANIZADO D= 1/2" FIXADO EM ALVENARIA</t>
  </si>
  <si>
    <t>10.48.13</t>
  </si>
  <si>
    <t>CABIDE/GANCHO DE BANHEIRO SIMPLES EM METAL CROMADO</t>
  </si>
  <si>
    <t>10.48.15</t>
  </si>
  <si>
    <t>ASSENTO BRANCO PARA VASO</t>
  </si>
  <si>
    <t>10.48.17</t>
  </si>
  <si>
    <t>ASSENTO PLÁSTICO BRANCO PARA VASO, MACIO CIPLA/EQUIVALENTE</t>
  </si>
  <si>
    <t>10.48.28</t>
  </si>
  <si>
    <t>BANCO ARTICULADO EM INOX 70X45CM</t>
  </si>
  <si>
    <t>10.48.29</t>
  </si>
  <si>
    <t>BANCO ARTICULADO 70 X 45CM FÓRMICA SÓLIDA</t>
  </si>
  <si>
    <t>10.48.30</t>
  </si>
  <si>
    <t>JOGO MANGUEIRA SUPER FLEXÍVEL ROLO 15M</t>
  </si>
  <si>
    <t>10.48.40</t>
  </si>
  <si>
    <t>TERMINAL DE VENTILAÇÃO PVC D= 50MM</t>
  </si>
  <si>
    <t>10.48.42</t>
  </si>
  <si>
    <t>TERMINAL DE VENTILAÇÃO PVC D= 75 MM</t>
  </si>
  <si>
    <t>10.50</t>
  </si>
  <si>
    <t>INSTALAÇÃO DE GÁS</t>
  </si>
  <si>
    <t>10.50.02</t>
  </si>
  <si>
    <t>TUBO DE AÇO PRETO SCH-40 SEM COSTURA D= 1/2"</t>
  </si>
  <si>
    <t>10.50.03</t>
  </si>
  <si>
    <t>TUBO DE AÇO PRETO SCH-40 SEM COSTURA D= 3/4"</t>
  </si>
  <si>
    <t>10.50.12</t>
  </si>
  <si>
    <t>REGISTRO DE GÁS D= 1/2"</t>
  </si>
  <si>
    <t>10.50.13</t>
  </si>
  <si>
    <t>REGISTRO PARA GÁS D= 1/2" NPT X 3/8" BM</t>
  </si>
  <si>
    <t>10.50.15</t>
  </si>
  <si>
    <t>BICO DE BUSEN</t>
  </si>
  <si>
    <t>10.50.20</t>
  </si>
  <si>
    <t>VALVULA DE ESFERA EM LATAO D= 1/2" NPT</t>
  </si>
  <si>
    <t>10.50.21</t>
  </si>
  <si>
    <t>VÁLVULA REGISTRO GÁS COM TE REVERSÍVEL PARA 2 BOTIJÕES</t>
  </si>
  <si>
    <t>10.50.40</t>
  </si>
  <si>
    <t>MANGUEIRA PLÁSTICA PARA GÁS D= 3/8" X 1,20 M</t>
  </si>
  <si>
    <t>10.71</t>
  </si>
  <si>
    <t>CAIXAS DE PASSAGEM/INSPEÇÃO E COMPLEMENTOS</t>
  </si>
  <si>
    <t>10.71.01</t>
  </si>
  <si>
    <t>CAIXA DE PASSAGEM/INSPEÇÃO PRÉ-FABRICADA CONCRETO 0,3 X 0,3 X 0,3 (C X L X H) DRENAGEM ADP REF 97895</t>
  </si>
  <si>
    <t>10.71.03</t>
  </si>
  <si>
    <t>CAIXA DE PASSAGEM/INSPEÇÃO PRÉ-FABRICADA CONCRETO 0,3 X 0,3 X 0,3 (C X L X H) DRENAGEM COM GRELHA DE AÇO</t>
  </si>
  <si>
    <t>10.71.06</t>
  </si>
  <si>
    <t>CAIXA DE PASSAGEM/INSPEÇÃO PRÉ-FABRICADA CONCRETO 0,4 X 0,4 X 0,4 (C X L X H) DRENAGEM ADP REF 97896</t>
  </si>
  <si>
    <t>10.71.08</t>
  </si>
  <si>
    <t>CAIXA DE PASSAGEM/INSPEÇÃO PRÉ-FABRICADA CONCRETO 0,4 X 0,4 X 0,4 (C X L X H) DRENAGEM COM GRELHA DE AÇO</t>
  </si>
  <si>
    <t>10.71.11</t>
  </si>
  <si>
    <t>CAIXA DE PASSAGEM/INSPEÇÃO PRÉ-FABRICADA CONCRETO 0,6 X 0,6 X 0,5 (C X L X H) DRENAGEM/ESGOTO ADP REF 97897</t>
  </si>
  <si>
    <t>10.71.13</t>
  </si>
  <si>
    <t>CAIXA DE PASSAGEM/INSPEÇÃO PRÉ-FABRICADA CONCRETO 0,6 X 0,6 X 0,5 (C X L X H) DRENAGEM COM GRELHA DE AÇO</t>
  </si>
  <si>
    <t>10.71.16</t>
  </si>
  <si>
    <t>CAIXA DE PASSAGEM/INSPEÇÃO PRÉ-FABRICADA CONCRETO 0,8 X 0,8 X 0,5 (C X L X H) DRENAGEM/ESGOTO ADP REF 97898</t>
  </si>
  <si>
    <t>10.71.18</t>
  </si>
  <si>
    <t>CAIXA DE PASSAGEM/INSPEÇÃO PRÉ-FABRICADA CONCRETO 0,8 X 0,8 X 0,5 (C X L X H) DRENAGEM COM GRELHA DE AÇO</t>
  </si>
  <si>
    <t>10.71.21</t>
  </si>
  <si>
    <t>CAIXA DE PASSAGEM/INSPEÇÃO PRÉ-FAB CONCRETO 1,0 X 1,0 X 0,5 (C X L X H) DRENAGEM/ESGOTO ADP REF 97899</t>
  </si>
  <si>
    <t>10.71.23</t>
  </si>
  <si>
    <t>CAIXA DE PASSAGEM/INSPEÇÃO PRÉ-FABRICADA CONCRETO 1,0 X 1,0 X 0,5 (C X L X H) DRENAGEM COM GRELHA DE AÇO</t>
  </si>
  <si>
    <t>10.71.26</t>
  </si>
  <si>
    <t>CAIXA DE PASSAGEM/INSPEÇÃO TIJOLO MACIÇO 0,3X0,3X0,3 (CXLXH) DRENAGEM ADPT REF 97900</t>
  </si>
  <si>
    <t>10.71.27</t>
  </si>
  <si>
    <t>ALTEAMENTO PARA CAIXA DE PASSAGEM/INSPEÇÃO TIJOLO MACIÇO 0,3X0,3 (CXL)</t>
  </si>
  <si>
    <t>10.71.28</t>
  </si>
  <si>
    <t>CAIXA DE PASSAGEM/INSPEÇÃO TIJOLO MACIÇO 0,3 X 0,3 X 0,3 (C X L X H) DRENAGEM COM GRELHA DE AÇO</t>
  </si>
  <si>
    <t>10.71.31</t>
  </si>
  <si>
    <t>CAIXA DE PASSAGEM/INSPEÇÃO TIJOLO MACIÇO 0,4X0,4X0,4 (CXLXH) DRENAGEM ADPT REF 97901</t>
  </si>
  <si>
    <t>10.71.32</t>
  </si>
  <si>
    <t>ALTEAMENTO PARA CAIXA DE PASSAGEM/INSPEÇÃO TIJOLO MACIÇO 0,4X0,4 (CXL)</t>
  </si>
  <si>
    <t>10.71.33</t>
  </si>
  <si>
    <t>CAIXA DE PASSAGEM/INSPEÇÃO TIJOLO MACIÇO 0,4 X 0,4 X 0,4 (C X L X H) DRENAGEM COM GRELHA DE AÇO</t>
  </si>
  <si>
    <t>10.71.36</t>
  </si>
  <si>
    <t>CAIXA DE PASSAGEM/INSPEÇÃO TIJOLO MACIÇO 0,6 X 0,6 X 0,6 (C X L X H) DRENAGEM/ESGOTO ADP REF 97902</t>
  </si>
  <si>
    <t>10.71.37</t>
  </si>
  <si>
    <t>ALTEAMENTO PARA CAIXA DE PASSAGEM/INSPEÇÃO TIJOLO MACIÇO 0,6X0,6 (CXL)</t>
  </si>
  <si>
    <t>10.71.38</t>
  </si>
  <si>
    <t>CAIXA PASSAGEM/INSPEÇÃO TIJOLO MACIÇO 0,6 X 0,6 X 0,6 (C X L X H) DRENAGEM COM GRELHA DE AÇO</t>
  </si>
  <si>
    <t>10.71.41</t>
  </si>
  <si>
    <t>CAIXA DE PASSAGEM/INSPEÇÃO TIJOLO MACIÇO 0,8 X 0,8 X 0,6 (C X L X H) DRENAGEM/ESGOTO ADP REF 97903</t>
  </si>
  <si>
    <t>10.71.42</t>
  </si>
  <si>
    <t>ALTEAMENTO PARA CAIXA DE PASSAGEM/INSPEÇÃO TIJOLO MACIÇO 0,8X0,8 (CXL)</t>
  </si>
  <si>
    <t>10.71.43</t>
  </si>
  <si>
    <t>CAIXA PASSAGEM/INSPEÇÃO TIJOLO MACIÇO 0,8 X 0,8 X 0,6 (C X L X H) DRENAGEM COM GRELHA DE AÇO</t>
  </si>
  <si>
    <t>10.71.46</t>
  </si>
  <si>
    <t>CAIXA DE PASSAGEM/INSPEÇÃO TIJOLO MACIÇO 1,0 X 1,0 X 0,6 (C X L X H) DRENAGEM/ESGOTO ADP REF 97904</t>
  </si>
  <si>
    <t>10.71.47</t>
  </si>
  <si>
    <t>ALTEAMENTO PARA CAIXA DE PASSAGEM/INSPEÇÃO TIJOLO MACIÇO 1,0X1,0 (CXL)</t>
  </si>
  <si>
    <t>10.71.48</t>
  </si>
  <si>
    <t>CAIXA PASSAGEM/INSPEÇÃO TIJOLO MACIÇO 1,0 X 1,0 X 0,6 (C X L X H) DRENAGEM COM GRELHA DE AÇO</t>
  </si>
  <si>
    <t>10.71.51</t>
  </si>
  <si>
    <t>CAIXA DE PASSAGEM/INSPEÇÃO BLOCO DE CONCRETO 0,4X0,4X0,4 (CXLXH) DRENAGEM ADPT REF 97905</t>
  </si>
  <si>
    <t>10.71.52</t>
  </si>
  <si>
    <t>ALTEAMENTO PARA CAIXA DE PASSAGEM/INSPEÇÃO BLOCO DE CONCRETO 0,4X0,4 (CXL)</t>
  </si>
  <si>
    <t>10.71.53</t>
  </si>
  <si>
    <t>CAIXA DE PASSAGEM INSPEÇÃO BLOCO DE CONCRETO 0,4 X 0,4 X 0,4 M (C X L X H) GRELHA DE AÇO ADP REF 97905</t>
  </si>
  <si>
    <t>10.71.56</t>
  </si>
  <si>
    <t>CAIXA DE PASSAGEM/INSPEÇÃO BLOCO DE CONCRETO 0,6 X 0,6 X 0,6 (C X L X H) DRENAGEM/ESGOTO ADP REF 97906</t>
  </si>
  <si>
    <t>10.71.57</t>
  </si>
  <si>
    <t>ALTEAMENTO PARA CAIXA DE PASSAGEM/INSPEÇÃO BLOCO DE CONCRETO 0,6X0,6 (CXL)</t>
  </si>
  <si>
    <t>10.71.58</t>
  </si>
  <si>
    <t>CAIXA DE PASSAGEM/INSPEÇÃO BLOCO DE CONCRETO 0,6 X 0,6 X 0,6 M (C X L X H) GRELHA DE AÇO ADP REF 97906</t>
  </si>
  <si>
    <t>10.71.61</t>
  </si>
  <si>
    <t>CAIXA DE PASSAGEM/INSPEÇÃO BLOCO DE CONCRETO 0,8 X 0,8 X 0,6 (C X L X H) DRENAGEM/ESGOTO ADP REF 97907</t>
  </si>
  <si>
    <t>10.71.62</t>
  </si>
  <si>
    <t>ALTEAMENTO PARA CAIXA DE PASSAGEM/INSPEÇÃO BLOCO DE CONCRETO 0,8X0,8 (CXL)</t>
  </si>
  <si>
    <t>10.71.63</t>
  </si>
  <si>
    <t>CAIXA DE PASSAGEM INSPEÇÃO BLOCO DE CONCRETO 0,8 X 0,8 X 0,6 M (C X L X H) GRELHA DE AÇO ADP REF 97907</t>
  </si>
  <si>
    <t>10.71.66</t>
  </si>
  <si>
    <t>CAIXA DE PASSAGEM/INSPEÇÃO BLOCO DE CONCRETO 1,0 X 1,0 X 0,6 (C X L X H) DRENAGEM/ESGOTO ADP REF 97908</t>
  </si>
  <si>
    <t>10.71.67</t>
  </si>
  <si>
    <t>ALTEAMENTO PARA CAIXA DE PASSAGEM/INSPEÇÃO BLOCO DE CONCRETO 1,0X1,0 (CXL)</t>
  </si>
  <si>
    <t>10.71.68</t>
  </si>
  <si>
    <t>CAIXA DE PASSAGEM INSPEÇÃO BLOCO DE CONCRETO 1,0 X 1,0 X 0,6 M (C X L X H) GRELHA DE AÇO ADP REF 97908</t>
  </si>
  <si>
    <t>10.74</t>
  </si>
  <si>
    <t>CAIXA SIFONADA DE ALVENARIA COM TAMPA CONCRETO PADRÃO SUDECAP</t>
  </si>
  <si>
    <t>10.74.01</t>
  </si>
  <si>
    <t>CAIXA SIFONADA DE ALVENARIA COM TAMPA CONCRETO TIPO 1 -  60 X  40 X  60 CM (C X L X H)</t>
  </si>
  <si>
    <t>10.74.02</t>
  </si>
  <si>
    <t>CAIXA SIFONADA DE ALVENARIA COM TAMPA CONCRETO TIPO 1 -  60 X  40 X  80 CM (C X L X H)</t>
  </si>
  <si>
    <t>10.74.03</t>
  </si>
  <si>
    <t>CAIXA SIFONADA DE ALVENARIA COM TAMPA CONCRETO TIPO 1 -  80 X  40 X  60 CM (C X L X H)</t>
  </si>
  <si>
    <t>10.74.04</t>
  </si>
  <si>
    <t>CAIXA SIFONADA DE ALVENARIA COM TAMPA CONCRETO TIPO 1 -  80 X  40 X  80 CM (C X L X H)</t>
  </si>
  <si>
    <t>10.74.05</t>
  </si>
  <si>
    <t>CAIXA SIFONADA DE ALVENARIA COM TAMPA CONCRETO TIPO 1 - 100 X  40 X  60 CM (C X L X H)</t>
  </si>
  <si>
    <t>10.74.06</t>
  </si>
  <si>
    <t>CAIXA SIFONADA DE ALVENARIA COM TAMPA CONCRETO TIPO 1 - 100 X  40 X  80 CM (C X L X H)</t>
  </si>
  <si>
    <t>10.78</t>
  </si>
  <si>
    <t>CONJUNTO QUADRO E CANTONEIRA DE FERRO (REQUADRO TAMPAS)</t>
  </si>
  <si>
    <t>10.78.01</t>
  </si>
  <si>
    <t>CONJUNTO QUADRO E REQUADRO CANTONEIRA 2" E 1 3/4"</t>
  </si>
  <si>
    <t>10.79</t>
  </si>
  <si>
    <t>TAMPAS/PLACAS</t>
  </si>
  <si>
    <t>10.79.01</t>
  </si>
  <si>
    <t>PLACA FERRO FUNDIDO PARA IDENTIFICAR A CAIXA DE PASSAGEM</t>
  </si>
  <si>
    <t>10.80</t>
  </si>
  <si>
    <t>BOMBA</t>
  </si>
  <si>
    <t>10.80.01</t>
  </si>
  <si>
    <t>BOMBA CENTRÍFUGA DE SUCÇÃO E RECALQUE 1/2 HP D= 2"</t>
  </si>
  <si>
    <t>10.80.02</t>
  </si>
  <si>
    <t>BOMBA CENTRÍFUGA DE SUCÇÃO E RECALQUE 1/2 HP D= 3"</t>
  </si>
  <si>
    <t>10.80.11</t>
  </si>
  <si>
    <t>MOTO-BOMBA 0,5CV Vm=5M3/H,SUC=1 1/2"/R=1 1/2",TRIF</t>
  </si>
  <si>
    <t>10.80.12</t>
  </si>
  <si>
    <t>MOTO-BOMBA 1HP,SUC=1 1/2"/R=1 1/4",Vm=5M3/H,HM=16M</t>
  </si>
  <si>
    <t>10.90</t>
  </si>
  <si>
    <t>10.90.01</t>
  </si>
  <si>
    <t>EXTINTOR DE INCÊNDIO CO2, CAPACIDADE = 6L</t>
  </si>
  <si>
    <t>10.90.02</t>
  </si>
  <si>
    <t>EXTINTOR DE INCÊNDIO ÁGUA PRESSURIZADA CAPACIDADE= 10L</t>
  </si>
  <si>
    <t>10.90.03</t>
  </si>
  <si>
    <t>EXTINTOR DE INCÊNDIO TIPO PÓ QUÍMICO - 6KG</t>
  </si>
  <si>
    <t>10.90.04</t>
  </si>
  <si>
    <t>EXTINTOR PÓ QUÍMICO SECO ABC 4KG CAP.2-A: 20-B: C</t>
  </si>
  <si>
    <t>10.90.05</t>
  </si>
  <si>
    <t>EXTINTOR PÓ QUÍMICO SECO BC 20B:C</t>
  </si>
  <si>
    <t>10.90.14</t>
  </si>
  <si>
    <t>REGISTRO GAVETA BRUTO 1502-B 2 1/2" DECA OU EQUIVALENTE</t>
  </si>
  <si>
    <t>10.90.15</t>
  </si>
  <si>
    <t>REGISTRO GLOBO D=13MM (1/2")</t>
  </si>
  <si>
    <t>10.90.16</t>
  </si>
  <si>
    <t>REGISTRO GLOBO D=25MM (1")</t>
  </si>
  <si>
    <t>10.90.17</t>
  </si>
  <si>
    <t>REGISTRO GLOBO ANGULAR D= 63MM PARA HIDRANTE</t>
  </si>
  <si>
    <t>10.90.18</t>
  </si>
  <si>
    <t>ADAPTADOR DE ROSCA 5 FIOS, D= 63 X 38 MM</t>
  </si>
  <si>
    <t>10.90.19</t>
  </si>
  <si>
    <t>ESGUICHO TIPO AGULHETA, JUNTA DE UNIÃO D= 38MM</t>
  </si>
  <si>
    <t>10.90.20</t>
  </si>
  <si>
    <t>ABRIGO PARA EXTINTOR INCÊNDIO CH18 60 X 40 X 30CM</t>
  </si>
  <si>
    <t>10.90.22</t>
  </si>
  <si>
    <t>ABRIGO PARA HIDRANTE INTERNO 75X45X17 CM</t>
  </si>
  <si>
    <t>10.90.23</t>
  </si>
  <si>
    <t>ABRIGO PARA HIDRANTE INTERNO 90X60X17 CM</t>
  </si>
  <si>
    <t>10.90.24</t>
  </si>
  <si>
    <t>SINALIZADOR PARA EXTINTOR DE INCÊNDIO EM PVC</t>
  </si>
  <si>
    <t>10.90.25</t>
  </si>
  <si>
    <t>HIDRANTE DE RECALQUE COMPLETO EM CAIXA ALVENARIA</t>
  </si>
  <si>
    <t>10.90.26</t>
  </si>
  <si>
    <t>CHAVE STORZ EM ALUMÍNIO 1 1/2"</t>
  </si>
  <si>
    <t>10.90.28</t>
  </si>
  <si>
    <t>MANGUEIRA FIBRA SINTÉTICA TIPO 2 D= 38MM X 15M</t>
  </si>
  <si>
    <t>10.90.29</t>
  </si>
  <si>
    <t>MANGUEIRA FIBRA SINTÉTICA TIPO 2 D= 38MM X 20M</t>
  </si>
  <si>
    <t>10.90.32</t>
  </si>
  <si>
    <t>PRESSOSTATO TELEMECANIQUE XML B004, A2511</t>
  </si>
  <si>
    <t>10.90.35</t>
  </si>
  <si>
    <t>MANÔMETRO WILLY COM ESCALA DE LEITURA 0 A 100 PSI</t>
  </si>
  <si>
    <t>10.90.38</t>
  </si>
  <si>
    <t>CILINDRO DE PRESSÃO OU MOLA PNEUMÁTICA D= 150MM</t>
  </si>
  <si>
    <t>10.90.41</t>
  </si>
  <si>
    <t>QUADRO DE FORÇA PARA MOTOR DE 1,5CV, 220V, TRIFÁSICO</t>
  </si>
  <si>
    <t>10.90.44</t>
  </si>
  <si>
    <t>CONJUNTO ELETROBOMBA LEVE 1,5CV, 220V, TRIFÁSICO</t>
  </si>
  <si>
    <t>10.90.48</t>
  </si>
  <si>
    <t>LUMINÁRIA DE EMERGÊNCIA AUTÔNOMA IE-16 (LAMP 8W) - SAÍDA</t>
  </si>
  <si>
    <t>10.90.52</t>
  </si>
  <si>
    <t>VÁLVULA DE RETENÇÃO HORIZONTAL PORTINHOLA D= 13MM</t>
  </si>
  <si>
    <t>10.90.57</t>
  </si>
  <si>
    <t>VÁLVULA DE RETENÇÃO HORIZONTAL PORTINHOLA D= 63MM</t>
  </si>
  <si>
    <t>10.90.77</t>
  </si>
  <si>
    <t>QUADRO DE FORÇA PARA MOTOR DE 3CV, 220V TRIFÁSICO</t>
  </si>
  <si>
    <t>10.90.78</t>
  </si>
  <si>
    <t>CONJUNTO ELETROBOMBA LEVE 3CV, 220V TRIFÁSICO</t>
  </si>
  <si>
    <t>10.90.86</t>
  </si>
  <si>
    <t>BOTOEIRA COMANDO MANUAL TIPO LIGA/DESLIGA</t>
  </si>
  <si>
    <t>10.90.87</t>
  </si>
  <si>
    <t>AVISADOR SONORO E VISUAL</t>
  </si>
  <si>
    <t>11</t>
  </si>
  <si>
    <t>INSTALAÇÃO ELÉTRICA E TELEFÔNICA</t>
  </si>
  <si>
    <t>11.06</t>
  </si>
  <si>
    <t>ELETRODUTOS EMBUTIDOS - FORNECIMENTO E INSTALAÇÃO</t>
  </si>
  <si>
    <t>11.06.01</t>
  </si>
  <si>
    <t>ELETRODUTO CORRUGADO DE PVC NORMAL, DN 20MM (1/2"), INSTALADO EM FORRO REF 91831</t>
  </si>
  <si>
    <t>11.06.02</t>
  </si>
  <si>
    <t>ELETRODUTO CORRUGADO DE PVC NORMAL, DN 25MM (3/4"), INSTALADO EM FORRO REF 91834</t>
  </si>
  <si>
    <t>11.06.03</t>
  </si>
  <si>
    <t>ELETRODUTO CORRUGADO DE PVC NORMAL, DN 32MM (1"), INSTALADO EM FORRO REF 91836</t>
  </si>
  <si>
    <t>11.06.04</t>
  </si>
  <si>
    <t>ELETRODUTO CORRUGADO DE PVC REFORÇADO, DN 20MM (1/2"), INSTALADO EM FORRO REF 91833</t>
  </si>
  <si>
    <t>11.06.05</t>
  </si>
  <si>
    <t>ELETRODUTO CORRUGADO DE PVC REFORÇADO, DN 25MM (3/4"), INSTALADO EM FORRO REF 91835</t>
  </si>
  <si>
    <t>11.06.06</t>
  </si>
  <si>
    <t>ELETRODUTO CORRUGADO DE PVC REFORÇADO, DN 32MM (1"), INSTALADO EM FORRO REF 91837</t>
  </si>
  <si>
    <t>11.06.07</t>
  </si>
  <si>
    <t>ELETRODUTO CORRUGADO PEAD, DN 32MM (1"), INSTALADO EM FORRO REF 91838</t>
  </si>
  <si>
    <t>11.06.08</t>
  </si>
  <si>
    <t>ELETRODUTO CORRUGADO PEAD, DN 40MM (1 1/4"), INSTALADO EM FORRO REF 91840</t>
  </si>
  <si>
    <t>11.06.09</t>
  </si>
  <si>
    <t>ELETRODUTO RÍGIDO ROSCÁVEL, PVC, DN 20MM (1/2"), INSTALADO EM FORRO, INCLUSIVE CONEXÕES ADP REF 91862</t>
  </si>
  <si>
    <t>11.06.10</t>
  </si>
  <si>
    <t>ELETRODUTO RÍGIDO ROSCÁVEL, PVC, DN 25MM (3/4"), INSTALADO EM FORRO, INCLUSIVE CONEXÕES ADP REF 91863</t>
  </si>
  <si>
    <t>11.06.11</t>
  </si>
  <si>
    <t>ELETRODUTO RÍGIDO ROSCÁVEL, PVC, DN 32MM (1"), INSTALADO EM FORRO, INCLUSIVE CONEXÕES ADP REF 91864</t>
  </si>
  <si>
    <t>11.06.12</t>
  </si>
  <si>
    <t>ELETRODUTO RÍGIDO ROSCÁVEL, PVC, DN 40MM (1 1/4"), INSTALADO EM FORRO, INCLUSIVE CONEXÕES ADP REF 91865</t>
  </si>
  <si>
    <t>11.06.13</t>
  </si>
  <si>
    <t>ELETRODUTO CORRUGADO DE PVC NORMAL, DN 20MM (1/2"), INSTALADO EM LAJE REF 91842</t>
  </si>
  <si>
    <t>11.06.14</t>
  </si>
  <si>
    <t>ELETRODUTO CORRUGADO DE PVC NORMAL, DN 25MM (3/4"), INSTALADO EM LAJE REF 91844</t>
  </si>
  <si>
    <t>11.06.15</t>
  </si>
  <si>
    <t>ELETRODUTO CORRUGADO DE PVC NORMAL, DN 32MM (1"), INSTALADO EM LAJE REF 91846</t>
  </si>
  <si>
    <t>11.06.16</t>
  </si>
  <si>
    <t>ELETRODUTO CORRUGADO DE PVC REFORÇADO, DN 20MM (1/2"), INSTALADO EM LAJE REF 91843</t>
  </si>
  <si>
    <t>11.06.17</t>
  </si>
  <si>
    <t>ELETRODUTO CORRUGADO DE PVC REFORÇADO, DN 25MM (3/4"), INSTALADO EM LAJE REF 91845</t>
  </si>
  <si>
    <t>11.06.18</t>
  </si>
  <si>
    <t>ELETRODUTO CORRUGADO DE PVC REFORÇADO, DN 32MM (1"), INSTALADO EM LAJE REF 91847</t>
  </si>
  <si>
    <t>11.06.19</t>
  </si>
  <si>
    <t>ELETRODUTO CORRUGADO PEAD, DN 32MM (1"), INSTALADO EM LAJE REF 91848</t>
  </si>
  <si>
    <t>11.06.20</t>
  </si>
  <si>
    <t>ELETRODUTO CORRUGADO PEAD, DN 40MM (1 1/4"), INSTALADO EM LAJE REF 91850</t>
  </si>
  <si>
    <t>11.06.21</t>
  </si>
  <si>
    <t>ELETRODUTO RÍGIDO ROSCÁVEL, PVC, DN 20MM (1/2"), INSTALADO EM LAJE, INCLUSIVE CONEXÕES ADP REF 91866</t>
  </si>
  <si>
    <t>11.06.22</t>
  </si>
  <si>
    <t>ELETRODUTO RÍGIDO ROSCÁVEL, PVC, DN 25MM (3/4"), INSTALADO EM LAJE, INCLUSIVE CONEXÕES ADP REF 91867</t>
  </si>
  <si>
    <t>11.06.23</t>
  </si>
  <si>
    <t>ELETRODUTO RÍGIDO ROSCÁVEL, PVC, DN 32MM (1"), INSTALADO EM LAJE, INCLUSIVE CONEXÕES ADP REF 91868</t>
  </si>
  <si>
    <t>11.06.24</t>
  </si>
  <si>
    <t>ELETRODUTO RÍGIDO ROSCÁVEL, PVC, DN 40MM (1 1/4"), INSTALADO EM LAJE, INCLUSIVE CONEXÕES ADP REF 91869</t>
  </si>
  <si>
    <t>11.06.25</t>
  </si>
  <si>
    <t>ELETRODUTO CORRUGADO DE PVC NORMAL, DN 20MM (1/2"), INSTALADO EM PAREDE REF 91852</t>
  </si>
  <si>
    <t>11.06.26</t>
  </si>
  <si>
    <t>ELETRODUTO CORRUGADO DE PVC NORMAL, DN 25MM (3/4"), INSTALADO EM PAREDE REF 91854</t>
  </si>
  <si>
    <t>11.06.27</t>
  </si>
  <si>
    <t>ELETRODUTO CORRUGADO DE PVC NORMAL, DN 32MM (1"), INSTALADO EM PAREDE REF 91856</t>
  </si>
  <si>
    <t>11.06.28</t>
  </si>
  <si>
    <t>ELETRODUTO CORRUGADO DE PVC REFORÇADO, DN 20MM (1/2"), INSTALADO EM PAREDE REF 91853</t>
  </si>
  <si>
    <t>11.06.29</t>
  </si>
  <si>
    <t>ELETRODUTO CCORRUGADO DE PVC REFORÇADO, DN 25MM (3/4"), INSTALADO EM PAREDE REF 91855</t>
  </si>
  <si>
    <t>11.06.30</t>
  </si>
  <si>
    <t>ELETRODUTO CORRUGADO DE PVC REFORÇADO, DN 32MM (1"), INSTALADO EM PAREDE REF 91857</t>
  </si>
  <si>
    <t>11.06.31</t>
  </si>
  <si>
    <t>ELETRODUTO CORRUGADO PEAD, DN 32MM (1"), INSTALADO EM PAREDE REF 91858</t>
  </si>
  <si>
    <t>11.06.32</t>
  </si>
  <si>
    <t>ELETRODUTO CORRUGADO PEAD, DN 40MM (1 1/4"), INSTALADO EM PAREDE REF 91860</t>
  </si>
  <si>
    <t>11.06.33</t>
  </si>
  <si>
    <t>ELETRODUTO RÍGIDO ROSCÁVEL, PVC, DN 20MM (1/2"), INSTALADO EM PAREDE, INCLUSIVE CONEXÕES ADP REF 91870</t>
  </si>
  <si>
    <t>11.06.34</t>
  </si>
  <si>
    <t>ELETRODUTO RÍGIDO ROSCÁVEL, PVC, DN 25MM (3/4"), INSTALADO EM PAREDE, INCLUSIVE CONEXÕES ADP REF 91871</t>
  </si>
  <si>
    <t>11.06.35</t>
  </si>
  <si>
    <t>ELETRODUTO RÍGIDO ROSCÁVEL, PVC, DN 32MM (1"), INSTALADO EM PAREDE, INCLUSIVE CONEXÕES ADP REF 91872</t>
  </si>
  <si>
    <t>11.06.36</t>
  </si>
  <si>
    <t>ELETRODUTO RÍGIDO ROSCÁVEL, PVC, DN 40MM (1 1/4"), INSTALADO EM PAREDE, INCLUSIVE CONEXÕES ADP REF 91873</t>
  </si>
  <si>
    <t>11.06.37</t>
  </si>
  <si>
    <t>FIXAÇÃO DE TUBOS DIÂMETROS MENORES OU IGUAIS A 40 MM REF 91170</t>
  </si>
  <si>
    <t>11.07</t>
  </si>
  <si>
    <t>ELETRODUTOS APARENTES - FORNECIMENTO E INSTALAÇÃO</t>
  </si>
  <si>
    <t>11.07.01</t>
  </si>
  <si>
    <t>ELETRODUTO RÍGIDO SOLDÁVEL, PVC, DN 20MM (1/2"), APARENTE, INCLUSIVE CONEXÕES ADP REF 95726</t>
  </si>
  <si>
    <t>11.07.02</t>
  </si>
  <si>
    <t>ELETRODUTO RÍGIDO SOLDÁVEL, PVC, DN 25MM (3/4"), APARENTE, INCLUSIVE CONEXÕES ADP REF 95727</t>
  </si>
  <si>
    <t>11.07.03</t>
  </si>
  <si>
    <t>ELETRODUTO RÍGIDO SOLDÁVEL, PVC, DN 32MM (1"), APARENTE, INCLUSIVE CONEXÕES ADP REF 95728</t>
  </si>
  <si>
    <t>11.07.04</t>
  </si>
  <si>
    <t>ELETRODUTO RÍGIDO, AÇO GALVANIZADO A QUENTE, PESADO, DN 20MM (3/4"), APARENTE, INCLUSIVE CONEXÕES ADP REF 104406</t>
  </si>
  <si>
    <t>11.07.05</t>
  </si>
  <si>
    <t>ELETRODUTO RÍGIDO, AÇO GALVANIZADO A QUENTE, PESADO, DN 25MM (1"), APARENTE, INCLUSIVE CONEXÕES ADP REF 104407</t>
  </si>
  <si>
    <t>11.07.06</t>
  </si>
  <si>
    <t>ELETRODUTO RÍGIDO, AÇO GALVANIZADO A QUENTE, PESADO, DN 32MM (1 1/4"), APARENTE, INCLUSIVE CONEXÕES ADP REF 104408</t>
  </si>
  <si>
    <t>11.07.07</t>
  </si>
  <si>
    <t>ELETRODUTO RÍGIDO, AÇO GALVANIZADO A QUENTE, PESADO, DN 40MM (1 1/2"), APARENTE, INCLUSIVE CONEXÕES ADP REF 104409</t>
  </si>
  <si>
    <t>11.08</t>
  </si>
  <si>
    <t>ELETRODUTOS ENTERRADOS - FORNECIMENTO E INSTALAÇÃO</t>
  </si>
  <si>
    <t>11.08.01</t>
  </si>
  <si>
    <t>ELETRODUTO CORRUGADO, PEAD, DN 50MM (1 1/2"), ENTERRADO REF 97667</t>
  </si>
  <si>
    <t>11.08.02</t>
  </si>
  <si>
    <t>ELETRODUTO CORRUGADO, PEAD, DN 63MM (2"), ENTERRADO REF 97668</t>
  </si>
  <si>
    <t>11.08.03</t>
  </si>
  <si>
    <t>ELETRODUTO CORRUGADO, PEAD, DN 90MM (3"), ENTERRADO REF 97669</t>
  </si>
  <si>
    <t>11.08.04</t>
  </si>
  <si>
    <t>ELETRODUTO CORRUGADO, PEAD, DN 110MM (4"), ENTERRADO REF 97670</t>
  </si>
  <si>
    <t>11.11</t>
  </si>
  <si>
    <t>ELETROCALHA</t>
  </si>
  <si>
    <t>11.11.77</t>
  </si>
  <si>
    <t>ELETROCALHA LISA OU PERFURADA - 100X50MM (LXH), INCLUSIVE TAMPA, EMENDA E SUPORTE REF 97238</t>
  </si>
  <si>
    <t>11.11.78</t>
  </si>
  <si>
    <t>ELETROCALHA LISA OU PERFURADA - 200X50MM (LXH), INCLUSIVE TAMPA, EMENDA E SUPORTE REF 97241</t>
  </si>
  <si>
    <t>11.11.79</t>
  </si>
  <si>
    <t>ELETROCALHA LISA OU PERFURADA - 400X50MM (LXH), INCLUSIVE TAMPA, EMENDA E SUPORTE REF 97244</t>
  </si>
  <si>
    <t>11.11.80</t>
  </si>
  <si>
    <t>EMENDA PARA ELETROCALHA LISA OU PERFURADA - 100X50MM (LXH) REF 97251</t>
  </si>
  <si>
    <t>11.11.81</t>
  </si>
  <si>
    <t>EMENDA PARA ELETROCALHA LISA OU PERFURADA - 200X50MM (LXH) REF 97258</t>
  </si>
  <si>
    <t>11.11.82</t>
  </si>
  <si>
    <t>EMENDA PARA ELETROCALHA LISA OU PERFURADA - 400X50MM (LXH) REF 97263</t>
  </si>
  <si>
    <t>11.11.83</t>
  </si>
  <si>
    <t>SUPORTE PARA ELETROCALHA LISA OU PERFURADA REF 96562</t>
  </si>
  <si>
    <t>11.11.84</t>
  </si>
  <si>
    <t>CURVA OU COTOVELO HORIZONTAL OU VERTICAL 90° PARA ELETROCALHA 100X50MM (LXH), COM TAMPA REF 97278</t>
  </si>
  <si>
    <t>11.11.85</t>
  </si>
  <si>
    <t>CURVA OU COTOVELO HORIZONTAL OU VERTICAL 90° PARA ELETROCALHA 200X50MM (LXH), COM TAMPA REF 97289</t>
  </si>
  <si>
    <t>11.11.86</t>
  </si>
  <si>
    <t>CURVA OU COTOVELO HORIZONTAL OU VERTICAL 90° PARA ELETROCALHA 400X50MM (LXH), COM TAMPA REF 97296</t>
  </si>
  <si>
    <t>11.11.87</t>
  </si>
  <si>
    <t>DERIVAÇÃO "T" HORIZONTAL 90° PARA ELETROCALHA 100X50MM (LXH), COM TAMPA REF 97315</t>
  </si>
  <si>
    <t>11.11.88</t>
  </si>
  <si>
    <t>DERIVAÇÃO "T" HORIZONTAL 90° PARA ELETROCALHA 200X50MM (LXH), COM TAMPA REF 97318</t>
  </si>
  <si>
    <t>11.11.89</t>
  </si>
  <si>
    <t>DERIVAÇÃO "T" HORIZONTAL 90° PARA ELETROCALHA 400X50MM (LXH), COM TAMPA REF 97321</t>
  </si>
  <si>
    <t>11.14</t>
  </si>
  <si>
    <t>CAIXA E ACESSÓRIOS</t>
  </si>
  <si>
    <t>11.14.04</t>
  </si>
  <si>
    <t>CAIXA DE PASSAGEM, DE EMBUTIR, DE PVC, CPE-20 OU EQUIVALENTE</t>
  </si>
  <si>
    <t>11.14.06</t>
  </si>
  <si>
    <t>CAIXA DE PASSAGEM, DE EMBUTIR, DE PVC, CPE-30 OU EQUIVALENTE</t>
  </si>
  <si>
    <t>11.14.11</t>
  </si>
  <si>
    <t>CAIXA DE PASSAGEM METÁLICA PARA PISO 200X200X100MM</t>
  </si>
  <si>
    <t>11.14.12</t>
  </si>
  <si>
    <t>CAIXA DE PASSAGEM METÁLICA PARA PISO 300X300X120MM</t>
  </si>
  <si>
    <t>11.14.49</t>
  </si>
  <si>
    <t>CAIXA DE PASSAGEM EM ALVENARIA DE TIJOLO MACIÇO, TIPO ZA, PARA PASSEIO, COM TAMPA ARTICULADA 28X28X40CM - PADRÃO CEMIG</t>
  </si>
  <si>
    <t>11.14.50</t>
  </si>
  <si>
    <t>CAIXA DE PASSAGEM EM ALVENARIA DE TIJOLO MACIÇO, TIPO ZB, PARA PASSEIO, COM TAMPA ARTICULADA 52X44X70CM - PADRÃO CEMIG</t>
  </si>
  <si>
    <t>11.14.51</t>
  </si>
  <si>
    <t>CAIXA DE PASSAGEM PRÉ MOLDADA DE CONCRETO, TIPO ZC, PARA PASSEIO, COM TAMPA ARTICULADA 77X67X90CM - PADRÃO CEMIG</t>
  </si>
  <si>
    <t>11.14.53</t>
  </si>
  <si>
    <t>CAIXA DE PASSAGEM PARA ELÉTRICA, PRÉ MOLDADA DE CONCRETO, 30X30X30CM, COM FUNDO DE BRITA E TAMPA DE CONCRETO ADP REF 97881</t>
  </si>
  <si>
    <t>11.14.60</t>
  </si>
  <si>
    <t>CAIXA DE PASSAGEM METÁLICA, RETANGULAR, DE EMBUTIR, 4"X2" REF 92869</t>
  </si>
  <si>
    <t>11.14.61</t>
  </si>
  <si>
    <t>CAIXA DE PASSAGEM DE PVC, RETANGULAR, DE EMBUTIR, 4"X2" REF 91941</t>
  </si>
  <si>
    <t>11.14.62</t>
  </si>
  <si>
    <t>CAIXA DE PASSAGEM METÁLICA, QUADRADA, DE EMBUTIR, 4"X4" REF 92872</t>
  </si>
  <si>
    <t>11.14.63</t>
  </si>
  <si>
    <t>CAIXA DE PASSAGEM DE PVC, QUADRADA, DE EMBUTIR, 4"X4" REF 91944</t>
  </si>
  <si>
    <t>11.14.64</t>
  </si>
  <si>
    <t>CAIXA DE PASSAGEM METÁLICA, OCTOGONAL, DE EMBUTIR EM LAJE, 4"X4" REF 92865</t>
  </si>
  <si>
    <t>11.14.65</t>
  </si>
  <si>
    <t>CAIXA DE PASSAGEM PVC, OCTOGONAL, DE EMBUTIR EM LAJE, 4"X4" REF 91936</t>
  </si>
  <si>
    <t>11.14.66</t>
  </si>
  <si>
    <t>CONDULETE APARENTE DE ALUMÍNIO, TIPO C, PARA ELETRODUTO DE AÇO GALVANIZADO DN 20 MM (3/4'') REF 95778</t>
  </si>
  <si>
    <t>11.14.67</t>
  </si>
  <si>
    <t>CONDULETE APARENTE DE ALUMÍNIO, TIPO C, PARA ELETRODUTO DE AÇO GALVANIZADO DN 25 MM (1'') REF 95781</t>
  </si>
  <si>
    <t>11.14.68</t>
  </si>
  <si>
    <t>CONDULETE APARENTE DE ALUMÍNIO, TIPO C, PARA ELETRODUTO DE AÇO GALVANIZADO DN 32 MM (1 1/4'') REF 95784</t>
  </si>
  <si>
    <t>11.14.69</t>
  </si>
  <si>
    <t>CONDULETE APARENTE DE PVC, TIPO C, PARA ELETRODUTO DE PVC SOLDÁVEL DN 20 MM (1/2'') REF 104401</t>
  </si>
  <si>
    <t>11.14.70</t>
  </si>
  <si>
    <t>CONDULETE APARENTE DE PVC, TIPO C, PARA ELETRODUTO DE PVC SOLDÁVEL DN 25 MM (3/4'') REF 104402</t>
  </si>
  <si>
    <t>11.14.71</t>
  </si>
  <si>
    <t>CONDULETE APARENTE DE PVC, TIPO C, PARA ELETRODUTO DE PVC SOLDÁVEL DN 32 MM (1'') REF 104403</t>
  </si>
  <si>
    <t>11.15</t>
  </si>
  <si>
    <t>QUADRO DE DISTRIBUIÇÃO DE CIRCUITOS</t>
  </si>
  <si>
    <t>11.15.01</t>
  </si>
  <si>
    <t>QUADRO DE DISTRIBUIÇÃO ATÉ 6 CIRCUITOS</t>
  </si>
  <si>
    <t>11.15.02</t>
  </si>
  <si>
    <t>QUADRO DE DISTRIBUIÇÃO ATÉ 12 CIRCUITOS</t>
  </si>
  <si>
    <t>11.15.31</t>
  </si>
  <si>
    <t>QUADRO DE DISTRIBUIÇÃO COM BARRAMENTO 100A, 16 POSIÇÕES - PADRÃO DIN</t>
  </si>
  <si>
    <t>11.18</t>
  </si>
  <si>
    <t>DISJUNTOR TERMOMAGNÉTICO (240V-60HRZ) - PADRÃO NEMA</t>
  </si>
  <si>
    <t>11.18.07</t>
  </si>
  <si>
    <t>DISJUNTOR TERMOMAGNÉTICO (240V-60HRZ) - MONOPOLAR 5KA 40A - PADRÃO NEMA</t>
  </si>
  <si>
    <t>11.18.10</t>
  </si>
  <si>
    <t>DISJUNTOR TERMOMAGNÉTICO (240V-60HRZ) - MONOPOLAR 5KA 70A - PADRÃO NEMA</t>
  </si>
  <si>
    <t>11.18.16</t>
  </si>
  <si>
    <t>DISJUNTOR TERMOMAGNÉTICO (240V-60HRZ) - BIPOLAR 10KA 40A - PADRÃO NEMA</t>
  </si>
  <si>
    <t>11.18.18</t>
  </si>
  <si>
    <t>DISJUNTOR TERMOMAGNÉTICO (240V-60HRZ) - BIPOLAR 10KA 60A - PADRÃO NEMA</t>
  </si>
  <si>
    <t>11.18.28</t>
  </si>
  <si>
    <t>DISJUNTOR TERMOMAGNÉTICO (240V-60HRZ) - TRIPOLAR 10KA 40A - PADRÃO NEMA</t>
  </si>
  <si>
    <t>11.18.30</t>
  </si>
  <si>
    <t>DISJUNTOR TERMOMAGNÉTICO (240V-60HRZ) - TRIPOLAR 10KA 60A - PADRÃO NEMA</t>
  </si>
  <si>
    <t>11.18.31</t>
  </si>
  <si>
    <t>DISJUNTOR TERMOMAGNÉTICO (240V-60HRZ) - TRIPOLAR 10KA 70A - PADRÃO NEMA</t>
  </si>
  <si>
    <t>11.18.33</t>
  </si>
  <si>
    <t>DISJUNTOR TERMOMAGNÉTICO (240V-60HRZ) - TRIPOLAR 10KA 100A - PADRÃO NEMA</t>
  </si>
  <si>
    <t>11.18.34</t>
  </si>
  <si>
    <t>DISJUNTOR TERMOMAGNÉTICO (240V-60HRZ) - TRIPOLAR 10KA 120A - PADRÃO NEMA</t>
  </si>
  <si>
    <t>11.18.36</t>
  </si>
  <si>
    <t>DISJUNTOR TERMOMAGNÉTICO (240V-60HRZ) - TRIPOLAR 10KA 150A - PADRÃO NEMA</t>
  </si>
  <si>
    <t>11.18.37</t>
  </si>
  <si>
    <t>DISJUNTOR TERMOMAGNÉTICO (240V-60HRZ) - TRIPOLAR 10KA 175A - PADRÃO NEMA</t>
  </si>
  <si>
    <t>11.18.38</t>
  </si>
  <si>
    <t>DISJUNTOR TERMOMAGNÉTICO (240V-60HRZ) - TRIPOLAR 10KA 200A - PADRÃO NEMA</t>
  </si>
  <si>
    <t>11.19</t>
  </si>
  <si>
    <t>DISJUNTOR TERMOMAGNÉTICO (240V-60HRZ) PADRÃO DIN</t>
  </si>
  <si>
    <t>11.19.01</t>
  </si>
  <si>
    <t>DISJUNTOR TERMOMAGNÉTICO (240V-60HRZ) - MONOPOLAR 10A - PADRÃO DIN</t>
  </si>
  <si>
    <t>11.19.02</t>
  </si>
  <si>
    <t>DISJUNTOR TERMOMAGNÉTICO (240V-60HRZ) - MONOPOLAR 16A - PADRÃO DIN</t>
  </si>
  <si>
    <t>11.19.03</t>
  </si>
  <si>
    <t>DISJUNTOR TERMOMAGNÉTICO (240V-60HRZ) - MONOPOLAR 20A - PADRÃO DIN</t>
  </si>
  <si>
    <t>11.19.04</t>
  </si>
  <si>
    <t>DISJUNTOR TERMOMAGNÉTICO (240V-60HRZ) - MONOPOLAR 25A - PADRÃO DIN</t>
  </si>
  <si>
    <t>11.19.05</t>
  </si>
  <si>
    <t>DISJUNTOR TERMOMAGNÉTICO (240V-60HRZ) - MONOPOLAR 32A - PADRÃO DIN</t>
  </si>
  <si>
    <t>11.19.06</t>
  </si>
  <si>
    <t>DISJUNTOR TERMOMAGNÉTICO (240V-60HRZ) - MONOPOLAR 40A - PADRÃO DIN</t>
  </si>
  <si>
    <t>11.19.07</t>
  </si>
  <si>
    <t>DISJUNTOR TERMOMAGNÉTICO (240V-60HRZ) - MONOPOLAR 50A - PADRÃO DIN</t>
  </si>
  <si>
    <t>11.19.08</t>
  </si>
  <si>
    <t>DISJUNTOR TERMOMAGNÉTICO (240V-60HRZ) - MONOPOLAR 63A - PADRÃO DIN</t>
  </si>
  <si>
    <t>11.19.09</t>
  </si>
  <si>
    <t>DISJUNTOR TERMOMAGNÉTICO (240V-60HRZ) - BIPOLAR 10A - PADRÃO DIN</t>
  </si>
  <si>
    <t>11.19.10</t>
  </si>
  <si>
    <t>DISJUNTOR TERMOMAGNÉTICO (240V-60HRZ) - BIPOLAR 16A - PADRÃO DIN</t>
  </si>
  <si>
    <t>11.19.11</t>
  </si>
  <si>
    <t>DISJUNTOR TERMOMAGNÉTICO (240V-60HRZ) - BIPOLAR 20A - PADRÃO DIN</t>
  </si>
  <si>
    <t>11.19.12</t>
  </si>
  <si>
    <t>DISJUNTOR TERMOMAGNÉTICO (240V-60HRZ) - BIPOLAR 25A - PADRÃO DIN</t>
  </si>
  <si>
    <t>11.19.13</t>
  </si>
  <si>
    <t>DISJUNTOR TERMOMAGNÉTICO (240V-60HRZ) - BIPOLAR 32A - PADRÃO DIN</t>
  </si>
  <si>
    <t>11.19.14</t>
  </si>
  <si>
    <t>DISJUNTOR TERMOMAGNÉTICO (240V-60HRZ) - BIPOLAR 40A - PADRÃO DIN</t>
  </si>
  <si>
    <t>11.19.15</t>
  </si>
  <si>
    <t>DISJUNTOR TERMOMAGNÉTICO (240V-60HRZ) - BIPOLAR 50A - PADRÃO DIN</t>
  </si>
  <si>
    <t>11.19.16</t>
  </si>
  <si>
    <t>DISJUNTOR TERMOMAGNÉTICO (240V-60HRZ) - BIPOLAR 63A - PADRÃO DIN</t>
  </si>
  <si>
    <t>11.19.17</t>
  </si>
  <si>
    <t>DISJUNTOR TERMOMAGNÉTICO (240V-60HRZ) - TRIPOLAR 10A - PADRÃO DIN</t>
  </si>
  <si>
    <t>11.19.18</t>
  </si>
  <si>
    <t>DISJUNTOR TERMOMAGNÉTICO (240V-60HRZ) - TRIPOLAR 16A - PADRÃO DIN</t>
  </si>
  <si>
    <t>11.19.19</t>
  </si>
  <si>
    <t>DISJUNTOR TERMOMAGNÉTICO (240V-60HRZ) - TRIPOLAR 20A - PADRÃO DIN</t>
  </si>
  <si>
    <t>11.19.20</t>
  </si>
  <si>
    <t>DISJUNTOR TERMOMAGNÉTICO (240V-60HRZ) - TRIPOLAR 25A - PADRÃO DIN</t>
  </si>
  <si>
    <t>11.19.21</t>
  </si>
  <si>
    <t>DISJUNTOR TERMOMAGNÉTICO (240V-60HRZ) - TRIPOLAR 32A - PADRÃO DIN</t>
  </si>
  <si>
    <t>11.19.22</t>
  </si>
  <si>
    <t>DISJUNTOR TERMOMAGNÉTICO (240V-60HRZ) - TRIPOLAR 40A - PADRÃO DIN</t>
  </si>
  <si>
    <t>11.19.23</t>
  </si>
  <si>
    <t>DISJUNTOR TERMOMAGNÉTICO (240V-60HRZ) - TRIPOLAR 50A - PADRÃO DIN</t>
  </si>
  <si>
    <t>11.19.24</t>
  </si>
  <si>
    <t>DISJUNTOR TERMOMAGNÉTICO (240V-60HRZ) - TRIPOLAR 63A - PADRÃO DIN</t>
  </si>
  <si>
    <t>11.20</t>
  </si>
  <si>
    <t>INTERRUPTOR DIFERENCIAL RESIDUAL</t>
  </si>
  <si>
    <t>11.20.01</t>
  </si>
  <si>
    <t>INTERRUPTOR DIFERENCIAL RESIDUAL BIPOLAR 25A-30MA , 2 MÓDULOS REFERÊNCIA WRX22530 ELETROMAR/EQUIVALENTE</t>
  </si>
  <si>
    <t>11.20.02</t>
  </si>
  <si>
    <t>INTERRUPTOR DIFERENCIAL RESIDUAL BIPOLAR 40A-30MA, 2 MÓDULOS REFERÊNCIA WRX 24030 ELETROMAR/EQUIVALENTE</t>
  </si>
  <si>
    <t>11.22</t>
  </si>
  <si>
    <t>CHAVE/FUSÍVEL/RELE FOTOELÉTRICO TECNOWATT OU EQUIVALENTE</t>
  </si>
  <si>
    <t>11.22.01</t>
  </si>
  <si>
    <t>RELÉ FOTOELÉTRICO 1200VA RM-10 - 120V OU EQUIVALENTE</t>
  </si>
  <si>
    <t>11.22.02</t>
  </si>
  <si>
    <t>RELÉ FOTOELÉTRICO 1800VA RM-10 - 220V OU EQUIVALENTE</t>
  </si>
  <si>
    <t>11.22.03</t>
  </si>
  <si>
    <t>BASE PARA RELÉ FOTOELÉTRICO</t>
  </si>
  <si>
    <t>11.22.05</t>
  </si>
  <si>
    <t>CHAVE MAGNÉTICA EXTERNA 1 X 30A 6904 TECNOWATT/EQUIVALENTE</t>
  </si>
  <si>
    <t>11.22.06</t>
  </si>
  <si>
    <t>CHAVE MAGNÉTICA EXTERNA 1 X 50A 6905 TECNOWATT/EQUIVALENTE</t>
  </si>
  <si>
    <t>11.22.07</t>
  </si>
  <si>
    <t>CHAVE MAGNÉTICA EXTERNA 2 X 30A 6906 TECNOWATT/EQUIVALENTE</t>
  </si>
  <si>
    <t>11.23</t>
  </si>
  <si>
    <t>FIO COM ISOLAMENTO NÃO HALOGENADO 750V</t>
  </si>
  <si>
    <t>11.23.04</t>
  </si>
  <si>
    <t>FIO CONDUTOR #1,5MM2, COM ISOLAMENTO, NÃO HALOGENADO 750V</t>
  </si>
  <si>
    <t>11.23.05</t>
  </si>
  <si>
    <t>FIO CONDUTOR #2,5MM2, COM ISOLAMENTO, NÃO HALOGENADO 750V</t>
  </si>
  <si>
    <t>11.23.06</t>
  </si>
  <si>
    <t>FIO CONDUTOR #4,0MM2, COM ISOLAMENTO, NÃO HALOGENADO 750V</t>
  </si>
  <si>
    <t>11.23.07</t>
  </si>
  <si>
    <t>FIO CONDUTOR #6,0MM2, COM ISOLAMENTO, NÃO HALOGENADO 750V</t>
  </si>
  <si>
    <t>11.23.08</t>
  </si>
  <si>
    <t>FIO CONDUTOR #10,0MM2, COM ISOLAMENTO, NÃO HALOGENADO 750V</t>
  </si>
  <si>
    <t>11.24</t>
  </si>
  <si>
    <t>CABO FLEXÍVEL NÃO HALOGENADO</t>
  </si>
  <si>
    <t>11.24.04</t>
  </si>
  <si>
    <t>CABO FLEXÍVEL #1,5MM2, ISOLAMENTO 750V NÃO HALOGENADO</t>
  </si>
  <si>
    <t>11.24.05</t>
  </si>
  <si>
    <t>CABO FLEXÍVEL #2,5MM2, ISOLAMENTO 750V NÃO HALOGENADO</t>
  </si>
  <si>
    <t>11.24.06</t>
  </si>
  <si>
    <t>CABO FLEXÍVEL #4,0MM2, ISOLAMENTO 750V NÃO HALOGENADO</t>
  </si>
  <si>
    <t>11.24.07</t>
  </si>
  <si>
    <t>CABO FLEXÍVEL #6,0MM2, ISOLAMENTO 750V NÃO HALOGENADO</t>
  </si>
  <si>
    <t>11.24.08</t>
  </si>
  <si>
    <t>CABO FLEXÍVEL #10,0MM2, ISOLAMENTO 750V NÃO HALOGENADO</t>
  </si>
  <si>
    <t>11.24.09</t>
  </si>
  <si>
    <t>CABO FLEXÍVEL #16,0MM2, ISOLAMENTO 750V NÃO HALOGENADO</t>
  </si>
  <si>
    <t>11.24.10</t>
  </si>
  <si>
    <t>CABO FLEXÍVEL #25,0MM2, ISOLAMENTO 750V NÃO HALOGENADO</t>
  </si>
  <si>
    <t>11.24.11</t>
  </si>
  <si>
    <t>CABO FLEXÍVEL #35,0MM2, ISOLAMENTO 750V NÃO HALOGENADO</t>
  </si>
  <si>
    <t>11.24.12</t>
  </si>
  <si>
    <t>CABO FLEXÍVEL #50,0MM2, ISOLAMENTO 750V NÃO HALOGENADO</t>
  </si>
  <si>
    <t>11.24.13</t>
  </si>
  <si>
    <t>CABO FLEXÍVEL #70,0MM2, ISOLAMENTO 750V NÃO HALOGENADO</t>
  </si>
  <si>
    <t>11.24.14</t>
  </si>
  <si>
    <t>CABO FLEXÍVEL #95,0MM2, ISOLAMENTO 750V NÃO HALOGENADO</t>
  </si>
  <si>
    <t>11.24.15</t>
  </si>
  <si>
    <t>CABO FLEXÍVEL #120,0MM2, ISOLAMENTO 750V NÃO HALOGENADO</t>
  </si>
  <si>
    <t>11.24.40</t>
  </si>
  <si>
    <t>CABO FLEXÍVEL COM 1 CONDUTOR #1X1,5MM2, ISOLAMENTO 1KV NÃO HALOGENADO</t>
  </si>
  <si>
    <t>11.24.41</t>
  </si>
  <si>
    <t>CABO FLEXÍVEL COM 1 CONDUTOR #1X2,5MM2, ISOLAMENTO 1KV NÃO HALOGENADO</t>
  </si>
  <si>
    <t>11.24.42</t>
  </si>
  <si>
    <t>CABO FLEXÍVEL COM 1 CONDUTOR #1X4,0MM2, ISOLAMENTO 1KV NÃO HALOGENADO</t>
  </si>
  <si>
    <t>11.24.43</t>
  </si>
  <si>
    <t>CABO FLEXÍVEL COM 1 CONDUTOR #1X6,0MM2, ISOLAMENTO 1KV NÃO HALOGENADO</t>
  </si>
  <si>
    <t>11.24.44</t>
  </si>
  <si>
    <t>CABO FLEXÍVEL COM 1 CONDUTOR #1X10,0MM2, ISOLAMENTO 1KV NÃO HALOGENADO</t>
  </si>
  <si>
    <t>11.24.45</t>
  </si>
  <si>
    <t>CABO FLEXÍVEL COM 1 CONDUTOR #1X16,0MM2, ISOLAMENTO 1KV NÃO HALOGENADO</t>
  </si>
  <si>
    <t>11.24.46</t>
  </si>
  <si>
    <t>CABO FLEXÍVEL COM 1 CONDUTOR #1X25,0MM2, ISOLAMENTO 1KV NÃO HALOGENADO</t>
  </si>
  <si>
    <t>11.24.47</t>
  </si>
  <si>
    <t>CABO FLEXÍVEL COM 1 CONDUTOR #1X35,0MM2, ISOLAMENTO 1KV NÃO HALOGENADO</t>
  </si>
  <si>
    <t>11.24.48</t>
  </si>
  <si>
    <t>CABO FLEXÍVEL COM 1 CONDUTOR #1X50,0MM2, ISOLAMENTO 1KV NÃO HALOGENADO</t>
  </si>
  <si>
    <t>11.24.49</t>
  </si>
  <si>
    <t>CABO FLEXÍVEL COM 1 CONDUTOR #1X70,0MM2, ISOLAMENTO 1KV NÃO HALOGENADO</t>
  </si>
  <si>
    <t>11.24.50</t>
  </si>
  <si>
    <t>CABO FLEXÍVEL COM 1 CONDUTOR #1X95,0MM2, ISOLAMENTO 1KV NÃO HALOGENADO</t>
  </si>
  <si>
    <t>11.24.51</t>
  </si>
  <si>
    <t>CABO FLEXÍVEL COM 1 CONDUTOR #1X120,0MM2, ISOLAMENTO 1KV NÃO HALOGENADO</t>
  </si>
  <si>
    <t>11.24.52</t>
  </si>
  <si>
    <t>CABO FLEXÍVEL COM 1 CONDUTOR #1X150,0MM2, ISOLAMENTO 1KV NÃO HALOGENADO</t>
  </si>
  <si>
    <t>11.24.53</t>
  </si>
  <si>
    <t>CABO FLEXÍVEL COM 1 CONDUTOR #1X185,0MM2, ISOLAMENTO 1KV NÃO HALOGENADO</t>
  </si>
  <si>
    <t>11.24.54</t>
  </si>
  <si>
    <t>CABO FLEXÍVEL COM 1 CONDUTOR #1X240,0MM2, ISOLAMENTO 1KV NÃO HALOGENADO</t>
  </si>
  <si>
    <t>11.30</t>
  </si>
  <si>
    <t>INTERRUPTOR, TOMADA E ACESSÓRIOS SILENTOQUE PIAL/EQUIVALENTE</t>
  </si>
  <si>
    <t>11.30.13</t>
  </si>
  <si>
    <t>INTERRUPTOR SIMPLES 10A/250V R.1000 SEM PLACA/EQUIVALENTE</t>
  </si>
  <si>
    <t>11.30.14</t>
  </si>
  <si>
    <t>INTERRUPTOR PARALELO 10A/250V REFERÊNCIA 1001 SEM PLACA/EQUIVALENTE</t>
  </si>
  <si>
    <t>11.30.21</t>
  </si>
  <si>
    <t>TOMADA 10A/250V-2P SEM PLACA REFERÊNCIA 54328 SILENTOQUE/EQUIVALENTE</t>
  </si>
  <si>
    <t>11.30.22</t>
  </si>
  <si>
    <t>TOMADA 2P+T 10A-250V, SEM PLACA REFERÊNCIA 685044 PIAL LEGRAN/EQUIVALENTE</t>
  </si>
  <si>
    <t>11.30.23</t>
  </si>
  <si>
    <t>TOMADA 2P+T 20A-250V, SEM PLACA REFERÊNCIA 54333/EQUIVALENTE</t>
  </si>
  <si>
    <t>11.30.38</t>
  </si>
  <si>
    <t>CONJUNTO COM 2 INTERRUPTORES SIMPLES REFERÊNCIA 2000 SEM PLACA OU EQUIVALENTE</t>
  </si>
  <si>
    <t>11.30.39</t>
  </si>
  <si>
    <t>CONJUNTO 1 INTERRUPTOR SIMPLES + 1 PARALELO REFERÊNCIA 2001 SEM PLACA/EQUIVALENTE</t>
  </si>
  <si>
    <t>11.30.40</t>
  </si>
  <si>
    <t>CONJUNTO 2 INTERRUPTORES PARALELOS SEM PLACA REFERÊNCIA 2014/EQUIVALENTE</t>
  </si>
  <si>
    <t>11.30.44</t>
  </si>
  <si>
    <t>CONJUNTO 3 INTERRUPTORES SIMPLES SEM PLACA REFERÊNCIA 3000/EQUIVALENTE</t>
  </si>
  <si>
    <t>11.30.45</t>
  </si>
  <si>
    <t>CONJUNTO 2 INTERRUPTORES SIMPLES + 1 PARALELO SEM PLACA</t>
  </si>
  <si>
    <t>11.30.46</t>
  </si>
  <si>
    <t>CONJUNTO 1 INTERRUPTOR SIMPLES + 2 PARALELOS SEM PLACA</t>
  </si>
  <si>
    <t>11.30.49</t>
  </si>
  <si>
    <t>PLACA TERMOPLÁSTICA CINZA 4X4" CEGA PIAL/EQUIVALENTE</t>
  </si>
  <si>
    <t>11.30.50</t>
  </si>
  <si>
    <t>PLACA TERMOPLÁSTICA 2X4" COM FURO CENTRAL PIAL/EQUIVALENTE</t>
  </si>
  <si>
    <t>11.30.51</t>
  </si>
  <si>
    <t>PLACA TERMOPLÁSTICA CINZA PARA CAIXA 2" X 4"</t>
  </si>
  <si>
    <t>11.30.52</t>
  </si>
  <si>
    <t>PLACA TERMOPLÁSTICA CINZA PARA CAIXA 4" X 4"</t>
  </si>
  <si>
    <t>11.31</t>
  </si>
  <si>
    <t>INTERRUPTOR, TOMADA E ACESSÓRIO - LINHA DECORATIVA</t>
  </si>
  <si>
    <t>11.31.01</t>
  </si>
  <si>
    <t>INTERRUPTOR SIMPLES (1 MÓDULO) 10A-250V-R.6110 00 PIAL/EQUIVALENTE</t>
  </si>
  <si>
    <t>11.31.02</t>
  </si>
  <si>
    <t>INTERRUPTOR PARALELO (1 MÓDULO) 10A-250V-R.6110 01 PIAL/EQUIVALENTE</t>
  </si>
  <si>
    <t>11.31.03</t>
  </si>
  <si>
    <t>INTERRUPTOR BIPOLAR SIMPLES (1 MÓDULO) 10A-250V-R.6120 05 PIAL/EQUIVALENTE</t>
  </si>
  <si>
    <t>11.31.04</t>
  </si>
  <si>
    <t>INTERRUPTOR INTERMEDIÁRIO (1 MÓDULO) 10A-250V-R.6120 07 PIAL/EQUIVALENTE</t>
  </si>
  <si>
    <t>11.31.06</t>
  </si>
  <si>
    <t>TOMADA 2P UNIVERSAL (1 MÓDULO) 10A-250V R.6150 40 PIAL/EQUIVALENTE</t>
  </si>
  <si>
    <t>11.31.07</t>
  </si>
  <si>
    <t>TOMADA 2P+T UNIVERSAL (2 MÓDULOS) 20A-250V R.6150 60 PIAL/EQUIVALENTE</t>
  </si>
  <si>
    <t>11.31.09</t>
  </si>
  <si>
    <t>CIGARRA 50/60HZ 127V - R.6110 40 PIAL/EQUIVALENTE</t>
  </si>
  <si>
    <t>11.31.10</t>
  </si>
  <si>
    <t>ACESSÓRIO SAÍDA FIO D=11MM (1 MÓDULO) R.6110 48 PIAL/EQUIVALENTE</t>
  </si>
  <si>
    <t>11.31.11</t>
  </si>
  <si>
    <t>PULSADOR PARA CAMPAINHA (1 MÓDULO) 2A-250V R.61002 PIAL/EQUIVALENTE</t>
  </si>
  <si>
    <t>11.31.12</t>
  </si>
  <si>
    <t>SUPORTE PARA CAIXA 2X4" (1 MÓDULO VERTICAL) R.6121 21 PIAL/EQUIVALENTE</t>
  </si>
  <si>
    <t>11.31.13</t>
  </si>
  <si>
    <t>SUPORTE PARA CAIXA 2X4"(ATE 3 MÓDULOS) R.6121 22 PIAL/EQUIVALENTE</t>
  </si>
  <si>
    <t>11.31.14</t>
  </si>
  <si>
    <t>SUPORTE PARA CAIXA 4X4" (ATE 6 MÓDULOS) R.6121 24 PIAL/EQUIVALENTE</t>
  </si>
  <si>
    <t>11.31.15</t>
  </si>
  <si>
    <t>PLACA PARA CAIXA 2X4"- LINHA PIALPLUS, PIAL/EQUIVALENTE</t>
  </si>
  <si>
    <t>11.31.16</t>
  </si>
  <si>
    <t>PLACA PARA CAIXA 4X4"- LINHA PIALPLUS, PIAL/EQUIVALENTE</t>
  </si>
  <si>
    <t>11.37</t>
  </si>
  <si>
    <t>LUMINÁRIA SOBREPOR PARA LÂMPADA FLUORESCENTE, REFLETOR DE ALUMÍNIO</t>
  </si>
  <si>
    <t>11.37.02</t>
  </si>
  <si>
    <t>LUMINÁRIA 1X16W SOQUETE ANTIVIBRATÓRIO REFERÊNCIA 3540 ITAIM/EQUIVALENTE</t>
  </si>
  <si>
    <t>11.37.06</t>
  </si>
  <si>
    <t>LUMINÁRIA 2X14W SOQUETE ANTIVIBRATÓRIO REFERÊNCIA 3007 ITAIM/EQUIVALENTE</t>
  </si>
  <si>
    <t>11.37.07</t>
  </si>
  <si>
    <t>LUMINÁRIA 2X16W SOQUETE ANTIVIBRATÓRIO REFERÊNCIA 3540 ITAIM/EQUIVALENTE</t>
  </si>
  <si>
    <t>11.37.08</t>
  </si>
  <si>
    <t>LUMINÁRIA 2X28W SOQUETE ANTIVIBRATÓRIO REFERÊNCIA 3007 ITAIM/EQUIVALENTE</t>
  </si>
  <si>
    <t>11.37.20</t>
  </si>
  <si>
    <t>LUMINÁRIA 2X32W SOQUETE ANTIVIBRATÓRIO REFERÊNCIA 3540 ITAIM/EQUIVALENTE</t>
  </si>
  <si>
    <t>11.37.21</t>
  </si>
  <si>
    <t>LUMINÁRIA 2X10W COMPLETA 60CM (LÂMPADA LED E SOQUETE)</t>
  </si>
  <si>
    <t>11.37.22</t>
  </si>
  <si>
    <t>LUMINÁRIA 2X18W COMPLETA 60CM (LÂMPADA LED E SOQUETE)</t>
  </si>
  <si>
    <t>11.37.24</t>
  </si>
  <si>
    <t>LUMINÁRIA 2X18W COMPLETA 120CM (LÂMPADA LED E SOQUETE)</t>
  </si>
  <si>
    <t>11.37.28</t>
  </si>
  <si>
    <t>LUMINÁRIA EMERGÊNCIA FARÓIS DUPLOS HALOGÊNIO 55W WETZEL/EQUIVALENTE</t>
  </si>
  <si>
    <t>11.37.29</t>
  </si>
  <si>
    <t>LUMINÁRIA 2X18W CIRCULAR COMPACTA REFERÊNCIA BLENDA ITAIM/EQUIVALENTE</t>
  </si>
  <si>
    <t>11.37.30</t>
  </si>
  <si>
    <t>LUMINÁRIA 2X32W FLUORESCENTE SOBREPOR REFERÊNCIA LPT-22 ITAIM/EQUIVALENTE</t>
  </si>
  <si>
    <t>11.37.31</t>
  </si>
  <si>
    <t>LUMINÁRIA 2X32W/127W SOBREPOR REFERÊNCIA OCT 1369 INDELPA/EQUIVALENTE</t>
  </si>
  <si>
    <t>11.38</t>
  </si>
  <si>
    <t>LUMINÁRIA DE EMBUTIR PARA LÂMPADA FLUORESCENTE, COM REFLETOR DE ALUMÍNIO</t>
  </si>
  <si>
    <t>11.38.02</t>
  </si>
  <si>
    <t>LUMINÁRIA 1X16W SOQUETE ANTIVIBRATÓRIO REFERÊNCIA 2540 ITAIM/EQUIVALENTE</t>
  </si>
  <si>
    <t>11.38.03</t>
  </si>
  <si>
    <t>LUMINÁRIA 1X28W SOQUETE ANTIVIBRATÓRIO REFERÊNCIA 2837 ITAIM/EQUIVALENTE</t>
  </si>
  <si>
    <t>11.38.04</t>
  </si>
  <si>
    <t>LUMINÁRIA 1X32W SOQUETE ANTIVIBRATÓRIO REFERÊNCIA 2540 ITAIM/EQUIVALENTE</t>
  </si>
  <si>
    <t>11.38.05</t>
  </si>
  <si>
    <t>LUMINÁRIA 2X14W SOQUETE ANTIVIBRATÓRIO REFERÊNCIA 2007 ITAIM/EQUIVALENTE</t>
  </si>
  <si>
    <t>11.38.06</t>
  </si>
  <si>
    <t>LUMINÁRIA 2X16W SOQUETE ANTIVIBRATÓRIO REFERÊNCIA 2540 ITAIM/EQUIVALENTE</t>
  </si>
  <si>
    <t>11.38.07</t>
  </si>
  <si>
    <t>LUMINÁRIA 2X28W SOQUETE ANTIVIBRATÓRIO REFERÊNCIA 2007 ITAIM/EQUIVALENTE</t>
  </si>
  <si>
    <t>11.38.08</t>
  </si>
  <si>
    <t>LUMINÁRIA 2X32W SOQUETE ANTIVIBRATÓRIO REFERÊNCIA 2540 ITAIM/EQUIVALENTE</t>
  </si>
  <si>
    <t>11.38.09</t>
  </si>
  <si>
    <t>11.38.10</t>
  </si>
  <si>
    <t>11.38.12</t>
  </si>
  <si>
    <t>11.43</t>
  </si>
  <si>
    <t>LUMINÁRIA PARA TETO</t>
  </si>
  <si>
    <t>11.43.02</t>
  </si>
  <si>
    <t>LUMINÁRIA PARA TETO, GLOBO VIDRO ESFÉRICO LEITOSO 10X20CM</t>
  </si>
  <si>
    <t>11.45</t>
  </si>
  <si>
    <t>ARANDELA</t>
  </si>
  <si>
    <t>11.45.01</t>
  </si>
  <si>
    <t>ARANDELA EXTERNA PARA 1 LÂMPADA FLUORESCENTE COMPACTA 20W</t>
  </si>
  <si>
    <t>11.45.02</t>
  </si>
  <si>
    <t>ARANDELA PARA LÂMPADA FLUORESCENTE ELETRÔNICA 20W REFERÊNCIA ITAIM/EQUIVALENTE</t>
  </si>
  <si>
    <t>11.45.46</t>
  </si>
  <si>
    <t>ARANDELA TIPO TARTARUGA - LUMIFOR/EQUIVALENTE</t>
  </si>
  <si>
    <t>11.55</t>
  </si>
  <si>
    <t>COMPLEMENTOS PARA LUMINÁRIAS</t>
  </si>
  <si>
    <t>11.55.01</t>
  </si>
  <si>
    <t>RECEPTÁCULO DE PORCELANA NORMAL E27</t>
  </si>
  <si>
    <t>11.55.02</t>
  </si>
  <si>
    <t>RECEPTÁCULO DE PORCELANA E40</t>
  </si>
  <si>
    <t>11.55.20</t>
  </si>
  <si>
    <t>SOQUETE PARA LÂMPADA FLUORESCENTE</t>
  </si>
  <si>
    <t>11.56</t>
  </si>
  <si>
    <t>POSTE GALVANIZADO ESCALONADO RETO ENGASTADO</t>
  </si>
  <si>
    <t>11.56.01</t>
  </si>
  <si>
    <t>POSTE GALVANIZADO ESCALONADO RETO ENGASTADO HT= 4,5M / HL= 3,8M /B= 89MM /DT= 60,3MM PADRÃO CEMIG</t>
  </si>
  <si>
    <t>11.56.03</t>
  </si>
  <si>
    <t>POSTE GALVANIZADO ESCALONADO RETO ENGASTADO HT= 8,0M / HL= 7,0M /DB= 115MM /DT= 80MM PADRÃO CEMIG</t>
  </si>
  <si>
    <t>11.56.04</t>
  </si>
  <si>
    <t>POSTE GALVANIZADO ESCALONADO RETO ENGASTADO HT= 12,0M / HL= 9,8M /DB= 139MM /DT= 89MM</t>
  </si>
  <si>
    <t>11.60</t>
  </si>
  <si>
    <t>LÂMPADAS - 127V/220V</t>
  </si>
  <si>
    <t>11.60.02</t>
  </si>
  <si>
    <t>LÂMPADA LED 7W SOQUETE ROSCA</t>
  </si>
  <si>
    <t>11.60.03</t>
  </si>
  <si>
    <t>LÂMPADA LED 9W SOQUETE ROSCA</t>
  </si>
  <si>
    <t>11.60.06</t>
  </si>
  <si>
    <t>LÂMPADA MILHO LED 9W 800 LUMENS BASE E27</t>
  </si>
  <si>
    <t>11.60.07</t>
  </si>
  <si>
    <t>LÂMPADA MILHO LED 12W 1000 LUMENS BASE E27</t>
  </si>
  <si>
    <t>11.60.08</t>
  </si>
  <si>
    <t>LÂMPADA MILHO LED 16W 1400 LUMENS BASE E27</t>
  </si>
  <si>
    <t>11.60.09</t>
  </si>
  <si>
    <t>LÂMPADA MILHO LED 24W 2200 LUMENS BASE E27</t>
  </si>
  <si>
    <t>11.60.10</t>
  </si>
  <si>
    <t>LÂMPADA MILHO LED 36W 3300 LUMENS BASE E27</t>
  </si>
  <si>
    <t>11.60.12</t>
  </si>
  <si>
    <t>LÂMPADA MILHO LED 50W 4800 LUMENS BASE E27</t>
  </si>
  <si>
    <t>11.60.13</t>
  </si>
  <si>
    <t>LÂMPADA TUBULAR LED 10W 1000 LUMENS SOQUETE G13 60CM</t>
  </si>
  <si>
    <t>11.60.14</t>
  </si>
  <si>
    <t>LÂMPADA TUBULAR LED 18W 1350 LUMENS SOQUETE G13 60CM</t>
  </si>
  <si>
    <t>11.60.16</t>
  </si>
  <si>
    <t>LÂMPADA TUBULAR LED 18W 2100 LUMENS SOQUETE G13 120CM</t>
  </si>
  <si>
    <t>11.60.17</t>
  </si>
  <si>
    <t>LÂMPADA BULBO LED 5W 400 LUMENS BASE E27</t>
  </si>
  <si>
    <t>11.60.18</t>
  </si>
  <si>
    <t>LÂMPADA BULBO LED 7W 600 LUMENS BASE E27</t>
  </si>
  <si>
    <t>11.60.19</t>
  </si>
  <si>
    <t>LÂMPADA BULBO LED 9W 800 LUMENS BASE E27</t>
  </si>
  <si>
    <t>11.60.20</t>
  </si>
  <si>
    <t>LÂMPADA BULBO LED 13W 1500 LUMENS BASE E27</t>
  </si>
  <si>
    <t>11.60.50</t>
  </si>
  <si>
    <t>11.60.51</t>
  </si>
  <si>
    <t>LÂMPADA TUBULAR LED 18W 1800 LUMENS SOQUETE G13 120CM</t>
  </si>
  <si>
    <t>11.61</t>
  </si>
  <si>
    <t>PADRÃO CEMIG AÉREO EM MURETA - LADO OPOSTO À REDE</t>
  </si>
  <si>
    <t>11.61.02</t>
  </si>
  <si>
    <t>PADRÃO CEMIG AÉREO EM MURETA - TIPO A1, CARGA INSTALADA ATÉ 5,0KW (1F+N) - LADO OPOSTO À REDE</t>
  </si>
  <si>
    <t>11.61.03</t>
  </si>
  <si>
    <t>PADRÃO CEMIG AÉREO EM MURETA - TIPO A2, CARGA INSTALADA DE 5,1KW ATÉ 6,5KW (1F+N) - LADO OPOSTO À REDE</t>
  </si>
  <si>
    <t>11.61.04</t>
  </si>
  <si>
    <t>PADRÃO CEMIG AÉREO EM MURETA - TIPO A3, CARGA INSTALADA DE 6,3KW ATÉ 10,0KW (1F+N) - LADO OPOSTO À REDE</t>
  </si>
  <si>
    <t>11.61.05</t>
  </si>
  <si>
    <t>PADRÃO CEMIG AÉREO EM MURETA - TIPO B1, CARGA INSTALADA ATÉ 10,0KW (2F+N) - LADO OPOSTO À REDE</t>
  </si>
  <si>
    <t>11.61.06</t>
  </si>
  <si>
    <t>PADRÃO CEMIG AÉREO EM MURETA - TIPO B2, CARGA INSTALADA DE 10,1 ATÉ 15,0KW (2F+N) - LADO OPOSTO À REDE</t>
  </si>
  <si>
    <t>11.61.07</t>
  </si>
  <si>
    <t>PADRÃO CEMIG AÉREO EM MURETA - TIPO C1, DEMANDA PROVÁVEL ATÉ 15,0KW (3F+N) - LADO OPOSTO À REDE</t>
  </si>
  <si>
    <t>11.61.08</t>
  </si>
  <si>
    <t>PADRÃO CEMIG AÉREO EM MURETA - TIPO C2, DEMANDA PROVÁVEL DE 15,1 ATÉ 23,0KW (3F+N) - LADO OPOSTO À REDE</t>
  </si>
  <si>
    <t>11.61.09</t>
  </si>
  <si>
    <t>PADRÃO CEMIG AÉREO EM MURETA - TIPO C3, DEMANDA PROVÁVEL DE 23,1 ATÉ 27,0KW (3F+N) - LADO OPOSTO À REDE</t>
  </si>
  <si>
    <t>11.61.10</t>
  </si>
  <si>
    <t>PADRÃO CEMIG AÉREO EM MURETA - TIPO C4, DEMANDA PROVÁVEL DE 27,1 ATÉ 38,0KW (3F+N) - LADO OPOSTO À REDE</t>
  </si>
  <si>
    <t>11.61.11</t>
  </si>
  <si>
    <t>PADRÃO CEMIG AÉREO EM MURETA - TIPO C5, DEMANDA PROVÁVEL DE 38,1 ATÉ 47,0KW (3F+N) - LADO OPOSTO À REDE</t>
  </si>
  <si>
    <t>11.61.12</t>
  </si>
  <si>
    <t>PADRÃO CEMIG AÉREO EM MURETA - TIPO C6, DEMANDA PROVÁVEL DE 47,1 ATÉ 57,0KW (3F+N) - LADO OPOSTO À REDE</t>
  </si>
  <si>
    <t>11.61.13</t>
  </si>
  <si>
    <t>PADRÃO CEMIG AÉREO EM MURETA - TIPO C7, DEMANDA PROVÁVEL DE 57,1 ATÉ 66,0KW (3F+N) - LADO OPOSTO À REDE</t>
  </si>
  <si>
    <t>11.61.14</t>
  </si>
  <si>
    <t>PADRÃO CEMIG AÉREO EM MURETA - TIPO C8, DEMANDA PROVÁVEL DE 66,1 ATÉ 75,0KW (3F+N) - LADO OPOSTO À REDE</t>
  </si>
  <si>
    <t>11.62</t>
  </si>
  <si>
    <t>PADRÃO CEMIG AÉREO EM MURETA - MESMO LADO DA REDE</t>
  </si>
  <si>
    <t>11.62.02</t>
  </si>
  <si>
    <t>PADRÃO CEMIG AÉREO EM MURETA - TIPO A1, CARGA INSTALADA ATÉ 5,0KW (1F+N) - MESMO LADO DA REDE</t>
  </si>
  <si>
    <t>11.62.03</t>
  </si>
  <si>
    <t>PADRÃO CEMIG AÉREO EM MURETA - TIPO A2, CARGA INSTALADA DE 5,1KW ATÉ 6,5KW (1F+N) - MESMO LADO DA REDE</t>
  </si>
  <si>
    <t>11.62.04</t>
  </si>
  <si>
    <t>PADRÃO CEMIG AÉREO EM MURETA - TIPO A3, CARGA INSTALADA DE 6,3KW ATÉ 10,0KW (1F+N) - MESMO LADO DA REDE</t>
  </si>
  <si>
    <t>11.62.05</t>
  </si>
  <si>
    <t>PADRÃO CEMIG AÉREO EM MURETA - TIPO B1, CARGA INSTALADA ATÉ 10,0KW (2F+N) - MESMO LADO DA REDE</t>
  </si>
  <si>
    <t>11.62.06</t>
  </si>
  <si>
    <t>PADRÃO CEMIG AÉREO EM MURETA - TIPO B2, CARGA INSTALADA DE 10,1 ATÉ 15,0KW (2F+N) - MESMO LADO DA REDE</t>
  </si>
  <si>
    <t>11.62.07</t>
  </si>
  <si>
    <t>PADRÃO CEMIG AÉREO EM MURETA - TIPO C1, DEMANDA PROVÁVEL ATÉ 15,0KW (3F+N) - MESMO LADO DA REDE</t>
  </si>
  <si>
    <t>11.62.08</t>
  </si>
  <si>
    <t>PADRÃO CEMIG AÉREO EM MURETA - TIPO C2, DEMANDA PROVÁVEL DE 15,1 ATÉ 23,0KW (3F+N) - MESMO LADO DA REDE</t>
  </si>
  <si>
    <t>11.62.09</t>
  </si>
  <si>
    <t>PADRÃO CEMIG AÉREO EM MURETA - TIPO C3, DEMANDA PROVÁVEL DE 23,1 ATÉ 27,0KW (3F+N) - MESMO LADO DA REDE</t>
  </si>
  <si>
    <t>11.62.10</t>
  </si>
  <si>
    <t>PADRÃO CEMIG AÉREO EM MURETA - TIPO C4, DEMANDA PROVÁVEL DE 27,1 ATÉ 38,0KW (3F+N) - MESMO LADO DA REDE</t>
  </si>
  <si>
    <t>11.62.11</t>
  </si>
  <si>
    <t>PADRÃO CEMIG AÉREO EM MURETA - TIPO C5, DEMANDA PROVÁVEL DE 38,1 ATÉ 47,0KW (3F+N) - MESMO LADO DA REDE</t>
  </si>
  <si>
    <t>11.62.12</t>
  </si>
  <si>
    <t>PADRÃO CEMIG AÉREO EM MURETA - TIPO C6, DEMANDA PROVÁVEL DE 47,1 ATÉ 57,0KW (3F+N) - MESMO LADO DA REDE</t>
  </si>
  <si>
    <t>11.62.13</t>
  </si>
  <si>
    <t>PADRÃO CEMIG AÉREO EM MURETA - TIPO C7, DEMANDA PROVÁVEL DE 57,1 ATÉ 66,0KW (3F+N) - MESMO LADO DA REDE</t>
  </si>
  <si>
    <t>11.62.14</t>
  </si>
  <si>
    <t>PADRÃO CEMIG AÉREO EM MURETA - TIPO C8, DEMANDA PROVÁVEL DE 66,1 ATÉ 75,0KW (3F+N) - MESMO LADO DA REDE</t>
  </si>
  <si>
    <t>11.80</t>
  </si>
  <si>
    <t>FIOS E CABOS PARA TELEFONIA</t>
  </si>
  <si>
    <t>11.80.02</t>
  </si>
  <si>
    <t>CABO CI50.10</t>
  </si>
  <si>
    <t>11.80.03</t>
  </si>
  <si>
    <t>CABO CI50.20</t>
  </si>
  <si>
    <t>11.80.04</t>
  </si>
  <si>
    <t>CABO CI50.30</t>
  </si>
  <si>
    <t>11.80.05</t>
  </si>
  <si>
    <t>CABO CI50.50</t>
  </si>
  <si>
    <t>11.80.07</t>
  </si>
  <si>
    <t>CABO CCE-APL-50.2</t>
  </si>
  <si>
    <t>11.80.09</t>
  </si>
  <si>
    <t>CABO CCE-APL-50.4</t>
  </si>
  <si>
    <t>11.80.11</t>
  </si>
  <si>
    <t>CABO CCE-APL-50.6</t>
  </si>
  <si>
    <t>11.80.12</t>
  </si>
  <si>
    <t>CABO CTP-APL-5N 50.10</t>
  </si>
  <si>
    <t>11.80.13</t>
  </si>
  <si>
    <t>CABO CTP-APL-5N 50.20</t>
  </si>
  <si>
    <t>11.80.14</t>
  </si>
  <si>
    <t>CABO CTP-APL-5N 50.30</t>
  </si>
  <si>
    <t>11.80.15</t>
  </si>
  <si>
    <t>CABO CTP-APL-5N 50.50</t>
  </si>
  <si>
    <t>11.80.20</t>
  </si>
  <si>
    <t>CABO UTP 4 PARES - CATEGORIA 5E - FURUKAWA/EQUIVALENTE</t>
  </si>
  <si>
    <t>11.81</t>
  </si>
  <si>
    <t>TOMADAS PADRÃO PARA TELECOMUNICAÇÕES</t>
  </si>
  <si>
    <t>11.81.02</t>
  </si>
  <si>
    <t>TOMADA 4P PARA TELEFONE R.5003 SEM PLACA</t>
  </si>
  <si>
    <t>11.81.03</t>
  </si>
  <si>
    <t>TOMADA RJ11 COM PLACA PARA CAIXA 4"X2" - SILENTOQUE/EQUIVALENTE</t>
  </si>
  <si>
    <t>11.81.09</t>
  </si>
  <si>
    <t>PLACA 2X4" COM FURO CENTRAL PARA TOMADA JACK</t>
  </si>
  <si>
    <t>11.82</t>
  </si>
  <si>
    <t>ACESSÓRIOS PARA INSTALAÇÃO TELEFÔNICA/INFORMÁTICA</t>
  </si>
  <si>
    <t>11.82.01</t>
  </si>
  <si>
    <t>ANEL GUIA AGS-1</t>
  </si>
  <si>
    <t>11.82.05</t>
  </si>
  <si>
    <t>ANEL GUIA AGS-5</t>
  </si>
  <si>
    <t>11.82.06</t>
  </si>
  <si>
    <t>CABO COAXIAL PARA ANTENA OU EQUIVALENTE</t>
  </si>
  <si>
    <t>11.82.07</t>
  </si>
  <si>
    <t>CABO OPTICO CF0A 4 FIBRAS</t>
  </si>
  <si>
    <t>11.82.10</t>
  </si>
  <si>
    <t>CANALETA SUPORTE (CAN-5)</t>
  </si>
  <si>
    <t>11.82.15</t>
  </si>
  <si>
    <t>ABRAÇADEIRA BC-1</t>
  </si>
  <si>
    <t>11.82.16</t>
  </si>
  <si>
    <t>ABRAÇADEIRA BC-2</t>
  </si>
  <si>
    <t>11.82.17</t>
  </si>
  <si>
    <t>ABRAÇADEIRA BC-3</t>
  </si>
  <si>
    <t>11.82.18</t>
  </si>
  <si>
    <t>ABRAÇADEIRA BC-4</t>
  </si>
  <si>
    <t>11.82.20</t>
  </si>
  <si>
    <t>BORNE FÊMEA PARA PINO BANANA</t>
  </si>
  <si>
    <t>11.82.21</t>
  </si>
  <si>
    <t>BLOCO DE LIGAÇÃO INTERNA TIPO BLI-10 PADRÃO TELEBRÁS</t>
  </si>
  <si>
    <t>11.82.50</t>
  </si>
  <si>
    <t>TOMADA RJ 45 SEM PLACA</t>
  </si>
  <si>
    <t>11.82.54</t>
  </si>
  <si>
    <t>GUIA DE CABOS PARA RACK 1U</t>
  </si>
  <si>
    <t>11.82.55</t>
  </si>
  <si>
    <t>BLOCO PARA 50 PARES K110-50SS OU EQUIVALENTE</t>
  </si>
  <si>
    <t>11.82.56</t>
  </si>
  <si>
    <t>CALHA COM 8 TOMADAS 19"</t>
  </si>
  <si>
    <t>11.82.57</t>
  </si>
  <si>
    <t>CALHA COM 4 TOMADAS 19"</t>
  </si>
  <si>
    <t>11.82.58</t>
  </si>
  <si>
    <t>PATCH CORDS TIPO 110-CATEG.5E-REF.K-PC5E15-1,5M OU EQUIVALENTE</t>
  </si>
  <si>
    <t>11.82.59</t>
  </si>
  <si>
    <t>PATCH CORDS TIPO RJ45-CATEG.E-REF.K-PC5E-1,5M OU EQUIVALENTE</t>
  </si>
  <si>
    <t>11.82.60</t>
  </si>
  <si>
    <t>MODULO HITOP EMBUTIR, 19" 16U OU EQUIVALENTE</t>
  </si>
  <si>
    <t>11.82.62</t>
  </si>
  <si>
    <t>PAINEL CEGO, REF. KN-BLIND DA PLP OU EQUIVALENTE</t>
  </si>
  <si>
    <t>11.82.64</t>
  </si>
  <si>
    <t>ORGANIZADOR DE CABOS 1U</t>
  </si>
  <si>
    <t>11.82.66</t>
  </si>
  <si>
    <t>PATCH PAINEL 24 PORTAS CATEG.5E MAXITELECOM OU EQUIVALENTE</t>
  </si>
  <si>
    <t>11.82.67</t>
  </si>
  <si>
    <t>PATCH PAINEL 48 PORTAS CATEG.5E MAXITELECOM OU EQUIVALENTE</t>
  </si>
  <si>
    <t>11.83</t>
  </si>
  <si>
    <t>ATERRAMENTO PARA INSTALAÇÃO</t>
  </si>
  <si>
    <t>11.83.01</t>
  </si>
  <si>
    <t>HASTE DE ATERRAMENTO DE AÇO COBREADO 15MM X 2400MM</t>
  </si>
  <si>
    <t>11.83.02</t>
  </si>
  <si>
    <t>CONECTOR CABO HASTE CHT-1 DE ATERRAMENTO</t>
  </si>
  <si>
    <t>11.83.11</t>
  </si>
  <si>
    <t>HASTE DE ATERRAMENTO AÇO GALVANIZADO 3/4" X 3,0 MM</t>
  </si>
  <si>
    <t>11.83.13</t>
  </si>
  <si>
    <t>HASTE ATERRAMENTO AÇO ZINCADO 25 X 25 X 2500MM PADRÃO CEMIG</t>
  </si>
  <si>
    <t>11.83.14</t>
  </si>
  <si>
    <t>HASTE ATERRAMENTO 17MM X 2400 MM</t>
  </si>
  <si>
    <t>11.84</t>
  </si>
  <si>
    <t>CAIXAS PARA INSTALAÇÃO TELEFÔNICA</t>
  </si>
  <si>
    <t>11.84.01</t>
  </si>
  <si>
    <t>CAIXAS PARA INSTALAÇÃO TELEFÔNICA P20 20 X 20 X 20CM - FERRO FUNDIDO</t>
  </si>
  <si>
    <t>11.84.02</t>
  </si>
  <si>
    <t>CAIXAS PARA INSTALAÇÃO TELEFÔNICA R1 35 X 60 X 50CM PADRÃO TELEBRAS INCLUSIVE ARO E TAMPA</t>
  </si>
  <si>
    <t>11.84.03</t>
  </si>
  <si>
    <t>CAIXAS PARA INSTALAÇÃO TELEFÔNICA R2 107 X 52 X 50CM - ALVENARIA E CONCRETO TAMPA TIPO TR2-FF</t>
  </si>
  <si>
    <t>11.85</t>
  </si>
  <si>
    <t>CAIXA INTERNA METAL - EMBUTIR/SOBREPOR - TELEFONIA</t>
  </si>
  <si>
    <t>11.85.01</t>
  </si>
  <si>
    <t>CAIXA INTERNA METAL - EMBUTIR/SOBREPOR - TELEFONIA Nº2 (20 X 20 X 12)CM, COM PORTA E FUNDO DE MADEIRA</t>
  </si>
  <si>
    <t>11.85.02</t>
  </si>
  <si>
    <t>CAIXA INTERNA METAL - EMBUTIR/SOBREPOR - TELEFONIA Nº3 (40 X 40 X 12)CM, COM PORTA E FUNDO DE MADEIRA</t>
  </si>
  <si>
    <t>11.85.03</t>
  </si>
  <si>
    <t>CAIXA INTERNA METAL - EMBUTIR/SOBREPOR - TELEFONIA Nº4 (60 X 60 X 12)CM, COM PORTA E FUNDO DE MADEIRA</t>
  </si>
  <si>
    <t>11.85.04</t>
  </si>
  <si>
    <t>CAIXA INTERNA METAL - EMBUTIR/SOBREPOR - TELEFONIA Nº5 (80 X 80 X 12)CM, COM PORTA E FUNDO DE MADEIRA</t>
  </si>
  <si>
    <t>11.85.05</t>
  </si>
  <si>
    <t>CAIXA INTERNA METAL - EMBUTIR/SOBREPOR - TELEFONIA Nº6 (100 X 100 X 12)CM, COM PORTA E FUNDO DE MADEIRA</t>
  </si>
  <si>
    <t>11.91</t>
  </si>
  <si>
    <t>CONDUTORES DE ATERRAMENTO</t>
  </si>
  <si>
    <t>11.91.02</t>
  </si>
  <si>
    <t>CABO DE COBRE NU # 10MM2</t>
  </si>
  <si>
    <t>11.91.03</t>
  </si>
  <si>
    <t>CABO DE COBRE NU # 16 MM2</t>
  </si>
  <si>
    <t>11.91.04</t>
  </si>
  <si>
    <t>CABO DE COBRE NU # 25 MM2</t>
  </si>
  <si>
    <t>11.91.05</t>
  </si>
  <si>
    <t>CABO DE COBRE NU # 35 MM2</t>
  </si>
  <si>
    <t>11.91.06</t>
  </si>
  <si>
    <t>CABO DE COBRE NU # 50 MM2</t>
  </si>
  <si>
    <t>11.91.09</t>
  </si>
  <si>
    <t>CABO DE COBRE NU # 70MM2</t>
  </si>
  <si>
    <t>11.92</t>
  </si>
  <si>
    <t>PROTECAO EXTERNA - CONTRA DESCARGA ATMOSFERICA</t>
  </si>
  <si>
    <t>11.92.01</t>
  </si>
  <si>
    <t>TERMINAL AÉREO (CAPTOR), AÇO GALVANIZADO D= 3/8" X 250MM</t>
  </si>
  <si>
    <t>11.92.02</t>
  </si>
  <si>
    <t>CONECTOR DE BRONZE COM FURO VERTICAL PARA CAPTOR</t>
  </si>
  <si>
    <t>11.92.03</t>
  </si>
  <si>
    <t>CAIXA EQUALIZAÇÃO DE POLIPROPILENO 180 X 145MM B 6MM</t>
  </si>
  <si>
    <t>11.92.04</t>
  </si>
  <si>
    <t>MOLDE PARA SOLDA EXOTÉRMICA HCL 5/8" 50-5</t>
  </si>
  <si>
    <t>11.92.06</t>
  </si>
  <si>
    <t>PRESILHA LATÃO PARA CABO 35 / 50MM2 COM PARAFUSO E BUCHA S6</t>
  </si>
  <si>
    <t>11.92.07</t>
  </si>
  <si>
    <t>CONECTOR MINI-GAR 16 A 35MM2 PARA TERMINAIS AÉREOS</t>
  </si>
  <si>
    <t>11.92.08</t>
  </si>
  <si>
    <t>CAIXA METÁLICA 38 X 32CM COM PLACA DE COBRE PARA EQUALIZAÇÃO</t>
  </si>
  <si>
    <t>11.92.09</t>
  </si>
  <si>
    <t>TERMINAL AÉREO EM LATÃO SEXTAVADO 5/16 X 250 TEL-023</t>
  </si>
  <si>
    <t>11.92.11</t>
  </si>
  <si>
    <t>FIXADOR ÔMEGA EM LATÃO PARA CABO 35 MM2</t>
  </si>
  <si>
    <t>11.92.12</t>
  </si>
  <si>
    <t>GRAMPO TIPO X ESTAMPADO COBRE 35 MM2</t>
  </si>
  <si>
    <t>11.92.13</t>
  </si>
  <si>
    <t>PRESILHA LATÃO 16 MM2 FURO COM DIÂMETRO DE 5MM</t>
  </si>
  <si>
    <t>11.92.14</t>
  </si>
  <si>
    <t>FIXADOR ÔMEGA EM LATÃO PARA CABO DE COBRE 16/25MM2</t>
  </si>
  <si>
    <t>11.92.15</t>
  </si>
  <si>
    <t>CONECTOR EMENDA E MEDIÇÃO PARA CABOS COBRE 16 A 50MM2</t>
  </si>
  <si>
    <t>11.92.16</t>
  </si>
  <si>
    <t>TERMINAL DE COMPRESSÃO 1 FURO DE 16 MM2</t>
  </si>
  <si>
    <t>11.92.17</t>
  </si>
  <si>
    <t>CAIXA DE EQUALIZAÇÃO 20 X 20CM COM 9 TERMINAIS</t>
  </si>
  <si>
    <t>11.92.18</t>
  </si>
  <si>
    <t>HASTE ALTA CAMADA 254 MICRONS 5/8"X2,40M</t>
  </si>
  <si>
    <t>11.92.19</t>
  </si>
  <si>
    <t>TERMINAL DE COMPRESSÃO 1 FURO 35 MM2</t>
  </si>
  <si>
    <t>11.92.20</t>
  </si>
  <si>
    <t>TERMINAL DE COMPRESSÃO EM COBRE ESTANHADO TEL-5035/EQUIVALENTE</t>
  </si>
  <si>
    <t>11.92.21</t>
  </si>
  <si>
    <t>PARAFUSO SEXTAVADO AÇO INOX ROSCA SOBERANA M6 X 45MM TEL-5346/EQUIVALENTE</t>
  </si>
  <si>
    <t>11.92.22</t>
  </si>
  <si>
    <t>PORCA SEXTAVADA EM AÇO INOX TEL-5414/EQUIVALENTE</t>
  </si>
  <si>
    <t>11.92.23</t>
  </si>
  <si>
    <t>PARAFUSO FENDA AUTOTARRAXANTE INOX 4,2X32MM</t>
  </si>
  <si>
    <t>11.92.24</t>
  </si>
  <si>
    <t>ABRAÇADEIRA PVC TIPO COLAR 1"</t>
  </si>
  <si>
    <t>11.92.25</t>
  </si>
  <si>
    <t>BARRA CHATA DE ALUMÍNIO 7/8" X 1/8" X 3000MM</t>
  </si>
  <si>
    <t>11.92.26</t>
  </si>
  <si>
    <t>MASTRO DN = 1 1/2" 3M</t>
  </si>
  <si>
    <t>11.92.27</t>
  </si>
  <si>
    <t>PARA-RAIO TIPO FRANKLIN 4 PONTAS LATÃO CROMADO 350MM</t>
  </si>
  <si>
    <t>11.92.28</t>
  </si>
  <si>
    <t>ARRUELA DE PRESSÃO EM AÇO INOX TEL-5303/EQUIVALENTE</t>
  </si>
  <si>
    <t>11.92.30</t>
  </si>
  <si>
    <t>CAIXA DE INSPEÇÃO EM PVC 300 X 300MM TAMPA FOFO TIPO SOLO</t>
  </si>
  <si>
    <t>11.92.31</t>
  </si>
  <si>
    <t>CONECTOR DE PRESSÃO 35MM2 TEL-5015/EQUIVALENTE</t>
  </si>
  <si>
    <t>11.92.32</t>
  </si>
  <si>
    <t>BARRA GALVANIZADA A FOGO D= 3/8" X 3,4M (RE-BAR)</t>
  </si>
  <si>
    <t>11.92.33</t>
  </si>
  <si>
    <t>TERMINAL EM LATÃO 16-50MM2 TEL-5099/EQUIVALENTE</t>
  </si>
  <si>
    <t>11.92.34</t>
  </si>
  <si>
    <t>SUPORTE EM LATÃO D= 1/4"</t>
  </si>
  <si>
    <t>11.92.42</t>
  </si>
  <si>
    <t>CAIXA DE EQUALIZAÇÃO 40 X 40 X 15CM COM 11 TERMINAIS</t>
  </si>
  <si>
    <t>11.92.43</t>
  </si>
  <si>
    <t>MOLDE PPS 35-2 PARA SOLDA EXOTÉRMICA</t>
  </si>
  <si>
    <t>11.92.44</t>
  </si>
  <si>
    <t>CARTUCHO Nº45 PARA SOLDA EXOTÉRMICA</t>
  </si>
  <si>
    <t>11.92.45</t>
  </si>
  <si>
    <t>FORNECIMENTO DE ALICATE PEQUENO Z-200 PARA UTILIZAÇÃO EM MOLDE DE SOLDA EXOTÉRMICA</t>
  </si>
  <si>
    <t>11.92.46</t>
  </si>
  <si>
    <t>SELANTE ELÁSTICO MONOCOMPONENTE À BASE DE POLIURETANO PARA JUNTAS DIVERSAS 310ML</t>
  </si>
  <si>
    <t>11.92.48</t>
  </si>
  <si>
    <t>TERMINAL COMPRESÃO COBRE ESTANHADO 1 FURO 50MM TEL5050/EQUIVALENTE</t>
  </si>
  <si>
    <t>11.92.49</t>
  </si>
  <si>
    <t>CARTUCHO PARA SOLDA NÚMERO 115 TEL-99115/EQUIVALENTE</t>
  </si>
  <si>
    <t>11.93</t>
  </si>
  <si>
    <t>PROTEÇÃO INTERNA - CONTRA SURTO</t>
  </si>
  <si>
    <t>11.93.02</t>
  </si>
  <si>
    <t>SUPRESSOR DE SURTO VCL 275V 45KA CLAMPER/EQUIVALENTE</t>
  </si>
  <si>
    <t>12</t>
  </si>
  <si>
    <t>MARCENARIA</t>
  </si>
  <si>
    <t>12.05</t>
  </si>
  <si>
    <t>KIT PORTA PRONTA</t>
  </si>
  <si>
    <t>12.05.01</t>
  </si>
  <si>
    <t>KIT PORTA PRONTA, COMPLETA, VÃO LIVRE 60X210CM, ESPUMA EXPANSIVA PARCIAL, FORNECIMENTO E INSTALAÇÃO ADP REF 90788</t>
  </si>
  <si>
    <t>12.05.02</t>
  </si>
  <si>
    <t>KIT PORTA PRONTA, COMPLETA, VÃO LIVRE 70X210CM, ESPUMA EXPANSIVA PARCIAL, FORNECIMENTO E INSTALAÇÃO ADP REF 90789</t>
  </si>
  <si>
    <t>12.05.03</t>
  </si>
  <si>
    <t>KIT PORTA PRONTA, COMPLETA, VÃO LIVRE 80X210CM, ESPUMA EXPANSIVA PARCIAL, FORNECIMENTO E INSTALAÇÃO ADP REF 90790</t>
  </si>
  <si>
    <t>12.05.04</t>
  </si>
  <si>
    <t>KIT PORTA PRONTA, COMPLETA, VÃO LIVRE 90X210CM, ESPUMA EXPANSIVA TOTAL, FORNECIMENTO E INSTALAÇÃO ADP REF 100675</t>
  </si>
  <si>
    <t>12.06</t>
  </si>
  <si>
    <t>CONJUNTO PORTA, MARCO, ALIZAR E FECHADURA</t>
  </si>
  <si>
    <t>12.06.01</t>
  </si>
  <si>
    <t>PORTA COMPLETA (PORTA COM DOBRADIÇAS, MARCO, ALIZAR E FECHADURA) 60X210CM, FORNECIMENTO E INSTALAÇÃO REF 90841</t>
  </si>
  <si>
    <t>12.06.02</t>
  </si>
  <si>
    <t>PORTA COMPLETA (PORTA COM DOBRADIÇAS, MARCO, ALIZAR E FECHADURA) 70X210CM, FORNECIMENTO E INSTALAÇÃO REF 90842</t>
  </si>
  <si>
    <t>12.06.03</t>
  </si>
  <si>
    <t>PORTA COMPLETA (PORTA COM DOBRADIÇAS, MARCO, ALIZAR E FECHADURA) 80X210CM, FORNECIMENTO E INSTALAÇÃO REF 90843</t>
  </si>
  <si>
    <t>12.06.04</t>
  </si>
  <si>
    <t>PORTA COMPLETA (PORTA COM DOBRADIÇAS, MARCO, ALIZAR E FECHADURAS) 90X210CM, FORNECIMENTO E INSTALAÇÃO REF 90844</t>
  </si>
  <si>
    <t>12.07</t>
  </si>
  <si>
    <t>PORTAS DE MADEIRA</t>
  </si>
  <si>
    <t>12.07.01</t>
  </si>
  <si>
    <t>FOLHA DE PORTA DE MADEIRA PARA VÃO 60X210CM, E= 35MM, NÚCLEO SARRAFEADO, INCLUSIVE DOBRADIÇA, FORNECIMENTO E INSTALAÇÃO ADP REF 90820</t>
  </si>
  <si>
    <t>12.07.02</t>
  </si>
  <si>
    <t>FOLHA DE PORTA DE MADEIRA PARA VÃO 70X210CM, E= 35MM, NÚCLEO SARRAFEADO, INCLUSIVE DOBRADIÇA, FORNECIMENTO E INSTALAÇÃO ADP REF 90821</t>
  </si>
  <si>
    <t>12.07.03</t>
  </si>
  <si>
    <t>FOLHA DE PORTA DE MADEIRA PARA VÃO 80X210CM, E= 35MM, NÚCLEO SARRAFEADO, INCLUSIVE DOBRADIÇA, FORNECIMENTO E INSTALAÇÃO ADP REF 90822</t>
  </si>
  <si>
    <t>12.07.04</t>
  </si>
  <si>
    <t>FOLHA DE PORTA DE MADEIRA PARA VÃO 90X210CM, E= 35MM, NÚCLEO SARRAFEADO, INCLUSIVE DOBRADIÇA, FORNECIMENTO E INSTALAÇÃO ADP REF 90823</t>
  </si>
  <si>
    <t>12.08</t>
  </si>
  <si>
    <t>MARCO E ALIZARES</t>
  </si>
  <si>
    <t>12.08.01</t>
  </si>
  <si>
    <t>MARCO DE MADEIRA PARA PORTAS, FIXADO COM ARGAMASSA, SEM ALIZARES, FORNECIMENTO E INSTALAÇÃO REF 90806</t>
  </si>
  <si>
    <t>12.08.02</t>
  </si>
  <si>
    <t>ALIZAR L=7CM PARA PORTA, FIXADO COM PREGOS, FORNECIMENTO E INSTALAÇÃO REF 100659</t>
  </si>
  <si>
    <t>12.50</t>
  </si>
  <si>
    <t>FECHADURA, TARJETA E DOBRADIÇA</t>
  </si>
  <si>
    <t>12.50.01</t>
  </si>
  <si>
    <t>FECHADURA COMPLETA PARA PORTAS EXTERNAS, FORNECIMENTO E INSTALAÇÃO REF 90830</t>
  </si>
  <si>
    <t>12.50.02</t>
  </si>
  <si>
    <t>FECHADURA COMPLETA PARA PORTAS INTERNAS, FORNECIMENTO E INSTALAÇÃO REF 90830</t>
  </si>
  <si>
    <t>12.50.03</t>
  </si>
  <si>
    <t>FECHADURA COMPLETA PARA PORTAS DE BANHEIRO, FORNECIMENTO E INSTALAÇÃO REF 90830</t>
  </si>
  <si>
    <t>12.50.04</t>
  </si>
  <si>
    <t>FECHADURA COMPLETA PARA PORTAS INTERNAS/EXTERNAS, FORNECIMENTO E INSTALAÇÃO REF 90830</t>
  </si>
  <si>
    <t>12.50.06</t>
  </si>
  <si>
    <t>TRINCO TARJETA PARA PORTAS, FORNECIMENTO E INSTALAÇÃO REF 100705</t>
  </si>
  <si>
    <t>12.50.07</t>
  </si>
  <si>
    <t>TARJETA LIVRE-OCUPADO PARA PORTAS, FORNECIMENTO E INSTALAÇÃO REF 100705</t>
  </si>
  <si>
    <t>13</t>
  </si>
  <si>
    <t>SERRALHERIA</t>
  </si>
  <si>
    <t>13.01</t>
  </si>
  <si>
    <t>JANELAS DE ALUMÍNIO</t>
  </si>
  <si>
    <t>13.01.01</t>
  </si>
  <si>
    <t>JANELAS DE ALUMÍNIO - MÁXIMO AR, COM VIDROS, BATENTES E FERRAGENS, SEM CONTRA MARCO REF 94569</t>
  </si>
  <si>
    <t>13.01.02</t>
  </si>
  <si>
    <t>JANELAS DE ALUMÍNIO DE CORRER, 2 FOLHAS, COM VIDROS, BATENTES E FERRAGENS, SEM CONTRA MARCO REF 94570</t>
  </si>
  <si>
    <t>13.01.03</t>
  </si>
  <si>
    <t>JANELAS DE ALUMÍNIO DE CORRER, 3 FOLHAS, 2 VENEZIANAS, 1 COM VIDRO, BATENTES E FERRAGENS, SEM CONTRA MARCO REF 94572</t>
  </si>
  <si>
    <t>13.01.04</t>
  </si>
  <si>
    <t>JANELAS DE ALUMÍNIO DE CORRER, 4 FOLHAS, COM VIDROS, BATENTES E FERRAGENS, SEM CONTRA MARCO REF 94573</t>
  </si>
  <si>
    <t>13.01.05</t>
  </si>
  <si>
    <t>JANELAS DE ALUMÍNIO DE CORRER, 6 FOLHAS(2 VENEZIANAS FIXAS, 2 DE CORRER, 2 COM VIDRO) BATENTES E FERRAGENS, SEM CONTRA MARCO REF 94580</t>
  </si>
  <si>
    <t>13.01.10</t>
  </si>
  <si>
    <t>CONTRAMARCO DE ALUMÍNIO, FIXAÇÃO COM PARAFUSOS REF 94590</t>
  </si>
  <si>
    <t>13.02</t>
  </si>
  <si>
    <t>PORTAS DE ALUMÍNIO</t>
  </si>
  <si>
    <t>13.02.01</t>
  </si>
  <si>
    <t>PORTA DE ALUMÍNIO DE ABRIR COM LAMBRI, FIXAÇÃO COM PARAFUSOS ADP REF 91338</t>
  </si>
  <si>
    <t>13.31</t>
  </si>
  <si>
    <t>PORTAO EM TELA</t>
  </si>
  <si>
    <t>13.31.11</t>
  </si>
  <si>
    <t>PORTÃO COM TUBOS E TELAS DE AÇO, 1 FOLHA - CHUMBADO EM ESTRUTURA - FORNECIMENTO E INSTALAÇÃO</t>
  </si>
  <si>
    <t>13.31.12</t>
  </si>
  <si>
    <t>PORTÃO COM TUBOS E TELAS DE AÇO, 1 FOLHA - SOLDADO EM ESTRUTURA - FORNECIMENTO E INSTALAÇÃO</t>
  </si>
  <si>
    <t>13.31.13</t>
  </si>
  <si>
    <t>PORTÃO COM TUBOS E TELAS DE AÇO, 2 FOLHAS - CHUMBADO EM ESTRUTURA - FORNECIMENTO E INSTALAÇÃO</t>
  </si>
  <si>
    <t>13.31.14</t>
  </si>
  <si>
    <t>PORTÃO COM TUBOS E TELAS DE AÇO, 2 FOLHAS - SOLDADO EM ESTRUTURA - FORNECIMENTO E INSTALAÇÃO</t>
  </si>
  <si>
    <t>13.31.51</t>
  </si>
  <si>
    <t>PORTÃO COM TUBOS (2") E TELAS DE AÇO, 1 FOLHA, 1,10 X 2,25M - PADRÃO SUDECAP - PRODUÇÃO EM SERRALHERIA</t>
  </si>
  <si>
    <t>13.31.52</t>
  </si>
  <si>
    <t>PORTÃO COM TUBOS (2") E TELAS DE AÇO, 2 FOLHAS, 3,00 X 2,25M - PADRÃO SUDECAP - PRODUÇÃO EM SERRALHERIA</t>
  </si>
  <si>
    <t>13.31.53</t>
  </si>
  <si>
    <t>DOBRADIÇA TUBULAR DE GIRO PARA PORTÃO DE TUBO (2") E TELA DE AÇO</t>
  </si>
  <si>
    <t>13.38</t>
  </si>
  <si>
    <t>GRADES</t>
  </si>
  <si>
    <t>13.38.04</t>
  </si>
  <si>
    <t>GRADE EM FERRO FIXADO EM VÃOS DE JANELAS ADP REF 99861</t>
  </si>
  <si>
    <t>13.40</t>
  </si>
  <si>
    <t>GUARDA-CORPO E CORRIMÃO</t>
  </si>
  <si>
    <t>13.40.53</t>
  </si>
  <si>
    <t>BARRA DE APOIO EM AÇO INOX PARA LAVATÓRIO RETANGULAR D=32MM L=49 X 64 X 49CM E= 1,5MM</t>
  </si>
  <si>
    <t>13.40.55</t>
  </si>
  <si>
    <t>BARRA DE APOIO EM AÇO INOX PARA LAVATÓRIO DE CANTO D=32MM E= 1,5MM</t>
  </si>
  <si>
    <t>13.40.56</t>
  </si>
  <si>
    <t>BARRA DE APOIO EM AÇO INOX RETA D=32MM L=80CM E=1,5MM (ABNT NBR 9050:2020)</t>
  </si>
  <si>
    <t>13.40.57</t>
  </si>
  <si>
    <t>BARRA DE APOIO EM AÇO INOX LATERAL COM REFORÇO D=32MM L= 80CM E=1,5MM (ABNT NBR 9050:2020)</t>
  </si>
  <si>
    <t>13.40.58</t>
  </si>
  <si>
    <t>BARRA DE APOIO EM AÇO INOX EM "L" D=32MM 70X70CM E=1,5MM (ABNT NBR 9050:2020)</t>
  </si>
  <si>
    <t>13.40.59</t>
  </si>
  <si>
    <t>BARRA DE APOIO EM AÇO INOX RETA D=32MM L=40CM E=1,5MM (ABNT NBR 9050:2020)</t>
  </si>
  <si>
    <t>13.40.65</t>
  </si>
  <si>
    <t>BARRA APOIO DEFICIENTE TUBO METAL.CROMADO D=1 1/2"</t>
  </si>
  <si>
    <t>13.40.81</t>
  </si>
  <si>
    <t>GUARDA-CORPO COM PILARETES DE CONCRETO D=150MM A CADA 150CM E 7 TUBOS GALVANIZADO 1 1/4 " E FECHAMENTO INFERIOR EM TELA DE ARAME ONDULADO GALVANIZADO FIO Nº 12, TUBO INDUSTRIAL CHAPA 14 - 2,00M</t>
  </si>
  <si>
    <t>13.40.82</t>
  </si>
  <si>
    <t>GUARDA CORPO MODELO “TUBOS VERTICAIS”, COM MONTANTES D=2”, FIXAÇÃO A CADA 144CM, TUBOS VERTICAIS INTERMEDIÁRIOS D= 1 1/4", TUBO INDUSTRIAL CHAPA 16 - 1,50MM</t>
  </si>
  <si>
    <t>13.40.83</t>
  </si>
  <si>
    <t>GUARDA CORPO MODELO “TUBOS VERTICAIS”, COM MONTANTES D=2”, FIXAÇÃO A CADA 144CM, TUBOS VERTICAIS INTERMEDIÁRIOS D= 1 1/4", CORRIMÃO DUPLO, TUBO INDUSTRIAL CHAPA 16 - 1,50MM</t>
  </si>
  <si>
    <t>13.40.84</t>
  </si>
  <si>
    <t>GUARDA-CORPO MODELO “TIPO TELA”, COM MONTANTES D=2”, A CADA 100CM E FECHAMENTO EM TELA DE ARAME ONDULADO GALVANIZADO FIO Nº 12, FIXADA COM CANTONEIRAS E BARRAS CHATAS, TUBO INDUSTRIAL CHAPA 16 - 1,50MM</t>
  </si>
  <si>
    <t>13.40.85</t>
  </si>
  <si>
    <t>GUARDA-CORPO MODELO “TIPO TELA”, COM MONTANTES D=2”, A CADA 100CM E FECHAMENTO EM TELA DE ARAME ONDULADO GALVANIZADO FIO Nº 12, FIXADA COM CANTONEIRAS E BARRAS CHATAS, CORRIMÃO DUPLO, TUBO INDUSTRIAL CHAPA 16 - 1,50MM</t>
  </si>
  <si>
    <t>13.55</t>
  </si>
  <si>
    <t>ACESSÓRIOS E PEÇAS COMPLEMENTARES</t>
  </si>
  <si>
    <t>13.55.01</t>
  </si>
  <si>
    <t>ALÇAPÃO - 60 X 60CM, CAIXILHO CHAPA 18</t>
  </si>
  <si>
    <t>13.55.02</t>
  </si>
  <si>
    <t>ALÇAPÃO - 80 X 80CM, CAIXILHO CHAPA 18</t>
  </si>
  <si>
    <t>13.55.03</t>
  </si>
  <si>
    <t>QUADRO COM CANTONEIRAS ABAS IGUAIS 1", 31 X 41CM, CHUMBADOR TIPO CAUDA DE ANDORINHA</t>
  </si>
  <si>
    <t>13.55.21</t>
  </si>
  <si>
    <t>ESCADA MARINHEIRO - TUBO GALVANIZADO D=3/4" COM GRADIL - TIPO 2</t>
  </si>
  <si>
    <t>13.55.30</t>
  </si>
  <si>
    <t>BATE-RODAS EM TUBO GALVANIZADO PINTADO D=3"</t>
  </si>
  <si>
    <t>13.91</t>
  </si>
  <si>
    <t>ALAMBRADO</t>
  </si>
  <si>
    <t>13.91.04</t>
  </si>
  <si>
    <t>ALAMBRADO PARA QUADRA ESPORTIVA, TUBOS HORIZONTAIS DE 2" E MONTANTES DE 3", E=2MM, H ATÉ 5,00M</t>
  </si>
  <si>
    <t>13.93</t>
  </si>
  <si>
    <t>GRELHAS DE AÇO</t>
  </si>
  <si>
    <t>13.93.01</t>
  </si>
  <si>
    <t>GRELHA DE AÇO 0,5X0,5 (CXL) PARA CAIXA PASSAGEM/INSPEÇÃO DE 0,3X0,3 (CXL)</t>
  </si>
  <si>
    <t>13.93.02</t>
  </si>
  <si>
    <t>GRELHA DE AÇO 0,6X0,6 (CXL) PARA CAIXA PASSAGEM/INSPEÇÃO DE 0,4X0,4 (CXL)</t>
  </si>
  <si>
    <t>13.93.03</t>
  </si>
  <si>
    <t>GRELHA DE AÇO 0,8X0,8 (CXL) PARA CAIXA PASSAGEM/INSPEÇÃO DE 0,6X0,6 (CXL)</t>
  </si>
  <si>
    <t>13.93.04</t>
  </si>
  <si>
    <t>GRELHA DE AÇO 1,0X1,0 (CXL) PARA CAIXA PASSAGEM/INSPEÇÃO DE 0,8X0,8 (CXL)</t>
  </si>
  <si>
    <t>13.93.05</t>
  </si>
  <si>
    <t>GRELHA DE AÇO 1,2X1,2 (CXL) PARA CAIXA PASSAGEM/INSPEÇÃO DE 1,0X1,0 (CXL)</t>
  </si>
  <si>
    <t>14</t>
  </si>
  <si>
    <t>14.05</t>
  </si>
  <si>
    <t>REVESTIMENTO COM ARGAMASSA</t>
  </si>
  <si>
    <t>14.05.01</t>
  </si>
  <si>
    <t>CHAPISCO APLICADO MANUALMENTE EM ALVENARIAS E ESTRUTURAS DE CONCRETO INTERNAS, ARGAMASSA 1:3 REF 87879</t>
  </si>
  <si>
    <t>14.05.02</t>
  </si>
  <si>
    <t>CHAPISCO APLICADO MANUALMENTE EM ALVENARIAS E ESTRUTURAS DE CONCRETO EXTERNAS, ARGAMASSA 1:3 REF 87905</t>
  </si>
  <si>
    <t>14.05.22</t>
  </si>
  <si>
    <t>EMBOÇO EM ARGAMASSA 1:3, APLICADO MANUALMENTE EM PAREDES INTERNAS, ESPESSURA ENTRE 10 E 20 MM REF 87535</t>
  </si>
  <si>
    <t>14.05.25</t>
  </si>
  <si>
    <t>EMBOÇO EM ARGAMASSA 1:4, APLICADO MANUALMENTE EM PAREDES INTERNAS, ESPESSURA ENTRE 10 E 20 MM REF 87535</t>
  </si>
  <si>
    <t>14.05.27</t>
  </si>
  <si>
    <t>EMBOÇO EM ARGAMASSA 1:3, APLICADO MANUALMENTE EM PAREDES EXTERNAS, ESPESSURA ENTRE 20 E 30 MM ADP REF 104233</t>
  </si>
  <si>
    <t>14.05.28</t>
  </si>
  <si>
    <t>EMBOÇO EM ARGAMASSA 1:4, APLICADO MANUALMENTE EM PAREDES EXTERNAS, ESPESSURA ENTRE 20 E 30 MM ADP REF 104233</t>
  </si>
  <si>
    <t>14.05.29</t>
  </si>
  <si>
    <t>EMBOÇO OU REBOCO EM ARGAMASSA 1:3, APLICADO MANUALMENTE EM TETOS, ESPESSURA ENTRE 10 E 20 MM REF 90408</t>
  </si>
  <si>
    <t>14.05.32</t>
  </si>
  <si>
    <t>REBOCO EM ARGAMASSA 1:3, APLICADO MANUALMENTE EM PAREDES INTERNAS, ESPESSURA ENTRE 10 E 20 MM, SEM APLICAÇÃO DE TELA DE REFORÇO REF 104951</t>
  </si>
  <si>
    <t>14.05.36</t>
  </si>
  <si>
    <t>REBOCO EM ARGAMASSA 1:4, APLICADO MANUALMENTE EM PAREDES INTERNAS, ESPESSURA ENTRE 10 E 20 MM, SEM APLICAÇÃO DE TELA DE REFORÇO REF 104951</t>
  </si>
  <si>
    <t>14.05.37</t>
  </si>
  <si>
    <t>REBOCO EM ARGAMASSA 1:3, APLICADO MANUALMENTE EM PAREDES EXTERNAS, ESPESSURA ENTRE 20 E 30 MM, COM APLICAÇÃO DE TELA DE REFORÇO REF 104233</t>
  </si>
  <si>
    <t>14.05.38</t>
  </si>
  <si>
    <t>REBOCO EM ARGAMASSA 1:4, APLICADO MANUALMENTE EM PAREDES EXTERNAS, ESPESSURA ENTRE 20 E 30 MM, COM APLICAÇÃO DE TELA DE REFORÇO REF 104233</t>
  </si>
  <si>
    <t>14.05.39</t>
  </si>
  <si>
    <t>REBOCO EM ARGAMASSA 1:3, APLICADO MANUALMENTE EM PAREDES EXTERNAS, ESPESSURA ENTRE 20 E 30 MM, SEM APLICAÇÃO DE TELA DE REFORÇO ADP REF 104233</t>
  </si>
  <si>
    <t>14.05.40</t>
  </si>
  <si>
    <t>REBOCO EM ARGAMASSA 1:4, APLICADO MANUALMENTE EM PAREDES EXTERNAS, ESPESSURA ENTRE 20 E 30 MM, SEM APLICAÇÃO DE TELA DE REFORÇO ADP REF 104233</t>
  </si>
  <si>
    <t>14.07</t>
  </si>
  <si>
    <t>REVESTIMENTO INTERNO EM GESSO</t>
  </si>
  <si>
    <t>14.07.02</t>
  </si>
  <si>
    <t>APLICAÇÃO MANUAL DE GESSO DESEMPENADO EM PAREDES, ESPESSURA 5 MM REF 87418</t>
  </si>
  <si>
    <t>14.07.03</t>
  </si>
  <si>
    <t>APLICAÇÃO MANUAL DE GESSO DESEMPENADO EM TETOS, ESPESSURA 5 MM REF 87411</t>
  </si>
  <si>
    <t>14.17</t>
  </si>
  <si>
    <t>REVESTIMENTO COM CERÂMICA</t>
  </si>
  <si>
    <t>14.17.22</t>
  </si>
  <si>
    <t>REVESTIMENTO DE PAREDES INTERNAS, COM CERÂMICA EXTRA, DIMENSÕES APROXIMADAS DE 30 X 60CM, APLICADAS A MEIA ALTURA DAS PAREDES REF 87275</t>
  </si>
  <si>
    <t>14.17.23</t>
  </si>
  <si>
    <t>REVESTIMENTO DE PAREDES INTERNAS, COM CERÂMICA EXTRA, DIMENSÕES APROXIMADAS DE 30 X 60CM, APLICADAS NA ALTURA INTEIRA DAS PAREDES REF 87273</t>
  </si>
  <si>
    <t>14.17.24</t>
  </si>
  <si>
    <t>REVESTIMENTO DE PAREDES INTERNAS, COM CERÂMICA EXTRA, DIMENSÕES APROXIMADAS DE 60 X 60CM, APLICADAS A MEIA ALTURA DAS PAREDES REF 104612</t>
  </si>
  <si>
    <t>14.17.25</t>
  </si>
  <si>
    <t>REVESTIMENTO DE PAREDES INTERNAS, COM CERÂMICA EXTRA, DIMENSÕES APROXIMADAS DE 60 X 60CM, APLICADAS NA ALTURA INTEIRA DAS PAREDES REF 104611</t>
  </si>
  <si>
    <t>14.17.26</t>
  </si>
  <si>
    <t>REVESTIMENTO DE PAREDES INTERNAS, COM PORCELANATO, DIMENSÕES APROXIMADAS DE 30 X 60CM, APLICADAS A MEIA ALTURA DAS PAREDES REF 87275</t>
  </si>
  <si>
    <t>14.17.27</t>
  </si>
  <si>
    <t>REVESTIMENTO DE PAREDES INTERNAS, COM PORCELANATO, DIMENSÕES APROXIMADAS DE 30 X 60CM, APLICADAS NA ALTURA INTEIRA DAS PAREDES REF 87273</t>
  </si>
  <si>
    <t>14.17.28</t>
  </si>
  <si>
    <t>REVESTIMENTO DE PAREDES INTERNAS, COM PORCELANATO, DIMENSÕES APROXIMADAS DE 60 X 60CM, APLICADAS A MEIA ALTURA DAS PAREDES REF 104612</t>
  </si>
  <si>
    <t>14.17.29</t>
  </si>
  <si>
    <t>REVESTIMENTO DE PAREDES INTERNAS, COM PORCELANATO, DIMENSÕES APROXIMADAS DE 60 X 60CM, APLICADAS NA ALTURA INTEIRA DAS PAREDES REF 104611</t>
  </si>
  <si>
    <t>14.17.30</t>
  </si>
  <si>
    <t>REVESTIMENTO DE PAREDES EXTERNAS COM PLACAS CERÂMICAS, 10 X 10CM, REF 104588</t>
  </si>
  <si>
    <t>14.17.31</t>
  </si>
  <si>
    <t>REVESTIMENTO DE PAREDES EXTERNAS COM PLACAS CERÂMICAS, 7 X 26CM, REF 104588</t>
  </si>
  <si>
    <t>14.21</t>
  </si>
  <si>
    <t>REVESTIMENTO COM PEDRA</t>
  </si>
  <si>
    <t>14.21.05</t>
  </si>
  <si>
    <t>ARDOSIA 40 X 40 CM</t>
  </si>
  <si>
    <t>14.21.10</t>
  </si>
  <si>
    <t>MARMORE BRANCO NACIONAL, E= 2 CM</t>
  </si>
  <si>
    <t>14.21.11</t>
  </si>
  <si>
    <t>GRANITO CINZA CORUMBA E=2CM</t>
  </si>
  <si>
    <t>14.35</t>
  </si>
  <si>
    <t>COMPLEMENTO PARA ARREMATE CERÂMICO</t>
  </si>
  <si>
    <t>14.35.02</t>
  </si>
  <si>
    <t>CANTONEIRA DE ALUMÍNIO PARA ACABAMENTO DE QUINA DS-020</t>
  </si>
  <si>
    <t>15</t>
  </si>
  <si>
    <t>PISOS, RODAPÉS, SOLEIRAS E PEITORIS</t>
  </si>
  <si>
    <t>15.02</t>
  </si>
  <si>
    <t>PISO DE TRANSIÇÃO</t>
  </si>
  <si>
    <t>15.02.05</t>
  </si>
  <si>
    <t>PISO DE TRANSIÇÃO, E= 6,0CM, SEM JUNTA FCK&gt;= 20MPA (MANUAL)</t>
  </si>
  <si>
    <t>15.02.07</t>
  </si>
  <si>
    <t>PISO DE TRANSIÇÃO, E= 8,0CM, SEM JUNTA FCK &gt;= 20MPA (MANUAL)</t>
  </si>
  <si>
    <t>15.02.09</t>
  </si>
  <si>
    <t>PISO DE TRANSIÇÃO, E= 10,0CM, SEM JUNTA FCK &gt;= 20MPA</t>
  </si>
  <si>
    <t>15.02.15</t>
  </si>
  <si>
    <t>PISO DE TRANSIÇÃO, E= 6,0CM, COM JUNTA DE MADEIRA DE 2 X 2M</t>
  </si>
  <si>
    <t>15.02.17</t>
  </si>
  <si>
    <t>PISO DE TRANSIÇÃO, E= 8,0CM, COM JUNTA DE MADEIRA DE 2 X 2M</t>
  </si>
  <si>
    <t>15.02.19</t>
  </si>
  <si>
    <t>PISO DE TRANSIÇÃO, E= 10,0CM, COM JUNTA DE MADEIRA DE 2 X 2M</t>
  </si>
  <si>
    <t>15.04</t>
  </si>
  <si>
    <t>CONTRAPISO DESEMPENADO, COM ARGAMASSA 1:3, SEM JUNTA</t>
  </si>
  <si>
    <t>15.04.05</t>
  </si>
  <si>
    <t>CONTRAPISO DESEMPENADO, COM ARGAMASSA 1:3 SEM JUNTA, E= 2,0CM</t>
  </si>
  <si>
    <t>15.04.06</t>
  </si>
  <si>
    <t>CONTRAPISO DESEMPENADO, COM ARGAMASSA 1:3 SEM JUNTA, E= 2,5CM</t>
  </si>
  <si>
    <t>15.04.07</t>
  </si>
  <si>
    <t>CONTRAPISO DESEMPENADO, COM ARGAMASSA 1:3 SEM JUNTA, E= 3,0CM</t>
  </si>
  <si>
    <t>15.05</t>
  </si>
  <si>
    <t>PISO CIMENTO DESEMPENADO FELTRADO, ARGAMASSA 1:3, JUNTA PLÁSTICA 17 X 3M</t>
  </si>
  <si>
    <t>15.05.06</t>
  </si>
  <si>
    <t>PISO CIMENTO DESEMPENADO FELTRADO, ARGAMASSA 1:3, E= 2,5CM, COM JUNTA DE 2 X 2M</t>
  </si>
  <si>
    <t>15.05.07</t>
  </si>
  <si>
    <t>PISO CIMENTO DESEMPENADO FELTRADO, ARGAMASSA 1:3, E= 3,0CM, COM JUNTA DE 2 X 2M</t>
  </si>
  <si>
    <t>15.05.16</t>
  </si>
  <si>
    <t>PISO CIMENTO DESEMPENADO FELTRADO, ARGAMASSA 1:3, E= 2,5CM, COM JUNTA DE 1 X 1M</t>
  </si>
  <si>
    <t>15.05.17</t>
  </si>
  <si>
    <t>PISO CIMENTO DESEMPENADO FELTRADO, ARGAMASSA 1:3, E= 3,0CM, COM JUNTA DE 1 X 1M</t>
  </si>
  <si>
    <t>15.05.26</t>
  </si>
  <si>
    <t>PISO CIMENTO DESEMPENADO FELTRADO, ARGAMASSA 1:3, E= 2,5CM, COM JUNTA DE 0,60 X 0,60M</t>
  </si>
  <si>
    <t>15.05.27</t>
  </si>
  <si>
    <t>PISO CIMENTO DESEMPENADO FELTRADO, ARGAMASSA 1:3, E= 3,0CM, COM JUNTA DE 0,60 X 0,60M</t>
  </si>
  <si>
    <t>15.06</t>
  </si>
  <si>
    <t>PISO CIMENTADO NATADO COM ARGAMASSA 1:3, SEM JUNTA</t>
  </si>
  <si>
    <t>15.06.05</t>
  </si>
  <si>
    <t>PISO CIMENTADO NATADO COM ARGAMASSA 1:3, SEM JUNTA, E= 2,0CM</t>
  </si>
  <si>
    <t>15.06.06</t>
  </si>
  <si>
    <t>PISO CIMENTADO NATADO COM ARGAMASSA 1:3, SEM JUNTA, E= 2,5CM</t>
  </si>
  <si>
    <t>15.06.07</t>
  </si>
  <si>
    <t>PISO CIMENTADO NATADO COM ARGAMASSA 1:3, SEM JUNTA, E= 3,0CM</t>
  </si>
  <si>
    <t>15.07</t>
  </si>
  <si>
    <t>PISO CIMENTADO NATADO COM ARGAMASSA 1:3 JUNTA PLÁSTICA 17 x 3MM</t>
  </si>
  <si>
    <t>15.07.06</t>
  </si>
  <si>
    <t>PISO CIMENTADO NATADO COM ARGAMASSA 1:3, E= 2,5CM COM JUNTA DE 2 X 2M</t>
  </si>
  <si>
    <t>15.07.07</t>
  </si>
  <si>
    <t>PISO CIMENTADO NATADO COM ARGAMASSA 1:3, E= 3,0CM COM JUNTA DE 2 X 2M</t>
  </si>
  <si>
    <t>15.07.16</t>
  </si>
  <si>
    <t>PISO CIMENTADO NATADO COM ARGAMASSA 1:3, E= 2,5CM COM JUNTA DE 1 X 1M</t>
  </si>
  <si>
    <t>15.07.17</t>
  </si>
  <si>
    <t>PISO CIMENTADO NATADO COM ARGAMASSA 1:3, E= 3,0CM COM JUNTA DE 1 X 1M</t>
  </si>
  <si>
    <t>15.07.26</t>
  </si>
  <si>
    <t>PISO CIMENTADO NATADO COM ARGAMASSA 1:3, E= 2,5CM COM JUNTA DE 0,60 X 0,60M</t>
  </si>
  <si>
    <t>15.07.27</t>
  </si>
  <si>
    <t>PISO CIMENTADO NATADO COM ARGAMASSA 1:3, E= 3,0CM COM JUNTA DE 0,60 X 0,60M</t>
  </si>
  <si>
    <t>15.08</t>
  </si>
  <si>
    <t>PISO CIMENTADO ACABAMENTO LISO, ARGAMASSA 1:3, JUNTA SECA</t>
  </si>
  <si>
    <t>15.08.01</t>
  </si>
  <si>
    <t>PISO CIMENTADO ACABAMENTO LISO, ARGAMASSA 1:3, JUNTA SECA, E= 2,0CM</t>
  </si>
  <si>
    <t>15.08.02</t>
  </si>
  <si>
    <t>PISO CIMENTADO ACABAMENTO LISO, ARGAMASSA 1:3, JUNTA SECA, E= 3,0CM</t>
  </si>
  <si>
    <t>15.15</t>
  </si>
  <si>
    <t>15.15.05</t>
  </si>
  <si>
    <t>TACO DE IPÊ EXTRA 7 X 21 CM</t>
  </si>
  <si>
    <t>15.17</t>
  </si>
  <si>
    <t>15.17.23</t>
  </si>
  <si>
    <t>ASSENTAMENTO PISO CERÂMICO, PLACAS ATÉ 2025 CM2, EM AMBIENTES DE ÁREA MENOR QUE 5 M2 REF 87246</t>
  </si>
  <si>
    <t>15.17.24</t>
  </si>
  <si>
    <t>ASSENTAMENTO PISO CERÂMICO, PLACAS ATÉ 2025 CM2, EM AMBIENTES DE ÁREA ENTRE 5 E 10 M2 REF 87247</t>
  </si>
  <si>
    <t>15.17.25</t>
  </si>
  <si>
    <t>ASSENTAMENTO PISO CERÂMICO, PLACAS ATÉ 2025 CM2, EM AMBIENTES DE ÁREA MAIOR QUE 10 M2 REF 87248</t>
  </si>
  <si>
    <t>15.20</t>
  </si>
  <si>
    <t>PISO DE PEDRA EM PLACAS</t>
  </si>
  <si>
    <t>15.20.05</t>
  </si>
  <si>
    <t>PISO DE ARDÓSIA 40 X 40CM</t>
  </si>
  <si>
    <t>15.20.07</t>
  </si>
  <si>
    <t>PISO DE MÁRMORE BRANCO NACIONAL E= 2CM</t>
  </si>
  <si>
    <t>15.20.09</t>
  </si>
  <si>
    <t>PISO DE MÁRMORE BRANCO NACIONAL E= 3CM</t>
  </si>
  <si>
    <t>15.22</t>
  </si>
  <si>
    <t>PISO DE LADRILHO HIDRÁULICO</t>
  </si>
  <si>
    <t>15.22.05</t>
  </si>
  <si>
    <t>PISO DE LADRILHO HIDRÁULICO 20 X 20CM, NA COR NATURAL</t>
  </si>
  <si>
    <t>15.22.10</t>
  </si>
  <si>
    <t>PISO DE LADRILHO HIDRÁULICO 20 X 20CM, DIRECIONAL EM COR AMARELA/VERMELHA</t>
  </si>
  <si>
    <t>15.22.11</t>
  </si>
  <si>
    <t>PISO DE LADRILHO HIDRÁULICO 20 X 20CM, TATIL EM COR AMARELA/VERMELHA</t>
  </si>
  <si>
    <t>15.25</t>
  </si>
  <si>
    <t>PISO VINÍLICO E DE BORRACHA</t>
  </si>
  <si>
    <t>15.25.05</t>
  </si>
  <si>
    <t>PISO VINÍLICO 30 X 30 CM E= 2MM FIXADO COM COLA</t>
  </si>
  <si>
    <t>15.25.25</t>
  </si>
  <si>
    <t>PISO DE BORRACHA PASTILHADO 50X50CMX3MM COM COLA PLURIGOMA</t>
  </si>
  <si>
    <t>15.25.26</t>
  </si>
  <si>
    <t>PISO DE BORRACHA RECICLADA COR PRETA (PLAYGROUND) 50x50CM 15MM</t>
  </si>
  <si>
    <t>15.25.27</t>
  </si>
  <si>
    <t>PISO EM BORRACHA MONOLÍTICA, 70MM, BASE PRETA 60MM E CAMADA PIGMENTADA 10MM</t>
  </si>
  <si>
    <t>15.33</t>
  </si>
  <si>
    <t>PISO DE TIJOLO</t>
  </si>
  <si>
    <t>15.33.05</t>
  </si>
  <si>
    <t>PISO DE TIJOLO CERÂMICO MACIÇO PRENSADO, TIPO MORGAN OU EQUIVALENTE</t>
  </si>
  <si>
    <t>15.35</t>
  </si>
  <si>
    <t xml:space="preserve">PISO DE CONCRETO </t>
  </si>
  <si>
    <t>15.35.01</t>
  </si>
  <si>
    <t>PASSEIO / PISO DE CONCRETO, 20MPA, H=6CM, JUNTA MANUAL A CADA 2M</t>
  </si>
  <si>
    <t>15.35.02</t>
  </si>
  <si>
    <t>PASSEIO / PISO DE CONCRETO, 20MPA, H=8CM (CONCRETO 6CM, ARGAMASSA 2CM), JUNTA MANUAL A CADA 2M</t>
  </si>
  <si>
    <t>15.35.03</t>
  </si>
  <si>
    <t>PASSEIO / PISO DE CONCRETO ARMADO, 20MPA, H=8CM, JUNTA MANUAL A CADA 2M</t>
  </si>
  <si>
    <t>15.35.04</t>
  </si>
  <si>
    <t>PASSEIO / PISO DE CONCRETO USINADO ARMADO, 20MPA, H=8CM, JUNTA SERRADA A CADA 3M</t>
  </si>
  <si>
    <t>15.35.05</t>
  </si>
  <si>
    <t>PASSEIO / PISO DE CONCRETO ARMADO POLIDO, 30MPA, H=8CM, JUNTA SERRADA A CADA 3M</t>
  </si>
  <si>
    <t>15.35.34</t>
  </si>
  <si>
    <t>APLICAÇÃO DE LONA PLÁSTICA (150 MICRA) PARA EXECUÇÃO DE PAVIMENTOS DE CONCRETO REF 97113</t>
  </si>
  <si>
    <t>15.35.35</t>
  </si>
  <si>
    <t>APLICAÇÃO DE LONA PLÁSTICA (200 MICRA) PARA EXECUÇÃO DE PAVIMENTOS DE CONCRETO REF 97113</t>
  </si>
  <si>
    <t>15.37</t>
  </si>
  <si>
    <t>CALÇADA PORTUGUESA</t>
  </si>
  <si>
    <t>15.37.05</t>
  </si>
  <si>
    <t>CALÇADA PORTUGUESA - FORNECIMENTO E ASSENTAMENTO, INCLUSIVE COLCHÃO</t>
  </si>
  <si>
    <t>15.37.10</t>
  </si>
  <si>
    <t>REMOÇÃO E REASSENTAMENTO DE CALÇADA PORTUGUESA</t>
  </si>
  <si>
    <t>15.40</t>
  </si>
  <si>
    <t>15.40.04</t>
  </si>
  <si>
    <t>RODAPÉ DE SUCUPIRA OU IPÊ H= 7CM</t>
  </si>
  <si>
    <t>15.46</t>
  </si>
  <si>
    <t>RODAPÉ DE PEDRA</t>
  </si>
  <si>
    <t>15.46.02</t>
  </si>
  <si>
    <t>RODAPÉ DE ARDÓSIA H= 5CM</t>
  </si>
  <si>
    <t>15.46.04</t>
  </si>
  <si>
    <t>RODAPÉ DE ARDÓSIA H= 7CM</t>
  </si>
  <si>
    <t>15.46.08</t>
  </si>
  <si>
    <t>RODAPÉ DE MÁRMORE BRANCO, H= 7CM</t>
  </si>
  <si>
    <t>15.48</t>
  </si>
  <si>
    <t>RODAPÉ DE ARGAMASSA 1:3</t>
  </si>
  <si>
    <t>15.48.02</t>
  </si>
  <si>
    <t>RODAPÉ DE ARGAMASSA 1:3, H= 5CM</t>
  </si>
  <si>
    <t>15.48.04</t>
  </si>
  <si>
    <t>RODAPÉ DE ARGAMASSA 1:3, H= 7CM</t>
  </si>
  <si>
    <t>15.54</t>
  </si>
  <si>
    <t>SOLEIRA DE PEDRA</t>
  </si>
  <si>
    <t>15.54.02</t>
  </si>
  <si>
    <t>SOLEIRA DE MÁRMORE BRANCO, E= 2CM</t>
  </si>
  <si>
    <t>15.54.03</t>
  </si>
  <si>
    <t>SOLEIRA DE MÁRMORE BRANCO, E= 3CM</t>
  </si>
  <si>
    <t>15.54.05</t>
  </si>
  <si>
    <t>SOLEIRA DE ARDÓSIA, E= 2CM</t>
  </si>
  <si>
    <t>15.54.07</t>
  </si>
  <si>
    <t>SOLEIRA DE GRANITO CINZA CORUMBÁ E= 2CM</t>
  </si>
  <si>
    <t>15.58</t>
  </si>
  <si>
    <t>PEITORIL DE PEDRA</t>
  </si>
  <si>
    <t>15.58.02</t>
  </si>
  <si>
    <t>PEITORIL DE MÁRMORE BRANCO, E= 2CM</t>
  </si>
  <si>
    <t>15.58.03</t>
  </si>
  <si>
    <t>PEITORIL DE MÁRMORE BRANCO, E= 3CM</t>
  </si>
  <si>
    <t>15.58.05</t>
  </si>
  <si>
    <t>PEITORIL DE ARDÓSIA, E= 2CM</t>
  </si>
  <si>
    <t>15.60</t>
  </si>
  <si>
    <t>15.60.20</t>
  </si>
  <si>
    <t>PEITORIL DE CONCRETO, FCK &gt;= 20MPA, L= 20CM</t>
  </si>
  <si>
    <t>15.60.25</t>
  </si>
  <si>
    <t>PEITORIL DE CONCRETO, FCK &gt;= 20MPA, L= 25CM</t>
  </si>
  <si>
    <t>15.60.36</t>
  </si>
  <si>
    <t>PEITORIL DE CONCRETO, FCK &gt;= 20MPA, L= 36CM</t>
  </si>
  <si>
    <t>15.60.40</t>
  </si>
  <si>
    <t>PEITORIL DE CONCRETO, FCK &gt;= 20MPA, L= 40CM</t>
  </si>
  <si>
    <t>15.60.56</t>
  </si>
  <si>
    <t>PEITORIL DE CONCRETO, FCK &gt;= 20MPA, L= 56CM</t>
  </si>
  <si>
    <t>15.60.60</t>
  </si>
  <si>
    <t>PEITORIL DE CONCRETO, FCK &gt;= 20MPA, PARA J1, COM C=2,20M</t>
  </si>
  <si>
    <t>15.60.61</t>
  </si>
  <si>
    <t>PEITORIL DE CONCRETO, FCK &gt;= 20MPA, PARA J7, COM C=3,20M</t>
  </si>
  <si>
    <t>15.63</t>
  </si>
  <si>
    <t>LANÇAMENTO ESPALHAMENTO E COMPACTAÇÃO DE SOLOS EM ÁREA DE PASSEIOS</t>
  </si>
  <si>
    <t>15.63.01</t>
  </si>
  <si>
    <t>LANÇAMENTO, ESPALHAMENTO E COMPACTAÇÃO DE SOLO EM ÁREA DE PASSEIO</t>
  </si>
  <si>
    <t>16</t>
  </si>
  <si>
    <t>VIDROS, ESPELHOS E ACESSÓRIOS</t>
  </si>
  <si>
    <t>16.02</t>
  </si>
  <si>
    <t>VIDROS</t>
  </si>
  <si>
    <t>16.02.01</t>
  </si>
  <si>
    <t>VIDRO LISO INCOLOR, E = 4 MM, EM ESQUADRIA DE ALUMÍNIO OU PVC, FIXADO COM BAGUETE, FORNECIMENTO E INSTALAÇÃO REF 102162</t>
  </si>
  <si>
    <t>16.02.04</t>
  </si>
  <si>
    <t>VIDRO LISO INCOLOR, E = 5 MM, EM ESQUADRIA DE ALUMÍNIO OU PVC, FIXADO COM BAGUETE, FORNECIMENTO E INSTALAÇÃO REF 102164</t>
  </si>
  <si>
    <t>16.02.05</t>
  </si>
  <si>
    <t>VIDRO LISO INCOLOR, E = 6 MM, EM ESQUADRIA DE ALUMÍNIO OU PVC, FIXADO COM BAGUETE, FORNECIMENTO E INSTALAÇÃO REF 102166</t>
  </si>
  <si>
    <t>16.02.20</t>
  </si>
  <si>
    <t>VIDRO IMPRESSO, E = 4 MM, EM ESQUADRIA DE ALUMÍNIO OU PVC, FIXADO COM BAGUETE, FORNECIMENTO E INSTALAÇÃO REF 102170</t>
  </si>
  <si>
    <t>16.02.30</t>
  </si>
  <si>
    <t>VIDRO ARAMADO, E = 6 MM, EM ESQUADRIA DE ALUMÍNIO OU PVC, FIXADO COM BAGUETE, FORNECIMENTO E INSTALAÇÃO REF 102171</t>
  </si>
  <si>
    <t>16.02.31</t>
  </si>
  <si>
    <t>VIDRO ARAMADO, E = 7 MM, EM ESQUADRIA DE ALUMÍNIO OU PVC, FIXADO COM BAGUETE, FORNECIMENTO E INSTALAÇÃO REF 102172</t>
  </si>
  <si>
    <t>16.02.40</t>
  </si>
  <si>
    <t>VIDRO LAMINADO, E = 8 MM, FIXADO COM SILICONE ESTRUTURAL EM CORTINA DE VIDRO, FORNECIMENTO E INSTALAÇÃO ADP REF 102173</t>
  </si>
  <si>
    <t>16.02.41</t>
  </si>
  <si>
    <t>VIDRO LAMINADO, E = 12 MM, FIXADO COM SILICONE ESTRUTURAL EM CORTINA DE VIDRO, FORNECIMENTO E INSTALAÇÃO ADP REF 102174</t>
  </si>
  <si>
    <t>16.02.42</t>
  </si>
  <si>
    <t>VIDRO LAMINADO, E = 15 MM, FIXADO COM SILICONE ESTRUTURAL EM CORTINA DE VIDRO, FORNECIMENTO E INSTALAÇÃO ADP REF 102175</t>
  </si>
  <si>
    <t>16.02.43</t>
  </si>
  <si>
    <t>VIDRO LAMINADO, E = 8 MM, ENCAIXADO EM PERFIL U, FORNECIMENTO E INSTALAÇÃO ADP REF 102176</t>
  </si>
  <si>
    <t>16.02.44</t>
  </si>
  <si>
    <t>VIDRO LAMINADO, E = 12 MM, ENCAIXADO EM PERFIL U, FORNECIMENTO E INSTALAÇÃO ADP REF 102177</t>
  </si>
  <si>
    <t>16.02.45</t>
  </si>
  <si>
    <t>VIDRO LAMINADO, E = 15 MM, ENCAIXADO EM PERFIL U, FORNECIMENTO E INSTALAÇÃO REF 102178</t>
  </si>
  <si>
    <t>16.02.50</t>
  </si>
  <si>
    <t>VIDRO TEMPERADO, E = 6 MM, ENCAIXADO EM PERFIL U, FORNECIMENTO E INSTALAÇÃO REF 102179</t>
  </si>
  <si>
    <t>16.02.51</t>
  </si>
  <si>
    <t>VIDRO TEMPERADO, E = 8 MM, ENCAIXADO EM PERFIL U, FORNECIMENTO E INSTALAÇÃO REF 102180</t>
  </si>
  <si>
    <t>16.02.52</t>
  </si>
  <si>
    <t>VIDRO TEMPERADO, E = 10 MM, ENCAIXADO EM PERFIL U, FORNECIMENTO E INSTALAÇÃO REF 102181</t>
  </si>
  <si>
    <t>16.20</t>
  </si>
  <si>
    <t>ESPELHOS</t>
  </si>
  <si>
    <t>16.20.20</t>
  </si>
  <si>
    <t>ESPELHO CRISTAL, E = 4 MM, APARAFUSADO, ÁREA MENOR OU IGUAL A 1,0 M2, FORNECIMENTO E INSTALAÇÃO REF 102143</t>
  </si>
  <si>
    <t>16.20.30</t>
  </si>
  <si>
    <t>ESPELHO CRISTAL, E = 4 MM, ADERIDO COM ADESIVO FIXA-ESPELHO E FITA DUPLA-FACE, FORNECIMENTO E INSTALAÇÃO ADP REF 102146</t>
  </si>
  <si>
    <t>16.20.40</t>
  </si>
  <si>
    <t>ESPELHO CRISTAL, E = 4 MM, ADERIDO COM ADESIVO FIXA-ESPELHO, FORNECIMENTO E INSTALAÇÃO ADP REF 102147</t>
  </si>
  <si>
    <t>17</t>
  </si>
  <si>
    <t>17.03</t>
  </si>
  <si>
    <t>PINTURA EXTERNA</t>
  </si>
  <si>
    <t>17.03.01</t>
  </si>
  <si>
    <t>EMASSAMENTO COM MASSA ACRÍLICA E LIXAMENTO EM PAREDES EXTERNAS, UMA DEMÃO, ADP REF 96130</t>
  </si>
  <si>
    <t>17.03.02</t>
  </si>
  <si>
    <t>EMASSAMENTO COM MASSA ACRÍLICA E LIXAMENTO EM PAREDES EXTERNAS, DUAS DEMÃOS, ADP REF 96135</t>
  </si>
  <si>
    <t>17.03.05</t>
  </si>
  <si>
    <t>APLICAÇÃO MANUAL DE FUNDO SELADOR ACRÍLICO EM PAREDES EXTERNAS REF 88415</t>
  </si>
  <si>
    <t>17.03.07</t>
  </si>
  <si>
    <t>APLICAÇÃO MANUAL DE FUNDO PREPARADOR DE SUPERFÍCIE EM PAREDES EXTERNAS REF 88415</t>
  </si>
  <si>
    <t>17.03.21</t>
  </si>
  <si>
    <t>PINTURA COM TINTA ACRÍLICA FOSCA EM PAREDES EXTERNAS, APLICAÇÃO MANUAL, DUAS DEMÃOS REF 95626</t>
  </si>
  <si>
    <t>17.03.26</t>
  </si>
  <si>
    <t>PINTURA COM TINTA ACRÍLICA SEMI BRILHO EM PAREDES EXTERNAS, APLICAÇÃO MANUAL, DUAS DEMÃOS REF 95626</t>
  </si>
  <si>
    <t>17.03.27</t>
  </si>
  <si>
    <t>PINTURA COM ESMALTE SINTÉTICO ALTO BRILHO EM PAREDES EXTERNAS, APLICAÇÃO MANUAL, DUAS DEMÃOS REF 95626</t>
  </si>
  <si>
    <t>17.04</t>
  </si>
  <si>
    <t>PINTURA INTERNA</t>
  </si>
  <si>
    <t>17.04.01</t>
  </si>
  <si>
    <t>EMASSAMENTO COM MASSA PVA E LIXAMENTO EM TETOS DE ÁREAS INTERNAS, UMA DEMÃO REF 88494</t>
  </si>
  <si>
    <t>17.04.02</t>
  </si>
  <si>
    <t>EMASSAMENTO COM MASSA PVA E LIXAMENTO EM TETOS DE ÁREAS INTERNAS, DUAS DEMÃOS REF 88496</t>
  </si>
  <si>
    <t>17.04.03</t>
  </si>
  <si>
    <t>EMASSAMENTO COM MASSA PVA E LIXAMENTO EM PAREDES INTERNAS, UMA DEMÃO REF 88495</t>
  </si>
  <si>
    <t>17.04.04</t>
  </si>
  <si>
    <t>EMASSAMENTO COM MASSA PVA E LIXAMENTO EM PAREDES INTERNAS, DUAS DEMÃOS REF 88497</t>
  </si>
  <si>
    <t>17.04.05</t>
  </si>
  <si>
    <t>APLICAÇÃO MANUAL DE FUNDO SELADOR ACRÍLICO EM TETOS DE ÁREAS INTERNAS REF 88484</t>
  </si>
  <si>
    <t>17.04.06</t>
  </si>
  <si>
    <t>APLICAÇÃO MANUAL DE FUNDO SELADOR ACRÍLICO EM PAREDES INTERNAS REF 88485</t>
  </si>
  <si>
    <t>17.04.07</t>
  </si>
  <si>
    <t>APLICAÇÃO MANUAL DE FUNDO PREPARADOR EM TETOS DE ÁREAS INTERNAS REF 88484</t>
  </si>
  <si>
    <t>17.04.08</t>
  </si>
  <si>
    <t>APLICAÇÃO MANUAL DE FUNDO PREPARADOR EM PAREDES INTERNAS REF 88485</t>
  </si>
  <si>
    <t>17.04.21</t>
  </si>
  <si>
    <t>PINTURA COM TINTA ACRÍLICA FOSCA EM TETOS DE ÁREAS INTERNAS, APLICAÇÃO MANUAL, DUAS DEMÃOS REF 88488</t>
  </si>
  <si>
    <t>17.04.22</t>
  </si>
  <si>
    <t>PINTURA COM TINTA ACRÍLICA FOSCA EM PAREDES INTERNAS, APLICAÇÃO MANUAL, DUAS DEMÃOS REF 88489</t>
  </si>
  <si>
    <t>17.04.26</t>
  </si>
  <si>
    <t>PINTURA COM TINTA ACRÍLICA SEMI BRILHO EM TETOS DE ÁREAS INTERNAS, APLICAÇÃO MANUAL, DUAS DEMÃOS REF 88488</t>
  </si>
  <si>
    <t>17.04.27</t>
  </si>
  <si>
    <t>PINTURA COM TINTA ACRÍLICA SEMI BRILHO EM PAREDES INTERNAS, APLICAÇÃO MANUAL, DUAS DEMÃOS REF 88489</t>
  </si>
  <si>
    <t>17.04.28</t>
  </si>
  <si>
    <t>PINTURA COM ESMALTE SINTÉTICO ACETINADO EM PAREDES INTERNAS, APLICAÇÃO MANUAL, DUAS DEMÃOS REF 88489</t>
  </si>
  <si>
    <t>17.06</t>
  </si>
  <si>
    <t>PINTURA DE PISO</t>
  </si>
  <si>
    <t>17.06.01</t>
  </si>
  <si>
    <t>PREPARO DO PISO CIMENTADO PARA PINTURA - LIXAMENTO E LIMPEZA REF 102488</t>
  </si>
  <si>
    <t>17.06.11</t>
  </si>
  <si>
    <t>PINTURA DE PISO COM TINTA EPÓXI, APLICAÇÃO MANUAL, 2 DEMÃOS, INCLUSO PRIMER EPÓXI REF 102494</t>
  </si>
  <si>
    <t>17.06.21</t>
  </si>
  <si>
    <t>PINTURA DE PISO COM TINTA ACRÍLICA, APLICAÇÃO MANUAL, 2 DEMÃOS, INCLUSO FUNDO PREPARADOR REF 102491</t>
  </si>
  <si>
    <t>17.06.22</t>
  </si>
  <si>
    <t>PINTURA DE PISO COM TINTA ACRÍLICA, APLICAÇÃO MANUAL, 3 DEMÃOS, INCLUSO FUNDO PREPARADOR REF 102492</t>
  </si>
  <si>
    <t>17.06.31</t>
  </si>
  <si>
    <t>PINTURA DE MEIO FIO, COM TINTA ACRÍLICA, DUAS DEMÃOS</t>
  </si>
  <si>
    <t>17.08</t>
  </si>
  <si>
    <t>PINTURA METÁLICA</t>
  </si>
  <si>
    <t>17.08.01</t>
  </si>
  <si>
    <t>PREPARO DA SUPERFÍCIE METÁLICA PARA PINTURA - LIXAMENTO MANUAL REF 100717</t>
  </si>
  <si>
    <t>17.08.11</t>
  </si>
  <si>
    <t>APLICAÇÃO MANUAL DE FUNDO (TIPO ZARCÃO) EM SUPERFÍCIES METÁLICAS (POR DEMÃO) REF 100722</t>
  </si>
  <si>
    <t>17.08.21</t>
  </si>
  <si>
    <t>PINTURA COM ESMALTE SINTÉTICO FOSCO 2 EM 1 (FUNDO E ACABAMENTO) EM SUPERFÍCIE METÁLICA, APLICAÇÃO MANUAL, (POR DEMÃO) REF 100726</t>
  </si>
  <si>
    <t>17.08.22</t>
  </si>
  <si>
    <t>PINTURA COM ESMALTE SINTÉTICO FOSCO EM SUPERFÍCIE METÁLICA, APLICAÇÃO MANUAL, DUAS DEMÃOS REF 100762</t>
  </si>
  <si>
    <t>17.08.23</t>
  </si>
  <si>
    <t>PINTURA COM ESMALTE SINTÉTICO ACETINADO EM SUPERFÍCIE METÁLICA, EXCETO PERFIL, APLICAÇÃO MANUAL, DUAS DEMÃOS REF 100758</t>
  </si>
  <si>
    <t>17.08.24</t>
  </si>
  <si>
    <t>PINTURA COM ESMALTE SINTÉTICO ALTO BRILHO EM SUPERFÍCIE METÁLICA, EXCETO PERFIL, APLICAÇÃO MANUAL, DUAS DEMÃOS REF 100760</t>
  </si>
  <si>
    <t>17.10</t>
  </si>
  <si>
    <t>PINTURA EM MADEIRA</t>
  </si>
  <si>
    <t>17.10.01</t>
  </si>
  <si>
    <t>PREPARO DE SUPERFÍCIE DE MADEIRA PARA PINTURA - LIXAMENTO MANUAL REF 102193</t>
  </si>
  <si>
    <t>17.10.02</t>
  </si>
  <si>
    <t>LIXAMENTO + APLICAÇÃO DE FUNDO PREPARADOR EM SUPERFÍCIE DE MADEIRA REF 102197</t>
  </si>
  <si>
    <t>17.10.03</t>
  </si>
  <si>
    <t>LIXAMENTO + APLICAÇÃO DE MASSA ACRÍLICA EM SUPERFÍCIE DE MADEIRA REF 102201</t>
  </si>
  <si>
    <t>17.10.11</t>
  </si>
  <si>
    <t>APLICAÇÃO MANUAL DE VERNIZ SINTÉTICO EM SUPERFÍCIES DE MADEIRA, DUAS DEMÃOS REF 102213</t>
  </si>
  <si>
    <t>17.10.12</t>
  </si>
  <si>
    <t>APLICAÇÃO MANUAL DE VERNIZ POLIURETÂNICO EM SUPERFÍCIES DE MADEIRA, DUAS DEMÃOS REF 102215</t>
  </si>
  <si>
    <t>17.10.13</t>
  </si>
  <si>
    <t>APLICAÇÃO MANUAL DE PINTURA IMUNIZANTE EM SUPERFÍCIES DE MADEIRA, DUAS DEMÃOS REF 102234</t>
  </si>
  <si>
    <t>17.10.21</t>
  </si>
  <si>
    <t>PINTURA COM ESMALTE SINTÉTICO FOSCO EM SUPERFÍCIE DE MADEIRA, APLICAÇÃO MANUAL, DUAS DEMÃOS REF 102218</t>
  </si>
  <si>
    <t>17.10.22</t>
  </si>
  <si>
    <t>PINTURA COM ESMALTE SINTÉTICO ACETINADO EM SUPERFÍCIE DE MADEIRA, APLICAÇÃO MANUAL, DUAS DEMÃOS REF 102219</t>
  </si>
  <si>
    <t>17.10.23</t>
  </si>
  <si>
    <t>PINTURA COM ESMALTE SINTÉTICO ALTO BRILHO EM SUPERFÍCIE DE MADEIRA, APLICAÇÃO MANUAL, DUAS DEMÃOS REF 102220</t>
  </si>
  <si>
    <t>17.44</t>
  </si>
  <si>
    <t>TRATAMENTO (SUPERFÍCIE CONCRETO, PEDRAS, ALVENARIA, CERÂMICOS)</t>
  </si>
  <si>
    <t>17.44.01</t>
  </si>
  <si>
    <t>POLIMENTO, INCLUSIVE ESTUCAMENTO DE CONCRETO APARENTE</t>
  </si>
  <si>
    <t>17.44.03</t>
  </si>
  <si>
    <t>VERNIZ ACRÍLICO SOBRE CONCRETO APARENTE - 2 DEMÃOS</t>
  </si>
  <si>
    <t>17.44.05</t>
  </si>
  <si>
    <t>SILICONE SOBRE CONCRETO</t>
  </si>
  <si>
    <t>17.44.07</t>
  </si>
  <si>
    <t>SILICONE SOBRE ALVENARIA, PEDRA OU CERÂMICOS</t>
  </si>
  <si>
    <t>18</t>
  </si>
  <si>
    <t>SERVIÇOS DIVERSOS</t>
  </si>
  <si>
    <t>18.02</t>
  </si>
  <si>
    <t>EQUIPAMENTOS ESPORTIVOS</t>
  </si>
  <si>
    <t>18.02.05</t>
  </si>
  <si>
    <t>TRAVE FUTEBOL DE SALÃO D= 76MM COM REDE NYLON DUPLO</t>
  </si>
  <si>
    <t>18.02.08</t>
  </si>
  <si>
    <t>TRAVE FUTEBOL DE CAMPO D= 100MM COM REDE NYLON DUPLO</t>
  </si>
  <si>
    <t>18.02.13</t>
  </si>
  <si>
    <t>REDE VÔLEI COM MASTROS D= 76MM</t>
  </si>
  <si>
    <t>18.02.17</t>
  </si>
  <si>
    <t>REDE DE PETECA COM MASTROS D= 76MM</t>
  </si>
  <si>
    <t>18.02.23</t>
  </si>
  <si>
    <t>TABELA BASQUETE OFICIAL COM ESTRUTURA SUPORTE PISO</t>
  </si>
  <si>
    <t>18.05</t>
  </si>
  <si>
    <t>PLACAS</t>
  </si>
  <si>
    <t>18.05.03</t>
  </si>
  <si>
    <t>PLACAS DE DENOMINAÇÃO DE RUA, EM FERRO ESMALTADO 45 X 20CM</t>
  </si>
  <si>
    <t>18.05.05</t>
  </si>
  <si>
    <t>PLACAS DE INAUGURAÇÃO, EM ALUMÍNIO FUNDIDO 60 X 40CM</t>
  </si>
  <si>
    <t>18.05.17</t>
  </si>
  <si>
    <t>PLACAS DE ALUMÍNIO FUNDIDO 3 X 3CM COM NUMERAÇÃO DE PORTA</t>
  </si>
  <si>
    <t>18.05.21</t>
  </si>
  <si>
    <t>CHAPINHA DE ALUMÍNIO/LATÃO, D= 3CM, COM Nº IMPRESSO</t>
  </si>
  <si>
    <t>18.05.22</t>
  </si>
  <si>
    <t>PLACA ALUMÍNIO ANODIZADO NATURAL 25 X 25CM, E= 1,5MM PARA IDENTIFICAÇÃO</t>
  </si>
  <si>
    <t>18.05.23</t>
  </si>
  <si>
    <t>PLACA CHAPA AÇO ESCOVADO 25 X 12CM, E=1,0MM PARA IDENTIFICAÇÃO</t>
  </si>
  <si>
    <t>18.05.24</t>
  </si>
  <si>
    <t>PLACA ALUMÍNIO ANODIZADO 70 X 61CM ,FIXADA COM METALON COM 6 INDICADORES</t>
  </si>
  <si>
    <t>18.05.25</t>
  </si>
  <si>
    <t>PLACA 1,20 X 1,30M COM MOLDURA, TUBO D= 50MM CHAPA 50CM</t>
  </si>
  <si>
    <t>18.05.26</t>
  </si>
  <si>
    <t>PLACA 1,20 X 1,30M COM MOLDURA, TUBO D= 50MM CHAPA 90CM</t>
  </si>
  <si>
    <t>18.05.27</t>
  </si>
  <si>
    <t>PLACA CHAPA INOX ESCOVADO 70 X 28CM COM 2 INDICADORES FIXADA EM LAJE</t>
  </si>
  <si>
    <t>18.05.28</t>
  </si>
  <si>
    <t>PLACA CHAPA INOX ESCOVADO 70 X 44CM COM 3 INDICADORES FIXADA EM LAJE</t>
  </si>
  <si>
    <t>18.05.29</t>
  </si>
  <si>
    <t>PLACA ALUMÍNIO 15 X 15CM, COM PICTOGRAMA PELÍCULA ADESIVA</t>
  </si>
  <si>
    <t>18.06</t>
  </si>
  <si>
    <t>SINALIZAÇÃO TÁTIL E PLACAS EM BRAILLE</t>
  </si>
  <si>
    <t>18.06.01</t>
  </si>
  <si>
    <t>PLACA TÁTIL EM BRAILLE ACRÍLICO 30 X 10CM &lt;= 3 PALAVRAS</t>
  </si>
  <si>
    <t>18.06.02</t>
  </si>
  <si>
    <t>PLACA TÁTIL EM BRAILLE ACRÍLICO 30 X 10CM (PALAVRA/SÍMBOLO)</t>
  </si>
  <si>
    <t>18.06.04</t>
  </si>
  <si>
    <t>PLACA TÁTIL EM BRAILLE ACRÍLICO 20 X 8CM (1 PALAVRA)</t>
  </si>
  <si>
    <t>18.06.05</t>
  </si>
  <si>
    <t>PLACA TÁTIL EM BRAILLE ALUMÍNIO 7 X 4CM (EX.: ANDARES:T,1,2)</t>
  </si>
  <si>
    <t>18.06.06</t>
  </si>
  <si>
    <t>PLACA EM BRAILLE ALUMÍNIO 10 X 3CM CORRIMÃO (EX:INÍCIO/FIM)</t>
  </si>
  <si>
    <t>18.06.07</t>
  </si>
  <si>
    <t>PLACA EM BRAILLE ALUMÍNIO 10 X 3CM CORRIMÃO (EX:ANDAR 2)</t>
  </si>
  <si>
    <t>18.06.20</t>
  </si>
  <si>
    <t>ANEL PARA CORRIMÃO PLÁSTICO EM ABS PRETO OU CINZA</t>
  </si>
  <si>
    <t>18.06.21</t>
  </si>
  <si>
    <t>ANEL PLÁSTICO ABS CROMADO PARA CORRIMÃO</t>
  </si>
  <si>
    <t>18.06.22</t>
  </si>
  <si>
    <t>ANEL DE BORRACHA FLEXÍVEL PRETO PARA CORRIMÃO</t>
  </si>
  <si>
    <t>18.06.30</t>
  </si>
  <si>
    <t>FAIXA PARA DEGRAUS 3 X 20CM CORES AMARELO, AZUL, PRETO</t>
  </si>
  <si>
    <t>18.06.31</t>
  </si>
  <si>
    <t>FAIXA PARA DEGRAUS REFLETIVA 3 X 20CM</t>
  </si>
  <si>
    <t>18.08</t>
  </si>
  <si>
    <t>BANCADA</t>
  </si>
  <si>
    <t>18.08.05</t>
  </si>
  <si>
    <t>BANCADA DE CONCRETO APOIADA EM PAREDES</t>
  </si>
  <si>
    <t>18.08.08</t>
  </si>
  <si>
    <t>BANCADA DE CONCRETO APOIADA EM CONSOLE DE METALON</t>
  </si>
  <si>
    <t>18.08.27</t>
  </si>
  <si>
    <t>BANCADA DE MÁRMORE BRANCO E= 2CM, APOIADA EM CONSOLE METALON</t>
  </si>
  <si>
    <t>18.08.31</t>
  </si>
  <si>
    <t>BANCADA DE ARDÓSIA E= 2CM, APOIADA EM CONSOLE METALON</t>
  </si>
  <si>
    <t>18.08.33</t>
  </si>
  <si>
    <t>BANCADA DE ARDÓSIA E= 2CM, APOIADA EM PAREDES</t>
  </si>
  <si>
    <t>18.08.39</t>
  </si>
  <si>
    <t>BANCADA DE GRANITO CINZA CORUMBÁ E= 2CM, APOIADA EM CONSOLE METALON</t>
  </si>
  <si>
    <t>18.08.41</t>
  </si>
  <si>
    <t>BANCADA DE GRANITO CINZA CORUMBÁ E= 2CM, APOIADA EM PAREDES</t>
  </si>
  <si>
    <t>18.08.86</t>
  </si>
  <si>
    <t>RODABANCA EM ARDÓSIA, E= 2CM, H= 7CM</t>
  </si>
  <si>
    <t>18.08.92</t>
  </si>
  <si>
    <t>RODABANCA EM MÁRMORE BRANCO, E= 2CM, H= 7CM</t>
  </si>
  <si>
    <t>18.08.97</t>
  </si>
  <si>
    <t>RODABANCA EM GRANITO CINZA CORUMBÁ, E= 2CM, H= 10CM</t>
  </si>
  <si>
    <t>18.09</t>
  </si>
  <si>
    <t>PRATELEIRA</t>
  </si>
  <si>
    <t>18.09.09</t>
  </si>
  <si>
    <t>PRATELEIRA DE ARDÓSIA, E= 2CM, FIXADA EM PAREDES</t>
  </si>
  <si>
    <t>18.09.10</t>
  </si>
  <si>
    <t>PRATELEIRA DE ARDOSIA, E= 2CM, APOIADA EM CONSOLE DE METALON</t>
  </si>
  <si>
    <t>18.09.12</t>
  </si>
  <si>
    <t>PRATELEIRA DE MÁRMORE DE BRANCO, E= 2CM, APOIADA EM CONSOLE METALON</t>
  </si>
  <si>
    <t>18.09.13</t>
  </si>
  <si>
    <t>PRATELEIRA DE GRANITO CINZA CORUMBÁ, E= 2CM, EMBUTIDA EM PAREDE</t>
  </si>
  <si>
    <t>18.09.16</t>
  </si>
  <si>
    <t>PRATELEIRA DE CONCRETO APOIADA EM CONSOLE METALON 20X30MM</t>
  </si>
  <si>
    <t>18.10</t>
  </si>
  <si>
    <t>BANCOS E MESAS</t>
  </si>
  <si>
    <t>18.10.02</t>
  </si>
  <si>
    <t>BANCO DE 150 CM DE CONCRETO MOLDADO IN LOCO</t>
  </si>
  <si>
    <t>18.10.03</t>
  </si>
  <si>
    <t>BANCO DE 150 CM DE CONCRETO PRÉ-FABRICADO, EXCLUSIVE FIXAÇÃO</t>
  </si>
  <si>
    <t>18.10.11</t>
  </si>
  <si>
    <t>BANCO DE PLACA DE CONCRETO DIMENSÕES 240 CM X 45 CM X 46 CM SOBRE SOLO</t>
  </si>
  <si>
    <t>18.10.12</t>
  </si>
  <si>
    <t>BANCO DE PLACA DE CONCRETO DIMENSÕES 240 CM X 45 CM X 46 CM SOBRE PISO DE CONCRETO EXISTENTE</t>
  </si>
  <si>
    <t>18.10.13</t>
  </si>
  <si>
    <t>BANCO LINEAR DE CONCRETO E ALVENARIA SOBRE SOLO</t>
  </si>
  <si>
    <t>18.10.14</t>
  </si>
  <si>
    <t>BANCO LINEAR DELIMITADOR DE CONCRETO</t>
  </si>
  <si>
    <t>18.10.54</t>
  </si>
  <si>
    <t>CONJUNTO DE CONCRETO PRÉ FABRICADO DE MESA PARA JOGOS E 2 BANCOS</t>
  </si>
  <si>
    <t>18.10.55</t>
  </si>
  <si>
    <t>CONJUNTO ACESSÍVEL DE CONCRETO PRÉ-FABRICADO DE MESA PARA JOGOS E 2 BANCOS</t>
  </si>
  <si>
    <t>18.41</t>
  </si>
  <si>
    <t>ACADEMIA A CÉU ABERTO</t>
  </si>
  <si>
    <t>18.41.01</t>
  </si>
  <si>
    <t>ROTAÇÃO DIAGONAL DUPLA - APARELHO TRIPLO CONJUGADO</t>
  </si>
  <si>
    <t>18.41.04</t>
  </si>
  <si>
    <t>ESQUI TRIPLO CONJUGADO</t>
  </si>
  <si>
    <t>18.41.05</t>
  </si>
  <si>
    <t>SIMULADOR DE CAMINHADA TRIPLO CONJUGADO</t>
  </si>
  <si>
    <t>18.41.06</t>
  </si>
  <si>
    <t>SIMULADOR DE CAVALGADA TRIPLO CONJUGADO</t>
  </si>
  <si>
    <t>18.41.07</t>
  </si>
  <si>
    <t>SIMULADOR DE REMO (REMADA SENTADA)</t>
  </si>
  <si>
    <t>18.52</t>
  </si>
  <si>
    <t>EQUIPAMENTOS PARA PLAYGROUND</t>
  </si>
  <si>
    <t>18.52.27</t>
  </si>
  <si>
    <t>AMARELINHA - PINTADA NO PISO</t>
  </si>
  <si>
    <t>18.71</t>
  </si>
  <si>
    <t>MEIO FIO E CORDÃO - PADRÃO SUDECAP</t>
  </si>
  <si>
    <t>18.71.01</t>
  </si>
  <si>
    <t>MEIO FIO EM CONCRETO PRE-MOLDADO FCK&gt;=20MPA, PADRÃO SUDECAP TIPO A, 30 X 14,2/12 (H X L1/L2), COMPRIMENTO 80 CM</t>
  </si>
  <si>
    <t>18.71.02</t>
  </si>
  <si>
    <t>MEIO FIO EM CONCRETO PRE-MOLDADO FCK&gt;=20MPA, PADRÃO SUDECAP TIPO B, 40 X 15/12 (H X L1/L2), COMPRIMENTO 80CM</t>
  </si>
  <si>
    <t>18.71.03</t>
  </si>
  <si>
    <t>CORDÃO DE TIJOLOS MACIÇOS - CUTELO - CHAPISCADOS</t>
  </si>
  <si>
    <t>18.71.10</t>
  </si>
  <si>
    <t>CORDÃO DE CONCRETO PRÉ-FABRICADO BOLEADO 10 X 10CM</t>
  </si>
  <si>
    <t>18.71.11</t>
  </si>
  <si>
    <t>DELIMITADOR FÍSICO DE CONCRETO PRÉ FABRICADO</t>
  </si>
  <si>
    <t>18.72</t>
  </si>
  <si>
    <t xml:space="preserve">REMOÇÃO E REASSENTAMENTO DE MEIO-FIO </t>
  </si>
  <si>
    <t>18.72.01</t>
  </si>
  <si>
    <t>REMOÇÃO E REASSENTAMENTO DE MEIO-FIO PRÉ-MOLDADO DE CONCRETO</t>
  </si>
  <si>
    <t>18.72.02</t>
  </si>
  <si>
    <t>REMOÇÃO E REASSENTAMENTO DE MEIO-FIO DE PEDRA</t>
  </si>
  <si>
    <t>18.73</t>
  </si>
  <si>
    <t>18.73.01</t>
  </si>
  <si>
    <t>18.74</t>
  </si>
  <si>
    <t>CERCAS</t>
  </si>
  <si>
    <t>18.74.06</t>
  </si>
  <si>
    <t>CERCA DE ALVENARIA COM MOURÃO DE PONTA VIRADA E TELA GALVANIZADA #2" FIO 12 E 4 FIOS ARAME FARPADO</t>
  </si>
  <si>
    <t>18.74.07</t>
  </si>
  <si>
    <t>CERCA COM MOURÃO DE PONTA VIRADA E TELA GALVANIZADA #2" FIO 12 E 4 FIOS ARAME FARPADO</t>
  </si>
  <si>
    <t>18.74.08</t>
  </si>
  <si>
    <t>CERCA PEÇA 5X5 CADA 2,00M E 5 FIOS ARAME GALVANIZADO</t>
  </si>
  <si>
    <t>18.76</t>
  </si>
  <si>
    <t>COLETOR DE RESÍDUO LEVE - LIXEIRA</t>
  </si>
  <si>
    <t>18.76.01</t>
  </si>
  <si>
    <t>CESTO COLETOR RESÍDUO (LIXEIRA) METÁLICO CILINDRICO DIÂMETRO 220 MM, PADRÃO SLU MC22</t>
  </si>
  <si>
    <t>18.76.02</t>
  </si>
  <si>
    <t>CESTO COLETOR RESÍDUO (LIXEIRA) METÁLICO CILINDRICO DIÂMETRO 250 MM, PADRÃO SLU MC25</t>
  </si>
  <si>
    <t>18.76.03</t>
  </si>
  <si>
    <t>CESTO COLETOR RESÍDUO (LIXEIRA) METÁLICO SIMPLES QUADRADO PADRÃO SLU MQS</t>
  </si>
  <si>
    <t>18.76.04</t>
  </si>
  <si>
    <t>CESTO COLETOR RESÍDUO (LIXEIRA) METÁLICO DUPLO QUADRADO PADRÃO SLU MQD</t>
  </si>
  <si>
    <t>19</t>
  </si>
  <si>
    <t>19.03</t>
  </si>
  <si>
    <t>TUBO CORRUGADO PEAD NÃO PERFURADO, PAREDE DUPLA, INTERNA LISA</t>
  </si>
  <si>
    <t>19.03.01</t>
  </si>
  <si>
    <t>TUBO CORRUGADO DE PEAD NÃO PERFURADO, PAREDE DUPLA, DN 300 MM, COM JUNTA ELÁSTICA INTEGRADA, FORNECIMENTO E ASSENTAMENTO REF 94871</t>
  </si>
  <si>
    <t>19.03.04</t>
  </si>
  <si>
    <t>TUBO CORRUGADO DE PEAD NÃO PERFURADO, PAREDE DUPLA, DN 600 MM, COM JUNTA ELÁSTICA INTEGRADA, FORNECIMENTO E ASSENTAMENTO REF 90708</t>
  </si>
  <si>
    <t>19.03.08</t>
  </si>
  <si>
    <t>TUBO CORRUGADO DE PEAD NÃO PERFURADO, PAREDE DUPLA, DN 1200 MM, COM JUNTA ELÁSTICA INTEGRADA, FORNECIMENTO E ASSENTAMENTO REF 94881</t>
  </si>
  <si>
    <t>19.03.10</t>
  </si>
  <si>
    <t>TUBO CORRUGADO DE PEAD NÃO PERFURADO, PAREDE DUPLA, DN 400 MM, COM JUNTA ELÁSTICA INTEGRADA, FORNECIMENTO E ASSENTAMENTO</t>
  </si>
  <si>
    <t>19.03.11</t>
  </si>
  <si>
    <t>TUBO CORRUGADO DE PEAD NÃO PERFURADO, PAREDE DUPLA, DN 800 MM, COM JUNTA ELÁSTICA INTEGRADA, FORNECIMENTO E ASSENTAMENTO REF 94875</t>
  </si>
  <si>
    <t>19.04</t>
  </si>
  <si>
    <t>REDE TUBULAR DE CONCRETO - CLASSE PA-1</t>
  </si>
  <si>
    <t>19.04.01</t>
  </si>
  <si>
    <t>TUBO DE CONCRETO PARA REDES COLETORAS DE ÁGUAS PLUVIAIS, DN 400 MM, JUNTA RÍGIDA, CLASSE PA-1 - FORNECIMENTO E ASSENTAMENTO REF 92219</t>
  </si>
  <si>
    <t>19.04.02</t>
  </si>
  <si>
    <t>TUBO DE CONCRETO PARA REDES COLETORAS DE ÁGUAS PLUVIAIS, DN 500 MM, JUNTA RÍGIDA, CLASSE PA-1 - FORNECIMENTO E ASSENTAMENTO REF 92220</t>
  </si>
  <si>
    <t>19.04.03</t>
  </si>
  <si>
    <t>TUBO DE CONCRETO PARA REDES COLETORAS DE ÁGUAS PLUVIAIS, DN 600 MM, JUNTA RÍGIDA, CLASSE PA-1 - FORNECIMENTO E ASSENTAMENTO REF 92221</t>
  </si>
  <si>
    <t>19.04.05</t>
  </si>
  <si>
    <t>TUBO DE CONCRETO PARA REDES COLETORAS DE ÁGUAS PLUVIAIS, DN 800 MM, JUNTA RÍGIDA, CLASSE PA-1 - FORNECIMENTO E ASSENTAMENTO REF 92223</t>
  </si>
  <si>
    <t>19.04.07</t>
  </si>
  <si>
    <t>TUBO DE CONCRETO PARA REDES COLETORAS DE ÁGUAS PLUVIAIS, DN 1000 MM, JUNTA RÍGIDA, CLASSE PA-1 - FORNECIMENTO E ASSENTAMENTO REF 92226</t>
  </si>
  <si>
    <t>19.04.09</t>
  </si>
  <si>
    <t>TUBO DE CONCRETO PARA REDES COLETORAS DE ÁGUAS PLUVIAIS, DN 1200 MM, JUNTA RÍGIDA, CLASSE PA-1 - FORNECIMENTO E ASSENTAMENTO REF 92829</t>
  </si>
  <si>
    <t>19.04.11</t>
  </si>
  <si>
    <t>TUBO DE CONCRETO PARA REDES COLETORAS DE ÁGUAS PLUVIAIS, DN 1500 MM, JUNTA RÍGIDA, CLASSE PA-1 - FORNECIMENTO E ASSENTAMENTO REF 92831</t>
  </si>
  <si>
    <t>19.05</t>
  </si>
  <si>
    <t>REDE TUBULAR DE CONCRETO - CLASSE PA-2</t>
  </si>
  <si>
    <t>19.05.01</t>
  </si>
  <si>
    <t>TUBO DE CONCRETO PARA REDES COLETORAS DE ÁGUAS PLUVIAIS, DN 400 MM, JUNTA RÍGIDA, CLASSE PA-2 - FORNECIMENTO E ASSENTAMENTO REF 92219</t>
  </si>
  <si>
    <t>19.05.02</t>
  </si>
  <si>
    <t>TUBO DE CONCRETO PARA REDES COLETORAS DE ÁGUAS PLUVIAIS, DN 500 MM, JUNTA RÍGIDA, CLASSE PA-2 - FORNECIMENTO E ASSENTAMENTO REF 92220</t>
  </si>
  <si>
    <t>19.05.03</t>
  </si>
  <si>
    <t>TUBO DE CONCRETO PARA REDES COLETORAS DE ÁGUAS PLUVIAIS, DN 600 MM, JUNTA RÍGIDA, CLASSE PA-2 - FORNECIMENTO E ASSENTAMENTO REF 92221</t>
  </si>
  <si>
    <t>19.05.05</t>
  </si>
  <si>
    <t>TUBO DE CONCRETO PARA REDES COLETORAS DE ÁGUAS PLUVIAIS, DN 800 MM, JUNTA RÍGIDA, CLASSE PA-2 - FORNECIMENTO E ASSENTAMENTO REF 92223</t>
  </si>
  <si>
    <t>19.05.07</t>
  </si>
  <si>
    <t>TUBO DE CONCRETO PARA REDES COLETORAS DE ÁGUAS PLUVIAIS, DN 1000 MM, JUNTA RÍGIDA, CLASSE PA-2 - FORNECIMENTO E ASSENTAMENTO REF 92226</t>
  </si>
  <si>
    <t>19.05.09</t>
  </si>
  <si>
    <t>TUBO DE CONCRETO PARA REDES COLETORAS DE ÁGUAS PLUVIAIS, DN 1200 MM, JUNTA RÍGIDA, CLASSE PA-2 - FORNECIMENTO E ASSENTAMENTO REF 92829</t>
  </si>
  <si>
    <t>19.05.11</t>
  </si>
  <si>
    <t>TUBO DE CONCRETO PARA REDES COLETORAS DE ÁGUAS PLUVIAIS, DN 1500 MM, JUNTA RÍGIDA, CLASSE PA-2 - FORNECIMENTO E ASSENTAMENTO REF 92831</t>
  </si>
  <si>
    <t>19.06</t>
  </si>
  <si>
    <t>REDE TUBULAR DE CONCRETO - CLASSE PA-3</t>
  </si>
  <si>
    <t>19.06.03</t>
  </si>
  <si>
    <t>TUBO DE CONCRETO PARA REDES COLETORAS DE ÁGUAS PLUVIAIS, DN 600 MM, JUNTA RÍGIDA, CLASSE PA-3 - FORNECIMENTO E ASSENTAMENTO REF 92221</t>
  </si>
  <si>
    <t>19.06.05</t>
  </si>
  <si>
    <t>TUBO DE CONCRETO PARA REDES COLETORAS DE ÁGUAS PLUVIAIS, DN 800 MM, JUNTA RÍGIDA, CLASSE PA-3 - FORNECIMENTO E ASSENTAMENTO REF 92223</t>
  </si>
  <si>
    <t>19.06.07</t>
  </si>
  <si>
    <t>19.06.09</t>
  </si>
  <si>
    <t>TUBO DE CONCRETO PARA REDES COLETORAS DE ÁGUAS PLUVIAIS, DN 1200 MM, JUNTA RÍGIDA, CLASSE PA-3 - FORNECIMENTO E ASSENTAMENTO REF 92829</t>
  </si>
  <si>
    <t>19.06.11</t>
  </si>
  <si>
    <t>TUBO DE CONCRETO PARA REDES COLETORAS DE ÁGUAS PLUVIAIS, DN 1500 MM, JUNTA RÍGIDA, CLASSE PA-3 - FORNECIMENTO E ASSENTAMENTO REF 92831</t>
  </si>
  <si>
    <t>19.07</t>
  </si>
  <si>
    <t>CONCRETO PARA BERÇO DE REDE TUBULAR</t>
  </si>
  <si>
    <t>19.07.02</t>
  </si>
  <si>
    <t>CONCRETO MAGRO PARA BERÇO DE REDE TUBULAR, TRAÇO 1:4,5:4,5, PREPARO MECÂNICO COM BETONEIRA, INCLUI LANÇAMENTO E ACABAMENTO</t>
  </si>
  <si>
    <t>19.08</t>
  </si>
  <si>
    <t>FORMA, ESCORAMENTO, DESFORMA E LIMPEZA - SERVIÇOS DE DRENAGEM</t>
  </si>
  <si>
    <t>19.08.03</t>
  </si>
  <si>
    <t>FORMA PARA BERÇO EM TÁBUA DE MADEIRA SERRADA, 4 APROVEITAMENTOS - FABRICAÇÃO, MONTAGEM E DESMONTAGEM REF 96533</t>
  </si>
  <si>
    <t>19.08.04</t>
  </si>
  <si>
    <t>FORMA PARA SERVIÇOS DE DRENAGEM EM CHAPA DE MADEIRA COMPENSADA RESINADA 18MM, 2 APROVEITAMENTOS - FABRICAÇÃO, MONTAGEM E DESMONTAGEM REF 102727</t>
  </si>
  <si>
    <t>19.10</t>
  </si>
  <si>
    <t>ALA DE REDE TUBULAR</t>
  </si>
  <si>
    <t>19.10.02</t>
  </si>
  <si>
    <t>ALA DE REDE TUBULAR, D= 500MM</t>
  </si>
  <si>
    <t>19.10.03</t>
  </si>
  <si>
    <t>ALA DE REDE TUBULAR, D= 600MM</t>
  </si>
  <si>
    <t>19.10.04</t>
  </si>
  <si>
    <t>ALA DE REDE TUBULAR, D= 700MM</t>
  </si>
  <si>
    <t>19.10.05</t>
  </si>
  <si>
    <t>ALA DE REDE TUBULAR, D= 800MM</t>
  </si>
  <si>
    <t>19.10.06</t>
  </si>
  <si>
    <t>ALA DE REDE TUBULAR, D= 900MM</t>
  </si>
  <si>
    <t>19.10.07</t>
  </si>
  <si>
    <t>ALA DE REDE TUBULAR, D= 1000MM</t>
  </si>
  <si>
    <t>19.10.08</t>
  </si>
  <si>
    <t>ALA DE REDE TUBULAR, D= 1100MM</t>
  </si>
  <si>
    <t>19.10.09</t>
  </si>
  <si>
    <t>ALA DE REDE TUBULAR, D= 1200MM</t>
  </si>
  <si>
    <t>19.10.10</t>
  </si>
  <si>
    <t>ALA DE REDE TUBULAR, D= 1300MM</t>
  </si>
  <si>
    <t>19.10.11</t>
  </si>
  <si>
    <t>ALA DE REDE TUBULAR, D= 1500MM</t>
  </si>
  <si>
    <t>19.11</t>
  </si>
  <si>
    <t>CAIXA PARA BOCA LOBO</t>
  </si>
  <si>
    <t>19.11.03</t>
  </si>
  <si>
    <t>CAIXA PARA BOCA DE LOBO SIMPLES / BLOCO DE CONCRETO</t>
  </si>
  <si>
    <t>19.11.04</t>
  </si>
  <si>
    <t>CAIXA PARA BOCA DE LOBO DUPLA / BLOCO DE CONCRETO</t>
  </si>
  <si>
    <t>19.12</t>
  </si>
  <si>
    <t>ALTEAMENTO DE CAIXA PARA BOCA DE LOBO</t>
  </si>
  <si>
    <t>19.12.03</t>
  </si>
  <si>
    <t>ALTEAMENTO DE CAIXA PARA BOCA DE LOBO SIMPLES / BLOCO DE CONCRETO</t>
  </si>
  <si>
    <t>19.12.04</t>
  </si>
  <si>
    <t>ALTEAMENTO DE CAIXA PARA BOCA DE LOBO DUPLA / BLOCO DE CONCRETO</t>
  </si>
  <si>
    <t>19.13</t>
  </si>
  <si>
    <t>CONJUNTO QUADRO E GRELHA PARA BOCA DE LOBO</t>
  </si>
  <si>
    <t>19.13.01</t>
  </si>
  <si>
    <t>CONJUNTO QUADRO E GRELHA PARA BOCA DE LOBO, TIPO A (FERRO FUNDIDO) - PADRÃO SUDECAP</t>
  </si>
  <si>
    <t>19.13.02</t>
  </si>
  <si>
    <t>CONJUNTO QUADRO E GRELHA PARA BOCA DE LOBO, TIPO B (CONCRETO) - PADRÃO SUDECAP</t>
  </si>
  <si>
    <t>19.14</t>
  </si>
  <si>
    <t>CANTONEIRA PARA BOCA DE LOBO</t>
  </si>
  <si>
    <t>19.14.01</t>
  </si>
  <si>
    <t>CANTONEIRA PARA BOCA DE LOBO, TIPO A (FERRO FUNDIDO) - PADRÃO SUDECAP</t>
  </si>
  <si>
    <t>19.14.02</t>
  </si>
  <si>
    <t>CANTONEIRA PARA BOCA DE LOBO, TIPO B (CONCRETO) - PADRÃO SUDECAP</t>
  </si>
  <si>
    <t>19.15</t>
  </si>
  <si>
    <t>CAIXA DE PASSAGEM TIPO A - PADRÃO SUDECAP</t>
  </si>
  <si>
    <t>19.15.02</t>
  </si>
  <si>
    <t>CAIXA DE PASSAGEM TIPO A, D= 500MM - PADRÃO SUDECAP</t>
  </si>
  <si>
    <t>19.15.03</t>
  </si>
  <si>
    <t>CAIXA DE PASSAGEM TIPO A, D= 600MM - PADRÃO SUDECAP</t>
  </si>
  <si>
    <t>19.15.04</t>
  </si>
  <si>
    <t>CAIXA DE PASSAGEM TIPO A, D= 700MM - PADRÃO SUDECAP</t>
  </si>
  <si>
    <t>19.15.05</t>
  </si>
  <si>
    <t>CAIXA DE PASSAGEM TIPO A, D= 800MM - PADRÃO SUDECAP</t>
  </si>
  <si>
    <t>19.15.06</t>
  </si>
  <si>
    <t>CAIXA DE PASSAGEM TIPO A, D= 900MM - PADRÃO SUDECAP</t>
  </si>
  <si>
    <t>19.15.07</t>
  </si>
  <si>
    <t>CAIXA DE PASSAGEM TIPO A, D= 1000MM - PADRÃO SUDECAP</t>
  </si>
  <si>
    <t>19.15.08</t>
  </si>
  <si>
    <t>CAIXA DE PASSAGEM TIPO A, D= 1100MM - PADRÃO SUDECAP</t>
  </si>
  <si>
    <t>19.15.09</t>
  </si>
  <si>
    <t>CAIXA DE PASSAGEM TIPO A, D= 1200MM - PADRÃO SUDECAP</t>
  </si>
  <si>
    <t>19.15.10</t>
  </si>
  <si>
    <t>CAIXA DE PASSAGEM TIPO A, D= 1300MM - PADRÃO SUDECAP</t>
  </si>
  <si>
    <t>19.15.11</t>
  </si>
  <si>
    <t>CAIXA DE PASSAGEM TIPO A, D= 1500MM - PADRÃO SUDECAP</t>
  </si>
  <si>
    <t>19.16</t>
  </si>
  <si>
    <t>CAIXA DE PASSAGEM TIPO B - PADRÃO SUDECAP</t>
  </si>
  <si>
    <t>19.16.02</t>
  </si>
  <si>
    <t>CAIXA DE PASSAGEM TIPO B, D= 500MM - PADRÃO SUDECAP</t>
  </si>
  <si>
    <t>19.16.03</t>
  </si>
  <si>
    <t>CAIXA DE PASSAGEM TIPO B, D= 600MM - PADRÃO SUDECAP</t>
  </si>
  <si>
    <t>19.16.04</t>
  </si>
  <si>
    <t>CAIXA DE PASSAGEM TIPO B, D= 700MM - PADRÃO SUDECAP</t>
  </si>
  <si>
    <t>19.16.05</t>
  </si>
  <si>
    <t>CAIXA DE PASSAGEM TIPO B, D= 800MM - PADRÃO SUDECAP</t>
  </si>
  <si>
    <t>19.16.06</t>
  </si>
  <si>
    <t>CAIXA DE PASSAGEM TIPO B, D= 900MM - PADRÃO SUDECAP</t>
  </si>
  <si>
    <t>19.16.07</t>
  </si>
  <si>
    <t>CAIXA DE PASSAGEM TIPO B, D= 1000MM - PADRÃO SUDECAP</t>
  </si>
  <si>
    <t>19.16.08</t>
  </si>
  <si>
    <t>CAIXA DE PASSAGEM TIPO B, D= 1100MM - PADRÃO SUDECAP</t>
  </si>
  <si>
    <t>19.16.09</t>
  </si>
  <si>
    <t>CAIXA DE PASSAGEM TIPO B, D= 1200MM - PADRÃO SUDECAP</t>
  </si>
  <si>
    <t>19.16.10</t>
  </si>
  <si>
    <t>CAIXA DE PASSAGEM TIPO B, D= 1300MM - PADRÃO SUDECAP</t>
  </si>
  <si>
    <t>19.16.11</t>
  </si>
  <si>
    <t>CAIXA DE PASSAGEM TIPO B, D= 1500MM - PADRÃO SUDECAP</t>
  </si>
  <si>
    <t>19.17</t>
  </si>
  <si>
    <t>CAIXA DE PASSAGEM TIPO C - PADRÃO SUDECAP</t>
  </si>
  <si>
    <t>19.17.02</t>
  </si>
  <si>
    <t>CAIXA DE PASSAGEM TIPO C, D= 500MM - PADRÃO SUDECAP</t>
  </si>
  <si>
    <t>19.17.03</t>
  </si>
  <si>
    <t>CAIXA DE PASSAGEM TIPO C, D= 600MM - PADRÃO SUDECAP</t>
  </si>
  <si>
    <t>19.17.04</t>
  </si>
  <si>
    <t>CAIXA DE PASSAGEM TIPO C, D= 700MM - PADRÃO SUDECAP</t>
  </si>
  <si>
    <t>19.17.05</t>
  </si>
  <si>
    <t>CAIXA DE PASSAGEM TIPO C, D= 800MM - PADRÃO SUDECAP</t>
  </si>
  <si>
    <t>19.17.06</t>
  </si>
  <si>
    <t>CAIXA DE PASSAGEM TIPO C, D= 900MM - PADRÃO SUDECAP</t>
  </si>
  <si>
    <t>19.17.07</t>
  </si>
  <si>
    <t>CAIXA DE PASSAGEM TIPO C, D= 1000MM - PADRÃO SUDECAP</t>
  </si>
  <si>
    <t>19.17.08</t>
  </si>
  <si>
    <t>CAIXA DE PASSAGEM TIPO C, D= 1100MM - PADRÃO SUDECAP</t>
  </si>
  <si>
    <t>19.17.09</t>
  </si>
  <si>
    <t>CAIXA DE PASSAGEM TIPO C, D= 1200MM - PADRÃO SUDECAP</t>
  </si>
  <si>
    <t>19.17.10</t>
  </si>
  <si>
    <t>CAIXA DE PASSAGEM TIPO C, D= 1300MM - PADRÃO SUDECAP</t>
  </si>
  <si>
    <t>19.17.11</t>
  </si>
  <si>
    <t>CAIXA DE PASSAGEM TIPO C, D= 1500MM - PADRÃO SUDECAP</t>
  </si>
  <si>
    <t>19.18</t>
  </si>
  <si>
    <t>POÇO DE VISITA TIPO A - PADRÃO SUDECAP</t>
  </si>
  <si>
    <t>19.18.02</t>
  </si>
  <si>
    <t>POÇO DE VISITA TIPO A, D= 500MM - PADRÃO SUDECAP</t>
  </si>
  <si>
    <t>19.18.03</t>
  </si>
  <si>
    <t>POÇO DE VISITA TIPO A, D= 600MM - PADRÃO SUDECAP</t>
  </si>
  <si>
    <t>19.18.04</t>
  </si>
  <si>
    <t>POÇO DE VISITA TIPO A, D= 700MM - PADRÃO SUDECAP</t>
  </si>
  <si>
    <t>19.18.05</t>
  </si>
  <si>
    <t>POÇO DE VISITA TIPO A, D= 800MM - PADRÃO SUDECAP</t>
  </si>
  <si>
    <t>19.18.06</t>
  </si>
  <si>
    <t>POÇO DE VISITA TIPO A, D= 900MM - PADRÃO SUDECAP</t>
  </si>
  <si>
    <t>19.18.07</t>
  </si>
  <si>
    <t>POÇO DE VISITA TIPO A, D= 1000MM - PADRÃO SUDECAP</t>
  </si>
  <si>
    <t>19.18.08</t>
  </si>
  <si>
    <t>POÇO DE VISITA TIPO A, D= 1100MM - PADRÃO SUDECAP</t>
  </si>
  <si>
    <t>19.18.09</t>
  </si>
  <si>
    <t>POÇO DE VISITA TIPO A, D= 1200MM - PADRÃO SUDECAP</t>
  </si>
  <si>
    <t>19.18.10</t>
  </si>
  <si>
    <t>POÇO DE VISITA TIPO A, D= 1300MM - PADRÃO SUDECAP</t>
  </si>
  <si>
    <t>19.18.11</t>
  </si>
  <si>
    <t>POÇO DE VISITA TIPO A, D= 1500MM - PADRÃO SUDECAP</t>
  </si>
  <si>
    <t>19.19</t>
  </si>
  <si>
    <t>POÇO DE VISITA TIPO B - PADRÃO SUDECAP</t>
  </si>
  <si>
    <t>19.19.02</t>
  </si>
  <si>
    <t>POÇO DE VISITA TIPO B, D= 500MM - PADRÃO SUDECAP</t>
  </si>
  <si>
    <t>19.19.03</t>
  </si>
  <si>
    <t>POÇO DE VISITA TIPO B, D= 600MM - PADRÃO SUDECAP</t>
  </si>
  <si>
    <t>19.19.04</t>
  </si>
  <si>
    <t>POÇO DE VISITA TIPO B, D= 700MM - PADRÃO SUDECAP</t>
  </si>
  <si>
    <t>19.19.05</t>
  </si>
  <si>
    <t>POÇO DE VISITA TIPO B, D= 800MM - PADRÃO SUDECAP</t>
  </si>
  <si>
    <t>19.19.06</t>
  </si>
  <si>
    <t>POÇO DE VISITA TIPO B, D= 900MM - PADRÃO SUDECAP</t>
  </si>
  <si>
    <t>19.19.07</t>
  </si>
  <si>
    <t>POÇO DE VISITA TIPO B, D= 1000MM - PADRÃO SUDECAP</t>
  </si>
  <si>
    <t>19.19.08</t>
  </si>
  <si>
    <t>POÇO DE VISITA TIPO B, D= 1100MM - PADRÃO SUDECAP</t>
  </si>
  <si>
    <t>19.19.09</t>
  </si>
  <si>
    <t>POÇO DE VISITA TIPO B, D= 1200MM - PADRÃO SUDECAP</t>
  </si>
  <si>
    <t>19.19.10</t>
  </si>
  <si>
    <t>POÇO DE VISITA TIPO B, D= 1300MM - PADRÃO SUDECAP</t>
  </si>
  <si>
    <t>19.19.11</t>
  </si>
  <si>
    <t>POÇO DE VISITA TIPO B, D= 1500MM - PADRÃO SUDECAP</t>
  </si>
  <si>
    <t>19.20</t>
  </si>
  <si>
    <t>POÇO DE VISITA TIPO C - PADRÃO SUDECAP</t>
  </si>
  <si>
    <t>19.20.02</t>
  </si>
  <si>
    <t>POÇO DE VISITA TIPO C, D= 500MM - PADRÃO SUDECAP</t>
  </si>
  <si>
    <t>19.20.03</t>
  </si>
  <si>
    <t>POÇO DE VISITA TIPO C, D= 600MM - PADRÃO SUDECAP</t>
  </si>
  <si>
    <t>19.20.04</t>
  </si>
  <si>
    <t>POÇO DE VISITA TIPO C, D= 700MM - PADRÃO SUDECAP</t>
  </si>
  <si>
    <t>19.20.05</t>
  </si>
  <si>
    <t>POÇO DE VISITA TIPO C, D= 800MM - PADRÃO SUDECAP</t>
  </si>
  <si>
    <t>19.20.06</t>
  </si>
  <si>
    <t>POÇO DE VISITA TIPO C, D= 900MM - PADRÃO SUDECAP</t>
  </si>
  <si>
    <t>19.20.07</t>
  </si>
  <si>
    <t>POÇO DE VISITA TIPO C, D= 1000MM - PADRÃO SUDECAP</t>
  </si>
  <si>
    <t>19.20.08</t>
  </si>
  <si>
    <t>POÇO DE VISITA TIPO C, D= 1100MM - PADRÃO SUDECAP</t>
  </si>
  <si>
    <t>19.20.09</t>
  </si>
  <si>
    <t>POÇO DE VISITA TIPO C, D= 1200MM - PADRÃO SUDECAP</t>
  </si>
  <si>
    <t>19.20.10</t>
  </si>
  <si>
    <t>POÇO DE VISITA TIPO C, D= 1300MM - PADRÃO SUDECAP</t>
  </si>
  <si>
    <t>19.20.11</t>
  </si>
  <si>
    <t>POÇO DE VISITA TIPO C, D= 1500MM - PADRÃO SUDECAP</t>
  </si>
  <si>
    <t>19.21</t>
  </si>
  <si>
    <t>CHAMINÉ DE POÇO DE VISITA - PADRÃO SUDECAP</t>
  </si>
  <si>
    <t>19.21.01</t>
  </si>
  <si>
    <t>CHAMINÉ DE POÇO DE VISITA - TIPO A - ALVENARIA E= 20CM REVESTIDA, COM DEGRAUS EM AÇO CA25</t>
  </si>
  <si>
    <t>19.21.02</t>
  </si>
  <si>
    <t>CHAMINÉ DE POÇO DE VISITA - TIPO B - ANEL CONCRETO CA-1, COM DEGRAUS EM AÇO CA 25</t>
  </si>
  <si>
    <t>19.22</t>
  </si>
  <si>
    <t>TAMPÃO DE POÇO DE VISITA</t>
  </si>
  <si>
    <t>19.22.02</t>
  </si>
  <si>
    <t>TAMPÃO DE POÇO DE VISITA DE FERRO FUNDIDO NODULAR</t>
  </si>
  <si>
    <t>19.22.03</t>
  </si>
  <si>
    <t>REBAIXAMENTO DE TAMPÃO DE POÇO DE VISITA EM ATÉ 20CM</t>
  </si>
  <si>
    <t>19.22.04</t>
  </si>
  <si>
    <t>ALTEAMENTO DE TAMPÃO DE POÇO DE VISITA EM ATÉ 20CM</t>
  </si>
  <si>
    <t>19.23</t>
  </si>
  <si>
    <t>DESCIDA D'ÁGUA TIPO DEGRAU - PADRÃO SUDECAP</t>
  </si>
  <si>
    <t>19.23.02</t>
  </si>
  <si>
    <t>DESCIDA D'ÁGUA TIPO DEGRAU, D= 500MM - PADRÃO SUDECAP</t>
  </si>
  <si>
    <t>19.23.03</t>
  </si>
  <si>
    <t>DESCIDA D'ÁGUA TIPO DEGRAU, D= 600MM - PADRÃO SUDECAP</t>
  </si>
  <si>
    <t>19.23.04</t>
  </si>
  <si>
    <t>DESCIDA D'ÁGUA TIPO DEGRAU, D= 700MM - PADRÃO SUDECAP</t>
  </si>
  <si>
    <t>19.23.05</t>
  </si>
  <si>
    <t>DESCIDA D'ÁGUA TIPO DEGRAU, D= 800MM - PADRÃO SUDECAP</t>
  </si>
  <si>
    <t>19.23.06</t>
  </si>
  <si>
    <t>DESCIDA D'ÁGUA TIPO DEGRAU, D= 900MM - PADRÃO SUDECAP</t>
  </si>
  <si>
    <t>19.23.07</t>
  </si>
  <si>
    <t>DESCIDA D'ÁGUA TIPO DEGRAU, D= 1000MM - PADRÃO SUDECAP</t>
  </si>
  <si>
    <t>19.23.08</t>
  </si>
  <si>
    <t>DESCIDA D'ÁGUA TIPO DEGRAU, D= 1100MM - PADRÃO SUDECAP</t>
  </si>
  <si>
    <t>19.23.09</t>
  </si>
  <si>
    <t>DESCIDA D'ÁGUA TIPO DEGRAU, D= 1200MM - PADRÃO SUDECAP</t>
  </si>
  <si>
    <t>19.23.10</t>
  </si>
  <si>
    <t>DESCIDA D'ÁGUA TIPO DEGRAU, D= 1300MM - PADRÃO SUDECAP</t>
  </si>
  <si>
    <t>19.23.11</t>
  </si>
  <si>
    <t>DESCIDA D'ÁGUA TIPO DEGRAU, D= 1500MM - PADRÃO SUDECAP</t>
  </si>
  <si>
    <t>19.24</t>
  </si>
  <si>
    <t>DESCIDA D'ÁGUA TIPO CALHA - PADRÃO SUDECAP</t>
  </si>
  <si>
    <t>19.24.02</t>
  </si>
  <si>
    <t>DESCIDA D'ÁGUA TIPO CALHA, D= 500MM - PADRÃO SUDECAP</t>
  </si>
  <si>
    <t>19.24.03</t>
  </si>
  <si>
    <t>DESCIDA D'ÁGUA TIPO CALHA, D= 600MM - PADRÃO SUDECAP</t>
  </si>
  <si>
    <t>19.24.04</t>
  </si>
  <si>
    <t>DESCIDA D'ÁGUA TIPO CALHA, D= 700MM - PADRÃO SUDECAP</t>
  </si>
  <si>
    <t>19.24.05</t>
  </si>
  <si>
    <t>DESCIDA D'ÁGUA TIPO CALHA, D= 800MM - PADRÃO SUDECAP</t>
  </si>
  <si>
    <t>19.24.06</t>
  </si>
  <si>
    <t>DESCIDA D'ÁGUA TIPO CALHA, D= 900MM - PADRÃO SUDECAP</t>
  </si>
  <si>
    <t>19.24.07</t>
  </si>
  <si>
    <t>DESCIDA D'ÁGUA TIPO CALHA, D= 1000MM - PADRÃO SUDECAP</t>
  </si>
  <si>
    <t>19.24.08</t>
  </si>
  <si>
    <t>DESCIDA D'ÁGUA TIPO CALHA, D= 1100MM - PADRÃO SUDECAP</t>
  </si>
  <si>
    <t>19.24.09</t>
  </si>
  <si>
    <t>DESCIDA D'ÁGUA TIPO CALHA, D= 1200MM - PADRÃO SUDECAP</t>
  </si>
  <si>
    <t>19.24.10</t>
  </si>
  <si>
    <t>DESCIDA D'ÁGUA TIPO CALHA, D= 1300MM - PADRÃO SUDECAP</t>
  </si>
  <si>
    <t>19.24.11</t>
  </si>
  <si>
    <t>DESCIDA D'ÁGUA TIPO CALHA, D= 1500MM - PADRÃO SUDECAP</t>
  </si>
  <si>
    <t>19.25</t>
  </si>
  <si>
    <t>DRENO - PADRÃO SUDECAP</t>
  </si>
  <si>
    <t>19.25.01</t>
  </si>
  <si>
    <t>DRENO PADRÃO SUDECAP TIPO A - AREIA GROSSA, BRITA 2 E TUBO PERFURADO EM PVC DN 200MM, L=50CM</t>
  </si>
  <si>
    <t>19.25.02</t>
  </si>
  <si>
    <t>DRENO - PADRÃO SUDECAP TIPO B - MANTA DRENANTE, BRITA 3, TUBO PERFURADO EM PVC DN 160MM, L=50CM</t>
  </si>
  <si>
    <t>19.25.03</t>
  </si>
  <si>
    <t>DRENO DE TALVEGUE TIPO A (BRITA E MANTA DRENANTE)</t>
  </si>
  <si>
    <t>19.27</t>
  </si>
  <si>
    <t>BARRAGEM - PADRÃO SUDECAP</t>
  </si>
  <si>
    <t>19.27.01</t>
  </si>
  <si>
    <t>BARRAGEM TIPO A - SACO DE RÁFIA - PADRÃO SUDECAP</t>
  </si>
  <si>
    <t>19.27.02</t>
  </si>
  <si>
    <t>BARRAGEM TIPO B - SACO RÁFIA 50KG (SOLO / CIMENTO - 50KG/M3) - PADRÃO SUDECAP</t>
  </si>
  <si>
    <t>19.30</t>
  </si>
  <si>
    <t>SARJETA - PADRÃO SUDECAP</t>
  </si>
  <si>
    <t>19.30.04</t>
  </si>
  <si>
    <t>SARJETA TIPO A - (50X10)CM - DES-R01 - PADRÃO SUDECAP</t>
  </si>
  <si>
    <t>19.30.05</t>
  </si>
  <si>
    <t>SARJETA TIPO B - (50X10)CM - DES-R01 - PADRÃO SUDECAP</t>
  </si>
  <si>
    <t>19.30.06</t>
  </si>
  <si>
    <t>SARJETA TIPO C - (50X10)CM - DES-R01 - PADRÃO SUDECAP</t>
  </si>
  <si>
    <t>19.31</t>
  </si>
  <si>
    <t>CANALETA - PADRÃO SUDECAP</t>
  </si>
  <si>
    <t>19.31.01</t>
  </si>
  <si>
    <t>CANALETA TIPO 2 - D= 200MM, PRÉ-MOLDADA DE CONCRETO E GRELHA - PADRÃO SUDECAP</t>
  </si>
  <si>
    <t>19.31.02</t>
  </si>
  <si>
    <t>CANALETA TIPO 2 - D= 300MM, PRÉ-MOLDADA DE CONCRETO - PADRÃO SUDECAP</t>
  </si>
  <si>
    <t>19.31.03</t>
  </si>
  <si>
    <t>CANALETA TIPO 2 - D= 400MM, PRÉ-MOLDADA DE CONCRETO - PADRÃO SUDECAP</t>
  </si>
  <si>
    <t>19.31.04</t>
  </si>
  <si>
    <t>CANALETA TIPO 2 - D= 500MM, PRÉ-MOLDADA DE CONCRETO - PADRÃO SUDECAP</t>
  </si>
  <si>
    <t>19.31.05</t>
  </si>
  <si>
    <t>CANALETA TIPO 2 - D= 600MM, PRÉ-MOLDADA DE CONCRETO - PADRÃO SUDECAP</t>
  </si>
  <si>
    <t>19.31.07</t>
  </si>
  <si>
    <t>CANALETA TIPO 3 - 30 X 20CM CONCRETO 20MPA COM GRELHA AÇO CA-25 - PADRÃO SUDECAP</t>
  </si>
  <si>
    <t>19.31.08</t>
  </si>
  <si>
    <t>CANALETA TIPO 3 - 30 X 20CM CONCRETO 20MPA COM TAMPA DE CONCRETO - PADRÃO SUDECAP</t>
  </si>
  <si>
    <t>19.31.09</t>
  </si>
  <si>
    <t>CANALETA TIPO 3 - 30 X 20CM CONCRETO 20MPA COM TAMPA CONCRETO PERFURADA - PADRÃO SUDECAP</t>
  </si>
  <si>
    <t>19.31.10</t>
  </si>
  <si>
    <t>CANALETA TIPO 5 - 30 X 20CM CONCRETO 20MPA A CÉU ABERTO - PADRÃO SUDECAP</t>
  </si>
  <si>
    <t>19.31.15</t>
  </si>
  <si>
    <t>CANALETA TIPO 1 - 80 X 40 X 60CM TRAPEZOIDAL, DE CONCRETO 20MPA - PADRÃO SUDECAP</t>
  </si>
  <si>
    <t>19.32</t>
  </si>
  <si>
    <t>ESCORAMENTO DESCONTÍNUO DE VALAS - PADRÃO SUDECAP</t>
  </si>
  <si>
    <t>19.32.01</t>
  </si>
  <si>
    <t>ESCORAMENTO DESCONTÍNUO DE VALAS TIPO A - MADEIRA ROLIÇA D= 6 A 10CM - PADRÃO SUDECAP</t>
  </si>
  <si>
    <t>19.32.02</t>
  </si>
  <si>
    <t>ESCORAMENTO DESCONTÍNUO DE VALAS TIPO B - MADEIRA ROLIÇA D= 11 A 15CM - PADRÃO SUDECAP</t>
  </si>
  <si>
    <t>19.33</t>
  </si>
  <si>
    <t>ESCORAMENTO CONTÍNUO DE VALAS - PADRÃO SUDECAP</t>
  </si>
  <si>
    <t>19.33.01</t>
  </si>
  <si>
    <t>ESCORAMENTO CONTÍNUO DE VALAS TIPO A - MADEIRA ROLIÇA D= 11 A 15CM - PADRÃO SUDECAP</t>
  </si>
  <si>
    <t>19.33.02</t>
  </si>
  <si>
    <t>ESCORAMENTO CONTÍNUO DE VALAS TIPO B - PERFIL I-8" - PADRÃO SUDECAP</t>
  </si>
  <si>
    <t>19.51</t>
  </si>
  <si>
    <t>ESTRUTURA DE ESCORAMENTO</t>
  </si>
  <si>
    <t>19.51.01</t>
  </si>
  <si>
    <t>ESTRUTURA DE ESCORAMENTO TIPO PONTALETEAMENTO</t>
  </si>
  <si>
    <t>19.52</t>
  </si>
  <si>
    <t>POÇO DE VISITA INCLUSIVE FORNECIMENTO DO ANEL/TAMPÃO/LAJE</t>
  </si>
  <si>
    <t>19.52.03</t>
  </si>
  <si>
    <t>POÇO DE VISITA H= 1,0M, (BALÃO 0,60) COPASA 062/1 NA 104 EM ANÉIS</t>
  </si>
  <si>
    <t>19.52.05</t>
  </si>
  <si>
    <t>ADICIONAL DE PREÇO PARA ACRÉSCIMO DE ALTURA DE POÇO DE VISITA 0,6M</t>
  </si>
  <si>
    <t>19.52.07</t>
  </si>
  <si>
    <t>POÇO DE VISITA H= 1,5M (BALÃO 1,0M) COPASA 039/1 EM ANÉIS</t>
  </si>
  <si>
    <t>19.52.09</t>
  </si>
  <si>
    <t>ADICIONAL DE PREÇO ACRÉSCIMO ALTURA POÇO DE VISITA 1,0M ANEL</t>
  </si>
  <si>
    <t>19.53</t>
  </si>
  <si>
    <t>LASTRO DE PEDRA</t>
  </si>
  <si>
    <t>19.53.01</t>
  </si>
  <si>
    <t>LASTRO DE PEDRA BRITADA</t>
  </si>
  <si>
    <t>19.59</t>
  </si>
  <si>
    <t>CONSTRUÇÃO DE RAMAL ESGOTO EXTERNO ATÉ 2 M, COM MATERIAL</t>
  </si>
  <si>
    <t>19.59.01</t>
  </si>
  <si>
    <t>CONSTRUÇÃO DE RAMAL ESGOTO EXTENSÃO ATÉ 2,0M - PROFUNDIDADE DE REDE ATÉ 1,25M</t>
  </si>
  <si>
    <t>19.59.02</t>
  </si>
  <si>
    <t>CONSTRUÇÃO DE RAMAL ESGOTO EXTENSÃO ATÉ 2,0M - PROFUNDIDADE DE REDE 1,25 A 3,0M INCLUSIVE ESCORAMENTO</t>
  </si>
  <si>
    <t>19.59.03</t>
  </si>
  <si>
    <t>CONSTRUÇÃO DE RAMAL ESGOTO EXTENSÃO ATÉ 2,0M - PROFUNDIDADE DE REDE 3,0 A 4,0M INCLUSIVE ESCORAMENTO</t>
  </si>
  <si>
    <t>19.60</t>
  </si>
  <si>
    <t>CONSTRUÇÃO RAMAL PREDIAL, EXTENSAO EXCEDENTE A 2,0M COM MATERIAL</t>
  </si>
  <si>
    <t>19.60.01</t>
  </si>
  <si>
    <t>CONSTRUÇÃO DE RAMAL ESGOTO - EXTENSÃO EXCEDENTE A 2,00M - PROFUNDIDADE ATÉ 1,25M</t>
  </si>
  <si>
    <t>19.60.02</t>
  </si>
  <si>
    <t>CONSTRUÇÃO DE RAMAL ESGOTO - EXTENSÃO EXCEDENTE A 2,00M - PROFUNDIDADE DE 1,25 A 3,0M - INCLUSIVE ESCORAMENTO</t>
  </si>
  <si>
    <t>19.60.03</t>
  </si>
  <si>
    <t>CONSTRUÇÃO DE RAMAL ESGOTO - EXTENSÃO EXCEDENTE A 2,00M - PROFUNDIDADE DE 3,0 A 4,0M - INCLUSIVE ESCORAMENTO</t>
  </si>
  <si>
    <t>19.70</t>
  </si>
  <si>
    <t>TUBO PVC RÍGIDO, INCLUSIVE CONEXÕES</t>
  </si>
  <si>
    <t>19.70.03</t>
  </si>
  <si>
    <t>TUBO PVC RÍGIDO D= 100MM, INCLUSIVE CONEXÕES</t>
  </si>
  <si>
    <t>19.70.04</t>
  </si>
  <si>
    <t>TUBO PVC RÍGIDO D= 150MM, INCLUSIVE CONEXÕES</t>
  </si>
  <si>
    <t>19.70.05</t>
  </si>
  <si>
    <t>TUBO PVC RÍGIDO D= 200MM, INCLUSIVE CONEXÕES</t>
  </si>
  <si>
    <t>19.70.06</t>
  </si>
  <si>
    <t>TUBO PVC RÍGIDO D= 250MM, INCLUSIVE CONEXÕES</t>
  </si>
  <si>
    <t>19.70.07</t>
  </si>
  <si>
    <t>TUBO PVC RÍGIDO D= 300MM, INCLUSIVE CONEXÕES</t>
  </si>
  <si>
    <t>19.70.09</t>
  </si>
  <si>
    <t>TUBO PVC RÍGIDO D= 400MM, INCLUSIVE CONEXÕES</t>
  </si>
  <si>
    <t>19.91</t>
  </si>
  <si>
    <t>FORNECIMENTO E LANÇAMENTO DE MATERIAL EM DRENO E PÁTIO</t>
  </si>
  <si>
    <t>19.91.01</t>
  </si>
  <si>
    <t>FORNECIMENTO E LANÇAMENTO DE BRITA EM DRENO E PÁTIO</t>
  </si>
  <si>
    <t>19.91.02</t>
  </si>
  <si>
    <t>FORNECIMENTO E LANÇAMENTO DE AREIA EM DRENO E PÁTIO</t>
  </si>
  <si>
    <t>19.91.03</t>
  </si>
  <si>
    <t>FORNECIMENTO E LANÇAMENTO DE CASCALHO EM DRENO E PÁTIO</t>
  </si>
  <si>
    <t>19.99</t>
  </si>
  <si>
    <t>ARMAÇÃO EM SERVIÇOS DE DRENAGEM (CORTE, DOBRA E COLOCAÇÃO)</t>
  </si>
  <si>
    <t>19.99.10</t>
  </si>
  <si>
    <t>AÇO CA 60 - D= 5,0MM, CORTE, DOBRA E COLOCAÇÃO EM SERVIÇOS DE DRENAGEM ADP REF 92915</t>
  </si>
  <si>
    <t>19.99.11</t>
  </si>
  <si>
    <t>AÇO CA 50 - D= 6,3MM, CORTE, DOBRA E COLOCAÇÃO EM SERVIÇOS DE DRENAGEM ADP REF 92916</t>
  </si>
  <si>
    <t>19.99.12</t>
  </si>
  <si>
    <t>AÇO CA 50 - D= 8,0MM, CORTE, DOBRA E COLOCAÇÃO EM SERVIÇOS DE DRENAGEM ADP REF 92917</t>
  </si>
  <si>
    <t>19.99.13</t>
  </si>
  <si>
    <t>AÇO CA 50 - D= 10,0MM, CORTE, DOBRA E COLOCAÇÃO EM SERVIÇOS DE DRENAGEM ADP REF 92919</t>
  </si>
  <si>
    <t>19.99.14</t>
  </si>
  <si>
    <t>AÇO CA 50 - D= 12,5MM, CORTE, DOBRA E COLOCAÇÃO EM SERVIÇOS DE DRENAGEM ADP REF 92921</t>
  </si>
  <si>
    <t>19.99.15</t>
  </si>
  <si>
    <t>AÇO CA 50 - D= 16,0MM, CORTE, DOBRA E COLOCAÇÃO EM SERVIÇOS DE DRENAGEM ADP REF 92922</t>
  </si>
  <si>
    <t>19.99.16</t>
  </si>
  <si>
    <t>AÇO CA 50 - D= 20,0MM, CORTE, DOBRA E COLOCAÇÃO EM SERVIÇOS DE DRENAGEM ADP REF 92923</t>
  </si>
  <si>
    <t>19.99.17</t>
  </si>
  <si>
    <t>AÇO CA 50 - D= 25,0MM, CORTE, DOBRA E COLOCAÇÃO EM SERVIÇOS DE DRENAGEM ADP REF 92924</t>
  </si>
  <si>
    <t>20</t>
  </si>
  <si>
    <t>20.01</t>
  </si>
  <si>
    <t>REGULARIZAÇÃO E COMPACTAÇÃO DO SUBLEITO</t>
  </si>
  <si>
    <t>20.01.01</t>
  </si>
  <si>
    <t>REGULARIZAÇÃO E COMPACTAÇÃO DO SUBLEITO COM ROLO COMPACTADOR</t>
  </si>
  <si>
    <t>20.01.02</t>
  </si>
  <si>
    <t>REGULARIZAÇÃO E COMPACTAÇÃO DO SUBLEITO COM PLACA VIBRATÓRIA</t>
  </si>
  <si>
    <t>20.03</t>
  </si>
  <si>
    <t>REFORÇO DO SUB-LEITO COMPACTADO EXCLUSIVE ESCAVAÇÃO E CARGA</t>
  </si>
  <si>
    <t>20.03.01</t>
  </si>
  <si>
    <t>REFORÇO DO SUB-LEITO COMPACTADO - PROCTOR INTERMEDIÁRIO - EXCLUSIVE ESCAVAÇÃO E CARGA</t>
  </si>
  <si>
    <t>20.04</t>
  </si>
  <si>
    <t>SUB-BASE ESTABILIZADA (GRANULOMETRICAMENTE OU QUIMICAMENTE)</t>
  </si>
  <si>
    <t>20.04.03</t>
  </si>
  <si>
    <t>SUB-BASE ESTABILIZADA GRANULOMETRICAMENTE COM BRITA BICA CORRIDA (AGREGADO DE PEDREIRA) - PROCTOR INTERMEDIÁRIO</t>
  </si>
  <si>
    <t>20.04.05</t>
  </si>
  <si>
    <t>SUB-BASE ESTABILIZADA GRANULOMETRICAMENTE COM BRITA BICA CORRIDA (AGREGADO DE PEDREIRA) - PROCTOR MODIFICADO</t>
  </si>
  <si>
    <t>20.04.07</t>
  </si>
  <si>
    <t>SUB-BASE ESTABILIZADA QUIMICAMENTE COM BRITA GRADUADA BGTC COM 10% DE TEOR DE CIMENTO COMPACTADO COM PLACA VIBRATÓRIA</t>
  </si>
  <si>
    <t>20.04.08</t>
  </si>
  <si>
    <t>CONCRETO COMPACTADO A ROLO - CONSUMO DE CIMENTO 120 KG/M3 E FCTM, K= 2,0 MPA (AOS 28 DIAS)</t>
  </si>
  <si>
    <t>20.06</t>
  </si>
  <si>
    <t>BASE ESTABILIZADA (GRANULOMETRICAMENTE OU QUIMICAMENTE)</t>
  </si>
  <si>
    <t>20.06.11</t>
  </si>
  <si>
    <t>BASE ESTABILIZADA GRANULOMETRICAMENTE COM BRITA GRADUADA SIMPLES - PROCTOR MODIFICADO</t>
  </si>
  <si>
    <t>20.06.12</t>
  </si>
  <si>
    <t>BASE ESTABILIZADA GRANULOMETRICAMENTE COM BRITA BICA CORRIDA (AGREGADO DE PEDREIRA), COMPACTADO COM PLACA VIBRATÓRIA - PROCTOR MODIFICADO</t>
  </si>
  <si>
    <t>20.06.13</t>
  </si>
  <si>
    <t>BASE ESTABILIZADA QUIMICAMENTE COM BRITA GRADUADA TRATADA COM CIMENTO - BGTC (2% A 4% DE CIMENTO) - PROCTOR MODIFICADO</t>
  </si>
  <si>
    <t>20.06.14</t>
  </si>
  <si>
    <t>BASE ESTABILIZADA GRANULOMETRICAMENTE COM BRITA BICA CORRIDA (AGREGADO DE PEDREIRA) - PROCTOR MODIFICADO</t>
  </si>
  <si>
    <t>20.06.15</t>
  </si>
  <si>
    <t>BASE ESTABILIZADA GRANULOMETRICAMENTE COMPACTADA - EXCLUSIVE MATERIAL -  PROCTOR MODIFICADO</t>
  </si>
  <si>
    <t>20.10</t>
  </si>
  <si>
    <t>20.10.02</t>
  </si>
  <si>
    <t>TRANSPORTE DE MATERIAL DE QUALQUER NATUREZA DMT &lt;= 10KM</t>
  </si>
  <si>
    <t>20.10.03</t>
  </si>
  <si>
    <t>TRANSPORTE DE MATERIAL DE QUALQUER NATUREZA DMT &gt; 10KM</t>
  </si>
  <si>
    <t>20.11</t>
  </si>
  <si>
    <t>IMPRIMAÇÃO</t>
  </si>
  <si>
    <t>20.11.05</t>
  </si>
  <si>
    <t>IMPRIMAÇÃO COM EMULSÃO ASFÁLTICA - EAI, LIMPEZA MANUAL</t>
  </si>
  <si>
    <t>20.12</t>
  </si>
  <si>
    <t>PINTURA DE LIGAÇÃO</t>
  </si>
  <si>
    <t>20.12.01</t>
  </si>
  <si>
    <t>PINTURA DE LIGAÇÃO COM RR-1C</t>
  </si>
  <si>
    <t>20.12.03</t>
  </si>
  <si>
    <t>PINTURA DE LIGAÇÃO EM DUAS ETAPAS COM RR-2C, INCLUSIVE MANTA GEOTÊXTIL, LIMPEZA MANUAL</t>
  </si>
  <si>
    <t>20.13</t>
  </si>
  <si>
    <t>CONCRETO BETUMINOSO USINADO A QUENTE</t>
  </si>
  <si>
    <t>20.13.23</t>
  </si>
  <si>
    <t>APLICAÇÃO DE CBUQ FAIXA B, CAMADA DE ROLAMENTO, COM CAP 50/70</t>
  </si>
  <si>
    <t>20.13.25</t>
  </si>
  <si>
    <t>APLICAÇÃO DE CBUQ FAIXA C, CAMADA DE ROLAMENTO, COM CAP 50/70</t>
  </si>
  <si>
    <t>20.13.26</t>
  </si>
  <si>
    <t>APLICAÇÃO DE CBUQ FAIXA C, CAMADA DE ROLAMENTO, COM CAP 50/70, ESPALHAMENTO MANUAL, COMPACTADO COM PLACA VIBRATÓRIA</t>
  </si>
  <si>
    <t>20.13.28</t>
  </si>
  <si>
    <t>APLICAÇÃO DE CBUQ FAIXA D, CAMADA DE ROLAMENTO, COM CAP 50/70</t>
  </si>
  <si>
    <t>20.13.30</t>
  </si>
  <si>
    <t>APLICAÇÃO DE CBUQ S.M.A., CAMADA DE ROLAMENTO</t>
  </si>
  <si>
    <t>20.13.32</t>
  </si>
  <si>
    <t xml:space="preserve">APLICAÇÃO DE CBUQ FAIXA C COM ASFALTO BORRACHA, CAMADA DE ROLAMENTO </t>
  </si>
  <si>
    <t>20.13.33</t>
  </si>
  <si>
    <t>FORNECIMENTO DE CBUQ FAIXA B, COM CAP 50/70, EXCLUSIVE TRANSPORTE</t>
  </si>
  <si>
    <t>20.13.34</t>
  </si>
  <si>
    <t>FORNECIMENTO DE CBUQ FAIXA C, COM CAP 50/70, EXCLUSIVE TRANSPORTE</t>
  </si>
  <si>
    <t>20.13.35</t>
  </si>
  <si>
    <t>FORNECIMENTO DE CBUQ FAIXA D COM CAP 50/70, EXCLUSIVE TRANSPORTE</t>
  </si>
  <si>
    <t>20.13.36</t>
  </si>
  <si>
    <t>FORNECIMENTO DE CBUQ S.M.A. PRONTO, EXCLUSIVE TRANSPORTE</t>
  </si>
  <si>
    <t>20.13.37</t>
  </si>
  <si>
    <t>FORNECIMENTO DE CBUQ FAIXA C COM ASFALTO BORRACHA, EXCLUSIVE TRANSPORTE</t>
  </si>
  <si>
    <t>20.17</t>
  </si>
  <si>
    <t>REVESTIMENTO EM ALVENARIA POLIÉDRICA E PARALELEPÍPEDO</t>
  </si>
  <si>
    <t>20.17.01</t>
  </si>
  <si>
    <t>REVESTIMENTO EM ALVENARIA POLIÉDRICA COM COLCHÃO DE AREIA</t>
  </si>
  <si>
    <t>20.17.03</t>
  </si>
  <si>
    <t>REVESTIMENTO EM ALVENARIA POLIÉDRICA COM COLCHÃO DE PÓ DE PEDRA</t>
  </si>
  <si>
    <t>20.17.04</t>
  </si>
  <si>
    <t>REVESTIMENTO EM PARALELEPÍPEDO COM PEDRAS GNAISSE E COLCHÃO DE PÓ DE PEDRA</t>
  </si>
  <si>
    <t>20.18</t>
  </si>
  <si>
    <t>REMOÇÃO E RECONSTRUÇÃO REVESTIMENTO ALVENARIA POLIÉDRICA E PARALELEPÍPEDO</t>
  </si>
  <si>
    <t>20.18.01</t>
  </si>
  <si>
    <t>REMOÇÃO E RECONSTRUÇÃO DE REVESTIMENTO EM ALVENARIA POLIÉDRICA COM COLCHÃO DE AREIA</t>
  </si>
  <si>
    <t>20.18.03</t>
  </si>
  <si>
    <t>REMOÇÃO E RECONSTRUÇÃO DE REVESTIMENTO EM ALVENARIA POLIÉDRICA COM COLCHÃO DE PÓ DE PEDRA</t>
  </si>
  <si>
    <t>20.19</t>
  </si>
  <si>
    <t>PAVIMENTO INTERTRAVADO EM BLOCO DE CONCRETO</t>
  </si>
  <si>
    <t>20.19.02</t>
  </si>
  <si>
    <t>FORNECIMENTO E INSTALAÇÃO DE PAVIMENTO INTERTRAVADO - 35MPA, E=6CM, 10X20CM, INCLUSIVE COLCHÃO DE AREIA</t>
  </si>
  <si>
    <t>20.19.03</t>
  </si>
  <si>
    <t>FORNECIMENTO E INSTALAÇÃO DE PAVIMENTO INTERTRAVADO - 35MPA, E=8CM, COR BRANCO, INCLUSIVE COLCHÃO DE AREIA</t>
  </si>
  <si>
    <t>20.19.04</t>
  </si>
  <si>
    <t>FORNECIMENTO E INSTALAÇÃO DE PAVIMENTO INTERTRAVADO - 35MPA, E=8CM, COR CINZA, INCLUSIVE COLCHÃO DE AREIA</t>
  </si>
  <si>
    <t>20.19.05</t>
  </si>
  <si>
    <t>FORNECIMENTO E INSTALAÇÃO DE PAVIMENTO INTERTRAVADO - 35MPA, E=8CM, COR VERMELHA, INCLUSIVE COLCHÃO DE AREIA</t>
  </si>
  <si>
    <t>20.19.06</t>
  </si>
  <si>
    <t>FORNECIMENTO E INSTALAÇÃO DE PAVIMENTO INTERTRAVADO - 35MPA, E=10CM, COR VERMELHA, INCLUSIVE COLCHÃO DE AREIA</t>
  </si>
  <si>
    <t>20.19.07</t>
  </si>
  <si>
    <t>FORNECIMENTO E INSTALAÇÃO DE PAVIMENTO INTERTRAVADO - 40MPA, E=10CM, COR CINZA NATURAL, INCLUSIVE COLCHÃO DE AREIA</t>
  </si>
  <si>
    <t>20.19.08</t>
  </si>
  <si>
    <t>SALGAMENTO / REJUNTAMENTO DOS PAVIMENTOS INTERTRAVADOS</t>
  </si>
  <si>
    <t>20.20</t>
  </si>
  <si>
    <t>FRESAGEM</t>
  </si>
  <si>
    <t>20.20.01</t>
  </si>
  <si>
    <t>FRESAGEM ATE 5,0 CM</t>
  </si>
  <si>
    <t>20.20.02</t>
  </si>
  <si>
    <t>FRESAGEM DE 5 A 10 CM</t>
  </si>
  <si>
    <t>20.21</t>
  </si>
  <si>
    <t>GEOGRELHA PARA PAVIMENTAÇÃO</t>
  </si>
  <si>
    <t>20.21.01</t>
  </si>
  <si>
    <t>GEOGRELHA DE POLIESTER PARA REFORÇO DE PAVIMENTAÇÃO</t>
  </si>
  <si>
    <t>20.24</t>
  </si>
  <si>
    <t>PAVIMENTO DE CONCRETO</t>
  </si>
  <si>
    <t>20.24.01</t>
  </si>
  <si>
    <t>PAVIMENTO DE CONCRETO - CONSUMO DE CIMENTO 390KG/M3 E FCTM, K=4,5 MPA, INCLUSIVE TEXTURIZAÇÃO</t>
  </si>
  <si>
    <t>20.25</t>
  </si>
  <si>
    <t>BARRAS DE AÇO PARA PAVIMENTO DE CONCRETO</t>
  </si>
  <si>
    <t>20.25.01</t>
  </si>
  <si>
    <t>BARRAS DE TRANSFERÊNCIA - AÇO CA 25 - AQUISIÇÃO, TRANSPORTE, CORTE E COLOCAÇÃO</t>
  </si>
  <si>
    <t>20.25.02</t>
  </si>
  <si>
    <t>BARRAS DE LIGAÇÃO - AÇO CA 50 - AQUISIÇÃO, TRANSPORTE, CORTE E COLOCAÇÃO</t>
  </si>
  <si>
    <t>20.25.03</t>
  </si>
  <si>
    <t>SUPORTE PARA BARRAS DE TRANSFERÊNCIA - AÇO CA 50 - AQUISIÇÃO, TRANSPORTE, CORTE E COLOCAÇÃO</t>
  </si>
  <si>
    <t>20.25.04</t>
  </si>
  <si>
    <t>FIXADORES DE SUPORTE - AÇO CA 50 - AQUISIÇÃO, TRANSPORTE, CORTE E COLOCAÇÃO</t>
  </si>
  <si>
    <t>20.25.05</t>
  </si>
  <si>
    <t>ARMADURAS DISTRIBUÍDAS DESCONTINUAMENTE PARA ÁREAS DE PLACAS QUE CONTENHAM INTERRUPÇÃO</t>
  </si>
  <si>
    <t>20.25.06</t>
  </si>
  <si>
    <t>APLICAÇÃO DE GRAXA EM BARRAS DE TRANSFERÊNCIA PARA EXECUÇÃO DE PAVIMENTO DE CONCRETO</t>
  </si>
  <si>
    <t>20.26</t>
  </si>
  <si>
    <t>TELA DE AÇO PARA PAVIMENTO DE CONCRETO</t>
  </si>
  <si>
    <t>20.26.01</t>
  </si>
  <si>
    <t>TELA Q196 PARA PAVIMENTO DE CONCRETO</t>
  </si>
  <si>
    <t>20.26.02</t>
  </si>
  <si>
    <t>SUPORTE PARA TELA Q196 (CARANGUEJO) PARA PAVIMENTO DE CONCRETO</t>
  </si>
  <si>
    <t>20.27</t>
  </si>
  <si>
    <t>JUNTAS PARA PAVIMENTO DE CONCRETO</t>
  </si>
  <si>
    <t>20.27.01</t>
  </si>
  <si>
    <t>ASSENTAMENTO DE BAGUETE PLÁSTICO (TIPO TARUCEL) 6 MM EM PAVIMENTO DE CONCRETO</t>
  </si>
  <si>
    <t>20.28</t>
  </si>
  <si>
    <t>TEXTURIZAÇÃO E CURA QUÍMICA</t>
  </si>
  <si>
    <t>20.28.01</t>
  </si>
  <si>
    <t>CURA QUÍMICA</t>
  </si>
  <si>
    <t>21</t>
  </si>
  <si>
    <t>MANEJO DE VEGETAÇÃO</t>
  </si>
  <si>
    <t>21.30</t>
  </si>
  <si>
    <t>21.30.06</t>
  </si>
  <si>
    <t xml:space="preserve">PLANTIO DE GRAMA SAO CARLOS EM PLACAS, INCLUSIVE FORNECIMENTO DA GRAMA, EXCLUSIVE PREPARO DO SOLO - MEIA SOMBRA - REF 103946 </t>
  </si>
  <si>
    <t>21.30.07</t>
  </si>
  <si>
    <t>PLANTIO DE GRAMA ESMERALDA EM PLACAS - INCLUSIVE FORNECIMENTO GRAMA, EXCLUSIVE PREPARO DO SOLO - SOL - REF 103946</t>
  </si>
  <si>
    <t>21.30.08</t>
  </si>
  <si>
    <t xml:space="preserve">PLANTIO DE GRAMA AMENDOIM EM MUDAS, INCLUSIVE FORNECIMENTO GRAMA, EXCLUSIVE PREPARO DO SOLO (15 CM) - SOL - REF 98505 </t>
  </si>
  <si>
    <t>21.30.10</t>
  </si>
  <si>
    <t>IRRIGAÇÃO DE GRAMADO E/OU CANTEIRO COM CAMINHÃO PIPA, EXCLUSIVE O FORNECIMENTO DA ÁGUA</t>
  </si>
  <si>
    <t>21.31</t>
  </si>
  <si>
    <t>PLANTIO DE MUDAS ORNAMENTAIS E FRUTÍFERAS, EXCLUSIVE FORNECIMENTO DAS MUDAS</t>
  </si>
  <si>
    <t>21.31.02</t>
  </si>
  <si>
    <t>PLANTIO DE ÁRVORES, INCLUSIVE EXECUÇÃO DE BERÇO 60 X 120 X 60CM (C X L X H) ADP REF 98511</t>
  </si>
  <si>
    <t>21.31.03</t>
  </si>
  <si>
    <t>PLANTIO DE ÁRVORES, INCLUSIVE EXECUÇÃO BERÇO 60 X 60 X 60CM (C X L X H), ADP REF 98511</t>
  </si>
  <si>
    <t>21.31.04</t>
  </si>
  <si>
    <t>PLANTIO DE PALMEIRAS H&lt;= 2,00M, INCLUSIVE EXECUÇÃO BERÇO 60 X 60 X 60CM (C X L X H), INCLUSIVE GUINDAUTO ADP REF 98516</t>
  </si>
  <si>
    <t>21.31.08</t>
  </si>
  <si>
    <t>PLANTIO DE FORRAÇÃO, INCLUSIVE EXECUÇÃO BERÇOS REF 98505</t>
  </si>
  <si>
    <t>21.31.10</t>
  </si>
  <si>
    <t>PLANTIO DE  ARBUSTIVAS ISOLADAS, INCLUSIVE EXECUÇÃO BERÇO 20 X 20 X 20CM (C X L X H)</t>
  </si>
  <si>
    <t>21.31.11</t>
  </si>
  <si>
    <t>PLANTIO DE ARBUSTIVAS ISOLADAS, INCLUSIVE EXECUÇÃO BERÇO 30 X 30 X 30CM (C X L X H)</t>
  </si>
  <si>
    <t>21.31.12</t>
  </si>
  <si>
    <t>PLANTIO DE ARBUSTIVAS ISOLADAS, INCLUSIVE EXECUÇÃO BERÇO 50 X 50 X 50CM (C X L X H)</t>
  </si>
  <si>
    <t>21.31.20</t>
  </si>
  <si>
    <t>PLANTIO DE ÁRVORES FRUTÍFERAS COM ALTURA MENOR OU IGUAL A 2,00M, INCLUSIVE EXECUÇÃO BERÇO 60 X 60 X 60CM (C X L X H) REF 98513</t>
  </si>
  <si>
    <t>21.31.21</t>
  </si>
  <si>
    <t>PLANTIO DE ÁRVORES FRUTÍFERAS ALTURA ENTRE 2,00 E 4,00M, INCLUSIVE EXECUÇÃO BERÇO 60 X 60 X 60CM (C X L X H) REF 98514</t>
  </si>
  <si>
    <t>21.31.30</t>
  </si>
  <si>
    <t>IRRIGAÇÃO DE ÁRVORE E/OU PALMEIRA COM CAMINHÃO PIPA,EXCLUSIVE O FORNECIMENTO DA ÁGUA</t>
  </si>
  <si>
    <t>21.32</t>
  </si>
  <si>
    <t>FORNECIMENTO DE MATERIAL PARA PAISAGISMO</t>
  </si>
  <si>
    <t>21.32.01</t>
  </si>
  <si>
    <t>TERRA VEGETAL</t>
  </si>
  <si>
    <t>21.32.02</t>
  </si>
  <si>
    <t>ADUBO ORGÂNICO</t>
  </si>
  <si>
    <t>21.32.03</t>
  </si>
  <si>
    <t>ADUBO MINERAL 10-10-10</t>
  </si>
  <si>
    <t>21.32.04</t>
  </si>
  <si>
    <t>ADUBO MINERAL 4-14-8</t>
  </si>
  <si>
    <t>21.32.05</t>
  </si>
  <si>
    <t>CALCÁRIO DOLOMÍTICO (ACIMA DE 1T)</t>
  </si>
  <si>
    <t>21.32.06</t>
  </si>
  <si>
    <t>SUPERFOSFATO SIMPLES</t>
  </si>
  <si>
    <t>21.32.07</t>
  </si>
  <si>
    <t>MICRONUTRIENTES FTE</t>
  </si>
  <si>
    <t>21.32.08</t>
  </si>
  <si>
    <t>HÚMUS DE MINHOCA</t>
  </si>
  <si>
    <t>21.32.09</t>
  </si>
  <si>
    <t>COMPOSTO ORGÂNICO</t>
  </si>
  <si>
    <t>21.32.10</t>
  </si>
  <si>
    <t>SUBSTRATO AGRÍCOLA COMERCIAL</t>
  </si>
  <si>
    <t>21.32.11</t>
  </si>
  <si>
    <t>AREIA MÉDIA LAVADA</t>
  </si>
  <si>
    <t>21.32.12</t>
  </si>
  <si>
    <t>CONDICIONADORES DE SOLO</t>
  </si>
  <si>
    <t>21.32.13</t>
  </si>
  <si>
    <t>FOSFATO NATURAL</t>
  </si>
  <si>
    <t>21.32.14</t>
  </si>
  <si>
    <t>SOLUÇÃO DE GEL DE PLANTIO</t>
  </si>
  <si>
    <t>21.32.15</t>
  </si>
  <si>
    <t>CALCÁRIO DOLOMÍTICO PRNT 90 A 100%</t>
  </si>
  <si>
    <t>21.33</t>
  </si>
  <si>
    <t>FORNECIMENTO DE MUDAS</t>
  </si>
  <si>
    <t>21.33.01</t>
  </si>
  <si>
    <t>ÁRVORE - SIBIPIRUNA - CAESALPINIA PELTOPOHOROIDES - H&gt;=1,80 METROS</t>
  </si>
  <si>
    <t>21.33.02</t>
  </si>
  <si>
    <t>ÁRVORE - IPÊ ROSA - TABEBUIA AVELLANEDAE - H&gt;=2,50 METROS</t>
  </si>
  <si>
    <t>21.33.03</t>
  </si>
  <si>
    <t>ÁRVORE- PAU-FERRO - CAESALPINIA FERREA LEIOSTACHYA - H&gt;=1,80 METROS</t>
  </si>
  <si>
    <t>21.33.04</t>
  </si>
  <si>
    <t>ÁRVORE - ACÁCIA MIMOSA - ACACIA PODALYRIIFOLIA - H&gt;=1,80 METROS</t>
  </si>
  <si>
    <t>21.33.05</t>
  </si>
  <si>
    <t>ÁRVORE - JACARANDÁ MIMOSO - JACARANDA CUSPIDIFOLIA - H&gt;=1,80 METROS</t>
  </si>
  <si>
    <t>21.33.06</t>
  </si>
  <si>
    <t>ÁRVORE - IPÊ ROXO - HANDROANTHUS IMPETIGINOSUS - H&gt;=2,50 METROS</t>
  </si>
  <si>
    <t>21.33.07</t>
  </si>
  <si>
    <t>ÁRVORE - IPÊ BRANCO - TABEBUIA ROSEOALBA - H&gt;=2,50 METROS</t>
  </si>
  <si>
    <t>21.33.09</t>
  </si>
  <si>
    <t>ÁRVORE - IPÊ AMARELO - HANDROANTHUS SERRATIFOLIUS - H&gt;=2,50 METROS</t>
  </si>
  <si>
    <t>21.33.10</t>
  </si>
  <si>
    <t>ÁRVORE - OITI - LICANIA TOMENTOSA - H&gt;=1,80 METROS</t>
  </si>
  <si>
    <t>21.33.11</t>
  </si>
  <si>
    <t>ÁRVORE - ESCUMILHA AFRICANA - LAGERSTROEMIA SPECIOSA - H&gt;=1,80 METROS</t>
  </si>
  <si>
    <t>21.33.12</t>
  </si>
  <si>
    <t>ÁRVORE - JEQUITIBÁ BRANCO - CARINIANA ESTRELLENSIS - H&gt;=1,80 METROS</t>
  </si>
  <si>
    <t>21.33.25</t>
  </si>
  <si>
    <t>ÁRVORE FRUTÍFERA - PITANGA - EUGENIA UNIFLORA - H&gt;=1,80 METROS</t>
  </si>
  <si>
    <t>21.33.26</t>
  </si>
  <si>
    <t>ÁRVORE FRUTÍFERA - ARAÇÁ - PSIDIUM CATTLEIANUM - H&gt;=1,80 METROS</t>
  </si>
  <si>
    <t>21.33.27</t>
  </si>
  <si>
    <t>ÁRVORE FRUTÍFERA - ACEROLA - MALPIGHIA GLABRA - H&gt;=1,80 METROS</t>
  </si>
  <si>
    <t>21.33.28</t>
  </si>
  <si>
    <t>ÁRVORE FRUTÍFERA - AMOREIRA - MORUS IGNUS - H&gt;=1,80 METROS</t>
  </si>
  <si>
    <t>21.33.29</t>
  </si>
  <si>
    <t>ÁRVORE FRUTÍFERA - GRUMIXAMA - EUGENIA BRASILIENSES - H&gt;=1,80 METROS</t>
  </si>
  <si>
    <t>21.33.30</t>
  </si>
  <si>
    <t>ÁRVORE FRUTÍFERA - GOIABA BRANCA - PSIDIUM GUAYAVA - H&gt;=1,80 METROS</t>
  </si>
  <si>
    <t>21.33.31</t>
  </si>
  <si>
    <t>ÁRVORE FRUTÍFERA - GOIABA VERMELHA - PSIDIUM GUAYAVA - H&gt;=1,80 METROS</t>
  </si>
  <si>
    <t>21.33.32</t>
  </si>
  <si>
    <t>ÁRVORE FRUTÍFERA - GOIABA AMARELA - PSIDIUM GUAYAVA - H&gt;=1,80 METROS</t>
  </si>
  <si>
    <t>21.33.33</t>
  </si>
  <si>
    <t>ÁRVORE FRUTÍFERA - JABUTICABA - MYRCIARAIA CAULIFLORIA - H&gt;=1,80 METROS</t>
  </si>
  <si>
    <t>21.33.34</t>
  </si>
  <si>
    <t>ÁRVORE FRUTÍFERA - JABUTICABA - PLINIA PERUVIANA - H&gt;=1,80 METROS</t>
  </si>
  <si>
    <t>21.33.35</t>
  </si>
  <si>
    <t>ÁRVORE FRUTÍFERA - JABUTICABA - SABARÁ HÍBRIDA - MYRCIARAIA CAULIFLORIA - H&gt;=1,80 METROS</t>
  </si>
  <si>
    <t>21.33.40</t>
  </si>
  <si>
    <t>FORRAÇÃO - ACALIPHA - ACALIPHA REPTANS (25 CM) - MEIA SOMBRA/SOL</t>
  </si>
  <si>
    <t>21.33.41</t>
  </si>
  <si>
    <t>FORRAÇÃO - WEDELIA - WEDELIA PALUDOSA (20 CM) - SOL</t>
  </si>
  <si>
    <t>21.33.42</t>
  </si>
  <si>
    <t>FORRAÇÃO - CLOROFITO - CLOROFITUM (25 CM) - MEIA SOMBRA/SOL</t>
  </si>
  <si>
    <t>21.33.43</t>
  </si>
  <si>
    <t>FORRAÇÃO - AGAPANTO - AGAPANTHUS AFRICANUS (25 CM) - SOL</t>
  </si>
  <si>
    <t>21.33.44</t>
  </si>
  <si>
    <t>FORRAÇÃO - LÍRIO AMARELO - HEMEROCALYS FLAVA (25 CM) - SOL</t>
  </si>
  <si>
    <t>21.33.46</t>
  </si>
  <si>
    <t>FORRAÇÃO - BARBA DE SERPENTE - OPHIOPOGON JAPONICUS (25 CM) - MEIA SOMBRA</t>
  </si>
  <si>
    <t>21.33.47</t>
  </si>
  <si>
    <t>FORRAÇÃO - SINGÔNIO - SYNGONIUM ANGUSTATUM (25 CM) - SOMBRA</t>
  </si>
  <si>
    <t>21.33.48</t>
  </si>
  <si>
    <t>FORRAÇÃO - PELO DE URSO - OPHIOPOGUM JAPONICUS (15 CM) - SOMBRA</t>
  </si>
  <si>
    <t>21.33.50</t>
  </si>
  <si>
    <t>ARBUSTO - BELA EMÍLIA - PLUMBAGO CAPENSIS</t>
  </si>
  <si>
    <t>21.33.51</t>
  </si>
  <si>
    <t>ARBUSTO - CAMARÁ - LANTANA CAMARA</t>
  </si>
  <si>
    <t>21.33.70</t>
  </si>
  <si>
    <t>PALMEIRA - LICURI</t>
  </si>
  <si>
    <t>21.34</t>
  </si>
  <si>
    <t>CERCA DE PROTEÇÃO PARA ÁRVORES</t>
  </si>
  <si>
    <t>21.34.05</t>
  </si>
  <si>
    <t>TUTORAMENTO E AMARRIO PARA ÁRVORES</t>
  </si>
  <si>
    <t>21.35</t>
  </si>
  <si>
    <t>SUPRESSÃO DE ÁRVORES</t>
  </si>
  <si>
    <t>21.35.01</t>
  </si>
  <si>
    <t>SUPRESSÃO DE ÁRVORES DE PEQUENO PORTE (ALTURA ATÉ 5 M) INCLUSIVE CORTE DE LENHA</t>
  </si>
  <si>
    <t>21.35.02</t>
  </si>
  <si>
    <t>SUPRESSÃO DE ÁRVORES DE MÉDIO PORTE (ALTURA ENTRE 5 E 10 M) INCLUSIVE CORTE DE LENHA</t>
  </si>
  <si>
    <t>21.35.03</t>
  </si>
  <si>
    <t>SUPRESSÃO DE ÁRVORES DE GRANDE PORTE (ALTURA MAIOR QUE 10 M) INCLUSIVE CORTE DE LENHA</t>
  </si>
  <si>
    <t>21.36</t>
  </si>
  <si>
    <t>SERVIÇOS AUXILIARES DE PAISAGISMO</t>
  </si>
  <si>
    <t>21.36.01</t>
  </si>
  <si>
    <t>PREPARO DO SOLO, INCLUSIVE TALUDES, REVOLVIMENTO E LIMPEZA MANUAL DO TERRENO REF 98519</t>
  </si>
  <si>
    <t>21.36.02</t>
  </si>
  <si>
    <t>APLICAÇÃO DE ADUBO EM SOLO OU EM COBERTURA, EXCLUSIVE FORNECIMENTO ADUBO ADP REF 98520</t>
  </si>
  <si>
    <t>21.36.03</t>
  </si>
  <si>
    <t>APLICAÇÃO DE TERRA VEGETAL PARA PLANTIO, INCLUSIVE FORNECIMENTO DA TERRA ADP REF 105521</t>
  </si>
  <si>
    <t>21.36.04</t>
  </si>
  <si>
    <t>APLICAÇÃO DE AREIA LAVADA PARA REJUNTE, INCLUSIVE FORNECIMENTO DA AREIA ADP REF 105521</t>
  </si>
  <si>
    <t>40</t>
  </si>
  <si>
    <t>SERVICOS AUXILIARES</t>
  </si>
  <si>
    <t>40.07</t>
  </si>
  <si>
    <t>CONCRETO CICLOPICO LANCADO EM FUNDACAO E ARRIMO</t>
  </si>
  <si>
    <t>40.07.03</t>
  </si>
  <si>
    <t>CONCRETO CICLOPICO 1:4:8 C/ 30% PEDRA, LANC. FUND.</t>
  </si>
  <si>
    <t>40.07.10</t>
  </si>
  <si>
    <t>CONCRETO CICLOPICO 1:3:6 C/ 30% PEDRA, LANC. FUND.</t>
  </si>
  <si>
    <t>40.08</t>
  </si>
  <si>
    <t>CONCRETO CONVENCIONAL BRITA 1-2 CALCAREA - PREPARO</t>
  </si>
  <si>
    <t>40.08.05</t>
  </si>
  <si>
    <t>CONCRETO 1:4:8, B1-B2 CALCARIA - PREPARO</t>
  </si>
  <si>
    <t>40.08.07</t>
  </si>
  <si>
    <t>CONCRETO 1:3:6, B1-B2 CALCARIA - PREPARO</t>
  </si>
  <si>
    <t>40.08.19</t>
  </si>
  <si>
    <t>CONCRETO FCK &gt;= 15 MPA, B1-B2 CALCARIA - PREPARO REF 94963</t>
  </si>
  <si>
    <t>40.08.23</t>
  </si>
  <si>
    <t>CONCRETO FCK &gt;= 20 MPA, B1-B2 CALCARIA - PREPARO REF 94964</t>
  </si>
  <si>
    <t>40.08.25</t>
  </si>
  <si>
    <t>CONCRETO FCK &gt;= 25 MPA, B1-B2 CALCARIA - PREPARO REF 94965</t>
  </si>
  <si>
    <t>40.08.30</t>
  </si>
  <si>
    <t>CONCRETO FCK &gt;= 30 MPA, B1-B2 CALCARIA - PREPARO REF 94966</t>
  </si>
  <si>
    <t>40.08.40</t>
  </si>
  <si>
    <t>CONCRETO FCK &gt;= 40 MPA, B1-B2 CALCARIA - PREPARO REF 94967</t>
  </si>
  <si>
    <t>40.09</t>
  </si>
  <si>
    <t>CONCRETO CONVENCIONAL B1-B2 CALC., LANC. EM FUND.</t>
  </si>
  <si>
    <t>40.09.05</t>
  </si>
  <si>
    <t>CONCRETO 1:4:8, B1-B2 CALCARIA,LANCADO EM FUNDACAO</t>
  </si>
  <si>
    <t>40.09.07</t>
  </si>
  <si>
    <t>CONCRETO 1:3:6, B1-B2 CALCARIA,LANCADO EM FUNDACAO</t>
  </si>
  <si>
    <t>40.09.19</t>
  </si>
  <si>
    <t>CONCRETO FCK &gt;= 15 MPA, BRITA CALCÁRIA, PREPARADO EM OBRA E LANÇADO EM FUNDAÇÃO</t>
  </si>
  <si>
    <t>40.09.23</t>
  </si>
  <si>
    <t>CONCRETO FCK &gt;= 20 MPA, BRITA CALCÁRIA, PREPARADO EM OBRA E LANÇADO EM FUNDAÇÃO</t>
  </si>
  <si>
    <t>40.09.25</t>
  </si>
  <si>
    <t>CONCRETO FCK &gt;= 25 MPA, BRITA CALCÁRIA, PREPARADO EM OBRA E LANÇADO EM FUNDAÇÃO</t>
  </si>
  <si>
    <t>40.09.30</t>
  </si>
  <si>
    <t>CONCRETO FCK &gt;= 30 MPA, BRITA CALCÁRIA, PREPARADO EM OBRA E LANÇADO EM FUNDAÇÃO</t>
  </si>
  <si>
    <t>40.09.40</t>
  </si>
  <si>
    <t>CONCRETO FCK &gt;= 40 MPA, BRITA CALCÁRIA, PREPARADO EM OBRA E LANÇADO EM FUNDAÇÃO</t>
  </si>
  <si>
    <t>40.10</t>
  </si>
  <si>
    <t>CONCRETO CONVENCIONAL BRITA CALC. LANC. EM ESTRUT.</t>
  </si>
  <si>
    <t>40.10.23</t>
  </si>
  <si>
    <t>CONCRETO FCK &gt;= 20 MPA, BRITA CALCÁRIA, PREPARADO EM OBRA E LANÇADO EM ESTRUTURA</t>
  </si>
  <si>
    <t>40.10.25</t>
  </si>
  <si>
    <t>CONCRETO FCK &gt;= 25 MPA, BRITA CALCÁRIA, PREPARADO EM OBRA E LANÇADO EM ESTRUTURA</t>
  </si>
  <si>
    <t>40.10.30</t>
  </si>
  <si>
    <t>CONCRETO FCK &gt;= 30 MPA, BRITA CALCÁRIA, PREPARADO EM OBRA E LANÇADO EM ESTRUTURA</t>
  </si>
  <si>
    <t>40.10.40</t>
  </si>
  <si>
    <t>CONCRETO FCK &gt;= 40 MPA, BRITA CALCÁRIA, PREPARADO EM OBRA E LANÇADO EM ESTRUTURA</t>
  </si>
  <si>
    <t>40.11</t>
  </si>
  <si>
    <t>SOLO CIMENTO</t>
  </si>
  <si>
    <t>40.11.01</t>
  </si>
  <si>
    <t>SOLO CIMENTO 1:10</t>
  </si>
  <si>
    <t>40.16</t>
  </si>
  <si>
    <t>SERVIÇOS DE LANÇAMENTO DE CONCRETO</t>
  </si>
  <si>
    <t>40.16.01</t>
  </si>
  <si>
    <t>LANÇAMENTO DE CONCRETO CONVENCIONAL EM FUNDAÇÕES</t>
  </si>
  <si>
    <t>40.16.02</t>
  </si>
  <si>
    <t>LANÇAMENTO DE CONCRETO BOMBEADO EM FUNDAÇÕES</t>
  </si>
  <si>
    <t>40.16.11</t>
  </si>
  <si>
    <t>LANÇAMENTO MANUAL, ADENSAMENTO E ACABAMENTO DE CONCRETO CONVENCIONAL EM ESTRUTURA</t>
  </si>
  <si>
    <t>40.16.12</t>
  </si>
  <si>
    <t>LANÇAMENTO COM USO DE BOMBA, ADENSAMENTO E ACABAMENTO DE CONCRETO EM ESTRUTURA ADP REF 103673</t>
  </si>
  <si>
    <t>40.20</t>
  </si>
  <si>
    <t>FORMA E ESCORAMENTO</t>
  </si>
  <si>
    <t>40.20.17</t>
  </si>
  <si>
    <t>FORMA DE COMPENSADO RESINADO E=12MM TIPO C (5 APR)</t>
  </si>
  <si>
    <t>40.20.80</t>
  </si>
  <si>
    <t>ESCORAMENTO DESCONTINUO TIPO A (MADEIRA 6 A 10CM)</t>
  </si>
  <si>
    <t>40.20.81</t>
  </si>
  <si>
    <t>ESCORAMENTO DESCONTINUIO TIPO B-MADEIRA 11 A 15CM</t>
  </si>
  <si>
    <t>40.20.82</t>
  </si>
  <si>
    <t>ESCORAMENTO CONTINUO TIPO A</t>
  </si>
  <si>
    <t>40.20.83</t>
  </si>
  <si>
    <t>ESCORAMENTO CONTINUO TIPO B</t>
  </si>
  <si>
    <t>40.22</t>
  </si>
  <si>
    <t>ACO</t>
  </si>
  <si>
    <t>40.22.05</t>
  </si>
  <si>
    <t>ACO CA-25 - DEGRAUS</t>
  </si>
  <si>
    <t>40.22.10</t>
  </si>
  <si>
    <t>ACO CA-50, D&lt;= 12.7MM - CORTE,DOBRAMENTO,COLOCACAO</t>
  </si>
  <si>
    <t>40.22.12</t>
  </si>
  <si>
    <t>ACO CA-50, D &gt; 12.7MM - CORTE,DOBRAMENTO,COLOCACAO</t>
  </si>
  <si>
    <t>40.22.20</t>
  </si>
  <si>
    <t>ACO CA-60 - CORTE, DOBRAMENTO E COLOCACAO</t>
  </si>
  <si>
    <t>40.22.30</t>
  </si>
  <si>
    <t>ACO CA-50  E CA-60 - CORTE, DOBRAMENTO E COLOCACAO</t>
  </si>
  <si>
    <t>40.24</t>
  </si>
  <si>
    <t>ARGAMASSA DE CIMENTO E AREIA - PREPARO</t>
  </si>
  <si>
    <t>40.24.11</t>
  </si>
  <si>
    <t>ARGAMASSA DE CIMENTO E AREIA 1:1</t>
  </si>
  <si>
    <t>40.24.13</t>
  </si>
  <si>
    <t>ARGAMASSA DE CIMENTO E AREIA 1:2</t>
  </si>
  <si>
    <t>40.24.15</t>
  </si>
  <si>
    <t>ARGAMASSA DE CIMENTO E AREIA 1:3</t>
  </si>
  <si>
    <t>40.24.17</t>
  </si>
  <si>
    <t>ARGAMASSA DE CIMENTO E AREIA 1:4</t>
  </si>
  <si>
    <t>40.24.19</t>
  </si>
  <si>
    <t>ARGAMASSA DE CIMENTO E AREIA 1:5</t>
  </si>
  <si>
    <t>40.24.21</t>
  </si>
  <si>
    <t>ARGAMASSA DE CIMENTO E AREIA 1:6</t>
  </si>
  <si>
    <t>40.24.23</t>
  </si>
  <si>
    <t>ARGAMASSA DE CIMENTO E AREIA 1:7</t>
  </si>
  <si>
    <t>40.24.25</t>
  </si>
  <si>
    <t>ARGAMASSA DE CIMENTO E AREIA 1:8</t>
  </si>
  <si>
    <t>40.24.26</t>
  </si>
  <si>
    <t>ARGAMASSA DE CIMENTO E AREIA 1:3 COM ADITIVO IMPERMEABILIZANTE ADAPTADO REF 100475</t>
  </si>
  <si>
    <t>40.26</t>
  </si>
  <si>
    <t>ARGAMASSA DE CIMENTO, AREIA E PEDRISCO - PREPARO</t>
  </si>
  <si>
    <t>40.26.05</t>
  </si>
  <si>
    <t>ARGAMASSA DE CIMENTO, AREIA E PEDRISCO 1:2:2</t>
  </si>
  <si>
    <t>40.30</t>
  </si>
  <si>
    <t>ALVENARIA</t>
  </si>
  <si>
    <t>40.30.05</t>
  </si>
  <si>
    <t>ALVENARIA TIJOLO MACICO REQ., E =  5CM, A REVESTIR</t>
  </si>
  <si>
    <t>40.30.06</t>
  </si>
  <si>
    <t>ALVENARIA TIJOLO MACICO REQ., E = 10CM, A REVESTIR</t>
  </si>
  <si>
    <t>40.30.07</t>
  </si>
  <si>
    <t>ALVENARIA TIJOLO MACICO REQ., E = 20CM, A REVESTIR</t>
  </si>
  <si>
    <t>40.30.10</t>
  </si>
  <si>
    <t>ALVENARIA TIJOLO MACICO REQ., E =  5CM, APARENTE</t>
  </si>
  <si>
    <t>40.30.11</t>
  </si>
  <si>
    <t>ALVENARIA TIJOLO MACICO REQ., E = 10CM, APARENTE</t>
  </si>
  <si>
    <t>40.30.12</t>
  </si>
  <si>
    <t>ALVENARIA TIJOLO MACICO REQ., E = 20CM, APARENTE</t>
  </si>
  <si>
    <t>40.30.20</t>
  </si>
  <si>
    <t>ALVENARIA TIJOLO FURADO, E = 10CM, A REVESTIR</t>
  </si>
  <si>
    <t>40.30.21</t>
  </si>
  <si>
    <t>ALVENARIA TIJOLO FURADO, E = 15CM, A REVESTIR</t>
  </si>
  <si>
    <t>40.30.22</t>
  </si>
  <si>
    <t>ALVENARIA TIJOLO FURADO, E = 20CM, A REVESTIR</t>
  </si>
  <si>
    <t>40.30.30</t>
  </si>
  <si>
    <t>ALVENARIA BLOCO DE CONCRETO, E = 10CM, A REVESTIR</t>
  </si>
  <si>
    <t>40.30.31</t>
  </si>
  <si>
    <t>ALVENARIA BLOCO DE CONCRETO, E = 15CM, A REVESTIR</t>
  </si>
  <si>
    <t>40.30.32</t>
  </si>
  <si>
    <t>ALVENARIA BLOCO DE CONCRETO, E = 20CM, A REVESTIR</t>
  </si>
  <si>
    <t>40.30.35</t>
  </si>
  <si>
    <t>ALVENARIA BLOCO DE CONCRETO, E = 10CM, APARENTE</t>
  </si>
  <si>
    <t>40.30.36</t>
  </si>
  <si>
    <t>ALVENARIA BLOCO DE CONCRETO, E = 15CM, APARENTE</t>
  </si>
  <si>
    <t>40.30.37</t>
  </si>
  <si>
    <t>ALVENARIA BLOCO DE CONCRETO, E = 20CM, APARENTE</t>
  </si>
  <si>
    <t>40.31</t>
  </si>
  <si>
    <t>40.31.02</t>
  </si>
  <si>
    <t>CHAPISCO COM ARGAMASSA 1:3, A COLHER</t>
  </si>
  <si>
    <t>40.31.03</t>
  </si>
  <si>
    <t>CHAPISCO COM ARGAMASSA 1:3, A PENEIRA</t>
  </si>
  <si>
    <t>40.31.04</t>
  </si>
  <si>
    <t>CHAPISCO C/ ARG.DE CIMENTO, AREIA, PEDRISCO 1:2:2</t>
  </si>
  <si>
    <t>40.31.05</t>
  </si>
  <si>
    <t>EMBOCO COM ARGAMASSA 1:7</t>
  </si>
  <si>
    <t>40.31.06</t>
  </si>
  <si>
    <t>REBOCO PAULISTA COM ARGAMASSA 1:7</t>
  </si>
  <si>
    <t>40.31.07</t>
  </si>
  <si>
    <t>REBOCO PAULISTA COM ARGAMASSA 1:4</t>
  </si>
  <si>
    <t>40.31.08</t>
  </si>
  <si>
    <t>EM AZULEJO BRANCO 15X15 CM, EXTRA</t>
  </si>
  <si>
    <t>40.32</t>
  </si>
  <si>
    <t>MOVIMENTO DE TERRA</t>
  </si>
  <si>
    <t>40.32.05</t>
  </si>
  <si>
    <t>ESCAVACAO MANUAL H &lt;= 1.5M</t>
  </si>
  <si>
    <t>40.32.07</t>
  </si>
  <si>
    <t>ESCAVACAO MANUAL 1,5 &lt; H &lt;= 3,0 M</t>
  </si>
  <si>
    <t>40.32.09</t>
  </si>
  <si>
    <t>ESCAVACAO MANUAL H &gt; 3,0 M</t>
  </si>
  <si>
    <t>40.32.10</t>
  </si>
  <si>
    <t>ESCAV. MECANICA DE VALAS C/ DESC. LATERAL H&lt;=1,5M</t>
  </si>
  <si>
    <t>40.32.11</t>
  </si>
  <si>
    <t>ESCAV.MECANICA DE VALAS DESC. LATERAL 1,5M&lt;H&lt;=3,0M</t>
  </si>
  <si>
    <t>40.32.12</t>
  </si>
  <si>
    <t>ESCAV.MECANICA DE VALAS DESC. LATERAL 3,0M&lt;H&lt;=5,0M</t>
  </si>
  <si>
    <t>40.32.13</t>
  </si>
  <si>
    <t>ESCAV. MECANICA DE VALAS C/ DESC. LATERAL H&gt;=5,0M</t>
  </si>
  <si>
    <t>40.32.15</t>
  </si>
  <si>
    <t>ESCAV.MECANICA DE VALAS C/ DESC.S/CAMINHAO H&lt;=1,5M</t>
  </si>
  <si>
    <t>40.32.16</t>
  </si>
  <si>
    <t>ESCAV.MECANICA DE VALAS DESC.S/CAMINHAO 1,5M&lt;H&lt;=3M</t>
  </si>
  <si>
    <t>40.32.17</t>
  </si>
  <si>
    <t>ESCAV.MECANICA DE VALAS DESC.S/CAMINHAO 3,0M&lt;H&lt;=5M</t>
  </si>
  <si>
    <t>40.32.18</t>
  </si>
  <si>
    <t>ESCAV. MECANICA DE VALAS DESC.S/ CAMINHAO H&gt;=5,0M</t>
  </si>
  <si>
    <t>40.32.22</t>
  </si>
  <si>
    <t>REGULARIZACAO E COMPACTACAO MANUAL DE TERRENO</t>
  </si>
  <si>
    <t>40.32.23</t>
  </si>
  <si>
    <t>REGULARIZAÇAO E COMPACT.TERRENO C/PLACA VIBRATORIA</t>
  </si>
  <si>
    <t>40.32.30</t>
  </si>
  <si>
    <t>REATERRO MANUAL DE VALAS</t>
  </si>
  <si>
    <t>40.32.31</t>
  </si>
  <si>
    <t>REATERRO COMPACTADO C/ PLACA VIBRATORIA</t>
  </si>
  <si>
    <t>40.32.32</t>
  </si>
  <si>
    <t>REATERRO COMPACTADO COM ROLO VIBRATORIO</t>
  </si>
  <si>
    <t>40.32.40</t>
  </si>
  <si>
    <t>CARGA MANUAL SOBRE CAMINHOES</t>
  </si>
  <si>
    <t>40.32.41</t>
  </si>
  <si>
    <t>CARGA MECANICA SOBRE CAMINHOES</t>
  </si>
  <si>
    <t>40.33</t>
  </si>
  <si>
    <t>CONCRETO DE REGULARIZACAO</t>
  </si>
  <si>
    <t>40.33.01</t>
  </si>
  <si>
    <t>TRACO 1;3;6, FORNEC.E LANCAMENTO SOBRE ENROCAMENTO</t>
  </si>
  <si>
    <t>40.34</t>
  </si>
  <si>
    <t>TRANSPORTE</t>
  </si>
  <si>
    <t>40.34.01</t>
  </si>
  <si>
    <t>TRANSPORTE DMT &lt;= 10KM</t>
  </si>
  <si>
    <t>40.34.02</t>
  </si>
  <si>
    <t>TRANSPORTE DMT &gt; 10 KM</t>
  </si>
  <si>
    <t>40.39</t>
  </si>
  <si>
    <t>TRABALHOS LACUSTRES</t>
  </si>
  <si>
    <t>40.39.01</t>
  </si>
  <si>
    <t>ROCAMENTO E TRANSP.&lt;20M-VEGETACAO MARGINAL A LAGOA</t>
  </si>
  <si>
    <t>40.39.05</t>
  </si>
  <si>
    <t>CARGA MANUAL DE VEGETACAO SOBRE CAMINHAO</t>
  </si>
  <si>
    <t>40.39.06</t>
  </si>
  <si>
    <t>DESCARGA E ESPALHAMENTO DE BOTA FORA</t>
  </si>
  <si>
    <t>40.39.07</t>
  </si>
  <si>
    <t>TRANSPORTE DMT &lt;= 5KM</t>
  </si>
  <si>
    <t>40.39.08</t>
  </si>
  <si>
    <t>TRANSPORTE 5KM&lt; DMT&lt;=10KM</t>
  </si>
  <si>
    <t>40.39.09</t>
  </si>
  <si>
    <t>TRANSPORTE 10KM&lt;DMT&lt;=15KM</t>
  </si>
  <si>
    <t>40.39.10</t>
  </si>
  <si>
    <t>TRANSPORTE 15KM&lt;DMT&lt;=20KM</t>
  </si>
  <si>
    <t>40.40</t>
  </si>
  <si>
    <t>FORNECIMENTO E LANCAMENTO DE MATERIAL DRENANTE</t>
  </si>
  <si>
    <t>40.40.01</t>
  </si>
  <si>
    <t>AREIA (COM ADENSAMENTO HIDRAULICO)</t>
  </si>
  <si>
    <t>40.41</t>
  </si>
  <si>
    <t>MANTA DRENANTE GEOTEXTIL</t>
  </si>
  <si>
    <t>40.41.01</t>
  </si>
  <si>
    <t>MANTA GEOTEXTIL - 300G/M2 - RES. TRACAO &gt;= 16KN/M</t>
  </si>
  <si>
    <t>40.42</t>
  </si>
  <si>
    <t>DRENO BARBACÂ</t>
  </si>
  <si>
    <t>40.42.01</t>
  </si>
  <si>
    <t>DRENO BARBACÃ DN 50 MM E COMPRIMENTO DE 0,50M</t>
  </si>
  <si>
    <t>40.43</t>
  </si>
  <si>
    <t>40.43.01</t>
  </si>
  <si>
    <t>CORTE MECAN. C/ SERRA CIRCULAR EM CONCRETO/ASFALTO</t>
  </si>
  <si>
    <t>40.80</t>
  </si>
  <si>
    <t>SERVIÇOS AUXILIARES - COPASA</t>
  </si>
  <si>
    <t>40.80.30</t>
  </si>
  <si>
    <t>TAMPAO DE FERRO FUNDIDO T5</t>
  </si>
  <si>
    <t>40.80.35</t>
  </si>
  <si>
    <t>TAMPAO DE FERRO FUNDIDO T 109</t>
  </si>
  <si>
    <t>40.80.50</t>
  </si>
  <si>
    <t>40.80.55</t>
  </si>
  <si>
    <t>40.80.56</t>
  </si>
  <si>
    <t>EQUIPE DE ESGOTO PARA REDE E LIGACAO</t>
  </si>
  <si>
    <t>H</t>
  </si>
  <si>
    <t>40.87</t>
  </si>
  <si>
    <t>TUBO CONC.ARMADO JUNTA ELASTICA,NBR8890 CLASSE EA2</t>
  </si>
  <si>
    <t>40.87.04</t>
  </si>
  <si>
    <t>DN= 400 MM</t>
  </si>
  <si>
    <t>40.87.05</t>
  </si>
  <si>
    <t>DN= 500 MM</t>
  </si>
  <si>
    <t>40.87.06</t>
  </si>
  <si>
    <t>DN= 600 MM</t>
  </si>
  <si>
    <t>40.87.08</t>
  </si>
  <si>
    <t>DN= 800 MM</t>
  </si>
  <si>
    <t>40.87.10</t>
  </si>
  <si>
    <t>DN= 1000 MM</t>
  </si>
  <si>
    <t>40.87.15</t>
  </si>
  <si>
    <t>DN= 1500 MM</t>
  </si>
  <si>
    <t>41</t>
  </si>
  <si>
    <t>INSTALACOES DA OBRA</t>
  </si>
  <si>
    <t>41.02</t>
  </si>
  <si>
    <t>INSTALACAO PROVISORIA DE AGUA E ENERGIA</t>
  </si>
  <si>
    <t>41.02.01</t>
  </si>
  <si>
    <t>INSTALACAO PROVISORIA DE AGUA</t>
  </si>
  <si>
    <t>42</t>
  </si>
  <si>
    <t>DESPESAS FIXAS DIVERSAS</t>
  </si>
  <si>
    <t>42.02</t>
  </si>
  <si>
    <t>DESPESAS E TAXAS</t>
  </si>
  <si>
    <t>42.02.08</t>
  </si>
  <si>
    <t>COPIA HEROGRAFICA FORMATO A1</t>
  </si>
  <si>
    <t>42.02.09</t>
  </si>
  <si>
    <t>COPIA XEROX A4 OU OFICIO</t>
  </si>
  <si>
    <t>43</t>
  </si>
  <si>
    <t>SERVICOS TECNICOS</t>
  </si>
  <si>
    <t>43.01</t>
  </si>
  <si>
    <t>TOPOGRAFIA</t>
  </si>
  <si>
    <t>43.01.01</t>
  </si>
  <si>
    <t>EQUIPE DE TOPOGRAFIA - PROJETO</t>
  </si>
  <si>
    <t>43.01.02</t>
  </si>
  <si>
    <t>MARCO DE CONCRETO 10CM DE TOPO X 15CM BASE X 50CM ALTURA</t>
  </si>
  <si>
    <t>43.01.03</t>
  </si>
  <si>
    <t>EQUIPE DE TOPOGRAFIA - OBRA</t>
  </si>
  <si>
    <t>43.01.10</t>
  </si>
  <si>
    <t>COMPUTADOR COM SOFTWARES (AUTOCAD, OFFICE)</t>
  </si>
  <si>
    <t>43.02</t>
  </si>
  <si>
    <t>EQUIPAMENTOS PARA CONSULTORIA</t>
  </si>
  <si>
    <t>43.02.01</t>
  </si>
  <si>
    <t>EQUIPAMENTOS E MATERIAIS PARA ELABORAÇÃO DE CADASTROS</t>
  </si>
  <si>
    <t>DIA</t>
  </si>
  <si>
    <t>44</t>
  </si>
  <si>
    <t>ADMINISTRACAO DA OBRA</t>
  </si>
  <si>
    <t>44.01</t>
  </si>
  <si>
    <t>MAO DE OBRA</t>
  </si>
  <si>
    <t>44.01.01</t>
  </si>
  <si>
    <t>ENGENHEIRO SENIOR</t>
  </si>
  <si>
    <t>44.01.02</t>
  </si>
  <si>
    <t>ENGENHEIRO INTERMEDIARIO</t>
  </si>
  <si>
    <t>44.01.03</t>
  </si>
  <si>
    <t>ENGENHEIRO JUNIOR</t>
  </si>
  <si>
    <t>44.01.04</t>
  </si>
  <si>
    <t>ENGENHEIRO TRAINEE</t>
  </si>
  <si>
    <t>44.01.05</t>
  </si>
  <si>
    <t>TECNICO DE SEGURANCA</t>
  </si>
  <si>
    <t>44.01.06</t>
  </si>
  <si>
    <t>MESTRE DE OBRAS</t>
  </si>
  <si>
    <t>44.01.07</t>
  </si>
  <si>
    <t>ENCARREGADO</t>
  </si>
  <si>
    <t>44.01.09</t>
  </si>
  <si>
    <t>ALMOXARIFE</t>
  </si>
  <si>
    <t>44.01.10</t>
  </si>
  <si>
    <t>APONTADOR</t>
  </si>
  <si>
    <t>44.01.12</t>
  </si>
  <si>
    <t>SERVENTE</t>
  </si>
  <si>
    <t>44.01.14</t>
  </si>
  <si>
    <t>ENGENHEIRO TRAINEE (CH 6 H/DIA)</t>
  </si>
  <si>
    <t>44.01.15</t>
  </si>
  <si>
    <t>ENGENHEIRO TRAINEE (CH 7 H/DIA)</t>
  </si>
  <si>
    <t>44.01.16</t>
  </si>
  <si>
    <t>ENGENHEIRO JUNIOR (CH 6 H/DIA)</t>
  </si>
  <si>
    <t>44.01.17</t>
  </si>
  <si>
    <t>ENGENHEIRO JUNIOR (CH 7 H/DIA)</t>
  </si>
  <si>
    <t>44.01.18</t>
  </si>
  <si>
    <t>ENGENHEIRO INTERMEDIÁRIO (CH 6 H/DIA)</t>
  </si>
  <si>
    <t>44.01.19</t>
  </si>
  <si>
    <t>ENGENHEIRO INTERMEDIÁRIO (CH 7 H/DIA)</t>
  </si>
  <si>
    <t>44.01.20</t>
  </si>
  <si>
    <t>ENGENHEIRO SENIOR (CH 6 H/DIA)</t>
  </si>
  <si>
    <t>44.01.21</t>
  </si>
  <si>
    <t>ENGENHEIRO SENIOR (CH 7 H/DIA)</t>
  </si>
  <si>
    <t>44.01.22</t>
  </si>
  <si>
    <t>VIGILÂNCIA DE OBRAS - EM DIAS ÚTEIS (CONSIDERANDO INÍCIO AS 17H DE SEGUNDA A QUINTA E 16H NA SEXTA) E 24 HORAS POR DIA AOS SÁBADOS, DOMINGOS E FERIADOS</t>
  </si>
  <si>
    <t>44.01.23</t>
  </si>
  <si>
    <t>VIGILÂNCIA DE OBRAS - 24 HORAS EM DIAS ÚTEIS, SÁBADOS, DOMINGOS E FERIADOS</t>
  </si>
  <si>
    <t>45</t>
  </si>
  <si>
    <t>EQUIPAMENTOS</t>
  </si>
  <si>
    <t>45.01</t>
  </si>
  <si>
    <t>VEICULOS</t>
  </si>
  <si>
    <t>45.01.01</t>
  </si>
  <si>
    <t>LOCACAO VEICULO POPULAR MOTOR 1.0 C/ AR E SEGURO SEM COMBUSTIVEL</t>
  </si>
  <si>
    <t>45.01.03</t>
  </si>
  <si>
    <t>LOCAÇÃO VEICULO TIPO PICAPE LEVE C/ SEGURO SEM COMBUSTÍVEL</t>
  </si>
  <si>
    <t>45.01.05</t>
  </si>
  <si>
    <t>LOCAÇÃO VEÍCULO UTILITÁRIO 4 PORTAS  E 7 LUGARES C/ SEGURO SEM COMBUSTÍVEL</t>
  </si>
  <si>
    <t>45.01.06</t>
  </si>
  <si>
    <t>VIAGEM DE CAMINHÃO PIPA 6000 L, INCLUSIVE ÁGUA E MÃO DE OBRA, TEMPO DE PERMANÊNCIA NA OBRA DE ATÉ 2 HORAS</t>
  </si>
  <si>
    <t>45.01.07</t>
  </si>
  <si>
    <t>VIAGEM DE CAMINHÃO PIPA 10000 L, INCLUSIVE ÁGUA E MÃO DE OBRA, TEMPO DE PERMANÊNCIA NA OBRA DE ATÉ 2 HORAS</t>
  </si>
  <si>
    <t>45.02</t>
  </si>
  <si>
    <t>COMBUSTÍVEIS</t>
  </si>
  <si>
    <t>45.02.01</t>
  </si>
  <si>
    <t>GASOLINA</t>
  </si>
  <si>
    <t>L</t>
  </si>
  <si>
    <t>45.02.02</t>
  </si>
  <si>
    <t>ETANOL</t>
  </si>
  <si>
    <t>45.02.03</t>
  </si>
  <si>
    <t>OLEO DIESEL</t>
  </si>
  <si>
    <t>50</t>
  </si>
  <si>
    <t>CUSTO HORARIO DE EQUIPAMENTO</t>
  </si>
  <si>
    <t>50.01</t>
  </si>
  <si>
    <t>ACABADORA DE ASFALTO, LAMA E VASSOURA MECANICA</t>
  </si>
  <si>
    <t>50.01.08</t>
  </si>
  <si>
    <t>CHP/VIBROACABADORA DE ASFALTO SOBRE ESTEIRAS, LARGURA DE PAVIMENTO 2,13 M A 4,55 M POTÊNCIA. 74 KW/100 HP, CAPACIDADE 400 T/H OU EQUIVALENTE</t>
  </si>
  <si>
    <t>50.01.09</t>
  </si>
  <si>
    <t>CHI/VIBROACABADORA DE ASFALTO SOBRE ESTEIRAS, LARGURA DE PAVIMENTO 2,13 M A 4,55 M POTÊNCIA. 74 KW/100 HP, CAPACIDADE 400 T/H OU EQUIVALENTE</t>
  </si>
  <si>
    <t>50.01.70</t>
  </si>
  <si>
    <t>CHP/VASSOURA MECÂNICA REBOCÁVEL COM ESCOVA CILÍNDRICA LARGURA ÚTIL DE VARRIMENTO = 2,44M OU EQUIVALENTE</t>
  </si>
  <si>
    <t>50.01.71</t>
  </si>
  <si>
    <t>CHI/VASSOURA MECÂNICA REBOCÁVEL COM ESCOVA CILÍNDRICA LARGURA ÚTIL DE VARRIMENTO = 2,44M OU EQUIVALENTE</t>
  </si>
  <si>
    <t>50.01.72</t>
  </si>
  <si>
    <t>CHP/FRESADORA DE ASFALTO A FRIO SOBRE RODAS, LARGURA DE FRESAGEM 1,00 M, POTÊNCIA 155 KW/208 HP OU EQUIVALENTE</t>
  </si>
  <si>
    <t>50.01.73</t>
  </si>
  <si>
    <t>CHI/FRESADORA DE ASFALTO A FRIO SOBRE RODAS, LARGURA DE FRESAGEM 1,00 M, POTÊNCIA 155 KW/208 HP OU EQUIVALENTE</t>
  </si>
  <si>
    <t>50.04</t>
  </si>
  <si>
    <t>BATE ESTACA E MARTELO</t>
  </si>
  <si>
    <t>50.04.10</t>
  </si>
  <si>
    <t>CHP/BATE ESTACA DE QUEDA SIMPLES, SOBRE ROLO, MOTOR A DIESEL, COM MARTELO DE 0,6 A 0,8T</t>
  </si>
  <si>
    <t>50.04.11</t>
  </si>
  <si>
    <t>CHI/BATE ESTACA DE QUEDA SIMPLES, SOBRE ROLO, MOTOR A DIESEL, COM MARTELO DE 0,6 A 0,8T</t>
  </si>
  <si>
    <t>50.05</t>
  </si>
  <si>
    <t>BETONEIRA</t>
  </si>
  <si>
    <t>50.05.10</t>
  </si>
  <si>
    <t>CHP/BETONEIRA 400 L, SEM CARREGADOR</t>
  </si>
  <si>
    <t>50.05.11</t>
  </si>
  <si>
    <t>CHI/BETONEIRA 400 L, SEM CARREGADOR</t>
  </si>
  <si>
    <t>50.06</t>
  </si>
  <si>
    <t>BOMBA D'AGUA E LAMA</t>
  </si>
  <si>
    <t>50.06.02</t>
  </si>
  <si>
    <t>CHP/BOMBA HIDRÁULICA SUBMERSÍVEL 2" 36 M3/H COM 20M DE MANGUEIRA</t>
  </si>
  <si>
    <t>50.06.03</t>
  </si>
  <si>
    <t>CHI/BOMBA HIDRÁULICA SUBMERSÍVEL 2" 36 M3/H COM 20M DE MANGUEIRA</t>
  </si>
  <si>
    <t>50.06.04</t>
  </si>
  <si>
    <t>CHP/BOMBA HIDRÁULICA SUBMERSÍVEL 3" 72 M3/H COM 20M DE MANGUEIRA</t>
  </si>
  <si>
    <t>50.06.05</t>
  </si>
  <si>
    <t>CHI/BOMBA HIDRÁULICA SUBMERSÍVEL 3" 72 M3/H COM 20M DE MANGUEIRA</t>
  </si>
  <si>
    <t>50.10</t>
  </si>
  <si>
    <t>CAMINHAO, CARROCERIA E CAVALO MECANICO</t>
  </si>
  <si>
    <t>50.10.08</t>
  </si>
  <si>
    <t>CHP/CAMINHÃO BASCULANTE CARGA ÚTIL MÁXIMA 7200 KG, DISTÂNCIA ENTRE EIXOS 4,50 M, POTÊNCIA 190 CV</t>
  </si>
  <si>
    <t>50.10.09</t>
  </si>
  <si>
    <t>CHI/CAMINHÃO BASCULANTE CARGA ÚTIL MÁXIMA 7200 KG, DISTÂNCIA ENTRE EIXOS 4,50 M, POTÊNCIA 190 CV</t>
  </si>
  <si>
    <t>50.10.12</t>
  </si>
  <si>
    <t>CHP/CAMINHÃO BASCULANTE CARGA ÚTIL MÁXIMA 9800 KG, DISTÂNCIA ENTRE EIXOS 5,00 M, POTÊNCIA 200 CV</t>
  </si>
  <si>
    <t>50.10.13</t>
  </si>
  <si>
    <t>CHI/CAMINHÃO BASCULANTE CARGA ÚTIL MÁXIMA 9800 KG, DISTÂNCIA ENTRE EIXOS 5,00 M, POTÊNCIA 200 CV</t>
  </si>
  <si>
    <t>50.10.36</t>
  </si>
  <si>
    <t>CHP/CAMINHÃO TANQUE, 6.000L, CARGA ÚTIL MÁXIMA 7200 KG, DISTÂNCIA ENTRE EIXOS 4,50 M, POTÊNCIA 190 CV</t>
  </si>
  <si>
    <t>50.10.37</t>
  </si>
  <si>
    <t>CHI/CAMINHÃO TANQUE, 6.000L, CARGA ÚTIL MÁXIMA 7200 KG, DISTÂNCIA ENTRE EIXOS 4,50 M, POTÊNCIA 190 CV</t>
  </si>
  <si>
    <t>50.10.50</t>
  </si>
  <si>
    <t>CHP/CAMINHÃO TANQUE, 10.000L, CARGA ÚTIL MÁXIMA 7200 KG, DISTÂNCIA ENTRE EIXOS 4,50 M, POTÊNCIA 190 CV</t>
  </si>
  <si>
    <t>50.10.51</t>
  </si>
  <si>
    <t>CHI/CAMINHÃO TANQUE, 10.000L, CARGA ÚTIL MÁXIMA 7200 KG, DISTÂNCIA ENTRE EIXOS 4,50 M, POTÊNCIA 190 CV</t>
  </si>
  <si>
    <t>50.10.68</t>
  </si>
  <si>
    <t>CHP/CAMINHÃO CARROCERIA CARGA ÚTIL MÁXIMA 7200 KG, DISTÂNCIA ENTRE EIXOS 4,50 M, POTÊNCIA 190 CV</t>
  </si>
  <si>
    <t>50.10.69</t>
  </si>
  <si>
    <t>CHI/CAMINHÃO CARROCERIA CARGA ÚTIL MÁXIMA 7200 KG, DISTÂNCIA ENTRE EIXOS 4,50 M, POTÊNCIA 190 CV</t>
  </si>
  <si>
    <t>50.10.80</t>
  </si>
  <si>
    <t>CHP/GUINDASTE ARTICULADO COM CAPACIDADE MÁXIMA DE 3300KG E ALCANCE MÁXIMO HORIZONTAL DE 9 METROS OU EQUIVALENTE</t>
  </si>
  <si>
    <t>50.10.81</t>
  </si>
  <si>
    <t>CHI/GUINDASTE ARTICULADO COM CAPACIDADE MÁXIMA DE 3300KG E ALCANCE MÁXIMO HORIZONTAL DE 9 METROS OU EQUIVALENTE</t>
  </si>
  <si>
    <t>50.10.82</t>
  </si>
  <si>
    <t>CHP/CAMINHÃO GUINDAUTO COM CAPACIDADE MÁXIMA DE 3300KG E ALCANCE MÁXIMO HORIZONTAL DE 9 METROS, COM CARROCERIA, CARGA ÚTIL MÁXIMA 7200 KG, DISTÂNCIA ENTRE EIXOS 4,50 M, POTÊNCIA 190 CV OU EQUIVALENTE</t>
  </si>
  <si>
    <t>50.10.83</t>
  </si>
  <si>
    <t>CHI/CAMINHÃO GUINDAUTO COM CAPACIDADE MÁXIMA DE 3300KG E ALCANCE MÁXIMO HORIZONTAL DE 9 METROS, COM CARROCERIA, CARGA ÚTIL MÁXIMA 7200 KG, DISTÂNCIA ENTRE EIXOS 4,50 M, POTÊNCIA 190 CV OU EQUIVALENTE</t>
  </si>
  <si>
    <t>50.11</t>
  </si>
  <si>
    <t>CARREGADEIRA</t>
  </si>
  <si>
    <t>50.11.10</t>
  </si>
  <si>
    <t>CHP/PÁ CARREGADEIRA 180HP CAPACIDADE CAÇAMBA 3M3 OU EQUIVALENTE</t>
  </si>
  <si>
    <t>50.11.11</t>
  </si>
  <si>
    <t>CHI/PÁ CARREGADEIRA 180HP CAPACIDADE CAÇAMBA 3M3 OU EQUIVALENTE</t>
  </si>
  <si>
    <t>50.11.28</t>
  </si>
  <si>
    <t>CHP/PÁ CARREGADEIRA 140HP CAPACIDADE CAÇAMBA 1,7M3 OU EQUIVALENTE</t>
  </si>
  <si>
    <t>50.11.29</t>
  </si>
  <si>
    <t>CHI/PÁ CARREGADEIRA 140HP CAPACIDADE CAÇAMBA 1,7M3 OU EQUIVALENTE</t>
  </si>
  <si>
    <t>50.11.30</t>
  </si>
  <si>
    <t>CHP/MINI-CARREGADEIRA DE PNEUS 61HP COM VASSOURA DE 1500MM OU EQUIVALENTE</t>
  </si>
  <si>
    <t>50.11.31</t>
  </si>
  <si>
    <t>CHI/MINI-CARREGADEIRA DE PNEUS 61HP COM VASSOURA DE 1500MM OU EQUIVALENTE</t>
  </si>
  <si>
    <t>50.13</t>
  </si>
  <si>
    <t>COMPACTADOR</t>
  </si>
  <si>
    <t>50.13.22</t>
  </si>
  <si>
    <t>CHP/ROLO COMPACTADOR VIBRATÓRIO TANDEM, AÇO LISO, POTÊNCIA 57 HP, PESO SEM/COM LASTRO 6,5/9,4 T, LARGURA DE TRABALHO 1,20 M OU EQUIVALENTE</t>
  </si>
  <si>
    <t>50.13.23</t>
  </si>
  <si>
    <t>CHI/ROLO COMPACTADOR VIBRATÓRIO TANDEM, AÇO LISO, POTÊNCIA 57 HP, PESO SEM/COM LASTRO 6,5/9,4 T, LARGURA DE TRABALHO 1,20 M OU EQUIVALENTE</t>
  </si>
  <si>
    <t>50.13.40</t>
  </si>
  <si>
    <t>CHP/ROLO COMPACTADOR VIBRATÓRIO DE UM CILINDRO LISO DE AÇO, POTÊNCIA 125 HP, PESO SEM/COM LASTRO 10,75/12,92 T, IMPACTO DINÂMICO 31,5/18,5 T, LARGURA TRABALHO 2,15 M OU EQUIVALENTE</t>
  </si>
  <si>
    <t>50.13.41</t>
  </si>
  <si>
    <t>CHI/ROLO COMPACTADOR VIBRATÓRIO DE UM CILINDRO LISO DE AÇO, POTÊNCIA 125 HP, PESO SEM/COM LASTRO 10,75/12,92 T, IMPACTO DINÂMICO 31,5/18,5 T, LARGURA TRABALHO 2,15 M OU EQUIVALENTE</t>
  </si>
  <si>
    <t>50.13.42</t>
  </si>
  <si>
    <t>CHP/ROLO VIBRATÓRIO PÉ DE CARNEIRO 100HP PESO OPERACIONAL 11000KG OU EQUIVALENTE</t>
  </si>
  <si>
    <t>50.13.43</t>
  </si>
  <si>
    <t xml:space="preserve">CHI/ROLO VIBRATÓRIO PÉ DE CARNEIRO 100HP PESO OPERACIONAL 11000KG OU EQUIVALENTE				</t>
  </si>
  <si>
    <t>50.13.44</t>
  </si>
  <si>
    <t>CHP/ROLO VIBRATÓRIO LISO 80HP PESO OPERACIONAL 7000KG LARGURA 1,68M OU EQUIVALENTE</t>
  </si>
  <si>
    <t>50.13.45</t>
  </si>
  <si>
    <t>CHI/ROLO VIBRATÓRIO LISO 80HP PESO OPERACIONAL 7000KG LARGURA 1,68M OU EQUIVALENTE</t>
  </si>
  <si>
    <t>50.13.46</t>
  </si>
  <si>
    <t>CHP/ROLO VIBRATÓRIO PÉ DE CARNEIRO 80HP PESO OPERACIONAL 7000KG OU EQUIVALENTE</t>
  </si>
  <si>
    <t>50.13.47</t>
  </si>
  <si>
    <t>CHI/ROLO VIBRATÓRIO PÉ DE CARNEIRO 80HP PESO OPERACIONAL 7000KG OU EQUIVALENTE</t>
  </si>
  <si>
    <t>50.13.50</t>
  </si>
  <si>
    <t>CHP/ROLO VIBRATÓRIO DE TAMBOR DUPLO 24 HP, PESO OPERACIONAL 1700KG E TAMBOR 0,90M OU EQUIVALENTE</t>
  </si>
  <si>
    <t>50.13.51</t>
  </si>
  <si>
    <t>CHI/ROLO VIBRATÓRIO DE TAMBOR DUPLO 24 HP, PESO OPERACIONAL 1700KG E TAMBOR 0,90M OU EQUIVALENTE</t>
  </si>
  <si>
    <t>50.13.54</t>
  </si>
  <si>
    <t>CHP/ROLO DE PNEUS MASSA OPERACIONAL 10000KG LARGURA ROLAMENTO 1,80M E 99HP OU EQUIVALENTE</t>
  </si>
  <si>
    <t>50.13.55</t>
  </si>
  <si>
    <t>CHI/ROLO DE PNEUS MASSA OPERACIONAL 10000KG LARGURA ROLAMENTO 1,80M E 99HP OU EQUIVALENTE</t>
  </si>
  <si>
    <t>50.13.74</t>
  </si>
  <si>
    <t>CHP/COMPACTADOR VIBRATÓRIO DE PLACA 9,0 HP DIESEL OU EQUIVALENTE</t>
  </si>
  <si>
    <t>50.13.75</t>
  </si>
  <si>
    <t>CHI/COMPACTADOR VIBRATÓRIO DE PLACA 9,0 HP DIESEL OU EQUIVALENTE</t>
  </si>
  <si>
    <t>50.13.78</t>
  </si>
  <si>
    <t>CHP/COMPACTADOR VIBRATÓRIO DE PLACA 3,0 HP DIESEL OU EQUIVALENTE</t>
  </si>
  <si>
    <t>50.13.79</t>
  </si>
  <si>
    <t>CHI/COMPACTADOR VIBRATÓRIO DE PLACA 3,0 HP DIESEL OU EQUIVALENTE</t>
  </si>
  <si>
    <t>50.14</t>
  </si>
  <si>
    <t>COMPRESSOR E ACESSORIOS</t>
  </si>
  <si>
    <t>50.14.10</t>
  </si>
  <si>
    <t>CHP/COMPRESSOR PORTÁTIL, MOTOR DIESEL, 275 PCM, 7 BAR, 54,4KW, OU EQUIVALENTE</t>
  </si>
  <si>
    <t>50.14.11</t>
  </si>
  <si>
    <t>CHI/COMPRESSOR PORTÁTIL, MOTOR DIESEL, 275 PCM, 7 BAR, 54,4KW, OU EQUIVALENTE</t>
  </si>
  <si>
    <t>50.16</t>
  </si>
  <si>
    <t>DISTRIBUIDOR DE AGREGADO E BETUME</t>
  </si>
  <si>
    <t>50.16.52</t>
  </si>
  <si>
    <t>CHP/CAMINHÃO DISTRIBUIDOR DE BETUME CARGA ÚTIL MÁXIMA 9800 KG, DISTÂNCIA ENTRE EIXOS 5,00 M, POTÊNCIA 200 CV</t>
  </si>
  <si>
    <t>50.16.53</t>
  </si>
  <si>
    <t>CHI/CAMINHÃO DISTRIBUIDOR DE BETUME CARGA ÚTIL MÁXIMA 9800 KG, DISTÂNCIA ENTRE EIXOS 5,00 M, POTÊNCIA 200 CV</t>
  </si>
  <si>
    <t>50.19</t>
  </si>
  <si>
    <t>EQUIPAMENTO DE PERFURACAO E ROMPEDOR</t>
  </si>
  <si>
    <t>50.19.62</t>
  </si>
  <si>
    <t>CHP/ROMPEDOR PNEUMÁTICO MANUAL, PADRÃO, PESO DE 30 KG, OU EQUIVALENTE</t>
  </si>
  <si>
    <t>50.19.63</t>
  </si>
  <si>
    <t>CHI/ROMPEDOR PNEUMÁTICO MANUAL, PADRÃO, PESO DE 30 KG, OU EQUIVALENTE</t>
  </si>
  <si>
    <t>50.19.67</t>
  </si>
  <si>
    <t>CHP/MARTELO DEMOLIDOR ELETRICO, 2.000 W,  1.000 IMPACTOS POR MINUTO, FORÇA DE IMPACTO ENTRE 62 E 69 J, PESO DE 30 KG, OU EQUIVALENTE</t>
  </si>
  <si>
    <t>50.19.68</t>
  </si>
  <si>
    <t>CHI/MARTELO DEMOLIDOR ELETRICO, 2.000 W,  1.000 IMPACTOS POR MINUTO, FORÇA DE IMPACTO ENTRE 62 E 69 J, PESO DE 30 KG, OU EQUIVALENTE</t>
  </si>
  <si>
    <t>50.20</t>
  </si>
  <si>
    <t>ESCAVADEIRA E DRAGA</t>
  </si>
  <si>
    <t>50.20.06</t>
  </si>
  <si>
    <t>CHP/RETROESCAVADEIRA TRAÇÃO 4X2, 85HP, CAÇAMBA 610MM / 0,22M3 OU EQUIVALENTE</t>
  </si>
  <si>
    <t>50.20.07</t>
  </si>
  <si>
    <t>CHI/RETROESCAVADEIRA TRAÇÃO 4X2, 85HP, CAÇAMBA 610MM / 0,22M3 OU EQUIVALENTE</t>
  </si>
  <si>
    <t>50.20.09</t>
  </si>
  <si>
    <t>CHP/RETROESCAVADEIRA SOBRE RODAS COM CARREGADEIRA, TRAÇÃO 4X4, POTÊNCIA 88 HP, CAÇAMBA CARREGADEIRA CAPACIDADE MÍNIMA 1 M3, CAÇAMBA RETRO CAPACIDADE 0,26 M3, PESO OPERACIONAL MÍNIMO 6.674 KG, PROFUNDIDADE ESCAVAÇÃO MÁXIMA. 4,37 M</t>
  </si>
  <si>
    <t>50.20.10</t>
  </si>
  <si>
    <t>CHI/RETROESCAVADEIRA SOBRE RODAS COM CARREGADEIRA, TRAÇÃO 4X4, POTÊNCIA 88 HP, CAÇAMBA CARREGADEIRA CAPACIDADE MÍNIMA 1 M3, CAÇAMBA RETRO CAPACIDADE 0,26 M3, PESO OPERACIONAL MÍNIMO 6.674 KG, PROFUNDIDADE ESCAVAÇÃO MÁXIMA. 4,37 M</t>
  </si>
  <si>
    <t>50.20.11</t>
  </si>
  <si>
    <t>CHP/MINIESCAVADEIRA SOBRE ESTEIRAS, POTÊNCIA LÍQUIDA DE *30* HP, PESO OPERACIONAL DE *3.500* KG</t>
  </si>
  <si>
    <t>50.20.12</t>
  </si>
  <si>
    <t>CHI/MINIESCAVADEIRA SOBRE ESTEIRAS, POTÊNCIA LÍQUIDA DE *30* HP, PESO OPERACIONAL DE *3.500* KG</t>
  </si>
  <si>
    <t>50.20.18</t>
  </si>
  <si>
    <t>CHP/ESCAVADEIRA HIDRÁULICA SOBRE ESTEIRAS, CAÇAMBA 0,98M3, PESO OPERACIONAL 17T, POTÊNCIA BRUTA 119HP, OU EQUIVALENTE</t>
  </si>
  <si>
    <t>50.20.19</t>
  </si>
  <si>
    <t>CHI/ESCAVADEIRA HIDRÁULICA SOBRE ESTEIRAS, CAÇAMBA 0,98M3, PESO OPERACIONAL 17T, POTÊNCIA BRUTA 119HP, OU EQUIVALENTE</t>
  </si>
  <si>
    <t>50.20.20</t>
  </si>
  <si>
    <t>CHP/ESCAVADEIRA HIDRÁULICA SOBRE ESTEIRAS, CAÇAMBA 1,3M3, PESO OPERACIONAL 22T, POTÊNCIA BRUTA 156HP, OU EQUIVALENTE</t>
  </si>
  <si>
    <t>50.20.21</t>
  </si>
  <si>
    <t>CHI/ESCAVADEIRA HIDRAULICA SOBRE ESTEIRAS, CACAMBA 1,3M3, PESO OPERACIONAL 22T, POTÊNCIA BRUTA 156HP, OU EQUIVALENTE</t>
  </si>
  <si>
    <t>50.21</t>
  </si>
  <si>
    <t>ROCADEIRA</t>
  </si>
  <si>
    <t>50.21.01</t>
  </si>
  <si>
    <t>CHP/ROÇADEIRA COSTAL COM MOTOR A GASOLINA DE *32* CC</t>
  </si>
  <si>
    <t>50.21.02</t>
  </si>
  <si>
    <t>CHI/ROÇADEIRA COSTAL COM MOTOR A GASOLINA DE *32* CC</t>
  </si>
  <si>
    <t>50.25</t>
  </si>
  <si>
    <t>GRADE DE DISCO</t>
  </si>
  <si>
    <t>50.25.08</t>
  </si>
  <si>
    <t>CHP/GRADE DE DISCOS MECÂNICA 20X24" COM 20 DISCOS 24" X 6MM  COM PNEUS PARA TRANSPORTE</t>
  </si>
  <si>
    <t>50.25.09</t>
  </si>
  <si>
    <t>CHI/GRADE DE DISCOS MECANICA 20X24" COM 20 DISCOS 24" X 6MM  COM PNEUS PARA TRANSPORTE</t>
  </si>
  <si>
    <t>50.27</t>
  </si>
  <si>
    <t>GUINDASTE</t>
  </si>
  <si>
    <t>50.27.16</t>
  </si>
  <si>
    <t>CHP/ GUINDASTE HIDRÁULICO AUTOPROPELIDO, COM LANÇA TELESCÓPICA 28,80 M, CAPACIDADE MÁXIMA 30 T, POTÊNCIA 97 KW, TRAÇÃO 4 X 4</t>
  </si>
  <si>
    <t>50.27.17</t>
  </si>
  <si>
    <t>CHI/ GUINDASTE HIDRÁULICO AUTOPROPELIDO, COM LANÇA TELESCÓPICA 28,80 M, CAPACIDADE MÁXIMA 30 T, POTÊNCIA 97 KW, TRAÇÃO 4 X 4</t>
  </si>
  <si>
    <t>50.31</t>
  </si>
  <si>
    <t>MAQUINA E APARELHO DE SOLDA</t>
  </si>
  <si>
    <t>50.31.10</t>
  </si>
  <si>
    <t>CHP/GRUPO DE SOLDAGEM COM GERADOR A DIESEL PARA SOLDA ELÉTRICA, SOBRE 02 RODAS, COM MOTOR 4 CILINDROS, 375A TN5 B/56 C/3 KVA, OU EQUIVALENTE</t>
  </si>
  <si>
    <t>50.31.11</t>
  </si>
  <si>
    <t>CHI/GRUPO DE SOLDAGEM COM GERADOR A DIESEL PARA SOLDA ELÉTRICA, SOBRE 02 RODAS, COM MOTOR 4 CILINDROS, 375A TN5 B/56 C/3 KVA, OU EQUIVALENTE</t>
  </si>
  <si>
    <t>50.32</t>
  </si>
  <si>
    <t>MOTONIVELADORA</t>
  </si>
  <si>
    <t>50.32.08</t>
  </si>
  <si>
    <t>CHP/MOTONIVELADORA POTÊNCIA BASICA LÍQUIDA (PRIMEIRA MARCHA) 125HP/93KW , PESO BRUTO 16T, LARGURA DA LÂMINA DE 3,7 M, OU EQUIVALENTE</t>
  </si>
  <si>
    <t>50.32.09</t>
  </si>
  <si>
    <t>CHI/MOTONIVELADORA POTÊNCIA BASICA LÍQUIDA (PRIMEIRA MARCHA) 125HP/93KW , PESO BRUTO 16T, LARGURA DA LÂMINA DE 3,7 M, OU EQUIVALENTE</t>
  </si>
  <si>
    <t>50.36</t>
  </si>
  <si>
    <t>TRATOR</t>
  </si>
  <si>
    <t>50.36.08</t>
  </si>
  <si>
    <t>CHP/TRATOR DE ESTEIRAS, POTÊNCIA DE 347 HP, PESO OPERACIONAL DE 38,5 T, COM LÂMINA COM CAPACIDADE DE 8,70M3</t>
  </si>
  <si>
    <t>50.36.09</t>
  </si>
  <si>
    <t>CHI/TRATOR DE ESTEIRAS, POTÊNCIA DE 347 HP, PESO OPERACIONAL DE 38,5 T, COM LÂMINA COM CAPACIDADE DE 8,70M3</t>
  </si>
  <si>
    <t>50.36.10</t>
  </si>
  <si>
    <t>CHP/TRATOR DE ESTEIRAS, POTÊNCIA DE 177HP/132KW, PESO OPERACIONAL DE 16,5T, COM LÂMINA COM CAPACIDADE DE 3,18M3, OU EQUIVALENTE</t>
  </si>
  <si>
    <t>50.36.11</t>
  </si>
  <si>
    <t>CHI/TRATOR DE ESTEIRAS, POTÊNCIA DE 177HP/132KW, PESO OPERACIONAL DE 16,5T, COM LÂMINA COM CAPACIDADE DE 3,18M3, OU EQUIVALENTE</t>
  </si>
  <si>
    <t>50.36.64</t>
  </si>
  <si>
    <t>CHP/TRATOR DE PNEUS COM POTÊNCIA DE 85 CV, TRAÇÃO 4X4, COM VASSOURA MECÂNICA ACOPLADA</t>
  </si>
  <si>
    <t>50.36.65</t>
  </si>
  <si>
    <t>CHI/TRATOR DE PNEUS COM POTÊNCIA DE 85 CV, TRAÇÃO 4X4, COM VASSOURA MECÂNICA ACOPLADA</t>
  </si>
  <si>
    <t>50.36.66</t>
  </si>
  <si>
    <t>CHP/TRATOR DE PNEUS COM POTÊNCIA DE 105 CV, TRAÇÃO 4 X 4, PESO COM LASTRO DE 5500 KG, OU EQUIVALENTE</t>
  </si>
  <si>
    <t>50.36.67</t>
  </si>
  <si>
    <t>CHI/TRATOR DE PNEUS COM POTÊNCIA DE 105 CV, TRAÇÃO 4 X 4, PESO COM LASTRO DE 5500 KG, OU EQUIVALENTE</t>
  </si>
  <si>
    <t>50.39</t>
  </si>
  <si>
    <t>VIBRADOR</t>
  </si>
  <si>
    <t>50.39.10</t>
  </si>
  <si>
    <t>CHP/VIBRADOR DE IMERSÃO COM MANGOTE DE 45MM</t>
  </si>
  <si>
    <t>50.39.11</t>
  </si>
  <si>
    <t>CHI/VIBRADOR DE IMERSÃO COM MANGOTE DE 45MM</t>
  </si>
  <si>
    <t>50.39.20</t>
  </si>
  <si>
    <t>CHP/RÉGUA VIBRATÓRIA PARA CONCRETO COMPRIMENTO 4 METROS A GASOLINA</t>
  </si>
  <si>
    <t>50.39.21</t>
  </si>
  <si>
    <t>CHI/RÉGUA VIBRATÓRIA PARA CONCRETO COMPRIMENTO 4 METROS A GASOLINA</t>
  </si>
  <si>
    <t>50.41</t>
  </si>
  <si>
    <t>EQUIPAMENTOS DE APOIO</t>
  </si>
  <si>
    <t>50.41.01</t>
  </si>
  <si>
    <t>CHP/MOTOSSERRA PORTÁTIL COM MOTOR A GASOLINA DE 60 CILINDRADAS, OU EQUIVALENTE</t>
  </si>
  <si>
    <t>50.41.02</t>
  </si>
  <si>
    <t>CHI/MOTOSSERRA PORTÁTIL COM MOTOR A GASOLINA DE 60 CILINDRADAS, OU EQUIVALENTE</t>
  </si>
  <si>
    <t>50.41.11</t>
  </si>
  <si>
    <t>CHP/MÁQUINA CORTADORA DE PISO (SERRA CLIPPER), À GASOLINA, 13HP, ÚMIDO OU À SECO, OU EQUIVALENTE</t>
  </si>
  <si>
    <t>50.41.12</t>
  </si>
  <si>
    <t>CHI/MÁQUINA CORTADORA DE PISO (SERRA CLIPPER), À GASOLINA, 13HP, ÚMIDO OU À SECO, OU EQUIVALENTE</t>
  </si>
  <si>
    <t>50.42</t>
  </si>
  <si>
    <t>SERRA CIRCULAR</t>
  </si>
  <si>
    <t>50.42.01</t>
  </si>
  <si>
    <t>CHP/SERRA CIRCULAR DE BANCADA, MOTOR ELÉTRICO 1800W, COIFA PARA DISCO 10", OU EQUIVALENTE</t>
  </si>
  <si>
    <t>50.42.02</t>
  </si>
  <si>
    <t>CHI/SERRA CIRCULAR DE BANCADA, MOTOR ELÉTRICO 1800W, COIFA PARA DISCO 10", OU EQUIVALENTE</t>
  </si>
  <si>
    <t>50.43</t>
  </si>
  <si>
    <t>TERRÔMETRO</t>
  </si>
  <si>
    <t>50.43.01</t>
  </si>
  <si>
    <t xml:space="preserve">CHP - TERRÔMETRO 20 KO E RESISTIVIDADE DO SOLO </t>
  </si>
  <si>
    <t>50.43.02</t>
  </si>
  <si>
    <t xml:space="preserve">CHI - TERRÔMETRO 20 KO E RESISTIVIDADE DO SOLO </t>
  </si>
  <si>
    <t>54.01.01</t>
  </si>
  <si>
    <t>POLIDORA DE PISO, 100KG, D=450MM, MOTOR ELÉTRICO 4HP (LOCAÇÃO)</t>
  </si>
  <si>
    <t>54.01.08</t>
  </si>
  <si>
    <t>VIBROACABADORA DE ASFALTO SOBRE ESTEIRAS, LARGURA DE PAVIMENTO 2,13 M A 4,55 M POTÊNCIA. 74 KW/100 HP, CAPACIDADE 400 T/H OU EQUIVALENTE</t>
  </si>
  <si>
    <t>54.01.38</t>
  </si>
  <si>
    <t>MINI-CARREGADEIRA DE PNEUS 61HP COM VASSOURA DE 1500MM OU EQUIVALENTE</t>
  </si>
  <si>
    <t>54.01.40</t>
  </si>
  <si>
    <t>FRESADORA DE ASFALTO A FRIO SOBRE RODAS, LARGURA DE FRESAGEM 1,00 M, POTÊNCIA 155 KW/208 HP OU EQUIVALENTE</t>
  </si>
  <si>
    <t>54.01.70</t>
  </si>
  <si>
    <t>VASSOURA MECÂNICA REBOCÁVEL COM ESCOVA CILÍNDRICA LARGURA ÚTIL DE VARRIMENTO = 2,44M OU EQUIVALENTE</t>
  </si>
  <si>
    <t>54.04.12</t>
  </si>
  <si>
    <t>BATE ESTACA DE QUEDA SIMPLES, SOBRE ROLO, MOTOR A DIESEL, COM MARTELO DE 0,6 A 0,8T</t>
  </si>
  <si>
    <t>54.05.10</t>
  </si>
  <si>
    <t>BETONEIRA CAPACIDADE NOMINAL 400 L, CAPACIDADE DE MISTURA  280 L, MOTOR ELETRICO TRIFASICO 220/380 V POTENCIA 2 CV, SEM CARREGADOR</t>
  </si>
  <si>
    <t>54.06.02</t>
  </si>
  <si>
    <t>BOMBA HIDRÁULICA SUBMERSÍVEL 2" 36 M3/H COM 20M DE MANGUEIRA</t>
  </si>
  <si>
    <t>54.06.04</t>
  </si>
  <si>
    <t>BOMBA HIDRÁULICA SUBMERSÍVEL 3" 72 M3/H COM 20M DE MANGUEIRA</t>
  </si>
  <si>
    <t>54.10.10</t>
  </si>
  <si>
    <t>54.10.12</t>
  </si>
  <si>
    <t>54.10.80</t>
  </si>
  <si>
    <t>GUINDASTE ARTICULADO COM CAPACIDADE MÁXIMA DE 3300KG E ALCANCE MÁXIMO HORIZONTAL DE 9 METROS OU EQUIVALENTE</t>
  </si>
  <si>
    <t>54.11.10</t>
  </si>
  <si>
    <t>PÁ CARREGADEIRA 180HP CAPACIDADE CAÇAMBA 3M3 OU EQUIVALENTE</t>
  </si>
  <si>
    <t>54.11.28</t>
  </si>
  <si>
    <t>PÁ CARREGADEIRA 140HP CAPACIDADE CAÇAMBA 1,7M3 OU EQUIVALENTE</t>
  </si>
  <si>
    <t>54.13.22</t>
  </si>
  <si>
    <t>ROLO COMPACTADOR VIBRATÓRIO TANDEM, AÇO LISO, POTÊNCIA 57 HP, PESO SEM/COM LASTRO 6,5/9,4 T, LARGURA DE TRABALHO 1,20 M OU EQUIVALENTE</t>
  </si>
  <si>
    <t>54.13.40</t>
  </si>
  <si>
    <t>ROLO COMPACTADOR VIBRATÓRIO DE UM CILINDRO LISO DE AÇO, POTÊNCIA 125 HP, PESO SEM/COM LASTRO 10,75/12,92 T, IMPACTO DINÂMICO 31,5/18,5 T, LARGURA TRABALHO 2,15 M OU EQUIVALENTE</t>
  </si>
  <si>
    <t>54.13.42</t>
  </si>
  <si>
    <t>ROLO VIBRATÓRIO PÉ DE CARNEIRO 100HP PESO OPERACIONAL 11000KG OU EQUIVALENTE</t>
  </si>
  <si>
    <t>54.13.44</t>
  </si>
  <si>
    <t>ROLO VIBRATÓRIO LISO 80HP PESO OPERACIONAL 7000KG LARGURA 1,68M OU EQUIVALENTE</t>
  </si>
  <si>
    <t>54.13.46</t>
  </si>
  <si>
    <t>ROLO VIBRATÓRIO PÉ DE CARNEIRO 80HP PESO OPERACIONAL 7000KG OU EQUIVALENTE</t>
  </si>
  <si>
    <t>54.13.50</t>
  </si>
  <si>
    <t>ROLO VIBRATÓRIO DE TAMBOR DUPLO 24 HP, PESO OPERACIONAL 1700KG E TAMBOR 0,90M OU EQUIVALENTE</t>
  </si>
  <si>
    <t>54.13.54</t>
  </si>
  <si>
    <t>ROLO DE PNEUS MASSA OPERACIONAL 10000KG LARGURA ROLAMENTO 1,80M E 99HP OU EQUIVALENTE</t>
  </si>
  <si>
    <t>54.13.74</t>
  </si>
  <si>
    <t>COMPACTADOR VIBRATÓRIO DE PLACA 9,0 HP DIESEL OU EQUIVALENTE</t>
  </si>
  <si>
    <t>54.13.78</t>
  </si>
  <si>
    <t>COMPACTADOR VIBRATÓRIO DE PLACA 3,0 HP DIESEL OU EQUIVALENTE</t>
  </si>
  <si>
    <t>54.14.10</t>
  </si>
  <si>
    <t>COMPRESSOR PORTÁTIL, MOTOR DIESEL, 275 PCM, 7 BAR, 54,4KW, OU EQUIVALENTE</t>
  </si>
  <si>
    <t>54.16.50</t>
  </si>
  <si>
    <t>ESPARGIDOR DE ASFALTO 9,5HP, 6000L, 36 BICOS, VAZÃO POR BICO 12L/HORA, OU EQUIVALENTE</t>
  </si>
  <si>
    <t>54.19.62</t>
  </si>
  <si>
    <t>ROMPEDOR PNEUMÁTICO MANUAL, PADRÃO, PESO DE 30 KG, OU EQUIVALENTE</t>
  </si>
  <si>
    <t>54.19.66</t>
  </si>
  <si>
    <t>MARTELO DEMOLIDOR ELÉTRICO, 2.000 W,  1.000 IMPACTOS POR MINUTO, FORÇA DE IMPACTO ENTRE 62 E 69 J, PESO DE 30 KG, OU EQUIVALENTE</t>
  </si>
  <si>
    <t>MÊS</t>
  </si>
  <si>
    <t>54.19.67</t>
  </si>
  <si>
    <t>MARTELO DEMOLIDOR ELETRICO, 2.000 W,  1.000 IMPACTOS POR MINUTO, FORÇA DE IMPACTO ENTRE 62 E 69 J, PESO DE 30 KG, OU EQUIVALENTE</t>
  </si>
  <si>
    <t>54.20.06</t>
  </si>
  <si>
    <t>RETROESCAVADEIRA TRAÇÃO 4X2, 85HP, CAÇAMBA 610MM / 0,22M3 OU EQUIVALENTE</t>
  </si>
  <si>
    <t>54.20.09</t>
  </si>
  <si>
    <t>RETROESCAVADEIRA SOBRE RODAS COM CARREGADEIRA, TRAÇÃO 4X4, POTÊNCIA 88 HP, CAÇAMBA CARREGADEIRA CAPACIDADE MÍNIMA 1 M3, CAÇAMBA RETRO CAPACIDADE 0,26 M3, PESO OPERACIONAL MÍNIMO 6.674 KG, PROFUNDIDADE ESCAVAÇÃO MÁXIMA. 4,37 M REF 36531</t>
  </si>
  <si>
    <t>54.20.11</t>
  </si>
  <si>
    <t>MINIESCAVADEIRA SOBRE ESTEIRAS, POTÊNCIA LÍQUIDA DE *30* HP, PESO OPERACIONAL DE *3.500* KG REF 37520</t>
  </si>
  <si>
    <t>54.20.18</t>
  </si>
  <si>
    <t>ESCAVADEIRA HIDRÁULICA SOBRE ESTEIRAS, CAÇAMBA 0,98M3, PESO OPERACIONAL 17T, POTÊNCIA BRUTA 119HP, OU EQUIVALENTE</t>
  </si>
  <si>
    <t>54.20.20</t>
  </si>
  <si>
    <t>ESCAVADEIRA HIDRÁULICA SOBRE ESTEIRAS, CAÇAMBA 1,3M3, PESO OPERACIONAL 22T, POTÊNCIA BRUTA 156HP, OU EQUIVALENTE</t>
  </si>
  <si>
    <t>54.25.08</t>
  </si>
  <si>
    <t>GRADE DE DISCOS MECÂNICA 20X24" COM 20 DISCOS 24" X 6MM  COM PNEUS PARA TRANSPORTE</t>
  </si>
  <si>
    <t>54.27.16</t>
  </si>
  <si>
    <t>GUINDASTE HIDRÁULICO AUTOPROPELIDO, COM LANÇA TELESCÓPICA 28,80 M, CAPACIDADE MÁXIMA 30 T, POTÊNCIA 97 KW, TRAÇÃO 4 X 4</t>
  </si>
  <si>
    <t>54.31.10</t>
  </si>
  <si>
    <t>GRUPO DE SOLDAGEM COM GERADOR A DIESEL PARA SOLDA ELÉTRICA, SOBRE 02 RODAS, COM MOTOR 4 CILINDROS, 375A TN5 B/56 C/3 KVA, OU EQUIVALENTE</t>
  </si>
  <si>
    <t>54.32.08</t>
  </si>
  <si>
    <t>MOTONIVELADORA POTÊNCIA BASICA LÍQUIDA (PRIMEIRA MARCHA) 125HP/93KW , PESO BRUTO 16T, LARGURA DA LÂMINA DE 3,7 M, OU EQUIVALENTE</t>
  </si>
  <si>
    <t>54.34.01</t>
  </si>
  <si>
    <t>MOTOSSERRA PORTÁTIL COM MOTOR A GASOLINA DE 60 CILINDRADAS, OU EQUIVALENTE</t>
  </si>
  <si>
    <t>54.34.02</t>
  </si>
  <si>
    <t>ROÇADEIRA COSTAL COM MOTOR A GASOLINA DE *32* CC</t>
  </si>
  <si>
    <t>54.36.08</t>
  </si>
  <si>
    <t>TRATOR DE ESTEIRAS, POTÊNCIA DE 347 HP, PESO OPERACIONAL DE 38,5 T, COM LÂMINA COM CAPACIDADE DE 8,70M3</t>
  </si>
  <si>
    <t>54.36.10</t>
  </si>
  <si>
    <t>TRATOR DE ESTEIRAS, POTÊNCIA DE 177HP/132KW, PESO OPERACIONAL DE 16,5T, COM LÂMINA COM CAPACIDADE DE 3,18M3, OU EQUIVALENTE</t>
  </si>
  <si>
    <t>54.36.64</t>
  </si>
  <si>
    <t>TRATOR DE PNEUS COM POTÊNCIA DE 85 CV, TRAÇÃO 4X4, COM VASSOURA MECÂNICA ACOPLADA REF 7640</t>
  </si>
  <si>
    <t>54.36.66</t>
  </si>
  <si>
    <t>TRATOR DE PNEUS COM POTÊNCIA DE 105 CV, TRAÇÃO 4 X 4, PESO COM LASTRO DE 5500 KG, OU EQUIVALENTE</t>
  </si>
  <si>
    <t>54.39.10</t>
  </si>
  <si>
    <t>MANGOTE PARA VIBRADOR DE IMERSÃO PENDULAR D= 45MM x 5M, OU EQUIVALENTE</t>
  </si>
  <si>
    <t>54.39.11</t>
  </si>
  <si>
    <t>MOTOR PAPA VIBRADOR DE IMERSÃO TRIFÁSICO 220/380V 2CV, OU EQUIVALENTE</t>
  </si>
  <si>
    <t>54.39.20</t>
  </si>
  <si>
    <t>RÉGUA VIBRATÓRIA PARA CONCRETO COMPRIMENTO 4 METROS A GASOLINA REF 13897</t>
  </si>
  <si>
    <t>54.40.01</t>
  </si>
  <si>
    <t>LOCAÇÃO VEÍCULO TIPO PICAPE LEVE COM SEGURO</t>
  </si>
  <si>
    <t>54.40.04</t>
  </si>
  <si>
    <t>LOCAÇÃO VEÍCULO UTILITÁRIO 4 PORTAS E 7 LUGARES COM SEGURO</t>
  </si>
  <si>
    <t>54.40.06</t>
  </si>
  <si>
    <t>LOCAÇÃO VEÍCULO POPULAR MOTOR 1.0 COM AR E SEGURO</t>
  </si>
  <si>
    <t>54.40.20</t>
  </si>
  <si>
    <t>DENTE PARA FRESADORA DE ASFALTO COMPACTA</t>
  </si>
  <si>
    <t>54.40.22</t>
  </si>
  <si>
    <t>PORTA DENTE PARA FRESADORA DE ASFALTO COMPACTA</t>
  </si>
  <si>
    <t>54.40.24</t>
  </si>
  <si>
    <t>APOIO PARA PORTA DENTE FRESADORA DE ASFALTO COMPACTA</t>
  </si>
  <si>
    <t>54.40.30</t>
  </si>
  <si>
    <t>MÁQUINA CORTADORA DE PISO (SERRA CLIPPER), À GASOLINA, 13HP, ÚMIDO OU À SECO, OU EQUIVALENTE</t>
  </si>
  <si>
    <t>54.40.31</t>
  </si>
  <si>
    <t>REBOQUE PARA BANHEIRO QUÍMICO EM ESTRUTURA DE AÇO, COM INSTALAÇÃO ELÉTRICA DE ACORDO COM NORMAS DE TRÂNSITO, ENGATE RÁPIDO, ESCADA DE ACESSO, PINTURA ANTICORROSIVA, DUAS RODAS COM PNEUS, ESTEPE, MACACO MECÂNICO COM SUPORTE E CAPACIDADE 500KG (OU EQUIVALE</t>
  </si>
  <si>
    <t>54.41.17</t>
  </si>
  <si>
    <t>MÁQUINA DE SOLDA - LOCAÇÃO</t>
  </si>
  <si>
    <t>54.41.18</t>
  </si>
  <si>
    <t>GERADOR DIESEL MONOCILÍNDRICO SOBRE 2 RODAS, COM 6KVA TDG7000EXP OU EQUIVALENTE - LOCAÇÃO</t>
  </si>
  <si>
    <t>54.41.19</t>
  </si>
  <si>
    <t>SOPRADOR A GASOLINA</t>
  </si>
  <si>
    <t>54.41.20</t>
  </si>
  <si>
    <t>54.41.21</t>
  </si>
  <si>
    <t>EQUIPAMENTO PARA SELAGEM COM MATERIAL ASFÁLTICO REBOCÁVEL COM CAPACIDADE DE 370 L - 35 KW</t>
  </si>
  <si>
    <t>54.42.01</t>
  </si>
  <si>
    <t>SERRA CIRCULAR DE BANCADA, MOTOR ELÉTRICO 1800W, COIFA PARA DISCO 10", OU EQUIVALENTE</t>
  </si>
  <si>
    <t>54.50.01</t>
  </si>
  <si>
    <t>EQUIPE DE REDE LIGAÇÃO ESGOTO COPASA</t>
  </si>
  <si>
    <t>55.05.15</t>
  </si>
  <si>
    <t>OPERADOR 1</t>
  </si>
  <si>
    <t>55.05.21</t>
  </si>
  <si>
    <t>OPERADOR DE BETONEIRA ESTACIONÁRIA / MISTURADOR</t>
  </si>
  <si>
    <t>55.05.32</t>
  </si>
  <si>
    <t>OPERADOR DE MARTELETE OU MARTELETEIRO</t>
  </si>
  <si>
    <t>55.05.35</t>
  </si>
  <si>
    <t>MOTORISTA DE VEÍCULO LEVE</t>
  </si>
  <si>
    <t>55.05.36</t>
  </si>
  <si>
    <t>MOTORISTA DE VEÍCULO PESADO</t>
  </si>
  <si>
    <t>55.05.45</t>
  </si>
  <si>
    <t>OPERADOR DE PAVIMENTADORA / MESA VIBROACABADORA</t>
  </si>
  <si>
    <t>55.05.49</t>
  </si>
  <si>
    <t>OPERADOR DE CARREGADEIRA</t>
  </si>
  <si>
    <t>55.05.51</t>
  </si>
  <si>
    <t>OPERADOR DE COMPRESSOR DE AR OU COMPRESSORISTA</t>
  </si>
  <si>
    <t>55.05.57</t>
  </si>
  <si>
    <t>OPERADOR DE GUINDASTE</t>
  </si>
  <si>
    <t>55.05.59</t>
  </si>
  <si>
    <t>OPERADOR DE TRATOR DE PNEUS</t>
  </si>
  <si>
    <t>55.05.61</t>
  </si>
  <si>
    <t>OPERADOR DE MOTONIVELADORA</t>
  </si>
  <si>
    <t>55.05.64</t>
  </si>
  <si>
    <t>OPERADOR DE ESCAVADEIRA</t>
  </si>
  <si>
    <t>55.05.65</t>
  </si>
  <si>
    <t>OPERADOR DE RETRO ESCAVADEIRA</t>
  </si>
  <si>
    <t>55.05.66</t>
  </si>
  <si>
    <t>OPERADOR DE ROÇADEIRA</t>
  </si>
  <si>
    <t>55.05.67</t>
  </si>
  <si>
    <t>OPERADOR DE ROLO COMPACTADOR</t>
  </si>
  <si>
    <t>55.05.70</t>
  </si>
  <si>
    <t xml:space="preserve">OPERADOR DE MÁQUINAS E TRATORES DIVERSOS - TERRAPLANAGEM </t>
  </si>
  <si>
    <t>55.05.71</t>
  </si>
  <si>
    <t xml:space="preserve">OPERADOR DE USINA DE ASFALTO, DE SOLOS OU DE CONCRETO </t>
  </si>
  <si>
    <t>55.10.05</t>
  </si>
  <si>
    <t>AJUDANTE</t>
  </si>
  <si>
    <t>55.10.06</t>
  </si>
  <si>
    <t>CHEFE DE SETOR ADMINISTRATIVO (NÍVEL SUPERIOR)</t>
  </si>
  <si>
    <t>55.10.07</t>
  </si>
  <si>
    <t>55.10.09</t>
  </si>
  <si>
    <t>APONTADOR OU APROPRIADOR DE MÃO DE OBRA</t>
  </si>
  <si>
    <t>55.10.10</t>
  </si>
  <si>
    <t>AUXILIAR DE ENCANADOR OU BOMBEIRO HIDRÁULICO/ELETRICISTA</t>
  </si>
  <si>
    <t>55.10.15</t>
  </si>
  <si>
    <t>AUXILIAR DE TOPÓGRAFO</t>
  </si>
  <si>
    <t>55.10.16</t>
  </si>
  <si>
    <t>AUXILIAR DE SERVIÇOS GERAIS</t>
  </si>
  <si>
    <t>55.10.33</t>
  </si>
  <si>
    <t>ENCARREGADO GERAL DE OBRAS</t>
  </si>
  <si>
    <t>55.10.34</t>
  </si>
  <si>
    <t>ENCARREGADO DE TURMA</t>
  </si>
  <si>
    <t>55.10.35</t>
  </si>
  <si>
    <t>ARMADOR</t>
  </si>
  <si>
    <t>55.10.39</t>
  </si>
  <si>
    <t>ENCANADOR OU BOMBEIRO HIDRÁULICO</t>
  </si>
  <si>
    <t>55.10.45</t>
  </si>
  <si>
    <t>CALCETEIRO</t>
  </si>
  <si>
    <t>55.10.50</t>
  </si>
  <si>
    <t>CARPINTEIRO</t>
  </si>
  <si>
    <t>55.10.51</t>
  </si>
  <si>
    <t xml:space="preserve">POCEIRO / ESCAVADOR DE VALAS E TUBULÕES </t>
  </si>
  <si>
    <t>55.10.55</t>
  </si>
  <si>
    <t>ELETRICISTA</t>
  </si>
  <si>
    <t>55.10.60</t>
  </si>
  <si>
    <t>JARDINEIRO</t>
  </si>
  <si>
    <t>55.10.65</t>
  </si>
  <si>
    <t>MARCENEIRO</t>
  </si>
  <si>
    <t>55.10.67</t>
  </si>
  <si>
    <t>MONTADOR</t>
  </si>
  <si>
    <t>55.10.75</t>
  </si>
  <si>
    <t>PEDREIRO</t>
  </si>
  <si>
    <t>55.10.76</t>
  </si>
  <si>
    <t>IMPERMEABILIZADOR</t>
  </si>
  <si>
    <t>55.10.77</t>
  </si>
  <si>
    <t>PEDREIRO DE ACABAMENTO</t>
  </si>
  <si>
    <t>55.10.81</t>
  </si>
  <si>
    <t>PINTOR</t>
  </si>
  <si>
    <t>55.10.82</t>
  </si>
  <si>
    <t>RASTELEIRO</t>
  </si>
  <si>
    <t>55.10.84</t>
  </si>
  <si>
    <t>55.10.86</t>
  </si>
  <si>
    <t>SERRALHEIRO</t>
  </si>
  <si>
    <t>55.10.87</t>
  </si>
  <si>
    <t>VIDRACEIRO</t>
  </si>
  <si>
    <t>55.10.88</t>
  </si>
  <si>
    <t>SERVENTE DE OBRAS</t>
  </si>
  <si>
    <t>55.10.90</t>
  </si>
  <si>
    <t>SOLDADOR</t>
  </si>
  <si>
    <t>55.10.92</t>
  </si>
  <si>
    <t>AUXILIAR ADMINISTRATIVO</t>
  </si>
  <si>
    <t>55.10.94</t>
  </si>
  <si>
    <t>TOPÓGRAFO INTERMEDIÁRIO</t>
  </si>
  <si>
    <t>55.10.95</t>
  </si>
  <si>
    <t>VIGIA DIURNO</t>
  </si>
  <si>
    <t>55.10.96</t>
  </si>
  <si>
    <t>VIGIA NOTURNO</t>
  </si>
  <si>
    <t>55.15.05</t>
  </si>
  <si>
    <t>TÉCNICO EM SEGURANÇA DO TRABALHO</t>
  </si>
  <si>
    <t>55.15.06</t>
  </si>
  <si>
    <t>TÉCNICO SÊNIOR</t>
  </si>
  <si>
    <t>55.15.07</t>
  </si>
  <si>
    <t>TÉCNICO INTERMEDIÁRIO</t>
  </si>
  <si>
    <t>55.15.08</t>
  </si>
  <si>
    <t>TÉCNICO JÚNIOR</t>
  </si>
  <si>
    <t>55.20.03</t>
  </si>
  <si>
    <t>ENGENHEIRO JÚNIOR (CARGA HORÁRIA 8H/DIA)</t>
  </si>
  <si>
    <t>55.20.04</t>
  </si>
  <si>
    <t>ENGENHEIRO SÊNIOR (CARGA HORÁRIA 8H/DIA)</t>
  </si>
  <si>
    <t>55.20.05</t>
  </si>
  <si>
    <t>ENGENHEIRO INTERMEDIÁRIO (CARGA HORÁRIA 8H/DIA)</t>
  </si>
  <si>
    <t>55.20.06</t>
  </si>
  <si>
    <t>ENGENHEIRO TRAINEE (CARGA HORÁRIA 8H/DIA)</t>
  </si>
  <si>
    <t>55.20.07</t>
  </si>
  <si>
    <t>ENGENHEIRO TRAINEE (CARGA HORÁRIA 6H/DIA)</t>
  </si>
  <si>
    <t>55.20.08</t>
  </si>
  <si>
    <t>ENGENHEIRO TRAINEE (CARGA HORÁRIA 7H/DIA)</t>
  </si>
  <si>
    <t>55.20.09</t>
  </si>
  <si>
    <t>ENGENHEIRO JÚNIOR (CARGA HORÁRIA 6H/DIA)</t>
  </si>
  <si>
    <t>55.20.10</t>
  </si>
  <si>
    <t>ENGENHEIRO JÚNIOR (CARGA HORÁRIA 7H/DIA)</t>
  </si>
  <si>
    <t>55.20.11</t>
  </si>
  <si>
    <t>ENGENHEIRO INTERMEDIÁRIO (CARGA HORÁRIA 6H/DIA)</t>
  </si>
  <si>
    <t>55.20.12</t>
  </si>
  <si>
    <t>ENGENHEIRO INTERMEDIÁRIO (CARGA HORÁRIA 7H/DIA)</t>
  </si>
  <si>
    <t>55.20.13</t>
  </si>
  <si>
    <t>ENGENHEIRO SÊNIOR (CARGA HORÁRIA 6H/DIA)</t>
  </si>
  <si>
    <t>55.20.14</t>
  </si>
  <si>
    <t>ENGENHEIRO SÊNIOR (CARGA HORÁRIA 7H/DIA)</t>
  </si>
  <si>
    <t>56.11.01</t>
  </si>
  <si>
    <t>ENGENHEIRO CONSULTOR ESPECIAL - PROJETO</t>
  </si>
  <si>
    <t>56.11.02</t>
  </si>
  <si>
    <t>ENGENHEIRO CONSULTOR - PROJETO</t>
  </si>
  <si>
    <t>56.11.03</t>
  </si>
  <si>
    <t>ENGENHEIRO COORDENADOR - PROJETO</t>
  </si>
  <si>
    <t>56.11.04</t>
  </si>
  <si>
    <t>ENGENHEIRO SÊNIOR - PROJETO</t>
  </si>
  <si>
    <t>56.11.05</t>
  </si>
  <si>
    <t>ENGENHEIRO INTERMEDIÁRIO - PROJETO</t>
  </si>
  <si>
    <t>56.11.06</t>
  </si>
  <si>
    <t>ENGENHEIRO JÚNIOR - PROJETO</t>
  </si>
  <si>
    <t>56.11.07</t>
  </si>
  <si>
    <t>ENGENHEIRO TRAINEE PROJETO</t>
  </si>
  <si>
    <t>56.11.08</t>
  </si>
  <si>
    <t>ARQUITETO CONSULTOR ESPECIAL PROJETO</t>
  </si>
  <si>
    <t>56.11.09</t>
  </si>
  <si>
    <t>ARQUITETO CONSULTOR PROJETO</t>
  </si>
  <si>
    <t>56.11.10</t>
  </si>
  <si>
    <t>ARQUITETO COORDENADOR PROJETO</t>
  </si>
  <si>
    <t>56.11.11</t>
  </si>
  <si>
    <t>ARQUITETO SÊNIOR PROJETO</t>
  </si>
  <si>
    <t>56.11.12</t>
  </si>
  <si>
    <t>ARQUITETO INTERMEDIÁRIO PROJETO</t>
  </si>
  <si>
    <t>56.11.13</t>
  </si>
  <si>
    <t>ARQUITETO JÚNIOR PROJETO</t>
  </si>
  <si>
    <t>56.11.14</t>
  </si>
  <si>
    <t>ARQUITETO TRAINEE PROJETO</t>
  </si>
  <si>
    <t>56.11.15</t>
  </si>
  <si>
    <t>BIÓLOGO ATÉ 5 ANOS DE EXPERIÊNCIA</t>
  </si>
  <si>
    <t>56.11.16</t>
  </si>
  <si>
    <t>BIÓLOGO ACIMA DE 5 ANOS DE EXPERIÊNCIA</t>
  </si>
  <si>
    <t>56.11.17</t>
  </si>
  <si>
    <t>ESTAGIÁRIO DE NÍVEL SUPERIOR - 04 HORAS</t>
  </si>
  <si>
    <t>56.12.01</t>
  </si>
  <si>
    <t>AUXILIAR DE ENGENHARIA - PROJETO</t>
  </si>
  <si>
    <t>56.12.02</t>
  </si>
  <si>
    <t>AUXILIAR DE ARQUITETURA PARA PROJETOS</t>
  </si>
  <si>
    <t>56.13.01</t>
  </si>
  <si>
    <t>PROJETISTA SÊNIOR - PROJETO</t>
  </si>
  <si>
    <t>56.13.02</t>
  </si>
  <si>
    <t>PROJETISTA INTERMEDIÁRIO - PROJETO</t>
  </si>
  <si>
    <t>56.13.03</t>
  </si>
  <si>
    <t>PROJETISTA JÚNIOR - PROJETO</t>
  </si>
  <si>
    <t>56.13.04</t>
  </si>
  <si>
    <t>PROJETISTA CADISTA - PROJETO</t>
  </si>
  <si>
    <t>56.14.01</t>
  </si>
  <si>
    <t>TÉCNICO SÊNIOR - PROJETO</t>
  </si>
  <si>
    <t>56.14.02</t>
  </si>
  <si>
    <t>TÉCNICO INTERMEDIÁRIO - PROJETO</t>
  </si>
  <si>
    <t>56.14.03</t>
  </si>
  <si>
    <t>TÉCNICO JÚNIOR - PROJETO</t>
  </si>
  <si>
    <t>56.15.01</t>
  </si>
  <si>
    <t>DESENHISTA PROJETISTA - PROJETO</t>
  </si>
  <si>
    <t>56.15.02</t>
  </si>
  <si>
    <t>DESENHISTA TÉCNICO / CADISTA - PROJETO</t>
  </si>
  <si>
    <t>56.15.03</t>
  </si>
  <si>
    <t>DESENHISTA COPISTA - PROJETO</t>
  </si>
  <si>
    <t>56.16.01</t>
  </si>
  <si>
    <t>AUXILIAR ADMINISTRATIVO SÊNIOR - PROJETO</t>
  </si>
  <si>
    <t>56.16.02</t>
  </si>
  <si>
    <t>AUXILIAR ADMINISTRATIVO INTERMEDIÁRIO - PROJETO</t>
  </si>
  <si>
    <t>56.16.03</t>
  </si>
  <si>
    <t>AUXILIAR ADMINISTRATIVO JÚNIOR - PROJETO</t>
  </si>
  <si>
    <t>56.16.05</t>
  </si>
  <si>
    <t>ASSISTENTE SOCIAL - PROJETO</t>
  </si>
  <si>
    <t>57.21.01</t>
  </si>
  <si>
    <t>ENGENHEIRO CONSULTOR - SUPERVISÃO</t>
  </si>
  <si>
    <t>57.21.02</t>
  </si>
  <si>
    <t>ENGENHEIRO COORDENADOR - SUPERVISÃO</t>
  </si>
  <si>
    <t>57.21.03</t>
  </si>
  <si>
    <t>ENGENHEIRO SÊNIOR - SUPERVISÃO</t>
  </si>
  <si>
    <t>57.21.04</t>
  </si>
  <si>
    <t>ENGENHEIRO INTERMEDIÁRIO - SUPERVISÃO</t>
  </si>
  <si>
    <t>57.21.05</t>
  </si>
  <si>
    <t>ENGENHEIRO JÚNIOR - SUPERVISÃO</t>
  </si>
  <si>
    <t>57.21.06</t>
  </si>
  <si>
    <t>ENGENHEIRO TRAINEE SUPERVISÃO</t>
  </si>
  <si>
    <t>57.21.07</t>
  </si>
  <si>
    <t>ARQUITETO CONSULTOR SUPERVISÃO</t>
  </si>
  <si>
    <t>57.21.08</t>
  </si>
  <si>
    <t>ARQUITETO COORDENADOR SUPERVISÃO</t>
  </si>
  <si>
    <t>57.21.09</t>
  </si>
  <si>
    <t>ARQUITETO SÊNIOR SUPERVISÃO</t>
  </si>
  <si>
    <t>57.21.10</t>
  </si>
  <si>
    <t>ARQUITETO INTERMEDIÁRIO SUPERVISÃO</t>
  </si>
  <si>
    <t>57.21.11</t>
  </si>
  <si>
    <t>ARQUITETO JÚNIOR SUPERVISÃO</t>
  </si>
  <si>
    <t>57.21.12</t>
  </si>
  <si>
    <t>ARQUITETO TRAINEE SUPERVISÃO</t>
  </si>
  <si>
    <t>57.22.01</t>
  </si>
  <si>
    <t>AUXILIAR DE ENGENHARIA - SUPERVISÃO</t>
  </si>
  <si>
    <t>57.22.02</t>
  </si>
  <si>
    <t>AUXILIAR DE ARQUITETURA PARA OBRAS</t>
  </si>
  <si>
    <t>57.23.01</t>
  </si>
  <si>
    <t>TÉCNICO SÊNIOR - SUPERVISÃO</t>
  </si>
  <si>
    <t>57.23.02</t>
  </si>
  <si>
    <t>TÉCNICO INTERMEDIÁRIO - SUPERVISÃO</t>
  </si>
  <si>
    <t>57.23.03</t>
  </si>
  <si>
    <t>TÉCNICO JÚNIOR - SUPERVISÃO</t>
  </si>
  <si>
    <t>57.24.01</t>
  </si>
  <si>
    <t>DESENHISTA PROJETISTA - SUPERVISÃO</t>
  </si>
  <si>
    <t>57.24.02</t>
  </si>
  <si>
    <t>DESENHISTA TÉCNICO/CADISTA - SUPERVISÃO</t>
  </si>
  <si>
    <t>57.24.03</t>
  </si>
  <si>
    <t>DESENHISTA COPISTA - SUPERVISÃO</t>
  </si>
  <si>
    <t>57.31.01</t>
  </si>
  <si>
    <t>TOPÓGRAFO SÊNIOR - SUPERVISÃO</t>
  </si>
  <si>
    <t>57.31.02</t>
  </si>
  <si>
    <t>TOPÓGRAFO INTERMEDIÁRIO - SUPERVISÃO</t>
  </si>
  <si>
    <t>57.31.03</t>
  </si>
  <si>
    <t>TOPÓGRAFO JÚNIOR - SUPERVISÃO</t>
  </si>
  <si>
    <t>57.31.04</t>
  </si>
  <si>
    <t>NIVELADOR - SUPERVISÃO</t>
  </si>
  <si>
    <t>57.31.05</t>
  </si>
  <si>
    <t>BALIZA - SUPERVISÃO</t>
  </si>
  <si>
    <t>57.31.06</t>
  </si>
  <si>
    <t>AJUDANTE DE TOPOGRAFIA - SUPERVISÃO</t>
  </si>
  <si>
    <t>57.32.01</t>
  </si>
  <si>
    <t>LABORATORISTA SÊNIOR - SUPERVISÃO</t>
  </si>
  <si>
    <t>57.32.02</t>
  </si>
  <si>
    <t>LABORATORISTA JÚNIOR - SUPERVISÃO</t>
  </si>
  <si>
    <t>57.32.03</t>
  </si>
  <si>
    <t>AUXILIAR DE LABORATÓRIO - SUPERVISÃO</t>
  </si>
  <si>
    <t>57.34.01</t>
  </si>
  <si>
    <t>MOTORISTA - SUPERVISÃO</t>
  </si>
  <si>
    <t>57.34.02</t>
  </si>
  <si>
    <t>APONTADOR - SUPERVISÃO</t>
  </si>
  <si>
    <t>57.34.03</t>
  </si>
  <si>
    <t>SERVENTE - SUPERVISÃO</t>
  </si>
  <si>
    <t>60.05.09</t>
  </si>
  <si>
    <t>AÇO CA-25, 12,5MM, VERGALHÃO REF 43054</t>
  </si>
  <si>
    <t>60.05.10</t>
  </si>
  <si>
    <t>AÇO CA-25 25,0 MM, BARRA DE TRANSFERÊNCIA REF 42404</t>
  </si>
  <si>
    <t>60.05.27</t>
  </si>
  <si>
    <t>AÇO CA-50, 6,3MM, VERGALHÃO REF 32</t>
  </si>
  <si>
    <t>60.05.28</t>
  </si>
  <si>
    <t>AÇO CA-50, 8,0MM, VERGALHÃO REF 33</t>
  </si>
  <si>
    <t>60.05.29</t>
  </si>
  <si>
    <t>AÇO CA-50, 10,0MM, VERGALHÃO REF 34</t>
  </si>
  <si>
    <t>60.05.30</t>
  </si>
  <si>
    <t>AÇO CA-50, 12,5MM, VERGALHÃO REF 43055</t>
  </si>
  <si>
    <t>60.05.31</t>
  </si>
  <si>
    <t>AÇO CA-50, 16,0MM, VERGALHÃO REF 43055</t>
  </si>
  <si>
    <t>60.05.32</t>
  </si>
  <si>
    <t>AÇO CA-50, 20,0MM, VERGALHÃO REF 43056</t>
  </si>
  <si>
    <t>60.05.34</t>
  </si>
  <si>
    <t>AÇO CA-50, 25,0MM, VERGALHÃO REF 43056</t>
  </si>
  <si>
    <t>60.05.35</t>
  </si>
  <si>
    <t>AÇO CA-50, 32,0MM, VERGALHÃO REF 43057</t>
  </si>
  <si>
    <t>60.05.48</t>
  </si>
  <si>
    <t>AÇO CA-60, 4,2MM, VERGALHÃO REF 43059</t>
  </si>
  <si>
    <t>60.05.50</t>
  </si>
  <si>
    <t>AÇO CA-60, 5,0MM, VERGALHÃO REF 43059</t>
  </si>
  <si>
    <t>60.05.52</t>
  </si>
  <si>
    <t>AÇO CA-60, 6,0MM, VERGALHÃO REF 43059</t>
  </si>
  <si>
    <t>60.05.65</t>
  </si>
  <si>
    <t>AÇO CA-50, 6,3MM, CORTADO E DOBRADO REF 34449</t>
  </si>
  <si>
    <t>60.05.66</t>
  </si>
  <si>
    <t>AÇO CA-50, 8,0MM, CORTADO E DOBRADO</t>
  </si>
  <si>
    <t>60.05.67</t>
  </si>
  <si>
    <t>AÇO CA-50, 10,0MM, CORTADO E DOBRADO REF 43058</t>
  </si>
  <si>
    <t>60.05.68</t>
  </si>
  <si>
    <t>AÇO CA-50, 12,5MM, CORTADO E DOBRADO REF 43058</t>
  </si>
  <si>
    <t>60.05.69</t>
  </si>
  <si>
    <t>AÇO CA-50, 16,0MM, CORTADO E DOBRADO REF 43058</t>
  </si>
  <si>
    <t>60.05.70</t>
  </si>
  <si>
    <t>AÇO CA-50, 20,0MM, CORTADO E DOBRADO REF 43058</t>
  </si>
  <si>
    <t>60.05.72</t>
  </si>
  <si>
    <t>AÇO CA-50, 25,0MM, CORTADO E DOBRADO</t>
  </si>
  <si>
    <t>60.05.73</t>
  </si>
  <si>
    <t>AÇO CA-50, 32,0MM, CORTADO E DOBRADO</t>
  </si>
  <si>
    <t>60.05.82</t>
  </si>
  <si>
    <t>AÇO CA-60, 4,2MM, CORTADO E DOBRADO REF 43061</t>
  </si>
  <si>
    <t>60.05.83</t>
  </si>
  <si>
    <t>AÇO CA-60, 5,0MM, CORTADO E DOBRADO REF 43061</t>
  </si>
  <si>
    <t>60.05.84</t>
  </si>
  <si>
    <t>AÇO CA-60, 6,0MM, CORTADO E DOBRADO REF 43062</t>
  </si>
  <si>
    <t>60.05.91</t>
  </si>
  <si>
    <t>ESPAÇADOR / DISTANCIADOR CIRCULAR COM ENTRADA LATERAL, EM PLÁSTICO, PARA VERGALHÃO 4,2 A 12,5MM, COBRIMENTO 20MM REF 39017</t>
  </si>
  <si>
    <t>60.06.10</t>
  </si>
  <si>
    <t>BARRA DE APOIO EM AÇO INOX RETA D=32MM L=40CM E=1,5MM</t>
  </si>
  <si>
    <t>60.06.24</t>
  </si>
  <si>
    <t>BARRA DE APOIO EM AÇO INOX PARA LAVATÓRIO RETANGULAR D= 32MM L= 49 X 64 X 49CM E= 1,5MM</t>
  </si>
  <si>
    <t>60.06.91</t>
  </si>
  <si>
    <t>BARRA DE APOIO EM AÇO INOX RETA D=32MM L=80CM E=1,5MM</t>
  </si>
  <si>
    <t>60.06.92</t>
  </si>
  <si>
    <t>BARRA DE APOIO EM AÇO INOX LATERAL COM REFORÇO D=32MM L= 80CM E=1,5MM</t>
  </si>
  <si>
    <t>60.06.93</t>
  </si>
  <si>
    <t>BARRA DE APOIO EM AÇO INOX PARA LAVATÓRIO DE CANTO D= 32MM E= 1,5MM</t>
  </si>
  <si>
    <t>60.06.95</t>
  </si>
  <si>
    <t>BARRA DE APOIO EM AÇO INOX EM "L" D=32MM 70X70CM E=1,5MM</t>
  </si>
  <si>
    <t>60.11.15</t>
  </si>
  <si>
    <t>FERRO REDONDO MECÂNICO SAE 1020 D= 1/2"</t>
  </si>
  <si>
    <t>60.11.16</t>
  </si>
  <si>
    <t>FERRO REDONDO 3/4" (19,5MM)</t>
  </si>
  <si>
    <t>60.15.14</t>
  </si>
  <si>
    <t>BARRA DE FERRO RETANGULAR, BARRA CHATA 2" X 1/4" (L X E), REF 559</t>
  </si>
  <si>
    <t>60.15.15</t>
  </si>
  <si>
    <t>BARRA DE FERRO RETANGULAR, BARRA CHATA, 1" X 1/4" (L X E), 1,2265 KG/M</t>
  </si>
  <si>
    <t>60.15.16</t>
  </si>
  <si>
    <t>BARRA CHATA AÇO 1" X 1/8 (L X E), 0,63 KG/M</t>
  </si>
  <si>
    <t>60.15.18</t>
  </si>
  <si>
    <t>BARRA DE FERRO RETANGULAR, BARRA CHATA, 1 1/2" X 1/4" (L X E), 1,89 KG/M</t>
  </si>
  <si>
    <t>60.15.19</t>
  </si>
  <si>
    <t>BARRA CHATA AÇO 1/8" X 3/8" (0,24KG/M)</t>
  </si>
  <si>
    <t>60.15.20</t>
  </si>
  <si>
    <t>BARRA REDONDA CA-25 1/4"</t>
  </si>
  <si>
    <t>60.15.21</t>
  </si>
  <si>
    <t>BARRA REDONDA CA-25 3/8"</t>
  </si>
  <si>
    <t>60.15.22</t>
  </si>
  <si>
    <t>BARRA CHATA DE AÇO 3/4" X 1/8" (L X E), 0,47KG/M REF 566</t>
  </si>
  <si>
    <t>60.17.14</t>
  </si>
  <si>
    <t>CANTONEIRA FERRO DE ABAS IGUAIS, 1" X 1/8" (L X E), 1,20KG/M</t>
  </si>
  <si>
    <t>60.17.15</t>
  </si>
  <si>
    <t>CANTONEIRA FERRO GALVANIZADO DE ABAS IGUAIS, 1" X 1/8" (L X E) , 1,20KG/M</t>
  </si>
  <si>
    <t>60.17.17</t>
  </si>
  <si>
    <t>CANTONEIRA AÇO ABAS IGUAIS 2" X 1/4" REF 4777</t>
  </si>
  <si>
    <t>60.17.18</t>
  </si>
  <si>
    <t>CANTONEIRA DE FERRO 1  3/4" X 1/8"</t>
  </si>
  <si>
    <t>60.17.20</t>
  </si>
  <si>
    <t>CANTONEIRA DE FERRO 2" X 1/8"</t>
  </si>
  <si>
    <t>60.19.15</t>
  </si>
  <si>
    <t>FERRO TE 3/4"x1/8"</t>
  </si>
  <si>
    <t>60.21.15</t>
  </si>
  <si>
    <t>METALON CHAPA 18 - 30 X 20MM / (50 X 30MM)</t>
  </si>
  <si>
    <t>60.28.08</t>
  </si>
  <si>
    <t>GABIÃO CAIXA MALHA HEXAGONAL 8 X 10CM FIO 2,7MM 3,0 X 1,0 X 0,5M ZN/AL + PVC</t>
  </si>
  <si>
    <t>60.28.09</t>
  </si>
  <si>
    <t>GABIÃO CAIXA MALHA HEXAGONAL 8 X 10CM FIO 2,7MM 3,0 X 1,0 X 0,5M ZN/AL</t>
  </si>
  <si>
    <t>60.28.10</t>
  </si>
  <si>
    <t>GABIÃO CAIXA MALHA HEXAGONAL 8 X 10CM FIO 2,7MM 3,0 X 1,0 X 1,0M ZN/AL + PVC</t>
  </si>
  <si>
    <t>60.28.11</t>
  </si>
  <si>
    <t>GABIÃO CAIXA MALHA HEXAGONAL 8 X 10CM FIO 2,7MM 3,0 X 1,0 X 1,0M ZN/AL</t>
  </si>
  <si>
    <t>60.28.12</t>
  </si>
  <si>
    <t>GABIÃO MANTA (COLCHÃO) MALHA HEXAGONAL 6 X 8CM FIO 2MM 4,0 X 2,0 X 0,17M ZN/AL + PVC REF 34802</t>
  </si>
  <si>
    <t>60.28.13</t>
  </si>
  <si>
    <t>GABIÃO MANTA (COLCHÃO) MALHA HEXAGONAL 6 X 8CM FIO 2MM 4,0 X 2,0 X 0,23M ZN/AL + PVC REF 11588</t>
  </si>
  <si>
    <t>60.28.14</t>
  </si>
  <si>
    <t>GABIÃO MANTA (COLCHÃO) MALHA HEXAGONAL 6 X 8CM FIO 2MM 4,0 X 2,0 X 0,30M ZN/AL + PVC REF 34383</t>
  </si>
  <si>
    <t>60.28.15</t>
  </si>
  <si>
    <t>GABIÃO SACO MALHA HEXAGONAL 8 X 10CM FIO 2,4MM DIMENSÕES: 3,0 X 0,65M ZN/AL + PVC REF 11594</t>
  </si>
  <si>
    <t>60.30.10</t>
  </si>
  <si>
    <t>TELA ARAME GALVANIZADO Nº 22 MALHA 1" (PINTEIRO)</t>
  </si>
  <si>
    <t>60.30.27</t>
  </si>
  <si>
    <t>TELA DE ARAME GALVANIZADO QUADRANGULAR / LOSANGULAR, FIO 2,11 MM (14 BWG), MALHA 5 X 5 CM, H= 2 M REF 7167</t>
  </si>
  <si>
    <t>60.30.35</t>
  </si>
  <si>
    <t>TELA DE ARAME GALVANIZADO QUADRANGULAR / LOSANGULAR, FIO 2,77 MM (12 BWG), MALHA 5 X 5 CM, H= 2 M REF 7164</t>
  </si>
  <si>
    <t>60.30.40</t>
  </si>
  <si>
    <t>TELA DE ARAME GALVANIZADA, HEXAGONAL, FIO 0,56 MM (24 BWG), MALHA 1/2", H = 1 M REF 10931</t>
  </si>
  <si>
    <t>60.32.23</t>
  </si>
  <si>
    <t>TELA ARTÍSTICA GALVANIZADA FIO 12 MALHA = 1"</t>
  </si>
  <si>
    <t>60.32.34</t>
  </si>
  <si>
    <t>TELA DE REFORÇO PARA ALVENARIA DE FACHADA, FIO D=1,24 MALHA 25 X 25 MM REF 37411</t>
  </si>
  <si>
    <t>60.33.02</t>
  </si>
  <si>
    <t>TELA DE AÇO SOLDADA NERVURADA, CA-60, Q-196, (3,11 KG/M2), DIÂMETRO DO FIO = 5,0MM, PAINEL 2,45 X 6,00 M, ESPAÇAMENTO DA MALHA = 10 X 10 CM</t>
  </si>
  <si>
    <t>60.33.03</t>
  </si>
  <si>
    <t>TELA DE AÇO SOLDADA NERVURADA, CA-60, Q-61, (0,97 KG/M2), DIÂMETRO DO FIO = 3,4MM, PAINEL 2,45x6,00 M, ESPAÇAMENTO DA MALHA = 15 X 15 CM</t>
  </si>
  <si>
    <t>60.33.04</t>
  </si>
  <si>
    <t>TELA DE AÇO SOLDADA NERVURADA, CA-60, Q-75, (1,21 KG/M2), DIÂMETRO DO FIO = 3,8MM, PAINEL 2,45x6,00 M, ESPAÇAMENTO DA MALHA = 15 X 15 CM</t>
  </si>
  <si>
    <t>60.33.05</t>
  </si>
  <si>
    <t>TELA DE AÇO SOLDADA NERVURADA CA-60, Q-113, (1,80 KG/M2), DIÂMETRO DO FIO = 3,8MM, PAINEL 2,45 X 6,00 M, ESPAÇAMENTO DA MALHA = 10 X 10 CM</t>
  </si>
  <si>
    <t>60.33.07</t>
  </si>
  <si>
    <t>TELA DE AÇO SOLDADA NERVURADA CA-60, Q-138, (2,20 KG/M2), DIÂMETRO DO FIO = 4,2MM, PAINEL 2,45 X 6,00 M, ESPAÇAMENTO DA MALHA = 10 X 10 CM</t>
  </si>
  <si>
    <t>60.33.10</t>
  </si>
  <si>
    <t>TELA DE AÇO SOLDADA NERVURADA, CA-60, Q-283, (4,48 KG/M2), DIÂMETRO DO FIO = 6,0MM, PAINEL 2,45 X 6,00 M, ESPAÇAMENTO DA MALHA 10 X 10 CM</t>
  </si>
  <si>
    <t>60.33.11</t>
  </si>
  <si>
    <t>TELA DE AÇO SOLDADA NERVURADA, CA-60, Q-335, (5,37 KG/M2), DIÂMETRO DO FIO = 8,0MM, PAINEL 2,45 X 6,00 M, ESPAÇAMENTO DA MALHA 15 X 15 CM</t>
  </si>
  <si>
    <t>60.33.13</t>
  </si>
  <si>
    <t>TELA DE AÇO SOLDADA NERVURADA, CA-60, Q-503, (7,97 KG/M2), DIÂMETRO DO FIO = 8,0MM, PAINEL 2,45 X 6,00 M, ESPAÇAMENTO DA MALHA 10 X 10 CM</t>
  </si>
  <si>
    <t>60.33.15</t>
  </si>
  <si>
    <t>TELA DE AÇO SOLDADA NERVURADA, CA-60, Q-785, (12,45 KG/M2), DIÂMETRO DO FIO = 10,0MM, PAINEL 2,45 X 6,00 M, ESPAÇAMENTO DA MALHA 10 X 10 CM</t>
  </si>
  <si>
    <t>60.33.16</t>
  </si>
  <si>
    <t>TELA DE AÇO SOLDADA NERVURADA, CA-60, Q-166, (2,63 KG/M2), DIÂMETRO DO FIO = 4,6MM, PAINEL 2,45 X 6,00 M, ESPAÇAMENTO DA MALHA 10 X 10 CM</t>
  </si>
  <si>
    <t>60.33.17</t>
  </si>
  <si>
    <t>TELA DE AÇO SOLDADA NERVURADA, CA-60, Q-238, (3,77 KG/M2), DIÂMETRO DO FIO = 5,5MM, PAINEL 2,45 X 6,00 M, ESPAÇAMENTO DA MALHA 10 X 10 CM</t>
  </si>
  <si>
    <t>60.33.18</t>
  </si>
  <si>
    <t>TELA DE AÇO SOLDADA NERVURADA, CA-60, Q-385, (6,10 KG/M2), DIÂMETRO DO FIO = 7,0MM, PAINEL 2,45 X 6,00 M, ESPAÇAMENTO DA MALHA 10 X 10 CM</t>
  </si>
  <si>
    <t>60.33.19</t>
  </si>
  <si>
    <t>TELA DE AÇO SOLDADA NERVURADA, CA-60, Q-709, (11,23 KG/M2), DIÂMETRO DO FIO = 9,5MM, PAINEL 2,45 X 6,00 M, ESPAÇAMENTO DA MALHA 10 X 10 CM</t>
  </si>
  <si>
    <t>60.33.36</t>
  </si>
  <si>
    <t>TELA DE AÇO SOLDADA NERVURADA CA-60, Q-92, (1,48 KG/M2), DIÂMETRO DO FIO = 4,2MM, PAINEL 2,45 X 6,00 M, ESPAÇAMENTO DA MALHA = 15 X 15 CM REF 21141</t>
  </si>
  <si>
    <t>60.33.37</t>
  </si>
  <si>
    <t>TELA DE AÇO SOLDADA GALVANIZADA/ZINCADA PARA ALVENARIA, FIO D = 1,20 A 1,70 MM, MALHA 15 X 15 MM, (C X L) 50 X 7,5 CM REF 34557</t>
  </si>
  <si>
    <t>60.33.38</t>
  </si>
  <si>
    <t>TELA DE AÇO SOLDADA GALVANIZADA/ZINCADA PARA ALVENARIA, FIO D = 1,20 A 1,70 MM, MALHA 15 X 15 MM, (C X L) 50 X 12 CM REF 34547</t>
  </si>
  <si>
    <t>60.33.39</t>
  </si>
  <si>
    <t>TELA DE AÇO SOLDADA GALVANIZADA/ZINCADA PARA ALVENARIA, FIO D = 1,20 A 1,70 MM, MALHA 15 X 15 MM, (C X L) 50 X 17,5 CM REF 34548</t>
  </si>
  <si>
    <t>60.35.10</t>
  </si>
  <si>
    <t>ARAME GALVANIZADO 10 BWG, 3,40 MM (0,0713 KG/M) REF 43131</t>
  </si>
  <si>
    <t>60.35.12</t>
  </si>
  <si>
    <t>ARAME GALVANIZADO 12 BWG, 2,76 MM (0,048 KG/M) REF 43130</t>
  </si>
  <si>
    <t>60.35.14</t>
  </si>
  <si>
    <t>ARAME GALVANIZADO 14 BWG, 2,11 MM (0,026 KG/M) REF 43130</t>
  </si>
  <si>
    <t>60.35.16</t>
  </si>
  <si>
    <t>ARAME GALVANIZADO 16 BWG, 1,65MM (0,0166 KG/M) REF 344</t>
  </si>
  <si>
    <t>60.35.17</t>
  </si>
  <si>
    <t>ARAME DE AÇO OVALADO 15 X 17 ( 45,7 KG, 700 KGF), ROLO 1000 M</t>
  </si>
  <si>
    <t>60.35.44</t>
  </si>
  <si>
    <t xml:space="preserve">ARAME RECOZIDO (PG-7) 18 BWG, 1,24 MM (0,009 KG/M) REF 43132 </t>
  </si>
  <si>
    <t>60.35.51</t>
  </si>
  <si>
    <t>ARAME FARPADO GALVANIZADO, 16 BWG (1,65 MM), CLASSE 250</t>
  </si>
  <si>
    <t>60.35.61</t>
  </si>
  <si>
    <t>ARAME DE AÇO ZN/AL + PVC FIO 2,2MM</t>
  </si>
  <si>
    <t>60.35.71</t>
  </si>
  <si>
    <t>ARAME DE AÇO ZN/AL FIO 2,2MM</t>
  </si>
  <si>
    <t>60.40.01</t>
  </si>
  <si>
    <t>TUBO AÇO GALVANIZADO INDUSTRIAL REDONDO DN 1 1/4" (31,75 MM)  E=2,00MM, NBR 6591</t>
  </si>
  <si>
    <t>60.40.07</t>
  </si>
  <si>
    <t>TUBO AÇO GALVANIZADO INDUSTRIAL REDONDO DN 1 1/4" (31,75 MM)  E=1,50MM, NBR 6591</t>
  </si>
  <si>
    <t>60.40.08</t>
  </si>
  <si>
    <t>TUBO AÇO GALVANIZADO INDUSTRIAL REDONDO DN 1 1/2" (38 MM)  E=1,50MM, NBR 6591</t>
  </si>
  <si>
    <t>60.40.09</t>
  </si>
  <si>
    <t>TUBO AÇO GALVANIZADO INDUSTRIAL REDONDO DN 2" (50.80 MM)  E=1,50MM, NBR 6591</t>
  </si>
  <si>
    <t>60.40.10</t>
  </si>
  <si>
    <t>TELA PLÁSTICA LARANJA, TIPO TAPUME PARA SINALIZAÇÃO, MALHA RETANGULAR, ROLO 1.20 X 50 M (L X C)</t>
  </si>
  <si>
    <t>60.40.11</t>
  </si>
  <si>
    <t>TUBO AÇO GALVANIZADO INDUSTRIAL REDONDO DN 2" (50.80 MM)  E=2,00MM, NBR 6591</t>
  </si>
  <si>
    <t>60.40.12</t>
  </si>
  <si>
    <t>TUBO AÇO GALVANIZADO INDUSTRIAL REDONDO DN 2 1/4" (57,15 MM) OU 2 1/2" (63,50 MM) E=2,00MM, NBR 6591</t>
  </si>
  <si>
    <t>60.40.13</t>
  </si>
  <si>
    <t>TUBO AÇO GALVANIZADO INDUSTRIAL REDONDO DN 3" (76,20 MM)  E=2,00MM, NBR 6591</t>
  </si>
  <si>
    <t>60.40.30</t>
  </si>
  <si>
    <t>TUBO METALON AÇO QUADRADO 25 X 25 X 1,2 MM</t>
  </si>
  <si>
    <t>61.02.06</t>
  </si>
  <si>
    <t>ADITIVO IMPERMEABILIZANTE DE PEGA NORMAL PARA ARGAMASSAS E CONCRETOS SEM ARMAÇÃO REF 123</t>
  </si>
  <si>
    <t>61.15.05</t>
  </si>
  <si>
    <t>JUNTA DILATAÇÃO ELÁSTICA PARA CONCRETO (FUGENBAND OU EQUIVALENTE) O-12, ATÉ 5MCA</t>
  </si>
  <si>
    <t>61.15.07</t>
  </si>
  <si>
    <t>JUNTA DILATAÇÃO ELÁSTICA PARA CONCRETO (FUGENBAND OU EQUIVALENTE) O-22, ATÉ 30MCA</t>
  </si>
  <si>
    <t>61.15.08</t>
  </si>
  <si>
    <t>DELIMITADOR DE PROFUNDIDADE TIPO TARUCEL 6 MM</t>
  </si>
  <si>
    <t>61.20.01</t>
  </si>
  <si>
    <t>CAMADA SEPARADORA DE FILME DE POLIETILENO 20 A 25 MICRA REF 38365</t>
  </si>
  <si>
    <t>61.20.07</t>
  </si>
  <si>
    <t>MANTA GEOTÊXTIL RESISTÊNCIA TRAÇÃO 16KN/M (300G/M2) REF 4019</t>
  </si>
  <si>
    <t>61.20.08</t>
  </si>
  <si>
    <t>MANTA GEOTÊXTIL RESISTÊNCIA TRAÇÃO 9KN/M (180G/M2) REF 4013</t>
  </si>
  <si>
    <t>61.20.20</t>
  </si>
  <si>
    <t>GEOGRELHA TECIDA COM FILAMENTOS DE POLIÉSTER + PVC, RESISTÊNCIA LONGITUDINAL: 90KN/M, RESISTÊNCIA TRANSVERSAL: 30KN/M, ALONGAMENTO = 12 POR CENTO REF 34804</t>
  </si>
  <si>
    <t>62.01.05</t>
  </si>
  <si>
    <t>CIMENTO PORTLAND COMUM (CPIII-40) SC 50KG</t>
  </si>
  <si>
    <t>62.02.05</t>
  </si>
  <si>
    <t>CIMENTO PORTLAND BRANCO CP-32 (ESTRUTURAL) SC 50KG</t>
  </si>
  <si>
    <t>62.03.10</t>
  </si>
  <si>
    <t>ARGAMASSA COLANTE AC I PARA CERÂMICAS</t>
  </si>
  <si>
    <t>62.03.13</t>
  </si>
  <si>
    <t>ARGAMASSA COLANTE AC-III</t>
  </si>
  <si>
    <t>62.03.22</t>
  </si>
  <si>
    <t xml:space="preserve">REJUNTE BRANCO, CIMENTÍCIO </t>
  </si>
  <si>
    <t>62.05.01</t>
  </si>
  <si>
    <t>BARITA PARA REVESTIMENTO</t>
  </si>
  <si>
    <t>62.06.01</t>
  </si>
  <si>
    <t>GESSO EM PÓ PARA REVESTIMENTOS / MOLDURAS / SANCAS</t>
  </si>
  <si>
    <t>62.06.02</t>
  </si>
  <si>
    <t>COLA RODOPAX/BIANCO KG OU EQUIVALENTE</t>
  </si>
  <si>
    <t>62.07.01</t>
  </si>
  <si>
    <t>ÁGUA PARA FURAÇÃO DE ESTACA</t>
  </si>
  <si>
    <t>63.01.03</t>
  </si>
  <si>
    <t>BRITAS 1, 2 OU 3, CALCÁRIA COM FRETE</t>
  </si>
  <si>
    <t>63.01.04</t>
  </si>
  <si>
    <t>BRITAS 1, 2 OU 3, GNAISSE COM FRETE</t>
  </si>
  <si>
    <t>63.01.26</t>
  </si>
  <si>
    <t>CALÇAMENTO POLIÉDRICO DE GNAISSE COM FRETE (PARA BH)</t>
  </si>
  <si>
    <t>63.01.30</t>
  </si>
  <si>
    <t>PARALELEPÍPEDO GRANÍTICO OU BASÁLTICO, PARA PAVIMENTAÇÃO</t>
  </si>
  <si>
    <t>MIL</t>
  </si>
  <si>
    <t>63.02.05</t>
  </si>
  <si>
    <t>PÓ DE GNAISSE COM FRETE</t>
  </si>
  <si>
    <t>63.02.06</t>
  </si>
  <si>
    <t>PEDRISCO CALCÁRIO COM FRETE</t>
  </si>
  <si>
    <t>63.02.18</t>
  </si>
  <si>
    <t>PEDRA DE MÃO (CALÇADÃO) DE CALCÁRIO COM FRETE</t>
  </si>
  <si>
    <t>63.02.19</t>
  </si>
  <si>
    <t>PEDRA DE MÃO (CALÇADÃO) DE GNAISSE COM FRETE</t>
  </si>
  <si>
    <t>63.02.21</t>
  </si>
  <si>
    <t>AGREGADO DE PEDREIRA PARA BASE / SUB-BASE (BICA CORRIDA), INCLUSIVE FRETE</t>
  </si>
  <si>
    <t>63.02.22</t>
  </si>
  <si>
    <t>AGREGADO DE PEDREIRA PARA BASE (BRITA GRADUADA SIMPLES), INCLUSIVE FRETE</t>
  </si>
  <si>
    <t>63.04.02</t>
  </si>
  <si>
    <t>AREIA/CASCALHO PARA DRENO</t>
  </si>
  <si>
    <t>63.05.05</t>
  </si>
  <si>
    <t>AREIA LAVADA COM FRETE</t>
  </si>
  <si>
    <t>64.01.05</t>
  </si>
  <si>
    <t>LAJE DE REDUÇAO 1,30 METROS</t>
  </si>
  <si>
    <t>65.01.15</t>
  </si>
  <si>
    <t>PORTA DE MADEIRA, FOLHA MÉDIA DE 60 X 210CM, E= 35 MM, NÚCLEO SARRAFEADO, CAPA LISA EM HDF, ACABAMENTO EM PRIMER PARA PINTURA REF 10553</t>
  </si>
  <si>
    <t>65.01.16</t>
  </si>
  <si>
    <t>PORTA DE MADEIRA, FOLHA MÉDIA DE 70 X 210CM, E= 35 MM, NÚCLEO SARRAFEADO, CAPA LISA EM HDF, ACABAMENTO EM PRIMER PARA PINTURA REF 10554</t>
  </si>
  <si>
    <t>65.01.17</t>
  </si>
  <si>
    <t>PORTA DE MADEIRA, FOLHA MÉDIA DE 80 X 210CM, E= 35 MM, NÚCLEO SARRAFEADO, CAPA LISA EM HDF, ACABAMENTO EM PRIMER PARA PINTURA REF10555</t>
  </si>
  <si>
    <t>65.01.18</t>
  </si>
  <si>
    <t>PORTA DE MADEIRA, FOLHA MÉDIA DE 90 X 210CM, E= 35 MM, NÚCLEO SARRAFEADO, CAPA LISA EM HDF, ACABAMENTO EM PRIMER PARA PINTURA REF 10556</t>
  </si>
  <si>
    <t>65.02.01</t>
  </si>
  <si>
    <t>KIT PORTA PRONTA DE MADEIRA, FOLHA MÉDIA, 60 X 210CM, E= 35 MM, NÚCLEO SARRAFEADO, (INCLUI MARCO, ALIZARES DOBRADIÇAS E FECHADURAS) REF 39490</t>
  </si>
  <si>
    <t>65.02.02</t>
  </si>
  <si>
    <t>KIT PORTA PRONTA DE MADEIRA, FOLHA MÉDIA, 70 X 210CM, E= 35 MM, NÚCLEO SARRAFEADO, (INCLUI MARCO, ALIZARES DOBRADIÇAS E FECHADURAS) REF 39490</t>
  </si>
  <si>
    <t>65.02.03</t>
  </si>
  <si>
    <t>KIT PORTA PRONTA DE MADEIRA, FOLHA MÉDIA, 80 X 210CM, E= 35 MM, NÚCLEO SARRAFEADO, (INCLUI MARCO, ALIZARES DOBRADIÇAS E FECHADURAS) REF 39492</t>
  </si>
  <si>
    <t>65.02.04</t>
  </si>
  <si>
    <t>KIT PORTA PRONTA DE MADEIRA, FOLHA MÉDIA, 90 X 210CM, E= 35 MM, NÚCLEO SARRAFEADO, (INCLUI MARCO, ALIZARES DOBRADIÇAS E FECHADURAS) REF 39493</t>
  </si>
  <si>
    <t>65.14.07</t>
  </si>
  <si>
    <t>MARCO L=14CM, PARA VÃOS ATÉ 100X210CM(LXH), EM MADEIRA ANGELIM OU EQUIVALENTE REF 183</t>
  </si>
  <si>
    <t>65.15.01</t>
  </si>
  <si>
    <t>ALIZAR L=7CM, PARA PINTURA, EM MADEIRA ANGELIM OU EQUIVALENTE</t>
  </si>
  <si>
    <t>65.41.02</t>
  </si>
  <si>
    <t>DIVISÓRIA CEGA, ESPESSURA 35MM, COM MIOLO COLMÉIA, REVESTIDA EM EUCAPLAC, OU EQUIVALENTE, COM PERFIS DE AÇO GALVANIZADO, INCLUSIVE INSTALAÇÃO</t>
  </si>
  <si>
    <t>65.41.03</t>
  </si>
  <si>
    <t>FECHADURA TUBULAR PARA PORTA DE DIVISÓRIA ESPESSURA 35MM, BROCA 90MM, EM RESINA DE ABS CROMADA, OU EQUIVALENTE</t>
  </si>
  <si>
    <t>65.70.10</t>
  </si>
  <si>
    <t>FECHADURA CROMADA, COMPLETA, COM MAÇANETA EM ZAMAC, ESPELHO E CILINDRO EM LATÃO/AÇO INOX, DIMENSÕES DA MÁQUINA 55MM - 146X20X40MM (A/L/P) REF. 323 E22 MZ33 OU EQUIVALENTE</t>
  </si>
  <si>
    <t>65.70.15</t>
  </si>
  <si>
    <t>FECHADURA CROMADA, COMPLETA, COM MAÇANETA E ROSETA EM AÇO INOX, CILINDRO EM LATÃO, DIMENSÕES DA MÁQUINA 55MM - 135X83X22MM (AXLXP) REF. 357 E172 MZ340 OU EQUIVALENTE</t>
  </si>
  <si>
    <t>65.70.18</t>
  </si>
  <si>
    <t>FECHADURA CROMADA, COMPLETA, COM MAÇANETA E ROSETA EM AÇO INOX, CILINDRO EM LATÃO, DIMENSÕES DA MÁQUINA 55MM - 135X83X22MM (AXLXP) REF. 457 R184 MZ340 OU EQUIVALENTE</t>
  </si>
  <si>
    <t>65.70.19</t>
  </si>
  <si>
    <t>FECHADURA CROMADA, COMPLETA, COM MAÇANETA E ROSETA EM AÇO INOX, CILINDRO EM LATÃO, DIMENSÕES DA MÁQUINA 55MM - 135X83X22MM (AXLXP) REF. 557 R 170 MZ340 OU EQUIVALENTE</t>
  </si>
  <si>
    <t>65.72.80</t>
  </si>
  <si>
    <t>TRINCO TARJETA ZINCADO 76MM (3") OU EQUIVALENTE</t>
  </si>
  <si>
    <t>65.72.84</t>
  </si>
  <si>
    <t>TARJETA LIVRE-OCUPADO EM METAL CROMADO</t>
  </si>
  <si>
    <t>65.78.09</t>
  </si>
  <si>
    <t>DOBRADIÇA CONVENCIONAL EM METAL CROMADO 3 1/2" X 2 1/4", SEM ANEL, COM PARAFUSOS, LINHA LEVE (NBR 7178) E=1,5MM, OU EQUIVALENTE</t>
  </si>
  <si>
    <t>65.78.20</t>
  </si>
  <si>
    <t>DOBRADIÇA CONVENCIONAL EM METAL CROMADO 3" X 2 1/2", COM ANEL E PARAFUSOS, LINHA MÉDIA (NBR 7178) E=2MM, OU EQUIVALENTE</t>
  </si>
  <si>
    <t>65.78.32</t>
  </si>
  <si>
    <t>DOBRADIÇA EM LATÃO CROMADO COM MOLA, PARA PORTA DE BANHEIRO, FIXAÇÃO EM MÁRMORE/GRANITO E=3CM, 101,5X70MM OU EQUIVALENTE</t>
  </si>
  <si>
    <t>65.78.90</t>
  </si>
  <si>
    <t>DOBRADIÇA GONZO COM ABA D=1/2"</t>
  </si>
  <si>
    <t>65.80.11</t>
  </si>
  <si>
    <t>PUXADOR CENTRAL, TIPO ALÇA, EM ZAMAC CROMADO, COM ROSETAS, COMPRIMENTO 100 MM, PARA PORTA / JANELA EM MADEIRA OU METÁLICA - INCLUI PARAFUSOS</t>
  </si>
  <si>
    <t>65.81.06</t>
  </si>
  <si>
    <t>TRINCO FERROLHO CHATO 45MM</t>
  </si>
  <si>
    <t>65.82.10</t>
  </si>
  <si>
    <t>ALAVANCA DE ARGOLA, RETA COM CAVALETE, METAL CROMADO L=133MM OU EQUIVALENTE</t>
  </si>
  <si>
    <t>65.84.05</t>
  </si>
  <si>
    <t>RODÍZIO TORNEADO DE 1" COM PINO, PARA PORTAS E VENEZIANAS</t>
  </si>
  <si>
    <t>65.85.05</t>
  </si>
  <si>
    <t>CADEADO EM AÇO INOX, LARGURA DE 50 MM, COM HASTE EM AÇO TEMPERADO, SEM MOLA - CHAVES INCLUÍDAS (REF. 43603)</t>
  </si>
  <si>
    <t>65.85.06</t>
  </si>
  <si>
    <t>PORTA CADEADO, 3 1/2", EM AÇO ZINCADO, PARA PORTÃO E JANELA, PARAFUSOS INCLUÍDOS (REF. 5088)</t>
  </si>
  <si>
    <t>65.85.12</t>
  </si>
  <si>
    <t>SUPORTE EM LATÃO CROMADO PARA FIXAÇÃO DE PLACAS DE MÁRMORE/GRANITO 40,5X50X31,5MM OU EQUIVALENTE</t>
  </si>
  <si>
    <t>65.85.30</t>
  </si>
  <si>
    <t>PARAFUSO EM LATÃO CROMADO PARA LINHA MÁRMORE 30MM</t>
  </si>
  <si>
    <t>65.85.35</t>
  </si>
  <si>
    <t>CHAPA EM LATÃO CROMADO PARA FIXAÇÃO DE PLACAS DE MÁRMORE/GRANITO 111,5X50MM ESP=4MM OU EQUIVALENTE</t>
  </si>
  <si>
    <t>65.85.42</t>
  </si>
  <si>
    <t>CANTONEIRA PARA FIXAÇÃO DE PLACAS DE MÁRMORE/GRANITO, EM LATÃO CROMADO 76,5X50MM OU EQUIVALENTE</t>
  </si>
  <si>
    <t>65.87.01</t>
  </si>
  <si>
    <t>CANTONEIRA DE ALUMÍNIO SEXTAVADO PARA ARREMATES 17,6 X 14,2MM OU EQUIVALENTE</t>
  </si>
  <si>
    <t>66.01.02</t>
  </si>
  <si>
    <t>LOCAÇÃO DE ANDAIME METÁLICO TIPO FACHADEIRO, LARGURA DE 1,20 M, ALTURA POR PEÇA DE 2,0M, INCLUINDO SAPATAS AJUSTÁVEIS, PISO METÁLICO E ESCADA</t>
  </si>
  <si>
    <t>66.01.03</t>
  </si>
  <si>
    <t>LOCAÇÃO DE ANDAIME METÁLICO TUBULAR TIPO TORRE, LARGURA DE 1 ATÉ 1,5M, INCLUINDO ITENS NECESSÁRIOS A INSTALAÇÃO</t>
  </si>
  <si>
    <t>66.05.03</t>
  </si>
  <si>
    <t>CHAPA DE AÇO FINA LAMINADA A QUENTE E = 3,00 MM, 23,55 KG / M2</t>
  </si>
  <si>
    <t>66.05.04</t>
  </si>
  <si>
    <t>CHAPA DE AÇO FINA A FRIO BITOLA MSG 24, E= 0,60 MM (4,80KG/M2) REF 1327</t>
  </si>
  <si>
    <t>66.05.05</t>
  </si>
  <si>
    <t>CHAPA DE AÇO FINA A QUENTE BITOLA MSG 18, E= 1,20 MM (9,60KG/M2)</t>
  </si>
  <si>
    <t>66.05.06</t>
  </si>
  <si>
    <t>LOCAÇÃO DE ESCORA METÁLICA TELESCÓPICA, COM ALTURA REGULÁVEL DE 1,80 A 3,20 M, COM CAPACIDADE DE CARGA DE NO MÍNIMO 1000KGF (10 KN), INCLUSO TRIPÉ E FORCADO</t>
  </si>
  <si>
    <t>66.05.07</t>
  </si>
  <si>
    <t>LOCAÇÃO DE APRUMADOR METÁLICO DE PILAR, COM ALTURA E ÂNGULOS REGULÁVEIS, EXTENSÃO DE 1,50 A 2,80 M</t>
  </si>
  <si>
    <t>66.05.08</t>
  </si>
  <si>
    <t xml:space="preserve">LOCAÇÃO DE BARRA DE ANCORAGEM DE 0,80 A 1,20 M DE EXTENSÃO COM ROSCA DE 5/8”, INCLUINDO PORCA E FLANGE </t>
  </si>
  <si>
    <t>66.05.09</t>
  </si>
  <si>
    <t>LOCAÇÃO DE VIGA SANDUÍCHE METÁLICA VAZADA PARA TRAVAMENTO DE PILARES, ALTURA DE 8 CM, LARGURA DE 6 CM E EXTENSÃO DE 2 M</t>
  </si>
  <si>
    <t>66.05.10</t>
  </si>
  <si>
    <t>LOCAÇÃO DE CRUZETA PARA ESCORA METÁLICA</t>
  </si>
  <si>
    <t>66.05.11</t>
  </si>
  <si>
    <t>VIGA DE ESCORAMENTO H20, DE MADEIRA, PESO DE 5,0 A 5,20 KG/M, COM EXTREMIDADES PLÁSTICAS</t>
  </si>
  <si>
    <t>66.05.55</t>
  </si>
  <si>
    <t>CHAPA DE AÇO GALVANIZADA BITOLA GSG 18, E= 1,25 MM (10,00KG/M2)</t>
  </si>
  <si>
    <t>66.06.05</t>
  </si>
  <si>
    <t>CHAPA METÁLICA DOBRADA / TRAPEZOIDAL NÚMERO 18</t>
  </si>
  <si>
    <t>66.35.08</t>
  </si>
  <si>
    <t>PERFIL "I" DE AÇO LAMINADO, "I" 152 X 22</t>
  </si>
  <si>
    <t>66.35.10</t>
  </si>
  <si>
    <t>PERFIL "I" DE AÇO LAMINADO, "I" 203 X 34,3</t>
  </si>
  <si>
    <t>67.01.01</t>
  </si>
  <si>
    <t>TELHA CERÂMICA TIPO FRANCESA, COMPRIMENTO DE 40 CM, RENDIMENTO DE 16 TELHAS / M2 REF 7175</t>
  </si>
  <si>
    <t>67.01.02</t>
  </si>
  <si>
    <t>TELHA CERÂMICA TIPO PAULISTA, COMPRIMENTO DE 48 CM, RENDIMENTO DE 26 TELHAS / M2</t>
  </si>
  <si>
    <t>67.01.03</t>
  </si>
  <si>
    <t>TELHA CERÂMICA TIPO PLAN, COMPRIMENTO DE 47 CM, RENDIMENTO DE 26 TELHAS / M2</t>
  </si>
  <si>
    <t>67.02.11</t>
  </si>
  <si>
    <t>TELHA ONDULADA DE FIBROCIMENTO E=6MM (2,44 X 1,10 OU OUTRA DIMENSÃO) REF 7194</t>
  </si>
  <si>
    <t>67.02.14</t>
  </si>
  <si>
    <t>TELHA ONDULADA DE FIBROCIMENTO E=5MM (2,44 X 1,10 OU OUTRA DIMENSÃO)</t>
  </si>
  <si>
    <t>67.02.23</t>
  </si>
  <si>
    <t>TELHA ONDULADA DE FIBROCIMENTO E=8MM (2,44 X 1,10 OU OUTRA DIMENSÃO)</t>
  </si>
  <si>
    <t>67.04.03</t>
  </si>
  <si>
    <t>TELHA DE AÇO ZINCADO TRAPEZOIDAL, A= 40MM, E= 0,5 MM, SEM PINTURA REF 7243</t>
  </si>
  <si>
    <t>67.08.01</t>
  </si>
  <si>
    <t>FORRO EM PVC LARG= 20CM COR BRANCA COLOCADO</t>
  </si>
  <si>
    <t>67.15.01</t>
  </si>
  <si>
    <t>CUMEEIRA PARA TELHA CERÂMICA, COMPRIMENTO DE 41CM, RENDIMENTO DE 3 TELHAS / M REF 7181</t>
  </si>
  <si>
    <t>67.15.06</t>
  </si>
  <si>
    <t>CUMEEIRA UNIVERSAL PARA TELHA ONDULADA DE FIBROCIMENTO, E = 6 MM, ABA 210 MM, COMPRIMENTO 1100 MM (SEM AMIANTO) REF 7219</t>
  </si>
  <si>
    <t>67.16.01</t>
  </si>
  <si>
    <t>CUMEEIRA GALVANIZADA TRAPEZOIDAL E=0,5MM</t>
  </si>
  <si>
    <t>67.20.18</t>
  </si>
  <si>
    <t>GANCHO 1/4"x250 MM</t>
  </si>
  <si>
    <t>67.20.24</t>
  </si>
  <si>
    <t>PARAFUSO COM ROSCA SOBERBA 4,8 X 75MM</t>
  </si>
  <si>
    <t>67.20.25</t>
  </si>
  <si>
    <t>PARAFUSO ZINCADO, SEXTAVADO, COM ROSCA SOBERBA, DIAMETRO 5/16", COMPRIMENTO 80 MM</t>
  </si>
  <si>
    <t>67.20.26</t>
  </si>
  <si>
    <t>PARAFUSO ZINCADO ROSCA SOBERBA, CABEÇA SEXTAVADA, 5/16 " X 110MM, PARA FIXAÇÃO DE TELHA EM MADEIRA</t>
  </si>
  <si>
    <t>67.20.75</t>
  </si>
  <si>
    <t>CONJUNTO DE VEDAÇÃO ELÁSTICA PARA TELHA ONDULADA</t>
  </si>
  <si>
    <t>67.20.95</t>
  </si>
  <si>
    <t>MASSA DE VEDAÇÃO</t>
  </si>
  <si>
    <t>67.61.01</t>
  </si>
  <si>
    <t>FORRO DE GESSO LISO 60X60CM COLOCADO (ACIMA 100M2), EXCLUSIVE TABICA</t>
  </si>
  <si>
    <t>67.61.03</t>
  </si>
  <si>
    <t>FORRO DE GESSO ACARTONADO 60X200CM COLOCADO&gt;=100M2, EXCLUSIVE TABICA</t>
  </si>
  <si>
    <t>67.85.10</t>
  </si>
  <si>
    <t>CALHA / RUFO DE CHAPA GALVANIZADA 22 GSG, DESENVOLVIMENTO = 1,0M</t>
  </si>
  <si>
    <t>67.85.20</t>
  </si>
  <si>
    <t>CALHA / RUFO DE CHAPA GALVANIZADA 24 GSG, DESENVOLVIMENTO = 1,0M</t>
  </si>
  <si>
    <t>67.85.30</t>
  </si>
  <si>
    <t>CALHA / RUFO DE CHAPA GALVANIZADA 26 GSG, DESENVOLVIMENTO = 1,0M</t>
  </si>
  <si>
    <t>67.85.90</t>
  </si>
  <si>
    <t>REBITE NÚMERO 10</t>
  </si>
  <si>
    <t>67.85.95</t>
  </si>
  <si>
    <t>SOLDA BRANCA 50x50</t>
  </si>
  <si>
    <t>68.01.02</t>
  </si>
  <si>
    <t>GÁS DE COZINHA - GLP REF 4226</t>
  </si>
  <si>
    <t>68.01.03</t>
  </si>
  <si>
    <t>68.01.25</t>
  </si>
  <si>
    <t>GASOLINA COMUM</t>
  </si>
  <si>
    <t>68.01.30</t>
  </si>
  <si>
    <t>ÓLEO DIESEL COMBUSTÍVEL COMUM</t>
  </si>
  <si>
    <t>68.07.06</t>
  </si>
  <si>
    <t>CIMENTO ASFÁLTICO DE PETRÓLEO A GRANEL (CAP) 50/70 (COLETADO NA ANP ACRESCIDO DE ICMS)</t>
  </si>
  <si>
    <t>68.09.10</t>
  </si>
  <si>
    <t>EMULSÃO ASFÁLTICA PARA IMPRIMAÇÃO - EAI</t>
  </si>
  <si>
    <t>68.09.14</t>
  </si>
  <si>
    <t>EMULSAO ASFALTICA CATIONICA RL-1C PARA USO EM PAVIMENTACAO ASFALTICA (COLETADO NA ANP ACRESCIDO DE ICMS)</t>
  </si>
  <si>
    <t>68.09.20</t>
  </si>
  <si>
    <t>EMULSÃO ASFÁLTICA CATIÔNICA RR-1C PARA USO EM PAVIMENTAÇÃO ASFÁLTICA (COLETADO NA ANP ACRESCIDO DE ICMS)</t>
  </si>
  <si>
    <t>68.09.21</t>
  </si>
  <si>
    <t>EMULSÃO ASFÁLTICA CATIÔNICA RR-2C PARA USO EM PAVIMENTAÇÃO ASFÁLTICA (COLETADO NA ANP ACRESCIDO DE ICMS)</t>
  </si>
  <si>
    <t>68.10.02</t>
  </si>
  <si>
    <t>FORNECIMENTO DE CBUQ FAIXA B COM CAP 50/70</t>
  </si>
  <si>
    <t>68.10.03</t>
  </si>
  <si>
    <t>FORNECIMENTO DE CBUQ FAIXA C COM CAP 50/70</t>
  </si>
  <si>
    <t>68.10.04</t>
  </si>
  <si>
    <t>FORNECIMENTO DE CBUQ FAIXA C COM ASFALTO BORRACHA</t>
  </si>
  <si>
    <t>68.10.05</t>
  </si>
  <si>
    <t>FORNECIMENTO DE CBUQ FAIXA D COM CAP 50/70</t>
  </si>
  <si>
    <t>68.10.10</t>
  </si>
  <si>
    <t>FORNECIMENTO DE CBUQ S.M.A. PRONTO</t>
  </si>
  <si>
    <t>68.20.01</t>
  </si>
  <si>
    <t>TRANSPORTE DE EQUIPAMENTOS EM CAMINHÃO TRUCADO</t>
  </si>
  <si>
    <t>68.20.02</t>
  </si>
  <si>
    <t>TRANSPORTE DE EQUIPAMENTOS EM CARRETA SEMI REBOQUE 2 EIXOS</t>
  </si>
  <si>
    <t>71.01.05</t>
  </si>
  <si>
    <t>TÁBUA DE MADEIRA APARELHADA 2,5 X 25CM REF 3990</t>
  </si>
  <si>
    <t>71.01.08</t>
  </si>
  <si>
    <t>SARRAFO DE PINUS 2,5CM X 7,5 CM REF 4517</t>
  </si>
  <si>
    <t>71.01.09</t>
  </si>
  <si>
    <t>TÁBUA DE PINUS 2,5CM X 20 CM REF 6193</t>
  </si>
  <si>
    <t>71.01.10</t>
  </si>
  <si>
    <t>TÁBUA DE MADEIRA DE REFLORESTAMENTO APARELHADA E=2,5 L=30 CM (1"X12")</t>
  </si>
  <si>
    <t>71.01.11</t>
  </si>
  <si>
    <t>TÁBUA DE MADEIRA DE REFLORESTAMENTO APARELHADA E=2,5 L=20 CM (1"X12")</t>
  </si>
  <si>
    <t>71.01.12</t>
  </si>
  <si>
    <t>TÁBUA DE MADEIRA DE REFLORESTAMENTO APARELHADA E=2,5 L=30 CM (1"X12") REF 6212</t>
  </si>
  <si>
    <t>71.02.20</t>
  </si>
  <si>
    <t>PRANCHÃO DE PARAJU</t>
  </si>
  <si>
    <t>71.04.01</t>
  </si>
  <si>
    <t>PECA DE PARAJU BRUTA 13,5X5,5 CM</t>
  </si>
  <si>
    <t>71.04.02</t>
  </si>
  <si>
    <t>PECA DE PARAJU BRUTA 10,5X5,5 CM</t>
  </si>
  <si>
    <t>71.04.03</t>
  </si>
  <si>
    <t>PECA DE PARAJU BRUTO  6X5,5 CM</t>
  </si>
  <si>
    <t>71.04.04</t>
  </si>
  <si>
    <t>CAIBRO DE PARAJU BRUTO 5,5X4 CM</t>
  </si>
  <si>
    <t>71.04.05</t>
  </si>
  <si>
    <t>RIPA DE MADEIRA APARELHADA 1,5 X 5 CM REF 20205</t>
  </si>
  <si>
    <t>71.04.08</t>
  </si>
  <si>
    <t>PEÇA DE MADEIRA DE PINUS 5,5 X 5,5CM REF 4513</t>
  </si>
  <si>
    <t>71.04.09</t>
  </si>
  <si>
    <t>PEÇA DE MADEIRA DE REFLORESTAMENTO 7,5X7,5 CM</t>
  </si>
  <si>
    <t>71.04.10</t>
  </si>
  <si>
    <t>PEÇA DE MADEIRA DE REFLORESTAMENTO 2,5X7,5 CM</t>
  </si>
  <si>
    <t>71.14.06</t>
  </si>
  <si>
    <t>CHAPA DE MADEIRA COMPENSADA RESINADA PARA FORMA DE CONCRETO, DE *2,2 X 1,1* M, E = 10 MM REF 43681</t>
  </si>
  <si>
    <t>71.14.08</t>
  </si>
  <si>
    <t>CHAPA DE MADEIRA COMPENSADA RESINADA PARA FORMA DE CONCRETO, DE *2,2 X 1,1* M, E = 12 MM REF 43681</t>
  </si>
  <si>
    <t>71.14.14</t>
  </si>
  <si>
    <t xml:space="preserve">CHAPA DE MADEIRA COMPENSADA RESINADA PARA FORMA DE CONCRETO, DE *2,2 X 1,1* M, E = 20 MM REF 43677                                                                                                                                               </t>
  </si>
  <si>
    <t>71.14.15</t>
  </si>
  <si>
    <t>CHAPA DE MADEIRA COMPENSADA RESINADA PARA FORMA DE CONCRETO, DE *2,2 X 1,1* M, E = 18 MM</t>
  </si>
  <si>
    <t>71.15.03</t>
  </si>
  <si>
    <t>CHAPA DE MADEIRA COMPENSADA PLASTIFICADA PARA FORMA DE CONCRETO, DE 2,20 X 1,10 M, E = 12 MM REF 1347</t>
  </si>
  <si>
    <t>71.15.06</t>
  </si>
  <si>
    <t>CHAPA DE MADEIRA COMPENSADA PLASTIFICADA PARA FORMA DE CONCRETO, DE 2,20 X 1,10 M, E = 18 MM</t>
  </si>
  <si>
    <t>71.30.04</t>
  </si>
  <si>
    <t>MADEIRA ROLIÇA D= 6 A 10 CM COMPRIMENTO 6 METROS</t>
  </si>
  <si>
    <t>71.30.06</t>
  </si>
  <si>
    <t>MADEIRA ROLIÇA D= 11 A 15 CM COMPRIMENTO 6 METROS</t>
  </si>
  <si>
    <t>71.50.01</t>
  </si>
  <si>
    <t>FORRO DE ANGELIM L=10 E=1,0CM</t>
  </si>
  <si>
    <t>71.50.05</t>
  </si>
  <si>
    <t>FORRO DE MADEIRA PINUS OU EQUIVALENTE DA REGIÃO, ENCAIXE MACHO / FÊMEA COM FRISO, 10 X 1CM (SEM COLOCAÇÃO) REF 3283</t>
  </si>
  <si>
    <t>72.10.01</t>
  </si>
  <si>
    <t>DISCO DIAMANTADO D=14" PRECISION OU EQUIVALENTE</t>
  </si>
  <si>
    <t>73.02.01</t>
  </si>
  <si>
    <t>TUBO PVC SOLDÁVEL MARROM D= 20MM (1/2") REF 9867</t>
  </si>
  <si>
    <t>73.02.02</t>
  </si>
  <si>
    <t>TUBO PVC SOLDÁVEL MARROM D= 25MM (3/4") REF 9868</t>
  </si>
  <si>
    <t>73.02.03</t>
  </si>
  <si>
    <t>TUBO PVC SOLDÁVEL MARROM D= 32MM (1") REF 9869</t>
  </si>
  <si>
    <t>73.02.04</t>
  </si>
  <si>
    <t>TUBO PVC SOLDÁVEL MARROM D= 40MM (1 1/4") REF 9874</t>
  </si>
  <si>
    <t>73.02.05</t>
  </si>
  <si>
    <t>TUBO PVC SOLDÁVEL MARROM D= 50MM (1 1/2") REF 9875</t>
  </si>
  <si>
    <t>73.02.06</t>
  </si>
  <si>
    <t>TUBO PVC SOLDÁVEL MARROM D= 60MM (2 1/4") 5649 REF 9873</t>
  </si>
  <si>
    <t>73.02.07</t>
  </si>
  <si>
    <t>TUBO PVC SOLDÁVEL MARROM D= 75MM (2 1/2") REF 9871</t>
  </si>
  <si>
    <t>73.02.08</t>
  </si>
  <si>
    <t>TUBO PVC SOLDÁVEL MARROM D= 85MM (3") REF 9872</t>
  </si>
  <si>
    <t>73.02.09</t>
  </si>
  <si>
    <t>TUBO PVC SOLDÁVEL MARROM D= 110MM (4") REF 9870</t>
  </si>
  <si>
    <t>73.03.03</t>
  </si>
  <si>
    <t>TUBO AÇO GALVANIZADO DIN 2440 E= 2,65MM DN 1/2" COM COSTURA REF 7691</t>
  </si>
  <si>
    <t>73.03.04</t>
  </si>
  <si>
    <t>TUBO AÇO GALVANIZADO DIN 2440 E= 2,65MM DN 3/4" COM COSTURA REF 7700</t>
  </si>
  <si>
    <t>73.03.05</t>
  </si>
  <si>
    <t>TUBO AÇO GALVANIZADO DIN 2440 E= 3,35MM DN 1" COM COSTURA</t>
  </si>
  <si>
    <t>73.03.06</t>
  </si>
  <si>
    <t>TUBO AÇO GALVANIZADO DIN 2440 E= 3,35MM DN 1 1/4" COM COSTURA REF 7698</t>
  </si>
  <si>
    <t>73.03.07</t>
  </si>
  <si>
    <t>TUBO AÇO GALVANIZADO DIN 2440 E= 3,35MM DN 1 1/2" COM COSTURA REF 7697</t>
  </si>
  <si>
    <t>73.03.08</t>
  </si>
  <si>
    <t>TUBO AÇO GALVANIZADO DIN 2440 E= 3,75MM DN 2" COM COSTURA REF 7696</t>
  </si>
  <si>
    <t>73.03.09</t>
  </si>
  <si>
    <t>TUBO AÇO GALVANIZADO DIN 2440 E= 3,75MM DN 2 1/2" COM COSTURA REF 7701</t>
  </si>
  <si>
    <t>73.03.10</t>
  </si>
  <si>
    <t>TUBO AÇO GALVANIZADO DIN 2440 E= 4,00MM DN 3" COM COSTURA REF 7694</t>
  </si>
  <si>
    <t>73.03.11</t>
  </si>
  <si>
    <t>TUBO AÇO GALVANIZADO DIN 2440 E= 4,50MM DN 4" COM COSTURA REF 7693</t>
  </si>
  <si>
    <t>73.03.57</t>
  </si>
  <si>
    <t>TUBO ACO PRETO SCH-40 E= 2,77MM DN 1/2" S/COSTURA REF 13127</t>
  </si>
  <si>
    <t>73.03.58</t>
  </si>
  <si>
    <t>TUBO ACO PRETO SCH-40 E= 2,87MM DN 3/4" S/COSTURA REF 21150</t>
  </si>
  <si>
    <t>73.05.50</t>
  </si>
  <si>
    <t>ADAPTADOR SOLDÁVEL LONGO COM FLANGES LIVRES PARA CAIXA D´ÁGUA D= 75MM (2 1/2")</t>
  </si>
  <si>
    <t>73.05.51</t>
  </si>
  <si>
    <t>ADAPTADOR SOLDÁVEL CURTO COM FLANGES LIVRES PARA CAIXA D´ÁGUA D= 20MM (1/2")</t>
  </si>
  <si>
    <t>73.05.52</t>
  </si>
  <si>
    <t>ADAPTADOR SOLDÁVEL CURTO COM FLANGES LIVRES PARA CAIXA D´ÁGUA D= 25MM (3/4")</t>
  </si>
  <si>
    <t>73.05.53</t>
  </si>
  <si>
    <t>ADAPTADOR SOLDÁVEL CURTO COM FLANGES LIVRES PARA CAIXA D´ÁGUA D= 32MM (1")</t>
  </si>
  <si>
    <t>73.05.54</t>
  </si>
  <si>
    <t>ADAPTADOR SOLDÁVEL CURTO COM FLANGES LIVRES PARA CAIXA D´ÁGUA D= 40MM (1 1/4")</t>
  </si>
  <si>
    <t>73.05.55</t>
  </si>
  <si>
    <t>ADAPTADOR SOLDÁVEL CURTO COM FLANGES LIVRES PARA CAIXA D´ÁGUA D= 50MM (1 1/2")</t>
  </si>
  <si>
    <t>73.05.56</t>
  </si>
  <si>
    <t>ADAPTADOR SOLDÁVEL CURTO COM FLANGES LIVRES PARA CAIXA D´ÁGUA D= 60MM (2")</t>
  </si>
  <si>
    <t>73.07.12</t>
  </si>
  <si>
    <t>TUBO DE COBRE CLASSE E DN 15MM (1/2")</t>
  </si>
  <si>
    <t>73.07.13</t>
  </si>
  <si>
    <t>TUBO DE COBRE CLASSE E DN 22MM (3/4")</t>
  </si>
  <si>
    <t>73.07.14</t>
  </si>
  <si>
    <t>TUBO DE COBRE CLASSE E DN 28MM (1")</t>
  </si>
  <si>
    <t>73.07.15</t>
  </si>
  <si>
    <t>TUBO DE COBRE CLASSE E DN 35MM (1 1/4")</t>
  </si>
  <si>
    <t>73.07.18</t>
  </si>
  <si>
    <t>TUBO DE COBRE CLASSE E DN 42MM (1 1/2")</t>
  </si>
  <si>
    <t>73.07.19</t>
  </si>
  <si>
    <t>TUBO DE COBRE CLASSE A DN 15MM (1/2") REF 39747</t>
  </si>
  <si>
    <t>73.07.20</t>
  </si>
  <si>
    <t>TUBO DE COBRE CLASSE A DN 22MM (3/4") REF 39748</t>
  </si>
  <si>
    <t>73.07.21</t>
  </si>
  <si>
    <t>TUBO DE COBRE CLASSE A DN 28MM (1") REF 39749</t>
  </si>
  <si>
    <t>73.20.05</t>
  </si>
  <si>
    <t>TUBO EM PVC PERFURADO CORRUGADO PARA DRENAGEM DN 6" 160MM</t>
  </si>
  <si>
    <t>73.20.06</t>
  </si>
  <si>
    <t>TUBO EM PVC PERFURADO CORRUGADO PARA DRENAGEM DN 8" 200MM</t>
  </si>
  <si>
    <t>73.23.01</t>
  </si>
  <si>
    <t>TUBO CORRUGADO PEAD NÃO PERFURADO, PAREDE DUPLA, INTERNA LISA, DN 300MM (NBR 21138-3) SN-4 OU EQUIVALENTE</t>
  </si>
  <si>
    <t>73.23.04</t>
  </si>
  <si>
    <t xml:space="preserve">TUBO CORRUGADO PEAD NÃO PERFURADO, PAREDE DUPLA, INTERNA LISA, DN 600MM (NBR 21138-3) SN-4 OU EQUIVALENTE </t>
  </si>
  <si>
    <t>73.23.08</t>
  </si>
  <si>
    <t xml:space="preserve">TUBO CORRUGADO PEAD NÃO PERFURADO, PAREDE DUPLA, INTERNA LISA, DN 1200MM (NBR 21138-3) SN-4 OU EQUIVALENTE </t>
  </si>
  <si>
    <t>73.23.10</t>
  </si>
  <si>
    <t>TUBO CORRUGADO PEAD NÃO PERFURADO, PAREDE DUPLA, INTERNA LISA, DN 400MM (NBR 21138-3) SN-4 OU EQUIVALENTE</t>
  </si>
  <si>
    <t>73.23.11</t>
  </si>
  <si>
    <t>TUBO CORRUGADO PEAD NÃO PERFURADO, PAREDE DUPLA, INTERNA LISA, DN 800MM (NBR 21138-3) SN-4 OU EQUIVALENTE</t>
  </si>
  <si>
    <t>73.24.02</t>
  </si>
  <si>
    <t>TUBO PVC ESGOTO PONTA E BOLSA SERIE NORMAL D= 50MM X 6M</t>
  </si>
  <si>
    <t>73.24.03</t>
  </si>
  <si>
    <t>TUBO PVC ESGOTO PONTA E BOLSA SERIE NORMAL D= 75MM X 6M</t>
  </si>
  <si>
    <t>73.24.04</t>
  </si>
  <si>
    <t>TUBO PVC ESGOTO PONTA E BOLSA SERIE NORMAL D= 100MM X 6M</t>
  </si>
  <si>
    <t>73.24.05</t>
  </si>
  <si>
    <t>TUBO PVC ESGOTO PONTA E BOLSA SERIE NORMAL D= 150MM X 6M</t>
  </si>
  <si>
    <t>73.24.06</t>
  </si>
  <si>
    <t>TUBO PVC ESGOTO PONTA E BOLSA SERIE NORMAL D= 200MM X 6M</t>
  </si>
  <si>
    <t>73.24.07</t>
  </si>
  <si>
    <t>TUBO PVC ESGOTO P/B SERIE LEVE D= 250MM X 6M</t>
  </si>
  <si>
    <t>73.24.25</t>
  </si>
  <si>
    <t>TUBO PVC ESGOTO PONTA E BOLSA SOLDÁVEL SERIE NORMAL D= 40MM X 6M</t>
  </si>
  <si>
    <t>73.24.33</t>
  </si>
  <si>
    <t>TUBO PVC ESGOTO P/B SERIE REFORÇADA (NBR 5688) D= 75MM X 6M</t>
  </si>
  <si>
    <t>73.24.34</t>
  </si>
  <si>
    <t>TUBO PVC ESGOTO P/B SERIE REFORÇADA (NBR 5688) D= 100MM X 6M</t>
  </si>
  <si>
    <t>73.24.35</t>
  </si>
  <si>
    <t>TUBO PVC ESGOTO P/B SERIE REFORÇADA (NBR 5688) D= 150MM X 6M</t>
  </si>
  <si>
    <t>73.24.63</t>
  </si>
  <si>
    <t>TUBO PVC COLETOR ESGOTO COR OCRE LISO JE NBR-7362 D= 100MM X 6M</t>
  </si>
  <si>
    <t>73.24.64</t>
  </si>
  <si>
    <t>TUBO PVC COLETOR ESGOTO COR OCRE LISO JE NBR-7362 D= 150MM X 6M</t>
  </si>
  <si>
    <t>73.24.65</t>
  </si>
  <si>
    <t>TUBO PVC COLETOR ESGOTO COR OCRE LISO JE NBR-7362 D= 200MM X 6M</t>
  </si>
  <si>
    <t>73.24.66</t>
  </si>
  <si>
    <t>TUBO PVC COLETOR ESGOTO COR OCRE LISO JE NBR-7362 D= 250MM X 6M</t>
  </si>
  <si>
    <t>73.24.67</t>
  </si>
  <si>
    <t>TUBO PVC COLETOR ESGOTO COR OCRE LISO JE NBR-7362 D= 300MM X 6M</t>
  </si>
  <si>
    <t>73.24.69</t>
  </si>
  <si>
    <t>TUBO PVC COLETOR ESGOTO COR OCRE LISO JE NBR-7362 D= 400MM X 6M</t>
  </si>
  <si>
    <t>73.27.02</t>
  </si>
  <si>
    <t>ANEL DE BORRACHA PARA TUBO PVC ESGOTO SÉRIE NORMAL DN 50MM</t>
  </si>
  <si>
    <t>73.27.03</t>
  </si>
  <si>
    <t>ANEL DE BORRACHA PARA TUBO PVC ESGOTO SÉRIE NORMAL DN 75MM</t>
  </si>
  <si>
    <t>73.27.04</t>
  </si>
  <si>
    <t>ANEL DE BORRACHA PARA TUBO PVC ESGOTO SÉRIE NORMAL DN 100MM</t>
  </si>
  <si>
    <t>73.27.11</t>
  </si>
  <si>
    <t>ANEL DE BORRACHA PARA TUBO PVC ESGOTO SÉRIE NORMAL DN 150MM</t>
  </si>
  <si>
    <t>73.27.12</t>
  </si>
  <si>
    <t>ANEL DE BORRACHA PARA TUBO PVC ESGOTO SÉRIE NORMAL DN 200MM</t>
  </si>
  <si>
    <t>73.33.02</t>
  </si>
  <si>
    <t>CAIXA D'ÁGUA DE POLIETILENO COM TAMPA 310 L</t>
  </si>
  <si>
    <t>73.33.03</t>
  </si>
  <si>
    <t>CAIXA D'ÁGUA DE POLIETILENO COM TAMPA 500 L</t>
  </si>
  <si>
    <t>73.33.04</t>
  </si>
  <si>
    <t>CAIXA D'ÁGUA DE POLIETILENO COM TAMPA 1000 L</t>
  </si>
  <si>
    <t>73.34.16</t>
  </si>
  <si>
    <t>73.40.02</t>
  </si>
  <si>
    <t>73.40.03</t>
  </si>
  <si>
    <t>73.40.07</t>
  </si>
  <si>
    <t>CHUVEIRO ARTICULADO PICCOLO 1991 CROMADO FABRIMAR OU EQUIVALENTE REF 38189</t>
  </si>
  <si>
    <t>73.40.29</t>
  </si>
  <si>
    <t>CHUVEIRO MAXI DUCHA ULTRA LORENZETTI 5500 W OU EQUIVALENTE REF 1368</t>
  </si>
  <si>
    <t>73.40.30</t>
  </si>
  <si>
    <t>CHUVEIRO LORENZETTI TRADIÇÃO CROMADO OU EQUIVALENTE REF 1367</t>
  </si>
  <si>
    <t>73.40.32</t>
  </si>
  <si>
    <t>DUCHINHA HIGIÊNICA ACQUA-JET 2195 DL FABRIMAR OU EQUIVALENTE</t>
  </si>
  <si>
    <t>73.41.03</t>
  </si>
  <si>
    <t>ENGATE / RABICHO FLEXÍVEL INOX 1/2" X 40CM REF 11684</t>
  </si>
  <si>
    <t>73.41.43</t>
  </si>
  <si>
    <t>TORNEIRA METÁLICA CROMADA, CANO CURTO, COM AREJADOR, SEM BICO PLÁSTICO, DE PAREDE, PARA USO GERAL, 1/2" OU 3/4" (1152 / 1154) REF 13984</t>
  </si>
  <si>
    <t>73.41.62</t>
  </si>
  <si>
    <t>TUBO PARA VÁLVULA DE DESCARGA NÚMERO 18 COM ADAPTADOR 1 1/2", CIPLA/EQUIVALENTE</t>
  </si>
  <si>
    <t>73.41.64</t>
  </si>
  <si>
    <t>TUBO LONGO PARA CAIXA DE DESCARGA SOBREPOR 40 MM X 1,60 METROS REF 12613</t>
  </si>
  <si>
    <t>73.41.71</t>
  </si>
  <si>
    <t>73.41.73</t>
  </si>
  <si>
    <t>TUBO LIGAÇÃO ÁGUA - VASO PVC CROMADO COM SOBRECANOPLA</t>
  </si>
  <si>
    <t>73.41.81</t>
  </si>
  <si>
    <t>BOLSA DE LIGAÇÃO EM PVC FLEXÍVEL PARA VASO SANITÁRIO 40 MM (1 1/2") REF 6140</t>
  </si>
  <si>
    <t>73.42.25</t>
  </si>
  <si>
    <t>GRELHA/PORTA GRELHA AÇO INOX FECHO GIRATÓRIO 150 X 150MM</t>
  </si>
  <si>
    <t>73.42.26</t>
  </si>
  <si>
    <t>GRELHA/PORTA GRELHA AÇO INOX FECHO GIRATÓRIO 100 X 100MM</t>
  </si>
  <si>
    <t>73.42.31</t>
  </si>
  <si>
    <t>RALO GRELHA CROMADA 0,10X0,10M MOLDENOX 118 A OU EQUIVALENTE</t>
  </si>
  <si>
    <t>73.42.32</t>
  </si>
  <si>
    <t>RALO GRELHA CROMADA 0,15X0,15M MOLDENOX 118 A OU EQUIVALENTE</t>
  </si>
  <si>
    <t>73.42.33</t>
  </si>
  <si>
    <t>TAMPA CEGA EM INOX PARA CAIXA SIFONADA 150X150MM</t>
  </si>
  <si>
    <t>73.45.11</t>
  </si>
  <si>
    <t>REGISTRO PRESSÃO COM ACABAMENTO E CANOPLA CROMADA, SIMPLES, BITOLA 1/2" REF 6021</t>
  </si>
  <si>
    <t>73.45.12</t>
  </si>
  <si>
    <t>REGISTRO PRESSÃO COM ACABAMENTO E CANOPLA CROMADA, SIMPLES, BITOLA 3/4" REF 6024</t>
  </si>
  <si>
    <t>73.45.15</t>
  </si>
  <si>
    <t>REGISTRO PARA GÁS D= 1/2" NTP X 3/8" BM REF 11756</t>
  </si>
  <si>
    <t>73.45.16</t>
  </si>
  <si>
    <t>REGISTRO DE ESFERA PVC ROSCÁVEL D=1/2" REF 11670</t>
  </si>
  <si>
    <t>73.46.01</t>
  </si>
  <si>
    <t>REGISTRO GAVETA BRUTO 1510-B 1/2" FABRIMAR OU EQUIVALENTE REF 6020</t>
  </si>
  <si>
    <t>73.46.02</t>
  </si>
  <si>
    <t>REGISTRO DE GAVETA BRUTO 1510-B 3/4" FABRIMAR/EQUIVALENTE</t>
  </si>
  <si>
    <t>73.46.03</t>
  </si>
  <si>
    <t>REGISTRO GAVETA BRUTO 1510-B 1" FABRIMAR OU EQUIVALENTE REF 6019</t>
  </si>
  <si>
    <t>73.46.04</t>
  </si>
  <si>
    <t>REGISTRO GAVETA BRUTO 1510-B 1 1/4" FABRIMAR OU EQUIVALENTE REF 6017</t>
  </si>
  <si>
    <t>73.46.05</t>
  </si>
  <si>
    <t>REGISTRO GAVETA BRUTO 1510-B 1 1/2" FABRIMAR OU EQUIVALENTE REF 6010</t>
  </si>
  <si>
    <t>73.46.06</t>
  </si>
  <si>
    <t>REGISTRO GAVETA BRUTO 1510-B 2" FABRIMAR OU EQUIVALENTE REF 6028</t>
  </si>
  <si>
    <t>73.46.07</t>
  </si>
  <si>
    <t>REGISTRO GAVETA BRUTO 1502-B 2 1/2" DECA OU EQUIVALENTE REF 6011</t>
  </si>
  <si>
    <t>73.46.08</t>
  </si>
  <si>
    <t>REGISTRO GAVETA BRUTO 1502-B 3" DECA OU EQUIVALENTE REF 6012</t>
  </si>
  <si>
    <t>73.46.09</t>
  </si>
  <si>
    <t>REGISTRO GAVETA BRUTO 1502-B 4" DECA OU EQUIVALENTE REF 6027</t>
  </si>
  <si>
    <t>73.46.40</t>
  </si>
  <si>
    <t>REGISTRO GAVETA COM ACABAMENTO C-1509-DL D=1/2" FABRIMAR OU EQUIVALENTE REF 6006</t>
  </si>
  <si>
    <t>73.46.41</t>
  </si>
  <si>
    <t>REGISTRO GAVETA COM ACABAMENTO C-1509 DL D=3/4 FABRIMAR OU EQUIVALENTE REF 6005</t>
  </si>
  <si>
    <t>73.46.42</t>
  </si>
  <si>
    <t>REGISTRO GAVETA COM ACABAMENTO C-1509-DL D=1" FABRIMAR OU EQUIVALENTE REF 6013</t>
  </si>
  <si>
    <t>73.46.44</t>
  </si>
  <si>
    <t>REGISTRO GAVETA COM ACABAMENTO C-1509-DL D=1 1/2" FABRIMAR OU EQUIVALENTE REF 6015</t>
  </si>
  <si>
    <t>73.49.04</t>
  </si>
  <si>
    <t>REGISTRO DE GÁS D=1/2" PARA FOGÃO INDUSTRIAL</t>
  </si>
  <si>
    <t>73.49.10</t>
  </si>
  <si>
    <t>REGISTRO GLOBO COMUM RETO D= 13 MM (1/2")</t>
  </si>
  <si>
    <t>73.49.12</t>
  </si>
  <si>
    <t>REGISTRO GLOBO COMUM RETO D= 25 MM (1")</t>
  </si>
  <si>
    <t>73.49.20</t>
  </si>
  <si>
    <t>REGISTRO GLOBO ANGULAR D= 63 MM (2 1/2")</t>
  </si>
  <si>
    <t>73.50.03</t>
  </si>
  <si>
    <t>SIFÃO PARA LAVATÓRIO DE COPO REGULÁVEL 1X1 1/2" SIGMA/EQUIVALENTE REF 6136</t>
  </si>
  <si>
    <t>73.50.04</t>
  </si>
  <si>
    <t>SIFÃO PARA PIA DE COPO REGULÁVEL 1 1/2X1 1/2" SIGMA/EQUIVALENTE</t>
  </si>
  <si>
    <t>73.50.05</t>
  </si>
  <si>
    <t>SIFÃO / TUBO SINFONADO EXTENSÍVEL/SANFONADO, UNIVERSAL/SIMPLES, ENTRE 50 A 70 CM, DE PLÁSTICO BRANCO REF 44945</t>
  </si>
  <si>
    <t>73.51.01</t>
  </si>
  <si>
    <t>TORNEIRA COZINHA BANCA SAÍDA LATERAL 1167-P 1/2" FABRIMAR/EQUIVALENTE</t>
  </si>
  <si>
    <t>73.51.02</t>
  </si>
  <si>
    <t>TORNEIRA MISTURADOR PARA LAVATÓRIO REF217406 DOCOL/EQUIVALENTE</t>
  </si>
  <si>
    <t>73.51.04</t>
  </si>
  <si>
    <t>TORNEIRA COZINHA BANCA SAIDA LATERAL 1167-DL 1/2" FABRIMAR/EQUIVALENTE</t>
  </si>
  <si>
    <t>73.51.05</t>
  </si>
  <si>
    <t>TORNEIRA COZINHA PAREDE SAIDA LATERAL 1168-DL 1/2" FABRIMAR/EQUIVALENTE</t>
  </si>
  <si>
    <t>73.51.07</t>
  </si>
  <si>
    <t>TORNEIRA COZINHA PAREDE 1157-P 1/2"FABRI OU EQUIVALENTE</t>
  </si>
  <si>
    <t>73.51.08</t>
  </si>
  <si>
    <t>TORNEIRA COZINHA MISTURADOR BANCA 1256-DL FABRIMAR/EQUIVALENTE</t>
  </si>
  <si>
    <t>73.51.09</t>
  </si>
  <si>
    <t>TORNEIRA COZINHA MISTURADOR PAREDE 1258-DL FABRIM. OU EQUIVALENTE</t>
  </si>
  <si>
    <t>73.51.10</t>
  </si>
  <si>
    <t>TORNEIRA COZINHA PAREDE TOP JET 1171-DL 1/2" FABRI OU EQUIVALENTE</t>
  </si>
  <si>
    <t>73.51.11</t>
  </si>
  <si>
    <t>TORNEIRA PARA PIA COZINHA LINHA PERTUTTI DOCOL/EQUIVALENTE</t>
  </si>
  <si>
    <t>73.51.12</t>
  </si>
  <si>
    <t>TORNEIRA TANQUE 1153-MY D= 1/2" FABRIMAR OU EQUIVALENTE</t>
  </si>
  <si>
    <t>73.51.15</t>
  </si>
  <si>
    <t>TORNEIRA PRESSÃO PRESMATIC REF.17160606 DOCOL/EQUIVALENTE</t>
  </si>
  <si>
    <t>73.51.16</t>
  </si>
  <si>
    <t>TORNEIRA PRESSÃO PRESMATIC BENEFIT REF.490706 DOCOL/EQUIVALENTE</t>
  </si>
  <si>
    <t>73.51.17</t>
  </si>
  <si>
    <t>TORNEIRA PARA LAVATÓRIO LINHA PERTUTTI DOCOL/EQUIVALENTE</t>
  </si>
  <si>
    <t>73.51.19</t>
  </si>
  <si>
    <t>TORNEIRA LAVATORIO 1190-DL 1/2" FABRIMAR OU EQUIVALENTE</t>
  </si>
  <si>
    <t>73.51.20</t>
  </si>
  <si>
    <t>TORNEIRA AQUAPRESS ANTIVANDALISMO 1180-AV FABRIMAR OU EQUIVALENTE</t>
  </si>
  <si>
    <t>73.51.22</t>
  </si>
  <si>
    <t>TORNEIRA DE BÓIA 1350 D= 1/2" DECA OU EQUIVALENTE</t>
  </si>
  <si>
    <t>73.51.23</t>
  </si>
  <si>
    <t>TORNEIRA DE BÓIA 1350 D= 3/4" DECA OU EQUIVALENTE</t>
  </si>
  <si>
    <t>73.51.24</t>
  </si>
  <si>
    <t>ORNEIRA DE BÓIA 1350 D= 1" DECA OU EQUIVALENTE</t>
  </si>
  <si>
    <t>73.51.28</t>
  </si>
  <si>
    <t>TORNEIRA JARDIM 1128-MY 1/2" FABRIMAR OU EQUIVALENTE</t>
  </si>
  <si>
    <t>73.51.29</t>
  </si>
  <si>
    <t>TORNEIRA JARDIM 1128-MY 3/4" FABRIMAR OU EQUIVALENTE</t>
  </si>
  <si>
    <t>73.51.38</t>
  </si>
  <si>
    <t>CHAVE BÓIA AUTOMÁTICA 20A PARA RESERVATÓRIO LENZ/EQUIVALENTE</t>
  </si>
  <si>
    <t>73.51.41</t>
  </si>
  <si>
    <t>TORNEIRA BÓIA PARA CAIXA D´ÁGUA 3/4", PLENA/EQUIVALENTE</t>
  </si>
  <si>
    <t>73.51.42</t>
  </si>
  <si>
    <t>TORNEIRA DE LIMPEZA 1128 JR D=1/2" FABRIMAR OU EQUIVALENTE</t>
  </si>
  <si>
    <t>73.51.44</t>
  </si>
  <si>
    <t>TORNEIRA PARA TANQUE 1153-JR 1/2" FABRIMAR/EQUIVALENTE</t>
  </si>
  <si>
    <t>73.51.52</t>
  </si>
  <si>
    <t>TORNEIRA PARA LAVATÓRIO REF1194-AS 1/2" FABRIMAR/EQUIVALENTE</t>
  </si>
  <si>
    <t>73.51.53</t>
  </si>
  <si>
    <t>TORNEIRA PARA LAVATÓRIO REF1194- 1/2" INNOVARE FABRIMAR/EQUIVALENTE</t>
  </si>
  <si>
    <t>73.52.01</t>
  </si>
  <si>
    <t>ACABAMENTO PARA VÁLVULA DE DESCARGA ANTIVANDALISMO DOCOL 11/2 OU EQUIVALENTE</t>
  </si>
  <si>
    <t>73.52.02</t>
  </si>
  <si>
    <t>VÁLVULA PARA PIA 3 1/2 X 1 1/2" 1623 CROMADO DARLIFLEX/EQUIVALENTE</t>
  </si>
  <si>
    <t>73.52.04</t>
  </si>
  <si>
    <t>VÁLVULA PARA LAVATÓRIO COM LADRÃO 1603 7/8 DARLIFLEX/EQUIVALENTE</t>
  </si>
  <si>
    <t>73.52.05</t>
  </si>
  <si>
    <t>73.52.07</t>
  </si>
  <si>
    <t>VÁLVULA PARA TANQUE 1 1/4" 1606 CROMADA DARLIFLEX/EQUIVALENTE</t>
  </si>
  <si>
    <t>73.52.09</t>
  </si>
  <si>
    <t>VÁLVULA PARA MICTÓRIO PRESMATIC SIMPLES D= 1/2" DOCOL/EQUIVALENTE</t>
  </si>
  <si>
    <t>73.52.11</t>
  </si>
  <si>
    <t>VÁLVULA DE RETENÇÃO PÉ COM CRIVO D= 3/4" FABRIMAR/EQUIVALENTE</t>
  </si>
  <si>
    <t>73.52.12</t>
  </si>
  <si>
    <t>VÁLVULA DE RETENÇÃO PÉ COM CRIVO D= 1" FABRIMAR/EQUIVALENTE</t>
  </si>
  <si>
    <t>73.52.13</t>
  </si>
  <si>
    <t>VÁLVULA DE RETENÇÃO PÉ COM CRIVO D= 1 1/2" FABRIMAR/EQUIVALENTE</t>
  </si>
  <si>
    <t>73.52.14</t>
  </si>
  <si>
    <t>VÁLVULA DE RETENÇÃO PÉ COM CRIVO D= 2" FABRIMAR/EQUIVALENTE</t>
  </si>
  <si>
    <t>73.52.15</t>
  </si>
  <si>
    <t>VÁLVULA DE RETENÇÃO UNIVERSAL D= 3/4" FABRIMAR/EQUIVALENTE</t>
  </si>
  <si>
    <t>73.52.16</t>
  </si>
  <si>
    <t>VÁLVULA DE RETENÇÃO UNIVERSAL D= 1" FABRIMAR/EQUIVALENTE</t>
  </si>
  <si>
    <t>73.52.17</t>
  </si>
  <si>
    <t>VÁLVULA DE RETENÇÃO UNIVERSAL D= 1 1/2" FABRIMAR/EQUIVALENTE</t>
  </si>
  <si>
    <t>73.52.18</t>
  </si>
  <si>
    <t>VÁLVULA DE RETENÇÃO UNIVERSAL D= 2" FABRIMAR/EQUIVALENTE</t>
  </si>
  <si>
    <t>73.52.20</t>
  </si>
  <si>
    <t>VÁLVULA DESGARGA 3650 CR, COM ACABAMENTO D=1 1/2" FABRIMAR/EQUIVALENTE REF 10228</t>
  </si>
  <si>
    <t>73.52.30</t>
  </si>
  <si>
    <t>VÁLVULA DE ESFERA EM LATÃO D=1/2" BSP (ÁGUA)</t>
  </si>
  <si>
    <t>73.52.40</t>
  </si>
  <si>
    <t>VÁLVULA RETENÇÃO HORIZONTAL PORTINHOLA 13MM - 1/2"</t>
  </si>
  <si>
    <t>73.52.44</t>
  </si>
  <si>
    <t>ACABAMENTO NECESSÁRIO PARA VÁLVULA DE DESCARGA BENEFIT DOCOL/EQUIVALENTE</t>
  </si>
  <si>
    <t>73.52.45</t>
  </si>
  <si>
    <t>VÁLVULA DE DESCARGA 1 1/2" DOCOL/EQUIVALENTE REF 10228</t>
  </si>
  <si>
    <t>73.52.46</t>
  </si>
  <si>
    <t>VÁLVULA RETENÇÃO HORIZONTAL PORTINHOLA 63MM - 2 1/2"</t>
  </si>
  <si>
    <t>73.52.74</t>
  </si>
  <si>
    <t>VÁLVULA PVC PARA LAVATÓRIO SEM UNHO NÚMERO 11</t>
  </si>
  <si>
    <t>73.52.80</t>
  </si>
  <si>
    <t>VÁLVULA REGULADORA GÁS PARA FOGÃO INDUSTRIAL 1 ESTÁGIO 20KG</t>
  </si>
  <si>
    <t>73.52.81</t>
  </si>
  <si>
    <t>TÊ REVERSÍVEL PARA 2 BOTIJÕES ALIANÇA OU EQUIVALENTE</t>
  </si>
  <si>
    <t>73.54.01</t>
  </si>
  <si>
    <t>KIT PADRÃO COPASA 1/2" DE METAL OU EQUIVALENTE</t>
  </si>
  <si>
    <t>73.54.02</t>
  </si>
  <si>
    <t>KIT PADRÃO COPASA 3/4" DE METAL OU EQUIVALENTE</t>
  </si>
  <si>
    <t>73.54.03</t>
  </si>
  <si>
    <t>KIT PADRÃO COPASA 1" DE METAL OU EQUIVALENTE</t>
  </si>
  <si>
    <t>73.55.01</t>
  </si>
  <si>
    <t>EXTINTOR DE ÁGUA PRESSURIZADA CAPACIDADE= 10 L</t>
  </si>
  <si>
    <t>73.55.02</t>
  </si>
  <si>
    <t>EXTINTOR DE GÁS CARBÔNICO (CO2) CAPACIDADE= 6KG</t>
  </si>
  <si>
    <t>73.55.03</t>
  </si>
  <si>
    <t>EXTINTOR DE INCÊNDIO PO QUÍMICO CAPACIDADE= 6KG</t>
  </si>
  <si>
    <t>73.55.10</t>
  </si>
  <si>
    <t>ADAPTADOR DE ROSCA 5 FIOS EM LATÃO, D= 63 X 38 MM (2.1/2 X 1.1/2) PARA HIDRANTE</t>
  </si>
  <si>
    <t>73.55.15</t>
  </si>
  <si>
    <t>ESGUICHO TIPO AGULHETA D= 38MM (1 1/2")</t>
  </si>
  <si>
    <t>73.55.16</t>
  </si>
  <si>
    <t>CHAVE STORZ EM ALUMÍNIO 1 1/2" PARA ABRIGO HIDRANTE</t>
  </si>
  <si>
    <t>73.55.20</t>
  </si>
  <si>
    <t>73.55.22</t>
  </si>
  <si>
    <t>73.55.26</t>
  </si>
  <si>
    <t>ABRIGO PARA EXTINTOR INCÊNDIO 75 X 30 X 25 CM</t>
  </si>
  <si>
    <t>73.55.30</t>
  </si>
  <si>
    <t>HIDRANTE DE RECALQUE COMPLETO</t>
  </si>
  <si>
    <t>73.55.32</t>
  </si>
  <si>
    <t>PRESSOSTATO DANFOS REGULÁVEL 0 A 10 KGS OU EQUIVALENTE</t>
  </si>
  <si>
    <t>73.55.33</t>
  </si>
  <si>
    <t>EXTINTOR PÓ QUÍMICO SECO ABC 4KG CAPACIDADE 2-A : 20-B : C</t>
  </si>
  <si>
    <t>73.55.34</t>
  </si>
  <si>
    <t>MANÔMETRO WILLY COM ESCALA DE LEITURA 0 A 100 PSI OU EQUIVALENTE</t>
  </si>
  <si>
    <t>73.55.35</t>
  </si>
  <si>
    <t>EXTINTOR PÓ QUÍMICO SECO BC 20B : C</t>
  </si>
  <si>
    <t>73.55.36</t>
  </si>
  <si>
    <t>CILINDRO DE PRESSÃO OU MOLA PNEUMÁTICA 520 X 152 MM 9L</t>
  </si>
  <si>
    <t>73.55.37</t>
  </si>
  <si>
    <t>LUMINÁRIA DE EMERGÊNCIA FARÓIS DUPLOS HALOGÊNIO 55W WETZEL/EQUIVALENTE</t>
  </si>
  <si>
    <t>73.55.40</t>
  </si>
  <si>
    <t>MANGUEIRA FIBRA SINTÉTICA TIPO 2 D= 38MM - 15 M</t>
  </si>
  <si>
    <t>73.55.42</t>
  </si>
  <si>
    <t>MANGUEIRA FIBRA SINTÉTICA TIPO 2 D= 38MM - 20 M</t>
  </si>
  <si>
    <t>73.55.48</t>
  </si>
  <si>
    <t>73.55.51</t>
  </si>
  <si>
    <t>BICO BUNSEN JACKWAL OU EQUIVALENTE</t>
  </si>
  <si>
    <t>73.55.66</t>
  </si>
  <si>
    <t>SINALIZADOR EM PVC PARA EXTINTOR DE INCÊNDIO</t>
  </si>
  <si>
    <t>73.55.85</t>
  </si>
  <si>
    <t>AVISADOR SONORO E VISUAL MW  CONVENCIONAL OU EQUIVALENTE</t>
  </si>
  <si>
    <t>73.57.01</t>
  </si>
  <si>
    <t>CAIXA SIFONADA PVC COM GRELHA E PORTA GRELHA QUADRADA OU REDONDA BRANCA 150 X 150 X 50MM (DIÂMETRO X H X DIÂMETRO SAÍDA)</t>
  </si>
  <si>
    <t>73.57.04</t>
  </si>
  <si>
    <t>CAIXA SIFONADA PVC COM GRELHA E PORTA GRELHA QUADRADA OU REDONDA BRANCA 150 X 185 X 75MM (DIÂMETRO X H X DIÂMETRO SAÍDA)</t>
  </si>
  <si>
    <t>73.57.11</t>
  </si>
  <si>
    <t>CAIXA SIFONADA PVC COM GRELHA E PORTA GRELHA REDONDA BRANCA 100 X 100 X 50MM (DIÂMETRO X H X DIÂMETRO SAÍDA)</t>
  </si>
  <si>
    <t>73.57.12</t>
  </si>
  <si>
    <t>CAIXA SIFONADA PVC SEM GRELHA E PORTA GRELHA 100 X 150 X 50MM (DIÂMETRO X H X DIÂMETRO SAÍDA)</t>
  </si>
  <si>
    <t>73.57.13</t>
  </si>
  <si>
    <t>CAIXA SIFONADA 250 X 230 X 75MM COM TAMPA CEGA (DIÂMETRO X H X DIÂMETRO SAÍDA)</t>
  </si>
  <si>
    <t>73.57.14</t>
  </si>
  <si>
    <t>CAIXA SIFONADA 250 X 172 X 50MM COM TAMPA CEGA (DIÂMETRO X H X DIÂMETRO SAÍDA)</t>
  </si>
  <si>
    <t>73.57.15</t>
  </si>
  <si>
    <t>73.57.21</t>
  </si>
  <si>
    <t>RALO SECO QUADRADO PVC COM GRELHA BRANCA 100 X 53 X 40MM</t>
  </si>
  <si>
    <t>73.57.30</t>
  </si>
  <si>
    <t>RALO SEMI-HEMISFÉRICO TIPO ABACAXI EM FERRO FUNDIDO DN 50MM</t>
  </si>
  <si>
    <t>73.57.31</t>
  </si>
  <si>
    <t>RALO SEMI-HEMISFÉRICO TIPO ABACAXI EM FERRO FUNDIDO DN 75MM</t>
  </si>
  <si>
    <t>73.57.32</t>
  </si>
  <si>
    <t>RALO SEMI-HEMISFÉRICO TIPO ABACAXI EM FERRO FUNDIDO DN 100MM</t>
  </si>
  <si>
    <t>73.57.40</t>
  </si>
  <si>
    <t>TERMINAL DE VENTILAÇÃO PVC D= 50 MM</t>
  </si>
  <si>
    <t>73.57.42</t>
  </si>
  <si>
    <t>73.57.50</t>
  </si>
  <si>
    <t>CAIXA DE DESCARGA EXTERNA ALTA CIFLEX 6L CIPLA OU EQUIVALENTE</t>
  </si>
  <si>
    <t>73.58.01</t>
  </si>
  <si>
    <t>BOMBA 1/2HP D= 1 1/4" DANCOR MODELO CAM W-9 TRIFÁSICA OU EQUIVALENTE</t>
  </si>
  <si>
    <t>73.58.02</t>
  </si>
  <si>
    <t>BOMBA 1 HP D= 1" DANCOR MODELO CAM W-6 OU EQUIVALENTE</t>
  </si>
  <si>
    <t>73.58.04</t>
  </si>
  <si>
    <t>CONJUNTO MOTOBOMBA 3CV 220V TRIFÁSICO MODELO CAM W-16 OU EQUIVALENTE</t>
  </si>
  <si>
    <t>73.58.18</t>
  </si>
  <si>
    <t>BOMBA LEVE 1,5CV - 220V - TRIFÁSICO VAZÃO = 250L/MINUTO</t>
  </si>
  <si>
    <t>73.65.01</t>
  </si>
  <si>
    <t>CUBA DE EMBUTIR OVAL (49 X 32,5 CM) CELITE/EQUIVALENTE</t>
  </si>
  <si>
    <t>73.65.05</t>
  </si>
  <si>
    <t>LAVATÓRIO BRANCO PEQUENO L915 LINHA RAVENA DECA/EQUIVALENTE</t>
  </si>
  <si>
    <t>73.65.07</t>
  </si>
  <si>
    <t>LAVATÓRIO SUSPENSO (46,5 X 34 CM) GUARAPARI LOGASA/EQUIVALENTE</t>
  </si>
  <si>
    <t>73.65.09</t>
  </si>
  <si>
    <t>CUBA SOBREPOR OVAL (52 X 44,5 CM) CELITE / EQUIVALENTE</t>
  </si>
  <si>
    <t>73.65.11</t>
  </si>
  <si>
    <t>LAVATORIO SUSPENSO (41 X 29,5 CM) CELITE / EQUIVALENTE</t>
  </si>
  <si>
    <t>73.65.12</t>
  </si>
  <si>
    <t>LAVATÓRIO DE PAREDE CELITE 02007 SAVEIRO/EQUIVALENTE</t>
  </si>
  <si>
    <t>73.65.15</t>
  </si>
  <si>
    <t>LAVATÓRIO DE CANTO LINHA IZY L101 DECA/EQUIVALENTE</t>
  </si>
  <si>
    <t>73.65.40</t>
  </si>
  <si>
    <t>LAVATÓRIO DE LOUÇA SOBRE COLUNA LINHA VOGUE PLUS/EQUIVALENTE</t>
  </si>
  <si>
    <t>73.65.41</t>
  </si>
  <si>
    <t>COLUNA SUSPENSA MÉDIA UNIVERSAL REFCS117 DECA/EQUIVALENTE</t>
  </si>
  <si>
    <t>73.65.42</t>
  </si>
  <si>
    <t>COLUNA SUSPENSA REF66201 PARA LAVATÓRIO LINHA FIT CELITE/EQUIVALENTE</t>
  </si>
  <si>
    <t>73.65.45</t>
  </si>
  <si>
    <t>LAVATÓRIO REF66006 LINHA FIT CELITE/EQUIVALENTE</t>
  </si>
  <si>
    <t>73.65.55</t>
  </si>
  <si>
    <t>LAVATÓRIO DE CANTO COR BRANCA L76 MASTER DECA/EQUIVALENTE</t>
  </si>
  <si>
    <t>73.66.01</t>
  </si>
  <si>
    <t>VASO SANITÁRIO CONVENCIONAL BRANCA, AZALEA CELITE/EQUIVALENTE</t>
  </si>
  <si>
    <t>73.66.02</t>
  </si>
  <si>
    <t>VASO SANITÁRIO BRANCA INFANTIL CELITE / EQUIVALENTE</t>
  </si>
  <si>
    <t>73.66.03</t>
  </si>
  <si>
    <t>VASO SANITÁRIO COM CAIXA ACOPLADA BRANCO CELITE ECO/EQUIVALENTE</t>
  </si>
  <si>
    <t>73.66.04</t>
  </si>
  <si>
    <t>VASO SANITÁRIO ESPECIAL DECA P510 SEM ABERTURA/EQUIVALENTE</t>
  </si>
  <si>
    <t>73.66.06</t>
  </si>
  <si>
    <t>73.68.01</t>
  </si>
  <si>
    <t>MICTÓRIO SIFONADO LOUÇA BRANCA CELITE/EQUIVALENTE</t>
  </si>
  <si>
    <t>73.68.10</t>
  </si>
  <si>
    <t>MICTÓRIO AÇO INOX DESENVOLVIMENTO= 1,00M CHAPA 22</t>
  </si>
  <si>
    <t>73.68.11</t>
  </si>
  <si>
    <t>MICTÓRIO AÇO INOX DESENVOLVIMENTO= 1,40M CHAPA 22</t>
  </si>
  <si>
    <t>73.70.01</t>
  </si>
  <si>
    <t>CUBA PARA PIA AÇO INOX NÚMERO 1 METALPRESS/EQUIVALENTE</t>
  </si>
  <si>
    <t>73.70.02</t>
  </si>
  <si>
    <t>CUBA PARA PIA AÇO INOX NÚMERO 2 METALPRESS/EQUIVALENTE</t>
  </si>
  <si>
    <t>73.71.02</t>
  </si>
  <si>
    <t>TANQUE LOUÇA BRANCA 22L COM COLUNA CELITE/EQUIVALENTE</t>
  </si>
  <si>
    <t>73.71.04</t>
  </si>
  <si>
    <t>COLUNA PARA TANQUE GRANDE/MÉDIO CELITE/EQUIVALENTE</t>
  </si>
  <si>
    <t>73.71.10</t>
  </si>
  <si>
    <t>TANQUE DE AÇO INOXIDÁVEL 1 BOJO 63 X 51CM</t>
  </si>
  <si>
    <t>73.72.03</t>
  </si>
  <si>
    <t>BEBEDOURO INOX H= 1,00M A 1,12M ATENDE 80 PESSOAS</t>
  </si>
  <si>
    <t>73.72.06</t>
  </si>
  <si>
    <t>BEBEDOURO CONJUGADO EM INOX  ATENDE A 40 PESSOAS</t>
  </si>
  <si>
    <t>73.72.07</t>
  </si>
  <si>
    <t>73.72.50</t>
  </si>
  <si>
    <t>FILTRO RAVENA WP 200F, AQUALAR AP200, OU EQUIVALENTE</t>
  </si>
  <si>
    <t>73.72.51</t>
  </si>
  <si>
    <t>FILTRO POU230, CARVÃO ATIVADO, VAZÃO NOMINAL 200 L/H</t>
  </si>
  <si>
    <t>73.72.75</t>
  </si>
  <si>
    <t>BEBEDOURO, ATENDE 300 PESSOAS, BDF 300 IBBL/EQUIVALENTE</t>
  </si>
  <si>
    <t>73.73.01</t>
  </si>
  <si>
    <t>PAPELEIRA DE LOUÇA BRANCA REF602 CELITE/EQUIVALENTE</t>
  </si>
  <si>
    <t>73.73.02</t>
  </si>
  <si>
    <t>PORTA TOALHA PARA PAPEL LUXO AURIMAR CROMADO/EQUIVALENTE</t>
  </si>
  <si>
    <t>73.73.05</t>
  </si>
  <si>
    <t>SABONETEIRA DE LOUCA BRANCA SEM ALÇA REF604 CELITE/EQUIVALENTE</t>
  </si>
  <si>
    <t>73.73.07</t>
  </si>
  <si>
    <t>MEIA SABONETEIRA LOUÇA BRANCA REF604 CELITE/EQUIVALENTE</t>
  </si>
  <si>
    <t>73.73.08</t>
  </si>
  <si>
    <t>PORTA SABÃO LÍQUIDO REFSG4001 COLUMBUS/EQUIVALENTE</t>
  </si>
  <si>
    <t>73.73.10</t>
  </si>
  <si>
    <t>CABIDE DE LOUÇA BRANCA, DOIS GANCHOS, REF610 CELITE/EQUIVALENTE</t>
  </si>
  <si>
    <t>73.73.15</t>
  </si>
  <si>
    <t>ASSENTO PLÁSTICO BRANCO SIMPLES REF 377</t>
  </si>
  <si>
    <t>73.73.16</t>
  </si>
  <si>
    <t>CABIDE/GANCHO DE BANHEIRO SIMPLES EM METAL CROMADO REF 37399</t>
  </si>
  <si>
    <t>73.73.17</t>
  </si>
  <si>
    <t>73.73.20</t>
  </si>
  <si>
    <t>ASSENTO PLÁSTICO BRANCO MACIO</t>
  </si>
  <si>
    <t>73.73.34</t>
  </si>
  <si>
    <t>BANCO ARTICULADO EM AÇO INOX 70 X 45CM - PNE OU EQUIVALENTE REF 36215</t>
  </si>
  <si>
    <t>73.73.35</t>
  </si>
  <si>
    <t>BANCO ARTICULADO EM AÇO INOX E PLÁSTICO 70X45CM OU EQUIVALENTE</t>
  </si>
  <si>
    <t>73.80.10</t>
  </si>
  <si>
    <t>DESMOLDANTE PARA FORMA DE MADEIRA REF 2692</t>
  </si>
  <si>
    <t>73.80.12</t>
  </si>
  <si>
    <t>FITA VEDA ROSCA 1/2" ROLO 50 M</t>
  </si>
  <si>
    <t>73.80.20</t>
  </si>
  <si>
    <t>ADESIVO PARA TUBOS DE PVC</t>
  </si>
  <si>
    <t>73.80.21</t>
  </si>
  <si>
    <t>SOLUÇÃO LIMPADORA PARA PVC REF 20083</t>
  </si>
  <si>
    <t>73.80.22</t>
  </si>
  <si>
    <t>PASTA LUBRIFICANTE PARA TUBOS E CONEXÕES (PACOTE 1 KG)</t>
  </si>
  <si>
    <t>PC</t>
  </si>
  <si>
    <t>73.80.23</t>
  </si>
  <si>
    <t>GRAXA LUBRIFICANTE REF 4229</t>
  </si>
  <si>
    <t>73.80.31</t>
  </si>
  <si>
    <t>MANGUEIRA DE 15M PARA JARDIM COM BICO,TIGRE OU EQUIVALENTE</t>
  </si>
  <si>
    <t>73.80.35</t>
  </si>
  <si>
    <t>MANGOTE ESPIRAFLEX PARA BOMBA D= 2" COR LARANJA</t>
  </si>
  <si>
    <t>73.80.36</t>
  </si>
  <si>
    <t>MANGOTE ESPIRAFLEX PARA BOMBA D= 3" COR LARANJA</t>
  </si>
  <si>
    <t>73.80.40</t>
  </si>
  <si>
    <t>MANGUEIRA PLÁSTICA PARA GAS D= 3/8" X 1,20M</t>
  </si>
  <si>
    <t>74.01.01</t>
  </si>
  <si>
    <t>ELETRODUTO DE PVC RÍGIDO ROSCÁVEL DE 1/2 ", SEM LUVA REF 2673</t>
  </si>
  <si>
    <t>74.01.02</t>
  </si>
  <si>
    <t>ELETRODUTO DE PVC RÍGIDO ROSCÁVEL DE 3/4 ", SEM LUVA REF 2674</t>
  </si>
  <si>
    <t>74.01.03</t>
  </si>
  <si>
    <t>ELETRODUTO DE PVC RÍGIDO ROSCÁVEL DE 1 ", SEM LUVA REF 2685</t>
  </si>
  <si>
    <t>74.01.04</t>
  </si>
  <si>
    <t>ELETRODUTO DE PVC RÍGIDO ROSCÁVEL DE 1 1/4 ", SEM LUVA REF 2684</t>
  </si>
  <si>
    <t>74.01.13</t>
  </si>
  <si>
    <t>ELETRODUTO PVC FLEXÍVEL CORRUGADO, COR AMARELA, DE 20 MM (1/2") REF 2689</t>
  </si>
  <si>
    <t>74.01.14</t>
  </si>
  <si>
    <t>ELETRODUTO PVC FLEXÍVEL CORRUGADO, COR AMARELA, DE 25 MM (3/4") REF 2688</t>
  </si>
  <si>
    <t>74.01.15</t>
  </si>
  <si>
    <t>ELETRODUTO PVC FLEXÍVEL CORRUGADO, COR AMARELA, DE 32 MM (1") REF 2690</t>
  </si>
  <si>
    <t>74.01.20</t>
  </si>
  <si>
    <t>ELETRODUTO PVC FLEXÍVEL CORRUGADO, REFORÇADO, COR LARANJA, DE 20 MM (1/2") REF 39243</t>
  </si>
  <si>
    <t>74.01.21</t>
  </si>
  <si>
    <t>ELETRODUTO PVC FLEXÍVEL CORRUGADO, REFORÇADO, COR LARANJA, DE 25 MM (3/4") REF 39244</t>
  </si>
  <si>
    <t>74.01.22</t>
  </si>
  <si>
    <t>ELETRODUTO PVC FLEXÍVEL CORRUGADO, REFORÇADO, COR LARANJA, DE 32 MM (1") REF 39245</t>
  </si>
  <si>
    <t>74.01.23</t>
  </si>
  <si>
    <t>ELETRODUTO PEAD FLEXÍVEL CORRUGADO, 32 MM (1") REF 44090</t>
  </si>
  <si>
    <t>74.01.24</t>
  </si>
  <si>
    <t>ELETRODUTO PEAD FLEXÍVEL CORRUGADO, 40MM (1 1/4") REF 39247</t>
  </si>
  <si>
    <t>74.01.25</t>
  </si>
  <si>
    <t>ELETRODUTO PEAD FLEXÍVEL PAREDE SIMPLES, CORRUGAÇÃO HELICOIDAL, COR PRETA, COM SONDA, DE 1 1/2", PARA CABEAMENTO SUBTERRÂNEO REF 39246</t>
  </si>
  <si>
    <t>74.01.26</t>
  </si>
  <si>
    <t>ELETRODUTO PEAD FLEXÍVEL PAREDE SIMPLES, CORRUGAÇÃO HELICOIDAL, COR PRETA, COM SONDA, DE 2", PARA CABEAMENTO SUBTERRÂNEO REF 2446</t>
  </si>
  <si>
    <t>74.01.27</t>
  </si>
  <si>
    <t>ELETRODUTO PEAD FLEXÍVEL PAREDE SIMPLES, CORRUGAÇÃO HELICOIDAL, COR PRETA, COM SONDA, DE 3", PARA CABEAMENTO SUBTERRÂNEO REF 2442</t>
  </si>
  <si>
    <t>74.01.28</t>
  </si>
  <si>
    <t>ELETRODUTO PEAD FLEXÍVEL PAREDE SIMPLES, CORRUGAÇÃO HELICOIDAL, COR PRETA, COM SONDA, DE 4", PARA CABEAMENTO SUBTERRÂNEO REF 39248</t>
  </si>
  <si>
    <t>74.02.12</t>
  </si>
  <si>
    <t>ELETRODUTO GALVANIZADO À QUENTE, PESADO, PAREDE 2,65MM, 1"</t>
  </si>
  <si>
    <t>74.02.13</t>
  </si>
  <si>
    <t>ELETRODUTO GALVANIZADO À QUENTE, PESADO, PAREDE 2,65MM, 1 1/4"</t>
  </si>
  <si>
    <t>74.02.14</t>
  </si>
  <si>
    <t>ELETRODUTO GALVANIZADO À QUENTE, PESADO, PAREDE 3,00MM, 1 1/2"</t>
  </si>
  <si>
    <t>74.02.15</t>
  </si>
  <si>
    <t>ELETRODUTO GALVANIZADO À QUENTE, PESADO, PAREDE 3,00MM, 2"</t>
  </si>
  <si>
    <t>74.02.16</t>
  </si>
  <si>
    <t>ELETRODUTO GALVANIZADO À QUENTE, PESADO, PAREDE 3,35MM, 2 1/2"</t>
  </si>
  <si>
    <t>74.02.18</t>
  </si>
  <si>
    <t>ELETRODUTO DE PVC RÍGIDO SOLDÁVEL, CLASSE B, DE 20 MM (1/2") REF 2676</t>
  </si>
  <si>
    <t>74.02.19</t>
  </si>
  <si>
    <t>ELETRODUTO DE PVC RÍGIDO SOLDÁVEL, CLASSE B, DE 25 MM (3/4") REF 2678</t>
  </si>
  <si>
    <t>74.02.20</t>
  </si>
  <si>
    <t>ELETRODUTO DE PVC RÍGIDO SOLDÁVEL, CLASSE B, DE 32 MM (1") REF 2679</t>
  </si>
  <si>
    <t>74.02.21</t>
  </si>
  <si>
    <t>ELETRODUTO RÍGIDO EM AÇO ZINCADO OU GALVANIZADO, PESADO, DN 3/4"</t>
  </si>
  <si>
    <t>74.02.22</t>
  </si>
  <si>
    <t>ELETRODUTO RÍGIDO EM AÇO ZINCADO OU GALVANIZADO, PESADO, DN 1"</t>
  </si>
  <si>
    <t>74.02.23</t>
  </si>
  <si>
    <t>ELETRODUTO RÍGIDO EM AÇO ZINCADO OU GALVANIZADO, PESADO, DN 1 1/4"</t>
  </si>
  <si>
    <t>74.02.24</t>
  </si>
  <si>
    <t>ELETRODUTO RÍGIDO EM AÇO ZINCADO OU GALVANIZADO, PESADO, DN 1 1/2"</t>
  </si>
  <si>
    <t>74.03.01</t>
  </si>
  <si>
    <t>ELETROCALHA GALVANIZADA PERFURADA CH.24 SEM TAMPA 100X50 MM</t>
  </si>
  <si>
    <t>74.03.07</t>
  </si>
  <si>
    <t>ELETROCALHA GALVANIZADA PERFURADA CH.24 SEM TAMPA 200X50 MM</t>
  </si>
  <si>
    <t>74.03.08</t>
  </si>
  <si>
    <t>ELETROCALHA GALVANIZADA PERFURADA CH.24 SEM TAMPA 400X50 MM</t>
  </si>
  <si>
    <t>74.03.11</t>
  </si>
  <si>
    <t>PERFILADO PERFURADO DUPLO 38 X 76 MM, CHAPA 22 REF 39029</t>
  </si>
  <si>
    <t>74.04.01</t>
  </si>
  <si>
    <t>TAMPA DE ENCAIXE PARA ELETROCALHA DE 100MM</t>
  </si>
  <si>
    <t>74.04.05</t>
  </si>
  <si>
    <t>TAMPA DE ENCAIXE PARA ELETROCALHA DE 200MM</t>
  </si>
  <si>
    <t>74.04.06</t>
  </si>
  <si>
    <t>TAMPA DE ENCAIXE PARA ELETROCALHA DE 400MM</t>
  </si>
  <si>
    <t>74.04.11</t>
  </si>
  <si>
    <t>TAMPA PARA CURVA HORIZONTAL 90° PARA ELETROCALHA DE 100 MM</t>
  </si>
  <si>
    <t>74.04.15</t>
  </si>
  <si>
    <t>TAMPA PARA CURVA HORIZONTAL 90° PARA ELETROCALHA DE 200MM</t>
  </si>
  <si>
    <t>74.04.16</t>
  </si>
  <si>
    <t>TAMPA PARA CURVA HORIZONTAL 90° PARA ELETROCALHA DE 400MM</t>
  </si>
  <si>
    <t>74.04.23</t>
  </si>
  <si>
    <t>TAMPA PARA DERIVAÇÃO EM TÊ HORIZONTAL 90° PARA  ELETROCALHA DE 100MM</t>
  </si>
  <si>
    <t>74.04.27</t>
  </si>
  <si>
    <t>TAMPA PARA DERIVAÇÃO EM TÊ HORIZONTAL 90° PARA  ELETROCALHA DE 200MM</t>
  </si>
  <si>
    <t>74.04.28</t>
  </si>
  <si>
    <t>TAMPA PARA DERIVAÇÃO EM TÊ HORIZONTAL 90° PARA  ELETROCALHA DE 400MM</t>
  </si>
  <si>
    <t>74.04.30</t>
  </si>
  <si>
    <t>VERGALHÃO DE AÇO ROSCA TOTAL D=1/4" L=3000MM REF 39996</t>
  </si>
  <si>
    <t>74.04.40</t>
  </si>
  <si>
    <t>CURVA HORIZONTAL 90° GALVANIZADA PARA ELETROCALHA 100X50MM REF 43920</t>
  </si>
  <si>
    <t>74.04.46</t>
  </si>
  <si>
    <t>CURVA OU COTOVELO HORIZONTAL OU VERTICAL 90° GALVANIZADA PARA ELETROCALHA 200X50MM</t>
  </si>
  <si>
    <t>74.04.47</t>
  </si>
  <si>
    <t>CURVA OU COTOVELO HORIZONTAL OU VERTICAL 90° GALVANIZADA PARA ELETROCALHA 400X50MM</t>
  </si>
  <si>
    <t>74.04.56</t>
  </si>
  <si>
    <t>DERIVAÇÃO EM TÊ HORIZONTAL 90º GALVANIZADA PARA ELETROCALHA 100X50 MM</t>
  </si>
  <si>
    <t>74.04.62</t>
  </si>
  <si>
    <t>DERIVAÇÃO EM TÊ HORIZONTAL 90º GALVANIZADA PARA ELETROCALHA 200X50 MM</t>
  </si>
  <si>
    <t>74.04.63</t>
  </si>
  <si>
    <t>DERIVAÇÃO EM TÊ HORIZONTAL 90º GALVANIZADA PARA ELETROCALHA 400X50 MM</t>
  </si>
  <si>
    <t>74.04.85</t>
  </si>
  <si>
    <t>TALA RETA PARA EMENDA DE ELETROCALHA 50MM</t>
  </si>
  <si>
    <t>74.04.88</t>
  </si>
  <si>
    <t>EMENDA LISA PARA ELETROCALHA, 100X50MM (LXH)</t>
  </si>
  <si>
    <t>74.04.89</t>
  </si>
  <si>
    <t>EMENDA LISA PARA ELETROCALHA, 200X50MM (LXH)</t>
  </si>
  <si>
    <t>74.04.91</t>
  </si>
  <si>
    <t>EMENDA LISA PARA ELETROCALHA, 400X50MM (LXH)</t>
  </si>
  <si>
    <t>74.05.30</t>
  </si>
  <si>
    <t>PARAFUSO CABEÇA LENTILHA AUTOTRAVANTE 5/16"X1/2"</t>
  </si>
  <si>
    <t>74.05.31</t>
  </si>
  <si>
    <t>ARRUELA LISA 5/16"</t>
  </si>
  <si>
    <t>74.05.32</t>
  </si>
  <si>
    <t>PORCA SEXTAVADA 5/16"</t>
  </si>
  <si>
    <t>74.05.39</t>
  </si>
  <si>
    <t>PORCA SEXTAVADA 1/4" REF 39997</t>
  </si>
  <si>
    <t>74.05.42</t>
  </si>
  <si>
    <t>ARRUELA LISA 5/8" REF 11267</t>
  </si>
  <si>
    <t>74.08.04</t>
  </si>
  <si>
    <t>CAIXA DE LUZ 4" X 2" EM AÇO ESMALTADA</t>
  </si>
  <si>
    <t>74.08.06</t>
  </si>
  <si>
    <t>CAIXA DE LUZ 4" X 4" EM AÇO ESMALTADA</t>
  </si>
  <si>
    <t>74.08.08</t>
  </si>
  <si>
    <t>CAIXA DE PASSAGEM OCTOGONAL 4" X 4", EM AÇO ESMALTADA, COM FUNDO MÓVEL SIMPLES REF 10569</t>
  </si>
  <si>
    <t>74.08.14</t>
  </si>
  <si>
    <t>CAIXA DE PASSAGEM NÚMERO 2, DE EMBUTIR, PADRÃO TELEBRÁS, DIMENSÕES 20 X 20 X 12 CM, EM CHAPA DE AÇO GALVANIZADO</t>
  </si>
  <si>
    <t>74.08.16</t>
  </si>
  <si>
    <t>CAIXA DE PASSAGEM NÚMERO 3, DE EMBUTIR, PADRÃO TELEBRÁS, DIMENSÕES 40 X 40 X 12 CM, EM CHAPA DE AÇO GALVANIZADO</t>
  </si>
  <si>
    <t>74.08.17</t>
  </si>
  <si>
    <t>CAIXA DE PASSAGEM NÚMERO 4, DE SOBREPOR, PADRÃO TELEBRÁS, DIMENSÕES 60 X 60 X 12 CM, EM CHAPA DE AÇO GALVANIZADO</t>
  </si>
  <si>
    <t>74.08.18</t>
  </si>
  <si>
    <t>CAIXA DE PASSAGEM NÚMERO 5, DE SOBREPOR, PADRÃO TELEBRÁS, DIMENSÕES 80 X 80 X 12 CM, EM CHAPA DE AÇO GALVANIZADO</t>
  </si>
  <si>
    <t>74.08.19</t>
  </si>
  <si>
    <t>TAMPÃO FOFO SIMPLES, CLASSE A15 CARGA MÁXIMA 1,5 T, 550 X 1100MM, REDE TELEFONE REF 11299</t>
  </si>
  <si>
    <t>74.08.20</t>
  </si>
  <si>
    <t>TAMPÃO FOFO SIMPLES COM BASE, CLASSE A15 CARGA MÁXIMA 1,5 T, 400 X 600MM, REDE TELEFONE REF 14112</t>
  </si>
  <si>
    <t>74.08.21</t>
  </si>
  <si>
    <t>CAIXA OCTOGONAL FUNDO MÓVEL EM PVC 4" X 4" AMARELA PARA ELETRODUTO FLEXÍVEL CORRUGADO REF 12001</t>
  </si>
  <si>
    <t>74.08.23</t>
  </si>
  <si>
    <t>CAIXA DE PASSAGEM EM PVC 4" X 2" AMARELA PARA ELETRODUTO FLEXÍVEL CORRUGADO</t>
  </si>
  <si>
    <t>74.08.26</t>
  </si>
  <si>
    <t>CAIXA DE PASSAGEM EM PVC 4" X 4" AMARELA PARA ELETRODUTO FLEXÍVEL CORRUGADO</t>
  </si>
  <si>
    <t>74.08.29</t>
  </si>
  <si>
    <t>CAIXA ZC PRÉ-MOLDADA DE CONCRETO - CEMIG</t>
  </si>
  <si>
    <t>74.08.31</t>
  </si>
  <si>
    <t>CAIXA PADRÃO CEMIG PARA MEDIDOR POLIFÁSICO E DISJUNTOR 46 X 35 X 21 CM-2 OU EQUIVALENTE REF 39809</t>
  </si>
  <si>
    <t>74.08.33</t>
  </si>
  <si>
    <t>CAIXA P20(20X20cm) DE FERRO FUNDIDO COM TAMPA PARA TELEFONE REF 11250</t>
  </si>
  <si>
    <t>74.08.35</t>
  </si>
  <si>
    <t>CAIXA DE PASSAGEM, EMBUTIR 20X20X09CM CPE-20 OU EQUIVALENTE</t>
  </si>
  <si>
    <t>74.08.36</t>
  </si>
  <si>
    <t>CAIXA DE PASSAGEM, EMBUTIR 30X30X12CM CPE-30 OU EQUIVALENTE</t>
  </si>
  <si>
    <t>74.08.40</t>
  </si>
  <si>
    <t>CAIXA PADRÃO CEMIG PARA MEDIDOR POLIFÁSICO E DISJUNTOR 55 X 60 X 24 CM-3 OU EQUIVALENTE</t>
  </si>
  <si>
    <t>74.08.43</t>
  </si>
  <si>
    <t>CAIXA DE PASSAGEM EM ALUMÍNIO PARA PISO 200X200X100mm</t>
  </si>
  <si>
    <t>74.08.44</t>
  </si>
  <si>
    <t>CAIXA DE PASSAGEM EM ALUMÍNIO PARA PISO 300 X 300 X 120MM</t>
  </si>
  <si>
    <t>74.08.50</t>
  </si>
  <si>
    <t>TAMPA E ARO DE FERRO FUNDIDO LEVE PARA CAIXA ZA (PASSEIO) - CEMIG</t>
  </si>
  <si>
    <t>74.08.51</t>
  </si>
  <si>
    <t>TAMPA E ARO DE FERRO FUNDIDO LEVE PARA CAIXA ZB (PASSEIO) - CEMIG</t>
  </si>
  <si>
    <t>74.08.52</t>
  </si>
  <si>
    <t>TAMPA E ARO DE FERRO FUNDIDO LEVE PARA CAIXA ZC (PASSEIO) - CEMIG</t>
  </si>
  <si>
    <t>74.08.76</t>
  </si>
  <si>
    <t>CAIXA PARA TELEFONE NÚMERO 6 EM AÇO 120 X 120 X 12CM</t>
  </si>
  <si>
    <t>74.09.02</t>
  </si>
  <si>
    <t>QUADRO DE DISTRIBUIÇÃO EMBUTIR 6UL/8DIN PVC SEM BARRAMENTO REF 39800</t>
  </si>
  <si>
    <t>74.09.03</t>
  </si>
  <si>
    <t>QUADRO DE DISTRIBUIÇÃO EMBUTIR 12UL/16DIN PVC SEM BARRAMENTO REF 39796</t>
  </si>
  <si>
    <t>74.09.22</t>
  </si>
  <si>
    <t>QUADRO DE FORÇA PARA MOTOR DE 1,5CV 220V TRIFÁSICO</t>
  </si>
  <si>
    <t>74.09.23</t>
  </si>
  <si>
    <t>QUADRO DE DISTRIBUIÇÃO COM BARRAMENTO TRIFÁSICO, DE EMBUTIR, EM CHAPA DE AÇO GALVANIZADO, PARA 18 DISJUNTORES DIN, 100 A REF 13395</t>
  </si>
  <si>
    <t>74.09.51</t>
  </si>
  <si>
    <t>QUADRO DE FORÇA PARA MOTOR 3CV 220V TRIFÁSICO</t>
  </si>
  <si>
    <t>74.10.22</t>
  </si>
  <si>
    <t>DISJUNTOR TERMOMAGNÉTICO TIPO NEMA, MONOPOLAR 40A, TENSÃO MÁXIMA DE 240V REF 2386</t>
  </si>
  <si>
    <t>74.10.23</t>
  </si>
  <si>
    <t>DISJUNTOR TERMOMAGNÉTICO TIPO NEMA, MONOPOLAR 70A, TENSÃO MÁXIMA DE 240V REF 34689</t>
  </si>
  <si>
    <t>74.10.24</t>
  </si>
  <si>
    <t>DISJUNTOR TERMOMAGNÉTICO TIPO NEMA, BIPOLAR 40A, TENSÃO MÁXIMA DE 240V</t>
  </si>
  <si>
    <t>74.10.25</t>
  </si>
  <si>
    <t>DISJUNTOR TERMOMAGNÉTICO TIPO NEMA, BIPOLAR 60A, TENSÃO MÁXIMA DE 240V</t>
  </si>
  <si>
    <t>74.10.26</t>
  </si>
  <si>
    <t>DISJUNTOR TERMOMAGNÉTICO TIPO NEMA, TRIPOLAR 40A, TENSÃO MÁXIMA DE 240V</t>
  </si>
  <si>
    <t>74.10.27</t>
  </si>
  <si>
    <t>DISJUNTOR TERMOMAGNÉTICO TIPO NEMA, TRIPOLAR 60A, TENSÃO MÁXIMA DE 240V</t>
  </si>
  <si>
    <t>74.10.28</t>
  </si>
  <si>
    <t>DISJUNTOR TERMOMAGNÉTICO TIPO NEMA, TRIPOLAR 70A, TENSÃO MÁXIMA DE 240V</t>
  </si>
  <si>
    <t>74.10.29</t>
  </si>
  <si>
    <t>DISJUNTOR TERMOMAGNÉTICO TIPO NEMA, TRIPOLAR 100A, TENSÃO MÁXIMA DE 240V</t>
  </si>
  <si>
    <t>74.10.30</t>
  </si>
  <si>
    <t>DISJUNTOR TERMOMAGNÉTICO TIPO NEMA, TRIPOLAR 120A, TENSÃO MÁXIMA DE 240V</t>
  </si>
  <si>
    <t>74.10.31</t>
  </si>
  <si>
    <t>DISJUNTOR TERMOMAGNÉTICO TIPO NEMA, TRIPOLAR 150A, TENSÃO MÁXIMA DE 240V</t>
  </si>
  <si>
    <t>74.10.32</t>
  </si>
  <si>
    <t>DISJUNTOR TERMOMAGNÉTICO TIPO NEMA, TRIPOLAR 175A, TENSÃO MÁXIMA DE 240V</t>
  </si>
  <si>
    <t>74.10.33</t>
  </si>
  <si>
    <t>DISJUNTOR TERMOMAGNÉTICO TIPO NEMA, TRIPOLAR 200A, TENSÃO MÁXIMA DE 240V</t>
  </si>
  <si>
    <t>74.10.34</t>
  </si>
  <si>
    <t>DISJUNTOR TERMOMAGNÉTICO TIPO DIN, MONOPOLAR 10A, CURVA B, TENSÃO MÁXIMA DE 240V REF 34653</t>
  </si>
  <si>
    <t>74.10.35</t>
  </si>
  <si>
    <t>DISJUNTOR TERMOMAGNÉTICO TIPO DIN, MONOPOLAR 16A, CURVA B, TENSÃO MÁXIMA DE 240V REF 34653</t>
  </si>
  <si>
    <t>74.10.36</t>
  </si>
  <si>
    <t>DISJUNTOR TERMOMAGNÉTICO TIPO DIN, MONOPOLAR 20A, CURVA B, TENSÃO MÁXIMA DE 240V REF 34653</t>
  </si>
  <si>
    <t>74.10.37</t>
  </si>
  <si>
    <t>DISJUNTOR TERMOMAGNÉTICO TIPO DIN, MONOPOLAR 25A, CURVA B, TENSÃO MÁXIMA DE 240V REF 34653</t>
  </si>
  <si>
    <t>74.10.38</t>
  </si>
  <si>
    <t>DISJUNTOR TERMOMAGNÉTICO TIPO DIN, MONOPOLAR 32A, CURVA B, TENSÃO MÁXIMA DE 240V REF 34653</t>
  </si>
  <si>
    <t>74.10.39</t>
  </si>
  <si>
    <t>DISJUNTOR TERMOMAGNÉTICO TIPO DIN, MONOPOLAR 40A, CURVA B, TENSÃO MÁXIMA DE 240V REF 34686</t>
  </si>
  <si>
    <t>74.10.40</t>
  </si>
  <si>
    <t>DISJUNTOR TERMOMAGNÉTICO TIPO DIN, MONOPOLAR 50A, CURVA B, TENSÃO MÁXIMA DE 240V REF 34686</t>
  </si>
  <si>
    <t>74.10.41</t>
  </si>
  <si>
    <t>DISJUNTOR TERMOMAGNÉTICO TIPO DIN, MONOPOLAR 63A, CURVA B, TENSÃO MÁXIMA DE 240V REF 34688</t>
  </si>
  <si>
    <t>74.10.42</t>
  </si>
  <si>
    <t>DISJUNTOR TERMOMAGNÉTICO TIPO DIN, BIPOLAR 10A, CURVA B, TENSÃO MÁXIMA DE 240V REF 34616</t>
  </si>
  <si>
    <t>74.10.43</t>
  </si>
  <si>
    <t>DISJUNTOR TERMOMAGNÉTICO TIPO DIN, BIPOLAR 16A, CURVA B, TENSÃO MÁXIMA DE 240V REF 34616</t>
  </si>
  <si>
    <t>74.10.44</t>
  </si>
  <si>
    <t>DISJUNTOR TERMOMAGNÉTICO TIPO DIN, BIPOLAR 20A, CURVA B, TENSÃO MÁXIMA DE 240V REF 34616</t>
  </si>
  <si>
    <t>74.10.45</t>
  </si>
  <si>
    <t>DISJUNTOR TERMOMAGNÉTICO TIPO DIN, BIPOLAR 25A, CURVA B, TENSÃO MÁXIMA DE 240V REF 34616</t>
  </si>
  <si>
    <t>74.10.46</t>
  </si>
  <si>
    <t>DISJUNTOR TERMOMAGNÉTICO TIPO DIN, BIPOLAR 32A, CURVA B, TENSÃO MÁXIMA DE 240V REF 34616</t>
  </si>
  <si>
    <t>74.10.47</t>
  </si>
  <si>
    <t>DISJUNTOR TERMOMAGNÉTICO TIPO DIN, BIPOLAR 40A, CURVA B, TENSÃO MÁXIMA DE 240V REF 34623</t>
  </si>
  <si>
    <t>74.10.48</t>
  </si>
  <si>
    <t>DISJUNTOR TERMOMAGNÉTICO TIPO DIN, BIPOLAR 50A, CURVA B, TENSÃO MÁXIMA DE 240V REF 34623</t>
  </si>
  <si>
    <t>74.10.49</t>
  </si>
  <si>
    <t>DISJUNTOR TERMOMAGNÉTICO TIPO DIN, BIPOLAR 63A, CURVA B, TENSÃO MÁXIMA DE 240V REF 34628</t>
  </si>
  <si>
    <t>74.10.54</t>
  </si>
  <si>
    <t>INTERRUPTOR DIFERENCIAL RESIDUAL 25A-30mA, BIPOLAR</t>
  </si>
  <si>
    <t>74.10.55</t>
  </si>
  <si>
    <t>INTERRUPTOR DIFERENCIAL RESIDUAL 40A-30mA, BIPOLAR</t>
  </si>
  <si>
    <t>74.10.56</t>
  </si>
  <si>
    <t>DISJUNTOR TERMOMAGNÉTICO TIPO DIN, TRIPOLAR 10A, CURVA B, TENSÃO MÁXIMA DE 240V  REF 34709</t>
  </si>
  <si>
    <t>74.10.57</t>
  </si>
  <si>
    <t>DISJUNTOR TERMOMAGNÉTICO TIPO DIN, TRIPOLAR 16A, CURVA B, TENSÃO MÁXIMA DE 240V  REF 34709</t>
  </si>
  <si>
    <t>74.10.58</t>
  </si>
  <si>
    <t>DISJUNTOR TERMOMAGNÉTICO TIPO DIN, TRIPOLAR 20A, CURVA B, TENSÃO MÁXIMA DE 240V  REF 34709</t>
  </si>
  <si>
    <t>74.10.59</t>
  </si>
  <si>
    <t>DISJUNTOR TERMOMAGNÉTICO TIPO DIN, TRIPOLAR 25A, CURVA B, TENSÃO MÁXIMA DE 240V  REF 34709</t>
  </si>
  <si>
    <t>74.10.60</t>
  </si>
  <si>
    <t>DISJUNTOR TERMOMAGNÉTICO TIPO DIN, TRIPOLAR 32A, CURVA B, TENSÃO MÁXIMA DE 240V  REF 34709</t>
  </si>
  <si>
    <t>74.10.61</t>
  </si>
  <si>
    <t>DISJUNTOR TERMOMAGNÉTICO TIPO DIN, TRIPOLAR 40A, CURVA B, TENSÃO MÁXIMA DE 240V  REF 34709</t>
  </si>
  <si>
    <t>74.10.62</t>
  </si>
  <si>
    <t>DISJUNTOR TERMOMAGNÉTICO TIPO DIN, TRIPOLAR 50A, CURVA B, TENSÃO MÁXIMA DE 240V  REF 34709</t>
  </si>
  <si>
    <t>74.10.63</t>
  </si>
  <si>
    <t>DISJUNTOR TERMOMAGNÉTICO TIPO DIN, TRIPOLAR 63A, CURVA B, TENSÃO MÁXIMA DE 240V  REF 34714</t>
  </si>
  <si>
    <t>74.12.39</t>
  </si>
  <si>
    <t>CHAVE MAGNÉTICA EXTERNA 1 X 30 A MODELO6904 TECNOWATT/EQUIVALENTE</t>
  </si>
  <si>
    <t>74.12.40</t>
  </si>
  <si>
    <t>CHAVE MAGNÉTICA EXTERNA 1 X 50A MODELO6905 TECNOWATT/EQUIVALENTE</t>
  </si>
  <si>
    <t>74.12.41</t>
  </si>
  <si>
    <t>CHAVE MAGNÉTICA EXTERNA 2 X 30A MODELO6906 TECNOWATT/EQUIVALENTE</t>
  </si>
  <si>
    <t>74.13.26</t>
  </si>
  <si>
    <t>RELÉ FOTOELÉTRICO INTERNO E EXTERNO BIVOLT 1000 W, DE CONECTOR, SEM BASE</t>
  </si>
  <si>
    <t>74.13.27</t>
  </si>
  <si>
    <t>RELÉ FOTOELÉTRICO 1800VA RM-10 220V</t>
  </si>
  <si>
    <t>74.13.28</t>
  </si>
  <si>
    <t>BASE PARA RELÉ COM SUPORTE METÁLICO</t>
  </si>
  <si>
    <t>74.13.49</t>
  </si>
  <si>
    <t>CABO DE COBRE, RÍGIDO, CLASSE 2, ISOLAÇÃO EM PVC/A, ANTICHAMA BWF-B, 1 CONDUTOR, 450/750V, SEÇÃO NOMINAL 150MM2 REF 990</t>
  </si>
  <si>
    <t>74.13.50</t>
  </si>
  <si>
    <t>CABO DE COBRE, RÍGIDO, CLASSE 2, ISOLAÇÃO EM PVC/A, ANTICHAMA BWF-B, 1 CONDUTOR, 450/750V, SEÇÃO NOMINAL 185MM2</t>
  </si>
  <si>
    <t>74.13.51</t>
  </si>
  <si>
    <t>CABO DE COBRE, RÍGIDO, CLASSE 2, ISOLAÇÃO EM PVC/A, ANTICHAMA BWF-B, 1 CONDUTOR, 450/750V, SEÇÃO NOMINAL 240MM2 REF 991</t>
  </si>
  <si>
    <t>74.14.04</t>
  </si>
  <si>
    <t>FIO DE COBRE, SÓLIDO, CLASSE 1, ISOLAÇÃO EM PVC/A, ANTICHAMA BWF-B, 450/750V, SEÇÃO NOMINAL 1,5MM2 REF 938</t>
  </si>
  <si>
    <t>74.14.05</t>
  </si>
  <si>
    <t>FIO DE COBRE, SÓLIDO, CLASSE 1, ISOLAÇÃO EM PVC/A, ANTICHAMA BWF-B, 450/750V, SEÇÃO NOMINAL 2,5MM2 REF 939</t>
  </si>
  <si>
    <t>74.14.06</t>
  </si>
  <si>
    <t>FIO DE COBRE, SÓLIDO, CLASSE 1, ISOLAÇÃO EM PVC/A, ANTICHAMA BWF-B, 450/750V, SEÇÃO NOMINAL 4MM2 REF 944</t>
  </si>
  <si>
    <t>74.14.07</t>
  </si>
  <si>
    <t>FIO DE COBRE, SÓLIDO, CLASSE 1, ISOLAÇÃO EM PVC/A, ANTICHAMA BWF-B, 450/750V, SEÇÃO NOMINAL 6MM2 REF 940</t>
  </si>
  <si>
    <t>74.14.08</t>
  </si>
  <si>
    <t>FIO DE COBRE, SÓLIDO, CLASSE 1, ISOLAÇÃO EM PVC/A, ANTICHAMA BWF-B, 450/750V, SEÇÃO NOMINAL 10MM2 REF 937</t>
  </si>
  <si>
    <t>74.16.01</t>
  </si>
  <si>
    <t>CABO DE COBRE, FLEXÍVEL, CLASSE 4 OU 5, ISOLAÇÃO EM PVC/A, ANTICHAMA BWF-B, 1 CONDUTOR, 450/750V, SEÇÃO NOMINAL 1,5MM2 REF 1013</t>
  </si>
  <si>
    <t>74.16.02</t>
  </si>
  <si>
    <t>CABO DE COBRE, FLEXÍVEL, CLASSE 4 OU 5, ISOLAÇÃO EM PVC/A, ANTICHAMA BWF-B, 1 CONDUTOR, 450/750V, SEÇÃO NOMINAL 2,5MM2 REF 1014</t>
  </si>
  <si>
    <t>74.16.03</t>
  </si>
  <si>
    <t>CABO DE COBRE, FLEXÍVEL, CLASSE 4 OU 5, ISOLAÇÃO EM PVC/A, ANTICHAMA BWF-B, 1 CONDUTOR, 450/750V, SEÇÃO NOMINAL 4MM2 REF 981</t>
  </si>
  <si>
    <t>74.16.04</t>
  </si>
  <si>
    <t>CABO DE COBRE, FLEXÍVEL, CLASSE 4 OU 5, ISOLAÇÃO EM PVC/A, ANTICHAMA BWF-B, 1 CONDUTOR, 450/750V, SEÇÃO NOMINAL 6MM2 REF 982</t>
  </si>
  <si>
    <t>74.16.05</t>
  </si>
  <si>
    <t>CABO DE COBRE, FLEXÍVEL, CLASSE 4 OU 5, ISOLAÇÃO EM PVC/A, ANTICHAMA BWF-B, 1 CONDUTOR, 450/750V, SEÇÃO NOMINAL 10MM2 REF 980</t>
  </si>
  <si>
    <t>74.16.06</t>
  </si>
  <si>
    <t>CABO DE COBRE, FLEXÍVEL, CLASSE 4 OU 5, ISOLAÇÃO EM PVC/A, ANTICHAMA BWF-B, 1 CONDUTOR, 450/750V, SEÇÃO NOMINAL 16MM2 REF 979</t>
  </si>
  <si>
    <t>74.16.07</t>
  </si>
  <si>
    <t>CABO DE COBRE, FLEXÍVEL, CLASSE 4 OU 5, ISOLAÇÃO EM PVC/A, ANTICHAMA BWF-B, 1 CONDUTOR, 450/750V, SEÇÃO NOMINAL 25MM2 REF 39232</t>
  </si>
  <si>
    <t>74.16.08</t>
  </si>
  <si>
    <t>CABO DE COBRE, FLEXÍVEL, CLASSE 4 OU 5, ISOLAÇÃO EM PVC/A, ANTICHAMA BWF-B, 1 CONDUTOR, 450/750V, SEÇÃO NOMINAL 35MM2 REF 39233</t>
  </si>
  <si>
    <t>74.16.09</t>
  </si>
  <si>
    <t>CABO DE COBRE, FLEXÍVEL, CLASSE 4 OU 5, ISOLAÇÃO EM PVC/A, ANTICHAMA BWF-B, 1 CONDUTOR, 450/750V, SEÇÃO NOMINAL 50MM2 REF 39234</t>
  </si>
  <si>
    <t>74.16.10</t>
  </si>
  <si>
    <t>CABO DE COBRE, FLEXÍVEL, CLASSE 4 OU 5, ISOLAÇÃO EM PVC/A, ANTICHAMA BWF-B, 1 CONDUTOR, 450/750V, SEÇÃO NOMINAL 70MM2 REF 39235</t>
  </si>
  <si>
    <t>74.16.11</t>
  </si>
  <si>
    <t>CABO DE COBRE, FLEXÍVEL, CLASSE 4 OU 5, ISOLAÇÃO EM PVC/A, ANTICHAMA BWF-B, 1 CONDUTOR, 450/750V, SEÇÃO NOMINAL 95MM2 REF 39236</t>
  </si>
  <si>
    <t>74.16.12</t>
  </si>
  <si>
    <t>CABO DE COBRE, FLEXÍVEL, CLASSE 4 OU 5, ISOLAÇÃO EM PVC/A, ANTICHAMA BWF-B, 1 CONDUTOR, 450/750V, SEÇÃO NOMINAL 120MM2 REF 39237</t>
  </si>
  <si>
    <t>74.16.37</t>
  </si>
  <si>
    <t>CABO DE COBRE, FLEXÍVEL, CLASSE 4 OU 5, ISOLAÇÃO EM PVC/A, ANTICHAMA BWF-B, COBERTURA PVC-ST1, ANTICHAMA BWF-B, 1 CONDUTOR, 0,6/1 KV, SEÇÃO NOMINAL 1,5MM2 REF 993</t>
  </si>
  <si>
    <t>74.16.38</t>
  </si>
  <si>
    <t>CABO DE COBRE, FLEXÍVEL, CLASSE 4 OU 5, ISOLAÇÃO EM PVC/A, ANTICHAMA BWF-B, COBERTURA PVC-ST1, ANTICHAMA BWF-B, 1 CONDUTOR, 0,6/1 KV, SEÇÃO NOMINAL 2,5MM2 REF 1022</t>
  </si>
  <si>
    <t>74.16.39</t>
  </si>
  <si>
    <t>CABO DE COBRE, FLEXÍVEL, CLASSE 4 OU 5, ISOLAÇÃO EM PVC/A, ANTICHAMA BWF-B, COBERTURA PVC-ST1, ANTICHAMA BWF-B, 1 CONDUTOR, 0,6/1 KV, SEÇÃO NOMINAL 4MM2 REF 1021</t>
  </si>
  <si>
    <t>74.16.40</t>
  </si>
  <si>
    <t>CABO DE COBRE, FLEXÍVEL, CLASSE 4 OU 5, ISOLAÇÃO EM PVC/A, ANTICHAMA BWF-B, COBERTURA PVC-ST1, ANTICHAMA BWF-B, 1 CONDUTOR, 0,6/1 KV, SEÇÃO NOMINAL 6MM2 REF 994</t>
  </si>
  <si>
    <t>74.16.41</t>
  </si>
  <si>
    <t>CABO DE COBRE, FLEXÍVEL, CLASSE 4 OU 5, ISOLAÇÃO EM PVC/A, ANTICHAMA BWF-B, COBERTURA PVC-ST1, ANTICHAMA BWF-B, 1 CONDUTOR, 0,6/1 KV, SEÇÃO NOMINAL 10MM2 REF 1020</t>
  </si>
  <si>
    <t>74.16.42</t>
  </si>
  <si>
    <t>CABO DE COBRE, FLEXÍVEL, CLASSE 4 OU 5, ISOLAÇÃO EM PVC/A, ANTICHAMA BWF-B, COBERTURA PVC-ST1, ANTICHAMA BWF-B, 1 CONDUTOR, 0,6/1 KV, SEÇÃO NOMINAL 16MM2 REF 995</t>
  </si>
  <si>
    <t>74.16.43</t>
  </si>
  <si>
    <t>CABO DE COBRE, FLEXÍVEL, CLASSE 4 OU 5, ISOLAÇÃO EM PVC/A, ANTICHAMA BWF-B, COBERTURA PVC-ST1, ANTICHAMA BWF-B, 1 CONDUTOR, 0,6/1 KV, SEÇÃO NOMINAL 25MM2 REF 996</t>
  </si>
  <si>
    <t>74.16.44</t>
  </si>
  <si>
    <t>CABO DE COBRE, FLEXÍVEL, CLASSE 4 OU 5, ISOLAÇÃO EM PVC/A, ANTICHAMA BWF-B, COBERTURA PVC-ST1, ANTICHAMA BWF-B, 1 CONDUTOR, 0,6/1 KV, SEÇÃO NOMINAL 35MM2 REF 1019</t>
  </si>
  <si>
    <t>74.16.45</t>
  </si>
  <si>
    <t>CABO DE COBRE, FLEXÍVEL, CLASSE 4 OU 5, ISOLAÇÃO EM PVC/A, ANTICHAMA BWF-B, COBERTURA PVC-ST1, ANTICHAMA BWF-B, 1 CONDUTOR, 0,6/1 KV, SEÇÃO NOMINAL 50MM2 REF 1018</t>
  </si>
  <si>
    <t>74.16.46</t>
  </si>
  <si>
    <t>CABO DE COBRE, FLEXÍVEL, CLASSE 4 OU 5, ISOLAÇÃO EM PVC/A, ANTICHAMA BWF-B, COBERTURA PVC-ST1, ANTICHAMA BWF-B, 1 CONDUTOR, 0,6/1 KV, SEÇÃO NOMINAL 70MM2 REF 977</t>
  </si>
  <si>
    <t>74.16.47</t>
  </si>
  <si>
    <t>CABO DE COBRE, FLEXÍVEL, CLASSE 4 OU 5, ISOLAÇÃO EM PVC/A, ANTICHAMA BWF-B, COBERTURA PVC-ST1, ANTICHAMA BWF-B, 1 CONDUTOR, 0,6/1 KV, SEÇÃO NOMINAL 95MM2 REF 998</t>
  </si>
  <si>
    <t>74.16.48</t>
  </si>
  <si>
    <t>CABO DE COBRE, FLEXÍVEL, CLASSE 4 OU 5, ISOLAÇÃO EM PVC/A, ANTICHAMA BWF-B, COBERTURA PVC-ST1, ANTICHAMA BWF-B, 1 CONDUTOR, 0,6/1 KV, SEÇÃO NOMINAL 120MM2 REF 1017</t>
  </si>
  <si>
    <t>74.17.11</t>
  </si>
  <si>
    <t>CABO DE COBRE NU (CORDOALHA) 10,0MM2 REF 862</t>
  </si>
  <si>
    <t>74.17.12</t>
  </si>
  <si>
    <t>CABO DE COBRE NU (CORDOALHA) 16,0MM2 REF 857</t>
  </si>
  <si>
    <t>74.17.13</t>
  </si>
  <si>
    <t>CABO DE COBRE NU (CORDOALHA) 25,0MM2 REF 868</t>
  </si>
  <si>
    <t>74.17.14</t>
  </si>
  <si>
    <t>CABO DE COBRE NU (CORDOALHA) 35,0MM2 REF 863</t>
  </si>
  <si>
    <t>74.17.15</t>
  </si>
  <si>
    <t>CABO DE COBRE NU (CORDOALHA) 50,0MM2 REF 867</t>
  </si>
  <si>
    <t>74.17.16</t>
  </si>
  <si>
    <t>CABO DE COBRE NU (CORDOALHA) 70,0MM2 REF 864</t>
  </si>
  <si>
    <t>74.17.54</t>
  </si>
  <si>
    <t>CONDULETE PVC UNIVERSAL 1/2" OU 3/4" TIGRE OU EQUIVALENTE REF 12010</t>
  </si>
  <si>
    <t>74.17.55</t>
  </si>
  <si>
    <t>CONDULETE PVC 1"</t>
  </si>
  <si>
    <t>74.17.64</t>
  </si>
  <si>
    <t>TAMPA CEGA PARA CONDULETE DE PVC 3/4" TIGRE OU EQUIVALENTE REF 7543</t>
  </si>
  <si>
    <t>74.17.66</t>
  </si>
  <si>
    <t>TAMPA 1 MÓDULO PARA CONDULETE 3/4" 94,5X50MM TIGRE OU EQUIVALENTE REF 39346</t>
  </si>
  <si>
    <t>74.19.02</t>
  </si>
  <si>
    <t>CABO TELEFÔNICO CI 50, 10 PARES, USO INTERNO REF 11919</t>
  </si>
  <si>
    <t>74.19.03</t>
  </si>
  <si>
    <t>CABO TELEFÔNICO CI 50, 20 PARES, USO INTERNO REF 11920</t>
  </si>
  <si>
    <t>74.19.04</t>
  </si>
  <si>
    <t>CABO TELEFÔNICO CI 50, 30 PARES, USO INTERNO REF 11921</t>
  </si>
  <si>
    <t>74.19.05</t>
  </si>
  <si>
    <t>CABO TELEFÔNICO CI 50, 50 PARES, USO INTERNO REF 11922</t>
  </si>
  <si>
    <t>74.19.06</t>
  </si>
  <si>
    <t>74.19.20</t>
  </si>
  <si>
    <t>CABO TELEFÔNICO CCI 50, 2 PARES, USO INTERNO, SEM BLINDAGEM REF 11902</t>
  </si>
  <si>
    <t>74.19.22</t>
  </si>
  <si>
    <t>CABO TELEFÔNICO CCI 50, 4 PARES, USO INTERNO, SEM BLINDAGEM REF 11904</t>
  </si>
  <si>
    <t>74.19.24</t>
  </si>
  <si>
    <t>CABO TELEFÔNICO CCI 50, 6 PARES, USO INTERNO, SEM BLINDAGEM REF 11906</t>
  </si>
  <si>
    <t>74.19.30</t>
  </si>
  <si>
    <t>CABO TELEFÔNICO CTP - APL - 50, 10 PARES, USO EXTERNO REF 11916</t>
  </si>
  <si>
    <t>74.19.31</t>
  </si>
  <si>
    <t>CABO TELEFÔNICO CTP - APL - 50, 20 PARES, USO EXTERNO REF 11917</t>
  </si>
  <si>
    <t>74.19.32</t>
  </si>
  <si>
    <t>CABO TELEFÔNICO CTP - APL - 50, 30 PARES, USO EXTERNO REF 11918</t>
  </si>
  <si>
    <t>74.19.33</t>
  </si>
  <si>
    <t>CABO TELEFÔNICO CTP - APL - 50, 50 PARES, USO EXTERNO</t>
  </si>
  <si>
    <t>74.19.35</t>
  </si>
  <si>
    <t>CABO DE PAR TRANCADO UTP, 4 PARES, CATEGORIA 5E REF 43972</t>
  </si>
  <si>
    <t>74.19.36</t>
  </si>
  <si>
    <t>CABO ÓPTICO CFOA 4 FIBRAS OU EQUIVALENTE</t>
  </si>
  <si>
    <t>74.21.15</t>
  </si>
  <si>
    <t>CONDULETE DE ALUMÍNIO TIPO C D= 3/4"</t>
  </si>
  <si>
    <t>74.21.53</t>
  </si>
  <si>
    <t>CONDULETE DE ALUMÍNIO TIPO C D= 1"</t>
  </si>
  <si>
    <t>74.21.55</t>
  </si>
  <si>
    <t>CONDULETE DE ALUMÍNIO TIPO C D= 1 1/4"</t>
  </si>
  <si>
    <t>74.24.01</t>
  </si>
  <si>
    <t>INTERRUPTOR SIMPLES 10A, 250V, CONJUNTO MONTADO PARA EMBUTIR 4" X 2" (PLACA + SUPORTE + MÓDULO) REF 38062</t>
  </si>
  <si>
    <t>74.24.02</t>
  </si>
  <si>
    <t>INTERRUPTOR PARALELO 10A, 250V, CONJUNTO MONTADO PARA EMBUTIR 4" X 2" (PLACA + SUPORTE + MÓDULO) REF 38063</t>
  </si>
  <si>
    <t>74.24.03</t>
  </si>
  <si>
    <t>INTERRUPTOR BIPOLAR 10A, 250V, CONJUNTO MONTADO PARA EMBUTIR 4" X 2" (PLACA + SUPORTE + MÓDULO) REF 38064</t>
  </si>
  <si>
    <t>74.24.04</t>
  </si>
  <si>
    <t>INTERRUPTOR INTERMEDIÁRIO 10A, 250V, CONJUNTO MONTADO PARA EMBUTIR 4" X 2" (PLACA + SUPORTE + MÓDULO) REF 38065</t>
  </si>
  <si>
    <t>74.24.05</t>
  </si>
  <si>
    <t>INTERRUPTOR SIMPLES 10A, 250V, SEM PLACA OU EQUIVALENTE REF 38112</t>
  </si>
  <si>
    <t>74.24.07</t>
  </si>
  <si>
    <t>INTERRUPTOR PARALELO 10A, 250V (APENAS MÓDULO) REF 38113</t>
  </si>
  <si>
    <t>74.24.12</t>
  </si>
  <si>
    <t>INTERRUPTORES SIMPLES (2 MÓDULOS) 10A, 250V, CONJUNTO MONTADO PARA EMBUTIR 4" X 2" (PLACA + SUPORTE + MÓDULOS) REF 38068</t>
  </si>
  <si>
    <t>74.24.14</t>
  </si>
  <si>
    <t>INTERRUPTOR SIMPLES + INTERRUPTOR PARALELO 10A, 250V, CONJUNTO MONTADO PARA EMBUTIR 4" X 2" (PLACA + SUPORTE + MÓDULOS) REF 38069</t>
  </si>
  <si>
    <t>74.24.18</t>
  </si>
  <si>
    <t>INTERRUPTORES PARALELOS (2 MÓDULOS) 10A, 250V, CONJUNTO MONTADO PARA EMBUTIR 4" X 2" (PLACA + SUPORTE + MÓDULOS) REF 38070</t>
  </si>
  <si>
    <t>74.24.19</t>
  </si>
  <si>
    <t>INTERRUPTORES SIMPLES (2 MÓDULOS) + 1 INTERRUPTOR PARALELO 10A, 250V, CONJUNTO MONTADO PARA EMBUTIR 4" X 2" (PLACA + SUPORTE + MÓDULOS) REF 38072</t>
  </si>
  <si>
    <t>74.24.20</t>
  </si>
  <si>
    <t>INTERRUPTOR SIMPLES + 2 INTERRUPTORES PARALELOS 10A, 250V, CONJUNTO MONTADO PARA EMBUTIR 4" X 2" (PLACA + SUPORTE + MÓDULOS) REF 38073</t>
  </si>
  <si>
    <t>74.24.26</t>
  </si>
  <si>
    <t>INTERRUPTORES SIMPLES (3 MÓDULOS) 10A, 250V, CONJUNTO MONTADO PARA EMBUTIR 4" X 2" (PLACA + SUPORTE + MÓDULOS) REF 38071</t>
  </si>
  <si>
    <t>74.24.31</t>
  </si>
  <si>
    <t>TOMADA 2P+T 10A, 250V, CONJUNTO MONTADO PARA SOBREPOR 4" X 2" (CAIXA + MÓDULO) REF 12147</t>
  </si>
  <si>
    <t>74.24.46</t>
  </si>
  <si>
    <t>TOMADA 2P+T 10A, 250V, CONJUNTO MONTADO PARA EMBUTIR 4" X 2" (PLACA + SUPORTE + MÓDULO) REF 7528</t>
  </si>
  <si>
    <t>74.24.48</t>
  </si>
  <si>
    <t>TOMADA 2P+T 20A, 250V, CONJUNTO MONTADO PARA EMBUTIR 4" X 2" (PLACA + SUPORTE + MÓDULO) REF 38075</t>
  </si>
  <si>
    <t>74.24.49</t>
  </si>
  <si>
    <t>TOMADA 2P+T 20A, 250V (APENAS MÓDULO) REF 38102</t>
  </si>
  <si>
    <t>74.24.50</t>
  </si>
  <si>
    <t>TOMADA UNIVERSAL 2P+T 10A-250V NBR 14136</t>
  </si>
  <si>
    <t>74.24.57</t>
  </si>
  <si>
    <t xml:space="preserve">TOMADA DE EMBUTIR PARA TELEFONE SEM PLACA 4 POLOS </t>
  </si>
  <si>
    <t>74.24.62</t>
  </si>
  <si>
    <t>CANALETA PARA FIXAÇÃO 5 BLOCOS BLI-10/BLI-20</t>
  </si>
  <si>
    <t>74.24.63</t>
  </si>
  <si>
    <t>ABRACADEIRA BC-1</t>
  </si>
  <si>
    <t>74.24.64</t>
  </si>
  <si>
    <t>ABRACADEIRA BC-2</t>
  </si>
  <si>
    <t>74.24.65</t>
  </si>
  <si>
    <t>ABRACADEIRA BC-3</t>
  </si>
  <si>
    <t>74.24.66</t>
  </si>
  <si>
    <t>ABRACADEIRA BC-4</t>
  </si>
  <si>
    <t>74.24.68</t>
  </si>
  <si>
    <t>BORNE FEMEA PARA PINO BANANA</t>
  </si>
  <si>
    <t>74.24.70</t>
  </si>
  <si>
    <t>BLOCO DE LIGAÇÃO INTERNA BLI-10 (PADRÃO TELEBRÁS)</t>
  </si>
  <si>
    <t>74.24.71</t>
  </si>
  <si>
    <t>ANEL GUIA COM ROSCA SOBERBA AGS-1 - 25MM</t>
  </si>
  <si>
    <t>74.24.75</t>
  </si>
  <si>
    <t>CAMPAINHA CIGARRA 127 V / 220 V, CONJUNTO MONTADO PARA EMBUTIR 4" X 2" (PLACA + SUPORTE + MÓDULO) REF 38085</t>
  </si>
  <si>
    <t>74.24.76</t>
  </si>
  <si>
    <t>MÓDULO SAÍDA DE FIO D=11mm</t>
  </si>
  <si>
    <t>74.24.77</t>
  </si>
  <si>
    <t>PULSADOR PARA CAMPAINHA SEM PLACA 10A, 250V REF 38116</t>
  </si>
  <si>
    <t>74.24.78</t>
  </si>
  <si>
    <t>SUPORTE PARA CAIXA 2X4" 1 MÓDULO DE INTERRUPTOR</t>
  </si>
  <si>
    <t>74.24.79</t>
  </si>
  <si>
    <t>SUPORTE DE FIXAÇÃO PARA ESPELHO / PLACA 4" X 2", PARA 3 MÓDULOS, PARA INSTALAÇÃO DE TOMADAS E INTERRUPTORES (SOMENTE SUPORTE) REF 38099</t>
  </si>
  <si>
    <t>74.24.80</t>
  </si>
  <si>
    <t>SUPORTE DE FIXAÇÃO PARA ESPELHO / PLACA 4" X 4", PARA 6 MÓDULOS, PARA INSTALAÇÃO DE TOMADAS E INTERRUPTORES (SOMENTE SUPORTE) REF 38100</t>
  </si>
  <si>
    <t>74.25.01</t>
  </si>
  <si>
    <t>PLACA TERMOPLÁSTICA PARA CAIXA 2" X 4" REF8501 PIAL/EQUIVALENTE</t>
  </si>
  <si>
    <t>74.25.02</t>
  </si>
  <si>
    <t>PLACA 2X4" PARA 1 TOMADA REDONDA</t>
  </si>
  <si>
    <t>74.25.03</t>
  </si>
  <si>
    <t>PLACA 2X4" PARA CABO COAXIAL (FURO PARA PINO JACK)</t>
  </si>
  <si>
    <t>74.25.04</t>
  </si>
  <si>
    <t>74.25.10</t>
  </si>
  <si>
    <t>74.25.11</t>
  </si>
  <si>
    <t>PLACA CEGA PARA CAIXA 2X4"</t>
  </si>
  <si>
    <t>74.25.12</t>
  </si>
  <si>
    <t>74.26.03</t>
  </si>
  <si>
    <t>74.26.04</t>
  </si>
  <si>
    <t>BLOCO PARA 50 PARES K110-50 SS PARA LIGAÇÃO OU EQUIVALENTE</t>
  </si>
  <si>
    <t>74.26.05</t>
  </si>
  <si>
    <t>74.26.06</t>
  </si>
  <si>
    <t>74.26.07</t>
  </si>
  <si>
    <t>PATCH CORD, CATEGORIA 5 E, EXTENSAO DE 1,50 M</t>
  </si>
  <si>
    <t>74.26.08</t>
  </si>
  <si>
    <t>PATCH CORD, CATEGORIA 5 E, EXTENSAO DE 2,50 M</t>
  </si>
  <si>
    <t>74.26.09</t>
  </si>
  <si>
    <t>MODULO HITOP (GARRA), 19" 16U OU EQUIVALENTE</t>
  </si>
  <si>
    <t>74.26.11</t>
  </si>
  <si>
    <t>PAINEL CEGO, REFERÊNCIA KN-BLIND DA PLP OU EQUIVALENTE</t>
  </si>
  <si>
    <t>74.26.13</t>
  </si>
  <si>
    <t>74.26.15</t>
  </si>
  <si>
    <t>PATCH PANEL, 24 PORTAS, CATEGORIA 5E, COM RACKS DE 19" E 1 U DE ALTURA</t>
  </si>
  <si>
    <t>74.26.16</t>
  </si>
  <si>
    <t>PATCH PANEL, 48 PORTAS, CATEGORIA 5E, COM RACKS DE 19" E 2 U DE ALTURA</t>
  </si>
  <si>
    <t>74.28.01</t>
  </si>
  <si>
    <t>TERMINAL DE PRESSÃO 16,0MM2 DE COBRE OU BRONZE PARA ATERRAMENTO</t>
  </si>
  <si>
    <t>74.28.02</t>
  </si>
  <si>
    <t>CONECTOR METÁLICO TIPO PARAFUSO FENDIDO (SPLIT BOLT), PARA CABOS 10MM2</t>
  </si>
  <si>
    <t>74.28.03</t>
  </si>
  <si>
    <t>CONECTOR METÁLICO TIPO PARAFUSO FENDIDO (SPLIT BOLT), PARA CABOS ATÉ 6MM2</t>
  </si>
  <si>
    <t>74.28.04</t>
  </si>
  <si>
    <t>CONECTOR METÁLICO TIPO PARAFUSO FENDIDO (SPLIT BOLT), PARA CABOS 16MM2</t>
  </si>
  <si>
    <t>74.28.05</t>
  </si>
  <si>
    <t>CONECTOR METÁLICO TIPO PARAFUSO FENDIDO (SPLIT BOLT), PARA CABOS 25MM2</t>
  </si>
  <si>
    <t>74.28.06</t>
  </si>
  <si>
    <t>CONECTOR METÁLICO TIPO PARAFUSO FENDIDO (SPLIT BOLT), PARA CABOS 35MM2</t>
  </si>
  <si>
    <t>74.28.07</t>
  </si>
  <si>
    <t>CONECTOR METÁLICO TIPO PARAFUSO FENDIDO (SPLIT BOLT), PARA CABOS 50MM2</t>
  </si>
  <si>
    <t>74.28.08</t>
  </si>
  <si>
    <t>CONECTOR METÁLICO TIPO PARAFUSO FENDIDO (SPLIT BOLT), PARA CABOS 70MM2</t>
  </si>
  <si>
    <t>74.28.09</t>
  </si>
  <si>
    <t>CONECTOR METÁLICO TIPO PARAFUSO FENDIDO (SPLIT BOLT), PARA CABOS 95MM2</t>
  </si>
  <si>
    <t>74.28.10</t>
  </si>
  <si>
    <t>TOMADA RJ11, 2 FIOS, CONJUNTO MONTADO PARA EMBUTIR 4" X 2" (PLACA + SUPORTE + MÓDULO)</t>
  </si>
  <si>
    <t>74.28.11</t>
  </si>
  <si>
    <t>TOMADA RJ45, 8 FIOS, CATEGORIA 5E (APENAS MÓDULO)</t>
  </si>
  <si>
    <t>74.30.12</t>
  </si>
  <si>
    <t>LUMINÁRIA DE EMERGÊNCIA 30 LEDS, POTÊNCIA 2W, BATERIA DE LÍTIO, AUTONOMIA DE 6 HORAS REF 38774</t>
  </si>
  <si>
    <t>74.31.10</t>
  </si>
  <si>
    <t>LUMINÁRIA SOBREPOR PARA LÂMPADA 2 X 32W REFERÊNCIA LPT-22 ITAIM/EQUIVALENTE</t>
  </si>
  <si>
    <t>74.31.15</t>
  </si>
  <si>
    <t>LUMINÁRIA SOBREP PARA 2 X 32W / 127V REFERÊNCIA OCT1369 INDELPA/EQUIVALENTE</t>
  </si>
  <si>
    <t>74.31.18</t>
  </si>
  <si>
    <t>LUMINÁRIA DE SOBREPOR EM CHAPA DE AÇO PARA 2 LÂMPADAS FLUORESCENTES DE 18 W, PERFIL COMERCIAL (NÃO INCLUI REATOR E LÂMPADAS)</t>
  </si>
  <si>
    <t>74.31.21</t>
  </si>
  <si>
    <t>LUMINÁRIA SOBREPOR 1 X 16W COM SOQUETE REF3540 ITAIM/EQUIVALENTE</t>
  </si>
  <si>
    <t>74.31.24</t>
  </si>
  <si>
    <t>LUMINÁRIA SOBREPOR 2 X 14W COM SOQUETE REF3007 ITAIM/EQUIVALENTE</t>
  </si>
  <si>
    <t>74.31.25</t>
  </si>
  <si>
    <t>LUMINÁRIA SOBREPOR 2 X 16W COM SOQUETE REF3540 ITAIM/EQUIVALENTE</t>
  </si>
  <si>
    <t>74.31.26</t>
  </si>
  <si>
    <t>LUMINÁRIA SOBREPOR 2 X 28W COM SOQUETE REF3007 ITAIM/EQUIVALENTE</t>
  </si>
  <si>
    <t>74.31.27</t>
  </si>
  <si>
    <t>LUMINÁRIA SOBREPOR 2 X 32W COM SOQUETE REF3540 ITAIM/EQUIVALENTE</t>
  </si>
  <si>
    <t>74.31.29</t>
  </si>
  <si>
    <t>LUMINÁRIA EMBUTIR 1 X 16W COM SOQUETE REF2540 ITAIM/EQUIVALENTE</t>
  </si>
  <si>
    <t>74.31.30</t>
  </si>
  <si>
    <t>LUMINÁRIA EMBUTIR 1 X 28W COM SOQUETE REF2837 ITAIM/EQUIVALENTE</t>
  </si>
  <si>
    <t>74.31.31</t>
  </si>
  <si>
    <t>LUMINÁRIA EMBUTIR 1 X 32W COM SOQUETE REF2540 ITAIM/EQUIVALENTE</t>
  </si>
  <si>
    <t>74.31.32</t>
  </si>
  <si>
    <t>LUMINÁRIA EMBUTIR 2 X 14W COM SOQUETE REF2007 ITAIM/EQUIVALENTE</t>
  </si>
  <si>
    <t>74.31.33</t>
  </si>
  <si>
    <t>LUMINÁRIA EMBUTIR 2 X 16W COM SOQUETE REF2540 ITAIM/EQUIVALENTE</t>
  </si>
  <si>
    <t>74.31.34</t>
  </si>
  <si>
    <t>LUMINÁRIA EMBUTIR 2 X 28W COM SOQUETE REF2007 ITAIM/EQUIVALENTE</t>
  </si>
  <si>
    <t>74.31.35</t>
  </si>
  <si>
    <t>LUMINÁRIA EMBUTIR 2 X 32W COM SOQUETE REF2540 ITAIM/EQUIVALENTE</t>
  </si>
  <si>
    <t>74.31.45</t>
  </si>
  <si>
    <t>GLOBO VIDRO ESFÉRICO LEITOSO 10 X 20CM</t>
  </si>
  <si>
    <t>74.32.01</t>
  </si>
  <si>
    <t>ARANDELA EXTERNA DECORATIVA COMPACTA 20W WETZEL/EQUIVALENTE</t>
  </si>
  <si>
    <t>74.32.03</t>
  </si>
  <si>
    <t>LUMINÁRIA TIPO TARTARUGA PARA ÁREA EXTERNA EM ALUMÍNIO, COM GRADE, PARA 1 LÂMPADA, BASE E27, POTÊNCIA MÁXIMA 40 / 60W (NÃO INCLUI LÂMPADA) REF 38775</t>
  </si>
  <si>
    <t>74.32.05</t>
  </si>
  <si>
    <t>LUMINÁRIA ARANDELA TIPO MEIA-LUA COM VIDRO FOSCO 30 X 15CM, PARA 1 LÂMPADA, BASE E27, POTÊNCIA MÁXIMA 40 / 60W (NÃO INCLUI LÂMPADA) REF 38769</t>
  </si>
  <si>
    <t>74.35.03</t>
  </si>
  <si>
    <t>SOQUETE DE PORCELANA BASE E27, FIXO DE TETO, PARA LÂMPADAS 12296</t>
  </si>
  <si>
    <t>74.35.04</t>
  </si>
  <si>
    <t>74.35.20</t>
  </si>
  <si>
    <t>SOQUETE DE PVC / TERMOPLÁSTICO BASE E27, COM RABICHO, PARA LÂMPADAS REF 13329</t>
  </si>
  <si>
    <t>74.37.04</t>
  </si>
  <si>
    <t>LÂMPADA LED 6 W BIVOLT BRANCA, FORMATO TRADICIONAL (BASE E27) REF 38193</t>
  </si>
  <si>
    <t>74.37.05</t>
  </si>
  <si>
    <t>LÂMPADA LED 10 W BIVOLT BRANCA, FORMATO TRADICIONAL (BASE E27) REF 38194</t>
  </si>
  <si>
    <t>74.37.06</t>
  </si>
  <si>
    <t>LÂMPADA TUBULAR LED 10W 1000 LUMENS SOQUETE G13 60CM T10 OU EQUIVALENTE</t>
  </si>
  <si>
    <t>74.38.01</t>
  </si>
  <si>
    <t>LÂMPADA TUBULAR LED 18W 1800 LUMENS SOQUETE G13 120CM T10 OU EQUIVALENTE</t>
  </si>
  <si>
    <t>74.38.02</t>
  </si>
  <si>
    <t>74.38.03</t>
  </si>
  <si>
    <t>LÂMPADA TUBULAR LED 18W 1350 LUMENS SOQUETE G13 60CM T8 OU EQUIVALENTE</t>
  </si>
  <si>
    <t>74.38.05</t>
  </si>
  <si>
    <t>LÂMPADA TUBULAR LED 18W 1800 A 2100 LUMENS SOQUETE G13 120CM</t>
  </si>
  <si>
    <t>74.38.06</t>
  </si>
  <si>
    <t>LÂMPADA BULBO LED 5W 400 LUMENS BASE E27 OU EQUIVALENTE</t>
  </si>
  <si>
    <t>74.38.07</t>
  </si>
  <si>
    <t>LÂMPADA BULBO LED 7W 600 LUMENS BASE E27 OU EQUIVALENTE</t>
  </si>
  <si>
    <t>74.38.08</t>
  </si>
  <si>
    <t>LÂMPADA BULBO LED 9W 800 LUMENS BASE E27 OU EQUIVALENTE</t>
  </si>
  <si>
    <t>74.38.09</t>
  </si>
  <si>
    <t>LÂMPADA BULBO LED 13W 1500 LUMENS BASE E27 OU EQUIVALENTE</t>
  </si>
  <si>
    <t>74.38.20</t>
  </si>
  <si>
    <t>LÂMPADA MILHO LED 9W 800 LUMENS BASE E27 OU EQUIVALENTE</t>
  </si>
  <si>
    <t>74.38.21</t>
  </si>
  <si>
    <t>LÂMPADA MILHO LED 12W 1000 LUMENS BASE E27 OU EQUIVALENTE</t>
  </si>
  <si>
    <t>74.38.22</t>
  </si>
  <si>
    <t>LÂMPADA MILHO LED 16W 1400 LUMENS BASE E27 OU EQUIVALENTE</t>
  </si>
  <si>
    <t>74.38.23</t>
  </si>
  <si>
    <t>LÂMPADA MILHO LED 24W 2200 LUMENS BASE E27 OU EQUIVALENTE</t>
  </si>
  <si>
    <t>74.38.27</t>
  </si>
  <si>
    <t>LÂMPADA MILHO LED 36W 3300 LUMENS BASE E27 OU EQUIVALENTE</t>
  </si>
  <si>
    <t>74.38.29</t>
  </si>
  <si>
    <t>LÂMPADA MILHO LED 50W 4800 LUMENS BASE E27 OU EQUIVALENTE</t>
  </si>
  <si>
    <t>74.44.15</t>
  </si>
  <si>
    <t>GRAMPO METÁLICO TIPO OLHAL PARA HASTE DE ATERRAMENTO DE 3/4'', CONDUTOR DE 10 A 50MM2 REF 416</t>
  </si>
  <si>
    <t>74.44.21</t>
  </si>
  <si>
    <t>ARMAÇÃO VERTICAL COM HASTE E CONTRA-PINO, EM CHAPA DE AÇO GALVANIZADO 3/16", COM 1 ESTRIBO, SEM ISOLADOR REF 1094</t>
  </si>
  <si>
    <t>74.44.25</t>
  </si>
  <si>
    <t>ISOLADOR DE PORCELANA, TIPO ROLDANA, DIMENSÕES DE 72 X 72MM, PARA USO EM BAIXA TENSÃO REF 3398</t>
  </si>
  <si>
    <t>74.44.29</t>
  </si>
  <si>
    <t>74.44.31</t>
  </si>
  <si>
    <t>HASTE DE ATERRAMENTO 17,00MM X 2,40 COPPERWELD(3/4)/EQUIVALENTE</t>
  </si>
  <si>
    <t>74.44.32</t>
  </si>
  <si>
    <t>HASTE DE ATERRAMENTO EM AÇO COM 3,00M DE COMPRIMENTO E DN= 3/4", REVESTIDA COM BAIXA CAMADA DE COBRE, COM CONECTOR TIPO GRAMPO</t>
  </si>
  <si>
    <t>74.44.35</t>
  </si>
  <si>
    <t>HASTE ATERRAMENTO ZINCADO 25 X 25 X 2400MM PADRÃO CEMIG</t>
  </si>
  <si>
    <t>74.44.40</t>
  </si>
  <si>
    <t>ABRAÇADEIRA, GALVANIZADA / ZINCADA, ROSCA SEM FIM, PARAFUSO INOX, LARGURA FITA 12,6 A 14 MM, D= 4" A 4 3/4" REF 11929</t>
  </si>
  <si>
    <t>74.44.41</t>
  </si>
  <si>
    <t>ABRAÇADEIRA EM AÇO PARA AMARRAÇÃO DE ELETRODUTOS, TIPO D, COM 1/2" E PARAFUSO DE FIXAÇÃO REF 392</t>
  </si>
  <si>
    <t>74.44.42</t>
  </si>
  <si>
    <t>ABRAÇADEIRA EM AÇO, TIPO U 3/4"</t>
  </si>
  <si>
    <t>74.44.85</t>
  </si>
  <si>
    <t>TAMPÃO DE ALUMÍNIO 76MM</t>
  </si>
  <si>
    <t>74.44.86</t>
  </si>
  <si>
    <t>TAMPÃO DE ALUMÍNIO 102MM</t>
  </si>
  <si>
    <t>74.44.87</t>
  </si>
  <si>
    <t>TAMPÃO DE ALUMÍNIO 127MM</t>
  </si>
  <si>
    <t>74.44.94</t>
  </si>
  <si>
    <t>CABEÇOTE DE ALUMÍNIO 1" REF 1050</t>
  </si>
  <si>
    <t>74.44.95</t>
  </si>
  <si>
    <t>CABEÇOTE DE ALUMÍNIO 1 1/4" REF 1099</t>
  </si>
  <si>
    <t>74.44.96</t>
  </si>
  <si>
    <t>CABEÇOTE DE ALUMÍNIO 1 1/2" REF 1049</t>
  </si>
  <si>
    <t>74.44.97</t>
  </si>
  <si>
    <t>CABEÇOTE DE ALUMÍNIO 2" REF 1100</t>
  </si>
  <si>
    <t>74.44.98</t>
  </si>
  <si>
    <t>CABEÇOTE DE ALUMÍNIO 2 1/2" REF 1101</t>
  </si>
  <si>
    <t>74.46.03</t>
  </si>
  <si>
    <t>POSTE ESCALONADO RETO ENGASTADO GALVANIZADO HT=4,5m HL=3,8m B=89/60,3mm</t>
  </si>
  <si>
    <t>74.46.11</t>
  </si>
  <si>
    <t>POSTE ESCALONADO RETO ENGASTADO GALVANIZADO HT=8m HL=7m,B=115/80mm</t>
  </si>
  <si>
    <t>74.46.13</t>
  </si>
  <si>
    <t>POSTE ESCALONADO RETO ENGASTADO GALVANIZADO HT=12m HL= 9,8m B=139/89mm</t>
  </si>
  <si>
    <t>74.46.66</t>
  </si>
  <si>
    <t>POSTE AÇO GALVANIZADO TIPO PA4 - D=102MM / H=7,OM  / E=2MM</t>
  </si>
  <si>
    <t>74.46.67</t>
  </si>
  <si>
    <t>POSTE AÇO GALVANIZADO TIPO PA5 - D=102MM / H=7,OM  / E=5MM</t>
  </si>
  <si>
    <t>74.46.68</t>
  </si>
  <si>
    <t>POSTE AÇO GALVANIZADO TIPO PA6 - D=127MM / H=7,OM  / E=5MM</t>
  </si>
  <si>
    <t>74.46.69</t>
  </si>
  <si>
    <t>POSTE AÇO GALVANIZADO TIPO PA1 - D=76MM / H=4,5M  / E=2MM</t>
  </si>
  <si>
    <t>74.46.70</t>
  </si>
  <si>
    <t>POSTE AÇO GALVANIZADO TIPO PA2 - D=102MM / H=4,5M  / E=2MM</t>
  </si>
  <si>
    <t>74.46.71</t>
  </si>
  <si>
    <t>POSTE AÇO GALVANIZADO TIPO PA3 - D=102MM / H=4,5M  / E=5MM</t>
  </si>
  <si>
    <t>74.51.01</t>
  </si>
  <si>
    <t>CAPTOR / TERMINAL AÉREO EM AÇO GALVANIZADO SEM BANDEIRA COM HASTE 3/8" X 250MM E FIXAÇÃO HORIZONTAL POR 1 FURO DE 3/8"</t>
  </si>
  <si>
    <t>74.51.02</t>
  </si>
  <si>
    <t>74.51.03</t>
  </si>
  <si>
    <t>CAIXA DE EQUALIZAÇÃO EM POLIPROPILENO 180 X 145MM COM BARRAMENTO DE COBRE 6MM, 4 TERMINAIS 16MM2 E 1 TERMINAL 50MM2</t>
  </si>
  <si>
    <t>74.51.04</t>
  </si>
  <si>
    <t>MOLDE PARA SOLDA EXOTÉRMICA HCL 5/8" 50-5 CLASSE 5 OU EQUIVALENTE</t>
  </si>
  <si>
    <t>74.51.05</t>
  </si>
  <si>
    <t>ESPUMA EXPANSIVA DE POLIURETANO, APLICAÇÃO MANUAL - 500 ML REF 38124</t>
  </si>
  <si>
    <t>74.51.06</t>
  </si>
  <si>
    <t>PRESILHA DE LATÃO PARA CABO DE 35 - 50MM2 + BUCHA S6</t>
  </si>
  <si>
    <t>74.51.07</t>
  </si>
  <si>
    <t>CONECTOR MINI-GAR PARA CABOS DE 16 - 50MM2</t>
  </si>
  <si>
    <t>74.51.08</t>
  </si>
  <si>
    <t>CAIXA DE EQUALIZAÇÃO 380 X 320 X 175 MM COM BARRAMENTO DE COBRE, 8 TERMINAIS 16MM2 E 1 TERMINAL 50MM2 USO INTERNO E EXTERNO</t>
  </si>
  <si>
    <t>74.51.10</t>
  </si>
  <si>
    <t>FIXADOR OMEGA EM LATÃO PARA CABO 35MM2</t>
  </si>
  <si>
    <t>74.51.11</t>
  </si>
  <si>
    <t>GRAMPO TIPO "X" EM COBRE DE 35MM2 - 50MM2</t>
  </si>
  <si>
    <t>74.51.12</t>
  </si>
  <si>
    <t>PRESILHA DE LATÃO PARA CABO DE 16 - 25MM2 + BUCHA S6</t>
  </si>
  <si>
    <t>74.51.13</t>
  </si>
  <si>
    <t>FIXADOR OMEGA EM LATÃO PARA CABO DE 16 - 25MM2</t>
  </si>
  <si>
    <t>74.51.14</t>
  </si>
  <si>
    <t>CONECTOR DE MEDIÇÃO EM BRONZE ESTANHADO COM 1 PARAFUSO PARA CABOS DE 16 - 70MM2</t>
  </si>
  <si>
    <t>74.51.15</t>
  </si>
  <si>
    <t>TERMINAL DE COMPRESSAO 1 FURO 16MM2 REF 1575</t>
  </si>
  <si>
    <t>74.51.16</t>
  </si>
  <si>
    <t>CAIXA EQUALIZAÇÃO 210 X 210 X 90MM COM 9 TERMINAIS PARA USO INTERNO</t>
  </si>
  <si>
    <t>74.51.17</t>
  </si>
  <si>
    <t>HASTE COBREADA ALTA CAMADA Ø5/8" X 2,40M (Ø14,3MM – EFETIVO)</t>
  </si>
  <si>
    <t>74.51.18</t>
  </si>
  <si>
    <t>TERMINAL DE COMPRESSÃO 1 FURO 35MM2 REF 1577</t>
  </si>
  <si>
    <t>74.51.20</t>
  </si>
  <si>
    <t>BARRA CHATA DE ALUMÍNIO 7/8" X 1/8" X 3000MM (70MM2) COM FUROS Ø7MM</t>
  </si>
  <si>
    <t>74.51.21</t>
  </si>
  <si>
    <t>MASTRO SIMPLES GALVANIZADO DIAMETRO NOMINAL 1 1/2", COMPRIMENTO 3 M REF 41387</t>
  </si>
  <si>
    <t>74.51.22</t>
  </si>
  <si>
    <t>PARAFUSO FENDA AUTOTARRAXANTE INOX Ø4,2 X 32MM</t>
  </si>
  <si>
    <t>74.51.23</t>
  </si>
  <si>
    <t>74.51.24</t>
  </si>
  <si>
    <t>TERMINAL AÉREO EM AÇO GALVANIZADO DN 5/16", COMPRIMENTO DE 350MM, COM BASE DE FIXAÇÃO HORIZONTAL</t>
  </si>
  <si>
    <t>74.51.25</t>
  </si>
  <si>
    <t>PARA RAIO FRANKLIN 4 PONTAS EM LATÃO CROMADO ROSCA 3/4" X 350MM REF 4274</t>
  </si>
  <si>
    <t>74.51.26</t>
  </si>
  <si>
    <t>SUPRESSOR DE SURTO VCL V 45KA CLAMPER/EQUIVALENTE</t>
  </si>
  <si>
    <t>74.51.27</t>
  </si>
  <si>
    <t>TERMINAL A COMPRESSÃO EM COBRE ESTANHADO PARA CABO 35MM2, 1 FURO E 1 COMPRESSÃO, PARA PARAFUSO DE FIXAÇÃO M8 REF 1577</t>
  </si>
  <si>
    <t>74.51.28</t>
  </si>
  <si>
    <t>PARAFUSO SEXTAVADO ROSCA SOBERBA EM INOX ØM6 X 45MM</t>
  </si>
  <si>
    <t>74.51.29</t>
  </si>
  <si>
    <t>PORCA SEXTAVADA EM  AÇO INOX Ø1/4" REF 39997</t>
  </si>
  <si>
    <t>74.51.30</t>
  </si>
  <si>
    <t>ARRUELA DE PRESSÃO EM AÇO INOX Ø1/4"</t>
  </si>
  <si>
    <t>74.51.32</t>
  </si>
  <si>
    <t>CONECTOR DE PRESSÃO 35MM2 (SPLIT-BOLT) REF 11854</t>
  </si>
  <si>
    <t>74.51.34</t>
  </si>
  <si>
    <t>TERMINAL TIPO CRUZ EM LATÃO PARA CABOS DE COBRE DE 16 - 50MM2</t>
  </si>
  <si>
    <t>74.51.35</t>
  </si>
  <si>
    <t>SELANTE ELÁSTICO MONOCOMPONENTE A BASE DE POLIURETANO PARA JUNTAS DIVERSAS 310ML REF 142</t>
  </si>
  <si>
    <t>74.51.37</t>
  </si>
  <si>
    <t>TERMINAL A COMPRESSÃO EM COBRE ESTANHADO PARA CABO 50MM2, 1 FURO E 1 COMPRESSÃO, PARA PARAFUSO DE FIXAÇÃO M8 REF 1578</t>
  </si>
  <si>
    <t>74.51.39</t>
  </si>
  <si>
    <t>CARTUCHO PARA SOLDA (PÓ EXOTÉRMICO) Nº115</t>
  </si>
  <si>
    <t>74.51.51</t>
  </si>
  <si>
    <t>CAIXA DE EQUALIZAÇÃO EM AÇO 4000 X 400 X 155MM COM 11 TERMINAIS, USO INTERNO</t>
  </si>
  <si>
    <t>74.51.52</t>
  </si>
  <si>
    <t>MOLDE PPS 35-2 PARA SOLDA EXOTÉRMICA CLASSE 2 OU EQUIVALENTE</t>
  </si>
  <si>
    <t>74.51.53</t>
  </si>
  <si>
    <t>CARTUCHO PARA SOLDA (PÓ EXOTÉRMICO) Nº45</t>
  </si>
  <si>
    <t>74.51.54</t>
  </si>
  <si>
    <t>ALICATE PARA MANUSEIO DE MOLDES DE SOLDA EXOTÉRMICA Nº 2</t>
  </si>
  <si>
    <t>74.51.60</t>
  </si>
  <si>
    <t>CAIXA DE INSPEÇÃO PVC Ø300 X 300MM COM TAMPA DE FERRO FUNDIDO</t>
  </si>
  <si>
    <t>74.51.67</t>
  </si>
  <si>
    <t>SUPORTE EM LATÃO Ø1/4" X 200MM COM 2 PORCAS PARA FIXAÇÃO DE PRESILHAS</t>
  </si>
  <si>
    <t>74.51.81</t>
  </si>
  <si>
    <t>RE-BAR Ø3/8" X 3,40M GALVANIZADA A FOGO (70MM2)</t>
  </si>
  <si>
    <t>74.51.85</t>
  </si>
  <si>
    <t>TRANSFORMADOR DE CORRENTE 200/5</t>
  </si>
  <si>
    <t>75.01.04</t>
  </si>
  <si>
    <t>TINTA ACRÍLICA STANDARD, COR BRANCO FOSCO</t>
  </si>
  <si>
    <t>75.01.06</t>
  </si>
  <si>
    <t>TINTA ACRÍLICA PREMIUM PARA PISO REF 7348</t>
  </si>
  <si>
    <t>75.01.11</t>
  </si>
  <si>
    <t>TINTA ACRÍLICA PREMIUM, COR BRANCO FOSCO REF 7356</t>
  </si>
  <si>
    <t>75.01.12</t>
  </si>
  <si>
    <t>TINTA ACRÍLICA PREMIUM, COR BRANCO SEMI BRILHO</t>
  </si>
  <si>
    <t>75.03.01</t>
  </si>
  <si>
    <t>TINTA ESMALTE SINTÉTICO PREMIUM FOSCO REF 7288</t>
  </si>
  <si>
    <t>75.03.04</t>
  </si>
  <si>
    <t>TINTA ESMALTE SINTÉTICO PREMIUM ALTO BRILHO REF 7292</t>
  </si>
  <si>
    <t>75.03.26</t>
  </si>
  <si>
    <t>TINTA ESMALTE SINTÉTICO PREMIUM ACETINADO REF 7311</t>
  </si>
  <si>
    <t>75.05.01</t>
  </si>
  <si>
    <t>ESMALTE SINTÉTICO 2 EM 1 (FUNDO E ACABAMENTO) PARA SUPERFÍCIES METÁLICAS REF 7293</t>
  </si>
  <si>
    <t>75.07.23</t>
  </si>
  <si>
    <t>VERNIZ SINTÉTICO BRILHANTE PARA MADEIRA, USO INTERNO E EXTERNO REF 10481</t>
  </si>
  <si>
    <t>75.07.24</t>
  </si>
  <si>
    <t>VERNIZ POLIURETANO BRILHANTE PARA MADEIRA, USO INTERNO E EXTERNO REF 10478</t>
  </si>
  <si>
    <t>75.07.26</t>
  </si>
  <si>
    <t>IMUNIZANTE PARA MADEIRA, INCOLOR REF 7340</t>
  </si>
  <si>
    <t>75.07.46</t>
  </si>
  <si>
    <t>SILICONE SUVINIL OU EQUIVALENTE</t>
  </si>
  <si>
    <t>75.13.08</t>
  </si>
  <si>
    <t>TINTA ASFÁLTICA IMPERMEABILIZANTE DILUÍDA EM SOLVENTE, PARA MATERIAIS CIMENTÍCIOS, METAL E MADEIRA</t>
  </si>
  <si>
    <t>75.14.02</t>
  </si>
  <si>
    <t>TINTA EPÓXI BRANCA REF 7304</t>
  </si>
  <si>
    <t>75.14.03</t>
  </si>
  <si>
    <t>PRIMER EPÓXI / EPOXÍDICO REF 44072</t>
  </si>
  <si>
    <t>75.14.04</t>
  </si>
  <si>
    <t>DILUENTE EPÓXI REF 5330</t>
  </si>
  <si>
    <t>75.15.06</t>
  </si>
  <si>
    <t>MASSA PLÁSTICA (LATA COM 400 GRAMAS)</t>
  </si>
  <si>
    <t>75.15.08</t>
  </si>
  <si>
    <t>MASSA LÁTEX PARA PAREDES INTERNAS REF 43626</t>
  </si>
  <si>
    <t>75.15.09</t>
  </si>
  <si>
    <t>MASSA ACRÍLICA PARA MADEIRA</t>
  </si>
  <si>
    <t>75.15.11</t>
  </si>
  <si>
    <t>MASSA ACRÍLICA PARA PAREDES EXTERNAS/INTERNAS</t>
  </si>
  <si>
    <t>75.18.09</t>
  </si>
  <si>
    <t>FUNDO PREPARADOR ACRILICO BASE AGUA</t>
  </si>
  <si>
    <t>75.18.10</t>
  </si>
  <si>
    <t>FUNDO NIVELADOR BRANCO PARA MADEIRA</t>
  </si>
  <si>
    <t>75.18.12</t>
  </si>
  <si>
    <t>SELADOR ACRÍLICO PAREDES INTERNAS/EXTERNAS REF 6085</t>
  </si>
  <si>
    <t>75.18.16</t>
  </si>
  <si>
    <t>FUNDO ANTICORROSIVO PARA MATERIAIS FERROSOS (TIPO ZARCÃO) REF 7307</t>
  </si>
  <si>
    <t>75.25.06</t>
  </si>
  <si>
    <t>DILUENTE AGUARRÁS REF 5318</t>
  </si>
  <si>
    <t>75.50.05</t>
  </si>
  <si>
    <t>LIXA D'ÁGUA EM FOLHA, GRÃO 100</t>
  </si>
  <si>
    <t>75.50.20</t>
  </si>
  <si>
    <t>LIXA EM FOLHA PARA PAREDE OU MADEIRA, NÚMERO 120 (COR VERMELHA)</t>
  </si>
  <si>
    <t>75.50.21</t>
  </si>
  <si>
    <t>LIXA EM FOLHA PARA FERRO, NÚMERO 150 REF 3768</t>
  </si>
  <si>
    <t>75.50.22</t>
  </si>
  <si>
    <t>FITA CREPE ROLO DE 25MM X 50M REF 12815</t>
  </si>
  <si>
    <t>76.08.03</t>
  </si>
  <si>
    <t>LAJE PRÉ-MOLDADA TRELIÇADA, UNIDIRECIONAL, BI-APOIADA, COM TRELIÇA METÁLICA TR08 E ENCHIMENTO EM EPS, SC=300KGF/M2, VÃO ATÉ 4 METROS, SEM COLOCAÇÃO</t>
  </si>
  <si>
    <t>76.08.13</t>
  </si>
  <si>
    <t>LAJE PRÉ-MOLDADA TRELIÇADA, UNIDIRECIONAL, BI-APOIADA, COM TRELIÇA METÁLICA TR12 E ENCHIMENTO EM EPS, SC=300KGF/M2, VÃO ATÉ 5 METROS, SEM COLOCAÇÃO</t>
  </si>
  <si>
    <t>76.08.23</t>
  </si>
  <si>
    <t>LAJE PRÉ-MOLDADA TRELIÇADA, UNIDIRECIONAL, BI-APOIADA, COM TRELIÇA METÁLICA TR16 E ENCHIMENTO EM EPS, SC=300KGF/M2, VÃO ATÉ 6 METROS, SEM COLOCAÇÃO</t>
  </si>
  <si>
    <t>76.08.33</t>
  </si>
  <si>
    <t>LAJE PRÉ-MOLDADA TRELIÇADA, UNIDIRECIONAL, BI-APOIADA, COM TRELIÇA METÁLICA TR20 E ENCHIMENTO EM EPS, SC=300KGF/M2, VÃO ATÉ 8 METROS, SEM COLOCAÇÃO</t>
  </si>
  <si>
    <t>76.10.01</t>
  </si>
  <si>
    <t>CHAPÉU DE MURO TRIANGULAR PRÉ-MOLDADO 20 X 100CM</t>
  </si>
  <si>
    <t>76.10.06</t>
  </si>
  <si>
    <t>MEIO FIO EM CONCRETO PRÉ-MOLDADO FCK&gt;=20MPA, PADRÃO SUDECAP TIPO A, 30 X 14,2/12 (H X L1/L2), COMPRIMENTO 80 CM</t>
  </si>
  <si>
    <t>76.10.08</t>
  </si>
  <si>
    <t>MEIO FIO EM CONCRETO PRÉ-MOLDADO FCK&gt;=20MPA, PADRÃO SUDECAP TIPO B, 40 X 15/12 (H X L1/L2), COMPRIMENTO 80CM REF 4061</t>
  </si>
  <si>
    <t>76.10.09</t>
  </si>
  <si>
    <t>CORDÃO DE CONCRETO BOLEADO PRÉ-FABRICADO FCK&gt;=20 MPA, PADRÃO SUDECAP, COMPRIMENTO 1M</t>
  </si>
  <si>
    <t>76.10.10</t>
  </si>
  <si>
    <t>DELIMITADOR FÍSICO DE CONCRETO FCK&gt;=20MPA, PADRÃO SUDECAP, 80CM</t>
  </si>
  <si>
    <t>76.12.05</t>
  </si>
  <si>
    <t>MOURÃO CONCRETO CURVO, SEÇÃO "T", H= 2,80 M + CURVA COM 0,45M, COM FUROS PARA FIOS</t>
  </si>
  <si>
    <t>76.12.07</t>
  </si>
  <si>
    <t>MOURÃO DE CONCRETO PONTA VIRADA SEÇÃO T, 3,2M, COM ESTICADOR</t>
  </si>
  <si>
    <t>76.12.09</t>
  </si>
  <si>
    <t>MOURÃO DE CONCRETO RETO SEÇÃO T, 2,45M</t>
  </si>
  <si>
    <t>76.14.08</t>
  </si>
  <si>
    <t>MOURÃO TIPO V, PRÉ-MOLDADO EM CONCRETO 25MPA, H= 3,0M OU EQUIVALENTE</t>
  </si>
  <si>
    <t>76.15.11</t>
  </si>
  <si>
    <t>BLOQUETE / PISO INTERTRAVADO DE CONCRETO - MODELO RETANGULAR / TIJOLINHO / PAVER / HOLANDÊS / PARALELEPÍPEDO, 20 CM X 10 CM, E= 6 CM, RESISTÊNCIA DE 35 MPA, COR NATURAL REF 36155</t>
  </si>
  <si>
    <t>76.15.12</t>
  </si>
  <si>
    <t>BLOQUETE / PISO INTERTRAVADO DE CONCRETO - MODELO ONDA / 16 FACES / RETANGULAR / TIJOLINHO / PAVER / HOLANDÊS / PARALELEPÍPEDO, 20 X 10 CM, E= 8 CM, RESISTÊNCIA DE 35 MPA, COLORIDO REF 36154</t>
  </si>
  <si>
    <t>76.15.13</t>
  </si>
  <si>
    <t>BLOQUETE / PISO INTERTRAVADO DE CONCRETO - MODELO ONDA / 16 FACES / RETANGULAR / TIJOLINHO / PAVER / HOLANDÊS / PARALELEPÍPEDO, 20 X 10 CM, E= 8 CM, RESISTÊNCIA DE 35 MPA, COR NATURAL REF 36170</t>
  </si>
  <si>
    <t>76.15.15</t>
  </si>
  <si>
    <t>BLOQUETE / PISO INTERTRAVADO DE CONCRETO - MODELO ONDA / 16 FACES / RETANGULAR / TIJOLINHO / PAVER / HOLANDÊS / PARALELEPÍPEDO, 20 X 10 CM, E= 10 CM, RESISTÊNCIA DE 35 MPA, COLORIDO</t>
  </si>
  <si>
    <t>76.15.16</t>
  </si>
  <si>
    <t>BLOQUETE / PISO INTERTRAVADO DE CONCRETO - MODELO ONDA / 16 FACES / RETANGULAR / TIJOLINHO / PAVER / HOLANDÊS / PARALELEPÍPEDO, 20 X 10 CM, E= 10 CM, RESISTÊNCIA DE 50 MPA, COR NATURAL REF 40529</t>
  </si>
  <si>
    <t>76.20.01</t>
  </si>
  <si>
    <t>BANCO PRÉ-MOLDADO DE CONCRETO 45 X 150 X 45CM</t>
  </si>
  <si>
    <t>76.20.02</t>
  </si>
  <si>
    <t>CONJUNTO MESA E BANCOS DE CONCRETO PRÉ-FABRICADO FCK&gt;=20MPA, PADRÃO SUDECAP</t>
  </si>
  <si>
    <t>76.20.03</t>
  </si>
  <si>
    <t>CONJUNTO ACESSÍVEL DE MESA E BANCOS DE CONCRETO PRÉ-FABRICADO FCK&gt;=20MPA, PADRÃO SUDECAP</t>
  </si>
  <si>
    <t>76.30.01</t>
  </si>
  <si>
    <t>CAIXA GORDURA, SIMPLES, CONCRETO PRÉ-MOLDADO, CIRCULAR, COM TAMPA, D= 40 CM REF 11881</t>
  </si>
  <si>
    <t>76.30.02</t>
  </si>
  <si>
    <t>CAIXA GORDURA DUPLA, CONCRETO PRÉ-MOLDADO, CIRCULAR, COM TAMPA, D= 60 CM</t>
  </si>
  <si>
    <t>76.31.09</t>
  </si>
  <si>
    <t>CAIXA PRÉ-FABRICADA DE CONCRETO ARMADO 30X30X30CM (CXLXH), SEM FUNDO, COM TAMPA</t>
  </si>
  <si>
    <t>76.31.11</t>
  </si>
  <si>
    <t>TAMPA PRÉ FABRICADA DE CONCRETO ARMADO 0,5X0,5X0,07 FCK 30MPA ADPT REF 97734</t>
  </si>
  <si>
    <t>76.31.12</t>
  </si>
  <si>
    <t>TAMPA PRÉ FABRICADA DE CONCRETO ARMADO 0,6X0,6X0,07 FCK 30MPA ADPT REF 97734</t>
  </si>
  <si>
    <t>76.31.13</t>
  </si>
  <si>
    <t>TAMPA PRÉ FABRICADA DE CONCRETO ARMADO 0,8X0,8X0,07 FCK 30MPA ADPT REF 97735</t>
  </si>
  <si>
    <t>76.31.14</t>
  </si>
  <si>
    <t>TAMPA PRÉ FABRICADA DE CONCRETO ARMADO 1,0X1,0X0,07 FCK 30MPA ADPT REF 97735</t>
  </si>
  <si>
    <t>76.31.15</t>
  </si>
  <si>
    <t>TAMPA PRÉ FABRICADA DE CONCRETO ARMADO 1,2X1,2X0,07 FCK 30MPA ADPT REF 97736</t>
  </si>
  <si>
    <t>76.35.15</t>
  </si>
  <si>
    <t>FOSSA SÉPTICA D= 1,20M H= 4,0M</t>
  </si>
  <si>
    <t>76.35.55</t>
  </si>
  <si>
    <t>SUMIDOURO CONCRETO PRÉ-MOLDADO, COMPLETO, PARA 10 CONTRIBUINTES</t>
  </si>
  <si>
    <t>77.05.51</t>
  </si>
  <si>
    <t>PREGO DE AÇO POLIDO COM CABEÇA 18 X 30 (2 3/4 X 10) REF 5075</t>
  </si>
  <si>
    <t>77.05.52</t>
  </si>
  <si>
    <t>PREGO DE AÇO POLIDO SEM CABEÇA 15 X 15 REF 39026</t>
  </si>
  <si>
    <t>77.05.53</t>
  </si>
  <si>
    <t>PREGO DE AÇO POLIDO COM CABEÇA 15 X 18 (1 1/2 X 13) REF 5074</t>
  </si>
  <si>
    <t>77.05.54</t>
  </si>
  <si>
    <t>CHUMBADOR, 1/4" COM PARAFUSO 1/4" X 40 MM REF 11976</t>
  </si>
  <si>
    <t>77.05.55</t>
  </si>
  <si>
    <t>PREGO DE AÇO POLIDO COM CABEÇA DUPLA 17 X 27 (2 1/2 X 11) REF 40304</t>
  </si>
  <si>
    <t>77.05.56</t>
  </si>
  <si>
    <t>PREGO DE AÇO POLIDO COM CABEÇA 15 X 15 (1 1/4 X 13) REF 20247</t>
  </si>
  <si>
    <t>77.05.57</t>
  </si>
  <si>
    <t>PREGO DE AÇO POLIDO COM CABEÇA 17 X 24 (2 1/4 X 11) REF 5073</t>
  </si>
  <si>
    <t>77.05.58</t>
  </si>
  <si>
    <t>PINO DE AÇO COM FURO, HASTE = 27 MM (AÇÃO DIRETA) REF 37395</t>
  </si>
  <si>
    <t>77.05.82</t>
  </si>
  <si>
    <t>PREGO PARA TACO 15X10</t>
  </si>
  <si>
    <t>77.09.10</t>
  </si>
  <si>
    <t>GRAMPO DE AÇO POLIDO 1 " X 9MM REF 5076</t>
  </si>
  <si>
    <t>77.10.01</t>
  </si>
  <si>
    <t>PARAFUSO PARABOLT DE 1/4"</t>
  </si>
  <si>
    <t>77.10.02</t>
  </si>
  <si>
    <t>PARAFUSO DE 4,20 X 38MM EM AÇO ZINCADO COM ROSCA SOBERBA, CABEÇA CHATA E FENDA PHILLIPS</t>
  </si>
  <si>
    <t>77.10.03</t>
  </si>
  <si>
    <t>BUCHA DE NYLON S6 REF 4375</t>
  </si>
  <si>
    <t>77.10.04</t>
  </si>
  <si>
    <t>BOTÃO ROSCA INTERNA CABEÇA CHATA MACIÇA, FORMATO REDONDO, METAL, 19MM, INCLUSO ARRUELA E PARAFUSO REF 44121</t>
  </si>
  <si>
    <t>77.10.05</t>
  </si>
  <si>
    <t>PARAFUSO ALLEN AUTOATARRAXANTE MA 6 X 20 INOX</t>
  </si>
  <si>
    <t>77.10.90</t>
  </si>
  <si>
    <t>PARAFUSO PARA VASO SANITÁRIO E MICTÓRIO S8 COM BUCHA E ARRUELA</t>
  </si>
  <si>
    <t>77.50.35</t>
  </si>
  <si>
    <t>ELETRODO REVESTIDO AWS - E7018, DIÂMETRO IGUAL A 4,00MM REF 10997</t>
  </si>
  <si>
    <t>77.50.36</t>
  </si>
  <si>
    <t>ELETRODO REVESTIDO AWS - E6013, DIÂMETRO IGUAL A 2,50MM REF 11002</t>
  </si>
  <si>
    <t>77.90.34</t>
  </si>
  <si>
    <t>BUCHA FISCHER S8 COM PARAFUSO OU EQUIVALENTE REF 7583</t>
  </si>
  <si>
    <t>78.05.02</t>
  </si>
  <si>
    <t>BASCULANTE EM CHAPA COM 3 BÁSCULAS 80 X 80CM</t>
  </si>
  <si>
    <t>78.05.03</t>
  </si>
  <si>
    <t>PERFIL DE ALUMÍNIO ANODIZADO REF 34360</t>
  </si>
  <si>
    <t>78.05.04</t>
  </si>
  <si>
    <t>JANELA MÁXIMO AR EM ALÚMINIO, 60X80 CM, COM VIDRO, SEM GUARNIÇÃO/ALIZAR REF 34381</t>
  </si>
  <si>
    <t>78.05.05</t>
  </si>
  <si>
    <t>JANELA DE CORRER, EM ALUMÍNIO, 100 X 120CM, 2 FOLHAS MÓVEIS, COM VIDRO, SEM GUARNIÇÃO REF 36986</t>
  </si>
  <si>
    <t>78.05.06</t>
  </si>
  <si>
    <t>JANELA DE CORRER, EM ALUMÍNIO, 100 X 120CM, 3 FOLHASS (2 VENEZIANAS E 1 VIDRO), COM VIDRO, SEM GUARNIÇÃO REF 44054</t>
  </si>
  <si>
    <t>78.05.07</t>
  </si>
  <si>
    <t>JANELA DE CORRER, EM ALUMÍNIO, 120 X 150CM, 4 FOLHASS, COM VIDRO, SEM GUARNIÇÃO REF 34364</t>
  </si>
  <si>
    <t>78.05.08</t>
  </si>
  <si>
    <t>JANELA DE CORRER, EM ALUMÍNIO, 100 X 150CM, 6 FOLHAS (2 VENEZIANAS FIXAS, 2 MÓVEIS E 2 VIDRO), COM VIDRO, SEM GUARNIÇÃO REF 44399</t>
  </si>
  <si>
    <t>78.05.20</t>
  </si>
  <si>
    <t>CONTRAMARCO DE ALUMÍNIO PERFIL 25, PARA ESQUADRIAS CONVENCIONAIS, 60MM, INCLUSO CONEXÕES, GRAPAS E TRAVAMENTOS REF 43657</t>
  </si>
  <si>
    <t>78.05.30</t>
  </si>
  <si>
    <t>PORTA DE ABRIR EM ALUMÍNIO COM LAMBRI HORIZONTAL / LAMINADA 80 X 210CM</t>
  </si>
  <si>
    <t>78.05.40</t>
  </si>
  <si>
    <t>MOLDURA DE ACABAMENTO PARA ESQUADRIA DE ALUMÍNIO REF 36888</t>
  </si>
  <si>
    <t>78.50.01</t>
  </si>
  <si>
    <t>BARRA APOIO DEFICIENTE FÍSICO TUBO D= 1 1/2" - CROMADA</t>
  </si>
  <si>
    <t>79.02.05</t>
  </si>
  <si>
    <t>TIJOLO CERÂMICO MACIÇO REQUEIMADO 20 X 10 X 5CM COM FRETE REF 7258</t>
  </si>
  <si>
    <t>79.02.08</t>
  </si>
  <si>
    <t>TIJOLO CERÂMICO FURADO 9 FUROS 29 X 19 X 14CM COM FRETE</t>
  </si>
  <si>
    <t>79.02.12</t>
  </si>
  <si>
    <t>TIJOLO CERÂMICO FURADO 8 FUROS 29 X 19 X 9CM COM FRETE REF 7268</t>
  </si>
  <si>
    <t>79.02.13</t>
  </si>
  <si>
    <t>TIJOLO CERÂMICO FURADO 9 FUROS 29 X 19 X 19CM COM FRETE REF 44464</t>
  </si>
  <si>
    <t>79.02.14</t>
  </si>
  <si>
    <t>ELEMENTO VAZADO CERÂMICO QUADRADO (TIPO RETO OU REDONDO) DE 7 A 9 X 20 X 20 CM (L X A X C) REF 7272</t>
  </si>
  <si>
    <t>79.10.03</t>
  </si>
  <si>
    <t>BLOCO CONCRETO VAZADO 9 X 19 X 39CM COM FRETE 4,5MPA</t>
  </si>
  <si>
    <t>79.10.04</t>
  </si>
  <si>
    <t>BLOCO CONCRETO VAZADO 14 X 19 X 39CM COM FRETE 4,5MPA</t>
  </si>
  <si>
    <t>79.10.05</t>
  </si>
  <si>
    <t>BLOCO CONCRETO VAZADO 19 X 19 X 39CM COM FRETE 4,5MPA</t>
  </si>
  <si>
    <t>79.10.06</t>
  </si>
  <si>
    <t>BLOCO DE CONCRETO VAZADO 3,0MPA DE VEDAÇÃO 09 X 19 X 39CM COM FRETE REF 650</t>
  </si>
  <si>
    <t>79.10.07</t>
  </si>
  <si>
    <t>BLOCO DE CONCRETO VAZADO 3,0MPA DE VEDAÇÃO 14 X 19 X 39CM COM FRETE REF 651</t>
  </si>
  <si>
    <t>79.10.08</t>
  </si>
  <si>
    <t>BLOCO DE CONCRETO VAZADO 3,0MPA DE VEDAÇÃO 19 X 19 X 39CM COM FRETE REF 654</t>
  </si>
  <si>
    <t>79.10.09</t>
  </si>
  <si>
    <t>BLOCO DE CONCRETO ESTRUTURAL 4,5 MPA DE 14 X 19 X 34 CM COM FRETE REF 38591</t>
  </si>
  <si>
    <t>79.10.11</t>
  </si>
  <si>
    <t>MEIO BLOCO DE CONCRETO ESTRUTURAL 4,5 MPA DE 14 X 19 X 19 CM COM FRETE REF 38589</t>
  </si>
  <si>
    <t>79.10.12</t>
  </si>
  <si>
    <t>MEIO BLOCO DE CONCRETO ESTRUTURAL 4,5 MPA DE 19 X 19 X 19 CM COM FRETE</t>
  </si>
  <si>
    <t>79.10.13</t>
  </si>
  <si>
    <t>CANALETA DE CONCRETO ESTRUTURAL 4,5 MPA DE 14 X 19 X 39 CM COM FRETE REF 38600</t>
  </si>
  <si>
    <t>79.10.14</t>
  </si>
  <si>
    <t>CANALETA DE CONCRETO ESTRUTURAL 4,5 MPA DE 19 X 19 X 39 CM COM FRETE</t>
  </si>
  <si>
    <t>79.10.15</t>
  </si>
  <si>
    <t>BLOCO ESTRUTURAL CERÂMICO DE 14 X 19 X 39 CM E 6,0 MPA COM FRETE REF 34588</t>
  </si>
  <si>
    <t>79.10.16</t>
  </si>
  <si>
    <t>BLOCO ESTRUTURAL CERÂMICO DE 14 X 19 X 34 CM E 6,0 MPA COM FRETE REF 38603</t>
  </si>
  <si>
    <t>79.10.17</t>
  </si>
  <si>
    <t>BLOCO ESTRUTURAL CERÂMICO DE 14 X 19 X 29 CM E 6,0 MPA COM FRETE REF 34586</t>
  </si>
  <si>
    <t>79.10.18</t>
  </si>
  <si>
    <t>MEIO BLOCO ESTRUTURAL CERÂMICO DE 14 X 19 X 19 CM E 6,0 MPA COM FRETE REF 34781</t>
  </si>
  <si>
    <t>79.10.19</t>
  </si>
  <si>
    <t>MEIO BLOCO ESTRUTURAL CERÂMICO DE 14 X 19 X 14 CM E 6,0 MPA COM FRETE REF 34788</t>
  </si>
  <si>
    <t>79.10.20</t>
  </si>
  <si>
    <t>CANALETA ESTRUTURAL CERÂMICA DE 14 X 19 X 39 CM E 6,0 MPA COM FRETE REF 34655</t>
  </si>
  <si>
    <t>79.10.21</t>
  </si>
  <si>
    <t>CANALETA ESTRUTURAL CERÂMICA DE 14 X 19 X 29 CM E 6,0 MPA COM FRETE REF 34649</t>
  </si>
  <si>
    <t>79.16.06</t>
  </si>
  <si>
    <t>ELEMENTO VAZADO DE CONCRETO, QUADRICULADO, 16 FUROS 50 x 50 x 7 CM REF 665</t>
  </si>
  <si>
    <t>79.22.05</t>
  </si>
  <si>
    <t>DIVISÓRIA EM MÁRMORE, COM DUAS FACES POLIDAS, BRANCO COMUM, E= 3,0CM REF 10629</t>
  </si>
  <si>
    <t>79.22.06</t>
  </si>
  <si>
    <t>DIVISORIA EM GRANITO, COM DUAS FACES POLIDAS, CINZA CORUMBÁ, E= 3,0 CM</t>
  </si>
  <si>
    <t>79.22.07</t>
  </si>
  <si>
    <t>DIVISÓRIA EM GRANITO, COM DUAS FACES POLIDAS, TIPO ANDORINHA / QUARTZ / CASTELO / CORUMBÁ OU OUTROS EQUIVALENTES DA REGIÃO, E= 3,0CM REF 44476</t>
  </si>
  <si>
    <t>79.22.08</t>
  </si>
  <si>
    <t>DIVISÓRIA EM ARDOSIA, COM DUAS FACES POLIDAS, E= 3,0 CM</t>
  </si>
  <si>
    <t>79.22.11</t>
  </si>
  <si>
    <t>DIVISÓRIA DE ARDÓSIA E= 2CM (SEM POLIMENTO)</t>
  </si>
  <si>
    <t>79.22.20</t>
  </si>
  <si>
    <t>PRATELEIRA GRANITO CINZA CORUMBÁ E= 2CM</t>
  </si>
  <si>
    <t>80.04.53</t>
  </si>
  <si>
    <t>TUBO CONCRETO ARMADO, CLASSE PA-1, PONTA E BOLSA, DN 400MM REF 7745</t>
  </si>
  <si>
    <t>80.04.54</t>
  </si>
  <si>
    <t>TUBO CONCRETO ARMADO, CLASSE PA-1, PONTA E BOLSA, DN 500MM REF 7714</t>
  </si>
  <si>
    <t>80.04.55</t>
  </si>
  <si>
    <t>TUBO CONCRETO ARMADO, CLASSE PA-1, PONTA E BOLSA, DN 600MM REF 7725</t>
  </si>
  <si>
    <t>80.04.57</t>
  </si>
  <si>
    <t>TUBO CONCRETO ARMADO, CLASSE PA-1, PONTA E BOLSA, DN 800MM REF 7750</t>
  </si>
  <si>
    <t>80.04.59</t>
  </si>
  <si>
    <t>TUBO CONCRETO ARMADO, CLASSE PA-1, PONTA E BOLSA, DN 1000MM REF 7753</t>
  </si>
  <si>
    <t>80.04.61</t>
  </si>
  <si>
    <t>TUBO CONCRETO ARMADO, CLASSE PA-1, PONTA E BOLSA, DN 1200MM REF 7757</t>
  </si>
  <si>
    <t>80.04.64</t>
  </si>
  <si>
    <t>TUBO CONCRETO ARMADO, CLASSE PA-1, PONTA E BOLSA, DN 1500MM REF 7758</t>
  </si>
  <si>
    <t>80.04.73</t>
  </si>
  <si>
    <t>TUBO CONCRETO ARMADO, CLASSE PA-2, PONTA E BOLSA, DN 400MM REF 7761</t>
  </si>
  <si>
    <t>80.04.74</t>
  </si>
  <si>
    <t>TUBO CONCRETO ARMADO, CLASSE PA-2, PONTA E BOLSA, DN 500MM REF 7752</t>
  </si>
  <si>
    <t>80.04.75</t>
  </si>
  <si>
    <t>TUBO CONCRETO ARMADO, CLASSE PA-2, PONTA E BOLSA, DN 600MM REF 7762</t>
  </si>
  <si>
    <t>80.04.77</t>
  </si>
  <si>
    <t>TUBO CONCRETO ARMADO, CLASSE PA-2, PONTA E BOLSA, DN 800MM REF 7763</t>
  </si>
  <si>
    <t>80.04.79</t>
  </si>
  <si>
    <t>TUBO CONCRETO ARMADO, CLASSE PA-2, PONTA E BOLSA, DN 1000MM REF 7765</t>
  </si>
  <si>
    <t>80.04.81</t>
  </si>
  <si>
    <t>TUBO CONCRETO ARMADO, CLASSE PA-2, PONTA E BOLSA, DN 1200MM REF 7766</t>
  </si>
  <si>
    <t>80.04.84</t>
  </si>
  <si>
    <t>TUBO CONCRETO ARMADO, CLASSE PA-2, PONTA E BOLSA, DN 1500MM REF 7767</t>
  </si>
  <si>
    <t>80.04.91</t>
  </si>
  <si>
    <t>TUBO CONCRETO ARMADO, CLASSE PA-3, PONTA E BOLSA, DN 600MM REF 12578</t>
  </si>
  <si>
    <t>80.04.93</t>
  </si>
  <si>
    <t>TUBO CONCRETO ARMADO, CLASSE PA-3, PONTA E BOLSA, DN 800MM REF 12580</t>
  </si>
  <si>
    <t>80.04.95</t>
  </si>
  <si>
    <t>TUBO CONCRETO ARMADO, CLASSE PA-3, PONTA E BOLSA, DN 1000MM REF 12572</t>
  </si>
  <si>
    <t>80.04.97</t>
  </si>
  <si>
    <t>TUBO CONCRETO ARMADO, CLASSE PA-3, PONTA E BOLSA, DN 1200MM REF 12574</t>
  </si>
  <si>
    <t>80.04.99</t>
  </si>
  <si>
    <t>TUBO CONCRETO ARMADO, CLASSE PA-3, PONTA E BOLSA, DN 1500MM REF 12575</t>
  </si>
  <si>
    <t>80.05.14</t>
  </si>
  <si>
    <t>TUBO CONCRETO ARMADO, CLASSE EA-2, PONTA E BOLSA, JUNTA ELÁSTICA, DN 400MM REF 7740</t>
  </si>
  <si>
    <t>80.05.15</t>
  </si>
  <si>
    <t>TUBO CONCRETO ARMADO, CLASSE EA-2, PONTA E BOLSA, JUNTA ELÁSTICA, DN 500MM REF 7741</t>
  </si>
  <si>
    <t>80.05.16</t>
  </si>
  <si>
    <t>TUBO CONCRETO ARMADO, CLASSE EA-2, PONTA E BOLSA, JUNTA ELÁSTICA, DN 600MM REF 7774</t>
  </si>
  <si>
    <t>80.05.18</t>
  </si>
  <si>
    <t>TUBO CONCRETO ARMADO, CLASSE EA-2, PONTA E BOLSA, JUNTA ELÁSTICA, DN 800MM REF 7773</t>
  </si>
  <si>
    <t>80.05.20</t>
  </si>
  <si>
    <t>TUBO CONCRETO ARMADO, CLASSE EA-2, PONTA E BOLSA, JUNTA ELÁSTICA, DN 1000MM REF 7720</t>
  </si>
  <si>
    <t>80.05.25</t>
  </si>
  <si>
    <t>TUBO CONCRETO ARMADO, CLASSE EA-2, PONTA E BOLSA, JUNTA ELÁSTICA, DN 1500MM</t>
  </si>
  <si>
    <t>80.06.07</t>
  </si>
  <si>
    <t>TUBO DE CONCRETO MF CA-1 D= 800 MM</t>
  </si>
  <si>
    <t>80.10.04</t>
  </si>
  <si>
    <t>CALHA/CANALETA DE CONCRETO SIMPLES, TIPO MEIA CANA, D= 20 CM, PARA ÁGUA PLUVIAL REF 13115</t>
  </si>
  <si>
    <t>80.10.05</t>
  </si>
  <si>
    <t>CALHA/CANALETA DE CONCRETO SIMPLES, TIPO MEIA CANA, D= 30 CM, PARA ÁGUA PLUVIAL REF 10541</t>
  </si>
  <si>
    <t>80.10.06</t>
  </si>
  <si>
    <t>CALHA/CANALETA DE CONCRETO SIMPLES, TIPO MEIA CANA, D= 40 CM, PARA ÁGUA PLUVIAL REF 10542</t>
  </si>
  <si>
    <t>80.10.07</t>
  </si>
  <si>
    <t>CALHA/CANALETA DE CONCRETO SIMPLES, TIPO MEIA CANA, D= 50 CM, PARA ÁGUA PLUVIAL REF 10543</t>
  </si>
  <si>
    <t>80.10.08</t>
  </si>
  <si>
    <t>CALHA/CANALETA DE CONCRETO SIMPLES, TIPO MEIA CANA, D= 60 CM, PARA ÁGUA PLUVIAL REF 10544</t>
  </si>
  <si>
    <t>80.35.29</t>
  </si>
  <si>
    <t>TAMPÃO FOFO ARTICULADO, CLASSE D400 CARGA MÁXIMA 40 T, REDONDO TAMPA 600 MM, REDE PLUVIAL/ESGOTO REF 6240</t>
  </si>
  <si>
    <t>80.35.35</t>
  </si>
  <si>
    <t>TAMPÃO EM FERRO FUNDIDO T-19</t>
  </si>
  <si>
    <t>80.35.40</t>
  </si>
  <si>
    <t>TAMPÃO FOFO ARTICULADO PARA REGISTRO, CLASSE A15 CARGA MÁXIMA 1,5T, 200 X 200MM REF 11289</t>
  </si>
  <si>
    <t>80.35.50</t>
  </si>
  <si>
    <t>TAMPÃO DE FERRO FUNDIDO T-109 - PADRÃO COPASA</t>
  </si>
  <si>
    <t>80.37.40</t>
  </si>
  <si>
    <t>CONJUNTO QUADRO E GRELHA DE FERRO FUNDIDO P= 199KG</t>
  </si>
  <si>
    <t>80.37.41</t>
  </si>
  <si>
    <t>GRELHA FF MALHA QUADRICULADA 100X30CM COM PARAFUSO</t>
  </si>
  <si>
    <t>80.37.42</t>
  </si>
  <si>
    <t>CANTONEIRA DE FERRO FUNDIDO PESO = 69KG</t>
  </si>
  <si>
    <t>80.37.44</t>
  </si>
  <si>
    <t>GRELHA FOFO SIMPLES COM REQUADRO, CARGA MÁXIMA 1,5 T, 200 X 1000MM, E= 15MM</t>
  </si>
  <si>
    <t>80.40.20</t>
  </si>
  <si>
    <t>ANEL DE CONCRETO ARMADO, D = 0,60 M, H = 0,30 M</t>
  </si>
  <si>
    <t>80.40.22</t>
  </si>
  <si>
    <t>ANEL CA-1, D= 1000MM H= 300MM, MACHO - FÊMEA</t>
  </si>
  <si>
    <t>80.40.24</t>
  </si>
  <si>
    <t>GRELHA DE CONCRETO PRÉ-MOLDADA FCK&gt;=20MPA, 50 X 24,5 X 5 CM (C X L X H)</t>
  </si>
  <si>
    <t>80.40.25</t>
  </si>
  <si>
    <t>GRELHA DE CONCRETO 0,99 x 0,44 x 0,10M</t>
  </si>
  <si>
    <t>80.40.26</t>
  </si>
  <si>
    <t>GRELHA DE CONCRETO PRÉ-MOLDADA FCK&gt;=20MPA, 100 X 24,5 X 5 CM (C X L X H)</t>
  </si>
  <si>
    <t>80.40.27</t>
  </si>
  <si>
    <t>QUADRO DE CONCRETO 1,10 x 0,50M</t>
  </si>
  <si>
    <t>80.40.28</t>
  </si>
  <si>
    <t>CANTONEIRA DE CONCRETO</t>
  </si>
  <si>
    <t>80.90.10</t>
  </si>
  <si>
    <t>FRETE PARA ELEMENTOS DE CONCRETO</t>
  </si>
  <si>
    <t>81.01.01</t>
  </si>
  <si>
    <t>FITA DE PAPEL REFORÇADA COM LÂMINA DE METAL PARA REFORÇO DE CANTOS REF 39432</t>
  </si>
  <si>
    <t>81.02.04</t>
  </si>
  <si>
    <t>VIDRO LISO INCOLOR, E=4 MM REF 10492</t>
  </si>
  <si>
    <t>81.02.05</t>
  </si>
  <si>
    <t>VIDRO LISO INCOLOR, E=5 MM REF 10493</t>
  </si>
  <si>
    <t>81.02.06</t>
  </si>
  <si>
    <t>VIDRO LISO INCOLOR, E=6 MM REF 10491</t>
  </si>
  <si>
    <t>81.04.06</t>
  </si>
  <si>
    <t>VIDRO MARTELADO OU CANELADO, E=4 MM REF 10499</t>
  </si>
  <si>
    <t>81.06.01</t>
  </si>
  <si>
    <t>VIDRO LAMINADO LISO INCOLOR, E=8 MM (4+4) REF 34391</t>
  </si>
  <si>
    <t>81.06.02</t>
  </si>
  <si>
    <t>VIDRO LAMINADO LISO INCOLOR, E=12 MM (4+4+4) REF 10497</t>
  </si>
  <si>
    <t>81.06.03</t>
  </si>
  <si>
    <t>VIDRO LAMINADO LISO INCOLOR, E=15 MM (5+5+5) REF 10504</t>
  </si>
  <si>
    <t>81.08.04</t>
  </si>
  <si>
    <t>VIDRO PLANO ARAMADO, E=6 MM REF 34384</t>
  </si>
  <si>
    <t>81.08.06</t>
  </si>
  <si>
    <t>VIDRO ARAMADO, E=7 MM REF 11185</t>
  </si>
  <si>
    <t>81.12.01</t>
  </si>
  <si>
    <t>VIDRO TEMPERADO INCOLOR, E=6 MM REF 10505</t>
  </si>
  <si>
    <t>81.12.02</t>
  </si>
  <si>
    <t>VIDRO TEMPERADO INCOLOR, E=8 MM REF 10506</t>
  </si>
  <si>
    <t>81.12.03</t>
  </si>
  <si>
    <t>VIDRO TEMPERADO INCOLOR, E=10 MM REF 10507</t>
  </si>
  <si>
    <t>81.20.03</t>
  </si>
  <si>
    <t xml:space="preserve">ESPELHO CRISTAL E = 4 MM   </t>
  </si>
  <si>
    <t>81.50.01</t>
  </si>
  <si>
    <t>PERFIL DE BORRACHA EPDM MACICO 12 X 15 MM PARA ESQUADRIAS REF 20259</t>
  </si>
  <si>
    <t>81.50.02</t>
  </si>
  <si>
    <t>SILICONE PARA ENVIDRAÇAMENTO ESTRUTURAL, 400G, PRETO REF 44120</t>
  </si>
  <si>
    <t>81.50.03</t>
  </si>
  <si>
    <t>FITA DE ESPUMA PARA VEDAÇÃO E= 6 MM, 12 MM X 10M REF 44375</t>
  </si>
  <si>
    <t>82.05.05</t>
  </si>
  <si>
    <t>TACO DE IPÊ EXTRA 7 X 21CM</t>
  </si>
  <si>
    <t>82.07.16</t>
  </si>
  <si>
    <t>CERÂMICA ESMALTADA EXTRA, PEI MENOR OU IGUAL A 3, FORMATO MENOR OU IGUAL A 2025CM2 REF 536</t>
  </si>
  <si>
    <t>82.07.17</t>
  </si>
  <si>
    <t>CERÂMICA ESMALTADA PARA FACHADAS, FORMATO APROXIMADO 7 X 26CM, FORNECIDAS EM PLACAS REF 44955</t>
  </si>
  <si>
    <t>82.07.18</t>
  </si>
  <si>
    <t>CERÂMICA ESMALTADA EXTRA PARA PISO, PEI MAIOR OU IGUAL A 4, ÁREA ATÉ 2025CM2 REF 1287</t>
  </si>
  <si>
    <t>82.07.21</t>
  </si>
  <si>
    <t>CERÂMICA EXTRA, PEI MENOR OU IGUAL A 3, 30 X 60CM</t>
  </si>
  <si>
    <t>82.07.22</t>
  </si>
  <si>
    <t>CERÂMICA EXTRA, PEI MENOR OU IGUAL A 3, 60 X 60CM</t>
  </si>
  <si>
    <t>82.07.23</t>
  </si>
  <si>
    <t>PORCELANATO RETIFICADO EXTRA, LISO, MONOCOLOR, ACETINADO OU POLIDO, DIMENSÕES 30 X 60CM</t>
  </si>
  <si>
    <t>82.07.24</t>
  </si>
  <si>
    <t>PORCELANATO RETIFICADO EXTRA, LISO, MONOCOLOR, ACETINADO OU POLIDO, DIMENSÕES 60 X 60CM</t>
  </si>
  <si>
    <t>82.07.25</t>
  </si>
  <si>
    <t>CERAMICA PARA FACHADAS, FORMATO APROXIMADO 10 X 10CM, FORNECIDAS EM PLACAS DE 30 X 30CM</t>
  </si>
  <si>
    <t>82.11.05</t>
  </si>
  <si>
    <t>PEDRA ARDÓSIA, CINZA, 40 X 40CM, E= 1 CM REF 10731</t>
  </si>
  <si>
    <t>82.13.05</t>
  </si>
  <si>
    <t>LADRILHO HIDRÁULICO, 20 X 20CM, E= 2CM, DADOS, COR NATURAL REF 3731</t>
  </si>
  <si>
    <t>82.13.10</t>
  </si>
  <si>
    <t>LADRILHO HIDRÁULICO, 20 X 20CM, E= 2CM, DIRECIONAL, AMARELO/VERMELHO</t>
  </si>
  <si>
    <t>82.13.11</t>
  </si>
  <si>
    <t>LADRILHO HIDRÁULICO, 20 X 20CM, E= 2CM, TÁTIL, AMARELO/VERMELHO REF 38135</t>
  </si>
  <si>
    <t>82.15.05</t>
  </si>
  <si>
    <t>PISO / REVESTIMENTO EM MÁRMORE, POLIDO, BRANCO COMUM, FORMATO MAIOR OU IGUAL A 3025CM2, E= 2CM REF 4822</t>
  </si>
  <si>
    <t>82.15.07</t>
  </si>
  <si>
    <t>BANCADA / BANCA EM MÁRMORE, POLIDO, BRANCO COMUM, E= 3 CM REF 11692</t>
  </si>
  <si>
    <t>82.15.08</t>
  </si>
  <si>
    <t>GRANITO CINZA CORUMBÁ E= 2CM REF 10841</t>
  </si>
  <si>
    <t>82.15.09</t>
  </si>
  <si>
    <t>GRANITO CINZA CORUMBÁ PARA BANCADA E= 2CM REF 11795</t>
  </si>
  <si>
    <t>82.17.03</t>
  </si>
  <si>
    <t>PISO BORRACHA RECICLADO COR PRETA ANTIDERRAPANTE</t>
  </si>
  <si>
    <t>82.17.05</t>
  </si>
  <si>
    <t>PLACA VINILICA SEMIFLEXIVEL PARA REVESTIMENTO DE PISOS E PAREDES, E = 2 MM (SEM COLOCACAO)</t>
  </si>
  <si>
    <t>82.17.10</t>
  </si>
  <si>
    <t>COLA POLIURETANO - BICOMPONENTE</t>
  </si>
  <si>
    <t>82.17.11</t>
  </si>
  <si>
    <t>SILICONE ACÉTICO USO GERAL, INCOLOR, 280G REF 39961</t>
  </si>
  <si>
    <t>82.17.12</t>
  </si>
  <si>
    <t>ADESIVO DE SILICONE PARA FIXAR ESPELHO, 360 G</t>
  </si>
  <si>
    <t>82.17.13</t>
  </si>
  <si>
    <t>ADESIVO ESTRUTURAL A BASE DE RESINA EPÓXI, BICOMPONENTE, PASTOSO (TIXOTRÓPICO)</t>
  </si>
  <si>
    <t>82.17.60</t>
  </si>
  <si>
    <t>PISO DE BORRACHA PASTILHADO 50 X 50CM X 3MM SEM COLOCAÇÃO</t>
  </si>
  <si>
    <t>82.17.70</t>
  </si>
  <si>
    <t>FORNECIMENTO E INSTALAÇÃO DE PISO EM BORRACHA RECICLADA MONOLÍTICA, ESPESSURA 70MM, BASE COM LASCAS DE PNEU RECICLADO (60MM) E CAMADA SUPERIOR PIGMENTADA COM AGLOMERADO DE PNEU (10MM)</t>
  </si>
  <si>
    <t>82.23.69</t>
  </si>
  <si>
    <t>JUNTA PLÁSTICA DE DILATAÇÃO PARA PISOS, COR CINZA, 17 X 3MM (ALTURA X ESPESSURA)</t>
  </si>
  <si>
    <t>82.44.05</t>
  </si>
  <si>
    <t>RODAPÉ OU RODABANCADA EM GRANITO, POLIDO, TIPO ANDORINHA / QUARTZ / CASTELO / CORUMBÁ OU OUTROS EQUIVALENTES DA REGIÃO, H= 10 CM, E= 2,0CM REF 20231</t>
  </si>
  <si>
    <t>82.45.04</t>
  </si>
  <si>
    <t>RODAPÉ DE MADEIRA MACIÇA CUMARU / IPÊ CHAMPANHE OU EQUIVALENTE DA REGIÃO, 1,5 X 7CM REF 6186</t>
  </si>
  <si>
    <t>82.47.04</t>
  </si>
  <si>
    <t>RODAPÉ EM MÁRMORE, POLIDO, BRANCO COMUM, L= 7CM, E= 2CM, CORTE RETO REF 4829</t>
  </si>
  <si>
    <t>82.49.02</t>
  </si>
  <si>
    <t>RODAPÉ DE ARDÓSIA, H= 5CM / ( H= 7CM )</t>
  </si>
  <si>
    <t>82.59.05</t>
  </si>
  <si>
    <t>SOLEIRA E PEITORIL DE ARDÓSIA E= 2CM</t>
  </si>
  <si>
    <t>82.59.10</t>
  </si>
  <si>
    <t>SOLEIRA EM GRANITO, POLIDO, TIPO ANDORINHA / QUARTZ / CASTELO / CORUMBÁ OU OUTROS EQUIVALENTES DA REGIÃO, L= 15CM, E= 2,0CM REF 20232</t>
  </si>
  <si>
    <t>82.70.05</t>
  </si>
  <si>
    <t>AZULEJO BRANCO 15X15 CM, CECRISA EXTRA OU EQUIVALENTE</t>
  </si>
  <si>
    <t>83.04.01</t>
  </si>
  <si>
    <t>DISCO PARA ROÇADEIRA 80 DENTES</t>
  </si>
  <si>
    <t>83.05.05</t>
  </si>
  <si>
    <t>CONJUNTO PARA FUTSAL COM PAR DE TRAVES OFICIAIS DE 3,00 X 2,00 M EM TUBO DE ACO GALVANIZADO 3" COM REQUADRO EM TUBO DE 1", PINTURA EM PRIMER COM TINTA ESMALTE SINTETICO E REDES DE POLIETILENO FIO 4 MM REF 25398</t>
  </si>
  <si>
    <t>83.05.08</t>
  </si>
  <si>
    <t>TRAVE FUTEBOL CAMPO D= 100MM REDE NYLON DUPLO</t>
  </si>
  <si>
    <t>83.05.19</t>
  </si>
  <si>
    <t>MASTROS TUBO PRETO D= 76MM SEM PEDESTAL PARA JUIZ</t>
  </si>
  <si>
    <t>83.05.20</t>
  </si>
  <si>
    <t>REDE DE VOLEY RECREAÇÃO, 1 LONA (MARCA FILÓ)</t>
  </si>
  <si>
    <t>83.05.21</t>
  </si>
  <si>
    <t>REDE DE PETECA RECREAÇÃO, 1 LONA (MARCA FILÓ)</t>
  </si>
  <si>
    <t>83.05.23</t>
  </si>
  <si>
    <t>PAR</t>
  </si>
  <si>
    <t>83.07.01</t>
  </si>
  <si>
    <t>CORDA SISAL 10 MM</t>
  </si>
  <si>
    <t>83.07.26</t>
  </si>
  <si>
    <t>SACO DE RAFIA PARA ENTULHO, NOVO, LISO (SEM CLICHÊ), 60 X 90CM REF 37526</t>
  </si>
  <si>
    <t>83.11.22</t>
  </si>
  <si>
    <t>ROTAÇÃO DIAGONAL DUPLA - APARELHO TRIPO CONJUGADO</t>
  </si>
  <si>
    <t>83.11.26</t>
  </si>
  <si>
    <t>83.11.27</t>
  </si>
  <si>
    <t>83.11.28</t>
  </si>
  <si>
    <t>83.11.29</t>
  </si>
  <si>
    <t>83.17.01</t>
  </si>
  <si>
    <t>INFORME EM LONA IMPRESSÃO DIGITAL 720DPI COM ILHÓS</t>
  </si>
  <si>
    <t>83.17.05</t>
  </si>
  <si>
    <t>PLACA DE INAUGURAÇÃO METÁLICA, 40CM X 60CM REF 10848</t>
  </si>
  <si>
    <t>83.17.10</t>
  </si>
  <si>
    <t>PLACA DE AÇO ESMALTADA PARA IDENTIFICAÇÃO DE RUA, 45CM X 20CM REF 13521</t>
  </si>
  <si>
    <t>83.17.12</t>
  </si>
  <si>
    <t>PLACA DE ALUMÍNIO FUNDIDO 3 X 3CM (NUMERAÇÃO PORTA)</t>
  </si>
  <si>
    <t>83.17.20</t>
  </si>
  <si>
    <t>PLACA DE FERRO FUNDIDO 7 X 11CM (IDENTIFICAÇÃO CAIXA)</t>
  </si>
  <si>
    <t>83.17.22</t>
  </si>
  <si>
    <t>PLACA ALUMÍNIO ANODIZADO NATURAL 25 X 25CM E= 1,5MM (IDENTIFICAÇÃO)</t>
  </si>
  <si>
    <t>83.17.23</t>
  </si>
  <si>
    <t>PLACA CHAPA AÇO ESCOVADO 25 X 12CM E= 1,0MM (IDENTIFICAÇÃO)</t>
  </si>
  <si>
    <t>83.17.24</t>
  </si>
  <si>
    <t>PLACA ALUMÍNIO ANODIZADO 70 X 61CM COM 6 INDICADORES</t>
  </si>
  <si>
    <t>83.17.25</t>
  </si>
  <si>
    <t>PLACA 1,20 X 1,30M COM MOLDURA TUBO D= 50MM CHAPA 50CM</t>
  </si>
  <si>
    <t>83.17.26</t>
  </si>
  <si>
    <t>PLACA 1,20 X 1,30M COM MOLDURA TUBO D= 50MM CHAPA 90CM</t>
  </si>
  <si>
    <t>83.17.27</t>
  </si>
  <si>
    <t>PLACA CHAPA INOX ESCOVADO 70 X 28CM COM 2 INDICADORES FIXADO EM LAJE</t>
  </si>
  <si>
    <t>83.17.28</t>
  </si>
  <si>
    <t>PLACA CHAPA INOX ESCOVADO 70 X 44CM COM 3 INDICADORES FIXADO EM LAJE</t>
  </si>
  <si>
    <t>83.17.29</t>
  </si>
  <si>
    <t>PLACA ALUMÍNIO 15 X 15CM COM PICTOGRAMA, PELÍCULA ADESIVA</t>
  </si>
  <si>
    <t>83.17.30</t>
  </si>
  <si>
    <t>PLACA 2,40X1,20M CHAPA GALVANIZADA ADESIVADA EM ESTRUTURA METALON 20X20MM PADRÃO CEF</t>
  </si>
  <si>
    <t>83.17.31</t>
  </si>
  <si>
    <t>PLACA 3,00 X 2,00M LONA, IMPRESSÃO DIGITAL, ESTRUTURA METALON 20 X 20CM</t>
  </si>
  <si>
    <t>83.17.39</t>
  </si>
  <si>
    <t>PLACA 1,0 X 0,60M CHAPA GALVANIZADA 26, CAVALETE METALON 20 X 20CM</t>
  </si>
  <si>
    <t>83.17.40</t>
  </si>
  <si>
    <t>83.17.41</t>
  </si>
  <si>
    <t>PLACA 0,50 X 0,50M CHAPA GALVANIZADA 22, CAVALETE METALON 20 X 20CM</t>
  </si>
  <si>
    <t>83.17.42</t>
  </si>
  <si>
    <t>PLACA 0,5 X 0,50M DUPLA FACE, CHAPA GALVANIZADA 22 EM CAVALETE</t>
  </si>
  <si>
    <t>83.17.49</t>
  </si>
  <si>
    <t>PLACA TÁTIL BRAILLE ALUMÍNIO 7X4 CM (ANDARES:T,1,2)</t>
  </si>
  <si>
    <t>83.17.50</t>
  </si>
  <si>
    <t>CHAPINHA DE ALUMÍNIO / LATÃO D= 3CM COM NÚMERO IMPRESSO</t>
  </si>
  <si>
    <t>83.17.51</t>
  </si>
  <si>
    <t>PLACA BRAILLE ALUMÍNIO 10X3 CM CORRIMÃO (INÍCIO/FIM)</t>
  </si>
  <si>
    <t>83.17.52</t>
  </si>
  <si>
    <t>PLACA TÁTIL BRAILLE EM ACRÍLICO 30X10 CM (ATÉ 3 PALAVRAS)</t>
  </si>
  <si>
    <t>83.17.53</t>
  </si>
  <si>
    <t>PLACA TÁTIL BRAILLE EM ACRÍLICO 30X10 CM (ATÉ 3 PALAVRAS COM SÍMBOLOS)</t>
  </si>
  <si>
    <t>83.17.54</t>
  </si>
  <si>
    <t>PLACA TÁTIL BRAILLE EM ACRÍLICO 30X10 CM (1 PALAVRA)</t>
  </si>
  <si>
    <t>83.17.57</t>
  </si>
  <si>
    <t>PLACA TÁTIL BRAILLE EM ALUMÍNIO 10X3 CM CORRIMÃO (EX: "ANDAR 2")</t>
  </si>
  <si>
    <t>83.17.65</t>
  </si>
  <si>
    <t>ANEL DE TEXTURA PARA CORRIMÃO D &lt;=1 1/2" PLÁSTICO, ABS PRETO OU CINZA</t>
  </si>
  <si>
    <t>83.17.66</t>
  </si>
  <si>
    <t>ANEL DE TEXTURA PARA CORRIMÃO D &lt;=1 1/2" PLÁSTICO, ABS CROMADO</t>
  </si>
  <si>
    <t>83.17.67</t>
  </si>
  <si>
    <t>ANEL DE TEXTURA PARA CORRIMÃO D &lt;=1 1/2" BORRACHA FLEXÍVEL, PRETO</t>
  </si>
  <si>
    <t>83.17.68</t>
  </si>
  <si>
    <t>FAIXA PARA DEGRAUS EM BORRACHA 3X20 CM AZUL/AMARELO/PRETO</t>
  </si>
  <si>
    <t>83.17.69</t>
  </si>
  <si>
    <t>FAIXA PARA DEGRAUS EM BORRACHA REFLETIVA 3X20 CM</t>
  </si>
  <si>
    <t>83.17.70</t>
  </si>
  <si>
    <t>FAIXA MORIM 6,00M X 0,80M EM TECIDO COMUM, EXCLUSIVE INSTALAÇÃO</t>
  </si>
  <si>
    <t>83.17.71</t>
  </si>
  <si>
    <t>PLACA DE IDENTIFICAÇÃO DE RESÍDUOS - PGRCC, CONFORME RESOLUÇÃO CONAMA-RDC Nº 275/2001, CONFECCIONADA EM LONA (TIPO BANNER) DIM. (30X30)CM</t>
  </si>
  <si>
    <t>83.18.01</t>
  </si>
  <si>
    <t>LONA PLÁSTICA PRETA - 150 MICRA</t>
  </si>
  <si>
    <t>83.18.02</t>
  </si>
  <si>
    <t>LONA PLÁSTICA PRETA - 200 MICRA</t>
  </si>
  <si>
    <t>83.18.03</t>
  </si>
  <si>
    <t>LONA REFORÇADA COM ILHÓS DE POLIETILENO PARA COBERTURA CAÇAMBA (4Mx4M), 300 MICRAS, PRETA OU LARANJA</t>
  </si>
  <si>
    <t>83.23.10</t>
  </si>
  <si>
    <t>KILOWATT/HORA B3 - DEMAIS CLASSES - INCLUSIVE ICMS</t>
  </si>
  <si>
    <t>KWH</t>
  </si>
  <si>
    <t>83.25.05</t>
  </si>
  <si>
    <t>MESA ESCRITÓRIO, 2 GAVETAS, SIMPLES, PÉS DE METALON</t>
  </si>
  <si>
    <t>83.25.10</t>
  </si>
  <si>
    <t>MESA REDONDA D= 1,20M (SIMPLES)</t>
  </si>
  <si>
    <t>83.25.15</t>
  </si>
  <si>
    <t>CADEIRA ALMOFADADA FIXA, SEM BRAÇO, ESTRUTURA DE METALON</t>
  </si>
  <si>
    <t>83.25.28</t>
  </si>
  <si>
    <t>REFRIGERADOR COMPACTO (FRIGOBAR) ELECTROLUX 122L-RE120/EQUIVALENTE</t>
  </si>
  <si>
    <t>83.25.40</t>
  </si>
  <si>
    <t>ARQUIVO DE AÇO 3 GAVETAS, MODELO OFÍCIO</t>
  </si>
  <si>
    <t>83.25.43</t>
  </si>
  <si>
    <t>ESTANTE DE AÇO REFORÇADA COM 06 PRATELEIRAS (CARGA MÁXIMA 600KG)</t>
  </si>
  <si>
    <t>83.25.45</t>
  </si>
  <si>
    <t>ARMÁRIO DE AÇO COM 2 PORTAS 170 X 72 X 40CM</t>
  </si>
  <si>
    <t>83.25.47</t>
  </si>
  <si>
    <t>ARMÁRIO PARA ROUPAS COM 4 PORTAS 200 X 72 X 40CM</t>
  </si>
  <si>
    <t>83.25.50</t>
  </si>
  <si>
    <t>AQUECEDOR PARA 25 MARMITAS 60 X 90CM - ELÉTRICO</t>
  </si>
  <si>
    <t>83.25.51</t>
  </si>
  <si>
    <t>SMARTPHONE</t>
  </si>
  <si>
    <t>83.25.52</t>
  </si>
  <si>
    <t>TRENA A LASER COM ALCANCE DE 50 METROS</t>
  </si>
  <si>
    <t>83.25.53</t>
  </si>
  <si>
    <t>TRENA DE LONA DE 20 METROS</t>
  </si>
  <si>
    <t>83.25.54</t>
  </si>
  <si>
    <t>IMPRESSORA MULTIFUNCIONAL A3</t>
  </si>
  <si>
    <t>83.25.55</t>
  </si>
  <si>
    <t>VENTILADOR DE MESA, 40CM, 3 VELOCIDADES</t>
  </si>
  <si>
    <t>83.30.01</t>
  </si>
  <si>
    <t>BÁSCULA PARA CAMINHÃO FORD CARGO 1519 OU 1319</t>
  </si>
  <si>
    <t>83.30.02</t>
  </si>
  <si>
    <t>TANQUE DE AÇO PARA TRANSPORTE DE ÁGUA COM CAPACIDADE DE 6M3 (INCLUI MONTAGEM, NÃO INCLUI CAMINHÃO)</t>
  </si>
  <si>
    <t>83.30.03</t>
  </si>
  <si>
    <t>83.30.04</t>
  </si>
  <si>
    <t>83.30.20</t>
  </si>
  <si>
    <t>TRANSPORTE EM CAÇAMBA (5M3)</t>
  </si>
  <si>
    <t>83.40.06</t>
  </si>
  <si>
    <t>LIXEIRA PLÁSTICA COM TAMPA VAI E VEM, CAPACIDADE 100L, PARA ORGÂNICOS</t>
  </si>
  <si>
    <t>83.40.07</t>
  </si>
  <si>
    <t>BOMBONA BOCA LARGA PARA RESÍDUOS CLASSE B - 100 LITROS</t>
  </si>
  <si>
    <t>83.40.08</t>
  </si>
  <si>
    <t>BIG BAG PARA RESÍDUOS COMUNS, CAPACIDADE APROXIMADA DE 1M3, PADRÃO CLUB FARM/EQUIVALENTE</t>
  </si>
  <si>
    <t>83.40.09</t>
  </si>
  <si>
    <t>CESTO COLETOR RESÍDUO LEVE METÁLICO CILINDRO DIÂMETRO 220 MM, PADRÃO SLU MC22</t>
  </si>
  <si>
    <t>83.40.10</t>
  </si>
  <si>
    <t>CESTO COLETOR RESÍDUO LEVE METÁLICO CILINDRO DIÂMETRO 250 MM PADRÃO SLU MC25</t>
  </si>
  <si>
    <t>83.40.11</t>
  </si>
  <si>
    <t>CESTO COLETOR DE RESÍDUO LEVE MQS</t>
  </si>
  <si>
    <t>83.40.12</t>
  </si>
  <si>
    <t>CESTO COLETOR DE RESÍDUO LEVE MQD</t>
  </si>
  <si>
    <t>83.41.01</t>
  </si>
  <si>
    <t>PAPEL HIGIÊNICO (ROLO - 300M)</t>
  </si>
  <si>
    <t>83.41.02</t>
  </si>
  <si>
    <t>SABONETE LÍQUIDO 250ML</t>
  </si>
  <si>
    <t>83.41.03</t>
  </si>
  <si>
    <t>ÁLCOOL EM GEL 420G 70° INPM</t>
  </si>
  <si>
    <t>83.41.04</t>
  </si>
  <si>
    <t>FITA DUPLA FACE TRANSFERÍVEL VHB 12MM X 20M UNITÁRIO 3M/EQUIVALENTE</t>
  </si>
  <si>
    <t>83.42.02</t>
  </si>
  <si>
    <t>TARUGO DELIMITADOR DE PROFUNDIDADE EM ESPUMA DE POLIETILENO DE BAIXA DENSIDADE 10 MM, CINZA REF 44073</t>
  </si>
  <si>
    <t>83.42.03</t>
  </si>
  <si>
    <t>PRIMER DE POLIURETANO REF 44074</t>
  </si>
  <si>
    <t>83.42.04</t>
  </si>
  <si>
    <t>PRIMER PARA MANTA ASFÁLTICA A BASE DE ASFALTO MODIFICADO DILUÍDO EM SOLVENTE, APLICAÇÃO A FRIO REF 511</t>
  </si>
  <si>
    <t>83.42.05</t>
  </si>
  <si>
    <t>SELANTE MONOCOMPONENTE A BASE DE SILICONE DE BAIXO MÓDULO, PARA JUNTAS DE PAVIMENTAÇÃO REF 43142</t>
  </si>
  <si>
    <t>83.42.06</t>
  </si>
  <si>
    <t>MEMBRANA IMPERMEABILIZANTE A BASE DE POLIURETANO REF 43148</t>
  </si>
  <si>
    <t>83.42.07</t>
  </si>
  <si>
    <t>MEMBRANA IMPERMEABILIZANTE ACRÍLICA MONOCOMPONENTE REF 43147</t>
  </si>
  <si>
    <t>83.42.08</t>
  </si>
  <si>
    <t>ARGAMASSA POLIMÉRICA IMPERMEABILIZANTE SEMIFLEXÍVEL, BICOMPONENTE (MEMBRANA IMPERMEABILIZANTE ACRÍLICA) REF 135</t>
  </si>
  <si>
    <t>83.42.09</t>
  </si>
  <si>
    <t>TELA DE POLIÉSTER PARA IMPERMEABILIZAÇÃO REF 4030</t>
  </si>
  <si>
    <t>83.42.10</t>
  </si>
  <si>
    <t>MANTA LÍQUIDA DE BASE ASFÁLTICA MODIFICADA COM A ADIÇÃO DE ELASTÔMEROS DILUÍDOS EM SOLVENTE ORGÂNICO, APLICAÇÃO A FRIO (MEMBRANA IMPERMEABILIZANTE ASFÁLTICA) REF 626</t>
  </si>
  <si>
    <t>83.42.11</t>
  </si>
  <si>
    <t>MANTA ASFÁLTICA ELASTOMÉRICA EM POLIÉSTER 3MM, TIPO III, CLASSE B, ACABAMENTO PP REF 4014</t>
  </si>
  <si>
    <t>83.42.12</t>
  </si>
  <si>
    <t>MANTA ASFÁLTICA ELASTOMÉRICA EM POLIÉSTER 4MM, TIPO III, CLASSE B, ACABAMENTO PP REF 4015</t>
  </si>
  <si>
    <t>83.42.13</t>
  </si>
  <si>
    <t>MANTA ASFÁLTICA ELASTOMÉRICA EM POLIÉSTER ALUMINIZADA 3MM, TIPO III, CLASSE B REF 11621</t>
  </si>
  <si>
    <t>84.20.01</t>
  </si>
  <si>
    <t>CONE DE SINALIZAÇÃO EM PVC FLEXÍVEL, H= 70 / 76CM</t>
  </si>
  <si>
    <t>84.20.02</t>
  </si>
  <si>
    <t>CONE DE SINALIZAÇÃO EM PVC RÍGIDO COM FAIXA REFLETIVA, H= 70 / 76CM</t>
  </si>
  <si>
    <t>84.20.03</t>
  </si>
  <si>
    <t>SINALIZADOR A LED COM TRAVA ANTI-FURTO MONOLIGHT OU EQUIVALENTE</t>
  </si>
  <si>
    <t>84.20.20</t>
  </si>
  <si>
    <t>FITA ZEBRADA PARA SINALIZAÇAO ROLO DE 200M</t>
  </si>
  <si>
    <t>89.05.01</t>
  </si>
  <si>
    <t>SERVIÇO DE BOMBEAMENTO DE CONCRETO COM CONSUMO MÍNIMO DE 40M3 REF 44535</t>
  </si>
  <si>
    <t>89.06.24</t>
  </si>
  <si>
    <t>CONCRETO USINADO FCK&gt;=15 MPA - BRITA 0 E 1 - SLUMP 10+-2</t>
  </si>
  <si>
    <t>89.06.27</t>
  </si>
  <si>
    <t>CONCRETO USINADO FCK&gt;=20 MPA - BRITA 0 E 1 - SLUMP 10+-2 REF 34492</t>
  </si>
  <si>
    <t>89.06.28</t>
  </si>
  <si>
    <t>CONCRETO USINADO FCK&gt;=25 MPA - BRITA 0 E 1 - SLUMP 10+-2 REF 34493</t>
  </si>
  <si>
    <t>89.06.30</t>
  </si>
  <si>
    <t>CONCRETO USINADO FCK&gt;=30 MPA - BRITA 0 E 1 - SLUMP 10+-2 REF 34494</t>
  </si>
  <si>
    <t>89.06.32</t>
  </si>
  <si>
    <t>CONCRETO USINADO FCK&gt;=40 MPA - BRITA 0 E 1 - SLUMP 10+-2 REF 34496</t>
  </si>
  <si>
    <t>89.06.44</t>
  </si>
  <si>
    <t>CONCRETO CONSUMO CIMENTO 120 KG/M3 FCTMK&gt;=2 MPA</t>
  </si>
  <si>
    <t>89.06.45</t>
  </si>
  <si>
    <t>CONCRETO - CONSUMO DE CIMENTO 390 KG/M3 E FCTM, K=4,5 MPA - USINADO</t>
  </si>
  <si>
    <t>89.07.52</t>
  </si>
  <si>
    <t>CONCRETO USINADO FCK&gt;=25 MPA - BRITA 0 E 1 - SLUMP 13+-3 CM CONSUMO MÍNIMO 280KG REF 38405</t>
  </si>
  <si>
    <t>89.07.63</t>
  </si>
  <si>
    <t>CONCRETO USINADO FCK&gt;=30 MPA - BRITA 0 E 1 - SLUMP 24+-2 CM CONSUMO MÍNIMO 400KG</t>
  </si>
  <si>
    <t>89.18.01</t>
  </si>
  <si>
    <t>MOBILIZAÇÃO E DESMOBILIZAÇÃO DE TRADO PARA ESTACA ESCAVAÇÃO MECÂNICA</t>
  </si>
  <si>
    <t>89.18.04</t>
  </si>
  <si>
    <t>ESTACA BROCA MECANIZADA - PERFURAÇÃO D= 40CM</t>
  </si>
  <si>
    <t>89.18.07</t>
  </si>
  <si>
    <t>ESTACA BROCA MECANIZADA - PERFURAÇÃO D= 25CM</t>
  </si>
  <si>
    <t>89.18.08</t>
  </si>
  <si>
    <t>ESTACA BROCA MECANIZADA - PERFURAÇÃO D= 60CM</t>
  </si>
  <si>
    <t>89.20.80</t>
  </si>
  <si>
    <t>89.20.84</t>
  </si>
  <si>
    <t>ESTACA RAIZ D=310MM EM SOLO, EXCLUSIVE ARGAMASSSA, EXCLUSIVE ARMAÇÃO</t>
  </si>
  <si>
    <t>89.20.88</t>
  </si>
  <si>
    <t>ESTACA RAIZ D=310MM EM ROCHA, EXCLUSIVE. ARGAMASSA, EXCLUSIVE ARMAÇÃO</t>
  </si>
  <si>
    <t>89.20.91</t>
  </si>
  <si>
    <t>LOCAÇÃO DE GRUPO GERADOR 80 A 125 KVA, MOTOR DIESEL, REBOCÁVEL, ACIONAMENTO MANUAL REF 3346</t>
  </si>
  <si>
    <t>89.20.94</t>
  </si>
  <si>
    <t>EXECUÇÃO DE PERFURAÇÃO ESTACA RAIZ D=20CM SOLO SEM PRESENÇA DE ROCHA</t>
  </si>
  <si>
    <t>89.20.95</t>
  </si>
  <si>
    <t>EXECUÇÃO DE PERFURAÇÃO ESTACA RAIZ D=40CM SOLO SEM PRESENÇA DE ROCHA</t>
  </si>
  <si>
    <t>89.20.96</t>
  </si>
  <si>
    <t>EXECUÇÃO DE PERFURAÇÃO ESTACA RAIZ D=45CM SOLO SEM PRESENÇA DE ROCHA</t>
  </si>
  <si>
    <t>89.20.97</t>
  </si>
  <si>
    <t>EXECUÇÃO DE PERFURAÇÃO ESTACA RAIZ D=20CM SOLO COM PRESENÇA DE ROCHA</t>
  </si>
  <si>
    <t>89.20.98</t>
  </si>
  <si>
    <t>EXECUÇÃO DE PERFURAÇÃO ESTACA RAIZ D=40CM SOLO COM PRESENÇA DE ROCHA</t>
  </si>
  <si>
    <t>89.20.99</t>
  </si>
  <si>
    <t>EXECUÇÃO DE PERFURAÇÃO ESTACA RAIZ D=45CM SOLO COM PRESENÇA DE ROCHA</t>
  </si>
  <si>
    <t>89.21.01</t>
  </si>
  <si>
    <t>89.21.02</t>
  </si>
  <si>
    <t>EXECUÇÃO DE HELICE CONTINUA D= 30 CM</t>
  </si>
  <si>
    <t>89.21.04</t>
  </si>
  <si>
    <t>EXECUÇÃO DE HELICE CONTINUA D= 50 CM</t>
  </si>
  <si>
    <t>89.21.06</t>
  </si>
  <si>
    <t>EXECUÇÃO DE HELICE CONTINUA D= 70 CM</t>
  </si>
  <si>
    <t>89.21.07</t>
  </si>
  <si>
    <t>EXECUÇÃO DE HELICE CONTÍNUA D=80CM</t>
  </si>
  <si>
    <t>89.21.08</t>
  </si>
  <si>
    <t>EXECUÇÃO DE HELICE CONTÍNUA D=90CM</t>
  </si>
  <si>
    <t>89.33.01</t>
  </si>
  <si>
    <t>TARIFA "A" ENTRE 0 E 20M3, FORNECIMENTO DE ÁGUA REF 44480</t>
  </si>
  <si>
    <t>89.34.06</t>
  </si>
  <si>
    <t>FORNECIMENTO DE GRAMA SÃO CARLOS (AXONOPUS COMPRESSUS) - MEIA SOMBRA</t>
  </si>
  <si>
    <t>89.34.08</t>
  </si>
  <si>
    <t>MUDA DE RASTEIRA / FORRAÇÃO, AMENDOIM RASTEIRO / ONZE HORAS / AZULZINHA / IMPATIENS OU EQUIVALENTE DA REGIÃO (15 CM) - SOL -  REF 360</t>
  </si>
  <si>
    <t>89.34.09</t>
  </si>
  <si>
    <t>FORNECIMENTO DE GRAMA ESMERALDAS (WILD ZOYSIA) - SOL</t>
  </si>
  <si>
    <t>89.34.20</t>
  </si>
  <si>
    <t>89.34.21</t>
  </si>
  <si>
    <t>89.34.22</t>
  </si>
  <si>
    <t>89.34.23</t>
  </si>
  <si>
    <t>89.34.24</t>
  </si>
  <si>
    <t>89.34.25</t>
  </si>
  <si>
    <t>89.34.26</t>
  </si>
  <si>
    <t>89.34.27</t>
  </si>
  <si>
    <t>89.34.28</t>
  </si>
  <si>
    <t>89.34.30</t>
  </si>
  <si>
    <t>TERRA VEGETAL (GRANEL) REF 7253</t>
  </si>
  <si>
    <t>89.34.31</t>
  </si>
  <si>
    <t>89.34.32</t>
  </si>
  <si>
    <t>ADUBO MINERAL (10-10-10)</t>
  </si>
  <si>
    <t>89.34.33</t>
  </si>
  <si>
    <t>ADUBO MINERAL (4-14-8)</t>
  </si>
  <si>
    <t>89.34.34</t>
  </si>
  <si>
    <t>89.34.40</t>
  </si>
  <si>
    <t>ÁRVORE - SIBIPIRUNA - CAESLPINA PELTOHOROIDES H&gt;= 1,80M</t>
  </si>
  <si>
    <t>89.34.41</t>
  </si>
  <si>
    <t>ÁRVORE - IPÊ ROXO - HANDROANTHUS IMPETIGINOSUS H= 2,50M</t>
  </si>
  <si>
    <t>89.34.42</t>
  </si>
  <si>
    <t>ÁRVORE - IPÊ ROSA - TABEBUIA AVELLANEDAE H= 2,50M</t>
  </si>
  <si>
    <t>89.34.43</t>
  </si>
  <si>
    <t>ÁRVORE - IPÊ BRANCO - TABEBUIA ROSEOALBA - H= 2,50M</t>
  </si>
  <si>
    <t>89.34.44</t>
  </si>
  <si>
    <t>ÁRVORE - PAU FERRO - CAESALPINIA FERREA LEIOSCHYA H= 2,50M</t>
  </si>
  <si>
    <t>89.34.45</t>
  </si>
  <si>
    <t>ÁRVORE - IPÊ AMARELO - HANDROANTHUS SERRATIFOLIUS - H= 2,50M</t>
  </si>
  <si>
    <t>89.34.46</t>
  </si>
  <si>
    <t>ÁRVORE - PAU FERRO - CAESALPINIA FERREA LEIOSCHYA H&gt;= 1,80M</t>
  </si>
  <si>
    <t>89.34.47</t>
  </si>
  <si>
    <t>ÁRVORE - OITI - LICANIA TOMENTOSA - H&gt;= 1,80M</t>
  </si>
  <si>
    <t>89.34.48</t>
  </si>
  <si>
    <t>ÁRVORE - JACARANDÁ MIMOSO - CUSPIDIFOLIA H&gt;= 1,80M</t>
  </si>
  <si>
    <t>89.34.49</t>
  </si>
  <si>
    <t>ÁRVORE - ESCUMILHA AFRICANA - LAGERSTROEMIA SPECIOSA - H&gt;= 1,80M</t>
  </si>
  <si>
    <t>89.34.50</t>
  </si>
  <si>
    <t>89.34.51</t>
  </si>
  <si>
    <t>ÁRVORE - JEQUITIBÁ BRANCO - CARINIANA ESTRELLENSIS - H&gt;= 1,80M</t>
  </si>
  <si>
    <t>89.34.52</t>
  </si>
  <si>
    <t>89.34.53</t>
  </si>
  <si>
    <t>ÁRVORE FRUTÍFERA - PITANGA, ARAÇÁ, ACEROLA, AMOREIRA, GRUMIXAMA, GOIABA, JABUTICABA - H&gt;= 1,80M</t>
  </si>
  <si>
    <t>89.34.54</t>
  </si>
  <si>
    <t>89.34.55</t>
  </si>
  <si>
    <t>89.34.56</t>
  </si>
  <si>
    <t>89.34.57</t>
  </si>
  <si>
    <t>89.34.58</t>
  </si>
  <si>
    <t>89.34.59</t>
  </si>
  <si>
    <t>89.34.60</t>
  </si>
  <si>
    <t>ARBUSTO - BELA EMILIA - PLUMBAGO CAPENSIS</t>
  </si>
  <si>
    <t>89.34.62</t>
  </si>
  <si>
    <t>ARBUSTO - CAMARA - LANTANA CAMARA</t>
  </si>
  <si>
    <t>89.34.70</t>
  </si>
  <si>
    <t>PALMEIRA - LICURI (ESTIPE &gt;= H= 2,50M)</t>
  </si>
  <si>
    <t>89.37.10</t>
  </si>
  <si>
    <t>AGENTE DE CURA PARA CONCRETO</t>
  </si>
  <si>
    <t>89.37.50</t>
  </si>
  <si>
    <t>POLIMENTO MECÂNICO DE PISO CONCRETO, NIVELAMENTO A LASER</t>
  </si>
  <si>
    <t>89.37.70</t>
  </si>
  <si>
    <t>CALÇADA PORTUGUESA ASSENTADA</t>
  </si>
  <si>
    <t>89.45.10</t>
  </si>
  <si>
    <t>IMPERMEABILIZAÇÃO, INFILTRAÇÃO CRISTALIZAÇÃO POSITIVA (RES)</t>
  </si>
  <si>
    <t>89.50.02</t>
  </si>
  <si>
    <t>LOCAÇÃO CONTAINER 6,00X2,40X2,82M COM ISOLAMENTO TÉRMICO</t>
  </si>
  <si>
    <t>89.50.03</t>
  </si>
  <si>
    <t>LOCAÇÃO CONTAINER 6,00X2,40X2,82 M COM ISOLAMENTO TÉRMICO E SANITÁRIO</t>
  </si>
  <si>
    <t>89.50.08</t>
  </si>
  <si>
    <t>LOCAÇÃO CONTAINER 6,00X2,40X2,82 M COM ISOLAMENTO TÉRMICO E LAVATÓRIO</t>
  </si>
  <si>
    <t>89.50.09</t>
  </si>
  <si>
    <t>BANHEIRO QUÍMICO, 2 MANUTENÇÕES, 2 ROLOS PAPEL HIGIÊNICO</t>
  </si>
  <si>
    <t>89.50.10</t>
  </si>
  <si>
    <t>BANHEIRO QUÍMICO COM SUPORTE SABONETE LÍQUIDO, LAVATÓRIO COM RESERVATÓRIO DE ÁGUA, CABINE DE POLIETILENO, PORTA PAPEL HIGIÊNICO, PORTA PAPEL TOALHA, ANTIDERRAPANTE, LIVRE/OCUPADO PAPEL HIGIÊNICO E LIMPEZA 2 VEZES POR SEMANA</t>
  </si>
  <si>
    <t>89.50.11</t>
  </si>
  <si>
    <t>LOCAÇÃO CONTAINER 6,00X2,40X2,82 M COM ISOLAMENTO TÉRMICO PARA VESTIÁRIO E SANITÁRIO - SIMPLES</t>
  </si>
  <si>
    <t>89.50.12</t>
  </si>
  <si>
    <t>LOCAÇÃO CONTAINER 6,00X2,40X2,82 M COM ISOLAMENTO TÉRMICO PARA VESTIÁRIO E SANITÁRIO - DUPLO</t>
  </si>
  <si>
    <t>89.50.13</t>
  </si>
  <si>
    <t>LOCAÇÃO CONTAINER 6,00X2,40X2,82 M COM ISOLAMENTO TÉRMICO PARA VESTIÁRIO E SANITÁRIO - TRIPLO</t>
  </si>
  <si>
    <t>89.50.14</t>
  </si>
  <si>
    <t>LOCAÇÃO CONTAINER 6,00X2,40X2,82 M COM ISOLAMENTO TÉRMICO PARA 2 VESTIÁRIOS E SANITÁRIOS</t>
  </si>
  <si>
    <t>89.50.20</t>
  </si>
  <si>
    <t>89.50.21</t>
  </si>
  <si>
    <t>89.50.50</t>
  </si>
  <si>
    <t>LOCAÇÃO AR CONDICIONADO PARA CONTAINER</t>
  </si>
  <si>
    <t>89.51.01</t>
  </si>
  <si>
    <t>LICENÇA ANUAL DE AMBIENTE COMUM DE DADOS, TRIMBLE CONNECT BUSINESS OU EQUIVALENTE</t>
  </si>
  <si>
    <t>93.20.06</t>
  </si>
  <si>
    <t>NÍVEL WILD N3 COM MICRÔMETRO (PRECISÃO +/- 0,2MM) OU EQUIVALENTE</t>
  </si>
  <si>
    <t>93.21.01</t>
  </si>
  <si>
    <t>ESTAÇÃO TOTAL PRECISÃO MÍNIMA 2MM ALCANCE &gt;= 2500M</t>
  </si>
  <si>
    <t>93.21.03</t>
  </si>
  <si>
    <t>RECEPTOR GPS PARA SISTEMA GNSS L1/L2 - PAR</t>
  </si>
  <si>
    <t>93.21.04</t>
  </si>
  <si>
    <t xml:space="preserve">TERRÔMETRO 20 KO E RESISTIVIDADE DO SOLO </t>
  </si>
  <si>
    <t>93.22.02</t>
  </si>
  <si>
    <t>COMPUTADOR COM PERIFÉRICOS - PROCESSADOR I5 (EQUIVALENTE OU SUPERIOR) 8GB, RAM, HD 1 TB, PLACA DE VÍDEO 1GB E WINDOWS 10</t>
  </si>
  <si>
    <t>93.22.09</t>
  </si>
  <si>
    <t>PACOTE OFFICE 2019 (SIMILAR OU SUPERIOR)</t>
  </si>
  <si>
    <t>ANO</t>
  </si>
  <si>
    <t>93.22.10</t>
  </si>
  <si>
    <t>AUTODESK AUTOCAD - 2016 (SIMILAR OU SUPERIOR)</t>
  </si>
  <si>
    <t>94.01.03</t>
  </si>
  <si>
    <t>CÓPIA XEROGRÁFICA PRETO/BRANCO - FORMATO A2</t>
  </si>
  <si>
    <t>94.01.04</t>
  </si>
  <si>
    <t>CÓPIA XEROGRÁFICA PRETO/BRANCO - FORMATO A1</t>
  </si>
  <si>
    <t>94.01.05</t>
  </si>
  <si>
    <t>CÓPIA XEROGRÁFICA PRETO/BRANCO - FORMATO A0</t>
  </si>
  <si>
    <t>94.07.01</t>
  </si>
  <si>
    <t>XEROX  PRETO/BRANCO - FORMATO A4</t>
  </si>
  <si>
    <t>94.07.02</t>
  </si>
  <si>
    <t>XEROX PRETO/BRANCO - FORMATO A3</t>
  </si>
  <si>
    <t>94.09.11</t>
  </si>
  <si>
    <t>XEROX COLORIDO  FORMATO A4</t>
  </si>
  <si>
    <t>94.09.12</t>
  </si>
  <si>
    <t>XEROX COLORIDO  FORMATO A3</t>
  </si>
  <si>
    <t>94.11.01</t>
  </si>
  <si>
    <t>ENCADERNAÇÃO A4 ACETATO, PVC/CROMICOTE, COM ESPIRAL</t>
  </si>
  <si>
    <t>94.12.02</t>
  </si>
  <si>
    <t>PLOTAGEM SULFITE FORMATO A3 MÍNIMO 75G/M2</t>
  </si>
  <si>
    <t>94.12.03</t>
  </si>
  <si>
    <t>PLOTAGEM SULFITE FORMATO A2 MÍNIMO 90G/M2</t>
  </si>
  <si>
    <t>94.12.04</t>
  </si>
  <si>
    <t>PLOTAGEM SULFITE FORMATO A1 MÍNIMO 90G/M2</t>
  </si>
  <si>
    <t>94.12.05</t>
  </si>
  <si>
    <t>PLOTAGEM SULFITE FORMATO A0 MÍNIMO 90G/M2</t>
  </si>
  <si>
    <t>94.12.07</t>
  </si>
  <si>
    <t>PLOTAGEM SULFITE FORMATO A1 EXTENDIDO MÍNIMO 90G/M2</t>
  </si>
  <si>
    <t>94.12.08</t>
  </si>
  <si>
    <t>PLOTAGEM SULFITE FORMATO A0 EXTENDIDO MÍNIMO 90G/M2</t>
  </si>
  <si>
    <t>94.15.01</t>
  </si>
  <si>
    <t>PLOTAGEM COLORIDA SULFITE FORMATO A4 MÍNIMO 75G/M2</t>
  </si>
  <si>
    <t>94.15.02</t>
  </si>
  <si>
    <t>PLOTAGEM COLORIDA SULFITE FORMATO A3 MÍNIMO 75G/M2</t>
  </si>
  <si>
    <t>94.15.03</t>
  </si>
  <si>
    <t>PLOTAGEM COLORIDA SULFITE FORMATO A2 MÍNIMO 90G/M2</t>
  </si>
  <si>
    <t>94.15.04</t>
  </si>
  <si>
    <t>PLOTAGEM COLORIDA SULFITE FORMATO A1 MÍNIMO 90G/M2</t>
  </si>
  <si>
    <t>94.15.05</t>
  </si>
  <si>
    <t>PLOTAGEM COLORIDA SULFITE FORMATO A0 MÍNIMO 90G/M2</t>
  </si>
  <si>
    <t>94.15.07</t>
  </si>
  <si>
    <t>PLOTAGEM COLORIDA SULFITE FORMATO A1 EXTENDIDO MÍNIMO 90G/M2</t>
  </si>
  <si>
    <t>94.15.08</t>
  </si>
  <si>
    <t>PLOTAGEM COLORIDA SULFITE FORMATO A0 EXTENDIDO MÍNIMO 90G/M2</t>
  </si>
  <si>
    <t>94.18.01</t>
  </si>
  <si>
    <t>DIGITALIZAÇÃO DE FORMATOS A0 (PDF OU EQUIVALENTE)</t>
  </si>
  <si>
    <t>94.18.02</t>
  </si>
  <si>
    <t>DIGITALIZAÇÃO DE FORMATOS A1 (PDF OU EQUIVALENTE)</t>
  </si>
  <si>
    <t>94.18.03</t>
  </si>
  <si>
    <t>DIGITALIZAÇÃO DE FORMATOS A2 (PDF OU EQUIVALENTE)</t>
  </si>
  <si>
    <t>94.18.04</t>
  </si>
  <si>
    <t xml:space="preserve">DIGITALIZAÇÃO DE FORMATO A4 (PDF OU EQUIVALENTE) </t>
  </si>
  <si>
    <t>94.18.05</t>
  </si>
  <si>
    <t>DVD 4,7 GB</t>
  </si>
  <si>
    <t>94.20.02</t>
  </si>
  <si>
    <t>ATOS COMUNS A REGISTRADORES E NOTÁRIOS - CERTIDÃO DE INTEIRO TEOR OU EM RESUMO, INDEPENDENTEMENTE DO NÚMERO DE FOLHAS, INCLUSIVE ISSQN DE 5% SOB OS EMOLUMENTOS</t>
  </si>
  <si>
    <t>94.20.03</t>
  </si>
  <si>
    <t>ATOS COMUNS A REGISTRADORES E NOTÁRIOS - CERTIDÃO EM RELATÓRIO CONFORME QUESITOS, INDEPENDENTEMENTE DO NÚMERO DE FOLHAS, INCLUSIVE ISSQN DE 5% SOB OS EMOLUMENTOS</t>
  </si>
  <si>
    <t>95.01.01</t>
  </si>
  <si>
    <t>MOBILIZAÇÃO, INSTALAÇÃO E DESMOBILIZAÇÃO, PARA EXECUÇÃO DE SONDAGEM À PERCUSSÃO (NBR 6484:2020)</t>
  </si>
  <si>
    <t>95.01.02</t>
  </si>
  <si>
    <t>PERFURAÇÃO DE SOLO SONDAGEM À PERCUSSÃO (NBR 6484:2020)</t>
  </si>
  <si>
    <t>95.01.03</t>
  </si>
  <si>
    <t>DESMONTAGEM, TRANSPORTE E MONTAGEM DE EQUIPAMENTOS DE SONDAGEM A PERCUSSÃO POR FURO</t>
  </si>
  <si>
    <t>95.02.01</t>
  </si>
  <si>
    <t>MOBILIZAÇÃO DE EQUIPAMENTOS DE SONDAGEM A TRADO (NBR 9603:2015) DN 20CM</t>
  </si>
  <si>
    <t>95.02.02</t>
  </si>
  <si>
    <t>PERFURAÇÃO DE SOLO SONDAGEM A TRADO (NBR 9603:2015) DN 20CM</t>
  </si>
  <si>
    <t>95.03.01</t>
  </si>
  <si>
    <t>POÇO DE INSPEÇÃO EM SOLO, SEÇÃO TRANSVERSAL MÍNIMA 100CM OU CIRCULAR 120CM (NBR 9604:2016)</t>
  </si>
  <si>
    <t>95.03.02</t>
  </si>
  <si>
    <t>SONDAGEM DE SOLO COM UTILIZAÇÃO DE PÁ E PICARETA</t>
  </si>
  <si>
    <t>95.06.01</t>
  </si>
  <si>
    <t>MOBILIZAÇÃO E DESMOBILIZAÇÃO - SONDAGEM ROTATIVA NW</t>
  </si>
  <si>
    <t>95.06.02</t>
  </si>
  <si>
    <t>INSTALAÇÃO DE SONDAGEM ROTATIVA NW, POR FURO</t>
  </si>
  <si>
    <t>95.06.03</t>
  </si>
  <si>
    <t>PERFURAÇÃO EM SOLO COM SONDAGEM ROTATIVA NW</t>
  </si>
  <si>
    <t>95.06.04</t>
  </si>
  <si>
    <t>PERFURAÇÃO DE SOLO COM COROA DE WIDIA SONDAGEM ROTATIVA NW</t>
  </si>
  <si>
    <t>95.06.05</t>
  </si>
  <si>
    <t>PERFURAÇÃO COM COROA DIAMANTADA SONDAGEM ROTATIVA NW</t>
  </si>
  <si>
    <t>95.08.21</t>
  </si>
  <si>
    <t>RETIRADA DE AMOSTRA INDEFORMADA EM BLOCOS 30X30X30CM (NBR 9604:2016), PROFUNDIDADE = 2 A 3 M</t>
  </si>
  <si>
    <t>95.08.22</t>
  </si>
  <si>
    <t>RETIRADA DE AMOSTRA INDEFORMADA EM BLOCOS 30X30X30CM (NBR 9604:2016), PROFUNDIDADE = 1 A 2 M</t>
  </si>
  <si>
    <t>95.08.23</t>
  </si>
  <si>
    <t>RETIRADA DE AMOSTRA INDEFORMADA EM BLOCOS 30X30X30CM (NBR 9604:2016), PROFUNDIDADE ATÉ 1M</t>
  </si>
  <si>
    <t>97.01.01</t>
  </si>
  <si>
    <t>DETERMINAÇÃO DO TEOR DE UMIDADE DE SOLOS EM LABORATÓRIO (NBR 6457:2016 ANEXO A)</t>
  </si>
  <si>
    <t>97.01.03</t>
  </si>
  <si>
    <t>DETERMINAÇÃO DA MASSA ESPECÍFICA, MASSA ESPECÍFICA APARENTE E ABSORÇÃO DE ÁGUA (NBR 6458:2016)</t>
  </si>
  <si>
    <t>97.01.04</t>
  </si>
  <si>
    <t>ANÁLISE GRANULOMÉTRICA DE SOLOS POR PENEIRAMENTO (NBR 7181:2016)</t>
  </si>
  <si>
    <t>97.01.05</t>
  </si>
  <si>
    <t>ANÁLISE GRANULOMÉTRICA DE SOLOS POR PENEIRAMENTO E SEDIMENTAÇÃO (NBR 7181:2016)</t>
  </si>
  <si>
    <t>97.01.06</t>
  </si>
  <si>
    <t>DETERMINAÇÃO DO LIMITE DE LIQUIDEZ DE SOLOS (NBR 6459:2017)</t>
  </si>
  <si>
    <t>97.01.07</t>
  </si>
  <si>
    <t>DETERMINAÇÃO DO LIMITE DE PLASTICIDADE DE SOLOS (NBR 7180:2016)</t>
  </si>
  <si>
    <t>97.01.08</t>
  </si>
  <si>
    <t>DETERMINAÇÃO DOS FATORES DE CONTRAÇÃO DE SOLOS (DNER-ME 087/94)</t>
  </si>
  <si>
    <t>97.01.09</t>
  </si>
  <si>
    <t>VERIFICAÇÃO DA COMPACTAÇÃO DO SOLO ENERGIA PROCTOR NORMAL (NBR 7182:2020) COM 05 CORPOS DE PROVA</t>
  </si>
  <si>
    <t>97.01.10</t>
  </si>
  <si>
    <t>VERIFICAÇÃO DA COMPACTAÇÃO DO SOLO ENERGIA PROCTOR INTERMEDIÁRIO (NBR 7182:2020) COM 05 CORPOS DE PROVA</t>
  </si>
  <si>
    <t>97.01.11</t>
  </si>
  <si>
    <t>VERIFICAÇÃO DA COMPACTAÇÃO DO SOLO ENERGIA PROCTOR MODIFICADO (NBR 7182:2020) COM 05 CORPOS DE PROVA</t>
  </si>
  <si>
    <t>97.01.12</t>
  </si>
  <si>
    <t>DETERMINAÇÃO DO ÍNDICE DE SUPORTE CALIFÓRNIA DE SOLOS (ISC OU CBR) COM 1 CORPO DE PROVA (NORMA DNIT 172/016-ME / NBR 9895:2017)</t>
  </si>
  <si>
    <t>97.01.13</t>
  </si>
  <si>
    <t>DETERMINAÇÃO DO ÍNDICE DE SUPORTE CALIFÓRNIA DE SOLOS (ISC OU CBR) COM 3 CORPOS DE PROVA (NORMA DNIT 172/016-ME / NBR 9895:2017)</t>
  </si>
  <si>
    <t>97.01.14</t>
  </si>
  <si>
    <t>DETERMINAÇÃO DO ÍNDICE DE SUPORTE CALIFÓRNIA DE SOLOS (ISC OU CBR) COM 5 CORPOS DE PROVA (NORMA DNIT 172/016-ME / NBR 9895:2017)</t>
  </si>
  <si>
    <t>97.01.15</t>
  </si>
  <si>
    <t>DETERMINAÇÃO DO EQUIVALENTE DE AREIA EM SOLO (DNER-ME 054/97 / NBR 12052:92)</t>
  </si>
  <si>
    <t>97.01.17</t>
  </si>
  <si>
    <t>DETERMINAÇÃO COLORIMÉTRICA DE IMPUREZAS ORGÂNICAS EM SOLOS (NBR NM 49:2001)</t>
  </si>
  <si>
    <t>97.01.18</t>
  </si>
  <si>
    <t>ENSAIO DE ADENSAMENTO DE SOLOS (DNER-IE 005/94 - NBR 16853:2020)</t>
  </si>
  <si>
    <t>97.01.20</t>
  </si>
  <si>
    <t>DETERMINAÇÃO DO COEFICIENTE DE PERMEABILIDADE DE SOLOS ARGILOSOS À CARGA VARIÁVEL (NBR 14545:2021)</t>
  </si>
  <si>
    <t>97.01.21</t>
  </si>
  <si>
    <t>DETERMINAÇÃO DO COEFICIENTE DE PERMEABILIDADE DE SOLOS GRANULARES À CARGA CONSTANTE (NBR 13292:2021)</t>
  </si>
  <si>
    <t>97.01.22</t>
  </si>
  <si>
    <t>DETERMINAÇÃO DA RESISTÊNCIA À COMPRESSÃO NÃO CONFINADA - SOLOS COESIVOS (NBR 12770:1992)</t>
  </si>
  <si>
    <t>97.01.23</t>
  </si>
  <si>
    <t>COMPRESSÃO TRIAXIAL RÁPIDO NÃO ADENSADO E NÃO DRENADO (Q/UU) MÍNIMO 3 CORPOS DE PROVA</t>
  </si>
  <si>
    <t>97.01.24</t>
  </si>
  <si>
    <t>COMPRESSÃO TRIAXIAL RÁPIDO NÃO ADENSADO E NÃO DRENADO (Q/UU) COM MEDIDAS DE PRESSÃO NEUTRA, MÍNIMO 3 CORPOS DE PROVA</t>
  </si>
  <si>
    <t>97.01.25</t>
  </si>
  <si>
    <t>COMPRESSÃO TRIAXIAL RÁPIDO PRÉ-ADENSADO E NÃO DRENADO (R/CIU), MÍNIMO 3 CORPOS DE PROVA</t>
  </si>
  <si>
    <t>97.01.26</t>
  </si>
  <si>
    <t>COMPRESSÃO TRIAXIAL RÁPIDO PRÉ-ADENSADO (R/CIU) COM MEDIDAS DE PRESSÃO NEUTRA, MÍNIMO 3 CORPOS DE PROVA</t>
  </si>
  <si>
    <t>97.01.27</t>
  </si>
  <si>
    <t>COMPRESSÃO TRIAXIAL RÁPIDO PRÉ-ADENSADO SATURADO (R-SAT/CIU-SAT), MÍNIMO 3 CORPOS DE PROVA</t>
  </si>
  <si>
    <t>97.01.28</t>
  </si>
  <si>
    <t>COMPRESSÃO TRIAXIAL RÁPIDO PRÉ-ADENSADO SATURADO (R-SAT/CIU-SAT) COM MEDIDAS PRESSÃO NEUTRA, MÍNIMO 3 CORPOS DE PROVA</t>
  </si>
  <si>
    <t>97.01.30</t>
  </si>
  <si>
    <t>COMPRESSÃO TRIAXIAL LENTO SATURADO (CD), MÍNIMO 3 CORPOS DE PROVA</t>
  </si>
  <si>
    <t>97.01.31</t>
  </si>
  <si>
    <t>ENSAIO DE CISALHAMENTO DIRETO RÁPIDO EM SOLOS (NBR ISO 12957-1:2013), MÍNIMO 3 CORPOS DE PROVA</t>
  </si>
  <si>
    <t>97.01.32</t>
  </si>
  <si>
    <t>CISALHAMENTO DIRETO RÁPIDO SATURADO, MÍNIMO 3 CORPOS DE PROVA</t>
  </si>
  <si>
    <t>97.01.33</t>
  </si>
  <si>
    <t>CISALHAMENTO DIRETO RÁPIDO PRÉ-ADENSADO, MÍNIMO 3 CORPOS DE PROVA</t>
  </si>
  <si>
    <t>97.01.34</t>
  </si>
  <si>
    <t>CISALHAMENTO DIRETO RÁPIDO SATURADO PRÉ-ADENSADO, MÍNIMO 3 CORPOS DE PROVA</t>
  </si>
  <si>
    <t>97.01.35</t>
  </si>
  <si>
    <t>CISALHAMENTO DIRETO LENTO MÍNIMO 3 CORPOS DE PROVA</t>
  </si>
  <si>
    <t>97.01.36</t>
  </si>
  <si>
    <t>CISALHAMENTO DIRETO LENTO SATURADO MÍNIMO 3 CORPOS DE PROVA</t>
  </si>
  <si>
    <t>97.02.01</t>
  </si>
  <si>
    <t>DETERMINAÇÃO DA COMPOSIÇÃO GRANULOMÉTRICA - AGREGADOS (NBR NM 248:2003)</t>
  </si>
  <si>
    <t>97.02.02</t>
  </si>
  <si>
    <t>DETERMINAÇÃO DO TEOR DE ARGILA EM TORRÕES - AGREGADOS (NBR 7218:2010)</t>
  </si>
  <si>
    <t>97.02.03</t>
  </si>
  <si>
    <t>DETERMINAÇÃO DO MATERIAL FINO QUE PASSA PELA PENEIRA 75 µm POR LAVAGEM (NBR 16973:2021)</t>
  </si>
  <si>
    <t>97.02.04</t>
  </si>
  <si>
    <t>DETERMINAÇÃO COLORIMÉTRICA DE IMPUREZAS ORGÂNICAS EM AGREGADO MIÚDO (NBR NM 49:2001)</t>
  </si>
  <si>
    <t>97.02.05</t>
  </si>
  <si>
    <t>DETERMINAÇÃO DA MASSA UNITÁRIA E DO VOLUME DE VAZIOS - AGREGADOS (NBR 16972:2021)</t>
  </si>
  <si>
    <t>97.02.06</t>
  </si>
  <si>
    <t>DETERMINAÇÃO DA MASSA ESPECÍFICA DE AGREGADOS MIUDOS POR MEIO DO FRASCO CHAPMAN (DNER-ME 194/98)</t>
  </si>
  <si>
    <t>Encargos sociais sobre a mão de obra:</t>
  </si>
  <si>
    <t>(SEM DESONERAÇÃO)</t>
  </si>
  <si>
    <t>MG</t>
  </si>
  <si>
    <t>Localidade</t>
  </si>
  <si>
    <t>BELO HORIZONTE</t>
  </si>
  <si>
    <t>%AS (porcentagem Atribuído São Paulo) corresponde a porcentagem do custo total da</t>
  </si>
  <si>
    <t>Horista</t>
  </si>
  <si>
    <t>composição que foi obtida utilizando preços de insumos de São Paulo por indisponibilidade</t>
  </si>
  <si>
    <t>Mensalista</t>
  </si>
  <si>
    <t>dos preços de insumos necessários à composição no estado em questão. Custo zerado (hífen)</t>
  </si>
  <si>
    <t>indica que pelo menos um dos itens da composição não tem custo/preço.</t>
  </si>
  <si>
    <t>Código da
Composição</t>
  </si>
  <si>
    <t>Descrição</t>
  </si>
  <si>
    <t>Unidade</t>
  </si>
  <si>
    <t>Custo (R$)</t>
  </si>
  <si>
    <t>%AS</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</si>
  <si>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</si>
  <si>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</si>
  <si>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</si>
  <si>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</si>
  <si>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</si>
  <si>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</si>
  <si>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</si>
  <si>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</si>
  <si>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</si>
  <si>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</si>
  <si>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</si>
  <si>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</si>
  <si>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</si>
  <si>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</si>
  <si>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</si>
  <si>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</si>
  <si>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</si>
  <si>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</si>
  <si>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</si>
  <si>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</si>
  <si>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</si>
  <si>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</si>
  <si>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</si>
  <si>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</si>
  <si>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</si>
  <si>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</si>
  <si>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</si>
  <si>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</si>
  <si>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</si>
  <si>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</si>
  <si>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</si>
  <si>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</si>
  <si>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</si>
  <si>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</si>
  <si>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</si>
  <si>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</si>
  <si>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</si>
  <si>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</si>
  <si>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</si>
  <si>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</si>
  <si>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</si>
  <si>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</si>
  <si>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</si>
  <si>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</si>
  <si>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</si>
  <si>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</si>
  <si>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</si>
  <si>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</si>
  <si>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</si>
  <si>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</si>
  <si>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</si>
  <si>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</si>
  <si>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</si>
  <si>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</si>
  <si>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</si>
  <si>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</si>
  <si>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</si>
  <si>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</si>
  <si>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</si>
  <si>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</si>
  <si>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</si>
  <si>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</si>
  <si>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</si>
  <si>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</si>
  <si>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</si>
  <si>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</si>
  <si>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</si>
  <si>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</si>
  <si>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</si>
  <si>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</si>
  <si>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</si>
  <si>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</si>
  <si>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</si>
  <si>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</si>
  <si>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</si>
  <si>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</si>
  <si>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</si>
  <si>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</si>
  <si>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</si>
  <si>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</si>
  <si>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</si>
  <si>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</si>
  <si>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</si>
  <si>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</si>
  <si>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</si>
  <si>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</si>
  <si>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</si>
  <si>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</si>
  <si>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</si>
  <si>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</si>
  <si>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</si>
  <si>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</si>
  <si>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</si>
  <si>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</si>
  <si>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</si>
  <si>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</si>
  <si>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</si>
  <si>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</si>
  <si>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</si>
  <si>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</si>
  <si>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</si>
  <si>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</si>
  <si>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</si>
  <si>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</si>
  <si>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</si>
  <si>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</si>
  <si>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</si>
  <si>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</si>
  <si>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</si>
  <si>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</si>
  <si>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</si>
  <si>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</si>
  <si>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</si>
  <si>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</si>
  <si>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</si>
  <si>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</si>
  <si>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</si>
  <si>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</si>
  <si>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</si>
  <si>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</si>
  <si>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</si>
  <si>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</si>
  <si>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</si>
  <si>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</si>
  <si>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</si>
  <si>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</si>
  <si>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</si>
  <si>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</si>
  <si>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</si>
  <si>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</si>
  <si>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</si>
  <si>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</si>
  <si>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</si>
  <si>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</si>
  <si>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</si>
  <si>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</si>
  <si>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</si>
  <si>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</si>
  <si>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</si>
  <si>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</si>
  <si>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</si>
  <si>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</si>
  <si>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</si>
  <si>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</si>
  <si>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</si>
  <si>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</si>
  <si>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</si>
  <si>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</si>
  <si>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</si>
  <si>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</si>
  <si>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</si>
  <si>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</si>
  <si>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</si>
  <si>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</si>
  <si>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</si>
  <si>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</si>
  <si>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</si>
  <si>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</si>
  <si>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</si>
  <si>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</si>
  <si>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</si>
  <si>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</si>
  <si>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</si>
  <si>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</si>
  <si>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</si>
  <si>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</si>
  <si>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</si>
  <si>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</si>
  <si>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</si>
  <si>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</si>
  <si>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</si>
  <si>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</si>
  <si>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</si>
  <si>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</si>
  <si>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</si>
  <si>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</si>
  <si>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</si>
  <si>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</si>
  <si>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</si>
  <si>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</si>
  <si>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</si>
  <si>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</si>
  <si>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</si>
  <si>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</si>
  <si>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</si>
  <si>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</si>
  <si>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</si>
  <si>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</si>
  <si>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</si>
  <si>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</si>
  <si>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</si>
  <si>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</si>
  <si>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</si>
  <si>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</si>
  <si>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</si>
  <si>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</si>
  <si>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</si>
  <si>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</si>
  <si>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</si>
  <si>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</si>
  <si>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</si>
  <si>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</si>
  <si>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</si>
  <si>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</si>
  <si>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</si>
  <si>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</si>
  <si>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</si>
  <si>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</si>
  <si>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</si>
  <si>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</si>
  <si>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</si>
  <si>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</si>
  <si>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</si>
  <si>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</si>
  <si>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</si>
  <si>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</si>
  <si>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</si>
  <si>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</si>
  <si>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</si>
  <si>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</si>
  <si>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</si>
  <si>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</si>
  <si>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</si>
  <si>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</si>
  <si>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</si>
  <si>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</si>
  <si>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</si>
  <si>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</si>
  <si>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</si>
  <si>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</si>
  <si>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</si>
  <si>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</si>
  <si>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</si>
  <si>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</si>
  <si>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</si>
  <si>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</si>
  <si>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</si>
  <si>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</si>
  <si>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</si>
  <si>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</si>
  <si>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</si>
  <si>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</si>
  <si>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</si>
  <si>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</si>
  <si>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</si>
  <si>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</si>
  <si>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</si>
  <si>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</si>
  <si>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</si>
  <si>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</si>
  <si>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</si>
  <si>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</si>
  <si>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</si>
  <si>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</si>
  <si>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</si>
  <si>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</si>
  <si>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</si>
  <si>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</si>
  <si>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</si>
  <si>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</si>
  <si>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</si>
  <si>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</si>
  <si>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</si>
  <si>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</si>
  <si>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</si>
  <si>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</si>
  <si>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</si>
  <si>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</si>
  <si>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</si>
  <si>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</si>
  <si>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</si>
  <si>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</si>
  <si>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</si>
  <si>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</si>
  <si>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</si>
  <si>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</si>
  <si>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</si>
  <si>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</si>
  <si>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</si>
  <si>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</si>
  <si>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</si>
  <si>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</si>
  <si>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</si>
  <si>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</si>
  <si>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</si>
  <si>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</si>
  <si>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</si>
  <si>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</si>
  <si>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</si>
  <si>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</si>
  <si>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</si>
  <si>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</si>
  <si>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</si>
  <si>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</si>
  <si>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</si>
  <si>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</si>
  <si>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</si>
  <si>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</si>
  <si>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</si>
  <si>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</si>
  <si>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</si>
  <si>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</si>
  <si>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</si>
  <si>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</si>
  <si>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</si>
  <si>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</si>
  <si>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</si>
  <si>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</si>
  <si>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</si>
  <si>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</si>
  <si>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</si>
  <si>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</si>
  <si>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</si>
  <si>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</si>
  <si>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</si>
  <si>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</si>
  <si>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</si>
  <si>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</si>
  <si>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</si>
  <si>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</si>
  <si>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</si>
  <si>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</si>
  <si>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</si>
  <si>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</si>
  <si>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</si>
  <si>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</si>
  <si>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</si>
  <si>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</si>
  <si>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</si>
  <si>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</si>
  <si>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</si>
  <si>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</si>
  <si>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</si>
  <si>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</si>
  <si>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</si>
  <si>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</si>
  <si>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</si>
  <si>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</si>
  <si>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</si>
  <si>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</si>
  <si>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</si>
  <si>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</si>
  <si>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</si>
  <si>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</si>
  <si>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</si>
  <si>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</si>
  <si>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</si>
  <si>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</si>
  <si>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</si>
  <si>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</si>
  <si>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</si>
  <si>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</si>
  <si>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</si>
  <si>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</si>
  <si>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</si>
  <si>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</si>
  <si>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</si>
  <si>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</si>
  <si>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</si>
  <si>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</si>
  <si>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</si>
  <si>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</si>
  <si>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</si>
  <si>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</si>
  <si>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</si>
  <si>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</si>
  <si>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</si>
  <si>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</si>
  <si>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</si>
  <si>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</si>
  <si>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</si>
  <si>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</si>
  <si>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</si>
  <si>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</si>
  <si>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</si>
  <si>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</si>
  <si>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</si>
  <si>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</si>
  <si>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</si>
  <si>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</si>
  <si>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</si>
  <si>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</si>
  <si>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</si>
  <si>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</si>
  <si>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</si>
  <si>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</si>
  <si>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</si>
  <si>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</si>
  <si>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</si>
  <si>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</si>
  <si>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</si>
  <si>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</si>
  <si>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</si>
  <si>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</si>
  <si>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</si>
  <si>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</si>
  <si>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</si>
  <si>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</si>
  <si>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</si>
  <si>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</si>
  <si>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</si>
  <si>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</si>
  <si>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</si>
  <si>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</si>
  <si>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</si>
  <si>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</si>
  <si>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</si>
  <si>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</si>
  <si>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</si>
  <si>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</si>
  <si>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</si>
  <si>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</si>
  <si>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</si>
  <si>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</si>
  <si>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</si>
  <si>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</si>
  <si>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</si>
  <si>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</si>
  <si>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</si>
  <si>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</si>
  <si>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</si>
  <si>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</si>
  <si>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</si>
  <si>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</si>
  <si>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</si>
  <si>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</si>
  <si>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</si>
  <si>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</si>
  <si>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</si>
  <si>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</si>
  <si>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</si>
  <si>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</si>
  <si>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</si>
  <si>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</si>
  <si>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</si>
  <si>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</si>
  <si>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</si>
  <si>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</si>
  <si>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</si>
  <si>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</si>
  <si>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</si>
  <si>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</si>
  <si>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</si>
  <si>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</si>
  <si>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</si>
  <si>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</si>
  <si>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</si>
  <si>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</si>
  <si>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</si>
  <si>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</si>
  <si>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</si>
  <si>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</si>
  <si>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</si>
  <si>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</si>
  <si>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</si>
  <si>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</si>
  <si>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</si>
  <si>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</si>
  <si>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</si>
  <si>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</si>
  <si>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</si>
  <si>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</si>
  <si>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</si>
  <si>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</si>
  <si>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</si>
  <si>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</si>
  <si>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</si>
  <si>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</si>
  <si>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</si>
  <si>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</si>
  <si>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</si>
  <si>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</si>
  <si>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</si>
  <si>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</si>
  <si>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</si>
  <si>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</si>
  <si>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</si>
  <si>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</si>
  <si>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</si>
  <si>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</si>
  <si>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</si>
  <si>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</si>
  <si>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</si>
  <si>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</si>
  <si>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</si>
  <si>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</si>
  <si>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</si>
  <si>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</si>
  <si>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</si>
  <si>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</si>
  <si>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</si>
  <si>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</si>
  <si>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</si>
  <si>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</si>
  <si>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</si>
  <si>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</si>
  <si>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</si>
  <si>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</si>
  <si>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</si>
  <si>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</si>
  <si>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</si>
  <si>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</si>
  <si>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</si>
  <si>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</si>
  <si>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</si>
  <si>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</si>
  <si>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</si>
  <si>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</si>
  <si>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</si>
  <si>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</si>
  <si>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</si>
  <si>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</si>
  <si>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</si>
  <si>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</si>
  <si>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</si>
  <si>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</si>
  <si>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</si>
  <si>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</si>
  <si>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</si>
  <si>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</si>
  <si>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</si>
  <si>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</si>
  <si>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</si>
  <si>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</si>
  <si>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</si>
  <si>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</si>
  <si>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</si>
  <si>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</si>
  <si>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</si>
  <si>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</si>
  <si>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</si>
  <si>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</si>
  <si>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</si>
  <si>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</si>
  <si>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</si>
  <si>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</si>
  <si>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</si>
  <si>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</si>
  <si>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</si>
  <si>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</si>
  <si>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</si>
  <si>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</si>
  <si>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</si>
  <si>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</si>
  <si>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</si>
  <si>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</si>
  <si>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</si>
  <si>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</si>
  <si>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</si>
  <si>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</si>
  <si>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</si>
  <si>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</si>
  <si>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</si>
  <si>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</si>
  <si>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</si>
  <si>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</si>
  <si>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</si>
  <si>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</si>
  <si>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</si>
  <si>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</si>
  <si>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</si>
  <si>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</si>
  <si>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</si>
  <si>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</si>
  <si>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</si>
  <si>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</si>
  <si>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</si>
  <si>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</si>
  <si>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</si>
  <si>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</si>
  <si>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</si>
  <si>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</si>
  <si>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</si>
  <si>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</si>
  <si>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</si>
  <si>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</si>
  <si>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</si>
  <si>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</si>
  <si>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</si>
  <si>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</si>
  <si>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</si>
  <si>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</si>
  <si>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</si>
  <si>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</si>
  <si>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</si>
  <si>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</si>
  <si>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</si>
  <si>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</si>
  <si>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</si>
  <si>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</si>
  <si>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</si>
  <si>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</si>
  <si>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</si>
  <si>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</si>
  <si>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</si>
  <si>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</si>
  <si>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</si>
  <si>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</si>
  <si>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</si>
  <si>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</si>
  <si>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</si>
  <si>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</si>
  <si>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</si>
  <si>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</si>
  <si>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</si>
  <si>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</si>
  <si>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</si>
  <si>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</si>
  <si>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</si>
  <si>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</si>
  <si>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</si>
  <si>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</si>
  <si>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</si>
  <si>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</si>
  <si>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</si>
  <si>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</si>
  <si>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</si>
  <si>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</si>
  <si>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</si>
  <si>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</si>
  <si>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</si>
  <si>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</si>
  <si>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</si>
  <si>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</si>
  <si>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</si>
  <si>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</si>
  <si>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</si>
  <si>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</si>
  <si>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</si>
  <si>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</si>
  <si>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</si>
  <si>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</si>
  <si>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</si>
  <si>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</si>
  <si>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</si>
  <si>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</si>
  <si>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</si>
  <si>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</si>
  <si>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</si>
  <si>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</si>
  <si>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</si>
  <si>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</si>
  <si>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</si>
  <si>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</si>
  <si>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</si>
  <si>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</si>
  <si>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</si>
  <si>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</si>
  <si>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</si>
  <si>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</si>
  <si>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</si>
  <si>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</si>
  <si>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</si>
  <si>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</si>
  <si>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</si>
  <si>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</si>
  <si>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</si>
  <si>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</si>
  <si>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</si>
  <si>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</si>
  <si>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</si>
  <si>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</si>
  <si>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</si>
  <si>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</si>
  <si>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</si>
  <si>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</si>
  <si>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</si>
  <si>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</si>
  <si>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</si>
  <si>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</si>
  <si>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</si>
  <si>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</si>
  <si>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</si>
  <si>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</si>
  <si>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</si>
  <si>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</si>
  <si>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</si>
  <si>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</si>
  <si>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</si>
  <si>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</si>
  <si>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</si>
  <si>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</si>
  <si>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</si>
  <si>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</si>
  <si>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</si>
  <si>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</si>
  <si>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</si>
  <si>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</si>
  <si>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</si>
  <si>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</si>
  <si>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</si>
  <si>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</si>
  <si>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</si>
  <si>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</si>
  <si>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</si>
  <si>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</si>
  <si>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</si>
  <si>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</si>
  <si>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</si>
  <si>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</si>
  <si>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</si>
  <si>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</si>
  <si>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</si>
  <si>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</si>
  <si>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</si>
  <si>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</si>
  <si>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</si>
  <si>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</si>
  <si>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</si>
  <si>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</si>
  <si>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</si>
  <si>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</si>
  <si>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</si>
  <si>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</si>
  <si>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</si>
  <si>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</si>
  <si>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</si>
  <si>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</si>
  <si>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</si>
  <si>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</si>
  <si>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</si>
  <si>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</si>
  <si>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</si>
  <si>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</si>
  <si>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</si>
  <si>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</si>
  <si>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</si>
  <si>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</si>
  <si>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</si>
  <si>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</si>
  <si>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</si>
  <si>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</si>
  <si>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</si>
  <si>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</si>
  <si>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</si>
  <si>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</si>
  <si>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</si>
  <si>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</si>
  <si>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</si>
  <si>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</si>
  <si>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</si>
  <si>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</si>
  <si>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</si>
  <si>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</si>
  <si>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</si>
  <si>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</si>
  <si>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</si>
  <si>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</si>
  <si>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</si>
  <si>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</si>
  <si>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</si>
  <si>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</si>
  <si>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</si>
  <si>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</si>
  <si>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</si>
  <si>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</si>
  <si>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</si>
  <si>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</si>
  <si>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</si>
  <si>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</si>
  <si>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</si>
  <si>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</si>
  <si>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</si>
  <si>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</si>
  <si>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</si>
  <si>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</si>
  <si>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</si>
  <si>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</si>
  <si>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</si>
  <si>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</si>
  <si>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</si>
  <si>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</si>
  <si>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</si>
  <si>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</si>
  <si>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</si>
  <si>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</si>
  <si>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</si>
  <si>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</si>
  <si>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</si>
  <si>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</si>
  <si>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</si>
  <si>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</si>
  <si>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</si>
  <si>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</si>
  <si>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</si>
  <si>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</si>
  <si>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</si>
  <si>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</si>
  <si>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</si>
  <si>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</si>
  <si>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</si>
  <si>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</si>
  <si>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</si>
  <si>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</si>
  <si>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</si>
  <si>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</si>
  <si>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</si>
  <si>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</si>
  <si>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</si>
  <si>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</si>
  <si>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</si>
  <si>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</si>
  <si>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</si>
  <si>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</si>
  <si>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</si>
  <si>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</si>
  <si>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</si>
  <si>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</si>
  <si>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</si>
  <si>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</si>
  <si>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</si>
  <si>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</si>
  <si>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</si>
  <si>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</si>
  <si>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</si>
  <si>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</si>
  <si>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</si>
  <si>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</si>
  <si>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</si>
  <si>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</si>
  <si>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</si>
  <si>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</si>
  <si>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</si>
  <si>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</si>
  <si>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</si>
  <si>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</si>
  <si>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</si>
  <si>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</si>
  <si>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</si>
  <si>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</si>
  <si>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</si>
  <si>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</si>
  <si>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</si>
  <si>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</si>
  <si>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</si>
  <si>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</si>
  <si>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</si>
  <si>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</si>
  <si>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</si>
  <si>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</si>
  <si>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</si>
  <si>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</si>
  <si>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</si>
  <si>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</si>
  <si>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</si>
  <si>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</si>
  <si>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</si>
  <si>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</si>
  <si>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</si>
  <si>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</si>
  <si>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</si>
  <si>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</si>
  <si>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</si>
  <si>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</si>
  <si>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</si>
  <si>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</si>
  <si>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</si>
  <si>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</si>
  <si>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</si>
  <si>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</si>
  <si>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</si>
  <si>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</si>
  <si>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</si>
  <si>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</si>
  <si>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</si>
  <si>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</si>
  <si>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</si>
  <si>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</si>
  <si>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</si>
  <si>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</si>
  <si>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</si>
  <si>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</si>
  <si>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</si>
  <si>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</si>
  <si>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</si>
  <si>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</si>
  <si>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</si>
  <si>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</si>
  <si>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</si>
  <si>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</si>
  <si>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</si>
  <si>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</si>
  <si>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</si>
  <si>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</si>
  <si>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</si>
  <si>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</si>
  <si>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</si>
  <si>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</si>
  <si>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</si>
  <si>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</si>
  <si>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</si>
  <si>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</si>
  <si>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</si>
  <si>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</si>
  <si>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</si>
  <si>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</si>
  <si>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</si>
  <si>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</si>
  <si>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</si>
  <si>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</si>
  <si>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</si>
  <si>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</si>
  <si>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</si>
  <si>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</si>
  <si>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</si>
  <si>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</si>
  <si>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</si>
  <si>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</si>
  <si>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</si>
  <si>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</si>
  <si>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</si>
  <si>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</si>
  <si>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</si>
  <si>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</si>
  <si>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</si>
  <si>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</si>
  <si>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</si>
  <si>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</si>
  <si>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</si>
  <si>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</si>
  <si>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</si>
  <si>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</si>
  <si>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</si>
  <si>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</si>
  <si>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</si>
  <si>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</si>
  <si>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</si>
  <si>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</si>
  <si>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</si>
  <si>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</si>
  <si>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</si>
  <si>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</si>
  <si>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</si>
  <si>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</si>
  <si>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</si>
  <si>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</si>
  <si>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</si>
  <si>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</si>
  <si>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</si>
  <si>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</si>
  <si>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</si>
  <si>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</si>
  <si>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</si>
  <si>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</si>
  <si>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</si>
  <si>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</si>
  <si>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</si>
  <si>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</si>
  <si>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</si>
  <si>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</si>
  <si>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</si>
  <si>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</si>
  <si>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</si>
  <si>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</si>
  <si>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</si>
  <si>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</si>
  <si>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</si>
  <si>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</si>
  <si>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</si>
  <si>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</si>
  <si>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</si>
  <si>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</si>
  <si>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</si>
  <si>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</si>
  <si>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</si>
  <si>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</si>
  <si>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</si>
  <si>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</si>
  <si>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</si>
  <si>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</si>
  <si>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</si>
  <si>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</si>
  <si>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</si>
  <si>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</si>
  <si>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</si>
  <si>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</si>
  <si>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</si>
  <si>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</si>
  <si>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</si>
  <si>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</si>
  <si>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</si>
  <si>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</si>
  <si>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</si>
  <si>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</si>
  <si>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</si>
  <si>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</si>
  <si>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</si>
  <si>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</si>
  <si>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</si>
  <si>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</si>
  <si>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</si>
  <si>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</si>
  <si>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</si>
  <si>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</si>
  <si>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</si>
  <si>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</si>
  <si>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</si>
  <si>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</si>
  <si>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</si>
  <si>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</si>
  <si>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</si>
  <si>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</si>
  <si>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</si>
  <si>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</si>
  <si>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</si>
  <si>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</si>
  <si>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</si>
  <si>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</si>
  <si>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</si>
  <si>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</si>
  <si>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</si>
  <si>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</si>
  <si>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</si>
  <si>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</si>
  <si>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</si>
  <si>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</si>
  <si>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</si>
  <si>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</si>
  <si>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</si>
  <si>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</si>
  <si>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</si>
  <si>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</si>
  <si>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</si>
  <si>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</si>
  <si>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</si>
  <si>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</si>
  <si>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</si>
  <si>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</si>
  <si>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</si>
  <si>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</si>
  <si>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</si>
  <si>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</si>
  <si>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</si>
  <si>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</si>
  <si>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</si>
  <si>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</si>
  <si>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</si>
  <si>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</si>
  <si>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</si>
  <si>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</si>
  <si>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</si>
  <si>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</si>
  <si>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</si>
  <si>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</si>
  <si>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</si>
  <si>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</si>
  <si>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</si>
  <si>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</si>
  <si>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</si>
  <si>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</si>
  <si>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</si>
  <si>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</si>
  <si>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</si>
  <si>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</si>
  <si>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</si>
  <si>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</si>
  <si>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</si>
  <si>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</si>
  <si>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</si>
  <si>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</si>
  <si>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</si>
  <si>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PARA INSTALAÇÕES TELEFÔNICAS TIPO R1, EM ALVENARIA COM BLOCOS DE CONCRETO, DIMENSÕES INTERNAS: 0,35X0,60X0,60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</si>
  <si>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</si>
  <si>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</si>
  <si>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</si>
  <si>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</si>
  <si>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</si>
  <si>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</si>
  <si>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</si>
  <si>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</si>
  <si>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</si>
  <si>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</si>
  <si>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</si>
  <si>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</si>
  <si>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</si>
  <si>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</si>
  <si>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</si>
  <si>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</si>
  <si>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</si>
  <si>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</si>
  <si>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</si>
  <si>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</si>
  <si>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</si>
  <si>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</si>
  <si>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</si>
  <si>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</si>
  <si>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</si>
  <si>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</si>
  <si>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</si>
  <si>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</si>
  <si>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</si>
  <si>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</si>
  <si>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</si>
  <si>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</si>
  <si>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</si>
  <si>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</si>
  <si>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</si>
  <si>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</si>
  <si>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</si>
  <si>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</si>
  <si>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</si>
  <si>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</si>
  <si>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</si>
  <si>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</si>
  <si>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</si>
  <si>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</si>
  <si>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</si>
  <si>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</si>
  <si>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</si>
  <si>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</si>
  <si>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</si>
  <si>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</si>
  <si>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</si>
  <si>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</si>
  <si>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</si>
  <si>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</si>
  <si>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</si>
  <si>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</si>
  <si>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</si>
  <si>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</si>
  <si>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</si>
  <si>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</si>
  <si>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</si>
  <si>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</si>
  <si>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</si>
  <si>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</si>
  <si>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</si>
  <si>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</si>
  <si>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</si>
  <si>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</si>
  <si>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</si>
  <si>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</si>
  <si>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</si>
  <si>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</si>
  <si>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</si>
  <si>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</si>
  <si>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</si>
  <si>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</si>
  <si>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</si>
  <si>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</si>
  <si>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</si>
  <si>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</si>
  <si>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</si>
  <si>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</si>
  <si>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</si>
  <si>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</si>
  <si>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</si>
  <si>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</si>
  <si>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</si>
  <si>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</si>
  <si>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</si>
  <si>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PREPARO DE SOLO E GABARITO DE MADEIRA PARA VALETA MOLDADA IN LOCO COM GEOMETRIA TRAPEZOIDAL. AF_05/2025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</si>
  <si>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</si>
  <si>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</si>
  <si>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</si>
  <si>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</si>
  <si>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</si>
  <si>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</si>
  <si>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</si>
  <si>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</si>
  <si>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</si>
  <si>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</si>
  <si>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</si>
  <si>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</si>
  <si>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</si>
  <si>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</si>
  <si>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</si>
  <si>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</si>
  <si>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</si>
  <si>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</si>
  <si>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</si>
  <si>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</si>
  <si>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</si>
  <si>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</si>
  <si>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</si>
  <si>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</si>
  <si>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</si>
  <si>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</si>
  <si>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</si>
  <si>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</si>
  <si>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</si>
  <si>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</si>
  <si>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</si>
  <si>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</si>
  <si>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</si>
  <si>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</si>
  <si>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</si>
  <si>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</si>
  <si>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</si>
  <si>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</si>
  <si>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</si>
  <si>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</si>
  <si>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</si>
  <si>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</si>
  <si>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</si>
  <si>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</si>
  <si>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</si>
  <si>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</si>
  <si>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</si>
  <si>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</si>
  <si>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</si>
  <si>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</si>
  <si>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</si>
  <si>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</si>
  <si>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</si>
  <si>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</si>
  <si>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</si>
  <si>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</si>
  <si>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</si>
  <si>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</si>
  <si>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</si>
  <si>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</si>
  <si>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</si>
  <si>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</si>
  <si>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</si>
  <si>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</si>
  <si>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</si>
  <si>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</si>
  <si>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</si>
  <si>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</si>
  <si>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</si>
  <si>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</si>
  <si>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</si>
  <si>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</si>
  <si>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</si>
  <si>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</si>
  <si>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</si>
  <si>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</si>
  <si>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</si>
  <si>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</si>
  <si>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</si>
  <si>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</si>
  <si>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</si>
  <si>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</si>
  <si>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</si>
  <si>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</si>
  <si>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</si>
  <si>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</si>
  <si>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</si>
  <si>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</si>
  <si>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</si>
  <si>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</si>
  <si>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</si>
  <si>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</si>
  <si>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</si>
  <si>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</si>
  <si>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</si>
  <si>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</si>
  <si>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</si>
  <si>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</si>
  <si>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</si>
  <si>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</si>
  <si>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</si>
  <si>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</si>
  <si>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</si>
  <si>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</si>
  <si>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</si>
  <si>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</si>
  <si>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</si>
  <si>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</si>
  <si>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</si>
  <si>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</si>
  <si>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</si>
  <si>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</si>
  <si>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</si>
  <si>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</si>
  <si>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</si>
  <si>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</si>
  <si>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</si>
  <si>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</si>
  <si>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</si>
  <si>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</si>
  <si>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</si>
  <si>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</si>
  <si>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</si>
  <si>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</si>
  <si>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</si>
  <si>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</si>
  <si>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</si>
  <si>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</si>
  <si>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</si>
  <si>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</si>
  <si>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</si>
  <si>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</si>
  <si>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</si>
  <si>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</si>
  <si>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</si>
  <si>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</si>
  <si>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</si>
  <si>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</si>
  <si>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</si>
  <si>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</si>
  <si>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</si>
  <si>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</si>
  <si>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</si>
  <si>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</si>
  <si>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</si>
  <si>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</si>
  <si>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</si>
  <si>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</si>
  <si>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</si>
  <si>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</si>
  <si>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</si>
  <si>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</si>
  <si>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</si>
  <si>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</si>
  <si>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</si>
  <si>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</si>
  <si>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</si>
  <si>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</si>
  <si>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</si>
  <si>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</si>
  <si>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</si>
  <si>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</si>
  <si>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</si>
  <si>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</si>
  <si>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</si>
  <si>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</si>
  <si>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</si>
  <si>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</si>
  <si>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</si>
  <si>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</si>
  <si>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</si>
  <si>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</si>
  <si>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</si>
  <si>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</si>
  <si>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</si>
  <si>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</si>
  <si>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</si>
  <si>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</si>
  <si>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</si>
  <si>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</si>
  <si>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</si>
  <si>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</si>
  <si>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</si>
  <si>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</si>
  <si>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</si>
  <si>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</si>
  <si>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</si>
  <si>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</si>
  <si>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</si>
  <si>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</si>
  <si>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</si>
  <si>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</si>
  <si>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</si>
  <si>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</si>
  <si>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</si>
  <si>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</si>
  <si>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</si>
  <si>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</si>
  <si>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</si>
  <si>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</si>
  <si>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</si>
  <si>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</si>
  <si>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</si>
  <si>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</si>
  <si>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</si>
  <si>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</si>
  <si>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</si>
  <si>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</si>
  <si>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</si>
  <si>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</si>
  <si>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</si>
  <si>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</si>
  <si>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</si>
  <si>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</si>
  <si>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</si>
  <si>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</si>
  <si>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</si>
  <si>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</si>
  <si>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</si>
  <si>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</si>
  <si>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</si>
  <si>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</si>
  <si>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</si>
  <si>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DOSADOR DE AREIA, CAPACIDADE DE 26 LITROS - CHI DIURNO. AF_05/2023</t>
  </si>
  <si>
    <t>DOSADOR DE AREIA, CAPACIDADE DE 26 LITROS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</si>
  <si>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</si>
  <si>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</si>
  <si>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</si>
  <si>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</si>
  <si>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</si>
  <si>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</si>
  <si>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</si>
  <si>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</si>
  <si>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</si>
  <si>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</si>
  <si>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</si>
  <si>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</si>
  <si>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</si>
  <si>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</si>
  <si>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</si>
  <si>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</si>
  <si>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</si>
  <si>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</si>
  <si>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</si>
  <si>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</si>
  <si>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</si>
  <si>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</si>
  <si>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</si>
  <si>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</si>
  <si>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</si>
  <si>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</si>
  <si>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</si>
  <si>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</si>
  <si>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</si>
  <si>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</si>
  <si>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</si>
  <si>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</si>
  <si>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</si>
  <si>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</si>
  <si>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</si>
  <si>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</si>
  <si>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</si>
  <si>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</si>
  <si>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</si>
  <si>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</si>
  <si>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</si>
  <si>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</si>
  <si>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</si>
  <si>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</si>
  <si>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</si>
  <si>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</si>
  <si>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</si>
  <si>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</si>
  <si>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</si>
  <si>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</si>
  <si>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</si>
  <si>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</si>
  <si>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</si>
  <si>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</si>
  <si>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</si>
  <si>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</si>
  <si>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</si>
  <si>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</si>
  <si>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</si>
  <si>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</si>
  <si>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</si>
  <si>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</si>
  <si>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</si>
  <si>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</si>
  <si>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</si>
  <si>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</si>
  <si>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</si>
  <si>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</si>
  <si>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</si>
  <si>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</si>
  <si>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</si>
  <si>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</si>
  <si>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</si>
  <si>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</si>
  <si>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</si>
  <si>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</si>
  <si>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</si>
  <si>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</si>
  <si>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</si>
  <si>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</si>
  <si>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</si>
  <si>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</si>
  <si>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</si>
  <si>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</si>
  <si>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</si>
  <si>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</si>
  <si>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EXTRUSORA DE CONCRETO PARA GUIAS E SARJETAS, MOTOR A DIESEL, POTÊNCIA 14 CV - CHI DIURNO. AF_12/2015</t>
  </si>
  <si>
    <t>MÁQUINA EXTRUSORA DE CONCRETO PARA GUIAS E SARJETAS, MOTOR A DIESEL, POTÊNCIA 14 CV - CHP DIURNO. AF_12/2015</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</si>
  <si>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</si>
  <si>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</si>
  <si>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</si>
  <si>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</si>
  <si>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</si>
  <si>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</si>
  <si>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</si>
  <si>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</si>
  <si>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</si>
  <si>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</si>
  <si>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</si>
  <si>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</si>
  <si>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</si>
  <si>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</si>
  <si>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</si>
  <si>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</si>
  <si>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</si>
  <si>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</si>
  <si>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</si>
  <si>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</si>
  <si>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</si>
  <si>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</si>
  <si>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</si>
  <si>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</si>
  <si>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</si>
  <si>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</si>
  <si>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</si>
  <si>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</si>
  <si>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</si>
  <si>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</si>
  <si>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</si>
  <si>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</si>
  <si>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</si>
  <si>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</si>
  <si>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</si>
  <si>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</si>
  <si>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</si>
  <si>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</si>
  <si>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</si>
  <si>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</si>
  <si>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</si>
  <si>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</si>
  <si>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</si>
  <si>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</si>
  <si>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</si>
  <si>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</si>
  <si>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</si>
  <si>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</si>
  <si>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</si>
  <si>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</si>
  <si>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</si>
  <si>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</si>
  <si>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</si>
  <si>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</si>
  <si>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</si>
  <si>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</si>
  <si>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</si>
  <si>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</si>
  <si>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</si>
  <si>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</si>
  <si>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</si>
  <si>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</si>
  <si>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</si>
  <si>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</si>
  <si>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</si>
  <si>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</si>
  <si>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</si>
  <si>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</si>
  <si>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</si>
  <si>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</si>
  <si>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</si>
  <si>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</si>
  <si>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</si>
  <si>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</si>
  <si>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</si>
  <si>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</si>
  <si>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</si>
  <si>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</si>
  <si>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</si>
  <si>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</si>
  <si>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</si>
  <si>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</si>
  <si>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</si>
  <si>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</si>
  <si>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</si>
  <si>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</si>
  <si>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</si>
  <si>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</si>
  <si>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</si>
  <si>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</si>
  <si>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</si>
  <si>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</si>
  <si>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</si>
  <si>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</si>
  <si>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</si>
  <si>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</si>
  <si>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</si>
  <si>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</si>
  <si>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</si>
  <si>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</si>
  <si>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</si>
  <si>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</si>
  <si>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</si>
  <si>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</si>
  <si>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</si>
  <si>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</si>
  <si>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</si>
  <si>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</si>
  <si>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</si>
  <si>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</si>
  <si>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</si>
  <si>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</si>
  <si>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</si>
  <si>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</si>
  <si>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</si>
  <si>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</si>
  <si>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</si>
  <si>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</si>
  <si>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</si>
  <si>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</si>
  <si>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</si>
  <si>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</si>
  <si>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</si>
  <si>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</si>
  <si>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</si>
  <si>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</si>
  <si>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</si>
  <si>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</si>
  <si>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</si>
  <si>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</si>
  <si>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</si>
  <si>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</si>
  <si>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</si>
  <si>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</si>
  <si>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</si>
  <si>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</si>
  <si>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</si>
  <si>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</si>
  <si>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</si>
  <si>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</si>
  <si>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</si>
  <si>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</si>
  <si>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</si>
  <si>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</si>
  <si>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</si>
  <si>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</si>
  <si>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</si>
  <si>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</si>
  <si>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</si>
  <si>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</si>
  <si>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</si>
  <si>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</si>
  <si>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</si>
  <si>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</si>
  <si>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</si>
  <si>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</si>
  <si>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</si>
  <si>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</si>
  <si>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</si>
  <si>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</si>
  <si>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</si>
  <si>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</si>
  <si>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</si>
  <si>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</si>
  <si>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</si>
  <si>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</si>
  <si>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</si>
  <si>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</si>
  <si>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</si>
  <si>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</si>
  <si>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</si>
  <si>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</si>
  <si>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</si>
  <si>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</si>
  <si>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</si>
  <si>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</si>
  <si>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</si>
  <si>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</si>
  <si>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</si>
  <si>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</si>
  <si>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</si>
  <si>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</si>
  <si>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</si>
  <si>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</si>
  <si>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</si>
  <si>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</si>
  <si>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</si>
  <si>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</si>
  <si>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</si>
  <si>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</si>
  <si>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</si>
  <si>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</si>
  <si>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</si>
  <si>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</si>
  <si>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</si>
  <si>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</si>
  <si>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</si>
  <si>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</si>
  <si>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</si>
  <si>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</si>
  <si>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</si>
  <si>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</si>
  <si>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</si>
  <si>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</si>
  <si>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</si>
  <si>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</si>
  <si>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</si>
  <si>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</si>
  <si>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</si>
  <si>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</si>
  <si>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</si>
  <si>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</si>
  <si>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</si>
  <si>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</si>
  <si>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</si>
  <si>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</si>
  <si>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</si>
  <si>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</si>
  <si>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</si>
  <si>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</si>
  <si>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</si>
  <si>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</si>
  <si>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</si>
  <si>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INJEÇÃO, ELÉTRICA, TRIFÁSICA, POTÊNCIA 7,5 CV - MATERIAIS NA OPERAÇÃO. AF_08/2025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</si>
  <si>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</si>
  <si>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</si>
  <si>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</si>
  <si>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</si>
  <si>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</si>
  <si>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</si>
  <si>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</si>
  <si>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</si>
  <si>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</si>
  <si>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</si>
  <si>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</si>
  <si>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</si>
  <si>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</si>
  <si>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</si>
  <si>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</si>
  <si>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</si>
  <si>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</si>
  <si>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</si>
  <si>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</si>
  <si>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</si>
  <si>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</si>
  <si>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</si>
  <si>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</si>
  <si>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</si>
  <si>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</si>
  <si>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</si>
  <si>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</si>
  <si>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</si>
  <si>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</si>
  <si>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</si>
  <si>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</si>
  <si>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</si>
  <si>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</si>
  <si>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</si>
  <si>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</si>
  <si>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</si>
  <si>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</si>
  <si>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</si>
  <si>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</si>
  <si>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</si>
  <si>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</si>
  <si>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</si>
  <si>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</si>
  <si>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</si>
  <si>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</si>
  <si>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</si>
  <si>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</si>
  <si>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</si>
  <si>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</si>
  <si>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</si>
  <si>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</si>
  <si>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</si>
  <si>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</si>
  <si>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</si>
  <si>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</si>
  <si>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</si>
  <si>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</si>
  <si>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</si>
  <si>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</si>
  <si>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</si>
  <si>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</si>
  <si>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</si>
  <si>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</si>
  <si>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</si>
  <si>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</si>
  <si>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</si>
  <si>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</si>
  <si>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</si>
  <si>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</si>
  <si>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</si>
  <si>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</si>
  <si>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</si>
  <si>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</si>
  <si>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</si>
  <si>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</si>
  <si>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</si>
  <si>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</si>
  <si>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</si>
  <si>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</si>
  <si>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</si>
  <si>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</si>
  <si>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</si>
  <si>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</si>
  <si>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</si>
  <si>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</si>
  <si>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</si>
  <si>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</si>
  <si>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</si>
  <si>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</si>
  <si>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</si>
  <si>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</si>
  <si>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</si>
  <si>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</si>
  <si>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</si>
  <si>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</si>
  <si>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</si>
  <si>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</si>
  <si>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</si>
  <si>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</si>
  <si>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</si>
  <si>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</si>
  <si>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</si>
  <si>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</si>
  <si>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</si>
  <si>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</si>
  <si>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</si>
  <si>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</si>
  <si>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</si>
  <si>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</si>
  <si>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</si>
  <si>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</si>
  <si>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</si>
  <si>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</si>
  <si>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</si>
  <si>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</si>
  <si>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</si>
  <si>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</si>
  <si>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</si>
  <si>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</si>
  <si>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</si>
  <si>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</si>
  <si>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</si>
  <si>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</si>
  <si>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</si>
  <si>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</si>
  <si>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</si>
  <si>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</si>
  <si>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</si>
  <si>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</si>
  <si>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</si>
  <si>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</si>
  <si>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</si>
  <si>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</si>
  <si>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</si>
  <si>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</si>
  <si>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</si>
  <si>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</si>
  <si>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</si>
  <si>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</si>
  <si>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</si>
  <si>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</si>
  <si>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</si>
  <si>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</si>
  <si>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</si>
  <si>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</si>
  <si>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</si>
  <si>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</si>
  <si>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</si>
  <si>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</si>
  <si>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</si>
  <si>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</si>
  <si>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</si>
  <si>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</si>
  <si>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</si>
  <si>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</si>
  <si>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</si>
  <si>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</si>
  <si>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DOSADOR DE AREIA, CAPACIDADE DE 26 LITROS - DEPRECIAÇÃO. AF_05/2023</t>
  </si>
  <si>
    <t>DOSADOR DE AREIA, CAPACIDADE DE 26 LITROS - JUROS. AF_05/2023</t>
  </si>
  <si>
    <t>DOSADOR DE AREIA, CAPACIDADE DE 26 LITROS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</si>
  <si>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</si>
  <si>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</si>
  <si>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</si>
  <si>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</si>
  <si>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</si>
  <si>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</si>
  <si>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</si>
  <si>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</si>
  <si>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</si>
  <si>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</si>
  <si>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</si>
  <si>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</si>
  <si>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</si>
  <si>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</si>
  <si>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</si>
  <si>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</si>
  <si>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</si>
  <si>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</si>
  <si>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</si>
  <si>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</si>
  <si>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</si>
  <si>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</si>
  <si>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</si>
  <si>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</si>
  <si>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</si>
  <si>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</si>
  <si>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</si>
  <si>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</si>
  <si>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</si>
  <si>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</si>
  <si>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</si>
  <si>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</si>
  <si>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</si>
  <si>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</si>
  <si>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</si>
  <si>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</si>
  <si>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</si>
  <si>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</si>
  <si>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</si>
  <si>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</si>
  <si>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</si>
  <si>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</si>
  <si>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</si>
  <si>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</si>
  <si>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</si>
  <si>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</si>
  <si>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</si>
  <si>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</si>
  <si>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</si>
  <si>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</si>
  <si>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</si>
  <si>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</si>
  <si>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</si>
  <si>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</si>
  <si>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</si>
  <si>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</si>
  <si>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</si>
  <si>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</si>
  <si>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</si>
  <si>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</si>
  <si>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</si>
  <si>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</si>
  <si>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</si>
  <si>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</si>
  <si>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</si>
  <si>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</si>
  <si>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</si>
  <si>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</si>
  <si>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</si>
  <si>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</si>
  <si>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</si>
  <si>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</si>
  <si>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</si>
  <si>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</si>
  <si>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</si>
  <si>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</si>
  <si>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</si>
  <si>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</si>
  <si>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</si>
  <si>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MATERIAIS NA OPERAÇÃO. AF_01/2024</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</si>
  <si>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</si>
  <si>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</si>
  <si>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</si>
  <si>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</si>
  <si>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</si>
  <si>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</si>
  <si>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</si>
  <si>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</si>
  <si>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</si>
  <si>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</si>
  <si>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</si>
  <si>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</si>
  <si>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MATERIAIS NA OPERAÇÃO. AF_01/2024</t>
  </si>
  <si>
    <t>GUINDASTE SOBRE ESTEIRAS, COM LANÇA TRELIÇADA 40 M, CAPACIDADE MÁXIMA 75 T - MATERIAIS NA OPERAÇÃO.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</si>
  <si>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</si>
  <si>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</si>
  <si>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</si>
  <si>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</si>
  <si>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</si>
  <si>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</si>
  <si>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</si>
  <si>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</si>
  <si>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</si>
  <si>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</si>
  <si>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</si>
  <si>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</si>
  <si>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</si>
  <si>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</si>
  <si>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</si>
  <si>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</si>
  <si>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</si>
  <si>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</si>
  <si>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</si>
  <si>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</si>
  <si>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</si>
  <si>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</si>
  <si>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</si>
  <si>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</si>
  <si>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</si>
  <si>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</si>
  <si>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</si>
  <si>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</si>
  <si>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</si>
  <si>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</si>
  <si>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</si>
  <si>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</si>
  <si>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</si>
  <si>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</si>
  <si>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</si>
  <si>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</si>
  <si>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</si>
  <si>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</si>
  <si>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</si>
  <si>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</si>
  <si>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</si>
  <si>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</si>
  <si>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</si>
  <si>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</si>
  <si>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</si>
  <si>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</si>
  <si>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</si>
  <si>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</si>
  <si>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</si>
  <si>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</si>
  <si>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</si>
  <si>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</si>
  <si>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</si>
  <si>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</si>
  <si>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</si>
  <si>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</si>
  <si>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</si>
  <si>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</si>
  <si>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</si>
  <si>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</si>
  <si>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</si>
  <si>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</si>
  <si>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</si>
  <si>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</si>
  <si>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</si>
  <si>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</si>
  <si>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</si>
  <si>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</si>
  <si>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</si>
  <si>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</si>
  <si>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</si>
  <si>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</si>
  <si>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</si>
  <si>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</si>
  <si>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</si>
  <si>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</si>
  <si>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</si>
  <si>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</si>
  <si>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</si>
  <si>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</si>
  <si>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</si>
  <si>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</si>
  <si>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</si>
  <si>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</si>
  <si>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</si>
  <si>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</si>
  <si>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</si>
  <si>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</si>
  <si>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</si>
  <si>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</si>
  <si>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</si>
  <si>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</si>
  <si>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</si>
  <si>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</si>
  <si>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</si>
  <si>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</si>
  <si>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</si>
  <si>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</si>
  <si>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</si>
  <si>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</si>
  <si>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</si>
  <si>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</si>
  <si>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</si>
  <si>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</si>
  <si>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</si>
  <si>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MATERIAIS NA OPERAÇÃO.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</si>
  <si>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</si>
  <si>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</si>
  <si>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</si>
  <si>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</si>
  <si>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</si>
  <si>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</si>
  <si>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</si>
  <si>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</si>
  <si>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</si>
  <si>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</si>
  <si>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</si>
  <si>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</si>
  <si>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</si>
  <si>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</si>
  <si>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</si>
  <si>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</si>
  <si>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</si>
  <si>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</si>
  <si>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</si>
  <si>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</si>
  <si>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</si>
  <si>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</si>
  <si>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</si>
  <si>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</si>
  <si>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</si>
  <si>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</si>
  <si>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</si>
  <si>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</si>
  <si>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</si>
  <si>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</si>
  <si>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</si>
  <si>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</si>
  <si>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</si>
  <si>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</si>
  <si>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</si>
  <si>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</si>
  <si>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</si>
  <si>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</si>
  <si>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</si>
  <si>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</si>
  <si>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</si>
  <si>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</si>
  <si>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</si>
  <si>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</si>
  <si>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</si>
  <si>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</si>
  <si>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</si>
  <si>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</si>
  <si>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</si>
  <si>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</si>
  <si>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</si>
  <si>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</si>
  <si>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</si>
  <si>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</si>
  <si>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</si>
  <si>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</si>
  <si>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</si>
  <si>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</si>
  <si>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</si>
  <si>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</si>
  <si>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</si>
  <si>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</si>
  <si>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</si>
  <si>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</si>
  <si>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</si>
  <si>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</si>
  <si>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</si>
  <si>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</si>
  <si>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</si>
  <si>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</si>
  <si>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</si>
  <si>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</si>
  <si>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</si>
  <si>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</si>
  <si>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</si>
  <si>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</si>
  <si>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</si>
  <si>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</si>
  <si>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</si>
  <si>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</si>
  <si>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</si>
  <si>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</si>
  <si>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</si>
  <si>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</si>
  <si>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</si>
  <si>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</si>
  <si>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</si>
  <si>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</si>
  <si>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</si>
  <si>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</si>
  <si>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</si>
  <si>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</si>
  <si>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</si>
  <si>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</si>
  <si>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</si>
  <si>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</si>
  <si>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</si>
  <si>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</si>
  <si>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</si>
  <si>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</si>
  <si>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</si>
  <si>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</si>
  <si>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</si>
  <si>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</si>
  <si>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</si>
  <si>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</si>
  <si>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</si>
  <si>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</si>
  <si>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</si>
  <si>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</si>
  <si>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</si>
  <si>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</si>
  <si>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</si>
  <si>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</si>
  <si>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</si>
  <si>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</si>
  <si>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</si>
  <si>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</si>
  <si>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</si>
  <si>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</si>
  <si>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</si>
  <si>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</si>
  <si>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</si>
  <si>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</si>
  <si>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</si>
  <si>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</si>
  <si>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</si>
  <si>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</si>
  <si>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</si>
  <si>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</si>
  <si>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</si>
  <si>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</si>
  <si>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</si>
  <si>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</si>
  <si>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</si>
  <si>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</si>
  <si>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</si>
  <si>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</si>
  <si>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</si>
  <si>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</si>
  <si>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</si>
  <si>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</si>
  <si>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</si>
  <si>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</si>
  <si>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</si>
  <si>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</si>
  <si>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</si>
  <si>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</si>
  <si>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</si>
  <si>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</si>
  <si>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</si>
  <si>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</si>
  <si>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</si>
  <si>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</si>
  <si>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</si>
  <si>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</si>
  <si>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</si>
  <si>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</si>
  <si>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</si>
  <si>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</si>
  <si>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</si>
  <si>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</si>
  <si>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</si>
  <si>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</si>
  <si>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</si>
  <si>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</si>
  <si>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</si>
  <si>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</si>
  <si>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</si>
  <si>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</si>
  <si>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</si>
  <si>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</si>
  <si>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</si>
  <si>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</si>
  <si>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</si>
  <si>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</si>
  <si>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</si>
  <si>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</si>
  <si>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</si>
  <si>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</si>
  <si>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</si>
  <si>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</si>
  <si>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</si>
  <si>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</si>
  <si>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</si>
  <si>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</si>
  <si>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</si>
  <si>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</si>
  <si>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</si>
  <si>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</si>
  <si>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</si>
  <si>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</si>
  <si>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</si>
  <si>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</si>
  <si>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</si>
  <si>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</si>
  <si>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</si>
  <si>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</si>
  <si>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</si>
  <si>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</si>
  <si>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</si>
  <si>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</si>
  <si>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</si>
  <si>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</si>
  <si>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</si>
  <si>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</si>
  <si>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</si>
  <si>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</si>
  <si>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</si>
  <si>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</si>
  <si>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</si>
  <si>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</si>
  <si>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</si>
  <si>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</si>
  <si>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</si>
  <si>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</si>
  <si>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</si>
  <si>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</si>
  <si>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</si>
  <si>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</si>
  <si>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</si>
  <si>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</si>
  <si>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</si>
  <si>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</si>
  <si>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</si>
  <si>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</si>
  <si>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</si>
  <si>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</si>
  <si>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</si>
  <si>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</si>
  <si>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</si>
  <si>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</si>
  <si>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</si>
  <si>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</si>
  <si>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</si>
  <si>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</si>
  <si>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</si>
  <si>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</si>
  <si>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</si>
  <si>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</si>
  <si>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</si>
  <si>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</si>
  <si>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</si>
  <si>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</si>
  <si>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</si>
  <si>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</si>
  <si>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</si>
  <si>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</si>
  <si>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</si>
  <si>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</si>
  <si>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</si>
  <si>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</si>
  <si>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</si>
  <si>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</si>
  <si>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</si>
  <si>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</si>
  <si>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</si>
  <si>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</si>
  <si>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</si>
  <si>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</si>
  <si>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</si>
  <si>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</si>
  <si>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</si>
  <si>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</si>
  <si>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</si>
  <si>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</si>
  <si>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</si>
  <si>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</si>
  <si>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</si>
  <si>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</si>
  <si>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</si>
  <si>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</si>
  <si>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</si>
  <si>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</si>
  <si>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</si>
  <si>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</si>
  <si>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</si>
  <si>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</si>
  <si>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</si>
  <si>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</si>
  <si>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</si>
  <si>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</si>
  <si>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</si>
  <si>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</si>
  <si>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</si>
  <si>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</si>
  <si>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</si>
  <si>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</si>
  <si>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</si>
  <si>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</si>
  <si>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</si>
  <si>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</si>
  <si>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</si>
  <si>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</si>
  <si>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</si>
  <si>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</si>
  <si>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</si>
  <si>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</si>
  <si>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</si>
  <si>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</si>
  <si>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</si>
  <si>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</si>
  <si>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</si>
  <si>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</si>
  <si>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</si>
  <si>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</si>
  <si>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</si>
  <si>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</si>
  <si>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</si>
  <si>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</si>
  <si>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</si>
  <si>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</si>
  <si>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</si>
  <si>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</si>
  <si>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</si>
  <si>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</si>
  <si>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</si>
  <si>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</si>
  <si>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</si>
  <si>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</si>
  <si>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</si>
  <si>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</si>
  <si>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</si>
  <si>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</si>
  <si>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</si>
  <si>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</si>
  <si>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</si>
  <si>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</si>
  <si>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</si>
  <si>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</si>
  <si>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</si>
  <si>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</si>
  <si>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</si>
  <si>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</si>
  <si>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</si>
  <si>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</si>
  <si>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</si>
  <si>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</si>
  <si>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</si>
  <si>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</si>
  <si>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</si>
  <si>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</si>
  <si>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</si>
  <si>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</si>
  <si>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</si>
  <si>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</si>
  <si>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</si>
  <si>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</si>
  <si>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</si>
  <si>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</si>
  <si>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</si>
  <si>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PINTURA ANTICORROSIVA DE DUTO METÁLICO. AF_03/2024</t>
  </si>
  <si>
    <t>COLOCAÇÃO DE TELA EM ANDAIME FACHADEIRO.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</si>
  <si>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</si>
  <si>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</si>
  <si>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</si>
  <si>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</si>
  <si>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</si>
  <si>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</si>
  <si>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</si>
  <si>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</si>
  <si>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</si>
  <si>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</si>
  <si>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</si>
  <si>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</si>
  <si>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</si>
  <si>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POÇO DE CREMALHEIRA, COM MONTANTE METÁLICO FIXADO EM LAJE COM CHUMBADOR PARABOLT E FECHAMENTO EM PAINEL DE TELA METÁLICA (EXCLUSO PROTEÇÃO). AF_03/2024</t>
  </si>
  <si>
    <t>INSTALAÇÃO DE SINALIZADOR NOTURNO LED.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</si>
  <si>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</si>
  <si>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</si>
  <si>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</si>
  <si>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PLATAFORMA DE PROTEÇÃO PRINCIPAL PARA ALVENARIA ESTRUTURAL PARA SER APOIADA EM ANDAIME, INCLUSIVE MONTAGEM E DESMONTAGEM.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</si>
  <si>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</si>
  <si>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</si>
  <si>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</si>
  <si>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</si>
  <si>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</si>
  <si>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</si>
  <si>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</si>
  <si>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</si>
  <si>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</si>
  <si>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</si>
  <si>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</si>
  <si>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</si>
  <si>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</si>
  <si>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</si>
  <si>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</si>
  <si>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</si>
  <si>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</si>
  <si>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</si>
  <si>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</si>
  <si>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</si>
  <si>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</si>
  <si>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</si>
  <si>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</si>
  <si>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</si>
  <si>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</si>
  <si>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</si>
  <si>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</si>
  <si>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</si>
  <si>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</si>
  <si>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</si>
  <si>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</si>
  <si>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</si>
  <si>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</si>
  <si>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</si>
  <si>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</si>
  <si>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</si>
  <si>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</si>
  <si>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</si>
  <si>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</si>
  <si>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</si>
  <si>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</si>
  <si>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</si>
  <si>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</si>
  <si>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</si>
  <si>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</si>
  <si>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</si>
  <si>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</si>
  <si>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</si>
  <si>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</si>
  <si>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</si>
  <si>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</si>
  <si>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</si>
  <si>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</si>
  <si>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</si>
  <si>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</si>
  <si>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</si>
  <si>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</si>
  <si>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</si>
  <si>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</si>
  <si>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</si>
  <si>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</si>
  <si>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</si>
  <si>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</si>
  <si>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</si>
  <si>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</si>
  <si>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</si>
  <si>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</si>
  <si>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</si>
  <si>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</si>
  <si>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</si>
  <si>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</si>
  <si>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</si>
  <si>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</si>
  <si>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</si>
  <si>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</si>
  <si>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</si>
  <si>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</si>
  <si>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</si>
  <si>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</si>
  <si>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</si>
  <si>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</si>
  <si>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</si>
  <si>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</si>
  <si>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</si>
  <si>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</si>
  <si>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</si>
  <si>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</si>
  <si>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</si>
  <si>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</si>
  <si>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</si>
  <si>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</si>
  <si>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</si>
  <si>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</si>
  <si>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</si>
  <si>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</si>
  <si>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</si>
  <si>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</si>
  <si>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</si>
  <si>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</si>
  <si>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</si>
  <si>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</si>
  <si>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</si>
  <si>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</si>
  <si>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</si>
  <si>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</si>
  <si>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</si>
  <si>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</si>
  <si>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</si>
  <si>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</si>
  <si>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</si>
  <si>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</si>
  <si>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</si>
  <si>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</si>
  <si>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</si>
  <si>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</si>
  <si>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</si>
  <si>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</si>
  <si>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</si>
  <si>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</si>
  <si>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</si>
  <si>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</si>
  <si>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</si>
  <si>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</si>
  <si>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</si>
  <si>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</si>
  <si>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</si>
  <si>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</si>
  <si>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</si>
  <si>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</si>
  <si>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</si>
  <si>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</si>
  <si>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</si>
  <si>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</si>
  <si>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</si>
  <si>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</si>
  <si>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</si>
  <si>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</si>
  <si>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</si>
  <si>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</si>
  <si>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</si>
  <si>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</si>
  <si>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</si>
  <si>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</si>
  <si>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</si>
  <si>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</si>
  <si>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</si>
  <si>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</si>
  <si>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</si>
  <si>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</si>
  <si>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</si>
  <si>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</si>
  <si>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</si>
  <si>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</si>
  <si>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</si>
  <si>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</si>
  <si>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</si>
  <si>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</si>
  <si>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</si>
  <si>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</si>
  <si>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</si>
  <si>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</si>
  <si>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</si>
  <si>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</si>
  <si>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</si>
  <si>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</si>
  <si>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</si>
  <si>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</si>
  <si>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</si>
  <si>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</si>
  <si>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</si>
  <si>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</si>
  <si>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</si>
  <si>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</si>
  <si>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</si>
  <si>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</si>
  <si>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</si>
  <si>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</si>
  <si>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</si>
  <si>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</si>
  <si>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</si>
  <si>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</si>
  <si>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</si>
  <si>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</si>
  <si>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</si>
  <si>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</si>
  <si>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</si>
  <si>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</si>
  <si>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</si>
  <si>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</si>
  <si>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</si>
  <si>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</si>
  <si>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</si>
  <si>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</si>
  <si>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</si>
  <si>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</si>
  <si>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</si>
  <si>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</si>
  <si>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</si>
  <si>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</si>
  <si>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</si>
  <si>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</si>
  <si>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</si>
  <si>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</si>
  <si>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</si>
  <si>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</si>
  <si>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</si>
  <si>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</si>
  <si>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</si>
  <si>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</si>
  <si>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</si>
  <si>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</si>
  <si>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</si>
  <si>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</si>
  <si>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</si>
  <si>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</si>
  <si>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</si>
  <si>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</si>
  <si>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</si>
  <si>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</si>
  <si>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</si>
  <si>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</si>
  <si>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</si>
  <si>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</si>
  <si>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</si>
  <si>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</si>
  <si>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</si>
  <si>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</si>
  <si>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</si>
  <si>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</si>
  <si>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</si>
  <si>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</si>
  <si>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</si>
  <si>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</si>
  <si>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</si>
  <si>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</si>
  <si>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</si>
  <si>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</si>
  <si>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</si>
  <si>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</si>
  <si>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</si>
  <si>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</si>
  <si>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</si>
  <si>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</si>
  <si>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</si>
  <si>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</si>
  <si>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</si>
  <si>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</si>
  <si>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</si>
  <si>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</si>
  <si>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</si>
  <si>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</si>
  <si>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</si>
  <si>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</si>
  <si>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</si>
  <si>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</si>
  <si>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</si>
  <si>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</si>
  <si>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</si>
  <si>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</si>
  <si>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</si>
  <si>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</si>
  <si>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</si>
  <si>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</si>
  <si>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</si>
  <si>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</si>
  <si>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</si>
  <si>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</si>
  <si>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</si>
  <si>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</si>
  <si>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</si>
  <si>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</si>
  <si>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</si>
  <si>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</si>
  <si>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</si>
  <si>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</si>
  <si>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</si>
  <si>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</si>
  <si>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</si>
  <si>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</si>
  <si>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</si>
  <si>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</si>
  <si>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</si>
  <si>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</si>
  <si>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</si>
  <si>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</si>
  <si>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</si>
  <si>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</si>
  <si>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</si>
  <si>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ESGOTAMENTO DE VALA COM BOMBA SUBMERSÍVEL. AF_12/2022</t>
  </si>
  <si>
    <t>INSTALAÇÃO DE MATERIAL GRANULAR FILTRANTE PARA SISTEMA DE REBAIXAMENTO DE LENÇOL FREÁTICO POR POÇOS PROFUNDOSA,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</si>
  <si>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</si>
  <si>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</si>
  <si>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</si>
  <si>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</si>
  <si>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</si>
  <si>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</si>
  <si>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CAIXILHO FIXO DE ALUMÍNIO PARA VIDRO (VIDRO INCLUSO), BATENTE/ REQUADRO DE 4 A 14 CM, SEM GUARNIÇÃO/ ALIZAR,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</si>
  <si>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</si>
  <si>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</si>
  <si>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</si>
  <si>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</si>
  <si>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</si>
  <si>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</si>
  <si>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</si>
  <si>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</si>
  <si>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</si>
  <si>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</si>
  <si>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</si>
  <si>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</si>
  <si>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</si>
  <si>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</si>
  <si>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</si>
  <si>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</si>
  <si>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</si>
  <si>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</si>
  <si>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</si>
  <si>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</si>
  <si>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</si>
  <si>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</si>
  <si>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</si>
  <si>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</si>
  <si>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</si>
  <si>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</si>
  <si>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</si>
  <si>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</si>
  <si>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</si>
  <si>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</si>
  <si>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</si>
  <si>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</si>
  <si>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</si>
  <si>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</si>
  <si>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</si>
  <si>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</si>
  <si>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</si>
  <si>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</si>
  <si>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</si>
  <si>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</si>
  <si>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</si>
  <si>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</si>
  <si>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</si>
  <si>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</si>
  <si>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</si>
  <si>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</si>
  <si>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</si>
  <si>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</si>
  <si>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</si>
  <si>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</si>
  <si>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</si>
  <si>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</si>
  <si>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</si>
  <si>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</si>
  <si>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</si>
  <si>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</si>
  <si>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</si>
  <si>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</si>
  <si>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</si>
  <si>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</si>
  <si>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</si>
  <si>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</si>
  <si>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</si>
  <si>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</si>
  <si>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</si>
  <si>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</si>
  <si>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</si>
  <si>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</si>
  <si>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</si>
  <si>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</si>
  <si>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</si>
  <si>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</si>
  <si>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</si>
  <si>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</si>
  <si>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</si>
  <si>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</si>
  <si>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</si>
  <si>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</si>
  <si>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</si>
  <si>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</si>
  <si>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</si>
  <si>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</si>
  <si>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</si>
  <si>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</si>
  <si>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</si>
  <si>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</si>
  <si>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</si>
  <si>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</si>
  <si>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</si>
  <si>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</si>
  <si>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</si>
  <si>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</si>
  <si>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</si>
  <si>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</si>
  <si>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</si>
  <si>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</si>
  <si>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</si>
  <si>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</si>
  <si>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</si>
  <si>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</si>
  <si>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</si>
  <si>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</si>
  <si>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</si>
  <si>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</si>
  <si>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</si>
  <si>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</si>
  <si>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</si>
  <si>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</si>
  <si>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</si>
  <si>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</si>
  <si>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</si>
  <si>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</si>
  <si>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</si>
  <si>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</si>
  <si>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</si>
  <si>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</si>
  <si>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</si>
  <si>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</si>
  <si>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</si>
  <si>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</si>
  <si>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</si>
  <si>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</si>
  <si>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</si>
  <si>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</si>
  <si>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</si>
  <si>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</si>
  <si>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</si>
  <si>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</si>
  <si>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</si>
  <si>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</si>
  <si>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</si>
  <si>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</si>
  <si>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</si>
  <si>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</si>
  <si>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</si>
  <si>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PERFURAÇÃO DE CORTINA PRÉ-MOLDADA COM MARTELETE ROMPEDOR. AF_11/2023</t>
  </si>
  <si>
    <t>PERFURAÇÃO DE PAREDE DIAFRAGMA COM COROA DIAMANTADA DE DIÂMETRO DE 102 MM. AF_11/2023</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</si>
  <si>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</si>
  <si>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</si>
  <si>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</si>
  <si>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</si>
  <si>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</si>
  <si>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</si>
  <si>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</si>
  <si>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</si>
  <si>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</si>
  <si>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</si>
  <si>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</si>
  <si>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</si>
  <si>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</si>
  <si>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</si>
  <si>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</si>
  <si>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</si>
  <si>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</si>
  <si>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</si>
  <si>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</si>
  <si>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</si>
  <si>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</si>
  <si>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</si>
  <si>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</si>
  <si>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</si>
  <si>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</si>
  <si>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</si>
  <si>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</si>
  <si>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</si>
  <si>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</si>
  <si>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</si>
  <si>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</si>
  <si>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</si>
  <si>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</si>
  <si>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</si>
  <si>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</si>
  <si>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</si>
  <si>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</si>
  <si>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</si>
  <si>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</si>
  <si>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</si>
  <si>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</si>
  <si>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</si>
  <si>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</si>
  <si>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</si>
  <si>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</si>
  <si>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</si>
  <si>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</si>
  <si>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</si>
  <si>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</si>
  <si>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</si>
  <si>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</si>
  <si>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</si>
  <si>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</si>
  <si>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</si>
  <si>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</si>
  <si>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</si>
  <si>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</si>
  <si>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</si>
  <si>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</si>
  <si>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</si>
  <si>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</si>
  <si>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</si>
  <si>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</si>
  <si>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</si>
  <si>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</si>
  <si>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</si>
  <si>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</si>
  <si>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</si>
  <si>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</si>
  <si>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</si>
  <si>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</si>
  <si>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</si>
  <si>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</si>
  <si>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</si>
  <si>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</si>
  <si>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</si>
  <si>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</si>
  <si>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</si>
  <si>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</si>
  <si>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</si>
  <si>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</si>
  <si>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</si>
  <si>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</si>
  <si>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</si>
  <si>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</si>
  <si>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</si>
  <si>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</si>
  <si>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</si>
  <si>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</si>
  <si>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</si>
  <si>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</si>
  <si>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</si>
  <si>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</si>
  <si>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</si>
  <si>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</si>
  <si>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</si>
  <si>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</si>
  <si>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</si>
  <si>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</si>
  <si>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</si>
  <si>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</si>
  <si>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</si>
  <si>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</si>
  <si>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</si>
  <si>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</si>
  <si>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</si>
  <si>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</si>
  <si>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</si>
  <si>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</si>
  <si>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</si>
  <si>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</si>
  <si>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</si>
  <si>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</si>
  <si>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</si>
  <si>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</si>
  <si>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</si>
  <si>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</si>
  <si>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</si>
  <si>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</si>
  <si>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</si>
  <si>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</si>
  <si>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</si>
  <si>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</si>
  <si>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</si>
  <si>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</si>
  <si>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</si>
  <si>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</si>
  <si>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</si>
  <si>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</si>
  <si>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</si>
  <si>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</si>
  <si>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</si>
  <si>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</si>
  <si>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</si>
  <si>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</si>
  <si>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</si>
  <si>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</si>
  <si>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</si>
  <si>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</si>
  <si>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</si>
  <si>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</si>
  <si>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</si>
  <si>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</si>
  <si>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</si>
  <si>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</si>
  <si>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</si>
  <si>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</si>
  <si>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</si>
  <si>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</si>
  <si>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</si>
  <si>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</si>
  <si>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</si>
  <si>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</si>
  <si>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</si>
  <si>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</si>
  <si>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</si>
  <si>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</si>
  <si>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</si>
  <si>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</si>
  <si>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</si>
  <si>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</si>
  <si>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</si>
  <si>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</si>
  <si>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</si>
  <si>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</si>
  <si>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</si>
  <si>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</si>
  <si>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</si>
  <si>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</si>
  <si>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</si>
  <si>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</si>
  <si>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</si>
  <si>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</si>
  <si>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</si>
  <si>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</si>
  <si>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</si>
  <si>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</si>
  <si>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</si>
  <si>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</si>
  <si>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</si>
  <si>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</si>
  <si>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</si>
  <si>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</si>
  <si>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</si>
  <si>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</si>
  <si>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</si>
  <si>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</si>
  <si>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</si>
  <si>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</si>
  <si>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</si>
  <si>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</si>
  <si>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</si>
  <si>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</si>
  <si>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</si>
  <si>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</si>
  <si>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</si>
  <si>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</si>
  <si>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</si>
  <si>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</si>
  <si>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</si>
  <si>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</si>
  <si>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</si>
  <si>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</si>
  <si>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</si>
  <si>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</si>
  <si>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</si>
  <si>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</si>
  <si>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</si>
  <si>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</si>
  <si>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</si>
  <si>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</si>
  <si>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</si>
  <si>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</si>
  <si>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PÉ-DIREITO DUPLO, EM MADEIRA, 2 UTILIZAÇÕES. AF_05/2024</t>
  </si>
  <si>
    <t>MONTAGEM E DESMONTAGEM DE FÔRMA DE PILARES CIRCULARES, PÉ-DIREITO SIMPLES, EM MADEIRA, 2 UTILIZAÇÕES.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</si>
  <si>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</si>
  <si>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</si>
  <si>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</si>
  <si>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</si>
  <si>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</si>
  <si>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</si>
  <si>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</si>
  <si>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</si>
  <si>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</si>
  <si>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</si>
  <si>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</si>
  <si>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</si>
  <si>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</si>
  <si>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</si>
  <si>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</si>
  <si>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</si>
  <si>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</si>
  <si>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</si>
  <si>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</si>
  <si>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</si>
  <si>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</si>
  <si>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</si>
  <si>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</si>
  <si>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</si>
  <si>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</si>
  <si>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</si>
  <si>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</si>
  <si>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</si>
  <si>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</si>
  <si>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</si>
  <si>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</si>
  <si>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</si>
  <si>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</si>
  <si>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</si>
  <si>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</si>
  <si>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</si>
  <si>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</si>
  <si>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</si>
  <si>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</si>
  <si>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</si>
  <si>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</si>
  <si>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</si>
  <si>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</si>
  <si>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</si>
  <si>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</si>
  <si>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</si>
  <si>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</si>
  <si>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</si>
  <si>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</si>
  <si>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</si>
  <si>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</si>
  <si>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</si>
  <si>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</si>
  <si>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</si>
  <si>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</si>
  <si>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</si>
  <si>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</si>
  <si>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</si>
  <si>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</si>
  <si>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</si>
  <si>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</si>
  <si>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</si>
  <si>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</si>
  <si>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</si>
  <si>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</si>
  <si>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</si>
  <si>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</si>
  <si>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</si>
  <si>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</si>
  <si>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</si>
  <si>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</si>
  <si>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</si>
  <si>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</si>
  <si>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</si>
  <si>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</si>
  <si>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</si>
  <si>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</si>
  <si>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</si>
  <si>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</si>
  <si>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</si>
  <si>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</si>
  <si>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</si>
  <si>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</si>
  <si>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</si>
  <si>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</si>
  <si>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</si>
  <si>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</si>
  <si>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</si>
  <si>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</si>
  <si>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</si>
  <si>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</si>
  <si>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</si>
  <si>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</si>
  <si>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</si>
  <si>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</si>
  <si>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</si>
  <si>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</si>
  <si>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</si>
  <si>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</si>
  <si>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</si>
  <si>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</si>
  <si>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TIPO PLAFON CIRCULAR, DE SOBREPOR, COM LED DE 12/13 W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</si>
  <si>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</si>
  <si>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</si>
  <si>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</si>
  <si>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</si>
  <si>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</si>
  <si>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</si>
  <si>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</si>
  <si>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</si>
  <si>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</si>
  <si>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</si>
  <si>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</si>
  <si>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</si>
  <si>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</si>
  <si>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</si>
  <si>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</si>
  <si>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</si>
  <si>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</si>
  <si>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</si>
  <si>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</si>
  <si>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</si>
  <si>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</si>
  <si>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</si>
  <si>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</si>
  <si>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</si>
  <si>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</si>
  <si>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</si>
  <si>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</si>
  <si>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</si>
  <si>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</si>
  <si>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</si>
  <si>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</si>
  <si>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</si>
  <si>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</si>
  <si>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</si>
  <si>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</si>
  <si>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</si>
  <si>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</si>
  <si>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</si>
  <si>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</si>
  <si>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</si>
  <si>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</si>
  <si>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</si>
  <si>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</si>
  <si>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</si>
  <si>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</si>
  <si>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</si>
  <si>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</si>
  <si>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</si>
  <si>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</si>
  <si>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</si>
  <si>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</si>
  <si>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</si>
  <si>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</si>
  <si>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</si>
  <si>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</si>
  <si>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</si>
  <si>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</si>
  <si>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</si>
  <si>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</si>
  <si>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</si>
  <si>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</si>
  <si>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</si>
  <si>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</si>
  <si>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</si>
  <si>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</si>
  <si>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</si>
  <si>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</si>
  <si>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</si>
  <si>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</si>
  <si>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</si>
  <si>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</si>
  <si>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</si>
  <si>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</si>
  <si>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</si>
  <si>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</si>
  <si>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</si>
  <si>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</si>
  <si>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</si>
  <si>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</si>
  <si>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</si>
  <si>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</si>
  <si>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</si>
  <si>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</si>
  <si>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</si>
  <si>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</si>
  <si>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</si>
  <si>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</si>
  <si>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</si>
  <si>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</si>
  <si>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</si>
  <si>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</si>
  <si>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</si>
  <si>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</si>
  <si>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</si>
  <si>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</si>
  <si>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</si>
  <si>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</si>
  <si>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</si>
  <si>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</si>
  <si>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</si>
  <si>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</si>
  <si>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</si>
  <si>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</si>
  <si>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</si>
  <si>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</si>
  <si>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</si>
  <si>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</si>
  <si>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</si>
  <si>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</si>
  <si>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</si>
  <si>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</si>
  <si>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</si>
  <si>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</si>
  <si>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</si>
  <si>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</si>
  <si>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</si>
  <si>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</si>
  <si>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</si>
  <si>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</si>
  <si>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</si>
  <si>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</si>
  <si>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</si>
  <si>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</si>
  <si>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</si>
  <si>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</si>
  <si>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</si>
  <si>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</si>
  <si>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</si>
  <si>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</si>
  <si>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</si>
  <si>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</si>
  <si>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</si>
  <si>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</si>
  <si>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</si>
  <si>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</si>
  <si>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</si>
  <si>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</si>
  <si>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</si>
  <si>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</si>
  <si>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</si>
  <si>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</si>
  <si>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</si>
  <si>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</si>
  <si>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</si>
  <si>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</si>
  <si>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</si>
  <si>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</si>
  <si>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</si>
  <si>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</si>
  <si>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</si>
  <si>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</si>
  <si>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</si>
  <si>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</si>
  <si>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</si>
  <si>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</si>
  <si>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</si>
  <si>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</si>
  <si>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</si>
  <si>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</si>
  <si>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</si>
  <si>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</si>
  <si>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</si>
  <si>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</si>
  <si>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</si>
  <si>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</si>
  <si>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</si>
  <si>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</si>
  <si>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</si>
  <si>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</si>
  <si>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</si>
  <si>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</si>
  <si>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</si>
  <si>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</si>
  <si>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</si>
  <si>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</si>
  <si>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</si>
  <si>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</si>
  <si>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</si>
  <si>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</si>
  <si>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</si>
  <si>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</si>
  <si>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</si>
  <si>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</si>
  <si>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</si>
  <si>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</si>
  <si>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</si>
  <si>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</si>
  <si>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</si>
  <si>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</si>
  <si>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</si>
  <si>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</si>
  <si>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</si>
  <si>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</si>
  <si>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</si>
  <si>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</si>
  <si>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</si>
  <si>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</si>
  <si>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</si>
  <si>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</si>
  <si>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</si>
  <si>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</si>
  <si>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</si>
  <si>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</si>
  <si>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</si>
  <si>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</si>
  <si>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</si>
  <si>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</si>
  <si>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</si>
  <si>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</si>
  <si>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</si>
  <si>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</si>
  <si>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</si>
  <si>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</si>
  <si>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</si>
  <si>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</si>
  <si>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</si>
  <si>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</si>
  <si>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</si>
  <si>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</si>
  <si>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</si>
  <si>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</si>
  <si>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</si>
  <si>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</si>
  <si>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</si>
  <si>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</si>
  <si>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</si>
  <si>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</si>
  <si>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</si>
  <si>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</si>
  <si>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</si>
  <si>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</si>
  <si>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</si>
  <si>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</si>
  <si>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</si>
  <si>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</si>
  <si>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</si>
  <si>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</si>
  <si>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</si>
  <si>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</si>
  <si>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</si>
  <si>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</si>
  <si>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</si>
  <si>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</si>
  <si>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</si>
  <si>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</si>
  <si>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</si>
  <si>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</si>
  <si>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</si>
  <si>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</si>
  <si>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</si>
  <si>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</si>
  <si>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</si>
  <si>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</si>
  <si>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</si>
  <si>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</si>
  <si>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</si>
  <si>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</si>
  <si>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</si>
  <si>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</si>
  <si>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</si>
  <si>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</si>
  <si>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</si>
  <si>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</si>
  <si>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</si>
  <si>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</si>
  <si>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</si>
  <si>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</si>
  <si>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</si>
  <si>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</si>
  <si>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</si>
  <si>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</si>
  <si>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</si>
  <si>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</si>
  <si>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</si>
  <si>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</si>
  <si>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</si>
  <si>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</si>
  <si>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</si>
  <si>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</si>
  <si>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</si>
  <si>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</si>
  <si>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</si>
  <si>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</si>
  <si>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</si>
  <si>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</si>
  <si>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</si>
  <si>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</si>
  <si>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</si>
  <si>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</si>
  <si>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</si>
  <si>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</si>
  <si>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</si>
  <si>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</si>
  <si>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</si>
  <si>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</si>
  <si>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</si>
  <si>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</si>
  <si>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</si>
  <si>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</si>
  <si>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</si>
  <si>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</si>
  <si>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</si>
  <si>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</si>
  <si>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</si>
  <si>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</si>
  <si>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</si>
  <si>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</si>
  <si>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</si>
  <si>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</si>
  <si>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</si>
  <si>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</si>
  <si>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</si>
  <si>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</si>
  <si>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</si>
  <si>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</si>
  <si>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</si>
  <si>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</si>
  <si>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</si>
  <si>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</si>
  <si>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</si>
  <si>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</si>
  <si>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</si>
  <si>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</si>
  <si>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</si>
  <si>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</si>
  <si>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</si>
  <si>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</si>
  <si>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</si>
  <si>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</si>
  <si>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</si>
  <si>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</si>
  <si>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</si>
  <si>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</si>
  <si>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</si>
  <si>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</si>
  <si>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</si>
  <si>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</si>
  <si>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</si>
  <si>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</si>
  <si>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</si>
  <si>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</si>
  <si>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</si>
  <si>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</si>
  <si>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</si>
  <si>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</si>
  <si>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</si>
  <si>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</si>
  <si>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</si>
  <si>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</si>
  <si>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</si>
  <si>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</si>
  <si>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</si>
  <si>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</si>
  <si>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</si>
  <si>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</si>
  <si>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</si>
  <si>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</si>
  <si>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</si>
  <si>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</si>
  <si>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</si>
  <si>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</si>
  <si>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</si>
  <si>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</si>
  <si>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</si>
  <si>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</si>
  <si>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</si>
  <si>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</si>
  <si>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</si>
  <si>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</si>
  <si>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</si>
  <si>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</si>
  <si>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</si>
  <si>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</si>
  <si>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</si>
  <si>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</si>
  <si>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</si>
  <si>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</si>
  <si>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</si>
  <si>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</si>
  <si>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</si>
  <si>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</si>
  <si>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</si>
  <si>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</si>
  <si>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</si>
  <si>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</si>
  <si>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</si>
  <si>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</si>
  <si>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</si>
  <si>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</si>
  <si>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</si>
  <si>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</si>
  <si>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</si>
  <si>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</si>
  <si>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</si>
  <si>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</si>
  <si>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</si>
  <si>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</si>
  <si>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</si>
  <si>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</si>
  <si>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</si>
  <si>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</si>
  <si>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</si>
  <si>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</si>
  <si>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</si>
  <si>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</si>
  <si>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</si>
  <si>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</si>
  <si>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</si>
  <si>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</si>
  <si>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</si>
  <si>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</si>
  <si>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</si>
  <si>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</si>
  <si>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</si>
  <si>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</si>
  <si>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</si>
  <si>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</si>
  <si>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</si>
  <si>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</si>
  <si>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</si>
  <si>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</si>
  <si>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</si>
  <si>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</si>
  <si>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</si>
  <si>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</si>
  <si>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</si>
  <si>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</si>
  <si>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</si>
  <si>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</si>
  <si>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</si>
  <si>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</si>
  <si>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</si>
  <si>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</si>
  <si>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</si>
  <si>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</si>
  <si>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</si>
  <si>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</si>
  <si>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</si>
  <si>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</si>
  <si>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</si>
  <si>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</si>
  <si>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</si>
  <si>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</si>
  <si>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</si>
  <si>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</si>
  <si>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</si>
  <si>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</si>
  <si>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</si>
  <si>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</si>
  <si>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</si>
  <si>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</si>
  <si>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</si>
  <si>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</si>
  <si>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</si>
  <si>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</si>
  <si>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</si>
  <si>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</si>
  <si>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</si>
  <si>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</si>
  <si>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</si>
  <si>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</si>
  <si>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</si>
  <si>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</si>
  <si>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</si>
  <si>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</si>
  <si>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</si>
  <si>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</si>
  <si>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</si>
  <si>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</si>
  <si>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</si>
  <si>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</si>
  <si>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</si>
  <si>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</si>
  <si>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</si>
  <si>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</si>
  <si>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</si>
  <si>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</si>
  <si>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</si>
  <si>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</si>
  <si>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</si>
  <si>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</si>
  <si>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</si>
  <si>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</si>
  <si>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</si>
  <si>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</si>
  <si>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</si>
  <si>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</si>
  <si>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</si>
  <si>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</si>
  <si>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</si>
  <si>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</si>
  <si>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</si>
  <si>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</si>
  <si>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</si>
  <si>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</si>
  <si>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</si>
  <si>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</si>
  <si>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</si>
  <si>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</si>
  <si>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</si>
  <si>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</si>
  <si>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</si>
  <si>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</si>
  <si>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</si>
  <si>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</si>
  <si>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</si>
  <si>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</si>
  <si>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</si>
  <si>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</si>
  <si>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</si>
  <si>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</si>
  <si>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</si>
  <si>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</si>
  <si>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</si>
  <si>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</si>
  <si>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</si>
  <si>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</si>
  <si>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</si>
  <si>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</si>
  <si>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</si>
  <si>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</si>
  <si>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</si>
  <si>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</si>
  <si>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</si>
  <si>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</si>
  <si>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</si>
  <si>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</si>
  <si>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</si>
  <si>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</si>
  <si>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</si>
  <si>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</si>
  <si>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</si>
  <si>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</si>
  <si>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</si>
  <si>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</si>
  <si>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</si>
  <si>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</si>
  <si>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</si>
  <si>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</si>
  <si>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</si>
  <si>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</si>
  <si>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</si>
  <si>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</si>
  <si>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</si>
  <si>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</si>
  <si>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</si>
  <si>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</si>
  <si>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</si>
  <si>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</si>
  <si>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</si>
  <si>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</si>
  <si>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</si>
  <si>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</si>
  <si>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</si>
  <si>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</si>
  <si>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</si>
  <si>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</si>
  <si>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</si>
  <si>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</si>
  <si>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</si>
  <si>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</si>
  <si>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</si>
  <si>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</si>
  <si>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</si>
  <si>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</si>
  <si>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</si>
  <si>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</si>
  <si>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</si>
  <si>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</si>
  <si>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</si>
  <si>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</si>
  <si>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</si>
  <si>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</si>
  <si>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</si>
  <si>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</si>
  <si>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</si>
  <si>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</si>
  <si>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</si>
  <si>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</si>
  <si>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</si>
  <si>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</si>
  <si>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</si>
  <si>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</si>
  <si>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MÓVEL, ROSCA FÊMEA, METÁLICA, PARA INSTALAÇÕES EM PEX ÁGUA, DN 16 MM X 3/4", COM ANEL DESLIZANTE.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</si>
  <si>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</si>
  <si>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</si>
  <si>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</si>
  <si>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</si>
  <si>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</si>
  <si>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</si>
  <si>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</si>
  <si>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</si>
  <si>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</si>
  <si>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</si>
  <si>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</si>
  <si>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</si>
  <si>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</si>
  <si>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</si>
  <si>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</si>
  <si>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</si>
  <si>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</si>
  <si>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</si>
  <si>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</si>
  <si>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</si>
  <si>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</si>
  <si>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</si>
  <si>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25MM X 1/2", CONEXÃO POR CRIMPAGEM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</si>
  <si>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</si>
  <si>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</si>
  <si>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</si>
  <si>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</si>
  <si>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</si>
  <si>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</si>
  <si>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</si>
  <si>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</si>
  <si>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</si>
  <si>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</si>
  <si>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</si>
  <si>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</si>
  <si>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</si>
  <si>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</si>
  <si>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</si>
  <si>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</si>
  <si>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</si>
  <si>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</si>
  <si>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</si>
  <si>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</si>
  <si>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</si>
  <si>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</si>
  <si>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</si>
  <si>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</si>
  <si>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</si>
  <si>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</si>
  <si>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</si>
  <si>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</si>
  <si>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</si>
  <si>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</si>
  <si>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</si>
  <si>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</si>
  <si>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</si>
  <si>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</si>
  <si>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</si>
  <si>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</si>
  <si>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</si>
  <si>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</si>
  <si>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</si>
  <si>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</si>
  <si>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</si>
  <si>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</si>
  <si>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</si>
  <si>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</si>
  <si>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</si>
  <si>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</si>
  <si>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</si>
  <si>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</si>
  <si>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</si>
  <si>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</si>
  <si>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</si>
  <si>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</si>
  <si>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</si>
  <si>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</si>
  <si>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</si>
  <si>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</si>
  <si>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</si>
  <si>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</si>
  <si>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</si>
  <si>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</si>
  <si>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</si>
  <si>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</si>
  <si>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</si>
  <si>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</si>
  <si>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</si>
  <si>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</si>
  <si>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</si>
  <si>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</si>
  <si>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</si>
  <si>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</si>
  <si>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</si>
  <si>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</si>
  <si>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</si>
  <si>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</si>
  <si>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</si>
  <si>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</si>
  <si>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</si>
  <si>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</si>
  <si>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</si>
  <si>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</si>
  <si>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</si>
  <si>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</si>
  <si>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</si>
  <si>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</si>
  <si>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</si>
  <si>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</si>
  <si>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</si>
  <si>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</si>
  <si>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</si>
  <si>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</si>
  <si>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</si>
  <si>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</si>
  <si>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</si>
  <si>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</si>
  <si>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</si>
  <si>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</si>
  <si>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</si>
  <si>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</si>
  <si>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</si>
  <si>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</si>
  <si>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</si>
  <si>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</si>
  <si>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</si>
  <si>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</si>
  <si>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</si>
  <si>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</si>
  <si>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</si>
  <si>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</si>
  <si>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</si>
  <si>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</si>
  <si>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</si>
  <si>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</si>
  <si>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</si>
  <si>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</si>
  <si>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</si>
  <si>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</si>
  <si>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</si>
  <si>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</si>
  <si>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</si>
  <si>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</si>
  <si>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</si>
  <si>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</si>
  <si>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</si>
  <si>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</si>
  <si>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</si>
  <si>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</si>
  <si>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</si>
  <si>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</si>
  <si>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</si>
  <si>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</si>
  <si>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</si>
  <si>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</si>
  <si>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</si>
  <si>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</si>
  <si>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</si>
  <si>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</si>
  <si>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</si>
  <si>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</si>
  <si>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</si>
  <si>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</si>
  <si>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</si>
  <si>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</si>
  <si>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</si>
  <si>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</si>
  <si>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</si>
  <si>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</si>
  <si>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</si>
  <si>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</si>
  <si>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</si>
  <si>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</si>
  <si>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</si>
  <si>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</si>
  <si>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</si>
  <si>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</si>
  <si>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</si>
  <si>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</si>
  <si>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</si>
  <si>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</si>
  <si>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</si>
  <si>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</si>
  <si>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</si>
  <si>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</si>
  <si>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</si>
  <si>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</si>
  <si>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</si>
  <si>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</si>
  <si>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</si>
  <si>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</si>
  <si>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</si>
  <si>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</si>
  <si>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</si>
  <si>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</si>
  <si>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</si>
  <si>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</si>
  <si>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</si>
  <si>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</si>
  <si>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</si>
  <si>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</si>
  <si>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</si>
  <si>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</si>
  <si>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</si>
  <si>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</si>
  <si>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</si>
  <si>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</si>
  <si>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</si>
  <si>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</si>
  <si>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</si>
  <si>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</si>
  <si>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</si>
  <si>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</si>
  <si>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</si>
  <si>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</si>
  <si>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</si>
  <si>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</si>
  <si>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</si>
  <si>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</si>
  <si>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</si>
  <si>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</si>
  <si>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</si>
  <si>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</si>
  <si>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</si>
  <si>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</si>
  <si>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</si>
  <si>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</si>
  <si>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</si>
  <si>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</si>
  <si>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</si>
  <si>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</si>
  <si>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</si>
  <si>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</si>
  <si>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</si>
  <si>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</si>
  <si>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</si>
  <si>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</si>
  <si>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</si>
  <si>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</si>
  <si>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</si>
  <si>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</si>
  <si>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</si>
  <si>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</si>
  <si>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</si>
  <si>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</si>
  <si>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</si>
  <si>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</si>
  <si>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</si>
  <si>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</si>
  <si>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</si>
  <si>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</si>
  <si>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</si>
  <si>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</si>
  <si>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</si>
  <si>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</si>
  <si>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</si>
  <si>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</si>
  <si>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</si>
  <si>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</si>
  <si>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</si>
  <si>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</si>
  <si>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</si>
  <si>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</si>
  <si>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</si>
  <si>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</si>
  <si>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</si>
  <si>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</si>
  <si>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</si>
  <si>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</si>
  <si>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</si>
  <si>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</si>
  <si>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</si>
  <si>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</si>
  <si>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</si>
  <si>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</si>
  <si>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</si>
  <si>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</si>
  <si>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</si>
  <si>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</si>
  <si>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</si>
  <si>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</si>
  <si>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</si>
  <si>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</si>
  <si>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</si>
  <si>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</si>
  <si>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</si>
  <si>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</si>
  <si>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</si>
  <si>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</si>
  <si>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</si>
  <si>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</si>
  <si>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</si>
  <si>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</si>
  <si>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</si>
  <si>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</si>
  <si>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</si>
  <si>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</si>
  <si>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</si>
  <si>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</si>
  <si>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</si>
  <si>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</si>
  <si>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</si>
  <si>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</si>
  <si>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</si>
  <si>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</si>
  <si>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</si>
  <si>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</si>
  <si>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</si>
  <si>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</si>
  <si>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</si>
  <si>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</si>
  <si>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</si>
  <si>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</si>
  <si>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</si>
  <si>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</si>
  <si>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</si>
  <si>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</si>
  <si>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</si>
  <si>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</si>
  <si>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</si>
  <si>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</si>
  <si>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</si>
  <si>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</si>
  <si>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</si>
  <si>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</si>
  <si>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</si>
  <si>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</si>
  <si>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</si>
  <si>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</si>
  <si>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</si>
  <si>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</si>
  <si>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</si>
  <si>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</si>
  <si>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</si>
  <si>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</si>
  <si>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</si>
  <si>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</si>
  <si>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</si>
  <si>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</si>
  <si>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</si>
  <si>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</si>
  <si>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</si>
  <si>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</si>
  <si>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</si>
  <si>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</si>
  <si>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</si>
  <si>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</si>
  <si>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</si>
  <si>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</si>
  <si>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</si>
  <si>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</si>
  <si>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</si>
  <si>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</si>
  <si>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</si>
  <si>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</si>
  <si>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</si>
  <si>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</si>
  <si>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</si>
  <si>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</si>
  <si>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</si>
  <si>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</si>
  <si>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</si>
  <si>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</si>
  <si>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</si>
  <si>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</si>
  <si>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</si>
  <si>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</si>
  <si>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</si>
  <si>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</si>
  <si>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</si>
  <si>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</si>
  <si>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</si>
  <si>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</si>
  <si>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</si>
  <si>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</si>
  <si>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</si>
  <si>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</si>
  <si>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</si>
  <si>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</si>
  <si>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</si>
  <si>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</si>
  <si>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</si>
  <si>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</si>
  <si>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</si>
  <si>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</si>
  <si>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</si>
  <si>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</si>
  <si>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</si>
  <si>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</si>
  <si>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</si>
  <si>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</si>
  <si>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</si>
  <si>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</si>
  <si>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</si>
  <si>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</si>
  <si>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</si>
  <si>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</si>
  <si>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</si>
  <si>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</si>
  <si>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</si>
  <si>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</si>
  <si>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</si>
  <si>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</si>
  <si>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</si>
  <si>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</si>
  <si>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</si>
  <si>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</si>
  <si>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</si>
  <si>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</si>
  <si>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</si>
  <si>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</si>
  <si>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</si>
  <si>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</si>
  <si>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</si>
  <si>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</si>
  <si>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</si>
  <si>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</si>
  <si>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</si>
  <si>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</si>
  <si>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</si>
  <si>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</si>
  <si>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</si>
  <si>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</si>
  <si>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</si>
  <si>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</si>
  <si>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</si>
  <si>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</si>
  <si>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</si>
  <si>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</si>
  <si>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</si>
  <si>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</si>
  <si>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</si>
  <si>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</si>
  <si>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</si>
  <si>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</si>
  <si>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</si>
  <si>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</si>
  <si>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</si>
  <si>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</si>
  <si>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</si>
  <si>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</si>
  <si>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</si>
  <si>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</si>
  <si>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</si>
  <si>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</si>
  <si>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</si>
  <si>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</si>
  <si>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</si>
  <si>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</si>
  <si>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</si>
  <si>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</si>
  <si>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</si>
  <si>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</si>
  <si>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</si>
  <si>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</si>
  <si>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</si>
  <si>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</si>
  <si>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</si>
  <si>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</si>
  <si>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</si>
  <si>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</si>
  <si>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</si>
  <si>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</si>
  <si>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</si>
  <si>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</si>
  <si>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</si>
  <si>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</si>
  <si>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</si>
  <si>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</si>
  <si>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</si>
  <si>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</si>
  <si>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</si>
  <si>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</si>
  <si>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</si>
  <si>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</si>
  <si>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</si>
  <si>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</si>
  <si>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</si>
  <si>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</si>
  <si>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</si>
  <si>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</si>
  <si>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</si>
  <si>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</si>
  <si>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</si>
  <si>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</si>
  <si>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</si>
  <si>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</si>
  <si>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</si>
  <si>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</si>
  <si>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</si>
  <si>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</si>
  <si>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</si>
  <si>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</si>
  <si>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</si>
  <si>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</si>
  <si>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</si>
  <si>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</si>
  <si>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</si>
  <si>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</si>
  <si>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</si>
  <si>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</si>
  <si>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</si>
  <si>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</si>
  <si>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</si>
  <si>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</si>
  <si>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</si>
  <si>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</si>
  <si>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</si>
  <si>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</si>
  <si>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</si>
  <si>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</si>
  <si>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</si>
  <si>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</si>
  <si>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</si>
  <si>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</si>
  <si>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</si>
  <si>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</si>
  <si>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</si>
  <si>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</si>
  <si>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</si>
  <si>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</si>
  <si>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</si>
  <si>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</si>
  <si>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</si>
  <si>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</si>
  <si>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</si>
  <si>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</si>
  <si>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</si>
  <si>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</si>
  <si>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</si>
  <si>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</si>
  <si>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</si>
  <si>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</si>
  <si>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</si>
  <si>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</si>
  <si>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</si>
  <si>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</si>
  <si>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</si>
  <si>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</si>
  <si>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</si>
  <si>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</si>
  <si>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</si>
  <si>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</si>
  <si>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</si>
  <si>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</si>
  <si>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</si>
  <si>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</si>
  <si>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</si>
  <si>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</si>
  <si>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</si>
  <si>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</si>
  <si>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</si>
  <si>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</si>
  <si>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</si>
  <si>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</si>
  <si>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</si>
  <si>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</si>
  <si>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</si>
  <si>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</si>
  <si>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</si>
  <si>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</si>
  <si>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</si>
  <si>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</si>
  <si>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</si>
  <si>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</si>
  <si>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</si>
  <si>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</si>
  <si>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</si>
  <si>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</si>
  <si>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</si>
  <si>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</si>
  <si>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</si>
  <si>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</si>
  <si>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</si>
  <si>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</si>
  <si>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</si>
  <si>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</si>
  <si>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</si>
  <si>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</si>
  <si>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</si>
  <si>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</si>
  <si>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</si>
  <si>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</si>
  <si>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</si>
  <si>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</si>
  <si>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</si>
  <si>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</si>
  <si>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</si>
  <si>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</si>
  <si>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</si>
  <si>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</si>
  <si>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</si>
  <si>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</si>
  <si>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</si>
  <si>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</si>
  <si>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</si>
  <si>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</si>
  <si>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</si>
  <si>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</si>
  <si>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</si>
  <si>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</si>
  <si>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</si>
  <si>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</si>
  <si>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</si>
  <si>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</si>
  <si>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</si>
  <si>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</si>
  <si>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</si>
  <si>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</si>
  <si>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</si>
  <si>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</si>
  <si>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</si>
  <si>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</si>
  <si>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</si>
  <si>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</si>
  <si>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</si>
  <si>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</si>
  <si>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</si>
  <si>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</si>
  <si>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</si>
  <si>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</si>
  <si>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</si>
  <si>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</si>
  <si>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</si>
  <si>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</si>
  <si>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</si>
  <si>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</si>
  <si>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</si>
  <si>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</si>
  <si>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</si>
  <si>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</si>
  <si>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</si>
  <si>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</si>
  <si>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</si>
  <si>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</si>
  <si>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</si>
  <si>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</si>
  <si>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</si>
  <si>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</si>
  <si>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</si>
  <si>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</si>
  <si>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</si>
  <si>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</si>
  <si>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</si>
  <si>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</si>
  <si>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</si>
  <si>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</si>
  <si>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</si>
  <si>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</si>
  <si>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</si>
  <si>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</si>
  <si>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</si>
  <si>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</si>
  <si>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</si>
  <si>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</si>
  <si>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</si>
  <si>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</si>
  <si>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</si>
  <si>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</si>
  <si>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</si>
  <si>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</si>
  <si>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</si>
  <si>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</si>
  <si>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</si>
  <si>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</si>
  <si>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</si>
  <si>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</si>
  <si>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</si>
  <si>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</si>
  <si>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</si>
  <si>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</si>
  <si>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</si>
  <si>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</si>
  <si>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</si>
  <si>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</si>
  <si>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</si>
  <si>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</si>
  <si>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</si>
  <si>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</si>
  <si>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</si>
  <si>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</si>
  <si>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</si>
  <si>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</si>
  <si>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</si>
  <si>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</si>
  <si>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</si>
  <si>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</si>
  <si>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</si>
  <si>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</si>
  <si>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</si>
  <si>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</si>
  <si>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</si>
  <si>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</si>
  <si>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</si>
  <si>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</si>
  <si>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</si>
  <si>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</si>
  <si>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</si>
  <si>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</si>
  <si>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</si>
  <si>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</si>
  <si>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</si>
  <si>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</si>
  <si>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</si>
  <si>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</si>
  <si>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</si>
  <si>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</si>
  <si>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</si>
  <si>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</si>
  <si>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</si>
  <si>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</si>
  <si>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</si>
  <si>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</si>
  <si>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</si>
  <si>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</si>
  <si>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</si>
  <si>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</si>
  <si>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</si>
  <si>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</si>
  <si>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</si>
  <si>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</si>
  <si>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</si>
  <si>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</si>
  <si>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KIT CAVALETE PARA GÁS - SEM MEDIDOR OU REGULADOR - ENTRADA INDIVIDUAL PRINCIPAL, EM AÇO GALVANIZADO DN 15 E 25 MM (1/2" E 1")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</si>
  <si>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</si>
  <si>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</si>
  <si>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</si>
  <si>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</si>
  <si>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</si>
  <si>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</si>
  <si>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</si>
  <si>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</si>
  <si>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</si>
  <si>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</si>
  <si>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</si>
  <si>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</si>
  <si>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</si>
  <si>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</si>
  <si>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</si>
  <si>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</si>
  <si>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</si>
  <si>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</si>
  <si>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</si>
  <si>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</si>
  <si>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</si>
  <si>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</si>
  <si>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</si>
  <si>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</si>
  <si>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</si>
  <si>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</si>
  <si>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</si>
  <si>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</si>
  <si>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</si>
  <si>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</si>
  <si>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</si>
  <si>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</si>
  <si>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</si>
  <si>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</si>
  <si>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</si>
  <si>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</si>
  <si>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</si>
  <si>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</si>
  <si>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</si>
  <si>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</si>
  <si>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</si>
  <si>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</si>
  <si>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</si>
  <si>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</si>
  <si>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</si>
  <si>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</si>
  <si>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</si>
  <si>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</si>
  <si>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</si>
  <si>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</si>
  <si>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</si>
  <si>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</si>
  <si>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</si>
  <si>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</si>
  <si>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</si>
  <si>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</si>
  <si>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</si>
  <si>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</si>
  <si>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</si>
  <si>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</si>
  <si>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</si>
  <si>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</si>
  <si>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</si>
  <si>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</si>
  <si>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</si>
  <si>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</si>
  <si>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</si>
  <si>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</si>
  <si>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</si>
  <si>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</si>
  <si>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</si>
  <si>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</si>
  <si>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</si>
  <si>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</si>
  <si>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</si>
  <si>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</si>
  <si>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</si>
  <si>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</si>
  <si>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</si>
  <si>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</si>
  <si>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</si>
  <si>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</si>
  <si>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</si>
  <si>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</si>
  <si>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</si>
  <si>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</si>
  <si>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</si>
  <si>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</si>
  <si>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</si>
  <si>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</si>
  <si>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</si>
  <si>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</si>
  <si>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</si>
  <si>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</si>
  <si>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</si>
  <si>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</si>
  <si>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</si>
  <si>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</si>
  <si>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</si>
  <si>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</si>
  <si>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</si>
  <si>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</si>
  <si>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</si>
  <si>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</si>
  <si>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</si>
  <si>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</si>
  <si>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</si>
  <si>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</si>
  <si>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</si>
  <si>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</si>
  <si>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</si>
  <si>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</si>
  <si>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</si>
  <si>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</si>
  <si>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</si>
  <si>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</si>
  <si>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</si>
  <si>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</si>
  <si>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</si>
  <si>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</si>
  <si>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</si>
  <si>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</si>
  <si>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</si>
  <si>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</si>
  <si>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</si>
  <si>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</si>
  <si>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</si>
  <si>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</si>
  <si>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</si>
  <si>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</si>
  <si>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</si>
  <si>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</si>
  <si>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</si>
  <si>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</si>
  <si>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</si>
  <si>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</si>
  <si>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</si>
  <si>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</si>
  <si>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</si>
  <si>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</si>
  <si>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</si>
  <si>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</si>
  <si>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</si>
  <si>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</si>
  <si>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</si>
  <si>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</si>
  <si>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</si>
  <si>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</si>
  <si>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</si>
  <si>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</si>
  <si>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</si>
  <si>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</si>
  <si>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</si>
  <si>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</si>
  <si>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</si>
  <si>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</si>
  <si>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</si>
  <si>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</si>
  <si>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</si>
  <si>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</si>
  <si>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</si>
  <si>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</si>
  <si>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</si>
  <si>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</si>
  <si>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</si>
  <si>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</si>
  <si>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</si>
  <si>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</si>
  <si>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</si>
  <si>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</si>
  <si>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</si>
  <si>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</si>
  <si>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</si>
  <si>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</si>
  <si>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</si>
  <si>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</si>
  <si>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</si>
  <si>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</si>
  <si>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</si>
  <si>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</si>
  <si>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</si>
  <si>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</si>
  <si>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</si>
  <si>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</si>
  <si>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</si>
  <si>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</si>
  <si>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</si>
  <si>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</si>
  <si>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</si>
  <si>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</si>
  <si>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</si>
  <si>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</si>
  <si>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</si>
  <si>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</si>
  <si>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</si>
  <si>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</si>
  <si>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</si>
  <si>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</si>
  <si>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</si>
  <si>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</si>
  <si>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</si>
  <si>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</si>
  <si>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</si>
  <si>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</si>
  <si>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</si>
  <si>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</si>
  <si>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</si>
  <si>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</si>
  <si>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</si>
  <si>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</si>
  <si>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</si>
  <si>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</si>
  <si>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</si>
  <si>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</si>
  <si>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</si>
  <si>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</si>
  <si>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</si>
  <si>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</si>
  <si>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</si>
  <si>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</si>
  <si>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</si>
  <si>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</si>
  <si>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</si>
  <si>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</si>
  <si>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</si>
  <si>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</si>
  <si>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</si>
  <si>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</si>
  <si>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</si>
  <si>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</si>
  <si>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</si>
  <si>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</si>
  <si>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</si>
  <si>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</si>
  <si>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</si>
  <si>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</si>
  <si>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</si>
  <si>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</si>
  <si>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</si>
  <si>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</si>
  <si>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</si>
  <si>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</si>
  <si>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</si>
  <si>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</si>
  <si>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</si>
  <si>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</si>
  <si>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</si>
  <si>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</si>
  <si>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</si>
  <si>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</si>
  <si>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</si>
  <si>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</si>
  <si>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</si>
  <si>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</si>
  <si>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</si>
  <si>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</si>
  <si>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</si>
  <si>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</si>
  <si>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</si>
  <si>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</si>
  <si>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</si>
  <si>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</si>
  <si>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</si>
  <si>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</si>
  <si>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</si>
  <si>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</si>
  <si>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</si>
  <si>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</si>
  <si>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</si>
  <si>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</si>
  <si>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</si>
  <si>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</si>
  <si>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</si>
  <si>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</si>
  <si>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</si>
  <si>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</si>
  <si>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</si>
  <si>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</si>
  <si>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</si>
  <si>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</si>
  <si>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</si>
  <si>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</si>
  <si>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</si>
  <si>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</si>
  <si>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</si>
  <si>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</si>
  <si>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</si>
  <si>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</si>
  <si>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</si>
  <si>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</si>
  <si>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</si>
  <si>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</si>
  <si>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</si>
  <si>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</si>
  <si>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</si>
  <si>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</si>
  <si>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</si>
  <si>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</si>
  <si>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</si>
  <si>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</si>
  <si>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</si>
  <si>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</si>
  <si>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</si>
  <si>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</si>
  <si>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</si>
  <si>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</si>
  <si>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</si>
  <si>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</si>
  <si>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</si>
  <si>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</si>
  <si>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</si>
  <si>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</si>
  <si>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</si>
  <si>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</si>
  <si>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</si>
  <si>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</si>
  <si>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</si>
  <si>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</si>
  <si>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</si>
  <si>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</si>
  <si>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</si>
  <si>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</si>
  <si>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</si>
  <si>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</si>
  <si>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</si>
  <si>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</si>
  <si>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</si>
  <si>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</si>
  <si>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</si>
  <si>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</si>
  <si>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</si>
  <si>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</si>
  <si>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</si>
  <si>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</si>
  <si>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</si>
  <si>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PISO PARA CONSTRUÇÃO TEMPORÁRIA EM MADEIRA, SEM REAPROVEITAMENTO. AF_03/2024</t>
  </si>
  <si>
    <t>TAPUME COM COMPENSADO DE MADEIRA. AF_03/2024</t>
  </si>
  <si>
    <t>TAPUME COM TELHA METÁLICA. AF_03/2024</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</si>
  <si>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</si>
  <si>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</si>
  <si>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</si>
  <si>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</si>
  <si>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</si>
  <si>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</si>
  <si>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</si>
  <si>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</si>
  <si>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</si>
  <si>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</si>
  <si>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</si>
  <si>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</si>
  <si>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</si>
  <si>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</si>
  <si>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</si>
  <si>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</si>
  <si>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</si>
  <si>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</si>
  <si>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</si>
  <si>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</si>
  <si>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</si>
  <si>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</si>
  <si>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</si>
  <si>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</si>
  <si>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</si>
  <si>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</si>
  <si>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</si>
  <si>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</si>
  <si>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</si>
  <si>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</si>
  <si>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</si>
  <si>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</si>
  <si>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</si>
  <si>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</si>
  <si>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</si>
  <si>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</si>
  <si>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</si>
  <si>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</si>
  <si>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</si>
  <si>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</si>
  <si>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</si>
  <si>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</si>
  <si>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</si>
  <si>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</si>
  <si>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</si>
  <si>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</si>
  <si>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</si>
  <si>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</si>
  <si>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</si>
  <si>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SERVIÇO INTEGRADO, POLIPROPILENO, PARA TUBOS EM PEAD, 63 MM X 20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</si>
  <si>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</si>
  <si>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</si>
  <si>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</si>
  <si>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</si>
  <si>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</si>
  <si>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</si>
  <si>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</si>
  <si>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SERRALHEIRO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</si>
  <si>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</si>
  <si>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</si>
  <si>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</si>
  <si>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</si>
  <si>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</si>
  <si>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</si>
  <si>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</si>
  <si>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</si>
  <si>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</si>
  <si>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</si>
  <si>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</si>
  <si>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</si>
  <si>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</si>
  <si>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</si>
  <si>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</si>
  <si>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</si>
  <si>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</si>
  <si>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</si>
  <si>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</si>
  <si>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TÉCNICO / ASSISTENTE DE ENGENHARIA COM ENCARGOS COMPLEMENTARES</t>
  </si>
  <si>
    <t>AZULEJISTA OU LADRILHEIRO COM ENCARGOS COMPLEMENTARES</t>
  </si>
  <si>
    <t>BLASTER, DINAMITADOR OU CABO DE FOGO COM ENCARGOS COMPLEMENTARES</t>
  </si>
  <si>
    <t>BLASTER, DINAMITADOR OU CABO DE FORÇA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</si>
  <si>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</si>
  <si>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</si>
  <si>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</si>
  <si>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</si>
  <si>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</si>
  <si>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</si>
  <si>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</si>
  <si>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</si>
  <si>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</si>
  <si>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</si>
  <si>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</si>
  <si>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</si>
  <si>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</si>
  <si>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</si>
  <si>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</si>
  <si>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</si>
  <si>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</si>
  <si>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</si>
  <si>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</si>
  <si>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</si>
  <si>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</si>
  <si>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</si>
  <si>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</si>
  <si>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</si>
  <si>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</si>
  <si>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</si>
  <si>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</si>
  <si>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</si>
  <si>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</si>
  <si>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</si>
  <si>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</si>
  <si>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</si>
  <si>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</si>
  <si>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</si>
  <si>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</si>
  <si>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</si>
  <si>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</si>
  <si>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</si>
  <si>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</si>
  <si>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</si>
  <si>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</si>
  <si>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</si>
  <si>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</si>
  <si>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</si>
  <si>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</si>
  <si>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</si>
  <si>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</si>
  <si>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</si>
  <si>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</si>
  <si>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</si>
  <si>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</si>
  <si>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</si>
  <si>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LADRILHEIRO (ENCARGOS COMPLEMENTARES) - HORISTA</t>
  </si>
  <si>
    <t>CURSO DE CAPACITAÇÃO PARA AZULEJISTA OU LADRILHEIRO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</si>
  <si>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</si>
  <si>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</si>
  <si>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</si>
  <si>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</si>
  <si>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</si>
  <si>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</si>
  <si>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</si>
  <si>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</si>
  <si>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</si>
  <si>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</si>
  <si>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</si>
  <si>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</si>
  <si>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</si>
  <si>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</si>
  <si>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</si>
  <si>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</si>
  <si>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</si>
  <si>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</si>
  <si>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</si>
  <si>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</si>
  <si>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</si>
  <si>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</si>
  <si>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</si>
  <si>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</si>
  <si>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</si>
  <si>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</si>
  <si>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</si>
  <si>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</si>
  <si>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</si>
  <si>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</si>
  <si>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</si>
  <si>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</si>
  <si>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</si>
  <si>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</si>
  <si>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</si>
  <si>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</si>
  <si>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</si>
  <si>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</si>
  <si>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</si>
  <si>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</si>
  <si>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</si>
  <si>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</si>
  <si>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</si>
  <si>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</si>
  <si>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</si>
  <si>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</si>
  <si>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</si>
  <si>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</si>
  <si>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</si>
  <si>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</si>
  <si>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</si>
  <si>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</si>
  <si>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</si>
  <si>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</si>
  <si>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</si>
  <si>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</si>
  <si>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</si>
  <si>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</si>
  <si>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</si>
  <si>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</si>
  <si>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</si>
  <si>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</si>
  <si>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</si>
  <si>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</si>
  <si>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</si>
  <si>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</si>
  <si>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</si>
  <si>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</si>
  <si>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</si>
  <si>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</si>
  <si>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</si>
  <si>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</si>
  <si>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</si>
  <si>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</si>
  <si>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</si>
  <si>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</si>
  <si>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</si>
  <si>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</si>
  <si>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</si>
  <si>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</si>
  <si>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</si>
  <si>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</si>
  <si>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</si>
  <si>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</si>
  <si>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</si>
  <si>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</si>
  <si>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</si>
  <si>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</si>
  <si>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</si>
  <si>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</si>
  <si>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</si>
  <si>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</si>
  <si>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</si>
  <si>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</si>
  <si>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</si>
  <si>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</si>
  <si>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</si>
  <si>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</si>
  <si>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</si>
  <si>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</si>
  <si>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</si>
  <si>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</si>
  <si>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</si>
  <si>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</si>
  <si>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</si>
  <si>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</si>
  <si>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</si>
  <si>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</si>
  <si>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</si>
  <si>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</si>
  <si>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</si>
  <si>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</si>
  <si>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</si>
  <si>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</si>
  <si>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</si>
  <si>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</si>
  <si>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</si>
  <si>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</si>
  <si>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</si>
  <si>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</si>
  <si>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</si>
  <si>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</si>
  <si>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</si>
  <si>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</si>
  <si>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</si>
  <si>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</si>
  <si>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</si>
  <si>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</si>
  <si>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</si>
  <si>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</si>
  <si>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</si>
  <si>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</si>
  <si>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</si>
  <si>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</si>
  <si>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</si>
  <si>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</si>
  <si>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</si>
  <si>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</si>
  <si>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ELETROTÉCNICO COM ENCARGOS COMPLEMENTARES</t>
  </si>
  <si>
    <t>ENCANADOR OU BOMBEIRO HIDRÁULICO COM ENCARGOS COMPLEMENTARES</t>
  </si>
  <si>
    <t>ENCARREGADO GERAL COM ENCARGOS COMPLEMENTARES</t>
  </si>
  <si>
    <t>ENGENHEIRO CIVIL DE OBRA JUNIOR COM ENCARGOS COMPLEMENTARES</t>
  </si>
  <si>
    <t>ENGENHEIRO CIVIL DE OBRA SENIOR COM ENCARGOS COMPLEMENTARES</t>
  </si>
  <si>
    <t>INSTALADOR DE TUBULAÇÕES COM ENCARGOS COMPLEMENTARES</t>
  </si>
  <si>
    <t>MACARIQUEIRO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</si>
  <si>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</si>
  <si>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</si>
  <si>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</si>
  <si>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</si>
  <si>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</si>
  <si>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</si>
  <si>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MONTADOR (TUBO AÇO/EQUIPAMENTOS) COM ENCARGOS COMPLEMENTARES</t>
  </si>
  <si>
    <t>MONTADOR DE ELETROELETRÔNICOS COM ENCARGOS COMPLEMENTARES</t>
  </si>
  <si>
    <t>MONTADOR DE ESTRUTURAS METÁLICAS COM ENCARGOS COMPLEMENTARES</t>
  </si>
  <si>
    <t>MONTADOR DE MÁQUINAS COM ENCARGOS COMPLEMENTARES</t>
  </si>
  <si>
    <t>MONTADOR ELETROMECÂNICO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</si>
  <si>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</si>
  <si>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</si>
  <si>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</si>
  <si>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</si>
  <si>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</si>
  <si>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</si>
  <si>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</si>
  <si>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</si>
  <si>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</si>
  <si>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</si>
  <si>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</si>
  <si>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</si>
  <si>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</si>
  <si>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</si>
  <si>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</si>
  <si>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</si>
  <si>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</si>
  <si>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</si>
  <si>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</si>
  <si>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</si>
  <si>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</si>
  <si>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</si>
  <si>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</si>
  <si>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</si>
  <si>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</si>
  <si>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</si>
  <si>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</si>
  <si>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</si>
  <si>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</si>
  <si>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</si>
  <si>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</si>
  <si>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</si>
  <si>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</si>
  <si>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</si>
  <si>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</si>
  <si>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</si>
  <si>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</si>
  <si>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</si>
  <si>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</si>
  <si>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POCEIRO / ESCAVADOR DE VALAS COM ENCARGOS COMPLEMENTARES</t>
  </si>
  <si>
    <t>SERVENTE DE OBRAS COM ENCARGOS COMPLEMENTARES</t>
  </si>
  <si>
    <t>SOLDADOR A (PARA SOLDA A SER TESTADA COM RAIOS "X") COM ENCARGOS COMPLEMENTARES</t>
  </si>
  <si>
    <t>SOLDADOR COM ENCARGOS COMPLEMENTARES</t>
  </si>
  <si>
    <t>SOLDADOR ELÉTRICO COM ENCARGOS COMPLEMENTARES</t>
  </si>
  <si>
    <t>TECNICO DE EDIFICACOES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</si>
  <si>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</si>
  <si>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</si>
  <si>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</si>
  <si>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</si>
  <si>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</si>
  <si>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SONDAGEM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</si>
  <si>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</si>
  <si>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</si>
  <si>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</si>
  <si>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</si>
  <si>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</si>
  <si>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PRAÇAS EM PONTALETEAMENTO. AF_03/2024</t>
  </si>
  <si>
    <t>LOCAÇÃO DE REDE DE ÁGUA OU ESGOTO. AF_03/2024</t>
  </si>
  <si>
    <t>MARCAÇÃO DE PONTOS EM GABARITO OU CAVALETE. AF_03/2024</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</si>
  <si>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</si>
  <si>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</si>
  <si>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</si>
  <si>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</si>
  <si>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</si>
  <si>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</si>
  <si>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</si>
  <si>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</si>
  <si>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</si>
  <si>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</si>
  <si>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</si>
  <si>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</si>
  <si>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</si>
  <si>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</si>
  <si>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</si>
  <si>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</si>
  <si>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</si>
  <si>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</si>
  <si>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</si>
  <si>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</si>
  <si>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</si>
  <si>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</si>
  <si>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</si>
  <si>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</si>
  <si>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</si>
  <si>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</si>
  <si>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</si>
  <si>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</si>
  <si>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</si>
  <si>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</si>
  <si>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</si>
  <si>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</si>
  <si>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</si>
  <si>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</si>
  <si>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</si>
  <si>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</si>
  <si>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</si>
  <si>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</si>
  <si>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</si>
  <si>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</si>
  <si>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</si>
  <si>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</si>
  <si>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</si>
  <si>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</si>
  <si>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</si>
  <si>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</si>
  <si>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</si>
  <si>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</si>
  <si>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</si>
  <si>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</si>
  <si>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</si>
  <si>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</si>
  <si>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</si>
  <si>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</si>
  <si>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</si>
  <si>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</si>
  <si>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</si>
  <si>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</si>
  <si>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</si>
  <si>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</si>
  <si>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</si>
  <si>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</si>
  <si>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</si>
  <si>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</si>
  <si>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</si>
  <si>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</si>
  <si>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</si>
  <si>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</si>
  <si>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</si>
  <si>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</si>
  <si>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</si>
  <si>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</si>
  <si>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</si>
  <si>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</si>
  <si>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</si>
  <si>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</si>
  <si>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</si>
  <si>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</si>
  <si>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</si>
  <si>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</si>
  <si>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</si>
  <si>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</si>
  <si>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</si>
  <si>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</si>
  <si>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</si>
  <si>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</si>
  <si>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</si>
  <si>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</si>
  <si>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</si>
  <si>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</si>
  <si>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</si>
  <si>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</si>
  <si>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</si>
  <si>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</si>
  <si>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</si>
  <si>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</si>
  <si>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</si>
  <si>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</si>
  <si>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</si>
  <si>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</si>
  <si>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</si>
  <si>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</si>
  <si>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</si>
  <si>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</si>
  <si>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</si>
  <si>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</si>
  <si>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</si>
  <si>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</si>
  <si>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</si>
  <si>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</si>
  <si>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</si>
  <si>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</si>
  <si>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</si>
  <si>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</si>
  <si>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</si>
  <si>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</si>
  <si>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</si>
  <si>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</si>
  <si>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</si>
  <si>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</si>
  <si>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</si>
  <si>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</si>
  <si>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</si>
  <si>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</si>
  <si>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</si>
  <si>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</si>
  <si>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</si>
  <si>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</si>
  <si>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</si>
  <si>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</si>
  <si>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</si>
  <si>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</si>
  <si>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</si>
  <si>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</si>
  <si>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</si>
  <si>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</si>
  <si>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</si>
  <si>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</si>
  <si>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</si>
  <si>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</si>
  <si>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</si>
  <si>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</si>
  <si>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</si>
  <si>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</si>
  <si>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</si>
  <si>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</si>
  <si>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</si>
  <si>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</si>
  <si>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</si>
  <si>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</si>
  <si>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</si>
  <si>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</si>
  <si>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</si>
  <si>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</si>
  <si>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</si>
  <si>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</si>
  <si>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</si>
  <si>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</si>
  <si>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</si>
  <si>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</si>
  <si>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</si>
  <si>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</si>
  <si>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</si>
  <si>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</si>
  <si>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</si>
  <si>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</si>
  <si>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</si>
  <si>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</si>
  <si>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</si>
  <si>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</si>
  <si>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</si>
  <si>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</si>
  <si>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</si>
  <si>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</si>
  <si>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</si>
  <si>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</si>
  <si>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</si>
  <si>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</si>
  <si>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</si>
  <si>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</si>
  <si>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</si>
  <si>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</si>
  <si>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</si>
  <si>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</si>
  <si>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</si>
  <si>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</si>
  <si>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</si>
  <si>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</si>
  <si>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</si>
  <si>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</si>
  <si>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</si>
  <si>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</si>
  <si>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</si>
  <si>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</si>
  <si>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</si>
  <si>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</si>
  <si>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</si>
  <si>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</si>
  <si>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</si>
  <si>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</si>
  <si>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</si>
  <si>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</si>
  <si>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</si>
  <si>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</si>
  <si>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MENOR OU IGUAL A 2,00 M . AF_07/2024</t>
  </si>
  <si>
    <t>PLANTIO DE ÁRVORE ORNAMENTAL COM ALTURA DE MUDA MAIOR QUE 2,00 M E MENOR OU IGUAL A 4,00 M .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</si>
  <si>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</si>
  <si>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</si>
  <si>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</si>
  <si>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</si>
  <si>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</si>
  <si>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</si>
  <si>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</si>
  <si>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</si>
  <si>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</si>
  <si>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</si>
  <si>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</si>
  <si>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</si>
  <si>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</si>
  <si>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</si>
  <si>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</si>
  <si>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</si>
  <si>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</si>
  <si>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</si>
  <si>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</si>
  <si>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</si>
  <si>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</si>
  <si>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</si>
  <si>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</si>
  <si>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</si>
  <si>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</si>
  <si>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</si>
  <si>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</si>
  <si>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</si>
  <si>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</si>
  <si>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</si>
  <si>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</si>
  <si>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</si>
  <si>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</si>
  <si>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</si>
  <si>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</si>
  <si>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</si>
  <si>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</si>
  <si>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</si>
  <si>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</si>
  <si>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</si>
  <si>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</si>
  <si>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</si>
  <si>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</si>
  <si>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</si>
  <si>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</si>
  <si>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</si>
  <si>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</si>
  <si>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</si>
  <si>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</si>
  <si>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</si>
  <si>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</si>
  <si>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</si>
  <si>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</si>
  <si>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</si>
  <si>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</si>
  <si>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</si>
  <si>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</si>
  <si>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</si>
  <si>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</si>
  <si>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</si>
  <si>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</si>
  <si>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</si>
  <si>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</si>
  <si>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</si>
  <si>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</si>
  <si>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</si>
  <si>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</si>
  <si>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</si>
  <si>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</si>
  <si>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</si>
  <si>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</si>
  <si>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</si>
  <si>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</si>
  <si>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</si>
  <si>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</si>
  <si>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</si>
  <si>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</si>
  <si>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</si>
  <si>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</si>
  <si>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</si>
  <si>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</si>
  <si>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</si>
  <si>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</si>
  <si>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</si>
  <si>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</si>
  <si>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</si>
  <si>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</si>
  <si>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</si>
  <si>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</si>
  <si>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</si>
  <si>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</si>
  <si>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</si>
  <si>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</si>
  <si>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</si>
  <si>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</si>
  <si>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</si>
  <si>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</si>
  <si>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</si>
  <si>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</si>
  <si>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</si>
  <si>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</si>
  <si>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</si>
  <si>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</si>
  <si>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</si>
  <si>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</si>
  <si>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</si>
  <si>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</si>
  <si>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</si>
  <si>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</si>
  <si>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</si>
  <si>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</si>
  <si>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PÓ DE PEDRA. AF_05/2020</t>
  </si>
  <si>
    <t>EXECUÇÃO DE PASSEIO EM PISO INTERTRAVADO, COM BLOCO 16 FACES DE 22 X 11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</si>
  <si>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</si>
  <si>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</si>
  <si>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</si>
  <si>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</si>
  <si>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</si>
  <si>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</si>
  <si>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</si>
  <si>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</si>
  <si>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</si>
  <si>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</si>
  <si>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</si>
  <si>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</si>
  <si>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</si>
  <si>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</si>
  <si>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</si>
  <si>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</si>
  <si>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</si>
  <si>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</si>
  <si>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</si>
  <si>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</si>
  <si>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</si>
  <si>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</si>
  <si>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</si>
  <si>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</si>
  <si>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</si>
  <si>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</si>
  <si>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</si>
  <si>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</si>
  <si>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</si>
  <si>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</si>
  <si>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</si>
  <si>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</si>
  <si>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</si>
  <si>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</si>
  <si>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</si>
  <si>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</si>
  <si>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</si>
  <si>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</si>
  <si>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</si>
  <si>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</si>
  <si>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</si>
  <si>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</si>
  <si>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</si>
  <si>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</si>
  <si>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</si>
  <si>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</si>
  <si>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</si>
  <si>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</si>
  <si>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GRANITO OU MÁRMORE, L = 25 CM, ASSENTADO COM ARGAMASSA 1:6 COM ADITIVO. AF_11/2020</t>
  </si>
  <si>
    <t>PEITORIL LINEAR EM GRANITO OU MÁRMORE, L = 15CM, ASSENTADO COM ARGAMASSA 1:6 COM ADITIVO. AF_11/2020</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</si>
  <si>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</si>
  <si>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</si>
  <si>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</si>
  <si>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</si>
  <si>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</si>
  <si>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</si>
  <si>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</si>
  <si>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</si>
  <si>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</si>
  <si>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</si>
  <si>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</si>
  <si>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</si>
  <si>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</si>
  <si>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</si>
  <si>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</si>
  <si>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</si>
  <si>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</si>
  <si>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</si>
  <si>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</si>
  <si>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</si>
  <si>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</si>
  <si>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</si>
  <si>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</si>
  <si>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</si>
  <si>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</si>
  <si>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</si>
  <si>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</si>
  <si>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</si>
  <si>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</si>
  <si>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</si>
  <si>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</si>
  <si>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</si>
  <si>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UMA DEMÃO, LIXAMENTO MANUAL. AF_04/2023</t>
  </si>
  <si>
    <t>EMASSAMENTO COM MASSA LÁTEX, APLICAÇÃO EM TETO, DUAS DEMÃOS, LIXAMENTO MANUAL. AF_04/2023</t>
  </si>
  <si>
    <t>EMASSAMENTO COM MASSA LÁTEX, APLICAÇÃO EM TETO, UMA DEMÃO, LIXAMENTO MANUAL. AF_04/2023</t>
  </si>
  <si>
    <t>FUNDO SELADOR ACRÍLICO, APLICAÇÃO MANUAL EM PAREDE, UMA DEMÃO. AF_04/2023</t>
  </si>
  <si>
    <t>FUNDO SELADOR ACRÍLICO, APLICAÇÃO MANUAL EM TETO, UMA DEMÃO. AF_04/2023</t>
  </si>
  <si>
    <t>PINTURA LÁTEX ACRÍLICA ECONÔMICA, APLICAÇÃO MANUAL EM PAREDES, DUAS DEMÃOS. AF_04/2023</t>
  </si>
  <si>
    <t>PINTURA LÁTEX ACRÍLICA ECONÔMICA, APLICAÇÃO MANUAL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</si>
  <si>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</si>
  <si>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</si>
  <si>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</si>
  <si>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</si>
  <si>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</si>
  <si>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</si>
  <si>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</si>
  <si>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</si>
  <si>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</si>
  <si>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</si>
  <si>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</si>
  <si>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ALQUÍDICO BRANCO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</si>
  <si>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</si>
  <si>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</si>
  <si>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</si>
  <si>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</si>
  <si>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</si>
  <si>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</si>
  <si>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</si>
  <si>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</si>
  <si>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</si>
  <si>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</si>
  <si>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</si>
  <si>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</si>
  <si>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</si>
  <si>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</si>
  <si>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</si>
  <si>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</si>
  <si>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</si>
  <si>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</si>
  <si>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</si>
  <si>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</si>
  <si>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</si>
  <si>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</si>
  <si>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</si>
  <si>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</si>
  <si>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</si>
  <si>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</si>
  <si>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</si>
  <si>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</si>
  <si>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</si>
  <si>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</si>
  <si>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</si>
  <si>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</si>
  <si>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</si>
  <si>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</si>
  <si>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</si>
  <si>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</si>
  <si>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</si>
  <si>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</si>
  <si>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</si>
  <si>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</si>
  <si>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</si>
  <si>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</si>
  <si>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</si>
  <si>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</si>
  <si>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</si>
  <si>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</si>
  <si>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</si>
  <si>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</si>
  <si>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</si>
  <si>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</si>
  <si>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</si>
  <si>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</si>
  <si>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</si>
  <si>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</si>
  <si>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</si>
  <si>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</si>
  <si>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</si>
  <si>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</si>
  <si>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</si>
  <si>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</si>
  <si>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</si>
  <si>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</si>
  <si>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</si>
  <si>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PULVERIZADA SOBRE PERFIL METÁLICO EXECUTADO EM FÁBRICA (POR DEMÃO). AF_01/2020_PE</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</si>
  <si>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</si>
  <si>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</si>
  <si>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</si>
  <si>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</si>
  <si>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</si>
  <si>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EPÓXI, E = 10 CM, APLICAÇÃO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</si>
  <si>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</si>
  <si>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</si>
  <si>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</si>
  <si>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</si>
  <si>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</si>
  <si>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</si>
  <si>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</si>
  <si>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</si>
  <si>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</si>
  <si>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</si>
  <si>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</si>
  <si>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</si>
  <si>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</si>
  <si>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</si>
  <si>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</si>
  <si>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</si>
  <si>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</si>
  <si>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</si>
  <si>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</si>
  <si>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</si>
  <si>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</si>
  <si>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</si>
  <si>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</si>
  <si>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</si>
  <si>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</si>
  <si>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</si>
  <si>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</si>
  <si>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</si>
  <si>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</si>
  <si>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</si>
  <si>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</si>
  <si>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</si>
  <si>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</si>
  <si>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</si>
  <si>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</si>
  <si>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</si>
  <si>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</si>
  <si>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</si>
  <si>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</si>
  <si>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</si>
  <si>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</si>
  <si>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</si>
  <si>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</si>
  <si>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</si>
  <si>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</si>
  <si>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</si>
  <si>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</si>
  <si>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</si>
  <si>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</si>
  <si>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</si>
  <si>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</si>
  <si>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</si>
  <si>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</si>
  <si>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</si>
  <si>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</si>
  <si>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POSTE DE AÇO CÔNICO CONTÍNUO CURVO DUPLO, ENGASTAMENTO SIMPLES COM 1 M DE SOLO, H=9M - FORNECIMENTO E INSTALAÇÃO. AF_04/2025</t>
  </si>
  <si>
    <t>POSTE DE AÇO CÔNICO CONTÍNUO CURVO DUPLO, FLANGEADO, H=9M - FORNECIMENTO E INSTALAÇÃO. AF_04/2025</t>
  </si>
  <si>
    <t>POSTE DE AÇO CÔNICO CONTÍNUO CURVO SIMPLES, ENGASTAMENTO SIMPLES COM 1 M DE SOLO, H=9M - FORNECIMENTO E INSTALAÇÃO. AF_04/2025</t>
  </si>
  <si>
    <t>POSTE DE AÇO CÔNICO CONTÍNUO CURVO SIMPLES, FLANGEADO, H=7M - FORNECIMENTO E INSTALAÇÃO. AF_04/2025</t>
  </si>
  <si>
    <t>POSTE DE AÇO CÔNICO CONTÍNUO CURVO SIMPLES, FLANGEADO, H=9M - FORNECIMENTO E INSTALAÇÃO. AF_04/2025</t>
  </si>
  <si>
    <t>POSTE DE AÇO CÔNICO CONTÍNUO RETO, ENGASTAMENTO SIMPLES COM 1 M DE SOLO, H=7M - FORNECIMENTO E INSTALAÇÃO. AF_04/2025</t>
  </si>
  <si>
    <t>POSTE DE AÇO CÔNICO CONTÍNUO RETO, ENGASTAMENTO SIMPLES COM 1 M DE SOLO,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</si>
  <si>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</si>
  <si>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</si>
  <si>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</si>
  <si>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</si>
  <si>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</si>
  <si>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</si>
  <si>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</si>
  <si>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</si>
  <si>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</si>
  <si>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</si>
  <si>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</si>
  <si>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</si>
  <si>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</si>
  <si>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</si>
  <si>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</si>
  <si>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</si>
  <si>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</si>
  <si>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</si>
  <si>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</si>
  <si>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</si>
  <si>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</si>
  <si>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</si>
  <si>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</si>
  <si>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</si>
  <si>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</si>
  <si>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</si>
  <si>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</si>
  <si>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</si>
  <si>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</si>
  <si>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</si>
  <si>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</si>
  <si>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</si>
  <si>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</si>
  <si>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</si>
  <si>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</si>
  <si>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</si>
  <si>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</si>
  <si>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</si>
  <si>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</si>
  <si>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</si>
  <si>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</si>
  <si>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</si>
  <si>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</si>
  <si>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</si>
  <si>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</si>
  <si>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</si>
  <si>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</si>
  <si>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</si>
  <si>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</si>
  <si>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</si>
  <si>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</si>
  <si>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</si>
  <si>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</si>
  <si>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</si>
  <si>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</si>
  <si>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</si>
  <si>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</si>
  <si>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</si>
  <si>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</si>
  <si>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</si>
  <si>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</si>
  <si>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</si>
  <si>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</si>
  <si>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</si>
  <si>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</si>
  <si>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</si>
  <si>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</si>
  <si>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</si>
  <si>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</si>
  <si>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</si>
  <si>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</si>
  <si>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</si>
  <si>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</si>
  <si>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</si>
  <si>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</si>
  <si>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</si>
  <si>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</si>
  <si>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</si>
  <si>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</si>
  <si>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</si>
  <si>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</si>
  <si>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</si>
  <si>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</si>
  <si>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</si>
  <si>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</si>
  <si>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</si>
  <si>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</si>
  <si>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</si>
  <si>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</si>
  <si>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</si>
  <si>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</si>
  <si>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</si>
  <si>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</si>
  <si>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</si>
  <si>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</si>
  <si>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</si>
  <si>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</si>
  <si>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</si>
  <si>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</si>
  <si>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</si>
  <si>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</si>
  <si>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</si>
  <si>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</si>
  <si>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</si>
  <si>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</si>
  <si>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</si>
  <si>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</si>
  <si>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</si>
  <si>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</si>
  <si>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</si>
  <si>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</si>
  <si>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</si>
  <si>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</si>
  <si>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</si>
  <si>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</si>
  <si>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</si>
  <si>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</si>
  <si>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</si>
  <si>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</si>
  <si>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</si>
  <si>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</si>
  <si>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</si>
  <si>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</si>
  <si>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</si>
  <si>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</si>
  <si>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</si>
  <si>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</si>
  <si>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</si>
  <si>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</si>
  <si>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</si>
  <si>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</si>
  <si>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</si>
  <si>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</si>
  <si>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</si>
  <si>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</si>
  <si>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</si>
  <si>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</si>
  <si>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</si>
  <si>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</si>
  <si>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</si>
  <si>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</si>
  <si>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</si>
  <si>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</si>
  <si>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</si>
  <si>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</si>
  <si>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</si>
  <si>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</si>
  <si>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</si>
  <si>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</si>
  <si>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</si>
  <si>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</si>
  <si>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</si>
  <si>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</si>
  <si>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</si>
  <si>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</si>
  <si>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</si>
  <si>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</si>
  <si>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</si>
  <si>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</si>
  <si>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</si>
  <si>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</si>
  <si>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</si>
  <si>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</si>
  <si>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</si>
  <si>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</si>
  <si>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</si>
  <si>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</si>
  <si>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</si>
  <si>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</si>
  <si>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</si>
  <si>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</si>
  <si>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</si>
  <si>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</si>
  <si>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</si>
  <si>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</si>
  <si>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</si>
  <si>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</si>
  <si>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</si>
  <si>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</si>
  <si>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</si>
  <si>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</si>
  <si>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</si>
  <si>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</si>
  <si>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</si>
  <si>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</si>
  <si>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</si>
  <si>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</si>
  <si>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</si>
  <si>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</si>
  <si>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</si>
  <si>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</si>
  <si>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</si>
  <si>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</si>
  <si>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</si>
  <si>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</si>
  <si>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</si>
  <si>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</si>
  <si>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</si>
  <si>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</si>
  <si>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</si>
  <si>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</si>
  <si>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</si>
  <si>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</si>
  <si>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</si>
  <si>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</si>
  <si>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PAR DE TABELAS DE BASQUETE DE COMPENSADO NAVAL, COM AROS E REDES - FORNECIMENTO E INSTALAÇÃO. AF_03/2022</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</si>
  <si>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</si>
  <si>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</si>
  <si>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</si>
  <si>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</si>
  <si>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</si>
  <si>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</si>
  <si>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</si>
  <si>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</si>
  <si>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</si>
  <si>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</si>
  <si>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</si>
  <si>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</si>
  <si>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</si>
  <si>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</si>
  <si>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</si>
  <si>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</si>
  <si>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</si>
  <si>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EXECUÇÃO DE PISO DE CONCRETO, COM ACABAMENTO SUPERFICIAL, ESPESSURA DE 15 CM, FCK = 30 MPA, COM USO DE FORMAS EM MADEIRA SERRADA. AF_09/2021</t>
  </si>
  <si>
    <t>EXECUÇÃO DE PISO DE CONCRETO, SEM ACABAMENTO SUPERFICIAL, ESPESSURA DE 15 CM, FCK = 30 MPA, COM USO DE FORMAS EM MADEIRA SERRADA.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</si>
  <si>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</si>
  <si>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</si>
  <si>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</si>
  <si>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</si>
  <si>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</si>
  <si>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FABRICAÇÃO, MONTAGEM E DESMONTAGEM DE FORMA PARA RADIER, PISO DE CONCRETO OU LAJE SOBRE SOLO, EM MADEIRA SERRADA, 4 UTILIZAÇÕES.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</si>
  <si>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</si>
  <si>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</si>
  <si>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</si>
  <si>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</si>
  <si>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</si>
  <si>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</si>
  <si>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</si>
  <si>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</si>
  <si>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</si>
  <si>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</si>
  <si>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</si>
  <si>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</si>
  <si>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</si>
  <si>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</si>
  <si>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</si>
  <si>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</si>
  <si>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</si>
  <si>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</si>
  <si>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</si>
  <si>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</si>
  <si>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</si>
  <si>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</si>
  <si>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</si>
  <si>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</si>
  <si>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</si>
  <si>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</si>
  <si>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</si>
  <si>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</si>
  <si>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</si>
  <si>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</si>
  <si>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</si>
  <si>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</si>
  <si>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</si>
  <si>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</si>
  <si>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</si>
  <si>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</si>
  <si>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</si>
  <si>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</si>
  <si>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</si>
  <si>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</si>
  <si>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</si>
  <si>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</si>
  <si>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</si>
  <si>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</si>
  <si>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</si>
  <si>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</si>
  <si>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</si>
  <si>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</si>
  <si>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</si>
  <si>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</si>
  <si>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</si>
  <si>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</si>
  <si>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</si>
  <si>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</si>
  <si>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</si>
  <si>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</si>
  <si>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</si>
  <si>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</si>
  <si>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</si>
  <si>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</si>
  <si>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</si>
  <si>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</si>
  <si>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</si>
  <si>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</si>
  <si>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</si>
  <si>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</si>
  <si>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</si>
  <si>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</si>
  <si>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</si>
  <si>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</si>
  <si>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</si>
  <si>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</si>
  <si>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</si>
  <si>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</si>
  <si>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</si>
  <si>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</si>
  <si>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</si>
  <si>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</si>
  <si>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</si>
  <si>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</si>
  <si>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</si>
  <si>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</si>
  <si>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</si>
  <si>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</si>
  <si>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</si>
  <si>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</si>
  <si>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</si>
  <si>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</si>
  <si>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</si>
  <si>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</si>
  <si>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</si>
  <si>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</si>
  <si>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</si>
  <si>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</si>
  <si>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</si>
  <si>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</si>
  <si>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</si>
  <si>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</si>
  <si>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</si>
  <si>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</si>
  <si>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</si>
  <si>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</si>
  <si>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</si>
  <si>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</si>
  <si>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</si>
  <si>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</si>
  <si>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</si>
  <si>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</si>
  <si>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</si>
  <si>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</si>
  <si>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</si>
  <si>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</si>
  <si>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</si>
  <si>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</si>
  <si>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</si>
  <si>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</si>
  <si>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</si>
  <si>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</si>
  <si>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</si>
  <si>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</si>
  <si>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</si>
  <si>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</si>
  <si>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</si>
  <si>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</si>
  <si>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</si>
  <si>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</si>
  <si>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</si>
  <si>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</si>
  <si>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</si>
  <si>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</si>
  <si>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</si>
  <si>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</si>
  <si>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</si>
  <si>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</si>
  <si>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</si>
  <si>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</si>
  <si>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</si>
  <si>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</si>
  <si>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</si>
  <si>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</si>
  <si>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</si>
  <si>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</si>
  <si>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</si>
  <si>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</si>
  <si>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</si>
  <si>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</si>
  <si>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</si>
  <si>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</si>
  <si>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</si>
  <si>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</si>
  <si>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</si>
  <si>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</si>
  <si>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</si>
  <si>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</si>
  <si>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</si>
  <si>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</si>
  <si>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</si>
  <si>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</si>
  <si>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</si>
  <si>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</si>
  <si>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</si>
  <si>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</si>
  <si>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</si>
  <si>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</si>
  <si>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</si>
  <si>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</si>
  <si>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</si>
  <si>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</si>
  <si>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</si>
  <si>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</si>
  <si>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</si>
  <si>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</si>
  <si>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</si>
  <si>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</si>
  <si>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</si>
  <si>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</si>
  <si>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</si>
  <si>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</si>
  <si>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</si>
  <si>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</si>
  <si>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</si>
  <si>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</si>
  <si>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</si>
  <si>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</si>
  <si>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</si>
  <si>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</si>
  <si>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</si>
  <si>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</si>
  <si>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</si>
  <si>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</si>
  <si>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</si>
  <si>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</si>
  <si>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</si>
  <si>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</si>
  <si>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</si>
  <si>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</si>
  <si>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</si>
  <si>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</si>
  <si>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</si>
  <si>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</si>
  <si>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</si>
  <si>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</si>
  <si>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</si>
  <si>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</si>
  <si>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</si>
  <si>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</si>
  <si>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</si>
  <si>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</si>
  <si>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</si>
  <si>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</si>
  <si>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</si>
  <si>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</si>
  <si>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</si>
  <si>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</si>
  <si>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</si>
  <si>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</si>
  <si>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</si>
  <si>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</si>
  <si>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</si>
  <si>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</si>
  <si>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80X80X15CM (SOBREPOR)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</si>
  <si>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</si>
  <si>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</si>
  <si>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</si>
  <si>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</si>
  <si>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</si>
  <si>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</si>
  <si>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</si>
  <si>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</si>
  <si>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</si>
  <si>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FECHADO 44U PARA SERVIDOR - FORNECIMENTO E INSTALAÇÃO. AF_08/2025</t>
  </si>
  <si>
    <t>TOMADA DE REDE RJ45 - FORNECIMENTO E INSTALAÇÃO. AF_08/2025</t>
  </si>
  <si>
    <t>TOMADA PARA TELEFONE RJ11 - FORNECIMENTO E INSTALAÇÃO. AF_08/2025</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</si>
  <si>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</si>
  <si>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</si>
  <si>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</si>
  <si>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</si>
  <si>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</si>
  <si>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</si>
  <si>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</si>
  <si>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</si>
  <si>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</si>
  <si>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</si>
  <si>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</si>
  <si>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</si>
  <si>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</si>
  <si>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</si>
  <si>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</si>
  <si>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</si>
  <si>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</si>
  <si>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</si>
  <si>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</si>
  <si>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</si>
  <si>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</si>
  <si>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</si>
  <si>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</si>
  <si>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</si>
  <si>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</si>
  <si>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</si>
  <si>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</si>
  <si>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</si>
  <si>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</si>
  <si>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</si>
  <si>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</si>
  <si>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</si>
  <si>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</si>
  <si>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</si>
  <si>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</si>
  <si>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</si>
  <si>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</si>
  <si>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</si>
  <si>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</si>
  <si>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</si>
  <si>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</si>
  <si>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</si>
  <si>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</si>
  <si>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</si>
  <si>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</si>
  <si>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</si>
  <si>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</si>
  <si>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</si>
  <si>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</si>
  <si>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</si>
  <si>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</si>
  <si>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</si>
  <si>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</si>
  <si>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</si>
  <si>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</si>
  <si>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</si>
  <si>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</si>
  <si>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</si>
  <si>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</si>
  <si>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</si>
  <si>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</si>
  <si>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</si>
  <si>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</si>
  <si>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</si>
  <si>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</si>
  <si>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</si>
  <si>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</si>
  <si>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</si>
  <si>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</si>
  <si>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</si>
  <si>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</si>
  <si>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</si>
  <si>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</si>
  <si>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</si>
  <si>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</si>
  <si>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</si>
  <si>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</si>
  <si>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</si>
  <si>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</si>
  <si>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</si>
  <si>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</si>
  <si>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</si>
  <si>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</si>
  <si>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</si>
  <si>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</si>
  <si>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</si>
  <si>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</si>
  <si>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</si>
  <si>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</si>
  <si>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</si>
  <si>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</si>
  <si>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</si>
  <si>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</si>
  <si>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</si>
  <si>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</si>
  <si>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</si>
  <si>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</si>
  <si>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</si>
  <si>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</si>
  <si>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</si>
  <si>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</si>
  <si>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</si>
  <si>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</si>
  <si>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</si>
  <si>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</si>
  <si>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</si>
  <si>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</si>
  <si>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</si>
  <si>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</si>
  <si>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</si>
  <si>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</si>
  <si>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</si>
  <si>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</si>
  <si>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</si>
  <si>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</si>
  <si>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</si>
  <si>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</si>
  <si>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</si>
  <si>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PLACA DE OBRA COM CHAPA GALVANIZADA E ESTRUTURA DE MADEIRA. AF_03/2022_PS</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</si>
  <si>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</si>
  <si>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</si>
  <si>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</si>
  <si>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</si>
  <si>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</si>
  <si>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</si>
  <si>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</si>
  <si>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</si>
  <si>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</si>
  <si>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</si>
  <si>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</si>
  <si>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</si>
  <si>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</si>
  <si>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CORDOALHA DE COBRE NU 35 MM², NÃO ENTERRADA, COM ISOLADOR - FORNECIMENTO E INSTALAÇÃO. AF_08/2023</t>
  </si>
  <si>
    <t>CORDOALHA DE COBRE NU 50 MM², ENTERRADA - FORNECIMENTO E INSTALAÇÃO. AF_08/2023</t>
  </si>
  <si>
    <t>CORDOALHA DE COBRE NU 50 MM², NÃO ENTERRADA, COM ISOLADOR - FORNECIMENTO E INSTALAÇÃO. AF_08/2023</t>
  </si>
  <si>
    <t>CORDOALHA DE COBRE NU 70 MM², ENTERRADA - FORNECIMENTO E INSTALAÇÃO. AF_08/2023</t>
  </si>
  <si>
    <t>CORDOALHA DE COBRE NU 70 MM², NÃO ENTERRADA, COM ISOLADOR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</si>
  <si>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</si>
  <si>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</si>
  <si>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</si>
  <si>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</si>
  <si>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</si>
  <si>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</si>
  <si>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</si>
  <si>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SUPORTE ISOLADOR PARA FIXAÇÃO DA CORDOALHA DE COBRE EM ALVENARIA OU CONCRETO - FORNECIMENTO E INSTALAÇÃO. AF_08/2023</t>
  </si>
  <si>
    <t>CAIXA EM CONCRETO PRÉ-MOLDADO PARA ABRIGO DE HIDRÔMETRO COM DN 20 MM - FORNECIMENTO E INSTALAÇÃO.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</si>
  <si>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</si>
  <si>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</si>
  <si>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</si>
  <si>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</si>
  <si>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</si>
  <si>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</si>
  <si>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</si>
  <si>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</si>
  <si>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</si>
  <si>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</si>
  <si>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</si>
  <si>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</si>
  <si>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</si>
  <si>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</si>
  <si>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</si>
  <si>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</si>
  <si>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</si>
  <si>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</si>
  <si>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</si>
  <si>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</si>
  <si>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</si>
  <si>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</si>
  <si>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</si>
  <si>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</si>
  <si>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</si>
  <si>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</si>
  <si>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</si>
  <si>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</si>
  <si>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</si>
  <si>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</si>
  <si>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</si>
  <si>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</si>
  <si>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</si>
  <si>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</si>
  <si>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</si>
  <si>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</si>
  <si>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</si>
  <si>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</si>
  <si>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</si>
  <si>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</si>
  <si>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</si>
  <si>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</si>
  <si>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</si>
  <si>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</si>
  <si>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</si>
  <si>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</si>
  <si>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</si>
  <si>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</si>
  <si>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</si>
  <si>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</si>
  <si>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</si>
  <si>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</si>
  <si>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</si>
  <si>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</si>
  <si>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</si>
  <si>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</si>
  <si>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</si>
  <si>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</si>
  <si>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</si>
  <si>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</si>
  <si>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</si>
  <si>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</si>
  <si>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</si>
  <si>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</si>
  <si>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</si>
  <si>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</si>
  <si>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</si>
  <si>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</si>
  <si>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</si>
  <si>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</si>
  <si>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</si>
  <si>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</si>
  <si>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</si>
  <si>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</si>
  <si>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</si>
  <si>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</si>
  <si>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</si>
  <si>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</si>
  <si>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</si>
  <si>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</si>
  <si>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</si>
  <si>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</si>
  <si>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</si>
  <si>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</si>
  <si>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</si>
  <si>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</si>
  <si>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</si>
  <si>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</si>
  <si>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</si>
  <si>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</si>
  <si>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</si>
  <si>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</si>
  <si>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</si>
  <si>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</si>
  <si>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</si>
  <si>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</si>
  <si>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</si>
  <si>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</si>
  <si>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</si>
  <si>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</si>
  <si>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</si>
  <si>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</si>
  <si>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</si>
  <si>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</si>
  <si>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</si>
  <si>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</si>
  <si>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</si>
  <si>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</si>
  <si>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</si>
  <si>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</si>
  <si>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</si>
  <si>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</si>
  <si>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</si>
  <si>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</si>
  <si>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</si>
  <si>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</si>
  <si>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</si>
  <si>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</si>
  <si>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</si>
  <si>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</si>
  <si>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</si>
  <si>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</si>
  <si>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</si>
  <si>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</si>
  <si>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</si>
  <si>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</si>
  <si>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</si>
  <si>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</si>
  <si>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</si>
  <si>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</si>
  <si>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</si>
  <si>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</si>
  <si>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</si>
  <si>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</si>
  <si>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</si>
  <si>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</si>
  <si>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</si>
  <si>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</si>
  <si>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</si>
  <si>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</si>
  <si>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</si>
  <si>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</si>
  <si>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</si>
  <si>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</si>
  <si>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</si>
  <si>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</si>
  <si>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</si>
  <si>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</si>
  <si>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</si>
  <si>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</si>
  <si>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</si>
  <si>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</si>
  <si>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</si>
  <si>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</si>
  <si>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</si>
  <si>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</si>
  <si>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</si>
  <si>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</si>
  <si>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</si>
  <si>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</si>
  <si>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</si>
  <si>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</si>
  <si>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</si>
  <si>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</si>
  <si>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</si>
  <si>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</si>
  <si>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</si>
  <si>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</si>
  <si>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</si>
  <si>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</si>
  <si>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</si>
  <si>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</si>
  <si>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</si>
  <si>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</si>
  <si>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</si>
  <si>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</si>
  <si>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</si>
  <si>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</si>
  <si>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</si>
  <si>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</si>
  <si>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</si>
  <si>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</si>
  <si>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</si>
  <si>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</si>
  <si>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</si>
  <si>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</si>
  <si>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</si>
  <si>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</si>
  <si>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</si>
  <si>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</si>
  <si>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</si>
  <si>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</si>
  <si>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</si>
  <si>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</si>
  <si>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</si>
  <si>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</si>
  <si>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</si>
  <si>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</si>
  <si>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</si>
  <si>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</si>
  <si>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</si>
  <si>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</si>
  <si>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</si>
  <si>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</si>
  <si>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</si>
  <si>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</si>
  <si>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</si>
  <si>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</si>
  <si>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</si>
  <si>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</si>
  <si>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</si>
  <si>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</si>
  <si>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</si>
  <si>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</si>
  <si>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</si>
  <si>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</si>
  <si>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TXKM</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</si>
  <si>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</si>
  <si>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</si>
  <si>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</si>
  <si>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</si>
  <si>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</si>
  <si>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</si>
  <si>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</si>
  <si>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</si>
  <si>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</si>
  <si>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</si>
  <si>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</si>
  <si>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</si>
  <si>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</si>
  <si>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</si>
  <si>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</si>
  <si>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</si>
  <si>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</si>
  <si>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</si>
  <si>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</si>
  <si>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</si>
  <si>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</si>
  <si>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</si>
  <si>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</si>
  <si>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</si>
  <si>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</si>
  <si>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</si>
  <si>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</si>
  <si>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</si>
  <si>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</si>
  <si>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</si>
  <si>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</si>
  <si>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</si>
  <si>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</si>
  <si>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</si>
  <si>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</si>
  <si>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</si>
  <si>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</si>
  <si>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</si>
  <si>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</si>
  <si>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</si>
  <si>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</si>
  <si>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</si>
  <si>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</si>
  <si>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</si>
  <si>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</si>
  <si>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</si>
  <si>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</si>
  <si>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</si>
  <si>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</si>
  <si>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</si>
  <si>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</si>
  <si>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</si>
  <si>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</si>
  <si>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</si>
  <si>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</si>
  <si>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</si>
  <si>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</si>
  <si>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</si>
  <si>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</si>
  <si>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</si>
  <si>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</si>
  <si>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</si>
  <si>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</si>
  <si>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</si>
  <si>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</si>
  <si>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</si>
  <si>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</si>
  <si>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</si>
  <si>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</si>
  <si>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</si>
  <si>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</si>
  <si>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</si>
  <si>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</si>
  <si>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</si>
  <si>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</si>
  <si>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</si>
  <si>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</si>
  <si>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</si>
  <si>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</si>
  <si>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</si>
  <si>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</si>
  <si>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</si>
  <si>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BRITA GRADUADA SIMPLES. AF_09/2025</t>
  </si>
  <si>
    <t>USINAGEM DE BRITA GRADUADA TRATADA COM CIMENTO. AF_09/2025</t>
  </si>
  <si>
    <t>USINAGEM DE CONCRETO PARA COMPACTAÇÃO COM ROLO.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</si>
  <si>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</si>
  <si>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</si>
  <si>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</si>
  <si>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</si>
  <si>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</si>
  <si>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</si>
  <si>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</si>
  <si>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</si>
  <si>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</si>
  <si>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</si>
  <si>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</si>
  <si>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</si>
  <si>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</si>
  <si>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</si>
  <si>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</si>
  <si>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</si>
  <si>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</si>
  <si>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</si>
  <si>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</si>
  <si>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</si>
  <si>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</si>
  <si>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</si>
  <si>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</si>
  <si>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</si>
  <si>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</si>
  <si>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</si>
  <si>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</si>
  <si>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</si>
  <si>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</si>
  <si>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</si>
  <si>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</si>
  <si>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</si>
  <si>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</si>
  <si>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</si>
  <si>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</si>
  <si>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</si>
  <si>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</si>
  <si>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</si>
  <si>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</si>
  <si>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</si>
  <si>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</si>
  <si>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</si>
  <si>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</si>
  <si>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</si>
  <si>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</si>
  <si>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</si>
  <si>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</si>
  <si>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</si>
  <si>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</si>
  <si>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</si>
  <si>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</si>
  <si>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</si>
  <si>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</si>
  <si>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</si>
  <si>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</si>
  <si>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</si>
  <si>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</si>
  <si>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</si>
  <si>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</si>
  <si>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</si>
  <si>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</si>
  <si>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</si>
  <si>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</si>
  <si>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</si>
  <si>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</si>
  <si>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</si>
  <si>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</si>
  <si>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</si>
  <si>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</si>
  <si>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</si>
  <si>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</si>
  <si>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</si>
  <si>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</si>
  <si>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</si>
  <si>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</si>
  <si>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</si>
  <si>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</si>
  <si>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</si>
  <si>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</si>
  <si>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</si>
  <si>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</si>
  <si>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</si>
  <si>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</si>
  <si>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</si>
  <si>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</si>
  <si>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</si>
  <si>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</si>
  <si>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</si>
  <si>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</si>
  <si>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</si>
  <si>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</si>
  <si>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</si>
  <si>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</si>
  <si>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</si>
  <si>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</si>
  <si>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</si>
  <si>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</si>
  <si>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</si>
  <si>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</si>
  <si>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</si>
  <si>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</si>
  <si>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</si>
  <si>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</si>
  <si>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</si>
  <si>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</si>
  <si>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</si>
  <si>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</si>
  <si>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</si>
  <si>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</si>
  <si>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</si>
  <si>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</si>
  <si>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</si>
  <si>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</si>
  <si>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</si>
  <si>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</si>
  <si>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</si>
  <si>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</si>
  <si>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</si>
  <si>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</si>
  <si>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</si>
  <si>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</si>
  <si>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</si>
  <si>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</si>
  <si>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</si>
  <si>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</si>
  <si>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</si>
  <si>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</si>
  <si>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Código do
Insumo</t>
  </si>
  <si>
    <t>Descrição do Insumo</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</si>
  <si>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</si>
  <si>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</si>
  <si>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</si>
  <si>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</si>
  <si>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</si>
  <si>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</si>
  <si>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</si>
  <si>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</si>
  <si>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</si>
  <si>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</si>
  <si>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</si>
  <si>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</si>
  <si>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</si>
  <si>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</si>
  <si>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</si>
  <si>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</si>
  <si>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</si>
  <si>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</si>
  <si>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</si>
  <si>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</si>
  <si>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</si>
  <si>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</si>
  <si>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</si>
  <si>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</si>
  <si>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</si>
  <si>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</si>
  <si>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</si>
  <si>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</si>
  <si>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</si>
  <si>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</si>
  <si>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</si>
  <si>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</si>
  <si>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</si>
  <si>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</si>
  <si>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</si>
  <si>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</si>
  <si>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</si>
  <si>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</si>
  <si>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</si>
  <si>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</si>
  <si>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</si>
  <si>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</si>
  <si>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</si>
  <si>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</si>
  <si>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</si>
  <si>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</si>
  <si>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</si>
  <si>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</si>
  <si>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</si>
  <si>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</si>
  <si>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</si>
  <si>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</si>
  <si>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</si>
  <si>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</si>
  <si>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</si>
  <si>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</si>
  <si>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</si>
  <si>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</si>
  <si>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</si>
  <si>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</si>
  <si>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</si>
  <si>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</si>
  <si>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</si>
  <si>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</si>
  <si>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</si>
  <si>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</si>
  <si>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</si>
  <si>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</si>
  <si>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</si>
  <si>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</si>
  <si>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</si>
  <si>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</si>
  <si>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</si>
  <si>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</si>
  <si>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</si>
  <si>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</si>
  <si>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</si>
  <si>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</si>
  <si>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</si>
  <si>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</si>
  <si>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</si>
  <si>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</si>
  <si>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</si>
  <si>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</si>
  <si>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</si>
  <si>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</si>
  <si>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</si>
  <si>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</si>
  <si>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</si>
  <si>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</si>
  <si>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</si>
  <si>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</si>
  <si>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</si>
  <si>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</si>
  <si>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</si>
  <si>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</si>
  <si>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</si>
  <si>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</si>
  <si>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</si>
  <si>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</si>
  <si>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</si>
  <si>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</si>
  <si>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</si>
  <si>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</si>
  <si>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</si>
  <si>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</si>
  <si>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</si>
  <si>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</si>
  <si>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</si>
  <si>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</si>
  <si>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</si>
  <si>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</si>
  <si>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</si>
  <si>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</si>
  <si>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</si>
  <si>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</si>
  <si>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</si>
  <si>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</si>
  <si>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</si>
  <si>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</si>
  <si>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</si>
  <si>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</si>
  <si>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</si>
  <si>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</si>
  <si>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</si>
  <si>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</si>
  <si>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</si>
  <si>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</si>
  <si>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</si>
  <si>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</si>
  <si>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</si>
  <si>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</si>
  <si>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</si>
  <si>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</si>
  <si>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</si>
  <si>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</si>
  <si>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</si>
  <si>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</si>
  <si>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</si>
  <si>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</si>
  <si>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</si>
  <si>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</si>
  <si>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</si>
  <si>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</si>
  <si>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</si>
  <si>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</si>
  <si>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</si>
  <si>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</si>
  <si>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</si>
  <si>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</si>
  <si>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</si>
  <si>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ALICATE AMPERIMETRO, TENSAO AC/DC, CAPACIDADE MAXIMA 1000 A</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</si>
  <si>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</si>
  <si>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</si>
  <si>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</si>
  <si>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</si>
  <si>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</si>
  <si>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</si>
  <si>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</si>
  <si>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</si>
  <si>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</si>
  <si>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</si>
  <si>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</si>
  <si>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ALMOXARIFE (HORISTA)</t>
  </si>
  <si>
    <t>ALMOXARIFE (MENSALISTA)</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</si>
  <si>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</si>
  <si>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</si>
  <si>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</si>
  <si>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</si>
  <si>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</si>
  <si>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</si>
  <si>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</si>
  <si>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</si>
  <si>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</si>
  <si>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</si>
  <si>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</si>
  <si>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</si>
  <si>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</si>
  <si>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</si>
  <si>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</si>
  <si>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</si>
  <si>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</si>
  <si>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</si>
  <si>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</si>
  <si>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</si>
  <si>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</si>
  <si>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</si>
  <si>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</si>
  <si>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</si>
  <si>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</si>
  <si>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</si>
  <si>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</si>
  <si>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</si>
  <si>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</si>
  <si>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</si>
  <si>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</si>
  <si>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</si>
  <si>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</si>
  <si>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</si>
  <si>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</si>
  <si>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</si>
  <si>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</si>
  <si>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</si>
  <si>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</si>
  <si>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</si>
  <si>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</si>
  <si>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</si>
  <si>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</si>
  <si>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</si>
  <si>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</si>
  <si>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</si>
  <si>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</si>
  <si>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</si>
  <si>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</si>
  <si>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</si>
  <si>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</si>
  <si>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</si>
  <si>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</si>
  <si>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</si>
  <si>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</si>
  <si>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</si>
  <si>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</si>
  <si>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</si>
  <si>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</si>
  <si>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</si>
  <si>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</si>
  <si>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</si>
  <si>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</si>
  <si>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</si>
  <si>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</si>
  <si>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</si>
  <si>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</si>
  <si>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</si>
  <si>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</si>
  <si>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</si>
  <si>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</si>
  <si>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</si>
  <si>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</si>
  <si>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</si>
  <si>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</si>
  <si>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</si>
  <si>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</si>
  <si>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</si>
  <si>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</si>
  <si>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</si>
  <si>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</si>
  <si>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</si>
  <si>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</si>
  <si>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</si>
  <si>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</si>
  <si>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</si>
  <si>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</si>
  <si>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</si>
  <si>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</si>
  <si>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</si>
  <si>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</si>
  <si>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</si>
  <si>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</si>
  <si>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</si>
  <si>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</si>
  <si>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</si>
  <si>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</si>
  <si>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</si>
  <si>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</si>
  <si>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</si>
  <si>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</si>
  <si>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</si>
  <si>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</si>
  <si>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</si>
  <si>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ARMADOR (HORISTA)</t>
  </si>
  <si>
    <t>ARMADOR (MENSALISTA)</t>
  </si>
  <si>
    <t>ARQUITETO JUNIOR (HORISTA)</t>
  </si>
  <si>
    <t>ARQUITETO JUNIOR (MENSALISTA)</t>
  </si>
  <si>
    <t>ARQUITETO PLENO (HORISTA)</t>
  </si>
  <si>
    <t>ARQUITETO PLENO (MENSALISTA)</t>
  </si>
  <si>
    <t>ARQUITETO SENIOR (HORISTA)</t>
  </si>
  <si>
    <t>ARQUITETO SENIOR (MENSALISTA)</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</si>
  <si>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</si>
  <si>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</si>
  <si>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</si>
  <si>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</si>
  <si>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</si>
  <si>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</si>
  <si>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</si>
  <si>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</si>
  <si>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</si>
  <si>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</si>
  <si>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</si>
  <si>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</si>
  <si>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</si>
  <si>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</si>
  <si>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</si>
  <si>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</si>
  <si>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</si>
  <si>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</si>
  <si>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</si>
  <si>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</si>
  <si>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</si>
  <si>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</si>
  <si>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</si>
  <si>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</si>
  <si>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</si>
  <si>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</si>
  <si>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</si>
  <si>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</si>
  <si>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</si>
  <si>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</si>
  <si>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</si>
  <si>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</si>
  <si>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</si>
  <si>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</si>
  <si>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</si>
  <si>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</si>
  <si>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</si>
  <si>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</si>
  <si>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</si>
  <si>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</si>
  <si>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</si>
  <si>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</si>
  <si>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</si>
  <si>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</si>
  <si>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</si>
  <si>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</si>
  <si>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</si>
  <si>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</si>
  <si>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</si>
  <si>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</si>
  <si>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</si>
  <si>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</si>
  <si>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</si>
  <si>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</si>
  <si>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</si>
  <si>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</si>
  <si>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</si>
  <si>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</si>
  <si>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</si>
  <si>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</si>
  <si>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</si>
  <si>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</si>
  <si>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</si>
  <si>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</si>
  <si>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</si>
  <si>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</si>
  <si>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</si>
  <si>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</si>
  <si>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</si>
  <si>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</si>
  <si>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</si>
  <si>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</si>
  <si>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</si>
  <si>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</si>
  <si>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</si>
  <si>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</si>
  <si>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</si>
  <si>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</si>
  <si>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</si>
  <si>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</si>
  <si>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</si>
  <si>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</si>
  <si>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BASE DE MISTURADOR MONOCOMANDO PARA CHUVEIRO, DE PAREDE (NAO INCLUI ACABAMENTOS)</t>
  </si>
  <si>
    <t>BASE PARA MASTRO DE PARA-RAIOS DIAMETRO NOMINAL 1 1/2"</t>
  </si>
  <si>
    <t>BASE PARA MASTRO DE PARA-RAIOS DIAMETRO NOMINAL 2"</t>
  </si>
  <si>
    <t>BASTIDOR PARA BLOCO M10</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</si>
  <si>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</si>
  <si>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</si>
  <si>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</si>
  <si>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</si>
  <si>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</si>
  <si>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</si>
  <si>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</si>
  <si>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</si>
  <si>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</si>
  <si>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</si>
  <si>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</si>
  <si>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</si>
  <si>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</si>
  <si>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</si>
  <si>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</si>
  <si>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</si>
  <si>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</si>
  <si>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</si>
  <si>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</si>
  <si>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</si>
  <si>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</si>
  <si>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</si>
  <si>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</si>
  <si>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</si>
  <si>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</si>
  <si>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</si>
  <si>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</si>
  <si>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</si>
  <si>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</si>
  <si>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</si>
  <si>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</si>
  <si>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</si>
  <si>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</si>
  <si>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</si>
  <si>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</si>
  <si>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</si>
  <si>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</si>
  <si>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</si>
  <si>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</si>
  <si>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</si>
  <si>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</si>
  <si>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</si>
  <si>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</si>
  <si>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</si>
  <si>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</si>
  <si>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</si>
  <si>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</si>
  <si>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</si>
  <si>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</si>
  <si>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</si>
  <si>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</si>
  <si>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</si>
  <si>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</si>
  <si>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</si>
  <si>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</si>
  <si>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</si>
  <si>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</si>
  <si>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</si>
  <si>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</si>
  <si>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</si>
  <si>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</si>
  <si>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</si>
  <si>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</si>
  <si>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</si>
  <si>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</si>
  <si>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</si>
  <si>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</si>
  <si>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</si>
  <si>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</si>
  <si>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</si>
  <si>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</si>
  <si>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</si>
  <si>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</si>
  <si>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</si>
  <si>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</si>
  <si>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</si>
  <si>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</si>
  <si>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</si>
  <si>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</si>
  <si>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</si>
  <si>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</si>
  <si>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</si>
  <si>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</si>
  <si>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</si>
  <si>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</si>
  <si>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</si>
  <si>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</si>
  <si>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</si>
  <si>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</si>
  <si>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</si>
  <si>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</si>
  <si>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</si>
  <si>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</si>
  <si>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</si>
  <si>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</si>
  <si>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</si>
  <si>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</si>
  <si>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</si>
  <si>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</si>
  <si>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</si>
  <si>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</si>
  <si>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</si>
  <si>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</si>
  <si>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</si>
  <si>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</si>
  <si>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</si>
  <si>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</si>
  <si>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</si>
  <si>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</si>
  <si>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</si>
  <si>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</si>
  <si>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</si>
  <si>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</si>
  <si>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</si>
  <si>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</si>
  <si>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</si>
  <si>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</si>
  <si>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</si>
  <si>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</si>
  <si>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</si>
  <si>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</si>
  <si>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</si>
  <si>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</si>
  <si>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</si>
  <si>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</si>
  <si>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</si>
  <si>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</si>
  <si>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</si>
  <si>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</si>
  <si>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</si>
  <si>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</si>
  <si>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</si>
  <si>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</si>
  <si>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</si>
  <si>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</si>
  <si>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</si>
  <si>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</si>
  <si>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</si>
  <si>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</si>
  <si>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</si>
  <si>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</si>
  <si>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</si>
  <si>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</si>
  <si>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</si>
  <si>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</si>
  <si>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</si>
  <si>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</si>
  <si>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</si>
  <si>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</si>
  <si>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</si>
  <si>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</si>
  <si>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</si>
  <si>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</si>
  <si>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</si>
  <si>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</si>
  <si>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</si>
  <si>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</si>
  <si>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</si>
  <si>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</si>
  <si>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</si>
  <si>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</si>
  <si>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</si>
  <si>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</si>
  <si>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</si>
  <si>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</si>
  <si>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</si>
  <si>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</si>
  <si>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</si>
  <si>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</si>
  <si>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</si>
  <si>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</si>
  <si>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</si>
  <si>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</si>
  <si>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</si>
  <si>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</si>
  <si>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</si>
  <si>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</si>
  <si>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</si>
  <si>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</si>
  <si>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</si>
  <si>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</si>
  <si>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</si>
  <si>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</si>
  <si>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</si>
  <si>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</si>
  <si>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</si>
  <si>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</si>
  <si>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</si>
  <si>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</si>
  <si>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</si>
  <si>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</si>
  <si>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</si>
  <si>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</si>
  <si>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</si>
  <si>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</si>
  <si>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</si>
  <si>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</si>
  <si>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</si>
  <si>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</si>
  <si>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</si>
  <si>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</si>
  <si>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</si>
  <si>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</si>
  <si>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</si>
  <si>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</si>
  <si>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</si>
  <si>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</si>
  <si>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</si>
  <si>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</si>
  <si>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</si>
  <si>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</si>
  <si>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</si>
  <si>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</si>
  <si>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</si>
  <si>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</si>
  <si>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</si>
  <si>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</si>
  <si>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</si>
  <si>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</si>
  <si>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</si>
  <si>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</si>
  <si>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</si>
  <si>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</si>
  <si>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</si>
  <si>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</si>
  <si>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</si>
  <si>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</si>
  <si>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</si>
  <si>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</si>
  <si>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</si>
  <si>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</si>
  <si>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</si>
  <si>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</si>
  <si>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</si>
  <si>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</si>
  <si>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</si>
  <si>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</si>
  <si>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</si>
  <si>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</si>
  <si>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</si>
  <si>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</si>
  <si>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</si>
  <si>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</si>
  <si>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</si>
  <si>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</si>
  <si>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</si>
  <si>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</si>
  <si>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</si>
  <si>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</si>
  <si>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</si>
  <si>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</si>
  <si>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</si>
  <si>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</si>
  <si>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</si>
  <si>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</si>
  <si>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</si>
  <si>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</si>
  <si>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</si>
  <si>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</si>
  <si>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</si>
  <si>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</si>
  <si>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</si>
  <si>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</si>
  <si>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</si>
  <si>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</si>
  <si>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</si>
  <si>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</si>
  <si>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</si>
  <si>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</si>
  <si>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</si>
  <si>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</si>
  <si>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</si>
  <si>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</si>
  <si>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</si>
  <si>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</si>
  <si>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</si>
  <si>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</si>
  <si>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</si>
  <si>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</si>
  <si>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</si>
  <si>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</si>
  <si>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</si>
  <si>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</si>
  <si>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</si>
  <si>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</si>
  <si>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</si>
  <si>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</si>
  <si>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</si>
  <si>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</si>
  <si>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</si>
  <si>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</si>
  <si>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</si>
  <si>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</si>
  <si>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</si>
  <si>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</si>
  <si>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</si>
  <si>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</si>
  <si>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</si>
  <si>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</si>
  <si>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</si>
  <si>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</si>
  <si>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</si>
  <si>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</si>
  <si>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</si>
  <si>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</si>
  <si>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</si>
  <si>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</si>
  <si>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</si>
  <si>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</si>
  <si>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</si>
  <si>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</si>
  <si>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</si>
  <si>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</si>
  <si>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</si>
  <si>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</si>
  <si>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</si>
  <si>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</si>
  <si>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</si>
  <si>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</si>
  <si>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</si>
  <si>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</si>
  <si>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</si>
  <si>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</si>
  <si>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</si>
  <si>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</si>
  <si>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</si>
  <si>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</si>
  <si>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</si>
  <si>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</si>
  <si>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</si>
  <si>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</si>
  <si>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</si>
  <si>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</si>
  <si>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</si>
  <si>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</si>
  <si>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</si>
  <si>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</si>
  <si>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</si>
  <si>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</si>
  <si>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</si>
  <si>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</si>
  <si>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</si>
  <si>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</si>
  <si>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</si>
  <si>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</si>
  <si>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</si>
  <si>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6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</si>
  <si>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</si>
  <si>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</si>
  <si>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</si>
  <si>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</si>
  <si>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</si>
  <si>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</si>
  <si>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</si>
  <si>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</si>
  <si>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</si>
  <si>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</si>
  <si>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</si>
  <si>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</si>
  <si>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</si>
  <si>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</si>
  <si>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</si>
  <si>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</si>
  <si>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</si>
  <si>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</si>
  <si>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</si>
  <si>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</si>
  <si>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</si>
  <si>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</si>
  <si>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</si>
  <si>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</si>
  <si>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</si>
  <si>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</si>
  <si>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</si>
  <si>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</si>
  <si>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</si>
  <si>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</si>
  <si>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</si>
  <si>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</si>
  <si>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</si>
  <si>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</si>
  <si>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</si>
  <si>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</si>
  <si>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</si>
  <si>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</si>
  <si>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</si>
  <si>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</si>
  <si>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</si>
  <si>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</si>
  <si>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</si>
  <si>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</si>
  <si>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</si>
  <si>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</si>
  <si>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</si>
  <si>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</si>
  <si>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</si>
  <si>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</si>
  <si>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</si>
  <si>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</si>
  <si>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</si>
  <si>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</si>
  <si>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</si>
  <si>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</si>
  <si>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</si>
  <si>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</si>
  <si>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</si>
  <si>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</si>
  <si>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</si>
  <si>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</si>
  <si>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</si>
  <si>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</si>
  <si>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</si>
  <si>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</si>
  <si>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</si>
  <si>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</si>
  <si>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</si>
  <si>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</si>
  <si>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</si>
  <si>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</si>
  <si>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</si>
  <si>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</si>
  <si>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</si>
  <si>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</si>
  <si>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</si>
  <si>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</si>
  <si>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</si>
  <si>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</si>
  <si>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</si>
  <si>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</si>
  <si>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</si>
  <si>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</si>
  <si>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</si>
  <si>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</si>
  <si>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</si>
  <si>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</si>
  <si>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</si>
  <si>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</si>
  <si>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</si>
  <si>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</si>
  <si>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</si>
  <si>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</si>
  <si>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</si>
  <si>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</si>
  <si>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</si>
  <si>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</si>
  <si>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</si>
  <si>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</si>
  <si>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</si>
  <si>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</si>
  <si>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</si>
  <si>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</si>
  <si>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</si>
  <si>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</si>
  <si>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</si>
  <si>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</si>
  <si>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</si>
  <si>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</si>
  <si>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</si>
  <si>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</si>
  <si>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</si>
  <si>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</si>
  <si>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</si>
  <si>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</si>
  <si>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</si>
  <si>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</si>
  <si>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</si>
  <si>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</si>
  <si>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</si>
  <si>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</si>
  <si>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</si>
  <si>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</si>
  <si>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</si>
  <si>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</si>
  <si>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</si>
  <si>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</si>
  <si>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</si>
  <si>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</si>
  <si>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</si>
  <si>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</si>
  <si>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</si>
  <si>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</si>
  <si>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</si>
  <si>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</si>
  <si>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</si>
  <si>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</si>
  <si>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</si>
  <si>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</si>
  <si>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</si>
  <si>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</si>
  <si>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</si>
  <si>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</si>
  <si>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</si>
  <si>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</si>
  <si>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</si>
  <si>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</si>
  <si>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</si>
  <si>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</si>
  <si>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</si>
  <si>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</si>
  <si>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</si>
  <si>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</si>
  <si>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</si>
  <si>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</si>
  <si>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</si>
  <si>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</si>
  <si>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</si>
  <si>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</si>
  <si>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</si>
  <si>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</si>
  <si>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</si>
  <si>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</si>
  <si>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</si>
  <si>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</si>
  <si>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</si>
  <si>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</si>
  <si>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</si>
  <si>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</si>
  <si>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</si>
  <si>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</si>
  <si>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</si>
  <si>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</si>
  <si>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</si>
  <si>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</si>
  <si>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</si>
  <si>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</si>
  <si>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</si>
  <si>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</si>
  <si>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</si>
  <si>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</si>
  <si>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</si>
  <si>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</si>
  <si>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</si>
  <si>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</si>
  <si>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</si>
  <si>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</si>
  <si>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</si>
  <si>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</si>
  <si>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</si>
  <si>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</si>
  <si>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</si>
  <si>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</si>
  <si>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</si>
  <si>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</si>
  <si>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</si>
  <si>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</si>
  <si>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</si>
  <si>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</si>
  <si>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</si>
  <si>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</si>
  <si>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</si>
  <si>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</si>
  <si>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</si>
  <si>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</si>
  <si>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</si>
  <si>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</si>
  <si>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</si>
  <si>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</si>
  <si>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</si>
  <si>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</si>
  <si>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</si>
  <si>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</si>
  <si>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</si>
  <si>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</si>
  <si>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</si>
  <si>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</si>
  <si>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</si>
  <si>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</si>
  <si>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</si>
  <si>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</si>
  <si>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</si>
  <si>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</si>
  <si>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</si>
  <si>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</si>
  <si>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</si>
  <si>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</si>
  <si>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</si>
  <si>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</si>
  <si>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</si>
  <si>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</si>
  <si>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</si>
  <si>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</si>
  <si>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</si>
  <si>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</si>
  <si>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</si>
  <si>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</si>
  <si>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</si>
  <si>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</si>
  <si>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</si>
  <si>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</si>
  <si>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</si>
  <si>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</si>
  <si>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</si>
  <si>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</si>
  <si>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</si>
  <si>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</si>
  <si>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</si>
  <si>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</si>
  <si>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</si>
  <si>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</si>
  <si>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</si>
  <si>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</si>
  <si>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</si>
  <si>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</si>
  <si>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</si>
  <si>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</si>
  <si>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</si>
  <si>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</si>
  <si>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</si>
  <si>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</si>
  <si>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</si>
  <si>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</si>
  <si>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</si>
  <si>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</si>
  <si>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</si>
  <si>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</si>
  <si>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</si>
  <si>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</si>
  <si>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</si>
  <si>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</si>
  <si>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</si>
  <si>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</si>
  <si>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</si>
  <si>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</si>
  <si>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</si>
  <si>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</si>
  <si>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</si>
  <si>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</si>
  <si>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</si>
  <si>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</si>
  <si>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</si>
  <si>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</si>
  <si>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</si>
  <si>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</si>
  <si>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</si>
  <si>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</si>
  <si>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</si>
  <si>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</si>
  <si>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</si>
  <si>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</si>
  <si>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</si>
  <si>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</si>
  <si>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</si>
  <si>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</si>
  <si>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</si>
  <si>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</si>
  <si>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</si>
  <si>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</si>
  <si>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</si>
  <si>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</si>
  <si>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</si>
  <si>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</si>
  <si>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</si>
  <si>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</si>
  <si>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</si>
  <si>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</si>
  <si>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</si>
  <si>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</si>
  <si>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</si>
  <si>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</si>
  <si>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</si>
  <si>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</si>
  <si>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</si>
  <si>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</si>
  <si>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</si>
  <si>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</si>
  <si>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</si>
  <si>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</si>
  <si>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</si>
  <si>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</si>
  <si>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</si>
  <si>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</si>
  <si>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</si>
  <si>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</si>
  <si>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</si>
  <si>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</si>
  <si>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</si>
  <si>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</si>
  <si>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</si>
  <si>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</si>
  <si>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</si>
  <si>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</si>
  <si>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</si>
  <si>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</si>
  <si>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</si>
  <si>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</si>
  <si>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PROFISSIONAL 10 PCM, *110* L, 140 PSI, 110/220 VOLTS, MONOFASICO</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</si>
  <si>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</si>
  <si>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</si>
  <si>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</si>
  <si>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</si>
  <si>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</si>
  <si>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</si>
  <si>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</si>
  <si>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</si>
  <si>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</si>
  <si>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</si>
  <si>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</si>
  <si>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</si>
  <si>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</si>
  <si>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</si>
  <si>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</si>
  <si>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</si>
  <si>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</si>
  <si>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</si>
  <si>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</si>
  <si>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</si>
  <si>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</si>
  <si>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</si>
  <si>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</si>
  <si>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</si>
  <si>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</si>
  <si>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</si>
  <si>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</si>
  <si>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</si>
  <si>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</si>
  <si>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</si>
  <si>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</si>
  <si>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</si>
  <si>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</si>
  <si>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</si>
  <si>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</si>
  <si>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</si>
  <si>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</si>
  <si>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</si>
  <si>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</si>
  <si>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</si>
  <si>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</si>
  <si>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</si>
  <si>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</si>
  <si>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</si>
  <si>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</si>
  <si>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</si>
  <si>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</si>
  <si>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</si>
  <si>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</si>
  <si>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</si>
  <si>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</si>
  <si>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</si>
  <si>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</si>
  <si>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</si>
  <si>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</si>
  <si>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</si>
  <si>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</si>
  <si>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</si>
  <si>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</si>
  <si>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</si>
  <si>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</si>
  <si>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</si>
  <si>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</si>
  <si>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</si>
  <si>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</si>
  <si>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</si>
  <si>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</si>
  <si>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</si>
  <si>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</si>
  <si>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</si>
  <si>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</si>
  <si>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</si>
  <si>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</si>
  <si>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</si>
  <si>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</si>
  <si>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</si>
  <si>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</si>
  <si>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</si>
  <si>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</si>
  <si>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</si>
  <si>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</si>
  <si>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</si>
  <si>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</si>
  <si>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</si>
  <si>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</si>
  <si>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</si>
  <si>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</si>
  <si>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</si>
  <si>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</si>
  <si>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</si>
  <si>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</si>
  <si>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</si>
  <si>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</si>
  <si>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</si>
  <si>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</si>
  <si>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</si>
  <si>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</si>
  <si>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TOMADA FEMEA RJ 45, CATEGORIA 5 E (CAT 5E) PARA CABOS</t>
  </si>
  <si>
    <t>CONECTOR / TOMADA FEMEA RJ 45, CATEGORIA 6 (CAT 6) PARA CABOS</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</si>
  <si>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</si>
  <si>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</si>
  <si>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</si>
  <si>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</si>
  <si>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</si>
  <si>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</si>
  <si>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</si>
  <si>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</si>
  <si>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</si>
  <si>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</si>
  <si>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</si>
  <si>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</si>
  <si>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</si>
  <si>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</si>
  <si>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</si>
  <si>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</si>
  <si>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</si>
  <si>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</si>
  <si>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</si>
  <si>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</si>
  <si>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</si>
  <si>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</si>
  <si>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</si>
  <si>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</si>
  <si>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</si>
  <si>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</si>
  <si>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</si>
  <si>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</si>
  <si>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</si>
  <si>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</si>
  <si>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</si>
  <si>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</si>
  <si>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</si>
  <si>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</si>
  <si>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</si>
  <si>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</si>
  <si>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</si>
  <si>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</si>
  <si>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</si>
  <si>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</si>
  <si>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</si>
  <si>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</si>
  <si>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</si>
  <si>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</si>
  <si>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</si>
  <si>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</si>
  <si>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</si>
  <si>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</si>
  <si>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</si>
  <si>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</si>
  <si>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</si>
  <si>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</si>
  <si>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</si>
  <si>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</si>
  <si>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</si>
  <si>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</si>
  <si>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</si>
  <si>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</si>
  <si>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</si>
  <si>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</si>
  <si>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</si>
  <si>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</si>
  <si>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</si>
  <si>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</si>
  <si>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</si>
  <si>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</si>
  <si>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</si>
  <si>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</si>
  <si>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</si>
  <si>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</si>
  <si>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</si>
  <si>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</si>
  <si>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</si>
  <si>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</si>
  <si>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</si>
  <si>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</si>
  <si>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</si>
  <si>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</si>
  <si>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</si>
  <si>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</si>
  <si>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</si>
  <si>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</si>
  <si>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</si>
  <si>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</si>
  <si>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</si>
  <si>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</si>
  <si>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</si>
  <si>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</si>
  <si>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</si>
  <si>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</si>
  <si>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</si>
  <si>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</si>
  <si>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</si>
  <si>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</si>
  <si>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</si>
  <si>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</si>
  <si>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</si>
  <si>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</si>
  <si>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</si>
  <si>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</si>
  <si>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</si>
  <si>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</si>
  <si>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</si>
  <si>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</si>
  <si>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</si>
  <si>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</si>
  <si>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</si>
  <si>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</si>
  <si>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</si>
  <si>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</si>
  <si>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</si>
  <si>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</si>
  <si>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</si>
  <si>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</si>
  <si>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</si>
  <si>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</si>
  <si>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</si>
  <si>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</si>
  <si>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</si>
  <si>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</si>
  <si>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</si>
  <si>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</si>
  <si>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</si>
  <si>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</si>
  <si>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</si>
  <si>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</si>
  <si>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</si>
  <si>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</si>
  <si>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</si>
  <si>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</si>
  <si>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</si>
  <si>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</si>
  <si>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</si>
  <si>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</si>
  <si>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</si>
  <si>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</si>
  <si>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</si>
  <si>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</si>
  <si>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</si>
  <si>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</si>
  <si>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</si>
  <si>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</si>
  <si>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</si>
  <si>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</si>
  <si>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</si>
  <si>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</si>
  <si>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</si>
  <si>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</si>
  <si>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</si>
  <si>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</si>
  <si>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</si>
  <si>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</si>
  <si>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</si>
  <si>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</si>
  <si>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</si>
  <si>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</si>
  <si>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</si>
  <si>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</si>
  <si>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</si>
  <si>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</si>
  <si>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</si>
  <si>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</si>
  <si>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</si>
  <si>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</si>
  <si>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</si>
  <si>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</si>
  <si>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</si>
  <si>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</si>
  <si>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</si>
  <si>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</si>
  <si>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</si>
  <si>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</si>
  <si>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</si>
  <si>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</si>
  <si>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</si>
  <si>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</si>
  <si>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</si>
  <si>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</si>
  <si>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</si>
  <si>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</si>
  <si>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</si>
  <si>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</si>
  <si>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</si>
  <si>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</si>
  <si>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</si>
  <si>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</si>
  <si>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</si>
  <si>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</si>
  <si>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</si>
  <si>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</si>
  <si>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</si>
  <si>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</si>
  <si>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</si>
  <si>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</si>
  <si>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</si>
  <si>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</si>
  <si>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</si>
  <si>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</si>
  <si>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</si>
  <si>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</si>
  <si>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</si>
  <si>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</si>
  <si>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</si>
  <si>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</si>
  <si>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</si>
  <si>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</si>
  <si>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</si>
  <si>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</si>
  <si>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</si>
  <si>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</si>
  <si>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</si>
  <si>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</si>
  <si>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</si>
  <si>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</si>
  <si>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</si>
  <si>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</si>
  <si>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</si>
  <si>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</si>
  <si>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</si>
  <si>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</si>
  <si>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</si>
  <si>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</si>
  <si>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</si>
  <si>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</si>
  <si>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</si>
  <si>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</si>
  <si>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</si>
  <si>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</si>
  <si>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</si>
  <si>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</si>
  <si>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</si>
  <si>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</si>
  <si>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</si>
  <si>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</si>
  <si>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</si>
  <si>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</si>
  <si>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</si>
  <si>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</si>
  <si>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</si>
  <si>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</si>
  <si>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</si>
  <si>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</si>
  <si>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</si>
  <si>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</si>
  <si>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</si>
  <si>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</si>
  <si>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</si>
  <si>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</si>
  <si>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</si>
  <si>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</si>
  <si>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</si>
  <si>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</si>
  <si>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</si>
  <si>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</si>
  <si>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</si>
  <si>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</si>
  <si>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</si>
  <si>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</si>
  <si>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</si>
  <si>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</si>
  <si>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</si>
  <si>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</si>
  <si>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</si>
  <si>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</si>
  <si>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</si>
  <si>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</si>
  <si>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</si>
  <si>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</si>
  <si>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</si>
  <si>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</si>
  <si>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</si>
  <si>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</si>
  <si>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</si>
  <si>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</si>
  <si>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</si>
  <si>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</si>
  <si>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</si>
  <si>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</si>
  <si>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</si>
  <si>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</si>
  <si>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</si>
  <si>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</si>
  <si>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</si>
  <si>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</si>
  <si>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</si>
  <si>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</si>
  <si>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</si>
  <si>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</si>
  <si>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</si>
  <si>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</si>
  <si>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</si>
  <si>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</si>
  <si>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</si>
  <si>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</si>
  <si>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</si>
  <si>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</si>
  <si>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</si>
  <si>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</si>
  <si>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</si>
  <si>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</si>
  <si>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</si>
  <si>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</si>
  <si>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</si>
  <si>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</si>
  <si>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</si>
  <si>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</si>
  <si>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</si>
  <si>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</si>
  <si>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</si>
  <si>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</si>
  <si>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</si>
  <si>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</si>
  <si>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</si>
  <si>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</si>
  <si>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</si>
  <si>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</si>
  <si>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</si>
  <si>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</si>
  <si>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</si>
  <si>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</si>
  <si>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</si>
  <si>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</si>
  <si>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</si>
  <si>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</si>
  <si>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</si>
  <si>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</si>
  <si>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</si>
  <si>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</si>
  <si>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</si>
  <si>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</si>
  <si>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</si>
  <si>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</si>
  <si>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</si>
  <si>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</si>
  <si>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</si>
  <si>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</si>
  <si>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</si>
  <si>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</si>
  <si>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</si>
  <si>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</si>
  <si>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</si>
  <si>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</si>
  <si>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</si>
  <si>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DETECTOR DE TENSAO 90 V A 1000 V (CAT IV)</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</si>
  <si>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</si>
  <si>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</si>
  <si>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</si>
  <si>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</si>
  <si>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</si>
  <si>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</si>
  <si>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</si>
  <si>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</si>
  <si>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</si>
  <si>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</si>
  <si>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</si>
  <si>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</si>
  <si>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</si>
  <si>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</si>
  <si>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</si>
  <si>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</si>
  <si>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</si>
  <si>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</si>
  <si>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</si>
  <si>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</si>
  <si>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</si>
  <si>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</si>
  <si>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</si>
  <si>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</si>
  <si>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</si>
  <si>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</si>
  <si>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</si>
  <si>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</si>
  <si>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</si>
  <si>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</si>
  <si>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</si>
  <si>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</si>
  <si>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</si>
  <si>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</si>
  <si>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</si>
  <si>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</si>
  <si>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</si>
  <si>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</si>
  <si>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</si>
  <si>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</si>
  <si>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</si>
  <si>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</si>
  <si>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</si>
  <si>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</si>
  <si>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</si>
  <si>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</si>
  <si>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</si>
  <si>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</si>
  <si>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</si>
  <si>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</si>
  <si>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</si>
  <si>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</si>
  <si>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</si>
  <si>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</si>
  <si>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</si>
  <si>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</si>
  <si>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</si>
  <si>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</si>
  <si>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</si>
  <si>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</si>
  <si>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</si>
  <si>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</si>
  <si>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</si>
  <si>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</si>
  <si>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</si>
  <si>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</si>
  <si>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</si>
  <si>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</si>
  <si>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</si>
  <si>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</si>
  <si>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</si>
  <si>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</si>
  <si>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</si>
  <si>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</si>
  <si>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DIVISORIA EM GRANITO, COM DUAS FACES POLIDAS, TIPO ANDORINHA/ QUARTZ/ CASTELO/ CORUMBA OU OUTROS EQUIVALENTES DA REGIAO, E= *3,0* CM</t>
  </si>
  <si>
    <t>DIVISORIA EM MARMORE, COM DUAS FACES POLIDAS, BRANCO COMUM, E= *3,0*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</si>
  <si>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</si>
  <si>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</si>
  <si>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</si>
  <si>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</si>
  <si>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</si>
  <si>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</si>
  <si>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</si>
  <si>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</si>
  <si>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</si>
  <si>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</si>
  <si>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</si>
  <si>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</si>
  <si>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</si>
  <si>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</si>
  <si>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</si>
  <si>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</si>
  <si>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</si>
  <si>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</si>
  <si>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</si>
  <si>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</si>
  <si>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</si>
  <si>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</si>
  <si>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</si>
  <si>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</si>
  <si>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</si>
  <si>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</si>
  <si>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</si>
  <si>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</si>
  <si>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</si>
  <si>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</si>
  <si>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</si>
  <si>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</si>
  <si>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</si>
  <si>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</si>
  <si>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</si>
  <si>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</si>
  <si>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</si>
  <si>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</si>
  <si>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</si>
  <si>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</si>
  <si>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</si>
  <si>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</si>
  <si>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</si>
  <si>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</si>
  <si>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</si>
  <si>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</si>
  <si>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</si>
  <si>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</si>
  <si>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</si>
  <si>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</si>
  <si>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</si>
  <si>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</si>
  <si>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</si>
  <si>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</si>
  <si>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</si>
  <si>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</si>
  <si>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</si>
  <si>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</si>
  <si>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</si>
  <si>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</si>
  <si>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</si>
  <si>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</si>
  <si>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</si>
  <si>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</si>
  <si>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</si>
  <si>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</si>
  <si>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</si>
  <si>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</si>
  <si>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</si>
  <si>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</si>
  <si>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</si>
  <si>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</si>
  <si>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</si>
  <si>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</si>
  <si>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</si>
  <si>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</si>
  <si>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</si>
  <si>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</si>
  <si>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</si>
  <si>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</si>
  <si>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</si>
  <si>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</si>
  <si>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</si>
  <si>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</si>
  <si>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</si>
  <si>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ELETROTECNICO (HORISTA)</t>
  </si>
  <si>
    <t>ELETROTECNICO (MENSALISTA)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</si>
  <si>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</si>
  <si>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</si>
  <si>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</si>
  <si>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</si>
  <si>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</si>
  <si>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</si>
  <si>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</si>
  <si>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</si>
  <si>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</si>
  <si>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</si>
  <si>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</si>
  <si>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</si>
  <si>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</si>
  <si>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EMENDA PARA CALHA PLUVIAL, PVC, DIAMETRO ENTRE 119 E 170 MM, PARA DRENAGEM PLUVIAL PREDIAL</t>
  </si>
  <si>
    <t>EMULSAO ASFALTICA ANIONICA</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</si>
  <si>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</si>
  <si>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</si>
  <si>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</si>
  <si>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</si>
  <si>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</si>
  <si>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</si>
  <si>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</si>
  <si>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</si>
  <si>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</si>
  <si>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</si>
  <si>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</si>
  <si>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</si>
  <si>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</si>
  <si>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</si>
  <si>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</si>
  <si>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</si>
  <si>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</si>
  <si>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</si>
  <si>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</si>
  <si>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</si>
  <si>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</si>
  <si>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</si>
  <si>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</si>
  <si>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</si>
  <si>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</si>
  <si>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</si>
  <si>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</si>
  <si>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</si>
  <si>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</si>
  <si>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</si>
  <si>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</si>
  <si>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</si>
  <si>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</si>
  <si>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</si>
  <si>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</si>
  <si>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</si>
  <si>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</si>
  <si>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</si>
  <si>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</si>
  <si>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</si>
  <si>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</si>
  <si>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</si>
  <si>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</si>
  <si>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</si>
  <si>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</si>
  <si>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</si>
  <si>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</si>
  <si>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</si>
  <si>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</si>
  <si>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</si>
  <si>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</si>
  <si>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</si>
  <si>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</si>
  <si>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</si>
  <si>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</si>
  <si>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</si>
  <si>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</si>
  <si>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</si>
  <si>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</si>
  <si>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</si>
  <si>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</si>
  <si>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</si>
  <si>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</si>
  <si>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</si>
  <si>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</si>
  <si>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</si>
  <si>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</si>
  <si>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</si>
  <si>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</si>
  <si>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</si>
  <si>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</si>
  <si>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</si>
  <si>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</si>
  <si>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</si>
  <si>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</si>
  <si>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</si>
  <si>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</si>
  <si>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</si>
  <si>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</si>
  <si>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ESPUMA EXPANSIVA DE POLIURETANO, APLICACAO MANUAL - 500 ML</t>
  </si>
  <si>
    <t>ESQUADRO DE ACO 12" (300 MM), CABO DE ALUMINIO</t>
  </si>
  <si>
    <t>ESQUADRO PARA SOLDA, EM ALUMINIO, 65 MM, COM DUAS MORSAS (GRAMPO SARGENTO)</t>
  </si>
  <si>
    <t>ESTILETE DE METAL, LAMINA 18 MM</t>
  </si>
  <si>
    <t>ESTOPA</t>
  </si>
  <si>
    <t>ESTRIBO COM PARAFUSO EM CHAPA DE FERRO FUNDIDO DE 2" X 3/16" X 35 CM, SECAO "U", PARA MADEIRAMENTO DE TELHADO</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</si>
  <si>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</si>
  <si>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</si>
  <si>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</si>
  <si>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</si>
  <si>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</si>
  <si>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</si>
  <si>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</si>
  <si>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</si>
  <si>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</si>
  <si>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</si>
  <si>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</si>
  <si>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</si>
  <si>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</si>
  <si>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</si>
  <si>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</si>
  <si>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</si>
  <si>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</si>
  <si>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</si>
  <si>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</si>
  <si>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</si>
  <si>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</si>
  <si>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</si>
  <si>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</si>
  <si>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</si>
  <si>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</si>
  <si>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</si>
  <si>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</si>
  <si>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</si>
  <si>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</si>
  <si>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</si>
  <si>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</si>
  <si>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</si>
  <si>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</si>
  <si>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</si>
  <si>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</si>
  <si>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</si>
  <si>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</si>
  <si>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</si>
  <si>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</si>
  <si>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</si>
  <si>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</si>
  <si>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</si>
  <si>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</si>
  <si>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</si>
  <si>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</si>
  <si>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</si>
  <si>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</si>
  <si>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</si>
  <si>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</si>
  <si>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</si>
  <si>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</si>
  <si>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</si>
  <si>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</si>
  <si>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</si>
  <si>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</si>
  <si>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</si>
  <si>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</si>
  <si>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</si>
  <si>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</si>
  <si>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</si>
  <si>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</si>
  <si>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</si>
  <si>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</si>
  <si>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</si>
  <si>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</si>
  <si>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</si>
  <si>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</si>
  <si>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</si>
  <si>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</si>
  <si>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</si>
  <si>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</si>
  <si>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</si>
  <si>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</si>
  <si>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</si>
  <si>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</si>
  <si>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</si>
  <si>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</si>
  <si>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</si>
  <si>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</si>
  <si>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</si>
  <si>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</si>
  <si>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</si>
  <si>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</si>
  <si>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</si>
  <si>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</si>
  <si>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</si>
  <si>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</si>
  <si>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</si>
  <si>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</si>
  <si>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</si>
  <si>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</si>
  <si>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</si>
  <si>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</si>
  <si>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</si>
  <si>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</si>
  <si>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</si>
  <si>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</si>
  <si>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</si>
  <si>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</si>
  <si>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</si>
  <si>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</si>
  <si>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</si>
  <si>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</si>
  <si>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</si>
  <si>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</si>
  <si>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</si>
  <si>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</si>
  <si>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</si>
  <si>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</si>
  <si>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</si>
  <si>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</si>
  <si>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</si>
  <si>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</si>
  <si>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</si>
  <si>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</si>
  <si>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</si>
  <si>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</si>
  <si>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</si>
  <si>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</si>
  <si>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</si>
  <si>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</si>
  <si>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</si>
  <si>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</si>
  <si>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</si>
  <si>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</si>
  <si>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</si>
  <si>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</si>
  <si>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</si>
  <si>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</si>
  <si>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</si>
  <si>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</si>
  <si>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</si>
  <si>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</si>
  <si>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</si>
  <si>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</si>
  <si>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</si>
  <si>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</si>
  <si>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</si>
  <si>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</si>
  <si>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</si>
  <si>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</si>
  <si>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</si>
  <si>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</si>
  <si>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FUNDO ANTICORROSIVO PARA METAIS FERROSOS (ZARCAO)</t>
  </si>
  <si>
    <t>FUNDO SINTETICO NIVELADOR BRANCO FOSCO PARA MADEIRA</t>
  </si>
  <si>
    <t>FURADEIRA ELETRICA DE IMPACTO 1/2", 600 W</t>
  </si>
  <si>
    <t>FURO PARA TORNEIRA OU OUTROS ACESSORIOS EM BANCADA DE MARMORE/ GRANITO OU OUTRO TIPO DE PEDRA NATURAL</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</si>
  <si>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</si>
  <si>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</si>
  <si>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</si>
  <si>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</si>
  <si>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</si>
  <si>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</si>
  <si>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</si>
  <si>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</si>
  <si>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</si>
  <si>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</si>
  <si>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</si>
  <si>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</si>
  <si>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</si>
  <si>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</si>
  <si>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</si>
  <si>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</si>
  <si>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</si>
  <si>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</si>
  <si>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</si>
  <si>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</si>
  <si>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</si>
  <si>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</si>
  <si>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</si>
  <si>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</si>
  <si>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</si>
  <si>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GAS DE COZINHA - GLP</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</si>
  <si>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</si>
  <si>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</si>
  <si>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</si>
  <si>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</si>
  <si>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</si>
  <si>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</si>
  <si>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</si>
  <si>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</si>
  <si>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</si>
  <si>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</si>
  <si>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</si>
  <si>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</si>
  <si>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</si>
  <si>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</si>
  <si>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</si>
  <si>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</si>
  <si>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</si>
  <si>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</si>
  <si>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</si>
  <si>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</si>
  <si>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</si>
  <si>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</si>
  <si>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</si>
  <si>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</si>
  <si>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</si>
  <si>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</si>
  <si>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</si>
  <si>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</si>
  <si>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</si>
  <si>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</si>
  <si>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</si>
  <si>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</si>
  <si>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</si>
  <si>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</si>
  <si>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</si>
  <si>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</si>
  <si>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</si>
  <si>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</si>
  <si>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</si>
  <si>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</si>
  <si>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</si>
  <si>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</si>
  <si>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</si>
  <si>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</si>
  <si>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</si>
  <si>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</si>
  <si>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</si>
  <si>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</si>
  <si>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</si>
  <si>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</si>
  <si>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</si>
  <si>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</si>
  <si>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</si>
  <si>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</si>
  <si>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</si>
  <si>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</si>
  <si>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</si>
  <si>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</si>
  <si>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</si>
  <si>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</si>
  <si>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</si>
  <si>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</si>
  <si>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</si>
  <si>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</si>
  <si>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</si>
  <si>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</si>
  <si>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</si>
  <si>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</si>
  <si>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</si>
  <si>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</si>
  <si>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</si>
  <si>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</si>
  <si>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</si>
  <si>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</si>
  <si>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</si>
  <si>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</si>
  <si>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</si>
  <si>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</si>
  <si>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</si>
  <si>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</si>
  <si>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</si>
  <si>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</si>
  <si>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</si>
  <si>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</si>
  <si>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</si>
  <si>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</si>
  <si>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</si>
  <si>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</si>
  <si>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</si>
  <si>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</si>
  <si>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</si>
  <si>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</si>
  <si>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</si>
  <si>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</si>
  <si>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</si>
  <si>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</si>
  <si>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</si>
  <si>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</si>
  <si>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</si>
  <si>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</si>
  <si>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</si>
  <si>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</si>
  <si>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</si>
  <si>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</si>
  <si>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</si>
  <si>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</si>
  <si>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</si>
  <si>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</si>
  <si>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</si>
  <si>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</si>
  <si>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</si>
  <si>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</si>
  <si>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</si>
  <si>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</si>
  <si>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</si>
  <si>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</si>
  <si>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</si>
  <si>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</si>
  <si>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</si>
  <si>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</si>
  <si>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</si>
  <si>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</si>
  <si>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</si>
  <si>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</si>
  <si>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</si>
  <si>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</si>
  <si>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</si>
  <si>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</si>
  <si>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</si>
  <si>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</si>
  <si>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</si>
  <si>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</si>
  <si>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</si>
  <si>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</si>
  <si>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</si>
  <si>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</si>
  <si>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</si>
  <si>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</si>
  <si>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</si>
  <si>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</si>
  <si>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</si>
  <si>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</si>
  <si>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</si>
  <si>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</si>
  <si>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</si>
  <si>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</si>
  <si>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</si>
  <si>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</si>
  <si>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</si>
  <si>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</si>
  <si>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</si>
  <si>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</si>
  <si>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</si>
  <si>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</si>
  <si>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</si>
  <si>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</si>
  <si>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</si>
  <si>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</si>
  <si>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</si>
  <si>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</si>
  <si>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</si>
  <si>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</si>
  <si>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</si>
  <si>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</si>
  <si>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</si>
  <si>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</si>
  <si>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</si>
  <si>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</si>
  <si>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</si>
  <si>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</si>
  <si>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</si>
  <si>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</si>
  <si>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</si>
  <si>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</si>
  <si>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</si>
  <si>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</si>
  <si>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</si>
  <si>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</si>
  <si>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</si>
  <si>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</si>
  <si>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</si>
  <si>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</si>
  <si>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</si>
  <si>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</si>
  <si>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</si>
  <si>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</si>
  <si>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</si>
  <si>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</si>
  <si>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</si>
  <si>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</si>
  <si>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</si>
  <si>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</si>
  <si>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</si>
  <si>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</si>
  <si>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</si>
  <si>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</si>
  <si>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</si>
  <si>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</si>
  <si>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</si>
  <si>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</si>
  <si>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</si>
  <si>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</si>
  <si>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</si>
  <si>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</si>
  <si>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</si>
  <si>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</si>
  <si>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</si>
  <si>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</si>
  <si>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</si>
  <si>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</si>
  <si>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</si>
  <si>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</si>
  <si>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</si>
  <si>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</si>
  <si>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</si>
  <si>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</si>
  <si>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</si>
  <si>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</si>
  <si>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</si>
  <si>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</si>
  <si>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</si>
  <si>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</si>
  <si>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</si>
  <si>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</si>
  <si>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</si>
  <si>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</si>
  <si>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</si>
  <si>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</si>
  <si>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</si>
  <si>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</si>
  <si>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</si>
  <si>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</si>
  <si>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</si>
  <si>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</si>
  <si>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</si>
  <si>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</si>
  <si>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</si>
  <si>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</si>
  <si>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</si>
  <si>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</si>
  <si>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</si>
  <si>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</si>
  <si>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</si>
  <si>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</si>
  <si>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</si>
  <si>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</si>
  <si>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</si>
  <si>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</si>
  <si>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</si>
  <si>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</si>
  <si>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</si>
  <si>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</si>
  <si>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</si>
  <si>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</si>
  <si>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</si>
  <si>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</si>
  <si>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</si>
  <si>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</si>
  <si>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</si>
  <si>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</si>
  <si>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</si>
  <si>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</si>
  <si>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</si>
  <si>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</si>
  <si>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</si>
  <si>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</si>
  <si>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</si>
  <si>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</si>
  <si>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</si>
  <si>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</si>
  <si>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</si>
  <si>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</si>
  <si>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</si>
  <si>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</si>
  <si>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</si>
  <si>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</si>
  <si>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</si>
  <si>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</si>
  <si>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</si>
  <si>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</si>
  <si>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</si>
  <si>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</si>
  <si>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</si>
  <si>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</si>
  <si>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</si>
  <si>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</si>
  <si>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</si>
  <si>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</si>
  <si>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</si>
  <si>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</si>
  <si>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</si>
  <si>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</si>
  <si>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</si>
  <si>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</si>
  <si>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LINHA PARA PEDREIRO LISA, 0,8 MM X 100 M</t>
  </si>
  <si>
    <t>LIXA D'AGUA EM FOLHA, COR PRETA, GRAO 100</t>
  </si>
  <si>
    <t>LIXA EM FOLHA PARA FERRO, NUMERO 150</t>
  </si>
  <si>
    <t>LIXA EM FOLHA PARA PAREDE OU MADEIRA, NUMERO 120, COR VERMELHA</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</si>
  <si>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</si>
  <si>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</si>
  <si>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</si>
  <si>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</si>
  <si>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</si>
  <si>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</si>
  <si>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</si>
  <si>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</si>
  <si>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</si>
  <si>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</si>
  <si>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</si>
  <si>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</si>
  <si>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</si>
  <si>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</si>
  <si>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</si>
  <si>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</si>
  <si>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</si>
  <si>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</si>
  <si>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</si>
  <si>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</si>
  <si>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</si>
  <si>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</si>
  <si>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</si>
  <si>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</si>
  <si>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</si>
  <si>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</si>
  <si>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</si>
  <si>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</si>
  <si>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</si>
  <si>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</si>
  <si>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</si>
  <si>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</si>
  <si>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</si>
  <si>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</si>
  <si>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</si>
  <si>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</si>
  <si>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</si>
  <si>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</si>
  <si>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</si>
  <si>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</si>
  <si>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</si>
  <si>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</si>
  <si>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</si>
  <si>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</si>
  <si>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</si>
  <si>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</si>
  <si>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</si>
  <si>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</si>
  <si>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</si>
  <si>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</si>
  <si>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</si>
  <si>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</si>
  <si>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</si>
  <si>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</si>
  <si>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</si>
  <si>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</si>
  <si>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</si>
  <si>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</si>
  <si>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</si>
  <si>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</si>
  <si>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</si>
  <si>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</si>
  <si>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</si>
  <si>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</si>
  <si>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</si>
  <si>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</si>
  <si>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</si>
  <si>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</si>
  <si>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</si>
  <si>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</si>
  <si>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</si>
  <si>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</si>
  <si>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</si>
  <si>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</si>
  <si>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</si>
  <si>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</si>
  <si>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</si>
  <si>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</si>
  <si>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</si>
  <si>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</si>
  <si>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</si>
  <si>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</si>
  <si>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</si>
  <si>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</si>
  <si>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</si>
  <si>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</si>
  <si>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</si>
  <si>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</si>
  <si>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</si>
  <si>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</si>
  <si>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</si>
  <si>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</si>
  <si>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</si>
  <si>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</si>
  <si>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</si>
  <si>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</si>
  <si>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</si>
  <si>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</si>
  <si>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</si>
  <si>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</si>
  <si>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</si>
  <si>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</si>
  <si>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</si>
  <si>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</si>
  <si>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</si>
  <si>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</si>
  <si>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</si>
  <si>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</si>
  <si>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</si>
  <si>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</si>
  <si>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</si>
  <si>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</si>
  <si>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</si>
  <si>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</si>
  <si>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</si>
  <si>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</si>
  <si>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</si>
  <si>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</si>
  <si>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</si>
  <si>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</si>
  <si>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</si>
  <si>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</si>
  <si>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</si>
  <si>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</si>
  <si>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</si>
  <si>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</si>
  <si>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</si>
  <si>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</si>
  <si>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</si>
  <si>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</si>
  <si>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</si>
  <si>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</si>
  <si>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</si>
  <si>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</si>
  <si>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</si>
  <si>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</si>
  <si>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</si>
  <si>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</si>
  <si>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</si>
  <si>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</si>
  <si>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</si>
  <si>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</si>
  <si>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</si>
  <si>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</si>
  <si>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</si>
  <si>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</si>
  <si>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</si>
  <si>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</si>
  <si>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</si>
  <si>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</si>
  <si>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</si>
  <si>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</si>
  <si>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</si>
  <si>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</si>
  <si>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</si>
  <si>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</si>
  <si>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</si>
  <si>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</si>
  <si>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</si>
  <si>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</si>
  <si>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</si>
  <si>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</si>
  <si>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</si>
  <si>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</si>
  <si>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</si>
  <si>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</si>
  <si>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</si>
  <si>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</si>
  <si>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</si>
  <si>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</si>
  <si>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</si>
  <si>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</si>
  <si>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</si>
  <si>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</si>
  <si>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</si>
  <si>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</si>
  <si>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</si>
  <si>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</si>
  <si>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</si>
  <si>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</si>
  <si>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</si>
  <si>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</si>
  <si>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</si>
  <si>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</si>
  <si>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</si>
  <si>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</si>
  <si>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</si>
  <si>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</si>
  <si>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</si>
  <si>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</si>
  <si>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</si>
  <si>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</si>
  <si>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</si>
  <si>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</si>
  <si>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</si>
  <si>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</si>
  <si>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</si>
  <si>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</si>
  <si>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</si>
  <si>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</si>
  <si>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</si>
  <si>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</si>
  <si>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</si>
  <si>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</si>
  <si>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</si>
  <si>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</si>
  <si>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</si>
  <si>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</si>
  <si>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</si>
  <si>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</si>
  <si>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</si>
  <si>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</si>
  <si>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</si>
  <si>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</si>
  <si>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</si>
  <si>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</si>
  <si>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</si>
  <si>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</si>
  <si>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</si>
  <si>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</si>
  <si>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</si>
  <si>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</si>
  <si>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</si>
  <si>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</si>
  <si>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</si>
  <si>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</si>
  <si>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</si>
  <si>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</si>
  <si>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</si>
  <si>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</si>
  <si>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</si>
  <si>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</si>
  <si>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</si>
  <si>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</si>
  <si>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</si>
  <si>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</si>
  <si>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</si>
  <si>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</si>
  <si>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</si>
  <si>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</si>
  <si>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</si>
  <si>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</si>
  <si>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</si>
  <si>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</si>
  <si>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</si>
  <si>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</si>
  <si>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</si>
  <si>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</si>
  <si>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</si>
  <si>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</si>
  <si>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</si>
  <si>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</si>
  <si>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</si>
  <si>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</si>
  <si>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</si>
  <si>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</si>
  <si>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PADRAO, PESO DE 32 KG</t>
  </si>
  <si>
    <t>MARTELO DEMOLIDOR PNEUMATICO MANUAL, PESO DE 28 KG, COM SILENCIADOR</t>
  </si>
  <si>
    <t>MARTELO PERFURADOR PNEUMATICO MANUAL, HASTE 19 X 108 MM, *11* KG</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</si>
  <si>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</si>
  <si>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</si>
  <si>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</si>
  <si>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</si>
  <si>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</si>
  <si>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</si>
  <si>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</si>
  <si>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</si>
  <si>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</si>
  <si>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</si>
  <si>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</si>
  <si>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</si>
  <si>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</si>
  <si>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</si>
  <si>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</si>
  <si>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</si>
  <si>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</si>
  <si>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</si>
  <si>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</si>
  <si>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</si>
  <si>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</si>
  <si>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</si>
  <si>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</si>
  <si>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</si>
  <si>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</si>
  <si>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</si>
  <si>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</si>
  <si>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</si>
  <si>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</si>
  <si>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</si>
  <si>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</si>
  <si>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</si>
  <si>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</si>
  <si>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</si>
  <si>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</si>
  <si>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</si>
  <si>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</si>
  <si>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</si>
  <si>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</si>
  <si>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</si>
  <si>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</si>
  <si>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</si>
  <si>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</si>
  <si>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</si>
  <si>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</si>
  <si>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</si>
  <si>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</si>
  <si>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</si>
  <si>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</si>
  <si>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</si>
  <si>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</si>
  <si>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</si>
  <si>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</si>
  <si>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</si>
  <si>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</si>
  <si>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</si>
  <si>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</si>
  <si>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</si>
  <si>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</si>
  <si>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</si>
  <si>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</si>
  <si>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</si>
  <si>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</si>
  <si>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</si>
  <si>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</si>
  <si>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</si>
  <si>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</si>
  <si>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</si>
  <si>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</si>
  <si>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</si>
  <si>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</si>
  <si>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</si>
  <si>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</si>
  <si>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</si>
  <si>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</si>
  <si>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</si>
  <si>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</si>
  <si>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</si>
  <si>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</si>
  <si>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</si>
  <si>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</si>
  <si>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</si>
  <si>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</si>
  <si>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</si>
  <si>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</si>
  <si>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</si>
  <si>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</si>
  <si>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</si>
  <si>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</si>
  <si>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</si>
  <si>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</si>
  <si>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</si>
  <si>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</si>
  <si>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</si>
  <si>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</si>
  <si>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</si>
  <si>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</si>
  <si>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</si>
  <si>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</si>
  <si>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</si>
  <si>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</si>
  <si>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</si>
  <si>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</si>
  <si>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</si>
  <si>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</si>
  <si>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</si>
  <si>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</si>
  <si>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</si>
  <si>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</si>
  <si>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</si>
  <si>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</si>
  <si>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</si>
  <si>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</si>
  <si>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</si>
  <si>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</si>
  <si>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</si>
  <si>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</si>
  <si>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</si>
  <si>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</si>
  <si>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</si>
  <si>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</si>
  <si>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</si>
  <si>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</si>
  <si>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</si>
  <si>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</si>
  <si>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</si>
  <si>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</si>
  <si>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</si>
  <si>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</si>
  <si>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</si>
  <si>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</si>
  <si>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</si>
  <si>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</si>
  <si>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</si>
  <si>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</si>
  <si>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</si>
  <si>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</si>
  <si>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</si>
  <si>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</si>
  <si>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</si>
  <si>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</si>
  <si>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</si>
  <si>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</si>
  <si>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</si>
  <si>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</si>
  <si>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</si>
  <si>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</si>
  <si>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</si>
  <si>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</si>
  <si>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</si>
  <si>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NIVEL DE ALUMINIO 350 MM (14"), COM 3 BOLHAS</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</si>
  <si>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</si>
  <si>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</si>
  <si>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</si>
  <si>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</si>
  <si>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</si>
  <si>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</si>
  <si>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</si>
  <si>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</si>
  <si>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</si>
  <si>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</si>
  <si>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</si>
  <si>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</si>
  <si>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</si>
  <si>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</si>
  <si>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</si>
  <si>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</si>
  <si>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</si>
  <si>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</si>
  <si>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</si>
  <si>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</si>
  <si>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</si>
  <si>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</si>
  <si>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</si>
  <si>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</si>
  <si>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</si>
  <si>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</si>
  <si>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</si>
  <si>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</si>
  <si>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</si>
  <si>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</si>
  <si>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</si>
  <si>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</si>
  <si>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</si>
  <si>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</si>
  <si>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</si>
  <si>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</si>
  <si>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</si>
  <si>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</si>
  <si>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</si>
  <si>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</si>
  <si>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</si>
  <si>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</si>
  <si>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</si>
  <si>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LIQUIDA 128 HP, CAPACIDADE DA CACAMBA DE 1,7 A 2,8 M3, PESO OPERACIONAL MAXIMO DE 11632 KG</t>
  </si>
  <si>
    <t>PA CARREGADEIRA SOBRE RODAS, POTENCIA LIQUIDA 197 HP, CAPACIDADE DA CACAMBA DE 2,5 A 3,5 M3, PESO OPERACIONAL MAXIMO DE 18338 KG</t>
  </si>
  <si>
    <t>PA DE LIXO PLASTICA, CABO LONGO</t>
  </si>
  <si>
    <t>PA QUADRADA COM CABO DE MADEIRA EM Y DE 71 CM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</si>
  <si>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</si>
  <si>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</si>
  <si>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</si>
  <si>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</si>
  <si>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</si>
  <si>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</si>
  <si>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</si>
  <si>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</si>
  <si>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</si>
  <si>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</si>
  <si>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</si>
  <si>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</si>
  <si>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</si>
  <si>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</si>
  <si>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</si>
  <si>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</si>
  <si>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</si>
  <si>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</si>
  <si>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</si>
  <si>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</si>
  <si>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</si>
  <si>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</si>
  <si>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</si>
  <si>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</si>
  <si>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</si>
  <si>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</si>
  <si>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</si>
  <si>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</si>
  <si>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</si>
  <si>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</si>
  <si>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</si>
  <si>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</si>
  <si>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</si>
  <si>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</si>
  <si>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</si>
  <si>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</si>
  <si>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</si>
  <si>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</si>
  <si>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</si>
  <si>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</si>
  <si>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</si>
  <si>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</si>
  <si>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</si>
  <si>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</si>
  <si>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</si>
  <si>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</si>
  <si>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</si>
  <si>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</si>
  <si>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</si>
  <si>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</si>
  <si>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</si>
  <si>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</si>
  <si>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</si>
  <si>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</si>
  <si>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</si>
  <si>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</si>
  <si>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</si>
  <si>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</si>
  <si>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</si>
  <si>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</si>
  <si>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</si>
  <si>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</si>
  <si>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</si>
  <si>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</si>
  <si>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</si>
  <si>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</si>
  <si>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</si>
  <si>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PASTA ABRASIVA PARA LIMPEZA DE MAOS</t>
  </si>
  <si>
    <t>PASTA LUBRIFICANTE PARA TUBOS E CONEXOES COM JUNTA ELASTICA, EMBALAGEM DE *400* GR (USO EM PVC, ACO, POLIETILENO E OUTROS)</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</si>
  <si>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</si>
  <si>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</si>
  <si>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</si>
  <si>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</si>
  <si>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</si>
  <si>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</si>
  <si>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</si>
  <si>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</si>
  <si>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</si>
  <si>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</si>
  <si>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</si>
  <si>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</si>
  <si>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</si>
  <si>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</si>
  <si>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</si>
  <si>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</si>
  <si>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</si>
  <si>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</si>
  <si>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</si>
  <si>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</si>
  <si>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</si>
  <si>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PEDREIRO (HORISTA)</t>
  </si>
  <si>
    <t>PEDREIRO (MENSALISTA)</t>
  </si>
  <si>
    <t>PEITORIL EM MARMORE, POLIDO, BRANCO COMUM, L= *15* CM, E= *2,0* CM, COM PINGADEIRA</t>
  </si>
  <si>
    <t>PEITORIL EM MARMORE, POLIDO, BRANCO COMUM, L= *15* CM, E= *3* CM, CORTE RETO</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</si>
  <si>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</si>
  <si>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</si>
  <si>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</si>
  <si>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</si>
  <si>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</si>
  <si>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</si>
  <si>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</si>
  <si>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</si>
  <si>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</si>
  <si>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</si>
  <si>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</si>
  <si>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</si>
  <si>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</si>
  <si>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</si>
  <si>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</si>
  <si>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</si>
  <si>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</si>
  <si>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</si>
  <si>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</si>
  <si>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</si>
  <si>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</si>
  <si>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</si>
  <si>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</si>
  <si>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</si>
  <si>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</si>
  <si>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</si>
  <si>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</si>
  <si>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</si>
  <si>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</si>
  <si>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</si>
  <si>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</si>
  <si>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</si>
  <si>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</si>
  <si>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</si>
  <si>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</si>
  <si>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</si>
  <si>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</si>
  <si>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</si>
  <si>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</si>
  <si>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</si>
  <si>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</si>
  <si>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</si>
  <si>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</si>
  <si>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</si>
  <si>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</si>
  <si>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</si>
  <si>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</si>
  <si>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</si>
  <si>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</si>
  <si>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</si>
  <si>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</si>
  <si>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</si>
  <si>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</si>
  <si>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</si>
  <si>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</si>
  <si>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</si>
  <si>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</si>
  <si>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</si>
  <si>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</si>
  <si>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</si>
  <si>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</si>
  <si>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</si>
  <si>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</si>
  <si>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</si>
  <si>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</si>
  <si>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</si>
  <si>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</si>
  <si>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CERAMICA ESMALTADA, COR LISA, PEI MAIOR OU IGUAL A 4, FORMATO MAIOR QUE 2025 CM2</t>
  </si>
  <si>
    <t>PISO EM CERAMICA ESMALTADA, COR LISA, PEI MAIOR OU IGUAL A 4, FORMATO MENOR OU IGUAL A 2025 CM2</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</si>
  <si>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</si>
  <si>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</si>
  <si>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</si>
  <si>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</si>
  <si>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</si>
  <si>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</si>
  <si>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</si>
  <si>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</si>
  <si>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</si>
  <si>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</si>
  <si>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</si>
  <si>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</si>
  <si>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</si>
  <si>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</si>
  <si>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</si>
  <si>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</si>
  <si>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</si>
  <si>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</si>
  <si>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</si>
  <si>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</si>
  <si>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</si>
  <si>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</si>
  <si>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</si>
  <si>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</si>
  <si>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</si>
  <si>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</si>
  <si>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</si>
  <si>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</si>
  <si>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</si>
  <si>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</si>
  <si>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</si>
  <si>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</si>
  <si>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</si>
  <si>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</si>
  <si>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</si>
  <si>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</si>
  <si>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</si>
  <si>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</si>
  <si>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</si>
  <si>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</si>
  <si>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</si>
  <si>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</si>
  <si>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</si>
  <si>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</si>
  <si>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</si>
  <si>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</si>
  <si>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</si>
  <si>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</si>
  <si>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</si>
  <si>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</si>
  <si>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</si>
  <si>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</si>
  <si>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</si>
  <si>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</si>
  <si>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</si>
  <si>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</si>
  <si>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</si>
  <si>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</si>
  <si>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</si>
  <si>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</si>
  <si>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</si>
  <si>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</si>
  <si>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</si>
  <si>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</si>
  <si>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</si>
  <si>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</si>
  <si>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</si>
  <si>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</si>
  <si>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</si>
  <si>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</si>
  <si>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</si>
  <si>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</si>
  <si>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</si>
  <si>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</si>
  <si>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</si>
  <si>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</si>
  <si>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</si>
  <si>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</si>
  <si>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</si>
  <si>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</si>
  <si>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</si>
  <si>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</si>
  <si>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</si>
  <si>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</si>
  <si>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</si>
  <si>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</si>
  <si>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</si>
  <si>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</si>
  <si>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</si>
  <si>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</si>
  <si>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</si>
  <si>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</si>
  <si>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</si>
  <si>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</si>
  <si>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</si>
  <si>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</si>
  <si>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</si>
  <si>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</si>
  <si>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</si>
  <si>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</si>
  <si>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</si>
  <si>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</si>
  <si>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</si>
  <si>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</si>
  <si>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</si>
  <si>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</si>
  <si>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</si>
  <si>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</si>
  <si>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</si>
  <si>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</si>
  <si>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</si>
  <si>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</si>
  <si>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</si>
  <si>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</si>
  <si>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</si>
  <si>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</si>
  <si>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</si>
  <si>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</si>
  <si>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</si>
  <si>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</si>
  <si>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</si>
  <si>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</si>
  <si>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</si>
  <si>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</si>
  <si>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</si>
  <si>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</si>
  <si>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</si>
  <si>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</si>
  <si>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</si>
  <si>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</si>
  <si>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</si>
  <si>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</si>
  <si>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</si>
  <si>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</si>
  <si>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</si>
  <si>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</si>
  <si>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</si>
  <si>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</si>
  <si>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</si>
  <si>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</si>
  <si>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</si>
  <si>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</si>
  <si>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</si>
  <si>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</si>
  <si>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</si>
  <si>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</si>
  <si>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</si>
  <si>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</si>
  <si>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</si>
  <si>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</si>
  <si>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</si>
  <si>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</si>
  <si>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</si>
  <si>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</si>
  <si>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</si>
  <si>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</si>
  <si>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</si>
  <si>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</si>
  <si>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</si>
  <si>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</si>
  <si>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</si>
  <si>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</si>
  <si>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</si>
  <si>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</si>
  <si>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</si>
  <si>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</si>
  <si>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</si>
  <si>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</si>
  <si>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</si>
  <si>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</si>
  <si>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</si>
  <si>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</si>
  <si>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</si>
  <si>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</si>
  <si>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</si>
  <si>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</si>
  <si>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</si>
  <si>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</si>
  <si>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</si>
  <si>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</si>
  <si>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</si>
  <si>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</si>
  <si>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</si>
  <si>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</si>
  <si>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</si>
  <si>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</si>
  <si>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</si>
  <si>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</si>
  <si>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</si>
  <si>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</si>
  <si>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</si>
  <si>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</si>
  <si>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</si>
  <si>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</si>
  <si>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</si>
  <si>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</si>
  <si>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</si>
  <si>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</si>
  <si>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</si>
  <si>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</si>
  <si>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</si>
  <si>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</si>
  <si>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</si>
  <si>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</si>
  <si>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</si>
  <si>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</si>
  <si>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</si>
  <si>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</si>
  <si>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</si>
  <si>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</si>
  <si>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</si>
  <si>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</si>
  <si>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</si>
  <si>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</si>
  <si>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</si>
  <si>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</si>
  <si>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</si>
  <si>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</si>
  <si>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</si>
  <si>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</si>
  <si>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</si>
  <si>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</si>
  <si>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</si>
  <si>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</si>
  <si>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</si>
  <si>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</si>
  <si>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</si>
  <si>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</si>
  <si>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</si>
  <si>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</si>
  <si>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</si>
  <si>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</si>
  <si>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</si>
  <si>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</si>
  <si>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</si>
  <si>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</si>
  <si>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</si>
  <si>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</si>
  <si>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</si>
  <si>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</si>
  <si>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</si>
  <si>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</si>
  <si>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</si>
  <si>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</si>
  <si>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</si>
  <si>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</si>
  <si>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</si>
  <si>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</si>
  <si>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</si>
  <si>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</si>
  <si>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</si>
  <si>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</si>
  <si>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</si>
  <si>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</si>
  <si>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</si>
  <si>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</si>
  <si>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</si>
  <si>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</si>
  <si>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</si>
  <si>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</si>
  <si>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</si>
  <si>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</si>
  <si>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</si>
  <si>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</si>
  <si>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</si>
  <si>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</si>
  <si>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</si>
  <si>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</si>
  <si>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</si>
  <si>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</si>
  <si>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</si>
  <si>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</si>
  <si>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</si>
  <si>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</si>
  <si>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</si>
  <si>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</si>
  <si>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</si>
  <si>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</si>
  <si>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</si>
  <si>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</si>
  <si>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</si>
  <si>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</si>
  <si>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</si>
  <si>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</si>
  <si>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</si>
  <si>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</si>
  <si>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</si>
  <si>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</si>
  <si>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</si>
  <si>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</si>
  <si>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</si>
  <si>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</si>
  <si>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</si>
  <si>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</si>
  <si>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</si>
  <si>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</si>
  <si>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</si>
  <si>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</si>
  <si>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</si>
  <si>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</si>
  <si>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</si>
  <si>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</si>
  <si>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</si>
  <si>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</si>
  <si>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</si>
  <si>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</si>
  <si>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</si>
  <si>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</si>
  <si>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</si>
  <si>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</si>
  <si>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</si>
  <si>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</si>
  <si>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</si>
  <si>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</si>
  <si>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</si>
  <si>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</si>
  <si>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</si>
  <si>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</si>
  <si>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</si>
  <si>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</si>
  <si>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</si>
  <si>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</si>
  <si>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</si>
  <si>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</si>
  <si>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</si>
  <si>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</si>
  <si>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</si>
  <si>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</si>
  <si>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</si>
  <si>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</si>
  <si>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</si>
  <si>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</si>
  <si>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</si>
  <si>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</si>
  <si>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</si>
  <si>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</si>
  <si>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</si>
  <si>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</si>
  <si>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</si>
  <si>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</si>
  <si>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</si>
  <si>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</si>
  <si>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</si>
  <si>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</si>
  <si>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</si>
  <si>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</si>
  <si>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</si>
  <si>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REJUNTE CIMENTICIO, QUALQUER COR</t>
  </si>
  <si>
    <t>REJUNTE EPOXI, QUALQUER COR</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</si>
  <si>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</si>
  <si>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</si>
  <si>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</si>
  <si>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</si>
  <si>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</si>
  <si>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</si>
  <si>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</si>
  <si>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</si>
  <si>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</si>
  <si>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</si>
  <si>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</si>
  <si>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</si>
  <si>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</si>
  <si>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</si>
  <si>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</si>
  <si>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</si>
  <si>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</si>
  <si>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</si>
  <si>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</si>
  <si>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</si>
  <si>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</si>
  <si>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</si>
  <si>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</si>
  <si>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</si>
  <si>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</si>
  <si>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</si>
  <si>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</si>
  <si>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</si>
  <si>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</si>
  <si>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</si>
  <si>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</si>
  <si>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</si>
  <si>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</si>
  <si>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</si>
  <si>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</si>
  <si>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</si>
  <si>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</si>
  <si>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</si>
  <si>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</si>
  <si>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</si>
  <si>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</si>
  <si>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</si>
  <si>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</si>
  <si>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</si>
  <si>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</si>
  <si>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</si>
  <si>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</si>
  <si>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</si>
  <si>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</si>
  <si>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</si>
  <si>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</si>
  <si>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</si>
  <si>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</si>
  <si>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</si>
  <si>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</si>
  <si>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</si>
  <si>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</si>
  <si>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</si>
  <si>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</si>
  <si>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</si>
  <si>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</si>
  <si>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</si>
  <si>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</si>
  <si>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</si>
  <si>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SERRA CIRCULAR DE BANCADA COM MOTOR ELETRICO, POTENCIA DE *1600* W, PARA DISCO DE DIAMETRO DE 10" (250 MM)</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</si>
  <si>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</si>
  <si>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</si>
  <si>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</si>
  <si>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</si>
  <si>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</si>
  <si>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</si>
  <si>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</si>
  <si>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</si>
  <si>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</si>
  <si>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</si>
  <si>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</si>
  <si>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</si>
  <si>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</si>
  <si>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</si>
  <si>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</si>
  <si>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</si>
  <si>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</si>
  <si>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SINALIZADOR NOTURNO SIMPLES PARA PARA-RAIOS, SEM RELE FOTOELETRICO</t>
  </si>
  <si>
    <t>SISAL EM FIBRA / ESTOPA SISAL PARA GESSO</t>
  </si>
  <si>
    <t>SOLDA EM BARRA DE ESTANHO-CHUMBO 50/50</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</si>
  <si>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</si>
  <si>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</si>
  <si>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</si>
  <si>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</si>
  <si>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</si>
  <si>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</si>
  <si>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</si>
  <si>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</si>
  <si>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</si>
  <si>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</si>
  <si>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</si>
  <si>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</si>
  <si>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</si>
  <si>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</si>
  <si>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</si>
  <si>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</si>
  <si>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</si>
  <si>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</si>
  <si>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</si>
  <si>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</si>
  <si>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</si>
  <si>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</si>
  <si>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</si>
  <si>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</si>
  <si>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</si>
  <si>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</si>
  <si>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</si>
  <si>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</si>
  <si>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METALICO PARA CALHA PLUVIAL, ZINCADO, DOBRADO, DIAMETRO ENTRE 119 E 170 MM, PARA DRENAGEM PLUVIAL PREDIAL</t>
  </si>
  <si>
    <t>SUPORTE PARA CALHA DE 150 MM EM ACO GALVANIZADO</t>
  </si>
  <si>
    <t>SUPORTE PARA TUBO DIAMETRO NOMINAL 2", COM ROSCA MECANICA</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</si>
  <si>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</si>
  <si>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</si>
  <si>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</si>
  <si>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</si>
  <si>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</si>
  <si>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</si>
  <si>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</si>
  <si>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</si>
  <si>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</si>
  <si>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TALA PARA EMENDA DE ELETROCALHA, SIMPLES / RETA, LISA OU PERFURADA, EM CHAPA DE ACO GALVANIZADO #22, ALTURA 50 MM</t>
  </si>
  <si>
    <t>TALABARTE DE SEGURANCA, 2 MOSQUETOES TRAVA DUPLA *53* MM DE ABERTURA, COM ABSORVEDOR DE ENERGIA</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</si>
  <si>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</si>
  <si>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</si>
  <si>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</si>
  <si>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</si>
  <si>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</si>
  <si>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</si>
  <si>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</si>
  <si>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</si>
  <si>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</si>
  <si>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</si>
  <si>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</si>
  <si>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</si>
  <si>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</si>
  <si>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</si>
  <si>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</si>
  <si>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</si>
  <si>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</si>
  <si>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</si>
  <si>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</si>
  <si>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</si>
  <si>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</si>
  <si>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</si>
  <si>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</si>
  <si>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</si>
  <si>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</si>
  <si>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</si>
  <si>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</si>
  <si>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</si>
  <si>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</si>
  <si>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</si>
  <si>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</si>
  <si>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</si>
  <si>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</si>
  <si>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</si>
  <si>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</si>
  <si>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</si>
  <si>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</si>
  <si>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</si>
  <si>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</si>
  <si>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</si>
  <si>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</si>
  <si>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</si>
  <si>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</si>
  <si>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</si>
  <si>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</si>
  <si>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</si>
  <si>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</si>
  <si>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</si>
  <si>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</si>
  <si>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</si>
  <si>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</si>
  <si>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</si>
  <si>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</si>
  <si>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</si>
  <si>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</si>
  <si>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</si>
  <si>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</si>
  <si>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</si>
  <si>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</si>
  <si>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</si>
  <si>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</si>
  <si>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</si>
  <si>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</si>
  <si>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</si>
  <si>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</si>
  <si>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</si>
  <si>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</si>
  <si>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</si>
  <si>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</si>
  <si>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</si>
  <si>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</si>
  <si>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</si>
  <si>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</si>
  <si>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</si>
  <si>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</si>
  <si>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</si>
  <si>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</si>
  <si>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</si>
  <si>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</si>
  <si>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</si>
  <si>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</si>
  <si>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</si>
  <si>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</si>
  <si>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</si>
  <si>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</si>
  <si>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</si>
  <si>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</si>
  <si>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</si>
  <si>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</si>
  <si>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</si>
  <si>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</si>
  <si>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</si>
  <si>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</si>
  <si>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</si>
  <si>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</si>
  <si>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</si>
  <si>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</si>
  <si>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</si>
  <si>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</si>
  <si>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</si>
  <si>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</si>
  <si>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</si>
  <si>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</si>
  <si>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</si>
  <si>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</si>
  <si>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</si>
  <si>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</si>
  <si>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</si>
  <si>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</si>
  <si>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</si>
  <si>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</si>
  <si>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</si>
  <si>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</si>
  <si>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</si>
  <si>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</si>
  <si>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</si>
  <si>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</si>
  <si>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</si>
  <si>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</si>
  <si>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</si>
  <si>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</si>
  <si>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</si>
  <si>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TRANSICAO, CPVC, SOLDAVEL, 15 MM X 1/2", PARA AGUA QUENTE</t>
  </si>
  <si>
    <t>TE DE TRANSICAO, CPVC, SOLDAVEL, 22 MM X 1/2", PARA AGUA QUENTE</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</si>
  <si>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</si>
  <si>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</si>
  <si>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</si>
  <si>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</si>
  <si>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</si>
  <si>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</si>
  <si>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</si>
  <si>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</si>
  <si>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</si>
  <si>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</si>
  <si>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</si>
  <si>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</si>
  <si>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</si>
  <si>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 MISTURADOR DE TRANSICAO, CPVC, COM ROSCA, 22 MM X 3/4", PARA AGUA QUENTE</t>
  </si>
  <si>
    <t>TE MISTURADOR, CPVC, SOLDAVEL, 15 MM, PARA AGUA QUENTE</t>
  </si>
  <si>
    <t>TE MISTURADOR, CPVC, SOLDAVEL, 22 MM, PARA AGUA QUENTE</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</si>
  <si>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</si>
  <si>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</si>
  <si>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</si>
  <si>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</si>
  <si>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</si>
  <si>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</si>
  <si>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</si>
  <si>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</si>
  <si>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</si>
  <si>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</si>
  <si>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</si>
  <si>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</si>
  <si>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</si>
  <si>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</si>
  <si>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</si>
  <si>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</si>
  <si>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</si>
  <si>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</si>
  <si>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</si>
  <si>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</si>
  <si>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</si>
  <si>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</si>
  <si>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</si>
  <si>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</si>
  <si>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</si>
  <si>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</si>
  <si>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</si>
  <si>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</si>
  <si>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</si>
  <si>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</si>
  <si>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</si>
  <si>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</si>
  <si>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</si>
  <si>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</si>
  <si>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</si>
  <si>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</si>
  <si>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</si>
  <si>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</si>
  <si>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</si>
  <si>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</si>
  <si>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</si>
  <si>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</si>
  <si>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</si>
  <si>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</si>
  <si>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</si>
  <si>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</si>
  <si>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</si>
  <si>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</si>
  <si>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</si>
  <si>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</si>
  <si>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</si>
  <si>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</si>
  <si>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</si>
  <si>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</si>
  <si>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</si>
  <si>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</si>
  <si>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</si>
  <si>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</si>
  <si>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</si>
  <si>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</si>
  <si>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</si>
  <si>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</si>
  <si>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</si>
  <si>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</si>
  <si>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</si>
  <si>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</si>
  <si>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</si>
  <si>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</si>
  <si>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</si>
  <si>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</si>
  <si>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</si>
  <si>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</si>
  <si>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</si>
  <si>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</si>
  <si>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</si>
  <si>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</si>
  <si>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</si>
  <si>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</si>
  <si>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</si>
  <si>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</si>
  <si>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</si>
  <si>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</si>
  <si>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</si>
  <si>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</si>
  <si>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</si>
  <si>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</si>
  <si>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</si>
  <si>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</si>
  <si>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</si>
  <si>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</si>
  <si>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</si>
  <si>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</si>
  <si>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</si>
  <si>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</si>
  <si>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</si>
  <si>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</si>
  <si>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</si>
  <si>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</si>
  <si>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</si>
  <si>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</si>
  <si>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</si>
  <si>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</si>
  <si>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</si>
  <si>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</si>
  <si>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</si>
  <si>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</si>
  <si>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</si>
  <si>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</si>
  <si>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</si>
  <si>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</si>
  <si>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</si>
  <si>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</si>
  <si>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</si>
  <si>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</si>
  <si>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</si>
  <si>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</si>
  <si>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</si>
  <si>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</si>
  <si>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</si>
  <si>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</si>
  <si>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</si>
  <si>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</si>
  <si>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</si>
  <si>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</si>
  <si>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</si>
  <si>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</si>
  <si>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</si>
  <si>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</si>
  <si>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</si>
  <si>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</si>
  <si>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</si>
  <si>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</si>
  <si>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</si>
  <si>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</si>
  <si>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</si>
  <si>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</si>
  <si>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</si>
  <si>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</si>
  <si>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</si>
  <si>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</si>
  <si>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</si>
  <si>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</si>
  <si>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</si>
  <si>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</si>
  <si>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</si>
  <si>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</si>
  <si>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</si>
  <si>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</si>
  <si>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</si>
  <si>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</si>
  <si>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</si>
  <si>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</si>
  <si>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</si>
  <si>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</si>
  <si>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</si>
  <si>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</si>
  <si>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</si>
  <si>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</si>
  <si>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</si>
  <si>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</si>
  <si>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</si>
  <si>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</si>
  <si>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</si>
  <si>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</si>
  <si>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</si>
  <si>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</si>
  <si>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</si>
  <si>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</si>
  <si>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</si>
  <si>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</si>
  <si>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</si>
  <si>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</si>
  <si>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</si>
  <si>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</si>
  <si>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</si>
  <si>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</si>
  <si>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</si>
  <si>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</si>
  <si>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</si>
  <si>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</si>
  <si>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</si>
  <si>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</si>
  <si>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</si>
  <si>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</si>
  <si>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</si>
  <si>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</si>
  <si>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</si>
  <si>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</si>
  <si>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</si>
  <si>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</si>
  <si>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</si>
  <si>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</si>
  <si>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</si>
  <si>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</si>
  <si>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</si>
  <si>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</si>
  <si>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</si>
  <si>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</si>
  <si>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</si>
  <si>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</si>
  <si>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</si>
  <si>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</si>
  <si>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</si>
  <si>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</si>
  <si>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</si>
  <si>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</si>
  <si>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</si>
  <si>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</si>
  <si>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</si>
  <si>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</si>
  <si>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</si>
  <si>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</si>
  <si>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</si>
  <si>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</si>
  <si>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</si>
  <si>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</si>
  <si>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</si>
  <si>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</si>
  <si>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</si>
  <si>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</si>
  <si>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</si>
  <si>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</si>
  <si>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</si>
  <si>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</si>
  <si>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</si>
  <si>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</si>
  <si>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</si>
  <si>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</si>
  <si>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</si>
  <si>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</si>
  <si>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</si>
  <si>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</si>
  <si>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</si>
  <si>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</si>
  <si>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</si>
  <si>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</si>
  <si>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</si>
  <si>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</si>
  <si>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</si>
  <si>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</si>
  <si>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</si>
  <si>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</si>
  <si>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</si>
  <si>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</si>
  <si>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</si>
  <si>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</si>
  <si>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</si>
  <si>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</si>
  <si>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</si>
  <si>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</si>
  <si>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</si>
  <si>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</si>
  <si>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</si>
  <si>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</si>
  <si>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</si>
  <si>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</si>
  <si>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</si>
  <si>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</si>
  <si>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</si>
  <si>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</si>
  <si>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</si>
  <si>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</si>
  <si>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</si>
  <si>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</si>
  <si>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</si>
  <si>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</si>
  <si>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</si>
  <si>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</si>
  <si>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</si>
  <si>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</si>
  <si>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</si>
  <si>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</si>
  <si>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</si>
  <si>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</si>
  <si>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</si>
  <si>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</si>
  <si>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</si>
  <si>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</si>
  <si>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</si>
  <si>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</si>
  <si>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</si>
  <si>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</si>
  <si>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</si>
  <si>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</si>
  <si>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</si>
  <si>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</si>
  <si>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</si>
  <si>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</si>
  <si>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</si>
  <si>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</si>
  <si>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</si>
  <si>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</si>
  <si>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</si>
  <si>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</si>
  <si>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</si>
  <si>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</si>
  <si>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</si>
  <si>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</si>
  <si>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</si>
  <si>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</si>
  <si>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</si>
  <si>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</si>
  <si>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</si>
  <si>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</si>
  <si>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</si>
  <si>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</si>
  <si>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</si>
  <si>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</si>
  <si>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</si>
  <si>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</si>
  <si>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</si>
  <si>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</si>
  <si>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</si>
  <si>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</si>
  <si>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</si>
  <si>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</si>
  <si>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</si>
  <si>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</si>
  <si>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</si>
  <si>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</si>
  <si>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</si>
  <si>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</si>
  <si>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</si>
  <si>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</si>
  <si>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</si>
  <si>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</si>
  <si>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</si>
  <si>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</si>
  <si>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</si>
  <si>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</si>
  <si>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</si>
  <si>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</si>
  <si>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</si>
  <si>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</si>
  <si>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</si>
  <si>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</si>
  <si>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</si>
  <si>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</si>
  <si>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</si>
  <si>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</si>
  <si>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</si>
  <si>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</si>
  <si>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</si>
  <si>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</si>
  <si>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</si>
  <si>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</si>
  <si>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</si>
  <si>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</si>
  <si>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</si>
  <si>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</si>
  <si>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</si>
  <si>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</si>
  <si>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</si>
  <si>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</si>
  <si>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</si>
  <si>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</si>
  <si>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</si>
  <si>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</si>
  <si>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</si>
  <si>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</si>
  <si>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</si>
  <si>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</si>
  <si>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</si>
  <si>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</si>
  <si>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</si>
  <si>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</si>
  <si>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</si>
  <si>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</si>
  <si>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</si>
  <si>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</si>
  <si>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</si>
  <si>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</si>
  <si>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</si>
  <si>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</si>
  <si>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</si>
  <si>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</si>
  <si>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</si>
  <si>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</si>
  <si>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</si>
  <si>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</si>
  <si>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</si>
  <si>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</si>
  <si>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</si>
  <si>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</si>
  <si>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</si>
  <si>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</si>
  <si>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</si>
  <si>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</si>
  <si>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</si>
  <si>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</si>
  <si>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</si>
  <si>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</si>
  <si>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</si>
  <si>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</si>
  <si>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</si>
  <si>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</si>
  <si>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</si>
  <si>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</si>
  <si>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</si>
  <si>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</si>
  <si>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</si>
  <si>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</si>
  <si>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</si>
  <si>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</si>
  <si>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</si>
  <si>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</si>
  <si>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</si>
  <si>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PVC, PBL, TIPO LEVE, DN = 250 MM, PARA VENTILACAO</t>
  </si>
  <si>
    <t>TUBO DE PVC, PBL, TIPO LEVE, DN = 300 MM, PARA VENTILACAO</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</si>
  <si>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</si>
  <si>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</si>
  <si>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</si>
  <si>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</si>
  <si>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</si>
  <si>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</si>
  <si>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</si>
  <si>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</si>
  <si>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</si>
  <si>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</si>
  <si>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</si>
  <si>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</si>
  <si>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</si>
  <si>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</si>
  <si>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</si>
  <si>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</si>
  <si>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</si>
  <si>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</si>
  <si>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</si>
  <si>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</si>
  <si>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</si>
  <si>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</si>
  <si>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</si>
  <si>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</si>
  <si>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</si>
  <si>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</si>
  <si>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</si>
  <si>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</si>
  <si>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</si>
  <si>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</si>
  <si>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</si>
  <si>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</si>
  <si>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</si>
  <si>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</si>
  <si>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</si>
  <si>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</si>
  <si>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</si>
  <si>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</si>
  <si>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</si>
  <si>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</si>
  <si>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</si>
  <si>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</si>
  <si>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</si>
  <si>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</si>
  <si>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</si>
  <si>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</si>
  <si>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</si>
  <si>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</si>
  <si>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</si>
  <si>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</si>
  <si>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</si>
  <si>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</si>
  <si>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</si>
  <si>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</si>
  <si>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</si>
  <si>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</si>
  <si>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</si>
  <si>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</si>
  <si>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</si>
  <si>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</si>
  <si>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</si>
  <si>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</si>
  <si>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</si>
  <si>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</si>
  <si>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</si>
  <si>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</si>
  <si>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</si>
  <si>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</si>
  <si>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</si>
  <si>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</si>
  <si>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</si>
  <si>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</si>
  <si>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</si>
  <si>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</si>
  <si>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</si>
  <si>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</si>
  <si>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</si>
  <si>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</si>
  <si>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</si>
  <si>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</si>
  <si>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</si>
  <si>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</si>
  <si>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</si>
  <si>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</si>
  <si>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</si>
  <si>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</si>
  <si>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</si>
  <si>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</si>
  <si>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</si>
  <si>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</si>
  <si>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</si>
  <si>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</si>
  <si>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</si>
  <si>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</si>
  <si>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</si>
  <si>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</si>
  <si>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</si>
  <si>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</si>
  <si>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</si>
  <si>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</si>
  <si>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</si>
  <si>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</si>
  <si>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</si>
  <si>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</si>
  <si>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</si>
  <si>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</si>
  <si>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</si>
  <si>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</si>
  <si>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</si>
  <si>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</si>
  <si>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</si>
  <si>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</si>
  <si>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</si>
  <si>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</si>
  <si>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</si>
  <si>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</si>
  <si>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</si>
  <si>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</si>
  <si>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</si>
  <si>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</si>
  <si>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</si>
  <si>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</si>
  <si>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</si>
  <si>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</si>
  <si>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</si>
  <si>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</si>
  <si>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</si>
  <si>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</si>
  <si>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</si>
  <si>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</si>
  <si>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</si>
  <si>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</si>
  <si>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</si>
  <si>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</si>
  <si>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</si>
  <si>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</si>
  <si>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</si>
  <si>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</si>
  <si>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</si>
  <si>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</si>
  <si>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</si>
  <si>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</si>
  <si>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</si>
  <si>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</si>
  <si>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</si>
  <si>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</si>
  <si>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</si>
  <si>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</si>
  <si>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</si>
  <si>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</si>
  <si>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</si>
  <si>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</si>
  <si>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</si>
  <si>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</si>
  <si>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</si>
  <si>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</si>
  <si>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</si>
  <si>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</si>
  <si>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</si>
  <si>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</si>
  <si>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</si>
  <si>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</si>
  <si>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</si>
  <si>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</si>
  <si>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</si>
  <si>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</si>
  <si>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</si>
  <si>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</si>
  <si>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</si>
  <si>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</si>
  <si>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</si>
  <si>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</si>
  <si>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</si>
  <si>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</si>
  <si>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</si>
  <si>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</si>
  <si>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</si>
  <si>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</si>
  <si>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</si>
  <si>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</si>
  <si>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</si>
  <si>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</si>
  <si>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</si>
  <si>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</si>
  <si>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</si>
  <si>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</si>
  <si>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</si>
  <si>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</si>
  <si>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</si>
  <si>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</si>
  <si>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</si>
  <si>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</si>
  <si>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</si>
  <si>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</si>
  <si>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</si>
  <si>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</si>
  <si>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</si>
  <si>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</si>
  <si>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</si>
  <si>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PLANILHA ORÇAMENTÁRIA</t>
  </si>
  <si>
    <t>SINAPI</t>
  </si>
  <si>
    <t>SUDECAP</t>
  </si>
  <si>
    <t>Não Desonerado</t>
  </si>
  <si>
    <t>BDI:</t>
  </si>
  <si>
    <t>ITEM</t>
  </si>
  <si>
    <t>BANCO</t>
  </si>
  <si>
    <t>DESCRIÇÃO</t>
  </si>
  <si>
    <t>PESO (%)</t>
  </si>
  <si>
    <t>UNITÁRIO</t>
  </si>
  <si>
    <t>TOTAL</t>
  </si>
  <si>
    <t>1.1</t>
  </si>
  <si>
    <t>MERCADO</t>
  </si>
  <si>
    <t>VALOR UNITÁRIO</t>
  </si>
  <si>
    <t>VALOR TOTAL</t>
  </si>
  <si>
    <t>COMP. 03</t>
  </si>
  <si>
    <t>PISO EM CONCRETO, USINADO CONVENCIONAL, FCK 25MPA, COM TELA SOLDADA NERVURADA TIPO Q-92, ACABAMENTO POLIDO EM NÍVEL ZERO, ESP. 7CM, INCLUSIVE FORNECIMENTO, LANÇAMENTO, ADENSAMENTO, INCLUSIVE JUNTA PLÁSTICA DE DILATAÇÃO 17 X 3 MM</t>
  </si>
  <si>
    <t>COMP. 05</t>
  </si>
  <si>
    <t>COMP. 06</t>
  </si>
  <si>
    <t>COMP. 07</t>
  </si>
  <si>
    <t>COMP. MO 001</t>
  </si>
  <si>
    <t>ENGENHEIRO CIVIL DE OBRA JUNIOR (MENSALISTA) COM ENCARGOS SOCIAIS (73,93% SINAPI)</t>
  </si>
  <si>
    <t>*Nas composições de mão-de-obra para Administração Local (engenheiro, arquiteto,apontador, almoxarife, mestre de obras, dentre outas) não foram incluídos os custos com Alimentação e nem com Transporte, tendo em vista que não há padronização entre as Convenções Coletivas no que tange às suas validades para estes tipos de profissionais.
Fonte: SINAPI - Cálculo e Parâmetros</t>
  </si>
  <si>
    <t>COMP. MO 002</t>
  </si>
  <si>
    <t>AUXILIAR TECNICO / ASSISTENTE DE ENGENHARIA (MENSALISTA) COM ENCARGOS SOCIAIS (73,93% SINAPI)</t>
  </si>
  <si>
    <t>COMP. MO 003</t>
  </si>
  <si>
    <t>VIGIA DIURNO (MENSALISTA) COM ENCARGOS SOCIAIS (73,93% SINAPI)</t>
  </si>
  <si>
    <t>COMP. MO 004</t>
  </si>
  <si>
    <t>VIGIA NOTURNO (MENSALISTA) COM ENCARGOS SOCIAIS (73,93% SINAPI)</t>
  </si>
  <si>
    <t>1.2</t>
  </si>
  <si>
    <t>1.3</t>
  </si>
  <si>
    <t>1.4</t>
  </si>
  <si>
    <t>1.5</t>
  </si>
  <si>
    <t>1.6</t>
  </si>
  <si>
    <t>1.7</t>
  </si>
  <si>
    <t>1.8</t>
  </si>
  <si>
    <t>1.9</t>
  </si>
  <si>
    <t>1.10</t>
  </si>
  <si>
    <t>1.11</t>
  </si>
  <si>
    <t>1.12</t>
  </si>
  <si>
    <t>2.1</t>
  </si>
  <si>
    <t>COMP. 00</t>
  </si>
  <si>
    <t>CPU</t>
  </si>
  <si>
    <t>3.1</t>
  </si>
  <si>
    <t>3.2</t>
  </si>
  <si>
    <t>4.1</t>
  </si>
  <si>
    <t>4.2</t>
  </si>
  <si>
    <t>5.1</t>
  </si>
  <si>
    <t>5.2</t>
  </si>
  <si>
    <t>5.3</t>
  </si>
  <si>
    <t>6.1</t>
  </si>
  <si>
    <t>6.1.1</t>
  </si>
  <si>
    <t>6.1.2</t>
  </si>
  <si>
    <t>6.1.3</t>
  </si>
  <si>
    <t>6.2</t>
  </si>
  <si>
    <t>6.2.1</t>
  </si>
  <si>
    <t>6.2.2</t>
  </si>
  <si>
    <t>6.2.3</t>
  </si>
  <si>
    <t>6.3</t>
  </si>
  <si>
    <t>6.3.1</t>
  </si>
  <si>
    <t>6.3.2</t>
  </si>
  <si>
    <t>6.4.1</t>
  </si>
  <si>
    <t>6.4.2</t>
  </si>
  <si>
    <t>6.4.3</t>
  </si>
  <si>
    <t>6.4.4</t>
  </si>
  <si>
    <t>6.5</t>
  </si>
  <si>
    <t>6.6</t>
  </si>
  <si>
    <t>6.7</t>
  </si>
  <si>
    <t>COMP. 08</t>
  </si>
  <si>
    <t>COMP. 04</t>
  </si>
  <si>
    <t>7.1</t>
  </si>
  <si>
    <t>7.2</t>
  </si>
  <si>
    <t>7.3</t>
  </si>
  <si>
    <t>7.4</t>
  </si>
  <si>
    <t>7.5</t>
  </si>
  <si>
    <t>7.6</t>
  </si>
  <si>
    <t>7.7</t>
  </si>
  <si>
    <t>COMP. 09</t>
  </si>
  <si>
    <t>COMP. 10</t>
  </si>
  <si>
    <t>8.1</t>
  </si>
  <si>
    <t>8.2</t>
  </si>
  <si>
    <t>S/ BDI</t>
  </si>
  <si>
    <t>C/ BDI</t>
  </si>
  <si>
    <t>ADMINISTRAÇÃO LOCAL</t>
  </si>
  <si>
    <t>CARGA E TRANSPORTE</t>
  </si>
  <si>
    <t>EQUIPAMENTO</t>
  </si>
  <si>
    <t>SERVIÇOS DIVERSOS E FINAIS</t>
  </si>
  <si>
    <t>DRENAGEM PLUVIAL</t>
  </si>
  <si>
    <t>PAISAGISMO</t>
  </si>
  <si>
    <t>SUPERESTRUTURA</t>
  </si>
  <si>
    <t>COBERTURA</t>
  </si>
  <si>
    <t>FORNECIMENTO E INSTALAÇÃO DE CURVA 45 LONGA, ESGOTO SÉRIE NORMAL, DN 50 MM, PVC, SOLDÁVEL</t>
  </si>
  <si>
    <t>1301005024 (AGESUL)</t>
  </si>
  <si>
    <t>FORNECIMENTO E INSTALAÇÃO DE JOELHO 90° COM ANEL 40 MM X 1.1/2” PVC</t>
  </si>
  <si>
    <t>Sobre a base de cálculo, definir a respectiva alíquota do ISS (entre 2% e 5%):</t>
  </si>
  <si>
    <t>TIPO DE OBRA</t>
  </si>
  <si>
    <t>Itens</t>
  </si>
  <si>
    <t>Sigla</t>
  </si>
  <si>
    <t>% Adotado</t>
  </si>
  <si>
    <t>Administração Central</t>
  </si>
  <si>
    <t>AC</t>
  </si>
  <si>
    <t>Lucro Bruto</t>
  </si>
  <si>
    <t>Despesas Financeiras</t>
  </si>
  <si>
    <t>DF</t>
  </si>
  <si>
    <t>Seguros, garantias e risco</t>
  </si>
  <si>
    <t>Seguros + Garantias</t>
  </si>
  <si>
    <t>S</t>
  </si>
  <si>
    <t>Risco(*)</t>
  </si>
  <si>
    <t>R</t>
  </si>
  <si>
    <t>ISS</t>
  </si>
  <si>
    <t>PIS</t>
  </si>
  <si>
    <t>COFINS</t>
  </si>
  <si>
    <t>C</t>
  </si>
  <si>
    <t>CPRB</t>
  </si>
  <si>
    <t>INSS</t>
  </si>
  <si>
    <t>BDI (NUMERADOR)</t>
  </si>
  <si>
    <t>BDI (DENOMINADOR)</t>
  </si>
  <si>
    <t>Os valores de BDI foram calculados com o emprego da fórmula:</t>
  </si>
  <si>
    <t>Fonte da composição, valores de referência e fórmula do BDI:  Acórdão 2622/2013 - TCU - Plenário.</t>
  </si>
  <si>
    <t>Divinópolis/MG</t>
  </si>
  <si>
    <t>Data</t>
  </si>
  <si>
    <t>Local</t>
  </si>
  <si>
    <t>CRONOGRAMA FÍSICO FINANCEIRO</t>
  </si>
  <si>
    <t>Referência:</t>
  </si>
  <si>
    <t>ETAPAS</t>
  </si>
  <si>
    <t>MÊS 1</t>
  </si>
  <si>
    <t>MÊS 2</t>
  </si>
  <si>
    <t>ADM. LOCAL</t>
  </si>
  <si>
    <t>VALOR TOTAL OBRA (R$)</t>
  </si>
  <si>
    <t>VALOR ADM. LOCAL (R$)</t>
  </si>
  <si>
    <t>(%)</t>
  </si>
  <si>
    <t>EQUIPE ESTIMADA DE ADMINISTRAÇÃO LOCAL</t>
  </si>
  <si>
    <t>QUANT. TOTAL</t>
  </si>
  <si>
    <t>VALOR UNITÁRIO S/ BDI</t>
  </si>
  <si>
    <t>VALOR TOTAL S/ BDI</t>
  </si>
  <si>
    <t>VALOR TOTAL C/ BDI</t>
  </si>
  <si>
    <t>CÓDIGO REF.</t>
  </si>
  <si>
    <t>PROFISSIONAL</t>
  </si>
  <si>
    <t>OBSERVAÇÕES:</t>
  </si>
  <si>
    <t>*https://www.planalto.gov.br/ccivil_03/leis/l4950a.htm</t>
  </si>
  <si>
    <t>* https://www.jusbrasil.com.br/busca?q=adpf+53</t>
  </si>
  <si>
    <t>*https://www.confea.org.br/sites/default/files/antigos/manual_salariominimo.pdf</t>
  </si>
  <si>
    <t>SALÁRIO MIN 2022</t>
  </si>
  <si>
    <t>SALÁRIO MIN 2025</t>
  </si>
  <si>
    <t>ENG. CIVIL CREA-MG</t>
  </si>
  <si>
    <t>6H</t>
  </si>
  <si>
    <t>https://www.confea.org.br/sites/default/files/antigos/manual_salariominimo.pdf</t>
  </si>
  <si>
    <t>ADPF 53 (STF)</t>
  </si>
  <si>
    <t>MÊS 3</t>
  </si>
  <si>
    <t>MÊS 4</t>
  </si>
  <si>
    <t>MÊS 5</t>
  </si>
  <si>
    <t>MEMÓRIA DE CÁLCULO GERAL</t>
  </si>
  <si>
    <t>Item</t>
  </si>
  <si>
    <t>Quant. Prevista</t>
  </si>
  <si>
    <t>N°</t>
  </si>
  <si>
    <t>Horas/dia</t>
  </si>
  <si>
    <t>Dias/semana</t>
  </si>
  <si>
    <t>Semana/mês</t>
  </si>
  <si>
    <t>Mês</t>
  </si>
  <si>
    <t>Coef.</t>
  </si>
  <si>
    <t>Descontos</t>
  </si>
  <si>
    <t>Locais e Cálculo Detalhado</t>
  </si>
  <si>
    <t>(und)</t>
  </si>
  <si>
    <t>(kg/m)</t>
  </si>
  <si>
    <t>(Km)</t>
  </si>
  <si>
    <t>(m)</t>
  </si>
  <si>
    <t>(kg)</t>
  </si>
  <si>
    <t>(m²)</t>
  </si>
  <si>
    <t>(m³)</t>
  </si>
  <si>
    <t xml:space="preserve">Peso Linear </t>
  </si>
  <si>
    <t>DMT</t>
  </si>
  <si>
    <t>Comp.</t>
  </si>
  <si>
    <t>Largura</t>
  </si>
  <si>
    <t>Altura</t>
  </si>
  <si>
    <t>Espessura</t>
  </si>
  <si>
    <t>Peso</t>
  </si>
  <si>
    <t>Area</t>
  </si>
  <si>
    <t>Volume</t>
  </si>
  <si>
    <t>SALA DE TERAPIA OCUPACIONAL</t>
  </si>
  <si>
    <t>FRALDÁRIO</t>
  </si>
  <si>
    <t>ADM. GERÊNCIA E COORDENAÇÃO</t>
  </si>
  <si>
    <t>COPA/REFEITÓRIO</t>
  </si>
  <si>
    <t>CIRCULAÇÃO - SETOR ADM.</t>
  </si>
  <si>
    <t>SALA DE ACOLHIMENTO</t>
  </si>
  <si>
    <t>SALA DE REUNIÃO</t>
  </si>
  <si>
    <t>CIRCULAÇÃO - SETOR MÉDICO</t>
  </si>
  <si>
    <t>ATEND. ASSIST. SOCIAL</t>
  </si>
  <si>
    <t>CONS. ORTOPEDISTA</t>
  </si>
  <si>
    <t>CONS. NUTRICIONISTA</t>
  </si>
  <si>
    <t>CONS. FONOAUDIOLOGIA</t>
  </si>
  <si>
    <t>CONS. PSICOLOGIA</t>
  </si>
  <si>
    <t>CONS. PEDIATRIA</t>
  </si>
  <si>
    <t>CONS. NEUROLOGISTA</t>
  </si>
  <si>
    <t>ATEND. TRIAGEM</t>
  </si>
  <si>
    <t>SALA ESPERA INFANTIL</t>
  </si>
  <si>
    <t>SALA MULTISENSORIAL</t>
  </si>
  <si>
    <t>SALA DE MOBILIDADE</t>
  </si>
  <si>
    <t>SALA DE TERAPIA INDIVIDUAL</t>
  </si>
  <si>
    <t>SALA DE MUSICOTERAPIA</t>
  </si>
  <si>
    <t>SALA DE DINÂMICAS</t>
  </si>
  <si>
    <t>SALA DE CAPACITAÇÃO</t>
  </si>
  <si>
    <t>AUDITÓRIO</t>
  </si>
  <si>
    <t>COPA</t>
  </si>
  <si>
    <t>1° ANDAR</t>
  </si>
  <si>
    <t>2° ANDAR</t>
  </si>
  <si>
    <t>FÍSICO FINANCEIRO</t>
  </si>
  <si>
    <t>TOTAL ETAPAS</t>
  </si>
  <si>
    <t>FÍSICO %</t>
  </si>
  <si>
    <t>FINANCEIRO</t>
  </si>
  <si>
    <t>VALORES ACUMULADOS</t>
  </si>
  <si>
    <t>CRONOGRAMA DE DESEMBOLSO</t>
  </si>
  <si>
    <t>CONTRAPARTIDA:</t>
  </si>
  <si>
    <t>TOTAIS</t>
  </si>
  <si>
    <t>DISTÂNCIA MÉDIA DE TRANSPORTE</t>
  </si>
  <si>
    <t>DMT:</t>
  </si>
  <si>
    <t>CIRCULAÇÃO - SETOR DE ESPECIALIDADES</t>
  </si>
  <si>
    <t>m²</t>
  </si>
  <si>
    <t>kg</t>
  </si>
  <si>
    <t>REVESTIMENTO RESISTENTE A IMPACTO PARA PORTAS, ACABAMENTO ESCOVADO, ALTURA DE 40 CM  - FORNECIMENTO E INSTALAÇÃO</t>
  </si>
  <si>
    <t>111234 (SBC)</t>
  </si>
  <si>
    <t>ÁREA INTERNA</t>
  </si>
  <si>
    <t>ALTURA TRABALHO</t>
  </si>
  <si>
    <t>ALTURA PÉ DIREITO</t>
  </si>
  <si>
    <t>FATOR SIMULTANEIDADE</t>
  </si>
  <si>
    <t>ALTURA DO ANDAIME</t>
  </si>
  <si>
    <t xml:space="preserve">ÁREA DE ANDAIME </t>
  </si>
  <si>
    <t>OBJETO:</t>
  </si>
  <si>
    <t xml:space="preserve">RESPONSÁVEL TÉCNICO: </t>
  </si>
  <si>
    <t>REFERÊNCIAS DE PREÇOS</t>
  </si>
  <si>
    <t>TABELA DE REFERÊNCIA</t>
  </si>
  <si>
    <t>Nº CREA/CAU:</t>
  </si>
  <si>
    <t>REGIME:</t>
  </si>
  <si>
    <t>DATA-BASE:</t>
  </si>
  <si>
    <t>UNID.</t>
  </si>
  <si>
    <t>QUANTIDADE</t>
  </si>
  <si>
    <t>PREÇO SEM BDI (R$)</t>
  </si>
  <si>
    <t>PREÇO COM BDI (R$)</t>
  </si>
  <si>
    <t>REFERÊNCIAS DE PREÇOS:</t>
  </si>
  <si>
    <t>Planilha Referência</t>
  </si>
  <si>
    <t>COMPOSIÇÕES PRÓPRIAS DE PREÇOS UNITÁRIOS</t>
  </si>
  <si>
    <t>COEF.</t>
  </si>
  <si>
    <r>
      <rPr>
        <b/>
        <sz val="10"/>
        <color rgb="FF000000"/>
        <rFont val="Calibri"/>
        <family val="2"/>
      </rPr>
      <t>*</t>
    </r>
    <r>
      <rPr>
        <sz val="10"/>
        <color rgb="FF000000"/>
        <rFont val="Calibri"/>
        <family val="2"/>
      </rPr>
      <t>MÊS COMERCIAL: 44H/SEMANA; 5 SEMANAS; 220H/MÊS</t>
    </r>
  </si>
  <si>
    <r>
      <rPr>
        <b/>
        <sz val="10"/>
        <color rgb="FF000000"/>
        <rFont val="Calibri"/>
        <family val="2"/>
      </rPr>
      <t>*</t>
    </r>
    <r>
      <rPr>
        <sz val="10"/>
        <color rgb="FF000000"/>
        <rFont val="Calibri"/>
        <family val="2"/>
      </rPr>
      <t>NR-4 - OBRA ACIMA DE 100 FUNCIONÁRIOS OBRIGATÓRIO TÉCNICO DE SEGURANÇA</t>
    </r>
  </si>
  <si>
    <r>
      <rPr>
        <b/>
        <sz val="10"/>
        <color rgb="FF000000"/>
        <rFont val="Calibri"/>
        <family val="2"/>
      </rPr>
      <t>*</t>
    </r>
    <r>
      <rPr>
        <sz val="10"/>
        <color rgb="FF000000"/>
        <rFont val="Calibri"/>
        <family val="2"/>
      </rPr>
      <t>CRITÉRIO OBJETIVO DE MEDIÇÃO PARA A ADMINISTRAÇÃO LOCAL, ESTIPULANDO PAGAMENTOS PROPORCIONAIS À EXECUÇÃO FINANCEIRA DA OBRA.</t>
    </r>
  </si>
  <si>
    <t>CONSTRUÇÃO DE EDIFÍCIOS</t>
  </si>
  <si>
    <t>CONSTRUÇÃO DE RODOVIAS E FERROVIAS</t>
  </si>
  <si>
    <t xml:space="preserve">CONSTRUÇÃO DE REDES DE ABASTECIMENTO DE ÁGUA, COLETA DE ESGOTO E CONSTRUÇÕES CORRELATAS </t>
  </si>
  <si>
    <t>CONSTRUÇÃO DE MANUNTEÇÃO DE ESTAÇÕES E RE-DES DE DISTRIBUI-ÇÃO DE ENERGIA ELÉTRICA</t>
  </si>
  <si>
    <t>OBRAS PORTUÁRIAS, MARÍTIMAS E FLUVIAIS</t>
  </si>
  <si>
    <t>COMPOSIÇÃO ANALÍTICA DO BDI</t>
  </si>
  <si>
    <t xml:space="preserve"> ITENS DE MERO FORNECIMENTO DE MATERIAIS E EQUIPAMENTOS</t>
  </si>
  <si>
    <t>Conforme legislação tributária municipal, defenir estimativa de percentual da base de cálculo para o ISS:</t>
  </si>
  <si>
    <t>1º Quartil</t>
  </si>
  <si>
    <t>Médio</t>
  </si>
  <si>
    <t>3º Quartil</t>
  </si>
  <si>
    <r>
      <rPr>
        <b/>
        <i/>
        <sz val="18"/>
        <color theme="1"/>
        <rFont val="Calibri"/>
        <family val="2"/>
      </rPr>
      <t>BDI =</t>
    </r>
    <r>
      <rPr>
        <i/>
        <sz val="18"/>
        <color theme="1"/>
        <rFont val="Calibri"/>
        <family val="2"/>
      </rPr>
      <t xml:space="preserve"> </t>
    </r>
    <r>
      <rPr>
        <i/>
        <u/>
        <sz val="18"/>
        <color theme="1"/>
        <rFont val="Calibri"/>
        <family val="2"/>
      </rPr>
      <t>(1 + (AC + S + G + R)) x (1 + DF) x  (1 + L)</t>
    </r>
  </si>
  <si>
    <t>(1 - (I + CPRB))</t>
  </si>
  <si>
    <t>Declaro para os devidos fins que o regime de Contribuição Previdenciária sobre a Receita Bruta adotado para elaboração do orçamento foi Não Desonerado, e que esta é a alternativa mais adequada para a Administração Pública.</t>
  </si>
  <si>
    <t>PERCENTUAL DE ADMINISTRAÇÃO LOCAL INSERIDO NO CUSTO DIRETO</t>
  </si>
  <si>
    <t>CÁLCULO ESTIMATIVO DA ADMINISTRAÇÃO LOCAL</t>
  </si>
  <si>
    <t>VALOR TOTAL:</t>
  </si>
  <si>
    <t>CLASSIFICAÇÃO</t>
  </si>
  <si>
    <t>A</t>
  </si>
  <si>
    <t>B</t>
  </si>
  <si>
    <t>CURVA ABC</t>
  </si>
  <si>
    <t>Peso (%)</t>
  </si>
  <si>
    <t>% ACUMULADO</t>
  </si>
  <si>
    <t>FAIXA</t>
  </si>
  <si>
    <t>Ana Luiza Prazeres Breginski</t>
  </si>
  <si>
    <t>CREA MG 213.075/D</t>
  </si>
  <si>
    <t>ITENS</t>
  </si>
  <si>
    <t>PORTÃO NYLOFOR</t>
  </si>
  <si>
    <t>SUPERINTENDÊNCIA DE OBRAS PÚBLICAS E PLANEJAMENTO</t>
  </si>
  <si>
    <t>RESERVATORIO TAÇA</t>
  </si>
  <si>
    <t>TRECHO DA REDE TUBULAR</t>
  </si>
  <si>
    <t>D.N.</t>
  </si>
  <si>
    <t>COMP.</t>
  </si>
  <si>
    <t>LARG.</t>
  </si>
  <si>
    <t>(mm)</t>
  </si>
  <si>
    <t>Ø400</t>
  </si>
  <si>
    <t>&lt; 1,5 m</t>
  </si>
  <si>
    <t>A1</t>
  </si>
  <si>
    <t>A2</t>
  </si>
  <si>
    <t>PONTO INICIAL</t>
  </si>
  <si>
    <t>PONTO FINAL</t>
  </si>
  <si>
    <t>D</t>
  </si>
  <si>
    <t>E</t>
  </si>
  <si>
    <t>G</t>
  </si>
  <si>
    <t>J</t>
  </si>
  <si>
    <t>K</t>
  </si>
  <si>
    <t>Área*B</t>
  </si>
  <si>
    <t>(Padrão)*B</t>
  </si>
  <si>
    <t>B*D*2</t>
  </si>
  <si>
    <t>5% * K</t>
  </si>
  <si>
    <t>DN</t>
  </si>
  <si>
    <t>(m³/m)</t>
  </si>
  <si>
    <t>(m²/m)</t>
  </si>
  <si>
    <t>Ø150</t>
  </si>
  <si>
    <t>Ø200</t>
  </si>
  <si>
    <t>Ø300</t>
  </si>
  <si>
    <t>BANCO DE PREÇOS/COTAÇÃO/COPASA</t>
  </si>
  <si>
    <t>INCLINAÇÃO</t>
  </si>
  <si>
    <t>MEMÓRIA DE CÁLCULO DE QUANTITATIVOS ( DRENAGEM - MOVIMENTAÇÃO DE TERRA)</t>
  </si>
  <si>
    <t>D.N EXTERN. (mm)</t>
  </si>
  <si>
    <t>VOL. TUBO (m³)</t>
  </si>
  <si>
    <t>QNTD. DE REDE (m)</t>
  </si>
  <si>
    <t>PROFUNDIDADE MÉDIA</t>
  </si>
  <si>
    <t>ESCAV. MANUAL (m³)</t>
  </si>
  <si>
    <t>APILOAMENTO DE FUNDO VALA (m²)</t>
  </si>
  <si>
    <t>CARGA MEC. (m³)</t>
  </si>
  <si>
    <t>DMT 
BOTA-FORA (km)</t>
  </si>
  <si>
    <t>TRANSPORTE
BOTA-FORA
(m³ x km)</t>
  </si>
  <si>
    <t>&gt; 1,5m</t>
  </si>
  <si>
    <t>FORMA P/ BERÇO (m²)</t>
  </si>
  <si>
    <t>PONTALET. 1,25&lt; C ≤2m</t>
  </si>
  <si>
    <t>DESCONTÍNUO C &gt; 2m</t>
  </si>
  <si>
    <t>CONTÍNUO
5%*DESCONT.</t>
  </si>
  <si>
    <t>F</t>
  </si>
  <si>
    <t>I</t>
  </si>
  <si>
    <t>C*D*B - E</t>
  </si>
  <si>
    <t>5%(E+F)</t>
  </si>
  <si>
    <t>ITEM NA PLANILHA ORÇAMENTÁRIA</t>
  </si>
  <si>
    <t>PARÂMETROS UTILIZADOS PARA REDES TUBULARES</t>
  </si>
  <si>
    <t>FORMA</t>
  </si>
  <si>
    <t>REATERRO</t>
  </si>
  <si>
    <t>LARGURA DA VALA</t>
  </si>
  <si>
    <t>FONTE: ÁLBUM DE PROJETOS - TIPO DE DISPOSITIVOS DE DRENAGEM - PUBLICAÇÃO IPR -736 DNIT</t>
  </si>
  <si>
    <t>ELEVADOR (BANCO DE PREÇOS)</t>
  </si>
  <si>
    <t>CONCRETO/LASTRO DE AREIA</t>
  </si>
  <si>
    <t>LASTRO CONCRETO/AREIA</t>
  </si>
  <si>
    <t>V.  (m³)</t>
  </si>
  <si>
    <t>MÉDIA</t>
  </si>
  <si>
    <t>PROJETO DE SPDA</t>
  </si>
  <si>
    <t>SUPERESTRUTURA DO CER</t>
  </si>
  <si>
    <t>PROJETO DE INCÊNDIO</t>
  </si>
  <si>
    <t>PORTÃO FACHADA</t>
  </si>
  <si>
    <t>LIXEIRAS</t>
  </si>
  <si>
    <t>DETALHE ARVORE</t>
  </si>
  <si>
    <t>ORGANIZAR AS COMPOSIÇÕES/COTAÇÕES</t>
  </si>
  <si>
    <t>COMP. 01</t>
  </si>
  <si>
    <t>COMP. 02</t>
  </si>
  <si>
    <t>PLANILHA COTAÇÕES</t>
  </si>
  <si>
    <t xml:space="preserve">DATA-BASE: </t>
  </si>
  <si>
    <t>PREÇO UNITÁRIO MEDIANO (R$)</t>
  </si>
  <si>
    <t>Nº</t>
  </si>
  <si>
    <t>FORNECEDOR</t>
  </si>
  <si>
    <t>FONTE</t>
  </si>
  <si>
    <t>MENOR VALOR</t>
  </si>
  <si>
    <t>MEDIANA</t>
  </si>
  <si>
    <t>% EM RELAÇÃO À MÉDIA</t>
  </si>
  <si>
    <t>DESVIO PADRÃO</t>
  </si>
  <si>
    <t>ANÁLISE DO LIMITE</t>
  </si>
  <si>
    <t>COEF. VARIAÇÃO</t>
  </si>
  <si>
    <t>OBSERVAÇÃO</t>
  </si>
  <si>
    <t>LINK</t>
  </si>
  <si>
    <t>DATA DE ACESSO</t>
  </si>
  <si>
    <t>COT.01</t>
  </si>
  <si>
    <t>INTERNET</t>
  </si>
  <si>
    <t>COT.02</t>
  </si>
  <si>
    <t>COT.03</t>
  </si>
  <si>
    <t>EMPRESAS FORNECEDORAS</t>
  </si>
  <si>
    <t>CNPJ</t>
  </si>
  <si>
    <t>NOME</t>
  </si>
  <si>
    <t>NOME PARA CONTATO</t>
  </si>
  <si>
    <t>DATA CONTATO</t>
  </si>
  <si>
    <t>PRINTS – SITES</t>
  </si>
  <si>
    <t>-</t>
  </si>
  <si>
    <t>TELEFONE/E-MAIL</t>
  </si>
  <si>
    <t>104063/89504</t>
  </si>
  <si>
    <t>COMPOSIÇÃO ANALÍTICA DO BDI EQUIPAMENTO</t>
  </si>
  <si>
    <t>Descrição do Serviço</t>
  </si>
  <si>
    <t>Custo Unitário
(R$)</t>
  </si>
  <si>
    <t>0307731</t>
  </si>
  <si>
    <t>Aparelho de apoio de neoprene fretado para estruturas moldadas no local - fornecimento e instalação</t>
  </si>
  <si>
    <t>dm³</t>
  </si>
  <si>
    <t>0307732</t>
  </si>
  <si>
    <t>Aparelho de apoio de neoprene fretado para estruturas pré-moldadas - fornecimento e instalação</t>
  </si>
  <si>
    <t>0308308</t>
  </si>
  <si>
    <t>Aparelho de apoio metálico elastomérico fixo com capacidade de 1.500 kN - fornecimento e instalação</t>
  </si>
  <si>
    <t>0308313</t>
  </si>
  <si>
    <t>Aparelho de apoio metálico elastomérico fixo com capacidade de 10.000 kN - fornecimento e instalação</t>
  </si>
  <si>
    <t>0308309</t>
  </si>
  <si>
    <t>Aparelho de apoio metálico elastomérico fixo com capacidade de 2.500 kN - fornecimento e instalação</t>
  </si>
  <si>
    <t>0308310</t>
  </si>
  <si>
    <t>Aparelho de apoio metálico elastomérico fixo com capacidade de 4.000 kN - fornecimento e instalação</t>
  </si>
  <si>
    <t>0308311</t>
  </si>
  <si>
    <t>Aparelho de apoio metálico elastomérico fixo com capacidade de 5.500 kN - fornecimento e instalação</t>
  </si>
  <si>
    <t>0308312</t>
  </si>
  <si>
    <t>Aparelho de apoio metálico elastomérico fixo com capacidade de 7.500 kN - fornecimento e instalação</t>
  </si>
  <si>
    <t>0308307</t>
  </si>
  <si>
    <t>Aparelho de apoio metálico elastomérico fixo com capacidade de 700 kN - fornecimento e instalação</t>
  </si>
  <si>
    <t>0308322</t>
  </si>
  <si>
    <t>Aparelho de apoio metálico elastomérico multidirecional com capacidade de 1.500 kN - fornecimento e instalação</t>
  </si>
  <si>
    <t>0308327</t>
  </si>
  <si>
    <t>Aparelho de apoio metálico elastomérico multidirecional com capacidade de 10.000 kN - fornecimento e instalação</t>
  </si>
  <si>
    <t>0308323</t>
  </si>
  <si>
    <t>Aparelho de apoio metálico elastomérico multidirecional com capacidade de 2.500 kN - fornecimento e instalação</t>
  </si>
  <si>
    <t>0308324</t>
  </si>
  <si>
    <t>Aparelho de apoio metálico elastomérico multidirecional com capacidade de 4.000 kN - fornecimento e instalação</t>
  </si>
  <si>
    <t>0308325</t>
  </si>
  <si>
    <t>Aparelho de apoio metálico elastomérico multidirecional com capacidade de 5.500 kN - fornecimento e instalação</t>
  </si>
  <si>
    <t>0308326</t>
  </si>
  <si>
    <t>Aparelho de apoio metálico elastomérico multidirecional com capacidade de 7.500 kN - fornecimento e instalação</t>
  </si>
  <si>
    <t>0308321</t>
  </si>
  <si>
    <t>Aparelho de apoio metálico elastomérico multidirecional com capacidade de 700 kN - fornecimento e instalação</t>
  </si>
  <si>
    <t>0308315</t>
  </si>
  <si>
    <t>Aparelho de apoio metálico elastomérico unidirecional com capacidade de 1.500 kN - fornecimento e instalação</t>
  </si>
  <si>
    <t>0308320</t>
  </si>
  <si>
    <t>Aparelho de apoio metálico elastomérico unidirecional com capacidade de 10.000 kN - fornecimento e instalação</t>
  </si>
  <si>
    <t>0308316</t>
  </si>
  <si>
    <t>Aparelho de apoio metálico elastomérico unidirecional com capacidade de 2.500 kN - fornecimento e instalação</t>
  </si>
  <si>
    <t>0308317</t>
  </si>
  <si>
    <t>Aparelho de apoio metálico elastomérico unidirecional com capacidade de 4.000 kN - fornecimento e instalação</t>
  </si>
  <si>
    <t>0308318</t>
  </si>
  <si>
    <t>Aparelho de apoio metálico elastomérico unidirecional com capacidade de 5.500 kN - fornecimento e instalação</t>
  </si>
  <si>
    <t>0308319</t>
  </si>
  <si>
    <t>Aparelho de apoio metálico elastomérico unidirecional com capacidade de 7.500 kN - fornecimento e instalação</t>
  </si>
  <si>
    <t>0308314</t>
  </si>
  <si>
    <t>Aparelho de apoio metálico elastomérico unidirecional com capacidade de 700 kN - fornecimento e instalação</t>
  </si>
  <si>
    <t>0308250</t>
  </si>
  <si>
    <t>Aparelho de apoio metálico esférico fixo com capacidade de 1.000 kN - fornecimento e instalação</t>
  </si>
  <si>
    <t>0308251</t>
  </si>
  <si>
    <t>Aparelho de apoio metálico esférico fixo com capacidade de 1.500 kN - fornecimento e instalação</t>
  </si>
  <si>
    <t>0308268</t>
  </si>
  <si>
    <t>Aparelho de apoio metálico esférico fixo com capacidade de 10.000 kN - fornecimento e instalação</t>
  </si>
  <si>
    <t>0308252</t>
  </si>
  <si>
    <t>Aparelho de apoio metálico esférico fixo com capacidade de 2.000 kN - fornecimento e instalação</t>
  </si>
  <si>
    <t>0308253</t>
  </si>
  <si>
    <t>Aparelho de apoio metálico esférico fixo com capacidade de 2.500 kN - fornecimento e instalação</t>
  </si>
  <si>
    <t>0308254</t>
  </si>
  <si>
    <t>Aparelho de apoio metálico esférico fixo com capacidade de 3.000 kN - fornecimento e instalação</t>
  </si>
  <si>
    <t>0308255</t>
  </si>
  <si>
    <t>Aparelho de apoio metálico esférico fixo com capacidade de 3.500 kN - fornecimento e instalação</t>
  </si>
  <si>
    <t>0308256</t>
  </si>
  <si>
    <t>Aparelho de apoio metálico esférico fixo com capacidade de 4.000 kN - fornecimento e instalação</t>
  </si>
  <si>
    <t>0308257</t>
  </si>
  <si>
    <t>Aparelho de apoio metálico esférico fixo com capacidade de 4.500 kN - fornecimento e instalação</t>
  </si>
  <si>
    <t>0308258</t>
  </si>
  <si>
    <t>Aparelho de apoio metálico esférico fixo com capacidade de 5.000 kN - fornecimento e instalação</t>
  </si>
  <si>
    <t>0308259</t>
  </si>
  <si>
    <t>Aparelho de apoio metálico esférico fixo com capacidade de 5.500 kN - fornecimento e instalação</t>
  </si>
  <si>
    <t>0308260</t>
  </si>
  <si>
    <t>Aparelho de apoio metálico esférico fixo com capacidade de 6.000 kN - fornecimento e instalação</t>
  </si>
  <si>
    <t>0308261</t>
  </si>
  <si>
    <t>Aparelho de apoio metálico esférico fixo com capacidade de 6.500 kN - fornecimento e instalação</t>
  </si>
  <si>
    <t>0308262</t>
  </si>
  <si>
    <t>Aparelho de apoio metálico esférico fixo com capacidade de 7.000 kN - fornecimento e instalação</t>
  </si>
  <si>
    <t>0308263</t>
  </si>
  <si>
    <t>Aparelho de apoio metálico esférico fixo com capacidade de 7.500 kN - fornecimento e instalação</t>
  </si>
  <si>
    <t>0308264</t>
  </si>
  <si>
    <t>Aparelho de apoio metálico esférico fixo com capacidade de 8.000 kN - fornecimento e instalação</t>
  </si>
  <si>
    <t>0308265</t>
  </si>
  <si>
    <t>Aparelho de apoio metálico esférico fixo com capacidade de 8.500 kN - fornecimento e instalação</t>
  </si>
  <si>
    <t>0308266</t>
  </si>
  <si>
    <t>Aparelho de apoio metálico esférico fixo com capacidade de 9.000 kN - fornecimento e instalação</t>
  </si>
  <si>
    <t>0308267</t>
  </si>
  <si>
    <t>Aparelho de apoio metálico esférico fixo com capacidade de 9.500 kN - fornecimento e instalação</t>
  </si>
  <si>
    <t>0308288</t>
  </si>
  <si>
    <t>Aparelho de apoio metálico esférico multidirecional com capacidade de 1.000 kN - fornecimento e instalação</t>
  </si>
  <si>
    <t>0308289</t>
  </si>
  <si>
    <t>Aparelho de apoio metálico esférico multidirecional com capacidade de 1.500 kN - fornecimento e instalação</t>
  </si>
  <si>
    <t>0308306</t>
  </si>
  <si>
    <t>Aparelho de apoio metálico esférico multidirecional com capacidade de 10.000 kN - fornecimento e instalação</t>
  </si>
  <si>
    <t>0308290</t>
  </si>
  <si>
    <t>Aparelho de apoio metálico esférico multidirecional com capacidade de 2.000 kN - fornecimento e instalação</t>
  </si>
  <si>
    <t>0308291</t>
  </si>
  <si>
    <t>Aparelho de apoio metálico esférico multidirecional com capacidade de 2.500 kN - fornecimento e instalação</t>
  </si>
  <si>
    <t>0308292</t>
  </si>
  <si>
    <t>Aparelho de apoio metálico esférico multidirecional com capacidade de 3.000 kN - fornecimento e instalação</t>
  </si>
  <si>
    <t>0308293</t>
  </si>
  <si>
    <t>Aparelho de apoio metálico esférico multidirecional com capacidade de 3.500 kN - fornecimento e instalação</t>
  </si>
  <si>
    <t>0308294</t>
  </si>
  <si>
    <t>Aparelho de apoio metálico esférico multidirecional com capacidade de 4.000 kN - fornecimento e instalação</t>
  </si>
  <si>
    <t>0308295</t>
  </si>
  <si>
    <t>Aparelho de apoio metálico esférico multidirecional com capacidade de 4.500 kN - fornecimento e instalação</t>
  </si>
  <si>
    <t>0308296</t>
  </si>
  <si>
    <t>Aparelho de apoio metálico esférico multidirecional com capacidade de 5.000 kN - fornecimento e instalação</t>
  </si>
  <si>
    <t>0308297</t>
  </si>
  <si>
    <t>Aparelho de apoio metálico esférico multidirecional com capacidade de 5.500 kN - fornecimento e instalação</t>
  </si>
  <si>
    <t>0308298</t>
  </si>
  <si>
    <t>Aparelho de apoio metálico esférico multidirecional com capacidade de 6.000 kN - fornecimento e instalação</t>
  </si>
  <si>
    <t>0308299</t>
  </si>
  <si>
    <t>Aparelho de apoio metálico esférico multidirecional com capacidade de 6.500 kN - fornecimento e instalação</t>
  </si>
  <si>
    <t>0308300</t>
  </si>
  <si>
    <t>Aparelho de apoio metálico esférico multidirecional com capacidade de 7.000 kN - fornecimento e instalação</t>
  </si>
  <si>
    <t>0308301</t>
  </si>
  <si>
    <t>Aparelho de apoio metálico esférico multidirecional com capacidade de 7.500 kN - fornecimento e instalação</t>
  </si>
  <si>
    <t>0308302</t>
  </si>
  <si>
    <t>Aparelho de apoio metálico esférico multidirecional com capacidade de 8.000 kN - fornecimento e instalação</t>
  </si>
  <si>
    <t>0308303</t>
  </si>
  <si>
    <t>Aparelho de apoio metálico esférico multidirecional com capacidade de 8.500 kN - fornecimento e instalação</t>
  </si>
  <si>
    <t>0308304</t>
  </si>
  <si>
    <t>Aparelho de apoio metálico esférico multidirecional com capacidade de 9.000 kN - fornecimento e instalação</t>
  </si>
  <si>
    <t>0308305</t>
  </si>
  <si>
    <t>Aparelho de apoio metálico esférico multidirecional com capacidade de 9.500 kN - fornecimento e instalação</t>
  </si>
  <si>
    <t>0308269</t>
  </si>
  <si>
    <t>Aparelho de apoio metálico esférico unidirecional com capacidade de 1.000 kN - fornecimento e instalação</t>
  </si>
  <si>
    <t>0308270</t>
  </si>
  <si>
    <t>Aparelho de apoio metálico esférico unidirecional com capacidade de 1.500 kN - fornecimento e instalação</t>
  </si>
  <si>
    <t>0308287</t>
  </si>
  <si>
    <t>Aparelho de apoio metálico esférico unidirecional com capacidade de 10.000 kN - fornecimento e instalação</t>
  </si>
  <si>
    <t>0308271</t>
  </si>
  <si>
    <t>Aparelho de apoio metálico esférico unidirecional com capacidade de 2.000 kN - fornecimento e instalação</t>
  </si>
  <si>
    <t>0308272</t>
  </si>
  <si>
    <t>Aparelho de apoio metálico esférico unidirecional com capacidade de 2.500 kN - fornecimento e instalação</t>
  </si>
  <si>
    <t>0308273</t>
  </si>
  <si>
    <t>Aparelho de apoio metálico esférico unidirecional com capacidade de 3.000 kN - fornecimento e instalação</t>
  </si>
  <si>
    <t>0308274</t>
  </si>
  <si>
    <t>Aparelho de apoio metálico esférico unidirecional com capacidade de 3.500 kN - fornecimento e instalação</t>
  </si>
  <si>
    <t>0308275</t>
  </si>
  <si>
    <t>Aparelho de apoio metálico esférico unidirecional com capacidade de 4.000 kN - fornecimento e instalação</t>
  </si>
  <si>
    <t>0308276</t>
  </si>
  <si>
    <t>Aparelho de apoio metálico esférico unidirecional com capacidade de 4.500 kN - fornecimento e instalação</t>
  </si>
  <si>
    <t>0308277</t>
  </si>
  <si>
    <t>Aparelho de apoio metálico esférico unidirecional com capacidade de 5.000 kN - fornecimento e instalação</t>
  </si>
  <si>
    <t>0308278</t>
  </si>
  <si>
    <t>Aparelho de apoio metálico esférico unidirecional com capacidade de 5.500 kN - fornecimento e instalação</t>
  </si>
  <si>
    <t>0308279</t>
  </si>
  <si>
    <t>Aparelho de apoio metálico esférico unidirecional com capacidade de 6.000 kN - fornecimento e instalação</t>
  </si>
  <si>
    <t>0308280</t>
  </si>
  <si>
    <t>Aparelho de apoio metálico esférico unidirecional com capacidade de 6.500 kN - fornecimento e instalação</t>
  </si>
  <si>
    <t>0308281</t>
  </si>
  <si>
    <t>Aparelho de apoio metálico esférico unidirecional com capacidade de 7.000 kN - fornecimento e instalação</t>
  </si>
  <si>
    <t>0308282</t>
  </si>
  <si>
    <t>Aparelho de apoio metálico esférico unidirecional com capacidade de 7.500 kN - fornecimento e instalação</t>
  </si>
  <si>
    <t>0308283</t>
  </si>
  <si>
    <t>Aparelho de apoio metálico esférico unidirecional com capacidade de 8.000 kN - fornecimento e instalação</t>
  </si>
  <si>
    <t>0308284</t>
  </si>
  <si>
    <t>Aparelho de apoio metálico esférico unidirecional com capacidade de 8.500 kN - fornecimento e instalação</t>
  </si>
  <si>
    <t>0308285</t>
  </si>
  <si>
    <t>Aparelho de apoio metálico esférico unidirecional com capacidade de 9.000 kN - fornecimento e instalação</t>
  </si>
  <si>
    <t>0308286</t>
  </si>
  <si>
    <t>Aparelho de apoio metálico esférico unidirecional com capacidade de 9.500 kN - fornecimento e instalação</t>
  </si>
  <si>
    <t>0307733</t>
  </si>
  <si>
    <t>Junta de dilatação em elastômero e perfil VV - L = 20 mm e H = 40 mm - fornecimento e instalação</t>
  </si>
  <si>
    <t>0307734</t>
  </si>
  <si>
    <t>Junta de dilatação em elastômero e perfil VV - L = 25 mm e H = 50 mm - fornecimento e instalação</t>
  </si>
  <si>
    <t>0307735</t>
  </si>
  <si>
    <t>Junta de dilatação em elastômero e perfil VV - L = 35 mm e H = 60 mm - fornecimento e instalação</t>
  </si>
  <si>
    <t>0307736</t>
  </si>
  <si>
    <t>Junta de dilatação em elastômero e perfil VV - L = 40 mm e H = 70 mm - fornecimento e instalação</t>
  </si>
  <si>
    <t>0307737</t>
  </si>
  <si>
    <t>Junta de dilatação em elastômero e perfil VV - L = 50 mm e H = 80 mm - fornecimento e instalação</t>
  </si>
  <si>
    <t>0307730</t>
  </si>
  <si>
    <t>Junta de dilatação em perfil extrudado de borracha vulcanizada</t>
  </si>
  <si>
    <t>0307084</t>
  </si>
  <si>
    <t>Lábios poliméricos em junta de pavimento de concreto - L = 20 mm e H = 30 mm - confecção e assentamento</t>
  </si>
  <si>
    <t>0407818</t>
  </si>
  <si>
    <t>0407819</t>
  </si>
  <si>
    <t>0407820</t>
  </si>
  <si>
    <t>0407740</t>
  </si>
  <si>
    <t>Chumbador tipo espera em aço CA-25 para fixação de estrutura metálica em concreto - fornecimento e instalação</t>
  </si>
  <si>
    <t>0408037</t>
  </si>
  <si>
    <t>0408038</t>
  </si>
  <si>
    <t>0408039</t>
  </si>
  <si>
    <t>0408041</t>
  </si>
  <si>
    <t>0408042</t>
  </si>
  <si>
    <t>0408031</t>
  </si>
  <si>
    <t>0408032</t>
  </si>
  <si>
    <t>0408033</t>
  </si>
  <si>
    <t>0408035</t>
  </si>
  <si>
    <t>0408036</t>
  </si>
  <si>
    <t>0408067</t>
  </si>
  <si>
    <t>0407743</t>
  </si>
  <si>
    <t>Treliça nervurada três barras longitudinais interligadas por duas diagonais sinusoidal - fornecimento e instalação</t>
  </si>
  <si>
    <t>0607137</t>
  </si>
  <si>
    <t>Arco metálico galvanizado tipo MP 152S - arco alto - vão = 10,08 m e altura = 6,12 m - aterro rodoviário mínimo = 0,90 m e máximo = 5,00 m - areia e brita comerciais</t>
  </si>
  <si>
    <t>0606785</t>
  </si>
  <si>
    <t>Arco metálico galvanizado tipo MP 152S - arco alto - vão = 10,08 m e altura = 6,12 m - aterro rodoviário mínimo = 0,90 m e máximo = 5,00 m - areia extraída e brita produzida</t>
  </si>
  <si>
    <t>0607139</t>
  </si>
  <si>
    <t>Arco metálico galvanizado tipo MP 152S - arco alto - vão = 10,31 m e altura = 6,17 m - aterro rodoviário mínimo = 0,90 m e máximo = 4,90 m - areia e brita comerciais</t>
  </si>
  <si>
    <t>0606787</t>
  </si>
  <si>
    <t>Arco metálico galvanizado tipo MP 152S - arco alto - vão = 10,31 m e altura = 6,17 m - aterro rodoviário mínimo = 0,90 m e máximo = 4,90 m - areia extraída e brita produzida</t>
  </si>
  <si>
    <t>0607140</t>
  </si>
  <si>
    <t>Arco metálico galvanizado tipo MP 152S - arco alto - vão = 10,36 m e altura = 5,38 m - aterro rodoviário mínimo = 1,20 m e máximo = 3,60 m - areia e brita comerciais</t>
  </si>
  <si>
    <t>0606788</t>
  </si>
  <si>
    <t>Arco metálico galvanizado tipo MP 152S - arco alto - vão = 10,36 m e altura = 5,38 m - aterro rodoviário mínimo = 1,20 m e máximo = 3,60 m - areia extraída e brita produzida</t>
  </si>
  <si>
    <t>0607141</t>
  </si>
  <si>
    <t>Arco metálico galvanizado tipo MP 152S - arco alto - vão = 10,54 m e altura = 6,05 m - aterro rodoviário mínimo = 1,20 m e máximo = 4,20 m - areia e brita comerciais</t>
  </si>
  <si>
    <t>0606789</t>
  </si>
  <si>
    <t>Arco metálico galvanizado tipo MP 152S - arco alto - vão = 10,54 m e altura = 6,05 m - aterro rodoviário mínimo = 1,20 m e máximo = 4,20 m - areia extraída e brita produzida</t>
  </si>
  <si>
    <t>0607144</t>
  </si>
  <si>
    <t>Arco metálico galvanizado tipo MP 152S - arco alto - vão = 10,57 m e altura = 5,41 m - aterro rodoviário mínimo = 1,20 m e máximo = 4,10 m - areia e brita comerciais</t>
  </si>
  <si>
    <t>0606792</t>
  </si>
  <si>
    <t>Arco metálico galvanizado tipo MP 152S - arco alto - vão = 10,57 m e altura = 5,41 m - aterro rodoviário mínimo = 1,20 m e máximo = 4,10 m - areia extraída e brita produzida</t>
  </si>
  <si>
    <t>0607142</t>
  </si>
  <si>
    <t>Arco metálico galvanizado tipo MP 152S - arco alto - vão = 10,74 m e altura = 6,48 m - aterro rodoviário mínimo = 1,20 m e máximo = 4,70 m - areia e brita comerciais</t>
  </si>
  <si>
    <t>0606790</t>
  </si>
  <si>
    <t>Arco metálico galvanizado tipo MP 152S - arco alto - vão = 10,74 m e altura = 6,48 m - aterro rodoviário mínimo = 1,20 m e máximo = 4,70 m - areia extraída e brita produzida</t>
  </si>
  <si>
    <t>0607145</t>
  </si>
  <si>
    <t>Arco metálico galvanizado tipo MP 152S - arco alto - vão = 10,77 m e altura = 6,10 m - aterro rodoviário mínimo = 1,20 m e máximo = 4,70 m - areia e brita comerciais</t>
  </si>
  <si>
    <t>0606793</t>
  </si>
  <si>
    <t>Arco metálico galvanizado tipo MP 152S - arco alto - vão = 10,77 m e altura = 6,10 m - aterro rodoviário mínimo = 1,20 m e máximo = 4,70 m - areia extraída e brita produzida</t>
  </si>
  <si>
    <t>0607146</t>
  </si>
  <si>
    <t>Arco metálico galvanizado tipo MP 152S - arco alto - vão = 10,97 m e altura = 6,53 m - aterro rodoviário mínimo = 1,20 m e máximo = 4,70 m - areia e brita comerciais</t>
  </si>
  <si>
    <t>0606794</t>
  </si>
  <si>
    <t>Arco metálico galvanizado tipo MP 152S - arco alto - vão = 10,97 m e altura = 6,53 m - aterro rodoviário mínimo = 1,20 m e máximo = 4,70 m - areia extraída e brita produzida</t>
  </si>
  <si>
    <t>0607143</t>
  </si>
  <si>
    <t>Arco metálico galvanizado tipo MP 152S - arco alto - vão = 11,35 m e altura = 7,12 m - aterro rodoviário mínimo = 1,20 m e máximo = 4,70 m - areia e brita comerciais</t>
  </si>
  <si>
    <t>0606791</t>
  </si>
  <si>
    <t>Arco metálico galvanizado tipo MP 152S - arco alto - vão = 11,35 m e altura = 7,12 m - aterro rodoviário mínimo = 1,20 m e máximo = 4,70 m - areia extraída e brita produzida</t>
  </si>
  <si>
    <t>0607147</t>
  </si>
  <si>
    <t>Arco metálico galvanizado tipo MP 152S - arco alto - vão = 11,58 m e altura = 7,16 m - aterro rodoviário mínimo = 1,20 m e máximo = 6,40 m - areia e brita comerciais</t>
  </si>
  <si>
    <t>0606795</t>
  </si>
  <si>
    <t>Arco metálico galvanizado tipo MP 152S - arco alto - vão = 11,58 m e altura = 7,16 m - aterro rodoviário mínimo = 1,20 m e máximo = 6,40 m - areia extraída e brita produzida</t>
  </si>
  <si>
    <t>0607112</t>
  </si>
  <si>
    <t>Arco metálico galvanizado tipo MP 152S - arco alto - vão = 6,12 m e altura = 2,77 m - aterro rodoviário mínimo = 0,75 m e máximo = 5,40 m - areia e brita comerciais</t>
  </si>
  <si>
    <t>0606760</t>
  </si>
  <si>
    <t>Arco metálico galvanizado tipo MP 152S - arco alto - vão = 6,12 m e altura = 2,77 m - aterro rodoviário mínimo = 0,75 m e máximo = 5,40 m - areia extraída e brita produzida</t>
  </si>
  <si>
    <t>0607113</t>
  </si>
  <si>
    <t>Arco metálico galvanizado tipo MP 152S - arco alto - vão = 6,30 m e altura = 3,68 m - aterro rodoviário mínimo = 0,75 m e máximo = 7,50 m - areia e brita comerciais</t>
  </si>
  <si>
    <t>0606761</t>
  </si>
  <si>
    <t>Arco metálico galvanizado tipo MP 152S - arco alto - vão = 6,30 m e altura = 3,68 m - aterro rodoviário mínimo = 0,75 m e máximo = 7,50 m - areia extraída e brita produzida</t>
  </si>
  <si>
    <t>0606762</t>
  </si>
  <si>
    <t>Arco metálico galvanizado tipo MP 152S - arco alto - vão = 6,55 m e altura = 3,56 m - aterro rodoviário mínimo = 0,75 m e máximo = 4,9 m - areia extraída e brita produzida</t>
  </si>
  <si>
    <t>0607114</t>
  </si>
  <si>
    <t>Arco metálico galvanizado tipo MP 152S - arco alto - vão = 6,55 m e altura = 3,56 m - aterro rodoviário mínimo = 0,75 m e máximo = 4,90 m - areia e brita comerciais</t>
  </si>
  <si>
    <t>0607116</t>
  </si>
  <si>
    <t>Arco metálico galvanizado tipo MP 152S - arco alto - vão = 6,78 m e altura = 3,61 m - aterro rodoviário mínimo = 0,75 m e máximo = 4,80 m - areia e brita comerciais</t>
  </si>
  <si>
    <t>0606764</t>
  </si>
  <si>
    <t>Arco metálico galvanizado tipo MP 152S - arco alto - vão = 6,78 m e altura = 3,61 m - aterro rodoviário mínimo = 0,75 m e máximo = 4,80 m - areia extraída e brita produzida</t>
  </si>
  <si>
    <t>0607115</t>
  </si>
  <si>
    <t>Arco metálico galvanizado tipo MP 152S - arco alto - vão = 6,96 m e altura = 4,42 m - aterro rodoviário mínimo = 0,75 m e máximo = 8,10 m - areia e brita comerciais</t>
  </si>
  <si>
    <t>0606763</t>
  </si>
  <si>
    <t>Arco metálico galvanizado tipo MP 152S - arco alto - vão = 6,96 m e altura = 4,42 m - aterro rodoviário mínimo = 0,75 m e máximo = 8,10 m - areia extraída e brita produzida</t>
  </si>
  <si>
    <t>0607117</t>
  </si>
  <si>
    <t>Arco metálico galvanizado tipo MP 152S - arco alto - vão = 6,99 m e altura = 4,27 m - aterro rodoviário mínimo = 0,75 m e máximo = 5,70 m - areia e brita comerciais</t>
  </si>
  <si>
    <t>0606765</t>
  </si>
  <si>
    <t>Arco metálico galvanizado tipo MP 152S - arco alto - vão = 6,99 m e altura = 4,27 m - aterro rodoviário mínimo = 0,75 m e máximo = 5,70 m - areia extraída e brita produzida</t>
  </si>
  <si>
    <t>0607118</t>
  </si>
  <si>
    <t>Arco metálico galvanizado tipo MP 152S - arco alto - vão = 7,01 m e altura = 3,63 m - aterro rodoviário mínimo = 0,75 m e máximo = 4,60 m - areia e brita comerciais</t>
  </si>
  <si>
    <t>0606766</t>
  </si>
  <si>
    <t>Arco metálico galvanizado tipo MP 152S - arco alto - vão = 7,01 m e altura = 3,63 m - aterro rodoviário mínimo = 0,75 m e máximo = 4,60 m - areia extraída e brita produzida</t>
  </si>
  <si>
    <t>0607120</t>
  </si>
  <si>
    <t>Arco metálico galvanizado tipo MP 152S - arco alto - vão = 7,24 m e altura = 3,68 m - aterro rodoviário mínimo = 0,90 m e máximo = 4,4 m - areia e brita comerciais</t>
  </si>
  <si>
    <t>0606768</t>
  </si>
  <si>
    <t>Arco metálico galvanizado tipo MP 152S - arco alto - vão = 7,24 m e altura = 3,68 m - aterro rodoviário mínimo = 0,90 m e máximo = 4,40 m - areia extraída e brita produzida</t>
  </si>
  <si>
    <t>0607119</t>
  </si>
  <si>
    <t>Arco metálico galvanizado tipo MP 152S - arco alto - vão = 7,42 m e altura = 4,52 m - aterro rodoviário mínimo = 0,90 m e máximo = 6,40 m - areia e brita comerciais</t>
  </si>
  <si>
    <t>0606767</t>
  </si>
  <si>
    <t>Arco metálico galvanizado tipo MP 152S - arco alto - vão = 7,42 m e altura = 4,52 m - aterro rodoviário mínimo = 0,90 m e máximo = 6,40 m - areia extraída e brita produzida</t>
  </si>
  <si>
    <t>0607121</t>
  </si>
  <si>
    <t>Arco metálico galvanizado tipo MP 152S - arco alto - vão = 7,47 m e altura = 4,19 m - aterro rodoviário mínimo = 0,90 m e máximo = 4,30 m - areia e brita comerciais</t>
  </si>
  <si>
    <t>0606769</t>
  </si>
  <si>
    <t>Arco metálico galvanizado tipo MP 152S - arco alto - vão = 7,47 m e altura = 4,19 m - aterro rodoviário mínimo = 0,90 m e máximo = 4,30 m - areia extraída e brita produzida</t>
  </si>
  <si>
    <t>0607123</t>
  </si>
  <si>
    <t>Arco metálico galvanizado tipo MP 152S - arco alto - vão = 7,67 m e altura = 3,99 m - aterro rodoviário mínimo = 0,90 m e máximo = 4,10 m - areia e brita comerciais</t>
  </si>
  <si>
    <t>0606771</t>
  </si>
  <si>
    <t>Arco metálico galvanizado tipo MP 152S - arco alto - vão = 7,67 m e altura = 3,99 m - aterro rodoviário mínimo = 0,90 m e máximo = 4,10 m - areia extraída e brita produzida</t>
  </si>
  <si>
    <t>0607122</t>
  </si>
  <si>
    <t>Arco metálico galvanizado tipo MP 152S - arco alto - vão = 7,85 m e altura = 4,60 m - aterro rodoviário mínimo = 0,90 m e máximo = 6,00 m - areia e brita comerciais</t>
  </si>
  <si>
    <t>0606770</t>
  </si>
  <si>
    <t>Arco metálico galvanizado tipo MP 152S - arco alto - vão = 7,85 m e altura = 4,60 m - aterro rodoviário mínimo = 0,90 m e máximo = 6,00 m - areia extraída e brita produzida</t>
  </si>
  <si>
    <t>0607125</t>
  </si>
  <si>
    <t>Arco metálico galvanizado tipo MP 152S - arco alto - vão = 7,90 m e altura = 4,04 m - aterro rodoviário mínimo = 0,90 m e máximo = 4,00 m - areia e brita comerciais</t>
  </si>
  <si>
    <t>0606773</t>
  </si>
  <si>
    <t>Arco metálico galvanizado tipo MP 152S - arco alto - vão = 7,90 m e altura = 4,04 m - aterro rodoviário mínimo = 0,90 m e máximo = 4,00 m - areia extraída e brita produzida</t>
  </si>
  <si>
    <t>0607124</t>
  </si>
  <si>
    <t>Arco metálico galvanizado tipo MP 152S - arco alto - vão = 8,08 m e altura = 4,65 m - aterro rodoviário mínimo = 0,90 m e máximo = 5,80 m - areia e brita comerciais</t>
  </si>
  <si>
    <t>0606772</t>
  </si>
  <si>
    <t>Arco metálico galvanizado tipo MP 152S - arco alto - vão = 8,08 m e altura = 4,65 m - aterro rodoviário mínimo = 0,90 m e máximo = 5,80 m - areia extraída e brita produzida</t>
  </si>
  <si>
    <t>0607126</t>
  </si>
  <si>
    <t>Arco metálico galvanizado tipo MP 152S - arco alto - vão = 8,31 m e altura = 4,70 m - aterro rodoviário mínimo = 0,90 m e máximo = 5,60 m - areia e brita comerciais</t>
  </si>
  <si>
    <t>0606774</t>
  </si>
  <si>
    <t>Arco metálico galvanizado tipo MP 152S - arco alto - vão = 8,31 m e altura = 4,70 m - aterro rodoviário mínimo = 0,90 m e máximo = 5,60 m - areia extraída e brita produzida</t>
  </si>
  <si>
    <t>0607127</t>
  </si>
  <si>
    <t>Arco metálico galvanizado tipo MP 152S - arco alto - vão = 8,36 m e altura = 4,11 m - aterro rodoviário mínimo = 0,90 m e máximo = 3,70 m - areia e brita comerciais</t>
  </si>
  <si>
    <t>0606775</t>
  </si>
  <si>
    <t>Arco metálico galvanizado tipo MP 152S - arco alto - vão = 8,36 m e altura = 4,11 m - aterro rodoviário mínimo = 0,90 m e máximo = 3,70 m - areia extraída e brita produzida</t>
  </si>
  <si>
    <t>0607129</t>
  </si>
  <si>
    <t>Arco metálico galvanizado tipo MP 152S - arco alto - vão = 8,59 m e altura = 4,39 m - aterro rodoviário mínimo = 0,90 m e máximo = 3,60 m - areia e brita comerciais</t>
  </si>
  <si>
    <t>0606777</t>
  </si>
  <si>
    <t>Arco metálico galvanizado tipo MP 152S - arco alto - vão = 8,59 m e altura = 4,39 m - aterro rodoviário mínimo = 0,90 m e máximo = 3,60 m - areia extraída e brita produzida</t>
  </si>
  <si>
    <t>0607128</t>
  </si>
  <si>
    <t>Arco metálico galvanizado tipo MP 152S - arco alto - vão = 8,97 m e altura = 5,00 m - aterro rodoviário mínimo = 0,90 m e máximo = 5,80 m - areia e brita comerciais</t>
  </si>
  <si>
    <t>0606776</t>
  </si>
  <si>
    <t>Arco metálico galvanizado tipo MP 152S - arco alto - vão = 8,97 m e altura = 5,00 m - aterro rodoviário mínimo = 0,90 m e máximo = 5,80 m - areia extraída e brita produzida</t>
  </si>
  <si>
    <t>0607130</t>
  </si>
  <si>
    <t>Arco metálico galvanizado tipo MP 152S - arco alto - vão = 9,17 m e altura = 5,49 m - aterro rodoviário mínimo = 0,90 m e máximo = 5,60 m - areia e brita comerciais</t>
  </si>
  <si>
    <t>0606778</t>
  </si>
  <si>
    <t>Arco metálico galvanizado tipo MP 152S - arco alto - vão = 9,17 m e altura = 5,49 m - aterro rodoviário mínimo = 0,90 m e máximo = 5,60 m - areia extraída e brita produzida</t>
  </si>
  <si>
    <t>0607131</t>
  </si>
  <si>
    <t>Arco metálico galvanizado tipo MP 152S - arco alto - vão = 9,22 m e altura = 4,70 m - aterro rodoviário mínimo = 0,90 m e máximo = 4,10 m - areia e brita comerciais</t>
  </si>
  <si>
    <t>0606779</t>
  </si>
  <si>
    <t>Arco metálico galvanizado tipo MP 152S - arco alto - vão = 9,22 m e altura = 4,70 m - aterro rodoviário mínimo = 0,90 m e máximo = 4,10 m - areia extraída e brita produzida</t>
  </si>
  <si>
    <t>0607133</t>
  </si>
  <si>
    <t>Arco metálico galvanizado tipo MP 152S - arco alto - vão = 9,45 m e altura = 4,75 m - aterro rodoviário mínimo = 0,90 m e máximo = 4,00 m - areia e brita comerciais</t>
  </si>
  <si>
    <t>0606781</t>
  </si>
  <si>
    <t>Arco metálico galvanizado tipo MP 152S - arco alto - vão = 9,45 m e altura = 4,75 m - aterro rodoviário mínimo = 0,90 m e máximo = 4,00 m - areia extraída e brita produzida</t>
  </si>
  <si>
    <t>0607132</t>
  </si>
  <si>
    <t>Arco metálico galvanizado tipo MP 152S - arco alto - vão = 9,63 m e altura = 5,59 m - aterro rodoviário mínimo = 0,90 m e máximo = 5,30 m - areia e brita comerciais</t>
  </si>
  <si>
    <t>0606780</t>
  </si>
  <si>
    <t>Arco metálico galvanizado tipo MP 152S - arco alto - vão = 9,63 m e altura = 5,59 m - aterro rodoviário mínimo = 0,90 m e máximo = 5,30 m - areia extraída e brita produzida</t>
  </si>
  <si>
    <t>0607134</t>
  </si>
  <si>
    <t>Arco metálico galvanizado tipo MP 152S - arco alto - vão = 9,65 m e altura = 5,41 m - aterro rodoviário mínimo = 0,90 m e máximo = 4,70 m - areia e brita comerciais</t>
  </si>
  <si>
    <t>0606782</t>
  </si>
  <si>
    <t>Arco metálico galvanizado tipo MP 152S - arco alto - vão = 9,65 m e altura = 5,41 m - aterro rodoviário mínimo = 0,90 m e máximo = 4,70 m - areia extraída e brita produzida</t>
  </si>
  <si>
    <t>0607136</t>
  </si>
  <si>
    <t>Arco metálico galvanizado tipo MP 152S - arco alto - vão = 9,68 m e altura = 5,23 m - aterro rodoviário mínimo = 0,90 m e máximo = 3,90 m - areia e brita comerciais</t>
  </si>
  <si>
    <t>0606784</t>
  </si>
  <si>
    <t>Arco metálico galvanizado tipo MP 152S - arco alto - vão = 9,68 m e altura = 5,23 m - aterro rodoviário mínimo = 0,90 m e máximo = 3,90 m - areia extraída e brita produzida</t>
  </si>
  <si>
    <t>0607135</t>
  </si>
  <si>
    <t>Arco metálico galvanizado tipo MP 152S - arco alto - vão = 9,86 m e altura = 6,07 m - aterro rodoviário mínimo = 0,90 m e máximo = 5,20 m - areia e brita comerciais</t>
  </si>
  <si>
    <t>0606783</t>
  </si>
  <si>
    <t>Arco metálico galvanizado tipo MP 152S - arco alto - vão = 9,86 m e altura = 6,07 m - aterro rodoviário mínimo = 0,90 m e máximo = 5,20 m - areia extraída e brita produzida</t>
  </si>
  <si>
    <t>0607138</t>
  </si>
  <si>
    <t>Arco metálico galvanizado tipo MP 152S - arco alto - vão = 9,91 m e altura = 5,28 m - aterro rodoviário mínimo = 0,90 m e máximo = 3,80 m - areia e brita comerciais</t>
  </si>
  <si>
    <t>0606786</t>
  </si>
  <si>
    <t>Arco metálico galvanizado tipo MP 152S - arco alto - vão = 9,91 m e altura = 5,28 m - aterro rodoviário mínimo = 0,90 m e máximo = 3,80 m - areia extraída e brita produzida</t>
  </si>
  <si>
    <t>0606842</t>
  </si>
  <si>
    <t>Arco metálico galvanizado tipo MP 152S - ovoide - vão = 7,21 m e altura = 7,82 m - aterro rodoviário mínimo = 0,75 m e máximo = 6,70 m - areia e brita comerciais</t>
  </si>
  <si>
    <t>0606832</t>
  </si>
  <si>
    <t>Arco metálico galvanizado tipo MP 152S - ovoide - vão = 7,21 m e altura = 7,82 m - aterro rodoviário mínimo = 0,75 m e máximo = 6,70 m - areia extraída e brita produzida</t>
  </si>
  <si>
    <t>0606843</t>
  </si>
  <si>
    <t>Arco metálico galvanizado tipo MP 152S - ovoide - vão = 7,31 m e altura = 7,87 m - aterro rodoviário mínimo = 0,90 m e máximo = 6,80 m - areia e brita comerciais</t>
  </si>
  <si>
    <t>0606833</t>
  </si>
  <si>
    <t>Arco metálico galvanizado tipo MP 152S - ovoide - vão = 7,31 m e altura = 7,87 m - aterro rodoviário mínimo = 0,90 m e máximo = 6,80 m - areia extraída e brita produzida</t>
  </si>
  <si>
    <t>0606845</t>
  </si>
  <si>
    <t>Arco metálico galvanizado tipo MP 152S - ovoide - vão = 7,57 m e altura = 8,44 m - aterro rodoviário mínimo = 0,90 m e máximo = 5,60 m - areia e brita comerciais</t>
  </si>
  <si>
    <t>0606835</t>
  </si>
  <si>
    <t>Arco metálico galvanizado tipo MP 152S - ovoide - vão = 7,57 m e altura = 8,44 m - aterro rodoviário mínimo = 0,90 m e máximo = 5,60 m - areia extraída e brita produzida</t>
  </si>
  <si>
    <t>0606844</t>
  </si>
  <si>
    <t>Arco metálico galvanizado tipo MP 152S - ovoide - vão = 7,77 m e altura = 7,90 m - aterro rodoviário mínimo = 0,90 m e máximo = 6,80 m - areia e brita comerciais</t>
  </si>
  <si>
    <t>0606834</t>
  </si>
  <si>
    <t>Arco metálico galvanizado tipo MP 152S - ovoide - vão = 7,77 m e altura = 7,90 m - aterro rodoviário mínimo = 0,90 m e máximo = 6,80 m - areia extraída e brita produzida</t>
  </si>
  <si>
    <t>0606847</t>
  </si>
  <si>
    <t>Arco metálico galvanizado tipo MP 152S - ovoide - vão = 8,13 m e altura = 8,01 m - aterro rodoviário mínimo = 0,90 m e máximo = 3,50 m - areia e brita comerciais</t>
  </si>
  <si>
    <t>0606837</t>
  </si>
  <si>
    <t>Arco metálico galvanizado tipo MP 152S - ovoide - vão = 8,13 m e altura = 8,01 m - aterro rodoviário mínimo = 0,90 m e máximo = 3,50 m - areia extraída e brita produzida</t>
  </si>
  <si>
    <t>0606846</t>
  </si>
  <si>
    <t>Arco metálico galvanizado tipo MP 152S - ovoide - vão = 8,36 m e altura = 8,23 m - aterro rodoviário mínimo = 0,90 m e máximo = 4,30 m - areia e brita comerciais</t>
  </si>
  <si>
    <t>0606836</t>
  </si>
  <si>
    <t>Arco metálico galvanizado tipo MP 152S - ovoide - vão = 8,36 m e altura = 8,23 m - aterro rodoviário mínimo = 0,90 m e máximo = 4,30 m - areia extraída e brita produzida</t>
  </si>
  <si>
    <t>0606848</t>
  </si>
  <si>
    <t>Arco metálico galvanizado tipo MP 152S - ovoide - vão = 8,56 m e altura = 8,48 m - aterro rodoviário mínimo = 0,90 m e máximo = 5,30 m - areia e brita comerciais</t>
  </si>
  <si>
    <t>0606838</t>
  </si>
  <si>
    <t>Arco metálico galvanizado tipo MP 152S - ovoide - vão = 8,56 m e altura = 8,48 m - aterro rodoviário mínimo = 0,90 m e máximo = 5,30 m - areia extraída e brita produzida</t>
  </si>
  <si>
    <t>0606849</t>
  </si>
  <si>
    <t>Arco metálico galvanizado tipo MP 152S - ovoide - vão = 8,71 m e altura = 9,32 m - aterro rodoviário mínimo = 0,90 m e máximo = 6,00 m - areia e brita comerciais</t>
  </si>
  <si>
    <t>0606839</t>
  </si>
  <si>
    <t>Arco metálico galvanizado tipo MP 152S - ovoide - vão = 8,71 m e altura = 9,32 m - aterro rodoviário mínimo = 0,90 m e máximo = 6,00 m - areia extraída e brita produzida</t>
  </si>
  <si>
    <t>0606850</t>
  </si>
  <si>
    <t>Arco metálico galvanizado tipo MP 152S - ovoide - vão = 9,15 m e altura = 9,04 m - aterro rodoviário mínimo = 0,90 m e máximo = 4,70 m - areia e brita comerciais</t>
  </si>
  <si>
    <t>0606840</t>
  </si>
  <si>
    <t>Arco metálico galvanizado tipo MP 152S - ovoide - vão = 9,15 m e altura = 9,04 m - aterro rodoviário mínimo = 0,90 m e máximo = 4,70 m - areia extraída e brita produzida</t>
  </si>
  <si>
    <t>0606851</t>
  </si>
  <si>
    <t>Arco metálico galvanizado tipo MP 152S - ovoide - vão = 9,15 m e altura = 9,50 m - aterro rodoviário mínimo = 0,90 m e máximo = 5,70 m - areia e brita comerciais</t>
  </si>
  <si>
    <t>0606841</t>
  </si>
  <si>
    <t>Arco metálico galvanizado tipo MP 152S - ovoide - vão = 9,15 m e altura = 9,50 m - aterro rodoviário mínimo = 0,90 m e máximo = 5,70 m - areia extraída e brita produzida</t>
  </si>
  <si>
    <t>0605604</t>
  </si>
  <si>
    <t>Argamassa de solo-cimento com 10% de cimento e material de jazida - preparo e injeção em tunnel liner</t>
  </si>
  <si>
    <t>m³</t>
  </si>
  <si>
    <t>0605695</t>
  </si>
  <si>
    <t>Bueiro metálico com chapas múltiplas MP 100 com revestimento em epóxi - D = 0,60 m - brita comercial</t>
  </si>
  <si>
    <t>0605607</t>
  </si>
  <si>
    <t>Bueiro metálico com chapas múltiplas MP 100 com revestimento em epóxi - D = 0,60 m - brita produzida</t>
  </si>
  <si>
    <t>0605696</t>
  </si>
  <si>
    <t>Bueiro metálico com chapas múltiplas MP 100 com revestimento em epóxi - D = 0,70 m - brita comercial</t>
  </si>
  <si>
    <t>0605608</t>
  </si>
  <si>
    <t>Bueiro metálico com chapas múltiplas MP 100 com revestimento em epóxi - D = 0,70 m - brita produzida</t>
  </si>
  <si>
    <t>0605697</t>
  </si>
  <si>
    <t>Bueiro metálico com chapas múltiplas MP 100 com revestimento em epóxi - D = 0,80 m - brita comercial</t>
  </si>
  <si>
    <t>0605609</t>
  </si>
  <si>
    <t>Bueiro metálico com chapas múltiplas MP 100 com revestimento em epóxi - D = 0,80 m - brita produzida</t>
  </si>
  <si>
    <t>0605698</t>
  </si>
  <si>
    <t>Bueiro metálico com chapas múltiplas MP 100 com revestimento em epóxi - D = 0,90 m - brita comercial</t>
  </si>
  <si>
    <t>0605610</t>
  </si>
  <si>
    <t>Bueiro metálico com chapas múltiplas MP 100 com revestimento em epóxi - D = 0,90 m - brita produzida</t>
  </si>
  <si>
    <t>0605699</t>
  </si>
  <si>
    <t>Bueiro metálico com chapas múltiplas MP 100 com revestimento em epóxi - D = 1,00 m - brita comercial</t>
  </si>
  <si>
    <t>0605611</t>
  </si>
  <si>
    <t>Bueiro metálico com chapas múltiplas MP 100 com revestimento em epóxi - D = 1,00 m - brita produzida</t>
  </si>
  <si>
    <t>0605700</t>
  </si>
  <si>
    <t>Bueiro metálico com chapas múltiplas MP 100 com revestimento em epóxi - D = 1,10 m - brita comercial</t>
  </si>
  <si>
    <t>0605612</t>
  </si>
  <si>
    <t>Bueiro metálico com chapas múltiplas MP 100 com revestimento em epóxi - D = 1,10 m - brita produzida</t>
  </si>
  <si>
    <t>0605701</t>
  </si>
  <si>
    <t>Bueiro metálico com chapas múltiplas MP 100 com revestimento em epóxi - D = 1,20 m - brita comercial</t>
  </si>
  <si>
    <t>0605613</t>
  </si>
  <si>
    <t>Bueiro metálico com chapas múltiplas MP 100 com revestimento em epóxi - D = 1,20 m - brita produzida</t>
  </si>
  <si>
    <t>0605702</t>
  </si>
  <si>
    <t>Bueiro metálico com chapas múltiplas MP 100 com revestimento em epóxi - D = 1,30 m - brita comercial</t>
  </si>
  <si>
    <t>0605614</t>
  </si>
  <si>
    <t>Bueiro metálico com chapas múltiplas MP 100 com revestimento em epóxi - D = 1,30 m - brita produzida</t>
  </si>
  <si>
    <t>0605703</t>
  </si>
  <si>
    <t>Bueiro metálico com chapas múltiplas MP 100 com revestimento em epóxi - D = 1,40 m - brita comercial</t>
  </si>
  <si>
    <t>0605615</t>
  </si>
  <si>
    <t>Bueiro metálico com chapas múltiplas MP 100 com revestimento em epóxi - D = 1,40 m - brita produzida</t>
  </si>
  <si>
    <t>0605704</t>
  </si>
  <si>
    <t>Bueiro metálico com chapas múltiplas MP 100 com revestimento em epóxi - D = 1,50 m - brita comercial</t>
  </si>
  <si>
    <t>0605616</t>
  </si>
  <si>
    <t>Bueiro metálico com chapas múltiplas MP 100 com revestimento em epóxi - D = 1,50 m - brita produzida</t>
  </si>
  <si>
    <t>0605705</t>
  </si>
  <si>
    <t>Bueiro metálico com chapas múltiplas MP 100 com revestimento em epóxi - D = 1,60 m - brita comercial</t>
  </si>
  <si>
    <t>0605617</t>
  </si>
  <si>
    <t>Bueiro metálico com chapas múltiplas MP 100 com revestimento em epóxi - D = 1,60 m - brita produzida</t>
  </si>
  <si>
    <t>0605706</t>
  </si>
  <si>
    <t>Bueiro metálico com chapas múltiplas MP 100 com revestimento em epóxi - D = 1,70 m - brita comercial</t>
  </si>
  <si>
    <t>0605618</t>
  </si>
  <si>
    <t>Bueiro metálico com chapas múltiplas MP 100 com revestimento em epóxi - D = 1,70 m - brita produzida</t>
  </si>
  <si>
    <t>0605707</t>
  </si>
  <si>
    <t>Bueiro metálico com chapas múltiplas MP 100 com revestimento em epóxi - D = 1,80 m - brita comercial</t>
  </si>
  <si>
    <t>0605619</t>
  </si>
  <si>
    <t>Bueiro metálico com chapas múltiplas MP 100 com revestimento em epóxi - D = 1,80 m - brita produzida</t>
  </si>
  <si>
    <t>0605708</t>
  </si>
  <si>
    <t>Bueiro metálico com chapas múltiplas MP 100 com revestimento em epóxi - D = 1,90 m - brita comercial</t>
  </si>
  <si>
    <t>0605620</t>
  </si>
  <si>
    <t>Bueiro metálico com chapas múltiplas MP 100 com revestimento em epóxi - D = 1,90 m - brita produzida</t>
  </si>
  <si>
    <t>0605709</t>
  </si>
  <si>
    <t>Bueiro metálico com chapas múltiplas MP 100 com revestimento em epóxi - D = 2,00 m - brita comercial</t>
  </si>
  <si>
    <t>0605621</t>
  </si>
  <si>
    <t>Bueiro metálico com chapas múltiplas MP 100 com revestimento em epóxi - D = 2,00 m - brita produzida</t>
  </si>
  <si>
    <t>0605710</t>
  </si>
  <si>
    <t>Bueiro metálico com chapas múltiplas MP 100 com revestimento em epóxi - D = 2,10 m - brita comercial</t>
  </si>
  <si>
    <t>0605622</t>
  </si>
  <si>
    <t>Bueiro metálico com chapas múltiplas MP 100 com revestimento em epóxi - D = 2,10 m - brita produzida</t>
  </si>
  <si>
    <t>0605711</t>
  </si>
  <si>
    <t>Bueiro metálico com chapas múltiplas MP 100 com revestimento em epóxi - D = 2,20 m - brita comercial</t>
  </si>
  <si>
    <t>0605623</t>
  </si>
  <si>
    <t>Bueiro metálico com chapas múltiplas MP 100 com revestimento em epóxi - D = 2,20 m - brita produzida</t>
  </si>
  <si>
    <t>0605712</t>
  </si>
  <si>
    <t>Bueiro metálico com chapas múltiplas MP 100 com revestimento em epóxi - D = 2,30 m - brita comercial</t>
  </si>
  <si>
    <t>0605624</t>
  </si>
  <si>
    <t>Bueiro metálico com chapas múltiplas MP 100 com revestimento em epóxi - D = 2,30 m - brita produzida</t>
  </si>
  <si>
    <t>0605713</t>
  </si>
  <si>
    <t>Bueiro metálico com chapas múltiplas MP 100 com revestimento em epóxi - D = 2,40 m - brita comercial</t>
  </si>
  <si>
    <t>0605625</t>
  </si>
  <si>
    <t>Bueiro metálico com chapas múltiplas MP 100 com revestimento em epóxi - D = 2,40 m - brita produzida</t>
  </si>
  <si>
    <t>0605714</t>
  </si>
  <si>
    <t>Bueiro metálico com chapas múltiplas MP 100 com revestimento em epóxi - D = 2,50 m - brita comercial</t>
  </si>
  <si>
    <t>0605626</t>
  </si>
  <si>
    <t>Bueiro metálico com chapas múltiplas MP 100 com revestimento em epóxi - D = 2,50 m - brita produzida</t>
  </si>
  <si>
    <t>0605715</t>
  </si>
  <si>
    <t>Bueiro metálico com chapas múltiplas MP 100 com revestimento em epóxi - D = 2,60 m - brita comercial</t>
  </si>
  <si>
    <t>0605627</t>
  </si>
  <si>
    <t>Bueiro metálico com chapas múltiplas MP 100 com revestimento em epóxi - D = 2,60 m - brita produzida</t>
  </si>
  <si>
    <t>0605716</t>
  </si>
  <si>
    <t>Bueiro metálico com chapas múltiplas MP 100 com revestimento em epóxi - D = 2,70 m - brita comercial</t>
  </si>
  <si>
    <t>0605628</t>
  </si>
  <si>
    <t>Bueiro metálico com chapas múltiplas MP 100 com revestimento em epóxi - D = 2,70 m - brita produzida</t>
  </si>
  <si>
    <t>0605717</t>
  </si>
  <si>
    <t>Bueiro metálico com chapas múltiplas MP 100 com revestimento em epóxi - D = 2,80 m - brita comercial</t>
  </si>
  <si>
    <t>0605629</t>
  </si>
  <si>
    <t>Bueiro metálico com chapas múltiplas MP 100 com revestimento em epóxi - D = 2,80 m - brita produzida</t>
  </si>
  <si>
    <t>0605651</t>
  </si>
  <si>
    <t>Bueiro metálico com chapas múltiplas MP 100 galvanizadas - D = 0,60 m - brita comercial</t>
  </si>
  <si>
    <t>0605460</t>
  </si>
  <si>
    <t>Bueiro metálico com chapas múltiplas MP 100 galvanizadas - D = 0,60 m - brita produzida</t>
  </si>
  <si>
    <t>0605652</t>
  </si>
  <si>
    <t>Bueiro metálico com chapas múltiplas MP 100 galvanizadas - D = 0,70 m - brita comercial</t>
  </si>
  <si>
    <t>0605461</t>
  </si>
  <si>
    <t>Bueiro metálico com chapas múltiplas MP 100 galvanizadas - D = 0,70 m - brita produzida</t>
  </si>
  <si>
    <t>0605653</t>
  </si>
  <si>
    <t>Bueiro metálico com chapas múltiplas MP 100 galvanizadas - D = 0,80 m - brita comercial</t>
  </si>
  <si>
    <t>0605462</t>
  </si>
  <si>
    <t>Bueiro metálico com chapas múltiplas MP 100 galvanizadas - D = 0,80 m - brita produzida</t>
  </si>
  <si>
    <t>0605654</t>
  </si>
  <si>
    <t>Bueiro metálico com chapas múltiplas MP 100 galvanizadas - D = 0,90 m - brita comercial</t>
  </si>
  <si>
    <t>0605463</t>
  </si>
  <si>
    <t>Bueiro metálico com chapas múltiplas MP 100 galvanizadas - D = 0,90 m - brita produzida</t>
  </si>
  <si>
    <t>0605655</t>
  </si>
  <si>
    <t>Bueiro metálico com chapas múltiplas MP 100 galvanizadas - D = 1,00 m - brita comercial</t>
  </si>
  <si>
    <t>0605464</t>
  </si>
  <si>
    <t>Bueiro metálico com chapas múltiplas MP 100 galvanizadas - D = 1,00 m - brita produzida</t>
  </si>
  <si>
    <t>0605656</t>
  </si>
  <si>
    <t>Bueiro metálico com chapas múltiplas MP 100 galvanizadas - D = 1,10 m - brita comercial</t>
  </si>
  <si>
    <t>0605465</t>
  </si>
  <si>
    <t>Bueiro metálico com chapas múltiplas MP 100 galvanizadas - D = 1,10 m - brita produzida</t>
  </si>
  <si>
    <t>0605657</t>
  </si>
  <si>
    <t>Bueiro metálico com chapas múltiplas MP 100 galvanizadas - D = 1,20 m - brita comercial</t>
  </si>
  <si>
    <t>0605466</t>
  </si>
  <si>
    <t>Bueiro metálico com chapas múltiplas MP 100 galvanizadas - D = 1,20 m - brita produzida</t>
  </si>
  <si>
    <t>0605658</t>
  </si>
  <si>
    <t>Bueiro metálico com chapas múltiplas MP 100 galvanizadas - D = 1,30 m - brita comercial</t>
  </si>
  <si>
    <t>0605467</t>
  </si>
  <si>
    <t>Bueiro metálico com chapas múltiplas MP 100 galvanizadas - D = 1,30 m - brita produzida</t>
  </si>
  <si>
    <t>0605659</t>
  </si>
  <si>
    <t>Bueiro metálico com chapas múltiplas MP 100 galvanizadas - D = 1,40 m - brita comercial</t>
  </si>
  <si>
    <t>0605468</t>
  </si>
  <si>
    <t>Bueiro metálico com chapas múltiplas MP 100 galvanizadas - D = 1,40 m - brita produzida</t>
  </si>
  <si>
    <t>0605660</t>
  </si>
  <si>
    <t>Bueiro metálico com chapas múltiplas MP 100 galvanizadas - D = 1,50 m - brita comercial</t>
  </si>
  <si>
    <t>0605469</t>
  </si>
  <si>
    <t>Bueiro metálico com chapas múltiplas MP 100 galvanizadas - D = 1,50 m - brita produzida</t>
  </si>
  <si>
    <t>0605661</t>
  </si>
  <si>
    <t>Bueiro metálico com chapas múltiplas MP 100 galvanizadas - D = 1,60 m - brita comercial</t>
  </si>
  <si>
    <t>0605470</t>
  </si>
  <si>
    <t>Bueiro metálico com chapas múltiplas MP 100 galvanizadas - D = 1,60 m - brita produzida</t>
  </si>
  <si>
    <t>0605662</t>
  </si>
  <si>
    <t>Bueiro metálico com chapas múltiplas MP 100 galvanizadas - D = 1,70 m - brita comercial</t>
  </si>
  <si>
    <t>0605471</t>
  </si>
  <si>
    <t>Bueiro metálico com chapas múltiplas MP 100 galvanizadas - D = 1,70 m - brita produzida</t>
  </si>
  <si>
    <t>0605663</t>
  </si>
  <si>
    <t>Bueiro metálico com chapas múltiplas MP 100 galvanizadas - D = 1,80 m - brita comercial</t>
  </si>
  <si>
    <t>0605472</t>
  </si>
  <si>
    <t>Bueiro metálico com chapas múltiplas MP 100 galvanizadas - D = 1,80 m - brita produzida</t>
  </si>
  <si>
    <t>0605664</t>
  </si>
  <si>
    <t>Bueiro metálico com chapas múltiplas MP 100 galvanizadas - D = 1,90 m - brita comercial</t>
  </si>
  <si>
    <t>0605473</t>
  </si>
  <si>
    <t>Bueiro metálico com chapas múltiplas MP 100 galvanizadas - D = 1,90 m - brita produzida</t>
  </si>
  <si>
    <t>0605665</t>
  </si>
  <si>
    <t>Bueiro metálico com chapas múltiplas MP 100 galvanizadas - D = 2,00 m - brita comercial</t>
  </si>
  <si>
    <t>0605474</t>
  </si>
  <si>
    <t>Bueiro metálico com chapas múltiplas MP 100 galvanizadas - D = 2,00 m - brita produzida</t>
  </si>
  <si>
    <t>0605666</t>
  </si>
  <si>
    <t>Bueiro metálico com chapas múltiplas MP 100 galvanizadas - D = 2,10 m - brita comercial</t>
  </si>
  <si>
    <t>0605475</t>
  </si>
  <si>
    <t>Bueiro metálico com chapas múltiplas MP 100 galvanizadas - D = 2,10 m - brita produzida</t>
  </si>
  <si>
    <t>0605667</t>
  </si>
  <si>
    <t>Bueiro metálico com chapas múltiplas MP 100 galvanizadas - D = 2,20 m - brita comercial</t>
  </si>
  <si>
    <t>0605476</t>
  </si>
  <si>
    <t>Bueiro metálico com chapas múltiplas MP 100 galvanizadas - D = 2,20 m - brita produzida</t>
  </si>
  <si>
    <t>0605668</t>
  </si>
  <si>
    <t>Bueiro metálico com chapas múltiplas MP 100 galvanizadas - D = 2,30 m - brita comercial</t>
  </si>
  <si>
    <t>0605477</t>
  </si>
  <si>
    <t>Bueiro metálico com chapas múltiplas MP 100 galvanizadas - D = 2,30 m - brita produzida</t>
  </si>
  <si>
    <t>0605669</t>
  </si>
  <si>
    <t>Bueiro metálico com chapas múltiplas MP 100 galvanizadas - D = 2,40 m - brita comercial</t>
  </si>
  <si>
    <t>0605478</t>
  </si>
  <si>
    <t>Bueiro metálico com chapas múltiplas MP 100 galvanizadas - D = 2,40 m - brita produzida</t>
  </si>
  <si>
    <t>0605670</t>
  </si>
  <si>
    <t>Bueiro metálico com chapas múltiplas MP 100 galvanizadas - D = 2,50 m - brita comercial</t>
  </si>
  <si>
    <t>0605479</t>
  </si>
  <si>
    <t>Bueiro metálico com chapas múltiplas MP 100 galvanizadas - D = 2,50 m - brita produzida</t>
  </si>
  <si>
    <t>0605671</t>
  </si>
  <si>
    <t>Bueiro metálico com chapas múltiplas MP 100 galvanizadas - D = 2,60 m - brita comercial</t>
  </si>
  <si>
    <t>0605480</t>
  </si>
  <si>
    <t>Bueiro metálico com chapas múltiplas MP 100 galvanizadas - D = 2,60 m - brita produzida</t>
  </si>
  <si>
    <t>0605672</t>
  </si>
  <si>
    <t>Bueiro metálico com chapas múltiplas MP 100 galvanizadas - D = 2,70 m - brita comercial</t>
  </si>
  <si>
    <t>0605481</t>
  </si>
  <si>
    <t>Bueiro metálico com chapas múltiplas MP 100 galvanizadas - D = 2,70 m - brita produzida</t>
  </si>
  <si>
    <t>0605673</t>
  </si>
  <si>
    <t>Bueiro metálico com chapas múltiplas MP 100 galvanizadas - D = 2,80 m - brita comercial</t>
  </si>
  <si>
    <t>0605482</t>
  </si>
  <si>
    <t>Bueiro metálico com chapas múltiplas MP 100 galvanizadas - D = 2,80 m - brita produzida</t>
  </si>
  <si>
    <t>0605718</t>
  </si>
  <si>
    <t>Bueiro metálico com chapas múltiplas MP 152 com revestimento em epóxi - D = 1,50 m - brita comercial</t>
  </si>
  <si>
    <t>0605630</t>
  </si>
  <si>
    <t>Bueiro metálico com chapas múltiplas MP 152 com revestimento em epóxi - D = 1,50 m - brita produzida</t>
  </si>
  <si>
    <t>0605719</t>
  </si>
  <si>
    <t>Bueiro metálico com chapas múltiplas MP 152 com revestimento em epóxi - D = 1,80 m - brita comercial</t>
  </si>
  <si>
    <t>0605631</t>
  </si>
  <si>
    <t>Bueiro metálico com chapas múltiplas MP 152 com revestimento em epóxi - D = 1,80 m - brita produzida</t>
  </si>
  <si>
    <t>0605720</t>
  </si>
  <si>
    <t>Bueiro metálico com chapas múltiplas MP 152 com revestimento em epóxi - D = 1,90 m - brita comercial</t>
  </si>
  <si>
    <t>0605632</t>
  </si>
  <si>
    <t>Bueiro metálico com chapas múltiplas MP 152 com revestimento em epóxi - D = 1,90 m - brita produzida</t>
  </si>
  <si>
    <t>0605721</t>
  </si>
  <si>
    <t>Bueiro metálico com chapas múltiplas MP 152 com revestimento em epóxi - D = 2,15 m - brita comercial</t>
  </si>
  <si>
    <t>0605633</t>
  </si>
  <si>
    <t>Bueiro metálico com chapas múltiplas MP 152 com revestimento em epóxi - D = 2,15 m - brita produzida</t>
  </si>
  <si>
    <t>0605722</t>
  </si>
  <si>
    <t>Bueiro metálico com chapas múltiplas MP 152 com revestimento em epóxi - D = 2,30 m - brita comercial</t>
  </si>
  <si>
    <t>0605634</t>
  </si>
  <si>
    <t>Bueiro metálico com chapas múltiplas MP 152 com revestimento em epóxi - D = 2,30 m - brita produzida</t>
  </si>
  <si>
    <t>0605723</t>
  </si>
  <si>
    <t>Bueiro metálico com chapas múltiplas MP 152 com revestimento em epóxi - D = 2,65 m - brita comercial</t>
  </si>
  <si>
    <t>0605635</t>
  </si>
  <si>
    <t>Bueiro metálico com chapas múltiplas MP 152 com revestimento em epóxi - D = 2,65 m - brita produzida</t>
  </si>
  <si>
    <t>0605724</t>
  </si>
  <si>
    <t>Bueiro metálico com chapas múltiplas MP 152 com revestimento em epóxi - D = 3,05 m - brita comercial</t>
  </si>
  <si>
    <t>0605636</t>
  </si>
  <si>
    <t>Bueiro metálico com chapas múltiplas MP 152 com revestimento em epóxi - D = 3,05 m - brita produzida</t>
  </si>
  <si>
    <t>0605725</t>
  </si>
  <si>
    <t>Bueiro metálico com chapas múltiplas MP 152 com revestimento em epóxi - D = 3,20 m - brita comercial</t>
  </si>
  <si>
    <t>0605637</t>
  </si>
  <si>
    <t>Bueiro metálico com chapas múltiplas MP 152 com revestimento em epóxi - D = 3,20 m - brita produzida</t>
  </si>
  <si>
    <t>0605726</t>
  </si>
  <si>
    <t>Bueiro metálico com chapas múltiplas MP 152 com revestimento em epóxi - D = 3,40 m - brita comercial</t>
  </si>
  <si>
    <t>0605638</t>
  </si>
  <si>
    <t>Bueiro metálico com chapas múltiplas MP 152 com revestimento em epóxi - D = 3,40 m - brita produzida</t>
  </si>
  <si>
    <t>0605727</t>
  </si>
  <si>
    <t>Bueiro metálico com chapas múltiplas MP 152 com revestimento em epóxi - D = 3,65 m - brita comercial</t>
  </si>
  <si>
    <t>0605639</t>
  </si>
  <si>
    <t>Bueiro metálico com chapas múltiplas MP 152 com revestimento em epóxi - D = 3,65 m - brita produzida</t>
  </si>
  <si>
    <t>0605728</t>
  </si>
  <si>
    <t>Bueiro metálico com chapas múltiplas MP 152 com revestimento em epóxi - D = 3,80 m - brita comercial</t>
  </si>
  <si>
    <t>0605640</t>
  </si>
  <si>
    <t>Bueiro metálico com chapas múltiplas MP 152 com revestimento em epóxi - D = 3,80 m - brita produzida</t>
  </si>
  <si>
    <t>0605729</t>
  </si>
  <si>
    <t>Bueiro metálico com chapas múltiplas MP 152 com revestimento em epóxi - D = 4,20 m - brita comercial</t>
  </si>
  <si>
    <t>0605641</t>
  </si>
  <si>
    <t>Bueiro metálico com chapas múltiplas MP 152 com revestimento em epóxi - D = 4,20 m - brita produzida</t>
  </si>
  <si>
    <t>0605730</t>
  </si>
  <si>
    <t>Bueiro metálico com chapas múltiplas MP 152 com revestimento em epóxi - D = 4,60 m - brita comercial</t>
  </si>
  <si>
    <t>0605642</t>
  </si>
  <si>
    <t>Bueiro metálico com chapas múltiplas MP 152 com revestimento em epóxi - D = 4,60 m - brita produzida</t>
  </si>
  <si>
    <t>0605731</t>
  </si>
  <si>
    <t>Bueiro metálico com chapas múltiplas MP 152 com revestimento em epóxi - D = 4,80 m - brita comercial</t>
  </si>
  <si>
    <t>0605643</t>
  </si>
  <si>
    <t>Bueiro metálico com chapas múltiplas MP 152 com revestimento em epóxi - D = 4,80 m - brita produzida</t>
  </si>
  <si>
    <t>0605732</t>
  </si>
  <si>
    <t>Bueiro metálico com chapas múltiplas MP 152 com revestimento em epóxi - D = 5,00 m - brita comercial</t>
  </si>
  <si>
    <t>0605644</t>
  </si>
  <si>
    <t>Bueiro metálico com chapas múltiplas MP 152 com revestimento em epóxi - D = 5,00 m - brita produzida</t>
  </si>
  <si>
    <t>0605733</t>
  </si>
  <si>
    <t>Bueiro metálico com chapas múltiplas MP 152 com revestimento em epóxi - D = 5,35 m - brita comercial</t>
  </si>
  <si>
    <t>0605645</t>
  </si>
  <si>
    <t>Bueiro metálico com chapas múltiplas MP 152 com revestimento em epóxi - D = 5,35 m - brita produzida</t>
  </si>
  <si>
    <t>0605734</t>
  </si>
  <si>
    <t>Bueiro metálico com chapas múltiplas MP 152 com revestimento em epóxi - D = 5,70 m - brita comercial</t>
  </si>
  <si>
    <t>0605646</t>
  </si>
  <si>
    <t>Bueiro metálico com chapas múltiplas MP 152 com revestimento em epóxi - D = 5,70 m - brita produzida</t>
  </si>
  <si>
    <t>0605735</t>
  </si>
  <si>
    <t>Bueiro metálico com chapas múltiplas MP 152 com revestimento em epóxi - D = 6,10 m - brita comercial</t>
  </si>
  <si>
    <t>0605647</t>
  </si>
  <si>
    <t>Bueiro metálico com chapas múltiplas MP 152 com revestimento em epóxi - D = 6,10 m - brita produzida</t>
  </si>
  <si>
    <t>0605736</t>
  </si>
  <si>
    <t>Bueiro metálico com chapas múltiplas MP 152 com revestimento em epóxi - D = 6,50 m - brita comercial</t>
  </si>
  <si>
    <t>0605648</t>
  </si>
  <si>
    <t>Bueiro metálico com chapas múltiplas MP 152 com revestimento em epóxi - D = 6,50 m - brita produzida</t>
  </si>
  <si>
    <t>0605737</t>
  </si>
  <si>
    <t>Bueiro metálico com chapas múltiplas MP 152 com revestimento em epóxi - D = 6,85 m - brita comercial</t>
  </si>
  <si>
    <t>0605649</t>
  </si>
  <si>
    <t>Bueiro metálico com chapas múltiplas MP 152 com revestimento em epóxi - D = 6,85 m - brita produzida</t>
  </si>
  <si>
    <t>0605738</t>
  </si>
  <si>
    <t>Bueiro metálico com chapas múltiplas MP 152 com revestimento em epóxi - D = 7,25 m - brita comercial</t>
  </si>
  <si>
    <t>0605650</t>
  </si>
  <si>
    <t>Bueiro metálico com chapas múltiplas MP 152 com revestimento em epóxi - D = 7,25 m - brita produzida</t>
  </si>
  <si>
    <t>0605674</t>
  </si>
  <si>
    <t>Bueiro metálico com chapas múltiplas MP 152 galvanizadas - D = 1,50 m - brita comercial</t>
  </si>
  <si>
    <t>0605483</t>
  </si>
  <si>
    <t>Bueiro metálico com chapas múltiplas MP 152 galvanizadas - D = 1,50 m - brita produzida</t>
  </si>
  <si>
    <t>0605675</t>
  </si>
  <si>
    <t>Bueiro metálico com chapas múltiplas MP 152 galvanizadas - D = 1,80 m - brita comercial</t>
  </si>
  <si>
    <t>0605484</t>
  </si>
  <si>
    <t>Bueiro metálico com chapas múltiplas MP 152 galvanizadas - D = 1,80 m - brita produzida</t>
  </si>
  <si>
    <t>0605676</t>
  </si>
  <si>
    <t>Bueiro metálico com chapas múltiplas MP 152 galvanizadas - D = 1,90 m - brita comercial</t>
  </si>
  <si>
    <t>0605485</t>
  </si>
  <si>
    <t>Bueiro metálico com chapas múltiplas MP 152 galvanizadas - D = 1,90 m - brita produzida</t>
  </si>
  <si>
    <t>0605677</t>
  </si>
  <si>
    <t>Bueiro metálico com chapas múltiplas MP 152 galvanizadas - D = 2,15 m - brita comercial</t>
  </si>
  <si>
    <t>0605486</t>
  </si>
  <si>
    <t>Bueiro metálico com chapas múltiplas MP 152 galvanizadas - D = 2,15 m - brita produzida</t>
  </si>
  <si>
    <t>0605678</t>
  </si>
  <si>
    <t>Bueiro metálico com chapas múltiplas MP 152 galvanizadas - D = 2,30 m - brita comercial</t>
  </si>
  <si>
    <t>0605487</t>
  </si>
  <si>
    <t>Bueiro metálico com chapas múltiplas MP 152 galvanizadas - D = 2,30 m - brita produzida</t>
  </si>
  <si>
    <t>0605679</t>
  </si>
  <si>
    <t>Bueiro metálico com chapas múltiplas MP 152 galvanizadas - D = 2,65 m - brita comercial</t>
  </si>
  <si>
    <t>0605488</t>
  </si>
  <si>
    <t>Bueiro metálico com chapas múltiplas MP 152 galvanizadas - D = 2,65 m - brita produzida</t>
  </si>
  <si>
    <t>0605680</t>
  </si>
  <si>
    <t>Bueiro metálico com chapas múltiplas MP 152 galvanizadas - D = 3,05 m - brita comercial</t>
  </si>
  <si>
    <t>0605489</t>
  </si>
  <si>
    <t>Bueiro metálico com chapas múltiplas MP 152 galvanizadas - D = 3,05 m - brita produzida</t>
  </si>
  <si>
    <t>0605681</t>
  </si>
  <si>
    <t>Bueiro metálico com chapas múltiplas MP 152 galvanizadas - D = 3,20 m - brita comercial</t>
  </si>
  <si>
    <t>0605490</t>
  </si>
  <si>
    <t>Bueiro metálico com chapas múltiplas MP 152 galvanizadas - D = 3,20 m - brita produzida</t>
  </si>
  <si>
    <t>0605682</t>
  </si>
  <si>
    <t>Bueiro metálico com chapas múltiplas MP 152 galvanizadas - D = 3,40 m - brita comercial</t>
  </si>
  <si>
    <t>0605491</t>
  </si>
  <si>
    <t>Bueiro metálico com chapas múltiplas MP 152 galvanizadas - D = 3,40 m - brita produzida</t>
  </si>
  <si>
    <t>0605683</t>
  </si>
  <si>
    <t>Bueiro metálico com chapas múltiplas MP 152 galvanizadas - D = 3,65 m - brita comercial</t>
  </si>
  <si>
    <t>0605492</t>
  </si>
  <si>
    <t>Bueiro metálico com chapas múltiplas MP 152 galvanizadas - D = 3,65 m - brita produzida</t>
  </si>
  <si>
    <t>0605684</t>
  </si>
  <si>
    <t>Bueiro metálico com chapas múltiplas MP 152 galvanizadas - D = 3,80 m - brita comercial</t>
  </si>
  <si>
    <t>0605493</t>
  </si>
  <si>
    <t>Bueiro metálico com chapas múltiplas MP 152 galvanizadas - D = 3,80 m - brita produzida</t>
  </si>
  <si>
    <t>0605685</t>
  </si>
  <si>
    <t>Bueiro metálico com chapas múltiplas MP 152 galvanizadas - D = 4,20 m - brita comercial</t>
  </si>
  <si>
    <t>0605494</t>
  </si>
  <si>
    <t>Bueiro metálico com chapas múltiplas MP 152 galvanizadas - D = 4,20 m - brita produzida</t>
  </si>
  <si>
    <t>0605686</t>
  </si>
  <si>
    <t>Bueiro metálico com chapas múltiplas MP 152 galvanizadas - D = 4,60 m - brita comercial</t>
  </si>
  <si>
    <t>0605495</t>
  </si>
  <si>
    <t>Bueiro metálico com chapas múltiplas MP 152 galvanizadas - D = 4,60 m - brita produzida</t>
  </si>
  <si>
    <t>0605687</t>
  </si>
  <si>
    <t>Bueiro metálico com chapas múltiplas MP 152 galvanizadas - D = 4,80 m - brita comercial</t>
  </si>
  <si>
    <t>0605496</t>
  </si>
  <si>
    <t>Bueiro metálico com chapas múltiplas MP 152 galvanizadas - D = 4,80 m - brita produzida</t>
  </si>
  <si>
    <t>0605688</t>
  </si>
  <si>
    <t>Bueiro metálico com chapas múltiplas MP 152 galvanizadas - D = 5,00 m - brita comercial</t>
  </si>
  <si>
    <t>0605497</t>
  </si>
  <si>
    <t>Bueiro metálico com chapas múltiplas MP 152 galvanizadas - D = 5,00 m - brita produzida</t>
  </si>
  <si>
    <t>0605689</t>
  </si>
  <si>
    <t>Bueiro metálico com chapas múltiplas MP 152 galvanizadas - D = 5,35 m - brita comercial</t>
  </si>
  <si>
    <t>0605498</t>
  </si>
  <si>
    <t>Bueiro metálico com chapas múltiplas MP 152 galvanizadas - D = 5,35 m - brita produzida</t>
  </si>
  <si>
    <t>0605690</t>
  </si>
  <si>
    <t>Bueiro metálico com chapas múltiplas MP 152 galvanizadas - D = 5,70 m - brita comercial</t>
  </si>
  <si>
    <t>0605499</t>
  </si>
  <si>
    <t>Bueiro metálico com chapas múltiplas MP 152 galvanizadas - D = 5,70 m - brita produzida</t>
  </si>
  <si>
    <t>0605691</t>
  </si>
  <si>
    <t>Bueiro metálico com chapas múltiplas MP 152 galvanizadas - D = 6,10 m - brita comercial</t>
  </si>
  <si>
    <t>0605500</t>
  </si>
  <si>
    <t>Bueiro metálico com chapas múltiplas MP 152 galvanizadas - D = 6,10 m - brita produzida</t>
  </si>
  <si>
    <t>0605692</t>
  </si>
  <si>
    <t>Bueiro metálico com chapas múltiplas MP 152 galvanizadas - D = 6,50 m - brita comercial</t>
  </si>
  <si>
    <t>0605501</t>
  </si>
  <si>
    <t>Bueiro metálico com chapas múltiplas MP 152 galvanizadas - D = 6,50 m - brita produzida</t>
  </si>
  <si>
    <t>0605693</t>
  </si>
  <si>
    <t>Bueiro metálico com chapas múltiplas MP 152 galvanizadas - D = 6,85 m - brita comercial</t>
  </si>
  <si>
    <t>0605502</t>
  </si>
  <si>
    <t>Bueiro metálico com chapas múltiplas MP 152 galvanizadas - D = 6,85 m - brita produzida</t>
  </si>
  <si>
    <t>0605694</t>
  </si>
  <si>
    <t>Bueiro metálico com chapas múltiplas MP 152 galvanizadas - D = 7,25 m - brita comercial</t>
  </si>
  <si>
    <t>0605503</t>
  </si>
  <si>
    <t>Bueiro metálico com chapas múltiplas MP 152 galvanizadas - D = 7,25 m - brita produzida</t>
  </si>
  <si>
    <t>0606433</t>
  </si>
  <si>
    <t>Bueiro metálico com chapas múltiplas MP 152 galvanizadas - lenticular - vão = 1,95 m e altura = 1,40 m - aterro rodoviário mínimo = 0,60 m e máximo = 8,40 m - brita comercial</t>
  </si>
  <si>
    <t>0606343</t>
  </si>
  <si>
    <t>Bueiro metálico com chapas múltiplas MP 152 galvanizadas - lenticular - vão = 1,95 m e altura = 1,40 m - aterro rodoviário mínimo = 0,60 m e máximo = 8,40 m - brita produzida</t>
  </si>
  <si>
    <t>0606434</t>
  </si>
  <si>
    <t>Bueiro metálico com chapas múltiplas MP 152 galvanizadas - lenticular - vão = 2,15 m e altura = 1,50 m - aterro rodoviário mínimo = 0,60 m e máximo = 7,50 m - brita comercial</t>
  </si>
  <si>
    <t>0606344</t>
  </si>
  <si>
    <t>Bueiro metálico com chapas múltiplas MP 152 galvanizadas - lenticular - vão = 2,15 m e altura = 1,50 m - aterro rodoviário mínimo = 0,60 m e máximo = 7,50 m - brita produzida</t>
  </si>
  <si>
    <t>0606435</t>
  </si>
  <si>
    <t>Bueiro metálico com chapas múltiplas MP 152 galvanizadas - lenticular - vão = 2,30 m e altura = 1,60 m - aterro rodoviário mínimo = 0,60 m e máximo = 7,20 m - brita comercial</t>
  </si>
  <si>
    <t>0606345</t>
  </si>
  <si>
    <t>Bueiro metálico com chapas múltiplas MP 152 galvanizadas - lenticular - vão = 2,30 m e altura = 1,60 m - aterro rodoviário mínimo = 0,60 m e máximo = 7,20 m - brita produzida</t>
  </si>
  <si>
    <t>0606436</t>
  </si>
  <si>
    <t>Bueiro metálico com chapas múltiplas MP 152 galvanizadas - lenticular - vão = 2,55 m e altura = 1,65 m - aterro rodoviário mínimo = 0,60 m e máximo = 6,50 m - brita comercial</t>
  </si>
  <si>
    <t>0606346</t>
  </si>
  <si>
    <t>Bueiro metálico com chapas múltiplas MP 152 galvanizadas - lenticular - vão = 2,55 m e altura = 1,65 m - aterro rodoviário mínimo = 0,60 m e máximo = 6,50 m - brita produzida</t>
  </si>
  <si>
    <t>0606437</t>
  </si>
  <si>
    <t>Bueiro metálico com chapas múltiplas MP 152 galvanizadas - lenticular - vão = 2,70 m e altura = 1,85 m - aterro rodoviário mínimo = 0,60 m e máximo = 6,60 m - brita comercial</t>
  </si>
  <si>
    <t>0606347</t>
  </si>
  <si>
    <t>Bueiro metálico com chapas múltiplas MP 152 galvanizadas - lenticular - vão = 2,70 m e altura = 1,85 m - aterro rodoviário mínimo = 0,60 m e máximo = 6,60 m - brita produzida</t>
  </si>
  <si>
    <t>0606438</t>
  </si>
  <si>
    <t>Bueiro metálico com chapas múltiplas MP 152 galvanizadas - lenticular - vão = 2,75 m e altura = 1,90 m - aterro rodoviário mínimo = 0,60 m e máximo = 6,50 m - brita comercial</t>
  </si>
  <si>
    <t>0606348</t>
  </si>
  <si>
    <t>Bueiro metálico com chapas múltiplas MP 152 galvanizadas - lenticular - vão = 2,75 m e altura = 1,90 m - aterro rodoviário mínimo = 0,60 m e máximo = 6,50 m - brita produzida</t>
  </si>
  <si>
    <t>0606439</t>
  </si>
  <si>
    <t>Bueiro metálico com chapas múltiplas MP 152 galvanizadas - lenticular - vão = 3,00 m e altura = 2,00 m - aterro rodoviário mínimo = 0,60 m e máximo = 6,00 m - brita comercial</t>
  </si>
  <si>
    <t>0606349</t>
  </si>
  <si>
    <t>Bueiro metálico com chapas múltiplas MP 152 galvanizadas - lenticular - vão = 3,00 m e altura = 2,00 m - aterro rodoviário mínimo = 0,60 m e máximo = 6,00 m - brita produzida</t>
  </si>
  <si>
    <t>0606440</t>
  </si>
  <si>
    <t>Bueiro metálico com chapas múltiplas MP 152 galvanizadas - lenticular - vão = 3,20 m e altura = 2,10 m - aterro rodoviário mínimo = 0,60 m e máximo = 5,60 m - brita comercial</t>
  </si>
  <si>
    <t>0606350</t>
  </si>
  <si>
    <t>Bueiro metálico com chapas múltiplas MP 152 galvanizadas - lenticular - vão = 3,20 m e altura = 2,10 m - aterro rodoviário mínimo = 0,60 m e máximo = 5,60 m - brita produzida</t>
  </si>
  <si>
    <t>0606441</t>
  </si>
  <si>
    <t>Bueiro metálico com chapas múltiplas MP 152 galvanizadas - lenticular - vão = 3,35 m e altura = 2,15 m - aterro rodoviário mínimo = 0,60 m e máximo = 5,30 m - brita comercial</t>
  </si>
  <si>
    <t>0606351</t>
  </si>
  <si>
    <t>Bueiro metálico com chapas múltiplas MP 152 galvanizadas - lenticular - vão = 3,35 m e altura = 2,15 m - aterro rodoviário mínimo = 0,60 m e máximo = 5,30 m - brita produzida</t>
  </si>
  <si>
    <t>0606442</t>
  </si>
  <si>
    <t>Bueiro metálico com chapas múltiplas MP 152 galvanizadas - lenticular - vão = 3,55 m e altura = 2,25 m - aterro rodoviário mínimo = 0,60 m e máximo = 5,00 m - brita comercial</t>
  </si>
  <si>
    <t>0606352</t>
  </si>
  <si>
    <t>Bueiro metálico com chapas múltiplas MP 152 galvanizadas - lenticular - vão = 3,55 m e altura = 2,25 m - aterro rodoviário mínimo = 0,60 m e máximo = 5,00 m - brita produzida</t>
  </si>
  <si>
    <t>0606443</t>
  </si>
  <si>
    <t>Bueiro metálico com chapas múltiplas MP 152 galvanizadas - lenticular - vão = 3,70 m e altura = 2,35 m - aterro rodoviário mínimo = 0,60 m e máximo = 4,90 m - brita comercial</t>
  </si>
  <si>
    <t>0606353</t>
  </si>
  <si>
    <t>Bueiro metálico com chapas múltiplas MP 152 galvanizadas - lenticular - vão = 3,70 m e altura = 2,35 m - aterro rodoviário mínimo = 0,60 m e máximo = 4,90 m - brita produzida</t>
  </si>
  <si>
    <t>0606444</t>
  </si>
  <si>
    <t>Bueiro metálico com chapas múltiplas MP 152 galvanizadas - lenticular - vão = 3,90 m e altura = 2,45 m - aterro rodoviário mínimo = 0,60 m e máximo = 4,60 m - brita comercial</t>
  </si>
  <si>
    <t>0606354</t>
  </si>
  <si>
    <t>Bueiro metálico com chapas múltiplas MP 152 galvanizadas - lenticular - vão = 3,90 m e altura = 2,45 m - aterro rodoviário mínimo = 0,60 m e máximo = 4,60 m - brita produzida</t>
  </si>
  <si>
    <t>0606445</t>
  </si>
  <si>
    <t>Bueiro metálico com chapas múltiplas MP 152 galvanizadas - lenticular - vão = 4,00 m e altura = 2,55 m - aterro rodoviário mínimo = 0,60 m e máximo = 4,50 m - brita comercial</t>
  </si>
  <si>
    <t>0606355</t>
  </si>
  <si>
    <t>Bueiro metálico com chapas múltiplas MP 152 galvanizadas - lenticular - vão = 4,00 m e altura = 2,55 m - aterro rodoviário mínimo = 0,60 m e máximo = 4,50 m - brita produzida</t>
  </si>
  <si>
    <t>0606446</t>
  </si>
  <si>
    <t>Bueiro metálico com chapas múltiplas MP 152 galvanizadas - lenticular - vão = 4,15 m e altura = 2,80 m - aterro rodoviário mínimo = 0,60 m e máximo = 6,80 m - brita comercial</t>
  </si>
  <si>
    <t>0606356</t>
  </si>
  <si>
    <t>Bueiro metálico com chapas múltiplas MP 152 galvanizadas - lenticular - vão = 4,15 m e altura = 2,80 m - aterro rodoviário mínimo = 0,60 m e máximo = 6,80 m - brita produzida</t>
  </si>
  <si>
    <t>0606447</t>
  </si>
  <si>
    <t>Bueiro metálico com chapas múltiplas MP 152 galvanizadas - lenticular - vão = 4,40 m e altura = 2,90 m - aterro rodoviário mínimo = 0,60 m e máximo = 6,40 m - brita comercial</t>
  </si>
  <si>
    <t>0606357</t>
  </si>
  <si>
    <t>Bueiro metálico com chapas múltiplas MP 152 galvanizadas - lenticular - vão = 4,40 m e altura = 2,90 m - aterro rodoviário mínimo = 0,60 m e máximo = 6,40 m - brita produzida</t>
  </si>
  <si>
    <t>0606448</t>
  </si>
  <si>
    <t>Bueiro metálico com chapas múltiplas MP 152 galvanizadas - lenticular - vão = 4,60 m e altura = 3,00 m - aterro rodoviário mínimo = 0,60 m e máximo = 6,10 m - brita comercial</t>
  </si>
  <si>
    <t>0606358</t>
  </si>
  <si>
    <t>Bueiro metálico com chapas múltiplas MP 152 galvanizadas - lenticular - vão = 4,60 m e altura = 3,00 m - aterro rodoviário mínimo = 0,60 m e máximo = 6,10 m - brita produzida</t>
  </si>
  <si>
    <t>0606449</t>
  </si>
  <si>
    <t>Bueiro metálico com chapas múltiplas MP 152 galvanizadas - lenticular - vão = 4,80 m e altura = 3,05 m - aterro rodoviário mínimo = 0,60 m e máximo = 5,80 m - brita comercial</t>
  </si>
  <si>
    <t>0606359</t>
  </si>
  <si>
    <t>Bueiro metálico com chapas múltiplas MP 152 galvanizadas - lenticular - vão = 4,80 m e altura = 3,05 m - aterro rodoviário mínimo = 0,60 m e máximo = 5,80 m - brita produzida</t>
  </si>
  <si>
    <t>0606450</t>
  </si>
  <si>
    <t>Bueiro metálico com chapas múltiplas MP 152 galvanizadas - lenticular - vão = 5,05 m e altura = 3,15 m - aterro rodoviário mínimo = 0,90 m e máximo = 5,50 m - brita comercial</t>
  </si>
  <si>
    <t>0606360</t>
  </si>
  <si>
    <t>Bueiro metálico com chapas múltiplas MP 152 galvanizadas - lenticular - vão = 5,05 m e altura = 3,15 m - aterro rodoviário mínimo = 0,90 m e máximo = 5,50 m - brita produzida</t>
  </si>
  <si>
    <t>0606451</t>
  </si>
  <si>
    <t>Bueiro metálico com chapas múltiplas MP 152 galvanizadas - lenticular - vão = 5,25 m e altura = 3,25 m - aterro rodoviário mínimo = 0,90 m e máximo = 5,30 m - brita comercial</t>
  </si>
  <si>
    <t>0606361</t>
  </si>
  <si>
    <t>Bueiro metálico com chapas múltiplas MP 152 galvanizadas - lenticular - vão = 5,25 m e altura = 3,25 m - aterro rodoviário mínimo = 0,90 m e máximo = 5,30 m - brita produzida</t>
  </si>
  <si>
    <t>0606452</t>
  </si>
  <si>
    <t>Bueiro metálico com chapas múltiplas MP 152 galvanizadas - lenticular - vão = 5,45 m e altura = 3,35 m - aterro rodoviário mínimo = 0,90 m e máximo = 5,10 m - brita comercial</t>
  </si>
  <si>
    <t>0606362</t>
  </si>
  <si>
    <t>Bueiro metálico com chapas múltiplas MP 152 galvanizadas - lenticular - vão = 5,45 m e altura = 3,35 m - aterro rodoviário mínimo = 0,90 m e máximo = 5,10 m - brita produzida</t>
  </si>
  <si>
    <t>0606453</t>
  </si>
  <si>
    <t>Bueiro metálico com chapas múltiplas MP 152 galvanizadas - lenticular - vão = 5,60 m e altura = 3,40 m - aterro rodoviário mínimo = 0,90 m e máximo = 4,90 m - brita comercial</t>
  </si>
  <si>
    <t>0606363</t>
  </si>
  <si>
    <t>Bueiro metálico com chapas múltiplas MP 152 galvanizadas - lenticular - vão = 5,60 m e altura = 3,40 m - aterro rodoviário mínimo = 0,90 m e máximo = 4,90 m - brita produzida</t>
  </si>
  <si>
    <t>0606454</t>
  </si>
  <si>
    <t>Bueiro metálico com chapas múltiplas MP 152 galvanizadas - lenticular - vão = 5,80 m e altura = 3,50 m - aterro rodoviário mínimo = 0,90 m e máximo = 4,70 m - brita comercial</t>
  </si>
  <si>
    <t>0606364</t>
  </si>
  <si>
    <t>Bueiro metálico com chapas múltiplas MP 152 galvanizadas - lenticular - vão = 5,80 m e altura = 3,50 m - aterro rodoviário mínimo = 0,90 m e máximo = 4,70 m - brita produzida</t>
  </si>
  <si>
    <t>0606455</t>
  </si>
  <si>
    <t>Bueiro metálico com chapas múltiplas MP 152 galvanizadas - lenticular - vão = 5,90 m e altura = 3,55 m - aterro rodoviário mínimo = 0,90 m e máximo = 4,70 m - brita comercial</t>
  </si>
  <si>
    <t>0606365</t>
  </si>
  <si>
    <t>Bueiro metálico com chapas múltiplas MP 152 galvanizadas - lenticular - vão = 5,90 m e altura = 3,55 m - aterro rodoviário mínimo = 0,90 m e máximo = 4,70 m - brita produzida</t>
  </si>
  <si>
    <t>0606456</t>
  </si>
  <si>
    <t>Bueiro metálico com chapas múltiplas MP 152 galvanizadas - lenticular - vão = 6,10 m e altura = 3,65 m - aterro rodoviário mínimo = 0,90 m e máximo = 4,50 m - brita comercial</t>
  </si>
  <si>
    <t>0606366</t>
  </si>
  <si>
    <t>Bueiro metálico com chapas múltiplas MP 152 galvanizadas - lenticular - vão = 6,10 m e altura = 3,65 m - aterro rodoviário mínimo = 0,90 m e máximo = 4,50 m - brita produzida</t>
  </si>
  <si>
    <t>0606457</t>
  </si>
  <si>
    <t>Bueiro metálico com chapas múltiplas MP 152 galvanizadas - lenticular - vão = 6,25 m e altura = 3,65 m - aterro rodoviário mínimo = 0,90 m e máximo = 4,30 m - brita comercial</t>
  </si>
  <si>
    <t>0606367</t>
  </si>
  <si>
    <t>Bueiro metálico com chapas múltiplas MP 152 galvanizadas - lenticular - vão = 6,25 m e altura = 3,65 m - aterro rodoviário mínimo = 0,90 m e máximo = 4,30 m - brita produzida</t>
  </si>
  <si>
    <t>0606458</t>
  </si>
  <si>
    <t>Bueiro metálico com chapas múltiplas MP 152 galvanizadas - lenticular - vão = 6,40 m e altura = 3,75 m - aterro rodoviário mínimo = 0,90 m e máximo = 4,30 m - brita comercial</t>
  </si>
  <si>
    <t>0606368</t>
  </si>
  <si>
    <t>Bueiro metálico com chapas múltiplas MP 152 galvanizadas - lenticular - vão = 6,40 m e altura = 3,75 m - aterro rodoviário mínimo = 0,90 m e máximo = 4,30 m - brita produzida</t>
  </si>
  <si>
    <t>0606459</t>
  </si>
  <si>
    <t>Bueiro metálico com chapas múltiplas MP 152 galvanizadas - lenticular - vão = 6,60 m e altura = 3,85 m - aterro rodoviário mínimo = 0,90 m e máximo = 4,10 m - brita comercial</t>
  </si>
  <si>
    <t>0606369</t>
  </si>
  <si>
    <t>Bueiro metálico com chapas múltiplas MP 152 galvanizadas - lenticular - vão = 6,60 m e altura = 3,85 m - aterro rodoviário mínimo = 0,90 m e máximo = 4,10 m - brita produzida</t>
  </si>
  <si>
    <t>0606479</t>
  </si>
  <si>
    <t>Bueiro metálico com chapas múltiplas MP 152 galvanizadas - passagem de gado - vão = 2,20 m e altura = 2,25 m -aterro rodoviário mínimo = 0,30 m e máximo = 8,90 m - brita comercial</t>
  </si>
  <si>
    <t>0606460</t>
  </si>
  <si>
    <t>Bueiro metálico com chapas múltiplas MP 152 galvanizadas - passagem de gado - vão = 2,20 m e altura = 2,25 m -aterro rodoviário mínimo = 0,30 m e máximo = 8,90 m - brita produzida</t>
  </si>
  <si>
    <t>0606480</t>
  </si>
  <si>
    <t>Bueiro metálico com chapas múltiplas MP 152 galvanizadas - passagem de gado - vão = 2,90 m e altura = 3,10 m - aterro rodoviário mínimo = 0,60 m e máximo = 11,40 m - brita comercial</t>
  </si>
  <si>
    <t>0606461</t>
  </si>
  <si>
    <t>Bueiro metálico com chapas múltiplas MP 152 galvanizadas - passagem de gado - vão = 2,90 m e altura = 3,10 m - aterro rodoviário mínimo = 0,60 m e máximo = 11,40 m - brita produzida</t>
  </si>
  <si>
    <t>0606481</t>
  </si>
  <si>
    <t>Bueiro metálico com chapas múltiplas MP 152 galvanizadas - passagem inferior - vão = 3,70 m e altura = 3,50 m - aterro rodoviário mínimo = 0,60 m e máximo = 10,30 m - brita comercial</t>
  </si>
  <si>
    <t>0606462</t>
  </si>
  <si>
    <t>Bueiro metálico com chapas múltiplas MP 152 galvanizadas - passagem inferior - vão = 3,70 m e altura = 3,50 m - aterro rodoviário mínimo = 0,60 m e máximo = 10,30 m - brita produzida</t>
  </si>
  <si>
    <t>0606482</t>
  </si>
  <si>
    <t>Bueiro metálico com chapas múltiplas MP 152 galvanizadas - passagem inferior - vão = 3,90 m e altura = 3,60 m - aterro rodoviário mínimo = 0,60 m e máximo = 9,80 m - brita comercial</t>
  </si>
  <si>
    <t>0606463</t>
  </si>
  <si>
    <t>Bueiro metálico com chapas múltiplas MP 152 galvanizadas - passagem inferior - vão = 3,90 m e altura = 3,60 m - aterro rodoviário mínimo = 0,60 m e máximo = 9,80 m - brita produzida</t>
  </si>
  <si>
    <t>0606483</t>
  </si>
  <si>
    <t>Bueiro metálico com chapas múltiplas MP 152 galvanizadas - passagem inferior - vão = 4,00 m e altura = 3,75 m - aterro rodoviário mínimo = 0,60 m e máximo = 9,50 m - brita comercial</t>
  </si>
  <si>
    <t>0606464</t>
  </si>
  <si>
    <t>Bueiro metálico com chapas múltiplas MP 152 galvanizadas - passagem inferior - vão = 4,00 m e altura = 3,75 m - aterro rodoviário mínimo = 0,60 m e máximo = 9,50 m - brita produzida</t>
  </si>
  <si>
    <t>0606484</t>
  </si>
  <si>
    <t>Bueiro metálico com chapas múltiplas MP 152 galvanizadas - passagem inferior - vão = 4,20 m e altura = 3,90 m - aterro rodoviário mínimo = 0,60 m e máximo = 9,10 m - brita comercial</t>
  </si>
  <si>
    <t>0606465</t>
  </si>
  <si>
    <t>Bueiro metálico com chapas múltiplas MP 152 galvanizadas - passagem inferior - vão = 4,20 m e altura = 3,90 m - aterro rodoviário mínimo = 0,60 m e máximo = 9,10 m - brita produzida</t>
  </si>
  <si>
    <t>0606485</t>
  </si>
  <si>
    <t>Bueiro metálico com chapas múltiplas MP 152 galvanizadas - passagem inferior - vão = 4,25 m e altura = 4,10 m - aterro rodoviário mínimo = 0,60 m e máximo = 8,90 m - brita comercial</t>
  </si>
  <si>
    <t>0606466</t>
  </si>
  <si>
    <t>Bueiro metálico com chapas múltiplas MP 152 galvanizadas - passagem inferior - vão = 4,25 m e altura = 4,10 m - aterro rodoviário mínimo = 0,60 m e máximo = 8,90 m - brita produzida</t>
  </si>
  <si>
    <t>0606486</t>
  </si>
  <si>
    <t>Bueiro metálico com chapas múltiplas MP 152 galvanizadas - passagem inferior - vão = 4,40 m e altura = 4,25 m - aterro rodoviário mínimo = 0,60 m e máximo = 8,60 m - brita comercial</t>
  </si>
  <si>
    <t>0606467</t>
  </si>
  <si>
    <t>Bueiro metálico com chapas múltiplas MP 152 galvanizadas - passagem inferior - vão = 4,40 m e altura = 4,25 m - aterro rodoviário mínimo = 0,60 m e máximo = 8,60 m - brita produzida</t>
  </si>
  <si>
    <t>0606487</t>
  </si>
  <si>
    <t>Bueiro metálico com chapas múltiplas MP 152 galvanizadas - passagem inferior - vão = 4,50 m e altura = 4,40 m - aterro rodoviário mínimo = 0,60 m e máximo = 8,40 m - brita comercial</t>
  </si>
  <si>
    <t>0606468</t>
  </si>
  <si>
    <t>Bueiro metálico com chapas múltiplas MP 152 galvanizadas - passagem inferior - vão = 4,50 m e altura = 4,40 m - aterro rodoviário mínimo = 0,60 m e máximo = 8,40 m - brita produzida</t>
  </si>
  <si>
    <t>0606488</t>
  </si>
  <si>
    <t>Bueiro metálico com chapas múltiplas MP 152 galvanizadas - passagem inferior - vão = 4,70 m e altura = 4,50 m - aterro rodoviário mínimo = 0,60 m e máximo = 8,90 m - brita comercial</t>
  </si>
  <si>
    <t>0606469</t>
  </si>
  <si>
    <t>Bueiro metálico com chapas múltiplas MP 152 galvanizadas - passagem inferior - vão = 4,70 m e altura = 4,50 m - aterro rodoviário mínimo = 0,60 m e máximo = 8,90 m - brita produzida</t>
  </si>
  <si>
    <t>0606489</t>
  </si>
  <si>
    <t>Bueiro metálico com chapas múltiplas MP 152 galvanizadas - passagem inferior - vão = 4,80 m e altura = 4,75 m - aterro rodoviário mínimo = 0,90 m e máximo = 9,00 m - brita comercial</t>
  </si>
  <si>
    <t>0606470</t>
  </si>
  <si>
    <t>Bueiro metálico com chapas múltiplas MP 152 galvanizadas - passagem inferior - vão = 4,80 m e altura = 4,75 m - aterro rodoviário mínimo = 0,90 m e máximo = 9,00 m - brita produzida</t>
  </si>
  <si>
    <t>0606490</t>
  </si>
  <si>
    <t>Bueiro metálico com chapas múltiplas MP 152 galvanizadas - passagem inferior - vão = 5,00 m e altura = 4,85 m - aterro rodoviário mínimo = 0,90 m e máximo = 8,60 m - brita comercial</t>
  </si>
  <si>
    <t>0606471</t>
  </si>
  <si>
    <t>Bueiro metálico com chapas múltiplas MP 152 galvanizadas - passagem inferior - vão = 5,00 m e altura = 4,85 m - aterro rodoviário mínimo = 0,90 m e máximo = 8,60 m - brita produzida</t>
  </si>
  <si>
    <t>0606491</t>
  </si>
  <si>
    <t>Bueiro metálico com chapas múltiplas MP 152 galvanizadas - passagem inferior - vão = 5,15 m e altura = 4,90 m - aterro rodoviário mínimo = 0,90 m e máximo = 8,50 m - brita comercial</t>
  </si>
  <si>
    <t>0606472</t>
  </si>
  <si>
    <t>Bueiro metálico com chapas múltiplas MP 152 galvanizadas - passagem inferior - vão = 5,15 m e altura = 4,90 m - aterro rodoviário mínimo = 0,90 m e máximo = 8,50 m - brita produzida</t>
  </si>
  <si>
    <t>0606492</t>
  </si>
  <si>
    <t>Bueiro metálico com chapas múltiplas MP 152 galvanizadas - passagem inferior - vão = 5,25 m e altura = 5,00 m - aterro rodoviário mínimo = 0,90 m e máximo = 8,40 m - brita comercial</t>
  </si>
  <si>
    <t>0606473</t>
  </si>
  <si>
    <t>Bueiro metálico com chapas múltiplas MP 152 galvanizadas - passagem inferior - vão = 5,25 m e altura = 5,00 m - aterro rodoviário mínimo = 0,90 m e máximo = 8,40 m - brita produzida</t>
  </si>
  <si>
    <t>0606493</t>
  </si>
  <si>
    <t>Bueiro metálico com chapas múltiplas MP 152 galvanizadas - passagem inferior - vão = 5,30 m e altura = 5,30 m - aterro rodoviário mínimo = 0,90 m e máximo = 9,60 m - brita comercial</t>
  </si>
  <si>
    <t>0606474</t>
  </si>
  <si>
    <t>Bueiro metálico com chapas múltiplas MP 152 galvanizadas - passagem inferior - vão = 5,30 m e altura = 5,30 m - aterro rodoviário mínimo = 0,90 m e máximo = 9,60 m - brita produzida</t>
  </si>
  <si>
    <t>0606494</t>
  </si>
  <si>
    <t>Bueiro metálico com chapas múltiplas MP 152 galvanizadas - passagem inferior - vão = 5,65 m e altura = 5,25 m - aterro rodoviário mínimo = 0,90 m e máximo = 9,00 m - brita comercial</t>
  </si>
  <si>
    <t>0606475</t>
  </si>
  <si>
    <t>Bueiro metálico com chapas múltiplas MP 152 galvanizadas - passagem inferior - vão = 5,65 m e altura = 5,25 m - aterro rodoviário mínimo = 0,90 m e máximo = 9,00 m - brita produzida</t>
  </si>
  <si>
    <t>0606495</t>
  </si>
  <si>
    <t>Bueiro metálico com chapas múltiplas MP 152 galvanizadas - passagem inferior - vão = 5,85 m e altura = 5,30 m - aterro rodoviário mínimo = 0,90 m e máximo = 8,40 m - brita comercial</t>
  </si>
  <si>
    <t>0606476</t>
  </si>
  <si>
    <t>Bueiro metálico com chapas múltiplas MP 152 galvanizadas - passagem inferior - vão = 5,85 m e altura = 5,30 m - aterro rodoviário mínimo = 0,90 m e máximo = 8,40 m - brita produzida</t>
  </si>
  <si>
    <t>0606496</t>
  </si>
  <si>
    <t>Bueiro metálico com chapas múltiplas MP 152 galvanizadas - passagem inferior - vão = 6,00 m e altura = 5,45 m - aterro rodoviário mínimo = 0,90 m e máximo = 8,30 m - brita comercial</t>
  </si>
  <si>
    <t>0606477</t>
  </si>
  <si>
    <t>Bueiro metálico com chapas múltiplas MP 152 galvanizadas - passagem inferior - vão = 6,00 m e altura = 5,45 m - aterro rodoviário mínimo = 0,90 m e máximo = 8,30 m - brita produzida</t>
  </si>
  <si>
    <t>0606497</t>
  </si>
  <si>
    <t>Bueiro metálico com chapas múltiplas MP 152 galvanizadas - passagem inferior - vão = 6,25 m e altura = 5,50 m - aterro rodoviário mínimo = 0,90 m e máximo = 7,90 m - brita comercial</t>
  </si>
  <si>
    <t>0606478</t>
  </si>
  <si>
    <t>Bueiro metálico com chapas múltiplas MP 152 galvanizadas - passagem inferior - vão = 6,25 m e altura = 5,50 m - aterro rodoviário mínimo = 0,90 m e máximo = 7,90 m - brita produzida</t>
  </si>
  <si>
    <t>0605835</t>
  </si>
  <si>
    <t>Bueiro metálico sem interrupção de tráfego - D = 1,20 m - chapa com epóxi - escavado em material de 1ª categoria - aterro ferroviário máximo = 12,90 m</t>
  </si>
  <si>
    <t>0605571</t>
  </si>
  <si>
    <t>Bueiro metálico sem interrupção de tráfego - D = 1,20 m - chapa com epóxi - escavado em material de 1ª categoria - aterro rodoviário máximo = 9,00 m</t>
  </si>
  <si>
    <t>0605850</t>
  </si>
  <si>
    <t>Bueiro metálico sem interrupção de tráfego - D = 1,20 m - chapa com epóxi - escavado em material de 2ª categoria - aterro ferroviário máximo = 12,90 m</t>
  </si>
  <si>
    <t>0605582</t>
  </si>
  <si>
    <t>Bueiro metálico sem interrupção de tráfego - D = 1,20 m - chapa com epóxi - escavado em material de 2ª categoria - aterro rodoviário máximo = 9,00 m</t>
  </si>
  <si>
    <t>0605889</t>
  </si>
  <si>
    <t>Bueiro metálico sem interrupção de tráfego - D = 1,20 m - chapa com epóxi - escavado em material de 3ª categoria - aterro ferroviário máximo = 12,90 m</t>
  </si>
  <si>
    <t>0605593</t>
  </si>
  <si>
    <t>Bueiro metálico sem interrupção de tráfego - D = 1,20 m - chapa com epóxi - escavado em material de 3ª categoria - aterro rodoviário máximo = 9,00 m</t>
  </si>
  <si>
    <t>0605739</t>
  </si>
  <si>
    <t>Bueiro metálico sem interrupção de tráfego - D = 1,20 m - chapa galvanizada - escavado em material de 1ª categoria - aterro ferroviário máximo = 12,90 m</t>
  </si>
  <si>
    <t>0605504</t>
  </si>
  <si>
    <t>Bueiro metálico sem interrupção de tráfego - D = 1,20 m - chapa galvanizada - escavado em material de 1ª categoria - aterro rodoviário máximo = 9,00 m</t>
  </si>
  <si>
    <t>0605781</t>
  </si>
  <si>
    <t>Bueiro metálico sem interrupção de tráfego - D = 1,20 m - chapa galvanizada - escavado em material de 2ª categoria - aterro ferroviário máximo = 12,90 m</t>
  </si>
  <si>
    <t>0605524</t>
  </si>
  <si>
    <t>Bueiro metálico sem interrupção de tráfego - D = 1,20 m - chapa galvanizada - escavado em material de 2ª categoria - aterro rodoviário máximo = 9,00 m</t>
  </si>
  <si>
    <t>0605815</t>
  </si>
  <si>
    <t>Bueiro metálico sem interrupção de tráfego - D = 1,20 m - chapa galvanizada - escavado em material de 3ª categoria - aterro ferroviário máximo = 12,90 m</t>
  </si>
  <si>
    <t>0605544</t>
  </si>
  <si>
    <t>Bueiro metálico sem interrupção de tráfego - D = 1,20 m - chapa galvanizada - escavado em material de 3ª categoria - aterro rodoviário máximo = 9,00 m</t>
  </si>
  <si>
    <t>0605836</t>
  </si>
  <si>
    <t>Bueiro metálico sem interrupção de tráfego - D = 1,40 m - chapa com epóxi - escavado em material de 1ª categoria - aterro ferroviário máximo = 11,00 m</t>
  </si>
  <si>
    <t>0605572</t>
  </si>
  <si>
    <t>Bueiro metálico sem interrupção de tráfego - D = 1,40 m - chapa com epóxi - escavado em material de 1ª categoria - aterro rodoviário máximo = 7,70 m</t>
  </si>
  <si>
    <t>0605851</t>
  </si>
  <si>
    <t>Bueiro metálico sem interrupção de tráfego - D = 1,40 m - chapa com epóxi - escavado em material de 2ª categoria - aterro ferroviário máximo = 11,00 m</t>
  </si>
  <si>
    <t>0605583</t>
  </si>
  <si>
    <t>Bueiro metálico sem interrupção de tráfego - D = 1,40 m - chapa com epóxi - escavado em material de 2ª categoria - aterro rodoviário máximo = 7,70 m</t>
  </si>
  <si>
    <t>0605890</t>
  </si>
  <si>
    <t>Bueiro metálico sem interrupção de tráfego - D = 1,40 m - chapa com epóxi - escavado em material de 3ª categoria - aterro ferroviário máximo = 11,00 m</t>
  </si>
  <si>
    <t>0605594</t>
  </si>
  <si>
    <t>Bueiro metálico sem interrupção de tráfego - D = 1,40 m - chapa com epóxi - escavado em material de 3ª categoria - aterro rodoviário máximo = 7,70 m</t>
  </si>
  <si>
    <t>0605740</t>
  </si>
  <si>
    <t>Bueiro metálico sem interrupção de tráfego - D = 1,40 m - chapa galvanizada - escavado em material de 1ª categoria - aterro ferroviário máximo = 11,00 m</t>
  </si>
  <si>
    <t>0605505</t>
  </si>
  <si>
    <t>Bueiro metálico sem interrupção de tráfego - D = 1,40 m - chapa galvanizada - escavado em material de 1ª categoria - aterro rodoviário máximo = 7,70 m</t>
  </si>
  <si>
    <t>0605782</t>
  </si>
  <si>
    <t>Bueiro metálico sem interrupção de tráfego - D = 1,40 m - chapa galvanizada - escavado em material de 2ª categoria - aterro ferroviário máximo = 11,00 m</t>
  </si>
  <si>
    <t>0605525</t>
  </si>
  <si>
    <t>Bueiro metálico sem interrupção de tráfego - D = 1,40 m - chapa galvanizada - escavado em material de 2ª categoria - aterro rodoviário máximo = 7,70 m</t>
  </si>
  <si>
    <t>0605816</t>
  </si>
  <si>
    <t>Bueiro metálico sem interrupção de tráfego - D = 1,40 m - chapa galvanizada - escavado em material de 3ª categoria - aterro ferroviário máximo = 11,00 m</t>
  </si>
  <si>
    <t>0605545</t>
  </si>
  <si>
    <t>Bueiro metálico sem interrupção de tráfego - D = 1,40 m - chapa galvanizada - escavado em material de 3ª categoria - aterro rodoviário máximo = 7,70 m</t>
  </si>
  <si>
    <t>0605837</t>
  </si>
  <si>
    <t>Bueiro metálico sem interrupção de tráfego - D = 1,60 m - chapa com epóxi - escavado em material de 1ª categoria - aterro ferroviário máximo = 9,60 m</t>
  </si>
  <si>
    <t>0605573</t>
  </si>
  <si>
    <t>Bueiro metálico sem interrupção de tráfego - D = 1,60 m - chapa com epóxi - escavado em material de 1ª categoria - aterro rodoviário máximo = 6,70 m</t>
  </si>
  <si>
    <t>0605852</t>
  </si>
  <si>
    <t>Bueiro metálico sem interrupção de tráfego - D = 1,60 m - chapa com epóxi - escavado em material de 2ª categoria - aterro ferroviário máximo = 9,60 m</t>
  </si>
  <si>
    <t>0605584</t>
  </si>
  <si>
    <t>Bueiro metálico sem interrupção de tráfego - D = 1,60 m - chapa com epóxi - escavado em material de 2ª categoria - aterro rodoviário máximo = 6,70 m</t>
  </si>
  <si>
    <t>0605891</t>
  </si>
  <si>
    <t>Bueiro metálico sem interrupção de tráfego - D = 1,60 m - chapa com epóxi - escavado em material de 3ª categoria - aterro ferroviário máximo = 9,60 m</t>
  </si>
  <si>
    <t>0605595</t>
  </si>
  <si>
    <t>Bueiro metálico sem interrupção de tráfego - D = 1,60 m - chapa com epóxi - escavado em material de 3ª categoria - aterro rodoviário máximo = 6,70 m</t>
  </si>
  <si>
    <t>0605741</t>
  </si>
  <si>
    <t>Bueiro metálico sem interrupção de tráfego - D = 1,60 m - chapa galvanizada - escavado em material de 1ª categoria - aterro ferroviário máximo = 9,60 m</t>
  </si>
  <si>
    <t>0605506</t>
  </si>
  <si>
    <t>Bueiro metálico sem interrupção de tráfego - D = 1,60 m - chapa galvanizada - escavado em material de 1ª categoria - aterro rodoviário máximo = 6,70 m</t>
  </si>
  <si>
    <t>0605783</t>
  </si>
  <si>
    <t>Bueiro metálico sem interrupção de tráfego - D = 1,60 m - chapa galvanizada - escavado em material de 2ª categoria - aterro ferroviário máximo = 9,60 m</t>
  </si>
  <si>
    <t>0605526</t>
  </si>
  <si>
    <t>Bueiro metálico sem interrupção de tráfego - D = 1,60 m - chapa galvanizada - escavado em material de 2ª categoria - aterro rodoviário máximo = 6,70 m</t>
  </si>
  <si>
    <t>0605817</t>
  </si>
  <si>
    <t>Bueiro metálico sem interrupção de tráfego - D = 1,60 m - chapa galvanizada - escavado em material de 3ª categoria - aterro ferroviário máximo = 9,60 m</t>
  </si>
  <si>
    <t>0605546</t>
  </si>
  <si>
    <t>Bueiro metálico sem interrupção de tráfego - D = 1,60 m - chapa galvanizada - escavado em material de 3ª categoria - aterro rodoviário máximo = 6,70 m</t>
  </si>
  <si>
    <t>0605838</t>
  </si>
  <si>
    <t>Bueiro metálico sem interrupção de tráfego - D = 1,80 m - chapa com epóxi - escavado em material de 1ª categoria - aterro ferroviário máximo = 8,00 m</t>
  </si>
  <si>
    <t>0605574</t>
  </si>
  <si>
    <t>Bueiro metálico sem interrupção de tráfego - D = 1,80 m - chapa com epóxi - escavado em material de 1ª categoria - aterro rodoviário máximo = 6,00 m</t>
  </si>
  <si>
    <t>0605853</t>
  </si>
  <si>
    <t>Bueiro metálico sem interrupção de tráfego - D = 1,80 m - chapa com epóxi - escavado em material de 2ª categoria - aterro ferroviário máximo = 8,00 m</t>
  </si>
  <si>
    <t>0605585</t>
  </si>
  <si>
    <t>Bueiro metálico sem interrupção de tráfego - D = 1,80 m - chapa com epóxi - escavado em material de 2ª categoria - aterro rodoviário máximo = 6,00 m</t>
  </si>
  <si>
    <t>0605892</t>
  </si>
  <si>
    <t>Bueiro metálico sem interrupção de tráfego - D = 1,80 m - chapa com epóxi - escavado em material de 3ª categoria - aterro ferroviário máximo = 8,00 m</t>
  </si>
  <si>
    <t>0605596</t>
  </si>
  <si>
    <t>Bueiro metálico sem interrupção de tráfego - D = 1,80 m - chapa com epóxi - escavado em material de 3ª categoria - aterro rodoviário máximo = 6,00 m</t>
  </si>
  <si>
    <t>0605742</t>
  </si>
  <si>
    <t>Bueiro metálico sem interrupção de tráfego - D = 1,80 m - chapa galvanizada - escavado em material de 1ª categoria - aterro ferroviário máximo = 8,00 m</t>
  </si>
  <si>
    <t>0605507</t>
  </si>
  <si>
    <t>Bueiro metálico sem interrupção de tráfego - D = 1,80 m - chapa galvanizada - escavado em material de 1ª categoria - aterro rodoviário máximo = 6,00 m</t>
  </si>
  <si>
    <t>0605784</t>
  </si>
  <si>
    <t>Bueiro metálico sem interrupção de tráfego - D = 1,80 m - chapa galvanizada - escavado em material de 2ª categoria - aterro ferroviário máximo = 8,00 m</t>
  </si>
  <si>
    <t>0605527</t>
  </si>
  <si>
    <t>Bueiro metálico sem interrupção de tráfego - D = 1,80 m - chapa galvanizada - escavado em material de 2ª categoria - aterro rodoviário máximo = 6,00 m</t>
  </si>
  <si>
    <t>0605818</t>
  </si>
  <si>
    <t>Bueiro metálico sem interrupção de tráfego - D = 1,80 m - chapa galvanizada - escavado em material de 3ª categoria - aterro ferroviário máximo = 8,00 m</t>
  </si>
  <si>
    <t>0605547</t>
  </si>
  <si>
    <t>Bueiro metálico sem interrupção de tráfego - D = 1,80 m - chapa galvanizada - escavado em material de 3ª categoria - aterro rodoviário máximo = 6,00 m</t>
  </si>
  <si>
    <t>0605839</t>
  </si>
  <si>
    <t>Bueiro metálico sem interrupção de tráfego - D = 2,00 m - chapa com epóxi - escavado em material de 1ª categoria - aterro ferroviário máximo = 6,90 m</t>
  </si>
  <si>
    <t>0605575</t>
  </si>
  <si>
    <t>Bueiro metálico sem interrupção de tráfego - D = 2,00 m - chapa com epóxi - escavado em material de 1ª categoria - aterro rodoviário máximo = 5,40 m</t>
  </si>
  <si>
    <t>0605854</t>
  </si>
  <si>
    <t>Bueiro metálico sem interrupção de tráfego - D = 2,00 m - chapa com epóxi - escavado em material de 2ª categoria - aterro ferroviário máximo = 6,90 m</t>
  </si>
  <si>
    <t>0605586</t>
  </si>
  <si>
    <t>Bueiro metálico sem interrupção de tráfego - D = 2,00 m - chapa com epóxi - escavado em material de 2ª categoria - aterro rodoviário máximo = 5,40 m</t>
  </si>
  <si>
    <t>0605893</t>
  </si>
  <si>
    <t>Bueiro metálico sem interrupção de tráfego - D = 2,00 m - chapa com epóxi - escavado em material de 3ª categoria - aterro ferroviário máximo = 6,90 m</t>
  </si>
  <si>
    <t>0605597</t>
  </si>
  <si>
    <t>Bueiro metálico sem interrupção de tráfego - D = 2,00 m - chapa com epóxi - escavado em material de 3ª categoria - aterro rodoviário máximo = 5,40 m</t>
  </si>
  <si>
    <t>0605743</t>
  </si>
  <si>
    <t>Bueiro metálico sem interrupção de tráfego - D = 2,00 m - chapa galvanizada - escavado em material de 1ª categoria - aterro ferroviário máximo = 6,90 m</t>
  </si>
  <si>
    <t>0605508</t>
  </si>
  <si>
    <t>Bueiro metálico sem interrupção de tráfego - D = 2,00 m - chapa galvanizada - escavado em material de 1ª categoria - aterro rodoviário máximo = 5,40 m</t>
  </si>
  <si>
    <t>0605785</t>
  </si>
  <si>
    <t>Bueiro metálico sem interrupção de tráfego - D = 2,00 m - chapa galvanizada - escavado em material de 2ª categoria - aterro ferroviário máximo = 6,90 m</t>
  </si>
  <si>
    <t>0605528</t>
  </si>
  <si>
    <t>Bueiro metálico sem interrupção de tráfego - D = 2,00 m - chapa galvanizada - escavado em material de 2ª categoria - aterro rodoviário máximo = 5,40 m</t>
  </si>
  <si>
    <t>0605819</t>
  </si>
  <si>
    <t>Bueiro metálico sem interrupção de tráfego - D = 2,00 m - chapa galvanizada - escavado em material de 3ª categoria - aterro ferroviário máximo = 6,90 m</t>
  </si>
  <si>
    <t>0605548</t>
  </si>
  <si>
    <t>Bueiro metálico sem interrupção de tráfego - D = 2,00 m - chapa galvanizada - escavado em material de 3ª categoria - aterro rodoviário máximo = 5,40 m</t>
  </si>
  <si>
    <t>0605840</t>
  </si>
  <si>
    <t>Bueiro metálico sem interrupção de tráfego - D = 2,20 m - chapa com epóxi - escavado em material de 1ª categoria - aterro ferroviário máximo = 7,90 m</t>
  </si>
  <si>
    <t>0605576</t>
  </si>
  <si>
    <t>Bueiro metálico sem interrupção de tráfego - D = 2,20 m - chapa com epóxi - escavado em material de 1ª categoria - aterro rodoviário máximo = 4,90 m</t>
  </si>
  <si>
    <t>0605855</t>
  </si>
  <si>
    <t>Bueiro metálico sem interrupção de tráfego - D = 2,20 m - chapa com epóxi - escavado em material de 2ª categoria - aterro ferroviário máximo = 7,90 m</t>
  </si>
  <si>
    <t>0605587</t>
  </si>
  <si>
    <t>Bueiro metálico sem interrupção de tráfego - D = 2,20 m - chapa com epóxi - escavado em material de 2ª categoria - aterro rodoviário máximo = 4,90 m</t>
  </si>
  <si>
    <t>0605898</t>
  </si>
  <si>
    <t>Bueiro metálico sem interrupção de tráfego - D = 2,20 m - chapa com epóxi - escavado em material de 3ª categoria - aterro ferroviário máximo = 7,90 m</t>
  </si>
  <si>
    <t>0605598</t>
  </si>
  <si>
    <t>Bueiro metálico sem interrupção de tráfego - D = 2,20 m - chapa com epóxi - escavado em material de 3ª categoria - aterro rodoviário máximo = 4,90 m</t>
  </si>
  <si>
    <t>0605744</t>
  </si>
  <si>
    <t>Bueiro metálico sem interrupção de tráfego - D = 2,20 m - chapa galvanizada - escavado em material de 1ª categoria - aterro ferroviário máximo = 7,90 m</t>
  </si>
  <si>
    <t>0605509</t>
  </si>
  <si>
    <t>Bueiro metálico sem interrupção de tráfego - D = 2,20 m - chapa galvanizada - escavado em material de 1ª categoria - aterro rodoviário máximo = 4,90 m</t>
  </si>
  <si>
    <t>0605787</t>
  </si>
  <si>
    <t>Bueiro metálico sem interrupção de tráfego - D = 2,20 m - chapa galvanizada - escavado em material de 2ª categoria - aterro ferroviário máximo = 7,90 m</t>
  </si>
  <si>
    <t>0605529</t>
  </si>
  <si>
    <t>Bueiro metálico sem interrupção de tráfego - D = 2,20 m - chapa galvanizada - escavado em material de 2ª categoria - aterro rodoviário máximo = 4,90 m</t>
  </si>
  <si>
    <t>0605820</t>
  </si>
  <si>
    <t>Bueiro metálico sem interrupção de tráfego - D = 2,20 m - chapa galvanizada - escavado em material de 3ª categoria - aterro ferroviário máximo = 7,90 m</t>
  </si>
  <si>
    <t>0605549</t>
  </si>
  <si>
    <t>Bueiro metálico sem interrupção de tráfego - D = 2,20 m - chapa galvanizada - escavado em material de 3ª categoria - aterro rodoviário máximo = 4,90 m</t>
  </si>
  <si>
    <t>0605841</t>
  </si>
  <si>
    <t>Bueiro metálico sem interrupção de tráfego - D = 2,40 m - chapa com epóxi - escavado em material de 1ª categoria - aterro ferroviário máximo = 7,00 m</t>
  </si>
  <si>
    <t>0605577</t>
  </si>
  <si>
    <t>Bueiro metálico sem interrupção de tráfego - D = 2,40 m - chapa com epóxi - escavado em material de 1ª categoria - aterro rodoviário máximo = 4,50 m</t>
  </si>
  <si>
    <t>0605856</t>
  </si>
  <si>
    <t>Bueiro metálico sem interrupção de tráfego - D = 2,40 m - chapa com epóxi - escavado em material de 2ª categoria - aterro ferroviário máximo = 7,00 m</t>
  </si>
  <si>
    <t>0605588</t>
  </si>
  <si>
    <t>Bueiro metálico sem interrupção de tráfego - D = 2,40 m - chapa com epóxi - escavado em material de 2ª categoria - aterro rodoviário máximo = 4,50 m</t>
  </si>
  <si>
    <t>0605899</t>
  </si>
  <si>
    <t>Bueiro metálico sem interrupção de tráfego - D = 2,40 m - chapa com epóxi - escavado em material de 3ª categoria - aterro ferroviário máximo = 7,00 m</t>
  </si>
  <si>
    <t>0605599</t>
  </si>
  <si>
    <t>Bueiro metálico sem interrupção de tráfego - D = 2,40 m - chapa com epóxi - escavado em material de 3ª categoria - aterro rodoviário máximo = 4,50 m</t>
  </si>
  <si>
    <t>0605745</t>
  </si>
  <si>
    <t>Bueiro metálico sem interrupção de tráfego - D = 2,40 m - chapa galvanizada - escavado em material de 1ª categoria - aterro ferroviário máximo = 7,00 m</t>
  </si>
  <si>
    <t>0605510</t>
  </si>
  <si>
    <t>Bueiro metálico sem interrupção de tráfego - D = 2,40 m - chapa galvanizada - escavado em material de 1ª categoria - aterro rodoviário máximo = 4,50 m</t>
  </si>
  <si>
    <t>0605788</t>
  </si>
  <si>
    <t>Bueiro metálico sem interrupção de tráfego - D = 2,40 m - chapa galvanizada - escavado em material de 2ª categoria - aterro ferroviário máximo = 7,00 m</t>
  </si>
  <si>
    <t>0605530</t>
  </si>
  <si>
    <t>Bueiro metálico sem interrupção de tráfego - D = 2,40 m - chapa galvanizada - escavado em material de 2ª categoria - aterro rodoviário máximo = 4,50 m</t>
  </si>
  <si>
    <t>0605821</t>
  </si>
  <si>
    <t>Bueiro metálico sem interrupção de tráfego - D = 2,40 m - chapa galvanizada - escavado em material de 3ª categoria - aterro ferroviário máximo = 7,00 m</t>
  </si>
  <si>
    <t>0605550</t>
  </si>
  <si>
    <t>Bueiro metálico sem interrupção de tráfego - D = 2,40 m - chapa galvanizada - escavado em material de 3ª categoria - aterro rodoviário máximo = 4,50 m</t>
  </si>
  <si>
    <t>0605842</t>
  </si>
  <si>
    <t>Bueiro metálico sem interrupção de tráfego - D = 2,60 m - chapa com epóxi - escavado em material de 1ª categoria - aterro ferroviário máximo = 6,40 m</t>
  </si>
  <si>
    <t>0605578</t>
  </si>
  <si>
    <t>Bueiro metálico sem interrupção de tráfego - D = 2,60 m - chapa com epóxi - escavado em material de 1ª categoria - aterro rodoviário máximo = 4,10 m</t>
  </si>
  <si>
    <t>0605857</t>
  </si>
  <si>
    <t>Bueiro metálico sem interrupção de tráfego - D = 2,60 m - chapa com epóxi - escavado em material de 2ª categoria - aterro ferroviário máximo = 6,40 m</t>
  </si>
  <si>
    <t>0605589</t>
  </si>
  <si>
    <t>Bueiro metálico sem interrupção de tráfego - D = 2,60 m - chapa com epóxi - escavado em material de 2ª categoria - aterro rodoviário máximo = 4,10 m</t>
  </si>
  <si>
    <t>0605900</t>
  </si>
  <si>
    <t>Bueiro metálico sem interrupção de tráfego - D = 2,60 m - chapa com epóxi - escavado em material de 3ª categoria - aterro ferroviário máximo = 6,40 m</t>
  </si>
  <si>
    <t>0605600</t>
  </si>
  <si>
    <t>Bueiro metálico sem interrupção de tráfego - D = 2,60 m - chapa com epóxi - escavado em material de 3ª categoria - aterro rodoviário máximo = 4,10 m</t>
  </si>
  <si>
    <t>0605746</t>
  </si>
  <si>
    <t>Bueiro metálico sem interrupção de tráfego - D = 2,60 m - chapa galvanizada - escavado em material de 1ª categoria - aterro ferroviário máximo = 6,40 m</t>
  </si>
  <si>
    <t>0605511</t>
  </si>
  <si>
    <t>Bueiro metálico sem interrupção de tráfego - D = 2,60 m - chapa galvanizada - escavado em material de 1ª categoria - aterro rodoviário máximo = 4,10 m</t>
  </si>
  <si>
    <t>0605789</t>
  </si>
  <si>
    <t>Bueiro metálico sem interrupção de tráfego - D = 2,60 m - chapa galvanizada - escavado em material de 2ª categoria - aterro ferroviário máximo = 6,40 m</t>
  </si>
  <si>
    <t>0605531</t>
  </si>
  <si>
    <t>Bueiro metálico sem interrupção de tráfego - D = 2,60 m - chapa galvanizada - escavado em material de 2ª categoria - aterro rodoviário máximo = 4,10 m</t>
  </si>
  <si>
    <t>0605822</t>
  </si>
  <si>
    <t>Bueiro metálico sem interrupção de tráfego - D = 2,60 m - chapa galvanizada - escavado em material de 3ª categoria - aterro ferroviário máximo = 6,40 m</t>
  </si>
  <si>
    <t>0605551</t>
  </si>
  <si>
    <t>Bueiro metálico sem interrupção de tráfego - D = 2,60 m - chapa galvanizada - escavado em material de 3ª categoria - aterro rodoviário máximo = 4,10 m</t>
  </si>
  <si>
    <t>0605843</t>
  </si>
  <si>
    <t>Bueiro metálico sem interrupção de tráfego - D = 2,80 m - chapa com epóxi - escavado em material de 1ª categoria - aterro ferroviário máximo = 5,50 m</t>
  </si>
  <si>
    <t>0605579</t>
  </si>
  <si>
    <t>Bueiro metálico sem interrupção de tráfego - D = 2,80 m - chapa com epóxi - escavado em material de 1ª categoria - aterro rodoviário máximo = 3,80 m</t>
  </si>
  <si>
    <t>0605858</t>
  </si>
  <si>
    <t>Bueiro metálico sem interrupção de tráfego - D = 2,80 m - chapa com epóxi - escavado em material de 2ª categoria - aterro ferroviário máximo = 5,50 m</t>
  </si>
  <si>
    <t>0605590</t>
  </si>
  <si>
    <t>Bueiro metálico sem interrupção de tráfego - D = 2,80 m - chapa com epóxi - escavado em material de 2ª categoria - aterro rodoviário máximo = 3,80 m</t>
  </si>
  <si>
    <t>0605901</t>
  </si>
  <si>
    <t>Bueiro metálico sem interrupção de tráfego - D = 2,80 m - chapa com epóxi - escavado em material de 3ª categoria - aterro ferroviário máximo = 5,50 m</t>
  </si>
  <si>
    <t>0605601</t>
  </si>
  <si>
    <t>Bueiro metálico sem interrupção de tráfego - D = 2,80 m - chapa com epóxi - escavado em material de 3ª categoria - aterro rodoviário máximo = 3,80 m</t>
  </si>
  <si>
    <t>0605747</t>
  </si>
  <si>
    <t>Bueiro metálico sem interrupção de tráfego - D = 2,80 m - chapa galvanizada - escavado em material de 1ª categoria - aterro ferroviário máximo = 5,50 m</t>
  </si>
  <si>
    <t>0605512</t>
  </si>
  <si>
    <t>Bueiro metálico sem interrupção de tráfego - D = 2,80 m - chapa galvanizada - escavado em material de 1ª categoria - aterro rodoviário máximo = 3,80 m</t>
  </si>
  <si>
    <t>0605790</t>
  </si>
  <si>
    <t>Bueiro metálico sem interrupção de tráfego - D = 2,80 m - chapa galvanizada - escavado em material de 2ª categoria - aterro ferroviário máximo = 5,50 m</t>
  </si>
  <si>
    <t>0605532</t>
  </si>
  <si>
    <t>Bueiro metálico sem interrupção de tráfego - D = 2,80 m - chapa galvanizada - escavado em material de 2ª categoria - aterro rodoviário máximo = 3,80 m</t>
  </si>
  <si>
    <t>0605823</t>
  </si>
  <si>
    <t>Bueiro metálico sem interrupção de tráfego - D = 2,80 m - chapa galvanizada - escavado em material de 3ª categoria - aterro ferroviário máximo = 5,50 m</t>
  </si>
  <si>
    <t>0605552</t>
  </si>
  <si>
    <t>Bueiro metálico sem interrupção de tráfego - D = 2,80 m - chapa galvanizada - escavado em material de 3ª categoria - aterro rodoviário máximo = 3,80 m</t>
  </si>
  <si>
    <t>0605844</t>
  </si>
  <si>
    <t>Bueiro metálico sem interrupção de tráfego - D = 3,00 m - chapa com epóxi - escavado em material de 1ª categoria - aterro ferroviário máximo = 4,70 m</t>
  </si>
  <si>
    <t>0605580</t>
  </si>
  <si>
    <t>Bueiro metálico sem interrupção de tráfego - D = 3,00 m - chapa com epóxi - escavado em material de 1ª categoria - aterro rodoviário máximo = 3,60 m</t>
  </si>
  <si>
    <t>0605887</t>
  </si>
  <si>
    <t>Bueiro metálico sem interrupção de tráfego - D = 3,00 m - chapa com epóxi - escavado em material de 2ª categoria - aterro ferroviário máximo = 4,70 m</t>
  </si>
  <si>
    <t>0605591</t>
  </si>
  <si>
    <t>Bueiro metálico sem interrupção de tráfego - D = 3,00 m - chapa com epóxi - escavado em material de 2ª categoria - aterro rodoviário máximo = 3,60 m</t>
  </si>
  <si>
    <t>0605902</t>
  </si>
  <si>
    <t>Bueiro metálico sem interrupção de tráfego - D = 3,00 m - chapa com epóxi - escavado em material de 3ª categoria - aterro ferroviário máximo = 4,70 m</t>
  </si>
  <si>
    <t>0605602</t>
  </si>
  <si>
    <t>Bueiro metálico sem interrupção de tráfego - D = 3,00 m - chapa com epóxi - escavado em material de 3ª categoria - aterro rodoviário máximo = 3,60 m</t>
  </si>
  <si>
    <t>0605748</t>
  </si>
  <si>
    <t>Bueiro metálico sem interrupção de tráfego - D = 3,00 m - chapa galvanizada - escavado em material de 1ª categoria - aterro ferroviário máximo = 4,70 m</t>
  </si>
  <si>
    <t>0605513</t>
  </si>
  <si>
    <t>Bueiro metálico sem interrupção de tráfego - D = 3,00 m - chapa galvanizada - escavado em material de 1ª categoria - aterro rodoviário máximo = 3,60 m</t>
  </si>
  <si>
    <t>0605804</t>
  </si>
  <si>
    <t>Bueiro metálico sem interrupção de tráfego - D = 3,00 m - chapa galvanizada - escavado em material de 2ª categoria - aterro ferroviário máximo = 4,70 m</t>
  </si>
  <si>
    <t>0605533</t>
  </si>
  <si>
    <t>Bueiro metálico sem interrupção de tráfego - D = 3,00 m - chapa galvanizada - escavado em material de 2ª categoria - aterro rodoviário máximo = 3,60 m</t>
  </si>
  <si>
    <t>0605824</t>
  </si>
  <si>
    <t>Bueiro metálico sem interrupção de tráfego - D = 3,00 m - chapa galvanizada - escavado em material de 3ª categoria - aterro ferroviário máximo = 4,70 m</t>
  </si>
  <si>
    <t>0605553</t>
  </si>
  <si>
    <t>Bueiro metálico sem interrupção de tráfego - D = 3,00 m - chapa galvanizada - escavado em material de 3ª categoria - aterro rodoviário máximo = 3,60 m</t>
  </si>
  <si>
    <t>0605845</t>
  </si>
  <si>
    <t>Bueiro metálico sem interrupção de tráfego - D = 3,20 m - chapa com epóxi - escavado em material de 1ª categoria - aterro ferroviário máximo = 4,00 m</t>
  </si>
  <si>
    <t>0605581</t>
  </si>
  <si>
    <t>Bueiro metálico sem interrupção de tráfego - D = 3,20 m - chapa com epóxi - escavado em material de 1ª categoria - aterro rodoviário máximo = 4,80 m</t>
  </si>
  <si>
    <t>0605888</t>
  </si>
  <si>
    <t>Bueiro metálico sem interrupção de tráfego - D = 3,20 m - chapa com epóxi - escavado em material de 2ª categoria - aterro ferroviário máximo = 4,00 m</t>
  </si>
  <si>
    <t>0605592</t>
  </si>
  <si>
    <t>Bueiro metálico sem interrupção de tráfego - D = 3,20 m - chapa com epóxi - escavado em material de 2ª categoria - aterro rodoviário máximo = 4,80 m</t>
  </si>
  <si>
    <t>0605903</t>
  </si>
  <si>
    <t>Bueiro metálico sem interrupção de tráfego - D = 3,20 m - chapa com epóxi - escavado em material de 3ª categoria - aterro ferroviário máximo = 4,00 m</t>
  </si>
  <si>
    <t>0605603</t>
  </si>
  <si>
    <t>Bueiro metálico sem interrupção de tráfego - D = 3,20 m - chapa com epóxi - escavado em material de 3ª categoria - aterro rodoviário máximo = 4,80 m</t>
  </si>
  <si>
    <t>0605771</t>
  </si>
  <si>
    <t>Bueiro metálico sem interrupção de tráfego - D = 3,20 m - chapa galvanizada - escavado em material de 1ª categoria - aterro ferroviário máximo = 4,00 m</t>
  </si>
  <si>
    <t>0605514</t>
  </si>
  <si>
    <t>Bueiro metálico sem interrupção de tráfego - D = 3,20 m - chapa galvanizada - escavado em material de 1ª categoria - aterro rodoviário máximo = 4,80 m</t>
  </si>
  <si>
    <t>0605805</t>
  </si>
  <si>
    <t>Bueiro metálico sem interrupção de tráfego - D = 3,20 m - chapa galvanizada - escavado em material de 2ª categoria - aterro ferroviário máximo = 4,00 m</t>
  </si>
  <si>
    <t>0605534</t>
  </si>
  <si>
    <t>Bueiro metálico sem interrupção de tráfego - D = 3,20 m - chapa galvanizada - escavado em material de 2ª categoria - aterro rodoviário máximo = 4,80 m</t>
  </si>
  <si>
    <t>0605825</t>
  </si>
  <si>
    <t>Bueiro metálico sem interrupção de tráfego - D = 3,20 m - chapa galvanizada - escavado em material de 3ª categoria - aterro ferroviário máximo = 4,00 m</t>
  </si>
  <si>
    <t>0605554</t>
  </si>
  <si>
    <t>Bueiro metálico sem interrupção de tráfego - D = 3,20 m - chapa galvanizada - escavado em material de 3ª categoria - aterro rodoviário máximo = 4,80 m</t>
  </si>
  <si>
    <t>0605772</t>
  </si>
  <si>
    <t>Bueiro metálico sem interrupção de tráfego - D = 3,40 m - chapa galvanizada - escavado em material de 1ª categoria - aterro ferroviário máximo = 7,00 m</t>
  </si>
  <si>
    <t>0605515</t>
  </si>
  <si>
    <t>Bueiro metálico sem interrupção de tráfego - D = 3,40 m - chapa galvanizada - escavado em material de 1ª categoria - aterro rodoviário máximo = 4,50 m</t>
  </si>
  <si>
    <t>0605806</t>
  </si>
  <si>
    <t>Bueiro metálico sem interrupção de tráfego - D = 3,40 m - chapa galvanizada - escavado em material de 2ª categoria - aterro ferroviário máximo = 7,00 m</t>
  </si>
  <si>
    <t>0605535</t>
  </si>
  <si>
    <t>Bueiro metálico sem interrupção de tráfego - D = 3,40 m - chapa galvanizada - escavado em material de 2ª categoria - aterro rodoviário máximo = 4,50 m</t>
  </si>
  <si>
    <t>0605826</t>
  </si>
  <si>
    <t>Bueiro metálico sem interrupção de tráfego - D = 3,40 m - chapa galvanizada - escavado em material de 3ª categoria - aterro ferroviário máximo = 7,00 m</t>
  </si>
  <si>
    <t>0605555</t>
  </si>
  <si>
    <t>Bueiro metálico sem interrupção de tráfego - D = 3,40 m - chapa galvanizada - escavado em material de 3ª categoria - aterro rodoviário máximo = 4,50 m</t>
  </si>
  <si>
    <t>0605773</t>
  </si>
  <si>
    <t>Bueiro metálico sem interrupção de tráfego - D = 3,60 m - chapa galvanizada - escavado em material de 1ª categoria - aterro ferroviário máximo = 6,60 m</t>
  </si>
  <si>
    <t>0605516</t>
  </si>
  <si>
    <t>Bueiro metálico sem interrupção de tráfego - D = 3,60 m - chapa galvanizada - escavado em material de 1ª categoria - aterro rodoviário máximo = 4,30 m</t>
  </si>
  <si>
    <t>0605807</t>
  </si>
  <si>
    <t>Bueiro metálico sem interrupção de tráfego - D = 3,60 m - chapa galvanizada - escavado em material de 2ª categoria - aterro ferroviário máximo = 6,60 m</t>
  </si>
  <si>
    <t>0605536</t>
  </si>
  <si>
    <t>Bueiro metálico sem interrupção de tráfego - D = 3,60 m - chapa galvanizada - escavado em material de 2ª categoria - aterro rodoviário máximo = 4,30 m</t>
  </si>
  <si>
    <t>0605827</t>
  </si>
  <si>
    <t>Bueiro metálico sem interrupção de tráfego - D = 3,60 m - chapa galvanizada - escavado em material de 3ª categoria - aterro ferroviário máximo = 6,60 m</t>
  </si>
  <si>
    <t>0605556</t>
  </si>
  <si>
    <t>Bueiro metálico sem interrupção de tráfego - D = 3,60 m - chapa galvanizada - escavado em material de 3ª categoria - aterro rodoviário máximo = 4,30 m</t>
  </si>
  <si>
    <t>0605774</t>
  </si>
  <si>
    <t>Bueiro metálico sem interrupção de tráfego - D = 3,80 m - chapa galvanizada - escavado em material de 1ª categoria - aterro ferroviário máximo = 6,20 m</t>
  </si>
  <si>
    <t>0605517</t>
  </si>
  <si>
    <t>Bueiro metálico sem interrupção de tráfego - D = 3,80 m - chapa galvanizada - escavado em material de 1ª categoria - aterro rodoviário máximo = 4,00 m</t>
  </si>
  <si>
    <t>0605808</t>
  </si>
  <si>
    <t>Bueiro metálico sem interrupção de tráfego - D = 3,80 m - chapa galvanizada - escavado em material de 2ª categoria - aterro ferroviário máximo = 6,20 m</t>
  </si>
  <si>
    <t>0605537</t>
  </si>
  <si>
    <t>Bueiro metálico sem interrupção de tráfego - D = 3,80 m - chapa galvanizada - escavado em material de 2ª categoria - aterro rodoviário máximo = 4,00 m</t>
  </si>
  <si>
    <t>0605828</t>
  </si>
  <si>
    <t>Bueiro metálico sem interrupção de tráfego - D = 3,80 m - chapa galvanizada - escavado em material de 3ª categoria - aterro ferroviário máximo = 6,20 m</t>
  </si>
  <si>
    <t>0605557</t>
  </si>
  <si>
    <t>Bueiro metálico sem interrupção de tráfego - D = 3,80 m - chapa galvanizada - escavado em material de 3ª categoria - aterro rodoviário máximo = 4,00 m</t>
  </si>
  <si>
    <t>0605775</t>
  </si>
  <si>
    <t>Bueiro metálico sem interrupção de tráfego - D = 4,00 m - chapa galvanizada - escavado em material de 1ª categoria - aterro ferroviário máximo = 5,10 m</t>
  </si>
  <si>
    <t>0605518</t>
  </si>
  <si>
    <t>Bueiro metálico sem interrupção de tráfego - D = 4,00 m - chapa galvanizada - escavado em material de 1ª categoria - aterro rodoviário máximo = 3,10 m</t>
  </si>
  <si>
    <t>0605809</t>
  </si>
  <si>
    <t>Bueiro metálico sem interrupção de tráfego - D = 4,00 m - chapa galvanizada - escavado em material de 2ª categoria - aterro ferroviário máximo = 5,10 m</t>
  </si>
  <si>
    <t>0605538</t>
  </si>
  <si>
    <t>Bueiro metálico sem interrupção de tráfego - D = 4,00 m - chapa galvanizada - escavado em material de 2ª categoria - aterro rodoviário máximo = 3,10 m</t>
  </si>
  <si>
    <t>0605829</t>
  </si>
  <si>
    <t>Bueiro metálico sem interrupção de tráfego - D = 4,00 m - chapa galvanizada - escavado em material de 3ª categoria - aterro ferroviário máximo = 5,10 m</t>
  </si>
  <si>
    <t>0605558</t>
  </si>
  <si>
    <t>Bueiro metálico sem interrupção de tráfego - D = 4,00 m - chapa galvanizada - escavado em material de 3ª categoria - aterro rodoviário máximo = 3,10 m</t>
  </si>
  <si>
    <t>0605776</t>
  </si>
  <si>
    <t>Bueiro metálico sem interrupção de tráfego - D = 4,20 m - chapa galvanizada - escavado em material de 1ª categoria - aterro ferroviário máximo = 4,80 m</t>
  </si>
  <si>
    <t>0605519</t>
  </si>
  <si>
    <t>Bueiro metálico sem interrupção de tráfego - D = 4,20 m - chapa galvanizada - escavado em material de 1ª categoria - aterro rodoviário máximo = 4,40 m</t>
  </si>
  <si>
    <t>0605810</t>
  </si>
  <si>
    <t>Bueiro metálico sem interrupção de tráfego - D = 4,20 m - chapa galvanizada - escavado em material de 2ª categoria - aterro ferroviário máximo = 4,80 m</t>
  </si>
  <si>
    <t>0605539</t>
  </si>
  <si>
    <t>Bueiro metálico sem interrupção de tráfego - D = 4,20 m - chapa galvanizada - escavado em material de 2ª categoria - aterro rodoviário máximo = 4,40 m</t>
  </si>
  <si>
    <t>0605830</t>
  </si>
  <si>
    <t>Bueiro metálico sem interrupção de tráfego - D = 4,20 m - chapa galvanizada - escavado em material de 3ª categoria - aterro ferroviário máximo = 4,80 m</t>
  </si>
  <si>
    <t>0605559</t>
  </si>
  <si>
    <t>Bueiro metálico sem interrupção de tráfego - D = 4,20 m - chapa galvanizada - escavado em material de 3ª categoria - aterro rodoviário máximo = 4,40 m</t>
  </si>
  <si>
    <t>0605777</t>
  </si>
  <si>
    <t>Bueiro metálico sem interrupção de tráfego - D = 4,40 m - chapa galvanizada - escavado em material de 1ª categoria - aterro ferroviário máximo = 4,20 m</t>
  </si>
  <si>
    <t>0605520</t>
  </si>
  <si>
    <t>Bueiro metálico sem interrupção de tráfego - D = 4,40 m - chapa galvanizada - escavado em material de 1ª categoria - aterro rodoviário máximo = 4,20 m</t>
  </si>
  <si>
    <t>0605811</t>
  </si>
  <si>
    <t>Bueiro metálico sem interrupção de tráfego - D = 4,40 m - chapa galvanizada - escavado em material de 2ª categoria - aterro ferroviário máximo = 4,20 m</t>
  </si>
  <si>
    <t>0605540</t>
  </si>
  <si>
    <t>Bueiro metálico sem interrupção de tráfego - D = 4,40 m - chapa galvanizada - escavado em material de 2ª categoria - aterro rodoviário máximo = 4,20 m</t>
  </si>
  <si>
    <t>0605831</t>
  </si>
  <si>
    <t>Bueiro metálico sem interrupção de tráfego - D = 4,40 m - chapa galvanizada - escavado em material de 3ª categoria - aterro ferroviário máximo = 4,20 m</t>
  </si>
  <si>
    <t>0605560</t>
  </si>
  <si>
    <t>Bueiro metálico sem interrupção de tráfego - D = 4,40 m - chapa galvanizada - escavado em material de 3ª categoria - aterro rodoviário máximo = 4,20 m</t>
  </si>
  <si>
    <t>0605778</t>
  </si>
  <si>
    <t>Bueiro metálico sem interrupção de tráfego - D = 4,60 m - chapa galvanizada - escavado em material de 1ª categoria - aterro ferroviário máximo = 4,00 m</t>
  </si>
  <si>
    <t>0605521</t>
  </si>
  <si>
    <t>Bueiro metálico sem interrupção de tráfego - D = 4,60 m - chapa galvanizada - escavado em material de 1ª categoria - aterro rodoviário máximo = 4,00 m</t>
  </si>
  <si>
    <t>0605812</t>
  </si>
  <si>
    <t>Bueiro metálico sem interrupção de tráfego - D = 4,60 m - chapa galvanizada - escavado em material de 2ª categoria - aterro ferroviário máximo = 4,00 m</t>
  </si>
  <si>
    <t>0605541</t>
  </si>
  <si>
    <t>Bueiro metálico sem interrupção de tráfego - D = 4,60 m - chapa galvanizada - escavado em material de 2ª categoria - aterro rodoviário máximo = 4,00 m</t>
  </si>
  <si>
    <t>0605832</t>
  </si>
  <si>
    <t>Bueiro metálico sem interrupção de tráfego - D = 4,60 m - chapa galvanizada - escavado em material de 3ª categoria - aterro ferroviário máximo = 4,00 m</t>
  </si>
  <si>
    <t>0605561</t>
  </si>
  <si>
    <t>Bueiro metálico sem interrupção de tráfego - D = 4,60 m - chapa galvanizada - escavado em material de 3ª categoria - aterro rodoviário máximo = 4,00 m</t>
  </si>
  <si>
    <t>0605779</t>
  </si>
  <si>
    <t>Bueiro metálico sem interrupção de tráfego - D = 4,80 m - chapa galvanizada - escavado em material de 1ª categoria - aterro ferroviário máximo = 5,10 m</t>
  </si>
  <si>
    <t>0605522</t>
  </si>
  <si>
    <t>Bueiro metálico sem interrupção de tráfego - D = 4,80 m - chapa galvanizada - escavado em material de 1ª categoria - aterro rodoviário máximo = 5,50 m</t>
  </si>
  <si>
    <t>0605813</t>
  </si>
  <si>
    <t>Bueiro metálico sem interrupção de tráfego - D = 4,80 m - chapa galvanizada - escavado em material de 2ª categoria - aterro ferroviário máximo = 5,10 m</t>
  </si>
  <si>
    <t>0605542</t>
  </si>
  <si>
    <t>Bueiro metálico sem interrupção de tráfego - D = 4,80 m - chapa galvanizada - escavado em material de 2ª categoria - aterro rodoviário máximo = 5,50 m</t>
  </si>
  <si>
    <t>0605833</t>
  </si>
  <si>
    <t>Bueiro metálico sem interrupção de tráfego - D = 4,80 m - chapa galvanizada - escavado em material de 3ª categoria - aterro ferroviário máximo = 5,10 m</t>
  </si>
  <si>
    <t>0605562</t>
  </si>
  <si>
    <t>Bueiro metálico sem interrupção de tráfego - D = 4,80 m - chapa galvanizada - escavado em material de 3ª categoria - aterro rodoviário máximo = 5,50 m</t>
  </si>
  <si>
    <t>0605780</t>
  </si>
  <si>
    <t>Bueiro metálico sem interrupção de tráfego - D = 5,00 m - chapa galvanizada - escavado em material de 1ª categoria - aterro ferroviário máximo = 4,80 m</t>
  </si>
  <si>
    <t>0605523</t>
  </si>
  <si>
    <t>Bueiro metálico sem interrupção de tráfego - D = 5,00 m - chapa galvanizada - escavado em material de 1ª categoria - aterro rodoviário máximo = 5,30 m</t>
  </si>
  <si>
    <t>0605814</t>
  </si>
  <si>
    <t>Bueiro metálico sem interrupção de tráfego - D = 5,00 m - chapa galvanizada - escavado em material de 2ª categoria - aterro ferroviário máximo = 4,80 m</t>
  </si>
  <si>
    <t>0605543</t>
  </si>
  <si>
    <t>Bueiro metálico sem interrupção de tráfego - D = 5,00 m - chapa galvanizada - escavado em material de 2ª categoria - aterro rodoviário máximo = 5,30 m</t>
  </si>
  <si>
    <t>0605834</t>
  </si>
  <si>
    <t>Bueiro metálico sem interrupção de tráfego - D = 5,00 m - chapa galvanizada - escavado em material de 3ª categoria - aterro ferroviário máximo = 4,80 m</t>
  </si>
  <si>
    <t>0605563</t>
  </si>
  <si>
    <t>Bueiro metálico sem interrupção de tráfego - D = 5,00 m - chapa galvanizada - escavado em material de 3ª categoria - aterro rodoviário máximo = 5,30 m</t>
  </si>
  <si>
    <t>0605606</t>
  </si>
  <si>
    <t>Sistema de escoramento telescópico regulável para tunnel liner</t>
  </si>
  <si>
    <t>0705314</t>
  </si>
  <si>
    <t>Boca de BDCC 1,50 x 1,50 m - esconsidade 0° - areia e brita comerciais</t>
  </si>
  <si>
    <t>0705312</t>
  </si>
  <si>
    <t>Boca de BDCC 1,50 x 1,50 m - esconsidade 0° - areia extraída e brita produzida</t>
  </si>
  <si>
    <t>0705316</t>
  </si>
  <si>
    <t>Boca de BDCC 1,50 x 1,50 m - esconsidade 15° - areia e brita comerciais</t>
  </si>
  <si>
    <t>0705315</t>
  </si>
  <si>
    <t>Boca de BDCC 1,50 x 1,50 m - esconsidade 15° - areia extraída e brita produzida</t>
  </si>
  <si>
    <t>0705318</t>
  </si>
  <si>
    <t>Boca de BDCC 1,50 x 1,50 m - esconsidade 30° - areia e brita comerciais</t>
  </si>
  <si>
    <t>0705317</t>
  </si>
  <si>
    <t>Boca de BDCC 1,50 x 1,50 m - esconsidade 30° - areia extraída e brita produzida</t>
  </si>
  <si>
    <t>0705320</t>
  </si>
  <si>
    <t>Boca de BDCC 1,50 x 1,50 m - esconsidade 45° - areia e brita comerciais</t>
  </si>
  <si>
    <t>0705319</t>
  </si>
  <si>
    <t>Boca de BDCC 1,50 x 1,50 m - esconsidade 45° - areia extraída e brita produzida</t>
  </si>
  <si>
    <t>0705322</t>
  </si>
  <si>
    <t>Boca de BDCC 2,00 x 2,00 m - esconsidade 0° - areia e brita comerciais</t>
  </si>
  <si>
    <t>0705321</t>
  </si>
  <si>
    <t>Boca de BDCC 2,00 x 2,00 m - esconsidade 0° - areia extraída e brita produzida</t>
  </si>
  <si>
    <t>0705324</t>
  </si>
  <si>
    <t>Boca de BDCC 2,00 x 2,00 m - esconsidade 15° - areia e brita comerciais</t>
  </si>
  <si>
    <t>0705323</t>
  </si>
  <si>
    <t>Boca de BDCC 2,00 x 2,00 m - esconsidade 15° - areia extraída e brita produzida</t>
  </si>
  <si>
    <t>0705326</t>
  </si>
  <si>
    <t>Boca de BDCC 2,00 x 2,00 m - esconsidade 30° - areia e brita comerciais</t>
  </si>
  <si>
    <t>0705325</t>
  </si>
  <si>
    <t>Boca de BDCC 2,00 x 2,00 m - esconsidade 30° - areia extraída e brita produzida</t>
  </si>
  <si>
    <t>0705328</t>
  </si>
  <si>
    <t>Boca de BDCC 2,00 x 2,00 m - esconsidade 45° - areia e brita comerciais</t>
  </si>
  <si>
    <t>0705327</t>
  </si>
  <si>
    <t>Boca de BDCC 2,00 x 2,00 m - esconsidade 45° - areia extraída e brita produzida</t>
  </si>
  <si>
    <t>0705330</t>
  </si>
  <si>
    <t>Boca de BDCC 2,50 x 2,50 m - esconsidade 0° - areia e brita comerciais</t>
  </si>
  <si>
    <t>0705329</t>
  </si>
  <si>
    <t>Boca de BDCC 2,50 x 2,50 m - esconsidade 0° - areia extraída e brita produzida</t>
  </si>
  <si>
    <t>0705332</t>
  </si>
  <si>
    <t>Boca de BDCC 2,50 x 2,50 m - esconsidade 15° - areia e brita comerciais</t>
  </si>
  <si>
    <t>0705331</t>
  </si>
  <si>
    <t>Boca de BDCC 2,50 x 2,50 m - esconsidade 15° - areia extraída e brita produzida</t>
  </si>
  <si>
    <t>0705334</t>
  </si>
  <si>
    <t>Boca de BDCC 2,50 x 2,50 m - esconsidade 30° - areia e brita comerciais</t>
  </si>
  <si>
    <t>0705333</t>
  </si>
  <si>
    <t>Boca de BDCC 2,50 x 2,50 m - esconsidade 30° - areia extraída e brita produzida</t>
  </si>
  <si>
    <t>0705336</t>
  </si>
  <si>
    <t>Boca de BDCC 2,50 x 2,50 m - esconsidade 45° - areia e brita comerciais</t>
  </si>
  <si>
    <t>0705335</t>
  </si>
  <si>
    <t>Boca de BDCC 2,50 x 2,50 m - esconsidade 45° - areia extraída e brita produzida</t>
  </si>
  <si>
    <t>0705338</t>
  </si>
  <si>
    <t>Boca de BDCC 3,00 x 3,00 m - esconsidade 0° - areia e brita comerciais</t>
  </si>
  <si>
    <t>0705337</t>
  </si>
  <si>
    <t>Boca de BDCC 3,00 x 3,00 m - esconsidade 0° - areia extraída e brita produzida</t>
  </si>
  <si>
    <t>0705340</t>
  </si>
  <si>
    <t>Boca de BDCC 3,00 x 3,00 m - esconsidade 15° - areia e brita comerciais</t>
  </si>
  <si>
    <t>0705339</t>
  </si>
  <si>
    <t>Boca de BDCC 3,00 x 3,00 m - esconsidade 15° - areia extraída e brita produzida</t>
  </si>
  <si>
    <t>0705342</t>
  </si>
  <si>
    <t>Boca de BDCC 3,00 x 3,00 m - esconsidade 30° - areia e brita comerciais</t>
  </si>
  <si>
    <t>0705341</t>
  </si>
  <si>
    <t>Boca de BDCC 3,00 x 3,00 m - esconsidade 30° - areia extraída e brita produzida</t>
  </si>
  <si>
    <t>0705344</t>
  </si>
  <si>
    <t>Boca de BDCC 3,00 x 3,00 m - esconsidade 45° - areia e brita comerciais</t>
  </si>
  <si>
    <t>0705343</t>
  </si>
  <si>
    <t>Boca de BDCC 3,00 x 3,00 m - esconsidade 45° - areia extraída e brita produzida</t>
  </si>
  <si>
    <t>0705225</t>
  </si>
  <si>
    <t>Boca de BSCC 1,50 x 1,50 m - esconsidade 0° - areia e brita comerciais</t>
  </si>
  <si>
    <t>0705224</t>
  </si>
  <si>
    <t>Boca de BSCC 1,50 x 1,50 m - esconsidade 0° - areia extraída e brita produzida</t>
  </si>
  <si>
    <t>0705227</t>
  </si>
  <si>
    <t>Boca de BSCC 1,50 x 1,50 m - esconsidade 15° - areia e brita comerciais</t>
  </si>
  <si>
    <t>0705226</t>
  </si>
  <si>
    <t>Boca de BSCC 1,50 x 1,50 m - esconsidade 15° - areia extraída e brita produzida</t>
  </si>
  <si>
    <t>0705229</t>
  </si>
  <si>
    <t>Boca de BSCC 1,50 x 1,50 m - esconsidade 30° - areia e brita comerciais</t>
  </si>
  <si>
    <t>0705228</t>
  </si>
  <si>
    <t>Boca de BSCC 1,50 x 1,50 m - esconsidade 30° - areia extraída e brita produzida</t>
  </si>
  <si>
    <t>0705231</t>
  </si>
  <si>
    <t>Boca de BSCC 1,50 x 1,50 m - esconsidade 45° - areia e brita comerciais</t>
  </si>
  <si>
    <t>0705230</t>
  </si>
  <si>
    <t>Boca de BSCC 1,50 x 1,50 m - esconsidade 45° - areia extraída e brita produzida</t>
  </si>
  <si>
    <t>0705233</t>
  </si>
  <si>
    <t>Boca de BSCC 2,00 x 2,00 m - esconsidade 0° - areia e brita comerciais</t>
  </si>
  <si>
    <t>0705232</t>
  </si>
  <si>
    <t>Boca de BSCC 2,00 x 2,00 m - esconsidade 0° - areia extraída e brita produzida</t>
  </si>
  <si>
    <t>0705235</t>
  </si>
  <si>
    <t>Boca de BSCC 2,00 x 2,00 m - esconsidade 15° - areia e brita comerciais</t>
  </si>
  <si>
    <t>0705234</t>
  </si>
  <si>
    <t>Boca de BSCC 2,00 x 2,00 m - esconsidade 15° - areia extraída e brita produzida</t>
  </si>
  <si>
    <t>0705237</t>
  </si>
  <si>
    <t>Boca de BSCC 2,00 x 2,00 m - esconsidade 30° - areia e brita comerciais</t>
  </si>
  <si>
    <t>0705236</t>
  </si>
  <si>
    <t>Boca de BSCC 2,00 x 2,00 m - esconsidade 30° - areia extraída e brita produzida</t>
  </si>
  <si>
    <t>0705239</t>
  </si>
  <si>
    <t>Boca de BSCC 2,00 x 2,00 m - esconsidade 45° - areia e brita comerciais</t>
  </si>
  <si>
    <t>0705238</t>
  </si>
  <si>
    <t>Boca de BSCC 2,00 x 2,00 m - esconsidade 45° - areia extraída e brita produzida</t>
  </si>
  <si>
    <t>0705241</t>
  </si>
  <si>
    <t>Boca de BSCC 2,50 x 2,50 m - esconsidade 0° - areia e brita comerciais</t>
  </si>
  <si>
    <t>0705240</t>
  </si>
  <si>
    <t>Boca de BSCC 2,50 x 2,50 m - esconsidade 0° - areia extraída e brita produzida</t>
  </si>
  <si>
    <t>0705243</t>
  </si>
  <si>
    <t>Boca de BSCC 2,50 x 2,50 m - esconsidade 15° - areia e brita comerciais</t>
  </si>
  <si>
    <t>0705242</t>
  </si>
  <si>
    <t>Boca de BSCC 2,50 x 2,50 m - esconsidade 15° - areia extraída e brita produzida</t>
  </si>
  <si>
    <t>0705245</t>
  </si>
  <si>
    <t>Boca de BSCC 2,50 x 2,50 m - esconsidade 30° - areia e brita comerciais</t>
  </si>
  <si>
    <t>0705244</t>
  </si>
  <si>
    <t>Boca de BSCC 2,50 x 2,50 m - esconsidade 30° - areia extraída e brita produzida</t>
  </si>
  <si>
    <t>0705247</t>
  </si>
  <si>
    <t>Boca de BSCC 2,50 x 2,50 m - esconsidade 45° - areia e brita comerciais</t>
  </si>
  <si>
    <t>0705246</t>
  </si>
  <si>
    <t>Boca de BSCC 2,50 x 2,50 m - esconsidade 45° - areia extraída e brita produzida</t>
  </si>
  <si>
    <t>0705249</t>
  </si>
  <si>
    <t>Boca de BSCC 3,00 x 3,00 m - esconsidade 0° - areia e brita comerciais</t>
  </si>
  <si>
    <t>0705248</t>
  </si>
  <si>
    <t>Boca de BSCC 3,00 x 3,00 m - esconsidade 0° - areia extraída e brita produzida</t>
  </si>
  <si>
    <t>0705251</t>
  </si>
  <si>
    <t>Boca de BSCC 3,00 x 3,00 m - esconsidade 15° - areia e brita comerciais</t>
  </si>
  <si>
    <t>0705250</t>
  </si>
  <si>
    <t>Boca de BSCC 3,00 x 3,00 m - esconsidade 15° - areia extraída e brita produzida</t>
  </si>
  <si>
    <t>0705253</t>
  </si>
  <si>
    <t>Boca de BSCC 3,00 x 3,00 m - esconsidade 30° - areia e brita comerciais</t>
  </si>
  <si>
    <t>0705252</t>
  </si>
  <si>
    <t>Boca de BSCC 3,00 x 3,00 m - esconsidade 30° - areia extraída e brita produzida</t>
  </si>
  <si>
    <t>0705255</t>
  </si>
  <si>
    <t>Boca de BSCC 3,00 x 3,00 m - esconsidade 45° - areia e brita comerciais</t>
  </si>
  <si>
    <t>0705254</t>
  </si>
  <si>
    <t>Boca de BSCC 3,00 x 3,00 m - esconsidade 45° - areia extraída e brita produzida</t>
  </si>
  <si>
    <t>0705403</t>
  </si>
  <si>
    <t>Boca de BTCC 1,50 x 1,50 m - esconsidade 0° - areia e brita comerciais</t>
  </si>
  <si>
    <t>0705402</t>
  </si>
  <si>
    <t>Boca de BTCC 1,50 x 1,50 m - esconsidade 0° - areia extraída e brita produzida</t>
  </si>
  <si>
    <t>0705405</t>
  </si>
  <si>
    <t>Boca de BTCC 1,50 x 1,50 m - esconsidade 15° - areia e brita comerciais</t>
  </si>
  <si>
    <t>0705404</t>
  </si>
  <si>
    <t>Boca de BTCC 1,50 x 1,50 m - esconsidade 15° - areia extraída e brita produzida</t>
  </si>
  <si>
    <t>0705407</t>
  </si>
  <si>
    <t>Boca de BTCC 1,50 x 1,50 m - esconsidade 30° - areia e brita comerciais</t>
  </si>
  <si>
    <t>0705406</t>
  </si>
  <si>
    <t>Boca de BTCC 1,50 x 1,50 m - esconsidade 30° - areia extraída e brita produzida</t>
  </si>
  <si>
    <t>0705409</t>
  </si>
  <si>
    <t>Boca de BTCC 1,50 x 1,50 m - esconsidade 45° - areia e brita comerciais</t>
  </si>
  <si>
    <t>0705408</t>
  </si>
  <si>
    <t>Boca de BTCC 1,50 x 1,50 m - esconsidade 45° - areia extraída e brita produzida</t>
  </si>
  <si>
    <t>0705411</t>
  </si>
  <si>
    <t>Boca de BTCC 2,00 x 2,00 m - esconsidade 0° - areia e brita comerciais</t>
  </si>
  <si>
    <t>0705410</t>
  </si>
  <si>
    <t>Boca de BTCC 2,00 x 2,00 m - esconsidade 0° - areia extraída e brita produzida</t>
  </si>
  <si>
    <t>0705413</t>
  </si>
  <si>
    <t>Boca de BTCC 2,00 x 2,00 m - esconsidade 15° - areia e brita comerciais</t>
  </si>
  <si>
    <t>0705412</t>
  </si>
  <si>
    <t>Boca de BTCC 2,00 x 2,00 m - esconsidade 15° - areia extraída e brita produzida</t>
  </si>
  <si>
    <t>0705415</t>
  </si>
  <si>
    <t>Boca de BTCC 2,00 x 2,00 m - esconsidade 30° - areia e brita comerciais</t>
  </si>
  <si>
    <t>0705414</t>
  </si>
  <si>
    <t>Boca de BTCC 2,00 x 2,00 m - esconsidade 30° - areia extraída e brita produzida</t>
  </si>
  <si>
    <t>0705417</t>
  </si>
  <si>
    <t>Boca de BTCC 2,00 x 2,00 m - esconsidade 45° - areia e brita comerciais</t>
  </si>
  <si>
    <t>0705416</t>
  </si>
  <si>
    <t>Boca de BTCC 2,00 x 2,00 m - esconsidade 45° - areia extraída e brita produzida</t>
  </si>
  <si>
    <t>0705419</t>
  </si>
  <si>
    <t>Boca de BTCC 2,50 x 2,50 m - esconsidade 0° - areia e brita comerciais</t>
  </si>
  <si>
    <t>0705418</t>
  </si>
  <si>
    <t>Boca de BTCC 2,50 x 2,50 m - esconsidade 0° - areia extraída e brita produzida</t>
  </si>
  <si>
    <t>0705421</t>
  </si>
  <si>
    <t>Boca de BTCC 2,50 x 2,50 m - esconsidade 15° - areia e brita comerciais</t>
  </si>
  <si>
    <t>0705420</t>
  </si>
  <si>
    <t>Boca de BTCC 2,50 x 2,50 m - esconsidade 15° - areia extraída e brita produzida</t>
  </si>
  <si>
    <t>0705423</t>
  </si>
  <si>
    <t>Boca de BTCC 2,50 x 2,50 m - esconsidade 30° - areia e brita comerciais</t>
  </si>
  <si>
    <t>0705422</t>
  </si>
  <si>
    <t>Boca de BTCC 2,50 x 2,50 m - esconsidade 30° - areia extraída e brita produzida</t>
  </si>
  <si>
    <t>0705425</t>
  </si>
  <si>
    <t>Boca de BTCC 2,50 x 2,50 m - esconsidade 45° - areia e brita comerciais</t>
  </si>
  <si>
    <t>0705424</t>
  </si>
  <si>
    <t>Boca de BTCC 2,50 x 2,50 m - esconsidade 45° - areia extraída e brita produzida</t>
  </si>
  <si>
    <t>0705427</t>
  </si>
  <si>
    <t>Boca de BTCC 3,00 x 3,00 m - esconsidade 0° - areia e brita comerciais</t>
  </si>
  <si>
    <t>0705426</t>
  </si>
  <si>
    <t>Boca de BTCC 3,00 x 3,00 m - esconsidade 0° - areia extraída e brita produzida</t>
  </si>
  <si>
    <t>0705429</t>
  </si>
  <si>
    <t>Boca de BTCC 3,00 x 3,00 m - esconsidade 15° - areia e brita comerciais</t>
  </si>
  <si>
    <t>0705428</t>
  </si>
  <si>
    <t>Boca de BTCC 3,00 x 3,00 m - esconsidade 15° - areia extraída e brita produzida</t>
  </si>
  <si>
    <t>0705431</t>
  </si>
  <si>
    <t>Boca de BTCC 3,00 x 3,00 m - esconsidade 30° - areia e brita comerciais</t>
  </si>
  <si>
    <t>0705430</t>
  </si>
  <si>
    <t>Boca de BTCC 3,00 x 3,00 m - esconsidade 30° - areia extraída e brita produzida</t>
  </si>
  <si>
    <t>0705433</t>
  </si>
  <si>
    <t>Boca de BTCC 3,00 x 3,00 m - esconsidade 45° - areia e brita comerciais</t>
  </si>
  <si>
    <t>0705432</t>
  </si>
  <si>
    <t>Boca de BTCC 3,00 x 3,00 m - esconsidade 45° - areia extraída e brita produzida</t>
  </si>
  <si>
    <t>0705257</t>
  </si>
  <si>
    <t>Corpo de BDCC 1,50 x 1,50 m - moldado no local - altura do aterro 0,00 a 1,00 m - areia e brita comerciais</t>
  </si>
  <si>
    <t>0705256</t>
  </si>
  <si>
    <t>Corpo de BDCC 1,50 x 1,50 m - moldado no local - altura do aterro 0,00 a 1,00 m - areia extraída e brita produzida</t>
  </si>
  <si>
    <t>0705259</t>
  </si>
  <si>
    <t>Corpo de BDCC 1,50 x 1,50 m - moldado no local - altura do aterro 1,00 a 2,50 m - areia e brita comerciais</t>
  </si>
  <si>
    <t>0705258</t>
  </si>
  <si>
    <t>Corpo de BDCC 1,50 x 1,50 m - moldado no local - altura do aterro 1,00 a 2,50 m - areia extraída e brita produzida</t>
  </si>
  <si>
    <t>0705267</t>
  </si>
  <si>
    <t>Corpo de BDCC 1,50 x 1,50 m - moldado no local - altura do aterro 10,00 a 12,50 m - areia e brita comerciais</t>
  </si>
  <si>
    <t>0705266</t>
  </si>
  <si>
    <t>Corpo de BDCC 1,50 x 1,50 m - moldado no local - altura do aterro 10,00 a 12,50 m - areia extraída e brita produzida</t>
  </si>
  <si>
    <t>0705269</t>
  </si>
  <si>
    <t>Corpo de BDCC 1,50 x 1,50 m - moldado no local - altura do aterro 12,50 a 15,00 m - areia e brita comerciais</t>
  </si>
  <si>
    <t>0705268</t>
  </si>
  <si>
    <t>Corpo de BDCC 1,50 x 1,50 m - moldado no local - altura do aterro 12,50 a 15,00 m - areia extraída e brita produzida</t>
  </si>
  <si>
    <t>0705261</t>
  </si>
  <si>
    <t>Corpo de BDCC 1,50 x 1,50 m - moldado no local - altura do aterro 2,50 a 5,00 m - areia e brita comerciais</t>
  </si>
  <si>
    <t>0705260</t>
  </si>
  <si>
    <t>Corpo de BDCC 1,50 x 1,50 m - moldado no local - altura do aterro 2,50 a 5,00 m - areia extraída e brita produzida</t>
  </si>
  <si>
    <t>0705263</t>
  </si>
  <si>
    <t>Corpo de BDCC 1,50 x 1,50 m - moldado no local - altura do aterro 5,00 a 7,50 m - areia e brita comerciais</t>
  </si>
  <si>
    <t>0705262</t>
  </si>
  <si>
    <t>Corpo de BDCC 1,50 x 1,50 m - moldado no local - altura do aterro 5,00 a 7,50 m - areia extraída e brita produzida</t>
  </si>
  <si>
    <t>0705265</t>
  </si>
  <si>
    <t>Corpo de BDCC 1,50 x 1,50 m - moldado no local - altura do aterro 7,50 a 10,00 m - areia e brita comerciais</t>
  </si>
  <si>
    <t>0705264</t>
  </si>
  <si>
    <t>Corpo de BDCC 1,50 x 1,50 m - moldado no local - altura do aterro 7,50 a 10,00 m - areia extraída e brita produzida</t>
  </si>
  <si>
    <t>0705271</t>
  </si>
  <si>
    <t>Corpo de BDCC 2,00 x 2,00 m - moldado no local - altura do aterro 0,00 a 1,00 m - areia e brita comerciais</t>
  </si>
  <si>
    <t>0705270</t>
  </si>
  <si>
    <t>Corpo de BDCC 2,00 x 2,00 m - moldado no local - altura do aterro 0,00 a 1,00 m - areia extraída e brita produzida</t>
  </si>
  <si>
    <t>0705273</t>
  </si>
  <si>
    <t>Corpo de BDCC 2,00 x 2,00 m - moldado no local - altura do aterro 1,00 a 2,50 m - areia e brita comerciais</t>
  </si>
  <si>
    <t>0705272</t>
  </si>
  <si>
    <t>Corpo de BDCC 2,00 x 2,00 m - moldado no local - altura do aterro 1,00 a 2,50 m - areia extraída e brita produzida</t>
  </si>
  <si>
    <t>0705281</t>
  </si>
  <si>
    <t>Corpo de BDCC 2,00 x 2,00 m - moldado no local - altura do aterro 10,00 a 12,50 m - areia e brita comerciais</t>
  </si>
  <si>
    <t>0705280</t>
  </si>
  <si>
    <t>Corpo de BDCC 2,00 x 2,00 m - moldado no local - altura do aterro 10,00 a 12,50 m - areia extraída e brita produzida</t>
  </si>
  <si>
    <t>0705283</t>
  </si>
  <si>
    <t>Corpo de BDCC 2,00 x 2,00 m - moldado no local - altura do aterro 12,50 a 15,00 m - areia e brita comerciais</t>
  </si>
  <si>
    <t>0705282</t>
  </si>
  <si>
    <t>Corpo de BDCC 2,00 x 2,00 m - moldado no local - altura do aterro 12,50 a 15,00 m - areia extraída e brita produzida</t>
  </si>
  <si>
    <t>0705275</t>
  </si>
  <si>
    <t>Corpo de BDCC 2,00 x 2,00 m - moldado no local - altura do aterro 2,50 a 5,00 m - areia e brita comerciais</t>
  </si>
  <si>
    <t>0705274</t>
  </si>
  <si>
    <t>Corpo de BDCC 2,00 x 2,00 m - moldado no local - altura do aterro 2,50 a 5,00 m - areia extraída e brita produzida</t>
  </si>
  <si>
    <t>0705277</t>
  </si>
  <si>
    <t>Corpo de BDCC 2,00 x 2,00 m - moldado no local - altura do aterro 5,00 a 7,50 m - areia e brita comerciais</t>
  </si>
  <si>
    <t>0705276</t>
  </si>
  <si>
    <t>Corpo de BDCC 2,00 x 2,00 m - moldado no local - altura do aterro 5,00 a 7,50 m - areia extraída e brita produzida</t>
  </si>
  <si>
    <t>0705279</t>
  </si>
  <si>
    <t>Corpo de BDCC 2,00 x 2,00 m - moldado no local - altura do aterro 7,50 a 10,00 m - areia e brita comerciais</t>
  </si>
  <si>
    <t>0705278</t>
  </si>
  <si>
    <t>Corpo de BDCC 2,00 x 2,00 m - moldado no local - altura do aterro 7,50 a 10,00 m - areia extraída e brita produzida</t>
  </si>
  <si>
    <t>0705285</t>
  </si>
  <si>
    <t>Corpo de BDCC 2,50 x 2,50 m - moldado no local - altura do aterro 0,00 a 1,00 m - areia e brita comerciais</t>
  </si>
  <si>
    <t>0705284</t>
  </si>
  <si>
    <t>Corpo de BDCC 2,50 x 2,50 m - moldado no local - altura do aterro 0,00 a 1,00 m - areia extraída e brita produzida</t>
  </si>
  <si>
    <t>0705287</t>
  </si>
  <si>
    <t>Corpo de BDCC 2,50 x 2,50 m - moldado no local - altura do aterro 1,00 a 2,50 m - areia e brita comerciais</t>
  </si>
  <si>
    <t>0705286</t>
  </si>
  <si>
    <t>Corpo de BDCC 2,50 x 2,50 m - moldado no local - altura do aterro 1,00 a 2,50 m - areia extraída e brita produzida</t>
  </si>
  <si>
    <t>0705295</t>
  </si>
  <si>
    <t>Corpo de BDCC 2,50 x 2,50 m - moldado no local - altura do aterro 10,00 a 12,50 m - areia e brita comerciais</t>
  </si>
  <si>
    <t>0705294</t>
  </si>
  <si>
    <t>Corpo de BDCC 2,50 x 2,50 m - moldado no local - altura do aterro 10,00 a 12,50 m - areia extraída e brita produzida</t>
  </si>
  <si>
    <t>0705297</t>
  </si>
  <si>
    <t>Corpo de BDCC 2,50 x 2,50 m - moldado no local - altura do aterro 12,50 a 15,00 m - areia e brita comerciais</t>
  </si>
  <si>
    <t>0705296</t>
  </si>
  <si>
    <t>Corpo de BDCC 2,50 x 2,50 m - moldado no local - altura do aterro 12,50 a 15,00 m - areia extraída e brita produzida</t>
  </si>
  <si>
    <t>0705289</t>
  </si>
  <si>
    <t>Corpo de BDCC 2,50 x 2,50 m - moldado no local - altura do aterro 2,50 a 5,00 m - areia e brita comerciais</t>
  </si>
  <si>
    <t>0705288</t>
  </si>
  <si>
    <t>Corpo de BDCC 2,50 x 2,50 m - moldado no local - altura do aterro 2,50 a 5,00 m - areia extraída e brita produzida</t>
  </si>
  <si>
    <t>0705291</t>
  </si>
  <si>
    <t>Corpo de BDCC 2,50 x 2,50 m - moldado no local - altura do aterro 5,00 a 7,50 m - areia e brita comerciais</t>
  </si>
  <si>
    <t>0705290</t>
  </si>
  <si>
    <t>Corpo de BDCC 2,50 x 2,50 m - moldado no local - altura do aterro 5,00 a 7,50 m - areia extraída e brita produzida</t>
  </si>
  <si>
    <t>0705293</t>
  </si>
  <si>
    <t>Corpo de BDCC 2,50 x 2,50 m - moldado no local - altura do aterro 7,50 a 10,00 m - areia e brita comerciais</t>
  </si>
  <si>
    <t>0705292</t>
  </si>
  <si>
    <t>Corpo de BDCC 2,50 x 2,50 m - moldado no local - altura do aterro 7,50 a 10,00 m - areia extraída e brita produzida</t>
  </si>
  <si>
    <t>0705299</t>
  </si>
  <si>
    <t>Corpo de BDCC 3,00 x 3,00 m - moldado no local - altura do aterro 0,00 a 1,00 m - areia e brita comerciais</t>
  </si>
  <si>
    <t>0705298</t>
  </si>
  <si>
    <t>Corpo de BDCC 3,00 x 3,00 m - moldado no local - altura do aterro 0,00 a 1,00 m - areia extraída e brita produzida</t>
  </si>
  <si>
    <t>0705301</t>
  </si>
  <si>
    <t>Corpo de BDCC 3,00 x 3,00 m - moldado no local - altura do aterro 1,00 a 2,50 m - areia e brita comerciais</t>
  </si>
  <si>
    <t>0705300</t>
  </si>
  <si>
    <t>Corpo de BDCC 3,00 x 3,00 m - moldado no local - altura do aterro 1,00 a 2,50 m - areia extraída e brita produzida</t>
  </si>
  <si>
    <t>0705309</t>
  </si>
  <si>
    <t>Corpo de BDCC 3,00 x 3,00 m - moldado no local - altura do aterro 10,00 a 12,50 m - areia e brita comerciais</t>
  </si>
  <si>
    <t>0705308</t>
  </si>
  <si>
    <t>Corpo de BDCC 3,00 x 3,00 m - moldado no local - altura do aterro 10,00 a 12,50 m - areia extraída e brita produzida</t>
  </si>
  <si>
    <t>0705311</t>
  </si>
  <si>
    <t>Corpo de BDCC 3,00 x 3,00 m - moldado no local - altura do aterro 12,50 a 15,00 m - areia e brita comerciais</t>
  </si>
  <si>
    <t>0705310</t>
  </si>
  <si>
    <t>Corpo de BDCC 3,00 x 3,00 m - moldado no local - altura do aterro 12,50 a 15,00 m - areia extraída e brita produzida</t>
  </si>
  <si>
    <t>0705303</t>
  </si>
  <si>
    <t>Corpo de BDCC 3,00 x 3,00 m - moldado no local - altura do aterro 2,50 a 5,00 m - areia e brita comerciais</t>
  </si>
  <si>
    <t>0705302</t>
  </si>
  <si>
    <t>Corpo de BDCC 3,00 x 3,00 m - moldado no local - altura do aterro 2,50 a 5,00 m - areia extraída e brita produzida</t>
  </si>
  <si>
    <t>0705305</t>
  </si>
  <si>
    <t>Corpo de BDCC 3,00 x 3,00 m - moldado no local - altura do aterro 5,00 a 7,50 m - areia e brita comerciais</t>
  </si>
  <si>
    <t>0705304</t>
  </si>
  <si>
    <t>Corpo de BDCC 3,00 x 3,00 m - moldado no local - altura do aterro 5,00 a 7,50 m - areia extraída e brita produzida</t>
  </si>
  <si>
    <t>0705307</t>
  </si>
  <si>
    <t>Corpo de BDCC 3,00 x 3,00 m - moldado no local - altura do aterro 7,50 a 10,00 m - areia e brita comerciais</t>
  </si>
  <si>
    <t>0705306</t>
  </si>
  <si>
    <t>Corpo de BDCC 3,00 x 3,00 m - moldado no local - altura do aterro 7,50 a 10,00 m - areia extraída e brita produzida</t>
  </si>
  <si>
    <t>0705169</t>
  </si>
  <si>
    <t>Corpo de BSCC 1,50 x 1,50 m - moldado no local - altura do aterro 0,00 a 1,00 m - areia e brita comerciais</t>
  </si>
  <si>
    <t>0705168</t>
  </si>
  <si>
    <t>Corpo de BSCC 1,50 x 1,50 m - moldado no local - altura do aterro 0,00 a 1,00 m - areia extraída e brita produzida</t>
  </si>
  <si>
    <t>0705171</t>
  </si>
  <si>
    <t>Corpo de BSCC 1,50 x 1,50 m - moldado no local - altura do aterro 1,00 a 2,50 m - areia e brita comerciais</t>
  </si>
  <si>
    <t>0705170</t>
  </si>
  <si>
    <t>Corpo de BSCC 1,50 x 1,50 m - moldado no local - altura do aterro 1,00 a 2,50 m - areia extraída e brita produzida</t>
  </si>
  <si>
    <t>0705179</t>
  </si>
  <si>
    <t>Corpo de BSCC 1,50 x 1,50 m - moldado no local - altura do aterro 10,00 a 12,50 m - areia e brita comerciais</t>
  </si>
  <si>
    <t>0705178</t>
  </si>
  <si>
    <t>Corpo de BSCC 1,50 x 1,50 m - moldado no local - altura do aterro 10,00 a 12,50 m - areia extraída e brita produzida</t>
  </si>
  <si>
    <t>0705181</t>
  </si>
  <si>
    <t>Corpo de BSCC 1,50 x 1,50 m - moldado no local - altura do aterro 12,50 a 15,00 m - areia e brita comerciais</t>
  </si>
  <si>
    <t>0705180</t>
  </si>
  <si>
    <t>Corpo de BSCC 1,50 x 1,50 m - moldado no local - altura do aterro 12,50 a 15,00 m - areia extraída e brita produzida</t>
  </si>
  <si>
    <t>0705173</t>
  </si>
  <si>
    <t>Corpo de BSCC 1,50 x 1,50 m - moldado no local - altura do aterro 2,50 a 5,00 m - areia e brita comerciais</t>
  </si>
  <si>
    <t>0705172</t>
  </si>
  <si>
    <t>Corpo de BSCC 1,50 x 1,50 m - moldado no local - altura do aterro 2,50 a 5,00 m - areia extraída e brita produzida</t>
  </si>
  <si>
    <t>0705175</t>
  </si>
  <si>
    <t>Corpo de BSCC 1,50 x 1,50 m - moldado no local - altura do aterro 5,00 a 7,50 m - areia e brita comerciais</t>
  </si>
  <si>
    <t>0705174</t>
  </si>
  <si>
    <t>Corpo de BSCC 1,50 x 1,50 m - moldado no local - altura do aterro 5,00 a 7,50 m - areia extraída e brita produzida</t>
  </si>
  <si>
    <t>0705177</t>
  </si>
  <si>
    <t>Corpo de BSCC 1,50 x 1,50 m - moldado no local - altura do aterro 7,50 a 10,00 m - areia e brita comerciais</t>
  </si>
  <si>
    <t>0705176</t>
  </si>
  <si>
    <t>Corpo de BSCC 1,50 x 1,50 m - moldado no local - altura do aterro 7,50 a 10,00 m - areia extraída e brita produzida</t>
  </si>
  <si>
    <t>0705183</t>
  </si>
  <si>
    <t>Corpo de BSCC 2,00 x 2,00 m - moldado no local - altura do aterro 0,00 a 1,00 m - areia e brita comerciais</t>
  </si>
  <si>
    <t>0705182</t>
  </si>
  <si>
    <t>Corpo de BSCC 2,00 x 2,00 m - moldado no local - altura do aterro 0,00 a 1,00 m - areia extraída e brita produzida</t>
  </si>
  <si>
    <t>0705185</t>
  </si>
  <si>
    <t>Corpo de BSCC 2,00 x 2,00 m - moldado no local - altura do aterro 1,00 a 2,50 m - areia e brita comerciais</t>
  </si>
  <si>
    <t>0705184</t>
  </si>
  <si>
    <t>Corpo de BSCC 2,00 x 2,00 m - moldado no local - altura do aterro 1,00 a 2,50 m - areia extraída e brita produzida</t>
  </si>
  <si>
    <t>0705193</t>
  </si>
  <si>
    <t>Corpo de BSCC 2,00 x 2,00 m - moldado no local - altura do aterro 10,00 a 12,50 m - areia e brita comerciais</t>
  </si>
  <si>
    <t>0705192</t>
  </si>
  <si>
    <t>Corpo de BSCC 2,00 x 2,00 m - moldado no local - altura do aterro 10,00 a 12,50 m - areia extraída e brita produzida</t>
  </si>
  <si>
    <t>0705195</t>
  </si>
  <si>
    <t>Corpo de BSCC 2,00 x 2,00 m - moldado no local - altura do aterro 12,50 a 15,00 m - areia e brita comerciais</t>
  </si>
  <si>
    <t>0705194</t>
  </si>
  <si>
    <t>Corpo de BSCC 2,00 x 2,00 m - moldado no local - altura do aterro 12,50 a 15,00 m - areia extraída e brita produzida</t>
  </si>
  <si>
    <t>0705187</t>
  </si>
  <si>
    <t>Corpo de BSCC 2,00 x 2,00 m - moldado no local - altura do aterro 2,50 a 5,00 m - areia e brita comerciais</t>
  </si>
  <si>
    <t>0705186</t>
  </si>
  <si>
    <t>Corpo de BSCC 2,00 x 2,00 m - moldado no local - altura do aterro 2,50 a 5,00 m - areia extraída e brita produzida</t>
  </si>
  <si>
    <t>0705189</t>
  </si>
  <si>
    <t>Corpo de BSCC 2,00 x 2,00 m - moldado no local - altura do aterro 5,00 a 7,50 m - areia e brita comerciais</t>
  </si>
  <si>
    <t>0705188</t>
  </si>
  <si>
    <t>Corpo de BSCC 2,00 x 2,00 m - moldado no local - altura do aterro 5,00 a 7,50 m - areia extraída e brita produzida</t>
  </si>
  <si>
    <t>0705191</t>
  </si>
  <si>
    <t>Corpo de BSCC 2,00 x 2,00 m - moldado no local - altura do aterro 7,50 a 10,00 m - areia e brita comerciais</t>
  </si>
  <si>
    <t>0705190</t>
  </si>
  <si>
    <t>Corpo de BSCC 2,00 x 2,00 m - moldado no local - altura do aterro 7,50 a 10,00 m - areia extraída e brita produzida</t>
  </si>
  <si>
    <t>0705197</t>
  </si>
  <si>
    <t>Corpo de BSCC 2,50 x 2,50 m - moldado no local - altura do aterro 0,00 a 1,00 m - areia e brita comerciais</t>
  </si>
  <si>
    <t>0705196</t>
  </si>
  <si>
    <t>Corpo de BSCC 2,50 x 2,50 m - moldado no local - altura do aterro 0,00 a 1,00 m - areia extraída e brita produzida</t>
  </si>
  <si>
    <t>0705199</t>
  </si>
  <si>
    <t>Corpo de BSCC 2,50 x 2,50 m - moldado no local - altura do aterro 1,00 a 2,50 m - areia e brita comerciais</t>
  </si>
  <si>
    <t>0705198</t>
  </si>
  <si>
    <t>Corpo de BSCC 2,50 x 2,50 m - moldado no local - altura do aterro 1,00 a 2,50 m - areia extraída e brita produzida</t>
  </si>
  <si>
    <t>0705207</t>
  </si>
  <si>
    <t>Corpo de BSCC 2,50 x 2,50 m - moldado no local - altura do aterro 10,00 a 12,50 m - areia e brita comerciais</t>
  </si>
  <si>
    <t>0705206</t>
  </si>
  <si>
    <t>Corpo de BSCC 2,50 x 2,50 m - moldado no local - altura do aterro 10,00 a 12,50 m - areia extraída e brita produzida</t>
  </si>
  <si>
    <t>0705209</t>
  </si>
  <si>
    <t>Corpo de BSCC 2,50 x 2,50 m - moldado no local - altura do aterro 12,50 a 15,00 m - areia e brita comerciais</t>
  </si>
  <si>
    <t>0705208</t>
  </si>
  <si>
    <t>Corpo de BSCC 2,50 x 2,50 m - moldado no local - altura do aterro 12,50 a 15,00 m - areia extraída e brita produzida</t>
  </si>
  <si>
    <t>0705201</t>
  </si>
  <si>
    <t>Corpo de BSCC 2,50 x 2,50 m - moldado no local - altura do aterro 2,50 a 5,00 m - areia e brita comerciais</t>
  </si>
  <si>
    <t>0705200</t>
  </si>
  <si>
    <t>Corpo de BSCC 2,50 x 2,50 m - moldado no local - altura do aterro 2,50 a 5,00 m - areia extraída e brita produzida</t>
  </si>
  <si>
    <t>0705203</t>
  </si>
  <si>
    <t>Corpo de BSCC 2,50 x 2,50 m - moldado no local - altura do aterro 5,00 a 7,50 m - areia e brita comerciais</t>
  </si>
  <si>
    <t>0705202</t>
  </si>
  <si>
    <t>Corpo de BSCC 2,50 x 2,50 m - moldado no local - altura do aterro 5,00 a 7,50 m - areia extraída e brita produzida</t>
  </si>
  <si>
    <t>0705205</t>
  </si>
  <si>
    <t>Corpo de BSCC 2,50 x 2,50 m - moldado no local - altura do aterro 7,50 a 10,00 m - areia e brita comerciais</t>
  </si>
  <si>
    <t>0705204</t>
  </si>
  <si>
    <t>Corpo de BSCC 2,50 x 2,50 m - moldado no local - altura do aterro 7,50 a 10,00 m - areia extraída e brita produzida</t>
  </si>
  <si>
    <t>0705211</t>
  </si>
  <si>
    <t>Corpo de BSCC 3,00 x 3,00 m - moldado no local - altura do aterro 0,00 a 1,00 m - areia e brita comerciais</t>
  </si>
  <si>
    <t>0705210</t>
  </si>
  <si>
    <t>Corpo de BSCC 3,00 x 3,00 m - moldado no local - altura do aterro 0,00 a 1,00 m - areia extraída e brita produzida</t>
  </si>
  <si>
    <t>0705213</t>
  </si>
  <si>
    <t>Corpo de BSCC 3,00 x 3,00 m - moldado no local - altura do aterro 1,00 a 2,50 m - areia e brita comerciais</t>
  </si>
  <si>
    <t>0705212</t>
  </si>
  <si>
    <t>Corpo de BSCC 3,00 x 3,00 m - moldado no local - altura do aterro 1,00 a 2,50 m - areia extraída e brita produzida</t>
  </si>
  <si>
    <t>0705221</t>
  </si>
  <si>
    <t>Corpo de BSCC 3,00 x 3,00 m - moldado no local - altura do aterro 10,00 a 12,50 m - areia e brita comerciais</t>
  </si>
  <si>
    <t>0705220</t>
  </si>
  <si>
    <t>Corpo de BSCC 3,00 x 3,00 m - moldado no local - altura do aterro 10,00 a 12,50 m - areia extraída e brita produzida</t>
  </si>
  <si>
    <t>0705223</t>
  </si>
  <si>
    <t>Corpo de BSCC 3,00 x 3,00 m - moldado no local - altura do aterro 12,50 a 15,00 m - areia e brita comerciais</t>
  </si>
  <si>
    <t>0705222</t>
  </si>
  <si>
    <t>Corpo de BSCC 3,00 x 3,00 m - moldado no local - altura do aterro 12,50 a 15,00 m - areia extraída e brita produzida</t>
  </si>
  <si>
    <t>0705215</t>
  </si>
  <si>
    <t>Corpo de BSCC 3,00 x 3,00 m - moldado no local - altura do aterro 2,50 a 5,00 m - areia e brita comerciais</t>
  </si>
  <si>
    <t>0705214</t>
  </si>
  <si>
    <t>Corpo de BSCC 3,00 x 3,00 m - moldado no local - altura do aterro 2,50 a 5,00 m - areia extraída e brita produzida</t>
  </si>
  <si>
    <t>0705217</t>
  </si>
  <si>
    <t>Corpo de BSCC 3,00 x 3,00 m - moldado no local - altura do aterro 5,00 a 7,50 m - areia e brita comerciais</t>
  </si>
  <si>
    <t>0705216</t>
  </si>
  <si>
    <t>Corpo de BSCC 3,00 x 3,00 m - moldado no local - altura do aterro 5,00 a 7,50 m - areia extraída e brita produzida</t>
  </si>
  <si>
    <t>0705219</t>
  </si>
  <si>
    <t>Corpo de BSCC 3,00 x 3,00 m - moldado no local - altura do aterro 7,50 a 10,00 m - areia e brita comerciais</t>
  </si>
  <si>
    <t>0705218</t>
  </si>
  <si>
    <t>Corpo de BSCC 3,00 x 3,00 m - moldado no local - altura do aterro 7,50 a 10,00 m - areia extraída e brita produzida</t>
  </si>
  <si>
    <t>0705346</t>
  </si>
  <si>
    <t>Corpo de BTCC 1,50 x 1,50 m - moldado no local - altura do aterro 0,00 a 1,00 m - areia e brita comerciais</t>
  </si>
  <si>
    <t>0705345</t>
  </si>
  <si>
    <t>Corpo de BTCC 1,50 x 1,50 m - moldado no local - altura do aterro 0,00 a 1,00 m - areia extraída e brita produzida</t>
  </si>
  <si>
    <t>0705348</t>
  </si>
  <si>
    <t>Corpo de BTCC 1,50 x 1,50 m - moldado no local - altura do aterro 1,00 a 2,50 m - areia e brita comerciais</t>
  </si>
  <si>
    <t>0705347</t>
  </si>
  <si>
    <t>Corpo de BTCC 1,50 x 1,50 m - moldado no local - altura do aterro 1,00 a 2,50 m - areia extraída e brita produzida</t>
  </si>
  <si>
    <t>0705356</t>
  </si>
  <si>
    <t>Corpo de BTCC 1,50 x 1,50 m - moldado no local - altura do aterro 10,00 a 12,50 m - areia e brita comerciais</t>
  </si>
  <si>
    <t>0705355</t>
  </si>
  <si>
    <t>Corpo de BTCC 1,50 x 1,50 m - moldado no local - altura do aterro 10,00 a 12,50 m - areia extraída e brita produzida</t>
  </si>
  <si>
    <t>0705358</t>
  </si>
  <si>
    <t>Corpo de BTCC 1,50 x 1,50 m - moldado no local - altura do aterro 12,50 a 15,00 m - areia e brita comerciais</t>
  </si>
  <si>
    <t>0705357</t>
  </si>
  <si>
    <t>Corpo de BTCC 1,50 x 1,50 m - moldado no local - altura do aterro 12,50 a 15,00 m - areia extraída e brita produzida</t>
  </si>
  <si>
    <t>0705350</t>
  </si>
  <si>
    <t>Corpo de BTCC 1,50 x 1,50 m - moldado no local - altura do aterro 2,50 a 5,00 m - areia e brita comerciais</t>
  </si>
  <si>
    <t>0705349</t>
  </si>
  <si>
    <t>Corpo de BTCC 1,50 x 1,50 m - moldado no local - altura do aterro 2,50 a 5,00 m - areia extraída e brita produzida</t>
  </si>
  <si>
    <t>0705352</t>
  </si>
  <si>
    <t>Corpo de BTCC 1,50 x 1,50 m - moldado no local - altura do aterro 5,00 a 7,50 m - areia e brita comerciais</t>
  </si>
  <si>
    <t>0705351</t>
  </si>
  <si>
    <t>Corpo de BTCC 1,50 x 1,50 m - moldado no local - altura do aterro 5,00 a 7,50 m - areia extraída e brita produzida</t>
  </si>
  <si>
    <t>0705354</t>
  </si>
  <si>
    <t>Corpo de BTCC 1,50 x 1,50 m - moldado no local - altura do aterro 7,50 a 10,00 m - areia e brita comerciais</t>
  </si>
  <si>
    <t>0705353</t>
  </si>
  <si>
    <t>Corpo de BTCC 1,50 x 1,50 m - moldado no local - altura do aterro 7,50 a 10,00 m - areia extraída e brita produzida</t>
  </si>
  <si>
    <t>0705360</t>
  </si>
  <si>
    <t>Corpo de BTCC 2,00 x 2,00 m - moldado no local - altura do aterro 0,00 a 1,00 m - areia e brita comerciais</t>
  </si>
  <si>
    <t>0705359</t>
  </si>
  <si>
    <t>Corpo de BTCC 2,00 x 2,00 m - moldado no local - altura do aterro 0,00 a 1,00 m - areia extraída e brita produzida</t>
  </si>
  <si>
    <t>0705362</t>
  </si>
  <si>
    <t>Corpo de BTCC 2,00 x 2,00 m - moldado no local - altura do aterro 1,00 a 2,50 m - areia e brita comerciais</t>
  </si>
  <si>
    <t>0705361</t>
  </si>
  <si>
    <t>Corpo de BTCC 2,00 x 2,00 m - moldado no local - altura do aterro 1,00 a 2,50 m - areia extraída e brita produzida</t>
  </si>
  <si>
    <t>0705370</t>
  </si>
  <si>
    <t>Corpo de BTCC 2,00 x 2,00 m - moldado no local - altura do aterro 10,00 a 12,50 m - areia e brita comerciais</t>
  </si>
  <si>
    <t>0705369</t>
  </si>
  <si>
    <t>Corpo de BTCC 2,00 x 2,00 m - moldado no local - altura do aterro 10,00 a 12,50 m - areia extraída e brita produzida</t>
  </si>
  <si>
    <t>0705372</t>
  </si>
  <si>
    <t>Corpo de BTCC 2,00 x 2,00 m - moldado no local - altura do aterro 12,50 a 15,00 m - areia e brita comerciais</t>
  </si>
  <si>
    <t>0705371</t>
  </si>
  <si>
    <t>Corpo de BTCC 2,00 x 2,00 m - moldado no local - altura do aterro 12,50 a 15,00 m - areia extraída e brita produzida</t>
  </si>
  <si>
    <t>0705364</t>
  </si>
  <si>
    <t>Corpo de BTCC 2,00 x 2,00 m - moldado no local - altura do aterro 2,50 a 5,00 m - areia e brita comerciais</t>
  </si>
  <si>
    <t>0705363</t>
  </si>
  <si>
    <t>Corpo de BTCC 2,00 x 2,00 m - moldado no local - altura do aterro 2,50 a 5,00 m - areia extraída e brita produzida</t>
  </si>
  <si>
    <t>0705366</t>
  </si>
  <si>
    <t>Corpo de BTCC 2,00 x 2,00 m - moldado no local - altura do aterro 5,00 a 7,50 m - areia e brita comerciais</t>
  </si>
  <si>
    <t>0705365</t>
  </si>
  <si>
    <t>Corpo de BTCC 2,00 x 2,00 m - moldado no local - altura do aterro 5,00 a 7,50 m - areia extraída e brita produzida</t>
  </si>
  <si>
    <t>0705368</t>
  </si>
  <si>
    <t>Corpo de BTCC 2,00 x 2,00 m - moldado no local - altura do aterro 7,50 a 10,00 m - areia e brita comerciais</t>
  </si>
  <si>
    <t>0705367</t>
  </si>
  <si>
    <t>Corpo de BTCC 2,00 x 2,00 m - moldado no local - altura do aterro 7,50 a 10,00 m - areia extraída e brita produzida</t>
  </si>
  <si>
    <t>0705374</t>
  </si>
  <si>
    <t>Corpo de BTCC 2,50 x 2,50 m - moldado no local - altura do aterro 0,00 a 1,00 m - areia e brita comerciais</t>
  </si>
  <si>
    <t>0705373</t>
  </si>
  <si>
    <t>Corpo de BTCC 2,50 x 2,50 m - moldado no local - altura do aterro 0,00 a 1,00 m - areia extraída e brita produzida</t>
  </si>
  <si>
    <t>0705376</t>
  </si>
  <si>
    <t>Corpo de BTCC 2,50 x 2,50 m - moldado no local - altura do aterro 1,00 a 2,50 m - areia e brita comerciais</t>
  </si>
  <si>
    <t>0705375</t>
  </si>
  <si>
    <t>Corpo de BTCC 2,50 x 2,50 m - moldado no local - altura do aterro 1,00 a 2,50 m - areia extraída e brita produzida</t>
  </si>
  <si>
    <t>0705384</t>
  </si>
  <si>
    <t>Corpo de BTCC 2,50 x 2,50 m - moldado no local - altura do aterro 10,00 a 12,50 m - areia e brita comerciais</t>
  </si>
  <si>
    <t>0705383</t>
  </si>
  <si>
    <t>Corpo de BTCC 2,50 x 2,50 m - moldado no local - altura do aterro 10,00 a 12,50 m - areia extraída e brita produzida</t>
  </si>
  <si>
    <t>0705386</t>
  </si>
  <si>
    <t>Corpo de BTCC 2,50 x 2,50 m - moldado no local - altura do aterro 12,50 a 15,00 m - areia e brita comerciais</t>
  </si>
  <si>
    <t>0705385</t>
  </si>
  <si>
    <t>Corpo de BTCC 2,50 x 2,50 m - moldado no local - altura do aterro 12,50 a 15,00 m - areia extraída e brita produzida</t>
  </si>
  <si>
    <t>0705378</t>
  </si>
  <si>
    <t>Corpo de BTCC 2,50 x 2,50 m - moldado no local - altura do aterro 2,50 a 5,00 m - areia e brita comerciais</t>
  </si>
  <si>
    <t>0705377</t>
  </si>
  <si>
    <t>Corpo de BTCC 2,50 x 2,50 m - moldado no local - altura do aterro 2,50 a 5,00 m - areia extraída e brita produzida</t>
  </si>
  <si>
    <t>0705380</t>
  </si>
  <si>
    <t>Corpo de BTCC 2,50 x 2,50 m - moldado no local - altura do aterro 5,00 a 7,50 m - areia e brita comerciais</t>
  </si>
  <si>
    <t>0705379</t>
  </si>
  <si>
    <t>Corpo de BTCC 2,50 x 2,50 m - moldado no local - altura do aterro 5,00 a 7,50 m - areia extraída e brita produzida</t>
  </si>
  <si>
    <t>0705382</t>
  </si>
  <si>
    <t>Corpo de BTCC 2,50 x 2,50 m - moldado no local - altura do aterro 7,50 a 10,00 m - areia e brita comerciais</t>
  </si>
  <si>
    <t>0705381</t>
  </si>
  <si>
    <t>Corpo de BTCC 2,50 x 2,50 m - moldado no local - altura do aterro 7,50 a 10,00 m - areia extraída e brita produzida</t>
  </si>
  <si>
    <t>0705388</t>
  </si>
  <si>
    <t>Corpo de BTCC 3,00 x 3,00 m - moldado no local - altura do aterro 0,00 a 1,00 m - areia e brita comerciais</t>
  </si>
  <si>
    <t>0705387</t>
  </si>
  <si>
    <t>Corpo de BTCC 3,00 x 3,00 m - moldado no local - altura do aterro 0,00 a 1,00 m - areia extraída e brita produzida</t>
  </si>
  <si>
    <t>0705390</t>
  </si>
  <si>
    <t>Corpo de BTCC 3,00 x 3,00 m - moldado no local - altura do aterro 1,00 a 2,50 m - areia e brita comerciais</t>
  </si>
  <si>
    <t>0705389</t>
  </si>
  <si>
    <t>Corpo de BTCC 3,00 x 3,00 m - moldado no local - altura do aterro 1,00 a 2,50 m - areia extraída e brita produzida</t>
  </si>
  <si>
    <t>0705399</t>
  </si>
  <si>
    <t>Corpo de BTCC 3,00 x 3,00 m - moldado no local - altura do aterro 10,00 a 12,50 m - areia e brita comerciais</t>
  </si>
  <si>
    <t>0705398</t>
  </si>
  <si>
    <t>Corpo de BTCC 3,00 x 3,00 m - moldado no local - altura do aterro 10,00 a 12,50 m - areia extraída e brita produzida</t>
  </si>
  <si>
    <t>0705401</t>
  </si>
  <si>
    <t>Corpo de BTCC 3,00 x 3,00 m - moldado no local - altura do aterro 12,50 a 15,00 m - areia e brita comerciais</t>
  </si>
  <si>
    <t>0705400</t>
  </si>
  <si>
    <t>Corpo de BTCC 3,00 x 3,00 m - moldado no local - altura do aterro 12,50 a 15,00 m - areia extraída e brita produzida</t>
  </si>
  <si>
    <t>0705392</t>
  </si>
  <si>
    <t>Corpo de BTCC 3,00 x 3,00 m - moldado no local - altura do aterro 2,50 a 5,00 m - areia e brita comerciais</t>
  </si>
  <si>
    <t>0705391</t>
  </si>
  <si>
    <t>Corpo de BTCC 3,00 x 3,00 m - moldado no local - altura do aterro 2,50 a 5,00 m - areia extraída e brita produzida</t>
  </si>
  <si>
    <t>0705395</t>
  </si>
  <si>
    <t>Corpo de BTCC 3,00 x 3,00 m - moldado no local - altura do aterro 5,00 a 7,50 m - areia e brita comerciais</t>
  </si>
  <si>
    <t>0705394</t>
  </si>
  <si>
    <t>Corpo de BTCC 3,00 x 3,00 m - moldado no local - altura do aterro 5,00 a 7,50 m - areia extraída e brita produzida</t>
  </si>
  <si>
    <t>0705397</t>
  </si>
  <si>
    <t>Corpo de BTCC 3,00 x 3,00 m - moldado no local - altura do aterro 7,50 a 10,00 m - areia e brita comerciais</t>
  </si>
  <si>
    <t>0705396</t>
  </si>
  <si>
    <t>Corpo de BTCC 3,00 x 3,00 m - moldado no local - altura do aterro 7,50 a 10,00 m - areia extraída e brita produzida</t>
  </si>
  <si>
    <t>0804213</t>
  </si>
  <si>
    <t>Boca de BDTC D = 0,80 m - esconsidade 0° - areia e brita comerciais - alas retas</t>
  </si>
  <si>
    <t>0804212</t>
  </si>
  <si>
    <t>Boca de BDTC D = 0,80 m - esconsidade 0° - areia extraída e brita produzida - alas retas</t>
  </si>
  <si>
    <t>0804217</t>
  </si>
  <si>
    <t>Boca de BDTC D = 0,80 m - esconsidade 10° - areia e brita comerciais - alas retas</t>
  </si>
  <si>
    <t>0804216</t>
  </si>
  <si>
    <t>Boca de BDTC D = 0,80 m - esconsidade 10° - areia extraída e brita produzida - alas retas</t>
  </si>
  <si>
    <t>0804219</t>
  </si>
  <si>
    <t>Boca de BDTC D = 0,80 m - esconsidade 15° - areia e brita comerciais - alas retas</t>
  </si>
  <si>
    <t>0804218</t>
  </si>
  <si>
    <t>Boca de BDTC D = 0,80 m - esconsidade 15° - areia extraída e brita produzida - alas retas</t>
  </si>
  <si>
    <t>0804221</t>
  </si>
  <si>
    <t>Boca de BDTC D = 0,80 m - esconsidade 20° - areia e brita comerciais - alas retas</t>
  </si>
  <si>
    <t>0804220</t>
  </si>
  <si>
    <t>Boca de BDTC D = 0,80 m - esconsidade 20° - areia extraída e brita produzida - alas retas</t>
  </si>
  <si>
    <t>0804223</t>
  </si>
  <si>
    <t>Boca de BDTC D = 0,80 m - esconsidade 25° - areia e brita comerciais - alas retas</t>
  </si>
  <si>
    <t>0804222</t>
  </si>
  <si>
    <t>Boca de BDTC D = 0,80 m - esconsidade 25° - areia extraída e brita produzida - alas retas</t>
  </si>
  <si>
    <t>0804225</t>
  </si>
  <si>
    <t>Boca de BDTC D = 0,80 m - esconsidade 30° - areia e brita comerciais - alas retas</t>
  </si>
  <si>
    <t>0804224</t>
  </si>
  <si>
    <t>Boca de BDTC D = 0,80 m - esconsidade 30° - areia extraída e brita produzida - alas retas</t>
  </si>
  <si>
    <t>0804227</t>
  </si>
  <si>
    <t>Boca de BDTC D = 0,80 m - esconsidade 35° - areia e brita comerciais - alas retas</t>
  </si>
  <si>
    <t>0804226</t>
  </si>
  <si>
    <t>Boca de BDTC D = 0,80 m - esconsidade 35° - areia extraída e brita produzida - alas retas</t>
  </si>
  <si>
    <t>0804229</t>
  </si>
  <si>
    <t>Boca de BDTC D = 0,80 m - esconsidade 40° - areia e brita comerciais - alas retas</t>
  </si>
  <si>
    <t>0804228</t>
  </si>
  <si>
    <t>Boca de BDTC D = 0,80 m - esconsidade 40° - areia extraída e brita produzida - alas retas</t>
  </si>
  <si>
    <t>0804231</t>
  </si>
  <si>
    <t>Boca de BDTC D = 0,80 m - esconsidade 45° - areia e brita comerciais - alas retas</t>
  </si>
  <si>
    <t>0804230</t>
  </si>
  <si>
    <t>Boca de BDTC D = 0,80 m - esconsidade 45° - areia extraída e brita produzida - alas retas</t>
  </si>
  <si>
    <t>0804215</t>
  </si>
  <si>
    <t>Boca de BDTC D = 0,80 m - esconsidade 5° - areia e brita comerciais - alas retas</t>
  </si>
  <si>
    <t>0804214</t>
  </si>
  <si>
    <t>Boca de BDTC D = 0,80 m - esconsidade 5° - areia extraída e brita produzida - alas retas</t>
  </si>
  <si>
    <t>0804417</t>
  </si>
  <si>
    <t>Boca de BDTC D = 1,00 m - esconsidade 0° - areia e brita comerciais - alas esconsas</t>
  </si>
  <si>
    <t>0804233</t>
  </si>
  <si>
    <t>Boca de BDTC D = 1,00 m - esconsidade 0° - areia e brita comerciais - alas retas</t>
  </si>
  <si>
    <t>0804416</t>
  </si>
  <si>
    <t>Boca de BDTC D = 1,00 m - esconsidade 0° - areia extraída e brita produzida - alas esconsas</t>
  </si>
  <si>
    <t>0804232</t>
  </si>
  <si>
    <t>Boca de BDTC D = 1,00 m - esconsidade 0° - areia extraída e brita produzida - alas retas</t>
  </si>
  <si>
    <t>0804237</t>
  </si>
  <si>
    <t>Boca de BDTC D = 1,00 m - esconsidade 10° - areia e brita comerciais - alas retas</t>
  </si>
  <si>
    <t>0804236</t>
  </si>
  <si>
    <t>Boca de BDTC D = 1,00 m - esconsidade 10° - areia extraída e brita produzida - alas retas</t>
  </si>
  <si>
    <t>0804419</t>
  </si>
  <si>
    <t>Boca de BDTC D = 1,00 m - esconsidade 15° - areia e brita comerciais - alas esconsas</t>
  </si>
  <si>
    <t>0804239</t>
  </si>
  <si>
    <t>Boca de BDTC D = 1,00 m - esconsidade 15° - areia e brita comerciais - alas retas</t>
  </si>
  <si>
    <t>0804418</t>
  </si>
  <si>
    <t>Boca de BDTC D = 1,00 m - esconsidade 15° - areia extraída e brita produzida - alas esconsas</t>
  </si>
  <si>
    <t>0804238</t>
  </si>
  <si>
    <t>Boca de BDTC D = 1,00 m - esconsidade 15° - areia extraída e brita produzida - alas retas</t>
  </si>
  <si>
    <t>0804241</t>
  </si>
  <si>
    <t>Boca de BDTC D = 1,00 m - esconsidade 20° - areia e brita comerciais - alas retas</t>
  </si>
  <si>
    <t>0804240</t>
  </si>
  <si>
    <t>Boca de BDTC D = 1,00 m - esconsidade 20° - areia extraída e brita produzida - alas retas</t>
  </si>
  <si>
    <t>0804243</t>
  </si>
  <si>
    <t>Boca de BDTC D = 1,00 m - esconsidade 25° - areia e brita comerciais - alas retas</t>
  </si>
  <si>
    <t>0804242</t>
  </si>
  <si>
    <t>Boca de BDTC D = 1,00 m - esconsidade 25° - areia extraída e brita produzida - alas retas</t>
  </si>
  <si>
    <t>0804421</t>
  </si>
  <si>
    <t>Boca de BDTC D = 1,00 m - esconsidade 30° - areia e brita comerciais - alas esconsas</t>
  </si>
  <si>
    <t>0804245</t>
  </si>
  <si>
    <t>Boca de BDTC D = 1,00 m - esconsidade 30° - areia e brita comerciais - alas retas</t>
  </si>
  <si>
    <t>0804420</t>
  </si>
  <si>
    <t>Boca de BDTC D = 1,00 m - esconsidade 30° - areia extraída e brita produzida - alas esconsas</t>
  </si>
  <si>
    <t>0804244</t>
  </si>
  <si>
    <t>Boca de BDTC D = 1,00 m - esconsidade 30° - areia extraída e brita produzida - alas retas</t>
  </si>
  <si>
    <t>0804247</t>
  </si>
  <si>
    <t>Boca de BDTC D = 1,00 m - esconsidade 35° - areia e brita comerciais - alas retas</t>
  </si>
  <si>
    <t>0804246</t>
  </si>
  <si>
    <t>Boca de BDTC D = 1,00 m - esconsidade 35° - areia extraída e brita produzida - alas retas</t>
  </si>
  <si>
    <t>0804249</t>
  </si>
  <si>
    <t>Boca de BDTC D = 1,00 m - esconsidade 40° - areia e brita comerciais - alas retas</t>
  </si>
  <si>
    <t>0804248</t>
  </si>
  <si>
    <t>Boca de BDTC D = 1,00 m - esconsidade 40° - areia extraída e brita produzida - alas retas</t>
  </si>
  <si>
    <t>0804423</t>
  </si>
  <si>
    <t>Boca de BDTC D = 1,00 m - esconsidade 45° - areia e brita comerciais - alas esconsas</t>
  </si>
  <si>
    <t>0804251</t>
  </si>
  <si>
    <t>Boca de BDTC D = 1,00 m - esconsidade 45° - areia e brita comerciais - alas retas</t>
  </si>
  <si>
    <t>0804422</t>
  </si>
  <si>
    <t>Boca de BDTC D = 1,00 m - esconsidade 45° - areia extraída e brita produzida - alas esconsas</t>
  </si>
  <si>
    <t>0804250</t>
  </si>
  <si>
    <t>Boca de BDTC D = 1,00 m - esconsidade 45° - areia extraída e brita produzida - alas retas</t>
  </si>
  <si>
    <t>0804235</t>
  </si>
  <si>
    <t>Boca de BDTC D = 1,00 m - esconsidade 5° - areia e brita comerciais - alas retas</t>
  </si>
  <si>
    <t>0804234</t>
  </si>
  <si>
    <t>Boca de BDTC D = 1,00 m - esconsidade 5° - areia extraída e brita produzida - alas retas</t>
  </si>
  <si>
    <t>0804425</t>
  </si>
  <si>
    <t>Boca de BDTC D = 1,20 m - esconsidade 0° - areia e brita comerciais - alas esconsas</t>
  </si>
  <si>
    <t>0804253</t>
  </si>
  <si>
    <t>Boca de BDTC D = 1,20 m - esconsidade 0° - areia e brita comerciais - alas retas</t>
  </si>
  <si>
    <t>0804424</t>
  </si>
  <si>
    <t>Boca de BDTC D = 1,20 m - esconsidade 0° - areia extraída e brita produzida - alas esconsas</t>
  </si>
  <si>
    <t>0804252</t>
  </si>
  <si>
    <t>Boca de BDTC D = 1,20 m - esconsidade 0° - areia extraída e brita produzida - alas retas</t>
  </si>
  <si>
    <t>0804257</t>
  </si>
  <si>
    <t>Boca de BDTC D = 1,20 m - esconsidade 10° - areia e brita comerciais - alas retas</t>
  </si>
  <si>
    <t>0804256</t>
  </si>
  <si>
    <t>Boca de BDTC D = 1,20 m - esconsidade 10° - areia extraída e brita produzida - alas retas</t>
  </si>
  <si>
    <t>0804427</t>
  </si>
  <si>
    <t>Boca de BDTC D = 1,20 m - esconsidade 15° - areia e brita comerciais - alas esconsas</t>
  </si>
  <si>
    <t>0804259</t>
  </si>
  <si>
    <t>Boca de BDTC D = 1,20 m - esconsidade 15° - areia e brita comerciais - alas retas</t>
  </si>
  <si>
    <t>0804426</t>
  </si>
  <si>
    <t>Boca de BDTC D = 1,20 m - esconsidade 15° - areia extraída e brita produzida - alas esconsas</t>
  </si>
  <si>
    <t>0804258</t>
  </si>
  <si>
    <t>Boca de BDTC D = 1,20 m - esconsidade 15° - areia extraída e brita produzida - alas retas</t>
  </si>
  <si>
    <t>0804261</t>
  </si>
  <si>
    <t>Boca de BDTC D = 1,20 m - esconsidade 20° - areia e brita comerciais - alas retas</t>
  </si>
  <si>
    <t>0804260</t>
  </si>
  <si>
    <t>Boca de BDTC D = 1,20 m - esconsidade 20° - areia extraída e brita produzida - alas retas</t>
  </si>
  <si>
    <t>0804263</t>
  </si>
  <si>
    <t>Boca de BDTC D = 1,20 m - esconsidade 25° - areia e brita comerciais - alas retas</t>
  </si>
  <si>
    <t>0804262</t>
  </si>
  <si>
    <t>Boca de BDTC D = 1,20 m - esconsidade 25° - areia extraída e brita produzida - alas retas</t>
  </si>
  <si>
    <t>0804429</t>
  </si>
  <si>
    <t>Boca de BDTC D = 1,20 m - esconsidade 30° - areia e brita comerciais - alas esconsas</t>
  </si>
  <si>
    <t>0804265</t>
  </si>
  <si>
    <t>Boca de BDTC D = 1,20 m - esconsidade 30° - areia e brita comerciais - alas retas</t>
  </si>
  <si>
    <t>0804428</t>
  </si>
  <si>
    <t>Boca de BDTC D = 1,20 m - esconsidade 30° - areia extraída e brita produzida - alas esconsas</t>
  </si>
  <si>
    <t>0804264</t>
  </si>
  <si>
    <t>Boca de BDTC D = 1,20 m - esconsidade 30° - areia extraída e brita produzida - alas retas</t>
  </si>
  <si>
    <t>0804267</t>
  </si>
  <si>
    <t>Boca de BDTC D = 1,20 m - esconsidade 35° - areia e brita comerciais - alas retas</t>
  </si>
  <si>
    <t>0804266</t>
  </si>
  <si>
    <t>Boca de BDTC D = 1,20 m - esconsidade 35° - areia extraída e brita produzida - alas retas</t>
  </si>
  <si>
    <t>0804269</t>
  </si>
  <si>
    <t>Boca de BDTC D = 1,20 m - esconsidade 40° - areia e brita comerciais - alas retas</t>
  </si>
  <si>
    <t>0804268</t>
  </si>
  <si>
    <t>Boca de BDTC D = 1,20 m - esconsidade 40° - areia extraída e brita produzida - alas retas</t>
  </si>
  <si>
    <t>0804431</t>
  </si>
  <si>
    <t>Boca de BDTC D = 1,20 m - esconsidade 45° - areia e brita comerciais - alas esconsas</t>
  </si>
  <si>
    <t>0804271</t>
  </si>
  <si>
    <t>Boca de BDTC D = 1,20 m - esconsidade 45° - areia e brita comerciais - alas retas</t>
  </si>
  <si>
    <t>0804430</t>
  </si>
  <si>
    <t>Boca de BDTC D = 1,20 m - esconsidade 45° - areia extraída e brita produzida - alas esconsas</t>
  </si>
  <si>
    <t>0804270</t>
  </si>
  <si>
    <t>Boca de BDTC D = 1,20 m - esconsidade 45° - areia extraída e brita produzida - alas retas</t>
  </si>
  <si>
    <t>0804255</t>
  </si>
  <si>
    <t>Boca de BDTC D = 1,20 m - esconsidade 5° - areia e brita comerciais - alas retas</t>
  </si>
  <si>
    <t>0804254</t>
  </si>
  <si>
    <t>Boca de BDTC D = 1,20 m - esconsidade 5° - areia extraída e brita produzida - alas retas</t>
  </si>
  <si>
    <t>0804433</t>
  </si>
  <si>
    <t>Boca de BDTC D = 1,50 m - esconsidade 0° - areia e brita comerciais - alas esconsas</t>
  </si>
  <si>
    <t>0804273</t>
  </si>
  <si>
    <t>Boca de BDTC D = 1,50 m - esconsidade 0° - areia e brita comerciais - alas retas</t>
  </si>
  <si>
    <t>0804432</t>
  </si>
  <si>
    <t>Boca de BDTC D = 1,50 m - esconsidade 0° - areia extraída e brita produzida - alas esconsas</t>
  </si>
  <si>
    <t>0804272</t>
  </si>
  <si>
    <t>Boca de BDTC D = 1,50 m - esconsidade 0° - areia extraída e brita produzida - alas retas</t>
  </si>
  <si>
    <t>0804277</t>
  </si>
  <si>
    <t>Boca de BDTC D = 1,50 m - esconsidade 10° - areia e brita comerciais - alas retas</t>
  </si>
  <si>
    <t>0804276</t>
  </si>
  <si>
    <t>Boca de BDTC D = 1,50 m - esconsidade 10° - areia extraída e brita produzida - alas retas</t>
  </si>
  <si>
    <t>0804435</t>
  </si>
  <si>
    <t>Boca de BDTC D = 1,50 m - esconsidade 15° - areia e brita comerciais - alas esconsas</t>
  </si>
  <si>
    <t>0804279</t>
  </si>
  <si>
    <t>Boca de BDTC D = 1,50 m - esconsidade 15° - areia e brita comerciais - alas retas</t>
  </si>
  <si>
    <t>0804434</t>
  </si>
  <si>
    <t>Boca de BDTC D = 1,50 m - esconsidade 15° - areia extraída e brita produzida - alas esconsas</t>
  </si>
  <si>
    <t>0804278</t>
  </si>
  <si>
    <t>Boca de BDTC D = 1,50 m - esconsidade 15° - areia extraída e brita produzida - alas retas</t>
  </si>
  <si>
    <t>0804281</t>
  </si>
  <si>
    <t>Boca de BDTC D = 1,50 m - esconsidade 20° - areia e brita comerciais - alas retas</t>
  </si>
  <si>
    <t>0804280</t>
  </si>
  <si>
    <t>Boca de BDTC D = 1,50 m - esconsidade 20° - areia extraída e brita produzida - alas retas</t>
  </si>
  <si>
    <t>0804283</t>
  </si>
  <si>
    <t>Boca de BDTC D = 1,50 m - esconsidade 25° - areia e brita comerciais - alas retas</t>
  </si>
  <si>
    <t>0804282</t>
  </si>
  <si>
    <t>Boca de BDTC D = 1,50 m - esconsidade 25° - areia extraída e brita produzida - alas retas</t>
  </si>
  <si>
    <t>0804437</t>
  </si>
  <si>
    <t>Boca de BDTC D = 1,50 m - esconsidade 30° - areia e brita comerciais - alas esconsas</t>
  </si>
  <si>
    <t>0804285</t>
  </si>
  <si>
    <t>Boca de BDTC D = 1,50 m - esconsidade 30° - areia e brita comerciais - alas retas</t>
  </si>
  <si>
    <t>0804436</t>
  </si>
  <si>
    <t>Boca de BDTC D = 1,50 m - esconsidade 30° - areia extraída e brita produzida - alas esconsas</t>
  </si>
  <si>
    <t>0804284</t>
  </si>
  <si>
    <t>Boca de BDTC D = 1,50 m - esconsidade 30° - areia extraída e brita produzida - alas retas</t>
  </si>
  <si>
    <t>0804287</t>
  </si>
  <si>
    <t>Boca de BDTC D = 1,50 m - esconsidade 35° - areia e brita comerciais - alas retas</t>
  </si>
  <si>
    <t>0804286</t>
  </si>
  <si>
    <t>Boca de BDTC D = 1,50 m - esconsidade 35° - areia extraída e brita produzida - alas retas</t>
  </si>
  <si>
    <t>0804289</t>
  </si>
  <si>
    <t>Boca de BDTC D = 1,50 m - esconsidade 40° - areia e brita comerciais - alas retas</t>
  </si>
  <si>
    <t>0804288</t>
  </si>
  <si>
    <t>Boca de BDTC D = 1,50 m - esconsidade 40° - areia extraída e brita produzida - alas retas</t>
  </si>
  <si>
    <t>0804439</t>
  </si>
  <si>
    <t>Boca de BDTC D = 1,50 m - esconsidade 45° - areia e brita comerciais - alas esconsas</t>
  </si>
  <si>
    <t>0804291</t>
  </si>
  <si>
    <t>Boca de BDTC D = 1,50 m - esconsidade 45° - areia e brita comerciais - alas retas</t>
  </si>
  <si>
    <t>0804438</t>
  </si>
  <si>
    <t>Boca de BDTC D = 1,50 m - esconsidade 45° - areia extraída e brita produzida - alas esconsas</t>
  </si>
  <si>
    <t>0804290</t>
  </si>
  <si>
    <t>Boca de BDTC D = 1,50 m - esconsidade 45° - areia extraída e brita produzida - alas retas</t>
  </si>
  <si>
    <t>0804275</t>
  </si>
  <si>
    <t>Boca de BDTC D = 1,50 m - esconsidade 5° - areia e brita comerciais - alas retas</t>
  </si>
  <si>
    <t>0804274</t>
  </si>
  <si>
    <t>Boca de BDTC D = 1,50 m - esconsidade 5° - areia extraída e brita produzida - alas retas</t>
  </si>
  <si>
    <t>0804061</t>
  </si>
  <si>
    <t>Boca de BSTC D = 0,40 m - esconsidade 0° - areia e brita comerciais - alas retas</t>
  </si>
  <si>
    <t>0804060</t>
  </si>
  <si>
    <t>Boca de BSTC D = 0,40 m - esconsidade 0° - areia extraída e brita produzida - alas retas</t>
  </si>
  <si>
    <t>0804065</t>
  </si>
  <si>
    <t>Boca de BSTC D = 0,40 m - esconsidade 10° - areia e brita comerciais - alas retas</t>
  </si>
  <si>
    <t>0804064</t>
  </si>
  <si>
    <t>Boca de BSTC D = 0,40 m - esconsidade 10° - areia extraída e brita produzida - alas retas</t>
  </si>
  <si>
    <t>0804067</t>
  </si>
  <si>
    <t>Boca de BSTC D = 0,40 m - esconsidade 15° - areia e brita comerciais - alas retas</t>
  </si>
  <si>
    <t>0804066</t>
  </si>
  <si>
    <t>Boca de BSTC D = 0,40 m - esconsidade 15° - areia extraída e brita produzida - alas retas</t>
  </si>
  <si>
    <t>0804069</t>
  </si>
  <si>
    <t>Boca de BSTC D = 0,40 m - esconsidade 20° - areia e brita comerciais - alas retas</t>
  </si>
  <si>
    <t>0804068</t>
  </si>
  <si>
    <t>Boca de BSTC D = 0,40 m - esconsidade 20° - areia extraída e brita produzida - alas retas</t>
  </si>
  <si>
    <t>0804071</t>
  </si>
  <si>
    <t>Boca de BSTC D = 0,40 m - esconsidade 25° - areia e brita comerciais - alas retas</t>
  </si>
  <si>
    <t>0804070</t>
  </si>
  <si>
    <t>Boca de BSTC D = 0,40 m - esconsidade 25° - areia extraída e brita produzida - alas retas</t>
  </si>
  <si>
    <t>0804073</t>
  </si>
  <si>
    <t>Boca de BSTC D = 0,40 m - esconsidade 30° - areia e brita comerciais - alas retas</t>
  </si>
  <si>
    <t>0804072</t>
  </si>
  <si>
    <t>Boca de BSTC D = 0,40 m - esconsidade 30° - areia extraída e brita produzida - alas retas</t>
  </si>
  <si>
    <t>0804075</t>
  </si>
  <si>
    <t>Boca de BSTC D = 0,40 m - esconsidade 35° - areia e brita comerciais - alas retas</t>
  </si>
  <si>
    <t>0804074</t>
  </si>
  <si>
    <t>Boca de BSTC D = 0,40 m - esconsidade 35° - areia extraída e brita produzida - alas retas</t>
  </si>
  <si>
    <t>0804077</t>
  </si>
  <si>
    <t>Boca de BSTC D = 0,40 m - esconsidade 40° - areia e brita comerciais - alas retas</t>
  </si>
  <si>
    <t>0804076</t>
  </si>
  <si>
    <t>Boca de BSTC D = 0,40 m - esconsidade 40° - areia extraída e brita produzida - alas retas</t>
  </si>
  <si>
    <t>0804079</t>
  </si>
  <si>
    <t>Boca de BSTC D = 0,40 m - esconsidade 45° - areia e brita comerciais - alas retas</t>
  </si>
  <si>
    <t>0804078</t>
  </si>
  <si>
    <t>Boca de BSTC D = 0,40 m - esconsidade 45° - areia extraída e brita produzida - alas retas</t>
  </si>
  <si>
    <t>0804063</t>
  </si>
  <si>
    <t>Boca de BSTC D = 0,40 m - esconsidade 5° - areia e brita comerciais - alas retas</t>
  </si>
  <si>
    <t>0804062</t>
  </si>
  <si>
    <t>Boca de BSTC D = 0,40 m - esconsidade 5° - areia extraída e brita produzida - alas retas</t>
  </si>
  <si>
    <t>0804377</t>
  </si>
  <si>
    <t>Boca de BSTC D = 0,60 m - esconsidade 0° - areia e brita comerciais - alas esconsas</t>
  </si>
  <si>
    <t>0804081</t>
  </si>
  <si>
    <t>Boca de BSTC D = 0,60 m - esconsidade 0° - areia e brita comerciais - alas retas</t>
  </si>
  <si>
    <t>0804376</t>
  </si>
  <si>
    <t>Boca de BSTC D = 0,60 m - esconsidade 0° - areia extraída e brita produzida - alas esconsas</t>
  </si>
  <si>
    <t>0804080</t>
  </si>
  <si>
    <t>Boca de BSTC D = 0,60 m - esconsidade 0° - areia extraída e brita produzida - alas retas</t>
  </si>
  <si>
    <t>0804085</t>
  </si>
  <si>
    <t>Boca de BSTC D = 0,60 m - esconsidade 10° - areia e brita comerciais - alas retas</t>
  </si>
  <si>
    <t>0804084</t>
  </si>
  <si>
    <t>Boca de BSTC D = 0,60 m - esconsidade 10° - areia extraída e brita produzida - alas retas</t>
  </si>
  <si>
    <t>0804379</t>
  </si>
  <si>
    <t>Boca de BSTC D = 0,60 m - esconsidade 15° - areia e brita comerciais - alas esconsas</t>
  </si>
  <si>
    <t>0804087</t>
  </si>
  <si>
    <t>Boca de BSTC D = 0,60 m - esconsidade 15° - areia e brita comerciais - alas retas</t>
  </si>
  <si>
    <t>0804378</t>
  </si>
  <si>
    <t>Boca de BSTC D = 0,60 m - esconsidade 15° - areia extraída e brita produzida - alas esconsas</t>
  </si>
  <si>
    <t>0804086</t>
  </si>
  <si>
    <t>Boca de BSTC D = 0,60 m - esconsidade 15° - areia extraída e brita produzida - alas retas</t>
  </si>
  <si>
    <t>0804089</t>
  </si>
  <si>
    <t>Boca de BSTC D = 0,60 m - esconsidade 20° - areia e brita comerciais - alas retas</t>
  </si>
  <si>
    <t>0804088</t>
  </si>
  <si>
    <t>Boca de BSTC D = 0,60 m - esconsidade 20° - areia extraída e brita produzida - alas retas</t>
  </si>
  <si>
    <t>0804091</t>
  </si>
  <si>
    <t>Boca de BSTC D = 0,60 m - esconsidade 25° - areia e brita comerciais - alas retas</t>
  </si>
  <si>
    <t>0804090</t>
  </si>
  <si>
    <t>Boca de BSTC D = 0,60 m - esconsidade 25° - areia extraída e brita produzida - alas retas</t>
  </si>
  <si>
    <t>0804381</t>
  </si>
  <si>
    <t>Boca de BSTC D = 0,60 m - esconsidade 30° - areia e brita comerciais - alas esconsas</t>
  </si>
  <si>
    <t>0804093</t>
  </si>
  <si>
    <t>Boca de BSTC D = 0,60 m - esconsidade 30° - areia e brita comerciais - alas retas</t>
  </si>
  <si>
    <t>0804380</t>
  </si>
  <si>
    <t>Boca de BSTC D = 0,60 m - esconsidade 30° - areia extraída e brita produzida - alas esconsas</t>
  </si>
  <si>
    <t>0804092</t>
  </si>
  <si>
    <t>Boca de BSTC D = 0,60 m - esconsidade 30° - areia extraída e brita produzida - alas retas</t>
  </si>
  <si>
    <t>0804095</t>
  </si>
  <si>
    <t>Boca de BSTC D = 0,60 m - esconsidade 35° - areia e brita comerciais - alas retas</t>
  </si>
  <si>
    <t>0804094</t>
  </si>
  <si>
    <t>Boca de BSTC D = 0,60 m - esconsidade 35° - areia extraída e brita produzida - alas retas</t>
  </si>
  <si>
    <t>0804097</t>
  </si>
  <si>
    <t>Boca de BSTC D = 0,60 m - esconsidade 40° - areia e brita comerciais - alas retas</t>
  </si>
  <si>
    <t>0804096</t>
  </si>
  <si>
    <t>Boca de BSTC D = 0,60 m - esconsidade 40° - areia extraída e brita produzida - alas retas</t>
  </si>
  <si>
    <t>0804383</t>
  </si>
  <si>
    <t>Boca de BSTC D = 0,60 m - esconsidade 45° - areia e brita comerciais - alas esconsas</t>
  </si>
  <si>
    <t>0804099</t>
  </si>
  <si>
    <t>Boca de BSTC D = 0,60 m - esconsidade 45° - areia e brita comerciais - alas retas</t>
  </si>
  <si>
    <t>0804382</t>
  </si>
  <si>
    <t>Boca de BSTC D = 0,60 m - esconsidade 45° - areia extraída e brita produzida - alas esconsas</t>
  </si>
  <si>
    <t>0804098</t>
  </si>
  <si>
    <t>Boca de BSTC D = 0,60 m - esconsidade 45° - areia extraída e brita produzida - alas retas</t>
  </si>
  <si>
    <t>0804083</t>
  </si>
  <si>
    <t>Boca de BSTC D = 0,60 m - esconsidade 5° - areia e brita comerciais - alas retas</t>
  </si>
  <si>
    <t>0804082</t>
  </si>
  <si>
    <t>Boca de BSTC D = 0,60 m - esconsidade 5° - areia extraída e brita produzida - alas retas</t>
  </si>
  <si>
    <t>0804385</t>
  </si>
  <si>
    <t>Boca de BSTC D = 0,80 m - esconsidade 0° - areia e brita comerciais - alas esconsas</t>
  </si>
  <si>
    <t>0804101</t>
  </si>
  <si>
    <t>Boca de BSTC D = 0,80 m - esconsidade 0° - areia e brita comerciais - alas retas</t>
  </si>
  <si>
    <t>0804384</t>
  </si>
  <si>
    <t>Boca de BSTC D = 0,80 m - esconsidade 0° - areia extraída e brita produzida - alas esconsas</t>
  </si>
  <si>
    <t>0804100</t>
  </si>
  <si>
    <t>Boca de BSTC D = 0,80 m - esconsidade 0° - areia extraída e brita produzida - alas retas</t>
  </si>
  <si>
    <t>0804105</t>
  </si>
  <si>
    <t>Boca de BSTC D = 0,80 m - esconsidade 10° - areia e brita comerciais - alas retas</t>
  </si>
  <si>
    <t>0804104</t>
  </si>
  <si>
    <t>Boca de BSTC D = 0,80 m - esconsidade 10° - areia extraída e brita produzida - alas retas</t>
  </si>
  <si>
    <t>0804387</t>
  </si>
  <si>
    <t>Boca de BSTC D = 0,80 m - esconsidade 15° - areia e brita comerciais - alas esconsas</t>
  </si>
  <si>
    <t>0804107</t>
  </si>
  <si>
    <t>Boca de BSTC D = 0,80 m - esconsidade 15° - areia e brita comerciais - alas retas</t>
  </si>
  <si>
    <t>0804386</t>
  </si>
  <si>
    <t>Boca de BSTC D = 0,80 m - esconsidade 15° - areia extraída e brita produzida - alas esconsas</t>
  </si>
  <si>
    <t>0804106</t>
  </si>
  <si>
    <t>Boca de BSTC D = 0,80 m - esconsidade 15° - areia extraída e brita produzida - alas retas</t>
  </si>
  <si>
    <t>0804109</t>
  </si>
  <si>
    <t>Boca de BSTC D = 0,80 m - esconsidade 20° - areia e brita comerciais - alas retas</t>
  </si>
  <si>
    <t>0804108</t>
  </si>
  <si>
    <t>Boca de BSTC D = 0,80 m - esconsidade 20° - areia extraída e brita produzida - alas retas</t>
  </si>
  <si>
    <t>0804111</t>
  </si>
  <si>
    <t>Boca de BSTC D = 0,80 m - esconsidade 25° - areia e brita comerciais - alas retas</t>
  </si>
  <si>
    <t>0804110</t>
  </si>
  <si>
    <t>Boca de BSTC D = 0,80 m - esconsidade 25° - areia extraída e brita produzida - alas retas</t>
  </si>
  <si>
    <t>0804389</t>
  </si>
  <si>
    <t>Boca de BSTC D = 0,80 m - esconsidade 30° - areia e brita comerciais - alas esconsas</t>
  </si>
  <si>
    <t>0804113</t>
  </si>
  <si>
    <t>Boca de BSTC D = 0,80 m - esconsidade 30° - areia e brita comerciais - alas retas</t>
  </si>
  <si>
    <t>0804388</t>
  </si>
  <si>
    <t>Boca de BSTC D = 0,80 m - esconsidade 30° - areia extraída e brita produzida - alas esconsas</t>
  </si>
  <si>
    <t>0804112</t>
  </si>
  <si>
    <t>Boca de BSTC D = 0,80 m - esconsidade 30° - areia extraída e brita produzida - alas retas</t>
  </si>
  <si>
    <t>0804115</t>
  </si>
  <si>
    <t>Boca de BSTC D = 0,80 m - esconsidade 35° - areia e brita comerciais - alas retas</t>
  </si>
  <si>
    <t>0804114</t>
  </si>
  <si>
    <t>Boca de BSTC D = 0,80 m - esconsidade 35° - areia extraída e brita produzida - alas retas</t>
  </si>
  <si>
    <t>0804117</t>
  </si>
  <si>
    <t>Boca de BSTC D = 0,80 m - esconsidade 40° - areia e brita comerciais - alas retas</t>
  </si>
  <si>
    <t>0804116</t>
  </si>
  <si>
    <t>Boca de BSTC D = 0,80 m - esconsidade 40° - areia extraída e brita produzida - alas retas</t>
  </si>
  <si>
    <t>0804391</t>
  </si>
  <si>
    <t>Boca de BSTC D = 0,80 m - esconsidade 45° - areia e brita comerciais - alas esconsas</t>
  </si>
  <si>
    <t>0804119</t>
  </si>
  <si>
    <t>Boca de BSTC D = 0,80 m - esconsidade 45° - areia e brita comerciais - alas retas</t>
  </si>
  <si>
    <t>0804390</t>
  </si>
  <si>
    <t>Boca de BSTC D = 0,80 m - esconsidade 45° - areia extraída e brita produzida - alas esconsas</t>
  </si>
  <si>
    <t>0804118</t>
  </si>
  <si>
    <t>Boca de BSTC D = 0,80 m - esconsidade 45° - areia extraída e brita produzida - alas retas</t>
  </si>
  <si>
    <t>0804103</t>
  </si>
  <si>
    <t>Boca de BSTC D = 0,80 m - esconsidade 5° - areia e brita comerciais - alas retas</t>
  </si>
  <si>
    <t>0804102</t>
  </si>
  <si>
    <t>Boca de BSTC D = 0,80 m - esconsidade 5° - areia extraída e brita produzida - alas retas</t>
  </si>
  <si>
    <t>0804393</t>
  </si>
  <si>
    <t>Boca de BSTC D = 1,00 m - esconsidade 0° - areia e brita comerciais - alas esconsas</t>
  </si>
  <si>
    <t>0804121</t>
  </si>
  <si>
    <t>Boca de BSTC D = 1,00 m - esconsidade 0° - areia e brita comerciais - alas retas</t>
  </si>
  <si>
    <t>0804392</t>
  </si>
  <si>
    <t>Boca de BSTC D = 1,00 m - esconsidade 0° - areia extraída e brita produzida - alas esconsas</t>
  </si>
  <si>
    <t>0804120</t>
  </si>
  <si>
    <t>Boca de BSTC D = 1,00 m - esconsidade 0° - areia extraída e brita produzida - alas retas</t>
  </si>
  <si>
    <t>0804125</t>
  </si>
  <si>
    <t>Boca de BSTC D = 1,00 m - esconsidade 10° - areia e brita comerciais - alas retas</t>
  </si>
  <si>
    <t>0804124</t>
  </si>
  <si>
    <t>Boca de BSTC D = 1,00 m - esconsidade 10° - areia extraída e brita produzida - alas retas</t>
  </si>
  <si>
    <t>0804395</t>
  </si>
  <si>
    <t>Boca de BSTC D = 1,00 m - esconsidade 15° - areia e brita comerciais - alas esconsas</t>
  </si>
  <si>
    <t>0804127</t>
  </si>
  <si>
    <t>Boca de BSTC D = 1,00 m - esconsidade 15° - areia e brita comerciais - alas retas</t>
  </si>
  <si>
    <t>0804394</t>
  </si>
  <si>
    <t>Boca de BSTC D = 1,00 m - esconsidade 15° - areia extraída e brita produzida - alas esconsas</t>
  </si>
  <si>
    <t>0804126</t>
  </si>
  <si>
    <t>Boca de BSTC D = 1,00 m - esconsidade 15° - areia extraída e brita produzida - alas retas</t>
  </si>
  <si>
    <t>0804129</t>
  </si>
  <si>
    <t>Boca de BSTC D = 1,00 m - esconsidade 20° - areia e brita comerciais - alas retas</t>
  </si>
  <si>
    <t>0804128</t>
  </si>
  <si>
    <t>Boca de BSTC D = 1,00 m - esconsidade 20° - areia extraída e brita produzida - alas retas</t>
  </si>
  <si>
    <t>0804131</t>
  </si>
  <si>
    <t>Boca de BSTC D = 1,00 m - esconsidade 25° - areia e brita comerciais - alas retas</t>
  </si>
  <si>
    <t>0804130</t>
  </si>
  <si>
    <t>Boca de BSTC D = 1,00 m - esconsidade 25° - areia extraída e brita produzida - alas retas</t>
  </si>
  <si>
    <t>0804397</t>
  </si>
  <si>
    <t>Boca de BSTC D = 1,00 m - esconsidade 30° - areia e brita comerciais - alas esconsas</t>
  </si>
  <si>
    <t>0804133</t>
  </si>
  <si>
    <t>Boca de BSTC D = 1,00 m - esconsidade 30° - areia e brita comerciais - alas retas</t>
  </si>
  <si>
    <t>0804396</t>
  </si>
  <si>
    <t>Boca de BSTC D = 1,00 m - esconsidade 30° - areia extraída e brita produzida - alas esconsas</t>
  </si>
  <si>
    <t>0804132</t>
  </si>
  <si>
    <t>Boca de BSTC D = 1,00 m - esconsidade 30° - areia extraída e brita produzida - alas retas</t>
  </si>
  <si>
    <t>0804135</t>
  </si>
  <si>
    <t>Boca de BSTC D = 1,00 m - esconsidade 35° - areia e brita comerciais - alas retas</t>
  </si>
  <si>
    <t>0804134</t>
  </si>
  <si>
    <t>Boca de BSTC D = 1,00 m - esconsidade 35° - areia extraída e brita produzida - alas retas</t>
  </si>
  <si>
    <t>0804137</t>
  </si>
  <si>
    <t>Boca de BSTC D = 1,00 m - esconsidade 40° - areia e brita comerciais - alas retas</t>
  </si>
  <si>
    <t>0804136</t>
  </si>
  <si>
    <t>Boca de BSTC D = 1,00 m - esconsidade 40° - areia extraída e brita produzida - alas retas</t>
  </si>
  <si>
    <t>0804399</t>
  </si>
  <si>
    <t>Boca de BSTC D = 1,00 m - esconsidade 45° - areia e brita comerciais - alas esconsas</t>
  </si>
  <si>
    <t>0804139</t>
  </si>
  <si>
    <t>Boca de BSTC D = 1,00 m - esconsidade 45° - areia e brita comerciais - alas retas</t>
  </si>
  <si>
    <t>0804398</t>
  </si>
  <si>
    <t>Boca de BSTC D = 1,00 m - esconsidade 45° - areia extraída e brita produzida - alas esconsas</t>
  </si>
  <si>
    <t>0804138</t>
  </si>
  <si>
    <t>Boca de BSTC D = 1,00 m - esconsidade 45° - areia extraída e brita produzida - alas retas</t>
  </si>
  <si>
    <t>0804123</t>
  </si>
  <si>
    <t>Boca de BSTC D = 1,00 m - esconsidade 5° - areia e brita comerciais - alas retas</t>
  </si>
  <si>
    <t>0804122</t>
  </si>
  <si>
    <t>Boca de BSTC D = 1,00 m - esconsidade 5° - areia extraída e brita produzida - alas retas</t>
  </si>
  <si>
    <t>0804401</t>
  </si>
  <si>
    <t>Boca de BSTC D = 1,20 m - esconsidade 0° - areia e brita comerciais - alas esconsas</t>
  </si>
  <si>
    <t>0804141</t>
  </si>
  <si>
    <t>Boca de BSTC D = 1,20 m - esconsidade 0° - areia e brita comerciais - alas retas</t>
  </si>
  <si>
    <t>0804400</t>
  </si>
  <si>
    <t>Boca de BSTC D = 1,20 m - esconsidade 0° - areia extraída e brita produzida - alas esconsas</t>
  </si>
  <si>
    <t>0804140</t>
  </si>
  <si>
    <t>Boca de BSTC D = 1,20 m - esconsidade 0° - areia extraída e brita produzida - alas retas</t>
  </si>
  <si>
    <t>0804145</t>
  </si>
  <si>
    <t>Boca de BSTC D = 1,20 m - esconsidade 10° - areia e brita comerciais - alas retas</t>
  </si>
  <si>
    <t>0804144</t>
  </si>
  <si>
    <t>Boca de BSTC D = 1,20 m - esconsidade 10° - areia extraída e brita produzida - alas retas</t>
  </si>
  <si>
    <t>0804403</t>
  </si>
  <si>
    <t>Boca de BSTC D = 1,20 m - esconsidade 15° - areia e brita comerciais - alas esconsas</t>
  </si>
  <si>
    <t>0804147</t>
  </si>
  <si>
    <t>Boca de BSTC D = 1,20 m - esconsidade 15° - areia e brita comerciais - alas retas</t>
  </si>
  <si>
    <t>0804402</t>
  </si>
  <si>
    <t>Boca de BSTC D = 1,20 m - esconsidade 15° - areia extraída e brita produzida - alas esconsas</t>
  </si>
  <si>
    <t>0804146</t>
  </si>
  <si>
    <t>Boca de BSTC D = 1,20 m - esconsidade 15° - areia extraída e brita produzida - alas retas</t>
  </si>
  <si>
    <t>0804149</t>
  </si>
  <si>
    <t>Boca de BSTC D = 1,20 m - esconsidade 20° - areia e brita comerciais - alas retas</t>
  </si>
  <si>
    <t>0804148</t>
  </si>
  <si>
    <t>Boca de BSTC D = 1,20 m - esconsidade 20° - areia extraída e brita produzida - alas retas</t>
  </si>
  <si>
    <t>0804151</t>
  </si>
  <si>
    <t>Boca de BSTC D = 1,20 m - esconsidade 25° - areia e brita comerciais - alas retas</t>
  </si>
  <si>
    <t>0804150</t>
  </si>
  <si>
    <t>Boca de BSTC D = 1,20 m - esconsidade 25° - areia extraída e brita produzida - alas retas</t>
  </si>
  <si>
    <t>0804405</t>
  </si>
  <si>
    <t>Boca de BSTC D = 1,20 m - esconsidade 30° - areia e brita comerciais - alas esconsas</t>
  </si>
  <si>
    <t>0804153</t>
  </si>
  <si>
    <t>Boca de BSTC D = 1,20 m - esconsidade 30° - areia e brita comerciais - alas retas</t>
  </si>
  <si>
    <t>0804404</t>
  </si>
  <si>
    <t>Boca de BSTC D = 1,20 m - esconsidade 30° - areia extraída e brita produzida - alas esconsas</t>
  </si>
  <si>
    <t>0804152</t>
  </si>
  <si>
    <t>Boca de BSTC D = 1,20 m - esconsidade 30° - areia extraída e brita produzida - alas retas</t>
  </si>
  <si>
    <t>0804155</t>
  </si>
  <si>
    <t>Boca de BSTC D = 1,20 m - esconsidade 35° - areia e brita comerciais - alas retas</t>
  </si>
  <si>
    <t>0804154</t>
  </si>
  <si>
    <t>Boca de BSTC D = 1,20 m - esconsidade 35° - areia extraída e brita produzida - alas retas</t>
  </si>
  <si>
    <t>0804157</t>
  </si>
  <si>
    <t>Boca de BSTC D = 1,20 m - esconsidade 40° - areia e brita comerciais - alas retas</t>
  </si>
  <si>
    <t>0804156</t>
  </si>
  <si>
    <t>Boca de BSTC D = 1,20 m - esconsidade 40° - areia extraída e brita produzida - alas retas</t>
  </si>
  <si>
    <t>0804407</t>
  </si>
  <si>
    <t>Boca de BSTC D = 1,20 m - esconsidade 45° - areia e brita comerciais - alas esconsas</t>
  </si>
  <si>
    <t>0804159</t>
  </si>
  <si>
    <t>Boca de BSTC D = 1,20 m - esconsidade 45° - areia e brita comerciais - alas retas</t>
  </si>
  <si>
    <t>0804406</t>
  </si>
  <si>
    <t>Boca de BSTC D = 1,20 m - esconsidade 45° - areia extraída e brita produzida - alas esconsas</t>
  </si>
  <si>
    <t>0804158</t>
  </si>
  <si>
    <t>Boca de BSTC D = 1,20 m - esconsidade 45° - areia extraída e brita produzida - alas retas</t>
  </si>
  <si>
    <t>0804143</t>
  </si>
  <si>
    <t>Boca de BSTC D = 1,20 m - esconsidade 5° - areia e brita comerciais - alas retas</t>
  </si>
  <si>
    <t>0804142</t>
  </si>
  <si>
    <t>Boca de BSTC D = 1,20 m - esconsidade 5° - areia extraída e brita produzida - alas retas</t>
  </si>
  <si>
    <t>0804409</t>
  </si>
  <si>
    <t>Boca de BSTC D = 1,50 m - esconsidade 0° - areia e brita comerciais - alas esconsas</t>
  </si>
  <si>
    <t>0804161</t>
  </si>
  <si>
    <t>Boca de BSTC D = 1,50 m - esconsidade 0° - areia e brita comerciais - alas retas</t>
  </si>
  <si>
    <t>0804408</t>
  </si>
  <si>
    <t>Boca de BSTC D = 1,50 m - esconsidade 0° - areia extraída e brita produzida - alas esconsas</t>
  </si>
  <si>
    <t>0804160</t>
  </si>
  <si>
    <t>Boca de BSTC D = 1,50 m - esconsidade 0° - areia extraída e brita produzida - alas retas</t>
  </si>
  <si>
    <t>0804165</t>
  </si>
  <si>
    <t>Boca de BSTC D = 1,50 m - esconsidade 10° - areia e brita comerciais - alas retas</t>
  </si>
  <si>
    <t>0804164</t>
  </si>
  <si>
    <t>Boca de BSTC D = 1,50 m - esconsidade 10° - areia extraída e brita produzida - alas retas</t>
  </si>
  <si>
    <t>0804411</t>
  </si>
  <si>
    <t>Boca de BSTC D = 1,50 m - esconsidade 15° - areia e brita comerciais - alas esconsas</t>
  </si>
  <si>
    <t>0804167</t>
  </si>
  <si>
    <t>Boca de BSTC D = 1,50 m - esconsidade 15° - areia e brita comerciais - alas retas</t>
  </si>
  <si>
    <t>0804410</t>
  </si>
  <si>
    <t>Boca de BSTC D = 1,50 m - esconsidade 15° - areia extraída e brita produzida - alas esconsas</t>
  </si>
  <si>
    <t>0804166</t>
  </si>
  <si>
    <t>Boca de BSTC D = 1,50 m - esconsidade 15° - areia extraída e brita produzida - alas retas</t>
  </si>
  <si>
    <t>0804169</t>
  </si>
  <si>
    <t>Boca de BSTC D = 1,50 m - esconsidade 20° - areia e brita comerciais - alas retas</t>
  </si>
  <si>
    <t>0804168</t>
  </si>
  <si>
    <t>Boca de BSTC D = 1,50 m - esconsidade 20° - areia extraída e brita produzida - alas retas</t>
  </si>
  <si>
    <t>0804171</t>
  </si>
  <si>
    <t>Boca de BSTC D = 1,50 m - esconsidade 25° - areia e brita comerciais - alas retas</t>
  </si>
  <si>
    <t>0804170</t>
  </si>
  <si>
    <t>Boca de BSTC D = 1,50 m - esconsidade 25° - areia extraída e brita produzida - alas retas</t>
  </si>
  <si>
    <t>0804413</t>
  </si>
  <si>
    <t>Boca de BSTC D = 1,50 m - esconsidade 30° - areia e brita comerciais - alas esconsas</t>
  </si>
  <si>
    <t>0804173</t>
  </si>
  <si>
    <t>Boca de BSTC D = 1,50 m - esconsidade 30° - areia e brita comerciais - alas retas</t>
  </si>
  <si>
    <t>0804412</t>
  </si>
  <si>
    <t>Boca de BSTC D = 1,50 m - esconsidade 30° - areia extraída e brita produzida - alas esconsas</t>
  </si>
  <si>
    <t>0804172</t>
  </si>
  <si>
    <t>Boca de BSTC D = 1,50 m - esconsidade 30° - areia extraída e brita produzida - alas retas</t>
  </si>
  <si>
    <t>0804175</t>
  </si>
  <si>
    <t>Boca de BSTC D = 1,50 m - esconsidade 35° - areia e brita comerciais - alas retas</t>
  </si>
  <si>
    <t>0804174</t>
  </si>
  <si>
    <t>Boca de BSTC D = 1,50 m - esconsidade 35° - areia extraída e brita produzida - alas retas</t>
  </si>
  <si>
    <t>0804177</t>
  </si>
  <si>
    <t>Boca de BSTC D = 1,50 m - esconsidade 40° - areia e brita comerciais - alas retas</t>
  </si>
  <si>
    <t>0804176</t>
  </si>
  <si>
    <t>Boca de BSTC D = 1,50 m - esconsidade 40° - areia extraída e brita produzida - alas retas</t>
  </si>
  <si>
    <t>0804415</t>
  </si>
  <si>
    <t>Boca de BSTC D = 1,50 m - esconsidade 45° - areia e brita comerciais - alas esconsas</t>
  </si>
  <si>
    <t>0804179</t>
  </si>
  <si>
    <t>Boca de BSTC D = 1,50 m - esconsidade 45° - areia e brita comerciais - alas retas</t>
  </si>
  <si>
    <t>0804414</t>
  </si>
  <si>
    <t>Boca de BSTC D = 1,50 m - esconsidade 45° - areia extraída e brita produzida - alas esconsas</t>
  </si>
  <si>
    <t>0804178</t>
  </si>
  <si>
    <t>Boca de BSTC D = 1,50 m - esconsidade 45° - areia extraída e brita produzida - alas retas</t>
  </si>
  <si>
    <t>0804163</t>
  </si>
  <si>
    <t>Boca de BSTC D = 1,50 m - esconsidade 5° - areia e brita comerciais - alas retas</t>
  </si>
  <si>
    <t>0804162</t>
  </si>
  <si>
    <t>Boca de BSTC D = 1,50 m - esconsidade 5° - areia extraída e brita produzida - alas retas</t>
  </si>
  <si>
    <t>0804441</t>
  </si>
  <si>
    <t>Boca de BTTC D = 1,00 m - esconsidade 0° - areia e brita comerciais - alas esconsas</t>
  </si>
  <si>
    <t>0804317</t>
  </si>
  <si>
    <t>Boca de BTTC D = 1,00 m - esconsidade 0° - areia e brita comerciais - alas retas</t>
  </si>
  <si>
    <t>0804440</t>
  </si>
  <si>
    <t>Boca de BTTC D = 1,00 m - esconsidade 0° - areia extraída e brita produzida - alas esconsas</t>
  </si>
  <si>
    <t>0804316</t>
  </si>
  <si>
    <t>Boca de BTTC D = 1,00 m - esconsidade 0° - areia extraída e brita produzida - alas retas</t>
  </si>
  <si>
    <t>0804321</t>
  </si>
  <si>
    <t>Boca de BTTC D = 1,00 m - esconsidade 10° - areia e brita comerciais - alas retas</t>
  </si>
  <si>
    <t>0804320</t>
  </si>
  <si>
    <t>Boca de BTTC D = 1,00 m - esconsidade 10° - areia extraída e brita produzida - alas retas</t>
  </si>
  <si>
    <t>0804443</t>
  </si>
  <si>
    <t>Boca de BTTC D = 1,00 m - esconsidade 15° - areia e brita comerciais - alas esconsas</t>
  </si>
  <si>
    <t>0804323</t>
  </si>
  <si>
    <t>Boca de BTTC D = 1,00 m - esconsidade 15° - areia e brita comerciais - alas retas</t>
  </si>
  <si>
    <t>0804442</t>
  </si>
  <si>
    <t>Boca de BTTC D = 1,00 m - esconsidade 15° - areia extraída e brita produzida - alas esconsas</t>
  </si>
  <si>
    <t>0804322</t>
  </si>
  <si>
    <t>Boca de BTTC D = 1,00 m - esconsidade 15° - areia extraída e brita produzida - alas retas</t>
  </si>
  <si>
    <t>0804325</t>
  </si>
  <si>
    <t>Boca de BTTC D = 1,00 m - esconsidade 20° - areia e brita comerciais - alas retas</t>
  </si>
  <si>
    <t>0804324</t>
  </si>
  <si>
    <t>Boca de BTTC D = 1,00 m - esconsidade 20° - areia extraída e brita produzida - alas retas</t>
  </si>
  <si>
    <t>0804327</t>
  </si>
  <si>
    <t>Boca de BTTC D = 1,00 m - esconsidade 25° - areia e brita comerciais - alas retas</t>
  </si>
  <si>
    <t>0804326</t>
  </si>
  <si>
    <t>Boca de BTTC D = 1,00 m - esconsidade 25° - areia extraída e brita produzida - alas retas</t>
  </si>
  <si>
    <t>0804445</t>
  </si>
  <si>
    <t>Boca de BTTC D = 1,00 m - esconsidade 30° - areia e brita comerciais - alas esconsas</t>
  </si>
  <si>
    <t>0804329</t>
  </si>
  <si>
    <t>Boca de BTTC D = 1,00 m - esconsidade 30° - areia e brita comerciais - alas retas</t>
  </si>
  <si>
    <t>0804444</t>
  </si>
  <si>
    <t>Boca de BTTC D = 1,00 m - esconsidade 30° - areia extraída e brita produzida - alas esconsas</t>
  </si>
  <si>
    <t>0804328</t>
  </si>
  <si>
    <t>Boca de BTTC D = 1,00 m - esconsidade 30° - areia extraída e brita produzida - alas retas</t>
  </si>
  <si>
    <t>0804331</t>
  </si>
  <si>
    <t>Boca de BTTC D = 1,00 m - esconsidade 35° - areia e brita comerciais - alas retas</t>
  </si>
  <si>
    <t>0804330</t>
  </si>
  <si>
    <t>Boca de BTTC D = 1,00 m - esconsidade 35° - areia extraída e brita produzida - alas retas</t>
  </si>
  <si>
    <t>0804333</t>
  </si>
  <si>
    <t>Boca de BTTC D = 1,00 m - esconsidade 40° - areia e brita comerciais - alas retas</t>
  </si>
  <si>
    <t>0804332</t>
  </si>
  <si>
    <t>Boca de BTTC D = 1,00 m - esconsidade 40° - areia extraída e brita produzida - alas retas</t>
  </si>
  <si>
    <t>0804447</t>
  </si>
  <si>
    <t>Boca de BTTC D = 1,00 m - esconsidade 45° - areia e brita comerciais - alas esconsas</t>
  </si>
  <si>
    <t>0804335</t>
  </si>
  <si>
    <t>Boca de BTTC D = 1,00 m - esconsidade 45° - areia e brita comerciais - alas retas</t>
  </si>
  <si>
    <t>0804446</t>
  </si>
  <si>
    <t>Boca de BTTC D = 1,00 m - esconsidade 45° - areia extraída e brita produzida - alas esconsas</t>
  </si>
  <si>
    <t>0804334</t>
  </si>
  <si>
    <t>Boca de BTTC D = 1,00 m - esconsidade 45° - areia extraída e brita produzida - alas retas</t>
  </si>
  <si>
    <t>0804319</t>
  </si>
  <si>
    <t>Boca de BTTC D = 1,00 m - esconsidade 5° - areia e brita comerciais - alas retas</t>
  </si>
  <si>
    <t>0804318</t>
  </si>
  <si>
    <t>Boca de BTTC D = 1,00 m - esconsidade 5° - areia extraída e brita produzida - alas retas</t>
  </si>
  <si>
    <t>0804449</t>
  </si>
  <si>
    <t>Boca de BTTC D = 1,20 m - esconsidade 0° - areia e brita comerciais - alas esconsas</t>
  </si>
  <si>
    <t>0804337</t>
  </si>
  <si>
    <t>Boca de BTTC D = 1,20 m - esconsidade 0° - areia e brita comerciais - alas retas</t>
  </si>
  <si>
    <t>0804448</t>
  </si>
  <si>
    <t>Boca de BTTC D = 1,20 m - esconsidade 0° - areia extraída e brita produzida - alas esconsas</t>
  </si>
  <si>
    <t>0804336</t>
  </si>
  <si>
    <t>Boca de BTTC D = 1,20 m - esconsidade 0° - areia extraída e brita produzida - alas retas</t>
  </si>
  <si>
    <t>0804341</t>
  </si>
  <si>
    <t>Boca de BTTC D = 1,20 m - esconsidade 10° - areia e brita comerciais - alas retas</t>
  </si>
  <si>
    <t>0804340</t>
  </si>
  <si>
    <t>Boca de BTTC D = 1,20 m - esconsidade 10° - areia extraída e brita produzida - alas retas</t>
  </si>
  <si>
    <t>0804451</t>
  </si>
  <si>
    <t>Boca de BTTC D = 1,20 m - esconsidade 15° - areia e brita comerciais - alas esconsas</t>
  </si>
  <si>
    <t>0804343</t>
  </si>
  <si>
    <t>Boca de BTTC D = 1,20 m - esconsidade 15° - areia e brita comerciais - alas retas</t>
  </si>
  <si>
    <t>0804450</t>
  </si>
  <si>
    <t>Boca de BTTC D = 1,20 m - esconsidade 15° - areia extraída e brita produzida - alas esconsas</t>
  </si>
  <si>
    <t>0804342</t>
  </si>
  <si>
    <t>Boca de BTTC D = 1,20 m - esconsidade 15° - areia extraída e brita produzida - alas retas</t>
  </si>
  <si>
    <t>0804345</t>
  </si>
  <si>
    <t>Boca de BTTC D = 1,20 m - esconsidade 20° - areia e brita comerciais - alas retas</t>
  </si>
  <si>
    <t>0804344</t>
  </si>
  <si>
    <t>Boca de BTTC D = 1,20 m - esconsidade 20° - areia extraída e brita produzida - alas retas</t>
  </si>
  <si>
    <t>0804347</t>
  </si>
  <si>
    <t>Boca de BTTC D = 1,20 m - esconsidade 25° - areia e brita comerciais - alas retas</t>
  </si>
  <si>
    <t>0804346</t>
  </si>
  <si>
    <t>Boca de BTTC D = 1,20 m - esconsidade 25° - areia extraída e brita produzida - alas retas</t>
  </si>
  <si>
    <t>0804453</t>
  </si>
  <si>
    <t>Boca de BTTC D = 1,20 m - esconsidade 30° - areia e brita comerciais - alas esconsas</t>
  </si>
  <si>
    <t>0804349</t>
  </si>
  <si>
    <t>Boca de BTTC D = 1,20 m - esconsidade 30° - areia e brita comerciais - alas retas</t>
  </si>
  <si>
    <t>0804452</t>
  </si>
  <si>
    <t>Boca de BTTC D = 1,20 m - esconsidade 30° - areia extraída e brita produzida - alas esconsas</t>
  </si>
  <si>
    <t>0804348</t>
  </si>
  <si>
    <t>Boca de BTTC D = 1,20 m - esconsidade 30° - areia extraída e brita produzida - alas retas</t>
  </si>
  <si>
    <t>0804351</t>
  </si>
  <si>
    <t>Boca de BTTC D = 1,20 m - esconsidade 35° - areia e brita comerciais - alas retas</t>
  </si>
  <si>
    <t>0804350</t>
  </si>
  <si>
    <t>Boca de BTTC D = 1,20 m - esconsidade 35° - areia extraída e brita produzida - alas retas</t>
  </si>
  <si>
    <t>0804353</t>
  </si>
  <si>
    <t>Boca de BTTC D = 1,20 m - esconsidade 40° - areia e brita comerciais - alas retas</t>
  </si>
  <si>
    <t>0804352</t>
  </si>
  <si>
    <t>Boca de BTTC D = 1,20 m - esconsidade 40° - areia extraída e brita produzida - alas retas</t>
  </si>
  <si>
    <t>0804455</t>
  </si>
  <si>
    <t>Boca de BTTC D = 1,20 m - esconsidade 45° - areia e brita comerciais - alas esconsas</t>
  </si>
  <si>
    <t>0804355</t>
  </si>
  <si>
    <t>Boca de BTTC D = 1,20 m - esconsidade 45° - areia e brita comerciais - alas retas</t>
  </si>
  <si>
    <t>0804454</t>
  </si>
  <si>
    <t>Boca de BTTC D = 1,20 m - esconsidade 45° - areia extraída e brita produzida - alas esconsas</t>
  </si>
  <si>
    <t>0804354</t>
  </si>
  <si>
    <t>Boca de BTTC D = 1,20 m - esconsidade 45° - areia extraída e brita produzida - alas retas</t>
  </si>
  <si>
    <t>0804339</t>
  </si>
  <si>
    <t>Boca de BTTC D = 1,20 m - esconsidade 5° - areia e brita comerciais - alas retas</t>
  </si>
  <si>
    <t>0804338</t>
  </si>
  <si>
    <t>Boca de BTTC D = 1,20 m - esconsidade 5° - areia extraída e brita produzida - alas retas</t>
  </si>
  <si>
    <t>0804457</t>
  </si>
  <si>
    <t>Boca de BTTC D = 1,50 m - esconsidade 0° - areia e brita comerciais - alas esconsas</t>
  </si>
  <si>
    <t>0804357</t>
  </si>
  <si>
    <t>Boca de BTTC D = 1,50 m - esconsidade 0° - areia e brita comerciais - alas retas</t>
  </si>
  <si>
    <t>0804456</t>
  </si>
  <si>
    <t>Boca de BTTC D = 1,50 m - esconsidade 0° - areia extraída e brita produzida - alas esconsas</t>
  </si>
  <si>
    <t>0804356</t>
  </si>
  <si>
    <t>Boca de BTTC D = 1,50 m - esconsidade 0° - areia extraída e brita produzida - alas retas</t>
  </si>
  <si>
    <t>0804361</t>
  </si>
  <si>
    <t>Boca de BTTC D = 1,50 m - esconsidade 10° - areia e brita comerciais - alas retas</t>
  </si>
  <si>
    <t>0804360</t>
  </si>
  <si>
    <t>Boca de BTTC D = 1,50 m - esconsidade 10° - areia extraída e brita produzida - alas retas</t>
  </si>
  <si>
    <t>0804459</t>
  </si>
  <si>
    <t>Boca de BTTC D = 1,50 m - esconsidade 15° - areia e brita comerciais - alas esconsas</t>
  </si>
  <si>
    <t>0804363</t>
  </si>
  <si>
    <t>Boca de BTTC D = 1,50 m - esconsidade 15° - areia e brita comerciais - alas retas</t>
  </si>
  <si>
    <t>0804458</t>
  </si>
  <si>
    <t>Boca de BTTC D = 1,50 m - esconsidade 15° - areia extraída e brita produzida - alas esconsas</t>
  </si>
  <si>
    <t>0804362</t>
  </si>
  <si>
    <t>Boca de BTTC D = 1,50 m - esconsidade 15° - areia extraída e brita produzida - alas retas</t>
  </si>
  <si>
    <t>0804365</t>
  </si>
  <si>
    <t>Boca de BTTC D = 1,50 m - esconsidade 20° - areia e brita comerciais - alas retas</t>
  </si>
  <si>
    <t>0804364</t>
  </si>
  <si>
    <t>Boca de BTTC D = 1,50 m - esconsidade 20° - areia extraída e brita produzida - alas retas</t>
  </si>
  <si>
    <t>0804367</t>
  </si>
  <si>
    <t>Boca de BTTC D = 1,50 m - esconsidade 25° - areia e brita comerciais - alas retas</t>
  </si>
  <si>
    <t>0804366</t>
  </si>
  <si>
    <t>Boca de BTTC D = 1,50 m - esconsidade 25° - areia extraída e brita produzida - alas retas</t>
  </si>
  <si>
    <t>0804461</t>
  </si>
  <si>
    <t>Boca de BTTC D = 1,50 m - esconsidade 30° - areia e brita comerciais - alas esconsas</t>
  </si>
  <si>
    <t>0804369</t>
  </si>
  <si>
    <t>Boca de BTTC D = 1,50 m - esconsidade 30° - areia e brita comerciais - alas retas</t>
  </si>
  <si>
    <t>0804460</t>
  </si>
  <si>
    <t>Boca de BTTC D = 1,50 m - esconsidade 30° - areia extraída e brita produzida - alas esconsas</t>
  </si>
  <si>
    <t>0804371</t>
  </si>
  <si>
    <t>Boca de BTTC D = 1,50 m - esconsidade 35° - areia e brita comerciais - alas retas</t>
  </si>
  <si>
    <t>0804370</t>
  </si>
  <si>
    <t>Boca de BTTC D = 1,50 m - esconsidade 35° - areia extraída e brita produzida - alas retas</t>
  </si>
  <si>
    <t>0804373</t>
  </si>
  <si>
    <t>Boca de BTTC D = 1,50 m - esconsidade 40° - areia e brita comerciais - alas retas</t>
  </si>
  <si>
    <t>0804372</t>
  </si>
  <si>
    <t>Boca de BTTC D = 1,50 m - esconsidade 40° - areia extraída e brita produzida - alas retas</t>
  </si>
  <si>
    <t>0804463</t>
  </si>
  <si>
    <t>Boca de BTTC D = 1,50 m - esconsidade 45° - areia e brita comerciais - alas esconsas</t>
  </si>
  <si>
    <t>0804375</t>
  </si>
  <si>
    <t>Boca de BTTC D = 1,50 m - esconsidade 45° - areia e brita comerciais - alas retas</t>
  </si>
  <si>
    <t>0804462</t>
  </si>
  <si>
    <t>Boca de BTTC D = 1,50 m - esconsidade 45° - areia extraída e brita produzida - alas esconsas</t>
  </si>
  <si>
    <t>0804374</t>
  </si>
  <si>
    <t>Boca de BTTC D = 1,50 m - esconsidade 45° - areia extraída e brita produzida - alas retas</t>
  </si>
  <si>
    <t>0804359</t>
  </si>
  <si>
    <t>Boca de BTTC D = 1,50 m - esconsidade 5° - areia e brita comerciais - alas retas</t>
  </si>
  <si>
    <t>0804358</t>
  </si>
  <si>
    <t>Boca de BTTC D = 1,50 m - esconsidade 5° - areia extraída e brita produzida - alas retas</t>
  </si>
  <si>
    <t>0804368</t>
  </si>
  <si>
    <t>Boca de BTTC D = 1,50 m esconsidade 30° - areia extraída e brita produzida - alas retas</t>
  </si>
  <si>
    <t>0804465</t>
  </si>
  <si>
    <t>Confecção de tubos de concreto armado D = 0,60 m PA1 - areia e brita comerciais</t>
  </si>
  <si>
    <t>0804464</t>
  </si>
  <si>
    <t>Confecção de tubos de concreto armado D = 0,60 m PA1 - areia extraída e brita produzida</t>
  </si>
  <si>
    <t>0804475</t>
  </si>
  <si>
    <t>Confecção de tubos de concreto armado D = 0,60 m PA2 - areia e brita comerciais</t>
  </si>
  <si>
    <t>0804474</t>
  </si>
  <si>
    <t>Confecção de tubos de concreto armado D = 0,60 m PA2 - areia extraída e brita produzida</t>
  </si>
  <si>
    <t>0804485</t>
  </si>
  <si>
    <t>Confecção de tubos de concreto armado D = 0,60 m PA3 - areia e brita comerciais</t>
  </si>
  <si>
    <t>0804484</t>
  </si>
  <si>
    <t>Confecção de tubos de concreto armado D = 0,60 m PA3 - areia extraída e brita produzida</t>
  </si>
  <si>
    <t>0804495</t>
  </si>
  <si>
    <t>Confecção de tubos de concreto armado D = 0,60 m PA4 - areia e brita comerciais</t>
  </si>
  <si>
    <t>0804494</t>
  </si>
  <si>
    <t>Confecção de tubos de concreto armado D = 0,60 m PA4 - areia extraída e brita produzida</t>
  </si>
  <si>
    <t>0804467</t>
  </si>
  <si>
    <t>Confecção de tubos de concreto armado D = 0,80 m PA1 - areia e brita comerciais</t>
  </si>
  <si>
    <t>0804466</t>
  </si>
  <si>
    <t>Confecção de tubos de concreto armado D = 0,80 m PA1 - areia extraída e brita produzida</t>
  </si>
  <si>
    <t>0804477</t>
  </si>
  <si>
    <t>Confecção de tubos de concreto armado D = 0,80 m PA2 - areia e brita comerciais</t>
  </si>
  <si>
    <t>0804476</t>
  </si>
  <si>
    <t>Confecção de tubos de concreto armado D = 0,80 m PA2 - areia extraída e brita produzida</t>
  </si>
  <si>
    <t>0804487</t>
  </si>
  <si>
    <t>Confecção de tubos de concreto armado D = 0,80 m PA3 - areia e brita comerciais</t>
  </si>
  <si>
    <t>0804486</t>
  </si>
  <si>
    <t>Confecção de tubos de concreto armado D = 0,80 m PA3 - areia extraída e brita produzida</t>
  </si>
  <si>
    <t>0804497</t>
  </si>
  <si>
    <t>Confecção de tubos de concreto armado D = 0,80 m PA4 - areia e brita comerciais</t>
  </si>
  <si>
    <t>0804496</t>
  </si>
  <si>
    <t>Confecção de tubos de concreto armado D = 0,80 m PA4 - areia extraída e brita produzida</t>
  </si>
  <si>
    <t>0804469</t>
  </si>
  <si>
    <t>Confecção de tubos de concreto armado D = 1,00 m PA1 - areia e brita comerciais</t>
  </si>
  <si>
    <t>0804468</t>
  </si>
  <si>
    <t>Confecção de tubos de concreto armado D = 1,00 m PA1 - areia extraída e brita produzida</t>
  </si>
  <si>
    <t>0804479</t>
  </si>
  <si>
    <t>Confecção de tubos de concreto armado D = 1,00 m PA2 - areia e brita comerciais</t>
  </si>
  <si>
    <t>0804478</t>
  </si>
  <si>
    <t>Confecção de tubos de concreto armado D = 1,00 m PA2 - areia extraída e brita produzida</t>
  </si>
  <si>
    <t>0804489</t>
  </si>
  <si>
    <t>Confecção de tubos de concreto armado D = 1,00 m PA3 - areia e brita comerciais</t>
  </si>
  <si>
    <t>0804488</t>
  </si>
  <si>
    <t>Confecção de tubos de concreto armado D = 1,00 m PA3 - areia extraída e brita produzida</t>
  </si>
  <si>
    <t>0804499</t>
  </si>
  <si>
    <t>Confecção de tubos de concreto armado D = 1,00 m PA4 - areia e brita comerciais</t>
  </si>
  <si>
    <t>0804498</t>
  </si>
  <si>
    <t>Confecção de tubos de concreto armado D = 1,00 m PA4 - areia extraída e brita produzida</t>
  </si>
  <si>
    <t>0804471</t>
  </si>
  <si>
    <t>Confecção de tubos de concreto armado D = 1,20 m PA1 - areia e brita comerciais</t>
  </si>
  <si>
    <t>0804470</t>
  </si>
  <si>
    <t>Confecção de tubos de concreto armado D = 1,20 m PA1 - areia extraída e brita produzida</t>
  </si>
  <si>
    <t>0804481</t>
  </si>
  <si>
    <t>Confecção de tubos de concreto armado D = 1,20 m PA2 - areia e brita comerciais</t>
  </si>
  <si>
    <t>0804480</t>
  </si>
  <si>
    <t>Confecção de tubos de concreto armado D = 1,20 m PA2 - areia extraída e brita produzida</t>
  </si>
  <si>
    <t>0804491</t>
  </si>
  <si>
    <t>Confecção de tubos de concreto armado D = 1,20 m PA3 - areia e brita comerciais</t>
  </si>
  <si>
    <t>0804490</t>
  </si>
  <si>
    <t>Confecção de tubos de concreto armado D = 1,20 m PA3 - areia extraída e brita produzida</t>
  </si>
  <si>
    <t>0804501</t>
  </si>
  <si>
    <t>Confecção de tubos de concreto armado D = 1,20 m PA4 - areia e brita comerciais</t>
  </si>
  <si>
    <t>0804500</t>
  </si>
  <si>
    <t>Confecção de tubos de concreto armado D = 1,20 m PA4 - areia extraída e brita produzida</t>
  </si>
  <si>
    <t>0804473</t>
  </si>
  <si>
    <t>Confecção de tubos de concreto armado D = 1,50 m PA1 - areia e brita comerciais</t>
  </si>
  <si>
    <t>0804472</t>
  </si>
  <si>
    <t>Confecção de tubos de concreto armado D = 1,50 m PA1 - areia extraída e brita produzida</t>
  </si>
  <si>
    <t>0804483</t>
  </si>
  <si>
    <t>Confecção de tubos de concreto armado D = 1,50 m PA2 - areia e brita comerciais</t>
  </si>
  <si>
    <t>0804482</t>
  </si>
  <si>
    <t>Confecção de tubos de concreto armado D = 1,50 m PA2 - areia extraída e brita produzida</t>
  </si>
  <si>
    <t>0804493</t>
  </si>
  <si>
    <t>Confecção de tubos de concreto armado D = 1,50 m PA3 - areia e brita comerciais</t>
  </si>
  <si>
    <t>0804492</t>
  </si>
  <si>
    <t>Confecção de tubos de concreto armado D = 1,50 m PA3 - areia extraída e brita produzida</t>
  </si>
  <si>
    <t>0804503</t>
  </si>
  <si>
    <t>Confecção de tubos de concreto armado D = 1,50 m PA4 - areia e brita comerciais</t>
  </si>
  <si>
    <t>0804502</t>
  </si>
  <si>
    <t>Confecção de tubos de concreto armado D = 1,50 m PA4 - areia extraída e brita produzida</t>
  </si>
  <si>
    <t>0804180</t>
  </si>
  <si>
    <t>Corpo de BDTC D = 0,80 m PA1 - areia extraída e brita e pedra de mão produzidas</t>
  </si>
  <si>
    <t>0804181</t>
  </si>
  <si>
    <t>Corpo de BDTC D = 0,80 m PA1 - areia, brita e pedra de mão comerciais</t>
  </si>
  <si>
    <t>0804182</t>
  </si>
  <si>
    <t>Corpo de BDTC D = 0,80 m PA2 - areia extraída e brita e pedra de mão produzidas</t>
  </si>
  <si>
    <t>0804183</t>
  </si>
  <si>
    <t>Corpo de BDTC D = 0,80 m PA2 - areia, brita e pedra de mão comerciais</t>
  </si>
  <si>
    <t>0804184</t>
  </si>
  <si>
    <t>Corpo de BDTC D = 0,80 m PA3 - areia extraída e brita e pedra de mão produzidas</t>
  </si>
  <si>
    <t>0804185</t>
  </si>
  <si>
    <t>Corpo de BDTC D = 0,80 m PA3 - areia, brita e pedra de mão comerciais</t>
  </si>
  <si>
    <t>0804186</t>
  </si>
  <si>
    <t>Corpo de BDTC D = 0,80 m PA4 - areia extraída e brita e pedra de mão produzidas</t>
  </si>
  <si>
    <t>0804187</t>
  </si>
  <si>
    <t>Corpo de BDTC D = 0,80 m PA4 - areia, brita e pedra de mão comerciais</t>
  </si>
  <si>
    <t>0804188</t>
  </si>
  <si>
    <t>Corpo de BDTC D = 1,00 m PA1 - areia extraída e brita e pedra de mão produzidas</t>
  </si>
  <si>
    <t>0804189</t>
  </si>
  <si>
    <t>Corpo de BDTC D = 1,00 m PA1 - areia, brita e pedra de mão comerciais</t>
  </si>
  <si>
    <t>0804190</t>
  </si>
  <si>
    <t>Corpo de BDTC D = 1,00 m PA2 - areia extraída e brita e pedra de mão produzidas</t>
  </si>
  <si>
    <t>0804191</t>
  </si>
  <si>
    <t>Corpo de BDTC D = 1,00 m PA2 - areia, brita e pedra de mão comerciais</t>
  </si>
  <si>
    <t>0804192</t>
  </si>
  <si>
    <t>Corpo de BDTC D = 1,00 m PA3 - areia extraída e brita e pedra de mão produzidas</t>
  </si>
  <si>
    <t>0804193</t>
  </si>
  <si>
    <t>Corpo de BDTC D = 1,00 m PA3 - areia, brita e pedra de mão comerciais</t>
  </si>
  <si>
    <t>0804194</t>
  </si>
  <si>
    <t>Corpo de BDTC D = 1,00 m PA4 - areia extraída e brita e pedra de mão produzidas</t>
  </si>
  <si>
    <t>0804195</t>
  </si>
  <si>
    <t>Corpo de BDTC D = 1,00 m PA4 - areia, brita e pedra de mão comerciais</t>
  </si>
  <si>
    <t>0804196</t>
  </si>
  <si>
    <t>Corpo de BDTC D = 1,20 m PA1 - areia extraída e brita e pedra de mão produzidas</t>
  </si>
  <si>
    <t>0804197</t>
  </si>
  <si>
    <t>Corpo de BDTC D = 1,20 m PA1 - areia, brita e pedra de mão comerciais</t>
  </si>
  <si>
    <t>0804198</t>
  </si>
  <si>
    <t>Corpo de BDTC D = 1,20 m PA2 - areia extraída e brita e pedra de mão produzidas</t>
  </si>
  <si>
    <t>0804199</t>
  </si>
  <si>
    <t>Corpo de BDTC D = 1,20 m PA2 - areia, brita e pedra de mão comerciais</t>
  </si>
  <si>
    <t>0804200</t>
  </si>
  <si>
    <t>Corpo de BDTC D = 1,20 m PA3 - areia extraída e brita e pedra de mão produzidas</t>
  </si>
  <si>
    <t>0804201</t>
  </si>
  <si>
    <t>Corpo de BDTC D = 1,20 m PA3 - areia, brita e pedra de mão comerciais</t>
  </si>
  <si>
    <t>0804202</t>
  </si>
  <si>
    <t>Corpo de BDTC D = 1,20 m PA4 - areia extraída e brita e pedra de mão produzidas</t>
  </si>
  <si>
    <t>0804203</t>
  </si>
  <si>
    <t>Corpo de BDTC D = 1,20 m PA4 - areia, brita e pedra de mão comerciais</t>
  </si>
  <si>
    <t>0804204</t>
  </si>
  <si>
    <t>Corpo de BDTC D = 1,50 m PA1 - areia extraída e brita e pedra de mão produzidas</t>
  </si>
  <si>
    <t>0804205</t>
  </si>
  <si>
    <t>Corpo de BDTC D = 1,50 m PA1 - areia, brita e pedra de mão comerciais</t>
  </si>
  <si>
    <t>0804206</t>
  </si>
  <si>
    <t>Corpo de BDTC D = 1,50 m PA2 - areia extraída e brita e pedra de mão produzidas</t>
  </si>
  <si>
    <t>0804207</t>
  </si>
  <si>
    <t>Corpo de BDTC D = 1,50 m PA2 - areia, brita e pedra de mão comerciais</t>
  </si>
  <si>
    <t>0804208</t>
  </si>
  <si>
    <t>Corpo de BDTC D = 1,50 m PA3 - areia extraída e brita e pedra de mão produzidas</t>
  </si>
  <si>
    <t>0804209</t>
  </si>
  <si>
    <t>Corpo de BDTC D = 1,50 m PA3 - areia, brita e pedra de mão comerciais</t>
  </si>
  <si>
    <t>0804210</t>
  </si>
  <si>
    <t>Corpo de BDTC D = 1,50 m PA4 - areia extraída e brita e pedra de mão produzidas</t>
  </si>
  <si>
    <t>0804211</t>
  </si>
  <si>
    <t>Corpo de BDTC D = 1,50 m PA4 - areia, brita e pedra de mão comerciais</t>
  </si>
  <si>
    <t>0804012</t>
  </si>
  <si>
    <t>Corpo de BSTC D = 0,40 m PA1 - areia extraída e brita e pedra de mão produzidas</t>
  </si>
  <si>
    <t>0804013</t>
  </si>
  <si>
    <t>Corpo de BSTC D = 0,40 m PA1 - areia, brita e pedra de mão comerciais</t>
  </si>
  <si>
    <t>0804014</t>
  </si>
  <si>
    <t>Corpo de BSTC D = 0,40 m PA2 - areia extraída e brita e pedra de mão produzidas</t>
  </si>
  <si>
    <t>0804015</t>
  </si>
  <si>
    <t>Corpo de BSTC D = 0,40 m PA2 - areia, brita e pedra de mão comerciais</t>
  </si>
  <si>
    <t>0804016</t>
  </si>
  <si>
    <t>Corpo de BSTC D = 0,40 m PA3 - areia extraída e brita e pedra de mão produzidas</t>
  </si>
  <si>
    <t>0804017</t>
  </si>
  <si>
    <t>Corpo de BSTC D = 0,40 m PA3 - areia, brita e pedra de mão comerciais</t>
  </si>
  <si>
    <t>0804018</t>
  </si>
  <si>
    <t>Corpo de BSTC D = 0,40 m PA4 - areia extraída e brita e pedra de mão produzidas</t>
  </si>
  <si>
    <t>0804019</t>
  </si>
  <si>
    <t>Corpo de BSTC D = 0,40 m PA4 - areia, brita e pedra de mão comerciais</t>
  </si>
  <si>
    <t>0804020</t>
  </si>
  <si>
    <t>Corpo de BSTC D = 0,60 m PA1 - areia extraída e brita e pedra de mão produzidas</t>
  </si>
  <si>
    <t>0804021</t>
  </si>
  <si>
    <t>Corpo de BSTC D = 0,60 m PA1 - areia, brita e pedra de mão comerciais</t>
  </si>
  <si>
    <t>0804022</t>
  </si>
  <si>
    <t>Corpo de BSTC D = 0,60 m PA2 - areia extraída e brita e pedra de mão produzidas</t>
  </si>
  <si>
    <t>0804023</t>
  </si>
  <si>
    <t>Corpo de BSTC D = 0,60 m PA2 - areia, brita e pedra de mão comerciais</t>
  </si>
  <si>
    <t>0804024</t>
  </si>
  <si>
    <t>Corpo de BSTC D = 0,60 m PA3 - areia extraída e brita e pedra de mão produzidas</t>
  </si>
  <si>
    <t>0804025</t>
  </si>
  <si>
    <t>Corpo de BSTC D = 0,60 m PA3 - areia, brita e pedra de mão comerciais</t>
  </si>
  <si>
    <t>0804026</t>
  </si>
  <si>
    <t>Corpo de BSTC D = 0,60 m PA4 - areia extraída e brita e pedra de mão produzidas</t>
  </si>
  <si>
    <t>0804027</t>
  </si>
  <si>
    <t>Corpo de BSTC D = 0,60 m PA4 - areia, brita e pedra de mão comerciais</t>
  </si>
  <si>
    <t>0804028</t>
  </si>
  <si>
    <t>Corpo de BSTC D = 0,80 m PA1 - areia extraída e brita e pedra de mão produzidas</t>
  </si>
  <si>
    <t>0804029</t>
  </si>
  <si>
    <t>Corpo de BSTC D = 0,80 m PA1 - areia, brita e pedra de mão comerciais</t>
  </si>
  <si>
    <t>0804030</t>
  </si>
  <si>
    <t>Corpo de BSTC D = 0,80 m PA2 - areia extraída e brita e pedra de mão produzidas</t>
  </si>
  <si>
    <t>0804031</t>
  </si>
  <si>
    <t>Corpo de BSTC D = 0,80 m PA2 - areia, brita e pedra de mão comerciais</t>
  </si>
  <si>
    <t>0804032</t>
  </si>
  <si>
    <t>Corpo de BSTC D = 0,80 m PA3 - areia extraída e brita e pedra de mão produzidas</t>
  </si>
  <si>
    <t>0804033</t>
  </si>
  <si>
    <t>Corpo de BSTC D = 0,80 m PA3 - areia, brita e pedra de mão comerciais</t>
  </si>
  <si>
    <t>0804034</t>
  </si>
  <si>
    <t>Corpo de BSTC D = 0,80 m PA4 - areia extraída e brita e pedra de mão produzidas</t>
  </si>
  <si>
    <t>0804035</t>
  </si>
  <si>
    <t>Corpo de BSTC D = 0,80 m PA4 - areia, brita e pedra de mão comerciais</t>
  </si>
  <si>
    <t>0804036</t>
  </si>
  <si>
    <t>Corpo de BSTC D = 1,00 m PA1 - areia extraída e brita e pedra de mão produzidas</t>
  </si>
  <si>
    <t>0804037</t>
  </si>
  <si>
    <t>Corpo de BSTC D = 1,00 m PA1 - areia, brita e pedra de mão comerciais</t>
  </si>
  <si>
    <t>0804038</t>
  </si>
  <si>
    <t>Corpo de BSTC D = 1,00 m PA2 - areia extraída e brita e pedra de mão produzidas</t>
  </si>
  <si>
    <t>0804039</t>
  </si>
  <si>
    <t>Corpo de BSTC D = 1,00 m PA2 - areia, brita e pedra de mão comerciais</t>
  </si>
  <si>
    <t>0804040</t>
  </si>
  <si>
    <t>Corpo de BSTC D = 1,00 m PA3 - areia extraída e brita e pedra de mão produzidas</t>
  </si>
  <si>
    <t>0804041</t>
  </si>
  <si>
    <t>Corpo de BSTC D = 1,00 m PA3 - areia, brita e pedra de mão comerciais</t>
  </si>
  <si>
    <t>0804042</t>
  </si>
  <si>
    <t>Corpo de BSTC D = 1,00 m PA4 - areia extraída e brita e pedra de mão produzidas</t>
  </si>
  <si>
    <t>0804043</t>
  </si>
  <si>
    <t>Corpo de BSTC D = 1,00 m PA4 - areia, brita e pedra de mão comerciais</t>
  </si>
  <si>
    <t>0804044</t>
  </si>
  <si>
    <t>Corpo de BSTC D = 1,20 m PA1 - areia extraída e brita e pedra de mão produzidas</t>
  </si>
  <si>
    <t>0804045</t>
  </si>
  <si>
    <t>Corpo de BSTC D = 1,20 m PA1 - areia, brita e pedra de mão comerciais</t>
  </si>
  <si>
    <t>0804046</t>
  </si>
  <si>
    <t>Corpo de BSTC D = 1,20 m PA2 - areia extraída e brita e pedra de mão produzidas</t>
  </si>
  <si>
    <t>0804047</t>
  </si>
  <si>
    <t>Corpo de BSTC D = 1,20 m PA2 - areia, brita e pedra de mão comerciais</t>
  </si>
  <si>
    <t>0804048</t>
  </si>
  <si>
    <t>Corpo de BSTC D = 1,20 m PA3 - areia extraída e brita e pedra de mão produzidas</t>
  </si>
  <si>
    <t>0804049</t>
  </si>
  <si>
    <t>Corpo de BSTC D = 1,20 m PA3 - areia, brita e pedra de mão comerciais</t>
  </si>
  <si>
    <t>0804050</t>
  </si>
  <si>
    <t>Corpo de BSTC D = 1,20 m PA4 - areia extraída e brita e pedra de mão produzidas</t>
  </si>
  <si>
    <t>0804051</t>
  </si>
  <si>
    <t>Corpo de BSTC D = 1,20 m PA4 - areia, brita e pedra de mão comerciais</t>
  </si>
  <si>
    <t>0804052</t>
  </si>
  <si>
    <t>Corpo de BSTC D = 1,50 m PA1 - areia extraída e brita e pedra de mão produzidas</t>
  </si>
  <si>
    <t>0804053</t>
  </si>
  <si>
    <t>Corpo de BSTC D = 1,50 m PA1 - areia, brita e pedra de mão comerciais</t>
  </si>
  <si>
    <t>0804054</t>
  </si>
  <si>
    <t>Corpo de BSTC D = 1,50 m PA2 - areia extraída e brita e pedra de mão produzidas</t>
  </si>
  <si>
    <t>0804055</t>
  </si>
  <si>
    <t>Corpo de BSTC D = 1,50 m PA2 - areia, brita e pedra de mão comerciais</t>
  </si>
  <si>
    <t>0804056</t>
  </si>
  <si>
    <t>Corpo de BSTC D = 1,50 m PA3 - areia extraída e brita e pedra de mão produzidas</t>
  </si>
  <si>
    <t>0804057</t>
  </si>
  <si>
    <t>Corpo de BSTC D = 1,50 m PA3 - areia, brita e pedra de mão comerciais</t>
  </si>
  <si>
    <t>0804058</t>
  </si>
  <si>
    <t>Corpo de BSTC D = 1,50 m PA4 - areia extraída e brita e pedra de mão produzidas</t>
  </si>
  <si>
    <t>0804059</t>
  </si>
  <si>
    <t>Corpo de BSTC D = 1,50 m PA4 - areia, brita e pedra de mão comerciais</t>
  </si>
  <si>
    <t>0804292</t>
  </si>
  <si>
    <t>Corpo de BTTC D = 1,00 m PA1 - areia extraída e brita e pedra de mão produzidas</t>
  </si>
  <si>
    <t>0804293</t>
  </si>
  <si>
    <t>Corpo de BTTC D = 1,00 m PA1 - areia, brita e pedra de mão comerciais</t>
  </si>
  <si>
    <t>0804294</t>
  </si>
  <si>
    <t>Corpo de BTTC D = 1,00 m PA2 - areia extraída e brita e pedra de mão produzidas</t>
  </si>
  <si>
    <t>0804295</t>
  </si>
  <si>
    <t>Corpo de BTTC D = 1,00 m PA2 - areia, brita e pedra de mão comerciais</t>
  </si>
  <si>
    <t>0804296</t>
  </si>
  <si>
    <t>Corpo de BTTC D = 1,00 m PA3 - areia extraída e brita e pedra de mão produzidas</t>
  </si>
  <si>
    <t>0804297</t>
  </si>
  <si>
    <t>Corpo de BTTC D = 1,00 m PA3 - areia, brita e pedra de mão comerciais</t>
  </si>
  <si>
    <t>0804298</t>
  </si>
  <si>
    <t>Corpo de BTTC D = 1,00 m PA4 - areia extraída e brita e pedra de mão produzidas</t>
  </si>
  <si>
    <t>0804299</t>
  </si>
  <si>
    <t>Corpo de BTTC D = 1,00 m PA4 - areia, brita e pedra de mão comerciais</t>
  </si>
  <si>
    <t>0804300</t>
  </si>
  <si>
    <t>Corpo de BTTC D = 1,20 m PA1 - areia extraída e brita e pedra de mão produzidas</t>
  </si>
  <si>
    <t>0804301</t>
  </si>
  <si>
    <t>Corpo de BTTC D = 1,20 m PA1 - areia, brita e pedra de mão comerciais</t>
  </si>
  <si>
    <t>0804302</t>
  </si>
  <si>
    <t>Corpo de BTTC D = 1,20 m PA2 - areia extraída e brita e pedra de mão produzidas</t>
  </si>
  <si>
    <t>0804303</t>
  </si>
  <si>
    <t>Corpo de BTTC D = 1,20 m PA2 - areia, brita e pedra de mão comerciais</t>
  </si>
  <si>
    <t>0804304</t>
  </si>
  <si>
    <t>Corpo de BTTC D = 1,20 m PA3 - areia extraída e brita e pedra de mão produzidas</t>
  </si>
  <si>
    <t>0804305</t>
  </si>
  <si>
    <t>Corpo de BTTC D = 1,20 m PA3 - areia, brita e pedra de mão comerciais</t>
  </si>
  <si>
    <t>0804306</t>
  </si>
  <si>
    <t>Corpo de BTTC D = 1,20 m PA4 - areia extraída e brita e pedra de mão produzidas</t>
  </si>
  <si>
    <t>0804307</t>
  </si>
  <si>
    <t>Corpo de BTTC D = 1,20 m PA4 - areia, brita e pedra de mão comerciais</t>
  </si>
  <si>
    <t>0804308</t>
  </si>
  <si>
    <t>Corpo de BTTC D = 1,50 m PA1 - areia extraída e brita e pedra de mão produzidas</t>
  </si>
  <si>
    <t>0804309</t>
  </si>
  <si>
    <t>Corpo de BTTC D = 1,50 m PA1 - areia, brita e pedra de mão comerciais</t>
  </si>
  <si>
    <t>0804310</t>
  </si>
  <si>
    <t>Corpo de BTTC D = 1,50 m PA2 - areia extraída e brita e pedra de mão produzidas</t>
  </si>
  <si>
    <t>0804311</t>
  </si>
  <si>
    <t>Corpo de BTTC D = 1,50 m PA2 - areia, brita e pedra de mão comerciais</t>
  </si>
  <si>
    <t>0804312</t>
  </si>
  <si>
    <t>Corpo de BTTC D = 1,50 m PA3 - areia extraída e brita e pedra de mão produzidas</t>
  </si>
  <si>
    <t>0804313</t>
  </si>
  <si>
    <t>Corpo de BTTC D = 1,50 m PA3 - areia, brita e pedra de mão comerciais</t>
  </si>
  <si>
    <t>0804314</t>
  </si>
  <si>
    <t>Corpo de BTTC D = 1,50 m PA4 - areia extraída e brita e pedra de mão produzidas</t>
  </si>
  <si>
    <t>0804315</t>
  </si>
  <si>
    <t>Corpo de BTTC D = 1,50 m PA4 - areia, brita e pedra de mão comerciais</t>
  </si>
  <si>
    <t>0805446</t>
  </si>
  <si>
    <t>Dentes para bueiros duplos D = 0,80 m - areia extraída e brita e pedra de mão produzidas</t>
  </si>
  <si>
    <t>0805447</t>
  </si>
  <si>
    <t>Dentes para bueiros duplos D = 0,80 m - areia, brita e pedra de mão comerciais</t>
  </si>
  <si>
    <t>0805448</t>
  </si>
  <si>
    <t>Dentes para bueiros duplos D = 1,00 m - areia extraída e brita e pedra de mão produzidas</t>
  </si>
  <si>
    <t>0805449</t>
  </si>
  <si>
    <t>Dentes para bueiros duplos D = 1,00 m - areia, brita e pedra de mão comerciais</t>
  </si>
  <si>
    <t>0805450</t>
  </si>
  <si>
    <t>Dentes para bueiros duplos D = 1,20 m - areia extraída e brita e pedra de mão produzidas</t>
  </si>
  <si>
    <t>0805451</t>
  </si>
  <si>
    <t>Dentes para bueiros duplos D = 1,20 m - areia, brita e pedra de mão comerciais</t>
  </si>
  <si>
    <t>0805452</t>
  </si>
  <si>
    <t>Dentes para bueiros duplos D = 1,50 m - areia extraída e brita e pedra de mão produzidas</t>
  </si>
  <si>
    <t>0805453</t>
  </si>
  <si>
    <t>Dentes para bueiros duplos D = 1,50 m - areia, brita e pedra de mão comerciais</t>
  </si>
  <si>
    <t>0805434</t>
  </si>
  <si>
    <t>Dentes para bueiros simples D = 0,40 m - areia extraída e brita e pedra de mão produzidas</t>
  </si>
  <si>
    <t>0805435</t>
  </si>
  <si>
    <t>Dentes para bueiros simples D = 0,40 m - areia, brita e pedra de mão comerciais</t>
  </si>
  <si>
    <t>0805436</t>
  </si>
  <si>
    <t>Dentes para bueiros simples D = 0,60 m - areia extraída e brita e pedra de mão produzidas</t>
  </si>
  <si>
    <t>0805437</t>
  </si>
  <si>
    <t>Dentes para bueiros simples D = 0,60 m - areia, brita e pedra de mão comerciais</t>
  </si>
  <si>
    <t>0805438</t>
  </si>
  <si>
    <t>Dentes para bueiros simples D = 0,80 m - areia extraída e brita e pedra de mão produzidas</t>
  </si>
  <si>
    <t>0805439</t>
  </si>
  <si>
    <t>Dentes para bueiros simples D = 0,80 m - areia, brita e pedra de mão comerciais</t>
  </si>
  <si>
    <t>0805440</t>
  </si>
  <si>
    <t>Dentes para bueiros simples D = 1,00 m - areia extraída e brita e pedra de mão produzidas</t>
  </si>
  <si>
    <t>0805441</t>
  </si>
  <si>
    <t>Dentes para bueiros simples D = 1,00 m - areia, brita e pedra de mão comerciais</t>
  </si>
  <si>
    <t>0805442</t>
  </si>
  <si>
    <t>Dentes para bueiros simples D = 1,20 m - areia extraída e brita e pedra de mão produzidas</t>
  </si>
  <si>
    <t>0805443</t>
  </si>
  <si>
    <t>Dentes para bueiros simples D = 1,20 m - areia, brita e pedra de mão comerciais</t>
  </si>
  <si>
    <t>0805444</t>
  </si>
  <si>
    <t>Dentes para bueiros simples D = 1,50 m - areia extraída e brita e pedra de mão produzidas</t>
  </si>
  <si>
    <t>0805445</t>
  </si>
  <si>
    <t>Dentes para bueiros simples D = 1,50 m - areia, brita e pedra de mão comerciais</t>
  </si>
  <si>
    <t>0805454</t>
  </si>
  <si>
    <t>Dentes para bueiros triplos D = 1,00 m - areia extraída e brita e pedra de mão produzidas</t>
  </si>
  <si>
    <t>0805455</t>
  </si>
  <si>
    <t>Dentes para bueiros triplos D = 1,00 m - areia, brita e pedra de mão comerciais</t>
  </si>
  <si>
    <t>0805456</t>
  </si>
  <si>
    <t>Dentes para bueiros triplos D = 1,20 m - areia extraída e brita e pedra de mão produzidas</t>
  </si>
  <si>
    <t>0805457</t>
  </si>
  <si>
    <t>Dentes para bueiros triplos D = 1,20 m - areia, brita e pedra de mão comerciais</t>
  </si>
  <si>
    <t>0805458</t>
  </si>
  <si>
    <t>Dentes para bueiros triplos D = 1,50 m - areia extraída e brita e pedra de mão produzidas</t>
  </si>
  <si>
    <t>0805459</t>
  </si>
  <si>
    <t>Dentes para bueiros triplos D = 1,50 m - areia, brita e pedra de mão comerciais</t>
  </si>
  <si>
    <t>0909620</t>
  </si>
  <si>
    <t>Alvenaria de blocos de concreto 19 x 19 x 39 cm com espessura de 20 cm com argamassa traço 1:0,5:3,5 - areia comercial</t>
  </si>
  <si>
    <t>0909621</t>
  </si>
  <si>
    <t>Alvenaria de blocos de concreto 19 x 19 x 39 cm com espessura de 20 cm com argamassa traço 1:0,5:3,5 - areia extraída</t>
  </si>
  <si>
    <t>0903802</t>
  </si>
  <si>
    <t>Bacia de contenção para tanque de emulsão de 30.000 l - inclusive demolição</t>
  </si>
  <si>
    <t>0919113</t>
  </si>
  <si>
    <t>Canaleta perfil cartola 50 x 70 x 3 mm - aba 20 mm</t>
  </si>
  <si>
    <t>0903788</t>
  </si>
  <si>
    <t>Chapisco com argamassa de cimento e areia 1:3 - aplicação manual</t>
  </si>
  <si>
    <t>0919247</t>
  </si>
  <si>
    <t>Cobertura em chapas zincadas com espessura de 0,43 mm - utilização 2 vezes</t>
  </si>
  <si>
    <t>0919016</t>
  </si>
  <si>
    <t>Depósito de óleo para oficina - inclusive demolição</t>
  </si>
  <si>
    <t>0919078</t>
  </si>
  <si>
    <t>Dique de contenção para usina de asfalto a quente - inclusive demolição</t>
  </si>
  <si>
    <t>0903789</t>
  </si>
  <si>
    <t>Emboço com argamassa de cimento, cal hidratada e areia 1:2:8 com espessura de 2 cm - aplicação manual</t>
  </si>
  <si>
    <t>0919250</t>
  </si>
  <si>
    <t>Fornecimento e instalação de extintor de espuma 10 l</t>
  </si>
  <si>
    <t>0903807</t>
  </si>
  <si>
    <t>Instalação da central de britagem com capacidade de 80 m³/h</t>
  </si>
  <si>
    <t>0903806</t>
  </si>
  <si>
    <t>Instalação da central de concreto com capacidade de 150 m³/h</t>
  </si>
  <si>
    <t>0903804</t>
  </si>
  <si>
    <t>Instalação da central de concreto com capacidade de 30 m³/h</t>
  </si>
  <si>
    <t>0903805</t>
  </si>
  <si>
    <t>Instalação da central de concreto com capacidade de 40 m³/h</t>
  </si>
  <si>
    <t>0903810</t>
  </si>
  <si>
    <t>Instalação da usina de asfalto a quente capacidade de 120 t/h</t>
  </si>
  <si>
    <t>0903809</t>
  </si>
  <si>
    <t>Instalação da usina de pré-misturado a frio com capacidade de 60 t/h</t>
  </si>
  <si>
    <t>0903808</t>
  </si>
  <si>
    <t>Instalação da usina misturadora de solos com capacidade de 300 t/h</t>
  </si>
  <si>
    <t>0903845</t>
  </si>
  <si>
    <t>Lastro de brita comercial - espalhamento mecânico</t>
  </si>
  <si>
    <t>0919009</t>
  </si>
  <si>
    <t>Montagem e desmontagem da central de britagem com capacidade de 80 m³/h - inclusive construção de aterro, construção e demolição de rampa e bases</t>
  </si>
  <si>
    <t>0919007</t>
  </si>
  <si>
    <t>Montagem e desmontagem da central de concreto com capacidade de 150 m³/h - inclusive construção e demolição de bases, rampas e depósitos de agregados</t>
  </si>
  <si>
    <t>0919011</t>
  </si>
  <si>
    <t>Montagem e desmontagem da central de concreto com capacidade de 30 m³/h - inclusive construção e demolição de bases, rampas e depósitos de agregados</t>
  </si>
  <si>
    <t>0919246</t>
  </si>
  <si>
    <t>Montagem e desmontagem da central de concreto com capacidade de 40 m³/h - inclusive construção e demolição de bases, rampas e depósitos de agregados</t>
  </si>
  <si>
    <t>0919013</t>
  </si>
  <si>
    <t>Montagem e desmontagem da usina de asfalto a quente com capacidade de 120 t/h - inclusive construção e demolição de bases, rampas, depósitos de agregados e dique de contenção</t>
  </si>
  <si>
    <t>0919008</t>
  </si>
  <si>
    <t>Montagem e desmontagem da usina de pré-misturado a frio com capacidade de 60 t/h - inclusive construção e demolição de bases, rampas, depósitos de agregados e bacia de contenção</t>
  </si>
  <si>
    <t>0919012</t>
  </si>
  <si>
    <t>Montagem e desmontagem da usina misturadora de solos com capacidade de 300 t/h - inclusive construção e demolição de bases, rampas e depósitos de agregados</t>
  </si>
  <si>
    <t>0903848</t>
  </si>
  <si>
    <t>Muro em alvenaria de blocos de concreto com espessura de 0,20 m h = 1,0 m</t>
  </si>
  <si>
    <t>0919002</t>
  </si>
  <si>
    <t>Posto de combustível - com reaproveitamento de 2 vezes do tanque/bomba/cobertura - inclusive demolição</t>
  </si>
  <si>
    <t>0919210</t>
  </si>
  <si>
    <t>Rampa de lavagem - inclusive demolição</t>
  </si>
  <si>
    <t>0909612</t>
  </si>
  <si>
    <t>Rampa para acesso do misturador de agregados para centrais de 30 m³ e 40 m³ - inclusive demolição</t>
  </si>
  <si>
    <t>0909613</t>
  </si>
  <si>
    <t>Rampa para acesso do misturador de agregados para central de 150 m³ - inclusive demolição</t>
  </si>
  <si>
    <t>0909614</t>
  </si>
  <si>
    <t>Rampa para acesso do misturador de agregados para central de britagem - inclusive demolição</t>
  </si>
  <si>
    <t>0909616</t>
  </si>
  <si>
    <t>Rampa para acesso do misturador de agregados para PMF - inclusive demolição</t>
  </si>
  <si>
    <t>0909617</t>
  </si>
  <si>
    <t>Rampa para acesso do misturador de agregados para usina de asfalto a quente - inclusive demolição</t>
  </si>
  <si>
    <t>0909615</t>
  </si>
  <si>
    <t>Rampa para acesso do misturador de agregados para usina de solos - inclusive demolição</t>
  </si>
  <si>
    <t>0903860</t>
  </si>
  <si>
    <t>Selador acrílico - camada de fundo com aplicação manual</t>
  </si>
  <si>
    <t>0919101</t>
  </si>
  <si>
    <t>Sistema separador água e óleo, inclusive demolição</t>
  </si>
  <si>
    <t>0903818</t>
  </si>
  <si>
    <t>Tinta látex - duas camadas com aplicação manual</t>
  </si>
  <si>
    <t>1100657</t>
  </si>
  <si>
    <t>1108055</t>
  </si>
  <si>
    <t>Argamassa autoadensável para reparos e grauteamento - confecção em misturador e lançamento manual</t>
  </si>
  <si>
    <t>1109665</t>
  </si>
  <si>
    <t>Argamassa de cimento e areia 1:1 - confecção em betoneira e lançamento manual - areia comercial</t>
  </si>
  <si>
    <t>1109664</t>
  </si>
  <si>
    <t>Argamassa de cimento e areia 1:1 - confecção em betoneira e lançamento manual - areia extraída</t>
  </si>
  <si>
    <t>1109667</t>
  </si>
  <si>
    <t>Argamassa de cimento e areia 1:2 - confecção em betoneira e lançamento manual - areia comercial</t>
  </si>
  <si>
    <t>1109666</t>
  </si>
  <si>
    <t>Argamassa de cimento e areia 1:2 - confecção em betoneira e lançamento manual - areia extraída</t>
  </si>
  <si>
    <t>1109669</t>
  </si>
  <si>
    <t>Argamassa de cimento e areia 1:3 - confecção em betoneira e lançamento manual - areia comercial</t>
  </si>
  <si>
    <t>1109668</t>
  </si>
  <si>
    <t>Argamassa de cimento e areia 1:3 - confecção em betoneira e lançamento manual - areia extraída</t>
  </si>
  <si>
    <t>1108060</t>
  </si>
  <si>
    <t>Argamassa de cimento e areia 1:3 com 8% de microssílica - confecção em betoneira e lançamento manual - areia comercial</t>
  </si>
  <si>
    <t>1109626</t>
  </si>
  <si>
    <t>Argamassa de cimento e areia 1:3 com 8% de microssílica - confecção em betoneira e lançamento manual - areia extraída</t>
  </si>
  <si>
    <t>1109671</t>
  </si>
  <si>
    <t>Argamassa de cimento e areia 1:4 - confecção em betoneira e lançamento manual - areia comercial</t>
  </si>
  <si>
    <t>1109670</t>
  </si>
  <si>
    <t>Argamassa de cimento e areia 1:4 - confecção em betoneira e lançamento manual - areia extraída</t>
  </si>
  <si>
    <t>1109672</t>
  </si>
  <si>
    <t>Argamassa de cimento e areia com aditivo aglutinante 1:8 - confecção em betoneira e lançamento manual - areia comercial</t>
  </si>
  <si>
    <t>1109624</t>
  </si>
  <si>
    <t>Argamassa de cimento e areia com aditivo aglutinante 1:8 - confecção em betoneira e lançamento manual - areia extraída</t>
  </si>
  <si>
    <t>1109622</t>
  </si>
  <si>
    <t>Argamassa de cimento, cal hidratada e areia 1:0,5:3,5 - confecção em betoneira e lançamento manual - areia comercial</t>
  </si>
  <si>
    <t>1109623</t>
  </si>
  <si>
    <t>Argamassa de cimento, cal hidratada e areia 1:0,5:3,5 - confecção em betoneira e lançamento manual - areia extraída</t>
  </si>
  <si>
    <t>1109697</t>
  </si>
  <si>
    <t>Argamassa de cimento, cal hidratada e areia 1:0,5:8 - confecção em betoneira e lançamento manual - areia comercial</t>
  </si>
  <si>
    <t>1109698</t>
  </si>
  <si>
    <t>Argamassa de cimento, cal hidratada e areia 1:0,5:8 - confecção em betoneira e lançamento manual - areia extraída</t>
  </si>
  <si>
    <t>1109679</t>
  </si>
  <si>
    <t>Argamassa de cimento, cal hidratada e areia 1:1:6 - confecção em betoneira e lançamento manual - areia comercial</t>
  </si>
  <si>
    <t>1109625</t>
  </si>
  <si>
    <t>Argamassa de cimento, cal hidratada e areia 1:1:6 - confecção em betoneira e lançamento manual - areia extraída</t>
  </si>
  <si>
    <t>1109678</t>
  </si>
  <si>
    <t>Argamassa de cimento, cal hidratada e areia 1:2:10 - confecção em betoneira e lançamento manual - areia comercial</t>
  </si>
  <si>
    <t>1109694</t>
  </si>
  <si>
    <t>Argamassa de cimento, cal hidratada e areia 1:2:10 - confecção em betoneira e lançamento manual - areia extraída</t>
  </si>
  <si>
    <t>1109673</t>
  </si>
  <si>
    <t>Argamassa de cimento, cal hidratada e areia 1:2:6 - confecção em betoneira e lançamento manual - areia comercial</t>
  </si>
  <si>
    <t>1109690</t>
  </si>
  <si>
    <t>Argamassa de cimento, cal hidratada e areia 1:2:6 - confecção em betoneira e lançamento manual - areia extraída</t>
  </si>
  <si>
    <t>1109674</t>
  </si>
  <si>
    <t>Argamassa de cimento, cal hidratada e areia 1:2:7 - confecção em betoneira e lançamento manual - areia comercial</t>
  </si>
  <si>
    <t>1109691</t>
  </si>
  <si>
    <t>Argamassa de cimento, cal hidratada e areia 1:2:7 - confecção em betoneira e lançamento manual - areia extraída</t>
  </si>
  <si>
    <t>1109675</t>
  </si>
  <si>
    <t>Argamassa de cimento, cal hidratada e areia 1:2:8 - confecção em betoneira e lançamento manual - areia comercial</t>
  </si>
  <si>
    <t>1109692</t>
  </si>
  <si>
    <t>Argamassa de cimento, cal hidratada e areia 1:2:8 - confecção em betoneira e lançamento manual - areia extraída</t>
  </si>
  <si>
    <t>1109676</t>
  </si>
  <si>
    <t>Argamassa de cimento, cal hidratada e areia 1:2:9 - confecção em betoneira e lançamento manual - areia comercial</t>
  </si>
  <si>
    <t>1109693</t>
  </si>
  <si>
    <t>Argamassa de cimento, cal hidratada e areia 1:2:9 - confecção em betoneira e lançamento manual - areia extraída</t>
  </si>
  <si>
    <t>1109680</t>
  </si>
  <si>
    <t>Argamassa para reparos e grauteamento - confecção em misturador e lançamento manual</t>
  </si>
  <si>
    <t>1107748</t>
  </si>
  <si>
    <t>Argamassa polimérica de alto desempenho projetada para reparos superficiais e reforços estruturais - confecção em misturador e lançamento projetado</t>
  </si>
  <si>
    <t>1110000</t>
  </si>
  <si>
    <t>Concreto</t>
  </si>
  <si>
    <t>1106059</t>
  </si>
  <si>
    <t>Concreto autoadensável com silicato de alumínio fck = 20 MPa - confecção em betoneira e lançamento manual - areia e brita comerciais</t>
  </si>
  <si>
    <t>1106060</t>
  </si>
  <si>
    <t>Concreto autoadensável com silicato de alumínio fck = 20 MPa - confecção em betoneira e lançamento manual - areia extraída e brita produzida</t>
  </si>
  <si>
    <t>1100658</t>
  </si>
  <si>
    <t>Concreto autoadensável com silicato de alumínio fck = 20 MPa - confecção em central dosadora de 30 m³/h - areia e brita comerciais</t>
  </si>
  <si>
    <t>1106159</t>
  </si>
  <si>
    <t>Concreto autoadensável com silicato de alumínio fck = 25 MPa - confecção em central dosadora de 30 m³/h - areia e brita comerciais</t>
  </si>
  <si>
    <t>1107902</t>
  </si>
  <si>
    <t>Concreto autoadensável com silicato de alumínio fck = 30 MPa - confecção em central dosadora de 30 m³/h - areia e brita comerciais</t>
  </si>
  <si>
    <t>1107906</t>
  </si>
  <si>
    <t>Concreto autoadensável com silicato de alumínio fck = 35 MPa - confecção em central dosadora de 30 m³/h - areia e brita comerciais</t>
  </si>
  <si>
    <t>1107910</t>
  </si>
  <si>
    <t>Concreto autoadensável com silicato de alumínio fck = 40 MPa - confecção em central dosadora de 30 m³/h - areia e brita comerciais</t>
  </si>
  <si>
    <t>1107911</t>
  </si>
  <si>
    <t>Concreto autoadensável com silicato de alumínio fck = 45 MPa - confecção em central dosadora de 30 m³/h - areia e brita comerciais</t>
  </si>
  <si>
    <t>1107912</t>
  </si>
  <si>
    <t>Concreto autoadensável com silicato de alumínio fck = 50 MPa - confecção em central dosadora de 30 m³/h - areia e brita comerciais</t>
  </si>
  <si>
    <t>1106164</t>
  </si>
  <si>
    <t>Concreto ciclópico fck = 20 MPa - confecção em betoneira e lançamento manual - areia extraída, brita e pedra de mão produzidas</t>
  </si>
  <si>
    <t>1106165</t>
  </si>
  <si>
    <t>Concreto ciclópico fck = 20 MPa - confecção em betoneira e lançamento manual - areia, brita e pedra de mão comerciais</t>
  </si>
  <si>
    <t>1106156</t>
  </si>
  <si>
    <t>Concreto com 10% de microssílica fck = 45 MPa - confecção em central dosadora de 30 m³/h - areia e brita comerciais</t>
  </si>
  <si>
    <t>1107932</t>
  </si>
  <si>
    <t>Concreto com 10% de microssílica fck = 50 MPa - confecção em central dosadora de 30 m³/h - areia e brita comerciais</t>
  </si>
  <si>
    <t>1108111</t>
  </si>
  <si>
    <t>Concreto com 8% de microssílica fck = 25 MPa - confecção em central dosadora de 30 m³/h - areia e brita comerciais</t>
  </si>
  <si>
    <t>1108112</t>
  </si>
  <si>
    <t>Concreto com 8% de microssílica fck = 30 MPa - confecção em central dosadora de 30 m³/h - areia e brita comerciais</t>
  </si>
  <si>
    <t>1108113</t>
  </si>
  <si>
    <t>Concreto com 8% de microssílica fck = 35 MPa - confecção em central dosadora de 30 m³/h - areia e brita comerciais</t>
  </si>
  <si>
    <t>1108114</t>
  </si>
  <si>
    <t>Concreto com 8% de microssílica fck = 40 MPa - confecção em central dosadora de 30 m³/h - areia e brita comerciais</t>
  </si>
  <si>
    <t>1108061</t>
  </si>
  <si>
    <t>Concreto com látex SBR fck = 25 MPa - confecção em betoneira e lançamento manual - areia e brita comerciais</t>
  </si>
  <si>
    <t>1108064</t>
  </si>
  <si>
    <t>Concreto com látex SBR fck = 30 MPa - confecção em betoneira e lançamento manual - areia e brita comerciais</t>
  </si>
  <si>
    <t>1107888</t>
  </si>
  <si>
    <t>Concreto fck = 15 MPa - confecção em betoneira e lançamento manual - areia e brita comerciais</t>
  </si>
  <si>
    <t>1107889</t>
  </si>
  <si>
    <t>Concreto fck = 15 MPa - confecção em betoneira e lançamento manual - areia extraída e brita produzida</t>
  </si>
  <si>
    <t>1107892</t>
  </si>
  <si>
    <t>Concreto fck = 20 MPa - confecção em betoneira e lançamento manual - areia e brita comerciais</t>
  </si>
  <si>
    <t>1107891</t>
  </si>
  <si>
    <t>Concreto fck = 20 MPa - confecção em betoneira e lançamento manual - areia extraída e brita produzida</t>
  </si>
  <si>
    <t>1107928</t>
  </si>
  <si>
    <t>Concreto fck = 20 MPa - confecção em central dosadora de 30 m³/h - areia e brita comerciais</t>
  </si>
  <si>
    <t>1107929</t>
  </si>
  <si>
    <t>Concreto fck = 20 MPa - confecção em central dosadora de 30 m³/h - areia extraída e brita produzida</t>
  </si>
  <si>
    <t>1106109</t>
  </si>
  <si>
    <t>Concreto fck = 20 MPa - confecção em central dosadora de 40 m³/h - areia e brita comerciais</t>
  </si>
  <si>
    <t>1106117</t>
  </si>
  <si>
    <t>Concreto fck = 20 MPa - confecção em central dosadora de 40 m³/h - areia extraída e brita produzida</t>
  </si>
  <si>
    <t>1107896</t>
  </si>
  <si>
    <t>Concreto fck = 25 MPa - confecção em betoneira e lançamento manual - areia e brita comerciais</t>
  </si>
  <si>
    <t>1107895</t>
  </si>
  <si>
    <t>Concreto fck = 25 MPa - confecção em betoneira e lançamento manual - areia extraída e brita produzida</t>
  </si>
  <si>
    <t>1119528</t>
  </si>
  <si>
    <t>Concreto fck = 25 MPa - confecção em central dosadora de 30 m³/h - areia e brita comerciais</t>
  </si>
  <si>
    <t>1106135</t>
  </si>
  <si>
    <t>Concreto fck = 25 MPa - confecção em central dosadora de 30 m³/h - areia extraída e brita produzida</t>
  </si>
  <si>
    <t>1106136</t>
  </si>
  <si>
    <t>Concreto fck = 25 MPa - confecção em central dosadora de 40 m³/h - areia e brita comerciais</t>
  </si>
  <si>
    <t>1106137</t>
  </si>
  <si>
    <t>Concreto fck = 25 MPa - confecção em central dosadora de 40 m³/h - areia extraída e brita produzida</t>
  </si>
  <si>
    <t>1116127</t>
  </si>
  <si>
    <t>Concreto fck = 25 MPa para pré-moldados (mourões) - confecção em betoneira e lançamento manual - areia e brita comerciais</t>
  </si>
  <si>
    <t>1116126</t>
  </si>
  <si>
    <t>Concreto fck = 25 MPa para pré-moldados (mourões) - confecção em betoneira e lançamento manual - areia extraída e brita produzida</t>
  </si>
  <si>
    <t>1107900</t>
  </si>
  <si>
    <t>Concreto fck = 30 MPa - confecção em betoneira e lançamento manual - areia e brita comerciais</t>
  </si>
  <si>
    <t>1107899</t>
  </si>
  <si>
    <t>Concreto fck = 30 MPa - confecção em betoneira e lançamento manual - areia extraída e brita produzida</t>
  </si>
  <si>
    <t>1107890</t>
  </si>
  <si>
    <t>Concreto fck = 30 MPa - confecção em central dosadora de 30 m³/h - areia e brita comerciais</t>
  </si>
  <si>
    <t>1106138</t>
  </si>
  <si>
    <t>Concreto fck = 30 MPa - confecção em central dosadora de 30 m³/h - areia extraída e brita produzida</t>
  </si>
  <si>
    <t>1106139</t>
  </si>
  <si>
    <t>Concreto fck = 30 MPa - confecção em central dosadora de 40 m³/h - areia e brita comerciais</t>
  </si>
  <si>
    <t>1106140</t>
  </si>
  <si>
    <t>Concreto fck = 30 MPa - confecção em central dosadora de 40 m³/h - areia extraída e brita produzida</t>
  </si>
  <si>
    <t>1107904</t>
  </si>
  <si>
    <t>Concreto fck = 35 MPa - confecção em betoneira e lançamento manual - areia e brita comerciais</t>
  </si>
  <si>
    <t>1107903</t>
  </si>
  <si>
    <t>Concreto fck = 35 MPa - confecção em betoneira e lançamento manual - areia extraída e brita produzida</t>
  </si>
  <si>
    <t>1107908</t>
  </si>
  <si>
    <t>Concreto fck = 40 MPa - confecção em betoneira e lançamento manual - areia e brita comerciais</t>
  </si>
  <si>
    <t>1107907</t>
  </si>
  <si>
    <t>Concreto fck = 40 MPa - confecção em betoneira e lançamento manual - areia extraída e brita produzida</t>
  </si>
  <si>
    <t>1107871</t>
  </si>
  <si>
    <t>Concreto fctm,k = 4,5 MPa - confecção em central dosadora de 30 m³/h - areia e brita comerciais</t>
  </si>
  <si>
    <t>1107870</t>
  </si>
  <si>
    <t>Concreto fctm,k = 4,5 MPa - confecção em central dosadora de 30 m³/h - areia extraída e brita produzida</t>
  </si>
  <si>
    <t>1106057</t>
  </si>
  <si>
    <t>Concreto magro - confecção em betoneira e lançamento manual - areia e brita comerciais</t>
  </si>
  <si>
    <t>1106058</t>
  </si>
  <si>
    <t>Concreto magro - confecção em betoneira e lançamento manual - areia extraída e brita produzida</t>
  </si>
  <si>
    <t>1106380</t>
  </si>
  <si>
    <t>Concreto para bombeamento fck = 25 MPa - confecção em central dosadora de 30 m³/h - areia e brita comerciais</t>
  </si>
  <si>
    <t>1106378</t>
  </si>
  <si>
    <t>Concreto para bombeamento fck = 25 MPa - confecção em central dosadora de 30 m³/h - areia extraída e brita produzida</t>
  </si>
  <si>
    <t>1116263</t>
  </si>
  <si>
    <t>Concreto para bombeamento fck = 25 MPa - confecção em central dosadora de 40 m³/h - areia e brita comerciais</t>
  </si>
  <si>
    <t>1116267</t>
  </si>
  <si>
    <t>Concreto para bombeamento fck = 25 MPa - confecção em central dosadora de 40 m³/h - areia extraída e brita produzida</t>
  </si>
  <si>
    <t>1106280</t>
  </si>
  <si>
    <t>Concreto para bombeamento fck = 30 MPa - confecção em central dosadora de 30 m³/h - areia e brita comerciais</t>
  </si>
  <si>
    <t>1106289</t>
  </si>
  <si>
    <t>Concreto para bombeamento fck = 30 MPa - confecção em central dosadora de 30 m³/h - areia extraída e brita produzida</t>
  </si>
  <si>
    <t>1116264</t>
  </si>
  <si>
    <t>Concreto para bombeamento fck = 30 MPa - confecção em central dosadora de 40 m³/h - areia e brita comerciais</t>
  </si>
  <si>
    <t>1116268</t>
  </si>
  <si>
    <t>Concreto para bombeamento fck = 30 MPa - confecção em central dosadora de 40 m³/h - areia extraída e brita produzida</t>
  </si>
  <si>
    <t>1106281</t>
  </si>
  <si>
    <t>Concreto para bombeamento fck = 35 MPa - confecção em central dosadora de 30 m³/h - areia e brita comerciais</t>
  </si>
  <si>
    <t>1106382</t>
  </si>
  <si>
    <t>Concreto para bombeamento fck = 35 MPa - confecção em central dosadora de 30 m³/h - areia extraída e brita produzida</t>
  </si>
  <si>
    <t>1116265</t>
  </si>
  <si>
    <t>Concreto para bombeamento fck = 35 MPa - confecção em central dosadora de 40 m³/h - areia e brita comerciais</t>
  </si>
  <si>
    <t>1116269</t>
  </si>
  <si>
    <t>Concreto para bombeamento fck = 35 MPa - confecção em central dosadora de 40 m³/h - areia extraída e brita produzida</t>
  </si>
  <si>
    <t>1106282</t>
  </si>
  <si>
    <t>Concreto para bombeamento fck = 40 MPa - confecção em central dosadora de 30 m³/h - areia e brita comerciais</t>
  </si>
  <si>
    <t>1106384</t>
  </si>
  <si>
    <t>Concreto para bombeamento fck = 40 MPa - confecção em central dosadora de 30 m³/h - areia extraída e brita produzida</t>
  </si>
  <si>
    <t>1116266</t>
  </si>
  <si>
    <t>Concreto para bombeamento fck = 40 MPa - confecção em central dosadora de 40 m³/h - areia e brita comerciais</t>
  </si>
  <si>
    <t>1116270</t>
  </si>
  <si>
    <t>Concreto para bombeamento fck = 40 MPa - confecção em central dosadora de 40 m³/h - areia extraída e brita produzida</t>
  </si>
  <si>
    <t>1107868</t>
  </si>
  <si>
    <t>Concreto para sub-base adensado por vibração fck = 7,5 MPa - confecção em central dosadora de 30 m³/h - areia e brita comerciais</t>
  </si>
  <si>
    <t>1107869</t>
  </si>
  <si>
    <t>Concreto para sub-base adensado por vibração fck = 7,5 MPa - confecção em central dosadora de 30 m³/h - areia extraída e brita produzida</t>
  </si>
  <si>
    <t>1103853</t>
  </si>
  <si>
    <t>Concreto poroso para tubos de drenagem fck = 25 MPa - confecção em betoneira e lançamento manual - areia e brita comerciais</t>
  </si>
  <si>
    <t>1103852</t>
  </si>
  <si>
    <t>Concreto poroso para tubos de drenagem fck = 25 MPa - confecção em betoneira e lançamento manual - areia extraída e brita produzida</t>
  </si>
  <si>
    <t>1106284</t>
  </si>
  <si>
    <t>Concreto submerso fck = 20 MPa - confecção em central dosadora de 30 m³/h - areia e brita comerciais</t>
  </si>
  <si>
    <t>1108116</t>
  </si>
  <si>
    <t>Concreto submerso fck = 25 MPa - confecção em central dosadora de 30 m³/h - areia e brita comerciais</t>
  </si>
  <si>
    <t>1108118</t>
  </si>
  <si>
    <t>Concreto submerso fck = 30 MPa - confecção em central dosadora de 30 m³/h - areia e brita comerciais</t>
  </si>
  <si>
    <t>1106158</t>
  </si>
  <si>
    <t>Concreto submerso fck = 35 MPa - confecção em central dosadora de 30 m³/h - areia e brita comerciais</t>
  </si>
  <si>
    <t>1108120</t>
  </si>
  <si>
    <t>Concreto submerso fck = 40 MPa - confecção em central dosadora de 30 m³/h - areia e brita comerciais</t>
  </si>
  <si>
    <t>1106050</t>
  </si>
  <si>
    <t>Lançamento livre de concreto usinado por meio de caminhão betoneira - confecção em central dosadora de 30 m³/h</t>
  </si>
  <si>
    <t>1106051</t>
  </si>
  <si>
    <t>Lançamento livre de concreto usinado por meio de caminhão betoneira - confecção em central dosadora de 40 m³/h</t>
  </si>
  <si>
    <t>1106061</t>
  </si>
  <si>
    <t>Lançamento manual de concreto usinado - confecção em central dosadora de 30 m³/h</t>
  </si>
  <si>
    <t>1106087</t>
  </si>
  <si>
    <t>Lançamento manual de concreto usinado - confecção em central dosadora de 40 m³/h</t>
  </si>
  <si>
    <t>1107860</t>
  </si>
  <si>
    <t>Lançamento mecânico de concreto com bomba lança sobre chassi com capacidade de 50 m³/h - confecção em central dosadora de 40 m³/h</t>
  </si>
  <si>
    <t>1106088</t>
  </si>
  <si>
    <t>Lançamento mecânico de concreto com bomba rebocável com capacidade de 30 m³/h - confecção em central dosadora de 30 m³/h</t>
  </si>
  <si>
    <t>1106128</t>
  </si>
  <si>
    <t>Lançamento mecânico de concreto com bomba rebocável com capacidade de 41 m³/h - confecção em central dosadora de 40 m³/h</t>
  </si>
  <si>
    <t>1108056</t>
  </si>
  <si>
    <t>Microconcreto autoadensável para reparos e grauteamento - confecção em misturador e lançamento manual</t>
  </si>
  <si>
    <t>1108059</t>
  </si>
  <si>
    <t>Microconcreto para reparos e grauteamento - confecção em misturador e lançamento manual</t>
  </si>
  <si>
    <t>1207700</t>
  </si>
  <si>
    <t>Concreto fck = 20 MPa para projeção via seca - confecção em betoneira - areia e brita comerciais</t>
  </si>
  <si>
    <t>1207701</t>
  </si>
  <si>
    <t>Concreto fck = 25 MPa para projeção via seca - confecção em betoneira - areia e brita comerciais</t>
  </si>
  <si>
    <t>1207702</t>
  </si>
  <si>
    <t>Concreto fck = 30 MPa para projeção via seca - confecção em betoneira - areia e brita comerciais</t>
  </si>
  <si>
    <t>1207708</t>
  </si>
  <si>
    <t>Concreto fck = 30 MPa para projeção via úmida - confecção em central dosadora de 30 m³/h - areia e brita comerciais</t>
  </si>
  <si>
    <t>1207703</t>
  </si>
  <si>
    <t>Concreto fck = 40 MPa para projeção via seca - confecção em betoneira - areia e brita comerciais</t>
  </si>
  <si>
    <t>1207709</t>
  </si>
  <si>
    <t>Concreto fck = 40 MPa para projeção via úmida - confecção em central dosadora de 30 m³/h - areia e brita comerciais</t>
  </si>
  <si>
    <t>1207710</t>
  </si>
  <si>
    <t>Concreto projetado via seca fck = 20 MPa aplicado em pisos</t>
  </si>
  <si>
    <t>1207711</t>
  </si>
  <si>
    <t>Concreto projetado via seca fck = 20 MPa aplicado em superfícies inclinadas e verticais</t>
  </si>
  <si>
    <t>1207713</t>
  </si>
  <si>
    <t>Concreto projetado via seca fck = 20 MPa aplicado em teto</t>
  </si>
  <si>
    <t>1207714</t>
  </si>
  <si>
    <t>Concreto projetado via seca fck = 25 MPa aplicado em pisos</t>
  </si>
  <si>
    <t>1207715</t>
  </si>
  <si>
    <t>Concreto projetado via seca fck = 25 MPa aplicado em superfícies inclinadas e verticais</t>
  </si>
  <si>
    <t>1207717</t>
  </si>
  <si>
    <t>Concreto projetado via seca fck = 25 MPa aplicado em teto</t>
  </si>
  <si>
    <t>1207718</t>
  </si>
  <si>
    <t>Concreto projetado via seca fck = 30 MPa aplicado em pisos</t>
  </si>
  <si>
    <t>1207719</t>
  </si>
  <si>
    <t>Concreto projetado via seca fck = 30 MPa aplicado em superfícies inclinadas e verticais</t>
  </si>
  <si>
    <t>1207721</t>
  </si>
  <si>
    <t>Concreto projetado via seca fck = 30 MPa aplicado em teto</t>
  </si>
  <si>
    <t>1207722</t>
  </si>
  <si>
    <t>Concreto projetado via seca fck = 40 MPa aplicado em pisos</t>
  </si>
  <si>
    <t>1207723</t>
  </si>
  <si>
    <t>Concreto projetado via seca fck = 40 MPa aplicado em superfícies inclinadas e verticais</t>
  </si>
  <si>
    <t>1207725</t>
  </si>
  <si>
    <t>Concreto projetado via seca fck = 40 MPa via seca aplicado em teto</t>
  </si>
  <si>
    <t>1207728</t>
  </si>
  <si>
    <t>Concreto projetado via úmida fck = 30 MPa aplicado em túneis classe I com seção de 20 a 40 m²</t>
  </si>
  <si>
    <t>1207727</t>
  </si>
  <si>
    <t>Concreto projetado via úmida fck = 30 MPa aplicado em túneis classe I com seção de 40 a 60 m²</t>
  </si>
  <si>
    <t>1207726</t>
  </si>
  <si>
    <t>Concreto projetado via úmida fck = 30 MPa aplicado em túneis classe I com seção de 60 a 90 m²</t>
  </si>
  <si>
    <t>1208329</t>
  </si>
  <si>
    <t>Concreto projetado via úmida fck = 30 MPa aplicado em túneis classe I com seção superior a 90 m²</t>
  </si>
  <si>
    <t>1207685</t>
  </si>
  <si>
    <t>Concreto projetado via úmida fck = 30 MPa aplicado em túneis classe II com seção de 20 a 40 m²</t>
  </si>
  <si>
    <t>1207684</t>
  </si>
  <si>
    <t>Concreto projetado via úmida fck = 30 MPa aplicado em túneis classe II com seção de 40 a 60 m²</t>
  </si>
  <si>
    <t>1207683</t>
  </si>
  <si>
    <t>Concreto projetado via úmida fck = 30 MPa aplicado em túneis classe II com seção de 60 a 90 m²</t>
  </si>
  <si>
    <t>1208337</t>
  </si>
  <si>
    <t>Concreto projetado via úmida fck = 30 MPa aplicado em túneis classe II com seção superior a 90 m²</t>
  </si>
  <si>
    <t>1207691</t>
  </si>
  <si>
    <t>Concreto projetado via úmida fck = 30 MPa aplicado em túneis classe III com seção de 20 a 40 m²</t>
  </si>
  <si>
    <t>1207690</t>
  </si>
  <si>
    <t>Concreto projetado via úmida fck = 30 MPa aplicado em túneis classe III com seção de 40 a 60 m²</t>
  </si>
  <si>
    <t>1207689</t>
  </si>
  <si>
    <t>Concreto projetado via úmida fck = 30 MPa aplicado em túneis classe III com seção de 60 a 90 m²</t>
  </si>
  <si>
    <t>1208345</t>
  </si>
  <si>
    <t>Concreto projetado via úmida fck = 30 MPa aplicado em túneis classe III com seção superior a 90 m²</t>
  </si>
  <si>
    <t>1207697</t>
  </si>
  <si>
    <t>Concreto projetado via úmida fck = 30 MPa aplicado em túneis classe IV com seção de 20 a 40 m²</t>
  </si>
  <si>
    <t>1207696</t>
  </si>
  <si>
    <t>Concreto projetado via úmida fck = 30 MPa aplicado em túneis classe IV com seção de 40 a 60 m²</t>
  </si>
  <si>
    <t>1207695</t>
  </si>
  <si>
    <t>Concreto projetado via úmida fck = 30 MPa aplicado em túneis classe IV com seção de 60 a 90 m²</t>
  </si>
  <si>
    <t>1208353</t>
  </si>
  <si>
    <t>Concreto projetado via úmida fck = 30 MPa aplicado em túneis classe IV com seção superior a 90 m²</t>
  </si>
  <si>
    <t>1207663</t>
  </si>
  <si>
    <t>Concreto projetado via úmida fck = 30 MPa aplicado em túneis classe V com seção de 20 a 40 m²</t>
  </si>
  <si>
    <t>1207662</t>
  </si>
  <si>
    <t>Concreto projetado via úmida fck = 30 MPa aplicado em túneis classe V com seção de 40 a 60 m²</t>
  </si>
  <si>
    <t>1207661</t>
  </si>
  <si>
    <t>Concreto projetado via úmida fck = 30 MPa aplicado em túneis classe V com seção de 60 a 90 m²</t>
  </si>
  <si>
    <t>1208361</t>
  </si>
  <si>
    <t>Concreto projetado via úmida fck = 30 MPa aplicado em túneis classe V com seção superior a 90 m²</t>
  </si>
  <si>
    <t>1207669</t>
  </si>
  <si>
    <t>Concreto projetado via úmida fck = 30 MPa aplicado em túneis classe VI com seção de 20 a 40 m²</t>
  </si>
  <si>
    <t>1207668</t>
  </si>
  <si>
    <t>Concreto projetado via úmida fck = 30 MPa aplicado em túneis classe VI com seção de 40 a 60 m²</t>
  </si>
  <si>
    <t>1207667</t>
  </si>
  <si>
    <t>Concreto projetado via úmida fck = 30 MPa aplicado em túneis classe VI com seção de 60 a 90 m²</t>
  </si>
  <si>
    <t>1208369</t>
  </si>
  <si>
    <t>Concreto projetado via úmida fck = 30 MPa aplicado em túneis classe VI com seção superior a 90 m²</t>
  </si>
  <si>
    <t>1207682</t>
  </si>
  <si>
    <t>Concreto projetado via úmida fck = 40 MPa aplicado em túneis classe I com seção de 20 a 40 m²</t>
  </si>
  <si>
    <t>1207681</t>
  </si>
  <si>
    <t>Concreto projetado via úmida fck = 40 MPa aplicado em túneis classe I com seção de 40 a 60 m²</t>
  </si>
  <si>
    <t>1207729</t>
  </si>
  <si>
    <t>Concreto projetado via úmida fck = 40 MPa aplicado em túneis classe I com seção de 60 a 90 m²</t>
  </si>
  <si>
    <t>1208333</t>
  </si>
  <si>
    <t>Concreto projetado via úmida fck = 40 MPa aplicado em túneis classe I com seção superior a 90 m²</t>
  </si>
  <si>
    <t>1207688</t>
  </si>
  <si>
    <t>Concreto projetado via úmida fck = 40 MPa aplicado em túneis classe II com seção de 20 a 40 m²</t>
  </si>
  <si>
    <t>1207687</t>
  </si>
  <si>
    <t>Concreto projetado via úmida fck = 40 MPa aplicado em túneis classe II com seção de 40 a 60 m²</t>
  </si>
  <si>
    <t>1207686</t>
  </si>
  <si>
    <t>Concreto projetado via úmida fck = 40 MPa aplicado em túneis classe II com seção de 60 a 90 m²</t>
  </si>
  <si>
    <t>1208341</t>
  </si>
  <si>
    <t>Concreto projetado via úmida fck = 40 MPa aplicado em túneis classe II com seção superior a 90 m²</t>
  </si>
  <si>
    <t>1207694</t>
  </si>
  <si>
    <t>Concreto projetado via úmida fck = 40 MPa aplicado em túneis classe III com seção de 20 a 40 m²</t>
  </si>
  <si>
    <t>1207693</t>
  </si>
  <si>
    <t>Concreto projetado via úmida fck = 40 MPa aplicado em túneis classe III com seção de 40 a 60 m²</t>
  </si>
  <si>
    <t>1207692</t>
  </si>
  <si>
    <t>Concreto projetado via úmida fck = 40 MPa aplicado em túneis classe III com seção de 60 a 90 m²</t>
  </si>
  <si>
    <t>1208349</t>
  </si>
  <si>
    <t>Concreto projetado via úmida fck = 40 MPa aplicado em túneis classe III com seção superior a 90 m²</t>
  </si>
  <si>
    <t>1207660</t>
  </si>
  <si>
    <t>Concreto projetado via úmida fck = 40 MPa aplicado em túneis classe IV com seção de 20 a 40 m²</t>
  </si>
  <si>
    <t>1207699</t>
  </si>
  <si>
    <t>Concreto projetado via úmida fck = 40 MPa aplicado em túneis classe IV com seção de 40 a 60 m²</t>
  </si>
  <si>
    <t>1207698</t>
  </si>
  <si>
    <t>Concreto projetado via úmida fck = 40 MPa aplicado em túneis classe IV com seção de 60 a 90 m²</t>
  </si>
  <si>
    <t>1208357</t>
  </si>
  <si>
    <t>Concreto projetado via úmida fck = 40 MPa aplicado em túneis classe IV com seção superior a 90 m²</t>
  </si>
  <si>
    <t>1207666</t>
  </si>
  <si>
    <t>Concreto projetado via úmida fck = 40 MPa aplicado em túneis classe V com seção de 20 a 40 m²</t>
  </si>
  <si>
    <t>1207665</t>
  </si>
  <si>
    <t>Concreto projetado via úmida fck = 40 MPa aplicado em túneis classe V com seção de 40 a 60 m²</t>
  </si>
  <si>
    <t>1207664</t>
  </si>
  <si>
    <t>Concreto projetado via úmida fck = 40 MPa aplicado em túneis classe V com seção de 60 a 90 m²</t>
  </si>
  <si>
    <t>1208365</t>
  </si>
  <si>
    <t>Concreto projetado via úmida fck = 40 MPa aplicado em túneis classe V com seção superior a 90 m²</t>
  </si>
  <si>
    <t>1207672</t>
  </si>
  <si>
    <t>Concreto projetado via úmida fck = 40 MPa aplicado em túneis classe VI com seção de 20 a 40 m²</t>
  </si>
  <si>
    <t>1207671</t>
  </si>
  <si>
    <t>Concreto projetado via úmida fck = 40 MPa aplicado em túneis classe VI com seção de 40 a 60 m²</t>
  </si>
  <si>
    <t>1207670</t>
  </si>
  <si>
    <t>Concreto projetado via úmida fck = 40 MPa aplicado em túneis classe VI com seção de 60 a 90 m²</t>
  </si>
  <si>
    <t>1208373</t>
  </si>
  <si>
    <t>Concreto projetado via úmida fck = 40 MPa aplicado em túneis classe VI com seção superior a 90 m²</t>
  </si>
  <si>
    <t>1400976</t>
  </si>
  <si>
    <t>Corte a plasma CNC em chapa com espessura de 6,3 a 10 mm</t>
  </si>
  <si>
    <t>1400970</t>
  </si>
  <si>
    <t>Corte a plasma manual em chapa de aço-carbono com espessura de 4 a 8 mm</t>
  </si>
  <si>
    <t>1400971</t>
  </si>
  <si>
    <t>Corte a plasma manual em chapa de aço-carbono com espessura de 9 a 25 mm</t>
  </si>
  <si>
    <t>1400972</t>
  </si>
  <si>
    <t>Corte a plasma manual em chapa de alumínio com espessura de 1,5 mm</t>
  </si>
  <si>
    <t>1416201</t>
  </si>
  <si>
    <t>cm²</t>
  </si>
  <si>
    <t>1400969</t>
  </si>
  <si>
    <t>1400975</t>
  </si>
  <si>
    <t>1416141</t>
  </si>
  <si>
    <t>1416142</t>
  </si>
  <si>
    <t>Corte de chapas de aço com espessura de 16 mm com maçarico oxiacetileno</t>
  </si>
  <si>
    <t>1400973</t>
  </si>
  <si>
    <t>1400974</t>
  </si>
  <si>
    <t>1416139</t>
  </si>
  <si>
    <t>1416202</t>
  </si>
  <si>
    <t>1416140</t>
  </si>
  <si>
    <t>1419543</t>
  </si>
  <si>
    <t>1408173</t>
  </si>
  <si>
    <t>1407063</t>
  </si>
  <si>
    <t>Corte de trilho TR45 com utilização de equipamento leve</t>
  </si>
  <si>
    <t>1407064</t>
  </si>
  <si>
    <t>Corte de trilho TR57 com utilização de equipamento leve</t>
  </si>
  <si>
    <t>1407065</t>
  </si>
  <si>
    <t>Corte de trilho TR68 com utilização de equipamento leve</t>
  </si>
  <si>
    <t>1407066</t>
  </si>
  <si>
    <t>Corte de trilho UIC60 com utilização de equipamento leve</t>
  </si>
  <si>
    <t>1400977</t>
  </si>
  <si>
    <t>Dobramento de chapas metálicas com espessuras de até 10 mm</t>
  </si>
  <si>
    <t>1407067</t>
  </si>
  <si>
    <t>Furação de trilho TR45 com utilização de equipamento leve</t>
  </si>
  <si>
    <t>1407068</t>
  </si>
  <si>
    <t>Furação de trilho TR57 com utilização de equipamento leve</t>
  </si>
  <si>
    <t>1407069</t>
  </si>
  <si>
    <t>Furação de trilho TR68 com utilização de equipamento leve</t>
  </si>
  <si>
    <t>1407070</t>
  </si>
  <si>
    <t>Furação de trilho UIC60 com utilização de equipamento leve</t>
  </si>
  <si>
    <t>1400987</t>
  </si>
  <si>
    <t>Perfuração de chapas metálicas com espessura de até 3 mm - D = 25 mm</t>
  </si>
  <si>
    <t>1416257</t>
  </si>
  <si>
    <t>Solda com maçarico oxiacetileno de chapas de aço de 12,5 mm</t>
  </si>
  <si>
    <t>1416253</t>
  </si>
  <si>
    <t>Solda com maçarico oxiacetileno de chapas de aço de 16 mm</t>
  </si>
  <si>
    <t>1416254</t>
  </si>
  <si>
    <t>Solda com maçarico oxiacetileno de chapas de aço de 6,3 mm</t>
  </si>
  <si>
    <t>1416255</t>
  </si>
  <si>
    <t>Solda com maçarico oxiacetileno de chapas de aço de 8 mm</t>
  </si>
  <si>
    <t>1416256</t>
  </si>
  <si>
    <t>Solda com maçarico oxiacetileno de chapas de aço de 9,5 mm</t>
  </si>
  <si>
    <t>1408028</t>
  </si>
  <si>
    <t>Solda elétrica manual de perfis metálicos e chapas de aço com eletrodo E70XX para beneficiamento de aço naval</t>
  </si>
  <si>
    <t>1408027</t>
  </si>
  <si>
    <t>Solda tipo MIG/MAG automatizada</t>
  </si>
  <si>
    <t>1400978</t>
  </si>
  <si>
    <t>Solda tipo MIG/MAG manual</t>
  </si>
  <si>
    <t>1513941</t>
  </si>
  <si>
    <t>Contenção em areia-cimento ensacada com mistura de areia com 8% de cimento - confecção e assentamento</t>
  </si>
  <si>
    <t>1513940</t>
  </si>
  <si>
    <t>Contenção em solo-cimento ensacado com mistura de solo de jazida com 8% de cimento - confecção e assentamento</t>
  </si>
  <si>
    <t>1505879</t>
  </si>
  <si>
    <t>Enrocamento de pedra arrumada manualmente - pedra de mão comercial - fornecimento e assentamento</t>
  </si>
  <si>
    <t>1505878</t>
  </si>
  <si>
    <t>Enrocamento de pedra arrumada manualmente - pedra de mão produzida - confecção e assentamento</t>
  </si>
  <si>
    <t>1505877</t>
  </si>
  <si>
    <t>Enrocamento de pedra espalhada e compactada mecanicamente - pedra de mão comercial - fornecimento e assentamento</t>
  </si>
  <si>
    <t>1505860</t>
  </si>
  <si>
    <t>Enrocamento de pedra jogada - pedra de mão comercial - fornecimento e assentamento</t>
  </si>
  <si>
    <t>1505859</t>
  </si>
  <si>
    <t>Enrocamento de pedra jogada - pedra de mão produzida - confecção e assentamento</t>
  </si>
  <si>
    <t>1516204</t>
  </si>
  <si>
    <t>Fabricação de blocos segmentais de face pré-moldados - C = 40 cm, L = 40 cm e H = 20 cm - massa de 25 kg</t>
  </si>
  <si>
    <t>1516312</t>
  </si>
  <si>
    <t>Geocélula em PEAD, paredes perfuradas, soldadas - altura de 100 mm e 1.206 cm² de área de célula - fornecimento e instalação</t>
  </si>
  <si>
    <t>1516304</t>
  </si>
  <si>
    <t>Geocélula em PEAD, paredes perfuradas, soldadas - altura de 100 mm e 289 cm² de área de célula - fornecimento e instalação</t>
  </si>
  <si>
    <t>1516308</t>
  </si>
  <si>
    <t>Geocélula em PEAD, paredes perfuradas, soldadas - altura de 100 mm e 460 cm² de área de célula - fornecimento e instalação</t>
  </si>
  <si>
    <t>1516313</t>
  </si>
  <si>
    <t>Geocélula em PEAD, paredes perfuradas, soldadas - altura de 150 mm e 1.206 cm² de área de célula - fornecimento e instalação</t>
  </si>
  <si>
    <t>1516305</t>
  </si>
  <si>
    <t>Geocélula em PEAD, paredes perfuradas, soldadas - altura de 150 mm e 289 cm² de área de célula - fornecimento e instalação</t>
  </si>
  <si>
    <t>1516309</t>
  </si>
  <si>
    <t>Geocélula em PEAD, paredes perfuradas, soldadas - altura de 150 mm e 460 cm² de área de célula - fornecimento e instalação</t>
  </si>
  <si>
    <t>1516314</t>
  </si>
  <si>
    <t>Geocélula em PEAD, paredes perfuradas, soldadas - altura de 200 mm e 1.206 cm² de área de célula - fornecimento e instalação</t>
  </si>
  <si>
    <t>1516306</t>
  </si>
  <si>
    <t>Geocélula em PEAD, paredes perfuradas, soldadas - altura de 200 mm e 289 cm² de área de célula - fornecimento e instalação</t>
  </si>
  <si>
    <t>1516310</t>
  </si>
  <si>
    <t>Geocélula em PEAD, paredes perfuradas, soldadas - altura de 200 mm e 460 cm² de área de célula - fornecimento e instalação</t>
  </si>
  <si>
    <t>1516311</t>
  </si>
  <si>
    <t>Geocélula em PEAD, paredes perfuradas, soldadas - altura de 75 mm e 1.206 cm² de área de célula - fornecimento e instalação</t>
  </si>
  <si>
    <t>1516303</t>
  </si>
  <si>
    <t>Geocélula em PEAD, paredes perfuradas, soldadas - altura de 75 mm e 289 cm² de área de célula - fornecimento e instalação</t>
  </si>
  <si>
    <t>1516307</t>
  </si>
  <si>
    <t>Geocélula em PEAD, paredes perfuradas, soldadas - altura de 75 mm e 460 cm² de área de célula - fornecimento e instalação</t>
  </si>
  <si>
    <t>1516298</t>
  </si>
  <si>
    <t>Geogrelha unidirecional com resistência à tração de 100 kN/m - fornecimento e instalação</t>
  </si>
  <si>
    <t>1516299</t>
  </si>
  <si>
    <t>Geogrelha unidirecional com resistência à tração de 150 kN/m - fornecimento e instalação</t>
  </si>
  <si>
    <t>1516300</t>
  </si>
  <si>
    <t>Geogrelha unidirecional com resistência à tração de 200 kN/m - fornecimento e instalação</t>
  </si>
  <si>
    <t>1516301</t>
  </si>
  <si>
    <t>Geogrelha unidirecional com resistência à tração de 300 kN/m - fornecimento e instalação</t>
  </si>
  <si>
    <t>1516302</t>
  </si>
  <si>
    <t>Geogrelha unidirecional com resistência à tração de 400 kN/m - fornecimento e instalação</t>
  </si>
  <si>
    <t>1516296</t>
  </si>
  <si>
    <t>Geogrelha unidirecional com resistência à tração de 50 kN/m - fornecimento e instalação</t>
  </si>
  <si>
    <t>1516297</t>
  </si>
  <si>
    <t>Geogrelha unidirecional com resistência à tração de 90 kN/m - fornecimento e instalação</t>
  </si>
  <si>
    <t>1505847</t>
  </si>
  <si>
    <t>Muro em blocos segmentais de face pré-moldados - C = 40 cm, L = 40 cm, e H = 20 cm com altura de 4 a 6 m - confecção e assentamento</t>
  </si>
  <si>
    <t>1505848</t>
  </si>
  <si>
    <t>Muro em blocos segmentais de face pré-moldados - C = 40 cm, L = 40 cm, e H = 20 cm com altura de 6 a 8 m - confecção e assentamento</t>
  </si>
  <si>
    <t>1505849</t>
  </si>
  <si>
    <t>Muro em blocos segmentais de face pré-moldados - C = 40 cm, L = 40 cm, e H = 20 cm com altura de 8 a 10 m - confecção e assentamento</t>
  </si>
  <si>
    <t>1505930</t>
  </si>
  <si>
    <t>Muro em blocos segmentais de face pré-moldados - C = 40 cm, L = 40 cm, e H = 20 cm com altura de até 4 m - confecção e assentamento</t>
  </si>
  <si>
    <t>1506055</t>
  </si>
  <si>
    <t>Pedra argamassada com cimento e areia 1:3 - areia e pedra de mão comercial - fornecimento e assentamento</t>
  </si>
  <si>
    <t>1506056</t>
  </si>
  <si>
    <t>Pedra argamassada com cimento e areia 1:3 - areia extraída e pedra de mão produzida - confecção e assentamento</t>
  </si>
  <si>
    <t>1513943</t>
  </si>
  <si>
    <t>Proteção de taludes rochosos com telas metálicas - resistência longitudinal à tração de 121 kN/m - fornecimento e posicionamento - inclusive cabos de aço, grampos e clipes de junção</t>
  </si>
  <si>
    <t>1516318</t>
  </si>
  <si>
    <t>Tela metálica dobrada em L para muro em solo reforçado - C = 200 cm, L = 40 cm e H = 40 cm - fornecimento e instalação</t>
  </si>
  <si>
    <t>1516317</t>
  </si>
  <si>
    <t>Tela metálica dobrada em L para muro em solo reforçado - C = 200 cm, L = 50 cm e H = 50 cm - fornecimento e instalação</t>
  </si>
  <si>
    <t>1600965</t>
  </si>
  <si>
    <t>Abertura em muro de alvenaria de pedra argamassada com martelete</t>
  </si>
  <si>
    <t>1600408</t>
  </si>
  <si>
    <t>Apicoamento manual de concreto</t>
  </si>
  <si>
    <t>1600990</t>
  </si>
  <si>
    <t>Demolição de concreto armado com martelete e corte oxiacetileno</t>
  </si>
  <si>
    <t>1600989</t>
  </si>
  <si>
    <t>Demolição de concreto simples com martelete</t>
  </si>
  <si>
    <t>1600438</t>
  </si>
  <si>
    <t>Demolição manual de concreto armado</t>
  </si>
  <si>
    <t>1600436</t>
  </si>
  <si>
    <t>Demolição manual de concreto simples</t>
  </si>
  <si>
    <t>1600895</t>
  </si>
  <si>
    <t>Demolição manual de construções provisórias de madeira - sem reaproveitamento</t>
  </si>
  <si>
    <t>1600897</t>
  </si>
  <si>
    <t>Demolição manual de construções provisórias de madeira, sem fechamento lateral e sem pavimentação</t>
  </si>
  <si>
    <t>1619004</t>
  </si>
  <si>
    <t>Demolição mecânica de alvenaria com carregadeira de pneus</t>
  </si>
  <si>
    <t>1600896</t>
  </si>
  <si>
    <t>Demolição mecânica de alvenaria com escavadeira hidráulica</t>
  </si>
  <si>
    <t>1619003</t>
  </si>
  <si>
    <t>Demolição mecânica de concreto armado com escavadeira hidráulica</t>
  </si>
  <si>
    <t>1619006</t>
  </si>
  <si>
    <t>Demolição mecânica de concreto simples com escavadeira hidráulica</t>
  </si>
  <si>
    <t>1600414</t>
  </si>
  <si>
    <t>Fresagem de piso de concreto</t>
  </si>
  <si>
    <t>1608148</t>
  </si>
  <si>
    <t>Perfuração em concreto com coroa diamantada - D = 100 mm</t>
  </si>
  <si>
    <t>1608021</t>
  </si>
  <si>
    <t>Perfuração em concreto com coroa diamantada - D = 16 mm</t>
  </si>
  <si>
    <t>1608024</t>
  </si>
  <si>
    <t>Perfuração em concreto com coroa diamantada - D = 20 mm</t>
  </si>
  <si>
    <t>1608026</t>
  </si>
  <si>
    <t>Perfuração em concreto com coroa diamantada - D = 25 mm</t>
  </si>
  <si>
    <t>1608142</t>
  </si>
  <si>
    <t>Perfuração em concreto com coroa diamantada - D = 32 mm</t>
  </si>
  <si>
    <t>1608143</t>
  </si>
  <si>
    <t>Perfuração em concreto com coroa diamantada - D = 38 mm</t>
  </si>
  <si>
    <t>1608144</t>
  </si>
  <si>
    <t>Perfuração em concreto com coroa diamantada - D = 44 mm</t>
  </si>
  <si>
    <t>1608145</t>
  </si>
  <si>
    <t>Perfuração em concreto com coroa diamantada - D = 50 mm</t>
  </si>
  <si>
    <t>1608146</t>
  </si>
  <si>
    <t>Perfuração em concreto com coroa diamantada - D = 63 mm</t>
  </si>
  <si>
    <t>1608147</t>
  </si>
  <si>
    <t>Perfuração em concreto com coroa diamantada - D = 75 mm</t>
  </si>
  <si>
    <t>1608019</t>
  </si>
  <si>
    <t>Perfuração em concreto com martelete elétrico - D = 10 mm</t>
  </si>
  <si>
    <t>1608020</t>
  </si>
  <si>
    <t>Perfuração em concreto com martelete elétrico - D = 13,0 mm</t>
  </si>
  <si>
    <t>1608025</t>
  </si>
  <si>
    <t>Perfuração em concreto com martelete elétrico - D = 14 mm</t>
  </si>
  <si>
    <t>1600966</t>
  </si>
  <si>
    <t>Remoção de cerca com mourões de concreto</t>
  </si>
  <si>
    <t>1600898</t>
  </si>
  <si>
    <t>Remoção de painel publicitário, tipo outdoor, com estrutura e suportes em madeira</t>
  </si>
  <si>
    <t>1600441</t>
  </si>
  <si>
    <t>Remoção de paralelepípedos</t>
  </si>
  <si>
    <t>1600404</t>
  </si>
  <si>
    <t>Remoção de tubos de concreto com diâmetro de 0,40 m a 1,00 m em valas e bueiros</t>
  </si>
  <si>
    <t>1600405</t>
  </si>
  <si>
    <t>Remoção de tubos de concreto com diâmetro de 1,20 m a 1,50 m em valas e bueiros</t>
  </si>
  <si>
    <t>1716605</t>
  </si>
  <si>
    <t>Derrocagem subaquática de material de 3ª categoria - carga e limpeza - plataforma com clamshell - flutuante e batelão rebocado de 100 t montado na obra - DMT até 200 m</t>
  </si>
  <si>
    <t>1716610</t>
  </si>
  <si>
    <t>Derrocagem subaquática de material de 3ª categoria - carga e limpeza - plataforma com clamshell - flutuante e batelão rebocado de 100 t montado na obra - DMT de 1.000 a 1200 m</t>
  </si>
  <si>
    <t>1716611</t>
  </si>
  <si>
    <t>Derrocagem subaquática de material de 3ª categoria - carga e limpeza - plataforma com clamshell - flutuante e batelão rebocado de 100 t montado na obra - DMT de 1.200 a 1.400 m</t>
  </si>
  <si>
    <t>1716612</t>
  </si>
  <si>
    <t>Derrocagem subaquática de material de 3ª categoria - carga e limpeza - plataforma com clamshell - flutuante e batelão rebocado de 100 t montado na obra - DMT de 1.400 a 1.600 m</t>
  </si>
  <si>
    <t>1716613</t>
  </si>
  <si>
    <t>Derrocagem subaquática de material de 3ª categoria - carga e limpeza - plataforma com clamshell - flutuante e batelão rebocado de 100 t montado na obra - DMT de 1.600 a 1.800 m</t>
  </si>
  <si>
    <t>1716614</t>
  </si>
  <si>
    <t>Derrocagem subaquática de material de 3ª categoria - carga e limpeza - plataforma com clamshell - flutuante e batelão rebocado de 100 t montado na obra - DMT de 1.800 a 2.000 m</t>
  </si>
  <si>
    <t>1716615</t>
  </si>
  <si>
    <t>Derrocagem subaquática de material de 3ª categoria - carga e limpeza - plataforma com clamshell - flutuante e batelão rebocado de 100 t montado na obra - DMT de 2.000 a 2.500 m</t>
  </si>
  <si>
    <t>1716616</t>
  </si>
  <si>
    <t>Derrocagem subaquática de material de 3ª categoria - carga e limpeza - plataforma com clamshell - flutuante e batelão rebocado de 100 t montado na obra - DMT de 2.500 a 3.000 m</t>
  </si>
  <si>
    <t>1716606</t>
  </si>
  <si>
    <t>Derrocagem subaquática de material de 3ª categoria - carga e limpeza - plataforma com clamshell - flutuante e batelão rebocado de 100 t montado na obra - DMT de 200 a 400 m</t>
  </si>
  <si>
    <t>1716617</t>
  </si>
  <si>
    <t>Derrocagem subaquática de material de 3ª categoria - carga e limpeza - plataforma com clamshell - flutuante e batelão rebocado de 100 t montado na obra - DMT de 3.000 m</t>
  </si>
  <si>
    <t>1716607</t>
  </si>
  <si>
    <t>Derrocagem subaquática de material de 3ª categoria - carga e limpeza - plataforma com clamshell - flutuante e batelão rebocado de 100 t montado na obra - DMT de 400 a 600 m</t>
  </si>
  <si>
    <t>1716608</t>
  </si>
  <si>
    <t>Derrocagem subaquática de material de 3ª categoria - carga e limpeza - plataforma com clamshell - flutuante e batelão rebocado de 100 t montado na obra - DMT de 600 a 800 m</t>
  </si>
  <si>
    <t>1716609</t>
  </si>
  <si>
    <t>Derrocagem subaquática de material de 3ª categoria - carga e limpeza - plataforma com clamshell - flutuante e batelão rebocado de 100 t montado na obra - DMT de 800 a 1.000 m</t>
  </si>
  <si>
    <t>1716604</t>
  </si>
  <si>
    <t>Derrocagem subaquática de material de 3ª categoria - carga e limpeza - plataforma com clamshell - flutuante montado na obra - sem transporte</t>
  </si>
  <si>
    <t>1716623</t>
  </si>
  <si>
    <t>Derrocagem subaquática de material de 3ª categoria - carga e limpeza - plataforma flutuante com clamshell - sem transporte</t>
  </si>
  <si>
    <t>1716624</t>
  </si>
  <si>
    <t>Derrocagem subaquática de material de 3ª categoria - carga e limpeza - plataforma flutuante com clamshell e batelão rebocado de 100 t - DMT até 200 m</t>
  </si>
  <si>
    <t>1716629</t>
  </si>
  <si>
    <t>Derrocagem subaquática de material de 3ª categoria - carga e limpeza - plataforma flutuante com clamshell e batelão rebocado de 100 t - DMT de 1.000 a 1.200 m</t>
  </si>
  <si>
    <t>1716630</t>
  </si>
  <si>
    <t>Derrocagem subaquática de material de 3ª categoria - carga e limpeza - plataforma flutuante com clamshell e batelão rebocado de 100 t - DMT de 1.200 a 1.400 m</t>
  </si>
  <si>
    <t>1716631</t>
  </si>
  <si>
    <t>Derrocagem subaquática de material de 3ª categoria - carga e limpeza - plataforma flutuante com clamshell e batelão rebocado de 100 t - DMT de 1.400 a 1.600 m</t>
  </si>
  <si>
    <t>1716632</t>
  </si>
  <si>
    <t>Derrocagem subaquática de material de 3ª categoria - carga e limpeza - plataforma flutuante com clamshell e batelão rebocado de 100 t - DMT de 1.600 a 1.800 m</t>
  </si>
  <si>
    <t>1716633</t>
  </si>
  <si>
    <t>Derrocagem subaquática de material de 3ª categoria - carga e limpeza - plataforma flutuante com clamshell e batelão rebocado de 100 t - DMT de 1.800 a 2.000 m</t>
  </si>
  <si>
    <t>1716634</t>
  </si>
  <si>
    <t>Derrocagem subaquática de material de 3ª categoria - carga e limpeza - plataforma flutuante com clamshell e batelão rebocado de 100 t - DMT de 2.000 a 2.500 m</t>
  </si>
  <si>
    <t>1716635</t>
  </si>
  <si>
    <t>Derrocagem subaquática de material de 3ª categoria - carga e limpeza - plataforma flutuante com clamshell e batelão rebocado de 100 t - DMT de 2.500 a 3.000 m</t>
  </si>
  <si>
    <t>1716625</t>
  </si>
  <si>
    <t>Derrocagem subaquática de material de 3ª categoria - carga e limpeza - plataforma flutuante com clamshell e batelão rebocado de 100 t - DMT de 200 a 400 m</t>
  </si>
  <si>
    <t>1716636</t>
  </si>
  <si>
    <t>Derrocagem subaquática de material de 3ª categoria - carga e limpeza - plataforma flutuante com clamshell e batelão rebocado de 100 t - DMT de 3.000 m</t>
  </si>
  <si>
    <t>1716626</t>
  </si>
  <si>
    <t>Derrocagem subaquática de material de 3ª categoria - carga e limpeza - plataforma flutuante com clamshell e batelão rebocado de 100 t - DMT de 400 a 600 m</t>
  </si>
  <si>
    <t>1716627</t>
  </si>
  <si>
    <t>Derrocagem subaquática de material de 3ª categoria - carga e limpeza - plataforma flutuante com clamshell e batelão rebocado de 100 t - DMT de 600 a 800 m</t>
  </si>
  <si>
    <t>1716628</t>
  </si>
  <si>
    <t>Derrocagem subaquática de material de 3ª categoria - carga e limpeza - plataforma flutuante com clamshell e batelão rebocado de 100 t - DMT de 800 a 1.000 m</t>
  </si>
  <si>
    <t>1716640</t>
  </si>
  <si>
    <t>Derrocagem subaquática de material de 3ª categoria - carga e limpeza com draga backhoe de 7 m³ - sem transporte</t>
  </si>
  <si>
    <t>1716641</t>
  </si>
  <si>
    <t>Derrocagem subaquática de material de 3ª categoria - carga e limpeza com draga backhoe de 7 m³ - transporte com batelão autopropelido de 300 m³ - DMT até 200 m</t>
  </si>
  <si>
    <t>1716646</t>
  </si>
  <si>
    <t>Derrocagem subaquática de material de 3ª categoria - carga e limpeza com draga backhoe de 7 m³ - transporte com batelão autopropelido de 300 m³ - DMT de 1.000 a 1.200 m</t>
  </si>
  <si>
    <t>1716647</t>
  </si>
  <si>
    <t>Derrocagem subaquática de material de 3ª categoria - carga e limpeza com draga backhoe de 7 m³ - transporte com batelão autopropelido de 300 m³ - DMT de 1.200 a 1.400 m</t>
  </si>
  <si>
    <t>1716648</t>
  </si>
  <si>
    <t>Derrocagem subaquática de material de 3ª categoria - carga e limpeza com draga backhoe de 7 m³ - transporte com batelão autopropelido de 300 m³ - DMT de 1.400 a 1.600 m</t>
  </si>
  <si>
    <t>1716649</t>
  </si>
  <si>
    <t>Derrocagem subaquática de material de 3ª categoria - carga e limpeza com draga backhoe de 7 m³ - transporte com batelão autopropelido de 300 m³ - DMT de 1.600 a 1.800 m</t>
  </si>
  <si>
    <t>1716650</t>
  </si>
  <si>
    <t>Derrocagem subaquática de material de 3ª categoria - carga e limpeza com draga backhoe de 7 m³ - transporte com batelão autopropelido de 300 m³ - DMT de 1.800 a 2.000 m</t>
  </si>
  <si>
    <t>1716651</t>
  </si>
  <si>
    <t>Derrocagem subaquática de material de 3ª categoria - carga e limpeza com draga backhoe de 7 m³ - transporte com batelão autopropelido de 300 m³ - DMT de 2.000 a 2.500 m</t>
  </si>
  <si>
    <t>1716652</t>
  </si>
  <si>
    <t>Derrocagem subaquática de material de 3ª categoria - carga e limpeza com draga backhoe de 7 m³ - transporte com batelão autopropelido de 300 m³ - DMT de 2.500 a 3.000 m</t>
  </si>
  <si>
    <t>1716642</t>
  </si>
  <si>
    <t>Derrocagem subaquática de material de 3ª categoria - carga e limpeza com draga backhoe de 7 m³ - transporte com batelão autopropelido de 300 m³ - DMT de 200 a 400 m</t>
  </si>
  <si>
    <t>1716653</t>
  </si>
  <si>
    <t>Derrocagem subaquática de material de 3ª categoria - carga e limpeza com draga backhoe de 7 m³ - transporte com batelão autopropelido de 300 m³ - DMT de 3.000 m</t>
  </si>
  <si>
    <t>1716643</t>
  </si>
  <si>
    <t>Derrocagem subaquática de material de 3ª categoria - carga e limpeza com draga backhoe de 7 m³ - transporte com batelão autopropelido de 300 m³ - DMT de 400 a 600 m</t>
  </si>
  <si>
    <t>1716644</t>
  </si>
  <si>
    <t>Derrocagem subaquática de material de 3ª categoria - carga e limpeza com draga backhoe de 7 m³ - transporte com batelão autopropelido de 300 m³ - DMT de 600 a 800 m</t>
  </si>
  <si>
    <t>1716645</t>
  </si>
  <si>
    <t>Derrocagem subaquática de material de 3ª categoria - carga e limpeza com draga backhoe de 7 m³ - transporte com batelão autopropelido de 300 m³ - DMT de 800 a 1.000 m</t>
  </si>
  <si>
    <t>1716622</t>
  </si>
  <si>
    <t>Derrocagem subaquática de material de 3ª categoria - malha de 1,5 m² - perfuração e detonação - plataforma autoelevatória com três torres de perfuração</t>
  </si>
  <si>
    <t>1716603</t>
  </si>
  <si>
    <t>Derrocagem subaquática de material de 3ª categoria - malha de 1,5 m² - perfuração e detonação - plataforma autoelevatória montada na obra com três torres de perfuração</t>
  </si>
  <si>
    <t>1716620</t>
  </si>
  <si>
    <t>Derrocagem subaquática de material de 3ª categoria - malha de 1,5 m² - perfuração e detonação - plataforma flutuante com duas torres de perfuração</t>
  </si>
  <si>
    <t>1716621</t>
  </si>
  <si>
    <t>Derrocagem subaquática de material de 3ª categoria - malha de 1,5 m² - perfuração e detonação - plataforma flutuante com três torres de perfuração</t>
  </si>
  <si>
    <t>1716619</t>
  </si>
  <si>
    <t>Derrocagem subaquática de material de 3ª categoria - malha de 1,5 m² - perfuração e detonação - plataforma flutuante com uma torre de perfuração</t>
  </si>
  <si>
    <t>1716601</t>
  </si>
  <si>
    <t>Derrocagem subaquática de material de 3ª categoria - malha de 1,5 m² - perfuração e detonação - plataforma montada na obra com duas torres de perfuração</t>
  </si>
  <si>
    <t>1716602</t>
  </si>
  <si>
    <t>Derrocagem subaquática de material de 3ª categoria - malha de 1,5 m² - perfuração e detonação - plataforma montada na obra com três torres de perfuração</t>
  </si>
  <si>
    <t>1716600</t>
  </si>
  <si>
    <t>Derrocagem subaquática de material de 3ª categoria - malha de 1,5 m² - perfuração e detonação - plataforma montada na obra com uma torre de perfuração</t>
  </si>
  <si>
    <t>1716655</t>
  </si>
  <si>
    <t>Derrocagem subaquática de material de 3ª categoria - malha de 2,5 m² - perfuração e detonação - plataforma com duas torres de perfuração</t>
  </si>
  <si>
    <t>1716639</t>
  </si>
  <si>
    <t>Derrocagem subaquática de material de 3ª categoria - malha de 4,0 m² - perfuração e detonação - plataforma com duas torres de perfuração</t>
  </si>
  <si>
    <t>1801636</t>
  </si>
  <si>
    <t>Levantamento batimétrico monofeixe longitudinal</t>
  </si>
  <si>
    <t>1801637</t>
  </si>
  <si>
    <t>Levantamento batimétrico monofeixe transversal</t>
  </si>
  <si>
    <t>1817720</t>
  </si>
  <si>
    <t>Levantamento batimétrico multifeixe</t>
  </si>
  <si>
    <t>1817723</t>
  </si>
  <si>
    <t>Levantamento hidrométrico com ADCP em rios com velocidade de corrente acima de 1,5 m/s</t>
  </si>
  <si>
    <t>1817721</t>
  </si>
  <si>
    <t>Levantamento hidrométrico com ADCP em rios com velocidade de corrente de 0,5 a 1,0 m/s</t>
  </si>
  <si>
    <t>1817722</t>
  </si>
  <si>
    <t>Levantamento hidrométrico com ADCP em rios com velocidade de corrente de 1,0 a 1,5 m/s</t>
  </si>
  <si>
    <t>1917483</t>
  </si>
  <si>
    <t>Dragagem de areia fina com draga de sucção e recalque - bomba de 1.350 kW e cortador de 170 kW - distância de recalque de 1.100 a 1.300 m</t>
  </si>
  <si>
    <t>1917484</t>
  </si>
  <si>
    <t>Dragagem de areia fina com draga de sucção e recalque - bomba de 1.350 kW e cortador de 170 kW - distância de recalque de 1.300 a 1.500 m</t>
  </si>
  <si>
    <t>1917485</t>
  </si>
  <si>
    <t>Dragagem de areia fina com draga de sucção e recalque - bomba de 1.350 kW e cortador de 170 kW - distância de recalque de 1.500 a 1.700 m</t>
  </si>
  <si>
    <t>1917486</t>
  </si>
  <si>
    <t>Dragagem de areia fina com draga de sucção e recalque - bomba de 1.350 kW e cortador de 170 kW - distância de recalque de 1.700 a 1.900 m</t>
  </si>
  <si>
    <t>1917487</t>
  </si>
  <si>
    <t>Dragagem de areia fina com draga de sucção e recalque - bomba de 1.350 kW e cortador de 170 kW - distância de recalque de 1.900 a 2.100 m</t>
  </si>
  <si>
    <t>1917528</t>
  </si>
  <si>
    <t>Dragagem de areia fina com draga de sucção e recalque - bomba de 1.350 kW e cortador de 170 kW - distância de recalque de 10.100 a 10.300 m</t>
  </si>
  <si>
    <t>1917529</t>
  </si>
  <si>
    <t>Dragagem de areia fina com draga de sucção e recalque - bomba de 1.350 kW e cortador de 170 kW - distância de recalque de 10.300 a 10.500 m</t>
  </si>
  <si>
    <t>1917530</t>
  </si>
  <si>
    <t>Dragagem de areia fina com draga de sucção e recalque - bomba de 1.350 kW e cortador de 170 kW - distância de recalque de 10.500 a 10.700 m</t>
  </si>
  <si>
    <t>1917531</t>
  </si>
  <si>
    <t>Dragagem de areia fina com draga de sucção e recalque - bomba de 1.350 kW e cortador de 170 kW - distância de recalque de 10.700 a 10.900 m</t>
  </si>
  <si>
    <t>1917532</t>
  </si>
  <si>
    <t>Dragagem de areia fina com draga de sucção e recalque - bomba de 1.350 kW e cortador de 170 kW - distância de recalque de 10.900 a 11.100 m</t>
  </si>
  <si>
    <t>1917533</t>
  </si>
  <si>
    <t>Dragagem de areia fina com draga de sucção e recalque - bomba de 1.350 kW e cortador de 170 kW - distância de recalque de 11.100 a 11.300 m</t>
  </si>
  <si>
    <t>1917534</t>
  </si>
  <si>
    <t>Dragagem de areia fina com draga de sucção e recalque - bomba de 1.350 kW e cortador de 170 kW - distância de recalque de 11.300 a 11.500 m</t>
  </si>
  <si>
    <t>1917535</t>
  </si>
  <si>
    <t>Dragagem de areia fina com draga de sucção e recalque - bomba de 1.350 kW e cortador de 170 kW - distância de recalque de 11.500 a 11.700 m</t>
  </si>
  <si>
    <t>1917536</t>
  </si>
  <si>
    <t>Dragagem de areia fina com draga de sucção e recalque - bomba de 1.350 kW e cortador de 170 kW - distância de recalque de 11.700 a 11.900 m</t>
  </si>
  <si>
    <t>1917537</t>
  </si>
  <si>
    <t>Dragagem de areia fina com draga de sucção e recalque - bomba de 1.350 kW e cortador de 170 kW - distância de recalque de 11.900 a 12.100 m</t>
  </si>
  <si>
    <t>1917488</t>
  </si>
  <si>
    <t>Dragagem de areia fina com draga de sucção e recalque - bomba de 1.350 kW e cortador de 170 kW - distância de recalque de 2.100 a 2.300 m</t>
  </si>
  <si>
    <t>1917489</t>
  </si>
  <si>
    <t>Dragagem de areia fina com draga de sucção e recalque - bomba de 1.350 kW e cortador de 170 kW - distância de recalque de 2.300 a 2.500 m</t>
  </si>
  <si>
    <t>1917490</t>
  </si>
  <si>
    <t>Dragagem de areia fina com draga de sucção e recalque - bomba de 1.350 kW e cortador de 170 kW - distância de recalque de 2.500 a 2.700 m</t>
  </si>
  <si>
    <t>1917491</t>
  </si>
  <si>
    <t>Dragagem de areia fina com draga de sucção e recalque - bomba de 1.350 kW e cortador de 170 kW - distância de recalque de 2.700 a 2.900 m</t>
  </si>
  <si>
    <t>1917492</t>
  </si>
  <si>
    <t>Dragagem de areia fina com draga de sucção e recalque - bomba de 1.350 kW e cortador de 170 kW - distância de recalque de 2.900 a 3.100 m</t>
  </si>
  <si>
    <t>1917493</t>
  </si>
  <si>
    <t>Dragagem de areia fina com draga de sucção e recalque - bomba de 1.350 kW e cortador de 170 kW - distância de recalque de 3.100 a 3.300 m</t>
  </si>
  <si>
    <t>1917494</t>
  </si>
  <si>
    <t>Dragagem de areia fina com draga de sucção e recalque - bomba de 1.350 kW e cortador de 170 kW - distância de recalque de 3.300 a 3.500 m</t>
  </si>
  <si>
    <t>1917495</t>
  </si>
  <si>
    <t>Dragagem de areia fina com draga de sucção e recalque - bomba de 1.350 kW e cortador de 170 kW - distância de recalque de 3.500 a 3.700 m</t>
  </si>
  <si>
    <t>1917496</t>
  </si>
  <si>
    <t>Dragagem de areia fina com draga de sucção e recalque - bomba de 1.350 kW e cortador de 170 kW - distância de recalque de 3.700 a 3.900 m</t>
  </si>
  <si>
    <t>1917497</t>
  </si>
  <si>
    <t>Dragagem de areia fina com draga de sucção e recalque - bomba de 1.350 kW e cortador de 170 kW - distância de recalque de 3.900 a 4.100 m</t>
  </si>
  <si>
    <t>1917498</t>
  </si>
  <si>
    <t>Dragagem de areia fina com draga de sucção e recalque - bomba de 1.350 kW e cortador de 170 kW - distância de recalque de 4.100 a 4.300 m</t>
  </si>
  <si>
    <t>1917499</t>
  </si>
  <si>
    <t>Dragagem de areia fina com draga de sucção e recalque - bomba de 1.350 kW e cortador de 170 kW - distância de recalque de 4.300 a 4.500 m</t>
  </si>
  <si>
    <t>1917500</t>
  </si>
  <si>
    <t>Dragagem de areia fina com draga de sucção e recalque - bomba de 1.350 kW e cortador de 170 kW - distância de recalque de 4.500 a 4.700 m</t>
  </si>
  <si>
    <t>1917501</t>
  </si>
  <si>
    <t>Dragagem de areia fina com draga de sucção e recalque - bomba de 1.350 kW e cortador de 170 kW - distância de recalque de 4.700 a 4.900 m</t>
  </si>
  <si>
    <t>1917502</t>
  </si>
  <si>
    <t>Dragagem de areia fina com draga de sucção e recalque - bomba de 1.350 kW e cortador de 170 kW - distância de recalque de 4.900 a 5.100 m</t>
  </si>
  <si>
    <t>1917503</t>
  </si>
  <si>
    <t>Dragagem de areia fina com draga de sucção e recalque - bomba de 1.350 kW e cortador de 170 kW - distância de recalque de 5.100 a 5.300 m</t>
  </si>
  <si>
    <t>1917504</t>
  </si>
  <si>
    <t>Dragagem de areia fina com draga de sucção e recalque - bomba de 1.350 kW e cortador de 170 kW - distância de recalque de 5.300 a 5.500 m</t>
  </si>
  <si>
    <t>1917505</t>
  </si>
  <si>
    <t>Dragagem de areia fina com draga de sucção e recalque - bomba de 1.350 kW e cortador de 170 kW - distância de recalque de 5.500 a 5.700 m</t>
  </si>
  <si>
    <t>1917506</t>
  </si>
  <si>
    <t>Dragagem de areia fina com draga de sucção e recalque - bomba de 1.350 kW e cortador de 170 kW - distância de recalque de 5.700 a 5.900 m</t>
  </si>
  <si>
    <t>1917507</t>
  </si>
  <si>
    <t>Dragagem de areia fina com draga de sucção e recalque - bomba de 1.350 kW e cortador de 170 kW - distância de recalque de 5.900 a 6.100 m</t>
  </si>
  <si>
    <t>1917480</t>
  </si>
  <si>
    <t>Dragagem de areia fina com draga de sucção e recalque - bomba de 1.350 kW e cortador de 170 kW - distância de recalque de 500 a 700 m</t>
  </si>
  <si>
    <t>1917508</t>
  </si>
  <si>
    <t>Dragagem de areia fina com draga de sucção e recalque - bomba de 1.350 kW e cortador de 170 kW - distância de recalque de 6.100 a 6.300 m</t>
  </si>
  <si>
    <t>1917509</t>
  </si>
  <si>
    <t>Dragagem de areia fina com draga de sucção e recalque - bomba de 1.350 kW e cortador de 170 kW - distância de recalque de 6.300 a 6.500 m</t>
  </si>
  <si>
    <t>1917510</t>
  </si>
  <si>
    <t>Dragagem de areia fina com draga de sucção e recalque - bomba de 1.350 kW e cortador de 170 kW - distância de recalque de 6.500 a 6.700 m</t>
  </si>
  <si>
    <t>1917511</t>
  </si>
  <si>
    <t>Dragagem de areia fina com draga de sucção e recalque - bomba de 1.350 kW e cortador de 170 kW - distância de recalque de 6.700 a 6.900 m</t>
  </si>
  <si>
    <t>1917512</t>
  </si>
  <si>
    <t>Dragagem de areia fina com draga de sucção e recalque - bomba de 1.350 kW e cortador de 170 kW - distância de recalque de 6.900 a 7.100 m</t>
  </si>
  <si>
    <t>1917513</t>
  </si>
  <si>
    <t>Dragagem de areia fina com draga de sucção e recalque - bomba de 1.350 kW e cortador de 170 kW - distância de recalque de 7.100 a 7.300 m</t>
  </si>
  <si>
    <t>1917514</t>
  </si>
  <si>
    <t>Dragagem de areia fina com draga de sucção e recalque - bomba de 1.350 kW e cortador de 170 kW - distância de recalque de 7.300 a 7.500 m</t>
  </si>
  <si>
    <t>1917515</t>
  </si>
  <si>
    <t>Dragagem de areia fina com draga de sucção e recalque - bomba de 1.350 kW e cortador de 170 kW - distância de recalque de 7.500 a 7.700 m</t>
  </si>
  <si>
    <t>1917516</t>
  </si>
  <si>
    <t>Dragagem de areia fina com draga de sucção e recalque - bomba de 1.350 kW e cortador de 170 kW - distância de recalque de 7.700 a 7.900 m</t>
  </si>
  <si>
    <t>1917517</t>
  </si>
  <si>
    <t>Dragagem de areia fina com draga de sucção e recalque - bomba de 1.350 kW e cortador de 170 kW - distância de recalque de 7.900 a 8.100 m</t>
  </si>
  <si>
    <t>1917481</t>
  </si>
  <si>
    <t>Dragagem de areia fina com draga de sucção e recalque - bomba de 1.350 kW e cortador de 170 kW - distância de recalque de 700 a 900 m</t>
  </si>
  <si>
    <t>1917518</t>
  </si>
  <si>
    <t>Dragagem de areia fina com draga de sucção e recalque - bomba de 1.350 kW e cortador de 170 kW - distância de recalque de 8.100 a 8.300 m</t>
  </si>
  <si>
    <t>1917519</t>
  </si>
  <si>
    <t>Dragagem de areia fina com draga de sucção e recalque - bomba de 1.350 kW e cortador de 170 kW - distância de recalque de 8.300 a 8.500 m</t>
  </si>
  <si>
    <t>1917520</t>
  </si>
  <si>
    <t>Dragagem de areia fina com draga de sucção e recalque - bomba de 1.350 kW e cortador de 170 kW - distância de recalque de 8.500 a 8.700 m</t>
  </si>
  <si>
    <t>1917521</t>
  </si>
  <si>
    <t>Dragagem de areia fina com draga de sucção e recalque - bomba de 1.350 kW e cortador de 170 kW - distância de recalque de 8.700 a 8.900 m</t>
  </si>
  <si>
    <t>1917522</t>
  </si>
  <si>
    <t>Dragagem de areia fina com draga de sucção e recalque - bomba de 1.350 kW e cortador de 170 kW - distância de recalque de 8.900 a 9.100 m</t>
  </si>
  <si>
    <t>1917523</t>
  </si>
  <si>
    <t>Dragagem de areia fina com draga de sucção e recalque - bomba de 1.350 kW e cortador de 170 kW - distância de recalque de 9.100 a 9.300 m</t>
  </si>
  <si>
    <t>1917524</t>
  </si>
  <si>
    <t>Dragagem de areia fina com draga de sucção e recalque - bomba de 1.350 kW e cortador de 170 kW - distância de recalque de 9.300 a 9.500 m</t>
  </si>
  <si>
    <t>1917525</t>
  </si>
  <si>
    <t>Dragagem de areia fina com draga de sucção e recalque - bomba de 1.350 kW e cortador de 170 kW - distância de recalque de 9.500 a 9.700 m</t>
  </si>
  <si>
    <t>1917526</t>
  </si>
  <si>
    <t>Dragagem de areia fina com draga de sucção e recalque - bomba de 1.350 kW e cortador de 170 kW - distância de recalque de 9.700 a 9.900 m</t>
  </si>
  <si>
    <t>1917527</t>
  </si>
  <si>
    <t>Dragagem de areia fina com draga de sucção e recalque - bomba de 1.350 kW e cortador de 170 kW - distância de recalque de 9.900 a 10.100 m</t>
  </si>
  <si>
    <t>1917482</t>
  </si>
  <si>
    <t>Dragagem de areia fina com draga de sucção e recalque - bomba de 1.350 kW e cortador de 170 kW - distância de recalque de 900 a 1.100 m</t>
  </si>
  <si>
    <t>1917737</t>
  </si>
  <si>
    <t>Dragagem de areia fina com draga de sucção e recalque - bomba de 1.350 kW e cortador de 170 kW - distância de recalque de até 500 m</t>
  </si>
  <si>
    <t>1917220</t>
  </si>
  <si>
    <t>Dragagem de areia fina com draga de sucção e recalque - bomba de 294 kW e cortador de 30 kW - distância de recalque de 1.100 a 1.300 m</t>
  </si>
  <si>
    <t>1917221</t>
  </si>
  <si>
    <t>Dragagem de areia fina com draga de sucção e recalque - bomba de 294 kW e cortador de 30 kW - distância de recalque de 1.300 a 1.500 m</t>
  </si>
  <si>
    <t>1917222</t>
  </si>
  <si>
    <t>Dragagem de areia fina com draga de sucção e recalque - bomba de 294 kW e cortador de 30 kW - distância de recalque de 1.500 a 1.700 m</t>
  </si>
  <si>
    <t>1917223</t>
  </si>
  <si>
    <t>Dragagem de areia fina com draga de sucção e recalque - bomba de 294 kW e cortador de 30 kW - distância de recalque de 1.700 a 1.900 m</t>
  </si>
  <si>
    <t>1917224</t>
  </si>
  <si>
    <t>Dragagem de areia fina com draga de sucção e recalque - bomba de 294 kW e cortador de 30 kW - distância de recalque de 1.900 a 2.100 m</t>
  </si>
  <si>
    <t>1917225</t>
  </si>
  <si>
    <t>Dragagem de areia fina com draga de sucção e recalque - bomba de 294 kW e cortador de 30 kW - distância de recalque de 2.100 a 2.300 m</t>
  </si>
  <si>
    <t>1917226</t>
  </si>
  <si>
    <t>Dragagem de areia fina com draga de sucção e recalque - bomba de 294 kW e cortador de 30 kW - distância de recalque de 2.300 a 2.500 m</t>
  </si>
  <si>
    <t>1917227</t>
  </si>
  <si>
    <t>Dragagem de areia fina com draga de sucção e recalque - bomba de 294 kW e cortador de 30 kW - distância de recalque de 2.500 a 2.700 m</t>
  </si>
  <si>
    <t>1917228</t>
  </si>
  <si>
    <t>Dragagem de areia fina com draga de sucção e recalque - bomba de 294 kW e cortador de 30 kW - distância de recalque de 2.700 a 2.900 m</t>
  </si>
  <si>
    <t>1917229</t>
  </si>
  <si>
    <t>Dragagem de areia fina com draga de sucção e recalque - bomba de 294 kW e cortador de 30 kW - distância de recalque de 2.900 a 3.100 m</t>
  </si>
  <si>
    <t>1917230</t>
  </si>
  <si>
    <t>Dragagem de areia fina com draga de sucção e recalque - bomba de 294 kW e cortador de 30 kW - distância de recalque de 3.100 a 3.300 m</t>
  </si>
  <si>
    <t>1917231</t>
  </si>
  <si>
    <t>Dragagem de areia fina com draga de sucção e recalque - bomba de 294 kW e cortador de 30 kW - distância de recalque de 3.300 a 3.500 m</t>
  </si>
  <si>
    <t>1917232</t>
  </si>
  <si>
    <t>Dragagem de areia fina com draga de sucção e recalque - bomba de 294 kW e cortador de 30 kW - distância de recalque de 3.500 a 3.700 m</t>
  </si>
  <si>
    <t>1917233</t>
  </si>
  <si>
    <t>Dragagem de areia fina com draga de sucção e recalque - bomba de 294 kW e cortador de 30 kW - distância de recalque de 3.700 a 3.900 m</t>
  </si>
  <si>
    <t>1917234</t>
  </si>
  <si>
    <t>Dragagem de areia fina com draga de sucção e recalque - bomba de 294 kW e cortador de 30 kW - distância de recalque de 3.900 a 4.100 m</t>
  </si>
  <si>
    <t>1917217</t>
  </si>
  <si>
    <t>Dragagem de areia fina com draga de sucção e recalque - bomba de 294 kW e cortador de 30 kW - distância de recalque de 500 a 700 m</t>
  </si>
  <si>
    <t>1917218</t>
  </si>
  <si>
    <t>Dragagem de areia fina com draga de sucção e recalque - bomba de 294 kW e cortador de 30 kW - distância de recalque de 700 a 900 m</t>
  </si>
  <si>
    <t>1917219</t>
  </si>
  <si>
    <t>Dragagem de areia fina com draga de sucção e recalque - bomba de 294 kW e cortador de 30 kW - distância de recalque de 900 a 1.100 m</t>
  </si>
  <si>
    <t>1917724</t>
  </si>
  <si>
    <t>Dragagem de areia fina com draga de sucção e recalque - bomba de 294 kW e cortador de 30 kW - distância de recalque de até 500 m</t>
  </si>
  <si>
    <t>1917274</t>
  </si>
  <si>
    <t>Dragagem de areia fina com draga de sucção e recalque - bomba de 483 kW e cortador de 55 kW - distância de recalque de 1.100 a 1.300 m</t>
  </si>
  <si>
    <t>1917275</t>
  </si>
  <si>
    <t>Dragagem de areia fina com draga de sucção e recalque - bomba de 483 kW e cortador de 55 kW - distância de recalque de 1.300 a 1.500 m</t>
  </si>
  <si>
    <t>1917276</t>
  </si>
  <si>
    <t>Dragagem de areia fina com draga de sucção e recalque - bomba de 483 kW e cortador de 55 kW - distância de recalque de 1.500 a 1.700 m</t>
  </si>
  <si>
    <t>1917277</t>
  </si>
  <si>
    <t>Dragagem de areia fina com draga de sucção e recalque - bomba de 483 kW e cortador de 55 kW - distância de recalque de 1.700 a 1.900 m</t>
  </si>
  <si>
    <t>1917278</t>
  </si>
  <si>
    <t>Dragagem de areia fina com draga de sucção e recalque - bomba de 483 kW e cortador de 55 kW - distância de recalque de 1.900 a 2.100 m</t>
  </si>
  <si>
    <t>1917279</t>
  </si>
  <si>
    <t>Dragagem de areia fina com draga de sucção e recalque - bomba de 483 kW e cortador de 55 kW - distância de recalque de 2.100 a 2.300 m</t>
  </si>
  <si>
    <t>1917280</t>
  </si>
  <si>
    <t>Dragagem de areia fina com draga de sucção e recalque - bomba de 483 kW e cortador de 55 kW - distância de recalque de 2.300 a 2.500 m</t>
  </si>
  <si>
    <t>1917281</t>
  </si>
  <si>
    <t>Dragagem de areia fina com draga de sucção e recalque - bomba de 483 kW e cortador de 55 kW - distância de recalque de 2.500 a 2.700 m</t>
  </si>
  <si>
    <t>1917282</t>
  </si>
  <si>
    <t>Dragagem de areia fina com draga de sucção e recalque - bomba de 483 kW e cortador de 55 kW - distância de recalque de 2.700 a 2.900 m</t>
  </si>
  <si>
    <t>1917283</t>
  </si>
  <si>
    <t>Dragagem de areia fina com draga de sucção e recalque - bomba de 483 kW e cortador de 55 kW - distância de recalque de 2.900 a 3.100 m</t>
  </si>
  <si>
    <t>1917284</t>
  </si>
  <si>
    <t>Dragagem de areia fina com draga de sucção e recalque - bomba de 483 kW e cortador de 55 kW - distância de recalque de 3.100 a 3.300 m</t>
  </si>
  <si>
    <t>1917285</t>
  </si>
  <si>
    <t>Dragagem de areia fina com draga de sucção e recalque - bomba de 483 kW e cortador de 55 kW - distância de recalque de 3.300 a 3.500 m</t>
  </si>
  <si>
    <t>1917286</t>
  </si>
  <si>
    <t>Dragagem de areia fina com draga de sucção e recalque - bomba de 483 kW e cortador de 55 kW - distância de recalque de 3.500 a 3.700 m</t>
  </si>
  <si>
    <t>1917287</t>
  </si>
  <si>
    <t>Dragagem de areia fina com draga de sucção e recalque - bomba de 483 kW e cortador de 55 kW - distância de recalque de 3.700 a 3.900 m</t>
  </si>
  <si>
    <t>1917288</t>
  </si>
  <si>
    <t>Dragagem de areia fina com draga de sucção e recalque - bomba de 483 kW e cortador de 55 kW - distância de recalque de 3.900 a 4.100 m</t>
  </si>
  <si>
    <t>1917289</t>
  </si>
  <si>
    <t>Dragagem de areia fina com draga de sucção e recalque - bomba de 483 kW e cortador de 55 kW - distância de recalque de 4.100 a 4.300 m</t>
  </si>
  <si>
    <t>1917290</t>
  </si>
  <si>
    <t>Dragagem de areia fina com draga de sucção e recalque - bomba de 483 kW e cortador de 55 kW - distância de recalque de 4.300 a 4.500 m</t>
  </si>
  <si>
    <t>1917291</t>
  </si>
  <si>
    <t>Dragagem de areia fina com draga de sucção e recalque - bomba de 483 kW e cortador de 55 kW - distância de recalque de 4.500 a 4.700 m</t>
  </si>
  <si>
    <t>1917292</t>
  </si>
  <si>
    <t>Dragagem de areia fina com draga de sucção e recalque - bomba de 483 kW e cortador de 55 kW - distância de recalque de 4.700 a 4.900 m</t>
  </si>
  <si>
    <t>1917293</t>
  </si>
  <si>
    <t>Dragagem de areia fina com draga de sucção e recalque - bomba de 483 kW e cortador de 55 kW - distância de recalque de 4.900 a 5.100 m</t>
  </si>
  <si>
    <t>1917294</t>
  </si>
  <si>
    <t>Dragagem de areia fina com draga de sucção e recalque - bomba de 483 kW e cortador de 55 kW - distância de recalque de 5.100 a 5.300 m</t>
  </si>
  <si>
    <t>1917295</t>
  </si>
  <si>
    <t>Dragagem de areia fina com draga de sucção e recalque - bomba de 483 kW e cortador de 55 kW - distância de recalque de 5.300 a 5.500 m</t>
  </si>
  <si>
    <t>1917296</t>
  </si>
  <si>
    <t>Dragagem de areia fina com draga de sucção e recalque - bomba de 483 kW e cortador de 55 kW - distância de recalque de 5.500 a 5.700 m</t>
  </si>
  <si>
    <t>1917297</t>
  </si>
  <si>
    <t>Dragagem de areia fina com draga de sucção e recalque - bomba de 483 kW e cortador de 55 kW - distância de recalque de 5.700 a 5.900 m</t>
  </si>
  <si>
    <t>1917298</t>
  </si>
  <si>
    <t>Dragagem de areia fina com draga de sucção e recalque - bomba de 483 kW e cortador de 55 kW - distância de recalque de 5.900 a 6.100 m</t>
  </si>
  <si>
    <t>1917271</t>
  </si>
  <si>
    <t>Dragagem de areia fina com draga de sucção e recalque - bomba de 483 kW e cortador de 55 kW - distância de recalque de 500 a 700 m</t>
  </si>
  <si>
    <t>1917299</t>
  </si>
  <si>
    <t>Dragagem de areia fina com draga de sucção e recalque - bomba de 483 kW e cortador de 55 kW - distância de recalque de 6.100 a 6.300 m</t>
  </si>
  <si>
    <t>1917300</t>
  </si>
  <si>
    <t>Dragagem de areia fina com draga de sucção e recalque - bomba de 483 kW e cortador de 55 kW - distância de recalque de 6.300 a 6.500 m</t>
  </si>
  <si>
    <t>1917301</t>
  </si>
  <si>
    <t>Dragagem de areia fina com draga de sucção e recalque - bomba de 483 kW e cortador de 55 kW - distância de recalque de 6.500 a 6.700 m</t>
  </si>
  <si>
    <t>1917302</t>
  </si>
  <si>
    <t>Dragagem de areia fina com draga de sucção e recalque - bomba de 483 kW e cortador de 55 kW - distância de recalque de 6.700 a 6.900 m</t>
  </si>
  <si>
    <t>1917303</t>
  </si>
  <si>
    <t>Dragagem de areia fina com draga de sucção e recalque - bomba de 483 kW e cortador de 55 kW - distância de recalque de 6.900 a 7.100 m</t>
  </si>
  <si>
    <t>1917304</t>
  </si>
  <si>
    <t>Dragagem de areia fina com draga de sucção e recalque - bomba de 483 kW e cortador de 55 kW - distância de recalque de 7.100 a 7.300 m</t>
  </si>
  <si>
    <t>1917305</t>
  </si>
  <si>
    <t>Dragagem de areia fina com draga de sucção e recalque - bomba de 483 kW e cortador de 55 kW - distância de recalque de 7.300 a 7.500 m</t>
  </si>
  <si>
    <t>1917306</t>
  </si>
  <si>
    <t>Dragagem de areia fina com draga de sucção e recalque - bomba de 483 kW e cortador de 55 kW - distância de recalque de 7.500 a 7.700 m</t>
  </si>
  <si>
    <t>1917307</t>
  </si>
  <si>
    <t>Dragagem de areia fina com draga de sucção e recalque - bomba de 483 kW e cortador de 55 kW - distância de recalque de 7.700 a 7.900 m</t>
  </si>
  <si>
    <t>1917272</t>
  </si>
  <si>
    <t>Dragagem de areia fina com draga de sucção e recalque - bomba de 483 kW e cortador de 55 kW - distância de recalque de 700 a 900 m</t>
  </si>
  <si>
    <t>1917273</t>
  </si>
  <si>
    <t>Dragagem de areia fina com draga de sucção e recalque - bomba de 483 kW e cortador de 55 kW - distância de recalque de 900 a 1.100 m</t>
  </si>
  <si>
    <t>1917729</t>
  </si>
  <si>
    <t>Dragagem de areia fina com draga de sucção e recalque - bomba de 483 kW e cortador de 55 kW - distância de recalque de até 500 m</t>
  </si>
  <si>
    <t>1917367</t>
  </si>
  <si>
    <t>Dragagem de areia fina com draga de sucção e recalque - bomba de 746 kW e cortador de 110 kW - distância de recalque de 1.100 a 1.300 m</t>
  </si>
  <si>
    <t>1917368</t>
  </si>
  <si>
    <t>Dragagem de areia fina com draga de sucção e recalque - bomba de 746 kW e cortador de 110 kW - distância de recalque de 1.300 a 1.500 m</t>
  </si>
  <si>
    <t>1917369</t>
  </si>
  <si>
    <t>Dragagem de areia fina com draga de sucção e recalque - bomba de 746 kW e cortador de 110 kW - distância de recalque de 1.500 a 1.700 m</t>
  </si>
  <si>
    <t>1917370</t>
  </si>
  <si>
    <t>Dragagem de areia fina com draga de sucção e recalque - bomba de 746 kW e cortador de 110 kW - distância de recalque de 1.700 a 1.900 m</t>
  </si>
  <si>
    <t>1917371</t>
  </si>
  <si>
    <t>Dragagem de areia fina com draga de sucção e recalque - bomba de 746 kW e cortador de 110 kW - distância de recalque de 1.900 a 2.100 m</t>
  </si>
  <si>
    <t>1917372</t>
  </si>
  <si>
    <t>Dragagem de areia fina com draga de sucção e recalque - bomba de 746 kW e cortador de 110 kW - distância de recalque de 2.100 a 2.300 m</t>
  </si>
  <si>
    <t>1917373</t>
  </si>
  <si>
    <t>Dragagem de areia fina com draga de sucção e recalque - bomba de 746 kW e cortador de 110 kW - distância de recalque de 2.300 a 2.500 m</t>
  </si>
  <si>
    <t>1917374</t>
  </si>
  <si>
    <t>Dragagem de areia fina com draga de sucção e recalque - bomba de 746 kW e cortador de 110 kW - distância de recalque de 2.500 a 2.700 m</t>
  </si>
  <si>
    <t>1917375</t>
  </si>
  <si>
    <t>Dragagem de areia fina com draga de sucção e recalque - bomba de 746 kW e cortador de 110 kW - distância de recalque de 2.700 a 2.900 m</t>
  </si>
  <si>
    <t>1917376</t>
  </si>
  <si>
    <t>Dragagem de areia fina com draga de sucção e recalque - bomba de 746 kW e cortador de 110 kW - distância de recalque de 2.900 a 3.100 m</t>
  </si>
  <si>
    <t>1917377</t>
  </si>
  <si>
    <t>Dragagem de areia fina com draga de sucção e recalque - bomba de 746 kW e cortador de 110 kW - distância de recalque de 3.100 a 3.300 m</t>
  </si>
  <si>
    <t>1917378</t>
  </si>
  <si>
    <t>Dragagem de areia fina com draga de sucção e recalque - bomba de 746 kW e cortador de 110 kW - distância de recalque de 3.300 a 3.500 m</t>
  </si>
  <si>
    <t>1917379</t>
  </si>
  <si>
    <t>Dragagem de areia fina com draga de sucção e recalque - bomba de 746 kW e cortador de 110 kW - distância de recalque de 3.500 a 3.700 m</t>
  </si>
  <si>
    <t>1917380</t>
  </si>
  <si>
    <t>Dragagem de areia fina com draga de sucção e recalque - bomba de 746 kW e cortador de 110 kW - distância de recalque de 3.700 a 3.900 m</t>
  </si>
  <si>
    <t>1917381</t>
  </si>
  <si>
    <t>Dragagem de areia fina com draga de sucção e recalque - bomba de 746 kW e cortador de 110 kW - distância de recalque de 3.900 a 4.100 m</t>
  </si>
  <si>
    <t>1917382</t>
  </si>
  <si>
    <t>Dragagem de areia fina com draga de sucção e recalque - bomba de 746 kW e cortador de 110 kW - distância de recalque de 4.100 a 4.300 m</t>
  </si>
  <si>
    <t>1917383</t>
  </si>
  <si>
    <t>Dragagem de areia fina com draga de sucção e recalque - bomba de 746 kW e cortador de 110 kW - distância de recalque de 4.300 a 4.500 m</t>
  </si>
  <si>
    <t>1917384</t>
  </si>
  <si>
    <t>Dragagem de areia fina com draga de sucção e recalque - bomba de 746 kW e cortador de 110 kW - distância de recalque de 4.500 a 4.700 m</t>
  </si>
  <si>
    <t>1917385</t>
  </si>
  <si>
    <t>Dragagem de areia fina com draga de sucção e recalque - bomba de 746 kW e cortador de 110 kW - distância de recalque de 4.700 a 4.900 m</t>
  </si>
  <si>
    <t>1917386</t>
  </si>
  <si>
    <t>Dragagem de areia fina com draga de sucção e recalque - bomba de 746 kW e cortador de 110 kW - distância de recalque de 4.900 a 5.100 m</t>
  </si>
  <si>
    <t>1917387</t>
  </si>
  <si>
    <t>Dragagem de areia fina com draga de sucção e recalque - bomba de 746 kW e cortador de 110 kW - distância de recalque de 5.100 a 5.300 m</t>
  </si>
  <si>
    <t>1917388</t>
  </si>
  <si>
    <t>Dragagem de areia fina com draga de sucção e recalque - bomba de 746 kW e cortador de 110 kW - distância de recalque de 5.300 a 5.500 m</t>
  </si>
  <si>
    <t>1917389</t>
  </si>
  <si>
    <t>Dragagem de areia fina com draga de sucção e recalque - bomba de 746 kW e cortador de 110 kW - distância de recalque de 5.500 a 5.700 m</t>
  </si>
  <si>
    <t>1917390</t>
  </si>
  <si>
    <t>Dragagem de areia fina com draga de sucção e recalque - bomba de 746 kW e cortador de 110 kW - distância de recalque de 5.700 a 5.900 m</t>
  </si>
  <si>
    <t>1917391</t>
  </si>
  <si>
    <t>Dragagem de areia fina com draga de sucção e recalque - bomba de 746 kW e cortador de 110 kW - distância de recalque de 5.900 a 6.100 m</t>
  </si>
  <si>
    <t>1917364</t>
  </si>
  <si>
    <t>Dragagem de areia fina com draga de sucção e recalque - bomba de 746 kW e cortador de 110 kW - distância de recalque de 500 a 700 m</t>
  </si>
  <si>
    <t>1917392</t>
  </si>
  <si>
    <t>Dragagem de areia fina com draga de sucção e recalque - bomba de 746 kW e cortador de 110 kW - distância de recalque de 6.100 a 6.300 m</t>
  </si>
  <si>
    <t>1917393</t>
  </si>
  <si>
    <t>Dragagem de areia fina com draga de sucção e recalque - bomba de 746 kW e cortador de 110 kW - distância de recalque de 6.300 a 6.500 m</t>
  </si>
  <si>
    <t>1917394</t>
  </si>
  <si>
    <t>Dragagem de areia fina com draga de sucção e recalque - bomba de 746 kW e cortador de 110 kW - distância de recalque de 6.500 a 6.700 m</t>
  </si>
  <si>
    <t>1917395</t>
  </si>
  <si>
    <t>Dragagem de areia fina com draga de sucção e recalque - bomba de 746 kW e cortador de 110 kW - distância de recalque de 6.700 a 6.900 m</t>
  </si>
  <si>
    <t>1917396</t>
  </si>
  <si>
    <t>Dragagem de areia fina com draga de sucção e recalque - bomba de 746 kW e cortador de 110 kW - distância de recalque de 6.900 a 7.100 m</t>
  </si>
  <si>
    <t>1917397</t>
  </si>
  <si>
    <t>Dragagem de areia fina com draga de sucção e recalque - bomba de 746 kW e cortador de 110 kW - distância de recalque de 7.100 a 7.300 m</t>
  </si>
  <si>
    <t>1917398</t>
  </si>
  <si>
    <t>Dragagem de areia fina com draga de sucção e recalque - bomba de 746 kW e cortador de 110 kW - distância de recalque de 7.300 a 7.500 m</t>
  </si>
  <si>
    <t>1917399</t>
  </si>
  <si>
    <t>Dragagem de areia fina com draga de sucção e recalque - bomba de 746 kW e cortador de 110 kW - distância de recalque de 7.500 a 7.700 m</t>
  </si>
  <si>
    <t>1917400</t>
  </si>
  <si>
    <t>Dragagem de areia fina com draga de sucção e recalque - bomba de 746 kW e cortador de 110 kW - distância de recalque de 7.700 a 7.900 m</t>
  </si>
  <si>
    <t>1917401</t>
  </si>
  <si>
    <t>Dragagem de areia fina com draga de sucção e recalque - bomba de 746 kW e cortador de 110 kW - distância de recalque de 7.900 a 8.100 m</t>
  </si>
  <si>
    <t>1917365</t>
  </si>
  <si>
    <t>Dragagem de areia fina com draga de sucção e recalque - bomba de 746 kW e cortador de 110 kW - distância de recalque de 700 a 900 m</t>
  </si>
  <si>
    <t>1917402</t>
  </si>
  <si>
    <t>Dragagem de areia fina com draga de sucção e recalque - bomba de 746 kW e cortador de 110 kW - distância de recalque de 8.100 a 8.300 m</t>
  </si>
  <si>
    <t>1917403</t>
  </si>
  <si>
    <t>Dragagem de areia fina com draga de sucção e recalque - bomba de 746 kW e cortador de 110 kW - distância de recalque de 8.300 a 8.500 m</t>
  </si>
  <si>
    <t>1917404</t>
  </si>
  <si>
    <t>Dragagem de areia fina com draga de sucção e recalque - bomba de 746 kW e cortador de 110 kW - distância de recalque de 8.500 a 8.700 m</t>
  </si>
  <si>
    <t>1917405</t>
  </si>
  <si>
    <t>Dragagem de areia fina com draga de sucção e recalque - bomba de 746 kW e cortador de 110 kW - distância de recalque de 8.700 a 8.900 m</t>
  </si>
  <si>
    <t>1917406</t>
  </si>
  <si>
    <t>Dragagem de areia fina com draga de sucção e recalque - bomba de 746 kW e cortador de 110 kW - distância de recalque de 8.900 a 9.100 m</t>
  </si>
  <si>
    <t>1917407</t>
  </si>
  <si>
    <t>Dragagem de areia fina com draga de sucção e recalque - bomba de 746 kW e cortador de 110 kW - distância de recalque de 9.100 a 9.300 m</t>
  </si>
  <si>
    <t>1917408</t>
  </si>
  <si>
    <t>Dragagem de areia fina com draga de sucção e recalque - bomba de 746 kW e cortador de 110 kW - distância de recalque de 9.300 a 9.500 m</t>
  </si>
  <si>
    <t>1917409</t>
  </si>
  <si>
    <t>Dragagem de areia fina com draga de sucção e recalque - bomba de 746 kW e cortador de 110 kW - distância de recalque de 9.500 a 9.700 m</t>
  </si>
  <si>
    <t>1917410</t>
  </si>
  <si>
    <t>Dragagem de areia fina com draga de sucção e recalque - bomba de 746 kW e cortador de 110 kW - distância de recalque de 9.700 a 9.900 m</t>
  </si>
  <si>
    <t>1917411</t>
  </si>
  <si>
    <t>Dragagem de areia fina com draga de sucção e recalque - bomba de 746 kW e cortador de 110 kW - distância de recalque de 9.900 a 10.100 m</t>
  </si>
  <si>
    <t>1917366</t>
  </si>
  <si>
    <t>Dragagem de areia fina com draga de sucção e recalque - bomba de 746 kW e cortador de 110 kW - distância de recalque de 900 a 1.100 m</t>
  </si>
  <si>
    <t>1917732</t>
  </si>
  <si>
    <t>Dragagem de areia fina com draga de sucção e recalque - bomba de 746 kW e cortador de 110 kW - distância de recalque de até 500 m</t>
  </si>
  <si>
    <t>1917043</t>
  </si>
  <si>
    <t>Dragagem de areia fina com draga hopper - capacidade da cisterna de 1.000 m³ - DMT de 1.500 a 1.800 m</t>
  </si>
  <si>
    <t>1917044</t>
  </si>
  <si>
    <t>Dragagem de areia fina com draga hopper - capacidade da cisterna de 1.000 m³ - DMT de 1.800 a 2.100 m</t>
  </si>
  <si>
    <t>1917045</t>
  </si>
  <si>
    <t>Dragagem de areia fina com draga hopper - capacidade da cisterna de 1.000 m³ - DMT de 2.100 a 2.400 m</t>
  </si>
  <si>
    <t>1917046</t>
  </si>
  <si>
    <t>Dragagem de areia fina com draga hopper - capacidade da cisterna de 1.000 m³ - DMT de 2.400 a 2.700 m</t>
  </si>
  <si>
    <t>1917047</t>
  </si>
  <si>
    <t>Dragagem de areia fina com draga hopper - capacidade da cisterna de 1.000 m³ - DMT de 2.700 a 3.000 m</t>
  </si>
  <si>
    <t>1917048</t>
  </si>
  <si>
    <t>Dragagem de areia fina com draga hopper - capacidade da cisterna de 1.000 m³ - DMT de 3.000 m</t>
  </si>
  <si>
    <t>1901518</t>
  </si>
  <si>
    <t>Dragagem de areia fina com draga hopper - capacidade da cisterna de 10.000 m³ - DMT de 1.500 a 1.800 m</t>
  </si>
  <si>
    <t>1901519</t>
  </si>
  <si>
    <t>Dragagem de areia fina com draga hopper - capacidade da cisterna de 10.000 m³ - DMT de 1.800 a 2.100 m</t>
  </si>
  <si>
    <t>1901520</t>
  </si>
  <si>
    <t>Dragagem de areia fina com draga hopper - capacidade da cisterna de 10.000 m³ - DMT de 2.100 a 2.400 m</t>
  </si>
  <si>
    <t>1901521</t>
  </si>
  <si>
    <t>Dragagem de areia fina com draga hopper - capacidade da cisterna de 10.000 m³ - DMT de 2.400 a 2.700 m</t>
  </si>
  <si>
    <t>1901522</t>
  </si>
  <si>
    <t>Dragagem de areia fina com draga hopper - capacidade da cisterna de 10.000 m³ - DMT de 2.700 a 3.000 m</t>
  </si>
  <si>
    <t>1901517</t>
  </si>
  <si>
    <t>Dragagem de areia fina com draga hopper - capacidade da cisterna de 10.000 m³ - DMT de 3.000 m</t>
  </si>
  <si>
    <t>1901523</t>
  </si>
  <si>
    <t>Dragagem de areia fina com draga hopper - capacidade da cisterna de 15.000 m³ - DMT de 1.500 a 1.800 m</t>
  </si>
  <si>
    <t>1901524</t>
  </si>
  <si>
    <t>Dragagem de areia fina com draga hopper - capacidade da cisterna de 15.000 m³ - DMT de 1.800 a 2.100 m</t>
  </si>
  <si>
    <t>1901525</t>
  </si>
  <si>
    <t>Dragagem de areia fina com draga hopper - capacidade da cisterna de 15.000 m³ - DMT de 2.100 a 2.400 m</t>
  </si>
  <si>
    <t>1901526</t>
  </si>
  <si>
    <t>Dragagem de areia fina com draga hopper - capacidade da cisterna de 15.000 m³ - DMT de 2.400 a 2.700 m</t>
  </si>
  <si>
    <t>1901527</t>
  </si>
  <si>
    <t>Dragagem de areia fina com draga hopper - capacidade da cisterna de 15.000 m³ - DMT de 2.700 a 3.000 m</t>
  </si>
  <si>
    <t>1901528</t>
  </si>
  <si>
    <t>Dragagem de areia fina com draga hopper - capacidade da cisterna de 15.000 m³ - DMT de 3.000 m</t>
  </si>
  <si>
    <t>1917079</t>
  </si>
  <si>
    <t>Dragagem de areia fina com draga hopper - capacidade da cisterna de 2.000 m³ - DMT de 1.500 a 1.800 m</t>
  </si>
  <si>
    <t>1917080</t>
  </si>
  <si>
    <t>Dragagem de areia fina com draga hopper - capacidade da cisterna de 2.000 m³ - DMT de 1.800 a 2.100 m</t>
  </si>
  <si>
    <t>1917081</t>
  </si>
  <si>
    <t>Dragagem de areia fina com draga hopper - capacidade da cisterna de 2.000 m³ - DMT de 2.100 a 2.400 m</t>
  </si>
  <si>
    <t>1917082</t>
  </si>
  <si>
    <t>Dragagem de areia fina com draga hopper - capacidade da cisterna de 2.000 m³ - DMT de 2.400 a 2.700 m</t>
  </si>
  <si>
    <t>1917083</t>
  </si>
  <si>
    <t>Dragagem de areia fina com draga hopper - capacidade da cisterna de 2.000 m³ - DMT de 2.700 a 3.000 m</t>
  </si>
  <si>
    <t>1917084</t>
  </si>
  <si>
    <t>Dragagem de areia fina com draga hopper - capacidade da cisterna de 2.000 m³ - DMT de 3.000 m</t>
  </si>
  <si>
    <t>1901529</t>
  </si>
  <si>
    <t>Dragagem de areia fina com draga hopper - capacidade da cisterna de 20.000 m³ - DMT de 1.500 a 1.800 m</t>
  </si>
  <si>
    <t>1901530</t>
  </si>
  <si>
    <t>Dragagem de areia fina com draga hopper - capacidade da cisterna de 20.000 m³ - DMT de 1.800 a 2.100 m</t>
  </si>
  <si>
    <t>1901531</t>
  </si>
  <si>
    <t>Dragagem de areia fina com draga hopper - capacidade da cisterna de 20.000 m³ - DMT de 2.100 a 2.400 m</t>
  </si>
  <si>
    <t>1901532</t>
  </si>
  <si>
    <t>Dragagem de areia fina com draga hopper - capacidade da cisterna de 20.000 m³ - DMT de 2.400 a 2.700 m</t>
  </si>
  <si>
    <t>1901533</t>
  </si>
  <si>
    <t>Dragagem de areia fina com draga hopper - capacidade da cisterna de 20.000 m³ - DMT de 2.700 a 3.000 m</t>
  </si>
  <si>
    <t>1901534</t>
  </si>
  <si>
    <t>Dragagem de areia fina com draga hopper - capacidade da cisterna de 20.000 m³ - DMT de 3.000 m</t>
  </si>
  <si>
    <t>1917115</t>
  </si>
  <si>
    <t>Dragagem de areia fina com draga hopper - capacidade da cisterna de 3.000 m³ - DMT de 1.500 a 1.800 m</t>
  </si>
  <si>
    <t>1917116</t>
  </si>
  <si>
    <t>Dragagem de areia fina com draga hopper - capacidade da cisterna de 3.000 m³ - DMT de 1.800 a 2.100 m</t>
  </si>
  <si>
    <t>1917117</t>
  </si>
  <si>
    <t>Dragagem de areia fina com draga hopper - capacidade da cisterna de 3.000 m³ - DMT de 2.100 a 2.400 m</t>
  </si>
  <si>
    <t>1917118</t>
  </si>
  <si>
    <t>Dragagem de areia fina com draga hopper - capacidade da cisterna de 3.000 m³ - DMT de 2.400 a 2.700 m</t>
  </si>
  <si>
    <t>1917119</t>
  </si>
  <si>
    <t>Dragagem de areia fina com draga hopper - capacidade da cisterna de 3.000 m³ - DMT de 2.700 a 3.000 m</t>
  </si>
  <si>
    <t>1917120</t>
  </si>
  <si>
    <t>Dragagem de areia fina com draga hopper - capacidade da cisterna de 3.000 m³ - DMT de 3.000 m</t>
  </si>
  <si>
    <t>1917151</t>
  </si>
  <si>
    <t>Dragagem de areia fina com draga hopper - capacidade da cisterna de 4.000 m³ - DMT de 1.500 a 1.800 m</t>
  </si>
  <si>
    <t>1917152</t>
  </si>
  <si>
    <t>Dragagem de areia fina com draga hopper - capacidade da cisterna de 4.000 m³ - DMT de 1.800 a 2.100 m</t>
  </si>
  <si>
    <t>1917153</t>
  </si>
  <si>
    <t>Dragagem de areia fina com draga hopper - capacidade da cisterna de 4.000 m³ - DMT de 2.100 a 2.400 m</t>
  </si>
  <si>
    <t>1917154</t>
  </si>
  <si>
    <t>Dragagem de areia fina com draga hopper - capacidade da cisterna de 4.000 m³ - DMT de 2.400 a 2.700 m</t>
  </si>
  <si>
    <t>1917155</t>
  </si>
  <si>
    <t>Dragagem de areia fina com draga hopper - capacidade da cisterna de 4.000 m³ - DMT de 2.700 a 3.000 m</t>
  </si>
  <si>
    <t>1917156</t>
  </si>
  <si>
    <t>Dragagem de areia fina com draga hopper - capacidade da cisterna de 4.000 m³ - DMT de 3.000 m</t>
  </si>
  <si>
    <t>1917187</t>
  </si>
  <si>
    <t>Dragagem de areia fina com draga hopper - capacidade da cisterna de 5.000 m³ - DMT de 1.500 a 1.800 m</t>
  </si>
  <si>
    <t>1917188</t>
  </si>
  <si>
    <t>Dragagem de areia fina com draga hopper - capacidade da cisterna de 5.000 m³ - DMT de 1.800 a 2.100 m</t>
  </si>
  <si>
    <t>1917189</t>
  </si>
  <si>
    <t>Dragagem de areia fina com draga hopper - capacidade da cisterna de 5.000 m³ - DMT de 2.100 a 2.400 m</t>
  </si>
  <si>
    <t>1917190</t>
  </si>
  <si>
    <t>Dragagem de areia fina com draga hopper - capacidade da cisterna de 5.000 m³ - DMT de 2.400 a 2.700 m</t>
  </si>
  <si>
    <t>1917191</t>
  </si>
  <si>
    <t>Dragagem de areia fina com draga hopper - capacidade da cisterna de 5.000 m³ - DMT de 2.700 a 3.000 m</t>
  </si>
  <si>
    <t>1917192</t>
  </si>
  <si>
    <t>Dragagem de areia fina com draga hopper - capacidade da cisterna de 5.000 m³ - DMT de 3.000 m</t>
  </si>
  <si>
    <t>1917007</t>
  </si>
  <si>
    <t>Dragagem de areia fina com draga hopper - capacidade da cisterna de 750 m³ - DMT de 1.500 a 1.800 m</t>
  </si>
  <si>
    <t>1917008</t>
  </si>
  <si>
    <t>Dragagem de areia fina com draga hopper - capacidade da cisterna de 750 m³ - DMT de 1.800 a 2.100 m</t>
  </si>
  <si>
    <t>1917009</t>
  </si>
  <si>
    <t>Dragagem de areia fina com draga hopper - capacidade da cisterna de 750 m³ - DMT de 2.100 a 2.400 m</t>
  </si>
  <si>
    <t>1917010</t>
  </si>
  <si>
    <t>Dragagem de areia fina com draga hopper - capacidade da cisterna de 750 m³ - DMT de 2.400 a 2.700 m</t>
  </si>
  <si>
    <t>1917011</t>
  </si>
  <si>
    <t>Dragagem de areia fina com draga hopper - capacidade da cisterna de 750 m³ - DMT de 2.700 a 3.000 m</t>
  </si>
  <si>
    <t>1917012</t>
  </si>
  <si>
    <t>Dragagem de areia fina com draga hopper - capacidade da cisterna de 750 m³ - DMT de 3.000 m</t>
  </si>
  <si>
    <t>1917578</t>
  </si>
  <si>
    <t>Dragagem de areia grossa com draga de sucção e recalque - bomba de 1.350 kW e cortador de 170 kW - distância de recalque de 1.100 a 1.300 m</t>
  </si>
  <si>
    <t>1917579</t>
  </si>
  <si>
    <t>Dragagem de areia grossa com draga de sucção e recalque - bomba de 1.350 kW e cortador de 170 kW - distância de recalque de 1.300 a 1.500 m</t>
  </si>
  <si>
    <t>1917580</t>
  </si>
  <si>
    <t>Dragagem de areia grossa com draga de sucção e recalque - bomba de 1.350 kW e cortador de 170 kW - distância de recalque de 1.500 a 1.700 m</t>
  </si>
  <si>
    <t>1917581</t>
  </si>
  <si>
    <t>Dragagem de areia grossa com draga de sucção e recalque - bomba de 1.350 kW e cortador de 170 kW - distância de recalque de 1.700 a 1.900 m</t>
  </si>
  <si>
    <t>1917582</t>
  </si>
  <si>
    <t>Dragagem de areia grossa com draga de sucção e recalque - bomba de 1.350 kW e cortador de 170 kW - distância de recalque de 1.900 a 2.100 m</t>
  </si>
  <si>
    <t>1917583</t>
  </si>
  <si>
    <t>Dragagem de areia grossa com draga de sucção e recalque - bomba de 1.350 kW e cortador de 170 kW - distância de recalque de 2.100 a 2.300 m</t>
  </si>
  <si>
    <t>1917584</t>
  </si>
  <si>
    <t>Dragagem de areia grossa com draga de sucção e recalque - bomba de 1.350 kW e cortador de 170 kW - distância de recalque de 2.300 a 2.500 m</t>
  </si>
  <si>
    <t>1917585</t>
  </si>
  <si>
    <t>Dragagem de areia grossa com draga de sucção e recalque - bomba de 1.350 kW e cortador de 170 kW - distância de recalque de 2.500 a 2.700 m</t>
  </si>
  <si>
    <t>1917586</t>
  </si>
  <si>
    <t>Dragagem de areia grossa com draga de sucção e recalque - bomba de 1.350 kW e cortador de 170 kW - distância de recalque de 2.700 a 2.900 m</t>
  </si>
  <si>
    <t>1917587</t>
  </si>
  <si>
    <t>Dragagem de areia grossa com draga de sucção e recalque - bomba de 1.350 kW e cortador de 170 kW - distância de recalque de 2.900 a 3.100 m</t>
  </si>
  <si>
    <t>1917588</t>
  </si>
  <si>
    <t>Dragagem de areia grossa com draga de sucção e recalque - bomba de 1.350 kW e cortador de 170 kW - distância de recalque de 3.100 a 3.300 m</t>
  </si>
  <si>
    <t>1917589</t>
  </si>
  <si>
    <t>Dragagem de areia grossa com draga de sucção e recalque - bomba de 1.350 kW e cortador de 170 kW - distância de recalque de 3.300 a 3.500 m</t>
  </si>
  <si>
    <t>1917590</t>
  </si>
  <si>
    <t>Dragagem de areia grossa com draga de sucção e recalque - bomba de 1.350 kW e cortador de 170 kW - distância de recalque de 3.500 a 3.700 m</t>
  </si>
  <si>
    <t>1917591</t>
  </si>
  <si>
    <t>Dragagem de areia grossa com draga de sucção e recalque - bomba de 1.350 kW e cortador de 170 kW - distância de recalque de 3.700 a 3.900 m</t>
  </si>
  <si>
    <t>1917592</t>
  </si>
  <si>
    <t>Dragagem de areia grossa com draga de sucção e recalque - bomba de 1.350 kW e cortador de 170 kW - distância de recalque de 3.900 a 4.100 m</t>
  </si>
  <si>
    <t>1917593</t>
  </si>
  <si>
    <t>Dragagem de areia grossa com draga de sucção e recalque - bomba de 1.350 kW e cortador de 170 kW - distância de recalque de 4.100 a 4.300 m</t>
  </si>
  <si>
    <t>1917594</t>
  </si>
  <si>
    <t>Dragagem de areia grossa com draga de sucção e recalque - bomba de 1.350 kW e cortador de 170 kW - distância de recalque de 4.300 a 4.500 m</t>
  </si>
  <si>
    <t>1917595</t>
  </si>
  <si>
    <t>Dragagem de areia grossa com draga de sucção e recalque - bomba de 1.350 kW e cortador de 170 kW - distância de recalque de 4.500 a 4.700 m</t>
  </si>
  <si>
    <t>1917596</t>
  </si>
  <si>
    <t>Dragagem de areia grossa com draga de sucção e recalque - bomba de 1.350 kW e cortador de 170 kW - distância de recalque de 4.700 a 4.900 m</t>
  </si>
  <si>
    <t>1917597</t>
  </si>
  <si>
    <t>Dragagem de areia grossa com draga de sucção e recalque - bomba de 1.350 kW e cortador de 170 kW - distância de recalque de 4.900 a 5.100 m</t>
  </si>
  <si>
    <t>1917598</t>
  </si>
  <si>
    <t>Dragagem de areia grossa com draga de sucção e recalque - bomba de 1.350 kW e cortador de 170 kW - distância de recalque de 5.100 a 5.300 m</t>
  </si>
  <si>
    <t>1917599</t>
  </si>
  <si>
    <t>Dragagem de areia grossa com draga de sucção e recalque - bomba de 1.350 kW e cortador de 170 kW - distância de recalque de 5.300 a 5.500 m</t>
  </si>
  <si>
    <t>1917600</t>
  </si>
  <si>
    <t>Dragagem de areia grossa com draga de sucção e recalque - bomba de 1.350 kW e cortador de 170 kW - distância de recalque de 5.500 a 5.700 m</t>
  </si>
  <si>
    <t>1917601</t>
  </si>
  <si>
    <t>Dragagem de areia grossa com draga de sucção e recalque - bomba de 1.350 kW e cortador de 170 kW - distância de recalque de 5.700 a 5.900 m</t>
  </si>
  <si>
    <t>1917575</t>
  </si>
  <si>
    <t>Dragagem de areia grossa com draga de sucção e recalque - bomba de 1.350 kW e cortador de 170 kW - distância de recalque de 500 a 700 m</t>
  </si>
  <si>
    <t>1917576</t>
  </si>
  <si>
    <t>Dragagem de areia grossa com draga de sucção e recalque - bomba de 1.350 kW e cortador de 170 kW - distância de recalque de 700 a 900 m</t>
  </si>
  <si>
    <t>1917577</t>
  </si>
  <si>
    <t>Dragagem de areia grossa com draga de sucção e recalque - bomba de 1.350 kW e cortador de 170 kW - distância de recalque de 900 a 1.100 m</t>
  </si>
  <si>
    <t>1917739</t>
  </si>
  <si>
    <t>Dragagem de areia grossa com draga de sucção e recalque - bomba de 1.350 kW e cortador de 170 kW - distância de recalque de até 500 m</t>
  </si>
  <si>
    <t>1917253</t>
  </si>
  <si>
    <t>Dragagem de areia grossa com draga de sucção e recalque - bomba de 294 kW e cortador de 30 kW - distância de recalque de 1.100 a 1.300 m</t>
  </si>
  <si>
    <t>1917254</t>
  </si>
  <si>
    <t>Dragagem de areia grossa com draga de sucção e recalque - bomba de 294 kW e cortador de 30 kW - distância de recalque de 1.300 a 1.500 m</t>
  </si>
  <si>
    <t>1917255</t>
  </si>
  <si>
    <t>Dragagem de areia grossa com draga de sucção e recalque - bomba de 294 kW e cortador de 30 kW - distância de recalque de 1.500 a 1.700 m</t>
  </si>
  <si>
    <t>1917256</t>
  </si>
  <si>
    <t>Dragagem de areia grossa com draga de sucção e recalque - bomba de 294 kW e cortador de 30 kW - distância de recalque de 1.700 a 1.900 m</t>
  </si>
  <si>
    <t>1917257</t>
  </si>
  <si>
    <t>Dragagem de areia grossa com draga de sucção e recalque - bomba de 294 kW e cortador de 30 kW - distância de recalque de 1.900 a 2.100 m</t>
  </si>
  <si>
    <t>1917258</t>
  </si>
  <si>
    <t>Dragagem de areia grossa com draga de sucção e recalque - bomba de 294 kW e cortador de 30 kW - distância de recalque de 2.100 a 2.300 m</t>
  </si>
  <si>
    <t>1917259</t>
  </si>
  <si>
    <t>Dragagem de areia grossa com draga de sucção e recalque - bomba de 294 kW e cortador de 30 kW - distância de recalque de 2.300 a 2.500 m</t>
  </si>
  <si>
    <t>1917250</t>
  </si>
  <si>
    <t>Dragagem de areia grossa com draga de sucção e recalque - bomba de 294 kW e cortador de 30 kW - distância de recalque de 500 a 700 m</t>
  </si>
  <si>
    <t>1917251</t>
  </si>
  <si>
    <t>Dragagem de areia grossa com draga de sucção e recalque - bomba de 294 kW e cortador de 30 kW - distância de recalque de 700 a 900 m</t>
  </si>
  <si>
    <t>1917252</t>
  </si>
  <si>
    <t>Dragagem de areia grossa com draga de sucção e recalque - bomba de 294 kW e cortador de 30 kW - distância de recalque de 900 a 1.100 m</t>
  </si>
  <si>
    <t>1917726</t>
  </si>
  <si>
    <t>Dragagem de areia grossa com draga de sucção e recalque - bomba de 294 kW e cortador de 30 kW - distância de recalque de até 500 m</t>
  </si>
  <si>
    <t>1917335</t>
  </si>
  <si>
    <t>Dragagem de areia grossa com draga de sucção e recalque - bomba de 483 kW e cortador de 55 kW - distância de recalque de 1.100 a 1.300 m</t>
  </si>
  <si>
    <t>1917336</t>
  </si>
  <si>
    <t>Dragagem de areia grossa com draga de sucção e recalque - bomba de 483 kW e cortador de 55 kW - distância de recalque de 1.300 a 1.500 m</t>
  </si>
  <si>
    <t>1917337</t>
  </si>
  <si>
    <t>Dragagem de areia grossa com draga de sucção e recalque - bomba de 483 kW e cortador de 55 kW - distância de recalque de 1.500 a 1.700 m</t>
  </si>
  <si>
    <t>1917338</t>
  </si>
  <si>
    <t>Dragagem de areia grossa com draga de sucção e recalque - bomba de 483 kW e cortador de 55 kW - distância de recalque de 1.700 a 1.900 m</t>
  </si>
  <si>
    <t>1917339</t>
  </si>
  <si>
    <t>Dragagem de areia grossa com draga de sucção e recalque - bomba de 483 kW e cortador de 55 kW - distância de recalque de 1.900 a 2.100 m</t>
  </si>
  <si>
    <t>1917340</t>
  </si>
  <si>
    <t>Dragagem de areia grossa com draga de sucção e recalque - bomba de 483 kW e cortador de 55 kW - distância de recalque de 2.100 a 2.300 m</t>
  </si>
  <si>
    <t>1917341</t>
  </si>
  <si>
    <t>Dragagem de areia grossa com draga de sucção e recalque - bomba de 483 kW e cortador de 55 kW - distância de recalque de 2.300 a 2.500 m</t>
  </si>
  <si>
    <t>1917342</t>
  </si>
  <si>
    <t>Dragagem de areia grossa com draga de sucção e recalque - bomba de 483 kW e cortador de 55 kW - distância de recalque de 2.500 a 2.700 m</t>
  </si>
  <si>
    <t>1917343</t>
  </si>
  <si>
    <t>Dragagem de areia grossa com draga de sucção e recalque - bomba de 483 kW e cortador de 55 kW - distância de recalque de 2.700 a 2.900 m</t>
  </si>
  <si>
    <t>1917344</t>
  </si>
  <si>
    <t>Dragagem de areia grossa com draga de sucção e recalque - bomba de 483 kW e cortador de 55 kW - distância de recalque de 2.900 a 3.100 m</t>
  </si>
  <si>
    <t>1917345</t>
  </si>
  <si>
    <t>Dragagem de areia grossa com draga de sucção e recalque - bomba de 483 kW e cortador de 55 kW - distância de recalque de 3.100 a 3.300 m</t>
  </si>
  <si>
    <t>1917346</t>
  </si>
  <si>
    <t>Dragagem de areia grossa com draga de sucção e recalque - bomba de 483 kW e cortador de 55 kW - distância de recalque de 3.300 a 3.500 m</t>
  </si>
  <si>
    <t>1917347</t>
  </si>
  <si>
    <t>Dragagem de areia grossa com draga de sucção e recalque - bomba de 483 kW e cortador de 55 kW - distância de recalque de 3.500 a 3.700 m</t>
  </si>
  <si>
    <t>1917332</t>
  </si>
  <si>
    <t>Dragagem de areia grossa com draga de sucção e recalque - bomba de 483 kW e cortador de 55 kW - distância de recalque de 500 a 700 m</t>
  </si>
  <si>
    <t>1917333</t>
  </si>
  <si>
    <t>Dragagem de areia grossa com draga de sucção e recalque - bomba de 483 kW e cortador de 55 kW - distância de recalque de 700 a 900 m</t>
  </si>
  <si>
    <t>1917334</t>
  </si>
  <si>
    <t>Dragagem de areia grossa com draga de sucção e recalque - bomba de 483 kW e cortador de 55 kW - distância de recalque de 900 a 1.100 m</t>
  </si>
  <si>
    <t>1917331</t>
  </si>
  <si>
    <t>Dragagem de areia grossa com draga de sucção e recalque - bomba de 483 kW e cortador de 55 kW - distância de recalque de até 500 m</t>
  </si>
  <si>
    <t>1917443</t>
  </si>
  <si>
    <t>Dragagem de areia grossa com draga de sucção e recalque - bomba de 746 kW e cortador de 110 kW - distância de recalque de 1.100 a 1.300 m</t>
  </si>
  <si>
    <t>1917444</t>
  </si>
  <si>
    <t>Dragagem de areia grossa com draga de sucção e recalque - bomba de 746 kW e cortador de 110 kW - distância de recalque de 1.300 a 1.500 m</t>
  </si>
  <si>
    <t>1917445</t>
  </si>
  <si>
    <t>Dragagem de areia grossa com draga de sucção e recalque - bomba de 746 kW e cortador de 110 kW - distância de recalque de 1.500 a 1.700 m</t>
  </si>
  <si>
    <t>1917446</t>
  </si>
  <si>
    <t>Dragagem de areia grossa com draga de sucção e recalque - bomba de 746 kW e cortador de 110 kW - distância de recalque de 1.700 a 1.900 m</t>
  </si>
  <si>
    <t>1917447</t>
  </si>
  <si>
    <t>Dragagem de areia grossa com draga de sucção e recalque - bomba de 746 kW e cortador de 110 kW - distância de recalque de 1.900 a 2.100 m</t>
  </si>
  <si>
    <t>1917448</t>
  </si>
  <si>
    <t>Dragagem de areia grossa com draga de sucção e recalque - bomba de 746 kW e cortador de 110 kW - distância de recalque de 2.100 a 2.300 m</t>
  </si>
  <si>
    <t>1917449</t>
  </si>
  <si>
    <t>Dragagem de areia grossa com draga de sucção e recalque - bomba de 746 kW e cortador de 110 kW - distância de recalque de 2.300 a 2.500 m</t>
  </si>
  <si>
    <t>1917450</t>
  </si>
  <si>
    <t>Dragagem de areia grossa com draga de sucção e recalque - bomba de 746 kW e cortador de 110 kW - distância de recalque de 2.500 a 2.700 m</t>
  </si>
  <si>
    <t>1917451</t>
  </si>
  <si>
    <t>Dragagem de areia grossa com draga de sucção e recalque - bomba de 746 kW e cortador de 110 kW - distância de recalque de 2.700 a 2.900 m</t>
  </si>
  <si>
    <t>1917452</t>
  </si>
  <si>
    <t>Dragagem de areia grossa com draga de sucção e recalque - bomba de 746 kW e cortador de 110 kW - distância de recalque de 2.900 a 3.100 m</t>
  </si>
  <si>
    <t>1917453</t>
  </si>
  <si>
    <t>Dragagem de areia grossa com draga de sucção e recalque - bomba de 746 kW e cortador de 110 kW - distância de recalque de 3.100 a 3.300 m</t>
  </si>
  <si>
    <t>1917454</t>
  </si>
  <si>
    <t>Dragagem de areia grossa com draga de sucção e recalque - bomba de 746 kW e cortador de 110 kW - distância de recalque de 3.300 a 3.500 m</t>
  </si>
  <si>
    <t>1917455</t>
  </si>
  <si>
    <t>Dragagem de areia grossa com draga de sucção e recalque - bomba de 746 kW e cortador de 110 kW - distância de recalque de 3.500 a 3.700 m</t>
  </si>
  <si>
    <t>1917456</t>
  </si>
  <si>
    <t>Dragagem de areia grossa com draga de sucção e recalque - bomba de 746 kW e cortador de 110 kW - distância de recalque de 3.700 a 3.900 m</t>
  </si>
  <si>
    <t>1917457</t>
  </si>
  <si>
    <t>Dragagem de areia grossa com draga de sucção e recalque - bomba de 746 kW e cortador de 110 kW - distância de recalque de 3.900 a 4.100 m</t>
  </si>
  <si>
    <t>1917458</t>
  </si>
  <si>
    <t>Dragagem de areia grossa com draga de sucção e recalque - bomba de 746 kW e cortador de 110 kW - distância de recalque de 4.100 a 4.300 m</t>
  </si>
  <si>
    <t>1917459</t>
  </si>
  <si>
    <t>Dragagem de areia grossa com draga de sucção e recalque - bomba de 746 kW e cortador de 110 kW - distância de recalque de 4.300 a 4.500 m</t>
  </si>
  <si>
    <t>1917440</t>
  </si>
  <si>
    <t>Dragagem de areia grossa com draga de sucção e recalque - bomba de 746 kW e cortador de 110 kW - distância de recalque de 500 a 700 m</t>
  </si>
  <si>
    <t>1917441</t>
  </si>
  <si>
    <t>Dragagem de areia grossa com draga de sucção e recalque - bomba de 746 kW e cortador de 110 kW - distância de recalque de 700 a 900 m</t>
  </si>
  <si>
    <t>1917442</t>
  </si>
  <si>
    <t>Dragagem de areia grossa com draga de sucção e recalque - bomba de 746 kW e cortador de 110 kW - distância de recalque de 900 a 1.100 m</t>
  </si>
  <si>
    <t>1917734</t>
  </si>
  <si>
    <t>Dragagem de areia grossa com draga de sucção e recalque - bomba de 746 kW e cortador de 110 kW - distância de recalque de até 500 m</t>
  </si>
  <si>
    <t>1917055</t>
  </si>
  <si>
    <t>Dragagem de areia grossa com draga hopper - capacidade da cisterna de 1.000 m³ - DMT de 1.500 a 1.800 m</t>
  </si>
  <si>
    <t>1917056</t>
  </si>
  <si>
    <t>Dragagem de areia grossa com draga hopper - capacidade da cisterna de 1.000 m³ - DMT de 1.800 a 2.100 m</t>
  </si>
  <si>
    <t>1917057</t>
  </si>
  <si>
    <t>Dragagem de areia grossa com draga hopper - capacidade da cisterna de 1.000 m³ - DMT de 2.100 a 2.400 m</t>
  </si>
  <si>
    <t>1917058</t>
  </si>
  <si>
    <t>Dragagem de areia grossa com draga hopper - capacidade da cisterna de 1.000 m³ - DMT de 2.400 a 2.700 m</t>
  </si>
  <si>
    <t>1917059</t>
  </si>
  <si>
    <t>Dragagem de areia grossa com draga hopper - capacidade da cisterna de 1.000 m³ - DMT de 2.700 a 3.000 m</t>
  </si>
  <si>
    <t>1917060</t>
  </si>
  <si>
    <t>Dragagem de areia grossa com draga hopper - capacidade da cisterna de 1.000 m³ - DMT de 3.000 m</t>
  </si>
  <si>
    <t>1901536</t>
  </si>
  <si>
    <t>Dragagem de areia grossa com draga hopper - capacidade da cisterna de 10.000 m³ - DMT de 1.500 a 1.800 m</t>
  </si>
  <si>
    <t>1901537</t>
  </si>
  <si>
    <t>Dragagem de areia grossa com draga hopper - capacidade da cisterna de 10.000 m³ - DMT de 1.800 a 2.100 m</t>
  </si>
  <si>
    <t>1901538</t>
  </si>
  <si>
    <t>Dragagem de areia grossa com draga hopper - capacidade da cisterna de 10.000 m³ - DMT de 2.100 a 2.400 m</t>
  </si>
  <si>
    <t>1901539</t>
  </si>
  <si>
    <t>Dragagem de areia grossa com draga hopper - capacidade da cisterna de 10.000 m³ - DMT de 2.400 a 2.700 m</t>
  </si>
  <si>
    <t>1901540</t>
  </si>
  <si>
    <t>Dragagem de areia grossa com draga hopper - capacidade da cisterna de 10.000 m³ - DMT de 2.700 a 3.000 m</t>
  </si>
  <si>
    <t>1901535</t>
  </si>
  <si>
    <t>Dragagem de areia grossa com draga hopper - capacidade da cisterna de 10.000 m³ - DMT de 3.000 m</t>
  </si>
  <si>
    <t>1901542</t>
  </si>
  <si>
    <t>Dragagem de areia grossa com draga hopper - capacidade da cisterna de 15.000 m³ - DMT de 1.500 a 1.800 m</t>
  </si>
  <si>
    <t>1901543</t>
  </si>
  <si>
    <t>Dragagem de areia grossa com draga hopper - capacidade da cisterna de 15.000 m³ - DMT de 1.800 a 2.100 m</t>
  </si>
  <si>
    <t>1901544</t>
  </si>
  <si>
    <t>Dragagem de areia grossa com draga hopper - capacidade da cisterna de 15.000 m³ - DMT de 2.100 a 2.400 m</t>
  </si>
  <si>
    <t>1901545</t>
  </si>
  <si>
    <t>Dragagem de areia grossa com draga hopper - capacidade da cisterna de 15.000 m³ - DMT de 2.400 a 2.700 m</t>
  </si>
  <si>
    <t>1901546</t>
  </si>
  <si>
    <t>Dragagem de areia grossa com draga hopper - capacidade da cisterna de 15.000 m³ - DMT de 2.700 a 3.000 m</t>
  </si>
  <si>
    <t>1901541</t>
  </si>
  <si>
    <t>Dragagem de areia grossa com draga hopper - capacidade da cisterna de 15.000 m³ - DMT de 3.000 m</t>
  </si>
  <si>
    <t>1917091</t>
  </si>
  <si>
    <t>Dragagem de areia grossa com draga hopper - capacidade da cisterna de 2.000 m³ - DMT de 1.500 a 1.800 m</t>
  </si>
  <si>
    <t>1917092</t>
  </si>
  <si>
    <t>Dragagem de areia grossa com draga hopper - capacidade da cisterna de 2.000 m³ - DMT de 1.800 a 2.100 m</t>
  </si>
  <si>
    <t>1917093</t>
  </si>
  <si>
    <t>Dragagem de areia grossa com draga hopper - capacidade da cisterna de 2.000 m³ - DMT de 2.100 a 2.400 m</t>
  </si>
  <si>
    <t>1917094</t>
  </si>
  <si>
    <t>Dragagem de areia grossa com draga hopper - capacidade da cisterna de 2.000 m³ - DMT de 2.400 a 2.700 m</t>
  </si>
  <si>
    <t>1917095</t>
  </si>
  <si>
    <t>Dragagem de areia grossa com draga hopper - capacidade da cisterna de 2.000 m³ - DMT de 2.700 a 3.000 m</t>
  </si>
  <si>
    <t>1917096</t>
  </si>
  <si>
    <t>Dragagem de areia grossa com draga hopper - capacidade da cisterna de 2.000 m³ - DMT de 3.000 m</t>
  </si>
  <si>
    <t>1901548</t>
  </si>
  <si>
    <t>Dragagem de areia grossa com draga hopper - capacidade da cisterna de 20.000 m³ - DMT de 1.500 a 1.800 m</t>
  </si>
  <si>
    <t>1901549</t>
  </si>
  <si>
    <t>Dragagem de areia grossa com draga hopper - capacidade da cisterna de 20.000 m³ - DMT de 1.800 a 2.100 m</t>
  </si>
  <si>
    <t>1901550</t>
  </si>
  <si>
    <t>Dragagem de areia grossa com draga hopper - capacidade da cisterna de 20.000 m³ - DMT de 2.100 a 2.400 m</t>
  </si>
  <si>
    <t>1901551</t>
  </si>
  <si>
    <t>Dragagem de areia grossa com draga hopper - capacidade da cisterna de 20.000 m³ - DMT de 2.400 a 2.700 m</t>
  </si>
  <si>
    <t>1901552</t>
  </si>
  <si>
    <t>Dragagem de areia grossa com draga hopper - capacidade da cisterna de 20.000 m³ - DMT de 2.700 a 3.000 m</t>
  </si>
  <si>
    <t>1901547</t>
  </si>
  <si>
    <t>Dragagem de areia grossa com draga hopper - capacidade da cisterna de 20.000 m³ - DMT de 3.000 m</t>
  </si>
  <si>
    <t>1917127</t>
  </si>
  <si>
    <t>Dragagem de areia grossa com draga hopper - capacidade da cisterna de 3.000 m³ - DMT de 1.500 a 1.800 m</t>
  </si>
  <si>
    <t>1917128</t>
  </si>
  <si>
    <t>Dragagem de areia grossa com draga hopper - capacidade da cisterna de 3.000 m³ - DMT de 1.800 a 2.100 m</t>
  </si>
  <si>
    <t>1917129</t>
  </si>
  <si>
    <t>Dragagem de areia grossa com draga hopper - capacidade da cisterna de 3.000 m³ - DMT de 2.100 a 2.400 m</t>
  </si>
  <si>
    <t>1917130</t>
  </si>
  <si>
    <t>Dragagem de areia grossa com draga hopper - capacidade da cisterna de 3.000 m³ - DMT de 2.400 a 2.700 m</t>
  </si>
  <si>
    <t>1917131</t>
  </si>
  <si>
    <t>Dragagem de areia grossa com draga hopper - capacidade da cisterna de 3.000 m³ - DMT de 2.700 a 3.000 m</t>
  </si>
  <si>
    <t>1917132</t>
  </si>
  <si>
    <t>Dragagem de areia grossa com draga hopper - capacidade da cisterna de 3.000 m³ - DMT de 3.000 m</t>
  </si>
  <si>
    <t>1917163</t>
  </si>
  <si>
    <t>Dragagem de areia grossa com draga hopper - capacidade da cisterna de 4.000 m³ - DMT de 1.500 a 1.800 m</t>
  </si>
  <si>
    <t>1917164</t>
  </si>
  <si>
    <t>Dragagem de areia grossa com draga hopper - capacidade da cisterna de 4.000 m³ - DMT de 1.800 a 2.100 m</t>
  </si>
  <si>
    <t>1917165</t>
  </si>
  <si>
    <t>Dragagem de areia grossa com draga hopper - capacidade da cisterna de 4.000 m³ - DMT de 2.100 a 2.400 m</t>
  </si>
  <si>
    <t>1917166</t>
  </si>
  <si>
    <t>Dragagem de areia grossa com draga hopper - capacidade da cisterna de 4.000 m³ - DMT de 2.400 a 2.700 m</t>
  </si>
  <si>
    <t>1917167</t>
  </si>
  <si>
    <t>Dragagem de areia grossa com draga hopper - capacidade da cisterna de 4.000 m³ - DMT de 2.700 a 3.000 m</t>
  </si>
  <si>
    <t>1917168</t>
  </si>
  <si>
    <t>Dragagem de areia grossa com draga hopper - capacidade da cisterna de 4.000 m³ - DMT de 3.000 m</t>
  </si>
  <si>
    <t>1917199</t>
  </si>
  <si>
    <t>Dragagem de areia grossa com draga hopper - capacidade da cisterna de 5.000 m³ - DMT de 1.500 a 1.800 m</t>
  </si>
  <si>
    <t>1917200</t>
  </si>
  <si>
    <t>Dragagem de areia grossa com draga hopper - capacidade da cisterna de 5.000 m³ - DMT de 1.800 a 2.100 m</t>
  </si>
  <si>
    <t>1917201</t>
  </si>
  <si>
    <t>Dragagem de areia grossa com draga hopper - capacidade da cisterna de 5.000 m³ - DMT de 2.100 a 2.400 m</t>
  </si>
  <si>
    <t>1917202</t>
  </si>
  <si>
    <t>Dragagem de areia grossa com draga hopper - capacidade da cisterna de 5.000 m³ - DMT de 2.400 a 2.700 m</t>
  </si>
  <si>
    <t>1917203</t>
  </si>
  <si>
    <t>Dragagem de areia grossa com draga hopper - capacidade da cisterna de 5.000 m³ - DMT de 2.700 a 3.000 m</t>
  </si>
  <si>
    <t>1917204</t>
  </si>
  <si>
    <t>Dragagem de areia grossa com draga hopper - capacidade da cisterna de 5.000 m³ - DMT de 3.000 m</t>
  </si>
  <si>
    <t>1917019</t>
  </si>
  <si>
    <t>Dragagem de areia grossa com draga hopper - capacidade da cisterna de 750 m³ - DMT de 1.500 a 1.800 m</t>
  </si>
  <si>
    <t>1917020</t>
  </si>
  <si>
    <t>Dragagem de areia grossa com draga hopper - capacidade da cisterna de 750 m³ - DMT de 1.800 a 2.100 m</t>
  </si>
  <si>
    <t>1917021</t>
  </si>
  <si>
    <t>Dragagem de areia grossa com draga hopper - capacidade da cisterna de 750 m³ - DMT de 2.100 a 2.400 m</t>
  </si>
  <si>
    <t>1917022</t>
  </si>
  <si>
    <t>Dragagem de areia grossa com draga hopper - capacidade da cisterna de 750 m³ - DMT de 2.400 a 2.700 m</t>
  </si>
  <si>
    <t>1917023</t>
  </si>
  <si>
    <t>Dragagem de areia grossa com draga hopper - capacidade da cisterna de 750 m³ - DMT de 2.700 a 3.000 m</t>
  </si>
  <si>
    <t>1917024</t>
  </si>
  <si>
    <t>Dragagem de areia grossa com draga hopper - capacidade da cisterna de 750 m³ - DMT de 3.000 m</t>
  </si>
  <si>
    <t>1917541</t>
  </si>
  <si>
    <t>Dragagem de areia média com draga de sucção e recalque - bomba de 1.350 kW e cortador de 170 kW - distância de recalque de 1.100 a 1.300 m</t>
  </si>
  <si>
    <t>1917542</t>
  </si>
  <si>
    <t>Dragagem de areia média com draga de sucção e recalque - bomba de 1.350 kW e cortador de 170 kW - distância de recalque de 1.300 a 1.500 m</t>
  </si>
  <si>
    <t>1917543</t>
  </si>
  <si>
    <t>Dragagem de areia média com draga de sucção e recalque - bomba de 1.350 kW e cortador de 170 kW - distância de recalque de 1.500 a 1.700 m</t>
  </si>
  <si>
    <t>1917544</t>
  </si>
  <si>
    <t>Dragagem de areia média com draga de sucção e recalque - bomba de 1.350 kW e cortador de 170 kW - distância de recalque de 1.700 a 1.900 m</t>
  </si>
  <si>
    <t>1917545</t>
  </si>
  <si>
    <t>Dragagem de areia média com draga de sucção e recalque - bomba de 1.350 kW e cortador de 170 kW - distância de recalque de 1.900 a 2.100 m</t>
  </si>
  <si>
    <t>1917546</t>
  </si>
  <si>
    <t>Dragagem de areia média com draga de sucção e recalque - bomba de 1.350 kW e cortador de 170 kW - distância de recalque de 2.100 a 2.300 m</t>
  </si>
  <si>
    <t>1917547</t>
  </si>
  <si>
    <t>Dragagem de areia média com draga de sucção e recalque - bomba de 1.350 kW e cortador de 170 kW - distância de recalque de 2.300 a 2.500 m</t>
  </si>
  <si>
    <t>1917548</t>
  </si>
  <si>
    <t>Dragagem de areia média com draga de sucção e recalque - bomba de 1.350 kW e cortador de 170 kW - distância de recalque de 2.500 a 2.700 m</t>
  </si>
  <si>
    <t>1917549</t>
  </si>
  <si>
    <t>Dragagem de areia média com draga de sucção e recalque - bomba de 1.350 kW e cortador de 170 kW - distância de recalque de 2.700 a 2.900 m</t>
  </si>
  <si>
    <t>1917550</t>
  </si>
  <si>
    <t>Dragagem de areia média com draga de sucção e recalque - bomba de 1.350 kW e cortador de 170 kW - distância de recalque de 2.900 a 3.100 m</t>
  </si>
  <si>
    <t>1917551</t>
  </si>
  <si>
    <t>Dragagem de areia média com draga de sucção e recalque - bomba de 1.350 kW e cortador de 170 kW - distância de recalque de 3.100 a 3.300 m</t>
  </si>
  <si>
    <t>1917552</t>
  </si>
  <si>
    <t>Dragagem de areia média com draga de sucção e recalque - bomba de 1.350 kW e cortador de 170 kW - distância de recalque de 3.300 a 3.500 m</t>
  </si>
  <si>
    <t>1917553</t>
  </si>
  <si>
    <t>Dragagem de areia média com draga de sucção e recalque - bomba de 1.350 kW e cortador de 170 kW - distância de recalque de 3.500 a 3.700 m</t>
  </si>
  <si>
    <t>1917554</t>
  </si>
  <si>
    <t>Dragagem de areia média com draga de sucção e recalque - bomba de 1.350 kW e cortador de 170 kW - distância de recalque de 3.700 a 3.900 m</t>
  </si>
  <si>
    <t>1917555</t>
  </si>
  <si>
    <t>Dragagem de areia média com draga de sucção e recalque - bomba de 1.350 kW e cortador de 170 kW - distância de recalque de 3.900 a 4.100 m</t>
  </si>
  <si>
    <t>1917556</t>
  </si>
  <si>
    <t>Dragagem de areia média com draga de sucção e recalque - bomba de 1.350 kW e cortador de 170 kW - distância de recalque de 4.100 a 4.300 m</t>
  </si>
  <si>
    <t>1917557</t>
  </si>
  <si>
    <t>Dragagem de areia média com draga de sucção e recalque - bomba de 1.350 kW e cortador de 170 kW - distância de recalque de 4.300 a 4.500 m</t>
  </si>
  <si>
    <t>1917558</t>
  </si>
  <si>
    <t>Dragagem de areia média com draga de sucção e recalque - bomba de 1.350 kW e cortador de 170 kW - distância de recalque de 4.500 a 4.700 m</t>
  </si>
  <si>
    <t>1917559</t>
  </si>
  <si>
    <t>Dragagem de areia média com draga de sucção e recalque - bomba de 1.350 kW e cortador de 170 kW - distância de recalque de 4.700 a 4.900 m</t>
  </si>
  <si>
    <t>1917560</t>
  </si>
  <si>
    <t>Dragagem de areia média com draga de sucção e recalque - bomba de 1.350 kW e cortador de 170 kW - distância de recalque de 4.900 a 5.100 m</t>
  </si>
  <si>
    <t>1917561</t>
  </si>
  <si>
    <t>Dragagem de areia média com draga de sucção e recalque - bomba de 1.350 kW e cortador de 170 kW - distância de recalque de 5.100 a 5.300 m</t>
  </si>
  <si>
    <t>1917562</t>
  </si>
  <si>
    <t>Dragagem de areia média com draga de sucção e recalque - bomba de 1.350 kW e cortador de 170 kW - distância de recalque de 5.300 a 5.500 m</t>
  </si>
  <si>
    <t>1917563</t>
  </si>
  <si>
    <t>Dragagem de areia média com draga de sucção e recalque - bomba de 1.350 kW e cortador de 170 kW - distância de recalque de 5.500 a 5.700 m</t>
  </si>
  <si>
    <t>1917564</t>
  </si>
  <si>
    <t>Dragagem de areia média com draga de sucção e recalque - bomba de 1.350 kW e cortador de 170 kW - distância de recalque de 5.700 a 5.900 m</t>
  </si>
  <si>
    <t>1917565</t>
  </si>
  <si>
    <t>Dragagem de areia média com draga de sucção e recalque - bomba de 1.350 kW e cortador de 170 kW - distância de recalque de 5.900 a 6.100 m</t>
  </si>
  <si>
    <t>1917538</t>
  </si>
  <si>
    <t>Dragagem de areia média com draga de sucção e recalque - bomba de 1.350 kW e cortador de 170 kW - distância de recalque de 500 a 700 m</t>
  </si>
  <si>
    <t>1917566</t>
  </si>
  <si>
    <t>Dragagem de areia média com draga de sucção e recalque - bomba de 1.350 kW e cortador de 170 kW - distância de recalque de 6.100 a 6.300 m</t>
  </si>
  <si>
    <t>1917567</t>
  </si>
  <si>
    <t>Dragagem de areia média com draga de sucção e recalque - bomba de 1.350 kW e cortador de 170 kW - distância de recalque de 6.300 a 6.500 m</t>
  </si>
  <si>
    <t>1917568</t>
  </si>
  <si>
    <t>Dragagem de areia média com draga de sucção e recalque - bomba de 1.350 kW e cortador de 170 kW - distância de recalque de 6.500 a 6.700 m</t>
  </si>
  <si>
    <t>1917569</t>
  </si>
  <si>
    <t>Dragagem de areia média com draga de sucção e recalque - bomba de 1.350 kW e cortador de 170 kW - distância de recalque de 6.700 a 6.900 m</t>
  </si>
  <si>
    <t>1917570</t>
  </si>
  <si>
    <t>Dragagem de areia média com draga de sucção e recalque - bomba de 1.350 kW e cortador de 170 kW - distância de recalque de 6.900 a 7.100 m</t>
  </si>
  <si>
    <t>1917571</t>
  </si>
  <si>
    <t>Dragagem de areia média com draga de sucção e recalque - bomba de 1.350 kW e cortador de 170 kW - distância de recalque de 7.100 a 7.300 m</t>
  </si>
  <si>
    <t>1917572</t>
  </si>
  <si>
    <t>Dragagem de areia média com draga de sucção e recalque - bomba de 1.350 kW e cortador de 170 kW - distância de recalque de 7.300 a 7.500 m</t>
  </si>
  <si>
    <t>1917573</t>
  </si>
  <si>
    <t>Dragagem de areia média com draga de sucção e recalque - bomba de 1.350 kW e cortador de 170 kW - distância de recalque de 7.500 a 7.700 m</t>
  </si>
  <si>
    <t>1917574</t>
  </si>
  <si>
    <t>Dragagem de areia média com draga de sucção e recalque - bomba de 1.350 kW e cortador de 170 kW - distância de recalque de 7.700 a 7.900 m</t>
  </si>
  <si>
    <t>1917539</t>
  </si>
  <si>
    <t>Dragagem de areia média com draga de sucção e recalque - bomba de 1.350 kW e cortador de 170 kW - distância de recalque de 700 a 900 m</t>
  </si>
  <si>
    <t>1917540</t>
  </si>
  <si>
    <t>Dragagem de areia média com draga de sucção e recalque - bomba de 1.350 kW e cortador de 170 kW - distância de recalque de 900 a 1.100 m</t>
  </si>
  <si>
    <t>1917738</t>
  </si>
  <si>
    <t>Dragagem de areia média com draga de sucção e recalque - bomba de 1.350 kW e cortador de 170 kW - distância de recalque de até 500 m</t>
  </si>
  <si>
    <t>1917238</t>
  </si>
  <si>
    <t>Dragagem de areia média com draga de sucção e recalque - bomba de 294 kW e cortador de 30 kW - distância de recalque de 1.100 a 1.300 m</t>
  </si>
  <si>
    <t>1917239</t>
  </si>
  <si>
    <t>Dragagem de areia média com draga de sucção e recalque - bomba de 294 kW e cortador de 30 kW - distância de recalque de 1.300 a 1.500 m</t>
  </si>
  <si>
    <t>1917240</t>
  </si>
  <si>
    <t>Dragagem de areia média com draga de sucção e recalque - bomba de 294 kW e cortador de 30 kW - distância de recalque de 1.500 a 1.700 m</t>
  </si>
  <si>
    <t>1917241</t>
  </si>
  <si>
    <t>Dragagem de areia média com draga de sucção e recalque - bomba de 294 kW e cortador de 30 kW - distância de recalque de 1.700 a 1.900 m</t>
  </si>
  <si>
    <t>1917242</t>
  </si>
  <si>
    <t>Dragagem de areia média com draga de sucção e recalque - bomba de 294 kW e cortador de 30 kW - distância de recalque de 1.900 a 2.100 m</t>
  </si>
  <si>
    <t>1917243</t>
  </si>
  <si>
    <t>Dragagem de areia média com draga de sucção e recalque - bomba de 294 kW e cortador de 30 kW - distância de recalque de 2.100 a 2.300 m</t>
  </si>
  <si>
    <t>1917244</t>
  </si>
  <si>
    <t>Dragagem de areia média com draga de sucção e recalque - bomba de 294 kW e cortador de 30 kW - distância de recalque de 2.300 a 2.500 m</t>
  </si>
  <si>
    <t>1917245</t>
  </si>
  <si>
    <t>Dragagem de areia média com draga de sucção e recalque - bomba de 294 kW e cortador de 30 kW - distância de recalque de 2.500 a 2.700 m</t>
  </si>
  <si>
    <t>1917246</t>
  </si>
  <si>
    <t>Dragagem de areia média com draga de sucção e recalque - bomba de 294 kW e cortador de 30 kW - distância de recalque de 2.700 a 2.900 m</t>
  </si>
  <si>
    <t>1917247</t>
  </si>
  <si>
    <t>Dragagem de areia média com draga de sucção e recalque - bomba de 294 kW e cortador de 30 kW - distância de recalque de 2.900 a 3.100 m</t>
  </si>
  <si>
    <t>1917248</t>
  </si>
  <si>
    <t>Dragagem de areia média com draga de sucção e recalque - bomba de 294 kW e cortador de 30 kW - distância de recalque de 3.100 a 3.300 m</t>
  </si>
  <si>
    <t>1917249</t>
  </si>
  <si>
    <t>Dragagem de areia média com draga de sucção e recalque - bomba de 294 kW e cortador de 30 kW - distância de recalque de 3.300 a 3.500 m</t>
  </si>
  <si>
    <t>1917235</t>
  </si>
  <si>
    <t>Dragagem de areia média com draga de sucção e recalque - bomba de 294 kW e cortador de 30 kW - distância de recalque de 500 a 700 m</t>
  </si>
  <si>
    <t>1917236</t>
  </si>
  <si>
    <t>Dragagem de areia média com draga de sucção e recalque - bomba de 294 kW e cortador de 30 kW - distância de recalque de 700 a 900 m</t>
  </si>
  <si>
    <t>1917237</t>
  </si>
  <si>
    <t>Dragagem de areia média com draga de sucção e recalque - bomba de 294 kW e cortador de 30 kW - distância de recalque de 900 a 1.100 m</t>
  </si>
  <si>
    <t>1917725</t>
  </si>
  <si>
    <t>Dragagem de areia média com draga de sucção e recalque - bomba de 294 kW e cortador de 30 kW - distância de recalque de até 500 m</t>
  </si>
  <si>
    <t>1917311</t>
  </si>
  <si>
    <t>Dragagem de areia média com draga de sucção e recalque - bomba de 483 kW e cortador de 55 kW - distância de recalque de 1.100 a 1.300 m</t>
  </si>
  <si>
    <t>1917312</t>
  </si>
  <si>
    <t>Dragagem de areia média com draga de sucção e recalque - bomba de 483 kW e cortador de 55 kW - distância de recalque de 1.300 a 1.500 m</t>
  </si>
  <si>
    <t>1917313</t>
  </si>
  <si>
    <t>Dragagem de areia média com draga de sucção e recalque - bomba de 483 kW e cortador de 55 kW - distância de recalque de 1.500 a 1.700 m</t>
  </si>
  <si>
    <t>1917314</t>
  </si>
  <si>
    <t>Dragagem de areia média com draga de sucção e recalque - bomba de 483 kW e cortador de 55 kW - distância de recalque de 1.700 a 1.900 m</t>
  </si>
  <si>
    <t>1917315</t>
  </si>
  <si>
    <t>Dragagem de areia média com draga de sucção e recalque - bomba de 483 kW e cortador de 55 kW - distância de recalque de 1.900 a 2.100 m</t>
  </si>
  <si>
    <t>1917316</t>
  </si>
  <si>
    <t>Dragagem de areia média com draga de sucção e recalque - bomba de 483 kW e cortador de 55 kW - distância de recalque de 2.100 a 2.300 m</t>
  </si>
  <si>
    <t>1917317</t>
  </si>
  <si>
    <t>Dragagem de areia média com draga de sucção e recalque - bomba de 483 kW e cortador de 55 kW - distância de recalque de 2.300 a 2.500 m</t>
  </si>
  <si>
    <t>1917318</t>
  </si>
  <si>
    <t>Dragagem de areia média com draga de sucção e recalque - bomba de 483 kW e cortador de 55 kW - distância de recalque de 2.500 a 2.700 m</t>
  </si>
  <si>
    <t>1917319</t>
  </si>
  <si>
    <t>Dragagem de areia média com draga de sucção e recalque - bomba de 483 kW e cortador de 55 kW - distância de recalque de 2.700 a 2.900 m</t>
  </si>
  <si>
    <t>1917320</t>
  </si>
  <si>
    <t>Dragagem de areia média com draga de sucção e recalque - bomba de 483 kW e cortador de 55 kW - distância de recalque de 2.900 a 3.100 m</t>
  </si>
  <si>
    <t>1917321</t>
  </si>
  <si>
    <t>Dragagem de areia média com draga de sucção e recalque - bomba de 483 kW e cortador de 55 kW - distância de recalque de 3.100 a 3.300 m</t>
  </si>
  <si>
    <t>1917322</t>
  </si>
  <si>
    <t>Dragagem de areia média com draga de sucção e recalque - bomba de 483 kW e cortador de 55 kW - distância de recalque de 3.300 a 3.500 m</t>
  </si>
  <si>
    <t>1917323</t>
  </si>
  <si>
    <t>Dragagem de areia média com draga de sucção e recalque - bomba de 483 kW e cortador de 55 kW - distância de recalque de 3.500 a 3.700 m</t>
  </si>
  <si>
    <t>1917324</t>
  </si>
  <si>
    <t>Dragagem de areia média com draga de sucção e recalque - bomba de 483 kW e cortador de 55 kW - distância de recalque de 3.700 a 3.900 m</t>
  </si>
  <si>
    <t>1917325</t>
  </si>
  <si>
    <t>Dragagem de areia média com draga de sucção e recalque - bomba de 483 kW e cortador de 55 kW - distância de recalque de 3.900 a 4.100 m</t>
  </si>
  <si>
    <t>1917326</t>
  </si>
  <si>
    <t>Dragagem de areia média com draga de sucção e recalque - bomba de 483 kW e cortador de 55 kW - distância de recalque de 4.100 a 4.300 m</t>
  </si>
  <si>
    <t>1917327</t>
  </si>
  <si>
    <t>Dragagem de areia média com draga de sucção e recalque - bomba de 483 kW e cortador de 55 kW - distância de recalque de 4.300 a 4.500 m</t>
  </si>
  <si>
    <t>1917328</t>
  </si>
  <si>
    <t>Dragagem de areia média com draga de sucção e recalque - bomba de 483 kW e cortador de 55 kW - distância de recalque de 4.500 a 4.700 m</t>
  </si>
  <si>
    <t>1917329</t>
  </si>
  <si>
    <t>Dragagem de areia média com draga de sucção e recalque - bomba de 483 kW e cortador de 55 kW - distância de recalque de 4.700 a 4.900 m</t>
  </si>
  <si>
    <t>1917330</t>
  </si>
  <si>
    <t>Dragagem de areia média com draga de sucção e recalque - bomba de 483 kW e cortador de 55 kW - distância de recalque de 4.900 a 5.100 m</t>
  </si>
  <si>
    <t>1917308</t>
  </si>
  <si>
    <t>Dragagem de areia média com draga de sucção e recalque - bomba de 483 kW e cortador de 55 kW - distância de recalque de 500 a 700 m</t>
  </si>
  <si>
    <t>1917309</t>
  </si>
  <si>
    <t>Dragagem de areia média com draga de sucção e recalque - bomba de 483 kW e cortador de 55 kW - distância de recalque de 700 a 900 m</t>
  </si>
  <si>
    <t>1917310</t>
  </si>
  <si>
    <t>Dragagem de areia média com draga de sucção e recalque - bomba de 483 kW e cortador de 55 kW - distância de recalque de 900 a 1.100 m</t>
  </si>
  <si>
    <t>1917730</t>
  </si>
  <si>
    <t>Dragagem de areia média com draga de sucção e recalque - bomba de 483 kW e cortador de 55 kW - distância de recalque de até 500 m</t>
  </si>
  <si>
    <t>1917415</t>
  </si>
  <si>
    <t>Dragagem de areia média com draga de sucção e recalque - bomba de 746 kW e cortador de 110 kW - distância de recalque de 1.100 a 1.300 m</t>
  </si>
  <si>
    <t>1917416</t>
  </si>
  <si>
    <t>Dragagem de areia média com draga de sucção e recalque - bomba de 746 kW e cortador de 110 kW - distância de recalque de 1.300 a 1.500 m</t>
  </si>
  <si>
    <t>1917417</t>
  </si>
  <si>
    <t>Dragagem de areia média com draga de sucção e recalque - bomba de 746 kW e cortador de 110 kW - distância de recalque de 1.500 a 1.700 m</t>
  </si>
  <si>
    <t>1917418</t>
  </si>
  <si>
    <t>Dragagem de areia média com draga de sucção e recalque - bomba de 746 kW e cortador de 110 kW - distância de recalque de 1.700 a 1.900 m</t>
  </si>
  <si>
    <t>1917419</t>
  </si>
  <si>
    <t>Dragagem de areia média com draga de sucção e recalque - bomba de 746 kW e cortador de 110 kW - distância de recalque de 1.900 a 2.100 m</t>
  </si>
  <si>
    <t>1917420</t>
  </si>
  <si>
    <t>Dragagem de areia média com draga de sucção e recalque - bomba de 746 kW e cortador de 110 kW - distância de recalque de 2.100 a 2.300 m</t>
  </si>
  <si>
    <t>1917421</t>
  </si>
  <si>
    <t>Dragagem de areia média com draga de sucção e recalque - bomba de 746 kW e cortador de 110 kW - distância de recalque de 2.300 a 2.500 m</t>
  </si>
  <si>
    <t>1917422</t>
  </si>
  <si>
    <t>Dragagem de areia média com draga de sucção e recalque - bomba de 746 kW e cortador de 110 kW - distância de recalque de 2.500 a 2.700 m</t>
  </si>
  <si>
    <t>1917423</t>
  </si>
  <si>
    <t>Dragagem de areia média com draga de sucção e recalque - bomba de 746 kW e cortador de 110 kW - distância de recalque de 2.700 a 2.900 m</t>
  </si>
  <si>
    <t>1917424</t>
  </si>
  <si>
    <t>Dragagem de areia média com draga de sucção e recalque - bomba de 746 kW e cortador de 110 kW - distância de recalque de 2.900 a 3.100 m</t>
  </si>
  <si>
    <t>1917425</t>
  </si>
  <si>
    <t>Dragagem de areia média com draga de sucção e recalque - bomba de 746 kW e cortador de 110 kW - distância de recalque de 3.100 a 3.300 m</t>
  </si>
  <si>
    <t>1917426</t>
  </si>
  <si>
    <t>Dragagem de areia média com draga de sucção e recalque - bomba de 746 kW e cortador de 110 kW - distância de recalque de 3.300 a 3.500 m</t>
  </si>
  <si>
    <t>1917427</t>
  </si>
  <si>
    <t>Dragagem de areia média com draga de sucção e recalque - bomba de 746 kW e cortador de 110 kW - distância de recalque de 3.500 a 3.700 m</t>
  </si>
  <si>
    <t>1917428</t>
  </si>
  <si>
    <t>Dragagem de areia média com draga de sucção e recalque - bomba de 746 kW e cortador de 110 kW - distância de recalque de 3.700 a 3.900 m</t>
  </si>
  <si>
    <t>1917429</t>
  </si>
  <si>
    <t>Dragagem de areia média com draga de sucção e recalque - bomba de 746 kW e cortador de 110 kW - distância de recalque de 3.900 a 4.100 m</t>
  </si>
  <si>
    <t>1917430</t>
  </si>
  <si>
    <t>Dragagem de areia média com draga de sucção e recalque - bomba de 746 kW e cortador de 110 kW - distância de recalque de 4.100 a 4.300 m</t>
  </si>
  <si>
    <t>1917431</t>
  </si>
  <si>
    <t>Dragagem de areia média com draga de sucção e recalque - bomba de 746 kW e cortador de 110 kW - distância de recalque de 4.300 a 4.500 m</t>
  </si>
  <si>
    <t>1917432</t>
  </si>
  <si>
    <t>Dragagem de areia média com draga de sucção e recalque - bomba de 746 kW e cortador de 110 kW - distância de recalque de 4.500 a 4.700 m</t>
  </si>
  <si>
    <t>1917433</t>
  </si>
  <si>
    <t>Dragagem de areia média com draga de sucção e recalque - bomba de 746 kW e cortador de 110 kW - distância de recalque de 4.700 a 4.900 m</t>
  </si>
  <si>
    <t>1917434</t>
  </si>
  <si>
    <t>Dragagem de areia média com draga de sucção e recalque - bomba de 746 kW e cortador de 110 kW - distância de recalque de 4.900 a 5.100 m</t>
  </si>
  <si>
    <t>1917435</t>
  </si>
  <si>
    <t>Dragagem de areia média com draga de sucção e recalque - bomba de 746 kW e cortador de 110 kW - distância de recalque de 5.100 a 5.300 m</t>
  </si>
  <si>
    <t>1917436</t>
  </si>
  <si>
    <t>Dragagem de areia média com draga de sucção e recalque - bomba de 746 kW e cortador de 110 kW - distância de recalque de 5.300 a 5.500 m</t>
  </si>
  <si>
    <t>1917437</t>
  </si>
  <si>
    <t>Dragagem de areia média com draga de sucção e recalque - bomba de 746 kW e cortador de 110 kW - distância de recalque de 5.500 a 5.700 m</t>
  </si>
  <si>
    <t>1917438</t>
  </si>
  <si>
    <t>Dragagem de areia média com draga de sucção e recalque - bomba de 746 kW e cortador de 110 kW - distância de recalque de 5.700 a 5.900 m</t>
  </si>
  <si>
    <t>1917439</t>
  </si>
  <si>
    <t>Dragagem de areia média com draga de sucção e recalque - bomba de 746 kW e cortador de 110 kW - distância de recalque de 5.900 a 6.100 m</t>
  </si>
  <si>
    <t>1917412</t>
  </si>
  <si>
    <t>Dragagem de areia média com draga de sucção e recalque - bomba de 746 kW e cortador de 110 kW - distância de recalque de 500 a 700 m</t>
  </si>
  <si>
    <t>1917413</t>
  </si>
  <si>
    <t>Dragagem de areia média com draga de sucção e recalque - bomba de 746 kW e cortador de 110 kW - distância de recalque de 700 a 900 m</t>
  </si>
  <si>
    <t>1917414</t>
  </si>
  <si>
    <t>Dragagem de areia média com draga de sucção e recalque - bomba de 746 kW e cortador de 110 kW - distância de recalque de 900 a 1.100 m</t>
  </si>
  <si>
    <t>1917733</t>
  </si>
  <si>
    <t>Dragagem de areia média com draga de sucção e recalque - bomba de 746 kW e cortador de 110 kW - distância de recalque de até 500 m</t>
  </si>
  <si>
    <t>1917049</t>
  </si>
  <si>
    <t>Dragagem de areia média com draga hopper - capacidade da cisterna de 1.000 m³ - DMT de 1.500 a 1.800 m</t>
  </si>
  <si>
    <t>1917050</t>
  </si>
  <si>
    <t>Dragagem de areia média com draga hopper - capacidade da cisterna de 1.000 m³ - DMT de 1.800 a 2.100 m</t>
  </si>
  <si>
    <t>1917051</t>
  </si>
  <si>
    <t>Dragagem de areia média com draga hopper - capacidade da cisterna de 1.000 m³ - DMT de 2.100 a 2.400 m</t>
  </si>
  <si>
    <t>1917052</t>
  </si>
  <si>
    <t>Dragagem de areia média com draga hopper - capacidade da cisterna de 1.000 m³ - DMT de 2.400 a 2.700 m</t>
  </si>
  <si>
    <t>1917053</t>
  </si>
  <si>
    <t>Dragagem de areia média com draga hopper - capacidade da cisterna de 1.000 m³ - DMT de 2.700 a 3.000 m</t>
  </si>
  <si>
    <t>1917054</t>
  </si>
  <si>
    <t>Dragagem de areia média com draga hopper - capacidade da cisterna de 1.000 m³ - DMT de 3.000 m</t>
  </si>
  <si>
    <t>1901553</t>
  </si>
  <si>
    <t>Dragagem de areia média com draga hopper - capacidade da cisterna de 10.000 m³ - DMT de 1.500 a 1.800 m</t>
  </si>
  <si>
    <t>1901554</t>
  </si>
  <si>
    <t>Dragagem de areia média com draga hopper - capacidade da cisterna de 10.000 m³ - DMT de 1.800 a 2.100 m</t>
  </si>
  <si>
    <t>1901555</t>
  </si>
  <si>
    <t>Dragagem de areia média com draga hopper - capacidade da cisterna de 10.000 m³ - DMT de 2.100 a 2.400 m</t>
  </si>
  <si>
    <t>1901556</t>
  </si>
  <si>
    <t>Dragagem de areia média com draga hopper - capacidade da cisterna de 10.000 m³ - DMT de 2.400 a 2.700 m</t>
  </si>
  <si>
    <t>1901557</t>
  </si>
  <si>
    <t>Dragagem de areia média com draga hopper - capacidade da cisterna de 10.000 m³ - DMT de 2.700 a 3.000 m</t>
  </si>
  <si>
    <t>1901558</t>
  </si>
  <si>
    <t>Dragagem de areia média com draga hopper - capacidade da cisterna de 10.000 m³ - DMT de 3.000 m</t>
  </si>
  <si>
    <t>1901560</t>
  </si>
  <si>
    <t>Dragagem de areia média com draga hopper - capacidade da cisterna de 15.000 m³ - DMT de 1.500 a 1.800 m</t>
  </si>
  <si>
    <t>1901561</t>
  </si>
  <si>
    <t>Dragagem de areia média com draga hopper - capacidade da cisterna de 15.000 m³ - DMT de 1.800 a 2.100 m</t>
  </si>
  <si>
    <t>1901562</t>
  </si>
  <si>
    <t>Dragagem de areia média com draga hopper - capacidade da cisterna de 15.000 m³ - DMT de 2.100 a 2.400 m</t>
  </si>
  <si>
    <t>1901563</t>
  </si>
  <si>
    <t>Dragagem de areia média com draga hopper - capacidade da cisterna de 15.000 m³ - DMT de 2.400 a 2.700 m</t>
  </si>
  <si>
    <t>1901564</t>
  </si>
  <si>
    <t>Dragagem de areia média com draga hopper - capacidade da cisterna de 15.000 m³ - DMT de 2.700 a 3.000 m</t>
  </si>
  <si>
    <t>1901559</t>
  </si>
  <si>
    <t>Dragagem de areia média com draga hopper - capacidade da cisterna de 15.000 m³ - DMT de 3.000 m</t>
  </si>
  <si>
    <t>1917085</t>
  </si>
  <si>
    <t>Dragagem de areia média com draga hopper - capacidade da cisterna de 2.000 m³ - DMT de 1.500 a 1.800 m</t>
  </si>
  <si>
    <t>1917086</t>
  </si>
  <si>
    <t>Dragagem de areia média com draga hopper - capacidade da cisterna de 2.000 m³ - DMT de 1.800 a 2.100 m</t>
  </si>
  <si>
    <t>1917087</t>
  </si>
  <si>
    <t>Dragagem de areia média com draga hopper - capacidade da cisterna de 2.000 m³ - DMT de 2.100 a 2.400 m</t>
  </si>
  <si>
    <t>1917088</t>
  </si>
  <si>
    <t>Dragagem de areia média com draga hopper - capacidade da cisterna de 2.000 m³ - DMT de 2.400 a 2.700 m</t>
  </si>
  <si>
    <t>1917089</t>
  </si>
  <si>
    <t>Dragagem de areia média com draga hopper - capacidade da cisterna de 2.000 m³ - DMT de 2.700 a 3.000 m</t>
  </si>
  <si>
    <t>1917090</t>
  </si>
  <si>
    <t>Dragagem de areia média com draga hopper - capacidade da cisterna de 2.000 m³ - DMT de 3.000 m</t>
  </si>
  <si>
    <t>1901566</t>
  </si>
  <si>
    <t>Dragagem de areia média com draga hopper - capacidade da cisterna de 20.000 m³ - DMT de 1.500 a 1.800 m</t>
  </si>
  <si>
    <t>1901567</t>
  </si>
  <si>
    <t>Dragagem de areia média com draga hopper - capacidade da cisterna de 20.000 m³ - DMT de 1.800 a 2.100 m</t>
  </si>
  <si>
    <t>1901568</t>
  </si>
  <si>
    <t>Dragagem de areia média com draga hopper - capacidade da cisterna de 20.000 m³ - DMT de 2.100 a 2.400 m</t>
  </si>
  <si>
    <t>1901569</t>
  </si>
  <si>
    <t>Dragagem de areia média com draga hopper - capacidade da cisterna de 20.000 m³ - DMT de 2.400 a 2.700 m</t>
  </si>
  <si>
    <t>1901570</t>
  </si>
  <si>
    <t>Dragagem de areia média com draga hopper - capacidade da cisterna de 20.000 m³ - DMT de 2.700 a 3.000 m</t>
  </si>
  <si>
    <t>1901565</t>
  </si>
  <si>
    <t>Dragagem de areia média com draga hopper - capacidade da cisterna de 20.000 m³ - DMT de 3.000 m</t>
  </si>
  <si>
    <t>1917121</t>
  </si>
  <si>
    <t>Dragagem de areia média com draga hopper - capacidade da cisterna de 3.000 m³ - DMT de 1.500 a 1.800 m</t>
  </si>
  <si>
    <t>1917122</t>
  </si>
  <si>
    <t>Dragagem de areia média com draga hopper - capacidade da cisterna de 3.000 m³ - DMT de 1.800 a 2.100 m</t>
  </si>
  <si>
    <t>1917123</t>
  </si>
  <si>
    <t>Dragagem de areia média com draga hopper - capacidade da cisterna de 3.000 m³ - DMT de 2.100 a 2.400 m</t>
  </si>
  <si>
    <t>1917124</t>
  </si>
  <si>
    <t>Dragagem de areia média com draga hopper - capacidade da cisterna de 3.000 m³ - DMT de 2.400 a 2.700 m</t>
  </si>
  <si>
    <t>1917125</t>
  </si>
  <si>
    <t>Dragagem de areia média com draga hopper - capacidade da cisterna de 3.000 m³ - DMT de 2.700 a 3.000 m</t>
  </si>
  <si>
    <t>1917126</t>
  </si>
  <si>
    <t>Dragagem de areia média com draga hopper - capacidade da cisterna de 3.000 m³ - DMT de 3.000 m</t>
  </si>
  <si>
    <t>1917157</t>
  </si>
  <si>
    <t>Dragagem de areia média com draga hopper - capacidade da cisterna de 4.000 m³ - DMT de 1.500 a 1.800 m</t>
  </si>
  <si>
    <t>1917158</t>
  </si>
  <si>
    <t>Dragagem de areia média com draga hopper - capacidade da cisterna de 4.000 m³ - DMT de 1.800 a 2.100 m</t>
  </si>
  <si>
    <t>1917159</t>
  </si>
  <si>
    <t>Dragagem de areia média com draga hopper - capacidade da cisterna de 4.000 m³ - DMT de 2.100 a 2.400 m</t>
  </si>
  <si>
    <t>1917160</t>
  </si>
  <si>
    <t>Dragagem de areia média com draga hopper - capacidade da cisterna de 4.000 m³ - DMT de 2.400 a 2.700 m</t>
  </si>
  <si>
    <t>1917161</t>
  </si>
  <si>
    <t>Dragagem de areia média com draga hopper - capacidade da cisterna de 4.000 m³ - DMT de 2.700 a 3.000 m</t>
  </si>
  <si>
    <t>1917162</t>
  </si>
  <si>
    <t>Dragagem de areia média com draga hopper - capacidade da cisterna de 4.000 m³ - DMT de 3.000 m</t>
  </si>
  <si>
    <t>1917193</t>
  </si>
  <si>
    <t>Dragagem de areia média com draga hopper - capacidade da cisterna de 5.000 m³ - DMT de 1.500 a 1.800 m</t>
  </si>
  <si>
    <t>1917194</t>
  </si>
  <si>
    <t>Dragagem de areia média com draga hopper - capacidade da cisterna de 5.000 m³ - DMT de 1.800 a 2.100 m</t>
  </si>
  <si>
    <t>1917195</t>
  </si>
  <si>
    <t>Dragagem de areia média com draga hopper - capacidade da cisterna de 5.000 m³ - DMT de 2.100 a 2.400 m</t>
  </si>
  <si>
    <t>1917196</t>
  </si>
  <si>
    <t>Dragagem de areia média com draga hopper - capacidade da cisterna de 5.000 m³ - DMT de 2.400 a 2.700 m</t>
  </si>
  <si>
    <t>1917197</t>
  </si>
  <si>
    <t>Dragagem de areia média com draga hopper - capacidade da cisterna de 5.000 m³ - DMT de 2.700 a 3.000 m</t>
  </si>
  <si>
    <t>1917198</t>
  </si>
  <si>
    <t>Dragagem de areia média com draga hopper - capacidade da cisterna de 5.000 m³ - DMT de 3.000 m</t>
  </si>
  <si>
    <t>1917013</t>
  </si>
  <si>
    <t>Dragagem de areia média com draga hopper - capacidade da cisterna de 750 m³ - DMT de 1.500 a 1.800 m</t>
  </si>
  <si>
    <t>1917014</t>
  </si>
  <si>
    <t>Dragagem de areia média com draga hopper - capacidade da cisterna de 750 m³ - DMT de 1.800 a 2.100 m</t>
  </si>
  <si>
    <t>1917015</t>
  </si>
  <si>
    <t>Dragagem de areia média com draga hopper - capacidade da cisterna de 750 m³ - DMT de 2.100 a 2.400 m</t>
  </si>
  <si>
    <t>1917016</t>
  </si>
  <si>
    <t>Dragagem de areia média com draga hopper - capacidade da cisterna de 750 m³ - DMT de 2.400 a 2.700 m</t>
  </si>
  <si>
    <t>1917017</t>
  </si>
  <si>
    <t>Dragagem de areia média com draga hopper - capacidade da cisterna de 750 m³ - DMT de 2.700 a 3.000 m</t>
  </si>
  <si>
    <t>1917018</t>
  </si>
  <si>
    <t>Dragagem de areia média com draga hopper - capacidade da cisterna de 750 m³ - DMT de 3.000 m</t>
  </si>
  <si>
    <t>1917623</t>
  </si>
  <si>
    <t>Dragagem de cascalho com draga de sucção e recalque - bomba de 1.350 kW e cortador de 170 kW - distância de recalque de 1.100 a 1.300 m</t>
  </si>
  <si>
    <t>1917624</t>
  </si>
  <si>
    <t>Dragagem de cascalho com draga de sucção e recalque - bomba de 1.350 kW e cortador de 170 kW - distância de recalque de 1.300 a 1.500 m</t>
  </si>
  <si>
    <t>1917625</t>
  </si>
  <si>
    <t>Dragagem de cascalho com draga de sucção e recalque - bomba de 1.350 kW e cortador de 170 kW - distância de recalque de 1.500 a 1.700 m</t>
  </si>
  <si>
    <t>1917626</t>
  </si>
  <si>
    <t>Dragagem de cascalho com draga de sucção e recalque - bomba de 1.350 kW e cortador de 170 kW - distância de recalque de 1.700 a 1.900 m</t>
  </si>
  <si>
    <t>1917627</t>
  </si>
  <si>
    <t>Dragagem de cascalho com draga de sucção e recalque - bomba de 1.350 kW e cortador de 170 kW - distância de recalque de 1.900 a 2.100 m</t>
  </si>
  <si>
    <t>1917628</t>
  </si>
  <si>
    <t>Dragagem de cascalho com draga de sucção e recalque - bomba de 1.350 kW e cortador de 170 kW - distância de recalque de 2.100 a 2.300 m</t>
  </si>
  <si>
    <t>1917620</t>
  </si>
  <si>
    <t>Dragagem de cascalho com draga de sucção e recalque - bomba de 1.350 kW e cortador de 170 kW - distância de recalque de 500 a 700 m</t>
  </si>
  <si>
    <t>1917621</t>
  </si>
  <si>
    <t>Dragagem de cascalho com draga de sucção e recalque - bomba de 1.350 kW e cortador de 170 kW - distância de recalque de 700 a 900 m</t>
  </si>
  <si>
    <t>1917622</t>
  </si>
  <si>
    <t>Dragagem de cascalho com draga de sucção e recalque - bomba de 1.350 kW e cortador de 170 kW - distância de recalque de 900 a 1.100 m</t>
  </si>
  <si>
    <t>1917741</t>
  </si>
  <si>
    <t>Dragagem de cascalho com draga de sucção e recalque - bomba de 1.350 kW e cortador de 170 kW - distância de recalque de até 500 m</t>
  </si>
  <si>
    <t>1917269</t>
  </si>
  <si>
    <t>Dragagem de cascalho com draga de sucção e recalque - bomba de 294 kW e cortador de 30 kW - distância de recalque de 1.100 a 1.300 m</t>
  </si>
  <si>
    <t>1917270</t>
  </si>
  <si>
    <t>Dragagem de cascalho com draga de sucção e recalque - bomba de 294 kW e cortador de 30 kW - distância de recalque de 1.300 a 1.500 m</t>
  </si>
  <si>
    <t>1917266</t>
  </si>
  <si>
    <t>Dragagem de cascalho com draga de sucção e recalque - bomba de 294 kW e cortador de 30 kW - distância de recalque de 500 a 700 m</t>
  </si>
  <si>
    <t>1917267</t>
  </si>
  <si>
    <t>Dragagem de cascalho com draga de sucção e recalque - bomba de 294 kW e cortador de 30 kW - distância de recalque de 700 a 900 m</t>
  </si>
  <si>
    <t>1917268</t>
  </si>
  <si>
    <t>Dragagem de cascalho com draga de sucção e recalque - bomba de 294 kW e cortador de 30 kW - distância de recalque de 900 a 1.100 m</t>
  </si>
  <si>
    <t>1917728</t>
  </si>
  <si>
    <t>Dragagem de cascalho com draga de sucção e recalque - bomba de 294 kW e cortador de 30 kW - distância de recalque de até 500 m</t>
  </si>
  <si>
    <t>1917358</t>
  </si>
  <si>
    <t>Dragagem de cascalho com draga de sucção e recalque - bomba de 483 kW e cortador de 55 kW - distância de recalque até 500 m</t>
  </si>
  <si>
    <t>1917362</t>
  </si>
  <si>
    <t>Dragagem de cascalho com draga de sucção e recalque - bomba de 483 kW e cortador de 55 kW - distância de recalque de 1.100 a 1.300 m</t>
  </si>
  <si>
    <t>1917363</t>
  </si>
  <si>
    <t>Dragagem de cascalho com draga de sucção e recalque - bomba de 483 kW e cortador de 55 kW - distância de recalque de 1.300 a 1.500 m</t>
  </si>
  <si>
    <t>1917359</t>
  </si>
  <si>
    <t>Dragagem de cascalho com draga de sucção e recalque - bomba de 483 kW e cortador de 55 kW - distância de recalque de 500 a 700 m</t>
  </si>
  <si>
    <t>1917360</t>
  </si>
  <si>
    <t>Dragagem de cascalho com draga de sucção e recalque - bomba de 483 kW e cortador de 55 kW - distância de recalque de 700 a 900 m</t>
  </si>
  <si>
    <t>1917361</t>
  </si>
  <si>
    <t>Dragagem de cascalho com draga de sucção e recalque - bomba de 483 kW e cortador de 55 kW - distância de recalque de 900 a 1.100 m</t>
  </si>
  <si>
    <t>1917476</t>
  </si>
  <si>
    <t>Dragagem de cascalho com draga de sucção e recalque - bomba de 746 kW e cortador de 110 kW - distância de recalque de 1.100 a 1.300 m</t>
  </si>
  <si>
    <t>1917477</t>
  </si>
  <si>
    <t>Dragagem de cascalho com draga de sucção e recalque - bomba de 746 kW e cortador de 110 kW - distância de recalque de 1.300 a 1.500 m</t>
  </si>
  <si>
    <t>1917478</t>
  </si>
  <si>
    <t>Dragagem de cascalho com draga de sucção e recalque - bomba de 746 kW e cortador de 110 kW - distância de recalque de 1.500 a 1.700 m</t>
  </si>
  <si>
    <t>1917479</t>
  </si>
  <si>
    <t>Dragagem de cascalho com draga de sucção e recalque - bomba de 746 kW e cortador de 110 kW - distância de recalque de 1.700 a 1.900 m</t>
  </si>
  <si>
    <t>1917473</t>
  </si>
  <si>
    <t>Dragagem de cascalho com draga de sucção e recalque - bomba de 746 kW e cortador de 110 kW - distância de recalque de 500 a 700 m</t>
  </si>
  <si>
    <t>1917474</t>
  </si>
  <si>
    <t>Dragagem de cascalho com draga de sucção e recalque - bomba de 746 kW e cortador de 110 kW - distância de recalque de 700 a 900 m</t>
  </si>
  <si>
    <t>1917475</t>
  </si>
  <si>
    <t>Dragagem de cascalho com draga de sucção e recalque - bomba de 746 kW e cortador de 110 kW - distância de recalque de 900 a 1.100 m</t>
  </si>
  <si>
    <t>1917736</t>
  </si>
  <si>
    <t>Dragagem de cascalho com draga de sucção e recalque - bomba de 746 kW e cortador de 110 kW - distância de recalque de até 500 m</t>
  </si>
  <si>
    <t>1917067</t>
  </si>
  <si>
    <t>Dragagem de cascalho com draga hopper - capacidade da cisterna de 1.000 m³ - DMT de 1.500 a 1.800 m</t>
  </si>
  <si>
    <t>1917068</t>
  </si>
  <si>
    <t>Dragagem de cascalho com draga hopper - capacidade da cisterna de 1.000 m³ - DMT de 1.800 a 2.100 m</t>
  </si>
  <si>
    <t>1917069</t>
  </si>
  <si>
    <t>Dragagem de cascalho com draga hopper - capacidade da cisterna de 1.000 m³ - DMT de 2.100 a 2.400 m</t>
  </si>
  <si>
    <t>1917070</t>
  </si>
  <si>
    <t>Dragagem de cascalho com draga hopper - capacidade da cisterna de 1.000 m³ - DMT de 2.400 a 2.700 m</t>
  </si>
  <si>
    <t>1917071</t>
  </si>
  <si>
    <t>Dragagem de cascalho com draga hopper - capacidade da cisterna de 1.000 m³ - DMT de 2.700 a 3.000 m</t>
  </si>
  <si>
    <t>1917072</t>
  </si>
  <si>
    <t>Dragagem de cascalho com draga hopper - capacidade da cisterna de 1.000 m³ - DMT de 3.000 m</t>
  </si>
  <si>
    <t>1901572</t>
  </si>
  <si>
    <t>Dragagem de cascalho com draga hopper - capacidade da cisterna de 10.000 m³ - DMT de 1.500 a 1.800 m</t>
  </si>
  <si>
    <t>1901573</t>
  </si>
  <si>
    <t>Dragagem de cascalho com draga hopper - capacidade da cisterna de 10.000 m³ - DMT de 1.800 a 2.100 m</t>
  </si>
  <si>
    <t>1901574</t>
  </si>
  <si>
    <t>Dragagem de cascalho com draga hopper - capacidade da cisterna de 10.000 m³ - DMT de 2.100 a 2.400 m</t>
  </si>
  <si>
    <t>1901575</t>
  </si>
  <si>
    <t>Dragagem de cascalho com draga hopper - capacidade da cisterna de 10.000 m³ - DMT de 2.400 a 2.700 m</t>
  </si>
  <si>
    <t>1901576</t>
  </si>
  <si>
    <t>Dragagem de cascalho com draga hopper - capacidade da cisterna de 10.000 m³ - DMT de 2.700 a 3.000 m</t>
  </si>
  <si>
    <t>1901571</t>
  </si>
  <si>
    <t>Dragagem de cascalho com draga hopper - capacidade da cisterna de 10.000 m³ - DMT de 3.000 m</t>
  </si>
  <si>
    <t>1901578</t>
  </si>
  <si>
    <t>Dragagem de cascalho com draga hopper - capacidade da cisterna de 15.000 m³ - DMT de 1.500 a 1.800 m</t>
  </si>
  <si>
    <t>1901579</t>
  </si>
  <si>
    <t>Dragagem de cascalho com draga hopper - capacidade da cisterna de 15.000 m³ - DMT de 1.800 a 2.100 m</t>
  </si>
  <si>
    <t>1901580</t>
  </si>
  <si>
    <t>Dragagem de cascalho com draga hopper - capacidade da cisterna de 15.000 m³ - DMT de 2.100 a 2.400 m</t>
  </si>
  <si>
    <t>1901581</t>
  </si>
  <si>
    <t>Dragagem de cascalho com draga hopper - capacidade da cisterna de 15.000 m³ - DMT de 2.400 a 2.700 m</t>
  </si>
  <si>
    <t>1901582</t>
  </si>
  <si>
    <t>Dragagem de cascalho com draga hopper - capacidade da cisterna de 15.000 m³ - DMT de 2.700 a 3.000 m</t>
  </si>
  <si>
    <t>1901577</t>
  </si>
  <si>
    <t>Dragagem de cascalho com draga hopper - capacidade da cisterna de 15.000 m³ - DMT de 3.000 m</t>
  </si>
  <si>
    <t>1917103</t>
  </si>
  <si>
    <t>Dragagem de cascalho com draga hopper - capacidade da cisterna de 2.000 m³ - DMT de 1.500 a 1.800 m</t>
  </si>
  <si>
    <t>1917104</t>
  </si>
  <si>
    <t>Dragagem de cascalho com draga hopper - capacidade da cisterna de 2.000 m³ - DMT de 1.800 a 2.100 m</t>
  </si>
  <si>
    <t>1917105</t>
  </si>
  <si>
    <t>Dragagem de cascalho com draga hopper - capacidade da cisterna de 2.000 m³ - DMT de 2.100 a 2.400 m</t>
  </si>
  <si>
    <t>1917106</t>
  </si>
  <si>
    <t>Dragagem de cascalho com draga hopper - capacidade da cisterna de 2.000 m³ - DMT de 2.400 a 2.700 m</t>
  </si>
  <si>
    <t>1917107</t>
  </si>
  <si>
    <t>Dragagem de cascalho com draga hopper - capacidade da cisterna de 2.000 m³ - DMT de 2.700 a 3.000 m</t>
  </si>
  <si>
    <t>1917108</t>
  </si>
  <si>
    <t>Dragagem de cascalho com draga hopper - capacidade da cisterna de 2.000 m³ - DMT de 3.000 m</t>
  </si>
  <si>
    <t>1901583</t>
  </si>
  <si>
    <t>Dragagem de cascalho com draga hopper - capacidade da cisterna de 20.000 m³ - DMT de 1.500 a 1.800 m</t>
  </si>
  <si>
    <t>1901584</t>
  </si>
  <si>
    <t>Dragagem de cascalho com draga hopper - capacidade da cisterna de 20.000 m³ - DMT de 1.800 a 2.100 m</t>
  </si>
  <si>
    <t>1901585</t>
  </si>
  <si>
    <t>Dragagem de cascalho com draga hopper - capacidade da cisterna de 20.000 m³ - DMT de 2.100 a 2.400 m</t>
  </si>
  <si>
    <t>1901586</t>
  </si>
  <si>
    <t>Dragagem de cascalho com draga hopper - capacidade da cisterna de 20.000 m³ - DMT de 2.400 a 2.700 m</t>
  </si>
  <si>
    <t>1901587</t>
  </si>
  <si>
    <t>Dragagem de cascalho com draga hopper - capacidade da cisterna de 20.000 m³ - DMT de 2.700 a 3.000 m</t>
  </si>
  <si>
    <t>1901588</t>
  </si>
  <si>
    <t>Dragagem de cascalho com draga hopper - capacidade da cisterna de 20.000 m³ - DMT de 3.000 m</t>
  </si>
  <si>
    <t>1917139</t>
  </si>
  <si>
    <t>Dragagem de cascalho com draga hopper - capacidade da cisterna de 3.000 m³ - DMT de 1.500 a 1.800 m</t>
  </si>
  <si>
    <t>1917140</t>
  </si>
  <si>
    <t>Dragagem de cascalho com draga hopper - capacidade da cisterna de 3.000 m³ - DMT de 1.800 a 2.100 m</t>
  </si>
  <si>
    <t>1917141</t>
  </si>
  <si>
    <t>Dragagem de cascalho com draga hopper - capacidade da cisterna de 3.000 m³ - DMT de 2.100 a 2.400 m</t>
  </si>
  <si>
    <t>1917142</t>
  </si>
  <si>
    <t>Dragagem de cascalho com draga hopper - capacidade da cisterna de 3.000 m³ - DMT de 2.400 a 2.700 m</t>
  </si>
  <si>
    <t>1917143</t>
  </si>
  <si>
    <t>Dragagem de cascalho com draga hopper - capacidade da cisterna de 3.000 m³ - DMT de 2.700 a 3.000 m</t>
  </si>
  <si>
    <t>1917144</t>
  </si>
  <si>
    <t>Dragagem de cascalho com draga hopper - capacidade da cisterna de 3.000 m³ - DMT de 3.000 m</t>
  </si>
  <si>
    <t>1917175</t>
  </si>
  <si>
    <t>Dragagem de cascalho com draga hopper - capacidade da cisterna de 4.000 m³ - DMT de 1.500 a 1.800 m</t>
  </si>
  <si>
    <t>1917176</t>
  </si>
  <si>
    <t>Dragagem de cascalho com draga hopper - capacidade da cisterna de 4.000 m³ - DMT de 1.800 a 2.100 m</t>
  </si>
  <si>
    <t>1917177</t>
  </si>
  <si>
    <t>Dragagem de cascalho com draga hopper - capacidade da cisterna de 4.000 m³ - DMT de 2.100 a 2.400 m</t>
  </si>
  <si>
    <t>1917178</t>
  </si>
  <si>
    <t>Dragagem de cascalho com draga hopper - capacidade da cisterna de 4.000 m³ - DMT de 2.400 a 2.700 m</t>
  </si>
  <si>
    <t>1917179</t>
  </si>
  <si>
    <t>Dragagem de cascalho com draga hopper - capacidade da cisterna de 4.000 m³ - DMT de 2.700 a 3.000 m</t>
  </si>
  <si>
    <t>1917180</t>
  </si>
  <si>
    <t>Dragagem de cascalho com draga hopper - capacidade da cisterna de 4.000 m³ - DMT de 3.000 m</t>
  </si>
  <si>
    <t>1917211</t>
  </si>
  <si>
    <t>Dragagem de cascalho com draga hopper - capacidade da cisterna de 5.000 m³ - DMT de 1.500 a 1.800 m</t>
  </si>
  <si>
    <t>1917212</t>
  </si>
  <si>
    <t>Dragagem de cascalho com draga hopper - capacidade da cisterna de 5.000 m³ - DMT de 1.800 a 2.100 m</t>
  </si>
  <si>
    <t>1917213</t>
  </si>
  <si>
    <t>Dragagem de cascalho com draga hopper - capacidade da cisterna de 5.000 m³ - DMT de 2.100 a 2.400 m</t>
  </si>
  <si>
    <t>1917214</t>
  </si>
  <si>
    <t>Dragagem de cascalho com draga hopper - capacidade da cisterna de 5.000 m³ - DMT de 2.400 a 2.700 m</t>
  </si>
  <si>
    <t>1917215</t>
  </si>
  <si>
    <t>Dragagem de cascalho com draga hopper - capacidade da cisterna de 5.000 m³ - DMT de 2.700 a 3.000 m</t>
  </si>
  <si>
    <t>1917216</t>
  </si>
  <si>
    <t>Dragagem de cascalho com draga hopper - capacidade da cisterna de 5.000 m³ - DMT de 3.000 m</t>
  </si>
  <si>
    <t>1917031</t>
  </si>
  <si>
    <t>Dragagem de cascalho com draga hopper - capacidade da cisterna de 750 m³ - DMT de 1.500 a 1.800 m</t>
  </si>
  <si>
    <t>1917032</t>
  </si>
  <si>
    <t>Dragagem de cascalho com draga hopper - capacidade da cisterna de 750 m³ - DMT de 1.800 a 2.100 m</t>
  </si>
  <si>
    <t>1917033</t>
  </si>
  <si>
    <t>Dragagem de cascalho com draga hopper - capacidade da cisterna de 750 m³ - DMT de 2.100 a 2.400 m</t>
  </si>
  <si>
    <t>1917034</t>
  </si>
  <si>
    <t>Dragagem de cascalho com draga hopper - capacidade da cisterna de 750 m³ - DMT de 2.400 a 2.700 m</t>
  </si>
  <si>
    <t>1917035</t>
  </si>
  <si>
    <t>Dragagem de cascalho com draga hopper - capacidade da cisterna de 750 m³ - DMT de 2.700 a 3.000 m</t>
  </si>
  <si>
    <t>1917036</t>
  </si>
  <si>
    <t>Dragagem de cascalho com draga hopper - capacidade da cisterna de 750 m³ - DMT de 3.000 m</t>
  </si>
  <si>
    <t>1917605</t>
  </si>
  <si>
    <t>Dragagem de cascalho fino com draga de sucção e recalque - bomba de 1.350 kW e cortador de 170 kW - distância de recalque de 1.100 a 1.300 m</t>
  </si>
  <si>
    <t>1917606</t>
  </si>
  <si>
    <t>Dragagem de cascalho fino com draga de sucção e recalque - bomba de 1.350 kW e cortador de 170 kW - distância de recalque de 1.300 a 1.500 m</t>
  </si>
  <si>
    <t>1917607</t>
  </si>
  <si>
    <t>Dragagem de cascalho fino com draga de sucção e recalque - bomba de 1.350 kW e cortador de 170 kW - distância de recalque de 1.500 a 1.700 m</t>
  </si>
  <si>
    <t>1917608</t>
  </si>
  <si>
    <t>Dragagem de cascalho fino com draga de sucção e recalque - bomba de 1.350 kW e cortador de 170 kW - distância de recalque de 1.700 a 1.900 m</t>
  </si>
  <si>
    <t>1917609</t>
  </si>
  <si>
    <t>Dragagem de cascalho fino com draga de sucção e recalque - bomba de 1.350 kW e cortador de 170 kW - distância de recalque de 1.900 a 2.100 m</t>
  </si>
  <si>
    <t>1917610</t>
  </si>
  <si>
    <t>Dragagem de cascalho fino com draga de sucção e recalque - bomba de 1.350 kW e cortador de 170 kW - distância de recalque de 2.100 a 2.300 m</t>
  </si>
  <si>
    <t>1917611</t>
  </si>
  <si>
    <t>Dragagem de cascalho fino com draga de sucção e recalque - bomba de 1.350 kW e cortador de 170 kW - distância de recalque de 2.300 a 2.500 m</t>
  </si>
  <si>
    <t>1917612</t>
  </si>
  <si>
    <t>Dragagem de cascalho fino com draga de sucção e recalque - bomba de 1.350 kW e cortador de 170 kW - distância de recalque de 2.500 a 2.700 m</t>
  </si>
  <si>
    <t>1917613</t>
  </si>
  <si>
    <t>Dragagem de cascalho fino com draga de sucção e recalque - bomba de 1.350 kW e cortador de 170 kW - distância de recalque de 2.700 a 2.900 m</t>
  </si>
  <si>
    <t>1917614</t>
  </si>
  <si>
    <t>Dragagem de cascalho fino com draga de sucção e recalque - bomba de 1.350 kW e cortador de 170 kW - distância de recalque de 2.900 a 3.100 m</t>
  </si>
  <si>
    <t>1917615</t>
  </si>
  <si>
    <t>Dragagem de cascalho fino com draga de sucção e recalque - bomba de 1.350 kW e cortador de 170 kW - distância de recalque de 3.100 a 3.300 m</t>
  </si>
  <si>
    <t>1917616</t>
  </si>
  <si>
    <t>Dragagem de cascalho fino com draga de sucção e recalque - bomba de 1.350 kW e cortador de 170 kW - distância de recalque de 3.300 a 3.500 m</t>
  </si>
  <si>
    <t>1917617</t>
  </si>
  <si>
    <t>Dragagem de cascalho fino com draga de sucção e recalque - bomba de 1.350 kW e cortador de 170 kW - distância de recalque de 3.500 a 3.700 m</t>
  </si>
  <si>
    <t>1917618</t>
  </si>
  <si>
    <t>Dragagem de cascalho fino com draga de sucção e recalque - bomba de 1.350 kW e cortador de 170 kW - distância de recalque de 3.700 a 3.900 m</t>
  </si>
  <si>
    <t>1917619</t>
  </si>
  <si>
    <t>Dragagem de cascalho fino com draga de sucção e recalque - bomba de 1.350 kW e cortador de 170 kW - distância de recalque de 3.900 a 4.100 m</t>
  </si>
  <si>
    <t>1917602</t>
  </si>
  <si>
    <t>Dragagem de cascalho fino com draga de sucção e recalque - bomba de 1.350 kW e cortador de 170 kW - distância de recalque de 500 a 700 m</t>
  </si>
  <si>
    <t>1917603</t>
  </si>
  <si>
    <t>Dragagem de cascalho fino com draga de sucção e recalque - bomba de 1.350 kW e cortador de 170 kW - distância de recalque de 700 a 900 m</t>
  </si>
  <si>
    <t>1917604</t>
  </si>
  <si>
    <t>Dragagem de cascalho fino com draga de sucção e recalque - bomba de 1.350 kW e cortador de 170 kW - distância de recalque de 900 a 1.100 m</t>
  </si>
  <si>
    <t>1917740</t>
  </si>
  <si>
    <t>Dragagem de cascalho fino com draga de sucção e recalque - bomba de 1.350 kW e cortador de 170 kW - distância de recalque de até 500 m</t>
  </si>
  <si>
    <t>1917263</t>
  </si>
  <si>
    <t>Dragagem de cascalho fino com draga de sucção e recalque - bomba de 294 kW e cortador de 30 kW - distância de recalque de 1.100 a 1.300 m</t>
  </si>
  <si>
    <t>1917264</t>
  </si>
  <si>
    <t>Dragagem de cascalho fino com draga de sucção e recalque - bomba de 294 kW e cortador de 30 kW - distância de recalque de 1.300 a 1.500 m</t>
  </si>
  <si>
    <t>1917265</t>
  </si>
  <si>
    <t>Dragagem de cascalho fino com draga de sucção e recalque - bomba de 294 kW e cortador de 30 kW - distância de recalque de 1.500 a 1.700 m</t>
  </si>
  <si>
    <t>1917260</t>
  </si>
  <si>
    <t>Dragagem de cascalho fino com draga de sucção e recalque - bomba de 294 kW e cortador de 30 kW - distância de recalque de 500 a 700 m</t>
  </si>
  <si>
    <t>1917261</t>
  </si>
  <si>
    <t>Dragagem de cascalho fino com draga de sucção e recalque - bomba de 294 kW e cortador de 30 kW - distância de recalque de 700 a 900 m</t>
  </si>
  <si>
    <t>1917262</t>
  </si>
  <si>
    <t>Dragagem de cascalho fino com draga de sucção e recalque - bomba de 294 kW e cortador de 30 kW - distância de recalque de 900 a 1.100 m</t>
  </si>
  <si>
    <t>1917727</t>
  </si>
  <si>
    <t>Dragagem de cascalho fino com draga de sucção e recalque - bomba de 294 kW e cortador de 30 kW - distância de recalque de até 500 m</t>
  </si>
  <si>
    <t>1917351</t>
  </si>
  <si>
    <t>Dragagem de cascalho fino com draga de sucção e recalque - bomba de 483 kW e cortador de 55 kW - distância de recalque de 1.100 a 1.300 m</t>
  </si>
  <si>
    <t>1917352</t>
  </si>
  <si>
    <t>Dragagem de cascalho fino com draga de sucção e recalque - bomba de 483 kW e cortador de 55 kW - distância de recalque de 1.300 a 1.500 m</t>
  </si>
  <si>
    <t>1917353</t>
  </si>
  <si>
    <t>Dragagem de cascalho fino com draga de sucção e recalque - bomba de 483 kW e cortador de 55 kW - distância de recalque de 1.500 a 1.700 m</t>
  </si>
  <si>
    <t>1917354</t>
  </si>
  <si>
    <t>Dragagem de cascalho fino com draga de sucção e recalque - bomba de 483 kW e cortador de 55 kW - distância de recalque de 1.700 a 1.900 m</t>
  </si>
  <si>
    <t>1917355</t>
  </si>
  <si>
    <t>Dragagem de cascalho fino com draga de sucção e recalque - bomba de 483 kW e cortador de 55 kW - distância de recalque de 1.900 a 2.100 m</t>
  </si>
  <si>
    <t>1917356</t>
  </si>
  <si>
    <t>Dragagem de cascalho fino com draga de sucção e recalque - bomba de 483 kW e cortador de 55 kW - distância de recalque de 2.100 a 2.300 m</t>
  </si>
  <si>
    <t>1917357</t>
  </si>
  <si>
    <t>Dragagem de cascalho fino com draga de sucção e recalque - bomba de 483 kW e cortador de 55 kW - distância de recalque de 2.300 a 2.500 m</t>
  </si>
  <si>
    <t>1917348</t>
  </si>
  <si>
    <t>Dragagem de cascalho fino com draga de sucção e recalque - bomba de 483 kW e cortador de 55 kW - distância de recalque de 500 a 700 m</t>
  </si>
  <si>
    <t>1917349</t>
  </si>
  <si>
    <t>Dragagem de cascalho fino com draga de sucção e recalque - bomba de 483 kW e cortador de 55 kW - distância de recalque de 700 a 900 m</t>
  </si>
  <si>
    <t>1917350</t>
  </si>
  <si>
    <t>Dragagem de cascalho fino com draga de sucção e recalque - bomba de 483 kW e cortador de 55 kW - distância de recalque de 900 a 1.100 m</t>
  </si>
  <si>
    <t>1917731</t>
  </si>
  <si>
    <t>Dragagem de cascalho fino com draga de sucção e recalque - bomba de 483 kW e cortador de 55 kW - distância de recalque de até 500 m</t>
  </si>
  <si>
    <t>1917463</t>
  </si>
  <si>
    <t>Dragagem de cascalho fino com draga de sucção e recalque - bomba de 746 kW e cortador de 110 kW - distância de recalque de 1.100 a 1.300 m</t>
  </si>
  <si>
    <t>1917464</t>
  </si>
  <si>
    <t>Dragagem de cascalho fino com draga de sucção e recalque - bomba de 746 kW e cortador de 110 kW - distância de recalque de 1.300 a 1.500 m</t>
  </si>
  <si>
    <t>1917465</t>
  </si>
  <si>
    <t>Dragagem de cascalho fino com draga de sucção e recalque - bomba de 746 kW e cortador de 110 kW - distância de recalque de 1.500 a 1.700 m</t>
  </si>
  <si>
    <t>1917466</t>
  </si>
  <si>
    <t>Dragagem de cascalho fino com draga de sucção e recalque - bomba de 746 kW e cortador de 110 kW - distância de recalque de 1.700 a 1.900 m</t>
  </si>
  <si>
    <t>1917467</t>
  </si>
  <si>
    <t>Dragagem de cascalho fino com draga de sucção e recalque - bomba de 746 kW e cortador de 110 kW - distância de recalque de 1.900 a 2.100 m</t>
  </si>
  <si>
    <t>1917468</t>
  </si>
  <si>
    <t>Dragagem de cascalho fino com draga de sucção e recalque - bomba de 746 kW e cortador de 110 kW - distância de recalque de 2.100 a 2.300 m</t>
  </si>
  <si>
    <t>1917469</t>
  </si>
  <si>
    <t>Dragagem de cascalho fino com draga de sucção e recalque - bomba de 746 kW e cortador de 110 kW - distância de recalque de 2.300 a 2.500 m</t>
  </si>
  <si>
    <t>1917470</t>
  </si>
  <si>
    <t>Dragagem de cascalho fino com draga de sucção e recalque - bomba de 746 kW e cortador de 110 kW - distância de recalque de 2.500 a 2.700 m</t>
  </si>
  <si>
    <t>1917471</t>
  </si>
  <si>
    <t>Dragagem de cascalho fino com draga de sucção e recalque - bomba de 746 kW e cortador de 110 kW - distância de recalque de 2.700 a 2.900 m</t>
  </si>
  <si>
    <t>1917472</t>
  </si>
  <si>
    <t>Dragagem de cascalho fino com draga de sucção e recalque - bomba de 746 kW e cortador de 110 kW - distância de recalque de 2.900 a 3.100 m</t>
  </si>
  <si>
    <t>1917460</t>
  </si>
  <si>
    <t>Dragagem de cascalho fino com draga de sucção e recalque - bomba de 746 kW e cortador de 110 kW - distância de recalque de 500 a 700 m</t>
  </si>
  <si>
    <t>1917461</t>
  </si>
  <si>
    <t>Dragagem de cascalho fino com draga de sucção e recalque - bomba de 746 kW e cortador de 110 kW - distância de recalque de 700 a 900 m</t>
  </si>
  <si>
    <t>1917462</t>
  </si>
  <si>
    <t>Dragagem de cascalho fino com draga de sucção e recalque - bomba de 746 kW e cortador de 110 kW - distância de recalque de 900 a 1.100 m</t>
  </si>
  <si>
    <t>1917735</t>
  </si>
  <si>
    <t>Dragagem de cascalho fino com draga de sucção e recalque - bomba de 746 kW e cortador de 110 kW - distância de recalque de até 500 m</t>
  </si>
  <si>
    <t>1917061</t>
  </si>
  <si>
    <t>Dragagem de cascalho fino com draga hopper - capacidade da cisterna de 1.000 m³ - DMT de 1.500 a 1.800 m</t>
  </si>
  <si>
    <t>1917062</t>
  </si>
  <si>
    <t>Dragagem de cascalho fino com draga hopper - capacidade da cisterna de 1.000 m³ - DMT de 1.800 a 2.100 m</t>
  </si>
  <si>
    <t>1917063</t>
  </si>
  <si>
    <t>Dragagem de cascalho fino com draga hopper - capacidade da cisterna de 1.000 m³ - DMT de 2.100 a 2.400 m</t>
  </si>
  <si>
    <t>1917064</t>
  </si>
  <si>
    <t>Dragagem de cascalho fino com draga hopper - capacidade da cisterna de 1.000 m³ - DMT de 2.400 a 2.700 m</t>
  </si>
  <si>
    <t>1917065</t>
  </si>
  <si>
    <t>Dragagem de cascalho fino com draga hopper - capacidade da cisterna de 1.000 m³ - DMT de 2.700 a 3.000 m</t>
  </si>
  <si>
    <t>1917066</t>
  </si>
  <si>
    <t>Dragagem de cascalho fino com draga hopper - capacidade da cisterna de 1.000 m³ - DMT de 3.000 m</t>
  </si>
  <si>
    <t>1901590</t>
  </si>
  <si>
    <t>Dragagem de cascalho fino com draga hopper - capacidade da cisterna de 10.000 m³ - DMT de 1.500 a 1.800 m</t>
  </si>
  <si>
    <t>1901591</t>
  </si>
  <si>
    <t>Dragagem de cascalho fino com draga hopper - capacidade da cisterna de 10.000 m³ - DMT de 1.800 a 2.100 m</t>
  </si>
  <si>
    <t>1901592</t>
  </si>
  <si>
    <t>Dragagem de cascalho fino com draga hopper - capacidade da cisterna de 10.000 m³ - DMT de 2.100 a 2.400 m</t>
  </si>
  <si>
    <t>1901593</t>
  </si>
  <si>
    <t>Dragagem de cascalho fino com draga hopper - capacidade da cisterna de 10.000 m³ - DMT de 2.400 a 2.700 m</t>
  </si>
  <si>
    <t>1901594</t>
  </si>
  <si>
    <t>Dragagem de cascalho fino com draga hopper - capacidade da cisterna de 10.000 m³ - DMT de 2.700 a 3.000 m</t>
  </si>
  <si>
    <t>1901589</t>
  </si>
  <si>
    <t>Dragagem de cascalho fino com draga hopper - capacidade da cisterna de 10.000 m³ - DMT de 3.000 m</t>
  </si>
  <si>
    <t>1901596</t>
  </si>
  <si>
    <t>Dragagem de cascalho fino com draga hopper - capacidade da cisterna de 15.000 m³ - DMT de 1.500 a 1.800 m</t>
  </si>
  <si>
    <t>1901597</t>
  </si>
  <si>
    <t>Dragagem de cascalho fino com draga hopper - capacidade da cisterna de 15.000 m³ - DMT de 1.800 a 2.100 m</t>
  </si>
  <si>
    <t>1901598</t>
  </si>
  <si>
    <t>Dragagem de cascalho fino com draga hopper - capacidade da cisterna de 15.000 m³ - DMT de 2.100 a 2.400 m</t>
  </si>
  <si>
    <t>1901599</t>
  </si>
  <si>
    <t>Dragagem de cascalho fino com draga hopper - capacidade da cisterna de 15.000 m³ - DMT de 2.400 a 2.700 m</t>
  </si>
  <si>
    <t>1901600</t>
  </si>
  <si>
    <t>Dragagem de cascalho fino com draga hopper - capacidade da cisterna de 15.000 m³ - DMT de 2.700 a 3.000 m</t>
  </si>
  <si>
    <t>1901595</t>
  </si>
  <si>
    <t>Dragagem de cascalho fino com draga hopper - capacidade da cisterna de 15.000 m³ - DMT de 3.000 m</t>
  </si>
  <si>
    <t>1917097</t>
  </si>
  <si>
    <t>Dragagem de cascalho fino com draga hopper - capacidade da cisterna de 2.000 m³ - DMT de 1.500 a 1.800 m</t>
  </si>
  <si>
    <t>1917098</t>
  </si>
  <si>
    <t>Dragagem de cascalho fino com draga hopper - capacidade da cisterna de 2.000 m³ - DMT de 1.800 a 2.100 m</t>
  </si>
  <si>
    <t>1917099</t>
  </si>
  <si>
    <t>Dragagem de cascalho fino com draga hopper - capacidade da cisterna de 2.000 m³ - DMT de 2.100 a 2.400 m</t>
  </si>
  <si>
    <t>1917100</t>
  </si>
  <si>
    <t>Dragagem de cascalho fino com draga hopper - capacidade da cisterna de 2.000 m³ - DMT de 2.400 a 2.700 m</t>
  </si>
  <si>
    <t>1917101</t>
  </si>
  <si>
    <t>Dragagem de cascalho fino com draga hopper - capacidade da cisterna de 2.000 m³ - DMT de 2.700 a 3.000 m</t>
  </si>
  <si>
    <t>1917102</t>
  </si>
  <si>
    <t>Dragagem de cascalho fino com draga hopper - capacidade da cisterna de 2.000 m³ - DMT de 3.000 m</t>
  </si>
  <si>
    <t>1901601</t>
  </si>
  <si>
    <t>Dragagem de cascalho fino com draga hopper - capacidade da cisterna de 20.000 m³ - DMT de 1.500 a 1.800 m</t>
  </si>
  <si>
    <t>1901602</t>
  </si>
  <si>
    <t>Dragagem de cascalho fino com draga hopper - capacidade da cisterna de 20.000 m³ - DMT de 1.800 a 2.100 m</t>
  </si>
  <si>
    <t>1901603</t>
  </si>
  <si>
    <t>Dragagem de cascalho fino com draga hopper - capacidade da cisterna de 20.000 m³ - DMT de 2.100 a 2.400 m</t>
  </si>
  <si>
    <t>1901604</t>
  </si>
  <si>
    <t>Dragagem de cascalho fino com draga hopper - capacidade da cisterna de 20.000 m³ - DMT de 2.400 a 2.700 m</t>
  </si>
  <si>
    <t>1901605</t>
  </si>
  <si>
    <t>Dragagem de cascalho fino com draga hopper - capacidade da cisterna de 20.000 m³ - DMT de 2.700 a 3.000 m</t>
  </si>
  <si>
    <t>1901606</t>
  </si>
  <si>
    <t>Dragagem de cascalho fino com draga hopper - capacidade da cisterna de 20.000 m³ - DMT de 3.000 m</t>
  </si>
  <si>
    <t>1917133</t>
  </si>
  <si>
    <t>Dragagem de cascalho fino com draga hopper - capacidade da cisterna de 3.000 m³ - DMT de 1.500 a 1.800 m</t>
  </si>
  <si>
    <t>1917134</t>
  </si>
  <si>
    <t>Dragagem de cascalho fino com draga hopper - capacidade da cisterna de 3.000 m³ - DMT de 1.800 a 2.100 m</t>
  </si>
  <si>
    <t>1917135</t>
  </si>
  <si>
    <t>Dragagem de cascalho fino com draga hopper - capacidade da cisterna de 3.000 m³ - DMT de 2.100 a 2.400 m</t>
  </si>
  <si>
    <t>1917136</t>
  </si>
  <si>
    <t>Dragagem de cascalho fino com draga hopper - capacidade da cisterna de 3.000 m³ - DMT de 2.400 a 2.700 m</t>
  </si>
  <si>
    <t>1917137</t>
  </si>
  <si>
    <t>Dragagem de cascalho fino com draga hopper - capacidade da cisterna de 3.000 m³ - DMT de 2.700 a 3.000 m</t>
  </si>
  <si>
    <t>1917138</t>
  </si>
  <si>
    <t>Dragagem de cascalho fino com draga hopper - capacidade da cisterna de 3.000 m³ - DMT de 3.000 m</t>
  </si>
  <si>
    <t>1917169</t>
  </si>
  <si>
    <t>Dragagem de cascalho fino com draga hopper - capacidade da cisterna de 4.000 m³ - DMT de 1.500 a 1.800 m</t>
  </si>
  <si>
    <t>1917170</t>
  </si>
  <si>
    <t>Dragagem de cascalho fino com draga hopper - capacidade da cisterna de 4.000 m³ - DMT de 1.800 a 2.100 m</t>
  </si>
  <si>
    <t>1917171</t>
  </si>
  <si>
    <t>Dragagem de cascalho fino com draga hopper - capacidade da cisterna de 4.000 m³ - DMT de 2.100 a 2.400 m</t>
  </si>
  <si>
    <t>1917172</t>
  </si>
  <si>
    <t>Dragagem de cascalho fino com draga hopper - capacidade da cisterna de 4.000 m³ - DMT de 2.400 a 2.700 m</t>
  </si>
  <si>
    <t>1917173</t>
  </si>
  <si>
    <t>Dragagem de cascalho fino com draga hopper - capacidade da cisterna de 4.000 m³ - DMT de 2.700 a 3.000 m</t>
  </si>
  <si>
    <t>1917174</t>
  </si>
  <si>
    <t>Dragagem de cascalho fino com draga hopper - capacidade da cisterna de 4.000 m³ - DMT de 3.000 m</t>
  </si>
  <si>
    <t>1917205</t>
  </si>
  <si>
    <t>Dragagem de cascalho fino com draga hopper - capacidade da cisterna de 5.000 m³ - DMT de 1.500 a 1.800 m</t>
  </si>
  <si>
    <t>1917206</t>
  </si>
  <si>
    <t>Dragagem de cascalho fino com draga hopper - capacidade da cisterna de 5.000 m³ - DMT de 1.800 a 2.100 m</t>
  </si>
  <si>
    <t>1917207</t>
  </si>
  <si>
    <t>Dragagem de cascalho fino com draga hopper - capacidade da cisterna de 5.000 m³ - DMT de 2.100 a 2.400 m</t>
  </si>
  <si>
    <t>1917208</t>
  </si>
  <si>
    <t>Dragagem de cascalho fino com draga hopper - capacidade da cisterna de 5.000 m³ - DMT de 2.400 a 2.700 m</t>
  </si>
  <si>
    <t>1917209</t>
  </si>
  <si>
    <t>Dragagem de cascalho fino com draga hopper - capacidade da cisterna de 5.000 m³ - DMT de 2.700 a 3.000 m</t>
  </si>
  <si>
    <t>1917210</t>
  </si>
  <si>
    <t>Dragagem de cascalho fino com draga hopper - capacidade da cisterna de 5.000 m³ - DMT de 3.000 m</t>
  </si>
  <si>
    <t>1917025</t>
  </si>
  <si>
    <t>Dragagem de cascalho fino com draga hopper - capacidade da cisterna de 750 m³ - DMT de 1.500 a 1.800 m</t>
  </si>
  <si>
    <t>1917026</t>
  </si>
  <si>
    <t>Dragagem de cascalho fino com draga hopper - capacidade da cisterna de 750 m³ - DMT de 1.800 a 2.100 m</t>
  </si>
  <si>
    <t>1917027</t>
  </si>
  <si>
    <t>Dragagem de cascalho fino com draga hopper - capacidade da cisterna de 750 m³ - DMT de 2.100 a 2.400 m</t>
  </si>
  <si>
    <t>1917028</t>
  </si>
  <si>
    <t>Dragagem de cascalho fino com draga hopper - capacidade da cisterna de 750 m³ - DMT de 2.400 a 2.700 m</t>
  </si>
  <si>
    <t>1917029</t>
  </si>
  <si>
    <t>Dragagem de cascalho fino com draga hopper - capacidade da cisterna de 750 m³ - DMT de 2.700 a 3.000 m</t>
  </si>
  <si>
    <t>1917030</t>
  </si>
  <si>
    <t>Dragagem de cascalho fino com draga hopper - capacidade da cisterna de 750 m³ - DMT de 3.000 m</t>
  </si>
  <si>
    <t>1917629</t>
  </si>
  <si>
    <t>Dragagem de material de 1ª categoria com clamshell sobre pontão flutuante - capacidade da caçamba de 4,6 m³ - transporte com batelão sem propulsão com capacidade de 100 t - DMT 0 a 300 m</t>
  </si>
  <si>
    <t>1917633</t>
  </si>
  <si>
    <t>Dragagem de material de 1ª categoria com clamshell sobre pontão flutuante - capacidade da caçamba de 4,6 m³ - transporte com batelão sem propulsão com capacidade de 100 t - DMT 1.200 a 1.500 m</t>
  </si>
  <si>
    <t>1917634</t>
  </si>
  <si>
    <t>Dragagem de material de 1ª categoria com clamshell sobre pontão flutuante - capacidade da caçamba de 4,6 m³ - transporte com batelão sem propulsão com capacidade de 100 t - DMT 1.500 a 1.800 m</t>
  </si>
  <si>
    <t>1917635</t>
  </si>
  <si>
    <t>Dragagem de material de 1ª categoria com clamshell sobre pontão flutuante - capacidade da caçamba de 4,6 m³ - transporte com batelão sem propulsão com capacidade de 100 t - DMT 1.800 a 2.100 m</t>
  </si>
  <si>
    <t>1917636</t>
  </si>
  <si>
    <t>Dragagem de material de 1ª categoria com clamshell sobre pontão flutuante - capacidade da caçamba de 4,6 m³ - transporte com batelão sem propulsão com capacidade de 100 t - DMT 2.100 a 2.400 m</t>
  </si>
  <si>
    <t>1917637</t>
  </si>
  <si>
    <t>Dragagem de material de 1ª categoria com clamshell sobre pontão flutuante - capacidade da caçamba de 4,6 m³ - transporte com batelão sem propulsão com capacidade de 100 t - DMT 2.400 a 2.700 m</t>
  </si>
  <si>
    <t>1917638</t>
  </si>
  <si>
    <t>Dragagem de material de 1ª categoria com clamshell sobre pontão flutuante - capacidade da caçamba de 4,6 m³ - transporte com batelão sem propulsão com capacidade de 100 t - DMT 2.700 a 3.000 m</t>
  </si>
  <si>
    <t>1917630</t>
  </si>
  <si>
    <t>Dragagem de material de 1ª categoria com clamshell sobre pontão flutuante - capacidade da caçamba de 4,6 m³ - transporte com batelão sem propulsão com capacidade de 100 t - DMT 300 a 600 m</t>
  </si>
  <si>
    <t>1917631</t>
  </si>
  <si>
    <t>Dragagem de material de 1ª categoria com clamshell sobre pontão flutuante - capacidade da caçamba de 4,6 m³ - transporte com batelão sem propulsão com capacidade de 100 t - DMT 600 a 900 m</t>
  </si>
  <si>
    <t>1917632</t>
  </si>
  <si>
    <t>Dragagem de material de 1ª categoria com clamshell sobre pontão flutuante - capacidade da caçamba de 4,6 m³ - transporte com batelão sem propulsão com capacidade de 100 t - DMT 900 a 1.200 m</t>
  </si>
  <si>
    <t>1917639</t>
  </si>
  <si>
    <t>Dragagem de material de 1ª categoria com clamshell sobre pontão flutuante - capacidade da caçamba de 4,6 m³ - transporte com batelão sem propulsão com capacidade de 100 t - DMT de 3.000 m</t>
  </si>
  <si>
    <t>1917646</t>
  </si>
  <si>
    <t>Dragagem de material de 1ª categoria com dragline - caçamba de 2,1 m³ - caminho de serviço em leito natural - DMT 1.000 a 1.200 m - com caminhão de 14 m³ e carregadeira</t>
  </si>
  <si>
    <t>1917647</t>
  </si>
  <si>
    <t>Dragagem de material de 1ª categoria com dragline - caçamba de 2,1 m³ - caminho de serviço em leito natural - DMT 1.200 a 1.400 m - com caminhão de 14 m³ e carregadeira</t>
  </si>
  <si>
    <t>1917648</t>
  </si>
  <si>
    <t>Dragagem de material de 1ª categoria com dragline - caçamba de 2,1 m³ - caminho de serviço em leito natural - DMT 1.400 a 1.600 m - com caminhão de 14 m³ e carregadeira</t>
  </si>
  <si>
    <t>1917649</t>
  </si>
  <si>
    <t>Dragagem de material de 1ª categoria com dragline - caçamba de 2,1 m³ - caminho de serviço em leito natural - DMT 1.600 a 1.800 m - com caminhão de 14 m³ e carregadeira</t>
  </si>
  <si>
    <t>1917650</t>
  </si>
  <si>
    <t>Dragagem de material de 1ª categoria com dragline - caçamba de 2,1 m³ - caminho de serviço em leito natural - DMT 1.800 a 2.000 m - com caminhão de 14 m³ e carregadeira</t>
  </si>
  <si>
    <t>1917651</t>
  </si>
  <si>
    <t>Dragagem de material de 1ª categoria com dragline - caçamba de 2,1 m³ - caminho de serviço em leito natural - DMT 2.000 a 2.500 m - com caminhão de 14 m³ e carregadeira</t>
  </si>
  <si>
    <t>1917652</t>
  </si>
  <si>
    <t>Dragagem de material de 1ª categoria com dragline - caçamba de 2,1 m³ - caminho de serviço em leito natural - DMT 2.500 a 3.000 m - com caminhão de 14 m³ e carregadeira</t>
  </si>
  <si>
    <t>1917642</t>
  </si>
  <si>
    <t>Dragagem de material de 1ª categoria com dragline - caçamba de 2,1 m³ - caminho de serviço em leito natural - DMT 200 a 400 m - com caminhão de 14 m³ e carregadeira</t>
  </si>
  <si>
    <t>1917643</t>
  </si>
  <si>
    <t>Dragagem de material de 1ª categoria com dragline - caçamba de 2,1 m³ - caminho de serviço em leito natural - DMT 400 a 600 m - com caminhão de 14 m³ e carregadeira</t>
  </si>
  <si>
    <t>1917641</t>
  </si>
  <si>
    <t>Dragagem de material de 1ª categoria com dragline - caçamba de 2,1 m³ - caminho de serviço em leito natural - DMT 50 a 200 m - com caminhão de 14 m³ e carregadeira</t>
  </si>
  <si>
    <t>1917644</t>
  </si>
  <si>
    <t>Dragagem de material de 1ª categoria com dragline - caçamba de 2,1 m³ - caminho de serviço em leito natural - DMT 600 a 800 m - com caminhão de 14 m³ e carregadeira</t>
  </si>
  <si>
    <t>1917645</t>
  </si>
  <si>
    <t>Dragagem de material de 1ª categoria com dragline - caçamba de 2,1 m³ - caminho de serviço em leito natural - DMT 800 a 1.000 m - com caminhão de 14 m³ e carregadeira</t>
  </si>
  <si>
    <t>1917653</t>
  </si>
  <si>
    <t>Dragagem de material de 1ª categoria com dragline - caçamba de 2,1 m³ - caminho de serviço em leito natural - DMT de 3.000 m - com caminhão de 14 m³ e carregadeira</t>
  </si>
  <si>
    <t>1917659</t>
  </si>
  <si>
    <t>Dragagem de material de 1ª categoria com dragline - caçamba de 2,1 m³ - caminho de serviço em revestimento primário - DMT 1.000 a 1.200 m - com caminhão de 14 m³ e carregadeira</t>
  </si>
  <si>
    <t>1917660</t>
  </si>
  <si>
    <t>Dragagem de material de 1ª categoria com dragline - caçamba de 2,1 m³ - caminho de serviço em revestimento primário - DMT 1.200 a 1.400 m - com caminhão de 14 m³ e carregadeira</t>
  </si>
  <si>
    <t>1917661</t>
  </si>
  <si>
    <t>Dragagem de material de 1ª categoria com dragline - caçamba de 2,1 m³ - caminho de serviço em revestimento primário - DMT 1.400 a 1.600 m - com caminhão de 14 m³ e carregadeira</t>
  </si>
  <si>
    <t>1917662</t>
  </si>
  <si>
    <t>Dragagem de material de 1ª categoria com dragline - caçamba de 2,1 m³ - caminho de serviço em revestimento primário - DMT 1.600 a 1.800 m - com caminhão de 14 m³ e carregadeira</t>
  </si>
  <si>
    <t>1917663</t>
  </si>
  <si>
    <t>Dragagem de material de 1ª categoria com dragline - caçamba de 2,1 m³ - caminho de serviço em revestimento primário - DMT 1.800 a 2.000 m - com caminhão de 14 m³ e carregadeira</t>
  </si>
  <si>
    <t>1917664</t>
  </si>
  <si>
    <t>Dragagem de material de 1ª categoria com dragline - caçamba de 2,1 m³ - caminho de serviço em revestimento primário - DMT 2.000 a 2.500 m - com caminhão de 14 m³ e carregadeira</t>
  </si>
  <si>
    <t>1917665</t>
  </si>
  <si>
    <t>Dragagem de material de 1ª categoria com dragline - caçamba de 2,1 m³ - caminho de serviço em revestimento primário - DMT 2.500 a 3.000 m - com caminhão de 14 m³ e carregadeira</t>
  </si>
  <si>
    <t>1917655</t>
  </si>
  <si>
    <t>Dragagem de material de 1ª categoria com dragline - caçamba de 2,1 m³ - caminho de serviço em revestimento primário - DMT 200 a 400 m - com caminhão de 14 m³ e carregadeira</t>
  </si>
  <si>
    <t>1917656</t>
  </si>
  <si>
    <t>Dragagem de material de 1ª categoria com dragline - caçamba de 2,1 m³ - caminho de serviço em revestimento primário - DMT 400 a 600 m - com caminhão de 14 m³ e carregadeira</t>
  </si>
  <si>
    <t>1917654</t>
  </si>
  <si>
    <t>Dragagem de material de 1ª categoria com dragline - caçamba de 2,1 m³ - caminho de serviço em revestimento primário - DMT 50 a 200 m - com caminhão de 14 m³ e carregadeira</t>
  </si>
  <si>
    <t>1917657</t>
  </si>
  <si>
    <t>Dragagem de material de 1ª categoria com dragline - caçamba de 2,1 m³ - caminho de serviço em revestimento primário - DMT 600 a 800 m - com caminhão de 14 m³ e carregadeira</t>
  </si>
  <si>
    <t>1917658</t>
  </si>
  <si>
    <t>Dragagem de material de 1ª categoria com dragline - caçamba de 2,1 m³ - caminho de serviço em revestimento primário - DMT 800 a 1.000 m - com caminhão de 14 m³ e carregadeira</t>
  </si>
  <si>
    <t>1917666</t>
  </si>
  <si>
    <t>Dragagem de material de 1ª categoria com dragline - caçamba de 2,1 m³ - caminho de serviço em revestimento primário - DMT de 3.000 m - com caminhão de 14 m³ e carregadeira</t>
  </si>
  <si>
    <t>1917672</t>
  </si>
  <si>
    <t>Dragagem de material de 1ª categoria com dragline - caçamba de 2,1 m³ - caminho de serviço pavimentado - DMT 1.000 a 1.200 m - com caminhão de 14 m³ e carregadeira</t>
  </si>
  <si>
    <t>1917673</t>
  </si>
  <si>
    <t>Dragagem de material de 1ª categoria com dragline - caçamba de 2,1 m³ - caminho de serviço pavimentado - DMT 1.200 a 1.400 m - com caminhão de 14 m³ e carregadeira</t>
  </si>
  <si>
    <t>1917674</t>
  </si>
  <si>
    <t>Dragagem de material de 1ª categoria com dragline - caçamba de 2,1 m³ - caminho de serviço pavimentado - DMT 1.400 a 1.600 m - com caminhão de 14 m³ e carregadeira</t>
  </si>
  <si>
    <t>1917675</t>
  </si>
  <si>
    <t>Dragagem de material de 1ª categoria com dragline - caçamba de 2,1 m³ - caminho de serviço pavimentado - DMT 1.600 a 1.800 m - com caminhão de 14 m³ e carregadeira</t>
  </si>
  <si>
    <t>1917676</t>
  </si>
  <si>
    <t>Dragagem de material de 1ª categoria com dragline - caçamba de 2,1 m³ - caminho de serviço pavimentado - DMT 1.800 a 2.000 m - com caminhão de 14 m³ e carregadeira</t>
  </si>
  <si>
    <t>1917677</t>
  </si>
  <si>
    <t>Dragagem de material de 1ª categoria com dragline - caçamba de 2,1 m³ - caminho de serviço pavimentado - DMT 2.000 a 2.500 m - com caminhão de 14 m³ e carregadeira</t>
  </si>
  <si>
    <t>1917678</t>
  </si>
  <si>
    <t>Dragagem de material de 1ª categoria com dragline - caçamba de 2,1 m³ - caminho de serviço pavimentado - DMT 2.500 a 3.000 m - com caminhão de 14 m³ e carregadeira</t>
  </si>
  <si>
    <t>1917668</t>
  </si>
  <si>
    <t>Dragagem de material de 1ª categoria com dragline - caçamba de 2,1 m³ - caminho de serviço pavimentado - DMT 200 a 400 m - com caminhão de 14 m³ e carregadeira</t>
  </si>
  <si>
    <t>1917669</t>
  </si>
  <si>
    <t>Dragagem de material de 1ª categoria com dragline - caçamba de 2,1 m³ - caminho de serviço pavimentado - DMT 400 a 600 m - com caminhão de 14 m³ e carregadeira</t>
  </si>
  <si>
    <t>1917667</t>
  </si>
  <si>
    <t>Dragagem de material de 1ª categoria com dragline - caçamba de 2,1 m³ - caminho de serviço pavimentado - DMT 50 a 200 m - com caminhão de 14 m³ e carregadeira</t>
  </si>
  <si>
    <t>1917670</t>
  </si>
  <si>
    <t>Dragagem de material de 1ª categoria com dragline - caçamba de 2,1 m³ - caminho de serviço pavimentado - DMT 600 a 800 m - com caminhão de 14 m³ e carregadeira</t>
  </si>
  <si>
    <t>1917671</t>
  </si>
  <si>
    <t>Dragagem de material de 1ª categoria com dragline - caçamba de 2,1 m³ - caminho de serviço pavimentado - DMT 800 a 1.000 m - com caminhão de 14 m³ e carregadeira</t>
  </si>
  <si>
    <t>1917679</t>
  </si>
  <si>
    <t>Dragagem de material de 1ª categoria com dragline - caçamba de 2,1 m³ - caminho de serviço pavimentado - DMT de 3.000 m - com caminhão de 14 m³ e carregadeira</t>
  </si>
  <si>
    <t>1917640</t>
  </si>
  <si>
    <t>Dragagem de material de 1ª categoria com dragline - caçamba de 2,1 m³ - DMT até 50 m</t>
  </si>
  <si>
    <t>1917686</t>
  </si>
  <si>
    <t>Dragagem de material de 1ª categoria com escavadeira hidráulica - capacidade de caçamba de 1,56 m³ - caminho de serviço em leito natural - DMT 1.000 a 1.200 m</t>
  </si>
  <si>
    <t>1917687</t>
  </si>
  <si>
    <t>Dragagem de material de 1ª categoria com escavadeira hidráulica - capacidade de caçamba de 1,56 m³ - caminho de serviço em leito natural - DMT 1.200 a 1.400 m</t>
  </si>
  <si>
    <t>1917688</t>
  </si>
  <si>
    <t>Dragagem de material de 1ª categoria com escavadeira hidráulica - capacidade de caçamba de 1,56 m³ - caminho de serviço em leito natural - DMT 1.400 a 1.600 m</t>
  </si>
  <si>
    <t>1917689</t>
  </si>
  <si>
    <t>Dragagem de material de 1ª categoria com escavadeira hidráulica - capacidade de caçamba de 1,56 m³ - caminho de serviço em leito natural - DMT 1.600 a 1.800 m</t>
  </si>
  <si>
    <t>1917690</t>
  </si>
  <si>
    <t>Dragagem de material de 1ª categoria com escavadeira hidráulica - capacidade de caçamba de 1,56 m³ - caminho de serviço em leito natural - DMT 1.800 a 2.000 m</t>
  </si>
  <si>
    <t>1917691</t>
  </si>
  <si>
    <t>Dragagem de material de 1ª categoria com escavadeira hidráulica - capacidade de caçamba de 1,56 m³ - caminho de serviço em leito natural - DMT 2.000 a 2.500 m</t>
  </si>
  <si>
    <t>1917692</t>
  </si>
  <si>
    <t>Dragagem de material de 1ª categoria com escavadeira hidráulica - capacidade de caçamba de 1,56 m³ - caminho de serviço em leito natural - DMT 2.500 a 3.000 m</t>
  </si>
  <si>
    <t>1917682</t>
  </si>
  <si>
    <t>Dragagem de material de 1ª categoria com escavadeira hidráulica - capacidade de caçamba de 1,56 m³ - caminho de serviço em leito natural - DMT 200 a 400 m</t>
  </si>
  <si>
    <t>1917693</t>
  </si>
  <si>
    <t>Dragagem de material de 1ª categoria com escavadeira hidráulica - capacidade de caçamba de 1,56 m³ - caminho de serviço em leito natural - DMT 3.000 m</t>
  </si>
  <si>
    <t>1917683</t>
  </si>
  <si>
    <t>Dragagem de material de 1ª categoria com escavadeira hidráulica - capacidade de caçamba de 1,56 m³ - caminho de serviço em leito natural - DMT 400 a 600 m</t>
  </si>
  <si>
    <t>1917681</t>
  </si>
  <si>
    <t>Dragagem de material de 1ª categoria com escavadeira hidráulica - capacidade de caçamba de 1,56 m³ - caminho de serviço em leito natural - DMT 50 a 200 m</t>
  </si>
  <si>
    <t>1917684</t>
  </si>
  <si>
    <t>Dragagem de material de 1ª categoria com escavadeira hidráulica - capacidade de caçamba de 1,56 m³ - caminho de serviço em leito natural - DMT 600 a 800 m</t>
  </si>
  <si>
    <t>1917685</t>
  </si>
  <si>
    <t>Dragagem de material de 1ª categoria com escavadeira hidráulica - capacidade de caçamba de 1,56 m³ - caminho de serviço em leito natural - DMT 800 a 1.000 m</t>
  </si>
  <si>
    <t>1917699</t>
  </si>
  <si>
    <t>Dragagem de material de 1ª categoria com escavadeira hidráulica - capacidade de caçamba de 1,56 m³ - caminho de serviço em revestimento primário - DMT 1.000 a 1.200 m</t>
  </si>
  <si>
    <t>1917700</t>
  </si>
  <si>
    <t>Dragagem de material de 1ª categoria com escavadeira hidráulica - capacidade de caçamba de 1,56 m³ - caminho de serviço em revestimento primário - DMT 1.200 a 1.400 m</t>
  </si>
  <si>
    <t>1917701</t>
  </si>
  <si>
    <t>Dragagem de material de 1ª categoria com escavadeira hidráulica - capacidade de caçamba de 1,56 m³ - caminho de serviço em revestimento primário - DMT 1.400 a 1.600 m</t>
  </si>
  <si>
    <t>1917702</t>
  </si>
  <si>
    <t>Dragagem de material de 1ª categoria com escavadeira hidráulica - capacidade de caçamba de 1,56 m³ - caminho de serviço em revestimento primário - DMT 1.600 a 1.800 m</t>
  </si>
  <si>
    <t>1917703</t>
  </si>
  <si>
    <t>Dragagem de material de 1ª categoria com escavadeira hidráulica - capacidade de caçamba de 1,56 m³ - caminho de serviço em revestimento primário - DMT 1.800 a 2.000 m</t>
  </si>
  <si>
    <t>1917704</t>
  </si>
  <si>
    <t>Dragagem de material de 1ª categoria com escavadeira hidráulica - capacidade de caçamba de 1,56 m³ - caminho de serviço em revestimento primário - DMT 2.000 a 2.500 m</t>
  </si>
  <si>
    <t>1917705</t>
  </si>
  <si>
    <t>Dragagem de material de 1ª categoria com escavadeira hidráulica - capacidade de caçamba de 1,56 m³ - caminho de serviço em revestimento primário - DMT 2.500 a 3.000 m</t>
  </si>
  <si>
    <t>1917695</t>
  </si>
  <si>
    <t>Dragagem de material de 1ª categoria com escavadeira hidráulica - capacidade de caçamba de 1,56 m³ - caminho de serviço em revestimento primário - DMT 200 a 400 m</t>
  </si>
  <si>
    <t>1917706</t>
  </si>
  <si>
    <t>Dragagem de material de 1ª categoria com escavadeira hidráulica - capacidade de caçamba de 1,56 m³ - caminho de serviço em revestimento primário - DMT 3.000 m</t>
  </si>
  <si>
    <t>1917696</t>
  </si>
  <si>
    <t>Dragagem de material de 1ª categoria com escavadeira hidráulica - capacidade de caçamba de 1,56 m³ - caminho de serviço em revestimento primário - DMT 400 a 600 m</t>
  </si>
  <si>
    <t>1917694</t>
  </si>
  <si>
    <t>Dragagem de material de 1ª categoria com escavadeira hidráulica - capacidade de caçamba de 1,56 m³ - caminho de serviço em revestimento primário - DMT 50 a 200 m</t>
  </si>
  <si>
    <t>1917697</t>
  </si>
  <si>
    <t>Dragagem de material de 1ª categoria com escavadeira hidráulica - capacidade de caçamba de 1,56 m³ - caminho de serviço em revestimento primário - DMT 600 a 800 m</t>
  </si>
  <si>
    <t>1917698</t>
  </si>
  <si>
    <t>Dragagem de material de 1ª categoria com escavadeira hidráulica - capacidade de caçamba de 1,56 m³ - caminho de serviço em revestimento primário - DMT 800 a 1.000 m</t>
  </si>
  <si>
    <t>1917712</t>
  </si>
  <si>
    <t>Dragagem de material de 1ª categoria com escavadeira hidráulica - capacidade de caçamba de 1,56 m³ - caminho de serviço pavimentado - DMT 1.000 a 1.200 m</t>
  </si>
  <si>
    <t>1917713</t>
  </si>
  <si>
    <t>Dragagem de material de 1ª categoria com escavadeira hidráulica - capacidade de caçamba de 1,56 m³ - caminho de serviço pavimentado - DMT 1.200 a 1.400 m</t>
  </si>
  <si>
    <t>1917714</t>
  </si>
  <si>
    <t>Dragagem de material de 1ª categoria com escavadeira hidráulica - capacidade de caçamba de 1,56 m³ - caminho de serviço pavimentado - DMT 1.400 a 1.600 m</t>
  </si>
  <si>
    <t>1917715</t>
  </si>
  <si>
    <t>Dragagem de material de 1ª categoria com escavadeira hidráulica - capacidade de caçamba de 1,56 m³ - caminho de serviço pavimentado - DMT 1.600 a 1.800 m</t>
  </si>
  <si>
    <t>1917716</t>
  </si>
  <si>
    <t>Dragagem de material de 1ª categoria com escavadeira hidráulica - capacidade de caçamba de 1,56 m³ - caminho de serviço pavimentado - DMT 1.800 a 2.000 m</t>
  </si>
  <si>
    <t>1917717</t>
  </si>
  <si>
    <t>Dragagem de material de 1ª categoria com escavadeira hidráulica - capacidade de caçamba de 1,56 m³ - caminho de serviço pavimentado - DMT 2.000 a 2.500 m</t>
  </si>
  <si>
    <t>1917718</t>
  </si>
  <si>
    <t>Dragagem de material de 1ª categoria com escavadeira hidráulica - capacidade de caçamba de 1,56 m³ - caminho de serviço pavimentado - DMT 2.500 a 3.000 m</t>
  </si>
  <si>
    <t>1917708</t>
  </si>
  <si>
    <t>Dragagem de material de 1ª categoria com escavadeira hidráulica - capacidade de caçamba de 1,56 m³ - caminho de serviço pavimentado - DMT 200 a 400 m</t>
  </si>
  <si>
    <t>1917719</t>
  </si>
  <si>
    <t>Dragagem de material de 1ª categoria com escavadeira hidráulica - capacidade de caçamba de 1,56 m³ - caminho de serviço pavimentado - DMT 3.000 m</t>
  </si>
  <si>
    <t>1917709</t>
  </si>
  <si>
    <t>Dragagem de material de 1ª categoria com escavadeira hidráulica - capacidade de caçamba de 1,56 m³ - caminho de serviço pavimentado - DMT 400 a 600 m</t>
  </si>
  <si>
    <t>1917707</t>
  </si>
  <si>
    <t>Dragagem de material de 1ª categoria com escavadeira hidráulica - capacidade de caçamba de 1,56 m³ - caminho de serviço pavimentado - DMT 50 a 200 m</t>
  </si>
  <si>
    <t>1917710</t>
  </si>
  <si>
    <t>Dragagem de material de 1ª categoria com escavadeira hidráulica - capacidade de caçamba de 1,56 m³ - caminho de serviço pavimentado - DMT 600 a 800 m</t>
  </si>
  <si>
    <t>1917711</t>
  </si>
  <si>
    <t>Dragagem de material de 1ª categoria com escavadeira hidráulica - capacidade de caçamba de 1,56 m³ - caminho de serviço pavimentado - DMT 800 a 1.000 m</t>
  </si>
  <si>
    <t>1917680</t>
  </si>
  <si>
    <t>Dragagem de material de 1ª categoria com escavadeira hidráulica - capacidade de caçamba de 1,56 m³ - DMT 0 a 50 m</t>
  </si>
  <si>
    <t>1901607</t>
  </si>
  <si>
    <t>Dragagem de material de 1ª categoria com escavadeira hidráulica sobre pontão flutuante - capacidade da caçamba de 1,56 m³ - transporte com batelão sem propulsão com capacidade de 100 t - DMT 0 a 300 m</t>
  </si>
  <si>
    <t>1901611</t>
  </si>
  <si>
    <t>Dragagem de material de 1ª categoria com escavadeira hidráulica sobre pontão flutuante - capacidade da caçamba de 1,56 m³ - transporte com batelão sem propulsão com capacidade de 100 t - DMT 1.200 a 1.500 m</t>
  </si>
  <si>
    <t>1901612</t>
  </si>
  <si>
    <t>Dragagem de material de 1ª categoria com escavadeira hidráulica sobre pontão flutuante - capacidade da caçamba de 1,56 m³ - transporte com batelão sem propulsão com capacidade de 100 t - DMT 1.500 a 1.800 m</t>
  </si>
  <si>
    <t>1901613</t>
  </si>
  <si>
    <t>Dragagem de material de 1ª categoria com escavadeira hidráulica sobre pontão flutuante - capacidade da caçamba de 1,56 m³ - transporte com batelão sem propulsão com capacidade de 100 t - DMT 1.800 a 2.100 m</t>
  </si>
  <si>
    <t>1901614</t>
  </si>
  <si>
    <t>Dragagem de material de 1ª categoria com escavadeira hidráulica sobre pontão flutuante - capacidade da caçamba de 1,56 m³ - transporte com batelão sem propulsão com capacidade de 100 t - DMT 2.100 a 2.400 m</t>
  </si>
  <si>
    <t>1901615</t>
  </si>
  <si>
    <t>Dragagem de material de 1ª categoria com escavadeira hidráulica sobre pontão flutuante - capacidade da caçamba de 1,56 m³ - transporte com batelão sem propulsão com capacidade de 100 t - DMT 2.400 a 2.700 m</t>
  </si>
  <si>
    <t>1901616</t>
  </si>
  <si>
    <t>Dragagem de material de 1ª categoria com escavadeira hidráulica sobre pontão flutuante - capacidade da caçamba de 1,56 m³ - transporte com batelão sem propulsão com capacidade de 100 t - DMT 2.700 a 3.000 m</t>
  </si>
  <si>
    <t>1901608</t>
  </si>
  <si>
    <t>Dragagem de material de 1ª categoria com escavadeira hidráulica sobre pontão flutuante - capacidade da caçamba de 1,56 m³ - transporte com batelão sem propulsão com capacidade de 100 t - DMT 300 a 600 m</t>
  </si>
  <si>
    <t>1901609</t>
  </si>
  <si>
    <t>Dragagem de material de 1ª categoria com escavadeira hidráulica sobre pontão flutuante - capacidade da caçamba de 1,56 m³ - transporte com batelão sem propulsão com capacidade de 100 t - DMT 600 a 900 m</t>
  </si>
  <si>
    <t>1901610</t>
  </si>
  <si>
    <t>Dragagem de material de 1ª categoria com escavadeira hidráulica sobre pontão flutuante - capacidade da caçamba de 1,56 m³ - transporte com batelão sem propulsão com capacidade de 100 t - DMT 900 a 1.200 m</t>
  </si>
  <si>
    <t>1901617</t>
  </si>
  <si>
    <t>Dragagem de material de 1ª categoria com escavadeira hidráulica sobre pontão flutuante - capacidade da caçamba de 1,56 m³ - transporte com batelão sem propulsão com capacidade de 100 t - DMT de 3.000 m</t>
  </si>
  <si>
    <t>1917037</t>
  </si>
  <si>
    <t>Dragagem de silte com draga hopper - capacidade da cisterna de 1.000 m³ - DMT de 1.500 a 1.800 m</t>
  </si>
  <si>
    <t>1917038</t>
  </si>
  <si>
    <t>Dragagem de silte com draga hopper - capacidade da cisterna de 1.000 m³ - DMT de 1.800 a 2.100 m</t>
  </si>
  <si>
    <t>1917039</t>
  </si>
  <si>
    <t>Dragagem de silte com draga hopper - capacidade da cisterna de 1.000 m³ - DMT de 2.100 a 2.400 m</t>
  </si>
  <si>
    <t>1917040</t>
  </si>
  <si>
    <t>Dragagem de silte com draga hopper - capacidade da cisterna de 1.000 m³ - DMT de 2.400 a 2.700 m</t>
  </si>
  <si>
    <t>1917041</t>
  </si>
  <si>
    <t>Dragagem de silte com draga hopper - capacidade da cisterna de 1.000 m³ - DMT de 2.700 a 3.000 m</t>
  </si>
  <si>
    <t>1917042</t>
  </si>
  <si>
    <t>Dragagem de silte com draga hopper - capacidade da cisterna de 1.000 m³ - DMT de 3.000 m</t>
  </si>
  <si>
    <t>1901619</t>
  </si>
  <si>
    <t>Dragagem de silte com draga hopper - capacidade da cisterna de 10.000 m³ - DMT de 1.500 a 1.800 m</t>
  </si>
  <si>
    <t>1901620</t>
  </si>
  <si>
    <t>Dragagem de silte com draga hopper - capacidade da cisterna de 10.000 m³ - DMT de 1.800 a 2.100 m</t>
  </si>
  <si>
    <t>1901621</t>
  </si>
  <si>
    <t>Dragagem de silte com draga hopper - capacidade da cisterna de 10.000 m³ - DMT de 2.100 a 2.400 m</t>
  </si>
  <si>
    <t>1901622</t>
  </si>
  <si>
    <t>Dragagem de silte com draga hopper - capacidade da cisterna de 10.000 m³ - DMT de 2.400 a 2.700 m</t>
  </si>
  <si>
    <t>1901623</t>
  </si>
  <si>
    <t>Dragagem de silte com draga hopper - capacidade da cisterna de 10.000 m³ - DMT de 2.700 a 3.000 m</t>
  </si>
  <si>
    <t>1901618</t>
  </si>
  <si>
    <t>Dragagem de silte com draga hopper - capacidade da cisterna de 10.000 m³ - DMT de 3.000 m</t>
  </si>
  <si>
    <t>1901625</t>
  </si>
  <si>
    <t>Dragagem de silte com draga hopper - capacidade da cisterna de 15.000 m³ - DMT de 1.500 a 1.800 m</t>
  </si>
  <si>
    <t>1901626</t>
  </si>
  <si>
    <t>Dragagem de silte com draga hopper - capacidade da cisterna de 15.000 m³ - DMT de 1.800 a 2.100 m</t>
  </si>
  <si>
    <t>1901627</t>
  </si>
  <si>
    <t>Dragagem de silte com draga hopper - capacidade da cisterna de 15.000 m³ - DMT de 2.100 a 2.400 m</t>
  </si>
  <si>
    <t>1901628</t>
  </si>
  <si>
    <t>Dragagem de silte com draga hopper - capacidade da cisterna de 15.000 m³ - DMT de 2.400 a 2.700 m</t>
  </si>
  <si>
    <t>1901629</t>
  </si>
  <si>
    <t>Dragagem de silte com draga hopper - capacidade da cisterna de 15.000 m³ - DMT de 2.700 a 3.000 m</t>
  </si>
  <si>
    <t>1901624</t>
  </si>
  <si>
    <t>Dragagem de silte com draga hopper - capacidade da cisterna de 15.000 m³ - DMT de 3.000 m</t>
  </si>
  <si>
    <t>1917073</t>
  </si>
  <si>
    <t>Dragagem de silte com draga hopper - capacidade da cisterna de 2.000 m³ - DMT de 1.500 a 1.800 m</t>
  </si>
  <si>
    <t>1917074</t>
  </si>
  <si>
    <t>Dragagem de silte com draga hopper - capacidade da cisterna de 2.000 m³ - DMT de 1.800 a 2.100 m</t>
  </si>
  <si>
    <t>1917075</t>
  </si>
  <si>
    <t>Dragagem de silte com draga hopper - capacidade da cisterna de 2.000 m³ - DMT de 2.100 a 2.400 m</t>
  </si>
  <si>
    <t>1917076</t>
  </si>
  <si>
    <t>Dragagem de silte com draga hopper - capacidade da cisterna de 2.000 m³ - DMT de 2.400 a 2.700 m</t>
  </si>
  <si>
    <t>1917077</t>
  </si>
  <si>
    <t>Dragagem de silte com draga hopper - capacidade da cisterna de 2.000 m³ - DMT de 2.700 a 3.000 m</t>
  </si>
  <si>
    <t>1917078</t>
  </si>
  <si>
    <t>Dragagem de silte com draga hopper - capacidade da cisterna de 2.000 m³ - DMT de 3.000 m</t>
  </si>
  <si>
    <t>1901631</t>
  </si>
  <si>
    <t>Dragagem de silte com draga hopper - capacidade da cisterna de 20.000 m³ - DMT de 1.500 a 1.800 m</t>
  </si>
  <si>
    <t>1901632</t>
  </si>
  <si>
    <t>Dragagem de silte com draga hopper - capacidade da cisterna de 20.000 m³ - DMT de 1.800 a 2.100 m</t>
  </si>
  <si>
    <t>1901633</t>
  </si>
  <si>
    <t>Dragagem de silte com draga hopper - capacidade da cisterna de 20.000 m³ - DMT de 2.100 a 2.400 m</t>
  </si>
  <si>
    <t>1901634</t>
  </si>
  <si>
    <t>Dragagem de silte com draga hopper - capacidade da cisterna de 20.000 m³ - DMT de 2.400 a 2.700 m</t>
  </si>
  <si>
    <t>1901635</t>
  </si>
  <si>
    <t>Dragagem de silte com draga hopper - capacidade da cisterna de 20.000 m³ - DMT de 2.700 a 3.000 m</t>
  </si>
  <si>
    <t>1901630</t>
  </si>
  <si>
    <t>Dragagem de silte com draga hopper - capacidade da cisterna de 20.000 m³ - DMT de 3.000 m</t>
  </si>
  <si>
    <t>1917109</t>
  </si>
  <si>
    <t>Dragagem de silte com draga hopper - capacidade da cisterna de 3.000 m³ - DMT de 1.500 a 1.800 m</t>
  </si>
  <si>
    <t>1917110</t>
  </si>
  <si>
    <t>Dragagem de silte com draga hopper - capacidade da cisterna de 3.000 m³ - DMT de 1.800 a 2.100 m</t>
  </si>
  <si>
    <t>1917111</t>
  </si>
  <si>
    <t>Dragagem de silte com draga hopper - capacidade da cisterna de 3.000 m³ - DMT de 2.100 a 2.400 m</t>
  </si>
  <si>
    <t>1917112</t>
  </si>
  <si>
    <t>Dragagem de silte com draga hopper - capacidade da cisterna de 3.000 m³ - DMT de 2.400 a 2.700 m</t>
  </si>
  <si>
    <t>1917113</t>
  </si>
  <si>
    <t>Dragagem de silte com draga hopper - capacidade da cisterna de 3.000 m³ - DMT de 2.700 a 3.000 m</t>
  </si>
  <si>
    <t>1917114</t>
  </si>
  <si>
    <t>Dragagem de silte com draga hopper - capacidade da cisterna de 3.000 m³ - DMT de 3.000 m</t>
  </si>
  <si>
    <t>1917145</t>
  </si>
  <si>
    <t>Dragagem de silte com draga hopper - capacidade da cisterna de 4.000 m³ - DMT de 1.500 a 1.800 m</t>
  </si>
  <si>
    <t>1917146</t>
  </si>
  <si>
    <t>Dragagem de silte com draga hopper - capacidade da cisterna de 4.000 m³ - DMT de 1.800 a 2.100 m</t>
  </si>
  <si>
    <t>1917147</t>
  </si>
  <si>
    <t>Dragagem de silte com draga hopper - capacidade da cisterna de 4.000 m³ - DMT de 2.100 a 2.400 m</t>
  </si>
  <si>
    <t>1917148</t>
  </si>
  <si>
    <t>Dragagem de silte com draga hopper - capacidade da cisterna de 4.000 m³ - DMT de 2.400 a 2.700 m</t>
  </si>
  <si>
    <t>1917149</t>
  </si>
  <si>
    <t>Dragagem de silte com draga hopper - capacidade da cisterna de 4.000 m³ - DMT de 2.700 a 3.000 m</t>
  </si>
  <si>
    <t>1917150</t>
  </si>
  <si>
    <t>Dragagem de silte com draga hopper - capacidade da cisterna de 4.000 m³ - DMT de 3.000 m</t>
  </si>
  <si>
    <t>1917181</t>
  </si>
  <si>
    <t>Dragagem de silte com draga hopper - capacidade da cisterna de 5.000 m³ - DMT de 1.500 a 1.800 m</t>
  </si>
  <si>
    <t>1917182</t>
  </si>
  <si>
    <t>Dragagem de silte com draga hopper - capacidade da cisterna de 5.000 m³ - DMT de 1.800 a 2.100 m</t>
  </si>
  <si>
    <t>1917183</t>
  </si>
  <si>
    <t>Dragagem de silte com draga hopper - capacidade da cisterna de 5.000 m³ - DMT de 2.100 a 2.400 m</t>
  </si>
  <si>
    <t>1917184</t>
  </si>
  <si>
    <t>Dragagem de silte com draga hopper - capacidade da cisterna de 5.000 m³ - DMT de 2.400 a 2.700 m</t>
  </si>
  <si>
    <t>1917185</t>
  </si>
  <si>
    <t>Dragagem de silte com draga hopper - capacidade da cisterna de 5.000 m³ - DMT de 2.700 a 3.000 m</t>
  </si>
  <si>
    <t>1917186</t>
  </si>
  <si>
    <t>Dragagem de silte com draga hopper - capacidade da cisterna de 5.000 m³ - DMT de 3.000 m</t>
  </si>
  <si>
    <t>1917001</t>
  </si>
  <si>
    <t>Dragagem de silte com draga hopper - capacidade da cisterna de 750 m³ - DMT de 1.500 a 1.800 m</t>
  </si>
  <si>
    <t>1917002</t>
  </si>
  <si>
    <t>Dragagem de silte com draga hopper - capacidade da cisterna de 750 m³ - DMT de 1.800 a 2.100 m</t>
  </si>
  <si>
    <t>1917003</t>
  </si>
  <si>
    <t>Dragagem de silte com draga hopper - capacidade da cisterna de 750 m³ - DMT de 2.100 a 2.400 m</t>
  </si>
  <si>
    <t>1917004</t>
  </si>
  <si>
    <t>Dragagem de silte com draga hopper - capacidade da cisterna de 750 m³ - DMT de 2.400 a 2.700 m</t>
  </si>
  <si>
    <t>1917005</t>
  </si>
  <si>
    <t>Dragagem de silte com draga hopper - capacidade da cisterna de 750 m³ - DMT de 2.700 a 3.000 m</t>
  </si>
  <si>
    <t>1917006</t>
  </si>
  <si>
    <t>Dragagem de silte com draga hopper - capacidade da cisterna de 750 m³ - DMT de 3.000 m</t>
  </si>
  <si>
    <t>2009619</t>
  </si>
  <si>
    <t>Alvenaria de blocos de concreto 19 x 19 x 39 cm com espessura de 20 cm - areia comercial</t>
  </si>
  <si>
    <t>2009618</t>
  </si>
  <si>
    <t>Alvenaria de blocos de concreto 19 x 19 x 39 cm com espessura de 20 cm - areia extraída</t>
  </si>
  <si>
    <t>2003866</t>
  </si>
  <si>
    <t>Aplicação de geotêxtil não-tecido agulhado com resistência à tração longitudinal de 14 kN/m</t>
  </si>
  <si>
    <t>2003867</t>
  </si>
  <si>
    <t>Aplicação de geotêxtil não-tecido agulhado com resistência à tração longitudinal de 31 kN/m</t>
  </si>
  <si>
    <t>2003622</t>
  </si>
  <si>
    <t>Boca de lobo combinada - chapéu e grelha simples - BLC 01 - areia e brita comerciais</t>
  </si>
  <si>
    <t>2003621</t>
  </si>
  <si>
    <t>Boca de lobo combinada - chapéu e grelha simples - BLC 01 - areia extraída e brita produzida</t>
  </si>
  <si>
    <t>2003624</t>
  </si>
  <si>
    <t>Boca de lobo combinada - chapéu e grelha simples - BLC 02 - areia e brita comerciais</t>
  </si>
  <si>
    <t>2003623</t>
  </si>
  <si>
    <t>Boca de lobo combinada - chapéu e grelha simples - BLC 02 - areia extraída e brita produzida</t>
  </si>
  <si>
    <t>2003634</t>
  </si>
  <si>
    <t>Boca de lobo dupla - grelha de concreto - BLDG 01 - areia e brita comerciais</t>
  </si>
  <si>
    <t>2003633</t>
  </si>
  <si>
    <t>Boca de lobo dupla - grelha de concreto - BLDG 01 - areia extraída e brita produzida</t>
  </si>
  <si>
    <t>2003636</t>
  </si>
  <si>
    <t>Boca de lobo dupla - grelha de concreto - BLDG 02 - areia e brita comerciais</t>
  </si>
  <si>
    <t>2003635</t>
  </si>
  <si>
    <t>Boca de lobo dupla - grelha de concreto - BLDG 02 - areia extraída e brita produzida</t>
  </si>
  <si>
    <t>2003638</t>
  </si>
  <si>
    <t>Boca de lobo dupla - grelha de concreto - BLDG 03 - areia e brita comerciais</t>
  </si>
  <si>
    <t>2003637</t>
  </si>
  <si>
    <t>Boca de lobo dupla - grelha de concreto - BLDG 03 - areia extraída e brita produzida</t>
  </si>
  <si>
    <t>2003640</t>
  </si>
  <si>
    <t>Boca de lobo dupla - grelha de concreto - BLDG 04 - areia e brita comerciais</t>
  </si>
  <si>
    <t>2003639</t>
  </si>
  <si>
    <t>Boca de lobo dupla - grelha de concreto - BLDG 04 - areia extraída e brita produzida</t>
  </si>
  <si>
    <t>2003618</t>
  </si>
  <si>
    <t>Boca de lobo simples - BLS 01 - areia e brita comerciais</t>
  </si>
  <si>
    <t>2003617</t>
  </si>
  <si>
    <t>Boca de lobo simples - BLS 01 - areia extraída e brita produzida</t>
  </si>
  <si>
    <t>2003620</t>
  </si>
  <si>
    <t>Boca de lobo simples - BLS 02 - areia e brita comerciais</t>
  </si>
  <si>
    <t>2003619</t>
  </si>
  <si>
    <t>Boca de lobo simples - BLS 02 - areia extraída e brita produzida</t>
  </si>
  <si>
    <t>2003626</t>
  </si>
  <si>
    <t>Boca de lobo simples - grelha de concreto - BLSG 01 - areia e brita comerciais</t>
  </si>
  <si>
    <t>2003625</t>
  </si>
  <si>
    <t>Boca de lobo simples - grelha de concreto - BLSG 01 - areia extraída e brita produzida</t>
  </si>
  <si>
    <t>2003628</t>
  </si>
  <si>
    <t>Boca de lobo simples - grelha de concreto - BLSG 02 - areia e brita comerciais</t>
  </si>
  <si>
    <t>2003627</t>
  </si>
  <si>
    <t>Boca de lobo simples - grelha de concreto - BLSG 02 - areia extraída e brita produzida</t>
  </si>
  <si>
    <t>2003630</t>
  </si>
  <si>
    <t>Boca de lobo simples - grelha de concreto - BLSG 03 - areia e brita comerciais</t>
  </si>
  <si>
    <t>2003629</t>
  </si>
  <si>
    <t>Boca de lobo simples - grelha de concreto - BLSG 03 - areia extraída e brita produzida</t>
  </si>
  <si>
    <t>2003632</t>
  </si>
  <si>
    <t>Boca de lobo simples - grelha de concreto - BLSG 04 - areia e brita comerciais</t>
  </si>
  <si>
    <t>2003631</t>
  </si>
  <si>
    <t>Boca de lobo simples - grelha de concreto - BLSG 04 - areia extraída e brita produzida</t>
  </si>
  <si>
    <t>2003599</t>
  </si>
  <si>
    <t>Boca de saída para dreno longitudinal profundo - BSD 01 - tubo de concreto perfurado - areia e brita comerciais</t>
  </si>
  <si>
    <t>2003598</t>
  </si>
  <si>
    <t>Boca de saída para dreno longitudinal profundo - BSD 01 - tubo de concreto perfurado - areia extraída e brita produzida</t>
  </si>
  <si>
    <t>2003919</t>
  </si>
  <si>
    <t>Boca de saída para dreno longitudinal profundo - BSD 01 - tubo de PEAD - areia e brita comerciais</t>
  </si>
  <si>
    <t>2003918</t>
  </si>
  <si>
    <t>Boca de saída para dreno longitudinal profundo - BSD 01 - tubo de PEAD - areia extraída e brita produzida</t>
  </si>
  <si>
    <t>2003601</t>
  </si>
  <si>
    <t>Boca de saída para dreno longitudinal profundo - BSD 02 - tubo de concreto perfurado - areia e brita comerciais</t>
  </si>
  <si>
    <t>2003600</t>
  </si>
  <si>
    <t>Boca de saída para dreno longitudinal profundo - BSD 02 - tubo de concreto perfurado - areia extraída e brita produzida</t>
  </si>
  <si>
    <t>2003921</t>
  </si>
  <si>
    <t>Boca de saída para dreno longitudinal profundo - BSD 02 - tubo de PEAD - areia e brita comerciais</t>
  </si>
  <si>
    <t>2003920</t>
  </si>
  <si>
    <t>Boca de saída para dreno longitudinal profundo - BSD 02 - tubo de PEAD - areia extraída e brita produzida</t>
  </si>
  <si>
    <t>2003616</t>
  </si>
  <si>
    <t>Boca de saída para dreno sub-horizontal em material de 1ª categoria - BSD 04 - areia e brita comerciais</t>
  </si>
  <si>
    <t>2003615</t>
  </si>
  <si>
    <t>Boca de saída para dreno sub-horizontal em material de 1ª categoria - BSD 04 - areia extraída e brita produzida</t>
  </si>
  <si>
    <t>2003927</t>
  </si>
  <si>
    <t>Boca de saída para dreno sub-horizontal em material de 2ª categoria - BSD 04 - areia e brita comerciais</t>
  </si>
  <si>
    <t>2003926</t>
  </si>
  <si>
    <t>Boca de saída para dreno sub-horizontal em material de 2ª categoria - BSD 04 - areia extraída e brita produzida</t>
  </si>
  <si>
    <t>2003613</t>
  </si>
  <si>
    <t>Boca de saída para dreno subsuperficial - BSD 03 - areia e brita comerciais</t>
  </si>
  <si>
    <t>2003612</t>
  </si>
  <si>
    <t>Boca de saída para dreno subsuperficial - BSD 03 - areia extraída e brita produzida</t>
  </si>
  <si>
    <t>2003477</t>
  </si>
  <si>
    <t>Caixa coletora de sarjeta - CCS 200-60 A - com grelha de concreto - areia e brita comerciais</t>
  </si>
  <si>
    <t>2003476</t>
  </si>
  <si>
    <t>Caixa coletora de sarjeta - CCS 200-60 A - com grelha de concreto - areia extraída e brita produzida</t>
  </si>
  <si>
    <t>2003517</t>
  </si>
  <si>
    <t>Caixa coletora de sarjeta - CCS 200-60 B - com grelha de aço - areia e brita comerciais</t>
  </si>
  <si>
    <t>2003516</t>
  </si>
  <si>
    <t>Caixa coletora de sarjeta - CCS 200-60 B - com grelha de aço - areia extraída e brita produzida</t>
  </si>
  <si>
    <t>2003479</t>
  </si>
  <si>
    <t>Caixa coletora de sarjeta - CCS 200-80 A - com grelha de concreto - areia e brita comerciais</t>
  </si>
  <si>
    <t>2003478</t>
  </si>
  <si>
    <t>Caixa coletora de sarjeta - CCS 200-80 A - com grelha de concreto - areia extraída e brita produzida</t>
  </si>
  <si>
    <t>2003519</t>
  </si>
  <si>
    <t>Caixa coletora de sarjeta - CCS 200-80 B - com grelha de aço - areia e brita comerciais</t>
  </si>
  <si>
    <t>2003518</t>
  </si>
  <si>
    <t>Caixa coletora de sarjeta - CCS 200-80 B - com grelha de aço - areia extraída e brita produzida</t>
  </si>
  <si>
    <t>2003489</t>
  </si>
  <si>
    <t>Caixa coletora de sarjeta - CCS 250-100 A - com grelha de concreto - areia e brita comerciais</t>
  </si>
  <si>
    <t>2003488</t>
  </si>
  <si>
    <t>Caixa coletora de sarjeta - CCS 250-100 A - com grelha de concreto - areia extraída e brita produzida</t>
  </si>
  <si>
    <t>2003529</t>
  </si>
  <si>
    <t>Caixa coletora de sarjeta - CCS 250-100 B - com grelha de aço - areia e brita comerciais</t>
  </si>
  <si>
    <t>2003528</t>
  </si>
  <si>
    <t>Caixa coletora de sarjeta - CCS 250-100 B - com grelha de aço - areia extraída e brita produzida</t>
  </si>
  <si>
    <t>2003491</t>
  </si>
  <si>
    <t>Caixa coletora de sarjeta - CCS 250-120 A - com grelha de concreto - areia e brita comerciais</t>
  </si>
  <si>
    <t>2003490</t>
  </si>
  <si>
    <t>Caixa coletora de sarjeta - CCS 250-120 A - com grelha de concreto - areia extraída e brita produzida</t>
  </si>
  <si>
    <t>2003531</t>
  </si>
  <si>
    <t>Caixa coletora de sarjeta - CCS 250-120 B - com grelha de aço - areia e brita comerciais</t>
  </si>
  <si>
    <t>2003530</t>
  </si>
  <si>
    <t>Caixa coletora de sarjeta - CCS 250-120 B - com grelha de aço - areia extraída e brita produzida</t>
  </si>
  <si>
    <t>2003485</t>
  </si>
  <si>
    <t>Caixa coletora de sarjeta - CCS 250-60 A - com grelha de concreto - areia e brita comerciais</t>
  </si>
  <si>
    <t>2003484</t>
  </si>
  <si>
    <t>Caixa coletora de sarjeta - CCS 250-60 A - com grelha de concreto - areia extraída e brita produzida</t>
  </si>
  <si>
    <t>2003525</t>
  </si>
  <si>
    <t>Caixa coletora de sarjeta - CCS 250-60 B - com grelha de aço - areia e brita comerciais</t>
  </si>
  <si>
    <t>2003524</t>
  </si>
  <si>
    <t>Caixa coletora de sarjeta - CCS 250-60 B - com grelha de aço - areia extraída e brita produzida</t>
  </si>
  <si>
    <t>2003487</t>
  </si>
  <si>
    <t>Caixa coletora de sarjeta - CCS 250-80 A - com grelha de concreto - areia e brita comerciais</t>
  </si>
  <si>
    <t>2003486</t>
  </si>
  <si>
    <t>Caixa coletora de sarjeta - CCS 250-80 A - com grelha de concreto - areia extraída e brita produzida</t>
  </si>
  <si>
    <t>2003527</t>
  </si>
  <si>
    <t>Caixa coletora de sarjeta - CCS 250-80 B - com grelha de aço - areia e brita comerciais</t>
  </si>
  <si>
    <t>2003526</t>
  </si>
  <si>
    <t>Caixa coletora de sarjeta - CCS 250-80 B - com grelha de aço - areia extraída e brita produzida</t>
  </si>
  <si>
    <t>2003497</t>
  </si>
  <si>
    <t>Caixa coletora de sarjeta - CCS 300-100 A - com grelha de concreto - areia e brita comerciais</t>
  </si>
  <si>
    <t>2003496</t>
  </si>
  <si>
    <t>Caixa coletora de sarjeta - CCS 300-100 A - com grelha de concreto - areia extraída e brita produzida</t>
  </si>
  <si>
    <t>2003537</t>
  </si>
  <si>
    <t>Caixa coletora de sarjeta - CCS 300-100 B - com grelha de aço - areia e brita comerciais</t>
  </si>
  <si>
    <t>2003536</t>
  </si>
  <si>
    <t>Caixa coletora de sarjeta - CCS 300-100 B - com grelha de aço - areia extraída e brita produzida</t>
  </si>
  <si>
    <t>2003499</t>
  </si>
  <si>
    <t>Caixa coletora de sarjeta - CCS 300-120 A - com grelha de concreto - areia e brita comerciais</t>
  </si>
  <si>
    <t>2003498</t>
  </si>
  <si>
    <t>Caixa coletora de sarjeta - CCS 300-120 A - com grelha de concreto - areia extraída e brita produzida</t>
  </si>
  <si>
    <t>2003539</t>
  </si>
  <si>
    <t>Caixa coletora de sarjeta - CCS 300-120 B - com grelha de aço - areia e brita comerciais</t>
  </si>
  <si>
    <t>2003538</t>
  </si>
  <si>
    <t>Caixa coletora de sarjeta - CCS 300-120 B - com grelha de aço - areia extraída e brita produzida</t>
  </si>
  <si>
    <t>2003493</t>
  </si>
  <si>
    <t>Caixa coletora de sarjeta - CCS 300-60 A - com grelha de concreto - areia e brita comerciais</t>
  </si>
  <si>
    <t>2003492</t>
  </si>
  <si>
    <t>Caixa coletora de sarjeta - CCS 300-60 A - com grelha de concreto - areia extraída e brita produzida</t>
  </si>
  <si>
    <t>2003533</t>
  </si>
  <si>
    <t>Caixa coletora de sarjeta - CCS 300-60 B - com grelha de aço - areia e brita comerciais</t>
  </si>
  <si>
    <t>2003532</t>
  </si>
  <si>
    <t>Caixa coletora de sarjeta - CCS 300-60 B - com grelha de aço - areia extraída e brita produzida</t>
  </si>
  <si>
    <t>2003495</t>
  </si>
  <si>
    <t>Caixa coletora de sarjeta - CCS 300-80 A - com grelha de concreto - areia e brita comerciais</t>
  </si>
  <si>
    <t>2003494</t>
  </si>
  <si>
    <t>Caixa coletora de sarjeta - CCS 300-80 A - com grelha de concreto - areia extraída e brita produzida</t>
  </si>
  <si>
    <t>2003535</t>
  </si>
  <si>
    <t>Caixa coletora de sarjeta - CCS 300-80 B - com grelha de aço - areia e brita comerciais</t>
  </si>
  <si>
    <t>2003534</t>
  </si>
  <si>
    <t>Caixa coletora de sarjeta - CCS 300-80 B - com grelha de aço - areia extraída e brita produzida</t>
  </si>
  <si>
    <t>2003505</t>
  </si>
  <si>
    <t>Caixa coletora de sarjeta - CCS 350-100 A - com grelha de concreto - areia e brita comerciais</t>
  </si>
  <si>
    <t>2003504</t>
  </si>
  <si>
    <t>Caixa coletora de sarjeta - CCS 350-100 A - com grelha de concreto - areia extraída e brita produzida</t>
  </si>
  <si>
    <t>2003545</t>
  </si>
  <si>
    <t>Caixa coletora de sarjeta - CCS 350-100 B - com grelha de aço - areia e brita comerciais</t>
  </si>
  <si>
    <t>2003544</t>
  </si>
  <si>
    <t>Caixa coletora de sarjeta - CCS 350-100 B - com grelha de aço - areia extraída e brita produzida</t>
  </si>
  <si>
    <t>2003507</t>
  </si>
  <si>
    <t>Caixa coletora de sarjeta - CCS 350-120 A - com grelha de concreto - areia e brita comerciais</t>
  </si>
  <si>
    <t>2003506</t>
  </si>
  <si>
    <t>Caixa coletora de sarjeta - CCS 350-120 A - com grelha de concreto - areia extraída e brita produzida</t>
  </si>
  <si>
    <t>2003547</t>
  </si>
  <si>
    <t>Caixa coletora de sarjeta - CCS 350-120 B - com grelha de aço - areia e brita comerciais</t>
  </si>
  <si>
    <t>2003546</t>
  </si>
  <si>
    <t>Caixa coletora de sarjeta - CCS 350-120 B - com grelha de aço - areia extraída e brita produzida</t>
  </si>
  <si>
    <t>2003501</t>
  </si>
  <si>
    <t>Caixa coletora de sarjeta - CCS 350-60 A - com grelha de concreto - areia e brita comerciais</t>
  </si>
  <si>
    <t>2003500</t>
  </si>
  <si>
    <t>Caixa coletora de sarjeta - CCS 350-60 A - com grelha de concreto - areia extraída e brita produzida</t>
  </si>
  <si>
    <t>2003541</t>
  </si>
  <si>
    <t>Caixa coletora de sarjeta - CCS 350-60 B - com grelha de aço - areia e brita comerciais</t>
  </si>
  <si>
    <t>2003540</t>
  </si>
  <si>
    <t>Caixa coletora de sarjeta - CCS 350-60 B - com grelha de aço - areia extraída e brita produzida</t>
  </si>
  <si>
    <t>2003503</t>
  </si>
  <si>
    <t>Caixa coletora de sarjeta - CCS 350-80 A - com grelha de concreto - areia e brita comerciais</t>
  </si>
  <si>
    <t>2003502</t>
  </si>
  <si>
    <t>Caixa coletora de sarjeta - CCS 350-80 A - com grelha de concreto - areia extraída e brita produzida</t>
  </si>
  <si>
    <t>2003543</t>
  </si>
  <si>
    <t>Caixa coletora de sarjeta - CCS 350-80 B - com grelha de aço - areia e brita comerciais</t>
  </si>
  <si>
    <t>2003542</t>
  </si>
  <si>
    <t>Caixa coletora de sarjeta - CCS 350-80 B - com grelha de aço - areia extraída e brita produzida</t>
  </si>
  <si>
    <t>2003513</t>
  </si>
  <si>
    <t>Caixa coletora de sarjeta - CCS 400-100 A - com grelha de concreto - areia e brita comerciais</t>
  </si>
  <si>
    <t>2003512</t>
  </si>
  <si>
    <t>Caixa coletora de sarjeta - CCS 400-100 A - com grelha de concreto - areia extraída e brita produzida</t>
  </si>
  <si>
    <t>2003553</t>
  </si>
  <si>
    <t>Caixa coletora de sarjeta - CCS 400-100 B - com grelha de aço - areia e brita comerciais</t>
  </si>
  <si>
    <t>2003552</t>
  </si>
  <si>
    <t>Caixa coletora de sarjeta - CCS 400-100 B - com grelha de aço - areia extraída e brita produzida</t>
  </si>
  <si>
    <t>2003515</t>
  </si>
  <si>
    <t>Caixa coletora de sarjeta - CCS 400-120 A - com grelha de concreto - areia e brita comerciais</t>
  </si>
  <si>
    <t>2003514</t>
  </si>
  <si>
    <t>Caixa coletora de sarjeta - CCS 400-120 A - com grelha de concreto - areia extraída e brita produzida</t>
  </si>
  <si>
    <t>2003555</t>
  </si>
  <si>
    <t>Caixa coletora de sarjeta - CCS 400-120 B - com grelha de aço - areia e brita comerciais</t>
  </si>
  <si>
    <t>2003554</t>
  </si>
  <si>
    <t>Caixa coletora de sarjeta - CCS 400-120 B - com grelha de aço - areia extraída e brita produzida</t>
  </si>
  <si>
    <t>2003509</t>
  </si>
  <si>
    <t>Caixa coletora de sarjeta - CCS 400-60 A - com grelha de concreto - areia e brita comerciais</t>
  </si>
  <si>
    <t>2003508</t>
  </si>
  <si>
    <t>Caixa coletora de sarjeta - CCS 400-60 A - com grelha de concreto - areia extraída e brita produzida</t>
  </si>
  <si>
    <t>2003549</t>
  </si>
  <si>
    <t>Caixa coletora de sarjeta - CCS 400-60 B - com grelha de aço - areia e brita comerciais</t>
  </si>
  <si>
    <t>2003548</t>
  </si>
  <si>
    <t>Caixa coletora de sarjeta - CCS 400-60 B - com grelha de aço - areia extraída e brita produzida</t>
  </si>
  <si>
    <t>2003511</t>
  </si>
  <si>
    <t>Caixa coletora de sarjeta - CCS 400-80 A - com grelha de concreto - areia e brita comerciais</t>
  </si>
  <si>
    <t>2003510</t>
  </si>
  <si>
    <t>Caixa coletora de sarjeta - CCS 400-80 A - com grelha de concreto - areia extraída e brita produzida</t>
  </si>
  <si>
    <t>2003551</t>
  </si>
  <si>
    <t>Caixa coletora de sarjeta - CCS 400-80 B - com grelha de aço - areia e brita comerciais</t>
  </si>
  <si>
    <t>2003550</t>
  </si>
  <si>
    <t>Caixa coletora de sarjeta - CCS 400-80 B - com grelha de aço - areia extraída e brita produzida</t>
  </si>
  <si>
    <t>2003728</t>
  </si>
  <si>
    <t>Caixa coletora de talvegue - CCT 01 - areia e brita comerciais</t>
  </si>
  <si>
    <t>2003727</t>
  </si>
  <si>
    <t>Caixa coletora de talvegue - CCT 01 - areia extraída e brita produzida</t>
  </si>
  <si>
    <t>2003730</t>
  </si>
  <si>
    <t>Caixa coletora de talvegue - CCT 02 - areia e brita comerciais</t>
  </si>
  <si>
    <t>2003729</t>
  </si>
  <si>
    <t>Caixa coletora de talvegue - CCT 02 - areia extraída e brita produzida</t>
  </si>
  <si>
    <t>2003732</t>
  </si>
  <si>
    <t>Caixa coletora de talvegue - CCT 03 - areia e brita comerciais</t>
  </si>
  <si>
    <t>2003731</t>
  </si>
  <si>
    <t>Caixa coletora de talvegue - CCT 03 - areia extraída e brita produzida</t>
  </si>
  <si>
    <t>2003734</t>
  </si>
  <si>
    <t>Caixa coletora de talvegue - CCT 04 - areia e brita comerciais</t>
  </si>
  <si>
    <t>2003733</t>
  </si>
  <si>
    <t>Caixa coletora de talvegue - CCT 04 - areia extraída e brita produzida</t>
  </si>
  <si>
    <t>2003736</t>
  </si>
  <si>
    <t>Caixa coletora de talvegue - CCT 05 - areia e brita comerciais</t>
  </si>
  <si>
    <t>2003735</t>
  </si>
  <si>
    <t>Caixa coletora de talvegue - CCT 05 - areia extraída e brita produzida</t>
  </si>
  <si>
    <t>2003738</t>
  </si>
  <si>
    <t>Caixa coletora de talvegue - CCT 06 - areia e brita comerciais</t>
  </si>
  <si>
    <t>2003737</t>
  </si>
  <si>
    <t>Caixa coletora de talvegue - CCT 06 - areia extraída e brita produzida</t>
  </si>
  <si>
    <t>2003740</t>
  </si>
  <si>
    <t>Caixa coletora de talvegue - CCT 07 - areia e brita comerciais</t>
  </si>
  <si>
    <t>2003739</t>
  </si>
  <si>
    <t>Caixa coletora de talvegue - CCT 07 - areia extraída e brita produzida</t>
  </si>
  <si>
    <t>2003742</t>
  </si>
  <si>
    <t>Caixa coletora de talvegue - CCT 08 - areia e brita comerciais</t>
  </si>
  <si>
    <t>2003741</t>
  </si>
  <si>
    <t>Caixa coletora de talvegue - CCT 08 - areia extraída e brita produzida</t>
  </si>
  <si>
    <t>2003744</t>
  </si>
  <si>
    <t>Caixa coletora de talvegue - CCT 09 - areia e brita comerciais</t>
  </si>
  <si>
    <t>2003743</t>
  </si>
  <si>
    <t>Caixa coletora de talvegue - CCT 09 - areia extraída e brita produzida</t>
  </si>
  <si>
    <t>2003746</t>
  </si>
  <si>
    <t>Caixa coletora de talvegue - CCT 10 - areia e brita comerciais</t>
  </si>
  <si>
    <t>2003745</t>
  </si>
  <si>
    <t>Caixa coletora de talvegue - CCT 10 - areia extraída e brita produzida</t>
  </si>
  <si>
    <t>2003748</t>
  </si>
  <si>
    <t>Caixa coletora de talvegue - CCT 11 - areia e brita comerciais</t>
  </si>
  <si>
    <t>2003747</t>
  </si>
  <si>
    <t>Caixa coletora de talvegue - CCT 11 - areia extraída e brita produzida</t>
  </si>
  <si>
    <t>2003750</t>
  </si>
  <si>
    <t>Caixa coletora de talvegue - CCT 12 - areia e brita comerciais</t>
  </si>
  <si>
    <t>2003749</t>
  </si>
  <si>
    <t>Caixa coletora de talvegue - CCT 12 - areia extraída e brita produzida</t>
  </si>
  <si>
    <t>2003752</t>
  </si>
  <si>
    <t>Caixa coletora de talvegue - CCT 13 - areia e brita comerciais</t>
  </si>
  <si>
    <t>2003751</t>
  </si>
  <si>
    <t>Caixa coletora de talvegue - CCT 13 - areia extraída e brita produzida</t>
  </si>
  <si>
    <t>2003754</t>
  </si>
  <si>
    <t>Caixa coletora de talvegue - CCT 14 - areia e brita comerciais</t>
  </si>
  <si>
    <t>2003753</t>
  </si>
  <si>
    <t>Caixa coletora de talvegue - CCT 14 - areia extraída e brita produzida</t>
  </si>
  <si>
    <t>2003756</t>
  </si>
  <si>
    <t>Caixa coletora de talvegue - CCT 15 - areia e brita comerciais</t>
  </si>
  <si>
    <t>2003755</t>
  </si>
  <si>
    <t>Caixa coletora de talvegue - CCT 15 - areia extraída e brita produzida</t>
  </si>
  <si>
    <t>2003758</t>
  </si>
  <si>
    <t>Caixa coletora de talvegue - CCT 16 - areia e brita comerciais</t>
  </si>
  <si>
    <t>2003757</t>
  </si>
  <si>
    <t>Caixa coletora de talvegue - CCT 16 - areia extraída e brita produzida</t>
  </si>
  <si>
    <t>2003760</t>
  </si>
  <si>
    <t>Caixa coletora de talvegue - CCT 17 - areia e brita comerciais</t>
  </si>
  <si>
    <t>2003759</t>
  </si>
  <si>
    <t>Caixa coletora de talvegue - CCT 17 - areia extraída e brita produzida</t>
  </si>
  <si>
    <t>2003762</t>
  </si>
  <si>
    <t>Caixa coletora de talvegue - CCT 18 - areia e brita comerciais</t>
  </si>
  <si>
    <t>2003761</t>
  </si>
  <si>
    <t>Caixa coletora de talvegue - CCT 18 - areia extraída e brita produzida</t>
  </si>
  <si>
    <t>2003764</t>
  </si>
  <si>
    <t>Caixa coletora de talvegue - CCT 19 - areia e brita comerciais</t>
  </si>
  <si>
    <t>2003763</t>
  </si>
  <si>
    <t>Caixa coletora de talvegue - CCT 19 - areia extraída e brita produzida</t>
  </si>
  <si>
    <t>2003766</t>
  </si>
  <si>
    <t>Caixa coletora de talvegue - CCT 20 - areia e brita comerciais</t>
  </si>
  <si>
    <t>2003765</t>
  </si>
  <si>
    <t>Caixa coletora de talvegue - CCT 20 - areia extraída e brita produzida</t>
  </si>
  <si>
    <t>2003642</t>
  </si>
  <si>
    <t>Caixa de ligação e passagem - CLP 01 - areia e brita comerciais</t>
  </si>
  <si>
    <t>2003641</t>
  </si>
  <si>
    <t>Caixa de ligação e passagem - CLP 01 - areia extraída e brita produzida</t>
  </si>
  <si>
    <t>2003644</t>
  </si>
  <si>
    <t>Caixa de ligação e passagem - CLP 02 - areia e brita comerciais</t>
  </si>
  <si>
    <t>2003643</t>
  </si>
  <si>
    <t>Caixa de ligação e passagem - CLP 02 - areia extraída e brita produzida</t>
  </si>
  <si>
    <t>2003646</t>
  </si>
  <si>
    <t>Caixa de ligação e passagem - CLP 03 - areia e brita comerciais</t>
  </si>
  <si>
    <t>2003645</t>
  </si>
  <si>
    <t>Caixa de ligação e passagem - CLP 03 - areia extraída e brita produzida</t>
  </si>
  <si>
    <t>2003648</t>
  </si>
  <si>
    <t>Caixa de ligação e passagem - CLP 04 - areia e brita comerciais</t>
  </si>
  <si>
    <t>2003647</t>
  </si>
  <si>
    <t>Caixa de ligação e passagem - CLP 04 - areia extraída e brita produzida</t>
  </si>
  <si>
    <t>2003650</t>
  </si>
  <si>
    <t>Caixa de ligação e passagem - CLP 05 - areia e brita comerciais</t>
  </si>
  <si>
    <t>2003649</t>
  </si>
  <si>
    <t>Caixa de ligação e passagem - CLP 05 - areia extraída e brita produzida</t>
  </si>
  <si>
    <t>2003652</t>
  </si>
  <si>
    <t>Caixa de ligação e passagem - CLP 06 - areia e brita comerciais</t>
  </si>
  <si>
    <t>2003651</t>
  </si>
  <si>
    <t>Caixa de ligação e passagem - CLP 06 - areia extraída e brita produzida</t>
  </si>
  <si>
    <t>2003654</t>
  </si>
  <si>
    <t>Caixa de ligação e passagem - CLP 07 - areia e brita comerciais</t>
  </si>
  <si>
    <t>2003653</t>
  </si>
  <si>
    <t>Caixa de ligação e passagem - CLP 07 - areia extraída e brita produzida</t>
  </si>
  <si>
    <t>2003656</t>
  </si>
  <si>
    <t>Caixa de ligação e passagem - CLP 08 - areia e brita comerciais</t>
  </si>
  <si>
    <t>2003655</t>
  </si>
  <si>
    <t>Caixa de ligação e passagem - CLP 08 - areia extraída e brita produzida</t>
  </si>
  <si>
    <t>2003658</t>
  </si>
  <si>
    <t>Caixa de ligação e passagem - CLP 09 - areia e brita comerciais</t>
  </si>
  <si>
    <t>2003657</t>
  </si>
  <si>
    <t>Caixa de ligação e passagem - CLP 09 - areia extraída e brita produzida</t>
  </si>
  <si>
    <t>2003660</t>
  </si>
  <si>
    <t>Caixa de ligação e passagem - CLP 10 - areia e brita comerciais</t>
  </si>
  <si>
    <t>2003659</t>
  </si>
  <si>
    <t>Caixa de ligação e passagem - CLP 10 - areia extraída e brita produzida</t>
  </si>
  <si>
    <t>2003662</t>
  </si>
  <si>
    <t>Caixa de ligação e passagem - CLP 11 - areia e brita comerciais</t>
  </si>
  <si>
    <t>2003661</t>
  </si>
  <si>
    <t>Caixa de ligação e passagem - CLP 11 - areia extraída e brita produzida</t>
  </si>
  <si>
    <t>2003664</t>
  </si>
  <si>
    <t>Caixa de ligação e passagem - CLP 12 - areia e brita comerciais</t>
  </si>
  <si>
    <t>2003663</t>
  </si>
  <si>
    <t>Caixa de ligação e passagem - CLP 12 - areia extraída e brita produzida</t>
  </si>
  <si>
    <t>2003666</t>
  </si>
  <si>
    <t>Caixa de ligação e passagem - CLP 13 - areia e brita comerciais</t>
  </si>
  <si>
    <t>2003665</t>
  </si>
  <si>
    <t>Caixa de ligação e passagem - CLP 13 - areia extraída e brita produzida</t>
  </si>
  <si>
    <t>2003668</t>
  </si>
  <si>
    <t>Caixa de ligação e passagem - CLP 14 - areia e brita comerciais</t>
  </si>
  <si>
    <t>2003667</t>
  </si>
  <si>
    <t>Caixa de ligação e passagem - CLP 14 - areia extraída e brita produzida</t>
  </si>
  <si>
    <t>2003670</t>
  </si>
  <si>
    <t>Caixa de ligação e passagem - CLP 15 - areia e brita comerciais</t>
  </si>
  <si>
    <t>2003669</t>
  </si>
  <si>
    <t>Caixa de ligação e passagem - CLP 15 - areia extraída e brita produzida</t>
  </si>
  <si>
    <t>2003672</t>
  </si>
  <si>
    <t>Caixa de ligação e passagem - CLP 16 - areia e brita comerciais</t>
  </si>
  <si>
    <t>2003671</t>
  </si>
  <si>
    <t>Caixa de ligação e passagem - CLP 16 - areia extraída e brita produzida</t>
  </si>
  <si>
    <t>2003674</t>
  </si>
  <si>
    <t>Caixa de ligação e passagem - CLP 17 - areia e brita comerciais</t>
  </si>
  <si>
    <t>2003673</t>
  </si>
  <si>
    <t>Caixa de ligação e passagem - CLP 17 - areia extraída e brita produzida</t>
  </si>
  <si>
    <t>2003676</t>
  </si>
  <si>
    <t>Caixa de ligação e passagem - CLP 18 - areia e brita comerciais</t>
  </si>
  <si>
    <t>2003675</t>
  </si>
  <si>
    <t>Caixa de ligação e passagem - CLP 18 - areia extraída e brita produzida</t>
  </si>
  <si>
    <t>2003854</t>
  </si>
  <si>
    <t>Camada drenante para proteção de muros de contenção - areia comercial</t>
  </si>
  <si>
    <t>2003855</t>
  </si>
  <si>
    <t>Camada drenante para proteção de muros de contenção - areia extraída</t>
  </si>
  <si>
    <t>2003856</t>
  </si>
  <si>
    <t>Camada drenante para proteção de muros de contenção - brita comercial</t>
  </si>
  <si>
    <t>2003857</t>
  </si>
  <si>
    <t>Camada drenante para proteção de muros de contenção - brita produzida</t>
  </si>
  <si>
    <t>2019782</t>
  </si>
  <si>
    <t>Canal em polietileno e polipropileno com efeito autolimpante e abertura de captação em ferro fundido dúctil - carga de controle de 900 kN - 100,0 x 21,0 x 57,9 cm - fornecimento e instalação em pavimento de asfalto</t>
  </si>
  <si>
    <t>2019783</t>
  </si>
  <si>
    <t>Canal em polietileno e polipropileno com efeito autolimpante e abertura de captação em ferro fundido dúctil - carga de controle de 900 kN - 100,0 x 25,2 x 66,5 cm - fornecimento e instalação em pavimento de asfalto</t>
  </si>
  <si>
    <t>2019784</t>
  </si>
  <si>
    <t>Canal em polietileno e polipropileno com efeito autolimpante e abertura de captação em ferro fundido dúctil - carga de controle de 900 kN - 100,0 x 42,0 x 95,0 cm - fornecimento e instalação em pavimento de asfalto</t>
  </si>
  <si>
    <t>2019785</t>
  </si>
  <si>
    <t>Canal em polietileno e polipropileno com efeito autolimpante e abertura de captação em ferro fundido dúctil - carga de controle de 900 kN - 114,2 x 78,0 x 106,0 cm - fornecimento e instalação em pavimento de asfalto</t>
  </si>
  <si>
    <t>2019776</t>
  </si>
  <si>
    <t>Canal em polietileno e polipropileno com efeito autolimpante e grelha de encaixe em ferro fundido dúctil - carga de controle de 400 kN - 100,0 x 14,7 x 18,6 cm - fornecimento e instalação em pavimento de asfalto</t>
  </si>
  <si>
    <t>2019777</t>
  </si>
  <si>
    <t>Canal em polietileno e polipropileno com efeito autolimpante e grelha de encaixe em ferro fundido dúctil - carga de controle de 400 kN - 100,0 x 24,7 x 23,6 cm - fornecimento e instalação em pavimento de asfalto</t>
  </si>
  <si>
    <t>2019778</t>
  </si>
  <si>
    <t>Canal em polietileno e polipropileno com efeito autolimpante e grelha de encaixe em ferro fundido dúctil - carga de controle de 400 kN - 100,0 x 34,9 x 29,4 cm - fornecimento e instalação em pavimento de asfalto</t>
  </si>
  <si>
    <t>2019779</t>
  </si>
  <si>
    <t>Canal em polietileno e polipropileno com efeito autolimpante e grelha de encaixe em ferro fundido dúctil - carga de controle de 600 kN - 100,0 x 16,0 x 15,0 cm - fornecimento e instalação em pavimento de asfalto</t>
  </si>
  <si>
    <t>2019780</t>
  </si>
  <si>
    <t>Canal em polietileno e polipropileno com efeito autolimpante e grelha de encaixe em ferro fundido dúctil - carga de controle de 600 kN - 100,0 x 21,2 x 21,0 cm - fornecimento e instalação em pavimento de asfalto</t>
  </si>
  <si>
    <t>2019781</t>
  </si>
  <si>
    <t>Canal em polietileno e polipropileno com efeito autolimpante e grelha de encaixe em ferro fundido dúctil - carga de controle de 600 kN - 100,0 x 26,2 x 20,0 cm - fornecimento e instalação em pavimento de asfalto</t>
  </si>
  <si>
    <t>2019773</t>
  </si>
  <si>
    <t>Canal em polietileno e polipropileno com efeito autolimpante e grelha de encaixe em poliamida reforçada - carga de controle de 250 kN - 100,0 x 16,0 x 15,0 cm - fornecimento e instalação em pavimento de asfalto</t>
  </si>
  <si>
    <t>2019774</t>
  </si>
  <si>
    <t>Canal em polietileno e polipropileno com efeito autolimpante e grelha de encaixe em poliamida reforçada - carga de controle de 250 kN - 100,0 x 16,0 x 20,0 cm - fornecimento e instalação em pavimento de asfalto</t>
  </si>
  <si>
    <t>2019775</t>
  </si>
  <si>
    <t>Canal em polietileno e polipropileno com efeito autolimpante e grelha de encaixe em poliamida reforçada - carga de controle de 250 kN - 100,0 x 16,0 x 7,5 cm - fornecimento e instalação em pavimento de asfalto</t>
  </si>
  <si>
    <t>2019755</t>
  </si>
  <si>
    <t>Canal monobloco com corpo e grelha em concreto polímero com efeito autolimpante - carga de controle de 400 kN - 100,0 x 15,0 x 23,0 cm - fornecimento e instalação em pavimento de asfalto</t>
  </si>
  <si>
    <t>2019764</t>
  </si>
  <si>
    <t>Canal monobloco com corpo e grelha em concreto polímero com efeito autolimpante - carga de controle de 400 kN - 100,0 x 15,0 x 23,0 cm - fornecimento e instalação em pavimento de concreto</t>
  </si>
  <si>
    <t>2019756</t>
  </si>
  <si>
    <t>Canal monobloco com corpo e grelha em concreto polímero com efeito autolimpante - carga de controle de 400 kN - 100,0 x 25,0 x 32,0 cm - fornecimento e instalação em pavimento de asfalto</t>
  </si>
  <si>
    <t>2019765</t>
  </si>
  <si>
    <t>Canal monobloco com corpo e grelha em concreto polímero com efeito autolimpante - carga de controle de 400 kN - 100,0 x 25,0 x 32,0 cm - fornecimento e instalação em pavimento de concreto</t>
  </si>
  <si>
    <t>2019757</t>
  </si>
  <si>
    <t>Canal monobloco com corpo e grelha em concreto polímero com efeito autolimpante - carga de controle de 900 kN - 100,0 x 16,0 x 26,5 cm - fornecimento e instalação em pavimento de asfalto</t>
  </si>
  <si>
    <t>2019766</t>
  </si>
  <si>
    <t>Canal monobloco com corpo e grelha em concreto polímero com efeito autolimpante - carga de controle de 900 kN - 100,0 x 16,0 x 26,5 cm - fornecimento e instalação em pavimento de concreto</t>
  </si>
  <si>
    <t>2019758</t>
  </si>
  <si>
    <t>Canal monobloco com corpo e grelha em concreto polímero com efeito autolimpante - carga de controle de 900 kN - 100,0 x 21,0 x 28,0 cm - fornecimento e instalação em pavimento de asfalto</t>
  </si>
  <si>
    <t>2019767</t>
  </si>
  <si>
    <t>Canal monobloco com corpo e grelha em concreto polímero com efeito autolimpante - carga de controle de 900 kN - 100,0 x 21,0 x 28,0 cm - fornecimento e instalação em pavimento de concreto</t>
  </si>
  <si>
    <t>2019759</t>
  </si>
  <si>
    <t>Canal monobloco com corpo e grelha em concreto polímero com efeito autolimpante - carga de controle de 900 kN - 100,0 x 21,0 x 38,0 cm - fornecimento e instalação em pavimento de asfalto</t>
  </si>
  <si>
    <t>2019768</t>
  </si>
  <si>
    <t>Canal monobloco com corpo e grelha em concreto polímero com efeito autolimpante - carga de controle de 900 kN - 100,0 x 21,0 x 38,0 cm - fornecimento e instalação em pavimento de concreto</t>
  </si>
  <si>
    <t>2019760</t>
  </si>
  <si>
    <t>Canal monobloco com corpo e grelha em concreto polímero com efeito autolimpante - carga de controle de 900 kN - 100,0 x 21,0 x 48,0 cm - fornecimento e instalação em pavimento de asfalto</t>
  </si>
  <si>
    <t>2019769</t>
  </si>
  <si>
    <t>Canal monobloco com corpo e grelha em concreto polímero com efeito autolimpante - carga de controle de 900 kN - 100,0 x 21,0 x 48,0 cm - fornecimento e instalação em pavimento de concreto</t>
  </si>
  <si>
    <t>2019761</t>
  </si>
  <si>
    <t>Canal monobloco com corpo e grelha em concreto polímero com efeito autolimpante - carga de controle de 900 kN - 100,0 x 26,0 x 33,0 cm - fornecimento e instalação em pavimento de asfalto</t>
  </si>
  <si>
    <t>2019770</t>
  </si>
  <si>
    <t>Canal monobloco com corpo e grelha em concreto polímero com efeito autolimpante - carga de controle de 900 kN - 100,0 x 26,0 x 33,0 cm - fornecimento e instalação em pavimento de concreto</t>
  </si>
  <si>
    <t>2019762</t>
  </si>
  <si>
    <t>Canal monobloco com corpo e grelha em concreto polímero com efeito autolimpante - carga de controle de 900 kN - 100,0 x 26,0 x 53,0 cm - fornecimento e instalação em pavimento de asfalto</t>
  </si>
  <si>
    <t>2019771</t>
  </si>
  <si>
    <t>Canal monobloco com corpo e grelha em concreto polímero com efeito autolimpante - carga de controle de 900 kN - 100,0 x 26,0 x 53,0 cm - fornecimento e instalação em pavimento de concreto</t>
  </si>
  <si>
    <t>2019763</t>
  </si>
  <si>
    <t>Canal monobloco com corpo e grelha em concreto polímero com efeito autolimpante - carga de controle de 900 kN - 200,0 x 40,0 x 59,5 cm - fornecimento e instalação em pavimento de asfalto</t>
  </si>
  <si>
    <t>2019772</t>
  </si>
  <si>
    <t>Canal monobloco com corpo e grelha em concreto polímero com efeito autolimpante - carga de controle de 900 kN - 200,0 x 40,0 x 59,5 cm - fornecimento e instalação em pavimento de concreto</t>
  </si>
  <si>
    <t>2003811</t>
  </si>
  <si>
    <t>Canaleta de concreto - CAU 01 - seção de 20 x 20 cm - espessura de 10 cm - apoiada em toda a extensão</t>
  </si>
  <si>
    <t>2003812</t>
  </si>
  <si>
    <t>Canaleta de concreto - CAU 02 - seção de 25 x 25 cm - espessura de 10 cm - apoiada em toda a extensão</t>
  </si>
  <si>
    <t>2003813</t>
  </si>
  <si>
    <t>Canaleta de concreto - CAU 03 - seção de 30 x 30 cm - espessura de 10 cm - apoiada em toda a extensão</t>
  </si>
  <si>
    <t>2003814</t>
  </si>
  <si>
    <t>Canaleta de concreto - CAU 04 - seção de 35 x 35 cm - espessura de 10 cm - apoiada em toda a extensão</t>
  </si>
  <si>
    <t>2003815</t>
  </si>
  <si>
    <t>Canaleta de concreto - CAU 05 - seção de 40 x 40 cm - espessura de 10 cm - apoiada em toda a extensão</t>
  </si>
  <si>
    <t>2003816</t>
  </si>
  <si>
    <t>Canaleta de concreto - CAU 06 - seção de 50 x 50 cm - espessura de 10 cm - apoiada em toda a extensão</t>
  </si>
  <si>
    <t>2003817</t>
  </si>
  <si>
    <t>Canaleta de concreto - CAU 07 - seção de 60 x 60 cm - espessura de 10 cm - apoiada em toda a extensão</t>
  </si>
  <si>
    <t>2003799</t>
  </si>
  <si>
    <t>Canaleta meia cana D = 0,30 m assente sobre lastro de areia - areia e brita comerciais - fornecimento e instalação</t>
  </si>
  <si>
    <t>2003798</t>
  </si>
  <si>
    <t>Canaleta meia cana D = 0,30 m assente sobre lastro de areia - areia extraída e brita produzida - fornecimento e instalação</t>
  </si>
  <si>
    <t>2003801</t>
  </si>
  <si>
    <t>Canaleta meia cana D = 0,40 m assente sobre lastro de areia - areia e brita comerciais - fornecimento e instalação</t>
  </si>
  <si>
    <t>2003800</t>
  </si>
  <si>
    <t>Canaleta meia cana D = 0,40 m assente sobre lastro de areia - areia extraída e brita produzida - fornecimento e instalação</t>
  </si>
  <si>
    <t>2003714</t>
  </si>
  <si>
    <t>Chaminé dos poços de visita - CPV 01 - areia e brita comerciais</t>
  </si>
  <si>
    <t>2003713</t>
  </si>
  <si>
    <t>Chaminé dos poços de visita - CPV 01 - areia extraída e brita produzida</t>
  </si>
  <si>
    <t>2003716</t>
  </si>
  <si>
    <t>Chaminé dos poços de visita - CPV 02 - areia e brita comerciais</t>
  </si>
  <si>
    <t>2003715</t>
  </si>
  <si>
    <t>Chaminé dos poços de visita - CPV 02 - areia extraída e brita produzida</t>
  </si>
  <si>
    <t>2003718</t>
  </si>
  <si>
    <t>Chaminé dos poços de visita - CPV 03 - areia e brita comerciais</t>
  </si>
  <si>
    <t>2003717</t>
  </si>
  <si>
    <t>Chaminé dos poços de visita - CPV 03 - areia extraída e brita produzida</t>
  </si>
  <si>
    <t>2003720</t>
  </si>
  <si>
    <t>Chaminé dos poços de visita - CPV 04 - areia e brita comerciais</t>
  </si>
  <si>
    <t>2003719</t>
  </si>
  <si>
    <t>Chaminé dos poços de visita - CPV 04 - areia extraída e brita produzida</t>
  </si>
  <si>
    <t>2003722</t>
  </si>
  <si>
    <t>Chaminé dos poços de visita - CPV 05 - areia e brita comerciais</t>
  </si>
  <si>
    <t>2003721</t>
  </si>
  <si>
    <t>Chaminé dos poços de visita - CPV 05 - areia extraída e brita produzida</t>
  </si>
  <si>
    <t>2003724</t>
  </si>
  <si>
    <t>Chaminé dos poços de visita - CPV 06 - areia e brita comerciais</t>
  </si>
  <si>
    <t>2003723</t>
  </si>
  <si>
    <t>Chaminé dos poços de visita - CPV 06 - areia extraída e brita produzida</t>
  </si>
  <si>
    <t>2003726</t>
  </si>
  <si>
    <t>Chaminé dos poços de visita - CPV 07 - areia e brita comerciais</t>
  </si>
  <si>
    <t>2003725</t>
  </si>
  <si>
    <t>Chaminé dos poços de visita - CPV 07 - areia extraída e brita produzida</t>
  </si>
  <si>
    <t>2003859</t>
  </si>
  <si>
    <t>Colchão drenante com espalhamento e compactação mecânicos - brita produzida</t>
  </si>
  <si>
    <t>2003861</t>
  </si>
  <si>
    <t>Coluna drenante D = 20 cm - areia comercial</t>
  </si>
  <si>
    <t>2003862</t>
  </si>
  <si>
    <t>Coluna drenante D = 20 cm - areia extraída</t>
  </si>
  <si>
    <t>2003411</t>
  </si>
  <si>
    <t>Descida d'água de aterros em degraus - DAD 110-26 - areia e brita comerciais</t>
  </si>
  <si>
    <t>2003410</t>
  </si>
  <si>
    <t>Descida d'água de aterros em degraus - DAD 110-26 - areia extraída e brita produzida</t>
  </si>
  <si>
    <t>2003415</t>
  </si>
  <si>
    <t>Descida d'água de aterros em degraus - DAD 125-30 - areia e brita comerciais</t>
  </si>
  <si>
    <t>2003414</t>
  </si>
  <si>
    <t>Descida d'água de aterros em degraus - DAD 125-30 - areia extraída e brita produzida</t>
  </si>
  <si>
    <t>2003419</t>
  </si>
  <si>
    <t>Descida d'água de aterros em degraus - DAD 170-35 - areia e brita comerciais</t>
  </si>
  <si>
    <t>2003418</t>
  </si>
  <si>
    <t>Descida d'água de aterros em degraus - DAD 170-35 - areia extraída e brita produzida</t>
  </si>
  <si>
    <t>2003423</t>
  </si>
  <si>
    <t>Descida d'água de aterros em degraus - DAD 200-40 - areia e brita comerciais</t>
  </si>
  <si>
    <t>2003422</t>
  </si>
  <si>
    <t>Descida d'água de aterros em degraus - DAD 200-40 - areia extraída e brita produzida</t>
  </si>
  <si>
    <t>2003427</t>
  </si>
  <si>
    <t>Descida d'água de aterros em degraus - DAD 240-54 - areia e brita comerciais</t>
  </si>
  <si>
    <t>2003426</t>
  </si>
  <si>
    <t>Descida d'água de aterros em degraus - DAD 240-54 - areia extraída e brita produzida</t>
  </si>
  <si>
    <t>2003431</t>
  </si>
  <si>
    <t>Descida d'água de aterros em degraus - DAD 320-35 - areia e brita comerciais</t>
  </si>
  <si>
    <t>2003430</t>
  </si>
  <si>
    <t>Descida d'água de aterros em degraus - DAD 320-35 - areia extraída e brita produzida</t>
  </si>
  <si>
    <t>2003435</t>
  </si>
  <si>
    <t>Descida d'água de aterros em degraus - DAD 370-45 - areia e brita comerciais</t>
  </si>
  <si>
    <t>2003434</t>
  </si>
  <si>
    <t>Descida d'água de aterros em degraus - DAD 370-45 - areia extraída e brita produzida</t>
  </si>
  <si>
    <t>2003439</t>
  </si>
  <si>
    <t>Descida d'água de aterros em degraus - DAD 435-55 - areia e brita comerciais</t>
  </si>
  <si>
    <t>2003438</t>
  </si>
  <si>
    <t>Descida d'água de aterros em degraus - DAD 435-55 - areia extraída e brita produzida</t>
  </si>
  <si>
    <t>2003167</t>
  </si>
  <si>
    <t>Descida d'água de aterros em degraus - DAD 470-35 - areia e brita comerciais</t>
  </si>
  <si>
    <t>2003168</t>
  </si>
  <si>
    <t>Descida d'água de aterros em degraus - DAD 470-35 - areia extraída e brita produzida</t>
  </si>
  <si>
    <t>2003407</t>
  </si>
  <si>
    <t>Descida d'água de aterros em degraus - DAD 60-36 - areia e brita comerciais</t>
  </si>
  <si>
    <t>2003406</t>
  </si>
  <si>
    <t>Descida d'água de aterros em degraus - DAD 60-36 - areia extraída e brita produzida</t>
  </si>
  <si>
    <t>2003169</t>
  </si>
  <si>
    <t>Descida d'água de aterros em degraus - DAD 608-50 - areia e brita comerciais</t>
  </si>
  <si>
    <t>2003170</t>
  </si>
  <si>
    <t>Descida d'água de aterros em degraus - DAD 608-50 - areia extraída e brita produzida</t>
  </si>
  <si>
    <t>2003389</t>
  </si>
  <si>
    <t>Descida d'água de aterros tipo rápido - DAR 40-20 - areia e brita comerciais</t>
  </si>
  <si>
    <t>2003388</t>
  </si>
  <si>
    <t>Descida d'água de aterros tipo rápido - DAR 40-20 - areia extraída e brita produzida</t>
  </si>
  <si>
    <t>2003393</t>
  </si>
  <si>
    <t>Descida d'água de aterros tipo rápido - DAR 60-30 - areia e brita comerciais</t>
  </si>
  <si>
    <t>2003392</t>
  </si>
  <si>
    <t>Descida d'água de aterros tipo rápido - DAR 60-30 - areia extraída e brita produzida</t>
  </si>
  <si>
    <t>2003173</t>
  </si>
  <si>
    <t>Descida d'água de cortes em degraus - DCD 100-50 - areia e brita comerciais</t>
  </si>
  <si>
    <t>2003174</t>
  </si>
  <si>
    <t>Descida d'água de cortes em degraus - DCD 100-50 - areia extraída e brita produzida</t>
  </si>
  <si>
    <t>2003171</t>
  </si>
  <si>
    <t>Descida d'água de cortes em degraus - DCD 40-40 - areia e brita comerciais</t>
  </si>
  <si>
    <t>2003172</t>
  </si>
  <si>
    <t>Descida d'água de cortes em degraus - DCD 40-40 - areia extraída e brita produzida</t>
  </si>
  <si>
    <t>2003399</t>
  </si>
  <si>
    <t>Descida d'água de cortes em degraus - DCD 60-30 - areia e brita comerciais</t>
  </si>
  <si>
    <t>2003398</t>
  </si>
  <si>
    <t>Descida d'água de cortes em degraus - DCD 60-30 - areia extraída e brita produzida</t>
  </si>
  <si>
    <t>2003403</t>
  </si>
  <si>
    <t>Descida d'água de cortes em degraus - DCD 80-40 - areia e brita comerciais</t>
  </si>
  <si>
    <t>2003402</t>
  </si>
  <si>
    <t>Descida d'água de cortes em degraus - DCD 80-40 - areia extraída e brita produzida</t>
  </si>
  <si>
    <t>2003452</t>
  </si>
  <si>
    <t>Dissipador de energia - DEB 180-263 - areia extraída e brita e pedra de mão produzidas</t>
  </si>
  <si>
    <t>2003453</t>
  </si>
  <si>
    <t>Dissipador de energia - DEB 180-263 - areia, brita e pedra de mão comerciais</t>
  </si>
  <si>
    <t>2003454</t>
  </si>
  <si>
    <t>Dissipador de energia - DEB 240-316 - areia extraída e brita e pedra de mão produzidas</t>
  </si>
  <si>
    <t>2003455</t>
  </si>
  <si>
    <t>Dissipador de energia - DEB 240-316 - areia, brita e pedra de mão comerciais</t>
  </si>
  <si>
    <t>2003456</t>
  </si>
  <si>
    <t>Dissipador de energia - DEB 300-366 - areia extraída e brita e pedra de mão produzidas</t>
  </si>
  <si>
    <t>2003457</t>
  </si>
  <si>
    <t>Dissipador de energia - DEB 300-366 - areia, brita e pedra de mão comerciais</t>
  </si>
  <si>
    <t>2003462</t>
  </si>
  <si>
    <t>Dissipador de energia - DEB 300-511 - areia extraída e brita e pedra de mão produzidas</t>
  </si>
  <si>
    <t>2003463</t>
  </si>
  <si>
    <t>Dissipador de energia - DEB 300-511 - areia, brita e pedra de mão comerciais</t>
  </si>
  <si>
    <t>2003468</t>
  </si>
  <si>
    <t>Dissipador de energia - DEB 300-666 - areia extraída e brita e pedra de mão produzidas</t>
  </si>
  <si>
    <t>2003469</t>
  </si>
  <si>
    <t>Dissipador de energia - DEB 300-666 - areia, brita e pedra de mão comerciais</t>
  </si>
  <si>
    <t>2003458</t>
  </si>
  <si>
    <t>Dissipador de energia - DEB 360-414 - areia extraída e brita e pedra de mão produzidas</t>
  </si>
  <si>
    <t>2003459</t>
  </si>
  <si>
    <t>Dissipador de energia - DEB 360-414 - areia, brita e pedra de mão comerciais</t>
  </si>
  <si>
    <t>2003464</t>
  </si>
  <si>
    <t>Dissipador de energia - DEB 360-584 - areia extraída e brita e pedra de mão produzidas</t>
  </si>
  <si>
    <t>2003465</t>
  </si>
  <si>
    <t>Dissipador de energia - DEB 360-584 - areia, brita e pedra de mão comerciais</t>
  </si>
  <si>
    <t>2003470</t>
  </si>
  <si>
    <t>Dissipador de energia - DEB 360-754 - areia extraída e brita e pedra de mão produzidas</t>
  </si>
  <si>
    <t>2003471</t>
  </si>
  <si>
    <t>Dissipador de energia - DEB 360-754 - areia, brita e pedra de mão comerciais</t>
  </si>
  <si>
    <t>2003460</t>
  </si>
  <si>
    <t>Dissipador de energia - DEB 450-551 - areia extraída e brita e pedra de mão produzidas</t>
  </si>
  <si>
    <t>2003461</t>
  </si>
  <si>
    <t>Dissipador de energia - DEB 450-551 - areia, brita e pedra de mão comerciais</t>
  </si>
  <si>
    <t>2003466</t>
  </si>
  <si>
    <t>Dissipador de energia - DEB 450-746 - areia extraída e brita e pedra de mão produzidas</t>
  </si>
  <si>
    <t>2003467</t>
  </si>
  <si>
    <t>Dissipador de energia - DEB 450-746 - areia, brita e pedra de mão comerciais</t>
  </si>
  <si>
    <t>2003472</t>
  </si>
  <si>
    <t>Dissipador de energia - DEB 450-956 - areia extraída e brita e pedra de mão produzidas</t>
  </si>
  <si>
    <t>2003473</t>
  </si>
  <si>
    <t>Dissipador de energia - DEB 450-956 - areia, brita e pedra de mão comerciais</t>
  </si>
  <si>
    <t>2003176</t>
  </si>
  <si>
    <t>Dissipador de energia - DED 01 A - areia extraída e brita e pedra de mão produzidas</t>
  </si>
  <si>
    <t>2003175</t>
  </si>
  <si>
    <t>Dissipador de energia - DED 01 A - areia, brita e pedra de mão comerciais</t>
  </si>
  <si>
    <t>2003201</t>
  </si>
  <si>
    <t>Dissipador de energia - DED 01 B - areia e brita comerciais</t>
  </si>
  <si>
    <t>2003202</t>
  </si>
  <si>
    <t>Dissipador de energia - DED 01 B - areia extraída e brita produzida</t>
  </si>
  <si>
    <t>2003178</t>
  </si>
  <si>
    <t>Dissipador de energia - DED 02 A - areia extraída e brita e pedra de mão produzidas</t>
  </si>
  <si>
    <t>2003177</t>
  </si>
  <si>
    <t>Dissipador de energia - DED 02 A - areia, brita e pedra de mão comerciais</t>
  </si>
  <si>
    <t>2003203</t>
  </si>
  <si>
    <t>Dissipador de energia - DED 02 B - areia e brita comerciais</t>
  </si>
  <si>
    <t>2003204</t>
  </si>
  <si>
    <t>Dissipador de energia - DED 02 B - areia extraída e brita produzida</t>
  </si>
  <si>
    <t>2003180</t>
  </si>
  <si>
    <t>Dissipador de energia - DED 03 A - areia extraída e brita e pedra de mão produzidas</t>
  </si>
  <si>
    <t>2003179</t>
  </si>
  <si>
    <t>Dissipador de energia - DED 03 A - areia, brita e pedra de mão comerciais</t>
  </si>
  <si>
    <t>2003205</t>
  </si>
  <si>
    <t>Dissipador de energia - DED 03 B - areia e brita comerciais</t>
  </si>
  <si>
    <t>2003206</t>
  </si>
  <si>
    <t>Dissipador de energia - DED 03 B - areia extraída e brita produzida</t>
  </si>
  <si>
    <t>2003182</t>
  </si>
  <si>
    <t>Dissipador de energia - DED 04 A - areia extraída e brita e pedra de mão produzidas</t>
  </si>
  <si>
    <t>2003181</t>
  </si>
  <si>
    <t>Dissipador de energia - DED 04 A - areia, brita e pedra de mão comerciais</t>
  </si>
  <si>
    <t>2003207</t>
  </si>
  <si>
    <t>Dissipador de energia - DED 04 B - areia e brita comerciais</t>
  </si>
  <si>
    <t>2003208</t>
  </si>
  <si>
    <t>Dissipador de energia - DED 04 B - areia extraída e brita produzida</t>
  </si>
  <si>
    <t>2003184</t>
  </si>
  <si>
    <t>Dissipador de energia - DED 05 A - areia extraída e brita e pedra de mão produzidas</t>
  </si>
  <si>
    <t>2003183</t>
  </si>
  <si>
    <t>Dissipador de energia - DED 05 A - areia, brita e pedra de mão comerciais</t>
  </si>
  <si>
    <t>2003209</t>
  </si>
  <si>
    <t>Dissipador de energia - DED 05 B - areia e brita comerciais</t>
  </si>
  <si>
    <t>2003210</t>
  </si>
  <si>
    <t>Dissipador de energia - DED 05 B - areia extraída e brita produzida</t>
  </si>
  <si>
    <t>2003186</t>
  </si>
  <si>
    <t>Dissipador de energia - DED 06 A - areia extraída e brita e pedra de mão produzidas</t>
  </si>
  <si>
    <t>2003185</t>
  </si>
  <si>
    <t>Dissipador de energia - DED 06 A - areia, brita e pedra de mão comerciais</t>
  </si>
  <si>
    <t>2003211</t>
  </si>
  <si>
    <t>Dissipador de energia - DED 06 B - areia e brita comerciais</t>
  </si>
  <si>
    <t>2003212</t>
  </si>
  <si>
    <t>Dissipador de energia - DED 06 B - areia extraída e brita produzida</t>
  </si>
  <si>
    <t>2003188</t>
  </si>
  <si>
    <t>Dissipador de energia - DED 07 A - areia extraída e brita e pedra de mão produzidas</t>
  </si>
  <si>
    <t>2003187</t>
  </si>
  <si>
    <t>Dissipador de energia - DED 07 A - areia, brita e pedra de mão comerciais</t>
  </si>
  <si>
    <t>2003213</t>
  </si>
  <si>
    <t>Dissipador de energia - DED 07 B - areia e brita comerciais</t>
  </si>
  <si>
    <t>2003214</t>
  </si>
  <si>
    <t>Dissipador de energia - DED 07 B - areia extraída e brita produzida</t>
  </si>
  <si>
    <t>2003190</t>
  </si>
  <si>
    <t>Dissipador de energia - DED 08 A - areia extraída e brita e pedra de mão produzidas</t>
  </si>
  <si>
    <t>2003189</t>
  </si>
  <si>
    <t>Dissipador de energia - DED 08 A - areia, brita e pedra de mão comerciais</t>
  </si>
  <si>
    <t>2003215</t>
  </si>
  <si>
    <t>Dissipador de energia - DED 08 B - areia e brita comerciais</t>
  </si>
  <si>
    <t>2003216</t>
  </si>
  <si>
    <t>Dissipador de energia - DED 08 B - areia extraída e brita produzida</t>
  </si>
  <si>
    <t>2003192</t>
  </si>
  <si>
    <t>Dissipador de energia - DED 09 A - areia extraída e brita e pedra de mão produzidas</t>
  </si>
  <si>
    <t>2003191</t>
  </si>
  <si>
    <t>Dissipador de energia - DED 09 A - areia, brita e pedra de mão comerciais</t>
  </si>
  <si>
    <t>2003217</t>
  </si>
  <si>
    <t>Dissipador de energia - DED 09 B - areia e brita comerciais</t>
  </si>
  <si>
    <t>2003218</t>
  </si>
  <si>
    <t>Dissipador de energia - DED 09 B - areia extraída e brita produzida</t>
  </si>
  <si>
    <t>2003194</t>
  </si>
  <si>
    <t>Dissipador de energia - DED 10 A - areia extraída e brita e pedra de mão produzidas</t>
  </si>
  <si>
    <t>2003193</t>
  </si>
  <si>
    <t>Dissipador de energia - DED 10 A - areia, brita e pedra de mão comerciais</t>
  </si>
  <si>
    <t>2003219</t>
  </si>
  <si>
    <t>Dissipador de energia - DED 10 B - areia e brita comerciais</t>
  </si>
  <si>
    <t>2003220</t>
  </si>
  <si>
    <t>Dissipador de energia - DED 10 B - areia extraída e brita produzida</t>
  </si>
  <si>
    <t>2003196</t>
  </si>
  <si>
    <t>Dissipador de energia - DED 11 A - areia extraída e brita e pedra de mão produzidas</t>
  </si>
  <si>
    <t>2003195</t>
  </si>
  <si>
    <t>Dissipador de energia - DED 11 A - areia, brita e pedra de mão comerciais</t>
  </si>
  <si>
    <t>2003221</t>
  </si>
  <si>
    <t>Dissipador de energia - DED 11 B - areia e brita comerciais</t>
  </si>
  <si>
    <t>2003222</t>
  </si>
  <si>
    <t>Dissipador de energia - DED 11 B - areia extraída e brita produzida</t>
  </si>
  <si>
    <t>2003198</t>
  </si>
  <si>
    <t>Dissipador de energia - DED 12 A - areia extraída e brita e pedra de mão produzidas</t>
  </si>
  <si>
    <t>2003197</t>
  </si>
  <si>
    <t>Dissipador de energia - DED 12 A - areia, brita e pedra de mão comerciais</t>
  </si>
  <si>
    <t>2003223</t>
  </si>
  <si>
    <t>Dissipador de energia - DED 12 B - areia e brita comerciais</t>
  </si>
  <si>
    <t>2003224</t>
  </si>
  <si>
    <t>Dissipador de energia - DED 12 B - areia extraída e brita produzida</t>
  </si>
  <si>
    <t>2003200</t>
  </si>
  <si>
    <t>Dissipador de energia - DED 13 A - areia extraída e brita e pedra de mão produzidas</t>
  </si>
  <si>
    <t>2003199</t>
  </si>
  <si>
    <t>Dissipador de energia - DED 13 A - areia, brita e pedra de mão comerciais</t>
  </si>
  <si>
    <t>2003225</t>
  </si>
  <si>
    <t>Dissipador de energia - DED 13 B - areia e brita comerciais</t>
  </si>
  <si>
    <t>2003226</t>
  </si>
  <si>
    <t>Dissipador de energia - DED 13 B - areia extraída e brita produzida</t>
  </si>
  <si>
    <t>2003238</t>
  </si>
  <si>
    <t>Dissipador de energia - DES 100-300 - areia extraída e brita e pedra de mão produzidas</t>
  </si>
  <si>
    <t>2003237</t>
  </si>
  <si>
    <t>Dissipador de energia - DES 100-300 - areia, brita e pedra de mão comerciais</t>
  </si>
  <si>
    <t>2003236</t>
  </si>
  <si>
    <t>Dissipador de energia - DES 108-324 - areia extraída e brita e pedra de mão produzidas</t>
  </si>
  <si>
    <t>2003235</t>
  </si>
  <si>
    <t>Dissipador de energia - DES 108-324 - areia, brita e pedra de mão comerciais</t>
  </si>
  <si>
    <t>2003234</t>
  </si>
  <si>
    <t>Dissipador de energia - DES 120-360 - areia extraída e brita e pedra de mão produzidas</t>
  </si>
  <si>
    <t>2003233</t>
  </si>
  <si>
    <t>Dissipador de energia - DES 120-360 - areia, brita e pedra de mão comerciais</t>
  </si>
  <si>
    <t>2003232</t>
  </si>
  <si>
    <t>Dissipador de energia - DES 125-375 - areia extraída e brita e pedra de mão produzidas</t>
  </si>
  <si>
    <t>2003231</t>
  </si>
  <si>
    <t>Dissipador de energia - DES 125-375 - areia, brita e pedra de mão comerciais</t>
  </si>
  <si>
    <t>2003230</t>
  </si>
  <si>
    <t>Dissipador de energia - DES 150-450 - areia extraída e brita e pedra de mão produzidas</t>
  </si>
  <si>
    <t>2003229</t>
  </si>
  <si>
    <t>Dissipador de energia - DES 150-450 - areia, brita e pedra de mão comerciais</t>
  </si>
  <si>
    <t>2003228</t>
  </si>
  <si>
    <t>Dissipador de energia - DES 160-480 - areia extraída e brita e pedra de mão produzidas</t>
  </si>
  <si>
    <t>2003227</t>
  </si>
  <si>
    <t>Dissipador de energia - DES 160-480 - areia, brita e pedra de mão comerciais</t>
  </si>
  <si>
    <t>2003248</t>
  </si>
  <si>
    <t>Dissipador de energia - DES 60-180 - areia extraída e brita e pedra de mão produzidas</t>
  </si>
  <si>
    <t>2003247</t>
  </si>
  <si>
    <t>Dissipador de energia - DES 60-180 - areia, brita e pedra de mão comerciais</t>
  </si>
  <si>
    <t>2003246</t>
  </si>
  <si>
    <t>Dissipador de energia - DES 73-219 - areia extraída e brita e pedra de mão produzidas</t>
  </si>
  <si>
    <t>2003245</t>
  </si>
  <si>
    <t>Dissipador de energia - DES 73-219 - areia, brita e pedra de mão comerciais</t>
  </si>
  <si>
    <t>2003244</t>
  </si>
  <si>
    <t>Dissipador de energia - DES 80-240 - areia extraída e brita e pedra de mão produzidas</t>
  </si>
  <si>
    <t>2003243</t>
  </si>
  <si>
    <t>Dissipador de energia - DES 80-240 - areia, brita e pedra de mão comerciais</t>
  </si>
  <si>
    <t>2003242</t>
  </si>
  <si>
    <t>Dissipador de energia - DES 88-264 - areia extraída e brita e pedra de mão produzidas</t>
  </si>
  <si>
    <t>2003241</t>
  </si>
  <si>
    <t>Dissipador de energia - DES 88-264 - areia, brita e pedra de mão comerciais</t>
  </si>
  <si>
    <t>2003240</t>
  </si>
  <si>
    <t>Dissipador de energia - DES 90-270 - areia extraída e brita e pedra de mão produzidas</t>
  </si>
  <si>
    <t>2003239</t>
  </si>
  <si>
    <t>Dissipador de energia - DES 90-270 - areia, brita e pedra de mão comerciais</t>
  </si>
  <si>
    <t>2004516</t>
  </si>
  <si>
    <t>Dreno de pavimento em microvala com geocomposto drenante H = 0,40 m - inclusive corte, enchimento com areia e selo asfáltico</t>
  </si>
  <si>
    <t>2004517</t>
  </si>
  <si>
    <t>Dreno de pavimento em microvala com geocomposto drenante H = 0,60 m - inclusive corte, enchimento com areia e selo asfáltico</t>
  </si>
  <si>
    <t>2007971</t>
  </si>
  <si>
    <t>Dreno de PVC D = 100 mm para OAE - fornecimento e instalação</t>
  </si>
  <si>
    <t>2008091</t>
  </si>
  <si>
    <t>Dreno de PVC D = 150 mm para OAE - fornecimento e instalação</t>
  </si>
  <si>
    <t>2006408</t>
  </si>
  <si>
    <t>Dreno de PVC D = 75 mm para OAE - fornecimento e instalação</t>
  </si>
  <si>
    <t>2015642</t>
  </si>
  <si>
    <t>Dreno em tubo de aço galvanizado D = 100 mm em OAE - fornecimento e instalação</t>
  </si>
  <si>
    <t>2015641</t>
  </si>
  <si>
    <t>Dreno em tubo de aço galvanizado D = 80 mm em OAE - fornecimento e instalação</t>
  </si>
  <si>
    <t>2004509</t>
  </si>
  <si>
    <t>Dreno longitudinal de pavimento H = 0,40 m - com geocomposto drenante</t>
  </si>
  <si>
    <t>2004510</t>
  </si>
  <si>
    <t>Dreno longitudinal de pavimento H = 0,60 m - com geocomposto drenante</t>
  </si>
  <si>
    <t>2004511</t>
  </si>
  <si>
    <t>Dreno longitudinal de pavimento H = 1,00 m - com geocomposto drenante</t>
  </si>
  <si>
    <t>2004512</t>
  </si>
  <si>
    <t>Dreno longitudinal de pavimento H = 1,50 m - com geocomposto drenante</t>
  </si>
  <si>
    <t>2003843</t>
  </si>
  <si>
    <t>Dreno longitudinal profundo em tubo de concreto D = 0,40 m em vala de H = 1,10 m e L = 1,00 m com brita envolta em geotêxtil</t>
  </si>
  <si>
    <t>2003915</t>
  </si>
  <si>
    <t>Dreno longitudinal profundo para corte em rocha - DPR 01 - tubo de concreto perfurado e brita comercial</t>
  </si>
  <si>
    <t>2003914</t>
  </si>
  <si>
    <t>Dreno longitudinal profundo para corte em rocha - DPR 01 - tubo de concreto perfurado e brita produzida</t>
  </si>
  <si>
    <t>2003589</t>
  </si>
  <si>
    <t>Dreno longitudinal profundo para corte em rocha - DPR 01 - tubo PEAD e brita comercial</t>
  </si>
  <si>
    <t>2003588</t>
  </si>
  <si>
    <t>Dreno longitudinal profundo para corte em rocha - DPR 01 - tubo PEAD e brita produzida</t>
  </si>
  <si>
    <t>2003917</t>
  </si>
  <si>
    <t>Dreno longitudinal profundo para corte em rocha - DPR 02 - tubo de concreto perfurado e brita comercial</t>
  </si>
  <si>
    <t>2003916</t>
  </si>
  <si>
    <t>Dreno longitudinal profundo para corte em rocha - DPR 02 - tubo de concreto perfurado e brita produzida</t>
  </si>
  <si>
    <t>2003591</t>
  </si>
  <si>
    <t>Dreno longitudinal profundo para corte em rocha - DPR 02 - tubo PEAD e brita comercial</t>
  </si>
  <si>
    <t>2003590</t>
  </si>
  <si>
    <t>Dreno longitudinal profundo para corte em rocha - DPR 02 - tubo PEAD e brita produzida</t>
  </si>
  <si>
    <t>2003593</t>
  </si>
  <si>
    <t>Dreno longitudinal profundo para corte em rocha - DPR 03 - brita comercial</t>
  </si>
  <si>
    <t>2003592</t>
  </si>
  <si>
    <t>Dreno longitudinal profundo para corte em rocha - DPR 03 - brita produzida</t>
  </si>
  <si>
    <t>2003595</t>
  </si>
  <si>
    <t>Dreno longitudinal profundo para corte em rocha - DPR 04 - brita comercial</t>
  </si>
  <si>
    <t>2003594</t>
  </si>
  <si>
    <t>Dreno longitudinal profundo para corte em rocha - DPR 04 - brita produzida</t>
  </si>
  <si>
    <t>2003597</t>
  </si>
  <si>
    <t>Dreno longitudinal profundo para corte em rocha - DPR 05 - tubo de concreto poroso e areia comercial</t>
  </si>
  <si>
    <t>2003596</t>
  </si>
  <si>
    <t>Dreno longitudinal profundo para corte em rocha - DPR 05 - tubo de concreto poroso e areia extraída</t>
  </si>
  <si>
    <t>2003572</t>
  </si>
  <si>
    <t>Dreno longitudinal profundo para corte em solo - DPS 01 - tubo PEAD e areia comercial</t>
  </si>
  <si>
    <t>2003580</t>
  </si>
  <si>
    <t>Dreno longitudinal profundo para corte em solo - DPS 01 - tubo PEAD e areia extraída</t>
  </si>
  <si>
    <t>2003573</t>
  </si>
  <si>
    <t>Dreno longitudinal profundo para corte em solo - DPS 02 - tubo PEAD e areia comercial</t>
  </si>
  <si>
    <t>2003581</t>
  </si>
  <si>
    <t>Dreno longitudinal profundo para corte em solo - DPS 02 - tubo PEAD e areia extraída</t>
  </si>
  <si>
    <t>2003561</t>
  </si>
  <si>
    <t>Dreno longitudinal profundo para corte em solo - DPS 03 - tubo de concreto perfurado, areia e brita comerciais - madeira com utilização de 5 vezes</t>
  </si>
  <si>
    <t>2003560</t>
  </si>
  <si>
    <t>Dreno longitudinal profundo para corte em solo - DPS 03 - tubo de concreto perfurado, areia extraída e brita produzida - madeira com utilização de 5 vezes</t>
  </si>
  <si>
    <t>2003574</t>
  </si>
  <si>
    <t>Dreno longitudinal profundo para corte em solo - DPS 03 - tubo PEAD, areia e brita comerciais - madeira com utilização de 5 vezes</t>
  </si>
  <si>
    <t>2003582</t>
  </si>
  <si>
    <t>Dreno longitudinal profundo para corte em solo - DPS 03 - tubo PEAD, areia extraída e brita produzida - madeira com utilização de 5 vezes</t>
  </si>
  <si>
    <t>2003563</t>
  </si>
  <si>
    <t>Dreno longitudinal profundo para corte em solo - DPS 04 - tubo de concreto perfurado, areia e brita comerciais - madeira com utilização de 5 vezes</t>
  </si>
  <si>
    <t>2003562</t>
  </si>
  <si>
    <t>Dreno longitudinal profundo para corte em solo - DPS 04 - tubo de concreto perfurado, areia extraída e brita produzida - madeira com utilização de 5 vezes</t>
  </si>
  <si>
    <t>2003575</t>
  </si>
  <si>
    <t>Dreno longitudinal profundo para corte em solo - DPS 04 - tubo PEAD, areia e brita comerciais - madeira com utilização de 5 vezes</t>
  </si>
  <si>
    <t>2003583</t>
  </si>
  <si>
    <t>Dreno longitudinal profundo para corte em solo - DPS 04 - tubo PEAD, areia extraída e brita produzida - madeira com utilização de 5 vezes</t>
  </si>
  <si>
    <t>2003565</t>
  </si>
  <si>
    <t>Dreno longitudinal profundo para corte em solo - DPS 05 - dreno cego - brita comercial</t>
  </si>
  <si>
    <t>2003564</t>
  </si>
  <si>
    <t>Dreno longitudinal profundo para corte em solo - DPS 05 - dreno cego - brita produzida</t>
  </si>
  <si>
    <t>2003567</t>
  </si>
  <si>
    <t>Dreno longitudinal profundo para corte em solo - DPS 06 - dreno cego - brita comercial</t>
  </si>
  <si>
    <t>2003566</t>
  </si>
  <si>
    <t>Dreno longitudinal profundo para corte em solo - DPS 06 - dreno cego - brita produzida</t>
  </si>
  <si>
    <t>2003569</t>
  </si>
  <si>
    <t>Dreno longitudinal profundo para corte em solo - DPS 07 - tubo de concreto perfurado e brita comercial</t>
  </si>
  <si>
    <t>2003568</t>
  </si>
  <si>
    <t>Dreno longitudinal profundo para corte em solo - DPS 07 - tubo de concreto perfurado e brita produzida</t>
  </si>
  <si>
    <t>2003578</t>
  </si>
  <si>
    <t>Dreno longitudinal profundo para corte em solo - DPS 07 - tubo PEAD e brita comercial</t>
  </si>
  <si>
    <t>2003586</t>
  </si>
  <si>
    <t>Dreno longitudinal profundo para corte em solo - DPS 07 - tubo PEAD e brita produzida</t>
  </si>
  <si>
    <t>2003571</t>
  </si>
  <si>
    <t>Dreno longitudinal profundo para corte em solo - DPS 08 - tubo de concreto perfurado e brita comercial</t>
  </si>
  <si>
    <t>2003570</t>
  </si>
  <si>
    <t>Dreno longitudinal profundo para corte em solo - DPS 08 - tubo de concreto perfurado e brita produzida</t>
  </si>
  <si>
    <t>2003579</t>
  </si>
  <si>
    <t>Dreno longitudinal profundo para corte em solo - DPS 08 - tubo PEAD e brita comercial</t>
  </si>
  <si>
    <t>2003587</t>
  </si>
  <si>
    <t>Dreno longitudinal profundo para corte em solo - DPS 08 - tubo PEAD e brita produzida</t>
  </si>
  <si>
    <t>2004506</t>
  </si>
  <si>
    <t>Dreno profundo H = 1,0 m - com geocomposto drenante - inclusive escavação e reaterro</t>
  </si>
  <si>
    <t>2004507</t>
  </si>
  <si>
    <t>Dreno profundo H = 1,5 m - com geocomposto drenante - inclusive escavação e reaterro</t>
  </si>
  <si>
    <t>2003614</t>
  </si>
  <si>
    <t>Dreno sub-horizontal - DSH 01 - material de 1ª categoria</t>
  </si>
  <si>
    <t>2003865</t>
  </si>
  <si>
    <t>Dreno sub-horizontal - DSH 01 - material de 2ª categoria</t>
  </si>
  <si>
    <t>2003923</t>
  </si>
  <si>
    <t>Dreno subsuperficial - DSS 01 - tubo de concreto perfurado e areia comercial</t>
  </si>
  <si>
    <t>2003922</t>
  </si>
  <si>
    <t>Dreno subsuperficial - DSS 01 - tubo de concreto perfurado e areia extraída</t>
  </si>
  <si>
    <t>2003605</t>
  </si>
  <si>
    <t>Dreno subsuperficial - DSS 01 - tubo PEAD e areia comercial</t>
  </si>
  <si>
    <t>2003604</t>
  </si>
  <si>
    <t>Dreno subsuperficial - DSS 01 - tubo PEAD e areia extraída</t>
  </si>
  <si>
    <t>2003607</t>
  </si>
  <si>
    <t>Dreno subsuperficial - DSS 02 - brita comercial</t>
  </si>
  <si>
    <t>2003606</t>
  </si>
  <si>
    <t>Dreno subsuperficial - DSS 02 - brita produzida</t>
  </si>
  <si>
    <t>2003609</t>
  </si>
  <si>
    <t>Dreno subsuperficial - DSS 03 - brita comercial</t>
  </si>
  <si>
    <t>2003608</t>
  </si>
  <si>
    <t>Dreno subsuperficial - DSS 03 - brita produzida</t>
  </si>
  <si>
    <t>2003925</t>
  </si>
  <si>
    <t>Dreno subsuperficial - DSS 04 - tubo de concreto perfurado e brita comercial</t>
  </si>
  <si>
    <t>2003924</t>
  </si>
  <si>
    <t>Dreno subsuperficial - DSS 04 - tubo de concreto perfurado e brita produzida</t>
  </si>
  <si>
    <t>2003611</t>
  </si>
  <si>
    <t>Dreno subsuperficial - DSS 04 - tubo PEAD e brita comercial</t>
  </si>
  <si>
    <t>2003610</t>
  </si>
  <si>
    <t>Dreno subsuperficial - DSS 04 - tubo PEAD e brita produzida</t>
  </si>
  <si>
    <t>2003820</t>
  </si>
  <si>
    <t>Dreno tipo barbacã - DRB 01 - D = 75 mm em estrutura de contenção de encosta - excluso o tubo de drenagem</t>
  </si>
  <si>
    <t>2003821</t>
  </si>
  <si>
    <t>Dreno tipo barbacã - DRB 02 - D = 50 mm em estrutura de contenção de encosta - excluso o tubo de drenagem</t>
  </si>
  <si>
    <t>2003842</t>
  </si>
  <si>
    <t>Enchimento de junta de concreto com argamassa asfáltica de densidade 1.700 kg/m³ - espessura de 1 cm</t>
  </si>
  <si>
    <t>2003103</t>
  </si>
  <si>
    <t>Entrada para descida d'água - EDA 01 A - areia e brita comerciais</t>
  </si>
  <si>
    <t>2003104</t>
  </si>
  <si>
    <t>Entrada para descida d'água - EDA 01 A - areia extraída e brita produzida</t>
  </si>
  <si>
    <t>2003115</t>
  </si>
  <si>
    <t>Entrada para descida d'água - EDA 01 B - areia e brita comerciais</t>
  </si>
  <si>
    <t>2003116</t>
  </si>
  <si>
    <t>Entrada para descida d'água - EDA 01 B - areia extraída e brita produzida</t>
  </si>
  <si>
    <t>2003105</t>
  </si>
  <si>
    <t>Entrada para descida d'água - EDA 02 A - areia e brita comerciais</t>
  </si>
  <si>
    <t>2003106</t>
  </si>
  <si>
    <t>Entrada para descida d'água - EDA 02 A - areia extraída e brita produzida</t>
  </si>
  <si>
    <t>2003117</t>
  </si>
  <si>
    <t>Entrada para descida d'água - EDA 02 B - areia e brita comerciais</t>
  </si>
  <si>
    <t>2003118</t>
  </si>
  <si>
    <t>Entrada para descida d'água - EDA 02 B - areia extraída e brita produzida</t>
  </si>
  <si>
    <t>2003107</t>
  </si>
  <si>
    <t>Entrada para descida d'água - EDA 03 A - areia e brita comerciais</t>
  </si>
  <si>
    <t>2003108</t>
  </si>
  <si>
    <t>Entrada para descida d'água - EDA 03 A - areia extraída e brita produzida</t>
  </si>
  <si>
    <t>2003119</t>
  </si>
  <si>
    <t>Entrada para descida d'água - EDA 03 B - areia e brita comerciais</t>
  </si>
  <si>
    <t>2003120</t>
  </si>
  <si>
    <t>Entrada para descida d'água - EDA 03 B - areia extraída e brita produzida</t>
  </si>
  <si>
    <t>2003109</t>
  </si>
  <si>
    <t>Entrada para descida d'água - EDA 04 A - areia e brita comerciais</t>
  </si>
  <si>
    <t>2003110</t>
  </si>
  <si>
    <t>Entrada para descida d'água - EDA 04 A - areia extraída e brita produzida</t>
  </si>
  <si>
    <t>2003121</t>
  </si>
  <si>
    <t>Entrada para descida d'água - EDA 04 B - areia e brita comerciais</t>
  </si>
  <si>
    <t>2003122</t>
  </si>
  <si>
    <t>Entrada para descida d'água - EDA 04 B - areia extraída e brita produzida</t>
  </si>
  <si>
    <t>2003111</t>
  </si>
  <si>
    <t>Entrada para descida d'água - EDA 05 A - areia e brita comerciais</t>
  </si>
  <si>
    <t>2003112</t>
  </si>
  <si>
    <t>Entrada para descida d'água - EDA 05 A - areia extraída e brita produzida</t>
  </si>
  <si>
    <t>2003123</t>
  </si>
  <si>
    <t>Entrada para descida d'água - EDA 05 B - areia e brita comerciais</t>
  </si>
  <si>
    <t>2003124</t>
  </si>
  <si>
    <t>Entrada para descida d'água - EDA 05 B - areia extraída e brita produzida</t>
  </si>
  <si>
    <t>2003113</t>
  </si>
  <si>
    <t>Entrada para descida d'água - EDA 06 A - areia e brita comerciais</t>
  </si>
  <si>
    <t>2003114</t>
  </si>
  <si>
    <t>Entrada para descida d'água - EDA 06 A - areia extraída e brita produzida</t>
  </si>
  <si>
    <t>2003125</t>
  </si>
  <si>
    <t>Entrada para descida d'água - EDA 06 B - areia e brita comerciais</t>
  </si>
  <si>
    <t>2003126</t>
  </si>
  <si>
    <t>Entrada para descida d'água - EDA 06 B - areia extraída e brita produzida</t>
  </si>
  <si>
    <t>2003127</t>
  </si>
  <si>
    <t>Entrada para descida d'água - EDA 07 A - areia e brita comerciais</t>
  </si>
  <si>
    <t>2003128</t>
  </si>
  <si>
    <t>Entrada para descida d'água - EDA 07 A - areia extraída e brita produzida</t>
  </si>
  <si>
    <t>2003147</t>
  </si>
  <si>
    <t>Entrada para descida d'água - EDA 07 B - areia e brita comerciais</t>
  </si>
  <si>
    <t>2003148</t>
  </si>
  <si>
    <t>Entrada para descida d'água - EDA 07 B - areia extraída e brita produzida</t>
  </si>
  <si>
    <t>2003129</t>
  </si>
  <si>
    <t>Entrada para descida d'água - EDA 08 A - areia e brita comerciais</t>
  </si>
  <si>
    <t>2003130</t>
  </si>
  <si>
    <t>Entrada para descida d'água - EDA 08 A - areia extraída e brita produzida</t>
  </si>
  <si>
    <t>2003149</t>
  </si>
  <si>
    <t>Entrada para descida d'água - EDA 08 B - areia e brita comerciais</t>
  </si>
  <si>
    <t>2003150</t>
  </si>
  <si>
    <t>Entrada para descida d'água - EDA 08 B - areia extraída e brita produzida</t>
  </si>
  <si>
    <t>2003131</t>
  </si>
  <si>
    <t>Entrada para descida d'água - EDA 09 A - areia e brita comerciais</t>
  </si>
  <si>
    <t>2003132</t>
  </si>
  <si>
    <t>Entrada para descida d'água - EDA 09 A - areia extraída e brita produzida</t>
  </si>
  <si>
    <t>2003151</t>
  </si>
  <si>
    <t>Entrada para descida d'água - EDA 09 B - areia e brita comerciais</t>
  </si>
  <si>
    <t>2003152</t>
  </si>
  <si>
    <t>Entrada para descida d'água - EDA 09 B - areia extraída e brita produzida</t>
  </si>
  <si>
    <t>2003133</t>
  </si>
  <si>
    <t>Entrada para descida d'água - EDA 10 A - areia e brita comerciais</t>
  </si>
  <si>
    <t>2003134</t>
  </si>
  <si>
    <t>Entrada para descida d'água - EDA 10 A - areia extraída e brita produzida</t>
  </si>
  <si>
    <t>2003153</t>
  </si>
  <si>
    <t>Entrada para descida d'água - EDA 10 B - areia e brita comerciais</t>
  </si>
  <si>
    <t>2003154</t>
  </si>
  <si>
    <t>Entrada para descida d'água - EDA 10 B - areia extraída e brita produzida</t>
  </si>
  <si>
    <t>2003135</t>
  </si>
  <si>
    <t>Entrada para descida d'água - EDA 11 A - areia e brita comerciais</t>
  </si>
  <si>
    <t>2003136</t>
  </si>
  <si>
    <t>Entrada para descida d'água - EDA 11 A - areia extraída e brita produzida</t>
  </si>
  <si>
    <t>2003155</t>
  </si>
  <si>
    <t>Entrada para descida d'água - EDA 11 B - areia e brita comerciais</t>
  </si>
  <si>
    <t>2003156</t>
  </si>
  <si>
    <t>Entrada para descida d'água - EDA 11 B - areia extraída e brita produzida</t>
  </si>
  <si>
    <t>2003137</t>
  </si>
  <si>
    <t>Entrada para descida d'água - EDA 12 A - areia e brita comerciais</t>
  </si>
  <si>
    <t>2003138</t>
  </si>
  <si>
    <t>Entrada para descida d'água - EDA 12 A - areia extraída e brita produzida</t>
  </si>
  <si>
    <t>2003157</t>
  </si>
  <si>
    <t>Entrada para descida d'água - EDA 12 B - areia e brita comerciais</t>
  </si>
  <si>
    <t>2003158</t>
  </si>
  <si>
    <t>Entrada para descida d'água - EDA 12 B - areia extraída e brita produzida</t>
  </si>
  <si>
    <t>2003139</t>
  </si>
  <si>
    <t>Entrada para descida d'água - EDA 13 A - areia e brita comerciais</t>
  </si>
  <si>
    <t>2003140</t>
  </si>
  <si>
    <t>Entrada para descida d'água - EDA 13 A - areia extraída e brita produzida</t>
  </si>
  <si>
    <t>2003159</t>
  </si>
  <si>
    <t>Entrada para descida d'água - EDA 13 B - areia e brita comerciais</t>
  </si>
  <si>
    <t>2003160</t>
  </si>
  <si>
    <t>Entrada para descida d'água - EDA 13 B - areia extraída e brita produzida</t>
  </si>
  <si>
    <t>2003141</t>
  </si>
  <si>
    <t>Entrada para descida d'água - EDA 14 A - areia e brita comerciais</t>
  </si>
  <si>
    <t>2003142</t>
  </si>
  <si>
    <t>Entrada para descida d'água - EDA 14 A - areia extraída e brita produzida</t>
  </si>
  <si>
    <t>2003161</t>
  </si>
  <si>
    <t>Entrada para descida d'água - EDA 14 B - areia e brita comerciais</t>
  </si>
  <si>
    <t>2003162</t>
  </si>
  <si>
    <t>Entrada para descida d'água - EDA 14 B - areia extraída e brita produzida</t>
  </si>
  <si>
    <t>2003143</t>
  </si>
  <si>
    <t>Entrada para descida d'água - EDA 15 A - areia e brita comerciais</t>
  </si>
  <si>
    <t>2003144</t>
  </si>
  <si>
    <t>Entrada para descida d'água - EDA 15 A - areia extraída e brita produzida</t>
  </si>
  <si>
    <t>2003163</t>
  </si>
  <si>
    <t>Entrada para descida d'água - EDA 15 B - areia e brita comerciais</t>
  </si>
  <si>
    <t>2003164</t>
  </si>
  <si>
    <t>Entrada para descida d'água - EDA 15 B - areia extraída e brita produzida</t>
  </si>
  <si>
    <t>2003145</t>
  </si>
  <si>
    <t>Entrada para descida d'água - EDA 16 A - areia e brita comerciais</t>
  </si>
  <si>
    <t>2003146</t>
  </si>
  <si>
    <t>Entrada para descida d'água - EDA 16 A - areia extraída e brita produzida</t>
  </si>
  <si>
    <t>2003165</t>
  </si>
  <si>
    <t>Entrada para descida d'água - EDA 16 B - areia e brita comerciais</t>
  </si>
  <si>
    <t>2003166</t>
  </si>
  <si>
    <t>Entrada para descida d'água - EDA 16 B - areia extraída e brita produzida</t>
  </si>
  <si>
    <t>2003819</t>
  </si>
  <si>
    <t>Envelope de brita para tubos com diâmetro externo de 75 a 110 mm - L = 15 cm e H = 15 cm</t>
  </si>
  <si>
    <t>2004504</t>
  </si>
  <si>
    <t>Escavação mecânica de vala para drenagem com valetadeira em material de 1ª categoria</t>
  </si>
  <si>
    <t>2004519</t>
  </si>
  <si>
    <t>Escavação mecânica de vala trapezoidal ou triangular em material de 1ª categoria para drenagem superficial com retroescavadeira - 0,10 m² ≤ seção &lt; 0,15 m²</t>
  </si>
  <si>
    <t>2004520</t>
  </si>
  <si>
    <t>Escavação mecânica de vala trapezoidal ou triangular em material de 1ª categoria para drenagem superficial com retroescavadeira - 0,15 m² ≤ seção &lt; 0,20 m²</t>
  </si>
  <si>
    <t>2004521</t>
  </si>
  <si>
    <t>Escavação mecânica de vala trapezoidal ou triangular em material de 1ª categoria para drenagem superficial com retroescavadeira - 0,20 m² ≤ seção &lt; 0,30 m²</t>
  </si>
  <si>
    <t>2004522</t>
  </si>
  <si>
    <t>Escavação mecânica de vala trapezoidal ou triangular em material de 1ª categoria para drenagem superficial com retroescavadeira - 0,30 m² ≤ seção &lt; 0,50 m²</t>
  </si>
  <si>
    <t>2004518</t>
  </si>
  <si>
    <t>Escavação mecânica de vala trapezoidal ou triangular em material de 1ª categoria para drenagem superficial com retroescavadeira - seção &lt; 0,10 m²</t>
  </si>
  <si>
    <t>2003864</t>
  </si>
  <si>
    <t>Esgotamento de água com bomba submersa</t>
  </si>
  <si>
    <t>h</t>
  </si>
  <si>
    <t>2003863</t>
  </si>
  <si>
    <t>Esgotamento de dreno horizontal profundo a vácuo</t>
  </si>
  <si>
    <t>2004508</t>
  </si>
  <si>
    <t>Geodreno vertical para tratamento de solos moles</t>
  </si>
  <si>
    <t>2003316</t>
  </si>
  <si>
    <t>Grelha de concreto 54 x 100 cm para boca-de-lobo - areia e brita comerciais - sobrecarga do trem tipo TB 45</t>
  </si>
  <si>
    <t>2003317</t>
  </si>
  <si>
    <t>Grelha de concreto 54 x 100 cm para boca-de-lobo - areia extraída e brita produzida - sobrecarga do trem tipo TB 45</t>
  </si>
  <si>
    <t>2003767</t>
  </si>
  <si>
    <t>Lastro de areia comercial - espalhamento manual</t>
  </si>
  <si>
    <t>2003844</t>
  </si>
  <si>
    <t>Lastro de areia comercial - espalhamento mecânico</t>
  </si>
  <si>
    <t>2003576</t>
  </si>
  <si>
    <t>Lastro de areia extraída - espalhamento manual</t>
  </si>
  <si>
    <t>2003858</t>
  </si>
  <si>
    <t>Lastro de areia extraída - espalhamento mecânico</t>
  </si>
  <si>
    <t>2003850</t>
  </si>
  <si>
    <t>Lastro de brita comercial compactado com soquete vibratório - espalhamento manual</t>
  </si>
  <si>
    <t>2003849</t>
  </si>
  <si>
    <t>Lastro de brita produzida compactado com soquete vibratório - espalhamento manual</t>
  </si>
  <si>
    <t>2003868</t>
  </si>
  <si>
    <t>Lastro de pedra de mão ou rachão - espalhamento manual</t>
  </si>
  <si>
    <t>2003369</t>
  </si>
  <si>
    <t>Meio-fio de concreto - MFC 01 - areia e brita comerciais - fôrma de madeira</t>
  </si>
  <si>
    <t>2003368</t>
  </si>
  <si>
    <t>Meio-fio de concreto - MFC 01 - areia extraída e brita produzida - fôrma de madeira</t>
  </si>
  <si>
    <t>2003939</t>
  </si>
  <si>
    <t>Meio-fio de concreto - MFC 01 moldado no local com extrusora e concreto usinado - areia e brita comerciais</t>
  </si>
  <si>
    <t>2003940</t>
  </si>
  <si>
    <t>Meio-fio de concreto - MFC 01 moldado no local com extrusora e concreto usinado - areia extraída e brita produzida</t>
  </si>
  <si>
    <t>2003371</t>
  </si>
  <si>
    <t>Meio-fio de concreto - MFC 02 - areia e brita comerciais - fôrma de madeira</t>
  </si>
  <si>
    <t>2003370</t>
  </si>
  <si>
    <t>Meio-fio de concreto - MFC 02 - areia extraída e brita produzida - fôrma de madeira</t>
  </si>
  <si>
    <t>2003941</t>
  </si>
  <si>
    <t>Meio-fio de concreto - MFC 02 moldado no local com extrusora e concreto usinado - areia e brita comerciais</t>
  </si>
  <si>
    <t>2003942</t>
  </si>
  <si>
    <t>Meio-fio de concreto - MFC 02 moldado no local com extrusora e concreto usinado - areia extraída e brita produzida</t>
  </si>
  <si>
    <t>2003373</t>
  </si>
  <si>
    <t>Meio-fio de concreto - MFC 03 - areia e brita comerciais - fôrma de madeira</t>
  </si>
  <si>
    <t>2003372</t>
  </si>
  <si>
    <t>Meio-fio de concreto - MFC 03 - areia extraída e brita produzida - fôrma de madeira</t>
  </si>
  <si>
    <t>2003943</t>
  </si>
  <si>
    <t>Meio-fio de concreto - MFC 03 moldado no local com extrusora e concreto usinado - areia e brita comerciais</t>
  </si>
  <si>
    <t>2003944</t>
  </si>
  <si>
    <t>Meio-fio de concreto - MFC 03 moldado no local com extrusora e concreto usinado - areia extraída e brita produzida</t>
  </si>
  <si>
    <t>2003375</t>
  </si>
  <si>
    <t>Meio-fio de concreto - MFC 04 - areia e brita comerciais - fôrma de madeira</t>
  </si>
  <si>
    <t>2003374</t>
  </si>
  <si>
    <t>Meio-fio de concreto - MFC 04 - areia extraída e brita produzida - fôrma de madeira</t>
  </si>
  <si>
    <t>2003945</t>
  </si>
  <si>
    <t>Meio-fio de concreto - MFC 04 moldado no local com extrusora e concreto usinado - areia e brita comerciais</t>
  </si>
  <si>
    <t>2003946</t>
  </si>
  <si>
    <t>Meio-fio de concreto - MFC 04 moldado no local com extrusora e concreto usinado - areia extraída e brita produzida</t>
  </si>
  <si>
    <t>2003377</t>
  </si>
  <si>
    <t>Meio-fio de concreto - MFC 05 - areia e brita comerciais - fôrma de madeira</t>
  </si>
  <si>
    <t>2003376</t>
  </si>
  <si>
    <t>Meio-fio de concreto - MFC 05 - areia extraída e brita produzida - fôrma de madeira</t>
  </si>
  <si>
    <t>2003947</t>
  </si>
  <si>
    <t>Meio-fio de concreto - MFC 05 moldado no local com extrusora e concreto usinado - areia e brita comerciais</t>
  </si>
  <si>
    <t>2003948</t>
  </si>
  <si>
    <t>Meio-fio de concreto - MFC 05 moldado no local com extrusora e concreto usinado - areia extraída e brita produzida</t>
  </si>
  <si>
    <t>2003379</t>
  </si>
  <si>
    <t>Meio-fio de concreto - MFC 06 - areia e brita comerciais - fôrma de madeira</t>
  </si>
  <si>
    <t>2003378</t>
  </si>
  <si>
    <t>Meio-fio de concreto - MFC 06 - areia extraída e brita produzida - fôrma de madeira</t>
  </si>
  <si>
    <t>2003949</t>
  </si>
  <si>
    <t>Meio-fio de concreto - MFC 06 moldado no local com extrusora e concreto usinado - areia e brita comerciais</t>
  </si>
  <si>
    <t>2003950</t>
  </si>
  <si>
    <t>Meio-fio de concreto - MFC 06 moldado no local com extrusora e concreto usinado - areia extraída e brita produzida</t>
  </si>
  <si>
    <t>2003381</t>
  </si>
  <si>
    <t>Meio-fio de concreto - MFC 07 - areia e brita comerciais - fôrma de madeira</t>
  </si>
  <si>
    <t>2003380</t>
  </si>
  <si>
    <t>Meio-fio de concreto - MFC 07 - areia extraída e brita produzida - fôrma de madeira</t>
  </si>
  <si>
    <t>2003951</t>
  </si>
  <si>
    <t>Meio-fio de concreto - MFC 07 moldado no local com extrusora e concreto usinado - areia e brita comerciais</t>
  </si>
  <si>
    <t>2003952</t>
  </si>
  <si>
    <t>Meio-fio de concreto - MFC 07 moldado no local com extrusora e concreto usinado - areia extraída e brita produzida</t>
  </si>
  <si>
    <t>2003383</t>
  </si>
  <si>
    <t>Meio-fio de concreto - MFC 08 - areia e brita comerciais - fôrma de madeira</t>
  </si>
  <si>
    <t>2003382</t>
  </si>
  <si>
    <t>Meio-fio de concreto - MFC 08 - areia extraída e brita produzida - fôrma de madeira</t>
  </si>
  <si>
    <t>2003953</t>
  </si>
  <si>
    <t>Meio-fio de concreto - MFC 08 moldado no local com extrusora e concreto usinado - areia e brita comerciais</t>
  </si>
  <si>
    <t>2003954</t>
  </si>
  <si>
    <t>Meio-fio de concreto - MFC 08 moldado no local com extrusora e concreto usinado - areia extraída e brita produzida</t>
  </si>
  <si>
    <t>2004514</t>
  </si>
  <si>
    <t>Microvala para dreno de pavimento com geocomposto drenante H = 0,4 m</t>
  </si>
  <si>
    <t>2004515</t>
  </si>
  <si>
    <t>Microvala para dreno de pavimento com geocomposto drenante H = 0,6 m</t>
  </si>
  <si>
    <t>2005759</t>
  </si>
  <si>
    <t>Perfuração para dreno sub-horizontal em material de 1ª categoria com D = 75 mm (linha NW)</t>
  </si>
  <si>
    <t>2005764</t>
  </si>
  <si>
    <t>Perfuração para dreno sub-horizontal em material de 2ª categoria com D = 75 mm (linha NW)</t>
  </si>
  <si>
    <t>2003678</t>
  </si>
  <si>
    <t>Poço de visita - PVI 01 - areia e brita comerciais</t>
  </si>
  <si>
    <t>2003677</t>
  </si>
  <si>
    <t>Poço de visita - PVI 01 - areia extraída e brita produzida</t>
  </si>
  <si>
    <t>2003680</t>
  </si>
  <si>
    <t>Poço de visita - PVI 02 - areia e brita comerciais</t>
  </si>
  <si>
    <t>2003679</t>
  </si>
  <si>
    <t>Poço de visita - PVI 02 - areia extraída e brita produzida</t>
  </si>
  <si>
    <t>2003682</t>
  </si>
  <si>
    <t>Poço de visita - PVI 03 - areia e brita comerciais</t>
  </si>
  <si>
    <t>2003681</t>
  </si>
  <si>
    <t>Poço de visita - PVI 03 - areia extraída e brita produzida</t>
  </si>
  <si>
    <t>2003684</t>
  </si>
  <si>
    <t>Poço de visita - PVI 04 - areia e brita comerciais</t>
  </si>
  <si>
    <t>2003683</t>
  </si>
  <si>
    <t>Poço de visita - PVI 04 - areia extraída e brita produzida</t>
  </si>
  <si>
    <t>2003686</t>
  </si>
  <si>
    <t>Poço de visita - PVI 05 - areia e brita comerciais</t>
  </si>
  <si>
    <t>2003685</t>
  </si>
  <si>
    <t>Poço de visita - PVI 05 - areia extraída e brita produzida</t>
  </si>
  <si>
    <t>2003688</t>
  </si>
  <si>
    <t>Poço de visita - PVI 06 - areia e brita comerciais</t>
  </si>
  <si>
    <t>2003687</t>
  </si>
  <si>
    <t>Poço de visita - PVI 06 - areia extraída e brita produzida</t>
  </si>
  <si>
    <t>2003690</t>
  </si>
  <si>
    <t>Poço de visita - PVI 07 - areia e brita comerciais</t>
  </si>
  <si>
    <t>2003689</t>
  </si>
  <si>
    <t>Poço de visita - PVI 07 - areia extraída e brita produzida</t>
  </si>
  <si>
    <t>2003692</t>
  </si>
  <si>
    <t>Poço de visita - PVI 08 - areia e brita comerciais</t>
  </si>
  <si>
    <t>2003691</t>
  </si>
  <si>
    <t>Poço de visita - PVI 08 - areia extraída e brita produzida</t>
  </si>
  <si>
    <t>2003694</t>
  </si>
  <si>
    <t>Poço de visita - PVI 09 - areia e brita comerciais</t>
  </si>
  <si>
    <t>2003693</t>
  </si>
  <si>
    <t>Poço de visita - PVI 09 - areia extraída e brita produzida</t>
  </si>
  <si>
    <t>2003696</t>
  </si>
  <si>
    <t>Poço de visita - PVI 10 - areia e brita comerciais</t>
  </si>
  <si>
    <t>2003695</t>
  </si>
  <si>
    <t>Poço de visita - PVI 10 - areia extraída e brita produzida</t>
  </si>
  <si>
    <t>2003698</t>
  </si>
  <si>
    <t>Poço de visita - PVI 11 - areia e brita comerciais</t>
  </si>
  <si>
    <t>2003697</t>
  </si>
  <si>
    <t>Poço de visita - PVI 11 - areia extraída e brita produzida</t>
  </si>
  <si>
    <t>2003700</t>
  </si>
  <si>
    <t>Poço de visita - PVI 12 - areia e brita comerciais</t>
  </si>
  <si>
    <t>2003699</t>
  </si>
  <si>
    <t>Poço de visita - PVI 12 - areia extraída e brita produzida</t>
  </si>
  <si>
    <t>2003702</t>
  </si>
  <si>
    <t>Poço de visita - PVI 13 - areia e brita comerciais</t>
  </si>
  <si>
    <t>2003701</t>
  </si>
  <si>
    <t>Poço de visita - PVI 13 - areia extraída e brita produzida</t>
  </si>
  <si>
    <t>2003704</t>
  </si>
  <si>
    <t>Poço de visita - PVI 14 - areia e brita comerciais</t>
  </si>
  <si>
    <t>2003703</t>
  </si>
  <si>
    <t>Poço de visita - PVI 14 - areia extraída e brita produzida</t>
  </si>
  <si>
    <t>2003706</t>
  </si>
  <si>
    <t>Poço de visita - PVI 15 - areia e brita comerciais</t>
  </si>
  <si>
    <t>2003705</t>
  </si>
  <si>
    <t>Poço de visita - PVI 15 - areia extraída e brita produzida</t>
  </si>
  <si>
    <t>2003708</t>
  </si>
  <si>
    <t>Poço de visita - PVI 16 - areia e brita comerciais</t>
  </si>
  <si>
    <t>2003707</t>
  </si>
  <si>
    <t>Poço de visita - PVI 16 - areia extraída e brita produzida</t>
  </si>
  <si>
    <t>2003710</t>
  </si>
  <si>
    <t>Poço de visita - PVI 17 - areia e brita comerciais</t>
  </si>
  <si>
    <t>2003709</t>
  </si>
  <si>
    <t>Poço de visita - PVI 17 - areia extraída e brita produzida</t>
  </si>
  <si>
    <t>2003712</t>
  </si>
  <si>
    <t>Poço de visita - PVI 18 - areia e brita comerciais</t>
  </si>
  <si>
    <t>2003711</t>
  </si>
  <si>
    <t>Poço de visita - PVI 18 - areia extraída e brita produzida</t>
  </si>
  <si>
    <t>2004505</t>
  </si>
  <si>
    <t>Reaterro e compactação em vala de dreno com geocomposto</t>
  </si>
  <si>
    <t>2003353</t>
  </si>
  <si>
    <t>Sarjeta trapezoidal de canteiro central de concreto - SZCC 100-25 - areia e brita comerciais</t>
  </si>
  <si>
    <t>2003352</t>
  </si>
  <si>
    <t>Sarjeta trapezoidal de canteiro central de concreto - SZCC 100-25 - areia extraída e brita produzida</t>
  </si>
  <si>
    <t>2003979</t>
  </si>
  <si>
    <t>Sarjeta trapezoidal de canteiro central de concreto - SZCC 100-25 moldada no local com extrusora e concreto usinado - areia e brita comerciais</t>
  </si>
  <si>
    <t>2003980</t>
  </si>
  <si>
    <t>Sarjeta trapezoidal de canteiro central de concreto - SZCC 100-25 moldada no local com extrusora e concreto usinado - areia extraída e brita produzida</t>
  </si>
  <si>
    <t>2003355</t>
  </si>
  <si>
    <t>Sarjeta trapezoidal de canteiro central de concreto - SZCC 140-35 - areia e brita comerciais</t>
  </si>
  <si>
    <t>2003354</t>
  </si>
  <si>
    <t>Sarjeta trapezoidal de canteiro central de concreto - SZCC 140-35 - areia extraída e brita produzida</t>
  </si>
  <si>
    <t>2003981</t>
  </si>
  <si>
    <t>Sarjeta trapezoidal de canteiro central de concreto - SZCC 140-35 moldada no local com extrusora e concreto usinado - areia e brita comerciais</t>
  </si>
  <si>
    <t>2003982</t>
  </si>
  <si>
    <t>Sarjeta trapezoidal de canteiro central de concreto - SZCC 140-35 moldada no local com extrusora e concreto usinado - areia extraída e brita produzida</t>
  </si>
  <si>
    <t>2003345</t>
  </si>
  <si>
    <t>Sarjeta trapezoidal de concreto - SZC 60-20 - escavação mecânica - areia e brita comerciais</t>
  </si>
  <si>
    <t>2003344</t>
  </si>
  <si>
    <t>Sarjeta trapezoidal de concreto - SZC 60-20 - escavação mecânica - areia extraída e brita produzida</t>
  </si>
  <si>
    <t>2003973</t>
  </si>
  <si>
    <t>Sarjeta trapezoidal de concreto - SZC 60-20 moldada no local com extrusora e concreto usinado - escavação mecânica - areia e brita comerciais</t>
  </si>
  <si>
    <t>2003974</t>
  </si>
  <si>
    <t>Sarjeta trapezoidal de concreto - SZC 60-20 moldada no local com extrusora e concreto usinado - escavação mecânica - areia extraída e brita produzida</t>
  </si>
  <si>
    <t>2003343</t>
  </si>
  <si>
    <t>Sarjeta trapezoidal de concreto - SZC 90-30 - escavação mecânica - areia e brita comerciais</t>
  </si>
  <si>
    <t>2003342</t>
  </si>
  <si>
    <t>Sarjeta trapezoidal de concreto - SZC 90-30 - escavação mecânica - areia extraída e brita produzida</t>
  </si>
  <si>
    <t>2003971</t>
  </si>
  <si>
    <t>Sarjeta trapezoidal de concreto - SZC 90-30 moldada no local com extrusora e concreto usinado - escavação mecânica - areia e brita comerciais</t>
  </si>
  <si>
    <t>2003972</t>
  </si>
  <si>
    <t>Sarjeta trapezoidal de concreto - SZC 90-30 moldada no local com extrusora e concreto usinado - escavação mecânica - areia extraída e brita produzida</t>
  </si>
  <si>
    <t>2003347</t>
  </si>
  <si>
    <t>Sarjeta trapezoidal de grama - SZG 60-20 - escavação mecânica</t>
  </si>
  <si>
    <t>2003346</t>
  </si>
  <si>
    <t>Sarjeta trapezoidal de grama - SZG 90-30 - escavação mecânica</t>
  </si>
  <si>
    <t>2003933</t>
  </si>
  <si>
    <t>Sarjeta trapezoidal sem revestimento - SZT 60-20 - escavação mecânica</t>
  </si>
  <si>
    <t>2003932</t>
  </si>
  <si>
    <t>Sarjeta trapezoidal sem revestimento - SZT 90-30 - escavação mecânica</t>
  </si>
  <si>
    <t>2003349</t>
  </si>
  <si>
    <t>Sarjeta triangular de canteiro central de concreto - STCC 100-25 - areia e brita comerciais</t>
  </si>
  <si>
    <t>2003348</t>
  </si>
  <si>
    <t>Sarjeta triangular de canteiro central de concreto - STCC 100-25 - areia extraída e brita produzida</t>
  </si>
  <si>
    <t>2003975</t>
  </si>
  <si>
    <t>Sarjeta triangular de canteiro central de concreto - STCC 100-25 moldada no local com extrusora e concreto usinado - areia e brita comerciais</t>
  </si>
  <si>
    <t>2003976</t>
  </si>
  <si>
    <t>Sarjeta triangular de canteiro central de concreto - STCC 100-25 moldada no local com extrusora e concreto usinado - areia extraída e brita produzida</t>
  </si>
  <si>
    <t>2003351</t>
  </si>
  <si>
    <t>Sarjeta triangular de canteiro central de concreto - STCC 140-35 - areia e brita comerciais</t>
  </si>
  <si>
    <t>2003350</t>
  </si>
  <si>
    <t>Sarjeta triangular de canteiro central de concreto - STCC 140-35 - areia extraída e brita produzida</t>
  </si>
  <si>
    <t>2003977</t>
  </si>
  <si>
    <t>Sarjeta triangular de canteiro central de concreto - STCC 140-35 moldada no local com extrusora e concreto usinado - areia e brita comerciais</t>
  </si>
  <si>
    <t>2003978</t>
  </si>
  <si>
    <t>Sarjeta triangular de canteiro central de concreto - STCC 140-35 moldada no local com extrusora e concreto usinado - areia extraída e brita produzida</t>
  </si>
  <si>
    <t>2003291</t>
  </si>
  <si>
    <t>Sarjeta triangular de canteiro central de grama - STCG 100-25 - escavação mecânica</t>
  </si>
  <si>
    <t>2003292</t>
  </si>
  <si>
    <t>Sarjeta triangular de canteiro central de grama - STCG 140-35 - escavação mecânica</t>
  </si>
  <si>
    <t>2003293</t>
  </si>
  <si>
    <t>Sarjeta triangular de canteiro central de grama - STCG 200-25 - escavação mecânica</t>
  </si>
  <si>
    <t>2003294</t>
  </si>
  <si>
    <t>Sarjeta triangular de canteiro central de grama - STCG 300-37,5 - escavação mecânica</t>
  </si>
  <si>
    <t>2003257</t>
  </si>
  <si>
    <t>Sarjeta triangular de concreto - STC 100-20 - escavação mecânica - areia e brita comerciais</t>
  </si>
  <si>
    <t>2003258</t>
  </si>
  <si>
    <t>Sarjeta triangular de concreto - STC 100-20 - escavação mecânica - areia extraída e brita produzida</t>
  </si>
  <si>
    <t>2003259</t>
  </si>
  <si>
    <t>Sarjeta triangular de concreto - STC 100-20 moldada no local com extrusora e concreto usinado - escavação mecânica - areia e brita comerciais</t>
  </si>
  <si>
    <t>2003260</t>
  </si>
  <si>
    <t>Sarjeta triangular de concreto - STC 100-20 moldada no local com extrusora e concreto usinado - escavação mecânica - areia extraída e brita produzida</t>
  </si>
  <si>
    <t>2003281</t>
  </si>
  <si>
    <t>Sarjeta triangular de concreto - STC 100-21 - escavação mecânica - areia e brita comerciais</t>
  </si>
  <si>
    <t>2003282</t>
  </si>
  <si>
    <t>Sarjeta triangular de concreto - STC 100-21 - escavação mecânica - areia extraída e brita produzida</t>
  </si>
  <si>
    <t>2003283</t>
  </si>
  <si>
    <t>Sarjeta triangular de concreto - STC 100-21 moldada no local com extrusora e concreto usinado - escavação mecânica - areia e brita comerciais</t>
  </si>
  <si>
    <t>2003284</t>
  </si>
  <si>
    <t>Sarjeta triangular de concreto - STC 100-21 moldada no local com extrusora e concreto usinado - escavação mecânica - areia extraída e brita produzida</t>
  </si>
  <si>
    <t>2003327</t>
  </si>
  <si>
    <t>Sarjeta triangular de concreto - STC 108-25 - escavação mecânica - areia e brita comerciais</t>
  </si>
  <si>
    <t>2003326</t>
  </si>
  <si>
    <t>Sarjeta triangular de concreto - STC 108-25 - escavação mecânica - areia extraída e brita produzida</t>
  </si>
  <si>
    <t>2003963</t>
  </si>
  <si>
    <t>Sarjeta triangular de concreto - STC 108-25 moldada no local com extrusora e concreto usinado - escavação mecânica - areia e brita comerciais</t>
  </si>
  <si>
    <t>2003964</t>
  </si>
  <si>
    <t>Sarjeta triangular de concreto - STC 108-25 moldada no local com extrusora e concreto usinado - escavação mecânica - areia extraída e brita produzida</t>
  </si>
  <si>
    <t>2003319</t>
  </si>
  <si>
    <t>Sarjeta triangular de concreto - STC 125-25 - escavação mecânica - areia e brita comerciais</t>
  </si>
  <si>
    <t>2003318</t>
  </si>
  <si>
    <t>Sarjeta triangular de concreto - STC 125-25 - escavação mecânica - areia extraída e brita produzida</t>
  </si>
  <si>
    <t>2003955</t>
  </si>
  <si>
    <t>Sarjeta triangular de concreto - STC 125-25 moldada no local com extrusora e concreto usinado - escavação mecânica - areia e brita comerciais</t>
  </si>
  <si>
    <t>2003956</t>
  </si>
  <si>
    <t>Sarjeta triangular de concreto - STC 125-25 moldada no local com extrusora e concreto usinado - escavação mecânica - areia extraída e brita produzida</t>
  </si>
  <si>
    <t>2003277</t>
  </si>
  <si>
    <t>Sarjeta triangular de concreto - STC 125-27 - escavação mecânica - areia e brita comerciais</t>
  </si>
  <si>
    <t>2003278</t>
  </si>
  <si>
    <t>Sarjeta triangular de concreto - STC 125-27 - escavação mecânica - areia extraída e brita produzida</t>
  </si>
  <si>
    <t>2003279</t>
  </si>
  <si>
    <t>Sarjeta triangular de concreto - STC 125-27 moldada no local com extrusora e concreto usinado - escavação mecânica - areia e brita comerciais</t>
  </si>
  <si>
    <t>2003280</t>
  </si>
  <si>
    <t>Sarjeta triangular de concreto - STC 125-27 moldada no local com extrusora e concreto usinado - escavação mecânica - areia extraída e brita produzida</t>
  </si>
  <si>
    <t>2003253</t>
  </si>
  <si>
    <t>Sarjeta triangular de concreto - STC 150-30 - escavação mecânica - areia e brita comerciais</t>
  </si>
  <si>
    <t>2003254</t>
  </si>
  <si>
    <t>Sarjeta triangular de concreto - STC 150-30 - escavação mecânica - areia extraída e brita produzida</t>
  </si>
  <si>
    <t>2003255</t>
  </si>
  <si>
    <t>Sarjeta triangular de concreto - STC 150-30 moldada no local com extrusora e concreto usinado - escavação mecânica - areia e brita comerciais</t>
  </si>
  <si>
    <t>2003256</t>
  </si>
  <si>
    <t>Sarjeta triangular de concreto - STC 150-30 moldada no local com extrusora e concreto usinado - escavação mecânica - areia extraída e brita produzida</t>
  </si>
  <si>
    <t>2003273</t>
  </si>
  <si>
    <t>Sarjeta triangular de concreto - STC 150-32 - escavação mecânica - areia e brita comerciais</t>
  </si>
  <si>
    <t>2003274</t>
  </si>
  <si>
    <t>Sarjeta triangular de concreto - STC 150-32 - escavação mecânica - areia extraída e brita produzida</t>
  </si>
  <si>
    <t>2003275</t>
  </si>
  <si>
    <t>Sarjeta triangular de concreto - STC 150-32 moldada no local com extrusora e concreto usinado - escavação mecânica - areia e brita comerciais</t>
  </si>
  <si>
    <t>2003276</t>
  </si>
  <si>
    <t>Sarjeta triangular de concreto - STC 150-32 moldada no local com extrusora e concreto usinado - escavação mecânica - areia extraída e brita produzida</t>
  </si>
  <si>
    <t>2003269</t>
  </si>
  <si>
    <t>Sarjeta triangular de concreto - STC 73-15 - escavação mecânica - areia e brita comerciais</t>
  </si>
  <si>
    <t>2003270</t>
  </si>
  <si>
    <t>Sarjeta triangular de concreto - STC 73-15 - escavação mecânica - areia extraída e brita produzida</t>
  </si>
  <si>
    <t>2003271</t>
  </si>
  <si>
    <t>Sarjeta triangular de concreto - STC 73-15 moldada no local com extrusora e concreto usinado - escavação mecânica - areia e brita comerciais</t>
  </si>
  <si>
    <t>2003272</t>
  </si>
  <si>
    <t>Sarjeta triangular de concreto - STC 73-15 moldada no local com extrusora e concreto usinado - escavação mecânica - areia extraída e brita produzida</t>
  </si>
  <si>
    <t>2003261</t>
  </si>
  <si>
    <t>Sarjeta triangular de concreto - STC 80-15 - escavação mecânica - areia e brita comerciais</t>
  </si>
  <si>
    <t>2003262</t>
  </si>
  <si>
    <t>Sarjeta triangular de concreto - STC 80-15 - escavação mecânica - areia extraída e brita produzida</t>
  </si>
  <si>
    <t>2003263</t>
  </si>
  <si>
    <t>Sarjeta triangular de concreto - STC 80-15 moldada no local com extrusora e concreto usinado - escavação mecânica - areia e brita comerciais</t>
  </si>
  <si>
    <t>2003264</t>
  </si>
  <si>
    <t>Sarjeta triangular de concreto - STC 80-15 moldada no local com extrusora e concreto usinado - escavação mecânica - areia extraída e brita produzida</t>
  </si>
  <si>
    <t>2003285</t>
  </si>
  <si>
    <t>Sarjeta triangular de concreto - STC 80-17 - escavação mecânica - areia e brita comerciais</t>
  </si>
  <si>
    <t>2003286</t>
  </si>
  <si>
    <t>Sarjeta triangular de concreto - STC 80-17 - escavação mecânica - areia extraída e brita produzida</t>
  </si>
  <si>
    <t>2003287</t>
  </si>
  <si>
    <t>Sarjeta triangular de concreto - STC 80-17 moldada no local com extrusora e concreto usinado - escavação mecânica - areia e brita comerciais</t>
  </si>
  <si>
    <t>2003288</t>
  </si>
  <si>
    <t>Sarjeta triangular de concreto - STC 80-17 moldada no local com extrusora e concreto usinado - escavação mecânica - areia extraída e brita produzida</t>
  </si>
  <si>
    <t>2003265</t>
  </si>
  <si>
    <t>Sarjeta triangular de concreto - STC 88-20 - escavação mecânica - areia e brita comerciais</t>
  </si>
  <si>
    <t>2003266</t>
  </si>
  <si>
    <t>Sarjeta triangular de concreto - STC 88-20 - escavação mecânica - areia extraída e brita produzida</t>
  </si>
  <si>
    <t>2003267</t>
  </si>
  <si>
    <t>Sarjeta triangular de concreto - STC 88-20 moldada no local com extrusora e concreto usinado - escavação mecânica - areia e brita comerciais</t>
  </si>
  <si>
    <t>2003268</t>
  </si>
  <si>
    <t>Sarjeta triangular de concreto - STC 88-20 moldada no local com extrusora e concreto usinado - escavação mecânica - areia extraída e brita produzida</t>
  </si>
  <si>
    <t>2003289</t>
  </si>
  <si>
    <t>Sarjeta triangular de grama - STG 100-20 - escavação mecânica</t>
  </si>
  <si>
    <t>2003338</t>
  </si>
  <si>
    <t>Sarjeta triangular de grama - STG 125-25 - escavação mecânica</t>
  </si>
  <si>
    <t>2003290</t>
  </si>
  <si>
    <t>Sarjeta triangular de grama - STG 80-15 - escavação mecânica</t>
  </si>
  <si>
    <t>2003300</t>
  </si>
  <si>
    <t>Sarjeta triangular sem revestimento - STT 100-20 - escavação mecânica</t>
  </si>
  <si>
    <t>2003299</t>
  </si>
  <si>
    <t>Sarjeta triangular sem revestimento - STT 125-25 - escavação mecânica</t>
  </si>
  <si>
    <t>2003301</t>
  </si>
  <si>
    <t>Sarjeta triangular sem revestimento - STT 80-15 - escavação mecânica</t>
  </si>
  <si>
    <t>2004513</t>
  </si>
  <si>
    <t>Selo asfáltico de microvala para dreno de pavimento com geocomposto</t>
  </si>
  <si>
    <t>2003365</t>
  </si>
  <si>
    <t>Transposição de segmentos de sarjeta - TSS 120 - areia e brita comerciais</t>
  </si>
  <si>
    <t>2003364</t>
  </si>
  <si>
    <t>Transposição de segmentos de sarjeta - TSS 120 - areia extraída e brita produzida</t>
  </si>
  <si>
    <t>2003097</t>
  </si>
  <si>
    <t>Transposição de segmentos de sarjeta - TSS 130 - areia e brita comerciais</t>
  </si>
  <si>
    <t>2003098</t>
  </si>
  <si>
    <t>Transposição de segmentos de sarjeta - TSS 130 - areia extraída e brita produzida</t>
  </si>
  <si>
    <t>2003363</t>
  </si>
  <si>
    <t>Transposição de segmentos de sarjeta - TSS 140 - areia e brita comerciais</t>
  </si>
  <si>
    <t>2003362</t>
  </si>
  <si>
    <t>Transposição de segmentos de sarjeta - TSS 140 - areia extraída e brita produzida</t>
  </si>
  <si>
    <t>2003099</t>
  </si>
  <si>
    <t>Transposição de segmentos de sarjeta - TSS 150 - areia e brita comerciais</t>
  </si>
  <si>
    <t>2003100</t>
  </si>
  <si>
    <t>Transposição de segmentos de sarjeta - TSS 150 - areia extraída e brita produzida</t>
  </si>
  <si>
    <t>2003361</t>
  </si>
  <si>
    <t>Transposição de segmentos de sarjeta - TSS 170 - areia e brita comerciais</t>
  </si>
  <si>
    <t>2003360</t>
  </si>
  <si>
    <t>Transposição de segmentos de sarjeta - TSS 170 - areia extraída e brita produzida</t>
  </si>
  <si>
    <t>2003101</t>
  </si>
  <si>
    <t>Transposição de segmentos de sarjeta - TSS 200 - areia e brita comerciais</t>
  </si>
  <si>
    <t>2003102</t>
  </si>
  <si>
    <t>Transposição de segmentos de sarjeta - TSS 200 - areia extraída e brita produzida</t>
  </si>
  <si>
    <t>2003869</t>
  </si>
  <si>
    <t>Tubo de concreto PA1 comercial para drenagem - D = 0,50 m - fornecimento e instalação</t>
  </si>
  <si>
    <t>2003822</t>
  </si>
  <si>
    <t>Tubo de concreto PA1 comercial para drenagem - D = 0,60 m - fornecimento e instalação</t>
  </si>
  <si>
    <t>2003826</t>
  </si>
  <si>
    <t>Tubo de concreto PA1 comercial para drenagem - D = 0,80 m - fornecimento e instalação</t>
  </si>
  <si>
    <t>2003830</t>
  </si>
  <si>
    <t>Tubo de concreto PA1 comercial para drenagem - D = 1,00 m - fornecimento e instalação</t>
  </si>
  <si>
    <t>2003834</t>
  </si>
  <si>
    <t>Tubo de concreto PA1 comercial para drenagem - D = 1,20 m - fornecimento e instalação</t>
  </si>
  <si>
    <t>2003838</t>
  </si>
  <si>
    <t>Tubo de concreto PA1 comercial para drenagem - D = 1,50 m - fornecimento e instalação</t>
  </si>
  <si>
    <t>2003768</t>
  </si>
  <si>
    <t>Tubo de concreto PA1 produzido na obra para drenagem - D = 0,60 m - areia e brita comerciais - fornecimento e instalação</t>
  </si>
  <si>
    <t>2003873</t>
  </si>
  <si>
    <t>Tubo de concreto PA1 produzido na obra para drenagem - D = 0,60 m - areia extraída e brita produzida - fornecimento e instalação</t>
  </si>
  <si>
    <t>2003772</t>
  </si>
  <si>
    <t>Tubo de concreto PA1 produzido na obra para drenagem - D = 0,80 m - areia e brita comerciais - fornecimento e instalação</t>
  </si>
  <si>
    <t>2003877</t>
  </si>
  <si>
    <t>Tubo de concreto PA1 produzido na obra para drenagem - D = 0,80 m - areia extraída e brita produzida - fornecimento e instalação</t>
  </si>
  <si>
    <t>2003776</t>
  </si>
  <si>
    <t>Tubo de concreto PA1 produzido na obra para drenagem - D = 1,00 m - areia e brita comerciais - fornecimento e instalação</t>
  </si>
  <si>
    <t>2003881</t>
  </si>
  <si>
    <t>Tubo de concreto PA1 produzido na obra para drenagem - D = 1,00 m - areia extraída e brita produzida - fornecimento e instalação</t>
  </si>
  <si>
    <t>2003780</t>
  </si>
  <si>
    <t>Tubo de concreto PA1 produzido na obra para drenagem - D = 1,20 m - areia e brita comerciais - fornecimento e instalação</t>
  </si>
  <si>
    <t>2003885</t>
  </si>
  <si>
    <t>Tubo de concreto PA1 produzido na obra para drenagem - D = 1,20 m - areia extraída e brita produzida - fornecimento e instalação</t>
  </si>
  <si>
    <t>2003784</t>
  </si>
  <si>
    <t>Tubo de concreto PA1 produzido na obra para drenagem - D = 1,50 m - areia e brita comerciais - fornecimento e instalação</t>
  </si>
  <si>
    <t>2003889</t>
  </si>
  <si>
    <t>Tubo de concreto PA1 produzido na obra para drenagem - D = 1,50 m - areia extraída e brita produzida - fornecimento e instalação</t>
  </si>
  <si>
    <t>2003870</t>
  </si>
  <si>
    <t>Tubo de concreto PA2 comercial para drenagem - D = 0,50 m - fornecimento e instalação</t>
  </si>
  <si>
    <t>2003823</t>
  </si>
  <si>
    <t>Tubo de concreto PA2 comercial para drenagem - D = 0,60 m - fornecimento e instalação</t>
  </si>
  <si>
    <t>2003827</t>
  </si>
  <si>
    <t>Tubo de concreto PA2 comercial para drenagem - D = 0,80 m - fornecimento e instalação</t>
  </si>
  <si>
    <t>2003831</t>
  </si>
  <si>
    <t>Tubo de concreto PA2 comercial para drenagem - D = 1,00 m - fornecimento e instalação</t>
  </si>
  <si>
    <t>2003835</t>
  </si>
  <si>
    <t>Tubo de concreto PA2 comercial para drenagem - D = 1,20 m - fornecimento e instalação</t>
  </si>
  <si>
    <t>2003839</t>
  </si>
  <si>
    <t>Tubo de concreto PA2 comercial para drenagem - D = 1,50 m - fornecimento e instalação</t>
  </si>
  <si>
    <t>2003769</t>
  </si>
  <si>
    <t>Tubo de concreto PA2 produzido na obra para drenagem - D = 0,60 m - areia e brita comerciais - fornecimento e instalação</t>
  </si>
  <si>
    <t>2003874</t>
  </si>
  <si>
    <t>Tubo de concreto PA2 produzido na obra para drenagem - D = 0,60 m - areia extraída e brita produzida - fornecimento e instalação</t>
  </si>
  <si>
    <t>2003773</t>
  </si>
  <si>
    <t>Tubo de concreto PA2 produzido na obra para drenagem - D = 0,80 m - areia e brita comerciais - fornecimento e instalação</t>
  </si>
  <si>
    <t>2003878</t>
  </si>
  <si>
    <t>Tubo de concreto PA2 produzido na obra para drenagem - D = 0,80 m - areia extraída e brita produzida - fornecimento e instalação</t>
  </si>
  <si>
    <t>2003777</t>
  </si>
  <si>
    <t>Tubo de concreto PA2 produzido na obra para drenagem - D = 1,00 m - areia e brita comerciais - fornecimento e instalação</t>
  </si>
  <si>
    <t>2003882</t>
  </si>
  <si>
    <t>Tubo de concreto PA2 produzido na obra para drenagem - D = 1,00 m - areia extraída e brita produzida - fornecimento e instalação</t>
  </si>
  <si>
    <t>2003781</t>
  </si>
  <si>
    <t>Tubo de concreto PA2 produzido na obra para drenagem - D = 1,20 m - areia e brita comerciais - fornecimento e instalação</t>
  </si>
  <si>
    <t>2003886</t>
  </si>
  <si>
    <t>Tubo de concreto PA2 produzido na obra para drenagem - D = 1,20 m - areia extraída e brita produzida - fornecimento e instalação</t>
  </si>
  <si>
    <t>2003785</t>
  </si>
  <si>
    <t>Tubo de concreto PA2 produzido na obra para drenagem - D = 1,50 m - areia e brita comerciais - fornecimento e instalação</t>
  </si>
  <si>
    <t>2003890</t>
  </si>
  <si>
    <t>Tubo de concreto PA2 produzido na obra para drenagem - D = 1,50 m - areia extraída e brita produzida - fornecimento e instalação</t>
  </si>
  <si>
    <t>2003871</t>
  </si>
  <si>
    <t>Tubo de concreto PA3 comercial para drenagem - D = 0,50 m - fornecimento e instalação</t>
  </si>
  <si>
    <t>2003824</t>
  </si>
  <si>
    <t>Tubo de concreto PA3 comercial para drenagem - D = 0,60 m - fornecimento e instalação</t>
  </si>
  <si>
    <t>2003828</t>
  </si>
  <si>
    <t>Tubo de concreto PA3 comercial para drenagem - D = 0,80 m - fornecimento e instalação</t>
  </si>
  <si>
    <t>2003832</t>
  </si>
  <si>
    <t>Tubo de concreto PA3 comercial para drenagem - D = 1,00 m - fornecimento e instalação</t>
  </si>
  <si>
    <t>2003836</t>
  </si>
  <si>
    <t>Tubo de concreto PA3 comercial para drenagem - D = 1,20 m - fornecimento e instalação</t>
  </si>
  <si>
    <t>2003840</t>
  </si>
  <si>
    <t>Tubo de concreto PA3 comercial para drenagem - D = 1,50 m - fornecimento e instalação</t>
  </si>
  <si>
    <t>2003770</t>
  </si>
  <si>
    <t>Tubo de concreto PA3 produzido na obra para drenagem - D = 0,60 m - areia e brita comerciais - fornecimento e instalação</t>
  </si>
  <si>
    <t>2003875</t>
  </si>
  <si>
    <t>Tubo de concreto PA3 produzido na obra para drenagem - D = 0,60 m - areia extraída e brita produzida - fornecimento e instalação</t>
  </si>
  <si>
    <t>2003774</t>
  </si>
  <si>
    <t>Tubo de concreto PA3 produzido na obra para drenagem - D = 0,80 m - areia e brita comerciais - fornecimento e instalação</t>
  </si>
  <si>
    <t>2003879</t>
  </si>
  <si>
    <t>Tubo de concreto PA3 produzido na obra para drenagem - D = 0,80 m - areia extraída e brita produzida - fornecimento e instalação</t>
  </si>
  <si>
    <t>2003778</t>
  </si>
  <si>
    <t>Tubo de concreto PA3 produzido na obra para drenagem - D = 1,00 m - areia e brita comerciais - fornecimento e instalação</t>
  </si>
  <si>
    <t>2003883</t>
  </si>
  <si>
    <t>Tubo de concreto PA3 produzido na obra para drenagem - D = 1,00 m - areia extraída e brita produzida - fornecimento e instalação</t>
  </si>
  <si>
    <t>2003782</t>
  </si>
  <si>
    <t>Tubo de concreto PA3 produzido na obra para drenagem - D = 1,20 m - areia e brita comerciais - fornecimento e instalação</t>
  </si>
  <si>
    <t>2003887</t>
  </si>
  <si>
    <t>Tubo de concreto PA3 produzido na obra para drenagem - D = 1,20 m - areia extraída e brita produzida - fornecimento e instalação</t>
  </si>
  <si>
    <t>2003786</t>
  </si>
  <si>
    <t>Tubo de concreto PA3 produzido na obra para drenagem - D = 1,50 m - areia e brita comerciais - fornecimento e instalação</t>
  </si>
  <si>
    <t>2003891</t>
  </si>
  <si>
    <t>Tubo de concreto PA3 produzido na obra para drenagem - D = 1,50 m - areia extraída e brita produzida - fornecimento e instalação</t>
  </si>
  <si>
    <t>2003872</t>
  </si>
  <si>
    <t>Tubo de concreto PA4 comercial para drenagem - D = 0,50 m - fornecimento e instalação</t>
  </si>
  <si>
    <t>2003825</t>
  </si>
  <si>
    <t>Tubo de concreto PA4 comercial para drenagem - D = 0,60 m - fornecimento e instalação</t>
  </si>
  <si>
    <t>2003829</t>
  </si>
  <si>
    <t>Tubo de concreto PA4 comercial para drenagem - D = 0,80 m - fornecimento e instalação</t>
  </si>
  <si>
    <t>2003833</t>
  </si>
  <si>
    <t>Tubo de concreto PA4 comercial para drenagem - D = 1,00 m - fornecimento e instalação</t>
  </si>
  <si>
    <t>2003837</t>
  </si>
  <si>
    <t>Tubo de concreto PA4 comercial para drenagem - D = 1,20 m - fornecimento e instalação</t>
  </si>
  <si>
    <t>2003841</t>
  </si>
  <si>
    <t>Tubo de concreto PA4 comercial para drenagem - D = 1,50 m - fornecimento e instalação</t>
  </si>
  <si>
    <t>2003771</t>
  </si>
  <si>
    <t>Tubo de concreto PA4 produzido na obra para drenagem - D = 0,60 m - areia e brita comerciais - fornecimento e instalação</t>
  </si>
  <si>
    <t>2003876</t>
  </si>
  <si>
    <t>Tubo de concreto PA4 produzido na obra para drenagem - D = 0,60 m - areia extraída e brita produzida - fornecimento e instalação</t>
  </si>
  <si>
    <t>2003775</t>
  </si>
  <si>
    <t>Tubo de concreto PA4 produzido na obra para drenagem - D = 0,80 m - areia e brita comerciais - fornecimento e instalação</t>
  </si>
  <si>
    <t>2003880</t>
  </si>
  <si>
    <t>Tubo de concreto PA4 produzido na obra para drenagem - D = 0,80 m - areia extraída e brita produzida - fornecimento e instalação</t>
  </si>
  <si>
    <t>2003779</t>
  </si>
  <si>
    <t>Tubo de concreto PA4 produzido na obra para drenagem - D = 1,00 m - areia e brita comerciais - fornecimento e instalação</t>
  </si>
  <si>
    <t>2003884</t>
  </si>
  <si>
    <t>Tubo de concreto PA4 produzido na obra para drenagem - D = 1,00 m - areia extraída e brita produzida - fornecimento e instalação</t>
  </si>
  <si>
    <t>2003783</t>
  </si>
  <si>
    <t>Tubo de concreto PA4 produzido na obra para drenagem - D = 1,20 m - areia e brita comerciais - fornecimento e instalação</t>
  </si>
  <si>
    <t>2003888</t>
  </si>
  <si>
    <t>Tubo de concreto PA4 produzido na obra para drenagem - D = 1,20 m - areia extraída e brita produzida - fornecimento e instalação</t>
  </si>
  <si>
    <t>2003787</t>
  </si>
  <si>
    <t>Tubo de concreto PA4 produzido na obra para drenagem - D = 1,50 m - areia e brita comerciais - fornecimento e instalação</t>
  </si>
  <si>
    <t>2003892</t>
  </si>
  <si>
    <t>Tubo de concreto PA4 produzido na obra para drenagem - D = 1,50 m - areia extraída e brita produzida - fornecimento e instalação</t>
  </si>
  <si>
    <t>2003851</t>
  </si>
  <si>
    <t>Tubo de concreto perfurado produzido na obra para drenagem - D = 0,40 m - fornecimento e instalação</t>
  </si>
  <si>
    <t>2003935</t>
  </si>
  <si>
    <t>Tubo de PVC para dreno tipo barbacã - D = 50 mm - fornecimento e instalação</t>
  </si>
  <si>
    <t>2003934</t>
  </si>
  <si>
    <t>Tubo de PVC para dreno tipo barbacã - D = 75 mm - fornecimento e instalação</t>
  </si>
  <si>
    <t>2003990</t>
  </si>
  <si>
    <t>Tubo PEAD para drenagem - D = 1.000 mm - fornecimento e instalação</t>
  </si>
  <si>
    <t>2003991</t>
  </si>
  <si>
    <t>Tubo PEAD para drenagem - D = 1.050 mm - fornecimento e instalação</t>
  </si>
  <si>
    <t>2003992</t>
  </si>
  <si>
    <t>Tubo PEAD para drenagem - D = 1.200 mm - fornecimento e instalação</t>
  </si>
  <si>
    <t>2003993</t>
  </si>
  <si>
    <t>Tubo PEAD para drenagem - D = 1.500 mm - fornecimento e instalação</t>
  </si>
  <si>
    <t>2003983</t>
  </si>
  <si>
    <t>Tubo PEAD para drenagem - D = 400 mm - fornecimento e instalação</t>
  </si>
  <si>
    <t>2003984</t>
  </si>
  <si>
    <t>Tubo PEAD para drenagem - D = 450 mm - fornecimento e instalação</t>
  </si>
  <si>
    <t>2003985</t>
  </si>
  <si>
    <t>Tubo PEAD para drenagem - D = 500 mm - fornecimento e instalação</t>
  </si>
  <si>
    <t>2003986</t>
  </si>
  <si>
    <t>Tubo PEAD para drenagem - D = 600 mm - fornecimento e instalação</t>
  </si>
  <si>
    <t>2003987</t>
  </si>
  <si>
    <t>Tubo PEAD para drenagem - D = 750 mm - fornecimento e instalação</t>
  </si>
  <si>
    <t>2003988</t>
  </si>
  <si>
    <t>Tubo PEAD para drenagem - D = 800 mm - fornecimento e instalação</t>
  </si>
  <si>
    <t>2003989</t>
  </si>
  <si>
    <t>Tubo PEAD para drenagem - D = 900 mm - fornecimento e instalação</t>
  </si>
  <si>
    <t>2003298</t>
  </si>
  <si>
    <t>Valeta de proteção de aterro sem revestimento - VPAT 120-30 - escavação mecânica</t>
  </si>
  <si>
    <t>2003297</t>
  </si>
  <si>
    <t>Valeta de proteção de aterro sem revestimento - VPAT 160-30 - escavação mecânica</t>
  </si>
  <si>
    <t>2003315</t>
  </si>
  <si>
    <t>Valeta de proteção de aterros com revestimento de concreto - VPAC 120-30 - escavação mecânica - areia e brita comerciais</t>
  </si>
  <si>
    <t>2003314</t>
  </si>
  <si>
    <t>Valeta de proteção de aterros com revestimento de concreto - VPAC 120-30 - escavação mecânica - areia extraída e brita produzida</t>
  </si>
  <si>
    <t>2003313</t>
  </si>
  <si>
    <t>Valeta de proteção de aterros com revestimento de concreto - VPAC 160-30 - escavação mecânica - areia e brita comerciais</t>
  </si>
  <si>
    <t>2003312</t>
  </si>
  <si>
    <t>Valeta de proteção de aterros com revestimento de concreto - VPAC 160-30 - escavação mecânica - areia extraída e brita produzida</t>
  </si>
  <si>
    <t>2003311</t>
  </si>
  <si>
    <t>Valeta de proteção de aterros com revestimento vegetal - VPAG 120-30 - escavação mecânica</t>
  </si>
  <si>
    <t>2003310</t>
  </si>
  <si>
    <t>Valeta de proteção de aterros com revestimento vegetal - VPAG 160-30 - escavação mecânica</t>
  </si>
  <si>
    <t>2003296</t>
  </si>
  <si>
    <t>Valeta de proteção de corte sem revestimento - VPCT 120-30 - escavação mecânica</t>
  </si>
  <si>
    <t>2003295</t>
  </si>
  <si>
    <t>Valeta de proteção de corte sem revestimento - VPCT 160-30 - escavação mecânica</t>
  </si>
  <si>
    <t>2003309</t>
  </si>
  <si>
    <t>Valeta de proteção de cortes com revestimento de concreto - VPCC 120-30 - escavação mecânica - areia e brita comerciais</t>
  </si>
  <si>
    <t>2003308</t>
  </si>
  <si>
    <t>Valeta de proteção de cortes com revestimento de concreto - VPCC 120-30 - escavação mecânica - areia extraída e brita produzida</t>
  </si>
  <si>
    <t>2003307</t>
  </si>
  <si>
    <t>Valeta de proteção de cortes com revestimento de concreto - VPCC 160-30 - escavação mecânica - areia e brita comerciais</t>
  </si>
  <si>
    <t>2003306</t>
  </si>
  <si>
    <t>Valeta de proteção de cortes com revestimento de concreto - VPCC 160-30 - escavação mecânica - areia extraída e brita produzida</t>
  </si>
  <si>
    <t>2003305</t>
  </si>
  <si>
    <t>Valeta de proteção de cortes com revestimento vegetal - VPCG 120-30 - escavação mecânica</t>
  </si>
  <si>
    <t>2003304</t>
  </si>
  <si>
    <t>Valeta de proteção de cortes com revestimento vegetal - VPCG 160-30 - escavação mecânica</t>
  </si>
  <si>
    <t>2105846</t>
  </si>
  <si>
    <t>Escoramento com estacas de perfis metálicos W 250 x 38,5 kg/m, espaçadas em 1,5 m, intercaladas com prancha de madeira com espessura de 5 cm e ficha de 0 a 0,2 H - sem reaproveitamento - fornecimento e instalação</t>
  </si>
  <si>
    <t>2105929</t>
  </si>
  <si>
    <t>Escoramento com estacas de perfis metálicos W 250 x 38,5 kg/m, espaçadas em 1,5 m, intercaladas com prancha de madeira com espessura de 5 cm e ficha de 0,20 a 0,4 H - sem reaproveitamento - fornecimento e instalação</t>
  </si>
  <si>
    <t>2105933</t>
  </si>
  <si>
    <t>Escoramento com estacas de perfis metálicos W 250 x 38,5 kg/m, espaçadas em 1,5 m, intercaladas com prancha de madeira com espessura de 5 cm e ficha de 0,40 a 0,6 H - sem reaproveitamento - fornecimento e instalação</t>
  </si>
  <si>
    <t>2106293</t>
  </si>
  <si>
    <t>Escoramento com perfis metálicos W 150 x 18,0 kg/m a cada metro e chapas de aço - estroncas a cada 2 m não incluídas - profundidade de até 10 m - aço com utilização de 20 vezes - fornecimento, instalação e retirada</t>
  </si>
  <si>
    <t>2108165</t>
  </si>
  <si>
    <t>Escoramento com pontaletes D = 10 cm - utilização de 1 vez - confecção, instalação e retirada</t>
  </si>
  <si>
    <t>2108166</t>
  </si>
  <si>
    <t>Escoramento com pontaletes D = 10 cm - utilização de 2 vezes - confecção, instalação e retirada</t>
  </si>
  <si>
    <t>2108167</t>
  </si>
  <si>
    <t>Escoramento com pontaletes D = 10 cm - utilização de 3 vezes - confecção, instalação e retirada</t>
  </si>
  <si>
    <t>2108168</t>
  </si>
  <si>
    <t>Escoramento com pontaletes D = 10 cm - utilização de 5 vezes - confecção, instalação e retirada</t>
  </si>
  <si>
    <t>2108169</t>
  </si>
  <si>
    <t>Escoramento com pontaletes D = 15 cm - utilização de 1 vez - confecção e instalação</t>
  </si>
  <si>
    <t>2108170</t>
  </si>
  <si>
    <t>Escoramento com pontaletes D = 15 cm - utilização de 2 vezes - confecção, instalação e retirada</t>
  </si>
  <si>
    <t>2108171</t>
  </si>
  <si>
    <t>Escoramento com pontaletes D = 15 cm - utilização de 3 vezes - confecção, instalação e retirada</t>
  </si>
  <si>
    <t>2108172</t>
  </si>
  <si>
    <t>Escoramento com pontaletes D = 15 cm - utilização de 5 vezes - confecção, instalação e retirada</t>
  </si>
  <si>
    <t>2106292</t>
  </si>
  <si>
    <t>Escoramento contínuo de valas com tábuas de 2,5 x 30 cm e longarinas de 6 x 16 cm - estroncas a cada metro não incluídas - profundidade de até 4 m - madeira com utilização de 3 vezes - confecção, instalação e retirada</t>
  </si>
  <si>
    <t>2106291</t>
  </si>
  <si>
    <t>Escoramento contínuo de valas com tábuas de 2,5 x 30 cm e longarinas de 6 x 16 cm - estroncas a cada metro não incluídas - profundidade de até 4 m - madeira sem reaproveitamento - confecção e instalação</t>
  </si>
  <si>
    <t>2106235</t>
  </si>
  <si>
    <t>Escoramento metálico com quadro tubular contraventado - capacidade de carga até 3,8 t/m² - quadro de 1,0 x 1,0 x 1,25 m - utilização de 50 vezes - fornecimento, instalação e retirada</t>
  </si>
  <si>
    <t>2106232</t>
  </si>
  <si>
    <t>Escoramento metálico tubular galvanizado para formas com capacidade de 2.100 a 750 kg por unidade - regulável de 3,0 a 4,5 m - utilização de 20 vezes - fornecimento, instalação e retirada</t>
  </si>
  <si>
    <t>2106233</t>
  </si>
  <si>
    <t>Escoramento metálico tubular galvanizado para formas com capacidade de 3.200 a 1.600 kg por unidade - regulável de 1,8 a 3,0 m - utilização de 20 vezes - fornecimento, instalação e retirada</t>
  </si>
  <si>
    <t>2105605</t>
  </si>
  <si>
    <t>Escoramento para corpo de bueiros celulares - utilização de 3 vezes - confecção, instalação e retirada</t>
  </si>
  <si>
    <t>2106298</t>
  </si>
  <si>
    <t>Estroncas em perfil metálico W 150 x 18,0 kg/m - utilização de 20 vezes</t>
  </si>
  <si>
    <t>2106295</t>
  </si>
  <si>
    <t>Estroncas para valas com D = 15 cm - madeira com utilização de 3 vezes</t>
  </si>
  <si>
    <t>2106294</t>
  </si>
  <si>
    <t>Estroncas para valas com D = 15 cm - madeira sem reaproveitamento</t>
  </si>
  <si>
    <t>2106297</t>
  </si>
  <si>
    <t>Estroncas para valas com D = 20 cm - madeira com utilização de 3 vezes</t>
  </si>
  <si>
    <t>2106296</t>
  </si>
  <si>
    <t>Estroncas para valas com D = 20 cm - madeira sem reaproveitamento</t>
  </si>
  <si>
    <t>2306731</t>
  </si>
  <si>
    <t>Apoio náutico para a colocação da armação em camisa metálica</t>
  </si>
  <si>
    <t>2306728</t>
  </si>
  <si>
    <t>Apoio náutico para a escavação com perfuratriz tipo Wirth em rocha com média dureza e média abrasão - resistência à compressão menor que 80 MPa - D = 600 a 1.800 mm</t>
  </si>
  <si>
    <t>2306729</t>
  </si>
  <si>
    <t>Apoio náutico para a escavação com perfuratriz tipo Wirth em rocha de alta dureza e alta abrasão - resistência à compressão acima de 80 MPa - D = 600 a 1.800 mm</t>
  </si>
  <si>
    <t>2306727</t>
  </si>
  <si>
    <t>Apoio náutico para a escavação com perfuratriz tipo Wirth em solo D = 600 a 1.800 mm</t>
  </si>
  <si>
    <t>2306730</t>
  </si>
  <si>
    <t>Apoio náutico para a execução da concretagem de camisas metálicas</t>
  </si>
  <si>
    <t>2306726</t>
  </si>
  <si>
    <t>Apoio náutico para a execução da cravação de camisa metálica D = 600 a 1.800 mm</t>
  </si>
  <si>
    <t>2306076</t>
  </si>
  <si>
    <t>Armação de estaca escavada ou estaca barrete em aço CA-50 com apoio de guindaste - fornecimento, preparo e colocação</t>
  </si>
  <si>
    <t>2306247</t>
  </si>
  <si>
    <t>Arrasamento de estacas de concreto com seção de até 900 cm²</t>
  </si>
  <si>
    <t>2306248</t>
  </si>
  <si>
    <t>Arrasamento de estacas de concreto com seção superior à 900 cm²</t>
  </si>
  <si>
    <t>2306279</t>
  </si>
  <si>
    <t>Berço para pré-moldagem de estacas protendidas com capacidade de 19 m³, inclusive formas metálicas - utilização de 100 vezes</t>
  </si>
  <si>
    <t>2306651</t>
  </si>
  <si>
    <t>Camisa metálica com espessura de 12,5 mm D = 1.400 mm - cravada com martelo vibratório - sem escavação - cravação</t>
  </si>
  <si>
    <t>2306678</t>
  </si>
  <si>
    <t>Camisa metálica com espessura de 12,5 mm D = 1.400 mm - para passagem de lâmina d'água - posicionamento</t>
  </si>
  <si>
    <t>2306652</t>
  </si>
  <si>
    <t>Camisa metálica com espessura de 12,5 mm D = 1.500 mm - cravada com martelo vibratório - sem escavação - cravação</t>
  </si>
  <si>
    <t>2306679</t>
  </si>
  <si>
    <t>Camisa metálica com espessura de 12,5 mm D = 1.500 mm - para passagem de lâmina d'água - posicionamento</t>
  </si>
  <si>
    <t>2306653</t>
  </si>
  <si>
    <t>Camisa metálica com espessura de 12,5 mm D = 1.600 mm - cravada com martelo vibratório - sem escavação - cravação</t>
  </si>
  <si>
    <t>2306680</t>
  </si>
  <si>
    <t>Camisa metálica com espessura de 12,5 mm D = 1.600 mm - para passagem de lâmina d'água - posicionamento</t>
  </si>
  <si>
    <t>2306654</t>
  </si>
  <si>
    <t>Camisa metálica com espessura de 12,5 mm D = 1.700 mm - cravada com martelo vibratório - sem escavação - cravação</t>
  </si>
  <si>
    <t>2306681</t>
  </si>
  <si>
    <t>Camisa metálica com espessura de 12,5 mm D = 1.700 mm - para passagem de lâmina d'água - posicionamento</t>
  </si>
  <si>
    <t>2306655</t>
  </si>
  <si>
    <t>Camisa metálica com espessura de 12,5 mm D = 1.800 mm - cravada com martelo vibratório - sem escavação - cravação</t>
  </si>
  <si>
    <t>2306682</t>
  </si>
  <si>
    <t>Camisa metálica com espessura de 12,5 mm D = 1.800 mm - para passagem de lâmina d'água - posicionamento</t>
  </si>
  <si>
    <t>2306656</t>
  </si>
  <si>
    <t>Camisa metálica com espessura de 16 mm D = 1.500 mm - cravada com martelo vibratório - sem escavação - cravação</t>
  </si>
  <si>
    <t>2306683</t>
  </si>
  <si>
    <t>Camisa metálica com espessura de 16 mm D = 1.500 mm - para passagem de lâmina d'água - posicionamento</t>
  </si>
  <si>
    <t>2306657</t>
  </si>
  <si>
    <t>Camisa metálica com espessura de 16 mm D = 1.600 mm - cravada com martelo vibratório - sem escavação - cravação</t>
  </si>
  <si>
    <t>2306684</t>
  </si>
  <si>
    <t>Camisa metálica com espessura de 16 mm D = 1.600 mm - para passagem de lâmina d'água - posicionamento</t>
  </si>
  <si>
    <t>2306658</t>
  </si>
  <si>
    <t>Camisa metálica com espessura de 16 mm D = 1.700 mm - cravada com martelo vibratório - sem escavação - cravação</t>
  </si>
  <si>
    <t>2306685</t>
  </si>
  <si>
    <t>Camisa metálica com espessura de 16 mm D = 1.700 mm - para passagem de lâmina d'água - posicionamento</t>
  </si>
  <si>
    <t>2306659</t>
  </si>
  <si>
    <t>Camisa metálica com espessura de 16 mm D = 1.800 mm - cravada com martelo vibratório - sem escavação - cravação</t>
  </si>
  <si>
    <t>2306686</t>
  </si>
  <si>
    <t>Camisa metálica com espessura de 16 mm D = 1.800 mm - para passagem de lâmina d'água - posicionamento</t>
  </si>
  <si>
    <t>2306637</t>
  </si>
  <si>
    <t>Camisa metálica com espessura de 6,3 mm D = 1.000 mm - cravada com martelo vibratório - sem escavação - cravação</t>
  </si>
  <si>
    <t>2306664</t>
  </si>
  <si>
    <t>Camisa metálica com espessura de 6,3 mm D = 1.000 mm - para passagem de lâmina d'água - posicionamento</t>
  </si>
  <si>
    <t>2306732</t>
  </si>
  <si>
    <t>Camisa metálica com espessura de 6,3 mm D = 400 mm - cravada com martelo vibratório - sem escavação - cravação</t>
  </si>
  <si>
    <t>2306733</t>
  </si>
  <si>
    <t>Camisa metálica com espessura de 6,3 mm D = 400 mm - para passagem de lâmina d'água - posicionamento</t>
  </si>
  <si>
    <t>2306734</t>
  </si>
  <si>
    <t>Camisa metálica com espessura de 6,3 mm D = 500 mm - cravada com martelo vibratório - sem escavação - cravação</t>
  </si>
  <si>
    <t>2306735</t>
  </si>
  <si>
    <t>Camisa metálica com espessura de 6,3 mm D = 500 mm - para passagem de lâmina d'água - posicionamento</t>
  </si>
  <si>
    <t>2306633</t>
  </si>
  <si>
    <t>Camisa metálica com espessura de 6,3 mm D = 600 mm - cravada com martelo vibratório - sem escavação - cravação</t>
  </si>
  <si>
    <t>2306660</t>
  </si>
  <si>
    <t>Camisa metálica com espessura de 6,3 mm D = 600 mm - para passagem de lâmina d'água - posicionamento</t>
  </si>
  <si>
    <t>2306634</t>
  </si>
  <si>
    <t>Camisa metálica com espessura de 6,3 mm D = 700 mm - cravada com martelo vibratório - sem escavação - cravação</t>
  </si>
  <si>
    <t>2306661</t>
  </si>
  <si>
    <t>Camisa metálica com espessura de 6,3 mm D = 700 mm - para passagem de lâmina d'água - posicionamento</t>
  </si>
  <si>
    <t>2306635</t>
  </si>
  <si>
    <t>Camisa metálica com espessura de 6,3 mm D = 800 mm - cravada com martelo vibratório - sem escavação - cravação</t>
  </si>
  <si>
    <t>2306662</t>
  </si>
  <si>
    <t>Camisa metálica com espessura de 6,3 mm D = 800 mm - para passagem de lâmina d'água - posicionamento</t>
  </si>
  <si>
    <t>2306636</t>
  </si>
  <si>
    <t>Camisa metálica com espessura de 6,3 mm D = 900 mm - cravada com martelo vibratório - sem escavação - cravação</t>
  </si>
  <si>
    <t>2306663</t>
  </si>
  <si>
    <t>Camisa metálica com espessura de 6,3 mm D = 900 mm - para passagem de lâmina d'água - posicionamento</t>
  </si>
  <si>
    <t>2306641</t>
  </si>
  <si>
    <t>Camisa metálica com espessura de 8 mm D = 1.000 mm - cravada com martelo vibratório - sem escavação - cravação</t>
  </si>
  <si>
    <t>2306668</t>
  </si>
  <si>
    <t>Camisa metálica com espessura de 8 mm D = 1.000 mm - para passagem de lâmina d'água - posicionamento</t>
  </si>
  <si>
    <t>2306642</t>
  </si>
  <si>
    <t>Camisa metálica com espessura de 8 mm D = 1.100 mm - cravada com martelo vibratório - sem escavação - cravação</t>
  </si>
  <si>
    <t>2306669</t>
  </si>
  <si>
    <t>Camisa metálica com espessura de 8 mm D = 1.100 mm - para passagem de lâmina d'água - posicionamento</t>
  </si>
  <si>
    <t>2306643</t>
  </si>
  <si>
    <t>Camisa metálica com espessura de 8 mm D = 1.200 mm - cravada com martelo vibratório - sem escavação - cravação</t>
  </si>
  <si>
    <t>2306670</t>
  </si>
  <si>
    <t>Camisa metálica com espessura de 8 mm D = 1.200 mm - para passagem de lâmina d'água - posicionamento</t>
  </si>
  <si>
    <t>2306638</t>
  </si>
  <si>
    <t>Camisa metálica com espessura de 8 mm D = 700 mm - cravada com martelo vibratório - sem escavação - cravação</t>
  </si>
  <si>
    <t>2306665</t>
  </si>
  <si>
    <t>Camisa metálica com espessura de 8 mm D = 700 mm - para passagem de lâmina d'água - posicionamento</t>
  </si>
  <si>
    <t>2306639</t>
  </si>
  <si>
    <t>Camisa metálica com espessura de 8 mm D = 800 mm - cravada com martelo vibratório - sem escavação - cravação</t>
  </si>
  <si>
    <t>2306666</t>
  </si>
  <si>
    <t>Camisa metálica com espessura de 8 mm D = 800 mm - para passagem de lâmina d'água - posicionamento</t>
  </si>
  <si>
    <t>2306640</t>
  </si>
  <si>
    <t>Camisa metálica com espessura de 8 mm D = 900 mm - cravada com martelo vibratório - sem escavação - cravação</t>
  </si>
  <si>
    <t>2306667</t>
  </si>
  <si>
    <t>Camisa metálica com espessura de 8 mm D = 900 mm - para passagem de lâmina d'água - posicionamento</t>
  </si>
  <si>
    <t>2306645</t>
  </si>
  <si>
    <t>Camisa metálica com espessura de 9,5 mm D = 1.000 mm - cravada com martelo vibratório - sem escavação - cravação</t>
  </si>
  <si>
    <t>2306672</t>
  </si>
  <si>
    <t>Camisa metálica com espessura de 9,5 mm D = 1.000 mm - para passagem de lâmina d'água - posicionamento</t>
  </si>
  <si>
    <t>2306646</t>
  </si>
  <si>
    <t>Camisa metálica com espessura de 9,5 mm D = 1.100 mm - cravada com martelo vibratório - sem escavação - cravação</t>
  </si>
  <si>
    <t>2306673</t>
  </si>
  <si>
    <t>Camisa metálica com espessura de 9,5 mm D = 1.100 mm - para passagem de lâmina d'água - posicionamento</t>
  </si>
  <si>
    <t>2306647</t>
  </si>
  <si>
    <t>Camisa metálica com espessura de 9,5 mm D = 1.200 mm - cravada com martelo vibratório - sem escavação - cravação</t>
  </si>
  <si>
    <t>2306674</t>
  </si>
  <si>
    <t>Camisa metálica com espessura de 9,5 mm D = 1.200 mm - para passagem de lâmina d'água - posicionamento</t>
  </si>
  <si>
    <t>2306648</t>
  </si>
  <si>
    <t>Camisa metálica com espessura de 9,5 mm D = 1.300 mm - cravada com martelo vibratório - sem escavação - cravação</t>
  </si>
  <si>
    <t>2306675</t>
  </si>
  <si>
    <t>Camisa metálica com espessura de 9,5 mm D = 1.300 mm - para passagem de lâmina d'água - posicionamento</t>
  </si>
  <si>
    <t>2306649</t>
  </si>
  <si>
    <t>Camisa metálica com espessura de 9,5 mm D = 1.400 mm - cravada com martelo vibratório - sem escavação - cravação</t>
  </si>
  <si>
    <t>2306676</t>
  </si>
  <si>
    <t>Camisa metálica com espessura de 9,5 mm D = 1.400 mm - para passagem de lâmina d'água - posicionamento</t>
  </si>
  <si>
    <t>2306650</t>
  </si>
  <si>
    <t>Camisa metálica com espessura de 9,5 mm D = 1.500 mm - cravada com martelo vibratório - sem escavação - cravação</t>
  </si>
  <si>
    <t>2306677</t>
  </si>
  <si>
    <t>Camisa metálica com espessura de 9,5 mm D = 1.500 mm - para passagem de lâmina d'água - posicionamento</t>
  </si>
  <si>
    <t>2306644</t>
  </si>
  <si>
    <t>Camisa metálica com espessura de 9,5 mm D = 900 mm - cravada com martelo vibratório - sem escavação - cravação</t>
  </si>
  <si>
    <t>2306671</t>
  </si>
  <si>
    <t>Camisa metálica com espessura de 9,5 mm D = 900 mm - para passagem de lâmina d'água - posicionamento</t>
  </si>
  <si>
    <t>2306141</t>
  </si>
  <si>
    <t>Coluna de brita D = 50 cm executada com perfuratriz tipo bottom feed - brita comercial - confecção e cravação</t>
  </si>
  <si>
    <t>2306145</t>
  </si>
  <si>
    <t>Coluna de brita D = 50 cm executada com perfuratriz tipo bottom feed - brita produzida - confecção e cravação</t>
  </si>
  <si>
    <t>2306142</t>
  </si>
  <si>
    <t>Coluna de brita D = 60 cm executada com perfuratriz tipo bottom feed - brita comercial - confecção e cravação</t>
  </si>
  <si>
    <t>2306146</t>
  </si>
  <si>
    <t>Coluna de brita D = 60 cm executada com perfuratriz tipo bottom feed - brita produzida - confecção e cravação</t>
  </si>
  <si>
    <t>2306143</t>
  </si>
  <si>
    <t>Coluna de brita D = 70 cm executada com perfuratriz tipo bottom feed - brita comercial - confecção e cravação</t>
  </si>
  <si>
    <t>2306147</t>
  </si>
  <si>
    <t>Coluna de brita D = 70 cm executada com perfuratriz tipo bottom feed - brita produzida - confecção e cravação</t>
  </si>
  <si>
    <t>2306144</t>
  </si>
  <si>
    <t>Coluna de brita D = 80 cm executada com perfuratriz tipo bottom feed - brita comercial - confecção e cravação</t>
  </si>
  <si>
    <t>2306148</t>
  </si>
  <si>
    <t>Coluna de brita D = 80 cm executada com perfuratriz tipo bottom feed - brita produzida - confecção e cravação</t>
  </si>
  <si>
    <t>2306624</t>
  </si>
  <si>
    <t>Confecção de camisa metálica em aço ASTM A36 com espessura de 12,5 mm - D = 1.400 mm</t>
  </si>
  <si>
    <t>2306625</t>
  </si>
  <si>
    <t>Confecção de camisa metálica em aço ASTM A36 com espessura de 12,5 mm - D = 1.500 mm</t>
  </si>
  <si>
    <t>2306626</t>
  </si>
  <si>
    <t>Confecção de camisa metálica em aço ASTM A36 com espessura de 12,5 mm - D = 1.600 mm</t>
  </si>
  <si>
    <t>2306627</t>
  </si>
  <si>
    <t>Confecção de camisa metálica em aço ASTM A36 com espessura de 12,5 mm - D = 1.700 mm</t>
  </si>
  <si>
    <t>2306628</t>
  </si>
  <si>
    <t>Confecção de camisa metálica em aço ASTM A36 com espessura de 12,5 mm - D = 1.800 mm</t>
  </si>
  <si>
    <t>2306629</t>
  </si>
  <si>
    <t>Confecção de camisa metálica em aço ASTM A36 com espessura de 16 mm - D = 1.500 mm</t>
  </si>
  <si>
    <t>2306630</t>
  </si>
  <si>
    <t>Confecção de camisa metálica em aço ASTM A36 com espessura de 16 mm - D = 1.600 mm</t>
  </si>
  <si>
    <t>2306631</t>
  </si>
  <si>
    <t>Confecção de camisa metálica em aço ASTM A36 com espessura de 16 mm - D = 1.700 mm</t>
  </si>
  <si>
    <t>2306632</t>
  </si>
  <si>
    <t>Confecção de camisa metálica em aço ASTM A36 com espessura de 16 mm - D = 1.800 mm</t>
  </si>
  <si>
    <t>2306610</t>
  </si>
  <si>
    <t>Confecção de camisa metálica em aço ASTM A36 com espessura de 6,3 mm - D = 1.000 mm</t>
  </si>
  <si>
    <t>2306604</t>
  </si>
  <si>
    <t>Confecção de camisa metálica em aço ASTM A36 com espessura de 6,3 mm - D = 400 mm</t>
  </si>
  <si>
    <t>2306605</t>
  </si>
  <si>
    <t>Confecção de camisa metálica em aço ASTM A36 com espessura de 6,3 mm - D = 500 mm</t>
  </si>
  <si>
    <t>2306606</t>
  </si>
  <si>
    <t>Confecção de camisa metálica em aço ASTM A36 com espessura de 6,3 mm - D = 600 mm</t>
  </si>
  <si>
    <t>2306607</t>
  </si>
  <si>
    <t>Confecção de camisa metálica em aço ASTM A36 com espessura de 6,3 mm - D = 700 mm</t>
  </si>
  <si>
    <t>2306608</t>
  </si>
  <si>
    <t>Confecção de camisa metálica em aço ASTM A36 com espessura de 6,3 mm - D = 800 mm</t>
  </si>
  <si>
    <t>2306609</t>
  </si>
  <si>
    <t>Confecção de camisa metálica em aço ASTM A36 com espessura de 6,3 mm - D = 900 mm</t>
  </si>
  <si>
    <t>2306614</t>
  </si>
  <si>
    <t>Confecção de camisa metálica em aço ASTM A36 com espessura de 8 mm - D = 1.000 mm</t>
  </si>
  <si>
    <t>2306615</t>
  </si>
  <si>
    <t>Confecção de camisa metálica em aço ASTM A36 com espessura de 8 mm - D = 1.100 mm</t>
  </si>
  <si>
    <t>2306616</t>
  </si>
  <si>
    <t>Confecção de camisa metálica em aço ASTM A36 com espessura de 8 mm - D = 1.200 mm</t>
  </si>
  <si>
    <t>2306611</t>
  </si>
  <si>
    <t>Confecção de camisa metálica em aço ASTM A36 com espessura de 8 mm - D = 700 mm</t>
  </si>
  <si>
    <t>2306612</t>
  </si>
  <si>
    <t>Confecção de camisa metálica em aço ASTM A36 com espessura de 8 mm - D = 800 mm</t>
  </si>
  <si>
    <t>2306613</t>
  </si>
  <si>
    <t>Confecção de camisa metálica em aço ASTM A36 com espessura de 8 mm - D = 900 mm</t>
  </si>
  <si>
    <t>2306618</t>
  </si>
  <si>
    <t>Confecção de camisa metálica em aço ASTM A36 com espessura de 9,5 mm - D = 1.000 mm</t>
  </si>
  <si>
    <t>2306619</t>
  </si>
  <si>
    <t>Confecção de camisa metálica em aço ASTM A36 com espessura de 9,5 mm - D = 1.100 mm</t>
  </si>
  <si>
    <t>2306620</t>
  </si>
  <si>
    <t>Confecção de camisa metálica em aço ASTM A36 com espessura de 9,5 mm - D = 1.200 mm</t>
  </si>
  <si>
    <t>2306621</t>
  </si>
  <si>
    <t>Confecção de camisa metálica em aço ASTM A36 com espessura de 9,5 mm - D = 1.300 mm</t>
  </si>
  <si>
    <t>2306622</t>
  </si>
  <si>
    <t>Confecção de camisa metálica em aço ASTM A36 com espessura de 9,5 mm - D = 1.400 mm</t>
  </si>
  <si>
    <t>2306623</t>
  </si>
  <si>
    <t>Confecção de camisa metálica em aço ASTM A36 com espessura de 9,5 mm - D = 1.500 mm</t>
  </si>
  <si>
    <t>2306617</t>
  </si>
  <si>
    <t>Confecção de camisa metálica em aço ASTM A36 com espessura de 9,5 mm - D = 900 mm</t>
  </si>
  <si>
    <t>2306014</t>
  </si>
  <si>
    <t>Contraventamento de grupo de estacas submersas em aço ASTM A36 - confecção e instalação</t>
  </si>
  <si>
    <t>2306700</t>
  </si>
  <si>
    <t>Escavação com perfuratriz tipo Wirth em rocha com média dureza e média abrasão - resistência à compressão menor que 80 MPa - D = 1.000 mm</t>
  </si>
  <si>
    <t>2306703</t>
  </si>
  <si>
    <t>Escavação com perfuratriz tipo Wirth em rocha com média dureza e média abrasão - resistência à compressão menor que 80 MPa - D = 1.100 mm</t>
  </si>
  <si>
    <t>2306706</t>
  </si>
  <si>
    <t>Escavação com perfuratriz tipo Wirth em rocha com média dureza e média abrasão - resistência à compressão menor que 80 MPa - D = 1.200 mm</t>
  </si>
  <si>
    <t>2306709</t>
  </si>
  <si>
    <t>Escavação com perfuratriz tipo Wirth em rocha com média dureza e média abrasão - resistência à compressão menor que 80 MPa - D = 1.300 mm</t>
  </si>
  <si>
    <t>2306712</t>
  </si>
  <si>
    <t>Escavação com perfuratriz tipo Wirth em rocha com média dureza e média abrasão - resistência à compressão menor que 80 MPa - D = 1.400 mm</t>
  </si>
  <si>
    <t>2306715</t>
  </si>
  <si>
    <t>Escavação com perfuratriz tipo Wirth em rocha com média dureza e média abrasão - resistência à compressão menor que 80 MPa - D = 1.500 mm</t>
  </si>
  <si>
    <t>2306718</t>
  </si>
  <si>
    <t>Escavação com perfuratriz tipo Wirth em rocha com média dureza e média abrasão - resistência à compressão menor que 80 MPa - D = 1.600 mm</t>
  </si>
  <si>
    <t>2306721</t>
  </si>
  <si>
    <t>Escavação com perfuratriz tipo Wirth em rocha com média dureza e média abrasão - resistência à compressão menor que 80 MPa - D = 1.700 mm</t>
  </si>
  <si>
    <t>2306724</t>
  </si>
  <si>
    <t>Escavação com perfuratriz tipo Wirth em rocha com média dureza e média abrasão - resistência à compressão menor que 80 MPa - D = 1.800 mm</t>
  </si>
  <si>
    <t>2306688</t>
  </si>
  <si>
    <t>Escavação com perfuratriz tipo Wirth em rocha com média dureza e média abrasão - resistência à compressão menor que 80 MPa - D = 600 mm</t>
  </si>
  <si>
    <t>2306691</t>
  </si>
  <si>
    <t>Escavação com perfuratriz tipo Wirth em rocha com média dureza e média abrasão - resistência à compressão menor que 80 MPa - D = 700 mm</t>
  </si>
  <si>
    <t>2306694</t>
  </si>
  <si>
    <t>Escavação com perfuratriz tipo Wirth em rocha com média dureza e média abrasão - resistência à compressão menor que 80 MPa - D = 800 mm</t>
  </si>
  <si>
    <t>2306697</t>
  </si>
  <si>
    <t>Escavação com perfuratriz tipo Wirth em rocha com média dureza e média abrasão - resistência à compressão menor que 80 MPa - D = 900 mm</t>
  </si>
  <si>
    <t>2306701</t>
  </si>
  <si>
    <t>Escavação com perfuratriz tipo Wirth em rocha de alta dureza e alta abrasão - resistência à compressão acima de 80 MPa - D = 1.000 mm</t>
  </si>
  <si>
    <t>2306704</t>
  </si>
  <si>
    <t>Escavação com perfuratriz tipo Wirth em rocha de alta dureza e alta abrasão - resistência à compressão acima de 80 MPa - D = 1.100 mm</t>
  </si>
  <si>
    <t>2306707</t>
  </si>
  <si>
    <t>Escavação com perfuratriz tipo Wirth em rocha de alta dureza e alta abrasão - resistência à compressão acima de 80 MPa - D = 1.200 mm</t>
  </si>
  <si>
    <t>2306710</t>
  </si>
  <si>
    <t>Escavação com perfuratriz tipo Wirth em rocha de alta dureza e alta abrasão - resistência à compressão acima de 80 MPa - D = 1.300 mm</t>
  </si>
  <si>
    <t>2306713</t>
  </si>
  <si>
    <t>Escavação com perfuratriz tipo Wirth em rocha de alta dureza e alta abrasão - resistência à compressão acima de 80 MPa - D = 1.400 mm</t>
  </si>
  <si>
    <t>2306716</t>
  </si>
  <si>
    <t>Escavação com perfuratriz tipo Wirth em rocha de alta dureza e alta abrasão - resistência à compressão acima de 80 MPa - D = 1.500 mm</t>
  </si>
  <si>
    <t>2306719</t>
  </si>
  <si>
    <t>Escavação com perfuratriz tipo Wirth em rocha de alta dureza e alta abrasão - resistência à compressão acima de 80 MPa - D = 1.600 mm</t>
  </si>
  <si>
    <t>2306722</t>
  </si>
  <si>
    <t>Escavação com perfuratriz tipo Wirth em rocha de alta dureza e alta abrasão - resistência à compressão acima de 80 MPa - D = 1.700 mm</t>
  </si>
  <si>
    <t>2306725</t>
  </si>
  <si>
    <t>Escavação com perfuratriz tipo Wirth em rocha de alta dureza e alta abrasão - resistência à compressão acima de 80 MPa - D = 1.800 mm</t>
  </si>
  <si>
    <t>2306689</t>
  </si>
  <si>
    <t>Escavação com perfuratriz tipo Wirth em rocha de alta dureza e alta abrasão - resistência à compressão acima de 80 MPa - D = 600 mm</t>
  </si>
  <si>
    <t>2306692</t>
  </si>
  <si>
    <t>Escavação com perfuratriz tipo Wirth em rocha de alta dureza e alta abrasão - resistência à compressão acima de 80 MPa - D = 700 mm</t>
  </si>
  <si>
    <t>2306695</t>
  </si>
  <si>
    <t>Escavação com perfuratriz tipo Wirth em rocha de alta dureza e alta abrasão - resistência à compressão acima de 80 MPa - D = 800 mm</t>
  </si>
  <si>
    <t>2306698</t>
  </si>
  <si>
    <t>Escavação com perfuratriz tipo Wirth em rocha de alta dureza e alta abrasão - resistência à compressão acima de 80 MPa - D = 900 mm</t>
  </si>
  <si>
    <t>2306699</t>
  </si>
  <si>
    <t>Escavação com perfuratriz tipo Wirth em solo - D = 1.000 mm</t>
  </si>
  <si>
    <t>2306702</t>
  </si>
  <si>
    <t>Escavação com perfuratriz tipo Wirth em solo - D = 1.100 mm</t>
  </si>
  <si>
    <t>2306705</t>
  </si>
  <si>
    <t>Escavação com perfuratriz tipo Wirth em solo - D = 1.200 mm</t>
  </si>
  <si>
    <t>2306708</t>
  </si>
  <si>
    <t>Escavação com perfuratriz tipo Wirth em solo - D = 1.300 mm</t>
  </si>
  <si>
    <t>2306711</t>
  </si>
  <si>
    <t>Escavação com perfuratriz tipo Wirth em solo - D = 1.400 mm</t>
  </si>
  <si>
    <t>2306714</t>
  </si>
  <si>
    <t>Escavação com perfuratriz tipo Wirth em solo - D = 1.500 mm</t>
  </si>
  <si>
    <t>2306717</t>
  </si>
  <si>
    <t>Escavação com perfuratriz tipo Wirth em solo - D = 1.600 mm</t>
  </si>
  <si>
    <t>2306720</t>
  </si>
  <si>
    <t>Escavação com perfuratriz tipo Wirth em solo - D = 1.700 mm</t>
  </si>
  <si>
    <t>2306723</t>
  </si>
  <si>
    <t>Escavação com perfuratriz tipo Wirth em solo - D = 1.800 mm</t>
  </si>
  <si>
    <t>2306687</t>
  </si>
  <si>
    <t>Escavação com perfuratriz tipo Wirth em solo - D = 600 mm</t>
  </si>
  <si>
    <t>2306690</t>
  </si>
  <si>
    <t>Escavação com perfuratriz tipo Wirth em solo - D = 700 mm</t>
  </si>
  <si>
    <t>2306693</t>
  </si>
  <si>
    <t>Escavação com perfuratriz tipo Wirth em solo - D = 800 mm</t>
  </si>
  <si>
    <t>2306696</t>
  </si>
  <si>
    <t>Escavação com perfuratriz tipo Wirth em solo - D = 900 mm</t>
  </si>
  <si>
    <t>2306239</t>
  </si>
  <si>
    <t>Estaca barrete escavada com uso de fluido estabilizante - confecção</t>
  </si>
  <si>
    <t>2306090</t>
  </si>
  <si>
    <t>Estaca broca manual D = 25 cm - confecção</t>
  </si>
  <si>
    <t>2306091</t>
  </si>
  <si>
    <t>Estaca broca manual D = 30 cm - confecção</t>
  </si>
  <si>
    <t>2306072</t>
  </si>
  <si>
    <t>Estaca circular tipo estacão escavada com uso de fluido estabilizante - confecção</t>
  </si>
  <si>
    <t>2306133</t>
  </si>
  <si>
    <t>Estaca duplo perfil metálico W 250 x 17,9 - com emenda - fornecimento e cravação</t>
  </si>
  <si>
    <t>2306114</t>
  </si>
  <si>
    <t>Estaca duplo trilho TR 25 - com emenda - fornecimento e cravação</t>
  </si>
  <si>
    <t>2306115</t>
  </si>
  <si>
    <t>Estaca duplo trilho TR 37 - com emenda - fornecimento e cravação</t>
  </si>
  <si>
    <t>2306116</t>
  </si>
  <si>
    <t>Estaca duplo trilho TR 45 - com emenda - fornecimento e cravação</t>
  </si>
  <si>
    <t>2306118</t>
  </si>
  <si>
    <t>Estaca duplo trilho TR 57 - com emenda - fornecimento e cravação</t>
  </si>
  <si>
    <t>2306122</t>
  </si>
  <si>
    <t>Estaca duplo trilho TR 68 - com emenda - fornecimento e cravação</t>
  </si>
  <si>
    <t>2306078</t>
  </si>
  <si>
    <t>Estaca Franki com fuste apiloado D = 35 cm - confecção</t>
  </si>
  <si>
    <t>2306080</t>
  </si>
  <si>
    <t>Estaca Franki com fuste apiloado D = 40 cm - confecção</t>
  </si>
  <si>
    <t>2306082</t>
  </si>
  <si>
    <t>Estaca Franki com fuste apiloado D = 45 cm - confecção</t>
  </si>
  <si>
    <t>2306084</t>
  </si>
  <si>
    <t>Estaca Franki com fuste apiloado D = 52 cm - confecção</t>
  </si>
  <si>
    <t>2306086</t>
  </si>
  <si>
    <t>Estaca Franki com fuste apiloado D = 60 cm - confecção</t>
  </si>
  <si>
    <t>2309088</t>
  </si>
  <si>
    <t>Estaca Franki com fuste apiloado D = 70 cm - confecção</t>
  </si>
  <si>
    <t>2306074</t>
  </si>
  <si>
    <t>Estaca hélice contínua - confecção</t>
  </si>
  <si>
    <t>2306095</t>
  </si>
  <si>
    <t>Estaca hélice de deslocamento - confecção</t>
  </si>
  <si>
    <t>2306132</t>
  </si>
  <si>
    <t>Estaca perfil metálico W 150 x 22,5 (H) - fornecimento e cravação</t>
  </si>
  <si>
    <t>2306015</t>
  </si>
  <si>
    <t>Estaca prancha metálica - fornecimento e cravação até 12 metros</t>
  </si>
  <si>
    <t>2306019</t>
  </si>
  <si>
    <t>Estaca prancha metálica com apoio de flutuante - fornecimento e cravação de 12 metros</t>
  </si>
  <si>
    <t>2306018</t>
  </si>
  <si>
    <t>Estaca prancha metálica com apoio de flutuante e utilização de 10 vezes - fornecimento, cravação até 12 metros</t>
  </si>
  <si>
    <t>2306016</t>
  </si>
  <si>
    <t>Estaca prancha metálica com utilização de 10 vezes - fornecimento, cravação até 12 metros</t>
  </si>
  <si>
    <t>2305999</t>
  </si>
  <si>
    <t>Estaca pré-moldada de concreto armado centrifugado com compressão admissível de 100 t - sem emenda - fornecimento e cravação</t>
  </si>
  <si>
    <t>2306000</t>
  </si>
  <si>
    <t>Estaca pré-moldada de concreto armado centrifugado com compressão admissível de 125 t - sem emenda - fornecimento e cravação</t>
  </si>
  <si>
    <t>2306001</t>
  </si>
  <si>
    <t>Estaca pré-moldada de concreto armado centrifugado com compressão admissível de 170 t - sem emenda - fornecimento e cravação</t>
  </si>
  <si>
    <t>2306002</t>
  </si>
  <si>
    <t>Estaca pré-moldada de concreto armado centrifugado com compressão admissível de 230 t - sem emenda - fornecimento e cravação</t>
  </si>
  <si>
    <t>2306003</t>
  </si>
  <si>
    <t>Estaca pré-moldada de concreto armado centrifugado com compressão admissível de 300 t - sem emenda - fornecimento e cravação</t>
  </si>
  <si>
    <t>2305997</t>
  </si>
  <si>
    <t>Estaca pré-moldada de concreto armado centrifugado com compressão admissível de 55 t - sem emenda - fornecimento e cravação</t>
  </si>
  <si>
    <t>2305998</t>
  </si>
  <si>
    <t>Estaca pré-moldada de concreto armado centrifugado com compressão admissível de 80 t - sem emenda - fornecimento e cravação</t>
  </si>
  <si>
    <t>2306101</t>
  </si>
  <si>
    <t>Estaca pré-moldada de concreto protendido 15 x 15 cm - produzida - sem emenda - cravação</t>
  </si>
  <si>
    <t>2306102</t>
  </si>
  <si>
    <t>Estaca pré-moldada de concreto protendido 17 x 17 cm - produzida - sem emenda - cravação</t>
  </si>
  <si>
    <t>2306103</t>
  </si>
  <si>
    <t>Estaca pré-moldada de concreto protendido 20 x 20 cm - produzida - sem emenda - cravação</t>
  </si>
  <si>
    <t>2306104</t>
  </si>
  <si>
    <t>Estaca pré-moldada de concreto protendido 21 x 21 cm - produzida - sem emenda - cravação</t>
  </si>
  <si>
    <t>2306105</t>
  </si>
  <si>
    <t>Estaca pré-moldada de concreto protendido 23 x 23 cm - produzida - sem emenda - cravação</t>
  </si>
  <si>
    <t>2306106</t>
  </si>
  <si>
    <t>Estaca pré-moldada de concreto protendido 25 x 25 cm - produzida - sem emenda - cravação</t>
  </si>
  <si>
    <t>2306107</t>
  </si>
  <si>
    <t>Estaca pré-moldada de concreto protendido 26 x 26 cm - produzida - sem emenda - cravação</t>
  </si>
  <si>
    <t>2306269</t>
  </si>
  <si>
    <t>Estaca pré-moldada de concreto protendido 30 x 30 cm - produzida - sem emenda - cravação</t>
  </si>
  <si>
    <t>2306270</t>
  </si>
  <si>
    <t>Estaca pré-moldada de concreto protendido 33 x 33 cm - produzida - sem emenda - cravação</t>
  </si>
  <si>
    <t>2306271</t>
  </si>
  <si>
    <t>Estaca pré-moldada de concreto protendido 35 x 35 cm - produzida - sem emenda - cravação</t>
  </si>
  <si>
    <t>2306272</t>
  </si>
  <si>
    <t>Estaca pré-moldada de concreto protendido 38 x 38 cm - produzida - sem emenda - cravação</t>
  </si>
  <si>
    <t>2306273</t>
  </si>
  <si>
    <t>Estaca pré-moldada de concreto protendido 40 x 40 cm - produzida - sem emenda - cravação</t>
  </si>
  <si>
    <t>2306274</t>
  </si>
  <si>
    <t>Estaca pré-moldada de concreto protendido 42 x 42 cm - produzida - sem emenda - cravação</t>
  </si>
  <si>
    <t>2306275</t>
  </si>
  <si>
    <t>Estaca pré-moldada de concreto protendido 45 x 45 cm - produzida - sem emenda - cravação</t>
  </si>
  <si>
    <t>2306100</t>
  </si>
  <si>
    <t>Estaca pré-moldada de concreto protendido com compressão admissível de 100 t - comercial - sem emenda - fornecimento e cravação</t>
  </si>
  <si>
    <t>2306004</t>
  </si>
  <si>
    <t>Estaca pré-moldada de concreto protendido com compressão admissível de 25 t - comercial - sem emenda - fornecimento e cravação</t>
  </si>
  <si>
    <t>2306097</t>
  </si>
  <si>
    <t>Estaca pré-moldada de concreto protendido com compressão admissível de 35 t - comercial - sem emenda - fornecimento e cravação</t>
  </si>
  <si>
    <t>2306098</t>
  </si>
  <si>
    <t>Estaca pré-moldada de concreto protendido com compressão admissível de 60 t - comercial - sem emenda - fornecimento e cravação</t>
  </si>
  <si>
    <t>2306007</t>
  </si>
  <si>
    <t>Estaca pré-moldada de concreto protendido com compressão admissível de 75 t - comercial - sem emenda - fornecimento e cravação</t>
  </si>
  <si>
    <t>2306067</t>
  </si>
  <si>
    <t>Estaca raiz perfurada na rocha com D = 16 cm - confecção</t>
  </si>
  <si>
    <t>2306068</t>
  </si>
  <si>
    <t>Estaca raiz perfurada na rocha com D = 20 cm - confecção</t>
  </si>
  <si>
    <t>2306069</t>
  </si>
  <si>
    <t>Estaca raiz perfurada na rocha com D = 25 cm - confecção</t>
  </si>
  <si>
    <t>2306070</t>
  </si>
  <si>
    <t>Estaca raiz perfurada na rocha com D = 31 cm - confecção</t>
  </si>
  <si>
    <t>2306071</t>
  </si>
  <si>
    <t>Estaca raiz perfurada na rocha com D = 40 cm - confecção</t>
  </si>
  <si>
    <t>2306181</t>
  </si>
  <si>
    <t>Estaca raiz perfurada na rocha com D = 45 cm - confecção</t>
  </si>
  <si>
    <t>2306062</t>
  </si>
  <si>
    <t>Estaca raiz perfurada no solo com D = 16 cm - confecção</t>
  </si>
  <si>
    <t>2306063</t>
  </si>
  <si>
    <t>Estaca raiz perfurada no solo com D = 20 cm - confecção</t>
  </si>
  <si>
    <t>2306064</t>
  </si>
  <si>
    <t>Estaca raiz perfurada no solo com D = 25 cm - confecção</t>
  </si>
  <si>
    <t>2306065</t>
  </si>
  <si>
    <t>Estaca raiz perfurada no solo com D = 31 cm - confecção</t>
  </si>
  <si>
    <t>2306066</t>
  </si>
  <si>
    <t>Estaca raiz perfurada no solo com D = 40 cm - confecção</t>
  </si>
  <si>
    <t>2306180</t>
  </si>
  <si>
    <t>Estaca raiz perfurada no solo com D = 45 cm - confecção</t>
  </si>
  <si>
    <t>2306009</t>
  </si>
  <si>
    <t>Estaca Strauss D = 25 cm - confecção</t>
  </si>
  <si>
    <t>2306010</t>
  </si>
  <si>
    <t>Estaca Strauss D = 32 cm - confecção</t>
  </si>
  <si>
    <t>2306011</t>
  </si>
  <si>
    <t>Estaca Strauss D = 38 cm - confecção</t>
  </si>
  <si>
    <t>2306012</t>
  </si>
  <si>
    <t>Estaca Strauss D = 45 cm - confecção</t>
  </si>
  <si>
    <t>2306108</t>
  </si>
  <si>
    <t>Estaca trilho TR 25 - fornecimento e cravação</t>
  </si>
  <si>
    <t>2306110</t>
  </si>
  <si>
    <t>Estaca trilho TR 37 - fornecimento e cravação</t>
  </si>
  <si>
    <t>2306111</t>
  </si>
  <si>
    <t>Estaca trilho TR 45 - fornecimento e cravação</t>
  </si>
  <si>
    <t>2306112</t>
  </si>
  <si>
    <t>Estaca trilho TR 57 - fornecimento e cravação</t>
  </si>
  <si>
    <t>2306113</t>
  </si>
  <si>
    <t>Estaca trilho TR 68 - fornecimento e cravação</t>
  </si>
  <si>
    <t>2306123</t>
  </si>
  <si>
    <t>Estaca triplo trilho TR 25 - com emenda - fornecimento e cravação</t>
  </si>
  <si>
    <t>2306124</t>
  </si>
  <si>
    <t>Estaca triplo trilho TR 37 - com emenda - fornecimento e cravação</t>
  </si>
  <si>
    <t>2306125</t>
  </si>
  <si>
    <t>Estaca triplo trilho TR 45 - com emenda - fornecimento e cravação</t>
  </si>
  <si>
    <t>2306126</t>
  </si>
  <si>
    <t>Estaca triplo trilho TR 57 - com emenda - fornecimento e cravação</t>
  </si>
  <si>
    <t>2306127</t>
  </si>
  <si>
    <t>Estaca triplo trilho TR 68 - com emenda - fornecimento e cravação</t>
  </si>
  <si>
    <t>2306300</t>
  </si>
  <si>
    <t>Fabricação de estaca pré-moldada de concreto protendida seção 15 x 15 cm</t>
  </si>
  <si>
    <t>2306301</t>
  </si>
  <si>
    <t>Fabricação de estaca pré-moldada de concreto protendida seção 17 x 17 cm</t>
  </si>
  <si>
    <t>2306302</t>
  </si>
  <si>
    <t>Fabricação de estaca pré-moldada de concreto protendida seção 20 x 20 cm</t>
  </si>
  <si>
    <t>2306303</t>
  </si>
  <si>
    <t>Fabricação de estaca pré-moldada de concreto protendida seção 21 x 21 cm</t>
  </si>
  <si>
    <t>2306304</t>
  </si>
  <si>
    <t>Fabricação de estaca pré-moldada de concreto protendida seção 23 x 23 cm</t>
  </si>
  <si>
    <t>2306305</t>
  </si>
  <si>
    <t>Fabricação de estaca pré-moldada de concreto protendida seção 25 x 25 cm</t>
  </si>
  <si>
    <t>2306306</t>
  </si>
  <si>
    <t>Fabricação de estaca pré-moldada de concreto protendida seção 26 x 26 cm</t>
  </si>
  <si>
    <t>2306307</t>
  </si>
  <si>
    <t>Fabricação de estaca pré-moldada de concreto protendida seção 30 x 30 cm</t>
  </si>
  <si>
    <t>2306308</t>
  </si>
  <si>
    <t>Fabricação de estaca pré-moldada de concreto protendida seção 33 x 33 cm</t>
  </si>
  <si>
    <t>2306309</t>
  </si>
  <si>
    <t>Fabricação de estaca pré-moldada de concreto protendida seção 35 x 35 cm</t>
  </si>
  <si>
    <t>2306310</t>
  </si>
  <si>
    <t>Fabricação de estaca pré-moldada de concreto protendida seção 38 x 38 cm</t>
  </si>
  <si>
    <t>2306311</t>
  </si>
  <si>
    <t>Fabricação de estaca pré-moldada de concreto protendida seção 40 x 40 cm</t>
  </si>
  <si>
    <t>2306312</t>
  </si>
  <si>
    <t>Fabricação de estaca pré-moldada de concreto protendida seção 42 x 42 cm</t>
  </si>
  <si>
    <t>2306313</t>
  </si>
  <si>
    <t>Fabricação de estaca pré-moldada de concreto protendida seção 45 x 45 cm</t>
  </si>
  <si>
    <t>2306013</t>
  </si>
  <si>
    <t>Gabarito de cravação de estacas submersas em aço ASTM A36 - confecção e instalação</t>
  </si>
  <si>
    <t>2306243</t>
  </si>
  <si>
    <t>Muro guia para estaca barrete com duas cortinas de 10 x 110 cm</t>
  </si>
  <si>
    <t>2408149</t>
  </si>
  <si>
    <t>Estrutura em perfil de aço ASTM A36 corte, solda e montagem - fornecimento e instalação</t>
  </si>
  <si>
    <t>2407972</t>
  </si>
  <si>
    <t>Fornecimento e aplicação de adesivo estrutural à base de resina epóxi</t>
  </si>
  <si>
    <t>2407973</t>
  </si>
  <si>
    <t>Hidrojateamento em superfície de aço grau WJ-2</t>
  </si>
  <si>
    <t>2408075</t>
  </si>
  <si>
    <t>Jateamento abrasivo em chapa de aço por esteira contínua</t>
  </si>
  <si>
    <t>2408069</t>
  </si>
  <si>
    <t>Jateamento de chapa de aço com o uso de granalhas de aço grau Sa 2</t>
  </si>
  <si>
    <t>2419790</t>
  </si>
  <si>
    <t>Jateamento de chapa de aço com o uso de granalhas de aço grau Sa 2 1/2</t>
  </si>
  <si>
    <t>2407976</t>
  </si>
  <si>
    <t>Jateamento de chapa de aço com o uso de granalhas de aço grau Sa 2 1/2 - em espaço confinado</t>
  </si>
  <si>
    <t>2408068</t>
  </si>
  <si>
    <t>Jateamento de chapa de aço com o uso de granalhas de aço grau Sa 3</t>
  </si>
  <si>
    <t>2419705</t>
  </si>
  <si>
    <t>Pintura com epóxi de dois componentes com pistola a ar comprimido, uma demão, espessura de 120 µm</t>
  </si>
  <si>
    <t>2419704</t>
  </si>
  <si>
    <t>Pintura com primer epóxi de dois componentes com pistola a ar comprimido, uma demão, espessura de 70 µm</t>
  </si>
  <si>
    <t>2407981</t>
  </si>
  <si>
    <t>Pintura com selante epóxi vinílico com pistola airless, uma demão, espessura de 80 µm</t>
  </si>
  <si>
    <t>2407982</t>
  </si>
  <si>
    <t>Pintura com tinta anti-incrustante com pistola airless, uma demão, espessura de 125 µm</t>
  </si>
  <si>
    <t>2419703</t>
  </si>
  <si>
    <t>Pintura com tinta anticorrosiva à base de epóxi poliamida de dois componentes com pistola a ar comprimido, uma demão, espessura de 150 µm</t>
  </si>
  <si>
    <t>2408080</t>
  </si>
  <si>
    <t>Pintura de acabamento com esmalte epóxi com pistola a ar comprimido, uma demão, espessura de 40 µm</t>
  </si>
  <si>
    <t>2408078</t>
  </si>
  <si>
    <t>Pintura de acabamento com esmalte sintético com pistola a ar comprimido, uma demão, espessura de 30 µm</t>
  </si>
  <si>
    <t>2407979</t>
  </si>
  <si>
    <t>Pintura de acabamento com tinta de poliuretano acrílico de dois componentes com pistola airless, uma demão, espessura de 70 µm</t>
  </si>
  <si>
    <t>2407980</t>
  </si>
  <si>
    <t>Pintura de acabamento com tinta de poliuretano acrílico de dois componentes com pistola airless, uma demão, espessura de 70 µm - em espaço confinado</t>
  </si>
  <si>
    <t>2408077</t>
  </si>
  <si>
    <t>Pintura de fundo com tinta alquídica com pistola a ar comprimido, uma demão, espessura de 30 µm</t>
  </si>
  <si>
    <t>2407983</t>
  </si>
  <si>
    <t>Pintura de fundo com tinta anticorrosiva à base de epóxi poliamida de dois componentes com pistola airless, uma demão, espessura de 100 µm - em espaço confinado</t>
  </si>
  <si>
    <t>2407977</t>
  </si>
  <si>
    <t>Pintura de fundo com tinta anticorrosiva à base de epóxi poliamida de dois componentes com pistola airless, uma demão, espessura de 160 µm</t>
  </si>
  <si>
    <t>2407978</t>
  </si>
  <si>
    <t>Pintura de fundo com tinta anticorrosiva à base de epóxi poliamida de dois componentes com pistola airless, uma demão, espessura de 160 µm - em espaço confinado</t>
  </si>
  <si>
    <t>2408079</t>
  </si>
  <si>
    <t>Pintura de fundo com tinta epóxi com pistola a ar comprimido, uma demão, espessura de 120 µm</t>
  </si>
  <si>
    <t>2408076</t>
  </si>
  <si>
    <t>Pintura shop primer em chapa de aço por esteira contínua</t>
  </si>
  <si>
    <t>2408057</t>
  </si>
  <si>
    <t>2408058</t>
  </si>
  <si>
    <t>2407974</t>
  </si>
  <si>
    <t>Tratamento de superfície de aço com ferramenta mecânica grau SP-11</t>
  </si>
  <si>
    <t>2407975</t>
  </si>
  <si>
    <t>Tratamento de superfície de aço com ferramenta mecânica grau SP-11 - em espaço confinado</t>
  </si>
  <si>
    <t>2419789</t>
  </si>
  <si>
    <t>Tratamento em chapa de aço por esteira contínua</t>
  </si>
  <si>
    <t>2607183</t>
  </si>
  <si>
    <t>Alinhamento manual da grade do AMV para qualquer abertura e qualquer bitola</t>
  </si>
  <si>
    <t>2607226</t>
  </si>
  <si>
    <t>Assentamento dos materiais metálicos do AMV 1:10, TR 45, bitola larga</t>
  </si>
  <si>
    <t>2607209</t>
  </si>
  <si>
    <t>Assentamento dos materiais metálicos do AMV 1:10, TR 45, bitola métrica</t>
  </si>
  <si>
    <t>2607161</t>
  </si>
  <si>
    <t>Assentamento dos materiais metálicos do AMV 1:10, TR 45, bitola mista</t>
  </si>
  <si>
    <t>2607148</t>
  </si>
  <si>
    <t>Assentamento dos materiais metálicos do AMV 1:10, TR 57, bitola larga</t>
  </si>
  <si>
    <t>2607213</t>
  </si>
  <si>
    <t>Assentamento dos materiais metálicos do AMV 1:10, TR 57, bitola métrica</t>
  </si>
  <si>
    <t>2607165</t>
  </si>
  <si>
    <t>Assentamento dos materiais metálicos do AMV 1:10, TR 57, bitola mista</t>
  </si>
  <si>
    <t>2607152</t>
  </si>
  <si>
    <t>Assentamento dos materiais metálicos do AMV 1:10, TR 68, bitola larga</t>
  </si>
  <si>
    <t>2607217</t>
  </si>
  <si>
    <t>Assentamento dos materiais metálicos do AMV 1:10, TR 68, bitola métrica</t>
  </si>
  <si>
    <t>2607169</t>
  </si>
  <si>
    <t>Assentamento dos materiais metálicos do AMV 1:10, TR 68, bitola mista</t>
  </si>
  <si>
    <t>2607156</t>
  </si>
  <si>
    <t>Assentamento dos materiais metálicos do AMV 1:10, UIC 60, bitola larga</t>
  </si>
  <si>
    <t>2607221</t>
  </si>
  <si>
    <t>Assentamento dos materiais metálicos do AMV 1:10, UIC 60, bitola métrica</t>
  </si>
  <si>
    <t>2607173</t>
  </si>
  <si>
    <t>Assentamento dos materiais metálicos do AMV 1:10, UIC 60, bitola mista</t>
  </si>
  <si>
    <t>2607227</t>
  </si>
  <si>
    <t>Assentamento dos materiais metálicos do AMV 1:12, TR 45, bitola larga</t>
  </si>
  <si>
    <t>2607210</t>
  </si>
  <si>
    <t>Assentamento dos materiais metálicos do AMV 1:12, TR 45, bitola métrica</t>
  </si>
  <si>
    <t>2607162</t>
  </si>
  <si>
    <t>Assentamento dos materiais metálicos do AMV 1:12, TR 45, bitola mista</t>
  </si>
  <si>
    <t>2607149</t>
  </si>
  <si>
    <t>Assentamento dos materiais metálicos do AMV 1:12, TR 57, bitola larga</t>
  </si>
  <si>
    <t>2607214</t>
  </si>
  <si>
    <t>Assentamento dos materiais metálicos do AMV 1:12, TR 57, bitola métrica</t>
  </si>
  <si>
    <t>2607166</t>
  </si>
  <si>
    <t>Assentamento dos materiais metálicos do AMV 1:12, TR 57, bitola mista</t>
  </si>
  <si>
    <t>2607153</t>
  </si>
  <si>
    <t>Assentamento dos materiais metálicos do AMV 1:12, TR 68, bitola larga</t>
  </si>
  <si>
    <t>2607218</t>
  </si>
  <si>
    <t>Assentamento dos materiais metálicos do AMV 1:12, TR 68, bitola métrica</t>
  </si>
  <si>
    <t>2607170</t>
  </si>
  <si>
    <t>Assentamento dos materiais metálicos do AMV 1:12, TR 68, bitola mista</t>
  </si>
  <si>
    <t>2607157</t>
  </si>
  <si>
    <t>Assentamento dos materiais metálicos do AMV 1:12, UIC 60, bitola larga</t>
  </si>
  <si>
    <t>2607222</t>
  </si>
  <si>
    <t>Assentamento dos materiais metálicos do AMV 1:12, UIC 60, bitola métrica</t>
  </si>
  <si>
    <t>2607174</t>
  </si>
  <si>
    <t>Assentamento dos materiais metálicos do AMV 1:12, UIC 60, bitola mista</t>
  </si>
  <si>
    <t>2607228</t>
  </si>
  <si>
    <t>Assentamento dos materiais metálicos do AMV 1:14, TR 45, bitola larga</t>
  </si>
  <si>
    <t>2607211</t>
  </si>
  <si>
    <t>Assentamento dos materiais metálicos do AMV 1:14, TR 45, bitola métrica</t>
  </si>
  <si>
    <t>2607163</t>
  </si>
  <si>
    <t>Assentamento dos materiais metálicos do AMV 1:14, TR 45, bitola mista</t>
  </si>
  <si>
    <t>2607150</t>
  </si>
  <si>
    <t>Assentamento dos materiais metálicos do AMV 1:14, TR 57, bitola larga</t>
  </si>
  <si>
    <t>2607215</t>
  </si>
  <si>
    <t>Assentamento dos materiais metálicos do AMV 1:14, TR 57, bitola métrica</t>
  </si>
  <si>
    <t>2607167</t>
  </si>
  <si>
    <t>Assentamento dos materiais metálicos do AMV 1:14, TR 57, bitola mista</t>
  </si>
  <si>
    <t>2607154</t>
  </si>
  <si>
    <t>Assentamento dos materiais metálicos do AMV 1:14, TR 68, bitola larga</t>
  </si>
  <si>
    <t>2607219</t>
  </si>
  <si>
    <t>Assentamento dos materiais metálicos do AMV 1:14, TR 68, bitola métrica</t>
  </si>
  <si>
    <t>2607171</t>
  </si>
  <si>
    <t>Assentamento dos materiais metálicos do AMV 1:14, TR 68, bitola mista</t>
  </si>
  <si>
    <t>2607158</t>
  </si>
  <si>
    <t>Assentamento dos materiais metálicos do AMV 1:14, UIC 60, bitola larga</t>
  </si>
  <si>
    <t>2607223</t>
  </si>
  <si>
    <t>Assentamento dos materiais metálicos do AMV 1:14, UIC 60, bitola métrica</t>
  </si>
  <si>
    <t>2607175</t>
  </si>
  <si>
    <t>Assentamento dos materiais metálicos do AMV 1:14, UIC 60, bitola mista</t>
  </si>
  <si>
    <t>2607151</t>
  </si>
  <si>
    <t>Assentamento dos materiais metálicos do AMV 1:20, TR 57, bitola larga</t>
  </si>
  <si>
    <t>2607216</t>
  </si>
  <si>
    <t>Assentamento dos materiais metálicos do AMV 1:20, TR 57, bitola métrica</t>
  </si>
  <si>
    <t>2607168</t>
  </si>
  <si>
    <t>Assentamento dos materiais metálicos do AMV 1:20, TR 57, bitola mista</t>
  </si>
  <si>
    <t>2607155</t>
  </si>
  <si>
    <t>Assentamento dos materiais metálicos do AMV 1:20, TR 68, bitola larga</t>
  </si>
  <si>
    <t>2607220</t>
  </si>
  <si>
    <t>Assentamento dos materiais metálicos do AMV 1:20, TR 68, bitola métrica</t>
  </si>
  <si>
    <t>2607172</t>
  </si>
  <si>
    <t>Assentamento dos materiais metálicos do AMV 1:20, TR 68, bitola mista</t>
  </si>
  <si>
    <t>2607159</t>
  </si>
  <si>
    <t>Assentamento dos materiais metálicos do AMV 1:20, UIC 60, bitola larga</t>
  </si>
  <si>
    <t>2607224</t>
  </si>
  <si>
    <t>Assentamento dos materiais metálicos do AMV 1:20, UIC 60, bitola métrica</t>
  </si>
  <si>
    <t>2607176</t>
  </si>
  <si>
    <t>Assentamento dos materiais metálicos do AMV 1:20, UIC 60, bitola mista</t>
  </si>
  <si>
    <t>2607225</t>
  </si>
  <si>
    <t>Assentamento dos materiais metálicos do AMV 1:8, TR 45, bitola larga</t>
  </si>
  <si>
    <t>2607208</t>
  </si>
  <si>
    <t>Assentamento dos materiais metálicos do AMV 1:8, TR 45, bitola métrica</t>
  </si>
  <si>
    <t>2607160</t>
  </si>
  <si>
    <t>Assentamento dos materiais metálicos do AMV 1:8, TR 45, bitola mista</t>
  </si>
  <si>
    <t>2607229</t>
  </si>
  <si>
    <t>Assentamento dos materiais metálicos do AMV 1:8, TR 57, bitola larga</t>
  </si>
  <si>
    <t>2607212</t>
  </si>
  <si>
    <t>Assentamento dos materiais metálicos do AMV 1:8, TR 57, bitola métrica</t>
  </si>
  <si>
    <t>2607164</t>
  </si>
  <si>
    <t>Assentamento dos materiais metálicos do AMV 1:8, TR 57, bitola mista</t>
  </si>
  <si>
    <t>2607207</t>
  </si>
  <si>
    <t>Lançamento manual de lastro em AMV com descarga da brita por caminhão</t>
  </si>
  <si>
    <t>2607206</t>
  </si>
  <si>
    <t>Lançamento mecânico de lastro em AMV com descarga da brita por caminhão e espalhamento com carregadeira de pneus</t>
  </si>
  <si>
    <t>2607344</t>
  </si>
  <si>
    <t>Nivelamento de AMV com socaria com grupo vibrador e levante de até 10 cm, abertura 1:10, bitola larga, dormente de madeira ou concreto</t>
  </si>
  <si>
    <t>2607339</t>
  </si>
  <si>
    <t>Nivelamento de AMV com socaria com grupo vibrador e levante de até 10 cm, abertura 1:10, bitola métrica, dormente de madeira ou concreto</t>
  </si>
  <si>
    <t>2607349</t>
  </si>
  <si>
    <t>Nivelamento de AMV com socaria com grupo vibrador e levante de até 10 cm, abertura 1:10, bitola mista, dormente de madeira ou concreto</t>
  </si>
  <si>
    <t>2607345</t>
  </si>
  <si>
    <t>Nivelamento de AMV com socaria com grupo vibrador e levante de até 10 cm, abertura 1:12, bitola larga, dormente de madeira ou concreto</t>
  </si>
  <si>
    <t>2607340</t>
  </si>
  <si>
    <t>Nivelamento de AMV com socaria com grupo vibrador e levante de até 10 cm, abertura 1:12, bitola métrica, dormente de madeira ou concreto</t>
  </si>
  <si>
    <t>2607350</t>
  </si>
  <si>
    <t>Nivelamento de AMV com socaria com grupo vibrador e levante de até 10 cm, abertura 1:12, bitola mista, dormente de madeira ou concreto</t>
  </si>
  <si>
    <t>2607346</t>
  </si>
  <si>
    <t>Nivelamento de AMV com socaria com grupo vibrador e levante de até 10 cm, abertura 1:14, bitola larga, dormente de madeira ou concreto</t>
  </si>
  <si>
    <t>2607341</t>
  </si>
  <si>
    <t>Nivelamento de AMV com socaria com grupo vibrador e levante de até 10 cm, abertura 1:14, bitola métrica, dormente de madeira ou concreto</t>
  </si>
  <si>
    <t>2607351</t>
  </si>
  <si>
    <t>Nivelamento de AMV com socaria com grupo vibrador e levante de até 10 cm, abertura 1:14, bitola mista, dormente de madeira ou concreto</t>
  </si>
  <si>
    <t>2607347</t>
  </si>
  <si>
    <t>Nivelamento de AMV com socaria com grupo vibrador e levante de até 10 cm, abertura 1:20, bitola larga, dormente de madeira ou concreto</t>
  </si>
  <si>
    <t>2607342</t>
  </si>
  <si>
    <t>Nivelamento de AMV com socaria com grupo vibrador e levante de até 10 cm, abertura 1:20, bitola métrica, dormente de madeira ou concreto</t>
  </si>
  <si>
    <t>2607352</t>
  </si>
  <si>
    <t>Nivelamento de AMV com socaria com grupo vibrador e levante de até 10 cm, abertura 1:20, bitola mista, dormente de madeira ou concreto</t>
  </si>
  <si>
    <t>2607343</t>
  </si>
  <si>
    <t>Nivelamento de AMV com socaria com grupo vibrador e levante de até 10 cm, abertura 1:8, bitola larga, dormente de madeira</t>
  </si>
  <si>
    <t>2607338</t>
  </si>
  <si>
    <t>Nivelamento de AMV com socaria com grupo vibrador e levante de até 10 cm, abertura 1:8, bitola métrica, dormente de madeira</t>
  </si>
  <si>
    <t>2607348</t>
  </si>
  <si>
    <t>Nivelamento de AMV com socaria com grupo vibrador e levante de até 10 cm, abertura 1:8, bitola mista, dormente de madeira</t>
  </si>
  <si>
    <t>2607329</t>
  </si>
  <si>
    <t>Nivelamento de AMV com socaria manual e levante de até 10 cm, abertura 1:10, bitola larga, dormente de madeira ou concreto</t>
  </si>
  <si>
    <t>2607324</t>
  </si>
  <si>
    <t>Nivelamento de AMV com socaria manual e levante de até 10 cm, abertura 1:10, bitola métrica, dormente de madeira ou concreto</t>
  </si>
  <si>
    <t>2607334</t>
  </si>
  <si>
    <t>Nivelamento de AMV com socaria manual e levante de até 10 cm, abertura 1:10, bitola mista, dormente de madeira ou concreto</t>
  </si>
  <si>
    <t>2607330</t>
  </si>
  <si>
    <t>Nivelamento de AMV com socaria manual e levante de até 10 cm, abertura 1:12, bitola larga, dormente de madeira ou concreto</t>
  </si>
  <si>
    <t>2607325</t>
  </si>
  <si>
    <t>Nivelamento de AMV com socaria manual e levante de até 10 cm, abertura 1:12, bitola métrica, dormente de madeira ou concreto</t>
  </si>
  <si>
    <t>2607335</t>
  </si>
  <si>
    <t>Nivelamento de AMV com socaria manual e levante de até 10 cm, abertura 1:12, bitola mista, dormente de madeira ou concreto</t>
  </si>
  <si>
    <t>2607331</t>
  </si>
  <si>
    <t>Nivelamento de AMV com socaria manual e levante de até 10 cm, abertura 1:14, bitola larga, dormente de madeira ou concreto</t>
  </si>
  <si>
    <t>2607326</t>
  </si>
  <si>
    <t>Nivelamento de AMV com socaria manual e levante de até 10 cm, abertura 1:14, bitola métrica, dormente de madeira ou concreto</t>
  </si>
  <si>
    <t>2607336</t>
  </si>
  <si>
    <t>Nivelamento de AMV com socaria manual e levante de até 10 cm, abertura 1:14, bitola mista, dormente de madeira ou concreto</t>
  </si>
  <si>
    <t>2607332</t>
  </si>
  <si>
    <t>Nivelamento de AMV com socaria manual e levante de até 10 cm, abertura 1:20, bitola larga, dormente de madeira ou concreto</t>
  </si>
  <si>
    <t>2607327</t>
  </si>
  <si>
    <t>Nivelamento de AMV com socaria manual e levante de até 10 cm, abertura 1:20, bitola métrica, dormente de madeira ou concreto</t>
  </si>
  <si>
    <t>2607337</t>
  </si>
  <si>
    <t>Nivelamento de AMV com socaria manual e levante de até 10 cm, abertura 1:20, bitola mista, dormente de madeira ou concreto</t>
  </si>
  <si>
    <t>2607328</t>
  </si>
  <si>
    <t>Nivelamento de AMV com socaria manual e levante de até 10 cm, abertura 1:8, bitola larga, dormente de madeira</t>
  </si>
  <si>
    <t>2607323</t>
  </si>
  <si>
    <t>Nivelamento de AMV com socaria manual e levante de até 10 cm, abertura 1:8, bitola métrica, dormente de madeira</t>
  </si>
  <si>
    <t>2607333</t>
  </si>
  <si>
    <t>Nivelamento de AMV com socaria manual e levante de até 10 cm, abertura 1:8, bitola mista, dormente de madeira</t>
  </si>
  <si>
    <t>2607106</t>
  </si>
  <si>
    <t>Posicionamento de jogo de dormentes de concreto para AMV 1:10, bitola larga</t>
  </si>
  <si>
    <t>jg</t>
  </si>
  <si>
    <t>2607102</t>
  </si>
  <si>
    <t>Posicionamento de jogo de dormentes de concreto para AMV 1:10, bitola métrica</t>
  </si>
  <si>
    <t>2607261</t>
  </si>
  <si>
    <t>Posicionamento de jogo de dormentes de concreto para AMV 1:10, bitola mista</t>
  </si>
  <si>
    <t>2607107</t>
  </si>
  <si>
    <t>Posicionamento de jogo de dormentes de concreto para AMV 1:12, bitola larga</t>
  </si>
  <si>
    <t>2607103</t>
  </si>
  <si>
    <t>Posicionamento de jogo de dormentes de concreto para AMV 1:12, bitola métrica</t>
  </si>
  <si>
    <t>2607262</t>
  </si>
  <si>
    <t>Posicionamento de jogo de dormentes de concreto para AMV 1:12, bitola mista</t>
  </si>
  <si>
    <t>2607108</t>
  </si>
  <si>
    <t>Posicionamento de jogo de dormentes de concreto para AMV 1:14, bitola larga</t>
  </si>
  <si>
    <t>2607104</t>
  </si>
  <si>
    <t>Posicionamento de jogo de dormentes de concreto para AMV 1:14, bitola métrica</t>
  </si>
  <si>
    <t>2607263</t>
  </si>
  <si>
    <t>Posicionamento de jogo de dormentes de concreto para AMV 1:14, bitola mista</t>
  </si>
  <si>
    <t>2607109</t>
  </si>
  <si>
    <t>Posicionamento de jogo de dormentes de concreto para AMV 1:20, bitola larga</t>
  </si>
  <si>
    <t>2607105</t>
  </si>
  <si>
    <t>Posicionamento de jogo de dormentes de concreto para AMV 1:20, bitola métrica</t>
  </si>
  <si>
    <t>2607264</t>
  </si>
  <si>
    <t>Posicionamento de jogo de dormentes de concreto para AMV 1:20, bitola mista</t>
  </si>
  <si>
    <t>2607093</t>
  </si>
  <si>
    <t>Posicionamento de jogo de dormentes de madeira para AMV 1:10, bitola larga</t>
  </si>
  <si>
    <t>2607088</t>
  </si>
  <si>
    <t>Posicionamento de jogo de dormentes de madeira para AMV 1:10, bitola métrica</t>
  </si>
  <si>
    <t>2607098</t>
  </si>
  <si>
    <t>Posicionamento de jogo de dormentes de madeira para AMV 1:10, bitola mista</t>
  </si>
  <si>
    <t>2607094</t>
  </si>
  <si>
    <t>Posicionamento de jogo de dormentes de madeira para AMV 1:12, bitola larga</t>
  </si>
  <si>
    <t>2607089</t>
  </si>
  <si>
    <t>Posicionamento de jogo de dormentes de madeira para AMV 1:12, bitola métrica</t>
  </si>
  <si>
    <t>2607099</t>
  </si>
  <si>
    <t>Posicionamento de jogo de dormentes de madeira para AMV 1:12, bitola mista</t>
  </si>
  <si>
    <t>2607095</t>
  </si>
  <si>
    <t>Posicionamento de jogo de dormentes de madeira para AMV 1:14, bitola larga</t>
  </si>
  <si>
    <t>2607090</t>
  </si>
  <si>
    <t>Posicionamento de jogo de dormentes de madeira para AMV 1:14, bitola métrica</t>
  </si>
  <si>
    <t>2607260</t>
  </si>
  <si>
    <t>Posicionamento de jogo de dormentes de madeira para AMV 1:14, bitola mista</t>
  </si>
  <si>
    <t>2607096</t>
  </si>
  <si>
    <t>Posicionamento de jogo de dormentes de madeira para AMV 1:20, bitola larga</t>
  </si>
  <si>
    <t>2607091</t>
  </si>
  <si>
    <t>Posicionamento de jogo de dormentes de madeira para AMV 1:20, bitola métrica</t>
  </si>
  <si>
    <t>2607101</t>
  </si>
  <si>
    <t>Posicionamento de jogo de dormentes de madeira para AMV 1:20, bitola mista</t>
  </si>
  <si>
    <t>2607092</t>
  </si>
  <si>
    <t>Posicionamento de jogo de dormentes de madeira para AMV 1:8, bitola larga</t>
  </si>
  <si>
    <t>2607087</t>
  </si>
  <si>
    <t>Posicionamento de jogo de dormentes de madeira para AMV 1:8, bitola métrica</t>
  </si>
  <si>
    <t>2607097</t>
  </si>
  <si>
    <t>Posicionamento de jogo de dormentes de madeira para AMV 1:8, bitola mista</t>
  </si>
  <si>
    <t>2607198</t>
  </si>
  <si>
    <t>Regularização manual do lastro do AMV para qualquer abertura e qualquer bitola</t>
  </si>
  <si>
    <t>2809170</t>
  </si>
  <si>
    <t>Demolição de AMV 1:10 TR 37, em bitola métrica, dormente de madeira, com separação e empilhamento</t>
  </si>
  <si>
    <t>2809183</t>
  </si>
  <si>
    <t>Demolição de AMV 1:10 TR 45, em bitola larga, dormente de madeira, com separação e empilhamento</t>
  </si>
  <si>
    <t>2809174</t>
  </si>
  <si>
    <t>Demolição de AMV 1:10 TR 45, em bitola métrica, dormente de madeira, com separação e empilhamento</t>
  </si>
  <si>
    <t>2809196</t>
  </si>
  <si>
    <t>Demolição de AMV 1:10 TR 45, em bitola mista, dormente de madeira, com separação e empilhamento</t>
  </si>
  <si>
    <t>2809187</t>
  </si>
  <si>
    <t>Demolição de AMV 1:10 TR 57, em bitola larga, dormente de madeira, com separação e empilhamento</t>
  </si>
  <si>
    <t>2809178</t>
  </si>
  <si>
    <t>Demolição de AMV 1:10 TR 57, em bitola métrica, dormente de madeira, com separação e empilhamento</t>
  </si>
  <si>
    <t>2809200</t>
  </si>
  <si>
    <t>Demolição de AMV 1:10 TR 57, em bitola mista, dormente de madeira, com separação e empilhamento</t>
  </si>
  <si>
    <t>2809191</t>
  </si>
  <si>
    <t>Demolição de AMV 1:10 TR 68, em bitola larga, dormente de madeira, com separação e empilhamento</t>
  </si>
  <si>
    <t>2809204</t>
  </si>
  <si>
    <t>Demolição de AMV 1:10 TR 68, em bitola mista, dormente de madeira, com separação e empilhamento</t>
  </si>
  <si>
    <t>2809171</t>
  </si>
  <si>
    <t>Demolição de AMV 1:12 TR 37, em bitola métrica, dormente de madeira, com separação e empilhamento</t>
  </si>
  <si>
    <t>2809184</t>
  </si>
  <si>
    <t>Demolição de AMV 1:12 TR 45, em bitola larga, dormente de madeira, com separação e empilhamento</t>
  </si>
  <si>
    <t>2809175</t>
  </si>
  <si>
    <t>Demolição de AMV 1:12 TR 45, em bitola métrica, dormente de madeira, com separação e empilhamento</t>
  </si>
  <si>
    <t>2809197</t>
  </si>
  <si>
    <t>Demolição de AMV 1:12 TR 45, em bitola mista, dormente de madeira, com separação e empilhamento</t>
  </si>
  <si>
    <t>2809188</t>
  </si>
  <si>
    <t>Demolição de AMV 1:12 TR 57, em bitola larga, dormente de madeira, com separação e empilhamento</t>
  </si>
  <si>
    <t>2809179</t>
  </si>
  <si>
    <t>Demolição de AMV 1:12 TR 57, em bitola métrica, dormente de madeira, com separação e empilhamento</t>
  </si>
  <si>
    <t>2809201</t>
  </si>
  <si>
    <t>Demolição de AMV 1:12 TR 57, em bitola mista, dormente de madeira, com separação e empilhamento</t>
  </si>
  <si>
    <t>2809192</t>
  </si>
  <si>
    <t>Demolição de AMV 1:12 TR 68, em bitola larga, dormente de madeira, com separação e empilhamento</t>
  </si>
  <si>
    <t>2809205</t>
  </si>
  <si>
    <t>Demolição de AMV 1:12 TR 68, em bitola mista, dormente de madeira, com separação e empilhamento</t>
  </si>
  <si>
    <t>2809172</t>
  </si>
  <si>
    <t>Demolição de AMV 1:14 TR 37, em bitola métrica, dormente de madeira, com separação e empilhamento</t>
  </si>
  <si>
    <t>2809185</t>
  </si>
  <si>
    <t>Demolição de AMV 1:14 TR 45, em bitola larga, dormente de madeira, com separação e empilhamento</t>
  </si>
  <si>
    <t>2809176</t>
  </si>
  <si>
    <t>Demolição de AMV 1:14 TR 45, em bitola métrica, dormente de madeira, com separação e empilhamento</t>
  </si>
  <si>
    <t>2809198</t>
  </si>
  <si>
    <t>Demolição de AMV 1:14 TR 45, em bitola mista, dormente de madeira, com separação e empilhamento</t>
  </si>
  <si>
    <t>2809189</t>
  </si>
  <si>
    <t>Demolição de AMV 1:14 TR 57, em bitola larga, dormente de madeira, com separação e empilhamento</t>
  </si>
  <si>
    <t>2809180</t>
  </si>
  <si>
    <t>Demolição de AMV 1:14 TR 57, em bitola métrica, dormente de madeira, com separação e empilhamento</t>
  </si>
  <si>
    <t>2809202</t>
  </si>
  <si>
    <t>Demolição de AMV 1:14 TR 57, em bitola mista, dormente de madeira, com separação e empilhamento</t>
  </si>
  <si>
    <t>2809193</t>
  </si>
  <si>
    <t>Demolição de AMV 1:14 TR 68, em bitola larga, dormente de madeira, com separação e empilhamento</t>
  </si>
  <si>
    <t>2809206</t>
  </si>
  <si>
    <t>Demolição de AMV 1:14 TR 68, em bitola mista, dormente de madeira, com separação e empilhamento</t>
  </si>
  <si>
    <t>2809190</t>
  </si>
  <si>
    <t>Demolição de AMV 1:20 TR 57, em bitola larga, dormente de madeira, com separação e empilhamento</t>
  </si>
  <si>
    <t>2809181</t>
  </si>
  <si>
    <t>Demolição de AMV 1:20 TR 57, em bitola métrica, dormente de madeira, com separação e empilhamento</t>
  </si>
  <si>
    <t>2809203</t>
  </si>
  <si>
    <t>Demolição de AMV 1:20 TR 57, em bitola mista, dormente de madeira, com separação e empilhamento</t>
  </si>
  <si>
    <t>2809194</t>
  </si>
  <si>
    <t>Demolição de AMV 1:20 TR 68, em bitola larga, dormente de madeira, com separação e empilhamento</t>
  </si>
  <si>
    <t>2809207</t>
  </si>
  <si>
    <t>Demolição de AMV 1:20 TR 68, em bitola mista, dormente de madeira, com separação e empilhamento</t>
  </si>
  <si>
    <t>2809169</t>
  </si>
  <si>
    <t>Demolição de AMV 1:8 TR 37, em bitola métrica, dormente de madeira, com separação e empilhamento</t>
  </si>
  <si>
    <t>2809182</t>
  </si>
  <si>
    <t>Demolição de AMV 1:8 TR 45, em bitola larga, dormente de madeira, com separação e empilhamento</t>
  </si>
  <si>
    <t>2809173</t>
  </si>
  <si>
    <t>Demolição de AMV 1:8 TR 45, em bitola métrica, dormente de madeira, com separação e empilhamento</t>
  </si>
  <si>
    <t>2809195</t>
  </si>
  <si>
    <t>Demolição de AMV 1:8 TR 45, em bitola mista, dormente de madeira, com separação e empilhamento</t>
  </si>
  <si>
    <t>2809186</t>
  </si>
  <si>
    <t>Demolição de AMV 1:8 TR 57, em bitola larga, dormente de madeira, com separação e empilhamento</t>
  </si>
  <si>
    <t>2809177</t>
  </si>
  <si>
    <t>Demolição de AMV 1:8 TR 57, em bitola métrica, dormente de madeira, com separação e empilhamento</t>
  </si>
  <si>
    <t>2809199</t>
  </si>
  <si>
    <t>Demolição de AMV 1:8 TR 57, em bitola mista, dormente de madeira, com separação e empilhamento</t>
  </si>
  <si>
    <t>2809219</t>
  </si>
  <si>
    <t>Demolição de via, bitola larga, 1.667 dormentes de madeira/km, trilho TR 45, barra com 12 m de comprimento, com separação e empilhamento</t>
  </si>
  <si>
    <t>2809220</t>
  </si>
  <si>
    <t>Demolição de via, bitola larga, 1.667 dormentes de madeira/km, trilho TR 57, barra com 12 m de comprimento, com separação e empilhamento</t>
  </si>
  <si>
    <t>2809221</t>
  </si>
  <si>
    <t>Demolição de via, bitola larga, 1.667 dormentes de madeira/km, trilho TR 68, barra com 12 m de comprimento, com separação e empilhamento</t>
  </si>
  <si>
    <t>2809163</t>
  </si>
  <si>
    <t>Demolição de via, bitola larga, 1.750 dormentes de madeira/km, trilho TR 45, barra com 12 m de comprimento, com separação e empilhamento</t>
  </si>
  <si>
    <t>2809164</t>
  </si>
  <si>
    <t>Demolição de via, bitola larga, 1.750 dormentes de madeira/km, trilho TR 57, barra com 12 m de comprimento, com separação e empilhamento</t>
  </si>
  <si>
    <t>2809165</t>
  </si>
  <si>
    <t>Demolição de via, bitola larga, 1.750 dormentes de madeira/km, trilho TR 68, barra com 12 m de comprimento, com separação e empilhamento</t>
  </si>
  <si>
    <t>2809216</t>
  </si>
  <si>
    <t>Demolição de via, bitola métrica, 1.667 dormentes de madeira/km, trilho TR 37, barra com 12 m de comprimento, com separação e empilhamento</t>
  </si>
  <si>
    <t>2809217</t>
  </si>
  <si>
    <t>Demolição de via, bitola métrica, 1.667 dormentes de madeira/km, trilho TR 45, barra com 12 m de comprimento, com separação e empilhamento</t>
  </si>
  <si>
    <t>2809218</t>
  </si>
  <si>
    <t>Demolição de via, bitola métrica, 1.667 dormentes de madeira/km, trilho TR 57, barra com 12 m de comprimento, com separação e empilhamento</t>
  </si>
  <si>
    <t>2809160</t>
  </si>
  <si>
    <t>Demolição de via, bitola métrica, 1.750 dormentes de madeira/km, trilho TR 37, barra com 12 m de comprimento, com separação e empilhamento</t>
  </si>
  <si>
    <t>2809161</t>
  </si>
  <si>
    <t>Demolição de via, bitola métrica, 1.750 dormentes de madeira/km, trilho TR 45, barra com 12 m de comprimento, com separação e empilhamento</t>
  </si>
  <si>
    <t>2809162</t>
  </si>
  <si>
    <t>Demolição de via, bitola métrica, 1.750 dormentes de madeira/km, trilho TR 57, barra com 12 m de comprimento, com separação e empilhamento</t>
  </si>
  <si>
    <t>2809222</t>
  </si>
  <si>
    <t>Demolição de via, bitola mista, 1.667 dormentes de madeira/km, trilho TR 45, barra com 12 m de comprimento, com separação e empilhamento</t>
  </si>
  <si>
    <t>2809223</t>
  </si>
  <si>
    <t>Demolição de via, bitola mista, 1.667 dormentes de madeira/km, trilho TR 57, barra com 12 m de comprimento, com separação e empilhamento</t>
  </si>
  <si>
    <t>2809224</t>
  </si>
  <si>
    <t>Demolição de via, bitola mista, 1.667 dormentes de madeira/km, trilho TR 68, barra com 12 m de comprimento, com separação e empilhamento</t>
  </si>
  <si>
    <t>2809166</t>
  </si>
  <si>
    <t>Demolição de via, bitola mista, 1.750 dormentes de madeira/km, trilho TR 45, barra com 12 m de comprimento, com separação e empilhamento</t>
  </si>
  <si>
    <t>2809167</t>
  </si>
  <si>
    <t>Demolição de via, bitola mista, 1.750 dormentes de madeira/km, trilho TR 57, barra com 12 m de comprimento, com separação e empilhamento</t>
  </si>
  <si>
    <t>2809168</t>
  </si>
  <si>
    <t>Demolição de via, bitola mista, 1.750 dormentes de madeira/km, trilho TR 68, barra com 12 m de comprimento, com separação e empilhamento</t>
  </si>
  <si>
    <t>2809158</t>
  </si>
  <si>
    <t>Retirada manual de dormente de madeira, bitola larga ou mista, com separação e empilhamento</t>
  </si>
  <si>
    <t>2809159</t>
  </si>
  <si>
    <t>Retirada manual de dormente de madeira, bitola métrica, com separação e empilhamento</t>
  </si>
  <si>
    <t>2909152</t>
  </si>
  <si>
    <t>Aferição da geometria da via com carro controle</t>
  </si>
  <si>
    <t>2909153</t>
  </si>
  <si>
    <t>Capina química da plataforma ferroviária</t>
  </si>
  <si>
    <t>2909151</t>
  </si>
  <si>
    <t>Estabilização dinâmica da via</t>
  </si>
  <si>
    <t>2909145</t>
  </si>
  <si>
    <t>Nivelamento de junta com socaria manual da via</t>
  </si>
  <si>
    <t>2909379</t>
  </si>
  <si>
    <t>Nivelamento de via com grupo gerador/vibrador e levante de até 10 cm - bitola métrica ou larga com dormente de madeira ou concreto e taxa de dormentação de 1.667 un/km</t>
  </si>
  <si>
    <t>2909381</t>
  </si>
  <si>
    <t>Nivelamento de via com grupo gerador/vibrador e levante de até 10 cm - bitola métrica ou larga com dormente de madeira ou concreto e taxa de dormentação de 1.750 un/km</t>
  </si>
  <si>
    <t>2909388</t>
  </si>
  <si>
    <t>Nivelamento de via com grupo gerador/vibrador e levante de até 10 cm - bitola métrica ou larga com dormente de madeira ou concreto e taxa de dormentação de 1.850 un/km</t>
  </si>
  <si>
    <t>2909380</t>
  </si>
  <si>
    <t>Nivelamento de via com grupo gerador/vibrador e levante de até 10 cm - bitola mista com dormente de madeira ou concreto e taxa de dormentação de 1.667 un/km</t>
  </si>
  <si>
    <t>2909382</t>
  </si>
  <si>
    <t>Nivelamento de via com grupo gerador/vibrador e levante de até 10 cm - bitola mista com dormente de madeira ou concreto e taxa de dormentação de 1.750 un/km</t>
  </si>
  <si>
    <t>2909387</t>
  </si>
  <si>
    <t>Nivelamento de via com grupo gerador/vibrador e levante de até 10 cm - bitola mista com dormente de madeira ou concreto e taxa de dormentação de 1.850 un/km</t>
  </si>
  <si>
    <t>2909375</t>
  </si>
  <si>
    <t>Nivelamento de via com socaria manual e levante de até 10 cm - bitola métrica ou larga com dormente de madeira ou concreto e taxa de dormentação de 1.667 un/km</t>
  </si>
  <si>
    <t>2909377</t>
  </si>
  <si>
    <t>Nivelamento de via com socaria manual e levante de até 10 cm - bitola métrica ou larga com dormente de madeira ou concreto e taxa de dormentação de 1.750 un/km</t>
  </si>
  <si>
    <t>2909386</t>
  </si>
  <si>
    <t>Nivelamento de via com socaria manual e levante de até 10 cm - bitola métrica ou larga com dormente de madeira ou concreto e taxa de dormentação de 1.850 un/km</t>
  </si>
  <si>
    <t>2909376</t>
  </si>
  <si>
    <t>Nivelamento de via com socaria manual e levante de até 10 cm - bitola mista com dormente de madeira ou concreto e taxa de dormentação de 1.667 un/km</t>
  </si>
  <si>
    <t>2909378</t>
  </si>
  <si>
    <t>Nivelamento de via com socaria manual e levante de até 10 cm - bitola mista com dormente de madeira ou concreto e taxa de dormentação de 1.750 un/km</t>
  </si>
  <si>
    <t>2909385</t>
  </si>
  <si>
    <t>Nivelamento de via com socaria manual e levante de até 10 cm - bitola mista com dormente de madeira ou concreto e taxa de dormentação de 1.850 un/km</t>
  </si>
  <si>
    <t>2909383</t>
  </si>
  <si>
    <t>Nivelamento e alinhamento de via com socadora automática e levante de até 10 cm - qualquer bitola ou dormente e taxa de dormentação de 1.667 un/km</t>
  </si>
  <si>
    <t>2909384</t>
  </si>
  <si>
    <t>Nivelamento e alinhamento de via com socadora automática e levante de até 10 cm - qualquer bitola ou dormente e taxa de dormentação de 1.750 un/km</t>
  </si>
  <si>
    <t>2909148</t>
  </si>
  <si>
    <t>Regularização do lastro com reguladora de lastro</t>
  </si>
  <si>
    <t>2909389</t>
  </si>
  <si>
    <t>Regularização manual do lastro em via corrida, bitola larga, com qualquer tipo de dormente</t>
  </si>
  <si>
    <t>2909390</t>
  </si>
  <si>
    <t>Regularização manual do lastro em via corrida, bitola métrica, com qualquer tipo de dormente</t>
  </si>
  <si>
    <t>2909391</t>
  </si>
  <si>
    <t>Regularização manual do lastro em via corrida, bitola mista, com qualquer tipo de dormente</t>
  </si>
  <si>
    <t>3009336</t>
  </si>
  <si>
    <t>Alívio de tensão, com martelo de bronze, em TLS com 120 de comprimento de TR45, taxa de dormentação de 1.667 un/km, para qualquer bitola e fixação elástica</t>
  </si>
  <si>
    <t>3009337</t>
  </si>
  <si>
    <t>Alívio de tensão, com martelo de bronze, em TLS com 120 de comprimento de TR45, taxa de dormentação de 1.750 un/km, para qualquer bitola e fixação elástica</t>
  </si>
  <si>
    <t>3009340</t>
  </si>
  <si>
    <t>Alívio de tensão, com martelo de bronze, em TLS com 120 de comprimento de TR57, taxa de dormentação de 1.667 un/km, para qualquer bitola e fixação elástica</t>
  </si>
  <si>
    <t>3009341</t>
  </si>
  <si>
    <t>Alívio de tensão, com martelo de bronze, em TLS com 120 de comprimento de TR57, taxa de dormentação de 1.750 un/km, para qualquer bitola e fixação elástica</t>
  </si>
  <si>
    <t>3009344</t>
  </si>
  <si>
    <t>Alívio de tensão, com martelo de bronze, em TLS com 120 de comprimento de TR68, taxa de dormentação de 1.667 un/km, para qualquer bitola e fixação elástica</t>
  </si>
  <si>
    <t>3009345</t>
  </si>
  <si>
    <t>Alívio de tensão, com martelo de bronze, em TLS com 120 de comprimento de TR68, taxa de dormentação de 1.750 un/km, para qualquer bitola e fixação elástica</t>
  </si>
  <si>
    <t>3009348</t>
  </si>
  <si>
    <t>Alívio de tensão, com martelo de bronze, em TLS com 120 de comprimento de UIC60, taxa de dormentação de 1.667 un/km, para qualquer bitola e fixação elástica</t>
  </si>
  <si>
    <t>3009349</t>
  </si>
  <si>
    <t>Alívio de tensão, com martelo de bronze, em TLS com 120 de comprimento de UIC60, taxa de dormentação de 1.750 un/km, para qualquer bitola e fixação elástica</t>
  </si>
  <si>
    <t>3009338</t>
  </si>
  <si>
    <t>Alívio de tensão, com martelo de bronze, em TLS com 240 de comprimento de TR45, taxa de dormentação de 1.667 un/km, para qualquer bitola e fixação elástica</t>
  </si>
  <si>
    <t>3009339</t>
  </si>
  <si>
    <t>Alívio de tensão, com martelo de bronze, em TLS com 240 de comprimento de TR45, taxa de dormentação de 1.750 un/km, para qualquer bitola e fixação elástica</t>
  </si>
  <si>
    <t>3009342</t>
  </si>
  <si>
    <t>Alívio de tensão, com martelo de bronze, em TLS com 240 de comprimento de TR57, taxa de dormentação de 1.667 un/km, para qualquer bitola e fixação elástica</t>
  </si>
  <si>
    <t>3009343</t>
  </si>
  <si>
    <t>Alívio de tensão, com martelo de bronze, em TLS com 240 de comprimento de TR57, taxa de dormentação de 1.750 un/km, para qualquer bitola e fixação elástica</t>
  </si>
  <si>
    <t>3009346</t>
  </si>
  <si>
    <t>Alívio de tensão, com martelo de bronze, em TLS com 240 de comprimento de TR68, taxa de dormentação de 1.667 un/km, para qualquer bitola e fixação elástica</t>
  </si>
  <si>
    <t>3009347</t>
  </si>
  <si>
    <t>Alívio de tensão, com martelo de bronze, em TLS com 240 de comprimento de TR68, taxa de dormentação de 1.750 un/km, para qualquer bitola e fixação elástica</t>
  </si>
  <si>
    <t>3009350</t>
  </si>
  <si>
    <t>Alívio de tensão, com martelo de bronze, em TLS com 240 de comprimento de UIC60, taxa de dormentação de 1.667 un/km, para qualquer bitola e fixação elástica</t>
  </si>
  <si>
    <t>3009351</t>
  </si>
  <si>
    <t>Alívio de tensão, com martelo de bronze, em TLS com 240 de comprimento de UIC60, taxa de dormentação de 1.750 un/km, para qualquer bitola e fixação elástica</t>
  </si>
  <si>
    <t>3009080</t>
  </si>
  <si>
    <t>Colocação manual de grampo elástico Pandrol</t>
  </si>
  <si>
    <t>3009075</t>
  </si>
  <si>
    <t>Colocação manual de retensor para trilho TR45</t>
  </si>
  <si>
    <t>3009076</t>
  </si>
  <si>
    <t>Colocação manual de retensor para trilho TR57</t>
  </si>
  <si>
    <t>3009077</t>
  </si>
  <si>
    <t>Colocação manual de retensor para trilho TR68</t>
  </si>
  <si>
    <t>3009078</t>
  </si>
  <si>
    <t>Colocação manual de retensor para trilho UIC60</t>
  </si>
  <si>
    <t>3009087</t>
  </si>
  <si>
    <t>Colocação mecanizada de grampo elástico Pandrol</t>
  </si>
  <si>
    <t>3009085</t>
  </si>
  <si>
    <t>Contratrilho TR45, comprimento de 12 m, sobre dormente de madeira, taxa de dormentação de 1.750 un/km, tala de junção de 6 furos e fixação rígida - posicionamento e assentamento manual</t>
  </si>
  <si>
    <t>3009086</t>
  </si>
  <si>
    <t>Contratrilho TR57, comprimento de 12 m, sobre dormente de madeira, taxa de dormentação de 1.750 un/km, tala de junção de 6 furos e fixação rígida - posicionamento e assentamento manual</t>
  </si>
  <si>
    <t>3009089</t>
  </si>
  <si>
    <t>Contratrilho TR68, comprimento de 12 m, sobre dormente de madeira, taxa de dormentação de 1.750 un/km, tala de junção de 6 furos e fixação rígida - posicionamento e assentamento manual</t>
  </si>
  <si>
    <t>3009090</t>
  </si>
  <si>
    <t>Contratrilho UIC60, comprimento de 12 m, sobre dormente de madeira, taxa de dormentação de 1.750 un/km, tala de junção de 6 furos e fixação rígida - posicionamento e assentamento manual</t>
  </si>
  <si>
    <t>3009004</t>
  </si>
  <si>
    <t>Dormente de concreto monobloco protendido bitola larga - confecção</t>
  </si>
  <si>
    <t>3009002</t>
  </si>
  <si>
    <t>Dormente de concreto monobloco protendido bitola métrica - confecção</t>
  </si>
  <si>
    <t>3009006</t>
  </si>
  <si>
    <t>Dormente de concreto monobloco protendido bitola mista - confecção</t>
  </si>
  <si>
    <t>3009335</t>
  </si>
  <si>
    <t>Dormente de concreto monobloco protendido para AMV bitola larga ou mista - confecção</t>
  </si>
  <si>
    <t>3009334</t>
  </si>
  <si>
    <t>Dormente de concreto monobloco protendido para AMV bitola métrica - confecção</t>
  </si>
  <si>
    <t>3009280</t>
  </si>
  <si>
    <t>Dormente de concreto monobloco, bitola larga, taxa de dormentação de 1.667 un/km, fixação elástica Pandrol - posicionamento mecanizado com carregadeira</t>
  </si>
  <si>
    <t>3009281</t>
  </si>
  <si>
    <t>Dormente de concreto monobloco, bitola larga, taxa de dormentação de 1.667 un/km, fixação elástica Pandrol - posicionamento mecanizado com pórtico</t>
  </si>
  <si>
    <t>3009061</t>
  </si>
  <si>
    <t>Dormente de concreto monobloco, bitola larga, taxa de dormentação de 1.750 un/km, fixação elástica Pandrol - posicionamento mecanizado com carregadeira</t>
  </si>
  <si>
    <t>3009062</t>
  </si>
  <si>
    <t>Dormente de concreto monobloco, bitola larga, taxa de dormentação de 1.750 un/km, fixação elástica Pandrol - posicionamento mecanizado com pórtico</t>
  </si>
  <si>
    <t>3009278</t>
  </si>
  <si>
    <t>Dormente de concreto monobloco, bitola métrica, taxa de dormentação de 1.667 un/km, fixação elástica Pandrol - posicionamento mecanizado com carregadeira</t>
  </si>
  <si>
    <t>3009279</t>
  </si>
  <si>
    <t>Dormente de concreto monobloco, bitola métrica, taxa de dormentação de 1.667 un/km, fixação elástica Pandrol - posicionamento mecanizado com pórtico</t>
  </si>
  <si>
    <t>3009059</t>
  </si>
  <si>
    <t>Dormente de concreto monobloco, bitola métrica, taxa de dormentação de 1.750 un/km, fixação elástica Pandrol - posicionamento mecanizado com carregadeira</t>
  </si>
  <si>
    <t>3009060</t>
  </si>
  <si>
    <t>Dormente de concreto monobloco, bitola métrica, taxa de dormentação de 1.750 un/km, fixação elástica Pandrol - posicionamento mecanizado com pórtico</t>
  </si>
  <si>
    <t>3009282</t>
  </si>
  <si>
    <t>Dormente de concreto monobloco, bitola mista, taxa de dormentação de 1.667 un/km, fixação elástica Pandrol - posicionamento mecanizado com carregadeira</t>
  </si>
  <si>
    <t>3009283</t>
  </si>
  <si>
    <t>Dormente de concreto monobloco, bitola mista, taxa de dormentação de 1.667 un/km, fixação elástica Pandrol - posicionamento mecanizado com pórtico</t>
  </si>
  <si>
    <t>3009063</t>
  </si>
  <si>
    <t>Dormente de concreto monobloco, bitola mista, taxa de dormentação de 1.750 un/km, fixação elástica Pandrol - posicionamento mecanizado com carregadeira</t>
  </si>
  <si>
    <t>3009064</t>
  </si>
  <si>
    <t>Dormente de concreto monobloco, bitola mista, taxa de dormentação de 1.750 un/km, fixação elástica Pandrol - posicionamento mecanizado com pórtico</t>
  </si>
  <si>
    <t>3009081</t>
  </si>
  <si>
    <t>Dormente de madeira para ponte, bitola métrica ou larga, para TR45, fixação rígida - posicionamento e assentamento mecanizado</t>
  </si>
  <si>
    <t>3009082</t>
  </si>
  <si>
    <t>Dormente de madeira para ponte, bitola métrica ou larga, para TR57, fixação rígida - posicionamento e assentamento mecanizado</t>
  </si>
  <si>
    <t>3009083</t>
  </si>
  <si>
    <t>Dormente de madeira para ponte, bitola métrica ou larga, para TR68, fixação rígida - posicionamento e assentamento mecanizado</t>
  </si>
  <si>
    <t>3009084</t>
  </si>
  <si>
    <t>Dormente de madeira para ponte, bitola métrica ou larga, para UIC60, fixação rígida - posicionamento e assentamento mecanizado</t>
  </si>
  <si>
    <t>3009070</t>
  </si>
  <si>
    <t>Dormente de madeira, bitola larga ou mista - posicionamento manual</t>
  </si>
  <si>
    <t>3009285</t>
  </si>
  <si>
    <t>Dormente de madeira, bitola larga ou mista, taxa de dormentação de 1.667 un/km - posicionamento mecanizado com carregadeira</t>
  </si>
  <si>
    <t>3009072</t>
  </si>
  <si>
    <t>Dormente de madeira, bitola larga ou mista, taxa de dormentação de 1.750 un/km - posicionamento mecanizado com carregadeira</t>
  </si>
  <si>
    <t>3009069</t>
  </si>
  <si>
    <t>Dormente de madeira, bitola métrica - posicionamento manual</t>
  </si>
  <si>
    <t>3009284</t>
  </si>
  <si>
    <t>Dormente de madeira, bitola métrica, taxa de dormentação de 1.667 un/km - posicionamento mecanizado com carregadeira</t>
  </si>
  <si>
    <t>3009071</t>
  </si>
  <si>
    <t>Dormente de madeira, bitola métrica, taxa de dormentação de 1.750 un/km - posicionamento mecanizado com carregadeira</t>
  </si>
  <si>
    <t>3009091</t>
  </si>
  <si>
    <t>Lançamento de lastro, 10 cm de altura, primeiro levante, descarga de pedra britada de caminhões</t>
  </si>
  <si>
    <t>3009058</t>
  </si>
  <si>
    <t>Lubrificador de trilhos e de flanges de rodas</t>
  </si>
  <si>
    <t>3009229</t>
  </si>
  <si>
    <t>Posicionamento mecanizado de trilhos</t>
  </si>
  <si>
    <t>3009132</t>
  </si>
  <si>
    <t>Pré-alinhamento manual da grade com dormente de madeira</t>
  </si>
  <si>
    <t>3009133</t>
  </si>
  <si>
    <t>Pré-alinhamento mecanizado da grade</t>
  </si>
  <si>
    <t>3009321</t>
  </si>
  <si>
    <t>Solda aluminotérmica para TR45 com cadinho descartável, executada no campo, para formação de trilho longo soldado (TLS)</t>
  </si>
  <si>
    <t>3009322</t>
  </si>
  <si>
    <t>Solda aluminotérmica para TR57 com cadinho descartável, executada no campo, para formação de trilho longo soldado (TLS)</t>
  </si>
  <si>
    <t>3009323</t>
  </si>
  <si>
    <t>Solda aluminotérmica para TR68 com cadinho descartável, executada no campo, para formação de trilho longo soldado (TLS)</t>
  </si>
  <si>
    <t>3009324</t>
  </si>
  <si>
    <t>Solda aluminotérmica para UIC60 com cadinho descartável, executada no campo, para formação de trilho longo soldado (TLS)</t>
  </si>
  <si>
    <t>3009096</t>
  </si>
  <si>
    <t>Solda elétrica por caldeamento para qualquer perfil de trilho, comprimento de 12 m, em estaleiro para formação de trilho longo soldado</t>
  </si>
  <si>
    <t>3009330</t>
  </si>
  <si>
    <t>Solda elétrica por caldeamento para trilho TR45, comprimento de até 24 m, em via com dormente de concreto para formação de barra ou trilho longo soldado</t>
  </si>
  <si>
    <t>3009326</t>
  </si>
  <si>
    <t>Solda elétrica por caldeamento para trilho TR45, comprimento de até 24 m, em via com dormente de madeira para formação de barra ou trilho longo soldado</t>
  </si>
  <si>
    <t>3009234</t>
  </si>
  <si>
    <t>Trilho TR45, comprimento de 12 m, sobre dormente de concreto, bitola métrica ou larga, taxa de dormentação de 1.667 un/km, tala de junção de 6 furos e fixação elástica Pandrol - posicionamento e assentamento manual</t>
  </si>
  <si>
    <t>3009022</t>
  </si>
  <si>
    <t>Trilho TR45, comprimento de 12 m, sobre dormente de concreto, bitola métrica ou larga, taxa de dormentação de 1.750 un/km, tala de junção de 6 furos e fixação elástica Pandrol - posicionamento e assentamento manual</t>
  </si>
  <si>
    <t>3009230</t>
  </si>
  <si>
    <t>Trilho TR45, comprimento de 12 m, sobre dormente de concreto, bitola mista, taxa de dormentação de 1.667 un/km, tala de junção de 6 furos e fixação elástica Pandrol - posicionamento e assentamento manual</t>
  </si>
  <si>
    <t>3009018</t>
  </si>
  <si>
    <t>Trilho TR45, comprimento de 12 m, sobre dormente de concreto, bitola mista, taxa de dormentação de 1.750 un/km, tala de junção de 6 furos e fixação elástica Pandrol - posicionamento e assentamento manual</t>
  </si>
  <si>
    <t>3009288</t>
  </si>
  <si>
    <t>Trilho TR45, comprimento de 12 m, sobre dormente de madeira, bitola métrica ou larga, taxa de dormentação de 1.667 un/km, tala de junção de 6 furos e fixação rígida - posicionamento e assentamento manual</t>
  </si>
  <si>
    <t>3009013</t>
  </si>
  <si>
    <t>Trilho TR45, comprimento de 12 m, sobre dormente de madeira, bitola métrica ou larga, taxa de dormentação de 1.750 un/km, tala de junção de 6 furos e fixação rígida - posicionamento e assentamento manual</t>
  </si>
  <si>
    <t>3009292</t>
  </si>
  <si>
    <t>Trilho TR45, comprimento de 12 m, sobre dormente de madeira, bitola mista, taxa de dormentação de 1.667 un/km, tala de junção de 6 furos e fixação rígida - posicionamento e assentamento manual</t>
  </si>
  <si>
    <t>3009225</t>
  </si>
  <si>
    <t>Trilho TR45, comprimento de 12 m, sobre dormente de madeira, bitola mista, taxa de dormentação de 1.750 un/km, tala de junção de 6 furos e fixação rígida - posicionamento e assentamento manual</t>
  </si>
  <si>
    <t>3009100</t>
  </si>
  <si>
    <t>Trilho TR45, comprimento de 120 m (TLS), formado por trilhos curtos de 12 m soldados por caldeamento - confecção em estaleiro</t>
  </si>
  <si>
    <t>3009238</t>
  </si>
  <si>
    <t>Trilho TR45, comprimento de 120 m (TLS), sobre dormente de concreto, bitola métrica ou larga, taxa de dormentação de 1.667 un/km, tala de junção de 6 furos e fixação elástica Pandrol - posicionamento e assentamento mecanizado</t>
  </si>
  <si>
    <t>3009304</t>
  </si>
  <si>
    <t>Trilho TR45, comprimento de 120 m (TLS), sobre dormente de concreto, bitola mista, taxa de dormentação de 1.667 un/km, tala de junção de 6 furos e fixação elástica Pandrol - posicionamento e assentamento mecanizado</t>
  </si>
  <si>
    <t>3009030</t>
  </si>
  <si>
    <t>Trilho TR45, comprimento de 120 m (TLS), sobre dormente de concreto, bitola mista, taxa de dormentação de 1.750 un/km, tala de junção de 6 furos e fixação elástica Pandrol - posicionamento e assentamento mecanizado</t>
  </si>
  <si>
    <t>3009254</t>
  </si>
  <si>
    <t>Trilho TR45, comprimento de 120 m (TLS), sobre dormente de madeira, bitola métrica ou larga, taxa de dormentação de 1.667 un/km, tala de junção de 6 furos e fixação elástica Pandrol - posicionamento e assentamento mecanizado</t>
  </si>
  <si>
    <t>3009262</t>
  </si>
  <si>
    <t>Trilho TR45, comprimento de 120 m (TLS), sobre dormente de madeira, bitola métrica ou larga, taxa de dormentação de 1.667 un/km, tala de junção de 6 furos e fixação rígida - posicionamento e assentamento mecanizado</t>
  </si>
  <si>
    <t>3009034</t>
  </si>
  <si>
    <t>Trilho TR45, comprimento de 120 m (TLS), sobre dormente de madeira, bitola métrica ou larga, taxa de dormentação de 1.750 un/km, tala de junção de 6 furos e fixação elástica Pandrol - posicionamento e assentamento mecanizado</t>
  </si>
  <si>
    <t>3009042</t>
  </si>
  <si>
    <t>Trilho TR45, comprimento de 120 m (TLS), sobre dormente de madeira, bitola métrica ou larga, taxa de dormentação de 1.750 un/km, tala de junção de 6 furos e fixação rígida - posicionamento e assentamento mecanizado</t>
  </si>
  <si>
    <t>3009270</t>
  </si>
  <si>
    <t>Trilho TR45, comprimento de 120 m (TLS), sobre dormente de madeira, bitola mista, taxa de dormentação de 1.667 un/km, tala de junção de 6 furos e fixação elástica Pandrol - posicionamento e assentamento mecanizado</t>
  </si>
  <si>
    <t>3009050</t>
  </si>
  <si>
    <t>Trilho TR45, comprimento de 120 m (TLS), sobre dormente de madeira, bitola mista, taxa de dormentação de 1.750 un/km, tala de junção de 6 furos e fixação elástica Pandrol - posicionamento e assentamento mecanizado</t>
  </si>
  <si>
    <t>3009101</t>
  </si>
  <si>
    <t>Trilho TR45, comprimento de 240 m (TLS), formado por trilhos curtos de 12 m soldados por caldeamento - confecção em estaleiro</t>
  </si>
  <si>
    <t>3009246</t>
  </si>
  <si>
    <t>Trilho TR45, comprimento de 240 m (TLS), sobre dormente de concreto, bitola métrica ou larga, taxa de dormentação de 1.667 un/km, tala de junção de 6 furos e fixação elástica Pandrol - posicionamento e assentamento mecanizado</t>
  </si>
  <si>
    <t>3009208</t>
  </si>
  <si>
    <t>Trilho TR45, comprimento de 240 m (TLS), sobre dormente de concreto, bitola métrica ou larga, taxa de dormentação de 1.750 un/km, tala de junção de 6 furos e fixação elástica Pandrol - posicionamento e assentamento mecanizado</t>
  </si>
  <si>
    <t>3009308</t>
  </si>
  <si>
    <t>Trilho TR45, comprimento de 240 m (TLS), sobre dormente de concreto, bitola mista, taxa de dormentação de 1.667 un/km, tala de junção de 6 furos e fixação elástica Pandrol - posicionamento e assentamento mecanizado</t>
  </si>
  <si>
    <t>3009212</t>
  </si>
  <si>
    <t>Trilho TR45, comprimento de 240 m (TLS), sobre dormente de concreto, bitola mista, taxa de dormentação de 1.750 un/km, tala de junção de 6 furos e fixação elástica Pandrol - posicionamento e assentamento mecanizado</t>
  </si>
  <si>
    <t>3009258</t>
  </si>
  <si>
    <t>Trilho TR45, comprimento de 240 m (TLS), sobre dormente de madeira, bitola métrica ou larga, taxa de dormentação de 1.667 un/km, tala de junção de 6 furos e fixação elástica Pandrol - posicionamento e assentamento mecanizado</t>
  </si>
  <si>
    <t>3009266</t>
  </si>
  <si>
    <t>Trilho TR45, comprimento de 240 m (TLS), sobre dormente de madeira, bitola métrica ou larga, taxa de dormentação de 1.667 un/km, tala de junção de 6 furos e fixação rígida - posicionamento e assentamento mecanizado</t>
  </si>
  <si>
    <t>3009038</t>
  </si>
  <si>
    <t>Trilho TR45, comprimento de 240 m (TLS), sobre dormente de madeira, bitola métrica ou larga, taxa de dormentação de 1.750 un/km, tala de junção de 6 furos e fixação elástica Pandrol - posicionamento e assentamento mecanizado</t>
  </si>
  <si>
    <t>3009046</t>
  </si>
  <si>
    <t>Trilho TR45, comprimento de 240 m (TLS), sobre dormente de madeira, bitola métrica ou larga, taxa de dormentação de 1.750 un/km, tala de junção de 6 furos e fixação rígida - posicionamento e assentamento mecanizado</t>
  </si>
  <si>
    <t>3009274</t>
  </si>
  <si>
    <t>Trilho TR45, comprimento de 240 m (TLS), sobre dormente de madeira, bitola mista, taxa de dormentação de 1.667 un/km, tala de junção de 6 furos e fixação elástica Pandrol - posicionamento e assentamento mecanizado</t>
  </si>
  <si>
    <t>3009054</t>
  </si>
  <si>
    <t>Trilho TR45, comprimento de 240 m (TLS), sobre dormente de madeira, bitola mista, taxa de dormentação de 1.750 un/km, tala de junção de 6 furos e fixação elástica Pandrol - posicionamento e assentamento mecanizado</t>
  </si>
  <si>
    <t>3009235</t>
  </si>
  <si>
    <t>Trilho TR57, comprimento de 12 m, sobre dormente de concreto, bitola métrica ou larga, taxa de dormentação de 1.667 un/km, tala de junção de 6 furos e fixação elástica Pandrol - posicionamento e assentamento manual</t>
  </si>
  <si>
    <t>3009023</t>
  </si>
  <si>
    <t>Trilho TR57, comprimento de 12 m, sobre dormente de concreto, bitola métrica ou larga, taxa de dormentação de 1.750 un/km, tala de junção de 6 furos e fixação elástica Pandrol - posicionamento e assentamento manual</t>
  </si>
  <si>
    <t>3009231</t>
  </si>
  <si>
    <t>Trilho TR57, comprimento de 12 m, sobre dormente de concreto, bitola mista, taxa de dormentação de 1.667 un/km, tala de junção de 6 furos e fixação elástica Pandrol - posicionamento e assentamento manual</t>
  </si>
  <si>
    <t>3009019</t>
  </si>
  <si>
    <t>Trilho TR57, comprimento de 12 m, sobre dormente de concreto, bitola mista, taxa de dormentação de 1.750 un/km, tala de junção de 6 furos e fixação elástica Pandrol - posicionamento e assentamento manual</t>
  </si>
  <si>
    <t>3009289</t>
  </si>
  <si>
    <t>Trilho TR57, comprimento de 12 m, sobre dormente de madeira, bitola métrica ou larga, taxa de dormentação de 1.667 un/km, tala de junção de 6 furos e fixação rígida - posicionamento e assentamento manual</t>
  </si>
  <si>
    <t>3009014</t>
  </si>
  <si>
    <t>Trilho TR57, comprimento de 12 m, sobre dormente de madeira, bitola métrica ou larga, taxa de dormentação de 1.750 un/km, tala de junção de 6 furos e fixação rígida - posicionamento e assentamento manual</t>
  </si>
  <si>
    <t>3009293</t>
  </si>
  <si>
    <t>Trilho TR57, comprimento de 12 m, sobre dormente de madeira, bitola mista, taxa de dormentação de 1.667 un/km, tala de junção de 6 furos e fixação rígida - posicionamento e assentamento manual</t>
  </si>
  <si>
    <t>3009226</t>
  </si>
  <si>
    <t>Trilho TR57, comprimento de 12 m, sobre dormente de madeira, bitola mista, taxa de dormentação de 1.750 un/km, tala de junção de 6 furos e fixação rígida - posicionamento e assentamento manual</t>
  </si>
  <si>
    <t>3009102</t>
  </si>
  <si>
    <t>Trilho TR57, comprimento de 120 m (TLS), formado por trilhos curtos de 12 m soldados por caldeamento - confecção em estaleiro</t>
  </si>
  <si>
    <t>3009297</t>
  </si>
  <si>
    <t>Trilho TR57, comprimento de 120 m (TLS), sobre dormente de concreto, bitola métrica ou larga, taxa de dormentação de 1.667 un/km, tala de junção de 6 furos e fixação elástica Pandrol - posicionamento e assentamento mecanizado</t>
  </si>
  <si>
    <t>3009027</t>
  </si>
  <si>
    <t>Trilho TR57, comprimento de 120 m (TLS), sobre dormente de concreto, bitola métrica ou larga, taxa de dormentação de 1.750 un/km, tala de junção de 6 furos e fixação elástica Pandrol - posicionamento e assentamento mecanizado</t>
  </si>
  <si>
    <t>3009305</t>
  </si>
  <si>
    <t>Trilho TR57, comprimento de 120 m (TLS), sobre dormente de concreto, bitola mista, taxa de dormentação de 1.667 un/km, tala de junção de 6 furos e fixação elástica Pandrol - posicionamento e assentamento mecanizado</t>
  </si>
  <si>
    <t>3009031</t>
  </si>
  <si>
    <t>Trilho TR57, comprimento de 120 m (TLS), sobre dormente de concreto, bitola mista, taxa de dormentação de 1.750 un/km, tala de junção de 6 furos e fixação elástica Pandrol - posicionamento e assentamento mecanizado</t>
  </si>
  <si>
    <t>3009255</t>
  </si>
  <si>
    <t>Trilho TR57, comprimento de 120 m (TLS), sobre dormente de madeira, bitola métrica ou larga, taxa de dormentação de 1.667 un/km, tala de junção de 6 furos e fixação elástica Pandrol - posicionamento e assentamento mecanizado</t>
  </si>
  <si>
    <t>3009263</t>
  </si>
  <si>
    <t>Trilho TR57, comprimento de 120 m (TLS), sobre dormente de madeira, bitola métrica ou larga, taxa de dormentação de 1.667 un/km, tala de junção de 6 furos e fixação rígida - posicionamento e assentamento mecanizado</t>
  </si>
  <si>
    <t>3009035</t>
  </si>
  <si>
    <t>Trilho TR57, comprimento de 120 m (TLS), sobre dormente de madeira, bitola métrica ou larga, taxa de dormentação de 1.750 un/km, tala de junção de 6 furos e fixação elástica Pandrol - posicionamento e assentamento mecanizado</t>
  </si>
  <si>
    <t>3009043</t>
  </si>
  <si>
    <t>Trilho TR57, comprimento de 120 m (TLS), sobre dormente de madeira, bitola métrica ou larga, taxa de dormentação de 1.750 un/km, tala de junção de 6 furos e fixação rígida - posicionamento e assentamento mecanizado</t>
  </si>
  <si>
    <t>3009271</t>
  </si>
  <si>
    <t>Trilho TR57, comprimento de 120 m (TLS), sobre dormente de madeira, bitola mista, taxa de dormentação de 1.667 un/km, tala de junção de 6 furos e fixação elástica Pandrol - posicionamento e assentamento mecanizado</t>
  </si>
  <si>
    <t>3009051</t>
  </si>
  <si>
    <t>Trilho TR57, comprimento de 120 m (TLS), sobre dormente de madeira, bitola mista, taxa de dormentação de 1.750 un/km, tala de junção de 6 furos e fixação elástica Pandrol - posicionamento e assentamento mecanizado</t>
  </si>
  <si>
    <t>3009103</t>
  </si>
  <si>
    <t>Trilho TR57, comprimento de 240 m (TLS), formado por trilhos curtos de 12 m soldados por caldeamento - confecção em estaleiro</t>
  </si>
  <si>
    <t>3009247</t>
  </si>
  <si>
    <t>Trilho TR57, comprimento de 240 m (TLS), sobre dormente de concreto, bitola métrica ou larga, taxa de dormentação de 1.667 un/km, tala de junção de 6 furos e fixação elástica Pandrol - posicionamento e assentamento mecanizado</t>
  </si>
  <si>
    <t>3009209</t>
  </si>
  <si>
    <t>Trilho TR57, comprimento de 240 m (TLS), sobre dormente de concreto, bitola métrica ou larga, taxa de dormentação de 1.750 un/km, tala de junção de 6 furos e fixação elástica Pandrol - posicionamento e assentamento mecanizado</t>
  </si>
  <si>
    <t>3009309</t>
  </si>
  <si>
    <t>Trilho TR57, comprimento de 240 m (TLS), sobre dormente de concreto, bitola mista, taxa de dormentação de 1.667 un/km, tala de junção de 6 furos e fixação elástica Pandrol - posicionamento e assentamento mecanizado</t>
  </si>
  <si>
    <t>3009213</t>
  </si>
  <si>
    <t>Trilho TR57, comprimento de 240 m (TLS), sobre dormente de concreto, bitola mista, taxa de dormentação de 1.750 un/km, tala de junção de 6 furos e fixação elástica Pandrol - posicionamento e assentamento mecanizado</t>
  </si>
  <si>
    <t>3009259</t>
  </si>
  <si>
    <t>Trilho TR57, comprimento de 240 m (TLS), sobre dormente de madeira, bitola métrica ou larga, taxa de dormentação de 1.667 un/km, tala de junção de 6 furos e fixação elástica Pandrol - posicionamento e assentamento mecanizado</t>
  </si>
  <si>
    <t>3009267</t>
  </si>
  <si>
    <t>Trilho TR57, comprimento de 240 m (TLS), sobre dormente de madeira, bitola métrica ou larga, taxa de dormentação de 1.667 un/km, tala de junção de 6 furos e fixação rígida - posicionamento e assentamento mecanizado</t>
  </si>
  <si>
    <t>3009039</t>
  </si>
  <si>
    <t>Trilho TR57, comprimento de 240 m (TLS), sobre dormente de madeira, bitola métrica ou larga, taxa de dormentação de 1.750 un/km, tala de junção de 6 furos e fixação elástica Pandrol - posicionamento e assentamento mecanizado</t>
  </si>
  <si>
    <t>3009047</t>
  </si>
  <si>
    <t>Trilho TR57, comprimento de 240 m (TLS), sobre dormente de madeira, bitola métrica ou larga, taxa de dormentação de 1.750 un/km, tala de junção de 6 furos e fixação rígida - posicionamento e assentamento mecanizado</t>
  </si>
  <si>
    <t>3009275</t>
  </si>
  <si>
    <t>Trilho TR57, comprimento de 240 m (TLS), sobre dormente de madeira, bitola mista, taxa de dormentação de 1.667 un/km, tala de junção de 6 furos e fixação elástica Pandrol - posicionamento e assentamento mecanizado</t>
  </si>
  <si>
    <t>3009055</t>
  </si>
  <si>
    <t>Trilho TR57, comprimento de 240 m (TLS), sobre dormente de madeira, bitola mista, taxa de dormentação de 1.750 un/km, tala de junção de 6 furos e fixação elástica Pandrol - posicionamento e assentamento mecanizado</t>
  </si>
  <si>
    <t>3009236</t>
  </si>
  <si>
    <t>Trilho TR68, comprimento de 12 m, sobre dormente de concreto, bitola métrica ou larga, taxa de dormentação de 1.667 un/km, tala de junção de 6 furos e fixação elástica Pandrol - posicionamento e assentamento manual</t>
  </si>
  <si>
    <t>3009024</t>
  </si>
  <si>
    <t>Trilho TR68, comprimento de 12 m, sobre dormente de concreto, bitola métrica ou larga, taxa de dormentação de 1.750 un/km, tala de junção de 6 furos e fixação elástica Pandrol - posicionamento e assentamento manual</t>
  </si>
  <si>
    <t>3009232</t>
  </si>
  <si>
    <t>Trilho TR68, comprimento de 12 m, sobre dormente de concreto, bitola mista, taxa de dormentação de 1.667 un/km, tala de junção de 6 furos e fixação elástica Pandrol - posicionamento e assentamento manual</t>
  </si>
  <si>
    <t>3009020</t>
  </si>
  <si>
    <t>Trilho TR68, comprimento de 12 m, sobre dormente de concreto, bitola mista, taxa de dormentação de 1.750 un/km, tala de junção de 6 furos e fixação elástica Pandrol - posicionamento e assentamento manual</t>
  </si>
  <si>
    <t>3009290</t>
  </si>
  <si>
    <t>Trilho TR68, comprimento de 12 m, sobre dormente de madeira, bitola métrica ou larga, taxa de dormentação de 1.667 un/km, tala de junção de 6 furos e fixação rígida - posicionamento e assentamento manual</t>
  </si>
  <si>
    <t>3009015</t>
  </si>
  <si>
    <t>Trilho TR68, comprimento de 12 m, sobre dormente de madeira, bitola métrica ou larga, taxa de dormentação de 1.750 un/km, tala de junção de 6 furos e fixação rígida - posicionamento e assentamento manual</t>
  </si>
  <si>
    <t>3009294</t>
  </si>
  <si>
    <t>Trilho TR68, comprimento de 12 m, sobre dormente de madeira, bitola mista, taxa de dormentação de 1.667 un/km, tala de junção de 6 furos e fixação rígida - posicionamento e assentamento manual</t>
  </si>
  <si>
    <t>3009227</t>
  </si>
  <si>
    <t>Trilho TR68, comprimento de 12 m, sobre dormente de madeira, bitola mista, taxa de dormentação de 1.750 un/km, tala de junção de 6 furos e fixação rígida - posicionamento e assentamento manual</t>
  </si>
  <si>
    <t>3009104</t>
  </si>
  <si>
    <t>Trilho TR68, comprimento de 120 m (TLS), formado por trilhos curtos de 12 m soldados por caldeamento - confecção em estaleiro</t>
  </si>
  <si>
    <t>3009240</t>
  </si>
  <si>
    <t>Trilho TR68, comprimento de 120 m (TLS), sobre dormente de concreto, bitola métrica ou larga, taxa de dormentação de 1.667 un/km, tala de junção de 6 furos e fixação elástica Pandrol - posicionamento e assentamento mecanizado</t>
  </si>
  <si>
    <t>3009028</t>
  </si>
  <si>
    <t>Trilho TR68, comprimento de 120 m (TLS), sobre dormente de concreto, bitola métrica ou larga, taxa de dormentação de 1.750 un/km, tala de junção de 6 furos e fixação elástica Pandrol - posicionamento e assentamento mecanizado</t>
  </si>
  <si>
    <t>3009306</t>
  </si>
  <si>
    <t>Trilho TR68, comprimento de 120 m (TLS), sobre dormente de concreto, bitola mista, taxa de dormentação de 1.667 un/km, tala de junção de 6 furos e fixação elástica Pandrol - posicionamento e assentamento mecanizado</t>
  </si>
  <si>
    <t>3009032</t>
  </si>
  <si>
    <t>Trilho TR68, comprimento de 120 m (TLS), sobre dormente de concreto, bitola mista, taxa de dormentação de 1.750 un/km, tala de junção de 6 furos e fixação elástica Pandrol - posicionamento e assentamento mecanizado</t>
  </si>
  <si>
    <t>3009256</t>
  </si>
  <si>
    <t>Trilho TR68, comprimento de 120 m (TLS), sobre dormente de madeira, bitola métrica ou larga, taxa de dormentação de 1.667 un/km, tala de junção de 6 furos e fixação elástica Pandrol - posicionamento e assentamento mecanizado</t>
  </si>
  <si>
    <t>3009264</t>
  </si>
  <si>
    <t>Trilho TR68, comprimento de 120 m (TLS), sobre dormente de madeira, bitola métrica ou larga, taxa de dormentação de 1.667 un/km, tala de junção de 6 furos e fixação rígida - posicionamento e assentamento mecanizado</t>
  </si>
  <si>
    <t>3009036</t>
  </si>
  <si>
    <t>Trilho TR68, comprimento de 120 m (TLS), sobre dormente de madeira, bitola métrica ou larga, taxa de dormentação de 1.750 un/km, tala de junção de 6 furos e fixação elástica Pandrol - posicionamento e assentamento mecanizado</t>
  </si>
  <si>
    <t>3009044</t>
  </si>
  <si>
    <t>Trilho TR68, comprimento de 120 m (TLS), sobre dormente de madeira, bitola métrica ou larga, taxa de dormentação de 1.750 un/km, tala de junção de 6 furos e fixação rígida - posicionamento e assentamento mecanizado</t>
  </si>
  <si>
    <t>3009272</t>
  </si>
  <si>
    <t>Trilho TR68, comprimento de 120 m (TLS), sobre dormente de madeira, bitola mista, taxa de dormentação de 1.667 un/km, tala de junção de 6 furos e fixação elástica Pandrol - posicionamento e assentamento mecanizado</t>
  </si>
  <si>
    <t>3009052</t>
  </si>
  <si>
    <t>Trilho TR68, comprimento de 120 m (TLS), sobre dormente de madeira, bitola mista, taxa de dormentação de 1.750 un/km, tala de junção de 6 furos e fixação elástica Pandrol - posicionamento e assentamento mecanizado</t>
  </si>
  <si>
    <t>3009105</t>
  </si>
  <si>
    <t>Trilho TR68, comprimento de 240 m (TLS), formado por trilhos curtos de 12 m soldados por caldeamento - confecção em estaleiro</t>
  </si>
  <si>
    <t>3009248</t>
  </si>
  <si>
    <t>Trilho TR68, comprimento de 240 m (TLS), sobre dormente de concreto, bitola métrica ou larga, taxa de dormentação de 1.667 un/km, tala de junção de 6 furos e fixação elástica Pandrol - posicionamento e assentamento mecanizado</t>
  </si>
  <si>
    <t>3009210</t>
  </si>
  <si>
    <t>Trilho TR68, comprimento de 240 m (TLS), sobre dormente de concreto, bitola métrica ou larga, taxa de dormentação de 1.750 un/km, tala de junção de 6 furos e fixação elástica Pandrol - posicionamento e assentamento mecanizado</t>
  </si>
  <si>
    <t>3009310</t>
  </si>
  <si>
    <t>Trilho TR68, comprimento de 240 m (TLS), sobre dormente de concreto, bitola mista, taxa de dormentação de 1.667 un/km, tala de junção de 6 furos e fixação elástica Pandrol - posicionamento e assentamento mecanizado</t>
  </si>
  <si>
    <t>3009214</t>
  </si>
  <si>
    <t>Trilho TR68, comprimento de 240 m (TLS), sobre dormente de concreto, bitola mista, taxa de dormentação de 1.750 un/km, tala de junção de 6 furos e fixação elástica Pandrol - posicionamento e assentamento mecanizado</t>
  </si>
  <si>
    <t>3009260</t>
  </si>
  <si>
    <t>Trilho TR68, comprimento de 240 m (TLS), sobre dormente de madeira, bitola métrica ou larga, taxa de dormentação de 1.667 un/km, tala de junção de 6 furos e fixação elástica Pandrol - posicionamento e assentamento mecanizado</t>
  </si>
  <si>
    <t>3009268</t>
  </si>
  <si>
    <t>Trilho TR68, comprimento de 240 m (TLS), sobre dormente de madeira, bitola métrica ou larga, taxa de dormentação de 1.667 un/km, tala de junção de 6 furos e fixação rígida - posicionamento e assentamento mecanizado</t>
  </si>
  <si>
    <t>3009040</t>
  </si>
  <si>
    <t>Trilho TR68, comprimento de 240 m (TLS), sobre dormente de madeira, bitola métrica ou larga, taxa de dormentação de 1.750 un/km, tala de junção de 6 furos e fixação elástica Pandrol - posicionamento e assentamento mecanizado</t>
  </si>
  <si>
    <t>3009048</t>
  </si>
  <si>
    <t>Trilho TR68, comprimento de 240 m (TLS), sobre dormente de madeira, bitola métrica ou larga, taxa de dormentação de 1.750 un/km, tala de junção de 6 furos e fixação rígida - posicionamento e assentamento mecanizado</t>
  </si>
  <si>
    <t>3009276</t>
  </si>
  <si>
    <t>Trilho TR68, comprimento de 240 m (TLS), sobre dormente de madeira, bitola mista, taxa de dormentação de 1.667 un/km, tala de junção de 6 furos e fixação elástica Pandrol - posicionamento e assentamento mecanizado</t>
  </si>
  <si>
    <t>3009056</t>
  </si>
  <si>
    <t>Trilho TR68, comprimento de 240 m (TLS), sobre dormente de madeira, bitola mista, taxa de dormentação de 1.750 un/km, tala de junção de 6 furos e fixação elástica Pandrol - posicionamento e assentamento mecanizado</t>
  </si>
  <si>
    <t>3009237</t>
  </si>
  <si>
    <t>Trilho UIC60, comprimento de 12 m, sobre dormente de concreto, bitola métrica ou larga, taxa de dormentação de 1.667 un/km, tala de junção de 6 furos e fixação elástica Pandrol - posicionamento e assentamento manual</t>
  </si>
  <si>
    <t>3009025</t>
  </si>
  <si>
    <t>Trilho UIC60, comprimento de 12 m, sobre dormente de concreto, bitola métrica ou larga, taxa de dormentação de 1.750 un/km, tala de junção de 6 furos e fixação elástica Pandrol - posicionamento e assentamento manual</t>
  </si>
  <si>
    <t>3009319</t>
  </si>
  <si>
    <t>Trilho UIC60, comprimento de 12 m, sobre dormente de concreto, bitola mista, taxa de dormentação de 1.667 un/km, tala de junção de 6 furos e fixação elástica Pandrol - posicionamento e assentamento manual</t>
  </si>
  <si>
    <t>3009021</t>
  </si>
  <si>
    <t>Trilho UIC60, comprimento de 12 m, sobre dormente de concreto, bitola mista, taxa de dormentação de 1.750 un/km, tala de junção de 6 furos e fixação elástica Pandrol - posicionamento e assentamento manual</t>
  </si>
  <si>
    <t>3009291</t>
  </si>
  <si>
    <t>Trilho UIC60, comprimento de 12 m, sobre dormente de madeira, bitola métrica ou larga, taxa de dormentação de 1.667 un/km, tala de junção de 6 furos e fixação rígida - posicionamento e assentamento manual</t>
  </si>
  <si>
    <t>3009016</t>
  </si>
  <si>
    <t>Trilho UIC60, comprimento de 12 m, sobre dormente de madeira, bitola métrica ou larga, taxa de dormentação de 1.750 un/km, tala de junção de 6 furos e fixação rígida - posicionamento e assentamento manual</t>
  </si>
  <si>
    <t>3009295</t>
  </si>
  <si>
    <t>Trilho UIC60, comprimento de 12 m, sobre dormente de madeira, bitola mista, taxa de dormentação de 1.667 un/km, tala de junção de 6 furos e fixação rígida - posicionamento e assentamento manual</t>
  </si>
  <si>
    <t>3009228</t>
  </si>
  <si>
    <t>Trilho UIC60, comprimento de 12 m, sobre dormente de madeira, bitola mista, taxa de dormentação de 1.750 un/km, tala de junção de 6 furos e fixação rígida - posicionamento e assentamento manual</t>
  </si>
  <si>
    <t>3009106</t>
  </si>
  <si>
    <t>Trilho UIC60, comprimento de 120 m (TLS), formado por trilhos curtos de 12 m soldados por caldeamento - confecção em estaleiro</t>
  </si>
  <si>
    <t>3009299</t>
  </si>
  <si>
    <t>Trilho UIC60, comprimento de 120 m (TLS), sobre dormente de concreto, bitola métrica ou larga, taxa de dormentação de 1.667 un/km, tala de junção de 6 furos e fixação elástica Pandrol - posicionamento e assentamento mecanizado</t>
  </si>
  <si>
    <t>3009029</t>
  </si>
  <si>
    <t>Trilho UIC60, comprimento de 120 m (TLS), sobre dormente de concreto, bitola métrica ou larga, taxa de dormentação de 1.750 un/km, tala de junção de 6 furos e fixação elástica Pandrol - posicionamento e assentamento mecanizado</t>
  </si>
  <si>
    <t>3009245</t>
  </si>
  <si>
    <t>Trilho UIC60, comprimento de 120 m (TLS), sobre dormente de concreto, bitola mista, taxa de dormentação de 1.667 un/km, tala de junção de 6 furos e fixação elástica Pandrol - posicionamento e assentamento mecanizado</t>
  </si>
  <si>
    <t>3009033</t>
  </si>
  <si>
    <t>Trilho UIC60, comprimento de 120 m (TLS), sobre dormente de concreto, bitola mista, taxa de dormentação de 1.750 un/km, tala de junção de 6 furos e fixação elástica Pandrol - posicionamento e assentamento mecanizado</t>
  </si>
  <si>
    <t>3009257</t>
  </si>
  <si>
    <t>Trilho UIC60, comprimento de 120 m (TLS), sobre dormente de madeira, bitola métrica ou larga, taxa de dormentação de 1.667 un/km, tala de junção de 6 furos e fixação elástica Pandrol - posicionamento e assentamento mecanizado</t>
  </si>
  <si>
    <t>3009265</t>
  </si>
  <si>
    <t>Trilho UIC60, comprimento de 120 m (TLS), sobre dormente de madeira, bitola métrica ou larga, taxa de dormentação de 1.667 un/km, tala de junção de 6 furos e fixação rígida - posicionamento e assentamento mecanizado</t>
  </si>
  <si>
    <t>3009037</t>
  </si>
  <si>
    <t>Trilho UIC60, comprimento de 120 m (TLS), sobre dormente de madeira, bitola métrica ou larga, taxa de dormentação de 1.750 un/km, tala de junção de 6 furos e fixação elástica Pandrol - posicionamento e assentamento mecanizado</t>
  </si>
  <si>
    <t>3009045</t>
  </si>
  <si>
    <t>Trilho UIC60, comprimento de 120 m (TLS), sobre dormente de madeira, bitola métrica ou larga, taxa de dormentação de 1.750 un/km, tala de junção de 6 furos e fixação rígida - posicionamento e assentamento mecanizado</t>
  </si>
  <si>
    <t>3009273</t>
  </si>
  <si>
    <t>Trilho UIC60, comprimento de 120 m (TLS), sobre dormente de madeira, bitola mista, taxa de dormentação de 1.667 un/km, tala de junção de 6 furos e fixação elástica Pandrol - posicionamento e assentamento mecanizado</t>
  </si>
  <si>
    <t>3009053</t>
  </si>
  <si>
    <t>Trilho UIC60, comprimento de 120 m (TLS), sobre dormente de madeira, bitola mista, taxa de dormentação de 1.750 un/km, tala de junção de 6 furos e fixação elástica Pandrol - posicionamento e assentamento mecanizado</t>
  </si>
  <si>
    <t>3009107</t>
  </si>
  <si>
    <t>Trilho UIC60, comprimento de 240 m (TLS), formado por trilhos curtos de 12 m soldados por caldeamento - confecção em estaleiro</t>
  </si>
  <si>
    <t>3009249</t>
  </si>
  <si>
    <t>Trilho UIC60, comprimento de 240 m (TLS), sobre dormente de concreto, bitola métrica ou larga, taxa de dormentação de 1.667 un/km, tala de junção de 6 furos e fixação elástica Pandrol - posicionamento e assentamento mecanizado</t>
  </si>
  <si>
    <t>3009211</t>
  </si>
  <si>
    <t>Trilho UIC60, comprimento de 240 m (TLS), sobre dormente de concreto, bitola métrica ou larga, taxa de dormentação de 1.750 un/km, tala de junção de 6 furos e fixação elástica Pandrol - posicionamento e assentamento mecanizado</t>
  </si>
  <si>
    <t>3009253</t>
  </si>
  <si>
    <t>Trilho UIC60, comprimento de 240 m (TLS), sobre dormente de concreto, bitola mista, taxa de dormentação de 1.667 un/km, tala de junção de 6 furos e fixação elástica Pandrol - posicionamento e assentamento mecanizado</t>
  </si>
  <si>
    <t>3009215</t>
  </si>
  <si>
    <t>Trilho UIC60, comprimento de 240 m (TLS), sobre dormente de concreto, bitola mista, taxa de dormentação de 1.750 un/km, tala de junção de 6 furos e fixação elástica Pandrol - posicionamento e assentamento mecanizado</t>
  </si>
  <si>
    <t>3009261</t>
  </si>
  <si>
    <t>Trilho UIC60, comprimento de 240 m (TLS), sobre dormente de madeira, bitola métrica ou larga, taxa de dormentação de 1.667 un/km, tala de junção de 6 furos e fixação elástica Pandrol - posicionamento e assentamento mecanizado</t>
  </si>
  <si>
    <t>3009269</t>
  </si>
  <si>
    <t>Trilho UIC60, comprimento de 240 m (TLS), sobre dormente de madeira, bitola métrica ou larga, taxa de dormentação de 1.667 un/km, tala de junção de 6 furos e fixação rígida - posicionamento e assentamento mecanizado</t>
  </si>
  <si>
    <t>3009041</t>
  </si>
  <si>
    <t>Trilho UIC60, comprimento de 240 m (TLS), sobre dormente de madeira, bitola métrica ou larga, taxa de dormentação de 1.750 un/km, tala de junção de 6 furos e fixação elástica Pandrol - posicionamento e assentamento mecanizado</t>
  </si>
  <si>
    <t>3009049</t>
  </si>
  <si>
    <t>Trilho UIC60, comprimento de 240 m (TLS), sobre dormente de madeira, bitola métrica ou larga, taxa de dormentação de 1.750 un/km, tala de junção de 6 furos e fixação rígida - posicionamento e assentamento mecanizado</t>
  </si>
  <si>
    <t>3009277</t>
  </si>
  <si>
    <t>Trilho UIC60, comprimento de 240 m (TLS), sobre dormente de madeira, bitola mista, taxa de dormentação de 1.667 un/km, tala de junção de 6 furos e fixação elástica Pandrol - posicionamento e assentamento mecanizado</t>
  </si>
  <si>
    <t>3009057</t>
  </si>
  <si>
    <t>Trilho UIC60, comprimento de 240 m (TLS), sobre dormente de madeira, bitola mista, taxa de dormentação de 1.750 un/km, tala de junção de 6 furos e fixação elástica Pandrol - posicionamento e assentamento mecanizado</t>
  </si>
  <si>
    <t>3108073</t>
  </si>
  <si>
    <t>Confecção de fôrma metálica em chapa 1/8" para poita trapezoidal</t>
  </si>
  <si>
    <t>3107965</t>
  </si>
  <si>
    <t>Confecção de forma metálica em chapa 3/16" para poita trapezoidal</t>
  </si>
  <si>
    <t>3105941</t>
  </si>
  <si>
    <t>Fôrma em chapa metálica 1/8" para cabeça de tirantes - utilização de 50 vezes - confecção, instalação e retirada</t>
  </si>
  <si>
    <t>3108150</t>
  </si>
  <si>
    <t>Fôrma metálica curva em chapa 3/16" reforçada com nervuras de 40 mm x 3/16" dispostas em grelhas de 40 x 60 cm - utilização de 100 vezes - confecção, instalação e retirada</t>
  </si>
  <si>
    <t>3108071</t>
  </si>
  <si>
    <t>Fôrma metálica em chapa 1/8" para poita trapezoidal - utilização de 50 vezes - montagem, instalação e retirada</t>
  </si>
  <si>
    <t>3107967</t>
  </si>
  <si>
    <t>Fôrma metálica em chapa 1/8" reforçada com nervuras de 40 mm x 1/8" dispostas em grelhas de 40 x 60 cm - utilização de 100 vezes - confecção, instalação e retirada</t>
  </si>
  <si>
    <t>3107966</t>
  </si>
  <si>
    <t>Fôrma metálica em chapa 3/16" para poita trapezoidal - utilização de 50 vezes - montagem, instalação e retirada</t>
  </si>
  <si>
    <t>3108072</t>
  </si>
  <si>
    <t>Fôrma metálica em chapa 3/16" reforçada com nervuras de 40 mm x 3/16" dispostas em grelhas de 40 x 60 cm - utilização de 100 vezes - confecção, instalação e retirada</t>
  </si>
  <si>
    <t>3117750</t>
  </si>
  <si>
    <t>Fôrma metálica para aduelas de bueiros celulares de concreto pré-moldados - utilização de 100 vezes - confecção, instalação e retirada</t>
  </si>
  <si>
    <t>3117749</t>
  </si>
  <si>
    <t>Fôrma metálica para guarda-corpo de concreto - utilização de 50 vezes - confecção</t>
  </si>
  <si>
    <t>3107964</t>
  </si>
  <si>
    <t>Fôrma metálica para pavimento de concreto - utilização de 100 vezes - confecção, instalação e retirada</t>
  </si>
  <si>
    <t>3106551</t>
  </si>
  <si>
    <t>Fôrma metálica para tetrápode - utilização de 100 vezes - confecção, instalação e retirada</t>
  </si>
  <si>
    <t>3106427</t>
  </si>
  <si>
    <t>Fôrma metálica para viga de concreto pré-moldada protendida para OAE - utilização de 20 vezes - confecção, instalação e retirada</t>
  </si>
  <si>
    <t>3106552</t>
  </si>
  <si>
    <t>Fôrma metálica para Xbloc - utilização de 100 vezes - confecção, instalação e retirada</t>
  </si>
  <si>
    <t>3107969</t>
  </si>
  <si>
    <t>Fôrmas curvas de compensado plastificado 10 mm - uso geral - utilização de 2 vezes - confecção, instalação e retirada</t>
  </si>
  <si>
    <t>3107970</t>
  </si>
  <si>
    <t>Fôrmas curvas de compensado resinado 10 mm - uso geral - utilização de 2 vezes - confecção, instalação e retirada</t>
  </si>
  <si>
    <t>3108007</t>
  </si>
  <si>
    <t>Fôrmas de compensado plastificado 10 mm - uso geral - utilização de 1 vez - confecção, instalação e retirada</t>
  </si>
  <si>
    <t>3108008</t>
  </si>
  <si>
    <t>Fôrmas de compensado plastificado 10 mm - uso geral - utilização de 2 vezes - confecção, instalação e retirada</t>
  </si>
  <si>
    <t>3108009</t>
  </si>
  <si>
    <t>Fôrmas de compensado plastificado 10 mm - uso geral - utilização de 3 vezes - confecção, instalação e retirada</t>
  </si>
  <si>
    <t>3108011</t>
  </si>
  <si>
    <t>Fôrmas de compensado plastificado 12 mm - uso geral - utilização de 1 vez - confecção, instalação e retirada</t>
  </si>
  <si>
    <t>3108012</t>
  </si>
  <si>
    <t>Fôrmas de compensado plastificado 12 mm - uso geral - utilização de 2 vezes - confecção, instalação e retirada</t>
  </si>
  <si>
    <t>3108013</t>
  </si>
  <si>
    <t>Fôrmas de compensado plastificado 12 mm - uso geral - utilização de 3 vezes - confecção, instalação e retirada</t>
  </si>
  <si>
    <t>3108015</t>
  </si>
  <si>
    <t>Fôrmas de compensado plastificado 14 mm - uso geral - utilização de 1 vez - confecção, instalação e retirada</t>
  </si>
  <si>
    <t>3108016</t>
  </si>
  <si>
    <t>Fôrmas de compensado plastificado 14 mm - uso geral - utilização de 2 vezes - confecção, instalação e retirada</t>
  </si>
  <si>
    <t>3108017</t>
  </si>
  <si>
    <t>Fôrmas de compensado plastificado 14 mm - uso geral - utilização de 3 vezes - confecção, instalação e retirada</t>
  </si>
  <si>
    <t>3107995</t>
  </si>
  <si>
    <t>Fôrmas de compensado resinado 10 mm - uso geral - utilização de 1 vez - confecção, instalação e retirada</t>
  </si>
  <si>
    <t>3107996</t>
  </si>
  <si>
    <t>Fôrmas de compensado resinado 10 mm - uso geral - utilização de 2 vezes - confecção, instalação e retirada</t>
  </si>
  <si>
    <t>3107997</t>
  </si>
  <si>
    <t>Fôrmas de compensado resinado 10 mm - uso geral - utilização de 3 vezes - confecção, instalação e retirada</t>
  </si>
  <si>
    <t>3107999</t>
  </si>
  <si>
    <t>Fôrmas de compensado resinado 12 mm - uso geral - utilização de 1 vez - confecção, instalação e retirada</t>
  </si>
  <si>
    <t>3108000</t>
  </si>
  <si>
    <t>Fôrmas de compensado resinado 12 mm - uso geral - utilização de 2 vezes - confecção, instalação e retirada</t>
  </si>
  <si>
    <t>3108001</t>
  </si>
  <si>
    <t>Fôrmas de compensado resinado 12 mm - uso geral - utilização de 3 vezes - confecção, instalação e retirada</t>
  </si>
  <si>
    <t>3108003</t>
  </si>
  <si>
    <t>Fôrmas de compensado resinado 14 mm - uso geral - utilização de 1 vez - confecção, instalação e retirada</t>
  </si>
  <si>
    <t>3108004</t>
  </si>
  <si>
    <t>Fôrmas de compensado resinado 14 mm - uso geral - utilização de 2 vezes - confecção, instalação e retirada</t>
  </si>
  <si>
    <t>3108005</t>
  </si>
  <si>
    <t>Fôrmas de compensado resinado 14 mm - uso geral - utilização de 3 vezes - confecção, instalação e retirada</t>
  </si>
  <si>
    <t>3106119</t>
  </si>
  <si>
    <t>Fôrmas de tábuas de pinho - utilização de 1 vez - confecção, instalação e retirada</t>
  </si>
  <si>
    <t>3106120</t>
  </si>
  <si>
    <t>Fôrmas de tábuas de pinho - utilização de 2 vezes - confecção, instalação e retirada</t>
  </si>
  <si>
    <t>3106121</t>
  </si>
  <si>
    <t>Fôrmas de tábuas de pinho - utilização de 3 vezes - confecção, instalação e retirada</t>
  </si>
  <si>
    <t>3103302</t>
  </si>
  <si>
    <t>Fôrmas de tábuas de pinho para dispositivos de drenagem - utilização de 3 vezes - confecção, instalação e retirada</t>
  </si>
  <si>
    <t>3103303</t>
  </si>
  <si>
    <t>Fôrmas de tábuas de pinho para drenos - utilização de 5 vezes - confecção, instalação e retirada</t>
  </si>
  <si>
    <t>3106759</t>
  </si>
  <si>
    <t>Fôrmas de tábuas de pinho para elementos estruturais dos arcos metálicos - utilização de 3 vezes - confecção, instalação e retirada</t>
  </si>
  <si>
    <t>3108023</t>
  </si>
  <si>
    <t>Guia de madeira de 2,5 x 10,0 cm - confecção e instalação</t>
  </si>
  <si>
    <t>3108018</t>
  </si>
  <si>
    <t>Guia de madeira de 2,5 x 7,0 cm - confecção e instalação</t>
  </si>
  <si>
    <t>3108022</t>
  </si>
  <si>
    <t>Guia de madeira de 2,5 x 8,0 cm - confecção e instalação</t>
  </si>
  <si>
    <t>3205864</t>
  </si>
  <si>
    <t>Gabião caixa 2 x 1 x 0,50 m - Zn/Al + PVC - D = 2,4 mm - pedra de mão comercial - fornecimento e assentamento</t>
  </si>
  <si>
    <t>3205863</t>
  </si>
  <si>
    <t>Gabião caixa 2 x 1 x 0,50 m - Zn/Al + PVC - D = 2,4 mm - pedra de mão produzida - confecção e assentamento</t>
  </si>
  <si>
    <t>3205868</t>
  </si>
  <si>
    <t>Gabião caixa 2 x 1 x 0,50 m Zn/Al - D = 2,7 mm - pedra de mão comercial - fornecimento e assentamento</t>
  </si>
  <si>
    <t>3205867</t>
  </si>
  <si>
    <t>Gabião caixa 2 x 1 x 0,50 m Zn/Al - D = 2,7 mm - pedra de mão produzida - confecção e assentamento</t>
  </si>
  <si>
    <t>3205866</t>
  </si>
  <si>
    <t>Gabião caixa 2 x 1 x 1,00 m - Zn/Al + PVC - D = 2,4 mm - pedra de mão comercial - fornecimento e assentamento</t>
  </si>
  <si>
    <t>3205865</t>
  </si>
  <si>
    <t>Gabião caixa 2 x 1 x 1,00 m - Zn/Al + PVC - D = 2,4 mm - pedra de mão produzida - confecção e assentamento</t>
  </si>
  <si>
    <t>3205870</t>
  </si>
  <si>
    <t>Gabião caixa 2 x 1 x 1,00 m Zn/Al - D = 2,7 mm - pedra de mão comercial - fornecimento e assentamento</t>
  </si>
  <si>
    <t>3205869</t>
  </si>
  <si>
    <t>Gabião caixa 2 x 1 x 1,00 m Zn/Al - D = 2,7 mm - pedra de mão produzida - confecção e assentamento</t>
  </si>
  <si>
    <t>3205872</t>
  </si>
  <si>
    <t>Gabião colchão espessura 0,17 m - Zn/Al + PVC - D = 2,0 mm - pedra de mão comercial - fornecimento e assentamento</t>
  </si>
  <si>
    <t>3205871</t>
  </si>
  <si>
    <t>Gabião colchão espessura 0,17 m - Zn/Al + PVC - D = 2,0 mm - pedra de mão produzida - confecção e assentamento</t>
  </si>
  <si>
    <t>3205874</t>
  </si>
  <si>
    <t>Gabião colchão espessura 0,23 m - Zn/Al + PVC - D = 2,0 mm - pedra de mão comercial - fornecimento e assentamento</t>
  </si>
  <si>
    <t>3205873</t>
  </si>
  <si>
    <t>Gabião colchão espessura 0,23 m - Zn/Al + PVC - D = 2,0 mm - pedra de mão produzida - confecção e assentamento</t>
  </si>
  <si>
    <t>3205876</t>
  </si>
  <si>
    <t>Gabião colchão espessura 0,30 m - Zn/Al + PVC - D = 2,0 mm - pedra de mão comercial - fornecimento e assentamento</t>
  </si>
  <si>
    <t>3205875</t>
  </si>
  <si>
    <t>Gabião colchão espessura 0,30 m - Zn/Al + PVC - D = 2,0 mm - pedra de mão produzida - confecção e assentamento</t>
  </si>
  <si>
    <t>3205862</t>
  </si>
  <si>
    <t>Gabião saco - diâmetro = 0,65 m - Zn/Al + PVC - D = 2,4 mm - pedra de mão comercial - fornecimento e assentamento</t>
  </si>
  <si>
    <t>3205861</t>
  </si>
  <si>
    <t>Gabião saco - diâmetro = 0,65 m - Zn/Al + PVC - D = 2,4 mm - pedra de mão produzida - confecção e assentamento</t>
  </si>
  <si>
    <t>3606579</t>
  </si>
  <si>
    <t>Carga, transporte e descarga de material pétreo para molhes com o uso de batelões e escavadeira hidráulica - DMT de 0 a 300 m</t>
  </si>
  <si>
    <t>3606583</t>
  </si>
  <si>
    <t>Carga, transporte e descarga de material pétreo para molhes com o uso de batelões e escavadeira hidráulica - DMT de 1.200 a 1.500 m</t>
  </si>
  <si>
    <t>3606584</t>
  </si>
  <si>
    <t>Carga, transporte e descarga de material pétreo para molhes com o uso de batelões e escavadeira hidráulica - DMT de 1.500 a 1.800 m</t>
  </si>
  <si>
    <t>3606585</t>
  </si>
  <si>
    <t>Carga, transporte e descarga de material pétreo para molhes com o uso de batelões e escavadeira hidráulica - DMT de 1.800 a 2.100 m</t>
  </si>
  <si>
    <t>3606586</t>
  </si>
  <si>
    <t>Carga, transporte e descarga de material pétreo para molhes com o uso de batelões e escavadeira hidráulica - DMT de 2.100 a 2.400 m</t>
  </si>
  <si>
    <t>3606587</t>
  </si>
  <si>
    <t>Carga, transporte e descarga de material pétreo para molhes com o uso de batelões e escavadeira hidráulica - DMT de 2.400 a 2.700 m</t>
  </si>
  <si>
    <t>3606588</t>
  </si>
  <si>
    <t>Carga, transporte e descarga de material pétreo para molhes com o uso de batelões e escavadeira hidráulica - DMT de 2.700 a 3.000 m</t>
  </si>
  <si>
    <t>3606589</t>
  </si>
  <si>
    <t>Carga, transporte e descarga de material pétreo para molhes com o uso de batelões e escavadeira hidráulica - DMT de 3.000 m</t>
  </si>
  <si>
    <t>3606580</t>
  </si>
  <si>
    <t>Carga, transporte e descarga de material pétreo para molhes com o uso de batelões e escavadeira hidráulica - DMT de 300 a 600 m</t>
  </si>
  <si>
    <t>3606581</t>
  </si>
  <si>
    <t>Carga, transporte e descarga de material pétreo para molhes com o uso de batelões e escavadeira hidráulica - DMT de 600 a 900 m</t>
  </si>
  <si>
    <t>3606582</t>
  </si>
  <si>
    <t>Carga, transporte e descarga de material pétreo para molhes com o uso de batelões e escavadeira hidráulica - DMT de 900 a 1.200 m</t>
  </si>
  <si>
    <t>3606527</t>
  </si>
  <si>
    <t>Escavação, carga e transporte de material pétreo para a subcarapaça - caminho de serviço em leito natural - DMT de 1.000 a 1.200 m - com caminhão basculante de 8 m³</t>
  </si>
  <si>
    <t>3606528</t>
  </si>
  <si>
    <t>Escavação, carga e transporte de material pétreo para a subcarapaça - caminho de serviço em leito natural - DMT de 1.200 a 1.400 m - com caminhão basculante de 8 m³</t>
  </si>
  <si>
    <t>3606529</t>
  </si>
  <si>
    <t>Escavação, carga e transporte de material pétreo para a subcarapaça - caminho de serviço em leito natural - DMT de 1.400 a 1.600 m - com caminhão basculante de 8 m³</t>
  </si>
  <si>
    <t>3606530</t>
  </si>
  <si>
    <t>Escavação, carga e transporte de material pétreo para a subcarapaça - caminho de serviço em leito natural - DMT de 1.600 a 1.800 m - com caminhão basculante de 8 m³</t>
  </si>
  <si>
    <t>3606531</t>
  </si>
  <si>
    <t>Escavação, carga e transporte de material pétreo para a subcarapaça - caminho de serviço em leito natural - DMT de 1.800 a 2.000 m - com caminhão basculante de 8 m³</t>
  </si>
  <si>
    <t>3606532</t>
  </si>
  <si>
    <t>Escavação, carga e transporte de material pétreo para a subcarapaça - caminho de serviço em leito natural - DMT de 2.000 a 2.500 m - com caminhão basculante de 8 m³</t>
  </si>
  <si>
    <t>3606533</t>
  </si>
  <si>
    <t>Escavação, carga e transporte de material pétreo para a subcarapaça - caminho de serviço em leito natural - DMT de 2.500 a 3.000 m - com caminhão basculante de 8 m³</t>
  </si>
  <si>
    <t>3606534</t>
  </si>
  <si>
    <t>Escavação, carga e transporte de material pétreo para a subcarapaça - caminho de serviço em leito natural - DMT de 3.000 m - com caminhão basculante de 8 m³</t>
  </si>
  <si>
    <t>3606535</t>
  </si>
  <si>
    <t>Escavação, carga e transporte de material pétreo para a subcarapaça - caminho de serviço em revestimento primário - DMT de 1.000 a 1.200 m - com caminhão basculante de 8 m³</t>
  </si>
  <si>
    <t>3606536</t>
  </si>
  <si>
    <t>Escavação, carga e transporte de material pétreo para a subcarapaça - caminho de serviço em revestimento primário - DMT de 1.200 a 1.400 m - com caminhão basculante de 8 m³</t>
  </si>
  <si>
    <t>3606537</t>
  </si>
  <si>
    <t>Escavação, carga e transporte de material pétreo para a subcarapaça - caminho de serviço em revestimento primário - DMT de 1.400 a 1.600 m - com caminhão basculante de 8 m³</t>
  </si>
  <si>
    <t>3606538</t>
  </si>
  <si>
    <t>Escavação, carga e transporte de material pétreo para a subcarapaça - caminho de serviço em revestimento primário - DMT de 1.600 a 1.800 m - com caminhão basculante de 8 m³</t>
  </si>
  <si>
    <t>3606539</t>
  </si>
  <si>
    <t>Escavação, carga e transporte de material pétreo para a subcarapaça - caminho de serviço em revestimento primário - DMT de 1.800 a 2.000 m - com caminhão basculante de 8 m³</t>
  </si>
  <si>
    <t>3606540</t>
  </si>
  <si>
    <t>Escavação, carga e transporte de material pétreo para a subcarapaça - caminho de serviço em revestimento primário - DMT de 2.000 a 2.500 m - com caminhão basculante de 8 m³</t>
  </si>
  <si>
    <t>3606541</t>
  </si>
  <si>
    <t>Escavação, carga e transporte de material pétreo para a subcarapaça - caminho de serviço em revestimento primário - DMT de 2.500 a 3.000 m - com caminhão basculante de 8 m³</t>
  </si>
  <si>
    <t>3606542</t>
  </si>
  <si>
    <t>Escavação, carga e transporte de material pétreo para a subcarapaça - caminho de serviço em revestimento primário - DMT de 3.000 m - com caminhão basculante de 8 m³</t>
  </si>
  <si>
    <t>3606543</t>
  </si>
  <si>
    <t>Escavação, carga e transporte de material pétreo para a subcarapaça - caminho de serviço pavimentado - DMT de 1.000 a 1.200 m - com caminhão basculante de 8 m³</t>
  </si>
  <si>
    <t>3606544</t>
  </si>
  <si>
    <t>Escavação, carga e transporte de material pétreo para a subcarapaça - caminho de serviço pavimentado - DMT de 1.200 a 1.400 m - com caminhão basculante de 8 m³</t>
  </si>
  <si>
    <t>3606545</t>
  </si>
  <si>
    <t>Escavação, carga e transporte de material pétreo para a subcarapaça - caminho de serviço pavimentado - DMT de 1.400 a 1.600 m - com caminhão basculante de 8 m³</t>
  </si>
  <si>
    <t>3606546</t>
  </si>
  <si>
    <t>Escavação, carga e transporte de material pétreo para a subcarapaça - caminho de serviço pavimentado - DMT de 1.600 a 1.800 m - com caminhão basculante de 8 m³</t>
  </si>
  <si>
    <t>3606547</t>
  </si>
  <si>
    <t>Escavação, carga e transporte de material pétreo para a subcarapaça - caminho de serviço pavimentado - DMT de 1.800 a 2.000 m - com caminhão basculante de 8 m³</t>
  </si>
  <si>
    <t>3606548</t>
  </si>
  <si>
    <t>Escavação, carga e transporte de material pétreo para a subcarapaça - caminho de serviço pavimentado - DMT de 2.000 a 2.500 m - com caminhão basculante de 8 m³</t>
  </si>
  <si>
    <t>3606549</t>
  </si>
  <si>
    <t>Escavação, carga e transporte de material pétreo para a subcarapaça - caminho de serviço pavimentado - DMT de 2.500 a 3.000 m - com caminhão basculante de 8 m³</t>
  </si>
  <si>
    <t>3606550</t>
  </si>
  <si>
    <t>Escavação, carga e transporte de material pétreo para a subcarapaça - caminho de serviço pavimentado - DMT de 3.000 m - com caminhão basculante de 8 m³</t>
  </si>
  <si>
    <t>3606500</t>
  </si>
  <si>
    <t>Escavação, carga e transporte de material pétreo para o núcleo - caminho de serviço em leito natural - DMT de 1.000 a 1.200 m - com caminhão basculante de 8 m³</t>
  </si>
  <si>
    <t>3606501</t>
  </si>
  <si>
    <t>Escavação, carga e transporte de material pétreo para o núcleo - caminho de serviço em leito natural - DMT de 1.200 a 1.400 m - com caminhão basculante de 8 m³</t>
  </si>
  <si>
    <t>3606502</t>
  </si>
  <si>
    <t>Escavação, carga e transporte de material pétreo para o núcleo - caminho de serviço em leito natural - DMT de 1.400 a 1.600 m - com caminhão basculante de 8 m³</t>
  </si>
  <si>
    <t>3606503</t>
  </si>
  <si>
    <t>Escavação, carga e transporte de material pétreo para o núcleo - caminho de serviço em leito natural - DMT de 1.600 a 1.800 m - com caminhão basculante de 8 m³</t>
  </si>
  <si>
    <t>3606504</t>
  </si>
  <si>
    <t>Escavação, carga e transporte de material pétreo para o núcleo - caminho de serviço em leito natural - DMT de 1.800 a 2.000 m - com caminhão basculante de 8 m³</t>
  </si>
  <si>
    <t>3606505</t>
  </si>
  <si>
    <t>Escavação, carga e transporte de material pétreo para o núcleo - caminho de serviço em leito natural - DMT de 2.000 a 2.500 m - com caminhão basculante de 8 m³</t>
  </si>
  <si>
    <t>3606506</t>
  </si>
  <si>
    <t>Escavação, carga e transporte de material pétreo para o núcleo - caminho de serviço em leito natural - DMT de 2.500 a 3.000 m - com caminhão basculante de 8 m³</t>
  </si>
  <si>
    <t>3606507</t>
  </si>
  <si>
    <t>Escavação, carga e transporte de material pétreo para o núcleo - caminho de serviço em leito natural - DMT de 3.000 m - com caminhão basculante de 8 m³</t>
  </si>
  <si>
    <t>3606509</t>
  </si>
  <si>
    <t>Escavação, carga e transporte de material pétreo para o núcleo - caminho de serviço em revestimento primário - DMT de 1.000 a 1.200 m - com caminhão basculante de 8 m³</t>
  </si>
  <si>
    <t>3606510</t>
  </si>
  <si>
    <t>Escavação, carga e transporte de material pétreo para o núcleo - caminho de serviço em revestimento primário - DMT de 1.200 a 1.400 m - com caminhão basculante de 8 m³</t>
  </si>
  <si>
    <t>3606511</t>
  </si>
  <si>
    <t>Escavação, carga e transporte de material pétreo para o núcleo - caminho de serviço em revestimento primário - DMT de 1.400 a 1.600 m - com caminhão basculante de 8 m³</t>
  </si>
  <si>
    <t>3606512</t>
  </si>
  <si>
    <t>Escavação, carga e transporte de material pétreo para o núcleo - caminho de serviço em revestimento primário - DMT de 1.600 a 1.800 m - com caminhão basculante de 8 m³</t>
  </si>
  <si>
    <t>3606513</t>
  </si>
  <si>
    <t>Escavação, carga e transporte de material pétreo para o núcleo - caminho de serviço em revestimento primário - DMT de 1.800 a 2.000 m - com caminhão basculante de 8 m³</t>
  </si>
  <si>
    <t>3606514</t>
  </si>
  <si>
    <t>Escavação, carga e transporte de material pétreo para o núcleo - caminho de serviço em revestimento primário - DMT de 2.000 a 2.500 m - com caminhão basculante de 8 m³</t>
  </si>
  <si>
    <t>3606515</t>
  </si>
  <si>
    <t>Escavação, carga e transporte de material pétreo para o núcleo - caminho de serviço em revestimento primário - DMT de 2.500 a 3.000 m - com caminhão basculante de 8 m³</t>
  </si>
  <si>
    <t>3606516</t>
  </si>
  <si>
    <t>Escavação, carga e transporte de material pétreo para o núcleo - caminho de serviço em revestimento primário - DMT de 3.000 m - com caminhão basculante de 8 m³</t>
  </si>
  <si>
    <t>3606518</t>
  </si>
  <si>
    <t>Escavação, carga e transporte de material pétreo para o núcleo - caminho de serviço pavimentado - DMT de 1.000 a 1.200 m - com caminhão basculante de 8 m³</t>
  </si>
  <si>
    <t>3606519</t>
  </si>
  <si>
    <t>Escavação, carga e transporte de material pétreo para o núcleo - caminho de serviço pavimentado - DMT de 1.200 a 1.400 m - com caminhão basculante de 8 m³</t>
  </si>
  <si>
    <t>3606520</t>
  </si>
  <si>
    <t>Escavação, carga e transporte de material pétreo para o núcleo - caminho de serviço pavimentado - DMT de 1.400 a 1.600 m - com caminhão basculante de 8 m³</t>
  </si>
  <si>
    <t>3606521</t>
  </si>
  <si>
    <t>Escavação, carga e transporte de material pétreo para o núcleo - caminho de serviço pavimentado - DMT de 1.600 a 1.800 m - com caminhão basculante de 8 m³</t>
  </si>
  <si>
    <t>3606522</t>
  </si>
  <si>
    <t>Escavação, carga e transporte de material pétreo para o núcleo - caminho de serviço pavimentado - DMT de 1.800 a 2.000 m - com caminhão basculante de 8 m³</t>
  </si>
  <si>
    <t>3606523</t>
  </si>
  <si>
    <t>Escavação, carga e transporte de material pétreo para o núcleo - caminho de serviço pavimentado - DMT de 2.000 a 2.500 m - com caminhão basculante de 8 m³</t>
  </si>
  <si>
    <t>3606524</t>
  </si>
  <si>
    <t>Escavação, carga e transporte de material pétreo para o núcleo - caminho de serviço pavimentado - DMT de 2.500 a 3.000 m - com caminhão basculante de 8 m³</t>
  </si>
  <si>
    <t>3606525</t>
  </si>
  <si>
    <t>Escavação, carga e transporte de material pétreo para o núcleo - caminho de serviço pavimentado - DMT de 3.000 m - com caminhão basculante de 8 m³</t>
  </si>
  <si>
    <t>3606577</t>
  </si>
  <si>
    <t>Espalhamento e conformação de material pétreo para núcleo</t>
  </si>
  <si>
    <t>3606576</t>
  </si>
  <si>
    <t>Espalhamento e conformação de material pétreo para subcarapaça</t>
  </si>
  <si>
    <t>3606561</t>
  </si>
  <si>
    <t>Fabricação de tetrápode de 10 t - concreto fck = 20 MPa - areia e brita comerciais</t>
  </si>
  <si>
    <t>3606556</t>
  </si>
  <si>
    <t>Fabricação de tetrápode de 10 t - concreto fck = 20 MPa - areia extraída e brita produzida</t>
  </si>
  <si>
    <t>3606562</t>
  </si>
  <si>
    <t>Fabricação de tetrápode de 11 t - concreto fck = 20 MPa - areia e brita comerciais</t>
  </si>
  <si>
    <t>3606557</t>
  </si>
  <si>
    <t>Fabricação de tetrápode de 11 t - concreto fck = 20 MPa - areia extraída e brita produzida</t>
  </si>
  <si>
    <t>3606563</t>
  </si>
  <si>
    <t>Fabricação de tetrápode de 12 t - concreto fck = 20 MPa - areia e brita comerciais</t>
  </si>
  <si>
    <t>3606558</t>
  </si>
  <si>
    <t>Fabricação de tetrápode de 12 t - concreto fck = 20 MPa - areia extraída e brita produzida</t>
  </si>
  <si>
    <t>3606559</t>
  </si>
  <si>
    <t>Fabricação de tetrápode de 8 t - concreto fck = 20 MPa - areia e brita comerciais</t>
  </si>
  <si>
    <t>3606554</t>
  </si>
  <si>
    <t>Fabricação de tetrápode de 8 t - concreto fck = 20 MPa - areia extraída e brita produzida</t>
  </si>
  <si>
    <t>3606560</t>
  </si>
  <si>
    <t>Fabricação de tetrápode de 9 t - concreto fck = 20 MPa - areia e brita comerciais</t>
  </si>
  <si>
    <t>3606555</t>
  </si>
  <si>
    <t>Fabricação de tetrápode de 9 t - concreto fck = 20 MPa - areia extraída e brita produzida</t>
  </si>
  <si>
    <t>3606571</t>
  </si>
  <si>
    <t>Fabricação de Xbloc de 10 t - concreto fck = 20 MPa - areia e brita comerciais</t>
  </si>
  <si>
    <t>3606566</t>
  </si>
  <si>
    <t>Fabricação de Xbloc de 10 t - concreto fck = 20 MPa - areia extraída e brita produzida</t>
  </si>
  <si>
    <t>3606572</t>
  </si>
  <si>
    <t>Fabricação de Xbloc de 11 t - concreto fck = 20 MPa - areia e brita comerciais</t>
  </si>
  <si>
    <t>3606567</t>
  </si>
  <si>
    <t>Fabricação de Xbloc de 11 t - concreto fck = 20 MPa - areia extraída e brita produzida</t>
  </si>
  <si>
    <t>3606573</t>
  </si>
  <si>
    <t>Fabricação de Xbloc de 12 t - concreto fck = 20 MPa - areia e brita comerciais</t>
  </si>
  <si>
    <t>3606568</t>
  </si>
  <si>
    <t>Fabricação de Xbloc de 12 t - concreto fck = 20 MPa - areia extraída e brita produzida</t>
  </si>
  <si>
    <t>3606569</t>
  </si>
  <si>
    <t>Fabricação de Xbloc de 8 t - concreto fck = 20 MPa - areia e brita comerciais</t>
  </si>
  <si>
    <t>3606564</t>
  </si>
  <si>
    <t>Fabricação de Xbloc de 8 t - concreto fck = 20 MPa - areia extraída e brita produzida</t>
  </si>
  <si>
    <t>3606570</t>
  </si>
  <si>
    <t>Fabricação de Xbloc de 9 t - concreto fck = 20 MPa - areia e brita comerciais</t>
  </si>
  <si>
    <t>3606565</t>
  </si>
  <si>
    <t>Fabricação de Xbloc de 9 t - concreto fck = 20 MPa - areia extraída e brita produzida</t>
  </si>
  <si>
    <t>3606578</t>
  </si>
  <si>
    <t>Lançamento de blocos artificias de concreto</t>
  </si>
  <si>
    <t>3606575</t>
  </si>
  <si>
    <t>Seleção de material pétreo para a carapaça e subcarapaça</t>
  </si>
  <si>
    <t>3606574</t>
  </si>
  <si>
    <t>Seleção de material pétreo para o núcleo</t>
  </si>
  <si>
    <t>3713603</t>
  </si>
  <si>
    <t>Ancoragem de defensa maleável dupla - fornecimento e implantação</t>
  </si>
  <si>
    <t>3713601</t>
  </si>
  <si>
    <t>Ancoragem de defensa maleável simples - fornecimento e implantação</t>
  </si>
  <si>
    <t>3713607</t>
  </si>
  <si>
    <t>Ancoragem de defensa semimaleável dupla - fornecimento e implantação</t>
  </si>
  <si>
    <t>3713605</t>
  </si>
  <si>
    <t>Ancoragem de defensa semimaleável simples - fornecimento e implantação</t>
  </si>
  <si>
    <t>3719530</t>
  </si>
  <si>
    <t>Barreira dupla de concreto, armada, pré-moldada (perfil New Jersey) - L &gt; 3,00 m e H = 1.070 mm</t>
  </si>
  <si>
    <t>3713828</t>
  </si>
  <si>
    <t>Barreira dupla de concreto, armada, pré-moldada (perfil New Jersey) - L &gt; 3,00 m e H = 810 mm</t>
  </si>
  <si>
    <t>3713875</t>
  </si>
  <si>
    <t>Barreira dupla de concreto, não armada, moldada no local (perfil F) - H = 810 + 100 mm</t>
  </si>
  <si>
    <t>3713619</t>
  </si>
  <si>
    <t>Barreira dupla de concreto, não armada, moldada no local (perfil New Jersey) - H = 810 + 100 mm</t>
  </si>
  <si>
    <t>3713876</t>
  </si>
  <si>
    <t>Barreira dupla de concreto, não armada, moldada no local, com extrusora (perfil F) - H = 810 + 100 mm</t>
  </si>
  <si>
    <t>3713827</t>
  </si>
  <si>
    <t>Barreira dupla de concreto, não armada, moldada no local, com extrusora (perfil New Jersey) - H = 810 + 100 mm</t>
  </si>
  <si>
    <t>3713904</t>
  </si>
  <si>
    <t>Barreira simples de concreto, armada, pré-moldada (perfil New Jersey) - L &gt; 3,00 m e H = 1.070 mm</t>
  </si>
  <si>
    <t>3719529</t>
  </si>
  <si>
    <t>Barreira simples de concreto, armada, pré-moldada (perfil New Jersey) - L &gt; 3,00 m e H = 810 mm</t>
  </si>
  <si>
    <t>3713878</t>
  </si>
  <si>
    <t>Barreira simples de concreto, não armada, moldada no local (perfil F) - H = 810 + 100 mm</t>
  </si>
  <si>
    <t>3713617</t>
  </si>
  <si>
    <t>Barreira simples de concreto, não armada, moldada no local (perfil New Jersey) - H = 810 + 100 mm</t>
  </si>
  <si>
    <t>3713879</t>
  </si>
  <si>
    <t>Barreira simples de concreto, não armada, moldada no local, com extrusora (perfil F) - H = 810 + 100 mm</t>
  </si>
  <si>
    <t>3713826</t>
  </si>
  <si>
    <t>Barreira simples de concreto, não armada, moldada no local, com extrusora (perfil New Jersey) - H = 810 + 100 mm</t>
  </si>
  <si>
    <t>3713610</t>
  </si>
  <si>
    <t>Cerca com 4 fios de arame farpado e mourão de concreto de seção quadrada de 11 cm a cada 2,5 m e esticador de 15 cm a cada 50 m - areia e brita comerciais</t>
  </si>
  <si>
    <t>3713609</t>
  </si>
  <si>
    <t>Cerca com 4 fios de arame farpado e mourão de concreto de seção quadrada de 11 cm a cada 2,5 m e esticador de 15 cm a cada 50 m - areia extraída e brita produzida</t>
  </si>
  <si>
    <t>3713612</t>
  </si>
  <si>
    <t>Cerca com 4 fios de arame farpado e mourão de concreto de seção triangular de 11 cm a cada 2,5 m e esticador de 15 cm a cada 50 m - areia e brita comerciais</t>
  </si>
  <si>
    <t>3713611</t>
  </si>
  <si>
    <t>Cerca com 4 fios de arame farpado e mourão de concreto de seção triangular de 11 cm a cada 2,5 m e esticador de 15 cm a cada 50 m - areia extraída e brita produzida</t>
  </si>
  <si>
    <t>3713608</t>
  </si>
  <si>
    <t>Cerca com 4 fios de arame farpado e mourão de madeira a cada 2,5 m e esticador a cada 50 m</t>
  </si>
  <si>
    <t>3713613</t>
  </si>
  <si>
    <t>Cerca com 4 fios de arame liso galvanizado e mourão de madeira a cada 2,5 m e esticador a cada 50 m</t>
  </si>
  <si>
    <t>3713822</t>
  </si>
  <si>
    <t>Confecção de barreira dupla de concreto, armada, pré-moldada (perfil New Jersey) - L &gt; 3,00 m e H = 1.070 mm</t>
  </si>
  <si>
    <t>3713824</t>
  </si>
  <si>
    <t>Confecção de barreira dupla de concreto, armada, pré-moldada (perfil New Jersey) - L &gt; 3,00 m e H = 810 mm</t>
  </si>
  <si>
    <t>3713825</t>
  </si>
  <si>
    <t>Confecção de barreira simples de concreto, armada, pré-moldada (perfil New Jersey) - L &gt; 3,00 m e H = 1.070 mm</t>
  </si>
  <si>
    <t>3713823</t>
  </si>
  <si>
    <t>Confecção de barreira simples de concreto, armada, pré-moldada (perfil New Jersey) - L &gt; 3,00 m e H = 810 mm</t>
  </si>
  <si>
    <t>3713602</t>
  </si>
  <si>
    <t>Defensa maleável dupla - fornecimento e implantação</t>
  </si>
  <si>
    <t>3713600</t>
  </si>
  <si>
    <t>Defensa maleável simples - fornecimento e implantação</t>
  </si>
  <si>
    <t>3713606</t>
  </si>
  <si>
    <t>Defensa semimaleável dupla - fornecimento e implantação</t>
  </si>
  <si>
    <t>3713604</t>
  </si>
  <si>
    <t>Defensa semimaleável simples - fornecimento e implantação</t>
  </si>
  <si>
    <t>3716129</t>
  </si>
  <si>
    <t>Fabricação de mourão de concreto esticador - seção quadrada de 15 cm - areia e brita comerciais</t>
  </si>
  <si>
    <t>3716128</t>
  </si>
  <si>
    <t>Fabricação de mourão de concreto esticador - seção quadrada de 15 cm - areia extraída e brita produzida</t>
  </si>
  <si>
    <t>3716133</t>
  </si>
  <si>
    <t>Fabricação de mourão de concreto esticador - seção triangular de 15 cm - areia e brita comercias</t>
  </si>
  <si>
    <t>3716132</t>
  </si>
  <si>
    <t>Fabricação de mourão de concreto esticador - seção triangular de 15 cm - areia extraída e brita produzida</t>
  </si>
  <si>
    <t>3716131</t>
  </si>
  <si>
    <t>Fabricação de mourão de concreto suporte - seção quadrada de 11 cm - areia e brita comerciais</t>
  </si>
  <si>
    <t>3716130</t>
  </si>
  <si>
    <t>Fabricação de mourão de concreto suporte - seção quadrada de 11 cm - areia extraída e brita produzida</t>
  </si>
  <si>
    <t>3716135</t>
  </si>
  <si>
    <t>Fabricação de mourão de concreto suporte - seção triangular de 11 cm - areia e brita comerciais</t>
  </si>
  <si>
    <t>3716134</t>
  </si>
  <si>
    <t>Fabricação de mourão de concreto suporte - seção triangular de 11 cm - areia extraída e brita produzida</t>
  </si>
  <si>
    <t>3713698</t>
  </si>
  <si>
    <t>Fornecimento e implantação de amortecedor retrátil (v &lt;= 100 km/h) tipo TAU II afunilado - fixado em barreira de concreto, com largura de âncora traseira de 1.830 mm</t>
  </si>
  <si>
    <t>3713699</t>
  </si>
  <si>
    <t>Fornecimento e implantação de amortecedor retrátil (v &lt;= 100 km/h) tipo TAU II afunilado - fixado em barreira de concreto, com largura de âncora traseira de 1.980 mm</t>
  </si>
  <si>
    <t>3713700</t>
  </si>
  <si>
    <t>Fornecimento e implantação de amortecedor retrátil (v &lt;= 100 km/h) tipo TAU II afunilado - fixado em barreira de concreto, com largura de âncora traseira de 2.130 mm</t>
  </si>
  <si>
    <t>3713701</t>
  </si>
  <si>
    <t>Fornecimento e implantação de amortecedor retrátil (v &lt;= 100 km/h) tipo TAU II afunilado - fixado em barreira de concreto, com largura de âncora traseira de 2.290 mm</t>
  </si>
  <si>
    <t>3713702</t>
  </si>
  <si>
    <t>Fornecimento e implantação de amortecedor retrátil (v &lt;= 100 km/h) tipo TAU II afunilado - fixado em barreira de concreto, com largura de âncora traseira de 2.440 mm</t>
  </si>
  <si>
    <t>3713693</t>
  </si>
  <si>
    <t>Fornecimento e implantação de amortecedor retrátil (v &lt;= 100 km/h) tipo TAU II combinado - fixado em barreira de concreto, com largura de âncora traseira de 1.060 mm</t>
  </si>
  <si>
    <t>3713694</t>
  </si>
  <si>
    <t>Fornecimento e implantação de amortecedor retrátil (v &lt;= 100 km/h) tipo TAU II combinado - fixado em barreira de concreto, com largura de âncora traseira de 1.220 mm</t>
  </si>
  <si>
    <t>3713695</t>
  </si>
  <si>
    <t>Fornecimento e implantação de amortecedor retrátil (v &lt;= 100 km/h) tipo TAU II combinado - fixado em barreira de concreto, com largura de âncora traseira de 1.370 mm</t>
  </si>
  <si>
    <t>3713696</t>
  </si>
  <si>
    <t>Fornecimento e implantação de amortecedor retrátil (v &lt;= 100 km/h) tipo TAU II combinado - fixado em barreira de concreto, com largura de âncora traseira de 1.520 mm</t>
  </si>
  <si>
    <t>3713697</t>
  </si>
  <si>
    <t>Fornecimento e implantação de amortecedor retrátil (v &lt;= 100 km/h) tipo TAU II combinado - fixado em barreira de concreto, com largura de âncora traseira de 1.680 mm</t>
  </si>
  <si>
    <t>3713692</t>
  </si>
  <si>
    <t>Fornecimento e implantação de amortecedor retrátil (v &lt;= 100 km/h) tipo TAU II combinado - fixado em barreira de concreto, com largura de âncora traseira de 900 mm</t>
  </si>
  <si>
    <t>3713691</t>
  </si>
  <si>
    <t>Fornecimento e implantação de amortecedor retrátil (v &lt;= 100 km/h) tipo TAU II paralelo - fixado em barreira de concreto, com largura de âncora traseira de até 700 mm</t>
  </si>
  <si>
    <t>3713873</t>
  </si>
  <si>
    <t>Módulo de transição de defensa metálica para barreira rígida - fornecimento e implantação</t>
  </si>
  <si>
    <t>3713705</t>
  </si>
  <si>
    <t>Remoção de defensa metálica</t>
  </si>
  <si>
    <t>3713902</t>
  </si>
  <si>
    <t>Terminal absorvedor de energia de abertura com nível de contenção TL3 para defensa metálica - fornecimento e implantação</t>
  </si>
  <si>
    <t>3713689</t>
  </si>
  <si>
    <t>Terminal aéreo de defensa metálica - tipo A - fornecimento e implantação</t>
  </si>
  <si>
    <t>3713690</t>
  </si>
  <si>
    <t>Terminal de ancoragem de defensa metálica em barreira New Jersey - fornecimento e implantação</t>
  </si>
  <si>
    <t>3713897</t>
  </si>
  <si>
    <t>Terminal de ancoragem para barreira dupla de concreto, moldada no local (perfil F) - H = 810 + 250 mm</t>
  </si>
  <si>
    <t>3713893</t>
  </si>
  <si>
    <t>Terminal de ancoragem para barreira dupla de concreto, moldada no local (perfil New Jersey) - H = 810 + 250 mm</t>
  </si>
  <si>
    <t>3713898</t>
  </si>
  <si>
    <t>Terminal de ancoragem para barreira dupla de concreto, moldada no local, com extrusora (perfil F) - H = 810 + 250 mm</t>
  </si>
  <si>
    <t>3713894</t>
  </si>
  <si>
    <t>Terminal de ancoragem para barreira dupla de concreto, moldada no local, com extrusora (perfil New Jersey) - H = 810 + 250 mm</t>
  </si>
  <si>
    <t>3713895</t>
  </si>
  <si>
    <t>Terminal de ancoragem para barreira simples de concreto, moldada no local (perfil F) - H = 810 + 250 mm</t>
  </si>
  <si>
    <t>3713891</t>
  </si>
  <si>
    <t>Terminal de ancoragem para barreira simples de concreto, moldada no local (perfil New Jersey) - H = 810 + 250 mm</t>
  </si>
  <si>
    <t>3713896</t>
  </si>
  <si>
    <t>Terminal de ancoragem para barreira simples de concreto, moldada no local, com extrusora (perfil F) - H = 810 + 250 mm</t>
  </si>
  <si>
    <t>3713892</t>
  </si>
  <si>
    <t>Terminal de ancoragem para barreira simples de concreto, moldada no local, com extrusora (perfil New Jersey) - H = 810 + 250 mm</t>
  </si>
  <si>
    <t>3806412</t>
  </si>
  <si>
    <t>Abertura de janela em estrutura de concreto existente para inspeção com espessura até 0,20 m e seção 0,49 m²</t>
  </si>
  <si>
    <t>3806413</t>
  </si>
  <si>
    <t>Apicoamento mecanizado de concreto</t>
  </si>
  <si>
    <t>3807863</t>
  </si>
  <si>
    <t>Chumbador de expansão controlada por torque para concreto D = 12,5 mm - fornecimento e instalação</t>
  </si>
  <si>
    <t>3807864</t>
  </si>
  <si>
    <t>Chumbador de expansão controlada por torque para concreto D = 16 mm - fornecimento e instalação</t>
  </si>
  <si>
    <t>3807865</t>
  </si>
  <si>
    <t>Chumbador de expansão controlada por torque para concreto D = 20 mm - fornecimento e instalação</t>
  </si>
  <si>
    <t>3807861</t>
  </si>
  <si>
    <t>Chumbador de expansão controlada por torque para concreto D = 6,3 mm - fornecimento e instalação</t>
  </si>
  <si>
    <t>3807862</t>
  </si>
  <si>
    <t>Chumbador de expansão controlada por torque para concreto D = 8 mm - fornecimento e instalação</t>
  </si>
  <si>
    <t>3807752</t>
  </si>
  <si>
    <t>Corte linear em superfície de concreto para fixação de barras de aço de 10 mm - L = 12 mm e H = 12 mm</t>
  </si>
  <si>
    <t>3807753</t>
  </si>
  <si>
    <t>Corte linear em superfície de concreto para fixação de barras de aço de 12,5 mm - L = 15 mm e H = 15 mm</t>
  </si>
  <si>
    <t>3807750</t>
  </si>
  <si>
    <t>Corte linear em superfície de concreto para fixação de barras de aço de 6,3 mm - L = 8 mm e H = 8 mm</t>
  </si>
  <si>
    <t>3807751</t>
  </si>
  <si>
    <t>Corte linear em superfície de concreto para fixação de barras de aço de 8 mm - L = 10 mm e H = 10 mm</t>
  </si>
  <si>
    <t>3806415</t>
  </si>
  <si>
    <t>Demolição controlada de concreto com martelete</t>
  </si>
  <si>
    <t>3806416</t>
  </si>
  <si>
    <t>Elevação de estruturas até 496 kN para substituição de aparelho de apoio com a utilização de macaco hidráulico</t>
  </si>
  <si>
    <t>3806419</t>
  </si>
  <si>
    <t>Elevação de estruturas de 1.390 a 1.859 kN para substituição de aparelho de apoio com a utilização de macaco hidráulico</t>
  </si>
  <si>
    <t>3806417</t>
  </si>
  <si>
    <t>Elevação de estruturas de 496 a 929 kN para substituição de aparelho de apoio com a utilização de macaco hidráulico</t>
  </si>
  <si>
    <t>3806418</t>
  </si>
  <si>
    <t>Elevação de estruturas de 929 a 1.390 kN para substituição de aparelho de apoio com a utilização de macaco hidráulico</t>
  </si>
  <si>
    <t>3808207</t>
  </si>
  <si>
    <t>Escada tubular multidirecional em aço galvanizado - utilização de 100 vezes - fornecimento, instalação e retirada</t>
  </si>
  <si>
    <t>3806400</t>
  </si>
  <si>
    <t>Fabricação de superestrutura metálica para passarela PL-15 - exceto piso de concreto</t>
  </si>
  <si>
    <t>3806399</t>
  </si>
  <si>
    <t>Fabricação de superestrutura metálica para passarela PL-20 - exceto piso de concreto</t>
  </si>
  <si>
    <t>3806387</t>
  </si>
  <si>
    <t>Fabricação de superestrutura metálica para passarela PL-25 - exceto piso de concreto</t>
  </si>
  <si>
    <t>3806397</t>
  </si>
  <si>
    <t>Fabricação de superestrutura metálica para passarela PL-30 - exceto piso de concreto</t>
  </si>
  <si>
    <t>3806396</t>
  </si>
  <si>
    <t>Fabricação de superestrutura metálica para passarela PL-35 - exceto piso de concreto</t>
  </si>
  <si>
    <t>3816194</t>
  </si>
  <si>
    <t>Fischietti - montagem e desmontagem do par com capacidade de 140 t</t>
  </si>
  <si>
    <t>3816195</t>
  </si>
  <si>
    <t>Fischietti com capacidade de 140 t por par e vão livre de até 45 m - operação do par</t>
  </si>
  <si>
    <t>3816118</t>
  </si>
  <si>
    <t>Guarda-corpo de concreto - fabricação - areia e brita comerciais</t>
  </si>
  <si>
    <t>3816117</t>
  </si>
  <si>
    <t>Guarda-corpo de concreto - fabricação - areia extraída e brita produzida</t>
  </si>
  <si>
    <t>3806386</t>
  </si>
  <si>
    <t>Guarda-corpo e corrimão metálico para passarelas para pedestres - fornecimento e instalação</t>
  </si>
  <si>
    <t>3816196</t>
  </si>
  <si>
    <t>Injeção de nata de cimento</t>
  </si>
  <si>
    <t>3806426</t>
  </si>
  <si>
    <t>Lançamento de pré-laje com utilização de guindauto</t>
  </si>
  <si>
    <t>3806401</t>
  </si>
  <si>
    <t>Lançamento de superestrutura de passarela metálica de 12 a 24 t com utilização de guindaste</t>
  </si>
  <si>
    <t>3806423</t>
  </si>
  <si>
    <t>Lançamento de viga pré-moldada de 1.000 a 1.250 kN com utilização de guindaste</t>
  </si>
  <si>
    <t>3806421</t>
  </si>
  <si>
    <t>Lançamento de viga pré-moldada de 500 a 750 kN com utilização de guindaste</t>
  </si>
  <si>
    <t>3806422</t>
  </si>
  <si>
    <t>Lançamento de viga pré-moldada de 750 a 1.000 kN com utilização de guindaste</t>
  </si>
  <si>
    <t>3806425</t>
  </si>
  <si>
    <t>Lançamento de viga pré-moldada de 980 a 1.225 kN com utilização de treliça lançadeira</t>
  </si>
  <si>
    <t>3806424</t>
  </si>
  <si>
    <t>Lançamento de viga pré-moldada de 980 a 1.225 kN com utilização de treliça lançadeira e carrelone</t>
  </si>
  <si>
    <t>3806420</t>
  </si>
  <si>
    <t>Lançamento de viga pré-moldada de até 500 kN com utilização de guindaste</t>
  </si>
  <si>
    <t>3806405</t>
  </si>
  <si>
    <t>Limpeza de aparelhos de apoio em obras de arte especiais - exclusa a plataforma</t>
  </si>
  <si>
    <t>3806404</t>
  </si>
  <si>
    <t>Limpeza de material retido em fundações submersas de obras de arte especiais</t>
  </si>
  <si>
    <t>3806406</t>
  </si>
  <si>
    <t>Limpeza em junta de dilatação</t>
  </si>
  <si>
    <t>3806403</t>
  </si>
  <si>
    <t>Limpeza em superfície de concreto com jateamento abrasivo com uso de granalhas de aço</t>
  </si>
  <si>
    <t>3806402</t>
  </si>
  <si>
    <t>Limpeza em superfície de concreto com jateamento d'água sob pressão</t>
  </si>
  <si>
    <t>3806407</t>
  </si>
  <si>
    <t>Pingadeira de elastômero perfil 40 x 40 mm com aba inclinada e fixada com adesivo estrutural e pinos - fornecimento e instalação - exclusa a plataforma</t>
  </si>
  <si>
    <t>3808043</t>
  </si>
  <si>
    <t>Pintura manual com nata de cimento - 3 demãos</t>
  </si>
  <si>
    <t>3806431</t>
  </si>
  <si>
    <t>Placa de aço de apoio para protensão externa em reforço de viga de OAE - confecção e instalação</t>
  </si>
  <si>
    <t>3806432</t>
  </si>
  <si>
    <t>Placa de aço de desvio para protensão externa em reforço de viga de OAE - confecção e instalação</t>
  </si>
  <si>
    <t>3806429</t>
  </si>
  <si>
    <t>Plataforma de trabalho em aço tubular apoiada no solo - altura de 4 a 6 m - utilização de 100 vezes - fornecimento, instalação e retirada</t>
  </si>
  <si>
    <t>3806430</t>
  </si>
  <si>
    <t>Plataforma de trabalho em aço tubular apoiada no solo - altura de 6 a 8 m - utilização de 100 vezes - fornecimento, instalação e retirada</t>
  </si>
  <si>
    <t>3806428</t>
  </si>
  <si>
    <t>Plataforma de trabalho em aço tubular apoiada no solo - altura de até 4 m - utilização de 100 vezes - fornecimento, instalação e retirada</t>
  </si>
  <si>
    <t>3816198</t>
  </si>
  <si>
    <t>Plataforma de trabalho em madeira apoiada no solo - altura de 6 a 12 m - utilização de 5 vezes - confecção, instalação e retirada</t>
  </si>
  <si>
    <t>3816197</t>
  </si>
  <si>
    <t>Plataforma de trabalho em madeira apoiada no solo - altura de até 6 m - utilização de 5 vezes - confecção, instalação e retirada</t>
  </si>
  <si>
    <t>3806410</t>
  </si>
  <si>
    <t>Plataforma de trabalho suspensa sob tabuleiro de pontes com treliças metálicas e tábuas - utilização de 100 vezes - confecção, instalação e retirada</t>
  </si>
  <si>
    <t>3806411</t>
  </si>
  <si>
    <t>Plataforma mecanizada de inspeção sob pontes com capacidade de 500 kg e alcance de 15 m</t>
  </si>
  <si>
    <t>3815644</t>
  </si>
  <si>
    <t>Recomposição de dreno em tubo de aço galvanizado D = 100 mm em OAE - fornecimento e instalação</t>
  </si>
  <si>
    <t>3815643</t>
  </si>
  <si>
    <t>Recomposição de dreno em tubo de aço galvanizado D = 80 mm em OAE - fornecimento e instalação</t>
  </si>
  <si>
    <t>3815706</t>
  </si>
  <si>
    <t>Recomposição de guarda-corpo com agregados comerciais - instalação</t>
  </si>
  <si>
    <t>3815597</t>
  </si>
  <si>
    <t>Recomposição de guarda-corpo com agregados produzidos - instalação</t>
  </si>
  <si>
    <t>3815600</t>
  </si>
  <si>
    <t>Recuperação de guarda-corpo metálico em ambiente agressivo</t>
  </si>
  <si>
    <t>3815601</t>
  </si>
  <si>
    <t>Recuperação de guarda-corpo metálico em ambiente muito agressivo</t>
  </si>
  <si>
    <t>3815599</t>
  </si>
  <si>
    <t>Recuperação de guarda-corpo metálico em ambiente pouco agressivo</t>
  </si>
  <si>
    <t>3806414</t>
  </si>
  <si>
    <t>Remoção de concreto com jateamento d'água sob alta pressão</t>
  </si>
  <si>
    <t>3806409</t>
  </si>
  <si>
    <t>Restauração de berços de apoio para junta de dilatação - fornecimento e instalação</t>
  </si>
  <si>
    <t>3815602</t>
  </si>
  <si>
    <t>Substituição de junta de dilatação e lábios poliméricos - fornecimento e instalação</t>
  </si>
  <si>
    <t>4011444</t>
  </si>
  <si>
    <t>Areia asfalto a quente - faixa A - areia comercial</t>
  </si>
  <si>
    <t>4011443</t>
  </si>
  <si>
    <t>Areia asfalto a quente - faixa A - areia extraída</t>
  </si>
  <si>
    <t>4011446</t>
  </si>
  <si>
    <t>Areia asfalto a quente - faixa B - areia comercial</t>
  </si>
  <si>
    <t>4011445</t>
  </si>
  <si>
    <t>Areia asfalto a quente - faixa B - areia extraída</t>
  </si>
  <si>
    <t>4011448</t>
  </si>
  <si>
    <t>Areia asfalto a quente com asfalto polímero - faixa A - areia comercial</t>
  </si>
  <si>
    <t>4011447</t>
  </si>
  <si>
    <t>Areia asfalto a quente com asfalto polímero - faixa A - areia extraída</t>
  </si>
  <si>
    <t>4011450</t>
  </si>
  <si>
    <t>Areia asfalto a quente com asfalto polímero - faixa B - areia comercial</t>
  </si>
  <si>
    <t>4011449</t>
  </si>
  <si>
    <t>Areia asfalto a quente com asfalto polímero - faixa B - areia extraída</t>
  </si>
  <si>
    <t>4011452</t>
  </si>
  <si>
    <t>Areia asfalto a quente com asfalto polímero - faixa C - areia comercial</t>
  </si>
  <si>
    <t>4011451</t>
  </si>
  <si>
    <t>Areia asfalto a quente com asfalto polímero - faixa C - areia extraída</t>
  </si>
  <si>
    <t>4011219</t>
  </si>
  <si>
    <t>Base de solo estabilizado granulometricamente sem mistura com material de jazida - 100% Proctor modificado</t>
  </si>
  <si>
    <t>4011291</t>
  </si>
  <si>
    <t>Base de solo melhorado com 3% de cimento e mistura em usina com material de jazida - 100% Proctor modificado</t>
  </si>
  <si>
    <t>4011287</t>
  </si>
  <si>
    <t>Base de solo melhorado com 3% de cimento e mistura na pista com material de jazida - 100% Proctor modificado</t>
  </si>
  <si>
    <t>4011305</t>
  </si>
  <si>
    <t>Base de solo-cal com 7% de cal e mistura na pista com material de jazida - 100% Proctor intermediário</t>
  </si>
  <si>
    <t>4011221</t>
  </si>
  <si>
    <t>Base estabilizada granulometricamente com mistura de solos na pista com material de jazida - 100% Proctor modificado</t>
  </si>
  <si>
    <t>4011226</t>
  </si>
  <si>
    <t>Base estabilizada granulometricamente com mistura solo areia (70% - 30%) em usina com material de jazida e areia extraída - 100% Proctor modificado</t>
  </si>
  <si>
    <t>4011276</t>
  </si>
  <si>
    <t>Base ou sub-base de brita graduada com brita comercial - 100% Proctor modificado</t>
  </si>
  <si>
    <t>4011275</t>
  </si>
  <si>
    <t>Base ou sub-base de brita graduada com brita produzida - 100% Proctor modificado</t>
  </si>
  <si>
    <t>4011549</t>
  </si>
  <si>
    <t>Base ou sub-base de brita graduada executada com vibroacabadora - brita comercial - 100% Proctor modificado</t>
  </si>
  <si>
    <t>4011548</t>
  </si>
  <si>
    <t>Base ou sub-base de brita graduada executada com vibroacabadora - brita produzida - 100% Proctor modificado</t>
  </si>
  <si>
    <t>4011278</t>
  </si>
  <si>
    <t>Base ou sub-base de brita graduada tratada com cimento com brita comercial - 100% Proctor modificado</t>
  </si>
  <si>
    <t>4011277</t>
  </si>
  <si>
    <t>Base ou sub-base de brita graduada tratada com cimento com brita produzida - 100% Proctor modificado</t>
  </si>
  <si>
    <t>4011561</t>
  </si>
  <si>
    <t>Base ou sub-base de brita graduada tratada com cimento executada com vibroacabadora - brita comercial - 100% Proctor modificado</t>
  </si>
  <si>
    <t>4011560</t>
  </si>
  <si>
    <t>Base ou sub-base de brita graduada tratada com cimento executada com vibroacabadora - brita produzida - 100% Proctor modificado</t>
  </si>
  <si>
    <t>4011282</t>
  </si>
  <si>
    <t>Base ou sub-base de macadame hidráulico com brita comercial - 100% Proctor modificado</t>
  </si>
  <si>
    <t>4011281</t>
  </si>
  <si>
    <t>Base ou sub-base de macadame hidráulico com brita produzida - 100% Proctor modificado</t>
  </si>
  <si>
    <t>4011279</t>
  </si>
  <si>
    <t>Base ou sub-base de macadame seco com brita comercial - 100% Proctor modificado</t>
  </si>
  <si>
    <t>4011280</t>
  </si>
  <si>
    <t>Base ou sub-base de macadame seco com brita produzida - 100% Proctor modificado</t>
  </si>
  <si>
    <t>4011314</t>
  </si>
  <si>
    <t>Base ou sub-base de solo-cimento com 7% de cimento e mistura em usina com material de jazida - 100% Proctor normal</t>
  </si>
  <si>
    <t>4011315</t>
  </si>
  <si>
    <t>Base ou sub-base de solo-cimento com 7% de cimento e mistura na pista com material de jazida - 100% Proctor normal</t>
  </si>
  <si>
    <t>4011316</t>
  </si>
  <si>
    <t>Base ou sub-base estabilizada granulometricamente com mistura solo brita (70% - 30%) com 3% de cimento em usina com material de jazida e brita comercial - 100% Proctor modificado</t>
  </si>
  <si>
    <t>4011317</t>
  </si>
  <si>
    <t>Base ou sub-base estabilizada granulometricamente com mistura solo brita (70% - 30%) com 3% de cimento em usina com material de jazida e brita produzida - 100% Proctor modificado</t>
  </si>
  <si>
    <t>4011318</t>
  </si>
  <si>
    <t>Base ou sub-base estabilizada granulometricamente com mistura solo brita (70% - 30%) em usina com material de jazida e brita comercial - 100% Proctor modificado</t>
  </si>
  <si>
    <t>4011319</t>
  </si>
  <si>
    <t>Base ou sub-base estabilizada granulometricamente com mistura solo brita (70% - 30%) em usina com material de jazida e brita produzida - 100% Proctor modificado</t>
  </si>
  <si>
    <t>4011320</t>
  </si>
  <si>
    <t>Base ou sub-base estabilizada granulometricamente com mistura solo brita (70% - 30%) na pista com material de jazida e brita comercial - 100% Proctor modificado</t>
  </si>
  <si>
    <t>4011321</t>
  </si>
  <si>
    <t>Base ou sub-base estabilizada granulometricamente com mistura solo brita (70% - 30%) na pista com material de jazida e brita produzida - 100% Proctor modificado</t>
  </si>
  <si>
    <t>4011327</t>
  </si>
  <si>
    <t>Base ou sub-base estabilizada granulometricamente com mistura solo escória de aciaria (50%-50%) em usina com material de jazida - 100% Proctor intermediário</t>
  </si>
  <si>
    <t>4011325</t>
  </si>
  <si>
    <t>Base ou sub-base estabilizada granulometricamente com mistura solo escória de aciaria (50%-50%) na pista com material de jazida - 100% Proctor intermediário</t>
  </si>
  <si>
    <t>4011454</t>
  </si>
  <si>
    <t>Concreto asfáltico - faixa A-25 - areia e brita comerciais</t>
  </si>
  <si>
    <t>4011453</t>
  </si>
  <si>
    <t>Concreto asfáltico - faixa A-25 - areia extraída e brita produzida</t>
  </si>
  <si>
    <t>4011455</t>
  </si>
  <si>
    <t>Concreto asfáltico - faixa A-25 - massa comercial</t>
  </si>
  <si>
    <t>4011459</t>
  </si>
  <si>
    <t>Concreto asfáltico - faixa B-19 - areia e brita comerciais</t>
  </si>
  <si>
    <t>4011458</t>
  </si>
  <si>
    <t>Concreto asfáltico - faixa B-19 - areia extraída e brita produzida</t>
  </si>
  <si>
    <t>4011494</t>
  </si>
  <si>
    <t>Concreto asfáltico - faixa B-19 - massa comercial</t>
  </si>
  <si>
    <t>4011463</t>
  </si>
  <si>
    <t>Concreto asfáltico - faixa C-12,5 - areia e brita comerciais</t>
  </si>
  <si>
    <t>4011462</t>
  </si>
  <si>
    <t>Concreto asfáltico - faixa C-12,5 - areia extraída e brita produzida</t>
  </si>
  <si>
    <t>4011464</t>
  </si>
  <si>
    <t>Concreto asfáltico - faixa C-12,5 - massa comercial</t>
  </si>
  <si>
    <t>4011495</t>
  </si>
  <si>
    <t>Concreto asfáltico - faixa D-9,5 - areia e brita comerciais</t>
  </si>
  <si>
    <t>4011496</t>
  </si>
  <si>
    <t>Concreto asfáltico - faixa D-9,5 - areia extraída e brita produzida</t>
  </si>
  <si>
    <t>4011497</t>
  </si>
  <si>
    <t>Concreto asfáltico - faixa D-9,5 - massa comercial</t>
  </si>
  <si>
    <t>4011457</t>
  </si>
  <si>
    <t>Concreto asfáltico com asfalto polímero - faixa A - areia e brita comerciais</t>
  </si>
  <si>
    <t>4011456</t>
  </si>
  <si>
    <t>Concreto asfáltico com asfalto polímero - faixa A - areia extraída e brita produzida</t>
  </si>
  <si>
    <t>4011461</t>
  </si>
  <si>
    <t>Concreto asfáltico com asfalto polímero - faixa B - areia e brita comerciais</t>
  </si>
  <si>
    <t>4011460</t>
  </si>
  <si>
    <t>Concreto asfáltico com asfalto polímero - faixa B - areia extraída e brita produzida</t>
  </si>
  <si>
    <t>4011466</t>
  </si>
  <si>
    <t>Concreto asfáltico com asfalto polímero - faixa C - areia e brita comerciais</t>
  </si>
  <si>
    <t>4011465</t>
  </si>
  <si>
    <t>Concreto asfáltico com asfalto polímero - faixa C - areia extraída e brita produzida</t>
  </si>
  <si>
    <t>4011469</t>
  </si>
  <si>
    <t>Concreto asfáltico com borracha - faixa A - brita comercial</t>
  </si>
  <si>
    <t>4011473</t>
  </si>
  <si>
    <t>Concreto asfáltico com borracha - faixa A - brita produzida</t>
  </si>
  <si>
    <t>4011470</t>
  </si>
  <si>
    <t>Concreto asfáltico com borracha - faixa B - brita comercial</t>
  </si>
  <si>
    <t>4011474</t>
  </si>
  <si>
    <t>Concreto asfáltico com borracha - faixa B - brita produzida</t>
  </si>
  <si>
    <t>4011471</t>
  </si>
  <si>
    <t>Concreto asfáltico com borracha - faixa C - brita comercial</t>
  </si>
  <si>
    <t>4011475</t>
  </si>
  <si>
    <t>Concreto asfáltico com borracha - faixa C - brita produzida</t>
  </si>
  <si>
    <t>4011472</t>
  </si>
  <si>
    <t>Concreto asfáltico com borracha - faixa GAP GRADED - brita comercial</t>
  </si>
  <si>
    <t>4011476</t>
  </si>
  <si>
    <t>Concreto asfáltico com borracha - faixa GAP GRADED - brita produzida</t>
  </si>
  <si>
    <t>4011478</t>
  </si>
  <si>
    <t>Concreto asfáltico reciclado em usina com adição de asfalto - brita comercial</t>
  </si>
  <si>
    <t>4011477</t>
  </si>
  <si>
    <t>Concreto asfáltico reciclado em usina com adição de asfalto - brita produzida</t>
  </si>
  <si>
    <t>4011539</t>
  </si>
  <si>
    <t>Cura com pintura asfáltica para camadas granulares com adição de cimento</t>
  </si>
  <si>
    <t>4011538</t>
  </si>
  <si>
    <t>Cura com pintura asfáltica para pavimento de concreto compactado com rolo</t>
  </si>
  <si>
    <t>4016096</t>
  </si>
  <si>
    <t>Escavação e carga de material de jazida com escavadeira hidráulica de 1,56 m³</t>
  </si>
  <si>
    <t>4016008</t>
  </si>
  <si>
    <t>Escavação e carga de material de jazida com trator de 127 kW e carregadeira de 3,4 m³</t>
  </si>
  <si>
    <t>4016007</t>
  </si>
  <si>
    <t>Escavação e carga de material de jazida com trator de 97 kW e carregadeira de 1,72 m³</t>
  </si>
  <si>
    <t>4015612</t>
  </si>
  <si>
    <t>Execução de revestimento primário com material de jazida - 100% Proctor intermediário</t>
  </si>
  <si>
    <t>4011562</t>
  </si>
  <si>
    <t>Geogrelha bidirecional com resistência à tração de 30 kN/m - deformação &lt; 5% - malha de 36 x 34 mm - para reforço de base granular</t>
  </si>
  <si>
    <t>4011351</t>
  </si>
  <si>
    <t>Imprimação com asfalto diluído</t>
  </si>
  <si>
    <t>4011352</t>
  </si>
  <si>
    <t>Imprimação com emulsão asfáltica</t>
  </si>
  <si>
    <t>4011402</t>
  </si>
  <si>
    <t>Lama asfáltica - faixa I - areia e brita comerciais</t>
  </si>
  <si>
    <t>4011401</t>
  </si>
  <si>
    <t>Lama asfáltica - faixa I - areia extraída e brita produzida</t>
  </si>
  <si>
    <t>4011404</t>
  </si>
  <si>
    <t>Lama asfáltica - faixa II - areia e brita comerciais</t>
  </si>
  <si>
    <t>4011403</t>
  </si>
  <si>
    <t>Lama asfáltica - faixa II - areia extraída e brita produzida</t>
  </si>
  <si>
    <t>4011406</t>
  </si>
  <si>
    <t>Lama asfáltica - faixa III - areia e brita comerciais</t>
  </si>
  <si>
    <t>4011405</t>
  </si>
  <si>
    <t>Lama asfáltica - faixa III - areia extraída e brita produzida</t>
  </si>
  <si>
    <t>4011392</t>
  </si>
  <si>
    <t>Macadame betuminoso por penetração - faixa A - brita comercial</t>
  </si>
  <si>
    <t>4011391</t>
  </si>
  <si>
    <t>Macadame betuminoso por penetração - faixa A - brita produzida</t>
  </si>
  <si>
    <t>4011394</t>
  </si>
  <si>
    <t>Macadame betuminoso por penetração - faixa B - brita comercial</t>
  </si>
  <si>
    <t>4011393</t>
  </si>
  <si>
    <t>Macadame betuminoso por penetração - faixa B - brita produzida</t>
  </si>
  <si>
    <t>4011396</t>
  </si>
  <si>
    <t>Macadame betuminoso por penetração - faixa C - brita comercial</t>
  </si>
  <si>
    <t>4011395</t>
  </si>
  <si>
    <t>Macadame betuminoso por penetração - faixa C - brita produzida</t>
  </si>
  <si>
    <t>4011398</t>
  </si>
  <si>
    <t>Macadame betuminoso por penetração - faixa D - brita comercial</t>
  </si>
  <si>
    <t>4011397</t>
  </si>
  <si>
    <t>Macadame betuminoso por penetração - faixa D - brita produzida</t>
  </si>
  <si>
    <t>4011400</t>
  </si>
  <si>
    <t>Macadame betuminoso por penetração com asfalto com polímero - faixa A - brita comercial</t>
  </si>
  <si>
    <t>4011399</t>
  </si>
  <si>
    <t>Macadame betuminoso por penetração com asfalto com polímero - faixa A - brita produzida</t>
  </si>
  <si>
    <t>4011490</t>
  </si>
  <si>
    <t>Manta sintética para recapeamento asfáltico com geotêxtil RT - 09 - fornecimento e aplicação</t>
  </si>
  <si>
    <t>4011536</t>
  </si>
  <si>
    <t>Membrana plástica isolante e impermeabilizante com espessura de 0,2 mm - fornecimento e instalação</t>
  </si>
  <si>
    <t>4011415</t>
  </si>
  <si>
    <t>Micro pré-misturado a quente com asfalto polímero - brita comercial</t>
  </si>
  <si>
    <t>4011416</t>
  </si>
  <si>
    <t>Micro pré-misturado a quente com asfalto polímero - brita produzida</t>
  </si>
  <si>
    <t>4011408</t>
  </si>
  <si>
    <t>Microrrevestimento a frio com emulsão modificada com polímero de 0,8 cm - faixa II - brita comercial</t>
  </si>
  <si>
    <t>4011407</t>
  </si>
  <si>
    <t>Microrrevestimento a frio com emulsão modificada com polímero de 0,8 cm - faixa II - brita produzida</t>
  </si>
  <si>
    <t>4011410</t>
  </si>
  <si>
    <t>Microrrevestimento a frio com emulsão modificada com polímero de 1,5 cm - faixa III - brita comercial</t>
  </si>
  <si>
    <t>4011409</t>
  </si>
  <si>
    <t>Microrrevestimento a frio com emulsão modificada com polímero de 1,5 cm - faixa III - brita produzida</t>
  </si>
  <si>
    <t>4011412</t>
  </si>
  <si>
    <t>Microrrevestimento a frio com emulsão modificada com polímero de 2,0 cm - faixa III - brita comercial</t>
  </si>
  <si>
    <t>4011411</t>
  </si>
  <si>
    <t>Microrrevestimento a frio com emulsão modificada com polímero de 2,0 cm - faixa III - brita produzida</t>
  </si>
  <si>
    <t>4011520</t>
  </si>
  <si>
    <t>Pavimento de concreto com equipamento de pequeno porte - areia e brita comerciais</t>
  </si>
  <si>
    <t>4011507</t>
  </si>
  <si>
    <t>Pavimento de concreto com equipamento de pequeno porte - areia extraída e brita produzida</t>
  </si>
  <si>
    <t>4011535</t>
  </si>
  <si>
    <t>Pavimento de concreto com equipamento fôrma-trilho - areia e brita comerciais</t>
  </si>
  <si>
    <t>4011534</t>
  </si>
  <si>
    <t>Pavimento de concreto com equipamento fôrma-trilho - areia extraída e brita produzida</t>
  </si>
  <si>
    <t>4011533</t>
  </si>
  <si>
    <t>Pavimento de concreto com fôrmas deslizantes - areia e brita comerciais</t>
  </si>
  <si>
    <t>4011532</t>
  </si>
  <si>
    <t>Pavimento de concreto com fôrmas deslizantes - areia extraída e brita produzida</t>
  </si>
  <si>
    <t>4011492</t>
  </si>
  <si>
    <t>Pavimento de concreto compactado com rolo - brita comercial</t>
  </si>
  <si>
    <t>4011491</t>
  </si>
  <si>
    <t>Pavimento de concreto compactado com rolo - brita produzida</t>
  </si>
  <si>
    <t>4011353</t>
  </si>
  <si>
    <t>Pintura de ligação</t>
  </si>
  <si>
    <t>4011354</t>
  </si>
  <si>
    <t>Pintura de ligação - emulsão com polímero</t>
  </si>
  <si>
    <t>4011418</t>
  </si>
  <si>
    <t>Pré-misturado a frio - faixa A - areia e brita comerciais</t>
  </si>
  <si>
    <t>4011417</t>
  </si>
  <si>
    <t>Pré-misturado a frio - faixa A - areia extraída e brita produzida</t>
  </si>
  <si>
    <t>4011420</t>
  </si>
  <si>
    <t>Pré-misturado a frio - faixa B - areia e brita comerciais</t>
  </si>
  <si>
    <t>4011419</t>
  </si>
  <si>
    <t>Pré-misturado a frio - faixa B - areia extraída e brita produzida</t>
  </si>
  <si>
    <t>4011422</t>
  </si>
  <si>
    <t>Pré-misturado a frio - faixa C - areia e brita comerciais</t>
  </si>
  <si>
    <t>4011421</t>
  </si>
  <si>
    <t>Pré-misturado a frio - faixa C - areia extraída e brita produzida</t>
  </si>
  <si>
    <t>4011424</t>
  </si>
  <si>
    <t>Pré-misturado a frio - faixa D - areia e brita comerciais</t>
  </si>
  <si>
    <t>4011423</t>
  </si>
  <si>
    <t>Pré-misturado a frio - faixa D - areia extraída e brita produzida</t>
  </si>
  <si>
    <t>4011426</t>
  </si>
  <si>
    <t>Pré-misturado a frio com emulsão asfáltica com polímero - faixa A - areia e brita comerciais</t>
  </si>
  <si>
    <t>4011425</t>
  </si>
  <si>
    <t>Pré-misturado a frio com emulsão asfáltica com polímero - faixa A - areia extraída e brita produzida</t>
  </si>
  <si>
    <t>4011428</t>
  </si>
  <si>
    <t>Pré-misturado a frio com emulsão asfáltica com polímero - faixa B - areia e brita comerciais</t>
  </si>
  <si>
    <t>4011427</t>
  </si>
  <si>
    <t>Pré-misturado a frio com emulsão asfáltica com polímero - faixa B - areia extraída e brita produzida</t>
  </si>
  <si>
    <t>4011430</t>
  </si>
  <si>
    <t>Pré-misturado a frio com emulsão asfáltica com polímero - faixa C - areia e brita comerciais</t>
  </si>
  <si>
    <t>4011429</t>
  </si>
  <si>
    <t>Pré-misturado a frio com emulsão asfáltica com polímero - faixa C - areia extraída e brita produzida</t>
  </si>
  <si>
    <t>4011432</t>
  </si>
  <si>
    <t>Pré-misturado a frio com emulsão asfáltica com polímero - faixa D - areia e brita comerciais</t>
  </si>
  <si>
    <t>4011431</t>
  </si>
  <si>
    <t>Pré-misturado a frio com emulsão asfáltica com polímero - faixa D - areia extraída e brita produzida</t>
  </si>
  <si>
    <t>4011434</t>
  </si>
  <si>
    <t>Pré-misturado a quente com asfalto polímero - faixa I - camada porosa de atrito - areia e brita comerciais</t>
  </si>
  <si>
    <t>4011433</t>
  </si>
  <si>
    <t>Pré-misturado a quente com asfalto polímero - faixa I - camada porosa de atrito - areia extraída e brita produzida</t>
  </si>
  <si>
    <t>4011436</t>
  </si>
  <si>
    <t>Pré-misturado a quente com asfalto polímero - faixa II - camada porosa de atrito - areia e brita comerciais</t>
  </si>
  <si>
    <t>4011435</t>
  </si>
  <si>
    <t>Pré-misturado a quente com asfalto polímero - faixa II - camada porosa de atrito - areia extraída e brita produzida</t>
  </si>
  <si>
    <t>4011438</t>
  </si>
  <si>
    <t>Pré-misturado a quente com asfalto polímero - faixa III - camada porosa de atrito - areia e brita comerciais</t>
  </si>
  <si>
    <t>4011437</t>
  </si>
  <si>
    <t>Pré-misturado a quente com asfalto polímero - faixa III - camada porosa de atrito - areia extraída e brita produzida</t>
  </si>
  <si>
    <t>4011440</t>
  </si>
  <si>
    <t>Pré-misturado a quente com asfalto polímero - faixa IV - camada porosa de atrito - areia e brita comerciais</t>
  </si>
  <si>
    <t>4011439</t>
  </si>
  <si>
    <t>Pré-misturado a quente com asfalto polímero - faixa IV - camada porosa de atrito - areia extraída e brita produzida</t>
  </si>
  <si>
    <t>4011442</t>
  </si>
  <si>
    <t>Pré-misturado a quente com asfalto polímero - faixa V - camada porosa de atrito - areia e brita comerciais</t>
  </si>
  <si>
    <t>4011441</t>
  </si>
  <si>
    <t>Pré-misturado a quente com asfalto polímero - faixa V - camada porosa de atrito - areia extraída e brita produzida</t>
  </si>
  <si>
    <t>4011482</t>
  </si>
  <si>
    <t>Reciclagem com incorporação do revestimento asfáltico à base e adição de 3% de cimento - 100% Proctor modificado</t>
  </si>
  <si>
    <t>4011486</t>
  </si>
  <si>
    <t>Reciclagem com incorporação do revestimento asfáltico à base e adição de 3% de cimento e de brita comercial - 100% Proctor modificado</t>
  </si>
  <si>
    <t>4011485</t>
  </si>
  <si>
    <t>Reciclagem com incorporação do revestimento asfáltico à base e adição de 3% de cimento e de brita produzida - 100% Proctor modificado</t>
  </si>
  <si>
    <t>4011484</t>
  </si>
  <si>
    <t>Reciclagem com incorporação do revestimento asfáltico à base e adição de brita comercial - 100% Proctor modificado</t>
  </si>
  <si>
    <t>4011483</t>
  </si>
  <si>
    <t>Reciclagem com incorporação do revestimento asfáltico à base e adição de brita produzida - 100% Proctor modificado</t>
  </si>
  <si>
    <t>4011488</t>
  </si>
  <si>
    <t>Reciclagem com incorporação do revestimento asfáltico à base e adição de espuma asfáltica e cimento - 100% Proctor modificado</t>
  </si>
  <si>
    <t>4011487</t>
  </si>
  <si>
    <t>Reciclagem com incorporação do revestimento asfáltico à base e adição de espuma asfáltica, cimento e pó de pedra comercial - 100% Proctor modificado</t>
  </si>
  <si>
    <t>4011489</t>
  </si>
  <si>
    <t>Reciclagem de revestimento asfáltico em usina com adição de espuma asfáltica, pó de pedra comercial e cimento - 100% Proctor modificado</t>
  </si>
  <si>
    <t>4011493</t>
  </si>
  <si>
    <t>Reciclagem de revestimento asfáltico em usina com adição de espuma asfáltica, pó de pedra produzido e cimento - 100% Proctor modificado</t>
  </si>
  <si>
    <t>4011481</t>
  </si>
  <si>
    <t>Reciclagem simples com incorporação do revestimento asfáltico à base - 100% Proctor modificado</t>
  </si>
  <si>
    <t>4011347</t>
  </si>
  <si>
    <t>Reestabilização de camada de base com adição de 3% de cimento - 100% Proctor modificado</t>
  </si>
  <si>
    <t>4011342</t>
  </si>
  <si>
    <t>Reestabilização de camada de base com adição de 30% de brita comercial - 100% Proctor modificado</t>
  </si>
  <si>
    <t>4011344</t>
  </si>
  <si>
    <t>Reestabilização de camada de base com adição de 30% de brita produzida - 100% Proctor modificado</t>
  </si>
  <si>
    <t>4011341</t>
  </si>
  <si>
    <t>Reestabilização de camada de base com adição de 30% de material fresado retirado da pista - 100% Proctor modificado</t>
  </si>
  <si>
    <t>4011346</t>
  </si>
  <si>
    <t>Reestabilização de camada de base sem adição de material - 100% Proctor modificado</t>
  </si>
  <si>
    <t>4011211</t>
  </si>
  <si>
    <t>Reforço do subleito com material de jazida - 100% Proctor intermediário</t>
  </si>
  <si>
    <t>4011304</t>
  </si>
  <si>
    <t>Reforço do subleito de solo melhorado com 4% de cal e mistura na pista com material de jazida - 100% Proctor intermediário</t>
  </si>
  <si>
    <t>4011209</t>
  </si>
  <si>
    <t>Regularização do subleito - 100% Proctor intermediário</t>
  </si>
  <si>
    <t>4011210</t>
  </si>
  <si>
    <t>Regularização do subleito com fresagem corte e controle automático de greide - 100% Proctor intermediário</t>
  </si>
  <si>
    <t>4011537</t>
  </si>
  <si>
    <t>Serragem de juntas em pavimento de concreto, limpeza e enchimento com selante a frio</t>
  </si>
  <si>
    <t>4011218</t>
  </si>
  <si>
    <t>Sub-base de concreto adensado por vibração - areia e brita comerciais</t>
  </si>
  <si>
    <t>4011217</t>
  </si>
  <si>
    <t>Sub-base de concreto adensado por vibração - areia extraída e brita produzida</t>
  </si>
  <si>
    <t>4011214</t>
  </si>
  <si>
    <t>Sub-base de concreto compactado com rolo - brita comercial</t>
  </si>
  <si>
    <t>4011213</t>
  </si>
  <si>
    <t>Sub-base de concreto compactado com rolo - brita produzida</t>
  </si>
  <si>
    <t>4011227</t>
  </si>
  <si>
    <t>Sub-base de solo estabilizado granulometricamente sem mistura com material de jazida - 100% Proctor intermediário</t>
  </si>
  <si>
    <t>4011302</t>
  </si>
  <si>
    <t>Sub-base de solo melhorado com 3% de cimento e mistura em usina com material de jazida - 100% Proctor intermediário</t>
  </si>
  <si>
    <t>4011300</t>
  </si>
  <si>
    <t>Sub-base de solo melhorado com 3% de cimento e mistura na pista com material de jazida - 100% Proctor intermediário</t>
  </si>
  <si>
    <t>4011306</t>
  </si>
  <si>
    <t>Sub-base de solo-cal com 7% de cal e mistura na pista com material de jazida - 100% Proctor normal</t>
  </si>
  <si>
    <t>4011228</t>
  </si>
  <si>
    <t>Sub-base estabilizada granulometricamente com mistura de solos na pista com material de jazida - 100% Proctor intermediário</t>
  </si>
  <si>
    <t>4011229</t>
  </si>
  <si>
    <t>Sub-base estabilizada granulometricamente com mistura solo areia (70% - 30%) em usina com material de jazida e areia extraída - 100% Proctor intermediário</t>
  </si>
  <si>
    <t>4011372</t>
  </si>
  <si>
    <t>Tratamento superficial duplo com banho diluído - brita comercial</t>
  </si>
  <si>
    <t>4011371</t>
  </si>
  <si>
    <t>Tratamento superficial duplo com banho diluído - brita produzida</t>
  </si>
  <si>
    <t>4011378</t>
  </si>
  <si>
    <t>Tratamento superficial duplo com banho diluído com emulsão com polímero - brita comercial</t>
  </si>
  <si>
    <t>4011377</t>
  </si>
  <si>
    <t>Tratamento superficial duplo com banho diluído com emulsão com polímero - brita produzida</t>
  </si>
  <si>
    <t>4011368</t>
  </si>
  <si>
    <t>Tratamento superficial duplo com CAP - brita comercial</t>
  </si>
  <si>
    <t>4011367</t>
  </si>
  <si>
    <t>Tratamento superficial duplo com CAP - brita produzida</t>
  </si>
  <si>
    <t>4011374</t>
  </si>
  <si>
    <t>Tratamento superficial duplo com CAP com polímero - brita comercial</t>
  </si>
  <si>
    <t>4011373</t>
  </si>
  <si>
    <t>Tratamento superficial duplo com CAP com polímero - brita produzida</t>
  </si>
  <si>
    <t>4011370</t>
  </si>
  <si>
    <t>Tratamento superficial duplo com emulsão - brita comercial</t>
  </si>
  <si>
    <t>4011369</t>
  </si>
  <si>
    <t>Tratamento superficial duplo com emulsão - brita produzida</t>
  </si>
  <si>
    <t>4011376</t>
  </si>
  <si>
    <t>Tratamento superficial duplo com emulsão com polímero - brita comercial</t>
  </si>
  <si>
    <t>4011375</t>
  </si>
  <si>
    <t>Tratamento superficial duplo com emulsão com polímero - brita produzida</t>
  </si>
  <si>
    <t>4011360</t>
  </si>
  <si>
    <t>Tratamento superficial simples com banho diluído - brita comercial</t>
  </si>
  <si>
    <t>4011359</t>
  </si>
  <si>
    <t>Tratamento superficial simples com banho diluído - brita produzida</t>
  </si>
  <si>
    <t>4011366</t>
  </si>
  <si>
    <t>Tratamento superficial simples com banho diluído com emulsão com polímero - brita comercial</t>
  </si>
  <si>
    <t>4011365</t>
  </si>
  <si>
    <t>Tratamento superficial simples com banho diluído com emulsão com polímero - brita produzida</t>
  </si>
  <si>
    <t>4011356</t>
  </si>
  <si>
    <t>Tratamento superficial simples com CAP - brita comercial</t>
  </si>
  <si>
    <t>4011355</t>
  </si>
  <si>
    <t>Tratamento superficial simples com CAP - brita produzida</t>
  </si>
  <si>
    <t>4011362</t>
  </si>
  <si>
    <t>Tratamento superficial simples com CAP com polímero - brita comercial</t>
  </si>
  <si>
    <t>4011361</t>
  </si>
  <si>
    <t>Tratamento superficial simples com CAP com polímero - brita produzida</t>
  </si>
  <si>
    <t>4011358</t>
  </si>
  <si>
    <t>Tratamento superficial simples com emulsão - brita comercial</t>
  </si>
  <si>
    <t>4011357</t>
  </si>
  <si>
    <t>Tratamento superficial simples com emulsão - brita produzida</t>
  </si>
  <si>
    <t>4011364</t>
  </si>
  <si>
    <t>Tratamento superficial simples com emulsão com polímero - brita comercial</t>
  </si>
  <si>
    <t>4011363</t>
  </si>
  <si>
    <t>Tratamento superficial simples com emulsão com polímero - brita produzida</t>
  </si>
  <si>
    <t>4011384</t>
  </si>
  <si>
    <t>Tratamento superficial triplo com banho diluído - brita comercial</t>
  </si>
  <si>
    <t>4011383</t>
  </si>
  <si>
    <t>Tratamento superficial triplo com banho diluído - brita produzida</t>
  </si>
  <si>
    <t>4011390</t>
  </si>
  <si>
    <t>Tratamento superficial triplo com banho diluído - emulsão com polímero - brita comercial</t>
  </si>
  <si>
    <t>4011389</t>
  </si>
  <si>
    <t>Tratamento superficial triplo com banho diluído - emulsão com polímero - brita produzida</t>
  </si>
  <si>
    <t>4011380</t>
  </si>
  <si>
    <t>Tratamento superficial triplo com CAP - brita comercial</t>
  </si>
  <si>
    <t>4011379</t>
  </si>
  <si>
    <t>Tratamento superficial triplo com CAP - brita produzida</t>
  </si>
  <si>
    <t>4011386</t>
  </si>
  <si>
    <t>Tratamento superficial triplo com CAP com polímero - brita comercial</t>
  </si>
  <si>
    <t>4011385</t>
  </si>
  <si>
    <t>Tratamento superficial triplo com CAP com polímero - brita produzida</t>
  </si>
  <si>
    <t>4011382</t>
  </si>
  <si>
    <t>Tratamento superficial triplo com emulsão - brita comercial</t>
  </si>
  <si>
    <t>4011381</t>
  </si>
  <si>
    <t>Tratamento superficial triplo com emulsão - brita produzida</t>
  </si>
  <si>
    <t>4011388</t>
  </si>
  <si>
    <t>Tratamento superficial triplo com emulsão com polímero - brita comercial</t>
  </si>
  <si>
    <t>4011387</t>
  </si>
  <si>
    <t>Tratamento superficial triplo com emulsão com polímero - brita produzida</t>
  </si>
  <si>
    <t>4011212</t>
  </si>
  <si>
    <t>4208197</t>
  </si>
  <si>
    <t>Ancoragem fixa para estais de 12 cordoalhas D = 15,7 mm - inclusive injeção de cera</t>
  </si>
  <si>
    <t>4208158</t>
  </si>
  <si>
    <t>Ancoragem fixa para estais de 19 cordoalhas D = 15,7 mm - inclusive injeção de cera</t>
  </si>
  <si>
    <t>4208198</t>
  </si>
  <si>
    <t>Ancoragem fixa para estais de 22 cordoalhas D = 15,7 mm - inclusive injeção de cera</t>
  </si>
  <si>
    <t>4208159</t>
  </si>
  <si>
    <t>Ancoragem fixa para estais de 31 cordoalhas D = 15,7 mm - inclusive injeção de cera</t>
  </si>
  <si>
    <t>4208160</t>
  </si>
  <si>
    <t>Ancoragem fixa para estais de 37 cordoalhas D = 15,7 mm - inclusive injeção de cera</t>
  </si>
  <si>
    <t>4208199</t>
  </si>
  <si>
    <t>Ancoragem fixa para estais de 43 cordoalhas D = 15,7 mm - inclusive injeção de cera</t>
  </si>
  <si>
    <t>4208161</t>
  </si>
  <si>
    <t>Ancoragem fixa para estais de 55 cordoalhas D = 15,7 mm - inclusive injeção de cera</t>
  </si>
  <si>
    <t>4208162</t>
  </si>
  <si>
    <t>Ancoragem fixa para estais de 61 cordoalhas D = 15,7 mm - inclusive injeção de cera</t>
  </si>
  <si>
    <t>4208163</t>
  </si>
  <si>
    <t>Ancoragem fixa para estais de 73 cordoalhas D = 15,7 mm - inclusive injeção de cera</t>
  </si>
  <si>
    <t>4208200</t>
  </si>
  <si>
    <t>Ancoragem fixa para estais de 85 cordoalhas D = 15,7 mm - inclusive injeção de cera</t>
  </si>
  <si>
    <t>4208164</t>
  </si>
  <si>
    <t>Ancoragem fixa para estais de 91 cordoalhas D = 15,7 mm - inclusive injeção de cera</t>
  </si>
  <si>
    <t>4208201</t>
  </si>
  <si>
    <t>Ancoragem regulável para estais de 12 cordoalhas D = 15,7 mm - inclusive protensão, injeção de cera e regulagem final</t>
  </si>
  <si>
    <t>4208151</t>
  </si>
  <si>
    <t>Ancoragem regulável para estais de 19 cordoalhas D = 15,7 mm - inclusive protensão, injeção de cera e regulagem final</t>
  </si>
  <si>
    <t>4208202</t>
  </si>
  <si>
    <t>Ancoragem regulável para estais de 22 cordoalhas D = 15,7 mm - inclusive protensão, injeção de cera e regulagem final</t>
  </si>
  <si>
    <t>4208152</t>
  </si>
  <si>
    <t>Ancoragem regulável para estais de 31 cordoalhas D = 15,7 mm - inclusive protensão, injeção de cera e regulagem final</t>
  </si>
  <si>
    <t>4208153</t>
  </si>
  <si>
    <t>Ancoragem regulável para estais de 37 cordoalhas D = 15,7 mm - inclusive protensão, injeção de cera e regulagem final</t>
  </si>
  <si>
    <t>4208203</t>
  </si>
  <si>
    <t>Ancoragem regulável para estais de 43 cordoalhas D = 15,7 mm - inclusive protensão, injeção de cera e regulagem final</t>
  </si>
  <si>
    <t>4208154</t>
  </si>
  <si>
    <t>Ancoragem regulável para estais de 55 cordoalhas D = 15,7 mm - inclusive protensão, injeção de cera e regulagem final</t>
  </si>
  <si>
    <t>4208155</t>
  </si>
  <si>
    <t>Ancoragem regulável para estais de 61 cordoalhas D = 15,7 mm - inclusive protensão, injeção de cera e regulagem final</t>
  </si>
  <si>
    <t>4208156</t>
  </si>
  <si>
    <t>Ancoragem regulável para estais de 73 cordoalhas D = 15,7 mm - inclusive protensão, injeção de cera e regulagem final</t>
  </si>
  <si>
    <t>4208204</t>
  </si>
  <si>
    <t>Ancoragem regulável para estais de 85 cordoalhas D = 15,7 mm - inclusive protensão, injeção de cera e regulagem final</t>
  </si>
  <si>
    <t>4208157</t>
  </si>
  <si>
    <t>Ancoragem regulável para estais de 91 cordoalhas D = 15,7 mm - inclusive protensão, injeção de cera e regulagem final</t>
  </si>
  <si>
    <t>4208127</t>
  </si>
  <si>
    <t>Cordoalha para estais CP 177 RB D = 15,7 mm - fornecimento, preparo e colocação</t>
  </si>
  <si>
    <t>4208196</t>
  </si>
  <si>
    <t>Elevador de cremalheira - ascensão e ancoragem da torre a partir de 16 m com cada elevação de até 9 m - utilização de 50 vezes - inclusive desmontagem</t>
  </si>
  <si>
    <t>4208209</t>
  </si>
  <si>
    <t>Elevador de cremalheira - montagem e desmontagem até a altura de 16 m - exceto fundações</t>
  </si>
  <si>
    <t>4208206</t>
  </si>
  <si>
    <t>Elevador de cremalheira com cabine simples, com capacidade de 1.500 kg e altura de até 100 m - operação</t>
  </si>
  <si>
    <t>4208210</t>
  </si>
  <si>
    <t>Grua fixa - montagem e desmontagem até a altura de 60 m - exceto fundações</t>
  </si>
  <si>
    <t>4208195</t>
  </si>
  <si>
    <t>Grua fixa - telescopagem e ancoragem da torre a partir de 60 m com cada elevação de até 18 m - inclusive desmontagem</t>
  </si>
  <si>
    <t>4208208</t>
  </si>
  <si>
    <t>Grua fixa com altura de 60 a 102 m, com alcance de 60 m e capacidade de 1.500 kg na ponta da lança - operação</t>
  </si>
  <si>
    <t>4208135</t>
  </si>
  <si>
    <t>Tubo antivandalismo em aço galvanizado para estais de 12 cordoalhas D = 15,7 mm - fornecimento e instalação</t>
  </si>
  <si>
    <t>4208136</t>
  </si>
  <si>
    <t>Tubo antivandalismo em aço galvanizado para estais de 19 cordoalhas D = 15,7 mm - fornecimento e instalação</t>
  </si>
  <si>
    <t>4208137</t>
  </si>
  <si>
    <t>Tubo antivandalismo em aço galvanizado para estais de 22 cordoalhas D = 15,7 mm - fornecimento e instalação</t>
  </si>
  <si>
    <t>4208138</t>
  </si>
  <si>
    <t>Tubo antivandalismo em aço galvanizado para estais de 31 cordoalhas D = 15,7 mm - fornecimento e instalação</t>
  </si>
  <si>
    <t>4208139</t>
  </si>
  <si>
    <t>Tubo antivandalismo em aço galvanizado para estais de 37 cordoalhas D = 15,7 mm - fornecimento e instalação</t>
  </si>
  <si>
    <t>4208140</t>
  </si>
  <si>
    <t>Tubo antivandalismo em aço galvanizado para estais de 43 cordoalhas D = 15,7 mm - fornecimento e instalação</t>
  </si>
  <si>
    <t>4208141</t>
  </si>
  <si>
    <t>Tubo antivandalismo em aço galvanizado para estais de 55 cordoalhas D = 15,7 mm - fornecimento e instalação</t>
  </si>
  <si>
    <t>4208212</t>
  </si>
  <si>
    <t>Tubo antivandalismo em aço galvanizado para estais de 61 cordoalhas D = 15,7 mm - fornecimento e instalação</t>
  </si>
  <si>
    <t>4208213</t>
  </si>
  <si>
    <t>Tubo antivandalismo em aço galvanizado para estais de 73 cordoalhas D = 15,7 mm - fornecimento e instalação</t>
  </si>
  <si>
    <t>4208214</t>
  </si>
  <si>
    <t>Tubo antivandalismo em aço galvanizado para estais de 85 cordoalhas D = 15,7 mm - fornecimento e instalação</t>
  </si>
  <si>
    <t>4208215</t>
  </si>
  <si>
    <t>Tubo antivandalismo em aço galvanizado para estais de 91 cordoalhas D = 15,7 mm - fornecimento e instalação</t>
  </si>
  <si>
    <t>4208216</t>
  </si>
  <si>
    <t>Tubo fôrma lado fixo em aço galvanizado para estais de 12 cordoalhas D = 15,7 mm - fornecimento e instalação</t>
  </si>
  <si>
    <t>4208217</t>
  </si>
  <si>
    <t>Tubo fôrma lado fixo em aço galvanizado para estais de 19 cordoalhas D = 15,7 mm - fornecimento e instalação</t>
  </si>
  <si>
    <t>4208218</t>
  </si>
  <si>
    <t>Tubo fôrma lado fixo em aço galvanizado para estais de 22 cordoalhas D = 15,7 mm - fornecimento e instalação</t>
  </si>
  <si>
    <t>4208219</t>
  </si>
  <si>
    <t>Tubo fôrma lado fixo em aço galvanizado para estais de 31 cordoalhas D = 15,7 mm - fornecimento e instalação</t>
  </si>
  <si>
    <t>4208220</t>
  </si>
  <si>
    <t>Tubo fôrma lado fixo em aço galvanizado para estais de 37 cordoalhas D = 15,7 mm - fornecimento e instalação</t>
  </si>
  <si>
    <t>4208221</t>
  </si>
  <si>
    <t>Tubo fôrma lado fixo em aço galvanizado para estais de 43 cordoalhas D = 15,7 mm - fornecimento e instalação</t>
  </si>
  <si>
    <t>4208222</t>
  </si>
  <si>
    <t>Tubo fôrma lado fixo em aço galvanizado para estais de 55 cordoalhas D = 15,7 mm - fornecimento e instalação</t>
  </si>
  <si>
    <t>4208223</t>
  </si>
  <si>
    <t>Tubo fôrma lado fixo em aço galvanizado para estais de 61 cordoalhas D = 15,7 mm - fornecimento e instalação</t>
  </si>
  <si>
    <t>4208224</t>
  </si>
  <si>
    <t>Tubo fôrma lado fixo em aço galvanizado para estais de 73 cordoalhas D = 15,7 mm - fornecimento e instalação</t>
  </si>
  <si>
    <t>4208225</t>
  </si>
  <si>
    <t>Tubo fôrma lado fixo em aço galvanizado para estais de 85 cordoalhas D = 15,7 mm - fornecimento e instalação</t>
  </si>
  <si>
    <t>4208226</t>
  </si>
  <si>
    <t>Tubo fôrma lado fixo em aço galvanizado para estais de 91 cordoalhas D = 15,7 mm - fornecimento e instalação</t>
  </si>
  <si>
    <t>4208227</t>
  </si>
  <si>
    <t>Tubo fôrma lado regulável em aço galvanizado para estais de 12 cordoalhas D = 15,7 mm - fornecimento e instalação</t>
  </si>
  <si>
    <t>4208228</t>
  </si>
  <si>
    <t>Tubo fôrma lado regulável em aço galvanizado para estais de 19 cordoalhas D = 15,7 mm - fornecimento e instalação</t>
  </si>
  <si>
    <t>4208229</t>
  </si>
  <si>
    <t>Tubo fôrma lado regulável em aço galvanizado para estais de 22 cordoalhas D = 15,7 mm - fornecimento e instalação</t>
  </si>
  <si>
    <t>4208230</t>
  </si>
  <si>
    <t>Tubo fôrma lado regulável em aço galvanizado para estais de 31 cordoalhas D = 15,7 mm - fornecimento e instalação</t>
  </si>
  <si>
    <t>4208231</t>
  </si>
  <si>
    <t>Tubo fôrma lado regulável em aço galvanizado para estais de 37 cordoalhas D = 15,7 mm - fornecimento e instalação</t>
  </si>
  <si>
    <t>4208232</t>
  </si>
  <si>
    <t>Tubo fôrma lado regulável em aço galvanizado para estais de 43 cordoalhas D = 15,7 mm - fornecimento e instalação</t>
  </si>
  <si>
    <t>4208233</t>
  </si>
  <si>
    <t>Tubo fôrma lado regulável em aço galvanizado para estais de 55 cordoalhas D = 15,7 mm - fornecimento e instalação</t>
  </si>
  <si>
    <t>4208234</t>
  </si>
  <si>
    <t>Tubo fôrma lado regulável em aço galvanizado para estais de 61 cordoalhas D = 15,7 mm - fornecimento e instalação</t>
  </si>
  <si>
    <t>4208235</t>
  </si>
  <si>
    <t>Tubo fôrma lado regulável em aço galvanizado para estais de 73 cordoalhas D = 15,7 mm - fornecimento e instalação</t>
  </si>
  <si>
    <t>4208236</t>
  </si>
  <si>
    <t>Tubo fôrma lado regulável em aço galvanizado para estais de 85 cordoalhas D = 15,7 mm - fornecimento e instalação</t>
  </si>
  <si>
    <t>4208237</t>
  </si>
  <si>
    <t>Tubo fôrma lado regulável em aço galvanizado para estais de 91 cordoalhas D = 15,7 mm - fornecimento e instalação</t>
  </si>
  <si>
    <t>4208128</t>
  </si>
  <si>
    <t>Tubo PEAD para estais - D = 110 mm - fornecimento e instalação</t>
  </si>
  <si>
    <t>4208129</t>
  </si>
  <si>
    <t>Tubo PEAD para estais - D = 140 mm - fornecimento e instalação</t>
  </si>
  <si>
    <t>4208130</t>
  </si>
  <si>
    <t>Tubo PEAD para estais - D = 160 mm - fornecimento e instalação</t>
  </si>
  <si>
    <t>4208131</t>
  </si>
  <si>
    <t>Tubo PEAD para estais - D = 180 mm - fornecimento e instalação</t>
  </si>
  <si>
    <t>4208132</t>
  </si>
  <si>
    <t>Tubo PEAD para estais - D = 200 mm - fornecimento e instalação</t>
  </si>
  <si>
    <t>4208133</t>
  </si>
  <si>
    <t>Tubo PEAD para estais - D = 225 mm - fornecimento e instalação</t>
  </si>
  <si>
    <t>4208134</t>
  </si>
  <si>
    <t>Tubo PEAD para estais - D = 250 mm - fornecimento e instalação</t>
  </si>
  <si>
    <t>4208238</t>
  </si>
  <si>
    <t>Tubo PEAD para estais - D = 280 mm - fornecimento e instalação</t>
  </si>
  <si>
    <t>4208239</t>
  </si>
  <si>
    <t>Tubo PEAD para estais - D = 315 mm - fornecimento e instalação</t>
  </si>
  <si>
    <t>4413920</t>
  </si>
  <si>
    <t>Adubação de cobertura por equipamento de hidrossemeadura em áreas de semeadura via seca ou de hidrossemeadura</t>
  </si>
  <si>
    <t>4413024</t>
  </si>
  <si>
    <t>Adubação manual de cobertura em áreas de enleivamento ou de plantio de mudas de gramíneas</t>
  </si>
  <si>
    <t>4413022</t>
  </si>
  <si>
    <t>Adubação manual de cobertura em áreas de semeadura via seca ou de hidrossemeadura</t>
  </si>
  <si>
    <t>4413020</t>
  </si>
  <si>
    <t>Barreira arbórea para tratamento acústico das áreas lindeiras da faixa de domínio – densidade de plantio de 1,0 m entre mudas</t>
  </si>
  <si>
    <t>4413013</t>
  </si>
  <si>
    <t>Cerca de passagem de fauna com tela de alambrado sobre mureta de blocos de concreto - H = 20 cm - mourões de madeira a cada 2,5 m e esticador a cada 50 m</t>
  </si>
  <si>
    <t>4413019</t>
  </si>
  <si>
    <t>Cerca viva para tratamento acústico das áreas lindeiras da faixa de domínio – densidade de plantio de 1,0 m entre mudas</t>
  </si>
  <si>
    <t>4413026</t>
  </si>
  <si>
    <t>Dique de bambu para controle de erosão de taludes</t>
  </si>
  <si>
    <t>4413996</t>
  </si>
  <si>
    <t>Enleivamento</t>
  </si>
  <si>
    <t>4413942</t>
  </si>
  <si>
    <t>Espalhamento de material em bota-fora</t>
  </si>
  <si>
    <t>4413018</t>
  </si>
  <si>
    <t>Fixação de tela eletrossoldada em talude para lançamento de argamassa ou concreto projetado</t>
  </si>
  <si>
    <t>4413905</t>
  </si>
  <si>
    <t>Hidrossemeadura</t>
  </si>
  <si>
    <t>4413987</t>
  </si>
  <si>
    <t>Irrigação de área plantada para proteção vegetal do corpo estradal</t>
  </si>
  <si>
    <t>4413995</t>
  </si>
  <si>
    <t>Obtenção de grama para replantio</t>
  </si>
  <si>
    <t>4413994</t>
  </si>
  <si>
    <t>Passagem aérea de animais com rede de cabos de aço e sisal apoiadas em 6 postes de concreto de 15 m - extensão total de 100 m</t>
  </si>
  <si>
    <t>4413200</t>
  </si>
  <si>
    <t>Plantio de grama comercial em placas</t>
  </si>
  <si>
    <t>4413990</t>
  </si>
  <si>
    <t>Plantio de muda de arbusto com altura até 0,50 m em cova de 0,40 x 0,40 x 0,40 m</t>
  </si>
  <si>
    <t>4413989</t>
  </si>
  <si>
    <t>Plantio de muda de árvore com altura de 0,30 a 0,80 m em cova de 0,60 x 0,60 x 0,60 m</t>
  </si>
  <si>
    <t>4413951</t>
  </si>
  <si>
    <t>Plantio de muda de árvore frutífera com altura até 1,00 m em cova de 0,60 x 0,60 x 0,60 m</t>
  </si>
  <si>
    <t>4413950</t>
  </si>
  <si>
    <t>Plantio de muda de árvore frutífera com altura de 1,00 a 2,00 m em cova de 0,60 x 0,60 x 0,60 m</t>
  </si>
  <si>
    <t>4413949</t>
  </si>
  <si>
    <t>Plantio de muda de árvore frutífera com altura de 2,00 a 3,00 m em cova de 0,60 x 0,60 x 0,60 m</t>
  </si>
  <si>
    <t>4413948</t>
  </si>
  <si>
    <t>Plantio de muda de árvore ornamental com altura até 1,00 m em cova de 0,60 x 0,60 x 0,60 m</t>
  </si>
  <si>
    <t>4413947</t>
  </si>
  <si>
    <t>Plantio de muda de árvore ornamental com altura de 1,00 a 2,00 m em cova de 0,60 x 0,60 x 0,60 m</t>
  </si>
  <si>
    <t>4413946</t>
  </si>
  <si>
    <t>Plantio de muda de árvore ornamental com altura de 2,00 a 3,00 m em cova de 0,60 x 0,60 x 0,60 m</t>
  </si>
  <si>
    <t>4413952</t>
  </si>
  <si>
    <t>Plantio de tapete de floríferas com altura até 0,50 m</t>
  </si>
  <si>
    <t>4413012</t>
  </si>
  <si>
    <t>Preenchimento de erosão em talude com terra vegetal e sementes de gramíneas ensacadas</t>
  </si>
  <si>
    <t>4413014</t>
  </si>
  <si>
    <t>Recuperação ambiental de pedreiras ou áreas degradadas com biomanta vegetal de fibras de coco</t>
  </si>
  <si>
    <t>4413016</t>
  </si>
  <si>
    <t>Recuperação ambiental de pedreiras ou áreas degradadas com biomanta vegetal de fibras de palha em áreas com inclinação máxima de 1:1,5</t>
  </si>
  <si>
    <t>4413984</t>
  </si>
  <si>
    <t>Regularização de bota-fora com espalhamento e compactação</t>
  </si>
  <si>
    <t>4413986</t>
  </si>
  <si>
    <t>4413985</t>
  </si>
  <si>
    <t>Regularização manual de taludes de cortes e aterros</t>
  </si>
  <si>
    <t>4413017</t>
  </si>
  <si>
    <t>Retentores de sedimentos em fibras vegetais - D = 20 cm</t>
  </si>
  <si>
    <t>4415673</t>
  </si>
  <si>
    <t>Revestimento vegetal com grama em mudas em superfícies inclinadas</t>
  </si>
  <si>
    <t>4415684</t>
  </si>
  <si>
    <t>Revestimento vegetal com grama em mudas em superfícies planas</t>
  </si>
  <si>
    <t>4413993</t>
  </si>
  <si>
    <t>Revestimento vegetal por semeadura a lanço manual de gramíneas e leguminosas</t>
  </si>
  <si>
    <t>4507754</t>
  </si>
  <si>
    <t>Ancoragem ativa com 10 cordoalhas aderentes D = 12,7 mm - fornecimento e instalação</t>
  </si>
  <si>
    <t>4507738</t>
  </si>
  <si>
    <t>Ancoragem ativa com 10 cordoalhas aderentes D = 15,2 mm - fornecimento e instalação</t>
  </si>
  <si>
    <t>4507755</t>
  </si>
  <si>
    <t>Ancoragem ativa com 12 cordoalhas aderentes D = 12,7 mm - fornecimento e instalação</t>
  </si>
  <si>
    <t>4507756</t>
  </si>
  <si>
    <t>Ancoragem ativa com 12 cordoalhas aderentes D = 15,2 mm - fornecimento e instalação</t>
  </si>
  <si>
    <t>4507757</t>
  </si>
  <si>
    <t>Ancoragem ativa com 15 cordoalhas aderentes D = 12,7 mm - fornecimento e instalação</t>
  </si>
  <si>
    <t>4507758</t>
  </si>
  <si>
    <t>Ancoragem ativa com 15 cordoalhas aderentes D = 15,2 mm - fornecimento e instalação</t>
  </si>
  <si>
    <t>4507759</t>
  </si>
  <si>
    <t>Ancoragem ativa com 19 cordoalhas aderentes D = 12,7 mm - fornecimento e instalação</t>
  </si>
  <si>
    <t>4507760</t>
  </si>
  <si>
    <t>Ancoragem ativa com 19 cordoalhas aderentes D = 15,2 mm - fornecimento e instalação</t>
  </si>
  <si>
    <t>4507761</t>
  </si>
  <si>
    <t>Ancoragem ativa com 22 cordoalhas aderentes D = 12,7 mm - fornecimento e instalação</t>
  </si>
  <si>
    <t>4507762</t>
  </si>
  <si>
    <t>Ancoragem ativa com 22 cordoalhas aderentes D = 15,2 mm - fornecimento e instalação</t>
  </si>
  <si>
    <t>4507763</t>
  </si>
  <si>
    <t>Ancoragem ativa com 27 cordoalhas aderentes D = 12,7 mm - fornecimento e instalação</t>
  </si>
  <si>
    <t>4507764</t>
  </si>
  <si>
    <t>Ancoragem ativa com 27 cordoalhas aderentes D = 15,2 mm - fornecimento e instalação</t>
  </si>
  <si>
    <t>4507765</t>
  </si>
  <si>
    <t>Ancoragem ativa com 31 cordoalhas aderentes D = 12,7 mm - fornecimento e instalação</t>
  </si>
  <si>
    <t>4508192</t>
  </si>
  <si>
    <t>Ancoragem ativa com 31 cordoalhas aderentes D = 15,2 mm - fornecimento e instalação</t>
  </si>
  <si>
    <t>4507766</t>
  </si>
  <si>
    <t>Ancoragem ativa com 4 cordoalhas aderentes D = 12,7 mm - fornecimento e instalação</t>
  </si>
  <si>
    <t>4507767</t>
  </si>
  <si>
    <t>Ancoragem ativa com 4 cordoalhas aderentes D = 15,2 mm - fornecimento e instalação</t>
  </si>
  <si>
    <t>4507768</t>
  </si>
  <si>
    <t>Ancoragem ativa com 6 cordoalhas aderentes D = 12,7 mm - fornecimento e instalação</t>
  </si>
  <si>
    <t>4507769</t>
  </si>
  <si>
    <t>Ancoragem ativa com 6 cordoalhas aderentes D = 15,2 mm - fornecimento e instalação</t>
  </si>
  <si>
    <t>4507770</t>
  </si>
  <si>
    <t>Ancoragem ativa com 7 cordoalhas aderentes D = 12,7 mm - fornecimento e instalação</t>
  </si>
  <si>
    <t>4507771</t>
  </si>
  <si>
    <t>Ancoragem ativa com 7 cordoalhas aderentes D = 15,2 mm - fornecimento e instalação</t>
  </si>
  <si>
    <t>4507772</t>
  </si>
  <si>
    <t>Ancoragem ativa com 8 cordoalhas aderentes D = 12,7 mm - fornecimento e instalação</t>
  </si>
  <si>
    <t>4508193</t>
  </si>
  <si>
    <t>Ancoragem ativa com 8 cordoalhas aderentes D = 15,2 mm - fornecimento e instalação</t>
  </si>
  <si>
    <t>4507773</t>
  </si>
  <si>
    <t>Ancoragem ativa com 9 cordoalhas aderentes D = 12,7 mm - fornecimento e instalação</t>
  </si>
  <si>
    <t>4507774</t>
  </si>
  <si>
    <t>Ancoragem ativa com 9 cordoalhas aderentes D = 15,2 mm - fornecimento e instalação</t>
  </si>
  <si>
    <t>4507775</t>
  </si>
  <si>
    <t>Ancoragem ativa para lajes com 1 cordoalha aderente D = 12,7 mm - fornecimento e instalação</t>
  </si>
  <si>
    <t>4507776</t>
  </si>
  <si>
    <t>Ancoragem ativa para lajes com 1 cordoalha aderente D = 15,2 mm - fornecimento e instalação</t>
  </si>
  <si>
    <t>4507783</t>
  </si>
  <si>
    <t>Ancoragem ativa para lajes com 1 cordoalha engraxada D = 12,7 mm - fornecimento e instalação</t>
  </si>
  <si>
    <t>4507784</t>
  </si>
  <si>
    <t>Ancoragem ativa para lajes com 1 cordoalha engraxada D = 15,2 mm - fornecimento e instalação</t>
  </si>
  <si>
    <t>4507777</t>
  </si>
  <si>
    <t>Ancoragem ativa para lajes com 2 cordoalhas aderentes D = 12,7 mm - fornecimento e instalação</t>
  </si>
  <si>
    <t>4507778</t>
  </si>
  <si>
    <t>Ancoragem ativa para lajes com 2 cordoalhas aderentes D = 15,2 mm - fornecimento e instalação</t>
  </si>
  <si>
    <t>4507779</t>
  </si>
  <si>
    <t>Ancoragem ativa para lajes com 3 cordoalhas aderentes D = 12,7 mm - fornecimento e instalação</t>
  </si>
  <si>
    <t>4507780</t>
  </si>
  <si>
    <t>Ancoragem ativa para lajes com 3 cordoalhas aderentes D = 15,2 mm - fornecimento e instalação</t>
  </si>
  <si>
    <t>4507781</t>
  </si>
  <si>
    <t>Ancoragem ativa para lajes com 4 cordoalhas aderentes D = 12,7 mm - fornecimento e instalação</t>
  </si>
  <si>
    <t>4507782</t>
  </si>
  <si>
    <t>Ancoragem ativa para lajes com 4 cordoalhas aderentes D = 15,2 mm - fornecimento e instalação</t>
  </si>
  <si>
    <t>4507785</t>
  </si>
  <si>
    <t>Ancoragem passiva com 10 cordoalhas aderentes D = 12,7 mm - fornecimento e instalação</t>
  </si>
  <si>
    <t>4508194</t>
  </si>
  <si>
    <t>Ancoragem passiva com 10 cordoalhas aderentes D = 15,2 mm - fornecimento e instalação</t>
  </si>
  <si>
    <t>4507786</t>
  </si>
  <si>
    <t>Ancoragem passiva com 12 cordoalhas aderentes D = 12,7 mm - fornecimento e instalação</t>
  </si>
  <si>
    <t>4507787</t>
  </si>
  <si>
    <t>Ancoragem passiva com 12 cordoalhas aderentes D = 15,2 mm - fornecimento e instalação</t>
  </si>
  <si>
    <t>4507788</t>
  </si>
  <si>
    <t>Ancoragem passiva com 15 cordoalhas aderentes D = 12,7 mm - fornecimento e instalação</t>
  </si>
  <si>
    <t>4507789</t>
  </si>
  <si>
    <t>Ancoragem passiva com 15 cordoalhas aderentes D = 15,2 mm - fornecimento e instalação</t>
  </si>
  <si>
    <t>4507790</t>
  </si>
  <si>
    <t>Ancoragem passiva com 19 cordoalhas aderentes D = 12,7 mm - fornecimento e instalação</t>
  </si>
  <si>
    <t>4507791</t>
  </si>
  <si>
    <t>Ancoragem passiva com 19 cordoalhas aderentes D = 15,2 mm - fornecimento e instalação</t>
  </si>
  <si>
    <t>4507792</t>
  </si>
  <si>
    <t>Ancoragem passiva com 22 cordoalhas aderentes D = 12,7 mm - fornecimento e instalação</t>
  </si>
  <si>
    <t>4507793</t>
  </si>
  <si>
    <t>Ancoragem passiva com 22 cordoalhas aderentes D = 15,2 mm - fornecimento e instalação</t>
  </si>
  <si>
    <t>4507794</t>
  </si>
  <si>
    <t>Ancoragem passiva com 27 cordoalhas aderentes D = 12,7 mm - fornecimento e instalação</t>
  </si>
  <si>
    <t>4507795</t>
  </si>
  <si>
    <t>Ancoragem passiva com 27 cordoalhas aderentes D = 15,2 mm - fornecimento e instalação</t>
  </si>
  <si>
    <t>4507796</t>
  </si>
  <si>
    <t>Ancoragem passiva com 31 cordoalhas aderentes D = 12,7 mm - fornecimento e instalação</t>
  </si>
  <si>
    <t>4508190</t>
  </si>
  <si>
    <t>Ancoragem passiva com 31 cordoalhas aderentes D = 15,2 mm - fornecimento e instalação</t>
  </si>
  <si>
    <t>4507797</t>
  </si>
  <si>
    <t>Ancoragem passiva com 4 cordoalhas aderentes D = 12,7 mm - fornecimento e instalação</t>
  </si>
  <si>
    <t>4507798</t>
  </si>
  <si>
    <t>Ancoragem passiva com 4 cordoalhas aderentes D = 15,2 mm - fornecimento e instalação</t>
  </si>
  <si>
    <t>4507799</t>
  </si>
  <si>
    <t>Ancoragem passiva com 6 cordoalhas aderentes D = 12,7 mm - fornecimento e instalação</t>
  </si>
  <si>
    <t>4507800</t>
  </si>
  <si>
    <t>Ancoragem passiva com 6 cordoalhas aderentes D = 15,2 mm - fornecimento e instalação</t>
  </si>
  <si>
    <t>4507801</t>
  </si>
  <si>
    <t>Ancoragem passiva com 7 cordoalhas aderentes D = 12,7 mm - fornecimento e instalação</t>
  </si>
  <si>
    <t>4507802</t>
  </si>
  <si>
    <t>Ancoragem passiva com 7 cordoalhas aderentes D = 15,2 mm - fornecimento e instalação</t>
  </si>
  <si>
    <t>4507803</t>
  </si>
  <si>
    <t>Ancoragem passiva com 8 cordoalhas aderentes D = 12,7 mm - fornecimento e instalação</t>
  </si>
  <si>
    <t>4508191</t>
  </si>
  <si>
    <t>Ancoragem passiva com 8 cordoalhas aderentes D = 15,2 mm - fornecimento e instalação</t>
  </si>
  <si>
    <t>4507804</t>
  </si>
  <si>
    <t>Ancoragem passiva com 9 cordoalhas aderentes D = 12,7 mm - fornecimento e instalação</t>
  </si>
  <si>
    <t>4507805</t>
  </si>
  <si>
    <t>Ancoragem passiva com 9 cordoalhas aderentes D = 15,2 mm - fornecimento e instalação</t>
  </si>
  <si>
    <t>4507806</t>
  </si>
  <si>
    <t>Ancoragem passiva para lajes com 1 cordoalha aderente D = 12,7 mm - fornecimento e instalação</t>
  </si>
  <si>
    <t>4507807</t>
  </si>
  <si>
    <t>Ancoragem passiva para lajes com 1 cordoalha aderente D = 15,2 mm - fornecimento e instalação</t>
  </si>
  <si>
    <t>4507866</t>
  </si>
  <si>
    <t>Ancoragem passiva para lajes com 1 cordoalha engraxada D = 12,7 mm - fornecimento e instalação</t>
  </si>
  <si>
    <t>4507867</t>
  </si>
  <si>
    <t>Ancoragem passiva para lajes com 1 cordoalha engraxada D = 15,2 mm - fornecimento e instalação</t>
  </si>
  <si>
    <t>4507808</t>
  </si>
  <si>
    <t>Ancoragem passiva para lajes com 2 cordoalhas aderentes D = 12,7 mm - fornecimento e instalação</t>
  </si>
  <si>
    <t>4507809</t>
  </si>
  <si>
    <t>Ancoragem passiva para lajes com 2 cordoalhas aderentes D = 15,2 mm - fornecimento e instalação</t>
  </si>
  <si>
    <t>4507810</t>
  </si>
  <si>
    <t>Ancoragem passiva para lajes com 3 cordoalhas aderentes D = 12,7 mm - fornecimento e instalação</t>
  </si>
  <si>
    <t>4507811</t>
  </si>
  <si>
    <t>Ancoragem passiva para lajes com 3 cordoalhas aderentes D = 15,2 mm - fornecimento e instalação</t>
  </si>
  <si>
    <t>4507812</t>
  </si>
  <si>
    <t>Ancoragem passiva para lajes com 4 cordoalhas aderentes D = 12,7 mm - fornecimento e instalação</t>
  </si>
  <si>
    <t>4507813</t>
  </si>
  <si>
    <t>Ancoragem passiva para lajes com 4 cordoalhas aderentes D = 15,2 mm - fornecimento e instalação</t>
  </si>
  <si>
    <t>4507851</t>
  </si>
  <si>
    <t>Bainha metálica ovalizada seção 19 x 36 mm para 1 cordoalha D = 12,7 mm - fornecimento, instalação e injeção de nata de cimento</t>
  </si>
  <si>
    <t>4507852</t>
  </si>
  <si>
    <t>Bainha metálica ovalizada seção 19 x 36 mm para 2 cordoalhas D = 12,7 mm - fornecimento, instalação e injeção de nata de cimento</t>
  </si>
  <si>
    <t>4507853</t>
  </si>
  <si>
    <t>Bainha metálica ovalizada seção 19 x 48 mm para 3 cordoalhas D = 12,7 mm - fornecimento, instalação e injeção de nata de cimento</t>
  </si>
  <si>
    <t>4507854</t>
  </si>
  <si>
    <t>Bainha metálica ovalizada seção 19 x 62 mm para 4 cordoalhas D = 12,7 mm - fornecimento, instalação e injeção de nata de cimento</t>
  </si>
  <si>
    <t>4507855</t>
  </si>
  <si>
    <t>Bainha metálica ovalizada seção 22 x 32 mm para 1 cordoalha D = 15,2 mm - fornecimento, instalação e injeção de nata de cimento</t>
  </si>
  <si>
    <t>4507856</t>
  </si>
  <si>
    <t>Bainha metálica ovalizada seção 22 x 32 mm para 2 cordoalhas D = 15,2 mm - fornecimento, instalação e injeção de nata de cimento</t>
  </si>
  <si>
    <t>4507857</t>
  </si>
  <si>
    <t>Bainha metálica ovalizada seção 22 x 55 mm para 3 cordoalhas D = 15,2 mm - fornecimento, instalação e injeção de nata de cimento</t>
  </si>
  <si>
    <t>4507858</t>
  </si>
  <si>
    <t>Bainha metálica ovalizada seção 22 x 73 mm para 4 cordoalhas D = 15,2 mm - fornecimento, instalação e injeção de nata de cimento</t>
  </si>
  <si>
    <t>4508177</t>
  </si>
  <si>
    <t>Bainha metálica redonda D = 100 mm para 21 cordoalhas D = 15,2 mm - fornecimento, instalação e injeção de nata de cimento</t>
  </si>
  <si>
    <t>4508178</t>
  </si>
  <si>
    <t>Bainha metálica redonda D = 100 mm para 22 cordoalhas D = 15,2 mm - fornecimento, instalação e injeção de nata de cimento</t>
  </si>
  <si>
    <t>4507821</t>
  </si>
  <si>
    <t>Bainha metálica redonda D = 100 mm para 24 cordoalhas D = 15,2 mm - fornecimento, instalação e injeção de nata de cimento</t>
  </si>
  <si>
    <t>4507822</t>
  </si>
  <si>
    <t>Bainha metálica redonda D = 100 mm para 25 cordoalhas D = 15,2 mm - fornecimento, instalação e injeção de nata de cimento</t>
  </si>
  <si>
    <t>4507823</t>
  </si>
  <si>
    <t>Bainha metálica redonda D = 100 mm para 30 cordoalhas D = 12,7 mm - fornecimento, instalação e injeção de nata de cimento</t>
  </si>
  <si>
    <t>4508188</t>
  </si>
  <si>
    <t>Bainha metálica redonda D = 100 mm para 31 cordoalhas D = 12,7 mm - fornecimento, instalação e injeção de nata de cimento</t>
  </si>
  <si>
    <t>4507824</t>
  </si>
  <si>
    <t>Bainha metálica redonda D = 110 mm para 27 cordoalhas D = 15,2 mm - fornecimento, instalação e injeção de nata de cimento</t>
  </si>
  <si>
    <t>4507825</t>
  </si>
  <si>
    <t>Bainha metálica redonda D = 110 mm para 37 cordoalhas D = 12,7 mm - fornecimento, instalação e injeção de nata de cimento</t>
  </si>
  <si>
    <t>4507826</t>
  </si>
  <si>
    <t>Bainha metálica redonda D = 120 mm para 30 cordoalhas D = 15,2 mm - fornecimento, instalação e injeção de nata de cimento</t>
  </si>
  <si>
    <t>4508179</t>
  </si>
  <si>
    <t>Bainha metálica redonda D = 120 mm para 31 cordoalhas D = 15,2 mm - fornecimento, instalação e injeção de nata de cimento</t>
  </si>
  <si>
    <t>4507827</t>
  </si>
  <si>
    <t>Bainha metálica redonda D = 130 mm para 37 cordoalhas D = 15,2 mm - fornecimento, instalação e injeção de nata de cimento</t>
  </si>
  <si>
    <t>4508180</t>
  </si>
  <si>
    <t>Bainha metálica redonda D = 30 mm para 2 cordoalhas D = 12,7 mm - fornecimento, instalação e injeção de nata de cimento</t>
  </si>
  <si>
    <t>4507739</t>
  </si>
  <si>
    <t>Bainha metálica redonda D = 35 mm para 2 cordoalhas D = 15,2 mm - fornecimento, instalação e injeção de nata de cimento</t>
  </si>
  <si>
    <t>4508181</t>
  </si>
  <si>
    <t>Bainha metálica redonda D = 35 mm para 3 cordoalhas D = 12,7 mm - fornecimento, instalação e injeção de nata de cimento</t>
  </si>
  <si>
    <t>4508125</t>
  </si>
  <si>
    <t>Bainha metálica redonda D = 40 mm para 3 cordoalhas D = 15,2 mm - fornecimento, instalação e injeção de nata de cimento</t>
  </si>
  <si>
    <t>4507828</t>
  </si>
  <si>
    <t>Bainha metálica redonda D = 40 mm para 4 cordoalhas D = 12,7 mm - fornecimento, instalação e injeção de nata de cimento</t>
  </si>
  <si>
    <t>4507829</t>
  </si>
  <si>
    <t>Bainha metálica redonda D = 45 mm para 4 cordoalhas D = 15,2 mm - fornecimento, instalação e injeção de nata de cimento</t>
  </si>
  <si>
    <t>4508182</t>
  </si>
  <si>
    <t>Bainha metálica redonda D = 45 mm para 5 cordoalhas D = 12,7 mm - fornecimento, instalação e injeção de nata de cimento</t>
  </si>
  <si>
    <t>4508092</t>
  </si>
  <si>
    <t>Bainha metálica redonda D = 50 mm para 5 cordoalhas D = 15,2 mm - fornecimento, instalação e injeção de nata de cimento</t>
  </si>
  <si>
    <t>4507830</t>
  </si>
  <si>
    <t>Bainha metálica redonda D = 50 mm para 6 cordoalhas D = 12,7 mm - fornecimento, instalação e injeção de nata de cimento</t>
  </si>
  <si>
    <t>4508183</t>
  </si>
  <si>
    <t>Bainha metálica redonda D = 55 mm para 7 cordoalhas D = 12,7 mm - fornecimento, instalação e injeção de nata de cimento</t>
  </si>
  <si>
    <t>4507831</t>
  </si>
  <si>
    <t>Bainha metálica redonda D = 55 mm para 8 cordoalhas D = 12,7 mm - fornecimento, instalação e injeção de nata de cimento</t>
  </si>
  <si>
    <t>4507832</t>
  </si>
  <si>
    <t>Bainha metálica redonda D = 60 mm para 6 cordoalhas D = 15,2 mm - fornecimento, instalação e injeção de nata de cimento</t>
  </si>
  <si>
    <t>4507833</t>
  </si>
  <si>
    <t>Bainha metálica redonda D = 60 mm para 9 cordoalhas D = 12,7 mm - fornecimento, instalação e injeção de nata de cimento</t>
  </si>
  <si>
    <t>4507834</t>
  </si>
  <si>
    <t>Bainha metálica redonda D = 65 mm para 10 cordoalhas D = 12,7 mm - fornecimento, instalação e injeção de nata de cimento</t>
  </si>
  <si>
    <t>4508184</t>
  </si>
  <si>
    <t>Bainha metálica redonda D = 65 mm para 11 cordoalhas D = 12,7 mm - fornecimento, instalação e injeção de nata de cimento</t>
  </si>
  <si>
    <t>4507835</t>
  </si>
  <si>
    <t>Bainha metálica redonda D = 65 mm para 12 cordoalhas D = 12,7 mm - fornecimento, instalação e injeção de nata de cimento</t>
  </si>
  <si>
    <t>4508174</t>
  </si>
  <si>
    <t>Bainha metálica redonda D = 65 mm para 7 cordoalhas D = 15,2 mm - fornecimento, instalação e injeção de nata de cimento</t>
  </si>
  <si>
    <t>4507836</t>
  </si>
  <si>
    <t>Bainha metálica redonda D = 65 mm para 8 cordoalhas D = 15,2 mm - fornecimento, instalação e injeção de nata de cimento</t>
  </si>
  <si>
    <t>4507837</t>
  </si>
  <si>
    <t>Bainha metálica redonda D = 70 mm para 15 cordoalhas D = 12,7 mm - fornecimento, instalação e injeção de nata de cimento</t>
  </si>
  <si>
    <t>4507838</t>
  </si>
  <si>
    <t>Bainha metálica redonda D = 70 mm para 9 cordoalhas D = 15,2 mm - fornecimento, instalação e injeção de nata de cimento</t>
  </si>
  <si>
    <t>4507839</t>
  </si>
  <si>
    <t>Bainha metálica redonda D = 75 mm para 10 cordoalhas D = 15,2 mm - fornecimento, instalação e injeção de nata de cimento</t>
  </si>
  <si>
    <t>4508175</t>
  </si>
  <si>
    <t>Bainha metálica redonda D = 75 mm para 11 cordoalhas D = 15,2 mm - fornecimento, instalação e injeção de nata de cimento</t>
  </si>
  <si>
    <t>4507840</t>
  </si>
  <si>
    <t>Bainha metálica redonda D = 75 mm para 16 cordoalhas D = 12,7 mm - fornecimento, instalação e injeção de nata de cimento</t>
  </si>
  <si>
    <t>4507841</t>
  </si>
  <si>
    <t>Bainha metálica redonda D = 75 mm para 18 cordoalhas D = 12,7 mm - fornecimento, instalação e injeção de nata de cimento</t>
  </si>
  <si>
    <t>4507842</t>
  </si>
  <si>
    <t>Bainha metálica redonda D = 80 mm para 12 cordoalhas D = 15,2 mm - fornecimento, instalação e injeção de nata de cimento</t>
  </si>
  <si>
    <t>4508185</t>
  </si>
  <si>
    <t>Bainha metálica redonda D = 80 mm para 19 cordoalhas D = 12,7 mm - fornecimento, instalação e injeção de nata de cimento</t>
  </si>
  <si>
    <t>4507843</t>
  </si>
  <si>
    <t>Bainha metálica redonda D = 80 mm para 20 cordoalhas D = 12,7 mm - fornecimento, instalação e injeção de nata de cimento</t>
  </si>
  <si>
    <t>4507844</t>
  </si>
  <si>
    <t>Bainha metálica redonda D = 85 mm para 15 cordoalhas D = 15,2 mm - fornecimento, instalação e injeção de nata de cimento</t>
  </si>
  <si>
    <t>4508186</t>
  </si>
  <si>
    <t>Bainha metálica redonda D = 85 mm para 21 cordoalhas D = 12,7 mm - fornecimento, instalação e injeção de nata de cimento</t>
  </si>
  <si>
    <t>4508187</t>
  </si>
  <si>
    <t>Bainha metálica redonda D = 85 mm para 22 cordoalhas D = 12,7 mm - fornecimento, instalação e injeção de nata de cimento</t>
  </si>
  <si>
    <t>4507845</t>
  </si>
  <si>
    <t>Bainha metálica redonda D = 85 mm para 24 cordoalhas D = 12,7 mm - fornecimento, instalação e injeção de nata de cimento</t>
  </si>
  <si>
    <t>4507846</t>
  </si>
  <si>
    <t>Bainha metálica redonda D = 85 mm para 25 cordoalhas D = 12,7 mm - fornecimento, instalação e injeção de nata de cimento</t>
  </si>
  <si>
    <t>4507847</t>
  </si>
  <si>
    <t>Bainha metálica redonda D = 90 mm para 16 cordoalhas D = 15,2 mm - fornecimento, instalação e injeção de nata de cimento</t>
  </si>
  <si>
    <t>4507848</t>
  </si>
  <si>
    <t>Bainha metálica redonda D = 90 mm para 18 cordoalhas D = 15,2 mm - fornecimento, instalação e injeção de nata de cimento</t>
  </si>
  <si>
    <t>4507849</t>
  </si>
  <si>
    <t>Bainha metálica redonda D = 90 mm para 27 cordoalhas D = 12,7 mm - fornecimento, instalação e injeção de nata de cimento</t>
  </si>
  <si>
    <t>4508176</t>
  </si>
  <si>
    <t>Bainha metálica redonda D = 95 mm para 19 cordoalhas D = 15,2 mm - fornecimento, instalação e injeção de nata de cimento</t>
  </si>
  <si>
    <t>4507850</t>
  </si>
  <si>
    <t>Bainha metálica redonda D = 95 mm para 20 cordoalhas D = 15,2 mm - fornecimento, instalação e injeção de nata de cimento</t>
  </si>
  <si>
    <t>4507956</t>
  </si>
  <si>
    <t>Cordoalha CP 190 RB D = 12,7 mm - fornecimento e instalação</t>
  </si>
  <si>
    <t>4507957</t>
  </si>
  <si>
    <t>Cordoalha CP 190 RB D = 15,2 mm - fornecimento e instalação</t>
  </si>
  <si>
    <t>4507958</t>
  </si>
  <si>
    <t>Cordoalha engraxada CP 190 RB D = 12,7 mm - fornecimento e instalação</t>
  </si>
  <si>
    <t>4507959</t>
  </si>
  <si>
    <t>Cordoalha engraxada CP 190 RB D = 15,2 mm - fornecimento e instalação</t>
  </si>
  <si>
    <t>4516138</t>
  </si>
  <si>
    <t>Gaiola metálica em cantoneira para armazenamento e manipulação de cordoalha - confecção</t>
  </si>
  <si>
    <t>4516137</t>
  </si>
  <si>
    <t>Nicho de madeira para dispositivo de ancoragem de protensão - confecção e instalação</t>
  </si>
  <si>
    <t>4805755</t>
  </si>
  <si>
    <t>4805756</t>
  </si>
  <si>
    <t>Apiloamento manual de superfície com espessura de 15 cm</t>
  </si>
  <si>
    <t>4816020</t>
  </si>
  <si>
    <t>Areia extraída com draga de sucção tipo bomba</t>
  </si>
  <si>
    <t>4816019</t>
  </si>
  <si>
    <t>Areia extraída com escavadeira hidráulica de longo alcance</t>
  </si>
  <si>
    <t>4816018</t>
  </si>
  <si>
    <t>Areia extraída com trator e carregadeira</t>
  </si>
  <si>
    <t>4816012</t>
  </si>
  <si>
    <t>Brita produzida em central de britagem de 80 m³/h</t>
  </si>
  <si>
    <t>4815805</t>
  </si>
  <si>
    <t>Calandragem de chapa metálica com espessura de 3 mm</t>
  </si>
  <si>
    <t>4815802</t>
  </si>
  <si>
    <t>Calandragem de chapa metálica com espessura de 5 mm</t>
  </si>
  <si>
    <t>4805754</t>
  </si>
  <si>
    <t>4816145</t>
  </si>
  <si>
    <t>Confecção de canaleta meia cana D = 0,30 m - areia e brita comerciais</t>
  </si>
  <si>
    <t>4816144</t>
  </si>
  <si>
    <t>Confecção de canaleta meia cana D = 0,30 m - areia extraída e brita produzida</t>
  </si>
  <si>
    <t>4816147</t>
  </si>
  <si>
    <t>Confecção de canaleta meia cana D = 0,40 m - areia e brita comerciais</t>
  </si>
  <si>
    <t>4816146</t>
  </si>
  <si>
    <t>Confecção de canaleta meia cana D = 0,40 m - areia extraída e brita produzida</t>
  </si>
  <si>
    <t>4816121</t>
  </si>
  <si>
    <t>Confecção de tubos de concreto D = 0,20 m - areia e brita comerciais</t>
  </si>
  <si>
    <t>4816120</t>
  </si>
  <si>
    <t>Confecção de tubos de concreto D = 0,20 m - areia extraída e brita produzida</t>
  </si>
  <si>
    <t>4816123</t>
  </si>
  <si>
    <t>Confecção de tubos de concreto D = 0,30 m - areia e brita comerciais</t>
  </si>
  <si>
    <t>4816122</t>
  </si>
  <si>
    <t>Confecção de tubos de concreto D = 0,30 m - areia extraída e brita produzida</t>
  </si>
  <si>
    <t>4816125</t>
  </si>
  <si>
    <t>Confecção de tubos de concreto D = 0,40 m - areia e brita comerciais</t>
  </si>
  <si>
    <t>4816124</t>
  </si>
  <si>
    <t>Confecção de tubos de concreto D = 0,40 m - areia extraída e brita produzida</t>
  </si>
  <si>
    <t>4816022</t>
  </si>
  <si>
    <t>Confecção de tubos de concreto D = 0,50 m - areia e brita comerciais</t>
  </si>
  <si>
    <t>4816021</t>
  </si>
  <si>
    <t>Confecção de tubos de concreto D = 0,50 m - areia extraída e brita produzida</t>
  </si>
  <si>
    <t>4816106</t>
  </si>
  <si>
    <t>Confecção de tubos de concreto perfurado D = 0,20 m - areia e brita comerciais</t>
  </si>
  <si>
    <t>4816105</t>
  </si>
  <si>
    <t>Confecção de tubos de concreto perfurado D = 0,20 m - areia extraída e brita produzida</t>
  </si>
  <si>
    <t>4816108</t>
  </si>
  <si>
    <t>Confecção de tubos de concreto perfurado D = 0,30 m - areia e brita comerciais</t>
  </si>
  <si>
    <t>4816107</t>
  </si>
  <si>
    <t>Confecção de tubos de concreto perfurado D = 0,30 m - areia extraída e brita produzida</t>
  </si>
  <si>
    <t>4816110</t>
  </si>
  <si>
    <t>Confecção de tubos de concreto perfurado D = 0,40 m - areia e brita comerciais</t>
  </si>
  <si>
    <t>4816109</t>
  </si>
  <si>
    <t>Confecção de tubos de concreto perfurado D = 0,40 m - areia extraída e brita produzida</t>
  </si>
  <si>
    <t>4816100</t>
  </si>
  <si>
    <t>Confecção de tubos de concreto poroso D = 0,20 m - areia e brita comerciais</t>
  </si>
  <si>
    <t>4816099</t>
  </si>
  <si>
    <t>Confecção de tubos de concreto poroso D = 0,20 m - areia extraída e brita produzida</t>
  </si>
  <si>
    <t>4816102</t>
  </si>
  <si>
    <t>Confecção de tubos de concreto poroso D = 0,30 m - areia e brita comerciais</t>
  </si>
  <si>
    <t>4816101</t>
  </si>
  <si>
    <t>Confecção de tubos de concreto poroso D = 0,30 m - areia extraída e brita produzida</t>
  </si>
  <si>
    <t>4816104</t>
  </si>
  <si>
    <t>Confecção de tubos de concreto poroso D = 0,40 m - areia e brita comerciais</t>
  </si>
  <si>
    <t>4816103</t>
  </si>
  <si>
    <t>Confecção de tubos de concreto poroso D = 0,40 m - areia extraída e brita produzida</t>
  </si>
  <si>
    <t>4815804</t>
  </si>
  <si>
    <t>Dobramento de chapas de alumínio com espessura de 1,5 mm e comprimento de dobra de até 500 mm</t>
  </si>
  <si>
    <t>4816002</t>
  </si>
  <si>
    <t>Escavação de tunnel liner em material de 3ª categoria</t>
  </si>
  <si>
    <t>4805765</t>
  </si>
  <si>
    <t>Escavação de vala em material de 3ª categoria</t>
  </si>
  <si>
    <t>4816000</t>
  </si>
  <si>
    <t>Escavação manual de tunnel liner em material de 1ª categoria</t>
  </si>
  <si>
    <t>4816001</t>
  </si>
  <si>
    <t>Escavação manual de tunnel liner em material de 2ª categoria</t>
  </si>
  <si>
    <t>4805749</t>
  </si>
  <si>
    <t>Escavação manual de vala em material de 1ª categoria</t>
  </si>
  <si>
    <t>4805751</t>
  </si>
  <si>
    <t>Escavação manual em material de 1ª categoria na profundidade de 1 a 2 m</t>
  </si>
  <si>
    <t>4805752</t>
  </si>
  <si>
    <t>Escavação manual em material de 1ª categoria na profundidade de 2 a 3 m</t>
  </si>
  <si>
    <t>4805753</t>
  </si>
  <si>
    <t>Escavação manual em material de 1ª categoria na profundidade de 3 a 4 m</t>
  </si>
  <si>
    <t>4805750</t>
  </si>
  <si>
    <t>Escavação manual em material de 1ª categoria na profundidade de até 1 m</t>
  </si>
  <si>
    <t>4805767</t>
  </si>
  <si>
    <t>Escavação manual em material de 2ª categoria na profundidade de 1 a 2 m</t>
  </si>
  <si>
    <t>4805769</t>
  </si>
  <si>
    <t>Escavação manual em material de 2ª categoria na profundidade de 2 a 3 m</t>
  </si>
  <si>
    <t>4805770</t>
  </si>
  <si>
    <t>Escavação manual em material de 2ª categoria na profundidade de 3 a 4 m</t>
  </si>
  <si>
    <t>4805760</t>
  </si>
  <si>
    <t>Escavação manual em material de 2ª categoria na profundidade de até 1 m</t>
  </si>
  <si>
    <t>4805757</t>
  </si>
  <si>
    <t>Escavação mecânica de vala em material de 1ª categoria</t>
  </si>
  <si>
    <t>4805762</t>
  </si>
  <si>
    <t>Escavação mecânica de vala em material de 2ª categoria</t>
  </si>
  <si>
    <t>4806395</t>
  </si>
  <si>
    <t>Fixação de parafuso em estrutura metálica</t>
  </si>
  <si>
    <t>4816003</t>
  </si>
  <si>
    <t>Iluminação provisória para tunnel liner</t>
  </si>
  <si>
    <t>4816017</t>
  </si>
  <si>
    <t>Material pétreo produzido em britador de mandíbulas móvel - camada final de aterro em rocha</t>
  </si>
  <si>
    <t>4816023</t>
  </si>
  <si>
    <t>Operação de mergulho autônomo em profundidade de até 20 m</t>
  </si>
  <si>
    <t>4816025</t>
  </si>
  <si>
    <t>Operação de mergulho dependente em profundidade de 30 a 50 m - inclusive descompressão</t>
  </si>
  <si>
    <t>4816024</t>
  </si>
  <si>
    <t>Operação de mergulho dependente em profundidade de até 30 m - inclusive descompressão</t>
  </si>
  <si>
    <t>4816005</t>
  </si>
  <si>
    <t>Pedra de mão produzida manualmente</t>
  </si>
  <si>
    <t>4800400</t>
  </si>
  <si>
    <t>Preparo e regularização de terreno em desnível</t>
  </si>
  <si>
    <t>4816016</t>
  </si>
  <si>
    <t>Rachão ou pedra de mão produzida</t>
  </si>
  <si>
    <t>4800412</t>
  </si>
  <si>
    <t>Raspagem e limpeza de terreno plano</t>
  </si>
  <si>
    <t>4815671</t>
  </si>
  <si>
    <t>4815803</t>
  </si>
  <si>
    <t>Rebordeamento de chapa metálica com espessura de 5 mm</t>
  </si>
  <si>
    <t>4816011</t>
  </si>
  <si>
    <t>Recarga de cilindro com ar respirável para atividades de mergulho</t>
  </si>
  <si>
    <t>4816014</t>
  </si>
  <si>
    <t>Rocha para britagem com perfuratriz manual</t>
  </si>
  <si>
    <t>4816010</t>
  </si>
  <si>
    <t>Rocha para britagem com perfuratriz sobre esteira</t>
  </si>
  <si>
    <t>4816015</t>
  </si>
  <si>
    <t>Rocha para britagem com perfuratriz sobre esteira - camada final de aterro em rocha</t>
  </si>
  <si>
    <t>4816119</t>
  </si>
  <si>
    <t>Selo de argila apiloado (solo local)</t>
  </si>
  <si>
    <t>4816004</t>
  </si>
  <si>
    <t>Ventilação provisória para tunnel liner</t>
  </si>
  <si>
    <t>4915652</t>
  </si>
  <si>
    <t>Bico de adesão para injeção de adesivo estrutural à base de resina epóxi - fornecimento, instalação e retirada</t>
  </si>
  <si>
    <t>4915651</t>
  </si>
  <si>
    <t>Bico de perfuração para injeção de adesivo estrutural à base de resina epóxi - fornecimento, instalação e retirada</t>
  </si>
  <si>
    <t>4915723</t>
  </si>
  <si>
    <t>Caiação manual com fixador de cal</t>
  </si>
  <si>
    <t>4915724</t>
  </si>
  <si>
    <t>Caiação mecanizada com fixador de cal</t>
  </si>
  <si>
    <t>4915637</t>
  </si>
  <si>
    <t>Capa selante - areia comercial</t>
  </si>
  <si>
    <t>4915779</t>
  </si>
  <si>
    <t>Capa selante - areia extraída</t>
  </si>
  <si>
    <t>4915638</t>
  </si>
  <si>
    <t>Capa selante - brita produzida</t>
  </si>
  <si>
    <t>4915636</t>
  </si>
  <si>
    <t>Capa selante - pedrisco comercial</t>
  </si>
  <si>
    <t>4915744</t>
  </si>
  <si>
    <t>Capina manual</t>
  </si>
  <si>
    <t>4915700</t>
  </si>
  <si>
    <t>Combate à exsudação - areia comercial</t>
  </si>
  <si>
    <t>4915590</t>
  </si>
  <si>
    <t>Combate à exsudação - areia extraída</t>
  </si>
  <si>
    <t>4915591</t>
  </si>
  <si>
    <t>Combate à exsudação - brita produzida</t>
  </si>
  <si>
    <t>4915701</t>
  </si>
  <si>
    <t>Combate à exsudação - pedrisco comercial</t>
  </si>
  <si>
    <t>4915703</t>
  </si>
  <si>
    <t>Correção de defeitos com mistura betuminosa</t>
  </si>
  <si>
    <t>4915705</t>
  </si>
  <si>
    <t>Correção de defeitos por fresagem descontínua do revestimento asfáltico - espessura de 5 cm</t>
  </si>
  <si>
    <t>4915743</t>
  </si>
  <si>
    <t>Corte e limpeza de áreas gramadas</t>
  </si>
  <si>
    <t>4915768</t>
  </si>
  <si>
    <t>Corte e remoção de árvores</t>
  </si>
  <si>
    <t>4915713</t>
  </si>
  <si>
    <t>Desobstrução de bueiro</t>
  </si>
  <si>
    <t>4915655</t>
  </si>
  <si>
    <t>Fresagem contínua de revestimento asfáltico - espessura de 3 cm</t>
  </si>
  <si>
    <t>4915656</t>
  </si>
  <si>
    <t>Fresagem contínua de revestimento asfáltico - espessura de 4 cm</t>
  </si>
  <si>
    <t>4915657</t>
  </si>
  <si>
    <t>Fresagem contínua de revestimento asfáltico - espessura de 5 cm</t>
  </si>
  <si>
    <t>4915658</t>
  </si>
  <si>
    <t>Fresagem contínua de revestimento asfáltico - espessura de 6 cm</t>
  </si>
  <si>
    <t>4915659</t>
  </si>
  <si>
    <t>Fresagem contínua de revestimento asfáltico - espessura de 7 cm</t>
  </si>
  <si>
    <t>4915660</t>
  </si>
  <si>
    <t>Fresagem contínua de revestimento asfáltico - espessura de 8 cm</t>
  </si>
  <si>
    <t>4915661</t>
  </si>
  <si>
    <t>Fresagem descontínua de revestimento asfáltico - espessura de 3 cm</t>
  </si>
  <si>
    <t>4915662</t>
  </si>
  <si>
    <t>Fresagem descontínua de revestimento asfáltico - espessura de 4 cm</t>
  </si>
  <si>
    <t>4915663</t>
  </si>
  <si>
    <t>Fresagem descontínua de revestimento asfáltico - espessura de 5 cm</t>
  </si>
  <si>
    <t>4915664</t>
  </si>
  <si>
    <t>Fresagem descontínua de revestimento asfáltico - espessura de 6 cm</t>
  </si>
  <si>
    <t>4915665</t>
  </si>
  <si>
    <t>Fresagem descontínua de revestimento asfáltico - espessura de 7 cm</t>
  </si>
  <si>
    <t>4915666</t>
  </si>
  <si>
    <t>Fresagem descontínua de revestimento asfáltico - espessura de 8 cm</t>
  </si>
  <si>
    <t>4915650</t>
  </si>
  <si>
    <t>Injeção de adesivo estrutural à base de resina epóxi de baixa viscosidade para tratamento de fissuras em estruturas de concreto - fornecimento e aplicação manual</t>
  </si>
  <si>
    <t>4915645</t>
  </si>
  <si>
    <t>Injeção de adesivo estrutural à base de resina epóxi de baixa viscosidade para tratamento de fissuras em estruturas de concreto - fornecimento e aplicação mecanizada</t>
  </si>
  <si>
    <t>4915712</t>
  </si>
  <si>
    <t>Limpeza de bueiro</t>
  </si>
  <si>
    <t>4915711</t>
  </si>
  <si>
    <t>Limpeza de descida d'água</t>
  </si>
  <si>
    <t>4915718</t>
  </si>
  <si>
    <t>Limpeza de dispositivos de sinalização viária - placas e delineadores refletivos</t>
  </si>
  <si>
    <t>4915790</t>
  </si>
  <si>
    <t>Limpeza de emulsão asfáltica ou asfalto diluído derramados na pista - remoção com minicarregadeira com vassoura e descarga livre</t>
  </si>
  <si>
    <t>4915793</t>
  </si>
  <si>
    <t>Limpeza de líquidos combustíveis derramados na pista - remoção com minicarregadeira com vassoura e descarga livre</t>
  </si>
  <si>
    <t>4915792</t>
  </si>
  <si>
    <t>Limpeza de material asfáltico derramado fora da pista - remoção com escavadeira hidráulica e caminhão basculante</t>
  </si>
  <si>
    <t>4915672</t>
  </si>
  <si>
    <t>Limpeza de ponte</t>
  </si>
  <si>
    <t>4915708</t>
  </si>
  <si>
    <t>Limpeza de sarjeta e meio-fio</t>
  </si>
  <si>
    <t>4915710</t>
  </si>
  <si>
    <t>Limpeza de vala de drenagem</t>
  </si>
  <si>
    <t>4915709</t>
  </si>
  <si>
    <t>Limpeza de valeta de corte</t>
  </si>
  <si>
    <t>4915686</t>
  </si>
  <si>
    <t>Limpeza e desobstrução de dispositivos de drenagem em OAE</t>
  </si>
  <si>
    <t>4915687</t>
  </si>
  <si>
    <t>Limpeza e desobstrução de drenos de obras de contenção</t>
  </si>
  <si>
    <t>4915634</t>
  </si>
  <si>
    <t>Limpeza e desobstrução mecanizada de bueiros com diâmetro acima de 1,00 até 1,50 m</t>
  </si>
  <si>
    <t>4915633</t>
  </si>
  <si>
    <t>Limpeza e desobstrução mecanizada de bueiros com diâmetro de até 1,00 m</t>
  </si>
  <si>
    <t>4915714</t>
  </si>
  <si>
    <t>Limpeza e enchimento com resina epóxi de fissuras niveladas com abertura máxima de 0,4 mm e profundidade de 20 mm em pavimento de concreto que não atravessam toda a espessura da placa</t>
  </si>
  <si>
    <t>4915507</t>
  </si>
  <si>
    <t>Limpeza e remoção de vegetação entre escamas de concreto com o uso de herbicida em alturas acima de 4 metros</t>
  </si>
  <si>
    <t>4915587</t>
  </si>
  <si>
    <t>Limpeza e remoção de vegetação entre escamas de concreto com o uso de herbicida em alturas de até 4 metros</t>
  </si>
  <si>
    <t>4915759</t>
  </si>
  <si>
    <t>Limpeza e remoção de vegetação junto aos aparelhos de apoio de OAE com o uso de herbicida</t>
  </si>
  <si>
    <t>4915758</t>
  </si>
  <si>
    <t>Limpeza e remoção de vegetação nas juntas de dilatação com o uso de herbicida</t>
  </si>
  <si>
    <t>4915640</t>
  </si>
  <si>
    <t>Limpeza e remoção manual de material retido em terra firme em OAE</t>
  </si>
  <si>
    <t>4915639</t>
  </si>
  <si>
    <t>Limpeza em superfície de concreto com escova de aço</t>
  </si>
  <si>
    <t>4915508</t>
  </si>
  <si>
    <t>Limpeza em superfície de escamas de concreto com escova de aço em alturas acima de 4 metros</t>
  </si>
  <si>
    <t>4915588</t>
  </si>
  <si>
    <t>Limpeza em superfície de escamas de concreto com escova de aço em alturas de até 4 metros</t>
  </si>
  <si>
    <t>4915695</t>
  </si>
  <si>
    <t>Limpeza, serragem e enchimento de fissuras niveladas com abertura entre 0,4 mm e 1,0 mm e profundidade de 25 mm em pavimento de concreto com CAP</t>
  </si>
  <si>
    <t>4915696</t>
  </si>
  <si>
    <t>Limpeza, serragem e enchimento de fissuras niveladas com abertura entre 0,4 mm e 1,0 mm e profundidade de 25 mm em pavimento de concreto com CAP com polímero</t>
  </si>
  <si>
    <t>4915694</t>
  </si>
  <si>
    <t>Limpeza, serragem e enchimento de fissuras niveladas com abertura entre 0,4 mm e 1,0 mm e profundidade de 25 mm em pavimento de concreto com selante elástico a frio</t>
  </si>
  <si>
    <t>4915654</t>
  </si>
  <si>
    <t>Lixamento mecanizado em superfície de concreto</t>
  </si>
  <si>
    <t>4900001</t>
  </si>
  <si>
    <t>Material de base</t>
  </si>
  <si>
    <t>4915801</t>
  </si>
  <si>
    <t>Mistura betuminosa</t>
  </si>
  <si>
    <t>4916290</t>
  </si>
  <si>
    <t>Mistura betuminosa a frio executada em betoneira - faixa C - areia e brita comerciais</t>
  </si>
  <si>
    <t>4915765</t>
  </si>
  <si>
    <t>Poda de árvores com 5,0 m a 7,5 m de altura</t>
  </si>
  <si>
    <t>4915766</t>
  </si>
  <si>
    <t>Poda de árvores com 7,5 m a 10 m de altura</t>
  </si>
  <si>
    <t>4915764</t>
  </si>
  <si>
    <t>Poda de árvores com até 5 m de altura</t>
  </si>
  <si>
    <t>4915767</t>
  </si>
  <si>
    <t>Poda de árvores com mais de 10 m de altura</t>
  </si>
  <si>
    <t>4915777</t>
  </si>
  <si>
    <t>Reassentamento manual de meio-fio com material arrancado da pista</t>
  </si>
  <si>
    <t>4915618</t>
  </si>
  <si>
    <t>Recomposição de camada granular do pavimento com material de jazida - 100% Proctor modificado</t>
  </si>
  <si>
    <t>4915774</t>
  </si>
  <si>
    <t>Recomposição de erosão em corte ou aterro com material de jazida</t>
  </si>
  <si>
    <t>4915719</t>
  </si>
  <si>
    <t>Recomposição de placa de sinalização</t>
  </si>
  <si>
    <t>4915611</t>
  </si>
  <si>
    <t>Recomposição de revestimento primário com material de jazida - 100% Proctor intermediário</t>
  </si>
  <si>
    <t>4915733</t>
  </si>
  <si>
    <t>Recomposição manual de aterro com material de jazida</t>
  </si>
  <si>
    <t>4915734</t>
  </si>
  <si>
    <t>Recomposição mecanizada de aterro com material de jazida</t>
  </si>
  <si>
    <t>4915727</t>
  </si>
  <si>
    <t>Recomposição parcial de cerca com mourão de concreto - arame</t>
  </si>
  <si>
    <t>4915726</t>
  </si>
  <si>
    <t>Recomposição parcial de cerca com mourão de concreto seção quadrada - mourão - areia e brita comerciais</t>
  </si>
  <si>
    <t>4915594</t>
  </si>
  <si>
    <t>Recomposição parcial de cerca com mourão de concreto seção quadrada - mourão - areia extraída e brita produzida</t>
  </si>
  <si>
    <t>4915729</t>
  </si>
  <si>
    <t>Recomposição parcial de cerca com mourão de concreto seção triangular - mourão - areia e brita comerciais</t>
  </si>
  <si>
    <t>4915596</t>
  </si>
  <si>
    <t>Recomposição parcial de cerca com mourão de concreto seção triangular - mourão - areia extraída e brita comercial</t>
  </si>
  <si>
    <t>4915732</t>
  </si>
  <si>
    <t>Recomposição parcial de cerca com mourão de madeira - arame</t>
  </si>
  <si>
    <t>4915731</t>
  </si>
  <si>
    <t>Recomposição parcial de cerca com mourão de madeira - mourão</t>
  </si>
  <si>
    <t>4915725</t>
  </si>
  <si>
    <t>Recomposição total de cerca com mourão de concreto seção quadrada - areia e brita comerciais</t>
  </si>
  <si>
    <t>4915593</t>
  </si>
  <si>
    <t>Recomposição total de cerca com mourão de concreto seção quadrada - areia extraída e brita produzida</t>
  </si>
  <si>
    <t>4915728</t>
  </si>
  <si>
    <t>Recomposição total de cerca com mourão de concreto seção triangular - areia e brita comerciais</t>
  </si>
  <si>
    <t>4915595</t>
  </si>
  <si>
    <t>Recomposição total de cerca com mourão de concreto seção triangular - areia extraída e brita produzida</t>
  </si>
  <si>
    <t>4915730</t>
  </si>
  <si>
    <t>Recomposição total de cerca com mourão de madeira</t>
  </si>
  <si>
    <t>4915598</t>
  </si>
  <si>
    <t>Reconformação da plataforma</t>
  </si>
  <si>
    <t>4915748</t>
  </si>
  <si>
    <t>Recuperação de desgaste superficial em pavimentos de concreto</t>
  </si>
  <si>
    <t>4915608</t>
  </si>
  <si>
    <t>Regularização de taludes e valas com soquete vibratório</t>
  </si>
  <si>
    <t>4915613</t>
  </si>
  <si>
    <t>Regularização mecânica da faixa de domínio</t>
  </si>
  <si>
    <t>4915692</t>
  </si>
  <si>
    <t>Remendo profundo com imprimação com asfalto diluído - demolição manual</t>
  </si>
  <si>
    <t>4915746</t>
  </si>
  <si>
    <t>Remendo profundo com imprimação com asfalto diluído - demolição mecânica e corte com serra</t>
  </si>
  <si>
    <t>4915630</t>
  </si>
  <si>
    <t>Remendo profundo com imprimação com emulsão asfáltica - demolição manual</t>
  </si>
  <si>
    <t>4915631</t>
  </si>
  <si>
    <t>Remendo profundo com imprimação com emulsão asfáltica - demolição mecânica e corte com serra</t>
  </si>
  <si>
    <t>4915785</t>
  </si>
  <si>
    <t>Remoção de animais de grande porte mortos em rodovia - carga e descarga com guindauto</t>
  </si>
  <si>
    <t>4915786</t>
  </si>
  <si>
    <t>Remoção de animais de pequeno porte mortos em rodovia - carga manual</t>
  </si>
  <si>
    <t>4915795</t>
  </si>
  <si>
    <t>Remoção de emborrachados de pneus em rodovia</t>
  </si>
  <si>
    <t>4915800</t>
  </si>
  <si>
    <t>Remoção de espécimes arbóreos de 20 a 40 m tombados na pista</t>
  </si>
  <si>
    <t>4915799</t>
  </si>
  <si>
    <t>Remoção de espécimes arbóreos de até 20 m tombados na pista</t>
  </si>
  <si>
    <t>4915698</t>
  </si>
  <si>
    <t>Remoção de grãos, agregados e solos derramados na pista em rodovias</t>
  </si>
  <si>
    <t>4915794</t>
  </si>
  <si>
    <t>Remoção de sucatas derramadas em rodovia - cinta com utilização de 100 vezes</t>
  </si>
  <si>
    <t>4915789</t>
  </si>
  <si>
    <t>Remoção de veículos de grande porte incendiados em rodovia - carga e descarga com guindaste - cinta com utilização de 100 vezes</t>
  </si>
  <si>
    <t>4915798</t>
  </si>
  <si>
    <t>Remoção de veículos de grande porte tombados em rodovia - cinta com utilização de 100 vezes</t>
  </si>
  <si>
    <t>4915788</t>
  </si>
  <si>
    <t>Remoção de veículos de médio porte incendiados em rodovia - carga e descarga com guindaste - cinta com utilização de 100 vezes</t>
  </si>
  <si>
    <t>4915797</t>
  </si>
  <si>
    <t>Remoção de veículos de médio porte tombados em rodovia - cinta com utilização de 100 vezes</t>
  </si>
  <si>
    <t>4915787</t>
  </si>
  <si>
    <t>Remoção de veículos de pequeno porte incendiados em rodovia - carga e descarga com guindauto - cinta com utilização de 100 vezes</t>
  </si>
  <si>
    <t>4915796</t>
  </si>
  <si>
    <t>Remoção de veículos de pequeno porte tombados em rodovia - cinta com utilização de 100 vezes</t>
  </si>
  <si>
    <t>4915760</t>
  </si>
  <si>
    <t>Remoção de vestígios de óleo ou graxa na superfície do revestimento do pavimento</t>
  </si>
  <si>
    <t>4915699</t>
  </si>
  <si>
    <t>Remoção de vidros, caixas e engradados derramados na pista em rodovia</t>
  </si>
  <si>
    <t>4915736</t>
  </si>
  <si>
    <t>Remoção manual de barreira em rocha</t>
  </si>
  <si>
    <t>4915735</t>
  </si>
  <si>
    <t>Remoção manual de barreira em solo</t>
  </si>
  <si>
    <t>4915670</t>
  </si>
  <si>
    <t>Remoção manual de camada granular do pavimento</t>
  </si>
  <si>
    <t>4915668</t>
  </si>
  <si>
    <t>Remoção manual de revestimento asfáltico</t>
  </si>
  <si>
    <t>4915761</t>
  </si>
  <si>
    <t>Remoção manual de vegetação daninha</t>
  </si>
  <si>
    <t>4915762</t>
  </si>
  <si>
    <t>Remoção manual de vegetação daninha em frestas</t>
  </si>
  <si>
    <t>4915738</t>
  </si>
  <si>
    <t>Remoção mecanizada de barreira em rocha</t>
  </si>
  <si>
    <t>4915737</t>
  </si>
  <si>
    <t>Remoção mecanizada de barreira em solo</t>
  </si>
  <si>
    <t>4915669</t>
  </si>
  <si>
    <t>Remoção mecanizada de camada granular do pavimento</t>
  </si>
  <si>
    <t>4915667</t>
  </si>
  <si>
    <t>Remoção mecanizada de revestimento asfáltico</t>
  </si>
  <si>
    <t>4915632</t>
  </si>
  <si>
    <t>Reparo localizado com pintura de ligação - demolição mecânica e corte com serra</t>
  </si>
  <si>
    <t>4915753</t>
  </si>
  <si>
    <t>Reparo no interior de placa de pavimento de concreto</t>
  </si>
  <si>
    <t>4915776</t>
  </si>
  <si>
    <t>Roçada com roçadeira costal</t>
  </si>
  <si>
    <t>4915740</t>
  </si>
  <si>
    <t>Roçada manual</t>
  </si>
  <si>
    <t>4915741</t>
  </si>
  <si>
    <t>Roçada manual de capim colonião</t>
  </si>
  <si>
    <t>4915775</t>
  </si>
  <si>
    <t>Roçada mecanizada com roçadeira articulada</t>
  </si>
  <si>
    <t>4915742</t>
  </si>
  <si>
    <t>Roçada mecanizada com roçadeira de arraste</t>
  </si>
  <si>
    <t>4915626</t>
  </si>
  <si>
    <t>Selagem de trincas mecanizada em pavimento flexível com emulsão - areia comercial</t>
  </si>
  <si>
    <t>4915653</t>
  </si>
  <si>
    <t>Selagem superficial de fissuras com adesivo estrutural à base de resina epóxi de alta viscosidade, inclusive limpeza superficial - fornecimento e aplicação</t>
  </si>
  <si>
    <t>4915623</t>
  </si>
  <si>
    <t>Solo brita para base de remendo profundo - brita comercial</t>
  </si>
  <si>
    <t>4915625</t>
  </si>
  <si>
    <t>Solo melhorado com cimento para base de remendo profundo</t>
  </si>
  <si>
    <t>4915621</t>
  </si>
  <si>
    <t>Solo para base de remendo profundo</t>
  </si>
  <si>
    <t>4915720</t>
  </si>
  <si>
    <t>Substituição de balizador - areia e brita comerciais</t>
  </si>
  <si>
    <t>4915592</t>
  </si>
  <si>
    <t>Substituição de balizador - areia extraída e brita produzida</t>
  </si>
  <si>
    <t>4913703</t>
  </si>
  <si>
    <t>Substituição de cartucho de absorção de energia tipo A - fornecimento e instalação, e reposicionamento do amortecedor retrátil</t>
  </si>
  <si>
    <t>4913704</t>
  </si>
  <si>
    <t>Substituição de cartucho de absorção de energia tipo B - fornecimento, instalação e reposicionamento do amortecedor retrátil</t>
  </si>
  <si>
    <t>4915757</t>
  </si>
  <si>
    <t>Tapa buraco com pintura de ligação - demolição com serra corta piso</t>
  </si>
  <si>
    <t>4915678</t>
  </si>
  <si>
    <t>Tapa buraco com pintura de ligação - demolição manual</t>
  </si>
  <si>
    <t>4919547</t>
  </si>
  <si>
    <t>Tela de proteção para roçada em tubo galvanizado 4,0 X 1,5 m - confecção</t>
  </si>
  <si>
    <t>4915716</t>
  </si>
  <si>
    <t>Tratamento de fissuras do tipo rendilhado em pavimentos de concreto</t>
  </si>
  <si>
    <t>4915750</t>
  </si>
  <si>
    <t>Tratamento de fissuras transversais com abertura maior que 1,0 mm em pavimentos de concreto</t>
  </si>
  <si>
    <t>4915769</t>
  </si>
  <si>
    <t>Trituração de galhos e troncos com diâmetro de até 350 mm</t>
  </si>
  <si>
    <t>5213836</t>
  </si>
  <si>
    <t>Balizador cônico refletivo em polietileno semiflexível de 114 x 11 x 40 cm - utilização de 150 ciclos - fornecimento, 01 implantação e 01 retirada diária</t>
  </si>
  <si>
    <t>un.dia</t>
  </si>
  <si>
    <t>5213368</t>
  </si>
  <si>
    <t>Balizador de concreto - areia e brita comerciais - fornecimento e implantação</t>
  </si>
  <si>
    <t>5213367</t>
  </si>
  <si>
    <t>Balizador de concreto - areia extraída e brita produzida - fornecimento e implantação</t>
  </si>
  <si>
    <t>5213385</t>
  </si>
  <si>
    <t>Barreira de sinalização tipo I de direcionamento ou bloqueio - confecção</t>
  </si>
  <si>
    <t>5213343</t>
  </si>
  <si>
    <t>Barreira de sinalização tipo I de direcionamento ou bloqueio - utilização de 150 ciclos - fornecimento, 01 implantação e 01 retirada diária</t>
  </si>
  <si>
    <t>5213390</t>
  </si>
  <si>
    <t>Barreira de sinalização tipo I de direcionamento ou bloqueio contínua - confecção</t>
  </si>
  <si>
    <t>5213344</t>
  </si>
  <si>
    <t>Barreira de sinalização tipo I de direcionamento ou bloqueio contínua - utilização de 150 ciclos - fornecimento, 01 implantação e 01 retirada diária</t>
  </si>
  <si>
    <t>m.dia</t>
  </si>
  <si>
    <t>5213386</t>
  </si>
  <si>
    <t>Barreira de sinalização tipo II de direcionamento ou bloqueio - confecção</t>
  </si>
  <si>
    <t>5213345</t>
  </si>
  <si>
    <t>Barreira de sinalização tipo II de direcionamento ou bloqueio - utilização de 150 ciclos - fornecimento, 01 implantação e 01 retirada diária</t>
  </si>
  <si>
    <t>5213387</t>
  </si>
  <si>
    <t>Barreira de sinalização tipo III de direcionamento ou bloqueio - confecção</t>
  </si>
  <si>
    <t>5213346</t>
  </si>
  <si>
    <t>Barreira de sinalização tipo III de direcionamento ou bloqueio - utilização de 150 ciclos - fornecimento, 01 implantação e 01 retirada diária</t>
  </si>
  <si>
    <t>5213843</t>
  </si>
  <si>
    <t>Barreira plástica articulável modular 240 x 100 cm na cor amarela - utilização de 600 ciclos - fornecimento, 01 implantação e 01 retirada diária</t>
  </si>
  <si>
    <t>5213833</t>
  </si>
  <si>
    <t>Barreira plástica monobloco para canalização de trânsito - 101 x 50 x 55 cm - utilização de 600 ciclos - fornecimento, 01 implantação e 01 retirada diária</t>
  </si>
  <si>
    <t>5213834</t>
  </si>
  <si>
    <t>Barreira plástica para canalização de trânsito - 60 x 45 x 60 cm - utilização de 600 ciclos - fornecimento, 01 implantação e 01 retirada diária</t>
  </si>
  <si>
    <t>5219544</t>
  </si>
  <si>
    <t>Cavalete em perfil metálico para placa de sinalização - 1,00 m x 1,00 m - confecção</t>
  </si>
  <si>
    <t>5213383</t>
  </si>
  <si>
    <t>Cavalete em polietileno zebrado com faixa refletiva - H = 1,00 m - utilização de 600 ciclos - fornecimento, 01 implantação e 01 retirada diária</t>
  </si>
  <si>
    <t>5213380</t>
  </si>
  <si>
    <t>Cavalete em polietileno zebrado com faixa refletiva e com sinalizador a LED com bateria - H = 1,00 m - utilização de 600 ciclos - fornecimento, 01 implantação e 01 retirada diária</t>
  </si>
  <si>
    <t>5213838</t>
  </si>
  <si>
    <t>Cilindro canalizador de tráfego com base quadrada de 111 x 56 x 56 cm - utilização de 600 ciclos - fornecimento, 01 implantação e 01 retirada diária</t>
  </si>
  <si>
    <t>5213837</t>
  </si>
  <si>
    <t>Cilindro flexível delimitador de tráfego com duas faixas refletivas e chumbador - D = 20 cm e H = 80 cm</t>
  </si>
  <si>
    <t>5213835</t>
  </si>
  <si>
    <t>Cone plástico para canalização de trânsito - utilização de 150 ciclos - fornecimento, 01 implantação e 01 retirada diária</t>
  </si>
  <si>
    <t>5213839</t>
  </si>
  <si>
    <t>Dispositivo de direcionamento ou bloqueio tipo tapume - confecção</t>
  </si>
  <si>
    <t>5213347</t>
  </si>
  <si>
    <t>Dispositivo de direcionamento ou bloqueio tipo tapume - utilização de 150 ciclos - fornecimento, 01 implantação e 01 retirada diária</t>
  </si>
  <si>
    <t>m².dia</t>
  </si>
  <si>
    <t>5213840</t>
  </si>
  <si>
    <t>Dispositivo de direcionamento ou bloqueio tipo tela plástica com suporte fixo - confecção</t>
  </si>
  <si>
    <t>5213349</t>
  </si>
  <si>
    <t>Dispositivo de direcionamento ou bloqueio tipo tela plástica com suporte fixo - utilização de 150 ciclos - fornecimento, 01 implantação e 01 retirada diária</t>
  </si>
  <si>
    <t>5213841</t>
  </si>
  <si>
    <t>Dispositivo de direcionamento ou bloqueio tipo tela plástica com suporte móvel afixado em bloco de concreto - confecção</t>
  </si>
  <si>
    <t>5213348</t>
  </si>
  <si>
    <t>Dispositivo de direcionamento ou bloqueio tipo tela plástica com suporte móvel afixado em bloco de concreto - utilização de 150 ciclos - fornecimento, 01 implantação e 01 retirada diária</t>
  </si>
  <si>
    <t>5216116</t>
  </si>
  <si>
    <t>Fabricação de balizador de concreto - seção circular de 10 cm - areia e brita comerciais</t>
  </si>
  <si>
    <t>5216115</t>
  </si>
  <si>
    <t>Fabricação de balizador de concreto - seção circular de 10 cm - areia extraída e brita produzida</t>
  </si>
  <si>
    <t>5213842</t>
  </si>
  <si>
    <t>Fita zebrada para dispositivos de canalização de trânsito - fornecimento, implantação e retirada</t>
  </si>
  <si>
    <t>5213358</t>
  </si>
  <si>
    <t>Laminado elastoplástico para sinalização horizontal - espessura de 1,5 mm - fornecimento e implantação</t>
  </si>
  <si>
    <t>5213848</t>
  </si>
  <si>
    <t>Luz de advertência e bateria para dispositivos de sinalização - utilização de 200 ciclos - fornecimento, 01 implantação e 01 retirada diária</t>
  </si>
  <si>
    <t>5214012</t>
  </si>
  <si>
    <t>Manutenção/recomposição de sinalização - pintura de faixa com tinta acrílica - espessura de 0,4 mm</t>
  </si>
  <si>
    <t>5213356</t>
  </si>
  <si>
    <t>Manutenção/recomposição de sinalização - pintura de faixa com tinta acrílica - espessura de 0,6 mm</t>
  </si>
  <si>
    <t>5214011</t>
  </si>
  <si>
    <t>Manutenção/recomposição de sinalização - pintura de faixa com tinta acrílica emulsionada em água - espessura de 0,3 mm</t>
  </si>
  <si>
    <t>5213354</t>
  </si>
  <si>
    <t>Manutenção/recomposição de sinalização - pintura de faixa com tinta acrílica emulsionada em água - espessura de 0,4 mm</t>
  </si>
  <si>
    <t>5213355</t>
  </si>
  <si>
    <t>Manutenção/recomposição de sinalização - pintura de faixa com tinta acrílica emulsionada em água - espessura de 0,5 mm</t>
  </si>
  <si>
    <t>5213850</t>
  </si>
  <si>
    <t>Operação de sinalização por bandeirola de tecido ou com placa metálica</t>
  </si>
  <si>
    <t>5213846</t>
  </si>
  <si>
    <t>Painel com seta luminosa montado em chassi de caminhão com prancha</t>
  </si>
  <si>
    <t>5213847</t>
  </si>
  <si>
    <t>Painel com seta luminosa montado em chassi de caminhão com prancha e amortecedor retrátil</t>
  </si>
  <si>
    <t>5213845</t>
  </si>
  <si>
    <t>Painel de mensagens variáveis, portátil móvel, LED, com banco fotovoltaico de energia e montado em chassi com engate</t>
  </si>
  <si>
    <t>5213412</t>
  </si>
  <si>
    <t>Pintura de faixa com plástico a frio bicomponente à base de resinas metacrílicas por dispersão (estrutura)</t>
  </si>
  <si>
    <t>5213411</t>
  </si>
  <si>
    <t>Pintura de faixa com plástico a frio bicomponente à base de resinas metacrílicas por extrusão (alto relevo)</t>
  </si>
  <si>
    <t>5214009</t>
  </si>
  <si>
    <t>Pintura de faixa com plástico a frio bicomponente à base de resinas metacrílicas por extrusão (plano) - espessura de 1,5 mm</t>
  </si>
  <si>
    <t>5214010</t>
  </si>
  <si>
    <t>Pintura de faixa com plástico a frio bicomponente à base de resinas metacrílicas por extrusão (plano) - espessura de 3,0 mm</t>
  </si>
  <si>
    <t>5213413</t>
  </si>
  <si>
    <t>Pintura de faixa com plástico a frio tricomponente à base de resinas metacrílicas por aspersão - espessura de 0,6 mm</t>
  </si>
  <si>
    <t>5213410</t>
  </si>
  <si>
    <t>Pintura de faixa com termoplástico em alto relevo tipo I por extrusão - relevo duplo com base</t>
  </si>
  <si>
    <t>5214004</t>
  </si>
  <si>
    <t>Pintura de faixa com termoplástico em alto relevo tipo II por extrusão - relevo simples ranhurado com base</t>
  </si>
  <si>
    <t>5214005</t>
  </si>
  <si>
    <t>Pintura de faixa com termoplástico em alto relevo tipo III por extrusão - relevo simples com base</t>
  </si>
  <si>
    <t>5214006</t>
  </si>
  <si>
    <t>Pintura de faixa com termoplástico em alto relevo tipo IV por extrusão - relevo simples sem base</t>
  </si>
  <si>
    <t>5214007</t>
  </si>
  <si>
    <t>Pintura de faixa com termoplástico em alto relevo tipo V por extrusão - relevo multipontos sem base (gotas)</t>
  </si>
  <si>
    <t>5214008</t>
  </si>
  <si>
    <t>Pintura de faixa com termoplástico em alto relevo tipo VI por extrusão - relevo multipontos sem base (calotas)</t>
  </si>
  <si>
    <t>5213408</t>
  </si>
  <si>
    <t>Pintura de faixa com termoplástico por aspersão - espessura de 1,5 mm</t>
  </si>
  <si>
    <t>5213400</t>
  </si>
  <si>
    <t>Pintura de faixa com tinta acrílica - espessura de 0,4 mm</t>
  </si>
  <si>
    <t>5213401</t>
  </si>
  <si>
    <t>Pintura de faixa com tinta acrílica - espessura de 0,6 mm</t>
  </si>
  <si>
    <t>5214001</t>
  </si>
  <si>
    <t>Pintura de faixa com tinta acrílica emulsionada em água - espessura de 0,3 mm</t>
  </si>
  <si>
    <t>5213402</t>
  </si>
  <si>
    <t>Pintura de faixa com tinta acrílica emulsionada em água - espessura de 0,4 mm</t>
  </si>
  <si>
    <t>5213403</t>
  </si>
  <si>
    <t>Pintura de faixa com tinta acrílica emulsionada em água - espessura de 0,5 mm</t>
  </si>
  <si>
    <t>5214003</t>
  </si>
  <si>
    <t>Pintura de setas e zebrados com termoplástico por aspersão - espessura de 1,5 mm</t>
  </si>
  <si>
    <t>5213409</t>
  </si>
  <si>
    <t>Pintura de setas e zebrados com termoplástico por extrusão - espessura de 3,0 mm</t>
  </si>
  <si>
    <t>5213404</t>
  </si>
  <si>
    <t>Pintura de setas e zebrados com tinta acrílica - espessura de 0,4 mm</t>
  </si>
  <si>
    <t>5213405</t>
  </si>
  <si>
    <t>Pintura de setas e zebrados com tinta acrílica - espessura de 0,6 mm</t>
  </si>
  <si>
    <t>5214002</t>
  </si>
  <si>
    <t>Pintura de setas e zebrados com tinta acrílica emulsionada em água - espessura de 0,3 mm</t>
  </si>
  <si>
    <t>5213406</t>
  </si>
  <si>
    <t>Pintura de setas e zebrados com tinta acrílica emulsionada em água - espessura de 0,4 mm</t>
  </si>
  <si>
    <t>5213407</t>
  </si>
  <si>
    <t>Pintura de setas e zebrados com tinta acrílica emulsionada em água - espessura de 0,5 mm</t>
  </si>
  <si>
    <t>5212552</t>
  </si>
  <si>
    <t>Pintura eletrostática a pó com tinta poliéster em chapa de aço</t>
  </si>
  <si>
    <t>5213464</t>
  </si>
  <si>
    <t>Placa de advertência em aço, lado de 0,60 m - película retrorrefletiva tipo I + SI - fornecimento e implantação</t>
  </si>
  <si>
    <t>5213465</t>
  </si>
  <si>
    <t>Placa de advertência em aço, lado de 0,80 m - película retrorrefletiva tipo I + SI - fornecimento e implantação</t>
  </si>
  <si>
    <t>5213466</t>
  </si>
  <si>
    <t>Placa de advertência em aço, lado de 1,00 m - película retrorrefletiva tipo I + SI - fornecimento e implantação</t>
  </si>
  <si>
    <t>5213467</t>
  </si>
  <si>
    <t>Placa de advertência em aço, lado de 1,20 m - película retrorrefletiva tipo III + SI - fornecimento e implantação</t>
  </si>
  <si>
    <t>5213468</t>
  </si>
  <si>
    <t>Placa de advertência em fibra, lado de 0,60 m - película retrorrefletiva tipo I + SI - fornecimento e implantação</t>
  </si>
  <si>
    <t>5213469</t>
  </si>
  <si>
    <t>Placa de advertência em fibra, lado de 0,80 m - película retrorrefletiva tipo I + SI - fornecimento e implantação</t>
  </si>
  <si>
    <t>5213470</t>
  </si>
  <si>
    <t>Placa de advertência em fibra, lado de 1,00 m - película retrorrefletiva tipo I + SI - fornecimento e implantação</t>
  </si>
  <si>
    <t>5213471</t>
  </si>
  <si>
    <t>Placa de advertência em fibra, lado de 1,20 m - película retrorrefletiva tipo III + SI - fornecimento e implantação</t>
  </si>
  <si>
    <t>5212560</t>
  </si>
  <si>
    <t>Placa de advertência para sinalização de obras montada em suporte metálico móvel, lado 1,00 m - utilização de 600 ciclos - fornecimento, 01 implantação e 01 retirada diária</t>
  </si>
  <si>
    <t>5213472</t>
  </si>
  <si>
    <t>Placa de marco quilométrico em aço - 0,60 x 0,865 m - película retrorrefletiva tipo I + I - fornecimento e implantação</t>
  </si>
  <si>
    <t>5213473</t>
  </si>
  <si>
    <t>Placa de marco quilométrico em aço - 0,70 x 1,00 m - película retrorrefletiva tipo I + III - fornecimento e implantação</t>
  </si>
  <si>
    <t>5213474</t>
  </si>
  <si>
    <t>Placa de marco quilométrico em fibra - 0,60 x 0,865 m - película retrorrefletiva tipo I + I - fornecimento e implantação</t>
  </si>
  <si>
    <t>5213475</t>
  </si>
  <si>
    <t>Placa de marco quilométrico em fibra - 0,70 x 1,00 m - película retrorrefletiva tipo I + III - fornecimento e implantação</t>
  </si>
  <si>
    <t>5213440</t>
  </si>
  <si>
    <t>Placa de regulamentação em aço D = 0,60 m - película retrorrefletiva tipo I + SI - fornecimento e implantação</t>
  </si>
  <si>
    <t>5213441</t>
  </si>
  <si>
    <t>Placa de regulamentação em aço D = 0,80 m - película retrorrefletiva tipo I + SI - fornecimento e implantação</t>
  </si>
  <si>
    <t>5213442</t>
  </si>
  <si>
    <t>Placa de regulamentação em aço D = 1,00 m - película retrorrefletiva tipo I + SI - fornecimento e implantação</t>
  </si>
  <si>
    <t>5213443</t>
  </si>
  <si>
    <t>Placa de regulamentação em aço D = 1,20 m - película retrorrefletiva tipo III + SI - fornecimento e implantação</t>
  </si>
  <si>
    <t>5213444</t>
  </si>
  <si>
    <t>Placa de regulamentação em aço, R1 lado 0,248 m - película retrorrefletiva tipo I + SI - fornecimento e implantação</t>
  </si>
  <si>
    <t>5213445</t>
  </si>
  <si>
    <t>Placa de regulamentação em aço, R1 lado 0,331 m - película retrorrefletiva tipo I + SI - fornecimento e implantação</t>
  </si>
  <si>
    <t>5213446</t>
  </si>
  <si>
    <t>Placa de regulamentação em aço, R1 lado 0,414 m - película retrorrefletiva tipo I + SI - fornecimento e implantação</t>
  </si>
  <si>
    <t>5213447</t>
  </si>
  <si>
    <t>Placa de regulamentação em aço, R1 lado 0,497 m - película retrorrefletiva tipo III + SI - fornecimento e implantação</t>
  </si>
  <si>
    <t>5213448</t>
  </si>
  <si>
    <t>Placa de regulamentação em aço, R2 lado 0,60 m - película retrorrefletiva tipo I + SI - fornecimento e implantação</t>
  </si>
  <si>
    <t>5213449</t>
  </si>
  <si>
    <t>Placa de regulamentação em aço, R2 lado 0,80 m - película retrorrefletiva tipo I + SI - fornecimento e implantação</t>
  </si>
  <si>
    <t>5213450</t>
  </si>
  <si>
    <t>Placa de regulamentação em aço, R2 lado 1,00 m - película retrorrefletiva tipo I + SI - fornecimento e implantação</t>
  </si>
  <si>
    <t>5213451</t>
  </si>
  <si>
    <t>Placa de regulamentação em aço, R2 lado 1,20 m - película retrorrefletiva tipo III + SI - fornecimento e implantação</t>
  </si>
  <si>
    <t>5213452</t>
  </si>
  <si>
    <t>Placa de regulamentação em fibra, D = 0,60 m - película retrorrefletiva tipo I + SI - fornecimento e implantação</t>
  </si>
  <si>
    <t>5213453</t>
  </si>
  <si>
    <t>Placa de regulamentação em fibra, D = 0,80 m - película retrorrefletiva tipo I + SI - fornecimento e implantação</t>
  </si>
  <si>
    <t>5213454</t>
  </si>
  <si>
    <t>Placa de regulamentação em fibra, D = 1,00 m - película retrorrefletiva tipo I + SI - fornecimento e implantação</t>
  </si>
  <si>
    <t>5213455</t>
  </si>
  <si>
    <t>Placa de regulamentação em fibra, D = 1,20 m - película retrorrefletiva tipo III + SI - fornecimento e implantação</t>
  </si>
  <si>
    <t>5213456</t>
  </si>
  <si>
    <t>Placa de regulamentação em fibra, R1 lado 0,248 m - película retrorrefletiva tipo I + SI - fornecimento e implantação</t>
  </si>
  <si>
    <t>5213457</t>
  </si>
  <si>
    <t>Placa de regulamentação em fibra, R1 lado 0,331 m - película retrorrefletiva tipo I + SI - fornecimento e implantação</t>
  </si>
  <si>
    <t>5213458</t>
  </si>
  <si>
    <t>Placa de regulamentação em fibra, R1 lado 0,414 m - película retrorrefletiva tipo I + SI - fornecimento e implantação</t>
  </si>
  <si>
    <t>5213459</t>
  </si>
  <si>
    <t>Placa de regulamentação em fibra, R1 lado 0,497 m - película retrorrefletiva tipo III + SI - fornecimento e implantação</t>
  </si>
  <si>
    <t>5213460</t>
  </si>
  <si>
    <t>Placa de regulamentação em fibra, R2 lado 0,60 m - película retrorrefletiva tipo I + SI - fornecimento e implantação</t>
  </si>
  <si>
    <t>5213461</t>
  </si>
  <si>
    <t>Placa de regulamentação em fibra, R2 lado 0,80 m - película retrorrefletiva tipo I + SI - fornecimento e implantação</t>
  </si>
  <si>
    <t>5213462</t>
  </si>
  <si>
    <t>Placa de regulamentação em fibra, R2 lado 1,00 m - película retrorrefletiva tipo I + SI - fornecimento e implantação</t>
  </si>
  <si>
    <t>5213463</t>
  </si>
  <si>
    <t>Placa de regulamentação em fibra, R2 lado 1,20 m - película retrorrefletiva tipo I + SI - fornecimento e implantação</t>
  </si>
  <si>
    <t>5212557</t>
  </si>
  <si>
    <t>Placa de regulamentação para sinalização de obras montada em suporte metálico móvel - D = 1,00 m - utilização de 600 ciclos - fornecimento, 01 implantação e 01 retirada diária</t>
  </si>
  <si>
    <t>5212558</t>
  </si>
  <si>
    <t>Placa de regulamentação para sinalização de obras montada em suporte metálico móvel, R1 lado 0,414 m - utilização de 600 ciclos - fornecimento, 01 implantação e 01 retirada diária</t>
  </si>
  <si>
    <t>5212559</t>
  </si>
  <si>
    <t>Placa de regulamentação para sinalização de obras montada em suporte metálico móvel, R2 lado 1,00 m - utilização de 600 ciclos - fornecimento, 01 implantação e 01 retirada diária</t>
  </si>
  <si>
    <t>5213477</t>
  </si>
  <si>
    <t>Placa delineador em aço - 0,30 x 0,90 m - película retrorrefletiva tipo I + IV - fornecimento e implantação</t>
  </si>
  <si>
    <t>5213476</t>
  </si>
  <si>
    <t>Placa delineador em aço - 0,50 x 0,60 m - película retrorrefletiva tipo I + IV - fornecimento e implantação</t>
  </si>
  <si>
    <t>5213479</t>
  </si>
  <si>
    <t>Placa delineador em fibra - 0,30 x 0,90 m - película retrorrefletiva tipo I + IV - fornecimento e implantação</t>
  </si>
  <si>
    <t>5213478</t>
  </si>
  <si>
    <t>Placa delineador em fibra - 0,50 x 0,60 m - película retrorrefletiva tipo I + IV - fornecimento e implantação</t>
  </si>
  <si>
    <t>5213489</t>
  </si>
  <si>
    <t>Placa em aço - 2,00 x 1,00 m - película retrorrefletiva tipo I + I - fornecimento e implantação</t>
  </si>
  <si>
    <t>5213498</t>
  </si>
  <si>
    <t>Placa em aço - 2,00 x 1,00 m - película retrorrefletiva tipo I + III - fornecimento e implantação</t>
  </si>
  <si>
    <t>5213365</t>
  </si>
  <si>
    <t>Placa em aço - 2,00 x 1,00 m - película retrorrefletiva tipo I + X - fornecimento e implantação</t>
  </si>
  <si>
    <t>5213507</t>
  </si>
  <si>
    <t>Placa em aço - 2,00 x 1,00 m - película retrorrefletiva tipo III + III - fornecimento e implantação</t>
  </si>
  <si>
    <t>5213372</t>
  </si>
  <si>
    <t>Placa em aço - 2,00 x 1,00 m - película retrorrefletiva tipo III + X - fornecimento e implantação</t>
  </si>
  <si>
    <t>5213490</t>
  </si>
  <si>
    <t>Placa em aço - 3,00 x 1,50 m - película retrorrefletiva tipo I + I - fornecimento e implantação</t>
  </si>
  <si>
    <t>5213499</t>
  </si>
  <si>
    <t>Placa em aço - 3,00 x 1,50 m - película retrorrefletiva tipo I + III - fornecimento e implantação</t>
  </si>
  <si>
    <t>5213366</t>
  </si>
  <si>
    <t>Placa em aço - 3,00 x 1,50 m - película retrorrefletiva tipo I + X - fornecimento e implantação</t>
  </si>
  <si>
    <t>5213508</t>
  </si>
  <si>
    <t>Placa em aço - 3,00 x 1,50 m - película retrorrefletiva tipo III + III - fornecimento e implantação</t>
  </si>
  <si>
    <t>5213373</t>
  </si>
  <si>
    <t>Placa em aço - 3,00 x 1,50 m - película retrorrefletiva tipo III + X - fornecimento e implantação</t>
  </si>
  <si>
    <t>5213491</t>
  </si>
  <si>
    <t>Placa em aço - 3,00 x 2,00 m - película retrorrefletiva tipo I + I - fornecimento e implantação</t>
  </si>
  <si>
    <t>5213500</t>
  </si>
  <si>
    <t>Placa em aço - 3,00 x 2,00 m - película retrorrefletiva tipo I + III - fornecimento e implantação</t>
  </si>
  <si>
    <t>5213369</t>
  </si>
  <si>
    <t>Placa em aço - 3,00 x 2,00 m - película retrorrefletiva tipo I + X - fornecimento e implantação</t>
  </si>
  <si>
    <t>5213509</t>
  </si>
  <si>
    <t>Placa em aço - 3,00 x 2,00 m - película retrorrefletiva tipo III + III - fornecimento e implantação</t>
  </si>
  <si>
    <t>5213374</t>
  </si>
  <si>
    <t>Placa em aço - 3,00 x 2,00 m - película retrorrefletiva tipo III + X - fornecimento e implantação</t>
  </si>
  <si>
    <t>5213492</t>
  </si>
  <si>
    <t>Placa em aço - 4,00 x 2,00 m - película retrorrefletiva tipo I + I - fornecimento e implantação</t>
  </si>
  <si>
    <t>5213501</t>
  </si>
  <si>
    <t>Placa em aço - 4,00 x 2,00 m - película retrorrefletiva tipo I + III - fornecimento e implantação</t>
  </si>
  <si>
    <t>5213370</t>
  </si>
  <si>
    <t>Placa em aço - 4,00 x 2,00 m - película retrorrefletiva tipo I + X - fornecimento e implantação</t>
  </si>
  <si>
    <t>5213510</t>
  </si>
  <si>
    <t>Placa em aço - 4,00 x 2,00 m - película retrorrefletiva tipo III + III - fornecimento e implantação</t>
  </si>
  <si>
    <t>5213375</t>
  </si>
  <si>
    <t>Placa em aço - 4,00 x 2,00 m - película retrorrefletiva tipo III + X - fornecimento e implantação</t>
  </si>
  <si>
    <t>5213494</t>
  </si>
  <si>
    <t>Placa em aço - 4,00 x 3,00 m - película retrorrefletiva tipo I + I - fornecimento e implantação</t>
  </si>
  <si>
    <t>5213503</t>
  </si>
  <si>
    <t>Placa em aço - 4,00 x 3,00 m - película retrorrefletiva tipo I + III - fornecimento e implantação</t>
  </si>
  <si>
    <t>5213371</t>
  </si>
  <si>
    <t>Placa em aço - 4,00 x 3,00 m - película retrorrefletiva tipo I + X - fornecimento e implantação</t>
  </si>
  <si>
    <t>5213512</t>
  </si>
  <si>
    <t>Placa em aço - 4,00 x 3,00 m - película retrorrefletiva tipo III + III - fornecimento e implantação</t>
  </si>
  <si>
    <t>5213376</t>
  </si>
  <si>
    <t>Placa em aço - 4,00 x 3,00 m - película retrorrefletiva tipo III + X - fornecimento e implantação</t>
  </si>
  <si>
    <t>5213377</t>
  </si>
  <si>
    <t>Placa em aço - película I + I - chapa recuperada - fornecimento e implantação</t>
  </si>
  <si>
    <t>5213570</t>
  </si>
  <si>
    <t>Placa em aço - película I + I - fornecimento e implantação</t>
  </si>
  <si>
    <t>5213378</t>
  </si>
  <si>
    <t>Placa em aço - película I + III - chapa recuperada - fornecimento e implantação</t>
  </si>
  <si>
    <t>5213571</t>
  </si>
  <si>
    <t>Placa em aço - película I + III - fornecimento e implantação</t>
  </si>
  <si>
    <t>5213379</t>
  </si>
  <si>
    <t>Placa em aço - película III + III - chapa recuperada - fornecimento e implantação</t>
  </si>
  <si>
    <t>5213572</t>
  </si>
  <si>
    <t>Placa em aço - película III + III - fornecimento e implantação</t>
  </si>
  <si>
    <t>5212553</t>
  </si>
  <si>
    <t>Placa em aço nº 16 galvanizado com película retrorrefletiva tipo I + I - chapa recuperada - confecção</t>
  </si>
  <si>
    <t>5213416</t>
  </si>
  <si>
    <t>Placa em aço nº 16 galvanizado com película retrorrefletiva tipo I + I - confecção</t>
  </si>
  <si>
    <t>5212554</t>
  </si>
  <si>
    <t>Placa em aço nº 16 galvanizado com película retrorrefletiva tipo I + III - chapa recuperada - confecção</t>
  </si>
  <si>
    <t>5213417</t>
  </si>
  <si>
    <t>Placa em aço nº 16 galvanizado com película retrorrefletiva tipo I + III - confecção</t>
  </si>
  <si>
    <t>5213421</t>
  </si>
  <si>
    <t>Placa em aço nº 16 galvanizado com película retrorrefletiva tipo I + IV - confecção</t>
  </si>
  <si>
    <t>5213414</t>
  </si>
  <si>
    <t>Placa em aço nº 16 galvanizado com película retrorrefletiva tipo I + SI - confecção</t>
  </si>
  <si>
    <t>5213419</t>
  </si>
  <si>
    <t>Placa em aço nº 16 galvanizado com película retrorrefletiva tipo I + X - confecção</t>
  </si>
  <si>
    <t>5212555</t>
  </si>
  <si>
    <t>Placa em aço nº 16 galvanizado com película retrorrefletiva tipo III + III - chapa recuperada - confecção</t>
  </si>
  <si>
    <t>5213418</t>
  </si>
  <si>
    <t>Placa em aço nº 16 galvanizado com película retrorrefletiva tipo III + III - confecção</t>
  </si>
  <si>
    <t>5213415</t>
  </si>
  <si>
    <t>Placa em aço nº 16 galvanizado com película retrorrefletiva tipo III + SI - confecção</t>
  </si>
  <si>
    <t>5213420</t>
  </si>
  <si>
    <t>Placa em aço nº 16 galvanizado com película retrorrefletiva tipo III + X - confecção</t>
  </si>
  <si>
    <t>5213543</t>
  </si>
  <si>
    <t>Placa em aço, modulada - 2,00 x 1,00 m - película retrorrefletiva tipo I + I - fornecimento e implantação</t>
  </si>
  <si>
    <t>5213552</t>
  </si>
  <si>
    <t>Placa em aço, modulada - 2,00 x 1,00 m - película retrorrefletiva tipo I + III - fornecimento e implantação</t>
  </si>
  <si>
    <t>5213561</t>
  </si>
  <si>
    <t>Placa em aço, modulada - 2,00 x 1,00 m - película retrorrefletiva tipo III + III - fornecimento e implantação</t>
  </si>
  <si>
    <t>5213544</t>
  </si>
  <si>
    <t>Placa em aço, modulada - 3,00 x 1,50 m - película retrorrefletiva tipo I + I - fornecimento e implantação</t>
  </si>
  <si>
    <t>5213553</t>
  </si>
  <si>
    <t>Placa em aço, modulada - 3,00 x 1,50 m - película retrorrefletiva tipo I + III - fornecimento e implantação</t>
  </si>
  <si>
    <t>5213562</t>
  </si>
  <si>
    <t>Placa em aço, modulada - 3,00 x 1,50 m - película retrorrefletiva tipo III + III - fornecimento e implantação</t>
  </si>
  <si>
    <t>5213545</t>
  </si>
  <si>
    <t>Placa em aço, modulada - 3,00 x 2,00 m - película retrorrefletiva tipo I + I - fornecimento e implantação</t>
  </si>
  <si>
    <t>5213554</t>
  </si>
  <si>
    <t>Placa em aço, modulada - 3,00 x 2,00 m - película retrorrefletiva tipo I + III - fornecimento e implantação</t>
  </si>
  <si>
    <t>5213563</t>
  </si>
  <si>
    <t>Placa em aço, modulada - 3,00 x 2,00 m - película retrorrefletiva tipo III + III - fornecimento e implantação</t>
  </si>
  <si>
    <t>5213546</t>
  </si>
  <si>
    <t>Placa em aço, modulada - 4,00 x 2,00 m - película retrorrefletiva tipo I + I - fornecimento e implantação</t>
  </si>
  <si>
    <t>5213555</t>
  </si>
  <si>
    <t>Placa em aço, modulada - 4,00 x 2,00 m - película retrorrefletiva tipo I + III - fornecimento e implantação</t>
  </si>
  <si>
    <t>5213564</t>
  </si>
  <si>
    <t>Placa em aço, modulada - 4,00 x 2,00 m - película retrorrefletiva tipo III + III - fornecimento e implantação</t>
  </si>
  <si>
    <t>5213548</t>
  </si>
  <si>
    <t>Placa em aço, modulada - 4,00 x 3,00 m - película retrorrefletiva tipo I + I - fornecimento e implantação</t>
  </si>
  <si>
    <t>5213557</t>
  </si>
  <si>
    <t>Placa em aço, modulada - 4,00 x 3,00 m - película retrorrefletiva tipo I + III - fornecimento e implantação</t>
  </si>
  <si>
    <t>5213566</t>
  </si>
  <si>
    <t>Placa em aço, modulada - 4,00 x 3,00 m - película retrorrefletiva tipo III + III - fornecimento e implantação</t>
  </si>
  <si>
    <t>5213576</t>
  </si>
  <si>
    <t>Placa em aço, modulada - acima de 2 m² - película I + I - fornecimento e implantação</t>
  </si>
  <si>
    <t>5213577</t>
  </si>
  <si>
    <t>Placa em aço, modulada - acima de 2 m² - película I + III - fornecimento e implantação</t>
  </si>
  <si>
    <t>5213578</t>
  </si>
  <si>
    <t>Placa em aço, modulada - acima de 2 m² - película III + III - fornecimento e implantação</t>
  </si>
  <si>
    <t>5213425</t>
  </si>
  <si>
    <t>Placa em alumínio composto de 3 mm, modulada, aérea, com película retrorrefletiva tipo I + III - confecção</t>
  </si>
  <si>
    <t>5213426</t>
  </si>
  <si>
    <t>Placa em alumínio composto de 3 mm, modulada, aérea, com película retrorrefletiva tipo III + III - confecção</t>
  </si>
  <si>
    <t>5213427</t>
  </si>
  <si>
    <t>Placa em alumínio composto de 3 mm, modulada, aérea, com película retrorrefletiva tipo III + X - confecção</t>
  </si>
  <si>
    <t>5213567</t>
  </si>
  <si>
    <t>Placa em alumínio composto de 3 mm, modulada, aérea, com película retrorrefletiva tipo X + SI - confecção</t>
  </si>
  <si>
    <t>5213486</t>
  </si>
  <si>
    <t>Placa em alumínio composto, espessura de 3,0 mm, modulada, aérea - película retrorrefletiva tipo I + III - fornecimento e implantação</t>
  </si>
  <si>
    <t>5213487</t>
  </si>
  <si>
    <t>Placa em alumínio composto, espessura de 3,0 mm, modulada, aérea - película retrorrefletiva tipo III + III - fornecimento e implantação</t>
  </si>
  <si>
    <t>5213488</t>
  </si>
  <si>
    <t>Placa em alumínio composto, espessura de 3,0 mm, modulada, aérea - película retrorrefletiva tipo III + X - fornecimento e implantação</t>
  </si>
  <si>
    <t>5213568</t>
  </si>
  <si>
    <t>Placa em alumínio composto, espessura de 3,0 mm, modulada, aérea - película retrorrefletiva tipo X + SI - fornecimento e implantação</t>
  </si>
  <si>
    <t>5213483</t>
  </si>
  <si>
    <t>Placa em alumínio, espessura de 1,5 mm, modulada, aérea - película retrorrefletiva tipo I + III - fornecimento e implantação</t>
  </si>
  <si>
    <t>5213484</t>
  </si>
  <si>
    <t>Placa em alumínio, espessura de 1,5 mm, modulada, aérea - película retrorrefletiva tipo III + III - fornecimento e implantação</t>
  </si>
  <si>
    <t>5213485</t>
  </si>
  <si>
    <t>Placa em alumínio, espessura de 1,5 mm, modulada, aérea - película retrorrefletiva tipo III + X - fornecimento e implantação</t>
  </si>
  <si>
    <t>5213434</t>
  </si>
  <si>
    <t>Placa em alumínio, espessura de 1,5 mm, modulada, aérea, com película retrorrefletiva tipo I + III - confecção</t>
  </si>
  <si>
    <t>5213435</t>
  </si>
  <si>
    <t>Placa em alumínio, espessura de 1,5 mm, modulada, aérea, com película retrorrefletiva tipo III + III - confecção</t>
  </si>
  <si>
    <t>5213436</t>
  </si>
  <si>
    <t>Placa em alumínio, espessura de 1,5 mm, modulada, aérea, com película retrorrefletiva tipo III + X - confecção</t>
  </si>
  <si>
    <t>5213430</t>
  </si>
  <si>
    <t>Placa em chapa de poliéster reforçada com fibra de vidro com película retrorrefletiva tipo I + I - confecção</t>
  </si>
  <si>
    <t>5213431</t>
  </si>
  <si>
    <t>Placa em chapa de poliéster reforçada com fibra de vidro com película retrorrefletiva tipo I + III - confecção</t>
  </si>
  <si>
    <t>5213433</t>
  </si>
  <si>
    <t>Placa em chapa de poliéster reforçada com fibra de vidro com película retrorrefletiva tipo I + IV - confecção</t>
  </si>
  <si>
    <t>5213428</t>
  </si>
  <si>
    <t>Placa em chapa de poliéster reforçada com fibra de vidro com película retrorrefletiva tipo I + SI - confecção</t>
  </si>
  <si>
    <t>5213432</t>
  </si>
  <si>
    <t>Placa em chapa de poliéster reforçada com fibra de vidro com película retrorrefletiva tipo III + III - confecção</t>
  </si>
  <si>
    <t>5213429</t>
  </si>
  <si>
    <t>Placa em chapa de poliéster reforçada com fibra de vidro com película retrorrefletiva tipo III + SI - confecção</t>
  </si>
  <si>
    <t>5213516</t>
  </si>
  <si>
    <t>Placa em fibra - 2,00 x 1,00 m - película retrorrefletiva tipo I + I - fornecimento e implantação</t>
  </si>
  <si>
    <t>5213525</t>
  </si>
  <si>
    <t>Placa em fibra - 2,00 x 1,00 m - película retrorrefletiva tipo I + III - fornecimento e implantação</t>
  </si>
  <si>
    <t>5213534</t>
  </si>
  <si>
    <t>Placa em fibra - 2,00 x 1,00 m - película retrorrefletiva tipo III + III - fornecimento e implantação</t>
  </si>
  <si>
    <t>5213517</t>
  </si>
  <si>
    <t>Placa em fibra - 3,00 x 1,50 m - película retrorrefletiva tipo I + I - fornecimento e implantação</t>
  </si>
  <si>
    <t>5213526</t>
  </si>
  <si>
    <t>Placa em fibra - 3,00 x 1,50 m - película retrorrefletiva tipo I + III - fornecimento e implantação</t>
  </si>
  <si>
    <t>5213535</t>
  </si>
  <si>
    <t>Placa em fibra - 3,00 x 1,50 m - película retrorrefletiva tipo III + III - fornecimento e implantação</t>
  </si>
  <si>
    <t>5213518</t>
  </si>
  <si>
    <t>Placa em fibra - 3,00 x 2,00 m - película retrorrefletiva tipo I + I - fornecimento e implantação</t>
  </si>
  <si>
    <t>5213527</t>
  </si>
  <si>
    <t>Placa em fibra - 3,00 x 2,00 m - película retrorrefletiva tipo I + III - fornecimento e implantação</t>
  </si>
  <si>
    <t>5213536</t>
  </si>
  <si>
    <t>Placa em fibra - 3,00 x 2,00 m - película retrorrefletiva tipo III + III - fornecimento e implantação</t>
  </si>
  <si>
    <t>5213519</t>
  </si>
  <si>
    <t>Placa em fibra - 4,00 x 2,00 m - película retrorrefletiva tipo I + I - fornecimento e implantação</t>
  </si>
  <si>
    <t>5213528</t>
  </si>
  <si>
    <t>Placa em fibra - 4,00 x 2,00 m - película retrorrefletiva tipo I + III - fornecimento e implantação</t>
  </si>
  <si>
    <t>5213537</t>
  </si>
  <si>
    <t>Placa em fibra - 4,00 x 2,00 m - película retrorrefletiva tipo III + III - fornecimento e implantação</t>
  </si>
  <si>
    <t>5213521</t>
  </si>
  <si>
    <t>Placa em fibra - 4,00 x 3,00 m - película retrorrefletiva tipo I + I - fornecimento e implantação</t>
  </si>
  <si>
    <t>5213530</t>
  </si>
  <si>
    <t>Placa em fibra - 4,00 x 3,00 m - película retrorrefletiva tipo I + III - fornecimento e implantação</t>
  </si>
  <si>
    <t>5213539</t>
  </si>
  <si>
    <t>Placa em fibra - 4,00 x 3,00 m - película retrorrefletiva tipo III + III - fornecimento e implantação</t>
  </si>
  <si>
    <t>5213573</t>
  </si>
  <si>
    <t>Placa em fibra - película I + I - fornecimento e implantação</t>
  </si>
  <si>
    <t>5213574</t>
  </si>
  <si>
    <t>Placa em fibra - película I + III - fornecimento e implantação</t>
  </si>
  <si>
    <t>5213575</t>
  </si>
  <si>
    <t>Placa em fibra - película III + III - fornecimento e implantação</t>
  </si>
  <si>
    <t>5213480</t>
  </si>
  <si>
    <t>Placa em fibra, modulada, aérea - película retrorrefletiva tipo I + III - fornecimento e implantação</t>
  </si>
  <si>
    <t>5213481</t>
  </si>
  <si>
    <t>Placa em fibra, modulada, aérea - película retrorrefletiva tipo III + III - fornecimento e implantação</t>
  </si>
  <si>
    <t>5213482</t>
  </si>
  <si>
    <t>Placa em fibra, modulada, aérea - película retrorrefletiva tipo III + X - fornecimento e implantação</t>
  </si>
  <si>
    <t>5213422</t>
  </si>
  <si>
    <t>Placa modulada em aço nº 18 galvanizado com película retrorrefletiva tipo I + I - confecção</t>
  </si>
  <si>
    <t>5213423</t>
  </si>
  <si>
    <t>Placa modulada em aço nº 18 galvanizado com película retrorrefletiva tipo I + III - confecção</t>
  </si>
  <si>
    <t>5213424</t>
  </si>
  <si>
    <t>Placa modulada em aço nº 18 galvanizado com película retrorrefletiva tipo III + III - confecção</t>
  </si>
  <si>
    <t>5213437</t>
  </si>
  <si>
    <t>Placa modulada em chapa de poliéster reforçada com fibra de vidro, aérea, com película retrorrefletiva tipo I + III - confecção</t>
  </si>
  <si>
    <t>5213438</t>
  </si>
  <si>
    <t>Placa modulada em chapa de poliéster reforçada com fibra de vidro, aérea, com película retrorrefletiva tipo III + III - confecção</t>
  </si>
  <si>
    <t>5213439</t>
  </si>
  <si>
    <t>Placa modulada em chapa de poliéster reforçada com fibra de vidro, aérea, com película retrorrefletiva tipo III + X - confecção</t>
  </si>
  <si>
    <t>5212556</t>
  </si>
  <si>
    <t>Placa para sinalização de obras montada em cavalete metálico - 1,00 x 1,00 m - utilização de 600 ciclos - fornecimento, 01 implantação e 01 retirada diária</t>
  </si>
  <si>
    <t>5213649</t>
  </si>
  <si>
    <t>Pórtico metálico com vão de 15,9 m, vento de 35 m/s e área de exposição de até 23,85 m² - fornecimento e implantação - areia e brita comerciais</t>
  </si>
  <si>
    <t>5213591</t>
  </si>
  <si>
    <t>Pórtico metálico com vão de 15,9 m, vento de 35 m/s e área de exposição de até 23,85 m² - fornecimento e implantação - areia extraída e brita produzida</t>
  </si>
  <si>
    <t>5213718</t>
  </si>
  <si>
    <t>Pórtico metálico com vão de 15,9 m, vento de 40 m/s e área de exposição de até 23,85 m² - fornecimento e implantação - areia e brita comerciais</t>
  </si>
  <si>
    <t>5213741</t>
  </si>
  <si>
    <t>Pórtico metálico com vão de 15,9 m, vento de 40 m/s e área de exposição de até 23,85 m² - fornecimento e implantação - areia extraída e brita produzida</t>
  </si>
  <si>
    <t>5213776</t>
  </si>
  <si>
    <t>Pórtico metálico com vão de 15,9 m, vento de 45 m/s e área de exposição de até 23,85 m² - fornecimento e implantação - areia e brita comerciais</t>
  </si>
  <si>
    <t>5213799</t>
  </si>
  <si>
    <t>Pórtico metálico com vão de 15,9 m, vento de 45 m/s e área de exposição de até 23,85 m² - fornecimento e implantação - areia extraída e brita produzida</t>
  </si>
  <si>
    <t>5213363</t>
  </si>
  <si>
    <t>Recuperação de chapa em aço para placa de sinalização</t>
  </si>
  <si>
    <t>5213667</t>
  </si>
  <si>
    <t>Remoção da estrutura de pórtico metálico</t>
  </si>
  <si>
    <t>5213683</t>
  </si>
  <si>
    <t>Remoção da estrutura de semipórtico duplo metálico</t>
  </si>
  <si>
    <t>5213660</t>
  </si>
  <si>
    <t>Remoção da estrutura de semipórtico metálico</t>
  </si>
  <si>
    <t>5213364</t>
  </si>
  <si>
    <t>Remoção de placa de sinalização</t>
  </si>
  <si>
    <t>5213832</t>
  </si>
  <si>
    <t>Remoção de sinalização horizontal com maçarico</t>
  </si>
  <si>
    <t>5213830</t>
  </si>
  <si>
    <t>5213831</t>
  </si>
  <si>
    <t>Remoção de sinalização horizontal tipo pintura acrílica por jateamento abrasivo úmido com vidro - utilização de 3 vezes</t>
  </si>
  <si>
    <t>5213849</t>
  </si>
  <si>
    <t>Semáforo móvel com 3 lentes D = 200 mm</t>
  </si>
  <si>
    <t>5213636</t>
  </si>
  <si>
    <t>Semipórtico duplo metálico com vão de 2 x 8,3 m, vento de 35 m/s e área de exposição de até 2 x 12,45 m² - fornecimento e implantação - areia e brita comerciais</t>
  </si>
  <si>
    <t>5213642</t>
  </si>
  <si>
    <t>Semipórtico duplo metálico com vão de 2 x 8,3 m, vento de 35 m/s e área de exposição de até 2 x 12,45 m² - fornecimento e implantação - areia extraída e brita produzida</t>
  </si>
  <si>
    <t>5213757</t>
  </si>
  <si>
    <t>Semipórtico duplo metálico com vão de 2 x 8,3 m, vento de 40 m/s e área de exposição de até 2 x 12,45 m² - fornecimento e implantação - areia e brita comerciais</t>
  </si>
  <si>
    <t>5213763</t>
  </si>
  <si>
    <t>Semipórtico duplo metálico com vão de 2 x 8,3 m, vento de 40 m/s e área de exposição de até 2 x 12,45 m² - fornecimento e implantação - areia extraída e brita produzida</t>
  </si>
  <si>
    <t>5213815</t>
  </si>
  <si>
    <t>Semipórtico duplo metálico com vão de 2 x 8,3 m, vento de 45 m/s e área de exposição de até 2 x 12,45 m² - fornecimento e implantação - areia e brita comerciais</t>
  </si>
  <si>
    <t>5213821</t>
  </si>
  <si>
    <t>Semipórtico duplo metálico com vão de 2 x 8,3 m, vento de 45 m/s e área de exposição de até 2 x 12,45 m² - fornecimento e implantação - areia extraída e brita produzida</t>
  </si>
  <si>
    <t>5213630</t>
  </si>
  <si>
    <t>Semipórtico metálico com vão de 8,3 m, vento de 35 m/s e área de exposição de até 12,45 m² - fornecimento e implantação - areia e brita comerciais</t>
  </si>
  <si>
    <t>5213584</t>
  </si>
  <si>
    <t>Semipórtico metálico com vão de 8,3 m, vento de 35 m/s e área de exposição de até 12,45 m² - fornecimento e implantação - areia extraída e brita produzida</t>
  </si>
  <si>
    <t>5213711</t>
  </si>
  <si>
    <t>Semipórtico metálico com vão de 8,3 m, vento de 40 m/s e área de exposição de até 12,45 m² - fornecimento e implantação - areia e brita comerciais</t>
  </si>
  <si>
    <t>5213734</t>
  </si>
  <si>
    <t>Semipórtico metálico com vão de 8,3 m, vento de 40 m/s e área de exposição de até 12,45 m² - fornecimento e implantação - areia extraída e brita produzida</t>
  </si>
  <si>
    <t>5213769</t>
  </si>
  <si>
    <t>Semipórtico metálico com vão de 8,3 m, vento de 45 m/s e área de exposição de até 12,45 m² - fornecimento e implantação - areia e brita comerciais</t>
  </si>
  <si>
    <t>5213792</t>
  </si>
  <si>
    <t>Semipórtico metálico com vão de 8,3 m, vento de 45 m/s e área de exposição de até 12,45 m² - fornecimento e implantação - areia extraída e brita produzida</t>
  </si>
  <si>
    <t>5213844</t>
  </si>
  <si>
    <t>Sinalizador direcional móvel, LED, com banco fotovoltaico de energia e montado em chassi com engate</t>
  </si>
  <si>
    <t>5213869</t>
  </si>
  <si>
    <t>Suporte duplo metálico galvanizado para placas - 3,00 x 1,50 m - fornecimento e implantação</t>
  </si>
  <si>
    <t>5213870</t>
  </si>
  <si>
    <t>Suporte duplo metálico galvanizado para placas - 3,00 x 2,00 m - fornecimento e implantação</t>
  </si>
  <si>
    <t>5213871</t>
  </si>
  <si>
    <t>Suporte duplo metálico galvanizado para placas - 4,00 x 2,00 m - fornecimento e implantação</t>
  </si>
  <si>
    <t>5213872</t>
  </si>
  <si>
    <t>Suporte duplo metálico galvanizado para placas - 4,00 x 3,00 m - fornecimento e implantação</t>
  </si>
  <si>
    <t>5213867</t>
  </si>
  <si>
    <t>Suporte metálico galvanizado para marco quilométrico - fornecimento e implantação</t>
  </si>
  <si>
    <t>5213863</t>
  </si>
  <si>
    <t>Suporte metálico galvanizado para placa de advertência ou regulamentação - lado ou diâmetro de 0,60 m - fornecimento e implantação</t>
  </si>
  <si>
    <t>5213864</t>
  </si>
  <si>
    <t>Suporte metálico galvanizado para placa de advertência ou regulamentação - lado ou diâmetro de 0,80 m - fornecimento e implantação</t>
  </si>
  <si>
    <t>5213865</t>
  </si>
  <si>
    <t>Suporte metálico galvanizado para placa de advertência ou regulamentação - lado ou diâmetro de 1,00 m - fornecimento e implantação</t>
  </si>
  <si>
    <t>5213866</t>
  </si>
  <si>
    <t>Suporte metálico galvanizado para placa de advertência ou regulamentação - lado ou diâmetro de 1,20 m - fornecimento e implantação</t>
  </si>
  <si>
    <t>5213855</t>
  </si>
  <si>
    <t>Suporte metálico galvanizado para placa de regulamentação - R1 - lado de 0,248 m - fornecimento e implantação</t>
  </si>
  <si>
    <t>5213856</t>
  </si>
  <si>
    <t>Suporte metálico galvanizado para placa de regulamentação - R1 - lado de 0,331 m - fornecimento e implantação</t>
  </si>
  <si>
    <t>5213857</t>
  </si>
  <si>
    <t>Suporte metálico galvanizado para placa de regulamentação - R1 - lado de 0,414 m - fornecimento e implantação</t>
  </si>
  <si>
    <t>5213858</t>
  </si>
  <si>
    <t>Suporte metálico galvanizado para placa de regulamentação - R1 - lado de 0,497 m - fornecimento e implantação</t>
  </si>
  <si>
    <t>5213859</t>
  </si>
  <si>
    <t>Suporte metálico galvanizado para placa de regulamentação - R2 - lado de 0,60 m - fornecimento e implantação</t>
  </si>
  <si>
    <t>5213860</t>
  </si>
  <si>
    <t>Suporte metálico galvanizado para placa de regulamentação - R2 - lado de 0,80 m - fornecimento e implantação</t>
  </si>
  <si>
    <t>5213861</t>
  </si>
  <si>
    <t>Suporte metálico galvanizado para placa de regulamentação - R2 - lado de 1,00 m - fornecimento e implantação</t>
  </si>
  <si>
    <t>5213862</t>
  </si>
  <si>
    <t>Suporte metálico galvanizado para placa de regulamentação - R2 - lado de 1,20 m - fornecimento e implantação</t>
  </si>
  <si>
    <t>5213868</t>
  </si>
  <si>
    <t>Suporte metálico galvanizado para placas - 2,00 x 1,00 m - fornecimento e implantação</t>
  </si>
  <si>
    <t>5219546</t>
  </si>
  <si>
    <t>Suporte metálico móvel para placa de sinalização - confecção</t>
  </si>
  <si>
    <t>5216111</t>
  </si>
  <si>
    <t>Suporte para placa de sinalização em madeira de lei tratada 8 x 8 cm - fornecimento e implantação</t>
  </si>
  <si>
    <t>5213351</t>
  </si>
  <si>
    <t>Suporte polimérico ecológico maciço colapsível D = 6,5 cm para placa de sinalização - fornecimento e implantação</t>
  </si>
  <si>
    <t>5213350</t>
  </si>
  <si>
    <t>Suporte polimérico ecológico maciço colapsível quadrado de 10 cm para placa de sinalização - fornecimento e implantação</t>
  </si>
  <si>
    <t>5213352</t>
  </si>
  <si>
    <t>Suporte polimérico ecológico maciço colapsível quadrado de 8 cm para placa de sinalização - fornecimento e implantação</t>
  </si>
  <si>
    <t>5213353</t>
  </si>
  <si>
    <t>Suporte polimérico ecológico maciço colapsível retangular de 7 x 15 cm para placa de sinalização - fornecimento e implantação</t>
  </si>
  <si>
    <t>5213360</t>
  </si>
  <si>
    <t>Tacha refletiva em plástico injetado - bidirecional tipo I - com um pino - fornecimento e colocação</t>
  </si>
  <si>
    <t>5219605</t>
  </si>
  <si>
    <t>Tacha refletiva em plástico injetado - bidirecional tipo I - fornecimento e colocação</t>
  </si>
  <si>
    <t>5219606</t>
  </si>
  <si>
    <t>Tacha refletiva em plástico injetado - bidirecional tipo II - com um pino - fornecimento e colocação</t>
  </si>
  <si>
    <t>5219607</t>
  </si>
  <si>
    <t>Tacha refletiva em plástico injetado - bidirecional tipo II - fornecimento e colocação</t>
  </si>
  <si>
    <t>5219608</t>
  </si>
  <si>
    <t>Tacha refletiva em plástico injetado - bidirecional tipo III - com um pino - fornecimento e colocação</t>
  </si>
  <si>
    <t>5219609</t>
  </si>
  <si>
    <t>Tacha refletiva em plástico injetado - bidirecional tipo III - fornecimento e colocação</t>
  </si>
  <si>
    <t>5219610</t>
  </si>
  <si>
    <t>Tacha refletiva em plástico injetado - bidirecional tipo IV - com um pino - fornecimento e colocação</t>
  </si>
  <si>
    <t>5219611</t>
  </si>
  <si>
    <t>Tacha refletiva em plástico injetado - bidirecional tipo IV - fornecimento e colocação</t>
  </si>
  <si>
    <t>5213359</t>
  </si>
  <si>
    <t>Tacha refletiva em plástico injetado - monodirecional tipo I - com um pino - fornecimento e colocação</t>
  </si>
  <si>
    <t>5219612</t>
  </si>
  <si>
    <t>Tacha refletiva em plástico injetado - monodirecional tipo I - fornecimento e colocação</t>
  </si>
  <si>
    <t>5219613</t>
  </si>
  <si>
    <t>Tacha refletiva em plástico injetado - monodirecional tipo II - com um pino - fornecimento e colocação</t>
  </si>
  <si>
    <t>5219614</t>
  </si>
  <si>
    <t>Tacha refletiva em plástico injetado - monodirecional tipo II - fornecimento e colocação</t>
  </si>
  <si>
    <t>5219615</t>
  </si>
  <si>
    <t>Tacha refletiva em plástico injetado - monodirecional tipo III - com um pino - fornecimento e colocação</t>
  </si>
  <si>
    <t>5219616</t>
  </si>
  <si>
    <t>Tacha refletiva em plástico injetado - monodirecional tipo III - fornecimento e colocação</t>
  </si>
  <si>
    <t>5219617</t>
  </si>
  <si>
    <t>Tacha refletiva em plástico injetado - monodirecional tipo IV - com um pino - fornecimento e colocação</t>
  </si>
  <si>
    <t>5219618</t>
  </si>
  <si>
    <t>Tacha refletiva em plástico injetado - monodirecional tipo IV - fornecimento e colocação</t>
  </si>
  <si>
    <t>5219619</t>
  </si>
  <si>
    <t>Tacha refletiva em resina sintética - bidirecional tipo I - com um pino - fornecimento e colocação</t>
  </si>
  <si>
    <t>5219620</t>
  </si>
  <si>
    <t>Tacha refletiva em resina sintética - bidirecional tipo I - fornecimento e colocação</t>
  </si>
  <si>
    <t>5219621</t>
  </si>
  <si>
    <t>Tacha refletiva em resina sintética - bidirecional tipo II - com um pino - fornecimento e colocação</t>
  </si>
  <si>
    <t>5219622</t>
  </si>
  <si>
    <t>Tacha refletiva em resina sintética - bidirecional tipo II - fornecimento e colocação</t>
  </si>
  <si>
    <t>5219623</t>
  </si>
  <si>
    <t>Tacha refletiva em resina sintética - bidirecional tipo III - com um pino - fornecimento e colocação</t>
  </si>
  <si>
    <t>5219624</t>
  </si>
  <si>
    <t>Tacha refletiva em resina sintética - bidirecional tipo III - fornecimento e colocação</t>
  </si>
  <si>
    <t>5219625</t>
  </si>
  <si>
    <t>Tacha refletiva em resina sintética - bidirecional tipo IV - com um pino - fornecimento e colocação</t>
  </si>
  <si>
    <t>5219626</t>
  </si>
  <si>
    <t>Tacha refletiva em resina sintética - bidirecional tipo IV - fornecimento e colocação</t>
  </si>
  <si>
    <t>5219627</t>
  </si>
  <si>
    <t>Tacha refletiva em resina sintética - monodirecional tipo I - com um pino - fornecimento e colocação</t>
  </si>
  <si>
    <t>5219628</t>
  </si>
  <si>
    <t>Tacha refletiva em resina sintética - monodirecional tipo I - fornecimento e colocação</t>
  </si>
  <si>
    <t>5219629</t>
  </si>
  <si>
    <t>Tacha refletiva em resina sintética - monodirecional tipo II - com um pino - fornecimento e colocação</t>
  </si>
  <si>
    <t>5219630</t>
  </si>
  <si>
    <t>Tacha refletiva em resina sintética - monodirecional tipo II - fornecimento e colocação</t>
  </si>
  <si>
    <t>5219631</t>
  </si>
  <si>
    <t>Tacha refletiva em resina sintética - monodirecional tipo III - com um pino - fornecimento e colocação</t>
  </si>
  <si>
    <t>5219632</t>
  </si>
  <si>
    <t>Tacha refletiva em resina sintética - monodirecional tipo III - fornecimento e colocação</t>
  </si>
  <si>
    <t>5219633</t>
  </si>
  <si>
    <t>Tacha refletiva em resina sintética - monodirecional tipo IV - com um pino - fornecimento e colocação</t>
  </si>
  <si>
    <t>5219634</t>
  </si>
  <si>
    <t>Tacha refletiva em resina sintética - monodirecional tipo IV - fornecimento e colocação</t>
  </si>
  <si>
    <t>5213395</t>
  </si>
  <si>
    <t>Tacha refletiva metálica - bidirecional tipo II - com dois pinos - fornecimento e colocação</t>
  </si>
  <si>
    <t>5213394</t>
  </si>
  <si>
    <t>Tacha refletiva metálica - bidirecional tipo II - com um pino - fornecimento e colocação</t>
  </si>
  <si>
    <t>5219635</t>
  </si>
  <si>
    <t>Tacha refletiva metálica - bidirecional tipo III - com dois pinos - fornecimento e colocação</t>
  </si>
  <si>
    <t>5219636</t>
  </si>
  <si>
    <t>Tacha refletiva metálica - bidirecional tipo III - com um pino - fornecimento e colocação</t>
  </si>
  <si>
    <t>5219637</t>
  </si>
  <si>
    <t>Tacha refletiva metálica - bidirecional tipo IV - com dois pinos - fornecimento e colocação</t>
  </si>
  <si>
    <t>5219638</t>
  </si>
  <si>
    <t>Tacha refletiva metálica - bidirecional tipo IV - com um pino - fornecimento e colocação</t>
  </si>
  <si>
    <t>5213393</t>
  </si>
  <si>
    <t>Tacha refletiva metálica - monodirecional tipo II - com dois pinos - fornecimento e colocação</t>
  </si>
  <si>
    <t>5213392</t>
  </si>
  <si>
    <t>Tacha refletiva metálica - monodirecional tipo II - com um pino - fornecimento e colocação</t>
  </si>
  <si>
    <t>5219639</t>
  </si>
  <si>
    <t>Tacha refletiva metálica - monodirecional tipo III - com dois pinos - fornecimento e colocação</t>
  </si>
  <si>
    <t>5219640</t>
  </si>
  <si>
    <t>Tacha refletiva metálica - monodirecional tipo III - com um pino - fornecimento e colocação</t>
  </si>
  <si>
    <t>5219641</t>
  </si>
  <si>
    <t>Tacha refletiva metálica - monodirecional tipo IV - com dois pinos - fornecimento e colocação</t>
  </si>
  <si>
    <t>5219642</t>
  </si>
  <si>
    <t>Tacha refletiva metálica - monodirecional tipo IV - com um pino - fornecimento e colocação</t>
  </si>
  <si>
    <t>5213362</t>
  </si>
  <si>
    <t>Tachão refletivo em plástico injetado - bidirecional - fornecimento e colocação</t>
  </si>
  <si>
    <t>5213361</t>
  </si>
  <si>
    <t>Tachão refletivo em plástico injetado - monodirecional - fornecimento e colocação</t>
  </si>
  <si>
    <t>5219643</t>
  </si>
  <si>
    <t>Tachão refletivo em resina sintética - bidirecional - fornecimento e colocação</t>
  </si>
  <si>
    <t>5219644</t>
  </si>
  <si>
    <t>Tachão refletivo em resina sintética - monodirecional - fornecimento e colocação</t>
  </si>
  <si>
    <t>5214000</t>
  </si>
  <si>
    <t>Termoplástico pré-formado para sinalização horizontal - espessura de 2 mm - fornecimento e implantação</t>
  </si>
  <si>
    <t>5301014</t>
  </si>
  <si>
    <t>Comboio balizador em deslocamento</t>
  </si>
  <si>
    <t>5300995</t>
  </si>
  <si>
    <t>Confecção de corpo de boia flutuante cilíndrico D = 1,10m</t>
  </si>
  <si>
    <t>5300996</t>
  </si>
  <si>
    <t>Confecção de corpo de boia flutuante cilíndrico D = 1,10m - com lastro</t>
  </si>
  <si>
    <t>5300998</t>
  </si>
  <si>
    <t>Confecção de corpo de boia flutuante cilíndrico D = 1,42m - boia de amarração</t>
  </si>
  <si>
    <t>5300997</t>
  </si>
  <si>
    <t>Confecção de corpo de boia flutuante cilíndrico D = 1,43m - com lastro</t>
  </si>
  <si>
    <t>5300999</t>
  </si>
  <si>
    <t>Confecção de mangrulho H = 0,90m</t>
  </si>
  <si>
    <t>5301000</t>
  </si>
  <si>
    <t>Confecção de mangrulho H = 1,50m</t>
  </si>
  <si>
    <t>5301001</t>
  </si>
  <si>
    <t>Confecção de marca de tope de bombordo</t>
  </si>
  <si>
    <t>5301002</t>
  </si>
  <si>
    <t>Confecção de marca de tope de boreste</t>
  </si>
  <si>
    <t>5301003</t>
  </si>
  <si>
    <t>Confecção de marca de tope especial</t>
  </si>
  <si>
    <t>5301064</t>
  </si>
  <si>
    <t>Fornecimento e implantação de suporte duplo em madeira com travessa para placa de sinalização náutica em margem - altura total de 4,0 m</t>
  </si>
  <si>
    <t>5301046</t>
  </si>
  <si>
    <t>Fornecimento e implantação de suporte duplo em madeira com travessa para placa de sinalização náutica em margem - altura total de 4,0 m - com embarcação</t>
  </si>
  <si>
    <t>5301065</t>
  </si>
  <si>
    <t>Fornecimento e implantação de suporte duplo em madeira com travessa para placa de sinalização náutica em margem - altura total de 5,0 m</t>
  </si>
  <si>
    <t>5301047</t>
  </si>
  <si>
    <t>Fornecimento e implantação de suporte duplo em madeira com travessa para placa de sinalização náutica em margem - altura total de 5,0 m - com embarcação</t>
  </si>
  <si>
    <t>5301066</t>
  </si>
  <si>
    <t>Fornecimento e implantação de suporte duplo em madeira com travessa para placa de sinalização náutica em margem - altura total de 5,5 m</t>
  </si>
  <si>
    <t>5301048</t>
  </si>
  <si>
    <t>Fornecimento e implantação de suporte duplo em madeira com travessa para placa de sinalização náutica em margem - altura total de 5,5 m - com embarcação</t>
  </si>
  <si>
    <t>5301040</t>
  </si>
  <si>
    <t>Fornecimento e implantação de suporte duplo metálico galvanizado para placa de sinalização náutica em margem - altura total de 4 m - com embarcação</t>
  </si>
  <si>
    <t>5301058</t>
  </si>
  <si>
    <t>Fornecimento e implantação de suporte duplo metálico galvanizado para placa de sinalização náutica em margem - altura total de 4,0 m</t>
  </si>
  <si>
    <t>5301041</t>
  </si>
  <si>
    <t>Fornecimento e implantação de suporte duplo metálico galvanizado para placa de sinalização náutica em margem - altura total de 5 m - com embarcação</t>
  </si>
  <si>
    <t>5301059</t>
  </si>
  <si>
    <t>Fornecimento e implantação de suporte duplo metálico galvanizado para placa de sinalização náutica em margem - altura total de 5,0 m</t>
  </si>
  <si>
    <t>5301060</t>
  </si>
  <si>
    <t>Fornecimento e implantação de suporte duplo metálico galvanizado para placa de sinalização náutica em margem - altura total de 5,5 m</t>
  </si>
  <si>
    <t>5301042</t>
  </si>
  <si>
    <t>Fornecimento e implantação de suporte duplo metálico galvanizado para placa de sinalização náutica em margem - altura total de 5,5 m - com embarcação</t>
  </si>
  <si>
    <t>5301072</t>
  </si>
  <si>
    <t>Fornecimento e implantação de suporte duplo polimérico ecológico maciço quadrado de 10 cm para placa de sinalização náutica em margem - altura total de 5,5 m</t>
  </si>
  <si>
    <t>5301054</t>
  </si>
  <si>
    <t>Fornecimento e implantação de suporte duplo polimérico ecológico maciço quadrado de 10 cm para placa de sinalização náutica em margem - altura total de 5,5 m - com embarcação</t>
  </si>
  <si>
    <t>5301070</t>
  </si>
  <si>
    <t>Fornecimento e implantação de suporte duplo polimérico ecológico maciço quadrado de 8 cm para placa de sinalização náutica em margem - altura total de 4,0 m</t>
  </si>
  <si>
    <t>5301052</t>
  </si>
  <si>
    <t>Fornecimento e implantação de suporte duplo polimérico ecológico maciço quadrado de 8 cm para placa de sinalização náutica em margem - altura total de 4,0 m - com embarcação</t>
  </si>
  <si>
    <t>5301071</t>
  </si>
  <si>
    <t>Fornecimento e implantação de suporte duplo polimérico ecológico maciço quadrado de 8 cm para placa de sinalização náutica em margem - altura total de 5,0 m</t>
  </si>
  <si>
    <t>5301053</t>
  </si>
  <si>
    <t>Fornecimento e implantação de suporte duplo polimérico ecológico maciço quadrado de 8 cm para placa de sinalização náutica em margem - altura total de 5,0 m - com embarcação</t>
  </si>
  <si>
    <t>5301061</t>
  </si>
  <si>
    <t>Fornecimento e implantação de suporte simples em madeira com travessa para placa de sinalização náutica em margem - altura total de 4 m</t>
  </si>
  <si>
    <t>5301043</t>
  </si>
  <si>
    <t>Fornecimento e implantação de suporte simples em madeira com travessa para placa de sinalização náutica em margem - altura total de 4 m - com embarcação</t>
  </si>
  <si>
    <t>5301062</t>
  </si>
  <si>
    <t>Fornecimento e implantação de suporte simples em madeira com travessa para placa de sinalização náutica em margem - altura total de 5 m</t>
  </si>
  <si>
    <t>5301044</t>
  </si>
  <si>
    <t>Fornecimento e implantação de suporte simples em madeira com travessa para placa de sinalização náutica em margem - altura total de 5 m - com embarcação</t>
  </si>
  <si>
    <t>5301063</t>
  </si>
  <si>
    <t>Fornecimento e implantação de suporte simples em madeira com travessa para placa de sinalização náutica em margem - altura total de 5,5 m</t>
  </si>
  <si>
    <t>5301045</t>
  </si>
  <si>
    <t>Fornecimento e implantação de suporte simples em madeira com travessa para placa de sinalização náutica em margem - altura total de 5,5 m - com embarcação</t>
  </si>
  <si>
    <t>5301037</t>
  </si>
  <si>
    <t>Fornecimento e implantação de suporte simples metálico galvanizado para placa de sinalização náutica em margem - altura total de 4 m - com embarcação</t>
  </si>
  <si>
    <t>5301055</t>
  </si>
  <si>
    <t>Fornecimento e implantação de suporte simples metálico galvanizado para placa de sinalização náutica em margem - altura total de 4,0 m</t>
  </si>
  <si>
    <t>5301038</t>
  </si>
  <si>
    <t>Fornecimento e implantação de suporte simples metálico galvanizado para placa de sinalização náutica em margem - altura total de 5 m - com embarcação</t>
  </si>
  <si>
    <t>5301056</t>
  </si>
  <si>
    <t>Fornecimento e implantação de suporte simples metálico galvanizado para placa de sinalização náutica em margem - altura total de 5,0 m</t>
  </si>
  <si>
    <t>5301057</t>
  </si>
  <si>
    <t>Fornecimento e implantação de suporte simples metálico galvanizado para placa de sinalização náutica em margem - altura total de 5,5 m</t>
  </si>
  <si>
    <t>5301039</t>
  </si>
  <si>
    <t>Fornecimento e implantação de suporte simples metálico galvanizado para placa de sinalização náutica em margem - altura total de 5,5 m - com embarcação</t>
  </si>
  <si>
    <t>5301069</t>
  </si>
  <si>
    <t>Fornecimento e implantação de suporte simples polimérico ecológico maciço quadrado de 10 cm para placa de sinalização náutica em margem - altura total de 5,5 m</t>
  </si>
  <si>
    <t>5301051</t>
  </si>
  <si>
    <t>Fornecimento e implantação de suporte simples polimérico ecológico maciço quadrado de 10 cm para placa de sinalização náutica em margem - altura total de 5,5 m - com embarcação</t>
  </si>
  <si>
    <t>5301067</t>
  </si>
  <si>
    <t>Fornecimento e implantação de suporte simples polimérico ecológico maciço quadrado de 8 cm para placa de sinalização náutica em margem - altura total de 4 m</t>
  </si>
  <si>
    <t>5301049</t>
  </si>
  <si>
    <t>Fornecimento e implantação de suporte simples polimérico ecológico maciço quadrado de 8 cm para placa de sinalização náutica em margem - altura total de 4 m - com embarcação</t>
  </si>
  <si>
    <t>5301068</t>
  </si>
  <si>
    <t>Fornecimento e implantação de suporte simples polimérico ecológico maciço quadrado de 8 cm para placa de sinalização náutica em margem - altura total de 5 m</t>
  </si>
  <si>
    <t>5301050</t>
  </si>
  <si>
    <t>Fornecimento e implantação de suporte simples polimérico ecológico maciço quadrado de 8 cm para placa de sinalização náutica em margem - altura total de 5 m - com embarcação</t>
  </si>
  <si>
    <t>5301022</t>
  </si>
  <si>
    <t>Fornecimento e instalação de conjunto de acessórios para sistema de fundeio de boia de amarração náutica com 4 manilhas</t>
  </si>
  <si>
    <t>5301021</t>
  </si>
  <si>
    <t>Fornecimento e instalação de conjunto de acessórios para sistema de fundeio de boia de sinalização náutica com 7 manilhas</t>
  </si>
  <si>
    <t>5301020</t>
  </si>
  <si>
    <t>Fornecimento e instalação de corrente 1" para sistema de fundeio de boia de sinalização náutica</t>
  </si>
  <si>
    <t>5301018</t>
  </si>
  <si>
    <t>Fornecimento e instalação de corrente 1/2" para sistema de fundeio de boia de sinalização náutica</t>
  </si>
  <si>
    <t>5301019</t>
  </si>
  <si>
    <t>Fornecimento e instalação de corrente 3/4" para sistema de fundeio de boia de sinalização náutica</t>
  </si>
  <si>
    <t>5301077</t>
  </si>
  <si>
    <t>Fornecimento e instalação de lanterna de sinalização náutica com alcance luminoso de 2 MN em obra de arte especial - com embarcação</t>
  </si>
  <si>
    <t>5301078</t>
  </si>
  <si>
    <t>Fornecimento e instalação de lanterna de sinalização náutica com alcance luminoso de 3 MN em obra de arte especial - com embarcação</t>
  </si>
  <si>
    <t>5301079</t>
  </si>
  <si>
    <t>Fornecimento e instalação de lanterna de sinalização náutica com alcance luminoso de 4 MN em obra de arte especial - com embarcação</t>
  </si>
  <si>
    <t>5301080</t>
  </si>
  <si>
    <t>Fornecimento e instalação de lanterna de sinalização náutica com alcance luminoso de 5 MN em obra de arte especial - com embarcação</t>
  </si>
  <si>
    <t>5301081</t>
  </si>
  <si>
    <t>Fornecimento e instalação de lanterna de sinalização náutica com alcance luminoso de 8 MN em obra de arte especial - com embarcação</t>
  </si>
  <si>
    <t>5301023</t>
  </si>
  <si>
    <t>Fornecimento e instalação de suporte e lanterna de sinalização náutica com alcance luminoso de 2 MN em boia</t>
  </si>
  <si>
    <t>5301024</t>
  </si>
  <si>
    <t>Fornecimento e instalação de suporte e lanterna de sinalização náutica com alcance luminoso de 3 MN em boia</t>
  </si>
  <si>
    <t>5301025</t>
  </si>
  <si>
    <t>Fornecimento e instalação de suporte e lanterna de sinalização náutica com alcance luminoso de 4 MN em boia</t>
  </si>
  <si>
    <t>5301026</t>
  </si>
  <si>
    <t>Fornecimento e instalação de suporte e lanterna de sinalização náutica com alcance luminoso de 5 MN em boia</t>
  </si>
  <si>
    <t>5301027</t>
  </si>
  <si>
    <t>Fornecimento e instalação de suporte e lanterna de sinalização náutica com alcance luminoso de 8 MN em boia</t>
  </si>
  <si>
    <t>5301028</t>
  </si>
  <si>
    <t>Fornecimento e substituição de lanterna de sinalização náutica com alcance luminoso de 2 MN em boia</t>
  </si>
  <si>
    <t>5301082</t>
  </si>
  <si>
    <t>Fornecimento e substituição de lanterna de sinalização náutica com alcance luminoso de 2 MN em obra de arte especial - com embarcação</t>
  </si>
  <si>
    <t>5301029</t>
  </si>
  <si>
    <t>Fornecimento e substituição de lanterna de sinalização náutica com alcance luminoso de 3 MN em boia</t>
  </si>
  <si>
    <t>5301083</t>
  </si>
  <si>
    <t>Fornecimento e substituição de lanterna de sinalização náutica com alcance luminoso de 3 MN em obra de arte especial - com embarcação</t>
  </si>
  <si>
    <t>5301030</t>
  </si>
  <si>
    <t>Fornecimento e substituição de lanterna de sinalização náutica com alcance luminoso de 4 MN em boia</t>
  </si>
  <si>
    <t>5301084</t>
  </si>
  <si>
    <t>Fornecimento e substituição de lanterna de sinalização náutica com alcance luminoso de 4 MN em obra de arte especial - com embarcação</t>
  </si>
  <si>
    <t>5301031</t>
  </si>
  <si>
    <t>Fornecimento e substituição de lanterna de sinalização náutica com alcance luminoso de 5 MN em boia</t>
  </si>
  <si>
    <t>5301085</t>
  </si>
  <si>
    <t>Fornecimento e substituição de lanterna de sinalização náutica com alcance luminoso de 5 MN em obra de arte especial - com embarcação</t>
  </si>
  <si>
    <t>5301032</t>
  </si>
  <si>
    <t>Fornecimento e substituição de lanterna de sinalização náutica com alcance luminoso de 8 MN em boia</t>
  </si>
  <si>
    <t>5301086</t>
  </si>
  <si>
    <t>Fornecimento e substituição de lanterna de sinalização náutica com alcance luminoso de 8 MN em obra de arte especial - com embarcação</t>
  </si>
  <si>
    <t>5301033</t>
  </si>
  <si>
    <t>Implantação de placa de sinalização náutica em margem - equipamentos e mão de obra</t>
  </si>
  <si>
    <t>5301034</t>
  </si>
  <si>
    <t>Implantação de placa de sinalização náutica em margem - equipamentos e mão de obra - com embarcação</t>
  </si>
  <si>
    <t>5301073</t>
  </si>
  <si>
    <t>Implantação de placa de sinalização náutica em obra de arte especial - equipamentos e mão de obra</t>
  </si>
  <si>
    <t>5301074</t>
  </si>
  <si>
    <t>Implantação de placa de sinalização náutica em obra de arte especial - equipamentos e mão de obra - com embarcação</t>
  </si>
  <si>
    <t>5301015</t>
  </si>
  <si>
    <t>Lançamento de boia de sinalização náutica com sistema de fundeio - equipamentos e mão de obra</t>
  </si>
  <si>
    <t>5300992</t>
  </si>
  <si>
    <t>Pintura com epóxi óxido de ferro em chapa metálica com pistola a ar comprimido, uma demão, espessura de 35 µm</t>
  </si>
  <si>
    <t>5300994</t>
  </si>
  <si>
    <t>Pintura com esmalte poliuretano de dois componentes em chapa metálica com pistola a ar comprimido, uma demão, espessura de 35 µm</t>
  </si>
  <si>
    <t>5300993</t>
  </si>
  <si>
    <t>Pintura com fundo fosfatizante, uma demão, em chapa de alumínio com pistola a ar comprimido</t>
  </si>
  <si>
    <t>5301088</t>
  </si>
  <si>
    <t>Poita de concreto com 1.000 kg para boia de sinalização náutica</t>
  </si>
  <si>
    <t>5301004</t>
  </si>
  <si>
    <t>Poita de concreto com 1.500 kg para boia de sinalização náutica</t>
  </si>
  <si>
    <t>5301087</t>
  </si>
  <si>
    <t>Poita de concreto com 500 kg para boia de sinalização náutica</t>
  </si>
  <si>
    <t>5301005</t>
  </si>
  <si>
    <t>Reforma de corpo de boia flutuante cilíndrico D = 1,10m</t>
  </si>
  <si>
    <t>5301006</t>
  </si>
  <si>
    <t>Reforma de corpo de boia flutuante cilíndrico D = 1,10m - com lastro</t>
  </si>
  <si>
    <t>5301008</t>
  </si>
  <si>
    <t>Reforma de corpo de boia flutuante cilíndrico D = 1,42m - boia de amarração</t>
  </si>
  <si>
    <t>5301007</t>
  </si>
  <si>
    <t>Reforma de corpo de boia flutuante cilíndrico D = 1,43m - com lastro</t>
  </si>
  <si>
    <t>5301009</t>
  </si>
  <si>
    <t>Reforma de mangrulho H = 0,90m</t>
  </si>
  <si>
    <t>5301010</t>
  </si>
  <si>
    <t>Reforma de mangrulho H = 1,50m</t>
  </si>
  <si>
    <t>5301011</t>
  </si>
  <si>
    <t>Reforma de marca de tope de bombordo</t>
  </si>
  <si>
    <t>5301012</t>
  </si>
  <si>
    <t>Reforma de marca de tope de boreste</t>
  </si>
  <si>
    <t>5301013</t>
  </si>
  <si>
    <t>Reforma de marca de tope especial</t>
  </si>
  <si>
    <t>5301016</t>
  </si>
  <si>
    <t>Substituição de boia de sinalização náutica com sistema de fundeio - equipamentos e mão de obra</t>
  </si>
  <si>
    <t>5301017</t>
  </si>
  <si>
    <t>Substituição de boia de sinalização náutica sem sistema de fundeio - equipamentos e mão de obra</t>
  </si>
  <si>
    <t>5301035</t>
  </si>
  <si>
    <t>Substituição de placa de sinalização náutica em margem - equipamentos e mão de obra</t>
  </si>
  <si>
    <t>5301036</t>
  </si>
  <si>
    <t>Substituição de placa de sinalização náutica em margem - equipamentos e mão de obra - com embarcação</t>
  </si>
  <si>
    <t>5301075</t>
  </si>
  <si>
    <t>Substituição de placa de sinalização náutica em obra de arte especial - equipamentos e mão de obra</t>
  </si>
  <si>
    <t>5301076</t>
  </si>
  <si>
    <t>Substituição de placa de sinalização náutica em obra de arte especial - equipamentos e mão de obra - com embarcação</t>
  </si>
  <si>
    <t>5405977</t>
  </si>
  <si>
    <t>Aterro compactado em solo reforçado com fita metálica galvanizada - taxa 1,65 kg/m³ - material de jazida</t>
  </si>
  <si>
    <t>5406044</t>
  </si>
  <si>
    <t>Aterro compactado em solo reforçado com fita metálica galvanizada - taxa 12,40 kg/m³ - material de jazida</t>
  </si>
  <si>
    <t>5406045</t>
  </si>
  <si>
    <t>Aterro compactado em solo reforçado com fita metálica galvanizada - taxa 13,23 kg/m³ - material de jazida</t>
  </si>
  <si>
    <t>5406046</t>
  </si>
  <si>
    <t>Aterro compactado em solo reforçado com fita metálica galvanizada - taxa 14,88 kg/m³ - material de jazida</t>
  </si>
  <si>
    <t>5406047</t>
  </si>
  <si>
    <t>Aterro compactado em solo reforçado com fita metálica galvanizada - taxa 19,84 kg/m³ - material de jazida</t>
  </si>
  <si>
    <t>5405978</t>
  </si>
  <si>
    <t>Aterro compactado em solo reforçado com fita metálica galvanizada - taxa 3,31 kg/m³ - material de jazida</t>
  </si>
  <si>
    <t>5405982</t>
  </si>
  <si>
    <t>Aterro compactado em solo reforçado com fita metálica galvanizada - taxa 4,13 kg/m³ - material de jazida</t>
  </si>
  <si>
    <t>5405983</t>
  </si>
  <si>
    <t>Aterro compactado em solo reforçado com fita metálica galvanizada - taxa 4,96 kg/m³ - material de jazida</t>
  </si>
  <si>
    <t>5405984</t>
  </si>
  <si>
    <t>Aterro compactado em solo reforçado com fita metálica galvanizada - taxa 6,61 kg/m³ - material de jazida</t>
  </si>
  <si>
    <t>5405985</t>
  </si>
  <si>
    <t>Aterro compactado em solo reforçado com fita metálica galvanizada - taxa 8,27 kg/m³ - material de jazida</t>
  </si>
  <si>
    <t>5406043</t>
  </si>
  <si>
    <t>Aterro compactado em solo reforçado com fita metálica galvanizada - taxa 9,92 kg/m³ - material de jazida</t>
  </si>
  <si>
    <t>5405975</t>
  </si>
  <si>
    <t>Escoramento da primeira linha de escamas de concreto armado em solo reforçado com fita metálica – utilização de 3 vezes - confecção, instalação e retirada</t>
  </si>
  <si>
    <t>5405970</t>
  </si>
  <si>
    <t>Fabricação de escama de concreto armado para solo reforçado com fita metálica - 2 a 5 ligações - areia e brita comerciais</t>
  </si>
  <si>
    <t>5405972</t>
  </si>
  <si>
    <t>Fabricação de escama de concreto armado para solo reforçado com fita metálica - 2 a 5 ligações - areia extraída e brita produzida</t>
  </si>
  <si>
    <t>5405971</t>
  </si>
  <si>
    <t>Fabricação de escama de concreto armado para solo reforçado com fita metálica - 6 a 8 ligações - areia e brita comerciais</t>
  </si>
  <si>
    <t>5405973</t>
  </si>
  <si>
    <t>Fabricação de escama de concreto armado para solo reforçado com fita metálica - 6 a 8 ligações - areia extraída e brita produzida</t>
  </si>
  <si>
    <t>5405986</t>
  </si>
  <si>
    <t>Moldes metálicos para escama de concreto armado para solo reforçado com fita metálica - formato cruciforme de 1,50 x 1,50 m - utilização de 100 vezes</t>
  </si>
  <si>
    <t>5405976</t>
  </si>
  <si>
    <t>Montagem das escamas de concreto armado em solo reforçado com fita metálica</t>
  </si>
  <si>
    <t>5406023</t>
  </si>
  <si>
    <t>Muro de escama de concreto armado em solo reforçado com fita metálica com altura até 4 m - tipo 1 - areia e brita comerciais</t>
  </si>
  <si>
    <t>5406033</t>
  </si>
  <si>
    <t>Muro de escama de concreto armado em solo reforçado com fita metálica com altura até 4 m - tipo 1 - areia extraída e brita produzida</t>
  </si>
  <si>
    <t>5406024</t>
  </si>
  <si>
    <t>Muro de escama de concreto armado em solo reforçado com fita metálica com altura até 4 m - tipo 2 - areia e brita comerciais</t>
  </si>
  <si>
    <t>5406034</t>
  </si>
  <si>
    <t>Muro de escama de concreto armado em solo reforçado com fita metálica com altura até 4 m - tipo 2 - areia extraída e brita produzida</t>
  </si>
  <si>
    <t>5406031</t>
  </si>
  <si>
    <t>Muro de escama de concreto armado em solo reforçado com fita metálica com altura de 10,0 a 12 m - tipo 1 - areia e brita comerciais</t>
  </si>
  <si>
    <t>5406041</t>
  </si>
  <si>
    <t>Muro de escama de concreto armado em solo reforçado com fita metálica com altura de 10,0 a 12 m - tipo 1 - areia extraída e brita produzida</t>
  </si>
  <si>
    <t>5406032</t>
  </si>
  <si>
    <t>Muro de escama de concreto armado em solo reforçado com fita metálica com altura de 10,0 a 12 m - tipo 2 - areia e brita comerciais</t>
  </si>
  <si>
    <t>5406042</t>
  </si>
  <si>
    <t>Muro de escama de concreto armado em solo reforçado com fita metálica com altura de 10,0 a 12 m - tipo 2 - areia extraída e brita produzida</t>
  </si>
  <si>
    <t>5406025</t>
  </si>
  <si>
    <t>Muro de escama de concreto armado em solo reforçado com fita metálica com altura de 4,0 a 6 m - tipo 1 - areia e brita comerciais</t>
  </si>
  <si>
    <t>5406035</t>
  </si>
  <si>
    <t>Muro de escama de concreto armado em solo reforçado com fita metálica com altura de 4,0 a 6 m - tipo 1 - areia extraída e brita produzida</t>
  </si>
  <si>
    <t>5406026</t>
  </si>
  <si>
    <t>Muro de escama de concreto armado em solo reforçado com fita metálica com altura de 4,0 a 6 m - tipo 2 - areia e brita comerciais</t>
  </si>
  <si>
    <t>5406036</t>
  </si>
  <si>
    <t>Muro de escama de concreto armado em solo reforçado com fita metálica com altura de 4,0 a 6 m - tipo 2 - areia extraída e brita produzida</t>
  </si>
  <si>
    <t>5406027</t>
  </si>
  <si>
    <t>Muro de escama de concreto armado em solo reforçado com fita metálica com altura de 6,0 a 8 m - tipo 1 - areia e brita comerciais</t>
  </si>
  <si>
    <t>5406037</t>
  </si>
  <si>
    <t>Muro de escama de concreto armado em solo reforçado com fita metálica com altura de 6,0 a 8 m - tipo 1 - areia extraída e brita produzida</t>
  </si>
  <si>
    <t>5406028</t>
  </si>
  <si>
    <t>Muro de escama de concreto armado em solo reforçado com fita metálica com altura de 6,0 a 8 m - tipo 2 - areia e brita comerciais</t>
  </si>
  <si>
    <t>5406038</t>
  </si>
  <si>
    <t>Muro de escama de concreto armado em solo reforçado com fita metálica com altura de 6,0 a 8 m - tipo 2 - areia extraída e brita produzida</t>
  </si>
  <si>
    <t>5406029</t>
  </si>
  <si>
    <t>Muro de escama de concreto armado em solo reforçado com fita metálica com altura de 8,0 a 10 m - tipo 1 - areia e brita comerciais</t>
  </si>
  <si>
    <t>5406039</t>
  </si>
  <si>
    <t>Muro de escama de concreto armado em solo reforçado com fita metálica com altura de 8,0 a 10 m - tipo 1 - areia extraída e brita produzida</t>
  </si>
  <si>
    <t>5406030</t>
  </si>
  <si>
    <t>Muro de escama de concreto armado em solo reforçado com fita metálica com altura de 8,0 a 10 m - tipo 2 - areia e brita comerciais</t>
  </si>
  <si>
    <t>5406040</t>
  </si>
  <si>
    <t>Muro de escama de concreto armado em solo reforçado com fita metálica com altura de 8,0 a 10 m - tipo 2 - areia extraída e brita produzida</t>
  </si>
  <si>
    <t>5405987</t>
  </si>
  <si>
    <t>Travador de madeira para escama de concreto armado - utilização de 10 vezes</t>
  </si>
  <si>
    <t>5405979</t>
  </si>
  <si>
    <t>Travamento e nivelamento de escama de concreto armado em solo reforçado com fita metálica</t>
  </si>
  <si>
    <t>5502806</t>
  </si>
  <si>
    <t>Camada drenante com conformação de trator de esteira - areia comercial</t>
  </si>
  <si>
    <t>5502807</t>
  </si>
  <si>
    <t>Camada drenante com conformação de trator de esteira - areia extraída</t>
  </si>
  <si>
    <t>5503041</t>
  </si>
  <si>
    <t>Compactação de aterros a 100% do Proctor intermediário</t>
  </si>
  <si>
    <t>5502978</t>
  </si>
  <si>
    <t>Compactação de aterros a 100% do Proctor normal</t>
  </si>
  <si>
    <t>5502822</t>
  </si>
  <si>
    <t>Compactação de camada final de aterro de rocha</t>
  </si>
  <si>
    <t>5502979</t>
  </si>
  <si>
    <t>Construção de corpo de aterro com material de 3ª categoria oriundo de corte</t>
  </si>
  <si>
    <t>5501700</t>
  </si>
  <si>
    <t>Desmatamento, destocamento e limpeza de área com árvores de diâmetro até 0,15 m</t>
  </si>
  <si>
    <t>5500991</t>
  </si>
  <si>
    <t>Desmonte de blocos de rocha com martelete pneumático</t>
  </si>
  <si>
    <t>5515739</t>
  </si>
  <si>
    <t>5505766</t>
  </si>
  <si>
    <t>5501701</t>
  </si>
  <si>
    <t>Destocamento de árvores com diâmetro de 0,15 a 0,30 m</t>
  </si>
  <si>
    <t>5501702</t>
  </si>
  <si>
    <t>Destocamento de árvores com diâmetro maior que 0,30 m</t>
  </si>
  <si>
    <t>5502972</t>
  </si>
  <si>
    <t>Escavação de vala em material de 3ª categoria - resistência à compressão acima de 110 MPa - com escavadeira e rompedor hidráulico 1.700 kg</t>
  </si>
  <si>
    <t>5502968</t>
  </si>
  <si>
    <t>Escavação de vala em material de 3ª categoria - resistência à compressão até 50 MPa - com escavadeira e rompedor hidráulico 1.700 kg</t>
  </si>
  <si>
    <t>5502969</t>
  </si>
  <si>
    <t>Escavação de vala em material de 3ª categoria - resistência à compressão de 50 a 70 MPa - com escavadeira e rompedor hidráulico 1.700 kg</t>
  </si>
  <si>
    <t>5502970</t>
  </si>
  <si>
    <t>Escavação de vala em material de 3ª categoria - resistência à compressão de 70 a 90 MPa - com escavadeira e rompedor hidráulico 1.700 kg</t>
  </si>
  <si>
    <t>5502971</t>
  </si>
  <si>
    <t>Escavação de vala em material de 3ª categoria - resistência à compressão de 90 a 110 MPa - com escavadeira e rompedor hidráulico 1.700 kg</t>
  </si>
  <si>
    <t>5502663</t>
  </si>
  <si>
    <t>Escavação e transporte de material de 3ª categoria - DMT de 0 a 50 m</t>
  </si>
  <si>
    <t>5502993</t>
  </si>
  <si>
    <t>Escavação em material de 3ª categoria</t>
  </si>
  <si>
    <t>5502967</t>
  </si>
  <si>
    <t>Escavação em material de 3ª categoria - resistência à compressão acima de 110 MPa - com escavadeira e rompedor hidráulico 1.700 kg</t>
  </si>
  <si>
    <t>5502963</t>
  </si>
  <si>
    <t>Escavação em material de 3ª categoria - resistência à compressão até 50 MPa - com escavadeira e rompedor hidráulico 1.700 kg</t>
  </si>
  <si>
    <t>5502964</t>
  </si>
  <si>
    <t>Escavação em material de 3ª categoria - resistência à compressão de 50 a 70 MPa - com escavadeira e rompedor hidráulico 1.700 kg</t>
  </si>
  <si>
    <t>5502965</t>
  </si>
  <si>
    <t>Escavação em material de 3ª categoria - resistência à compressão de 70 a 90 MPa - com escavadeira e rompedor hidráulico 1.700 kg</t>
  </si>
  <si>
    <t>5502966</t>
  </si>
  <si>
    <t>Escavação em material de 3ª categoria - resistência à compressão de 90 a 110 MPa - com escavadeira e rompedor hidráulico 1.700 kg</t>
  </si>
  <si>
    <t>5501706</t>
  </si>
  <si>
    <t>Escavação mecânica com retroescavadeira em material de 1ª categoria</t>
  </si>
  <si>
    <t>5501880</t>
  </si>
  <si>
    <t>Escavação, carga e transporte de material de 1ª categoria - DMT de 1.000 a 1.200 m - caminho de serviço em leito natural - com carregadeira e caminhão basculante de 14 m³</t>
  </si>
  <si>
    <t>5502114</t>
  </si>
  <si>
    <t>Escavação, carga e transporte de material de 1ª categoria - DMT de 1.000 a 1.200 m - caminho de serviço em leito natural - com escavadeira e caminhão basculante de 14 m³</t>
  </si>
  <si>
    <t>5501906</t>
  </si>
  <si>
    <t>Escavação, carga e transporte de material de 1ª categoria - DMT de 1.000 a 1.200 m - caminho de serviço em revestimento primário - com carregadeira e caminhão basculante de 14 m³</t>
  </si>
  <si>
    <t>5502140</t>
  </si>
  <si>
    <t>Escavação, carga e transporte de material de 1ª categoria - DMT de 1.000 a 1.200 m - caminho de serviço em revestimento primário - com escavadeira e caminhão basculante de 14 m³</t>
  </si>
  <si>
    <t>5501932</t>
  </si>
  <si>
    <t>Escavação, carga e transporte de material de 1ª categoria - DMT de 1.000 a 1.200 m - caminho de serviço pavimentado - com carregadeira e caminhão basculante de 14 m³</t>
  </si>
  <si>
    <t>5502166</t>
  </si>
  <si>
    <t>Escavação, carga e transporte de material de 1ª categoria - DMT de 1.000 a 1.200 m - caminho de serviço pavimentado - com escavadeira e caminhão basculante de 14 m³</t>
  </si>
  <si>
    <t>5501881</t>
  </si>
  <si>
    <t>Escavação, carga e transporte de material de 1ª categoria - DMT de 1.200 a 1.400 m - caminho de serviço em leito natural - com carregadeira e caminhão basculante de 14 m³</t>
  </si>
  <si>
    <t>5502115</t>
  </si>
  <si>
    <t>Escavação, carga e transporte de material de 1ª categoria - DMT de 1.200 a 1.400 m - caminho de serviço em leito natural - com escavadeira e caminhão basculante de 14 m³</t>
  </si>
  <si>
    <t>5501907</t>
  </si>
  <si>
    <t>Escavação, carga e transporte de material de 1ª categoria - DMT de 1.200 a 1.400 m - caminho de serviço em revestimento primário - com carregadeira e caminhão basculante de 14 m³</t>
  </si>
  <si>
    <t>5502141</t>
  </si>
  <si>
    <t>Escavação, carga e transporte de material de 1ª categoria - DMT de 1.200 a 1.400 m - caminho de serviço em revestimento primário - com escavadeira e caminhão basculante de 14 m³</t>
  </si>
  <si>
    <t>5501933</t>
  </si>
  <si>
    <t>Escavação, carga e transporte de material de 1ª categoria - DMT de 1.200 a 1.400 m - caminho de serviço pavimentado - com carregadeira e caminhão basculante de 14 m³</t>
  </si>
  <si>
    <t>5502167</t>
  </si>
  <si>
    <t>Escavação, carga e transporte de material de 1ª categoria - DMT de 1.200 a 1.400 m - caminho de serviço pavimentado - com escavadeira e caminhão basculante de 14 m³</t>
  </si>
  <si>
    <t>5501882</t>
  </si>
  <si>
    <t>Escavação, carga e transporte de material de 1ª categoria - DMT de 1.400 a 1.600 m - caminho de serviço em leito natural - com carregadeira e caminhão basculante de 14 m³</t>
  </si>
  <si>
    <t>5502116</t>
  </si>
  <si>
    <t>Escavação, carga e transporte de material de 1ª categoria - DMT de 1.400 a 1.600 m - caminho de serviço em leito natural - com escavadeira e caminhão basculante de 14 m³</t>
  </si>
  <si>
    <t>5501908</t>
  </si>
  <si>
    <t>Escavação, carga e transporte de material de 1ª categoria - DMT de 1.400 a 1.600 m - caminho de serviço em revestimento primário - com carregadeira e caminhão basculante de 14 m³</t>
  </si>
  <si>
    <t>5502142</t>
  </si>
  <si>
    <t>Escavação, carga e transporte de material de 1ª categoria - DMT de 1.400 a 1.600 m - caminho de serviço em revestimento primário - com escavadeira e caminhão basculante de 14 m³</t>
  </si>
  <si>
    <t>5501934</t>
  </si>
  <si>
    <t>Escavação, carga e transporte de material de 1ª categoria - DMT de 1.400 a 1.600 m - caminho de serviço pavimentado - com carregadeira e caminhão basculante de 14 m³</t>
  </si>
  <si>
    <t>5502168</t>
  </si>
  <si>
    <t>Escavação, carga e transporte de material de 1ª categoria - DMT de 1.400 a 1.600 m - caminho de serviço pavimentado - com escavadeira e caminhão basculante de 14 m³</t>
  </si>
  <si>
    <t>5501883</t>
  </si>
  <si>
    <t>Escavação, carga e transporte de material de 1ª categoria - DMT de 1.600 a 1.800 m - caminho de serviço em leito natural - com carregadeira e caminhão basculante de 14 m³</t>
  </si>
  <si>
    <t>5502117</t>
  </si>
  <si>
    <t>Escavação, carga e transporte de material de 1ª categoria - DMT de 1.600 a 1.800 m - caminho de serviço em leito natural - com escavadeira e caminhão basculante de 14 m³</t>
  </si>
  <si>
    <t>5501909</t>
  </si>
  <si>
    <t>Escavação, carga e transporte de material de 1ª categoria - DMT de 1.600 a 1.800 m - caminho de serviço em revestimento primário - com carregadeira e caminhão basculante de 14 m³</t>
  </si>
  <si>
    <t>5502143</t>
  </si>
  <si>
    <t>Escavação, carga e transporte de material de 1ª categoria - DMT de 1.600 a 1.800 m - caminho de serviço em revestimento primário - com escavadeira e caminhão basculante de 14 m³</t>
  </si>
  <si>
    <t>5501935</t>
  </si>
  <si>
    <t>Escavação, carga e transporte de material de 1ª categoria - DMT de 1.600 a 1.800 m - caminho de serviço pavimentado - com carregadeira e caminhão basculante de 14 m³</t>
  </si>
  <si>
    <t>5502169</t>
  </si>
  <si>
    <t>Escavação, carga e transporte de material de 1ª categoria - DMT de 1.600 a 1.800 m - caminho de serviço pavimentado - com escavadeira e caminhão basculante de 14 m³</t>
  </si>
  <si>
    <t>5501884</t>
  </si>
  <si>
    <t>Escavação, carga e transporte de material de 1ª categoria - DMT de 1.800 a 2.000 m - caminho de serviço em leito natural - com carregadeira e caminhão basculante de 14 m³</t>
  </si>
  <si>
    <t>5502118</t>
  </si>
  <si>
    <t>Escavação, carga e transporte de material de 1ª categoria - DMT de 1.800 a 2.000 m - caminho de serviço em leito natural - com escavadeira e caminhão basculante de 14 m³</t>
  </si>
  <si>
    <t>5501910</t>
  </si>
  <si>
    <t>Escavação, carga e transporte de material de 1ª categoria - DMT de 1.800 a 2.000 m - caminho de serviço em revestimento primário - com carregadeira e caminhão basculante de 14 m³</t>
  </si>
  <si>
    <t>5502144</t>
  </si>
  <si>
    <t>Escavação, carga e transporte de material de 1ª categoria - DMT de 1.800 a 2.000 m - caminho de serviço em revestimento primário - com escavadeira e caminhão basculante de 14 m³</t>
  </si>
  <si>
    <t>5501936</t>
  </si>
  <si>
    <t>Escavação, carga e transporte de material de 1ª categoria - DMT de 1.800 a 2.000 m - caminho de serviço pavimentado - com carregadeira e caminhão basculante de 14 m³</t>
  </si>
  <si>
    <t>5502170</t>
  </si>
  <si>
    <t>Escavação, carga e transporte de material de 1ª categoria - DMT de 1.800 a 2.000 m - caminho de serviço pavimentado - com escavadeira e caminhão basculante de 14 m³</t>
  </si>
  <si>
    <t>5501885</t>
  </si>
  <si>
    <t>Escavação, carga e transporte de material de 1ª categoria - DMT de 2.000 a 2.500 m - caminho de serviço em leito natural - com carregadeira e caminhão basculante de 14 m³</t>
  </si>
  <si>
    <t>5502119</t>
  </si>
  <si>
    <t>Escavação, carga e transporte de material de 1ª categoria - DMT de 2.000 a 2.500 m - caminho de serviço em leito natural - com escavadeira e caminhão basculante de 14 m³</t>
  </si>
  <si>
    <t>5501911</t>
  </si>
  <si>
    <t>Escavação, carga e transporte de material de 1ª categoria - DMT de 2.000 a 2.500 m - caminho de serviço em revestimento primário - com carregadeira e caminhão basculante de 14 m³</t>
  </si>
  <si>
    <t>5502145</t>
  </si>
  <si>
    <t>Escavação, carga e transporte de material de 1ª categoria - DMT de 2.000 a 2.500 m - caminho de serviço em revestimento primário - com escavadeira e caminhão basculante de 14 m³</t>
  </si>
  <si>
    <t>5501937</t>
  </si>
  <si>
    <t>Escavação, carga e transporte de material de 1ª categoria - DMT de 2.000 a 2.500 m - caminho de serviço pavimentado - com carregadeira e caminhão basculante de 14 m³</t>
  </si>
  <si>
    <t>5502171</t>
  </si>
  <si>
    <t>Escavação, carga e transporte de material de 1ª categoria - DMT de 2.000 a 2.500 m - caminho de serviço pavimentado - com escavadeira e caminhão basculante de 14 m³</t>
  </si>
  <si>
    <t>5501886</t>
  </si>
  <si>
    <t>Escavação, carga e transporte de material de 1ª categoria - DMT de 2.500 a 3.000 m - caminho de serviço em leito natural - com carregadeira e caminhão basculante de 14 m³</t>
  </si>
  <si>
    <t>5502120</t>
  </si>
  <si>
    <t>Escavação, carga e transporte de material de 1ª categoria - DMT de 2.500 a 3.000 m - caminho de serviço em leito natural - com escavadeira e caminhão basculante de 14 m³</t>
  </si>
  <si>
    <t>5501912</t>
  </si>
  <si>
    <t>Escavação, carga e transporte de material de 1ª categoria - DMT de 2.500 a 3.000 m - caminho de serviço em revestimento primário - com carregadeira e caminhão basculante de 14 m³</t>
  </si>
  <si>
    <t>5502146</t>
  </si>
  <si>
    <t>Escavação, carga e transporte de material de 1ª categoria - DMT de 2.500 a 3.000 m - caminho de serviço em revestimento primário - com escavadeira e caminhão basculante de 14 m³</t>
  </si>
  <si>
    <t>5501938</t>
  </si>
  <si>
    <t>Escavação, carga e transporte de material de 1ª categoria - DMT de 2.500 a 3.000 m - caminho de serviço pavimentado - com carregadeira e caminhão basculante de 14 m³</t>
  </si>
  <si>
    <t>5502172</t>
  </si>
  <si>
    <t>Escavação, carga e transporte de material de 1ª categoria - DMT de 2.500 a 3.000 m - caminho de serviço pavimentado - com escavadeira e caminhão basculante de 14 m³</t>
  </si>
  <si>
    <t>5501876</t>
  </si>
  <si>
    <t>Escavação, carga e transporte de material de 1ª categoria - DMT de 200 a 400 m - caminho de serviço em leito natural - com carregadeira e caminhão basculante de 14 m³</t>
  </si>
  <si>
    <t>5502110</t>
  </si>
  <si>
    <t>Escavação, carga e transporte de material de 1ª categoria - DMT de 200 a 400 m - caminho de serviço em leito natural - com escavadeira e caminhão basculante de 14 m³</t>
  </si>
  <si>
    <t>5501902</t>
  </si>
  <si>
    <t>Escavação, carga e transporte de material de 1ª categoria - DMT de 200 a 400 m - caminho de serviço em revestimento primário - com carregadeira e caminhão basculante de 14 m³</t>
  </si>
  <si>
    <t>5502136</t>
  </si>
  <si>
    <t>Escavação, carga e transporte de material de 1ª categoria - DMT de 200 a 400 m - caminho de serviço em revestimento primário - com escavadeira e caminhão basculante de 14 m³</t>
  </si>
  <si>
    <t>5501928</t>
  </si>
  <si>
    <t>Escavação, carga e transporte de material de 1ª categoria - DMT de 200 a 400 m - caminho de serviço pavimentado - com carregadeira e caminhão basculante de 14 m³</t>
  </si>
  <si>
    <t>5502162</t>
  </si>
  <si>
    <t>Escavação, carga e transporte de material de 1ª categoria - DMT de 200 a 400 m - caminho de serviço pavimentado - com escavadeira e caminhão basculante de 14 m³</t>
  </si>
  <si>
    <t>5501877</t>
  </si>
  <si>
    <t>Escavação, carga e transporte de material de 1ª categoria - DMT de 400 a 600 m - caminho de serviço em leito natural - com carregadeira e caminhão basculante de 14 m³</t>
  </si>
  <si>
    <t>5502111</t>
  </si>
  <si>
    <t>Escavação, carga e transporte de material de 1ª categoria - DMT de 400 a 600 m - caminho de serviço em leito natural - com escavadeira e caminhão basculante de 14 m³</t>
  </si>
  <si>
    <t>5501903</t>
  </si>
  <si>
    <t>Escavação, carga e transporte de material de 1ª categoria - DMT de 400 a 600 m - caminho de serviço em revestimento primário - com carregadeira e caminhão basculante de 14 m³</t>
  </si>
  <si>
    <t>5502137</t>
  </si>
  <si>
    <t>Escavação, carga e transporte de material de 1ª categoria - DMT de 400 a 600 m - caminho de serviço em revestimento primário - com escavadeira e caminhão basculante de 14 m³</t>
  </si>
  <si>
    <t>5501929</t>
  </si>
  <si>
    <t>Escavação, carga e transporte de material de 1ª categoria - DMT de 400 a 600 m - caminho de serviço pavimentado - com carregadeira e caminhão basculante de 14 m³</t>
  </si>
  <si>
    <t>5502163</t>
  </si>
  <si>
    <t>Escavação, carga e transporte de material de 1ª categoria - DMT de 400 a 600 m - caminho de serviço pavimentado - com escavadeira e caminhão basculante de 14 m³</t>
  </si>
  <si>
    <t>5501875</t>
  </si>
  <si>
    <t>Escavação, carga e transporte de material de 1ª categoria - DMT de 50 a 200 m - caminho de serviço em leito natural - com carregadeira e caminhão basculante de 14 m³</t>
  </si>
  <si>
    <t>5502109</t>
  </si>
  <si>
    <t>Escavação, carga e transporte de material de 1ª categoria - DMT de 50 a 200 m - caminho de serviço em leito natural - com escavadeira e caminhão basculante de 14 m³</t>
  </si>
  <si>
    <t>5501901</t>
  </si>
  <si>
    <t>Escavação, carga e transporte de material de 1ª categoria - DMT de 50 a 200 m - caminho de serviço em revestimento primário - com carregadeira e caminhão basculante de 14 m³</t>
  </si>
  <si>
    <t>5502135</t>
  </si>
  <si>
    <t>Escavação, carga e transporte de material de 1ª categoria - DMT de 50 a 200 m - caminho de serviço em revestimento primário - com escavadeira e caminhão basculante de 14 m³</t>
  </si>
  <si>
    <t>5501927</t>
  </si>
  <si>
    <t>Escavação, carga e transporte de material de 1ª categoria - DMT de 50 a 200 m - caminho de serviço pavimentado - com carregadeira e caminhão basculante de 14 m³</t>
  </si>
  <si>
    <t>5502161</t>
  </si>
  <si>
    <t>Escavação, carga e transporte de material de 1ª categoria - DMT de 50 a 200 m - caminho de serviço pavimentado - com escavadeira e caminhão basculante de 14 m³</t>
  </si>
  <si>
    <t>5501878</t>
  </si>
  <si>
    <t>Escavação, carga e transporte de material de 1ª categoria - DMT de 600 a 800 m - caminho de serviço em leito natural - com carregadeira e caminhão basculante de 14 m³</t>
  </si>
  <si>
    <t>5502112</t>
  </si>
  <si>
    <t>Escavação, carga e transporte de material de 1ª categoria - DMT de 600 a 800 m - caminho de serviço em leito natural - com escavadeira e caminhão basculante de 14 m³</t>
  </si>
  <si>
    <t>5501904</t>
  </si>
  <si>
    <t>Escavação, carga e transporte de material de 1ª categoria - DMT de 600 a 800 m - caminho de serviço em revestimento primário - com carregadeira e caminhão basculante de 14 m³</t>
  </si>
  <si>
    <t>5502138</t>
  </si>
  <si>
    <t>Escavação, carga e transporte de material de 1ª categoria - DMT de 600 a 800 m - caminho de serviço em revestimento primário - com escavadeira e caminhão basculante de 14 m³</t>
  </si>
  <si>
    <t>5501930</t>
  </si>
  <si>
    <t>Escavação, carga e transporte de material de 1ª categoria - DMT de 600 a 800 m - caminho de serviço pavimentado - com carregadeira e caminhão basculante de 14 m³</t>
  </si>
  <si>
    <t>5502164</t>
  </si>
  <si>
    <t>Escavação, carga e transporte de material de 1ª categoria - DMT de 600 a 800 m - caminho de serviço pavimentado - com escavadeira e caminhão basculante de 14 m³</t>
  </si>
  <si>
    <t>5501879</t>
  </si>
  <si>
    <t>Escavação, carga e transporte de material de 1ª categoria - DMT de 800 a 1.000 m - caminho de serviço em leito natural - com carregadeira e caminhão basculante de 14 m³</t>
  </si>
  <si>
    <t>5502113</t>
  </si>
  <si>
    <t>Escavação, carga e transporte de material de 1ª categoria - DMT de 800 a 1.000 m - caminho de serviço em leito natural - com escavadeira e caminhão basculante de 14 m³</t>
  </si>
  <si>
    <t>5501905</t>
  </si>
  <si>
    <t>Escavação, carga e transporte de material de 1ª categoria - DMT de 800 a 1.000 m - caminho de serviço em revestimento primário - com carregadeira e caminhão basculante de 14 m³</t>
  </si>
  <si>
    <t>5502139</t>
  </si>
  <si>
    <t>Escavação, carga e transporte de material de 1ª categoria - DMT de 800 a 1.000 m - caminho de serviço em revestimento primário - com escavadeira e caminhão basculante de 14 m³</t>
  </si>
  <si>
    <t>5501931</t>
  </si>
  <si>
    <t>Escavação, carga e transporte de material de 1ª categoria - DMT de 800 a 1.000 m - caminho de serviço pavimentado - com carregadeira e caminhão basculante de 14 m³</t>
  </si>
  <si>
    <t>5502165</t>
  </si>
  <si>
    <t>Escavação, carga e transporte de material de 1ª categoria - DMT de 800 a 1.000 m - caminho de serviço pavimentado - com escavadeira e caminhão basculante de 14 m³</t>
  </si>
  <si>
    <t>5502825</t>
  </si>
  <si>
    <t>Escavação, carga e transporte de material de 1ª categoria na distância de 3.000 m - caminho de serviço em leito natural - com carregadeira e caminhão basculante de 14 m³</t>
  </si>
  <si>
    <t>5502834</t>
  </si>
  <si>
    <t>Escavação, carga e transporte de material de 1ª categoria na distância de 3.000 m - caminho de serviço em leito natural - com escavadeira e caminhão basculante de 14 m³</t>
  </si>
  <si>
    <t>5502826</t>
  </si>
  <si>
    <t>Escavação, carga e transporte de material de 1ª categoria na distância de 3.000 m - caminho de serviço em revestimento primário - com carregadeira e caminhão basculante de 14 m³</t>
  </si>
  <si>
    <t>5502835</t>
  </si>
  <si>
    <t>Escavação, carga e transporte de material de 1ª categoria na distância de 3.000 m - caminho de serviço em revestimento primário - com escavadeira e caminhão basculante de 14 m³</t>
  </si>
  <si>
    <t>5502827</t>
  </si>
  <si>
    <t>Escavação, carga e transporte de material de 1ª categoria na distância de 3.000 m - caminho de serviço pavimentado - com carregadeira e caminhão basculante de 14 m³</t>
  </si>
  <si>
    <t>5502836</t>
  </si>
  <si>
    <t>Escavação, carga e transporte de material de 1ª categoria na distância de 3.000 m - caminho de serviço pavimentado - com escavadeira e caminhão basculante de 14 m³</t>
  </si>
  <si>
    <t>5502356</t>
  </si>
  <si>
    <t>Escavação, carga e transporte de material de 2ª categoria - DMT de 1.000 a 1.200 m - caminho de serviço em leito natural - com carregadeira e caminhão basculante de 14 m³</t>
  </si>
  <si>
    <t>5502590</t>
  </si>
  <si>
    <t>Escavação, carga e transporte de material de 2ª categoria - DMT de 1.000 a 1.200 m - caminho de serviço em leito natural - com escavadeira e caminhão basculante de 14 m³</t>
  </si>
  <si>
    <t>5502382</t>
  </si>
  <si>
    <t>Escavação, carga e transporte de material de 2ª categoria - DMT de 1.000 a 1.200 m - caminho de serviço em revestimento primário - com carregadeira e caminhão basculante de 14 m³</t>
  </si>
  <si>
    <t>5502616</t>
  </si>
  <si>
    <t>Escavação, carga e transporte de material de 2ª categoria - DMT de 1.000 a 1.200 m - caminho de serviço em revestimento primário - com escavadeira e caminhão basculante de 14 m³</t>
  </si>
  <si>
    <t>5502408</t>
  </si>
  <si>
    <t>Escavação, carga e transporte de material de 2ª categoria - DMT de 1.000 a 1.200 m - caminho de serviço pavimentado - com carregadeira e caminhão basculante de 14 m³</t>
  </si>
  <si>
    <t>5502642</t>
  </si>
  <si>
    <t>Escavação, carga e transporte de material de 2ª categoria - DMT de 1.000 a 1.200 m - caminho de serviço pavimentado - com escavadeira e caminhão basculante de 14 m³</t>
  </si>
  <si>
    <t>5502357</t>
  </si>
  <si>
    <t>Escavação, carga e transporte de material de 2ª categoria - DMT de 1.200 a 1.400 m - caminho de serviço em leito natural - com carregadeira e caminhão basculante de 14 m³</t>
  </si>
  <si>
    <t>5502591</t>
  </si>
  <si>
    <t>Escavação, carga e transporte de material de 2ª categoria - DMT de 1.200 a 1.400 m - caminho de serviço em leito natural - com escavadeira e caminhão basculante de 14 m³</t>
  </si>
  <si>
    <t>5502383</t>
  </si>
  <si>
    <t>Escavação, carga e transporte de material de 2ª categoria - DMT de 1.200 a 1.400 m - caminho de serviço em revestimento primário - com carregadeira e caminhão basculante de 14 m³</t>
  </si>
  <si>
    <t>5502617</t>
  </si>
  <si>
    <t>Escavação, carga e transporte de material de 2ª categoria - DMT de 1.200 a 1.400 m - caminho de serviço em revestimento primário - com escavadeira e caminhão basculante de 14 m³</t>
  </si>
  <si>
    <t>5502409</t>
  </si>
  <si>
    <t>Escavação, carga e transporte de material de 2ª categoria - DMT de 1.200 a 1.400 m - caminho de serviço pavimentado - com carregadeira e caminhão basculante de 14 m³</t>
  </si>
  <si>
    <t>5502643</t>
  </si>
  <si>
    <t>Escavação, carga e transporte de material de 2ª categoria - DMT de 1.200 a 1.400 m - caminho de serviço pavimentado - com escavadeira e caminhão basculante de 14 m³</t>
  </si>
  <si>
    <t>5502358</t>
  </si>
  <si>
    <t>Escavação, carga e transporte de material de 2ª categoria - DMT de 1.400 a 1.600 m - caminho de serviço em leito natural - com carregadeira e caminhão basculante de 14 m³</t>
  </si>
  <si>
    <t>5502592</t>
  </si>
  <si>
    <t>Escavação, carga e transporte de material de 2ª categoria - DMT de 1.400 a 1.600 m - caminho de serviço em leito natural - com escavadeira e caminhão basculante de 14 m³</t>
  </si>
  <si>
    <t>5502384</t>
  </si>
  <si>
    <t>Escavação, carga e transporte de material de 2ª categoria - DMT de 1.400 a 1.600 m - caminho de serviço em revestimento primário - com carregadeira e caminhão basculante de 14 m³</t>
  </si>
  <si>
    <t>5502618</t>
  </si>
  <si>
    <t>Escavação, carga e transporte de material de 2ª categoria - DMT de 1.400 a 1.600 m - caminho de serviço em revestimento primário - com escavadeira e caminhão basculante de 14 m³</t>
  </si>
  <si>
    <t>5502410</t>
  </si>
  <si>
    <t>Escavação, carga e transporte de material de 2ª categoria - DMT de 1.400 a 1.600 m - caminho de serviço pavimentado - com carregadeira e caminhão basculante de 14 m³</t>
  </si>
  <si>
    <t>5502644</t>
  </si>
  <si>
    <t>Escavação, carga e transporte de material de 2ª categoria - DMT de 1.400 a 1.600 m - caminho de serviço pavimentado - com escavadeira e caminhão basculante de 14 m³</t>
  </si>
  <si>
    <t>5502359</t>
  </si>
  <si>
    <t>Escavação, carga e transporte de material de 2ª categoria - DMT de 1.600 a 1.800 m - caminho de serviço em leito natural - com carregadeira e caminhão basculante de 14 m³</t>
  </si>
  <si>
    <t>5502593</t>
  </si>
  <si>
    <t>Escavação, carga e transporte de material de 2ª categoria - DMT de 1.600 a 1.800 m - caminho de serviço em leito natural - com escavadeira e caminhão basculante de 14 m³</t>
  </si>
  <si>
    <t>5502385</t>
  </si>
  <si>
    <t>Escavação, carga e transporte de material de 2ª categoria - DMT de 1.600 a 1.800 m - caminho de serviço em revestimento primário - com carregadeira e caminhão basculante de 14 m³</t>
  </si>
  <si>
    <t>5502619</t>
  </si>
  <si>
    <t>Escavação, carga e transporte de material de 2ª categoria - DMT de 1.600 a 1.800 m - caminho de serviço em revestimento primário - com escavadeira e caminhão basculante de 14 m³</t>
  </si>
  <si>
    <t>5502411</t>
  </si>
  <si>
    <t>Escavação, carga e transporte de material de 2ª categoria - DMT de 1.600 a 1.800 m - caminho de serviço pavimentado - com carregadeira e caminhão basculante de 14 m³</t>
  </si>
  <si>
    <t>5502645</t>
  </si>
  <si>
    <t>Escavação, carga e transporte de material de 2ª categoria - DMT de 1.600 a 1.800 m - caminho de serviço pavimentado - com escavadeira e caminhão basculante de 14 m³</t>
  </si>
  <si>
    <t>5502360</t>
  </si>
  <si>
    <t>Escavação, carga e transporte de material de 2ª categoria - DMT de 1.800 a 2.000 m - caminho de serviço em leito natural - com carregadeira e caminhão basculante de 14 m³</t>
  </si>
  <si>
    <t>5502594</t>
  </si>
  <si>
    <t>Escavação, carga e transporte de material de 2ª categoria - DMT de 1.800 a 2.000 m - caminho de serviço em leito natural - com escavadeira e caminhão basculante de 14 m³</t>
  </si>
  <si>
    <t>5502386</t>
  </si>
  <si>
    <t>Escavação, carga e transporte de material de 2ª categoria - DMT de 1.800 a 2.000 m - caminho de serviço em revestimento primário - com carregadeira e caminhão basculante de 14 m³</t>
  </si>
  <si>
    <t>5502620</t>
  </si>
  <si>
    <t>Escavação, carga e transporte de material de 2ª categoria - DMT de 1.800 a 2.000 m - caminho de serviço em revestimento primário - com escavadeira e caminhão basculante de 14 m³</t>
  </si>
  <si>
    <t>5502412</t>
  </si>
  <si>
    <t>Escavação, carga e transporte de material de 2ª categoria - DMT de 1.800 a 2.000 m - caminho de serviço pavimentado - com carregadeira e caminhão basculante de 14 m³</t>
  </si>
  <si>
    <t>5502646</t>
  </si>
  <si>
    <t>Escavação, carga e transporte de material de 2ª categoria - DMT de 1.800 a 2.000 m - caminho de serviço pavimentado - com escavadeira e caminhão basculante de 14 m³</t>
  </si>
  <si>
    <t>5502361</t>
  </si>
  <si>
    <t>Escavação, carga e transporte de material de 2ª categoria - DMT de 2.000 a 2.500 m - caminho de serviço em leito natural - com carregadeira e caminhão basculante de 14 m³</t>
  </si>
  <si>
    <t>5502595</t>
  </si>
  <si>
    <t>Escavação, carga e transporte de material de 2ª categoria - DMT de 2.000 a 2.500 m - caminho de serviço em leito natural - com escavadeira e caminhão basculante de 14 m³</t>
  </si>
  <si>
    <t>5502387</t>
  </si>
  <si>
    <t>Escavação, carga e transporte de material de 2ª categoria - DMT de 2.000 a 2.500 m - caminho de serviço em revestimento primário - com carregadeira e caminhão basculante de 14 m³</t>
  </si>
  <si>
    <t>5502621</t>
  </si>
  <si>
    <t>Escavação, carga e transporte de material de 2ª categoria - DMT de 2.000 a 2.500 m - caminho de serviço em revestimento primário - com escavadeira e caminhão basculante de 14 m³</t>
  </si>
  <si>
    <t>5502413</t>
  </si>
  <si>
    <t>Escavação, carga e transporte de material de 2ª categoria - DMT de 2.000 a 2.500 m - caminho de serviço pavimentado - com carregadeira e caminhão basculante de 14 m³</t>
  </si>
  <si>
    <t>5502647</t>
  </si>
  <si>
    <t>Escavação, carga e transporte de material de 2ª categoria - DMT de 2.000 a 2.500 m - caminho de serviço pavimentado - com escavadeira e caminhão basculante de 14 m³</t>
  </si>
  <si>
    <t>5502362</t>
  </si>
  <si>
    <t>Escavação, carga e transporte de material de 2ª categoria - DMT de 2.500 a 3.000 m - caminho de serviço em leito natural - com carregadeira e caminhão basculante de 14 m³</t>
  </si>
  <si>
    <t>5502596</t>
  </si>
  <si>
    <t>Escavação, carga e transporte de material de 2ª categoria - DMT de 2.500 a 3.000 m - caminho de serviço em leito natural - com escavadeira e caminhão basculante de 14 m³</t>
  </si>
  <si>
    <t>5502388</t>
  </si>
  <si>
    <t>Escavação, carga e transporte de material de 2ª categoria - DMT de 2.500 a 3.000 m - caminho de serviço em revestimento primário - com carregadeira e caminhão basculante de 14 m³</t>
  </si>
  <si>
    <t>5502622</t>
  </si>
  <si>
    <t>Escavação, carga e transporte de material de 2ª categoria - DMT de 2.500 a 3.000 m - caminho de serviço em revestimento primário - com escavadeira e caminhão basculante de 14 m³</t>
  </si>
  <si>
    <t>5502414</t>
  </si>
  <si>
    <t>Escavação, carga e transporte de material de 2ª categoria - DMT de 2.500 a 3.000 m - caminho de serviço pavimentado - com carregadeira e caminhão basculante de 14 m³</t>
  </si>
  <si>
    <t>5502648</t>
  </si>
  <si>
    <t>Escavação, carga e transporte de material de 2ª categoria - DMT de 2.500 a 3.000 m - caminho de serviço pavimentado - com escavadeira e caminhão basculante de 14 m³</t>
  </si>
  <si>
    <t>5502352</t>
  </si>
  <si>
    <t>Escavação, carga e transporte de material de 2ª categoria - DMT de 200 a 400 m - caminho de serviço em leito natural - com carregadeira e caminhão basculante de 14 m³</t>
  </si>
  <si>
    <t>5502586</t>
  </si>
  <si>
    <t>Escavação, carga e transporte de material de 2ª categoria - DMT de 200 a 400 m - caminho de serviço em leito natural - com escavadeira e caminhão basculante de 14 m³</t>
  </si>
  <si>
    <t>5502378</t>
  </si>
  <si>
    <t>Escavação, carga e transporte de material de 2ª categoria - DMT de 200 a 400 m - caminho de serviço em revestimento primário - com carregadeira e caminhão basculante de 14 m³</t>
  </si>
  <si>
    <t>5502612</t>
  </si>
  <si>
    <t>Escavação, carga e transporte de material de 2ª categoria - DMT de 200 a 400 m - caminho de serviço em revestimento primário - com escavadeira e caminhão basculante de 14 m³</t>
  </si>
  <si>
    <t>5502404</t>
  </si>
  <si>
    <t>Escavação, carga e transporte de material de 2ª categoria - DMT de 200 a 400 m - caminho de serviço pavimentado - com carregadeira e caminhão basculante de 14 m³</t>
  </si>
  <si>
    <t>5502638</t>
  </si>
  <si>
    <t>Escavação, carga e transporte de material de 2ª categoria - DMT de 200 a 400 m - caminho de serviço pavimentado - com escavadeira e caminhão basculante de 14 m³</t>
  </si>
  <si>
    <t>5502353</t>
  </si>
  <si>
    <t>Escavação, carga e transporte de material de 2ª categoria - DMT de 400 a 600 m - caminho de serviço em leito natural - com carregadeira e caminhão basculante de 14 m³</t>
  </si>
  <si>
    <t>5502587</t>
  </si>
  <si>
    <t>Escavação, carga e transporte de material de 2ª categoria - DMT de 400 a 600 m - caminho de serviço em leito natural - com escavadeira e caminhão basculante de 14 m³</t>
  </si>
  <si>
    <t>5502379</t>
  </si>
  <si>
    <t>Escavação, carga e transporte de material de 2ª categoria - DMT de 400 a 600 m - caminho de serviço em revestimento primário - com carregadeira e caminhão basculante de 14 m³</t>
  </si>
  <si>
    <t>5502613</t>
  </si>
  <si>
    <t>Escavação, carga e transporte de material de 2ª categoria - DMT de 400 a 600 m - caminho de serviço em revestimento primário - com escavadeira e caminhão basculante de 14 m³</t>
  </si>
  <si>
    <t>5502405</t>
  </si>
  <si>
    <t>Escavação, carga e transporte de material de 2ª categoria - DMT de 400 a 600 m - caminho de serviço pavimentado - com carregadeira e caminhão basculante de 14 m³</t>
  </si>
  <si>
    <t>5502639</t>
  </si>
  <si>
    <t>Escavação, carga e transporte de material de 2ª categoria - DMT de 400 a 600 m - caminho de serviço pavimentado - com escavadeira e caminhão basculante de 14 m³</t>
  </si>
  <si>
    <t>5502351</t>
  </si>
  <si>
    <t>Escavação, carga e transporte de material de 2ª categoria - DMT de 50 a 200 m - caminho de serviço em leito natural - com carregadeira e caminhão basculante de 14 m³</t>
  </si>
  <si>
    <t>5502585</t>
  </si>
  <si>
    <t>Escavação, carga e transporte de material de 2ª categoria - DMT de 50 a 200 m - caminho de serviço em leito natural - com escavadeira e caminhão basculante de 14 m³</t>
  </si>
  <si>
    <t>5502377</t>
  </si>
  <si>
    <t>Escavação, carga e transporte de material de 2ª categoria - DMT de 50 a 200 m - caminho de serviço em revestimento primário - com carregadeira e caminhão basculante de 14 m³</t>
  </si>
  <si>
    <t>5502611</t>
  </si>
  <si>
    <t>Escavação, carga e transporte de material de 2ª categoria - DMT de 50 a 200 m - caminho de serviço em revestimento primário - com escavadeira e caminhão basculante de 14 m³</t>
  </si>
  <si>
    <t>5502403</t>
  </si>
  <si>
    <t>Escavação, carga e transporte de material de 2ª categoria - DMT de 50 a 200 m - caminho de serviço pavimentado - com carregadeira e caminhão basculante de 14 m³</t>
  </si>
  <si>
    <t>5502637</t>
  </si>
  <si>
    <t>Escavação, carga e transporte de material de 2ª categoria - DMT de 50 a 200 m - caminho de serviço pavimentado - com escavadeira e caminhão basculante de 14 m³</t>
  </si>
  <si>
    <t>5502187</t>
  </si>
  <si>
    <t>Escavação, carga e transporte de material de 2ª categoria - DMT de 50 m</t>
  </si>
  <si>
    <t>5502354</t>
  </si>
  <si>
    <t>Escavação, carga e transporte de material de 2ª categoria - DMT de 600 a 800 m - caminho de serviço em leito natural - com carregadeira e caminhão basculante de 14 m³</t>
  </si>
  <si>
    <t>5502588</t>
  </si>
  <si>
    <t>Escavação, carga e transporte de material de 2ª categoria - DMT de 600 a 800 m - caminho de serviço em leito natural - com escavadeira e caminhão basculante de 14 m³</t>
  </si>
  <si>
    <t>5502380</t>
  </si>
  <si>
    <t>Escavação, carga e transporte de material de 2ª categoria - DMT de 600 a 800 m - caminho de serviço em revestimento primário - com carregadeira e caminhão basculante de 14 m³</t>
  </si>
  <si>
    <t>5502614</t>
  </si>
  <si>
    <t>Escavação, carga e transporte de material de 2ª categoria - DMT de 600 a 800 m - caminho de serviço em revestimento primário - com escavadeira e caminhão basculante de 14 m³</t>
  </si>
  <si>
    <t>5502406</t>
  </si>
  <si>
    <t>Escavação, carga e transporte de material de 2ª categoria - DMT de 600 a 800 m - caminho de serviço pavimentado - com carregadeira e caminhão basculante de 14 m³</t>
  </si>
  <si>
    <t>5502640</t>
  </si>
  <si>
    <t>Escavação, carga e transporte de material de 2ª categoria - DMT de 600 a 800 m - caminho de serviço pavimentado - com escavadeira e caminhão basculante de 14 m³</t>
  </si>
  <si>
    <t>5502355</t>
  </si>
  <si>
    <t>Escavação, carga e transporte de material de 2ª categoria - DMT de 800 a 1.000 m - caminho de serviço em leito natural - com carregadeira e caminhão basculante de 14 m³</t>
  </si>
  <si>
    <t>5502589</t>
  </si>
  <si>
    <t>Escavação, carga e transporte de material de 2ª categoria - DMT de 800 a 1.000 m - caminho de serviço em leito natural - com escavadeira e caminhão basculante de 14 m³</t>
  </si>
  <si>
    <t>5502381</t>
  </si>
  <si>
    <t>Escavação, carga e transporte de material de 2ª categoria - DMT de 800 a 1.000 m - caminho de serviço em revestimento primário - com carregadeira e caminhão basculante de 14 m³</t>
  </si>
  <si>
    <t>5502615</t>
  </si>
  <si>
    <t>Escavação, carga e transporte de material de 2ª categoria - DMT de 800 a 1.000 m - caminho de serviço em revestimento primário - com escavadeira e caminhão basculante de 14 m³</t>
  </si>
  <si>
    <t>5502407</t>
  </si>
  <si>
    <t>Escavação, carga e transporte de material de 2ª categoria - DMT de 800 a 1.000 m - caminho de serviço pavimentado - com carregadeira e caminhão basculante de 14 m³</t>
  </si>
  <si>
    <t>5502641</t>
  </si>
  <si>
    <t>Escavação, carga e transporte de material de 2ª categoria - DMT de 800 a 1.000 m - caminho de serviço pavimentado - com escavadeira e caminhão basculante de 14 m³</t>
  </si>
  <si>
    <t>5502880</t>
  </si>
  <si>
    <t>Escavação, carga e transporte de material de 2ª categoria na distância de 3.000 m - caminho de serviço em leito natural - com escavadeira e caminhão basculante de 14 m³</t>
  </si>
  <si>
    <t>5502857</t>
  </si>
  <si>
    <t>Escavação, carga e transporte de material de 2ª categoria na distância de 3.000 m - caminho de serviço em leito natural com carregadeira e caminhão basculante de 14 m³</t>
  </si>
  <si>
    <t>5502881</t>
  </si>
  <si>
    <t>Escavação, carga e transporte de material de 2ª categoria na distância de 3.000 m - caminho de serviço em revestimento primário - com escavadeira e caminhão basculante de 14 m³</t>
  </si>
  <si>
    <t>5502859</t>
  </si>
  <si>
    <t>Escavação, carga e transporte de material de 2ª categoria na distância de 3.000 m - caminho de serviço pavimentado - com carregadeira e caminhão basculante de 14 m³</t>
  </si>
  <si>
    <t>5502882</t>
  </si>
  <si>
    <t>Escavação, carga e transporte de material de 2ª categoria na distância de 3.000 m - caminho de serviço pavimentado - com escavadeira e caminhão basculante de 14 m³</t>
  </si>
  <si>
    <t>5502858</t>
  </si>
  <si>
    <t>Escavação, carga e transporte de material de 2ª categoria na distância de 3.000 m -caminho de serviço com revestimento primário com carregadeira e caminhão basculante de 14 m³</t>
  </si>
  <si>
    <t>5502747</t>
  </si>
  <si>
    <t>Escavação, carga e transporte de material de 3ª categoria - DMT de 1.000 a 1.200 m - caminho de serviço em leito natural com caminhão basculante de 12 m³</t>
  </si>
  <si>
    <t>5502773</t>
  </si>
  <si>
    <t>Escavação, carga e transporte de material de 3ª categoria - DMT de 1.000 a 1.200 m - caminho de serviço em revestimento primário - com caminhão basculante de 12 m³</t>
  </si>
  <si>
    <t>5502799</t>
  </si>
  <si>
    <t>Escavação, carga e transporte de material de 3ª categoria - DMT de 1.000 a 1.200 m - caminho de serviço pavimentado - com caminhão basculante de 12 m³</t>
  </si>
  <si>
    <t>5502748</t>
  </si>
  <si>
    <t>Escavação, carga e transporte de material de 3ª categoria - DMT de 1.200 a 1.400 m - caminho de serviço em leito natural com caminhão basculante de 12 m³</t>
  </si>
  <si>
    <t>5502774</t>
  </si>
  <si>
    <t>Escavação, carga e transporte de material de 3ª categoria - DMT de 1.200 a 1.400 m - caminho de serviço em revestimento primário - com caminhão basculante de 12 m³</t>
  </si>
  <si>
    <t>5502800</t>
  </si>
  <si>
    <t>Escavação, carga e transporte de material de 3ª categoria - DMT de 1.200 a 1.400 m - caminho de serviço pavimentado - com caminhão basculante de 12 m³</t>
  </si>
  <si>
    <t>5502749</t>
  </si>
  <si>
    <t>Escavação, carga e transporte de material de 3ª categoria - DMT de 1.400 a 1.600 m - caminho de serviço em leito natural com caminhão basculante de 12 m³</t>
  </si>
  <si>
    <t>5502775</t>
  </si>
  <si>
    <t>Escavação, carga e transporte de material de 3ª categoria - DMT de 1.400 a 1.600 m - caminho de serviço em revestimento primário - com caminhão basculante de 12 m³</t>
  </si>
  <si>
    <t>5502801</t>
  </si>
  <si>
    <t>Escavação, carga e transporte de material de 3ª categoria - DMT de 1.400 a 1.600 m - caminho de serviço pavimentado - com caminhão basculante de 12 m³</t>
  </si>
  <si>
    <t>5502750</t>
  </si>
  <si>
    <t>Escavação, carga e transporte de material de 3ª categoria - DMT de 1.600 a 1.800 m - caminho de serviço em leito natural com caminhão basculante de 12 m³</t>
  </si>
  <si>
    <t>5502776</t>
  </si>
  <si>
    <t>Escavação, carga e transporte de material de 3ª categoria - DMT de 1.600 a 1.800 m - caminho de serviço em revestimento primário - com caminhão basculante de 12 m³</t>
  </si>
  <si>
    <t>5502802</t>
  </si>
  <si>
    <t>Escavação, carga e transporte de material de 3ª categoria - DMT de 1.600 a 1.800 m - caminho de serviço pavimentado - com caminhão basculante de 12 m³</t>
  </si>
  <si>
    <t>5502751</t>
  </si>
  <si>
    <t>Escavação, carga e transporte de material de 3ª categoria - DMT de 1.800 a 2.000 m - caminho de serviço em leito natural com caminhão basculante de 12 m³</t>
  </si>
  <si>
    <t>5502777</t>
  </si>
  <si>
    <t>Escavação, carga e transporte de material de 3ª categoria - DMT de 1.800 a 2.000 m - caminho de serviço em revestimento primário - com caminhão basculante de 12 m³</t>
  </si>
  <si>
    <t>5502803</t>
  </si>
  <si>
    <t>Escavação, carga e transporte de material de 3ª categoria - DMT de 1.800 a 2.000 m - caminho de serviço pavimentado - com caminhão basculante de 12 m³</t>
  </si>
  <si>
    <t>5502752</t>
  </si>
  <si>
    <t>Escavação, carga e transporte de material de 3ª categoria - DMT de 2.000 a 2.500 m - caminho de serviço em leito natural com caminhão basculante de 12 m³</t>
  </si>
  <si>
    <t>5502778</t>
  </si>
  <si>
    <t>Escavação, carga e transporte de material de 3ª categoria - DMT de 2.000 a 2.500 m - caminho de serviço em revestimento primário - com caminhão basculante de 12 m³</t>
  </si>
  <si>
    <t>5502804</t>
  </si>
  <si>
    <t>Escavação, carga e transporte de material de 3ª categoria - DMT de 2.000 a 2.500 m - caminho de serviço pavimentado - com caminhão basculante de 12 m³</t>
  </si>
  <si>
    <t>5502753</t>
  </si>
  <si>
    <t>Escavação, carga e transporte de material de 3ª categoria - DMT de 2.500 a 3.000 m - caminho de serviço em leito natural com caminhão basculante de 12 m³</t>
  </si>
  <si>
    <t>5502779</t>
  </si>
  <si>
    <t>Escavação, carga e transporte de material de 3ª categoria - DMT de 2.500 a 3.000 m - caminho de serviço em revestimento primário - com caminhão basculante de 12 m³</t>
  </si>
  <si>
    <t>5502805</t>
  </si>
  <si>
    <t>Escavação, carga e transporte de material de 3ª categoria - DMT de 2.500 a 3.000 m - caminho de serviço pavimentado - com caminhão basculante de 12 m³</t>
  </si>
  <si>
    <t>5502743</t>
  </si>
  <si>
    <t>Escavação, carga e transporte de material de 3ª categoria - DMT de 200 a 400 m - caminho de serviço em leito natural com caminhão basculante de 12 m³</t>
  </si>
  <si>
    <t>5502769</t>
  </si>
  <si>
    <t>Escavação, carga e transporte de material de 3ª categoria - DMT de 200 a 400 m - caminho de serviço em revestimento primário - com caminhão basculante de 12 m³</t>
  </si>
  <si>
    <t>5502795</t>
  </si>
  <si>
    <t>Escavação, carga e transporte de material de 3ª categoria - DMT de 200 a 400 m - caminho de serviço pavimentado - com caminhão basculante de 12 m³</t>
  </si>
  <si>
    <t>5502744</t>
  </si>
  <si>
    <t>Escavação, carga e transporte de material de 3ª categoria - DMT de 400 a 600 m - caminho de serviço em leito natural com caminhão basculante de 12 m³</t>
  </si>
  <si>
    <t>5502770</t>
  </si>
  <si>
    <t>Escavação, carga e transporte de material de 3ª categoria - DMT de 400 a 600 m - caminho de serviço em revestimento primário - com caminhão basculante de 12 m³</t>
  </si>
  <si>
    <t>5502796</t>
  </si>
  <si>
    <t>Escavação, carga e transporte de material de 3ª categoria - DMT de 400 a 600 m - caminho de serviço pavimentado - com caminhão basculante de 12 m³</t>
  </si>
  <si>
    <t>5502742</t>
  </si>
  <si>
    <t>Escavação, carga e transporte de material de 3ª categoria - DMT de 50 a 200 m - caminho de serviço em leito natural com caminhão basculante de 12 m³</t>
  </si>
  <si>
    <t>5502768</t>
  </si>
  <si>
    <t>Escavação, carga e transporte de material de 3ª categoria - DMT de 50 a 200 m - caminho de serviço em revestimento primário - com caminhão basculante de 12 m³</t>
  </si>
  <si>
    <t>5502794</t>
  </si>
  <si>
    <t>Escavação, carga e transporte de material de 3ª categoria - DMT de 50 a 200 m - caminho de serviço pavimentado - com caminhão basculante de 12 m³</t>
  </si>
  <si>
    <t>5502745</t>
  </si>
  <si>
    <t>Escavação, carga e transporte de material de 3ª categoria - DMT de 600 a 800 m - caminho de serviço em leito natural com caminhão basculante de 12 m³</t>
  </si>
  <si>
    <t>5502771</t>
  </si>
  <si>
    <t>Escavação, carga e transporte de material de 3ª categoria - DMT de 600 a 800 m - caminho de serviço em revestimento primário - com caminhão basculante de 12 m³</t>
  </si>
  <si>
    <t>5502797</t>
  </si>
  <si>
    <t>Escavação, carga e transporte de material de 3ª categoria - DMT de 600 a 800 m - caminho de serviço pavimentado - com caminhão basculante de 12 m³</t>
  </si>
  <si>
    <t>5502746</t>
  </si>
  <si>
    <t>Escavação, carga e transporte de material de 3ª categoria - DMT de 800 a 1.000 m - caminho de serviço em leito natural com caminhão basculante de 12 m³</t>
  </si>
  <si>
    <t>5502772</t>
  </si>
  <si>
    <t>Escavação, carga e transporte de material de 3ª categoria - DMT de 800 a 1.000 m - caminho de serviço em revestimento primário - com caminhão basculante de 12 m³</t>
  </si>
  <si>
    <t>5502798</t>
  </si>
  <si>
    <t>Escavação, carga e transporte de material de 3ª categoria - DMT de 800 a 1.000 m - caminho de serviço pavimentado - com caminhão basculante de 12 m³</t>
  </si>
  <si>
    <t>5502886</t>
  </si>
  <si>
    <t>Escavação, carga e transporte de material de 3ª categoria na distância de 3.000 m - caminho de serviço em leito natural com caminhão basculante de 12 m³</t>
  </si>
  <si>
    <t>5502887</t>
  </si>
  <si>
    <t>Escavação, carga e transporte de material de 3ª categoria na distância de 3.000 m - caminho de serviço em revestimento primário - com caminhão basculante de 12 m³</t>
  </si>
  <si>
    <t>5502888</t>
  </si>
  <si>
    <t>Escavação, carga e transporte de material de 3ª categoria na distância de 3.000 m - caminho de serviço pavimentado - com caminhão basculante de 12 m³</t>
  </si>
  <si>
    <t>5502820</t>
  </si>
  <si>
    <t>Escavação, carga e transporte de solos moles - DMT de 0 a 50 m</t>
  </si>
  <si>
    <t>5502904</t>
  </si>
  <si>
    <t>Escavação, carga e transporte de solos moles - DMT de 1.000 a 1.200 m - caminho de serviço em leito natural - com caminhão basculante de 14 m³</t>
  </si>
  <si>
    <t>5502930</t>
  </si>
  <si>
    <t>Escavação, carga e transporte de solos moles - DMT de 1.000 a 1.200 m - caminho de serviço em revestimento primário - com caminhão basculante de 14 m³</t>
  </si>
  <si>
    <t>5502956</t>
  </si>
  <si>
    <t>Escavação, carga e transporte de solos moles - DMT de 1.000 a 1.200 m - caminho de serviço pavimentado - com caminhão basculante de 14 m³</t>
  </si>
  <si>
    <t>5502905</t>
  </si>
  <si>
    <t>Escavação, carga e transporte de solos moles - DMT de 1.200 a 1.400 m - caminho de serviço em leito natural - com caminhão basculante de 14 m³</t>
  </si>
  <si>
    <t>5502931</t>
  </si>
  <si>
    <t>Escavação, carga e transporte de solos moles - DMT de 1.200 a 1.400 m - caminho de serviço em revestimento primário - com caminhão basculante de 14 m³</t>
  </si>
  <si>
    <t>5502957</t>
  </si>
  <si>
    <t>Escavação, carga e transporte de solos moles - DMT de 1.200 a 1.400 m - caminho de serviço pavimentado - com caminhão basculante de 14 m³</t>
  </si>
  <si>
    <t>5502906</t>
  </si>
  <si>
    <t>Escavação, carga e transporte de solos moles - DMT de 1.400 a 1.600 m - caminho de serviço em leito natural - com caminhão basculante de 14 m³</t>
  </si>
  <si>
    <t>5502932</t>
  </si>
  <si>
    <t>Escavação, carga e transporte de solos moles - DMT de 1.400 a 1.600 m - caminho de serviço em revestimento primário - com caminhão basculante de 14 m³</t>
  </si>
  <si>
    <t>5502958</t>
  </si>
  <si>
    <t>Escavação, carga e transporte de solos moles - DMT de 1.400 a 1.600 m - caminho de serviço pavimentado - com caminhão basculante de 14 m³</t>
  </si>
  <si>
    <t>5502907</t>
  </si>
  <si>
    <t>Escavação, carga e transporte de solos moles - DMT de 1.600 a 1.800 m - caminho de serviço em leito natural - com caminhão basculante de 14 m³</t>
  </si>
  <si>
    <t>5502933</t>
  </si>
  <si>
    <t>Escavação, carga e transporte de solos moles - DMT de 1.600 a 1.800 m - caminho de serviço em revestimento primário - com caminhão basculante de 14 m³</t>
  </si>
  <si>
    <t>5502959</t>
  </si>
  <si>
    <t>Escavação, carga e transporte de solos moles - DMT de 1.600 a 1.800 m - caminho de serviço pavimentado - com caminhão basculante de 14 m³</t>
  </si>
  <si>
    <t>5502908</t>
  </si>
  <si>
    <t>Escavação, carga e transporte de solos moles - DMT de 1.800 a 2.000 m - caminho de serviço em leito natural - com caminhão basculante de 14 m³</t>
  </si>
  <si>
    <t>5502934</t>
  </si>
  <si>
    <t>Escavação, carga e transporte de solos moles - DMT de 1.800 a 2.000 m - caminho de serviço em revestimento primário - com caminhão basculante de 14 m³</t>
  </si>
  <si>
    <t>5502960</t>
  </si>
  <si>
    <t>Escavação, carga e transporte de solos moles - DMT de 1.800 a 2.000 m - caminho de serviço pavimentado - com caminhão basculante de 14 m³</t>
  </si>
  <si>
    <t>5502909</t>
  </si>
  <si>
    <t>Escavação, carga e transporte de solos moles - DMT de 2.000 a 2.500 m - caminho de serviço em leito natural - com caminhão basculante de 14 m³</t>
  </si>
  <si>
    <t>5502935</t>
  </si>
  <si>
    <t>Escavação, carga e transporte de solos moles - DMT de 2.000 a 2.500 m - caminho de serviço em revestimento primário - com caminhão basculante de 14 m³</t>
  </si>
  <si>
    <t>5502961</t>
  </si>
  <si>
    <t>Escavação, carga e transporte de solos moles - DMT de 2.000 a 2.500 m - caminho de serviço pavimentado - com caminhão basculante de 14 m³</t>
  </si>
  <si>
    <t>5502910</t>
  </si>
  <si>
    <t>Escavação, carga e transporte de solos moles - DMT de 2.500 a 3.000 m - caminho de serviço em leito natural - com caminhão basculante de 14 m³</t>
  </si>
  <si>
    <t>5502936</t>
  </si>
  <si>
    <t>Escavação, carga e transporte de solos moles - DMT de 2.500 a 3.000 m - caminho de serviço em revestimento primário - com caminhão basculante de 14 m³</t>
  </si>
  <si>
    <t>5502962</t>
  </si>
  <si>
    <t>Escavação, carga e transporte de solos moles - DMT de 2.500 a 3.000 m - caminho de serviço pavimentado - com caminhão basculante de 14 m³</t>
  </si>
  <si>
    <t>5502900</t>
  </si>
  <si>
    <t>Escavação, carga e transporte de solos moles - DMT de 200 a 400 m - caminho de serviço em leito natural - com caminhão basculante de 14 m³</t>
  </si>
  <si>
    <t>5502926</t>
  </si>
  <si>
    <t>Escavação, carga e transporte de solos moles - DMT de 200 a 400 m - caminho de serviço em revestimento primário - com caminhão basculante de 14 m³</t>
  </si>
  <si>
    <t>5502952</t>
  </si>
  <si>
    <t>Escavação, carga e transporte de solos moles - DMT de 200 a 400 m - caminho de serviço pavimentado - com caminhão basculante de 14 m³</t>
  </si>
  <si>
    <t>5502901</t>
  </si>
  <si>
    <t>Escavação, carga e transporte de solos moles - DMT de 400 a 600 m - caminho de serviço em leito natural - com caminhão basculante de 14 m³</t>
  </si>
  <si>
    <t>5502927</t>
  </si>
  <si>
    <t>Escavação, carga e transporte de solos moles - DMT de 400 a 600 m - caminho de serviço em revestimento primário - com caminhão basculante de 14 m³</t>
  </si>
  <si>
    <t>5502953</t>
  </si>
  <si>
    <t>Escavação, carga e transporte de solos moles - DMT de 400 a 600 m - caminho de serviço pavimentado - com caminhão basculante de 14 m³</t>
  </si>
  <si>
    <t>5502899</t>
  </si>
  <si>
    <t>Escavação, carga e transporte de solos moles - DMT de 50 a 200 m - caminho de serviço em leito natural - com caminhão basculante de 14 m³</t>
  </si>
  <si>
    <t>5502925</t>
  </si>
  <si>
    <t>Escavação, carga e transporte de solos moles - DMT de 50 a 200 m - caminho de serviço em revestimento primário - com caminhão basculante de 14 m³</t>
  </si>
  <si>
    <t>5502951</t>
  </si>
  <si>
    <t>Escavação, carga e transporte de solos moles - DMT de 50 a 200 m - caminho de serviço pavimentado - com caminhão basculante de 14 m³</t>
  </si>
  <si>
    <t>5502902</t>
  </si>
  <si>
    <t>Escavação, carga e transporte de solos moles - DMT de 600 a 800 m - caminho de serviço em leito natural - com caminhão basculante de 14 m³</t>
  </si>
  <si>
    <t>5502928</t>
  </si>
  <si>
    <t>Escavação, carga e transporte de solos moles - DMT de 600 a 800 m - caminho de serviço em revestimento primário - com caminhão basculante de 14 m³</t>
  </si>
  <si>
    <t>5502954</t>
  </si>
  <si>
    <t>Escavação, carga e transporte de solos moles - DMT de 600 a 800 m - caminho de serviço pavimentado - com caminhão basculante de 14 m³</t>
  </si>
  <si>
    <t>5502903</t>
  </si>
  <si>
    <t>Escavação, carga e transporte de solos moles - DMT de 800 a 1.000 m - caminho de serviço em leito natural - com caminhão basculante de 14 m³</t>
  </si>
  <si>
    <t>5502929</t>
  </si>
  <si>
    <t>Escavação, carga e transporte de solos moles - DMT de 800 a 1.000 m - caminho de serviço em revestimento primário - com caminhão basculante de 14 m³</t>
  </si>
  <si>
    <t>5502955</t>
  </si>
  <si>
    <t>Escavação, carga e transporte de solos moles - DMT de 800 a 1.000 m - caminho de serviço pavimentado - com caminhão basculante de 14 m³</t>
  </si>
  <si>
    <t>5502889</t>
  </si>
  <si>
    <t>Escavação, carga e transporte de solos moles na distância de 3.000 m - caminho de serviço em leito natural - com caminhão basculante de 14 m³</t>
  </si>
  <si>
    <t>5502996</t>
  </si>
  <si>
    <t>Escavação, carga e transporte de solos moles na distância de 3.000 m - caminho de serviço em revestimento primário - com caminhão basculante de 14 m³</t>
  </si>
  <si>
    <t>5502997</t>
  </si>
  <si>
    <t>Escavação, carga e transporte de solos moles na distância de 3.000 m - caminho de serviço pavimentado - com caminhão basculante de 14 m³</t>
  </si>
  <si>
    <t>5501716</t>
  </si>
  <si>
    <t>Escavação, carga e transporte em material de 1ª categoria - DMT de 1.000 a 1.200 m com motoscraper</t>
  </si>
  <si>
    <t>5501717</t>
  </si>
  <si>
    <t>Escavação, carga e transporte em material de 1ª categoria - DMT de 1.200 a 1.400 m com motoscraper</t>
  </si>
  <si>
    <t>5501712</t>
  </si>
  <si>
    <t>Escavação, carga e transporte em material de 1ª categoria - DMT de 200 a 400 m com motoscraper</t>
  </si>
  <si>
    <t>5501713</t>
  </si>
  <si>
    <t>Escavação, carga e transporte em material de 1ª categoria - DMT de 400 a 600 m com motoscraper</t>
  </si>
  <si>
    <t>5501711</t>
  </si>
  <si>
    <t>Escavação, carga e transporte em material de 1ª categoria - DMT de 50 a 200 m com motoscraper</t>
  </si>
  <si>
    <t>5501710</t>
  </si>
  <si>
    <t>Escavação, carga e transporte em material de 1ª categoria - DMT de 50 m</t>
  </si>
  <si>
    <t>5501714</t>
  </si>
  <si>
    <t>Escavação, carga e transporte em material de 1ª categoria - DMT de 600 a 800 m com motoscraper</t>
  </si>
  <si>
    <t>5501715</t>
  </si>
  <si>
    <t>Escavação, carga e transporte em material de 1ª categoria - DMT de 800 a 1.000 m com motoscraper</t>
  </si>
  <si>
    <t>5502986</t>
  </si>
  <si>
    <t>5502977</t>
  </si>
  <si>
    <t>Fragmentação de blocos de rocha com escavadeira e rompedor hidráulico 1.700 kg</t>
  </si>
  <si>
    <t>5502985</t>
  </si>
  <si>
    <t>5503018</t>
  </si>
  <si>
    <t>5505768</t>
  </si>
  <si>
    <t>5503020</t>
  </si>
  <si>
    <t>5605798</t>
  </si>
  <si>
    <t>Chumbador de aço CA-50 - D = 20 mm com perfuratriz sobre pneus - ancorado na rocha com cartucho de cimento - fornecimento, perfuração e instalação</t>
  </si>
  <si>
    <t>5605925</t>
  </si>
  <si>
    <t>Chumbador de aço CA-50 - D = 20 mm com perfuratriz sobre pneus - ancorado na rocha com injeção de nata de cimento - fornecimento, perfuração e instalação</t>
  </si>
  <si>
    <t>5605799</t>
  </si>
  <si>
    <t>Chumbador de aço CA-50 - D = 22 mm com perfuratriz sobre pneus - ancorado na rocha com cartucho de cimento - fornecimento, perfuração e instalação</t>
  </si>
  <si>
    <t>5605800</t>
  </si>
  <si>
    <t>Chumbador de aço CA-50 - D = 25 mm com perfuratriz sobre pneus - ancorado na rocha com cartucho de cimento - fornecimento, perfuração e instalação</t>
  </si>
  <si>
    <t>5613944</t>
  </si>
  <si>
    <t>Chumbador de aço CA-50 - D = 32 mm com martelete perfurador manual - ancorado na rocha com cartucho de cimento - fornecimento, perfuração e instalação</t>
  </si>
  <si>
    <t>5605894</t>
  </si>
  <si>
    <t>Grampo de aço CA-50 D = 12,5 mm para solo grampeado com capacidade de 30 kN - fornecimento, perfuração e instalação</t>
  </si>
  <si>
    <t>5605895</t>
  </si>
  <si>
    <t>Grampo de aço CA-50 D = 16 mm para solo grampeado com capacidade de 50 kN - fornecimento, perfuração e instalação</t>
  </si>
  <si>
    <t>5605896</t>
  </si>
  <si>
    <t>Grampo de aço CA-50 D = 20 mm para solo grampeado com capacidade de 80 kN - fornecimento, perfuração e instalação</t>
  </si>
  <si>
    <t>5605911</t>
  </si>
  <si>
    <t>Perfuração para tirante permanente protendido autoinjetável em material de 1ª categoria com diâmetro de até 120 mm</t>
  </si>
  <si>
    <t>5605912</t>
  </si>
  <si>
    <t>Perfuração para tirante permanente protendido autoinjetável em material de 2ª categoria com diâmetro de até 87 mm</t>
  </si>
  <si>
    <t>5605938</t>
  </si>
  <si>
    <t>Perfuração para tirantes em material de 1ª categoria com diâmetro de até 120 mm</t>
  </si>
  <si>
    <t>5605939</t>
  </si>
  <si>
    <t>Perfuração para tirantes em material de 2ª categoria com diâmetro de até 120 mm</t>
  </si>
  <si>
    <t>5605940</t>
  </si>
  <si>
    <t>Perfuração para tirantes em material de 3ª categoria com diâmetro de até 120 mm</t>
  </si>
  <si>
    <t>5605942</t>
  </si>
  <si>
    <t>Pintura eletrostática com tinta em pó à base de resina epóxi - E = 200 µm</t>
  </si>
  <si>
    <t>5605955</t>
  </si>
  <si>
    <t>Protensão de tirante com 10 cordoalhas D = 12,7 mm aço CP 190 RB, com capacidade de 860 kN - inclusive ancoragem e grauteamento da cabeça</t>
  </si>
  <si>
    <t>5605956</t>
  </si>
  <si>
    <t>Protensão de tirante com 12 cordoalhas D = 12,7 mm aço CP 190 RB, com capacidade de 1.040 kN - inclusive ancoragem e grauteamento da cabeça</t>
  </si>
  <si>
    <t>5605953</t>
  </si>
  <si>
    <t>Protensão de tirante com 6 cordoalhas D = 12,7 mm aço CP 190 RB, com capacidade de 520 kN - inclusive ancoragem e grauteamento da cabeça</t>
  </si>
  <si>
    <t>5605954</t>
  </si>
  <si>
    <t>Protensão de tirante com 8 cordoalhas D = 12,7 mm aço CP 190 RB, com capacidade de 690 kN - inclusive ancoragem e grauteamento da cabeça</t>
  </si>
  <si>
    <t>5605909</t>
  </si>
  <si>
    <t>Protensão de tirante permanente autoinjetável de aço D = 40 mm, seção de 684 mm², tensão de escoamento = 440 MPa e tensão de ruptura = 580 MPa - inclusive ancoragem e grauteamento da cabeça</t>
  </si>
  <si>
    <t>5605908</t>
  </si>
  <si>
    <t>Protensão de tirante permanente autoinjetável de aço D = 40 mm, seção de 822 mm², tensão de escoamento = 470 MPa e tensão de ruptura = 600 MPa - inclusive ancoragem e grauteamento da cabeça</t>
  </si>
  <si>
    <t>5605907</t>
  </si>
  <si>
    <t>Protensão de tirante permanente autoinjetável de aço D = 40 mm, seção de 936 mm², tensão de escoamento = 700 MPa e tensão de ruptura = 830 MPa - inclusive ancoragem e grauteamento da cabeça</t>
  </si>
  <si>
    <t>5605906</t>
  </si>
  <si>
    <t>Protensão de tirante permanente autoinjetável de aço D = 50 mm, seção de 1.330 mm², tensão de escoamento = 630 MPa e tensão de ruptura = 740 MPa - inclusive ancoragem e grauteamento da cabeça</t>
  </si>
  <si>
    <t>5605905</t>
  </si>
  <si>
    <t>Protensão de tirante permanente autoinjetável de aço D = 50 mm, seção de 1.569 mm², tensão de escoamento = 630 MPa e tensão de ruptura = 740 MP - inclusive ancoragem e grauteamento da cabeça</t>
  </si>
  <si>
    <t>5605944</t>
  </si>
  <si>
    <t>Protensão de tirante permanente protendido de aço D = 30 mm, tensão de escoamento = 600 MPa e tensão de ruptura = 720 MPa - inclusive ancoragem e grauteamento da cabeça</t>
  </si>
  <si>
    <t>5605910</t>
  </si>
  <si>
    <t>Protensão de tirante permanente protendido de aço D = 32 mm, tensão de escoamento = 520 MPa e tensão de ruptura = 690 MPa - inclusive ancoragem e grauteamento da cabeça</t>
  </si>
  <si>
    <t>5605945</t>
  </si>
  <si>
    <t>Protensão de tirante permanente protendido de aço D = 32 mm, tensão de escoamento = 950 MPa e tensão de ruptura = 1.050 MPa - inclusive ancoragem e grauteamento da cabeça</t>
  </si>
  <si>
    <t>5605946</t>
  </si>
  <si>
    <t>Protensão de tirante permanente protendido de aço D = 40 mm, tensão de escoamento = 600 MPa e tensão de ruptura = 720 MPa - inclusive ancoragem e grauteamento da cabeça</t>
  </si>
  <si>
    <t>5605947</t>
  </si>
  <si>
    <t>Protensão de tirante permanente protendido de aço D = 44 mm, tensão de escoamento = 680 MPa e tensão de ruptura = 870 MPa - inclusive ancoragem e grauteamento da cabeça</t>
  </si>
  <si>
    <t>5605948</t>
  </si>
  <si>
    <t>Protensão de tirante permanente protendido de aço D = 50 mm, tensão de escoamento = 600 MPa e tensão de ruptura = 720 MPa - inclusive ancoragem e grauteamento da cabeça</t>
  </si>
  <si>
    <t>5605949</t>
  </si>
  <si>
    <t>Protensão de tirante permanente protendido de aço D = 53 mm, tensão de escoamento = 600 MPa e tensão de ruptura = 720 MPa - inclusive ancoragem e grauteamento da cabeça</t>
  </si>
  <si>
    <t>5605950</t>
  </si>
  <si>
    <t>Protensão de tirante permanente protendido de aço D = 57 mm, tensão de escoamento = 600 MPa e tensão de ruptura = 720 MPa - inclusive ancoragem e grauteamento da cabeça</t>
  </si>
  <si>
    <t>5605951</t>
  </si>
  <si>
    <t>Protensão de tirante permanente protendido de aço D = 63 mm, tensão de escoamento = 600 MPa e tensão de ruptura = 720 MPa - inclusive ancoragem e grauteamento da cabeça</t>
  </si>
  <si>
    <t>5605952</t>
  </si>
  <si>
    <t>Protensão de tirante permanente protendido de aço D = 69 mm, tensão de escoamento = 600 MPa e tensão de ruptura = 720 MPa - inclusive ancoragem e grauteamento da cabeça</t>
  </si>
  <si>
    <t>5605932</t>
  </si>
  <si>
    <t>Tirante de barra de aço ancorado na rocha com resina de poliéster, D = 19 mm, tensão de escoamento = 700 MPa e tensão de ruptura = 800 MPa - fornecimento, perfuração e instalação</t>
  </si>
  <si>
    <t>5605934</t>
  </si>
  <si>
    <t>Tirante de barra de aço ancorado na rocha com resina de poliéster, D = 22 mm, tensão de escoamento = 700 MPa e tensão de ruptura = 800 MPa - fornecimento, perfuração e instalação</t>
  </si>
  <si>
    <t>5605928</t>
  </si>
  <si>
    <t>Tirante de barra de aço ancorado na rocha com resina de poliéster, D = 25 mm, tensão de escoamento = 520 MPa e tensão de ruptura = 690 MPa - fornecimento, perfuração e instalação</t>
  </si>
  <si>
    <t>5605935</t>
  </si>
  <si>
    <t>Tirante de barra de aço ancorado na rocha com resina de poliéster, D = 25 mm, tensão de escoamento = 700 MPa, tensão de ruptura = 800 MPa - fornecimento, perfuração e instalação</t>
  </si>
  <si>
    <t>5605936</t>
  </si>
  <si>
    <t>Tirante de barra de aço ancorado na rocha com resina de poliéster, D = 32 mm, tensão de escoamento = 700 MPa, tensão de ruptura = 800 MPa - fornecimento, perfuração e instalação</t>
  </si>
  <si>
    <t>5605937</t>
  </si>
  <si>
    <t>Tirante de barra de aço ancorado na rocha com resina de poliéster, D = 36 mm, tensão de escoamento = 700 MPa e tensão de ruptura = 800 MPa - fornecimento, perfuração e instalação</t>
  </si>
  <si>
    <t>5605957</t>
  </si>
  <si>
    <t>Tirante permanente protendido autoinjetável de aço D = 40 mm, seção de 684 mm², tensão de escoamento = 440 MPa e tensão de ruptura = 580 MPa - exceto perfuração</t>
  </si>
  <si>
    <t>5605958</t>
  </si>
  <si>
    <t>Tirante permanente protendido autoinjetável de aço D = 40 mm, seção de 822 mm², tensão de escoamento = 470 MPa e tensão de ruptura = 600 MPa - exceto perfuração</t>
  </si>
  <si>
    <t>5605959</t>
  </si>
  <si>
    <t>Tirante permanente protendido autoinjetável de aço D = 40 mm, seção de 936 mm², tensão de escoamento = 700 MPa e tensão de ruptura = 830 MPa - exceto perfuração</t>
  </si>
  <si>
    <t>5605960</t>
  </si>
  <si>
    <t>Tirante permanente protendido autoinjetável de aço D = 50 mm, seção de 1.330 mm², tensão de escoamento = 630 MPa e tensão de ruptura = 740 MPa - exceto perfuração</t>
  </si>
  <si>
    <t>5605961</t>
  </si>
  <si>
    <t>Tirante permanente protendido autoinjetável de aço D = 50 mm, seção de 1.569 mm², tensão de escoamento = 630 MPa e tensão de ruptura = 740 MPa - exceto perfuração</t>
  </si>
  <si>
    <t>5605885</t>
  </si>
  <si>
    <t>Tirante permanente protendido com 10 cordoalhas D = 12,7 mm, aço CP 190 RB, com capacidade de 860 kN - exceto perfuração</t>
  </si>
  <si>
    <t>5605886</t>
  </si>
  <si>
    <t>Tirante permanente protendido com 12 cordoalhas D = 12,7 mm, aço CP 190 RB, com capacidade de 1.030 kN - exceto perfuração</t>
  </si>
  <si>
    <t>5605883</t>
  </si>
  <si>
    <t>Tirante permanente protendido com 6 cordoalhas D = 12,7 mm, aço CP 190 RB, com capacidade de 510 kN - exceto perfuração</t>
  </si>
  <si>
    <t>5605884</t>
  </si>
  <si>
    <t>Tirante permanente protendido com 8 cordoalhas D = 12,7 mm, aço CP 190 RB, com capacidade de 690 kN - exceto perfuração</t>
  </si>
  <si>
    <t>5605962</t>
  </si>
  <si>
    <t>Tirante permanente protendido de aço D = 30 mm, tensão de escoamento = 600 MPa e tensão de ruptura = 720 MPa - exceto perfuração</t>
  </si>
  <si>
    <t>5605881</t>
  </si>
  <si>
    <t>Tirante permanente protendido de aço D = 32 mm, tensão de escoamento = 520 MPa e tensão de ruptura = 690 MPa - exceto perfuração</t>
  </si>
  <si>
    <t>5605882</t>
  </si>
  <si>
    <t>Tirante permanente protendido de aço D = 32 mm, tensão de escoamento = 950 MPa e tensão de ruptura = 1.050 MPa - exceto perfuração</t>
  </si>
  <si>
    <t>5605963</t>
  </si>
  <si>
    <t>Tirante permanente protendido de aço D = 40 mm, tensão de escoamento = 600 MPa e tensão de ruptura = 720 MPa - exceto perfuração</t>
  </si>
  <si>
    <t>5605964</t>
  </si>
  <si>
    <t>Tirante permanente protendido de aço D = 44 mm, tensão de escoamento = 680 MPa e tensão de ruptura = 870 MPa - exceto perfuração</t>
  </si>
  <si>
    <t>5605965</t>
  </si>
  <si>
    <t>Tirante permanente protendido de aço D = 50 mm, tensão de escoamento = 600 MPa e tensão de ruptura = 720 MPa - exceto perfuração</t>
  </si>
  <si>
    <t>5605966</t>
  </si>
  <si>
    <t>Tirante permanente protendido de aço D = 53mm, tensão de escoamento = 600 MPa e tensão de ruptura = 720 MPa - exceto perfuração</t>
  </si>
  <si>
    <t>5605967</t>
  </si>
  <si>
    <t>Tirante permanente protendido de aço D = 57 mm, tensão de escoamento = 600 MPa e tensão de ruptura = 720 MPa - exceto perfuração</t>
  </si>
  <si>
    <t>5605968</t>
  </si>
  <si>
    <t>Tirante permanente protendido de aço D = 63 mm, tensão de escoamento = 600 MPa e tensão de ruptura = 720 MPa - exceto perfuração</t>
  </si>
  <si>
    <t>5605969</t>
  </si>
  <si>
    <t>Tirante permanente protendido de aço D = 69 mm, tensão de escoamento = 600 MPa e tensão de ruptura = 720 MPa - exceto perfuração</t>
  </si>
  <si>
    <t>5909130</t>
  </si>
  <si>
    <t>Carga e manobra de aduelas de concreto pré-moldadas em cavalo mecânico com semirreboque 20 t - carga com caminhão guindauto com capacidade de elevação de 11,9 t</t>
  </si>
  <si>
    <t>5914703</t>
  </si>
  <si>
    <t>Carga e manobra de brita para lastro com locomotiva diesel-elétrica em vagão hopper aberto com capacidade de 45 m³ - carga com carregadeira e descarga automática - bitola métrica</t>
  </si>
  <si>
    <t>5914704</t>
  </si>
  <si>
    <t>Carga e manobra de brita para lastro com locomotiva diesel-elétrica em vagão hopper aberto com capacidade de 63 m³ - carga com carregadeira e descarga automática - bitola larga</t>
  </si>
  <si>
    <t>5914710</t>
  </si>
  <si>
    <t>Carga e manobra de dormentes de concreto de bitola larga com locomotiva diesel-elétrica e vagão plataforma com capacidade de 98 t - carga com carregadeira - bitola larga</t>
  </si>
  <si>
    <t>5914711</t>
  </si>
  <si>
    <t>Carga e manobra de dormentes de concreto de bitola métrica com locomotiva diesel-elétrica e vagão plataforma com capacidade de 82 t - carga com carregadeira - bitola métrica</t>
  </si>
  <si>
    <t>5914712</t>
  </si>
  <si>
    <t>Carga e manobra de dormentes de concreto de bitola mista com locomotiva diesel-elétrica e vagão plataforma com capacidade de 98 t - carga com carregadeira - bitola larga</t>
  </si>
  <si>
    <t>5915369</t>
  </si>
  <si>
    <t>Carga, descarga e manobra de vigas pré-moldadas de 1.000 a 1.250 kN em cavalo mecânico com reboques de 5 e 4 eixos com capacidade de 130 t</t>
  </si>
  <si>
    <t>5915401</t>
  </si>
  <si>
    <t>Carga, descarga e manobra de vigas pré-moldadas de 500 a 750 kN em cavalo mecânico com dollys de 3 e 4 eixos com capacidade de 77 t</t>
  </si>
  <si>
    <t>5915402</t>
  </si>
  <si>
    <t>Carga, descarga e manobra de vigas pré-moldadas de 750 a 1.000 kN em cavalo mecânico com dollys de 5 e 4 eixos com capacidade de 111 t</t>
  </si>
  <si>
    <t>5915400</t>
  </si>
  <si>
    <t>Carga, descarga e manobra de vigas pré-moldadas de até 500 kN em cavalo mecânico com dolly de 4 eixos com capacidade de 57 t</t>
  </si>
  <si>
    <t>5914651</t>
  </si>
  <si>
    <t>Carga, manobra e descarga de agregados ou solos em caminhão basculante de 10 m³ - carga com carregadeira de 3,40 m³ (exclusa) e descarga em distribuidor autopropelido</t>
  </si>
  <si>
    <t>5914648</t>
  </si>
  <si>
    <t>Carga, manobra e descarga de agregados ou solos em caminhão basculante de 10 m³ - carga com carregadeira de 3,40 m³ (exclusa) e descarga em distribuidor rebocável</t>
  </si>
  <si>
    <t>5914647</t>
  </si>
  <si>
    <t>Carga, manobra e descarga de agregados ou solos em caminhão basculante de 10 m³ - carga com carregadeira de 3,40 m³ (exclusa) e descarga livre</t>
  </si>
  <si>
    <t>5915411</t>
  </si>
  <si>
    <t>Carga, manobra e descarga de agregados ou solos em caminhão basculante de 10 m³ - carga com carregadeira de 3,40 m³ e descarga em distribuidor autopropelido</t>
  </si>
  <si>
    <t>5915409</t>
  </si>
  <si>
    <t>Carga, manobra e descarga de agregados ou solos em caminhão basculante de 10 m³ - carga com carregadeira de 3,40 m³ e descarga em distribuidor rebocável</t>
  </si>
  <si>
    <t>5915407</t>
  </si>
  <si>
    <t>Carga, manobra e descarga de agregados ou solos em caminhão basculante de 10 m³ - carga com carregadeira de 3,40 m³ e descarga livre</t>
  </si>
  <si>
    <t>5914354</t>
  </si>
  <si>
    <t>Carga, manobra e descarga de agregados ou solos em caminhão basculante de 10 m³ - carga com escavadeira de 1,56 m³ (exclusa) e descarga livre</t>
  </si>
  <si>
    <t>5915406</t>
  </si>
  <si>
    <t>Carga, manobra e descarga de agregados ou solos em caminhão basculante de 10 m³ - carga em usina de 60 t/h (PMF) e descarga livre</t>
  </si>
  <si>
    <t>5914652</t>
  </si>
  <si>
    <t>Carga, manobra e descarga de agregados ou solos em caminhão basculante de 10 m³ - carga em usina de solos de 300 t/h e descarga em distribuidor autopropelido</t>
  </si>
  <si>
    <t>5915417</t>
  </si>
  <si>
    <t>Carga, manobra e descarga de agregados ou solos em caminhão basculante de 10 m³ - carga em usina de solos de 300 t/h e descarga em vibroacabadora</t>
  </si>
  <si>
    <t>5915414</t>
  </si>
  <si>
    <t>Carga, manobra e descarga de agregados ou solos em caminhão basculante de 10 m³ - carga em usina de solos de 300 t/h e descarga livre</t>
  </si>
  <si>
    <t>5914351</t>
  </si>
  <si>
    <t>Carga, manobra e descarga de agregados ou solos em caminhão basculante de 14 m³ - carga com carregadeira de 3,40 m³ e descarga livre</t>
  </si>
  <si>
    <t>5914645</t>
  </si>
  <si>
    <t>5914642</t>
  </si>
  <si>
    <t>5914641</t>
  </si>
  <si>
    <t>5915456</t>
  </si>
  <si>
    <t>5915454</t>
  </si>
  <si>
    <t>5915399</t>
  </si>
  <si>
    <t>5914353</t>
  </si>
  <si>
    <t>Carga, manobra e descarga de agregados ou solos em caminhão basculante de 6 m³ - carga com escavadeira de 1,56 m³ (exclusa) e descarga livre</t>
  </si>
  <si>
    <t>5915470</t>
  </si>
  <si>
    <t>Carga, manobra e descarga de agregados ou solos em caminhão basculante de 6 m³ - carga com escavadeira de 1,56 m³ e descarga livre</t>
  </si>
  <si>
    <t>5915459</t>
  </si>
  <si>
    <t>Carga, manobra e descarga de agregados ou solos em caminhão basculante de 6 m³ - carga com minicarregadeira de 0,45 m³ e descarga livre</t>
  </si>
  <si>
    <t>5915476</t>
  </si>
  <si>
    <t>Carga, manobra e descarga de agregados ou solos em caminhão basculante de 6 m³ - carga manual e descarga livre</t>
  </si>
  <si>
    <t>5914702</t>
  </si>
  <si>
    <t>Carga, manobra e descarga de barras de trilho de 12 m com locomotiva diesel-elétrica em vagão plataforma com capacidade de 82 t - carga e descarga com carregadeira - bitola métrica</t>
  </si>
  <si>
    <t>5914701</t>
  </si>
  <si>
    <t>Carga, manobra e descarga de barras de trilho de 12 m com locomotiva diesel-elétrica em vagão plataforma com capacidade de 98 t - carga e descarga com carregadeira - bitola larga</t>
  </si>
  <si>
    <t>5915018</t>
  </si>
  <si>
    <t>Carga, manobra e descarga de barras de trilho de 12 m em cavalo mecânico com semirreboque com capacidade de 32 t - carga e descarga com carregadeira</t>
  </si>
  <si>
    <t>5906592</t>
  </si>
  <si>
    <t>Carga, manobra e descarga de blocos artificiais de concreto com 10 a 12 t para molhe em cavalo mecânico com semirreboque com capacidade de 32 t - carga e descarga com guindaste com pinça</t>
  </si>
  <si>
    <t>5906591</t>
  </si>
  <si>
    <t>Carga, manobra e descarga de blocos artificiais de concreto com 8 a 9 t para molhe em cavalo mecânico com semirreboque com capacidade de 32 t - carga e descarga com guindaste com pinça</t>
  </si>
  <si>
    <t>5914653</t>
  </si>
  <si>
    <t>Carga, manobra e descarga de blocos de rocha em caminhão basculante de 8 m³ - carga com carregadeira de 1,72 m³ (exclusa) e descarga livre</t>
  </si>
  <si>
    <t>5915405</t>
  </si>
  <si>
    <t>Carga, manobra e descarga de blocos de rocha em caminhão basculante de 8 m³ - carga com carregadeira de 1,72 m³ e descarga livre</t>
  </si>
  <si>
    <t>5914657</t>
  </si>
  <si>
    <t>5914363</t>
  </si>
  <si>
    <t>Carga, manobra e descarga de cimento ou cal hidratada a granel em caminhão silo de 30 m³</t>
  </si>
  <si>
    <t>5914646</t>
  </si>
  <si>
    <t>Carga, manobra e descarga de concreto asfáltico com borracha em caminhão basculante de 10 m³ - carga em usina de asfalto 100/140 t/h e descarga em vibroacabadora</t>
  </si>
  <si>
    <t>5919535</t>
  </si>
  <si>
    <t>Carga, manobra e descarga de concreto com caminhão betoneira - carga em central de concreto de 30 m³/h e descarga em extrusora de barreira de concreto</t>
  </si>
  <si>
    <t>5919533</t>
  </si>
  <si>
    <t>Carga, manobra e descarga de concreto com caminhão betoneira - carga em central de concreto de 30 m³/h e descarga em extrusora de meio-fio</t>
  </si>
  <si>
    <t>5919534</t>
  </si>
  <si>
    <t>Carga, manobra e descarga de concreto com caminhão betoneira - carga em central de concreto de 30 m³/h e descarga em extrusora de sarjeta</t>
  </si>
  <si>
    <t>5909007</t>
  </si>
  <si>
    <t>Carga, manobra e descarga de concreto com caminhão betoneira - carga em central de concreto de 30 m³/h e descarga livre</t>
  </si>
  <si>
    <t>5919538</t>
  </si>
  <si>
    <t>Carga, manobra e descarga de concreto com caminhão betoneira - carga em central de concreto de 40 m³/h e descarga livre</t>
  </si>
  <si>
    <t>5919540</t>
  </si>
  <si>
    <t>Carga, manobra e descarga de concreto de cimento em caminhão basculante de 10 m³ - carga em central de concreto de 150 m³/h e descarga em vibroacabadora</t>
  </si>
  <si>
    <t>5914705</t>
  </si>
  <si>
    <t>Carga, manobra e descarga de dormentes de concreto de bitola larga com locomotiva diesel-elétrica e vagão plataforma com capacidade de 98 t - carga e descarga com carregadeira - bitola larga</t>
  </si>
  <si>
    <t>5914706</t>
  </si>
  <si>
    <t>Carga, manobra e descarga de dormentes de concreto de bitola métrica com locomotiva diesel-elétrica e vagão plataforma com capacidade de 82 t - carga e descarga com carregadeira - bitola métrica</t>
  </si>
  <si>
    <t>5914707</t>
  </si>
  <si>
    <t>Carga, manobra e descarga de dormentes de concreto de bitola mista com locomotiva diesel-elétrica e vagão plataforma com capacidade de 98 t - carga e descarga com carregadeira - bitola larga</t>
  </si>
  <si>
    <t>5914677</t>
  </si>
  <si>
    <t>Carga, manobra e descarga de dormentes de madeira com locomotiva diesel-elétrica em vagão plataforma com capacidade de 82 t - carga e descarga com carregadeira - bitola métrica</t>
  </si>
  <si>
    <t>5914676</t>
  </si>
  <si>
    <t>Carga, manobra e descarga de dormentes de madeira com locomotiva diesel-elétrica em vagão plataforma com capacidade de 98 t - carga e descarga com carregadeira - bitola larga</t>
  </si>
  <si>
    <t>5915016</t>
  </si>
  <si>
    <t>Carga, manobra e descarga de dormentes de madeira de bitola larga ou mista em cavalo mecânico com semirreboque com capacidade de 32 t - carga e descarga com carregadeira</t>
  </si>
  <si>
    <t>5915017</t>
  </si>
  <si>
    <t>Carga, manobra e descarga de dormentes de madeira de bitola métrica em cavalo mecânico com semirreboque com capacidade de 32 t - carga e descarga com carregadeira</t>
  </si>
  <si>
    <t>5914678</t>
  </si>
  <si>
    <t>Carga, manobra e descarga de jogo de dormentes de concreto para AMV de bitola larga ou mista, qualquer abertura, com locomotiva diesel-elétrica em vagão plataforma com capacidade de 98 t - carga e descarga com carregadeira - bitola larga</t>
  </si>
  <si>
    <t>5914679</t>
  </si>
  <si>
    <t>Carga, manobra e descarga de jogo de dormentes de concreto para AMV de bitola métrica, qualquer abertura, com locomotiva diesel-elétrica em vagão plataforma com capacidade de 82 t - carga e descarga com carregadeira - bitola métrica</t>
  </si>
  <si>
    <t>5914681</t>
  </si>
  <si>
    <t>Carga, manobra e descarga de jogo de dormentes de madeira para AMV bitola métrica, qualquer abertura, com locomotiva diesel-elétrica em vagão plataforma com capacidade de 82 t - carga e descarga com carregadeira - bitola métrica</t>
  </si>
  <si>
    <t>5914680</t>
  </si>
  <si>
    <t>Carga, manobra e descarga de jogo de dormentes de madeira para AMV de bitola larga ou mista, qualquer abertura, com locomotiva diesel-elétrica em vagão plataforma com capacidade de 98 t - carga e descarga com carregadeira - bitola larga</t>
  </si>
  <si>
    <t>5915015</t>
  </si>
  <si>
    <t>Carga, manobra e descarga de materiais diversos em caminhão carroceria com capacidade de 11,5 t e com guindauto com capacidade de elevação de 11,9 t</t>
  </si>
  <si>
    <t>5915373</t>
  </si>
  <si>
    <t>Carga, manobra e descarga de materiais diversos em caminhão carroceria com capacidade de 7 t e com guindauto com capacidade de elevação de 6,2 t</t>
  </si>
  <si>
    <t>5914333</t>
  </si>
  <si>
    <t>Carga, manobra e descarga de materiais diversos em caminhão carroceria de 15 t - carga e descarga com caminhão guindauto com capacidade de elevação de 6,2 t</t>
  </si>
  <si>
    <t>5914655</t>
  </si>
  <si>
    <t>5915474</t>
  </si>
  <si>
    <t>5914654</t>
  </si>
  <si>
    <t>5914686</t>
  </si>
  <si>
    <t>Carga, manobra e descarga de materiais metálicos e acessórios diversos com locomotiva diesel-elétrica em vagão fechado com capacidade de 64 t - carga e descarga com carregadeira - bitola métrica</t>
  </si>
  <si>
    <t>5914685</t>
  </si>
  <si>
    <t>Carga, manobra e descarga de materiais metálicos e acessórios diversos com locomotiva diesel-elétrica em vagão fechado com capacidade de 99 t - carga e descarga com carregadeira - bitola larga</t>
  </si>
  <si>
    <t>5914682</t>
  </si>
  <si>
    <t>Carga, manobra e descarga de materiais metálicos para AMV de bitola larga, qualquer abertura, com locomotiva diesel-elétrica em vagão plataforma com capacidade de 98 t - carga e descarga com carregadeira - bitola larga</t>
  </si>
  <si>
    <t>5915019</t>
  </si>
  <si>
    <t>Carga, manobra e descarga de materiais metálicos para AMV de bitola larga, qualquer abertura, em cavalo mecânico com semirreboque com capacidade de 32 t - carga e descarga com carregadeira</t>
  </si>
  <si>
    <t>5914683</t>
  </si>
  <si>
    <t>Carga, manobra e descarga de materiais metálicos para AMV de bitola métrica, qualquer abertura, com locomotiva diesel-elétrica em vagão plataforma com capacidade de 82 t - carga e descarga com carregadeira - bitola métrica</t>
  </si>
  <si>
    <t>5915020</t>
  </si>
  <si>
    <t>Carga, manobra e descarga de materiais metálicos para AMV de bitola métrica, qualquer abertura, em cavalo mecânico com semirreboque com capacidade de 32 t - carga e descarga com carregadeira</t>
  </si>
  <si>
    <t>5914684</t>
  </si>
  <si>
    <t>Carga, manobra e descarga de materiais metálicos para AMV de bitola mista, qualquer abertura, com locomotiva diesel-elétrica e vagão plataforma com capacidade de 98 t - carga e descarga com carregadeira</t>
  </si>
  <si>
    <t>5915021</t>
  </si>
  <si>
    <t>Carga, manobra e descarga de materiais metálicos para AMV de bitola mista, qualquer abertura, em cavalo mecânico com semirreboque com capacidade de 32 t - carga e descarga com carregadeira</t>
  </si>
  <si>
    <t>5914675</t>
  </si>
  <si>
    <t>5915433</t>
  </si>
  <si>
    <t>Carga, manobra e descarga de material demolido em caminhão basculante de 6 m³ - carga manual e descarga livre</t>
  </si>
  <si>
    <t>5914304</t>
  </si>
  <si>
    <t>Carga, manobra e descarga de material fresado em caminhão basculante de 10 m³ - fresagem contínua em espessura de 3 cm - carga com fresadora e descarga livre</t>
  </si>
  <si>
    <t>5914305</t>
  </si>
  <si>
    <t>Carga, manobra e descarga de material fresado em caminhão basculante de 10 m³ - fresagem contínua em espessura de 4 cm - carga com fresadora e descarga livre</t>
  </si>
  <si>
    <t>5915440</t>
  </si>
  <si>
    <t>Carga, manobra e descarga de material fresado em caminhão basculante de 10 m³ - fresagem contínua em espessura de 5 cm - carga com fresadora e descarga livre</t>
  </si>
  <si>
    <t>5914306</t>
  </si>
  <si>
    <t>Carga, manobra e descarga de material fresado em caminhão basculante de 10 m³ - fresagem contínua em espessura de 6 cm - carga com fresadora e descarga livre</t>
  </si>
  <si>
    <t>5914307</t>
  </si>
  <si>
    <t>Carga, manobra e descarga de material fresado em caminhão basculante de 10 m³ - fresagem contínua em espessura de 7 cm - carga com fresadora e descarga livre</t>
  </si>
  <si>
    <t>5914308</t>
  </si>
  <si>
    <t>Carga, manobra e descarga de material fresado em caminhão basculante de 10 m³ - fresagem contínua em espessura de 8 cm - carga com fresadora e descarga livre</t>
  </si>
  <si>
    <t>5914309</t>
  </si>
  <si>
    <t>Carga, manobra e descarga de material fresado em caminhão basculante de 10 m³ - fresagem descontínua em espessura de 3 cm - carga com fresadora e descarga livre</t>
  </si>
  <si>
    <t>5914310</t>
  </si>
  <si>
    <t>Carga, manobra e descarga de material fresado em caminhão basculante de 10 m³ - fresagem descontínua em espessura de 4 cm - carga com fresadora e descarga livre</t>
  </si>
  <si>
    <t>5914352</t>
  </si>
  <si>
    <t>Carga, manobra e descarga de material fresado em caminhão basculante de 10 m³ - fresagem descontínua em espessura de 5 cm - carga com fresadora e descarga livre</t>
  </si>
  <si>
    <t>5914311</t>
  </si>
  <si>
    <t>Carga, manobra e descarga de material fresado em caminhão basculante de 10 m³ - fresagem descontínua em espessura de 6 cm - carga com fresadora e descarga livre</t>
  </si>
  <si>
    <t>5914312</t>
  </si>
  <si>
    <t>Carga, manobra e descarga de material fresado em caminhão basculante de 10 m³ - fresagem descontínua em espessura de 7 cm - carga com fresadora e descarga livre</t>
  </si>
  <si>
    <t>5914313</t>
  </si>
  <si>
    <t>Carga, manobra e descarga de material fresado em caminhão basculante de 10 m³ - fresagem descontínua em espessura de 8 cm - carga com fresadora e descarga livre</t>
  </si>
  <si>
    <t>5914339</t>
  </si>
  <si>
    <t>Carga, manobra e descarga de material fresado em caminhão basculante de 6 m³ - fresagem descontínua em espessura de 5 cm - carga com fresadora e descarga livre</t>
  </si>
  <si>
    <t>5914650</t>
  </si>
  <si>
    <t>Carga, manobra e descarga de mistura betuminosa a frio em caminhão basculante de 10 m³ - carga em usina de 60 t/h (PMF) e descarga em vibroacabadora</t>
  </si>
  <si>
    <t>5914358</t>
  </si>
  <si>
    <t>5915421</t>
  </si>
  <si>
    <t>5914649</t>
  </si>
  <si>
    <t>Carga, manobra e descarga de mistura betuminosa a quente em caminhão basculante de 10 m³ - carga em usina de asfalto 100/140 t/h e descarga em vibroacabadora</t>
  </si>
  <si>
    <t>5914643</t>
  </si>
  <si>
    <t>Carga, manobra e descarga de mistura betuminosa a quente em caminhão basculante de 6 m³ - carga em usina de asfalto 100/140 t/h e descarga em vibroacabadora</t>
  </si>
  <si>
    <t>5914328</t>
  </si>
  <si>
    <t>Carga, manobra e descarga de mistura betuminosa a quente em caminhão basculante de 6 m³ - carga em usina de asfalto 100/140 t/h e descarga manual</t>
  </si>
  <si>
    <t>5914610</t>
  </si>
  <si>
    <t>Carga, manobra e descarga de mistura betuminosa a quente em caminhão com caçamba térmica de 6 m³ - carga em usina de asfalto de 100/140 t/h e descarga manual</t>
  </si>
  <si>
    <t>5915408</t>
  </si>
  <si>
    <t>Carga, manobra e descarga de mistura reciclada com espuma de asfalto em caminhão basculante de 10 m³ - carga em usina de reciclagem a frio e descarga em vibroacabadora</t>
  </si>
  <si>
    <t>5915306</t>
  </si>
  <si>
    <t>Carga, manobra e descarga de tetrápodes em cavalo mecânico com semirreboque com capacidade de 32 t - carga e descarga com guindaste</t>
  </si>
  <si>
    <t>5914708</t>
  </si>
  <si>
    <t>Carga, manobra e descarga de TLS de TR45 de 120 m com locomotiva diesel-elétrica em vagão plataforma com capacidade de 82 t - carga e descarga com manipulador de TLS - bitola métrica</t>
  </si>
  <si>
    <t>5914687</t>
  </si>
  <si>
    <t>Carga, manobra e descarga de TLS de TR45 de 120 m com locomotiva diesel-elétrica em vagão plataforma com capacidade de 98 t - carga e descarga com manipulador de TLS - bitola larga</t>
  </si>
  <si>
    <t>5914709</t>
  </si>
  <si>
    <t>Carga, manobra e descarga de TLS de TR45 de 240 m com locomotiva diesel-elétrica em vagão plataforma com capacidade de 82 t - carga e descarga com manipulador de TLS - bitola métrica</t>
  </si>
  <si>
    <t>5914688</t>
  </si>
  <si>
    <t>Carga, manobra e descarga de TLS de TR45 de 240 m com locomotiva diesel-elétrica em vagão plataforma com capacidade de 98 t - carga e descarga com manipulador de TLS - bitola larga</t>
  </si>
  <si>
    <t>5914695</t>
  </si>
  <si>
    <t>Carga, manobra e descarga de TLS de TR57 de 120 m com locomotiva diesel-elétrica em vagão plataforma com capacidade de 82 t - carga e descarga com manipulador de TLS - bitola métrica</t>
  </si>
  <si>
    <t>5914689</t>
  </si>
  <si>
    <t>Carga, manobra e descarga de TLS de TR57 de 120 m com locomotiva diesel-elétrica em vagão plataforma com capacidade de 98 t - carga e descarga com manipulador de TLS - bitola larga</t>
  </si>
  <si>
    <t>5914696</t>
  </si>
  <si>
    <t>Carga, manobra e descarga de TLS de TR57 de 240 m com locomotiva diesel-elétrica em vagão plataforma com capacidade de 82 t - carga e descarga com manipulador de TLS - bitola métrica</t>
  </si>
  <si>
    <t>5914690</t>
  </si>
  <si>
    <t>Carga, manobra e descarga de TLS de TR57 de 240 m com locomotiva diesel-elétrica em vagão plataforma com capacidade de 98 t - carga e descarga com manipulador de TLS - bitola larga</t>
  </si>
  <si>
    <t>5914697</t>
  </si>
  <si>
    <t>Carga, manobra e descarga de TLS de TR68 de 120 m com locomotiva diesel-elétrica em vagão plataforma com capacidade de 82 t - carga e descarga com manipulador de TLS - bitola métrica</t>
  </si>
  <si>
    <t>5914691</t>
  </si>
  <si>
    <t>Carga, manobra e descarga de TLS de TR68 de 120 m com locomotiva diesel-elétrica em vagão plataforma com capacidade de 98 t - carga e descarga com manipulador de TLS - bitola larga</t>
  </si>
  <si>
    <t>5914698</t>
  </si>
  <si>
    <t>Carga, manobra e descarga de TLS de TR68 de 240 m com locomotiva diesel-elétrica em vagão plataforma com capacidade de 82 t - carga e descarga com manipulador de TLS - bitola métrica</t>
  </si>
  <si>
    <t>5914692</t>
  </si>
  <si>
    <t>Carga, manobra e descarga de TLS de TR68 de 240 m com locomotiva diesel-elétrica em vagão plataforma com capacidade de 98 t - carga e descarga com manipulador de TLS - bitola larga</t>
  </si>
  <si>
    <t>5914699</t>
  </si>
  <si>
    <t>Carga, manobra e descarga de TLS de UIC60 de 120 m com locomotiva diesel-elétrica em vagão plataforma com capacidade de 82 t - carga e descarga com manipulador de TLS - bitola métrica</t>
  </si>
  <si>
    <t>5914693</t>
  </si>
  <si>
    <t>Carga, manobra e descarga de TLS de UIC60 de 120 m com locomotiva diesel-elétrica em vagão plataforma com capacidade de 98 t - carga e descarga com manipulador de TLS - bitola larga</t>
  </si>
  <si>
    <t>5914700</t>
  </si>
  <si>
    <t>Carga, manobra e descarga de TLS de UIC60 de 240 m com locomotiva diesel-elétrica em vagão plataforma com capacidade de 82 t - carga e descarga com manipulador de TLS - bitola métrica</t>
  </si>
  <si>
    <t>5914694</t>
  </si>
  <si>
    <t>Carga, manobra e descarga de TLS de UIC60 de 240 m com locomotiva diesel-elétrica em vagão plataforma com capacidade de 98 t - carga e descarga com manipulador de TLS - bitola larga</t>
  </si>
  <si>
    <t>5915441</t>
  </si>
  <si>
    <t>5901639</t>
  </si>
  <si>
    <t>Transporte com caminhão basculante com caçamba estanque com capacidade de 14 m³ - rodovia em leito natural</t>
  </si>
  <si>
    <t>tkm</t>
  </si>
  <si>
    <t>5901638</t>
  </si>
  <si>
    <t>Transporte com caminhão basculante com caçamba estanque com capacidade de 14 m³ - rodovia em revestimento primário</t>
  </si>
  <si>
    <t>5901640</t>
  </si>
  <si>
    <t>Transporte com caminhão basculante com caçamba estanque com capacidade de 14 m³ - rodovia pavimentada</t>
  </si>
  <si>
    <t>5914359</t>
  </si>
  <si>
    <t>Transporte com caminhão basculante de 10 m³ - rodovia em leito natural</t>
  </si>
  <si>
    <t>5914374</t>
  </si>
  <si>
    <t>Transporte com caminhão basculante de 10 m³ - rodovia em revestimento primário</t>
  </si>
  <si>
    <t>5914389</t>
  </si>
  <si>
    <t>Transporte com caminhão basculante de 10 m³ - rodovia pavimentada</t>
  </si>
  <si>
    <t>5915319</t>
  </si>
  <si>
    <t>Transporte com caminhão basculante de 14 m³ - rodovia em leito natural</t>
  </si>
  <si>
    <t>5915320</t>
  </si>
  <si>
    <t>Transporte com caminhão basculante de 14 m³ - rodovia em revestimento primário</t>
  </si>
  <si>
    <t>5915321</t>
  </si>
  <si>
    <t>Transporte com caminhão basculante de 14 m³ - rodovia pavimentada</t>
  </si>
  <si>
    <t>5914314</t>
  </si>
  <si>
    <t>5914329</t>
  </si>
  <si>
    <t>5914344</t>
  </si>
  <si>
    <t>5914539</t>
  </si>
  <si>
    <t>Transporte com caminhão betoneira - rodovia em leito natural</t>
  </si>
  <si>
    <t>5914554</t>
  </si>
  <si>
    <t>Transporte com caminhão betoneira - rodovia em revestimento primário</t>
  </si>
  <si>
    <t>5914569</t>
  </si>
  <si>
    <t>Transporte com caminhão betoneira - rodovia pavimentada</t>
  </si>
  <si>
    <t>5915012</t>
  </si>
  <si>
    <t>Transporte com caminhão carroceria com capacidade de 11,5 t e com guindauto com capacidade de elevação de 11,9 t - rodovia em leito natural</t>
  </si>
  <si>
    <t>5915013</t>
  </si>
  <si>
    <t>Transporte com caminhão carroceria com capacidade de 11,5 t e com guindauto com capacidade de elevação de 11,9 t - rodovia em revestimento primário</t>
  </si>
  <si>
    <t>5915014</t>
  </si>
  <si>
    <t>Transporte com caminhão carroceria com capacidade de 11,5 t e com guindauto com capacidade de elevação de 11,9 t - rodovia pavimentada</t>
  </si>
  <si>
    <t>5914584</t>
  </si>
  <si>
    <t>Transporte com caminhão carroceria com capacidade de 7 t e com guindauto com capacidade de elevação de 6,2 t - rodovia em leito natural</t>
  </si>
  <si>
    <t>5914599</t>
  </si>
  <si>
    <t>Transporte com caminhão carroceria com capacidade de 7 t e com guindauto com capacidade de elevação de 6,2 t - rodovia em revestimento primário</t>
  </si>
  <si>
    <t>5914614</t>
  </si>
  <si>
    <t>Transporte com caminhão carroceria com capacidade de 7 t e com guindauto com capacidade de elevação de 6,2 t - rodovia pavimentada</t>
  </si>
  <si>
    <t>5914581</t>
  </si>
  <si>
    <t>Transporte com caminhão carroceria com capacidade de 8,5 t e com guindauto com capacidade de elevação de 5,7 t - rodovia em leito natural</t>
  </si>
  <si>
    <t>5914582</t>
  </si>
  <si>
    <t>Transporte com caminhão carroceria com capacidade de 8,5 t e com guindauto com capacidade de elevação de 5,7 t - rodovia em revestimento primário</t>
  </si>
  <si>
    <t>5914583</t>
  </si>
  <si>
    <t>Transporte com caminhão carroceria com capacidade de 8,5 t e com guindauto com capacidade de elevação de 5,7 t - rodovia pavimentada</t>
  </si>
  <si>
    <t>5914449</t>
  </si>
  <si>
    <t>5914464</t>
  </si>
  <si>
    <t>5914479</t>
  </si>
  <si>
    <t>5915322</t>
  </si>
  <si>
    <t>5915323</t>
  </si>
  <si>
    <t>5915324</t>
  </si>
  <si>
    <t>5914404</t>
  </si>
  <si>
    <t>5914419</t>
  </si>
  <si>
    <t>5914434</t>
  </si>
  <si>
    <t>5914635</t>
  </si>
  <si>
    <t>Transporte com cavalo mecânico com semirreboque com capacidade de 20 t - rodovia em leito natural</t>
  </si>
  <si>
    <t>5914636</t>
  </si>
  <si>
    <t>Transporte com cavalo mecânico com semirreboque com capacidade de 20 t - rodovia em revestimento primário</t>
  </si>
  <si>
    <t>5914637</t>
  </si>
  <si>
    <t>Transporte com cavalo mecânico com semirreboque com capacidade de 20 t - rodovia pavimentada</t>
  </si>
  <si>
    <t>5914638</t>
  </si>
  <si>
    <t>Transporte com cavalo mecânico com semirreboque com capacidade de 32 t - rodovia em leito natural</t>
  </si>
  <si>
    <t>5914639</t>
  </si>
  <si>
    <t>Transporte com cavalo mecânico com semirreboque com capacidade de 32 t - rodovia em revestimento primário</t>
  </si>
  <si>
    <t>5914640</t>
  </si>
  <si>
    <t>Transporte com cavalo mecânico com semirreboque com capacidade de 32 t - rodovia pavimentada</t>
  </si>
  <si>
    <t>5915466</t>
  </si>
  <si>
    <t>5915467</t>
  </si>
  <si>
    <t>5915468</t>
  </si>
  <si>
    <t>5914617</t>
  </si>
  <si>
    <t>Transporte de água com caminhão tanque de 13.000 l - rodovia em leito natural</t>
  </si>
  <si>
    <t>5914618</t>
  </si>
  <si>
    <t>Transporte de água com caminhão tanque de 13.000 l - rodovia em revestimento primário</t>
  </si>
  <si>
    <t>5914619</t>
  </si>
  <si>
    <t>Transporte de água com caminhão tanque de 13.000 l - rodovia pavimentada</t>
  </si>
  <si>
    <t>5915451</t>
  </si>
  <si>
    <t>Transporte de água com caminhão tanque de 6.000 l - rodovia em leito natural</t>
  </si>
  <si>
    <t>5915452</t>
  </si>
  <si>
    <t>Transporte de água com caminhão tanque de 6.000 l - rodovia em revestimento primário</t>
  </si>
  <si>
    <t>5915453</t>
  </si>
  <si>
    <t>Transporte de água com caminhão tanque de 6.000 l - rodovia pavimentada</t>
  </si>
  <si>
    <t>5915448</t>
  </si>
  <si>
    <t>5915449</t>
  </si>
  <si>
    <t>5915450</t>
  </si>
  <si>
    <t>5901641</t>
  </si>
  <si>
    <t>Transporte de areia fina com draga hopper - capacidade da cisterna de 1.000 m³</t>
  </si>
  <si>
    <t>m³km</t>
  </si>
  <si>
    <t>5901642</t>
  </si>
  <si>
    <t>Transporte de areia fina com draga hopper - capacidade da cisterna de 10.000 m³</t>
  </si>
  <si>
    <t>5901643</t>
  </si>
  <si>
    <t>Transporte de areia fina com draga hopper - capacidade da cisterna de 15.000 m³</t>
  </si>
  <si>
    <t>5901644</t>
  </si>
  <si>
    <t>Transporte de areia fina com draga hopper - capacidade da cisterna de 2.000 m³</t>
  </si>
  <si>
    <t>5901645</t>
  </si>
  <si>
    <t>Transporte de areia fina com draga hopper - capacidade da cisterna de 20.000 m³</t>
  </si>
  <si>
    <t>5901646</t>
  </si>
  <si>
    <t>Transporte de areia fina com draga hopper - capacidade da cisterna de 3.000 m³</t>
  </si>
  <si>
    <t>5901647</t>
  </si>
  <si>
    <t>Transporte de areia fina com draga hopper - capacidade da cisterna de 4.000 m³</t>
  </si>
  <si>
    <t>5901648</t>
  </si>
  <si>
    <t>Transporte de areia fina com draga hopper - capacidade da cisterna de 5.000 m³</t>
  </si>
  <si>
    <t>5901649</t>
  </si>
  <si>
    <t>Transporte de areia fina com draga hopper - capacidade da cisterna de 750 m³</t>
  </si>
  <si>
    <t>5901650</t>
  </si>
  <si>
    <t>Transporte de areia grossa com draga hopper - capacidade da cisterna de 1.000 m³</t>
  </si>
  <si>
    <t>5901651</t>
  </si>
  <si>
    <t>Transporte de areia grossa com draga hopper - capacidade da cisterna de 10.000 m³</t>
  </si>
  <si>
    <t>5901652</t>
  </si>
  <si>
    <t>Transporte de areia grossa com draga hopper - capacidade da cisterna de 15.000 m³</t>
  </si>
  <si>
    <t>5901653</t>
  </si>
  <si>
    <t>Transporte de areia grossa com draga hopper - capacidade da cisterna de 2.000 m³</t>
  </si>
  <si>
    <t>5901654</t>
  </si>
  <si>
    <t>Transporte de areia grossa com draga hopper - capacidade da cisterna de 20.000 m³</t>
  </si>
  <si>
    <t>5901655</t>
  </si>
  <si>
    <t>Transporte de areia grossa com draga hopper - capacidade da cisterna de 3.000 m³</t>
  </si>
  <si>
    <t>5901656</t>
  </si>
  <si>
    <t>Transporte de areia grossa com draga hopper - capacidade da cisterna de 4.000 m³</t>
  </si>
  <si>
    <t>5901657</t>
  </si>
  <si>
    <t>Transporte de areia grossa com draga hopper - capacidade da cisterna de 5.000 m³</t>
  </si>
  <si>
    <t>5901658</t>
  </si>
  <si>
    <t>Transporte de areia grossa com draga hopper - capacidade da cisterna de 750 m³</t>
  </si>
  <si>
    <t>5901659</t>
  </si>
  <si>
    <t>Transporte de areia média com draga hopper - capacidade da cisterna de 1.000 m³</t>
  </si>
  <si>
    <t>5901660</t>
  </si>
  <si>
    <t>Transporte de areia média com draga hopper - capacidade da cisterna de 10.000 m³</t>
  </si>
  <si>
    <t>5901661</t>
  </si>
  <si>
    <t>Transporte de areia média com draga hopper - capacidade da cisterna de 15.000 m³</t>
  </si>
  <si>
    <t>5901662</t>
  </si>
  <si>
    <t>Transporte de areia média com draga hopper - capacidade da cisterna de 2.000 m³</t>
  </si>
  <si>
    <t>5901663</t>
  </si>
  <si>
    <t>Transporte de areia média com draga hopper - capacidade da cisterna de 20.000 m³</t>
  </si>
  <si>
    <t>5901664</t>
  </si>
  <si>
    <t>Transporte de areia média com draga hopper - capacidade da cisterna de 3.000 m³</t>
  </si>
  <si>
    <t>5901665</t>
  </si>
  <si>
    <t>Transporte de areia média com draga hopper - capacidade da cisterna de 4.000 m³</t>
  </si>
  <si>
    <t>5901666</t>
  </si>
  <si>
    <t>Transporte de areia média com draga hopper - capacidade da cisterna de 5.000 m³</t>
  </si>
  <si>
    <t>5901667</t>
  </si>
  <si>
    <t>Transporte de areia média com draga hopper - capacidade da cisterna de 750 m³</t>
  </si>
  <si>
    <t>5914511</t>
  </si>
  <si>
    <t>Transporte de barras de trilho de 12 m com locomotiva diesel-elétrica em vagão plataforma com capacidade de 82 t - bitola métrica</t>
  </si>
  <si>
    <t>5914510</t>
  </si>
  <si>
    <t>Transporte de barras de trilho de 12 m com locomotiva diesel-elétrica em vagão plataforma com capacidade de 98 t - bitola larga</t>
  </si>
  <si>
    <t>5906597</t>
  </si>
  <si>
    <t>Transporte de blocos artificiais de concreto com 10 a 12 t para a execução de molhe com cavalo mecânico com semirreboque com capacidade de 32 t - rodovia em leito natural</t>
  </si>
  <si>
    <t>unkm</t>
  </si>
  <si>
    <t>5906598</t>
  </si>
  <si>
    <t>Transporte de blocos artificiais de concreto com 10 a 12 t para a execução de molhe com cavalo mecânico com semirreboque com capacidade de 32 t - rodovia em revestimento primário</t>
  </si>
  <si>
    <t>5906599</t>
  </si>
  <si>
    <t>Transporte de blocos artificiais de concreto com 10 a 12 t para a execução de molhe com cavalo mecânico com semirreboque com capacidade de 32 t - rodovia pavimentada</t>
  </si>
  <si>
    <t>5906594</t>
  </si>
  <si>
    <t>Transporte de blocos artificiais de concreto com 8 a 9 t para a execução de molhe com cavalo mecânico com semirreboque com capacidade de 32 t - rodovia em leito natural</t>
  </si>
  <si>
    <t>5906595</t>
  </si>
  <si>
    <t>Transporte de blocos artificiais de concreto com 8 a 9 t para a execução de molhe com cavalo mecânico com semirreboque com capacidade de 32 t - rodovia em revestimento primário</t>
  </si>
  <si>
    <t>5906596</t>
  </si>
  <si>
    <t>Transporte de blocos artificiais de concreto com 8 a 9 t para a execução de molhe com cavalo mecânico com semirreboque com capacidade de 32 t - rodovia pavimentada</t>
  </si>
  <si>
    <t>5901668</t>
  </si>
  <si>
    <t>Transporte de cascalho com draga hopper - capacidade da cisterna de 1.000 m³</t>
  </si>
  <si>
    <t>5901669</t>
  </si>
  <si>
    <t>Transporte de cascalho com draga hopper - capacidade da cisterna de 10.000 m³</t>
  </si>
  <si>
    <t>5901670</t>
  </si>
  <si>
    <t>Transporte de cascalho com draga hopper - capacidade da cisterna de 15.000 m³</t>
  </si>
  <si>
    <t>5901671</t>
  </si>
  <si>
    <t>Transporte de cascalho com draga hopper - capacidade da cisterna de 2.000 m³</t>
  </si>
  <si>
    <t>5901672</t>
  </si>
  <si>
    <t>Transporte de cascalho com draga hopper - capacidade da cisterna de 20.000 m³</t>
  </si>
  <si>
    <t>5901673</t>
  </si>
  <si>
    <t>Transporte de cascalho com draga hopper - capacidade da cisterna de 3.000 m³</t>
  </si>
  <si>
    <t>5901674</t>
  </si>
  <si>
    <t>Transporte de cascalho com draga hopper - capacidade da cisterna de 4.000 m³</t>
  </si>
  <si>
    <t>5901675</t>
  </si>
  <si>
    <t>Transporte de cascalho com draga hopper - capacidade da cisterna de 5.000 m³</t>
  </si>
  <si>
    <t>5901676</t>
  </si>
  <si>
    <t>Transporte de cascalho com draga hopper - capacidade da cisterna de 750 m³</t>
  </si>
  <si>
    <t>5901677</t>
  </si>
  <si>
    <t>Transporte de cascalho fino com draga hopper - capacidade da cisterna de 1.000 m³</t>
  </si>
  <si>
    <t>5901678</t>
  </si>
  <si>
    <t>Transporte de cascalho fino com draga hopper - capacidade da cisterna de 10.000 m³</t>
  </si>
  <si>
    <t>5901679</t>
  </si>
  <si>
    <t>Transporte de cascalho fino com draga hopper - capacidade da cisterna de 15.000 m³</t>
  </si>
  <si>
    <t>5901680</t>
  </si>
  <si>
    <t>Transporte de cascalho fino com draga hopper - capacidade da cisterna de 2.000 m³</t>
  </si>
  <si>
    <t>5901681</t>
  </si>
  <si>
    <t>Transporte de cascalho fino com draga hopper - capacidade da cisterna de 20.000 m³</t>
  </si>
  <si>
    <t>5901682</t>
  </si>
  <si>
    <t>Transporte de cascalho fino com draga hopper - capacidade da cisterna de 3.000 m³</t>
  </si>
  <si>
    <t>5901683</t>
  </si>
  <si>
    <t>Transporte de cascalho fino com draga hopper - capacidade da cisterna de 4.000 m³</t>
  </si>
  <si>
    <t>5901684</t>
  </si>
  <si>
    <t>Transporte de cascalho fino com draga hopper - capacidade da cisterna de 5.000 m³</t>
  </si>
  <si>
    <t>5901685</t>
  </si>
  <si>
    <t>Transporte de cascalho fino com draga hopper - capacidade da cisterna de 750 m³</t>
  </si>
  <si>
    <t>5914360</t>
  </si>
  <si>
    <t>Transporte de cimento ou cal com caminhão distribuidor de 15 m³ - rodovia em leito natural</t>
  </si>
  <si>
    <t>5914361</t>
  </si>
  <si>
    <t>Transporte de cimento ou cal com caminhão distribuidor de 15 m³ - rodovia em revestimento primário</t>
  </si>
  <si>
    <t>5914362</t>
  </si>
  <si>
    <t>Transporte de cimento ou cal com caminhão distribuidor de 15 m³ - rodovia pavimentada</t>
  </si>
  <si>
    <t>5914364</t>
  </si>
  <si>
    <t>Transporte de cimento ou cal hidratada a granel com caminhão silo de 30 m³ - rodovia em leito natural</t>
  </si>
  <si>
    <t>5914365</t>
  </si>
  <si>
    <t>Transporte de cimento ou cal hidratada a granel com caminhão silo de 30 m³ - rodovia em revestimento primário</t>
  </si>
  <si>
    <t>5914366</t>
  </si>
  <si>
    <t>Transporte de cimento ou cal hidratada a granel com caminhão silo de 30 m³ - rodovia pavimentada</t>
  </si>
  <si>
    <t>5914315</t>
  </si>
  <si>
    <t>Transporte de concreto com caminhão basculante de 10 m³ - rodovia em leito natural</t>
  </si>
  <si>
    <t>5914330</t>
  </si>
  <si>
    <t>Transporte de concreto com caminhão basculante de 10 m³ - rodovia em revestimento primário</t>
  </si>
  <si>
    <t>5914345</t>
  </si>
  <si>
    <t>Transporte de concreto com caminhão basculante de 10 m³ - rodovia pavimentada</t>
  </si>
  <si>
    <t>5914367</t>
  </si>
  <si>
    <t>5914368</t>
  </si>
  <si>
    <t>5914369</t>
  </si>
  <si>
    <t>5914489</t>
  </si>
  <si>
    <t>Transporte de dormentes de concreto monobloco protendido de bitola larga com locomotiva diesel-elétrica em vagão plataforma com capacidade de 98 t - bitola larga</t>
  </si>
  <si>
    <t>5914491</t>
  </si>
  <si>
    <t>Transporte de dormentes de concreto monobloco protendido de bitola métrica com locomotiva diesel-elétrica em vagão plataforma com capacidade de 82 t - bitola métrica</t>
  </si>
  <si>
    <t>5914490</t>
  </si>
  <si>
    <t>Transporte de dormentes de concreto monobloco protendido de bitola mista com locomotiva diesel-elétrica em vagão plataforma com capacidade de 98 t - bitola larga</t>
  </si>
  <si>
    <t>5914495</t>
  </si>
  <si>
    <t>Transporte de dormentes de concreto monobloco protendido para AMV de bitola larga ou mista com locomotiva diesel-elétrica em vagão plataforma com capacidade de 98 t - bitola larga</t>
  </si>
  <si>
    <t>5914494</t>
  </si>
  <si>
    <t>Transporte de dormentes de concreto monobloco protendido para AMV de bitola métrica com locomotiva diesel-elétrica em vagão plataforma com capacidade de 82 t - bitola métrica</t>
  </si>
  <si>
    <t>5914487</t>
  </si>
  <si>
    <t>Transporte de dormentes de madeira de bitola larga com locomotiva diesel-elétrica em vagão plataforma com capacidade de 98 t - bitola larga</t>
  </si>
  <si>
    <t>5914488</t>
  </si>
  <si>
    <t>Transporte de dormentes de madeira de bitola métrica com locomotiva diesel-elétrica em vagão plataforma com capacidade de 82 t - bitola métrica</t>
  </si>
  <si>
    <t>5914493</t>
  </si>
  <si>
    <t>Transporte de dormentes de madeira para AMV de bitola larga ou mista com locomotiva diesel-elétrica em vagão plataforma com capacidade de 98 t - bitola larga</t>
  </si>
  <si>
    <t>5914492</t>
  </si>
  <si>
    <t>Transporte de dormentes de madeira para AMV de bitola métrica com locomotiva diesel-elétrica em vagão plataforma com capacidade de 82 t - bitola métrica</t>
  </si>
  <si>
    <t>5914482</t>
  </si>
  <si>
    <t>Transporte de lastro de brita com locomotiva diesel-elétrica em vagão hopper aberto com capacidade de 45 m³ - bitola métrica</t>
  </si>
  <si>
    <t>5914483</t>
  </si>
  <si>
    <t>Transporte de lastro de brita com locomotiva diesel-elétrica em vagão hopper aberto com capacidade de 63 m³ - bitola larga</t>
  </si>
  <si>
    <t>5914480</t>
  </si>
  <si>
    <t>Transporte de materiais metálicos e acessórios diversos com locomotiva diesel-elétrica em vagão fechado com capacidade de 64 t - bitola métrica</t>
  </si>
  <si>
    <t>5914481</t>
  </si>
  <si>
    <t>Transporte de materiais metálicos e acessórios diversos com locomotiva diesel-elétrica em vagão fechado com capacidade de 99 t - bitola larga</t>
  </si>
  <si>
    <t>5914485</t>
  </si>
  <si>
    <t>Transporte de materiais metálicos para AMV de bitola larga com locomotiva diesel-elétrica em vagão plataforma com capacidade de 98 t - bitola larga</t>
  </si>
  <si>
    <t>5914486</t>
  </si>
  <si>
    <t>Transporte de materiais metálicos para AMV de bitola métrica com locomotiva diesel-elétrica em vagão plataforma com capacidade de 82 t - bitola métrica</t>
  </si>
  <si>
    <t>5914484</t>
  </si>
  <si>
    <t>Transporte de materiais metálicos para AMV de bitola mista com locomotiva diesel-elétrica em vagão plataforma com capacidade de 98 t - bitola larga</t>
  </si>
  <si>
    <t>5914620</t>
  </si>
  <si>
    <t>Transporte de material betuminoso com caminhão tanque distribuidor - rodovia em leito natural</t>
  </si>
  <si>
    <t>5914621</t>
  </si>
  <si>
    <t>Transporte de material betuminoso com caminhão tanque distribuidor - rodovia em revestimento primário</t>
  </si>
  <si>
    <t>5914622</t>
  </si>
  <si>
    <t>Transporte de material betuminoso com caminhão tanque distribuidor - rodovia pavimentada</t>
  </si>
  <si>
    <t>5901695</t>
  </si>
  <si>
    <t>Transporte de material de 1ª categoria com batelão autopropelido com capacidade de 300 m³</t>
  </si>
  <si>
    <t>5901696</t>
  </si>
  <si>
    <t>Transporte de material de 1ª categoria com batelão autopropelido com capacidade de 500 m³</t>
  </si>
  <si>
    <t>5901697</t>
  </si>
  <si>
    <t>Transporte de material de 1ª categoria com batelão rebocado com capacidade de 66 m³</t>
  </si>
  <si>
    <t>5901698</t>
  </si>
  <si>
    <t>Transporte de material de 1ª categoria com batelão rebocado montado na obra com capacidade de 66 m³</t>
  </si>
  <si>
    <t>5916654</t>
  </si>
  <si>
    <t>Transporte de material de 3ª categoria com batelão autopropelido com capacidade de 300 m³</t>
  </si>
  <si>
    <t>5916637</t>
  </si>
  <si>
    <t>Transporte de material de 3ª categoria com batelão rebocado com capacidade de 66 m³</t>
  </si>
  <si>
    <t>5916618</t>
  </si>
  <si>
    <t>Transporte de material de 3ª categoria com batelão rebocado montado na obra com capacidade de 66 m³</t>
  </si>
  <si>
    <t>5914334</t>
  </si>
  <si>
    <t>Transporte de material de 3ª categoria com caminhão basculante de 12 m³ para rocha - rodovia em leito natural</t>
  </si>
  <si>
    <t>5914335</t>
  </si>
  <si>
    <t>Transporte de material de 3ª categoria com caminhão basculante de 12 m³ para rocha - rodovia em revestimento primário</t>
  </si>
  <si>
    <t>5914336</t>
  </si>
  <si>
    <t>Transporte de material de 3ª categoria com caminhão basculante de 12 m³ para rocha - rodovia pavimentada</t>
  </si>
  <si>
    <t>5914346</t>
  </si>
  <si>
    <t>5914347</t>
  </si>
  <si>
    <t>5914348</t>
  </si>
  <si>
    <t>5914611</t>
  </si>
  <si>
    <t>5914613</t>
  </si>
  <si>
    <t>5914612</t>
  </si>
  <si>
    <t>5901686</t>
  </si>
  <si>
    <t>Transporte de silte com draga hopper - capacidade da cisterna de 1.000 m³</t>
  </si>
  <si>
    <t>5901687</t>
  </si>
  <si>
    <t>Transporte de silte com draga hopper - capacidade da cisterna de 10.000 m³</t>
  </si>
  <si>
    <t>5901688</t>
  </si>
  <si>
    <t>Transporte de silte com draga hopper - capacidade da cisterna de 15.000 m³</t>
  </si>
  <si>
    <t>5901689</t>
  </si>
  <si>
    <t>Transporte de silte com draga hopper - capacidade da cisterna de 2.000 m³</t>
  </si>
  <si>
    <t>5901690</t>
  </si>
  <si>
    <t>Transporte de silte com draga hopper - capacidade da cisterna de 20.000 m³</t>
  </si>
  <si>
    <t>5901691</t>
  </si>
  <si>
    <t>Transporte de silte com draga hopper - capacidade da cisterna de 3.000 m³</t>
  </si>
  <si>
    <t>5901692</t>
  </si>
  <si>
    <t>Transporte de silte com draga hopper - capacidade da cisterna de 4.000 m³</t>
  </si>
  <si>
    <t>5901693</t>
  </si>
  <si>
    <t>Transporte de silte com draga hopper - capacidade da cisterna de 5.000 m³</t>
  </si>
  <si>
    <t>5901694</t>
  </si>
  <si>
    <t>Transporte de silte com draga hopper - capacidade da cisterna de 750 m³</t>
  </si>
  <si>
    <t>5914512</t>
  </si>
  <si>
    <t>Transporte de TLS TR45 de 120 m com locomotiva diesel-elétrica em vagão plataforma com capacidade de 82 t - bitola métrica</t>
  </si>
  <si>
    <t>5914496</t>
  </si>
  <si>
    <t>Transporte de TLS TR45 de 120 m com locomotiva diesel-elétrica em vagão plataforma com capacidade de 98 t - bitola larga</t>
  </si>
  <si>
    <t>5914513</t>
  </si>
  <si>
    <t>Transporte de TLS TR45 de 240 m com locomotiva diesel-elétrica em vagão plataforma com capacidade de 82 t - bitola métrica</t>
  </si>
  <si>
    <t>5914497</t>
  </si>
  <si>
    <t>Transporte de TLS TR45 de 240 m com locomotiva diesel-elétrica em vagão plataforma com capacidade de 98 t - bitola larga</t>
  </si>
  <si>
    <t>5914500</t>
  </si>
  <si>
    <t>Transporte de TLS TR57 de 120 m com locomotiva diesel-elétrica em vagão plataforma com capacidade de 82 t - bitola métrica</t>
  </si>
  <si>
    <t>5914498</t>
  </si>
  <si>
    <t>Transporte de TLS TR57 de 120 m com locomotiva diesel-elétrica em vagão plataforma com capacidade de 98 t - bitola larga</t>
  </si>
  <si>
    <t>5914501</t>
  </si>
  <si>
    <t>Transporte de TLS TR57 de 240 m com locomotiva diesel-elétrica em vagão plataforma com capacidade de 82 t - bitola métrica</t>
  </si>
  <si>
    <t>5914499</t>
  </si>
  <si>
    <t>Transporte de TLS TR57 de 240 m com locomotiva diesel-elétrica em vagão plataforma com capacidade de 98 t - bitola larga</t>
  </si>
  <si>
    <t>5914504</t>
  </si>
  <si>
    <t>Transporte de TLS TR68 de 120 m com locomotiva diesel-elétrica em vagão plataforma com capacidade de 82 t - bitola métrica</t>
  </si>
  <si>
    <t>5914502</t>
  </si>
  <si>
    <t>Transporte de TLS TR68 de 120 m com locomotiva diesel-elétrica em vagão plataforma com capacidade de 98 t - bitola larga</t>
  </si>
  <si>
    <t>5914505</t>
  </si>
  <si>
    <t>Transporte de TLS TR68 de 240 m com locomotiva diesel-elétrica em vagão plataforma com capacidade de 82 t - bitola métrica</t>
  </si>
  <si>
    <t>5914503</t>
  </si>
  <si>
    <t>Transporte de TLS TR68 de 240 m com locomotiva diesel-elétrica em vagão plataforma com capacidade de 98 t - bitola larga</t>
  </si>
  <si>
    <t>5914508</t>
  </si>
  <si>
    <t>Transporte de TLS UIC60 de 120 m com locomotiva diesel-elétrica em vagão plataforma com capacidade de 82 t - bitola métrica</t>
  </si>
  <si>
    <t>5914506</t>
  </si>
  <si>
    <t>Transporte de TLS UIC60 de 120 m com locomotiva diesel-elétrica em vagão plataforma com capacidade de 98 t - bitola larga</t>
  </si>
  <si>
    <t>5914509</t>
  </si>
  <si>
    <t>Transporte de TLS UIC60 de 240 m com locomotiva diesel-elétrica em vagão plataforma com capacidade de 82 t - bitola métrica</t>
  </si>
  <si>
    <t>5914507</t>
  </si>
  <si>
    <t>Transporte de TLS UIC60 de 240 m com locomotiva diesel-elétrica em vagão plataforma com capacidade de 98 t - bitola larga</t>
  </si>
  <si>
    <t>5915491</t>
  </si>
  <si>
    <t>Transporte de veículos de médio porte com guincho de resgate de 20 t - rodovia em leito natural</t>
  </si>
  <si>
    <t>5915492</t>
  </si>
  <si>
    <t>Transporte de veículos de médio porte com guincho de resgate de 20 t - rodovia em revestimento primário</t>
  </si>
  <si>
    <t>5915493</t>
  </si>
  <si>
    <t>Transporte de veículos de médio porte com guincho de resgate de 20 t - rodovia pavimentada</t>
  </si>
  <si>
    <t>5915488</t>
  </si>
  <si>
    <t>Transporte de veículos leves com guincho de resgate de 5 t - rodovia em leito natural</t>
  </si>
  <si>
    <t>5915489</t>
  </si>
  <si>
    <t>Transporte de veículos leves com guincho de resgate de 5 t - rodovia em revestimento primário</t>
  </si>
  <si>
    <t>5915490</t>
  </si>
  <si>
    <t>Transporte de veículos leves com guincho de resgate de 5 t - rodovia pavimentada</t>
  </si>
  <si>
    <t>5915494</t>
  </si>
  <si>
    <t>Transporte de veículos pesados com guincho de resgate de 35 t - rodovia em leito natural</t>
  </si>
  <si>
    <t>5915495</t>
  </si>
  <si>
    <t>Transporte de veículos pesados com guincho de resgate de 35 t - rodovia em revestimento primário</t>
  </si>
  <si>
    <t>5915496</t>
  </si>
  <si>
    <t>Transporte de veículos pesados com guincho de resgate de 35 t - rodovia pavimentada</t>
  </si>
  <si>
    <t>5915325</t>
  </si>
  <si>
    <t>5915326</t>
  </si>
  <si>
    <t>5915327</t>
  </si>
  <si>
    <t>5915328</t>
  </si>
  <si>
    <t>5915329</t>
  </si>
  <si>
    <t>5915330</t>
  </si>
  <si>
    <t>5915331</t>
  </si>
  <si>
    <t>5915332</t>
  </si>
  <si>
    <t>5915333</t>
  </si>
  <si>
    <t>5915364</t>
  </si>
  <si>
    <t>5915365</t>
  </si>
  <si>
    <t>5915361</t>
  </si>
  <si>
    <t>5919716</t>
  </si>
  <si>
    <t>Transporte fluvial de materiais diversos com pontão flutuante - capacidade de 500 t</t>
  </si>
  <si>
    <t>5919717</t>
  </si>
  <si>
    <t>Transporte fluvial do flutuante</t>
  </si>
  <si>
    <t>6106220</t>
  </si>
  <si>
    <t>Armação de fuste de tubulão em aço CA-50 com apoio de guindaste - fornecimento, preparo e colocação</t>
  </si>
  <si>
    <t>6106183</t>
  </si>
  <si>
    <t>Escavação manual de base alargada de tubulão a céu aberto em material de 1ª categoria na profundidade de 10 a 15 m</t>
  </si>
  <si>
    <t>6106182</t>
  </si>
  <si>
    <t>Escavação manual de base alargada de tubulão a céu aberto em material de 1ª categoria na profundidade de até 10 m</t>
  </si>
  <si>
    <t>6106194</t>
  </si>
  <si>
    <t>Escavação manual de base alargada de tubulão a céu aberto em material de 2ª categoria na profundidade até 10 m</t>
  </si>
  <si>
    <t>6106195</t>
  </si>
  <si>
    <t>Escavação manual de base alargada de tubulão a céu aberto em material de 2ª categoria na profundidade de 10 a 15 m</t>
  </si>
  <si>
    <t>6106331</t>
  </si>
  <si>
    <t>Escavação manual de base alargada de tubulão a céu aberto em material de 3ª categoria a frio na profundidade até 10 m</t>
  </si>
  <si>
    <t>6106332</t>
  </si>
  <si>
    <t>Escavação manual de base alargada de tubulão a céu aberto em material de 3ª categoria a frio na profundidade de 10 a 15 m</t>
  </si>
  <si>
    <t>6106206</t>
  </si>
  <si>
    <t>Escavação manual de base alargada de tubulão a céu aberto em material de 3ª categoria na profundidade até 10 m</t>
  </si>
  <si>
    <t>6106207</t>
  </si>
  <si>
    <t>Escavação manual de base alargada de tubulão a céu aberto em material de 3ª categoria na profundidade de 10 a 15 m</t>
  </si>
  <si>
    <t>6106222</t>
  </si>
  <si>
    <t>Escavação manual de fuste de tubulão a céu aberto em material de 1ª categoria na profundidade de 10 a 15 m</t>
  </si>
  <si>
    <t>6106221</t>
  </si>
  <si>
    <t>Escavação manual de fuste de tubulão a céu aberto em material de 1ª categoria na profundidade de até 10 m</t>
  </si>
  <si>
    <t>6106224</t>
  </si>
  <si>
    <t>Escavação manual de fuste de tubulão a céu aberto em material de 2ª categoria na profundidade até 10 m</t>
  </si>
  <si>
    <t>6106225</t>
  </si>
  <si>
    <t>Escavação manual de fuste de tubulão a céu aberto em material de 2ª categoria na profundidade de 10 a 15 m</t>
  </si>
  <si>
    <t>6106228</t>
  </si>
  <si>
    <t>Escavação manual de fuste de tubulão a céu aberto em material de 3ª categoria na profundidade até 10 m</t>
  </si>
  <si>
    <t>6106229</t>
  </si>
  <si>
    <t>Escavação manual de fuste de tubulão a céu aberto em material de 3ª categoria na profundidade de 10 a 15 m</t>
  </si>
  <si>
    <t>6106328</t>
  </si>
  <si>
    <t>Escavação mecânica de fuste de tubulão com caçamba para rocha em material de 2ª categoria</t>
  </si>
  <si>
    <t>6106330</t>
  </si>
  <si>
    <t>Escavação mecânica de fuste de tubulão com caçamba para rocha em material de 3ª categoria</t>
  </si>
  <si>
    <t>6106326</t>
  </si>
  <si>
    <t>Escavação mecânica de fuste de tubulão com caçamba para solos em material de 1ª categoria</t>
  </si>
  <si>
    <t>6106324</t>
  </si>
  <si>
    <t>Escavação mecânica de fuste de tubulão com Hammer Grab em material de 1ª categoria</t>
  </si>
  <si>
    <t>6106327</t>
  </si>
  <si>
    <t>Escavação mecânica de fuste de tubulão com trado para rocha em material de 2ª categoria</t>
  </si>
  <si>
    <t>6106329</t>
  </si>
  <si>
    <t>Escavação mecânica de fuste de tubulão com trado para rocha em material de 3ª categoria</t>
  </si>
  <si>
    <t>6106325</t>
  </si>
  <si>
    <t>Escavação mecânica de fuste de tubulão com trado para solos em material de 1ª categoria</t>
  </si>
  <si>
    <t>6208126</t>
  </si>
  <si>
    <t>Armação de tela de aço eletrossoldada em túneis com auxílio de plataforma pantográfica - confecção e instalação</t>
  </si>
  <si>
    <t>6205797</t>
  </si>
  <si>
    <t>Cambotas metálicas treliçadas - confecção e instalação</t>
  </si>
  <si>
    <t>6205791</t>
  </si>
  <si>
    <t>Coluna de jet grouting horizontal CCPH em solo - D = 40 cm - perfuração e injeção</t>
  </si>
  <si>
    <t>6205792</t>
  </si>
  <si>
    <t>Coluna de jet grouting horizontal CCPH em solo - D = 50 cm - perfuração e injeção</t>
  </si>
  <si>
    <t>6205793</t>
  </si>
  <si>
    <t>Coluna de jet grouting horizontal CCPH em solo - D = 60 cm - perfuração e injeção</t>
  </si>
  <si>
    <t>6205796</t>
  </si>
  <si>
    <t>Coluna de jet grouting vertical em solo - D = 100 cm - perfuração e injeção</t>
  </si>
  <si>
    <t>6219451</t>
  </si>
  <si>
    <t>Coluna de jet grouting vertical em solo - D = 110 cm - perfuração e injeção</t>
  </si>
  <si>
    <t>6219452</t>
  </si>
  <si>
    <t>Coluna de jet grouting vertical em solo - D = 120 cm - perfuração e injeção</t>
  </si>
  <si>
    <t>6205794</t>
  </si>
  <si>
    <t>Coluna de jet grouting vertical em solo - D = 80 cm - perfuração e injeção</t>
  </si>
  <si>
    <t>6205795</t>
  </si>
  <si>
    <t>Coluna de jet grouting vertical em solo - D = 90 cm - perfuração e injeção</t>
  </si>
  <si>
    <t>6219521</t>
  </si>
  <si>
    <t>Desmonte a frio e carga de rocha em túnel com cunha hidráulica - DMT de 0 a 200 m</t>
  </si>
  <si>
    <t>6219527</t>
  </si>
  <si>
    <t>Drenagem de túnel com manta drenante de malha de polietileno e geotêxtil em face revestida com argamassa polimérica com espessura de 25 mm</t>
  </si>
  <si>
    <t>6219526</t>
  </si>
  <si>
    <t>Dreno filtrante em tubos de PVC D = 40 mm aplicado em paredes e tetos de túnel - fornecimento e instalação</t>
  </si>
  <si>
    <t>6219525</t>
  </si>
  <si>
    <t>Dreno não filtrante em tubos de PVC D = 40 mm aplicado em paredes e tetos de túnel - fornecimento e instalação</t>
  </si>
  <si>
    <t>6219508</t>
  </si>
  <si>
    <t>Enfilagem tubular sistema autoperfurante - D = 76 mm</t>
  </si>
  <si>
    <t>6219511</t>
  </si>
  <si>
    <t>Enfilagem tubular sistema convencional schedule 40 - D = 65 mm</t>
  </si>
  <si>
    <t>6219500</t>
  </si>
  <si>
    <t>Escavação subterrânea e carregamento do material da calota em túnel classe I - DMT de 0 a 200 m - seção acima de 90 m²</t>
  </si>
  <si>
    <t>6219418</t>
  </si>
  <si>
    <t>Escavação subterrânea e carregamento do material da calota em túnel classe I - DMT de 0 a 200 m - seção de 20 a 40 m²</t>
  </si>
  <si>
    <t>6219412</t>
  </si>
  <si>
    <t>Escavação subterrânea e carregamento do material da calota em túnel classe I - DMT de 0 a 200 m - seção de 40 a 60 m²</t>
  </si>
  <si>
    <t>6219406</t>
  </si>
  <si>
    <t>Escavação subterrânea e carregamento do material da calota em túnel classe I - DMT de 0 a 200 m - seção de 60 a 90 m²</t>
  </si>
  <si>
    <t>6219501</t>
  </si>
  <si>
    <t>Escavação subterrânea e carregamento do material da calota em túnel classe II - DMT de 0 a 200 m - seção acima de 90 m²</t>
  </si>
  <si>
    <t>6219419</t>
  </si>
  <si>
    <t>Escavação subterrânea e carregamento do material da calota em túnel classe II - DMT de 0 a 200 m - seção de 20 a 40 m²</t>
  </si>
  <si>
    <t>6219413</t>
  </si>
  <si>
    <t>Escavação subterrânea e carregamento do material da calota em túnel classe II - DMT de 0 a 200 m - seção de 40 a 60 m²</t>
  </si>
  <si>
    <t>6219407</t>
  </si>
  <si>
    <t>Escavação subterrânea e carregamento do material da calota em túnel classe II - DMT de 0 a 200 m - seção de 60 a 90 m²</t>
  </si>
  <si>
    <t>6219502</t>
  </si>
  <si>
    <t>Escavação subterrânea e carregamento do material da calota em túnel classe III - DMT de 0 a 200 m - seção acima de 90 m²</t>
  </si>
  <si>
    <t>6219420</t>
  </si>
  <si>
    <t>Escavação subterrânea e carregamento do material da calota em túnel classe III - DMT de 0 a 200 m - seção de 20 a 40 m²</t>
  </si>
  <si>
    <t>6219414</t>
  </si>
  <si>
    <t>Escavação subterrânea e carregamento do material da calota em túnel classe III - DMT de 0 a 200 m - seção de 40 a 60 m²</t>
  </si>
  <si>
    <t>6219408</t>
  </si>
  <si>
    <t>Escavação subterrânea e carregamento do material da calota em túnel classe III - DMT de 0 a 200 m - seção de 60 a 90 m²</t>
  </si>
  <si>
    <t>6219503</t>
  </si>
  <si>
    <t>Escavação subterrânea e carregamento do material da calota em túnel classe IV - DMT de 0 a 200 m - seção acima de 90 m²</t>
  </si>
  <si>
    <t>6219421</t>
  </si>
  <si>
    <t>Escavação subterrânea e carregamento do material da calota em túnel classe IV - DMT de 0 a 200 m - seção de 20 a 40 m²</t>
  </si>
  <si>
    <t>6219415</t>
  </si>
  <si>
    <t>Escavação subterrânea e carregamento do material da calota em túnel classe IV - DMT de 0 a 200 m - seção de 40 a 60 m²</t>
  </si>
  <si>
    <t>6219409</t>
  </si>
  <si>
    <t>Escavação subterrânea e carregamento do material da calota em túnel classe IV - DMT de 0 a 200 m - seção de 60 a 90 m²</t>
  </si>
  <si>
    <t>6219518</t>
  </si>
  <si>
    <t>Escavação subterrânea e carregamento do material do rebaixo em túnel classe I a IV - DMT de 0 a 200 m</t>
  </si>
  <si>
    <t>6219504</t>
  </si>
  <si>
    <t>Escavação subterrânea e carregamento em túnel classe V - DMT de 0 a 200 m - seção acima de 90 m²</t>
  </si>
  <si>
    <t>6219422</t>
  </si>
  <si>
    <t>Escavação subterrânea e carregamento em túnel classe V - DMT de 0 a 200 m - seção de 20 a 40 m²</t>
  </si>
  <si>
    <t>6219416</t>
  </si>
  <si>
    <t>Escavação subterrânea e carregamento em túnel classe V - DMT de 0 a 200 m - seção de 40 a 60 m²</t>
  </si>
  <si>
    <t>6219410</t>
  </si>
  <si>
    <t>Escavação subterrânea e carregamento em túnel classe V - DMT de 0 a 200 m - seção de 60 a 90 m²</t>
  </si>
  <si>
    <t>6219505</t>
  </si>
  <si>
    <t>Escavação subterrânea e carregamento em túnel classe VI - DMT de 0 a 200 m - seção acima de 90 m²</t>
  </si>
  <si>
    <t>6219423</t>
  </si>
  <si>
    <t>Escavação subterrânea e carregamento em túnel classe VI - DMT de 0 a 200 m - seção de 20 a 40 m²</t>
  </si>
  <si>
    <t>6219417</t>
  </si>
  <si>
    <t>Escavação subterrânea e carregamento em túnel classe VI - DMT de 0 a 200 m - seção de 40 a 60 m²</t>
  </si>
  <si>
    <t>6219411</t>
  </si>
  <si>
    <t>Escavação subterrânea e carregamento em túnel classe VI - DMT de 0 a 200 m - seção de 60 a 90 m²</t>
  </si>
  <si>
    <t>6219520</t>
  </si>
  <si>
    <t>Pré-fissuramento em túnel</t>
  </si>
  <si>
    <t>6219433</t>
  </si>
  <si>
    <t>Pregagem da frente com vergalhão de fibra de vidro D = 25 mm com perfuração em D = 75 mm e injeção de calda de cimento</t>
  </si>
  <si>
    <t>6205801</t>
  </si>
  <si>
    <t>Pregagem da frente em tubo de PVC D = 50 mm com perfuração em D = 100 mm e injeção de argamassa de cimento e areia 1:1</t>
  </si>
  <si>
    <t>6219524</t>
  </si>
  <si>
    <t>Prego guia para controle de espessura de concreto projetado D = 16 mm em túnel - fornecimento e instalação</t>
  </si>
  <si>
    <t>6416036</t>
  </si>
  <si>
    <t>Usinagem de agregados para microrrevestimento a frio - faixa II - brita comercial</t>
  </si>
  <si>
    <t>6416038</t>
  </si>
  <si>
    <t>Usinagem de agregados para microrrevestimento a frio - faixa II - brita produzida</t>
  </si>
  <si>
    <t>6416037</t>
  </si>
  <si>
    <t>Usinagem de agregados para microrrevestimento a frio - faixa III - brita comercial</t>
  </si>
  <si>
    <t>6416035</t>
  </si>
  <si>
    <t>Usinagem de agregados para microrrevestimento a frio - faixa III - brita produzida</t>
  </si>
  <si>
    <t>6416076</t>
  </si>
  <si>
    <t>Usinagem de areia-asfalto a quente - faixa A - areia comercial</t>
  </si>
  <si>
    <t>6416075</t>
  </si>
  <si>
    <t>Usinagem de areia-asfalto a quente - faixa A - areia extraída</t>
  </si>
  <si>
    <t>6416226</t>
  </si>
  <si>
    <t>Usinagem de areia-asfalto a quente - faixa B - areia comercial</t>
  </si>
  <si>
    <t>6416225</t>
  </si>
  <si>
    <t>Usinagem de areia-asfalto a quente - faixa B - areia extraída</t>
  </si>
  <si>
    <t>6416084</t>
  </si>
  <si>
    <t>Usinagem de areia-asfalto a quente com asfalto polímero - faixa A - areia comercial</t>
  </si>
  <si>
    <t>6416083</t>
  </si>
  <si>
    <t>Usinagem de areia-asfalto a quente com asfalto polímero - faixa A - areia extraída</t>
  </si>
  <si>
    <t>6416234</t>
  </si>
  <si>
    <t>Usinagem de areia-asfalto a quente com asfalto polímero - faixa B - areia comercial</t>
  </si>
  <si>
    <t>6416233</t>
  </si>
  <si>
    <t>Usinagem de areia-asfalto a quente com asfalto polímero - faixa B - areia extraída</t>
  </si>
  <si>
    <t>6416236</t>
  </si>
  <si>
    <t>Usinagem de areia-asfalto a quente com asfalto polímero - faixa C - areia comercial</t>
  </si>
  <si>
    <t>6416235</t>
  </si>
  <si>
    <t>Usinagem de areia-asfalto a quente com asfalto polímero - faixa C - areia extraída</t>
  </si>
  <si>
    <t>6416040</t>
  </si>
  <si>
    <t>Usinagem de brita graduada com brita comercial em usina de 300 t/h</t>
  </si>
  <si>
    <t>6416039</t>
  </si>
  <si>
    <t>Usinagem de brita graduada com brita produzida em usina de 300 t/h</t>
  </si>
  <si>
    <t>6416042</t>
  </si>
  <si>
    <t>Usinagem de brita graduada tratada com cimento e brita comercial em usina de 300 t/h</t>
  </si>
  <si>
    <t>6416041</t>
  </si>
  <si>
    <t>Usinagem de brita graduada tratada com cimento e brita produzida em usina de 300 t/h</t>
  </si>
  <si>
    <t>6416080</t>
  </si>
  <si>
    <t>Usinagem de concreto asfáltico - faixa A-25 - areia e brita comerciais</t>
  </si>
  <si>
    <t>6416079</t>
  </si>
  <si>
    <t>Usinagem de concreto asfáltico - faixa A-25 - areia extraída e brita produzida</t>
  </si>
  <si>
    <t>6416143</t>
  </si>
  <si>
    <t>Usinagem de concreto asfáltico - faixa B-19 - areia e brita comerciais</t>
  </si>
  <si>
    <t>6416262</t>
  </si>
  <si>
    <t>Usinagem de concreto asfáltico - faixa B-19 - areia extraída e brita produzida</t>
  </si>
  <si>
    <t>6416078</t>
  </si>
  <si>
    <t>Usinagem de concreto asfáltico - faixa C-12,5 - areia e brita comerciais</t>
  </si>
  <si>
    <t>6416077</t>
  </si>
  <si>
    <t>Usinagem de concreto asfáltico - faixa C-12,5 - areia extraída e brita produzida</t>
  </si>
  <si>
    <t>6416071</t>
  </si>
  <si>
    <t>Usinagem de concreto asfáltico - faixa D-9,5 - areia e brita comerciais</t>
  </si>
  <si>
    <t>6416072</t>
  </si>
  <si>
    <t>Usinagem de concreto asfáltico - faixa D-9,5 - areia extraída e brita produzida</t>
  </si>
  <si>
    <t>6416088</t>
  </si>
  <si>
    <t>Usinagem de concreto asfáltico com asfalto polímero - faixa A - areia e brita comerciais</t>
  </si>
  <si>
    <t>6416087</t>
  </si>
  <si>
    <t>Usinagem de concreto asfáltico com asfalto polímero - faixa A - areia extraída e brita produzida</t>
  </si>
  <si>
    <t>6416246</t>
  </si>
  <si>
    <t>Usinagem de concreto asfáltico com asfalto polímero - faixa B - areia e brita comerciais</t>
  </si>
  <si>
    <t>6416245</t>
  </si>
  <si>
    <t>Usinagem de concreto asfáltico com asfalto polímero - faixa B - areia extraída e brita produzida</t>
  </si>
  <si>
    <t>6416248</t>
  </si>
  <si>
    <t>Usinagem de concreto asfáltico com asfalto polímero - faixa C - areia e brita comerciais</t>
  </si>
  <si>
    <t>6416247</t>
  </si>
  <si>
    <t>Usinagem de concreto asfáltico com asfalto polímero - faixa C - areia extraída e brita produzida</t>
  </si>
  <si>
    <t>6416214</t>
  </si>
  <si>
    <t>Usinagem de concreto asfáltico com borracha (Gap Graded) - brita comercial</t>
  </si>
  <si>
    <t>6416218</t>
  </si>
  <si>
    <t>Usinagem de concreto asfáltico com borracha (Gap Graded) - brita produzida</t>
  </si>
  <si>
    <t>6416211</t>
  </si>
  <si>
    <t>Usinagem de concreto asfáltico com borracha - faixa A - brita comercial</t>
  </si>
  <si>
    <t>6416215</t>
  </si>
  <si>
    <t>Usinagem de concreto asfáltico com borracha - faixa A - brita produzida</t>
  </si>
  <si>
    <t>6416212</t>
  </si>
  <si>
    <t>Usinagem de concreto asfáltico com borracha - faixa B - brita comercial</t>
  </si>
  <si>
    <t>6416216</t>
  </si>
  <si>
    <t>Usinagem de concreto asfáltico com borracha - faixa B - brita produzida</t>
  </si>
  <si>
    <t>6416213</t>
  </si>
  <si>
    <t>Usinagem de concreto asfáltico com borracha - faixa C - brita comercial</t>
  </si>
  <si>
    <t>6416217</t>
  </si>
  <si>
    <t>Usinagem de concreto asfáltico com borracha - faixa C - brita produzida</t>
  </si>
  <si>
    <t>6416289</t>
  </si>
  <si>
    <t>Usinagem de concreto asfáltico reciclado a frio com espuma de asfalto, agregado comercial e cimento</t>
  </si>
  <si>
    <t>6416288</t>
  </si>
  <si>
    <t>Usinagem de concreto asfáltico reciclado a frio com espuma de asfalto, agregado produzido e cimento</t>
  </si>
  <si>
    <t>6416098</t>
  </si>
  <si>
    <t>Usinagem de concreto asfáltico reciclado em usina fixa com adição de material fresado e brita comercial</t>
  </si>
  <si>
    <t>6416097</t>
  </si>
  <si>
    <t>Usinagem de concreto asfáltico reciclado em usina fixa com adição de material fresado e brita produzida</t>
  </si>
  <si>
    <t>6416258</t>
  </si>
  <si>
    <t>Usinagem de micro pré-misturado a quente com asfalto polímero - brita comercial</t>
  </si>
  <si>
    <t>6416259</t>
  </si>
  <si>
    <t>Usinagem de micro pré-misturado a quente com asfalto polímero - brita produzida</t>
  </si>
  <si>
    <t>6416074</t>
  </si>
  <si>
    <t>Usinagem de pré-misturado a frio - faixa A - areia e brita comerciais</t>
  </si>
  <si>
    <t>6416073</t>
  </si>
  <si>
    <t>Usinagem de pré-misturado a frio - faixa A - areia extraída e brita produzida</t>
  </si>
  <si>
    <t>6416220</t>
  </si>
  <si>
    <t>Usinagem de pré-misturado a frio - faixa B - areia e brita comerciais</t>
  </si>
  <si>
    <t>6416219</t>
  </si>
  <si>
    <t>Usinagem de pré-misturado a frio - faixa B - areia extraída e brita produzida</t>
  </si>
  <si>
    <t>6416222</t>
  </si>
  <si>
    <t>Usinagem de pré-misturado a frio - faixa C - areia e brita comerciais</t>
  </si>
  <si>
    <t>6416221</t>
  </si>
  <si>
    <t>Usinagem de pré-misturado a frio - faixa C - areia extraída e brita produzida</t>
  </si>
  <si>
    <t>6416224</t>
  </si>
  <si>
    <t>Usinagem de pré-misturado a frio - faixa D - areia e brita comerciais</t>
  </si>
  <si>
    <t>6416223</t>
  </si>
  <si>
    <t>Usinagem de pré-misturado a frio - faixa D - areia extraída e brita produzida</t>
  </si>
  <si>
    <t>6416082</t>
  </si>
  <si>
    <t>Usinagem de pré-misturado a frio com asfalto polímero - faixa A - areia e brita comerciais</t>
  </si>
  <si>
    <t>6416081</t>
  </si>
  <si>
    <t>Usinagem de pré-misturado a frio com asfalto polímero - faixa A - areia extraída e brita produzida</t>
  </si>
  <si>
    <t>6416228</t>
  </si>
  <si>
    <t>Usinagem de pré-misturado a frio com asfalto polímero - faixa B - areia e brita comerciais</t>
  </si>
  <si>
    <t>6416227</t>
  </si>
  <si>
    <t>Usinagem de pré-misturado a frio com asfalto polímero - faixa B - areia extraída e brita produzida</t>
  </si>
  <si>
    <t>6416230</t>
  </si>
  <si>
    <t>Usinagem de pré-misturado a frio com asfalto polímero - faixa C - areia e brita comerciais</t>
  </si>
  <si>
    <t>6416229</t>
  </si>
  <si>
    <t>Usinagem de pré-misturado a frio com asfalto polímero - faixa C - areia extraída e brita produzida</t>
  </si>
  <si>
    <t>6416232</t>
  </si>
  <si>
    <t>Usinagem de pré-misturado a frio com asfalto polímero - faixa D - areia e brita comerciais</t>
  </si>
  <si>
    <t>6416231</t>
  </si>
  <si>
    <t>Usinagem de pré-misturado a frio com asfalto polímero - faixa D - areia extraída e brita produzida</t>
  </si>
  <si>
    <t>6416086</t>
  </si>
  <si>
    <t>Usinagem de pré-misturado a quente com asfalto polímero - faixa I - camada porosa de atrito - areia e brita comerciais</t>
  </si>
  <si>
    <t>6416085</t>
  </si>
  <si>
    <t>Usinagem de pré-misturado a quente com asfalto polímero - faixa I - camada porosa de atrito - areia extraída e brita produzida</t>
  </si>
  <si>
    <t>6416238</t>
  </si>
  <si>
    <t>Usinagem de pré-misturado a quente com asfalto polímero - faixa II - camada porosa de atrito - areia e brita comerciais</t>
  </si>
  <si>
    <t>6416237</t>
  </si>
  <si>
    <t>Usinagem de pré-misturado a quente com asfalto polímero - faixa II - camada porosa de atrito - areia extraída e brita produzida</t>
  </si>
  <si>
    <t>6416240</t>
  </si>
  <si>
    <t>Usinagem de pré-misturado a quente com asfalto polímero - faixa III - camada porosa de atrito - areia e brita comerciais</t>
  </si>
  <si>
    <t>6416239</t>
  </si>
  <si>
    <t>Usinagem de pré-misturado a quente com asfalto polímero - faixa III - camada porosa de atrito - areia extraída e brita produzida</t>
  </si>
  <si>
    <t>6416242</t>
  </si>
  <si>
    <t>Usinagem de pré-misturado a quente com asfalto polímero - faixa IV - camada porosa de atrito - areia e brita comerciais</t>
  </si>
  <si>
    <t>6416241</t>
  </si>
  <si>
    <t>Usinagem de pré-misturado a quente com asfalto polímero - faixa IV - camada porosa de atrito - areia extraída e brita produzida</t>
  </si>
  <si>
    <t>6416244</t>
  </si>
  <si>
    <t>Usinagem de pré-misturado a quente com asfalto polímero - faixa V - camada porosa de atrito - areia e brita comerciais</t>
  </si>
  <si>
    <t>6416243</t>
  </si>
  <si>
    <t>Usinagem de pré-misturado a quente com asfalto polímero - faixa V - camada porosa de atrito - areia extraída e brita produzida</t>
  </si>
  <si>
    <t>6416250</t>
  </si>
  <si>
    <t>Usinagem de solo areia (70% - 30%) - material de jazida e areia comercial</t>
  </si>
  <si>
    <t>6416153</t>
  </si>
  <si>
    <t>Usinagem de solo areia (70% - 30%) - material de jazida e areia extraída</t>
  </si>
  <si>
    <t>6416185</t>
  </si>
  <si>
    <t>Usinagem de solo brita (70% - 30%) com 3% cimento - material de jazida e brita comercial</t>
  </si>
  <si>
    <t>6416184</t>
  </si>
  <si>
    <t>Usinagem de solo brita (70% - 30%) com 3% cimento - material de jazida e brita produzida</t>
  </si>
  <si>
    <t>6416030</t>
  </si>
  <si>
    <t>Usinagem de solo brita (70% - 30%) com material de jazida e brita comercial em usina de 300 t/h</t>
  </si>
  <si>
    <t>6416029</t>
  </si>
  <si>
    <t>Usinagem de solo brita (70% - 30%) com material de jazida e brita produzida em usina de 300 t/h</t>
  </si>
  <si>
    <t>6416056</t>
  </si>
  <si>
    <t>Usinagem de solo cimento com 7% de cimento com material de jazida em usina de 300 t/h</t>
  </si>
  <si>
    <t>6416278</t>
  </si>
  <si>
    <t>Usinagem de solo escória de aciaria (50% - 50%) com material de jazida em usina de 300 t/h</t>
  </si>
  <si>
    <t>6416047</t>
  </si>
  <si>
    <t>Usinagem de solo melhorado com 3% de cimento com material de jazida em usina de 300 t/h</t>
  </si>
  <si>
    <t>6416090</t>
  </si>
  <si>
    <t>Usinagem para pavimento de concreto com fôrmas deslizantes - areia e brita comerciais</t>
  </si>
  <si>
    <t>6416089</t>
  </si>
  <si>
    <t>Usinagem para pavimento de concreto com fôrmas deslizantes - areia extraída e brita produzida</t>
  </si>
  <si>
    <t>6416094</t>
  </si>
  <si>
    <t>Usinagem para pavimento de concreto compactado com rolo - brita comercial</t>
  </si>
  <si>
    <t>6416093</t>
  </si>
  <si>
    <t>Usinagem para pavimento de concreto compactado com rolo - brita produzida</t>
  </si>
  <si>
    <t>6416092</t>
  </si>
  <si>
    <t>Usinagem para sub-base de concreto compactado com rolo - brita comercial</t>
  </si>
  <si>
    <t>6416091</t>
  </si>
  <si>
    <t>Usinagem para sub-base de concreto compactado com rolo - brita produzida</t>
  </si>
  <si>
    <t>6817809</t>
  </si>
  <si>
    <t>Confecção de BSCC - seção canal de 1,5 x 1,5 m - areia e brita comerciais</t>
  </si>
  <si>
    <t>6817810</t>
  </si>
  <si>
    <t>Confecção de BSCC - seção canal de 1,5 x 1,5 m - areia extraída e brita produzida</t>
  </si>
  <si>
    <t>6817811</t>
  </si>
  <si>
    <t>Confecção de BSCC - seção canal de 2,0 x 1,5 m - areia e brita comerciais</t>
  </si>
  <si>
    <t>6817812</t>
  </si>
  <si>
    <t>Confecção de BSCC - seção canal de 2,0 x 1,5 m - areia extraída e brita produzida</t>
  </si>
  <si>
    <t>6817813</t>
  </si>
  <si>
    <t>Confecção de BSCC - seção canal de 2,0 x 2,0 m - tipo I - areia e brita comerciais</t>
  </si>
  <si>
    <t>6817814</t>
  </si>
  <si>
    <t>Confecção de BSCC - seção canal de 2,0 x 2,0 m - tipo I - areia extraída e brita produzida</t>
  </si>
  <si>
    <t>6817815</t>
  </si>
  <si>
    <t>Confecção de BSCC - seção canal de 2,0 x 2,0 m - tipo II - areia e brita comerciais</t>
  </si>
  <si>
    <t>6817816</t>
  </si>
  <si>
    <t>Confecção de BSCC - seção canal de 2,0 x 2,0 m - tipo II - areia extraída e brita produzida</t>
  </si>
  <si>
    <t>6817817</t>
  </si>
  <si>
    <t>Confecção de BSCC - seção canal de 2,5 x 1,5 m - areia e brita comerciais</t>
  </si>
  <si>
    <t>6817818</t>
  </si>
  <si>
    <t>Confecção de BSCC - seção canal de 2,5 x 1,5 m - areia extraída e brita produzida</t>
  </si>
  <si>
    <t>6817819</t>
  </si>
  <si>
    <t>Confecção de BSCC - seção canal de 2,5 x 2,0 m - tipo I - areia e brita comerciais</t>
  </si>
  <si>
    <t>6817820</t>
  </si>
  <si>
    <t>Confecção de BSCC - seção canal de 2,5 x 2,0 m - tipo I - areia extraída e brita produzida</t>
  </si>
  <si>
    <t>6817821</t>
  </si>
  <si>
    <t>Confecção de BSCC - seção canal de 2,5 x 2,0 m - tipo II - areia e brita comerciais</t>
  </si>
  <si>
    <t>6817822</t>
  </si>
  <si>
    <t>Confecção de BSCC - seção canal de 2,5 x 2,0 m - tipo II - areia extraída e brita produzida</t>
  </si>
  <si>
    <t>6817823</t>
  </si>
  <si>
    <t>Confecção de BSCC - seção canal de 3,0 x 1,5 m - areia e brita comerciais</t>
  </si>
  <si>
    <t>6817824</t>
  </si>
  <si>
    <t>Confecção de BSCC - seção canal de 3,0 x 1,5 m - areia extraída e brita produzida</t>
  </si>
  <si>
    <t>6817825</t>
  </si>
  <si>
    <t>Confecção de BSCC - seção canal de 3,0 x 2,0 m - tipo I - areia e brita comerciais</t>
  </si>
  <si>
    <t>6817826</t>
  </si>
  <si>
    <t>Confecção de BSCC - seção canal de 3,0 x 2,0 m - tipo I - areia extraída e brita produzida</t>
  </si>
  <si>
    <t>6817827</t>
  </si>
  <si>
    <t>Confecção de BSCC - seção canal de 3,0 x 2,0 m - tipo II - areia e brita comerciais</t>
  </si>
  <si>
    <t>6817828</t>
  </si>
  <si>
    <t>Confecção de BSCC - seção canal de 3,0 x 2,0 m - tipo II - areia extraída e brita produzida</t>
  </si>
  <si>
    <t>6817753</t>
  </si>
  <si>
    <t>Confecção de BSCC - seção fechada de 1,5 x 1,5 m - altura do aterro de 0,25 a 1,00 m - areia e brita comerciais</t>
  </si>
  <si>
    <t>6817754</t>
  </si>
  <si>
    <t>Confecção de BSCC - seção fechada de 1,5 x 1,5 m - altura do aterro de 0,25 a 1,00 m - areia extraída e brita produzida</t>
  </si>
  <si>
    <t>6817755</t>
  </si>
  <si>
    <t>Confecção de BSCC - seção fechada de 1,5 x 1,5 m - altura do aterro de 1,00 a 2,50 m - areia e brita comerciais</t>
  </si>
  <si>
    <t>6817756</t>
  </si>
  <si>
    <t>Confecção de BSCC - seção fechada de 1,5 x 1,5 m - altura do aterro de 1,00 a 2,50 m - areia extraída e brita produzida</t>
  </si>
  <si>
    <t>6817763</t>
  </si>
  <si>
    <t>Confecção de BSCC - seção fechada de 1,5 x 1,5 m - altura do aterro de 10,00 a 12,50 m - areia e brita comerciais</t>
  </si>
  <si>
    <t>6817764</t>
  </si>
  <si>
    <t>Confecção de BSCC - seção fechada de 1,5 x 1,5 m - altura do aterro de 10,00 a 12,50 m - areia extraída e brita produzida</t>
  </si>
  <si>
    <t>6817765</t>
  </si>
  <si>
    <t>Confecção de BSCC - seção fechada de 1,5 x 1,5 m - altura do aterro de 12,50 a 15,00 m - areia e brita comerciais</t>
  </si>
  <si>
    <t>6817766</t>
  </si>
  <si>
    <t>Confecção de BSCC - seção fechada de 1,5 x 1,5 m - altura do aterro de 12,50 a 15,00 m - areia extraída e brita produzida</t>
  </si>
  <si>
    <t>6817757</t>
  </si>
  <si>
    <t>Confecção de BSCC - seção fechada de 1,5 x 1,5 m - altura do aterro de 2,50 a 5,00 m - areia e brita comerciais</t>
  </si>
  <si>
    <t>6817758</t>
  </si>
  <si>
    <t>Confecção de BSCC - seção fechada de 1,5 x 1,5 m - altura do aterro de 2,50 a 5,00 m - areia extraída e brita produzida</t>
  </si>
  <si>
    <t>6817759</t>
  </si>
  <si>
    <t>Confecção de BSCC - seção fechada de 1,5 x 1,5 m - altura do aterro de 5,00 a 7,50 m - areia e brita comerciais</t>
  </si>
  <si>
    <t>6817760</t>
  </si>
  <si>
    <t>Confecção de BSCC - seção fechada de 1,5 x 1,5 m - altura do aterro de 5,00 a 7,50 m - areia extraída e brita produzida</t>
  </si>
  <si>
    <t>6817761</t>
  </si>
  <si>
    <t>Confecção de BSCC - seção fechada de 1,5 x 1,5 m - altura do aterro de 7,50 a 10,00 m - areia e brita comerciais</t>
  </si>
  <si>
    <t>6817762</t>
  </si>
  <si>
    <t>Confecção de BSCC - seção fechada de 1,5 x 1,5 m - altura do aterro de 7,50 a 10,00 m - areia extraída e brita produzida</t>
  </si>
  <si>
    <t>6817767</t>
  </si>
  <si>
    <t>Confecção de BSCC - seção fechada de 2,0 x 2,0 m - altura do aterro de 0,25 a 1,00 m - areia e brita comerciais</t>
  </si>
  <si>
    <t>6817768</t>
  </si>
  <si>
    <t>Confecção de BSCC - seção fechada de 2,0 x 2,0 m - altura do aterro de 0,25 a 1,00 m - areia extraída e brita produzida</t>
  </si>
  <si>
    <t>6817769</t>
  </si>
  <si>
    <t>Confecção de BSCC - seção fechada de 2,0 x 2,0 m - altura do aterro de 1,00 a 2,50 m - areia e brita comerciais</t>
  </si>
  <si>
    <t>6817770</t>
  </si>
  <si>
    <t>Confecção de BSCC - seção fechada de 2,0 x 2,0 m - altura do aterro de 1,00 a 2,50 m - areia extraída e brita produzida</t>
  </si>
  <si>
    <t>6817777</t>
  </si>
  <si>
    <t>Confecção de BSCC - seção fechada de 2,0 x 2,0 m - altura do aterro de 10,00 a 12,50 m - areia e brita comerciais</t>
  </si>
  <si>
    <t>6817778</t>
  </si>
  <si>
    <t>Confecção de BSCC - seção fechada de 2,0 x 2,0 m - altura do aterro de 10,00 a 12,50 m - areia extraída e brita produzida</t>
  </si>
  <si>
    <t>6817779</t>
  </si>
  <si>
    <t>Confecção de BSCC - seção fechada de 2,0 x 2,0 m - altura do aterro de 12,50 a 15,00 m - areia e brita comerciais</t>
  </si>
  <si>
    <t>6817780</t>
  </si>
  <si>
    <t>Confecção de BSCC - seção fechada de 2,0 x 2,0 m - altura do aterro de 12,50 a 15,00 m - areia extraída e brita produzida</t>
  </si>
  <si>
    <t>6817771</t>
  </si>
  <si>
    <t>Confecção de BSCC - seção fechada de 2,0 x 2,0 m - altura do aterro de 2,50 a 5,00 m - areia e brita comerciais</t>
  </si>
  <si>
    <t>6817772</t>
  </si>
  <si>
    <t>Confecção de BSCC - seção fechada de 2,0 x 2,0 m - altura do aterro de 2,50 a 5,00 m - areia extraída e brita produzida</t>
  </si>
  <si>
    <t>6817773</t>
  </si>
  <si>
    <t>Confecção de BSCC - seção fechada de 2,0 x 2,0 m - altura do aterro de 5,00 a 7,50 m - areia e brita comerciais</t>
  </si>
  <si>
    <t>6817774</t>
  </si>
  <si>
    <t>Confecção de BSCC - seção fechada de 2,0 x 2,0 m - altura do aterro de 5,00 a 7,50 m - areia extraída e brita produzida</t>
  </si>
  <si>
    <t>6817775</t>
  </si>
  <si>
    <t>Confecção de BSCC - seção fechada de 2,0 x 2,0 m - altura do aterro de 7,50 a 10,00 m - areia e brita comerciais</t>
  </si>
  <si>
    <t>6817776</t>
  </si>
  <si>
    <t>Confecção de BSCC - seção fechada de 2,0 x 2,0 m - altura do aterro de 7,50 a 10,00 m - areia extraída e brita produzida</t>
  </si>
  <si>
    <t>6817781</t>
  </si>
  <si>
    <t>Confecção de BSCC - seção fechada de 2,5 x 2,5 m - altura do aterro de 0,25 a 1,00 m - areia e brita comerciais</t>
  </si>
  <si>
    <t>6817782</t>
  </si>
  <si>
    <t>Confecção de BSCC - seção fechada de 2,5 x 2,5 m - altura do aterro de 0,25 a 1,00 m - areia extraída e brita produzida</t>
  </si>
  <si>
    <t>6817783</t>
  </si>
  <si>
    <t>Confecção de BSCC - seção fechada de 2,5 x 2,5 m - altura do aterro de 1,00 a 2,50 m - areia e brita comerciais</t>
  </si>
  <si>
    <t>6817784</t>
  </si>
  <si>
    <t>Confecção de BSCC - seção fechada de 2,5 x 2,5 m - altura do aterro de 1,00 a 2,50 m - areia extraída e brita produzida</t>
  </si>
  <si>
    <t>6817791</t>
  </si>
  <si>
    <t>Confecção de BSCC - seção fechada de 2,5 x 2,5 m - altura do aterro de 10,00 a 12,50 m - areia e brita comerciais</t>
  </si>
  <si>
    <t>6817792</t>
  </si>
  <si>
    <t>Confecção de BSCC - seção fechada de 2,5 x 2,5 m - altura do aterro de 10,00 a 12,50 m - areia extraída e brita produzida</t>
  </si>
  <si>
    <t>6817793</t>
  </si>
  <si>
    <t>Confecção de BSCC - seção fechada de 2,5 x 2,5 m - altura do aterro de 12,50 a 15,00 m - areia e brita comerciais</t>
  </si>
  <si>
    <t>6817794</t>
  </si>
  <si>
    <t>Confecção de BSCC - seção fechada de 2,5 x 2,5 m - altura do aterro de 12,50 a 15,00 m - areia extraída e brita produzida</t>
  </si>
  <si>
    <t>6817785</t>
  </si>
  <si>
    <t>Confecção de BSCC - seção fechada de 2,5 x 2,5 m - altura do aterro de 2,50 a 5,00 m - areia e brita comerciais</t>
  </si>
  <si>
    <t>6817786</t>
  </si>
  <si>
    <t>Confecção de BSCC - seção fechada de 2,5 x 2,5 m - altura do aterro de 2,50 a 5,00 m - areia extraída e brita produzida</t>
  </si>
  <si>
    <t>6817787</t>
  </si>
  <si>
    <t>Confecção de BSCC - seção fechada de 2,5 x 2,5 m - altura do aterro de 5,00 a 7,50 m - areia e brita comerciais</t>
  </si>
  <si>
    <t>6817788</t>
  </si>
  <si>
    <t>Confecção de BSCC - seção fechada de 2,5 x 2,5 m - altura do aterro de 5,00 a 7,50 m - areia extraída e brita produzida</t>
  </si>
  <si>
    <t>6817789</t>
  </si>
  <si>
    <t>Confecção de BSCC - seção fechada de 2,5 x 2,5 m - altura do aterro de 7,50 a 10,00 m - areia e brita comerciais</t>
  </si>
  <si>
    <t>6817790</t>
  </si>
  <si>
    <t>Confecção de BSCC - seção fechada de 2,5 x 2,5 m - altura do aterro de 7,50 a 10,00 m - areia extraída e brita produzida</t>
  </si>
  <si>
    <t>6817795</t>
  </si>
  <si>
    <t>Confecção de BSCC - seção fechada de 3,0 x 3,0 m - altura do aterro de 0,25 a 1,00 m - areia e brita comerciais</t>
  </si>
  <si>
    <t>6817796</t>
  </si>
  <si>
    <t>Confecção de BSCC - seção fechada de 3,0 x 3,0 m - altura do aterro de 0,25 a 1,00 m - areia extraída e brita produzida</t>
  </si>
  <si>
    <t>6817797</t>
  </si>
  <si>
    <t>Confecção de BSCC - seção fechada de 3,0 x 3,0 m - altura do aterro de 1,00 a 2,50 m - areia e brita comerciais</t>
  </si>
  <si>
    <t>6817798</t>
  </si>
  <si>
    <t>Confecção de BSCC - seção fechada de 3,0 x 3,0 m - altura do aterro de 1,00 a 2,50 m - areia extraída e brita produzida</t>
  </si>
  <si>
    <t>6817805</t>
  </si>
  <si>
    <t>Confecção de BSCC - seção fechada de 3,0 x 3,0 m - altura do aterro de 10,00 a 12,50 m - areia e brita comerciais</t>
  </si>
  <si>
    <t>6817806</t>
  </si>
  <si>
    <t>Confecção de BSCC - seção fechada de 3,0 x 3,0 m - altura do aterro de 10,00 a 12,50 m - areia extraída e brita produzida</t>
  </si>
  <si>
    <t>6817807</t>
  </si>
  <si>
    <t>Confecção de BSCC - seção fechada de 3,0 x 3,0 m - altura do aterro de 12,50 a 15,00 m - areia e brita comerciais</t>
  </si>
  <si>
    <t>6817808</t>
  </si>
  <si>
    <t>Confecção de BSCC - seção fechada de 3,0 x 3,0 m - altura do aterro de 12,50 a 15,00 m - areia extraída e brita produzida</t>
  </si>
  <si>
    <t>6817799</t>
  </si>
  <si>
    <t>Confecção de BSCC - seção fechada de 3,0 x 3,0 m - altura do aterro de 2,50 a 5,00 m - areia e brita comerciais</t>
  </si>
  <si>
    <t>6817800</t>
  </si>
  <si>
    <t>Confecção de BSCC - seção fechada de 3,0 x 3,0 m - altura do aterro de 2,50 a 5,00 m - areia extraída e brita produzida</t>
  </si>
  <si>
    <t>6817801</t>
  </si>
  <si>
    <t>Confecção de BSCC - seção fechada de 3,0 x 3,0 m - altura do aterro de 5,00 a 7,50 m - areia e brita comerciais</t>
  </si>
  <si>
    <t>6817802</t>
  </si>
  <si>
    <t>Confecção de BSCC - seção fechada de 3,0 x 3,0 m - altura do aterro de 5,00 a 7,50 m - areia extraída e brita produzida</t>
  </si>
  <si>
    <t>6817803</t>
  </si>
  <si>
    <t>Confecção de BSCC - seção fechada de 3,0 x 3,0 m - altura do aterro de 7,50 a 10,00 m - areia e brita comerciais</t>
  </si>
  <si>
    <t>6817804</t>
  </si>
  <si>
    <t>Confecção de BSCC - seção fechada de 3,0 x 3,0 m - altura do aterro de 7,50 a 10,00 m - areia extraída e brita produzida</t>
  </si>
  <si>
    <t>6817885</t>
  </si>
  <si>
    <t>Corpo de BSCC - seção canal de 1,5 x 1,5 m - pré-moldado - areia e brita comerciais</t>
  </si>
  <si>
    <t>6817886</t>
  </si>
  <si>
    <t>Corpo de BSCC - seção canal de 1,5 x 1,5 m - pré-moldado - areia extraída e brita produzida</t>
  </si>
  <si>
    <t>6817887</t>
  </si>
  <si>
    <t>Corpo de BSCC - seção canal de 2,0 x 1,5 m - pré-moldado - areia e brita comerciais</t>
  </si>
  <si>
    <t>6817888</t>
  </si>
  <si>
    <t>Corpo de BSCC - seção canal de 2,0 x 1,5 m - pré-moldado - areia extraída e brita produzida</t>
  </si>
  <si>
    <t>6817889</t>
  </si>
  <si>
    <t>Corpo de BSCC - seção canal de 2,0 x 2,0 m - pré-moldado - tipo I - areia e brita comerciais</t>
  </si>
  <si>
    <t>6817890</t>
  </si>
  <si>
    <t>Corpo de BSCC - seção canal de 2,0 x 2,0 m - pré-moldado - tipo I - areia extraída e brita produzida</t>
  </si>
  <si>
    <t>6817891</t>
  </si>
  <si>
    <t>Corpo de BSCC - seção canal de 2,0 x 2,0 m - pré-moldado - tipo II - areia e brita comerciais</t>
  </si>
  <si>
    <t>6817892</t>
  </si>
  <si>
    <t>Corpo de BSCC - seção canal de 2,0 x 2,0 m - pré-moldado - tipo II - areia extraída e brita produzida</t>
  </si>
  <si>
    <t>6817893</t>
  </si>
  <si>
    <t>Corpo de BSCC - seção canal de 2,5 x 1,5 m - pré-moldado - areia e brita comerciais</t>
  </si>
  <si>
    <t>6817894</t>
  </si>
  <si>
    <t>Corpo de BSCC - seção canal de 2,5 x 1,5 m - pré-moldado - areia extraída e brita produzida</t>
  </si>
  <si>
    <t>6817895</t>
  </si>
  <si>
    <t>Corpo de BSCC - seção canal de 2,5 x 2,0 m - pré-moldado - tipo I - areia e brita comerciais</t>
  </si>
  <si>
    <t>6817896</t>
  </si>
  <si>
    <t>Corpo de BSCC - seção canal de 2,5 x 2,0 m - pré-moldado - tipo I - areia extraída e brita produzida</t>
  </si>
  <si>
    <t>6817897</t>
  </si>
  <si>
    <t>Corpo de BSCC - seção canal de 2,5 x 2,0 m - pré-moldado - tipo II - areia e brita comerciais</t>
  </si>
  <si>
    <t>6817898</t>
  </si>
  <si>
    <t>Corpo de BSCC - seção canal de 2,5 x 2,0 m - pré-moldado - tipo II - areia extraída e brita produzida</t>
  </si>
  <si>
    <t>6817899</t>
  </si>
  <si>
    <t>Corpo de BSCC - seção canal de 3,0 x 1,5 m - pré-moldado - areia e brita comerciais</t>
  </si>
  <si>
    <t>6817900</t>
  </si>
  <si>
    <t>Corpo de BSCC - seção canal de 3,0 x 1,5 m - pré-moldado - areia extraída e brita produzida</t>
  </si>
  <si>
    <t>6817901</t>
  </si>
  <si>
    <t>Corpo de BSCC - seção canal de 3,0 x 2,0 m - pré-moldado - tipo I - areia e brita comerciais</t>
  </si>
  <si>
    <t>6817902</t>
  </si>
  <si>
    <t>Corpo de BSCC - seção canal de 3,0 x 2,0 m - pré-moldado - tipo I - areia extraída e brita produzida</t>
  </si>
  <si>
    <t>6817903</t>
  </si>
  <si>
    <t>Corpo de BSCC - seção canal de 3,0 x 2,0 m - pré-moldado - tipo II - areia e brita comerciais</t>
  </si>
  <si>
    <t>6817904</t>
  </si>
  <si>
    <t>Corpo de BSCC - seção canal de 3,0 x 2,0 m - pré-moldado - tipo II - areia extraída e brita produzida</t>
  </si>
  <si>
    <t>6817829</t>
  </si>
  <si>
    <t>Corpo de BSCC - seção fechada de 1,5 x 1,5 m - pré-moldado - altura do aterro de 0,25 a 1,00 m - areia e brita comerciais</t>
  </si>
  <si>
    <t>6817830</t>
  </si>
  <si>
    <t>Corpo de BSCC - seção fechada de 1,5 x 1,5 m - pré-moldado - altura do aterro de 0,25 a 1,00 m - areia extraída e brita produzida</t>
  </si>
  <si>
    <t>6817831</t>
  </si>
  <si>
    <t>Corpo de BSCC - seção fechada de 1,5 x 1,5 m - pré-moldado - altura do aterro de 1,00 a 2,50 m - areia e brita comerciais</t>
  </si>
  <si>
    <t>6817832</t>
  </si>
  <si>
    <t>Corpo de BSCC - seção fechada de 1,5 x 1,5 m - pré-moldado - altura do aterro de 1,00 a 2,50 m - areia extraída e brita produzida</t>
  </si>
  <si>
    <t>6817839</t>
  </si>
  <si>
    <t>Corpo de BSCC - seção fechada de 1,5 x 1,5 m - pré-moldado - altura do aterro de 10,00 a 12,50 m - areia e brita comerciais</t>
  </si>
  <si>
    <t>6817840</t>
  </si>
  <si>
    <t>Corpo de BSCC - seção fechada de 1,5 x 1,5 m - pré-moldado - altura do aterro de 10,00 a 12,50 m - areia extraída e brita produzida</t>
  </si>
  <si>
    <t>6817841</t>
  </si>
  <si>
    <t>Corpo de BSCC - seção fechada de 1,5 x 1,5 m - pré-moldado - altura do aterro de 12,50 a 15,00 m - areia e brita comerciais</t>
  </si>
  <si>
    <t>6817842</t>
  </si>
  <si>
    <t>Corpo de BSCC - seção fechada de 1,5 x 1,5 m - pré-moldado - altura do aterro de 12,50 a 15,00 m - areia extraída e brita produzida</t>
  </si>
  <si>
    <t>6817833</t>
  </si>
  <si>
    <t>Corpo de BSCC - seção fechada de 1,5 x 1,5 m - pré-moldado - altura do aterro de 2,50 a 5,00 m - areia e brita comerciais</t>
  </si>
  <si>
    <t>6817834</t>
  </si>
  <si>
    <t>Corpo de BSCC - seção fechada de 1,5 x 1,5 m - pré-moldado - altura do aterro de 2,50 a 5,00 m - areia extraída e brita produzida</t>
  </si>
  <si>
    <t>6817835</t>
  </si>
  <si>
    <t>Corpo de BSCC - seção fechada de 1,5 x 1,5 m - pré-moldado - altura do aterro de 5,00 a 7,50 m - areia e brita comerciais</t>
  </si>
  <si>
    <t>6817836</t>
  </si>
  <si>
    <t>Corpo de BSCC - seção fechada de 1,5 x 1,5 m - pré-moldado - altura do aterro de 5,00 a 7,50 m - areia extraída e brita produzida</t>
  </si>
  <si>
    <t>6817837</t>
  </si>
  <si>
    <t>Corpo de BSCC - seção fechada de 1,5 x 1,5 m - pré-moldado - altura do aterro de 7,50 a 10,00 m - areia e brita comerciais</t>
  </si>
  <si>
    <t>6817838</t>
  </si>
  <si>
    <t>Corpo de BSCC - seção fechada de 1,5 x 1,5 m - pré-moldado - altura do aterro de 7,50 a 10,00 m - areia extraída e brita produzida</t>
  </si>
  <si>
    <t>6817843</t>
  </si>
  <si>
    <t>Corpo de BSCC - seção fechada de 2,0 x 2,0 m - pré-moldado - altura do aterro de 0,25 a 1,00 m - areia e brita comerciais</t>
  </si>
  <si>
    <t>6817844</t>
  </si>
  <si>
    <t>Corpo de BSCC - seção fechada de 2,0 x 2,0 m - pré-moldado - altura do aterro de 0,25 a 1,00 m - areia extraída e brita produzida</t>
  </si>
  <si>
    <t>6817845</t>
  </si>
  <si>
    <t>Corpo de BSCC - seção fechada de 2,0 x 2,0 m - pré-moldado - altura do aterro de 1,00 a 2,50 m - areia e brita comerciais</t>
  </si>
  <si>
    <t>6817846</t>
  </si>
  <si>
    <t>Corpo de BSCC - seção fechada de 2,0 x 2,0 m - pré-moldado - altura do aterro de 1,00 a 2,50 m - areia extraída e brita produzida</t>
  </si>
  <si>
    <t>6817853</t>
  </si>
  <si>
    <t>Corpo de BSCC - seção fechada de 2,0 x 2,0 m - pré-moldado - altura do aterro de 10,00 a 12,50 m - areia e brita comerciais</t>
  </si>
  <si>
    <t>6817854</t>
  </si>
  <si>
    <t>Corpo de BSCC - seção fechada de 2,0 x 2,0 m - pré-moldado - altura do aterro de 10,00 a 12,50 m - areia extraída e brita produzida</t>
  </si>
  <si>
    <t>6817855</t>
  </si>
  <si>
    <t>Corpo de BSCC - seção fechada de 2,0 x 2,0 m - pré-moldado - altura do aterro de 12,50 a 15,00 m - areia e brita comerciais</t>
  </si>
  <si>
    <t>6817856</t>
  </si>
  <si>
    <t>Corpo de BSCC - seção fechada de 2,0 x 2,0 m - pré-moldado - altura do aterro de 12,50 a 15,00 m - areia extraída e brita produzida</t>
  </si>
  <si>
    <t>6817847</t>
  </si>
  <si>
    <t>Corpo de BSCC - seção fechada de 2,0 x 2,0 m - pré-moldado - altura do aterro de 2,50 a 5,00 m - areia e brita comerciais</t>
  </si>
  <si>
    <t>6817848</t>
  </si>
  <si>
    <t>Corpo de BSCC - seção fechada de 2,0 x 2,0 m - pré-moldado - altura do aterro de 2,50 a 5,00 m - areia extraída e brita produzida</t>
  </si>
  <si>
    <t>6817849</t>
  </si>
  <si>
    <t>Corpo de BSCC - seção fechada de 2,0 x 2,0 m - pré-moldado - altura do aterro de 5,00 a 7,50 m - areia e brita comerciais</t>
  </si>
  <si>
    <t>6817850</t>
  </si>
  <si>
    <t>Corpo de BSCC - seção fechada de 2,0 x 2,0 m - pré-moldado - altura do aterro de 5,00 a 7,50 m - areia extraída e brita produzida</t>
  </si>
  <si>
    <t>6817851</t>
  </si>
  <si>
    <t>Corpo de BSCC - seção fechada de 2,0 x 2,0 m - pré-moldado - altura do aterro de 7,50 a 10,00 m - areia e brita comerciais</t>
  </si>
  <si>
    <t>6817852</t>
  </si>
  <si>
    <t>Corpo de BSCC - seção fechada de 2,0 x 2,0 m - pré-moldado - altura do aterro de 7,50 a 10,00 m - areia extraída e brita produzida</t>
  </si>
  <si>
    <t>6817857</t>
  </si>
  <si>
    <t>Corpo de BSCC - seção fechada de 2,5 x 2,5 m - pré-moldado - altura do aterro de 0,25 a 1,00 m - areia e brita comerciais</t>
  </si>
  <si>
    <t>6817858</t>
  </si>
  <si>
    <t>Corpo de BSCC - seção fechada de 2,5 x 2,5 m - pré-moldado - altura do aterro de 0,25 a 1,00 m - areia extraída e brita produzida</t>
  </si>
  <si>
    <t>6817859</t>
  </si>
  <si>
    <t>Corpo de BSCC - seção fechada de 2,5 x 2,5 m - pré-moldado - altura do aterro de 1,00 a 2,50 m - areia e brita comerciais</t>
  </si>
  <si>
    <t>6817860</t>
  </si>
  <si>
    <t>Corpo de BSCC - seção fechada de 2,5 x 2,5 m - pré-moldado - altura do aterro de 1,00 a 2,50 m - areia extraída e brita produzida</t>
  </si>
  <si>
    <t>6817867</t>
  </si>
  <si>
    <t>Corpo de BSCC - seção fechada de 2,5 x 2,5 m - pré-moldado - altura do aterro de 10,00 a 12,50 m - areia e brita comerciais</t>
  </si>
  <si>
    <t>6817868</t>
  </si>
  <si>
    <t>Corpo de BSCC - seção fechada de 2,5 x 2,5 m - pré-moldado - altura do aterro de 10,00 a 12,50 m - areia extraída e brita produzida</t>
  </si>
  <si>
    <t>6817869</t>
  </si>
  <si>
    <t>Corpo de BSCC - seção fechada de 2,5 x 2,5 m - pré-moldado - altura do aterro de 12,50 a 15,00 m - areia e brita comerciais</t>
  </si>
  <si>
    <t>6817870</t>
  </si>
  <si>
    <t>Corpo de BSCC - seção fechada de 2,5 x 2,5 m - pré-moldado - altura do aterro de 12,50 a 15,00 m - areia extraída e brita produzida</t>
  </si>
  <si>
    <t>6817861</t>
  </si>
  <si>
    <t>Corpo de BSCC - seção fechada de 2,5 x 2,5 m - pré-moldado - altura do aterro de 2,50 a 5,00 m - areia e brita comerciais</t>
  </si>
  <si>
    <t>6817862</t>
  </si>
  <si>
    <t>Corpo de BSCC - seção fechada de 2,5 x 2,5 m - pré-moldado - altura do aterro de 2,50 a 5,00 m - areia extraída e brita produzida</t>
  </si>
  <si>
    <t>6817863</t>
  </si>
  <si>
    <t>Corpo de BSCC - seção fechada de 2,5 x 2,5 m - pré-moldado - altura do aterro de 5,00 a 7,50 m - areia e brita comerciais</t>
  </si>
  <si>
    <t>6817864</t>
  </si>
  <si>
    <t>Corpo de BSCC - seção fechada de 2,5 x 2,5 m - pré-moldado - altura do aterro de 5,00 a 7,50 m - areia extraída e brita produzida</t>
  </si>
  <si>
    <t>6817865</t>
  </si>
  <si>
    <t>Corpo de BSCC - seção fechada de 2,5 x 2,5 m - pré-moldado - altura do aterro de 7,50 a 10,00 m - areia e brita comerciais</t>
  </si>
  <si>
    <t>6817866</t>
  </si>
  <si>
    <t>Corpo de BSCC - seção fechada de 2,5 x 2,5 m - pré-moldado - altura do aterro de 7,50 a 10,00 m - areia extraída e brita produzida</t>
  </si>
  <si>
    <t>6817871</t>
  </si>
  <si>
    <t>Corpo de BSCC - seção fechada de 3,0 x 3,0 m - pré-moldado - altura do aterro de 0,25 a 1,00 m - areia e brita comerciais</t>
  </si>
  <si>
    <t>6817872</t>
  </si>
  <si>
    <t>Corpo de BSCC - seção fechada de 3,0 x 3,0 m - pré-moldado - altura do aterro de 0,25 a 1,00 m - areia extraída e brita produzida</t>
  </si>
  <si>
    <t>6817873</t>
  </si>
  <si>
    <t>Corpo de BSCC - seção fechada de 3,0 x 3,0 m - pré-moldado - altura do aterro de 1,00 a 2,50 m - areia e brita comerciais</t>
  </si>
  <si>
    <t>6817874</t>
  </si>
  <si>
    <t>Corpo de BSCC - seção fechada de 3,0 x 3,0 m - pré-moldado - altura do aterro de 1,00 a 2,50 m - areia extraída e brita produzida</t>
  </si>
  <si>
    <t>6817881</t>
  </si>
  <si>
    <t>Corpo de BSCC - seção fechada de 3,0 x 3,0 m - pré-moldado - altura do aterro de 10,00 a 12,50 m - areia e brita comerciais</t>
  </si>
  <si>
    <t>6817882</t>
  </si>
  <si>
    <t>Corpo de BSCC - seção fechada de 3,0 x 3,0 m - pré-moldado - altura do aterro de 10,00 a 12,50 m - areia extraída e brita produzida</t>
  </si>
  <si>
    <t>6817883</t>
  </si>
  <si>
    <t>Corpo de BSCC - seção fechada de 3,0 x 3,0 m - pré-moldado - altura do aterro de 12,50 a 15,00 m - areia e brita comerciais</t>
  </si>
  <si>
    <t>6817884</t>
  </si>
  <si>
    <t>Corpo de BSCC - seção fechada de 3,0 x 3,0 m - pré-moldado - altura do aterro de 12,50 a 15,00 m - areia extraída e brita produzida</t>
  </si>
  <si>
    <t>6817875</t>
  </si>
  <si>
    <t>Corpo de BSCC - seção fechada de 3,0 x 3,0 m - pré-moldado - altura do aterro de 2,50 a 5,00 m - areia e brita comerciais</t>
  </si>
  <si>
    <t>6817876</t>
  </si>
  <si>
    <t>Corpo de BSCC - seção fechada de 3,0 x 3,0 m - pré-moldado - altura do aterro de 2,50 a 5,00 m - areia extraída e brita produzida</t>
  </si>
  <si>
    <t>6817877</t>
  </si>
  <si>
    <t>Corpo de BSCC - seção fechada de 3,0 x 3,0 m - pré-moldado - altura do aterro de 5,00 a 7,50 m - areia e brita comerciais</t>
  </si>
  <si>
    <t>6817878</t>
  </si>
  <si>
    <t>Corpo de BSCC - seção fechada de 3,0 x 3,0 m - pré-moldado - altura do aterro de 5,00 a 7,50 m - areia extraída e brita produzida</t>
  </si>
  <si>
    <t>6817879</t>
  </si>
  <si>
    <t>Corpo de BSCC - seção fechada de 3,0 x 3,0 m - pré-moldado - altura do aterro de 7,50 a 10,00 m - areia e brita comerciais</t>
  </si>
  <si>
    <t>6817880</t>
  </si>
  <si>
    <t>Corpo de BSCC - seção fechada de 3,0 x 3,0 m - pré-moldado - altura do aterro de 7,50 a 10,00 m - areia extraída e brita produzida</t>
  </si>
  <si>
    <t>7119788</t>
  </si>
  <si>
    <t>Administração local do Estaleiro Padrão</t>
  </si>
  <si>
    <t>7119714</t>
  </si>
  <si>
    <t>Amarração do sistema de fundeio - profundidade de até 50 m</t>
  </si>
  <si>
    <t>7119715</t>
  </si>
  <si>
    <t>Ânodo de sacrifício para proteção do casco - fornecimento e instalação</t>
  </si>
  <si>
    <t>7119678</t>
  </si>
  <si>
    <t>Beneficiamento de aço naval para construção de instalações portuárias de pequeno porte - excluso o aço naval</t>
  </si>
  <si>
    <t>7119712</t>
  </si>
  <si>
    <t>Cabo de segurança para conexão da ponte - fornecimento e instalação</t>
  </si>
  <si>
    <t>7119694</t>
  </si>
  <si>
    <t>Confecção de morto de concreto de 13 t</t>
  </si>
  <si>
    <t>7119695</t>
  </si>
  <si>
    <t>Confecção de morto de concreto de 14 t</t>
  </si>
  <si>
    <t>7119696</t>
  </si>
  <si>
    <t>Confecção de morto de concreto de 22 t</t>
  </si>
  <si>
    <t>7119697</t>
  </si>
  <si>
    <t>Confecção de morto de concreto de 36 t</t>
  </si>
  <si>
    <t>7119698</t>
  </si>
  <si>
    <t>Confecção de morto de concreto de 48 t</t>
  </si>
  <si>
    <t>7119688</t>
  </si>
  <si>
    <t>Confecção de poita de concreto com garras metálicas de 13,3 t (peso submerso = 8 t)</t>
  </si>
  <si>
    <t>7119689</t>
  </si>
  <si>
    <t>Confecção de poita de concreto com garras metálicas de 25 t (peso submerso = 15 t)</t>
  </si>
  <si>
    <t>7119690</t>
  </si>
  <si>
    <t>Confecção de poita de concreto com garras metálicas de 30 t (peso submerso = 18 t)</t>
  </si>
  <si>
    <t>7119691</t>
  </si>
  <si>
    <t>Confecção de poita de concreto com garras metálicas de 41,7 t (peso submerso = 25 t)</t>
  </si>
  <si>
    <t>7119692</t>
  </si>
  <si>
    <t>Confecção de poita de concreto com garras metálicas de 45,8 t (peso submerso = 27,5 t)</t>
  </si>
  <si>
    <t>7119693</t>
  </si>
  <si>
    <t>Confecção de poita de concreto com garras metálicas de 58,3 t (peso submerso = 35 t)</t>
  </si>
  <si>
    <t>7119687</t>
  </si>
  <si>
    <t>Confecção de poita de concreto com garras metálicas de 6,7 t (peso submerso = 4 t)</t>
  </si>
  <si>
    <t>7119681</t>
  </si>
  <si>
    <t>Confecção de poita de concreto de 13,3 t (peso submerso = 8 t)</t>
  </si>
  <si>
    <t>7119682</t>
  </si>
  <si>
    <t>Confecção de poita de concreto de 25 t (peso submerso = 15 t)</t>
  </si>
  <si>
    <t>7119683</t>
  </si>
  <si>
    <t>Confecção de poita de concreto de 30 t (peso submerso = 18 t)</t>
  </si>
  <si>
    <t>7119684</t>
  </si>
  <si>
    <t>Confecção de poita de concreto de 41,7 t (peso submerso = 25 t)</t>
  </si>
  <si>
    <t>7119685</t>
  </si>
  <si>
    <t>Confecção de poita de concreto de 45,8 t (peso submerso = 27,5 t)</t>
  </si>
  <si>
    <t>7119686</t>
  </si>
  <si>
    <t>Confecção de poita de concreto de 58,3 t (peso submerso = 35 t)</t>
  </si>
  <si>
    <t>7119680</t>
  </si>
  <si>
    <t>Confecção de poita de concreto de 6,7 t (peso submerso = 4 t)</t>
  </si>
  <si>
    <t>7119710</t>
  </si>
  <si>
    <t>Defensa de pneus para proteção do flutuante - confecção e instalação</t>
  </si>
  <si>
    <t>7107375</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</si>
  <si>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</si>
  <si>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</si>
  <si>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7107377</t>
  </si>
  <si>
    <t>Fornecimento e instalação de reservatório metálico tipo taça de 30.000 litros pintura interna e externa com escada de acesso e base de concreto armado - areia e brita comerciais</t>
  </si>
  <si>
    <t>7107374</t>
  </si>
  <si>
    <t>Fornecimento e instalação de reservatório metálico tipo taça de 5.000 litros pintura interna e externa com escada de acesso e base de concreto armado - areia e brita comerciais</t>
  </si>
  <si>
    <t>7119708</t>
  </si>
  <si>
    <t>Guincho manual para sistema de fundeio com capacidade de tração de 100 kN - fornecimento e instalação</t>
  </si>
  <si>
    <t>7119709</t>
  </si>
  <si>
    <t>Guincho manual para sistema de fundeio com capacidade de tração de 200 kN - fornecimento e instalação</t>
  </si>
  <si>
    <t>7119706</t>
  </si>
  <si>
    <t>Implantação do sistema naval tipo I - ponte móvel e flutuante principal</t>
  </si>
  <si>
    <t>7119707</t>
  </si>
  <si>
    <t>Implantação do sistema naval tipo II - pontes móveis, flutuante intermediário e flutuante principal</t>
  </si>
  <si>
    <t>7119787</t>
  </si>
  <si>
    <t>Instalações do Estaleiro Padrão para o beneficiamento de estruturas navais, inclusive mobiliário, equipamentos de informática e de segurança</t>
  </si>
  <si>
    <t>7119647</t>
  </si>
  <si>
    <t>Lançamento da embarcação sobre carreira em água</t>
  </si>
  <si>
    <t>7119679</t>
  </si>
  <si>
    <t>Lançamento de poita de concreto - peso submerso</t>
  </si>
  <si>
    <t>7119711</t>
  </si>
  <si>
    <t>Mancal de conexão - confecção e instalação</t>
  </si>
  <si>
    <t>7107379</t>
  </si>
  <si>
    <t>Manutenção de tratamento superficial e pintura da área interna do flutuante (tanques de reserva de flutuabilidade)</t>
  </si>
  <si>
    <t>7107381</t>
  </si>
  <si>
    <t>Manutenção de tratamento superficial e pintura da parte externa do flutuante (costados e espelhos de proa e popa) - exceto fundo</t>
  </si>
  <si>
    <t>7107380</t>
  </si>
  <si>
    <t>Manutenção de tratamento superficial e pintura da ponte, convés, casarias e demais estruturas metálicas navais sobre os flutuantes</t>
  </si>
  <si>
    <t>7107382</t>
  </si>
  <si>
    <t>Manutenção de tratamento superficial e pintura do fundo do flutuante</t>
  </si>
  <si>
    <t>7119713</t>
  </si>
  <si>
    <t>Molinete manual para sistema de fundeio com capacidade de tração de 70 kN - fornecimento e instalação</t>
  </si>
  <si>
    <t>7119646</t>
  </si>
  <si>
    <t>Transporte interno em estaleiro para movimentação de peças</t>
  </si>
  <si>
    <t>7107384</t>
  </si>
  <si>
    <t>Tratamento superficial e pintura da ponte e demais estruturas metálicas navais - exceto fundo do flutuante</t>
  </si>
  <si>
    <t>7107378</t>
  </si>
  <si>
    <t>Tratamento superficial e pintura do fundo do flutuante</t>
  </si>
  <si>
    <t>LUMINÁRIAS CER</t>
  </si>
  <si>
    <t>ALTERAÇÕES DA ESCADA DEVIDO AO INCENDIO</t>
  </si>
  <si>
    <t>COT.05</t>
  </si>
  <si>
    <t>COT.06</t>
  </si>
  <si>
    <t>COT.07</t>
  </si>
  <si>
    <t>COT. 04</t>
  </si>
  <si>
    <t>COT. 03</t>
  </si>
  <si>
    <t>COT. 08</t>
  </si>
  <si>
    <t>COT. 09</t>
  </si>
  <si>
    <t>DEFINIR PRANCHAS PARA REVISÃO DO ELÉTRICO - OK</t>
  </si>
  <si>
    <t>DEFINIÇÃO DA COBERTURA - OK</t>
  </si>
  <si>
    <t>REVISÃO DA DRENAGEM PLUVIAL DO CER - CONFORME AS ALTERAÇÕES COBERTURA (BRUNO)</t>
  </si>
  <si>
    <t>PROJETO CABEAMENTO (LARA)</t>
  </si>
  <si>
    <t>FUNDAÇÃO DO VESTIÁRIO (DÃ)</t>
  </si>
  <si>
    <t>PISO DO ESTACIONAMENTO (DÃ)</t>
  </si>
  <si>
    <t>FUNDAÇÃO DO CER (DÃ)</t>
  </si>
  <si>
    <t>MURO DE ARRIMO INTERNO (ENTRE VESTIÁRIO E O CER) - DÃ</t>
  </si>
  <si>
    <t>MURO DE ARRIMO E FECHAMENTO EXTERNO - DÃ</t>
  </si>
  <si>
    <t>GRADIL FACHADA (COTAÇÃO/COMPOSIÇÃO) - JÉSSICA</t>
  </si>
  <si>
    <t>ACRESCIMO DA ELÉTRICA - JÚLIA</t>
  </si>
  <si>
    <t>LUMINÁRIAS 2° ANDAR</t>
  </si>
  <si>
    <t>COT. 10</t>
  </si>
  <si>
    <t xml:space="preserve">CLIMATIZADOR E INDEFINIÇÃO </t>
  </si>
  <si>
    <t>COT. 11</t>
  </si>
  <si>
    <t>8.3</t>
  </si>
  <si>
    <t>8.4</t>
  </si>
  <si>
    <t>8.5</t>
  </si>
  <si>
    <t>1.13</t>
  </si>
  <si>
    <t>COT. 12</t>
  </si>
  <si>
    <t>FSA COMERCIO E VAREJO LTDA</t>
  </si>
  <si>
    <t>42.133.965/0001-00</t>
  </si>
  <si>
    <t>LLA ACESSORIOS (MERCADO LIVRE)</t>
  </si>
  <si>
    <t>03.361.252/0001-34</t>
  </si>
  <si>
    <t>https://www.mercadolivre.com.br/torre-2-tomadas-para-jardimexterna-alumino-pt/up/MLBU1986152287?pdp_filters=item_id:MLB4650054568&amp;matt_tool=34755848&amp;matt_internal_campaign_id=&amp;matt_word=&amp;matt_source=google&amp;matt_campaign_id=22090354298&amp;matt_ad_group_id=173090578796&amp;matt_match_type=&amp;matt_network=g&amp;matt_device=c&amp;matt_creative=727882731309&amp;matt_keyword=&amp;matt_ad_position=&amp;matt_ad_type=pla&amp;matt_merchant_id=5362915164&amp;matt_product_id=MLB4650054568&amp;matt_product_partition_id=2389561567650&amp;matt_target_id=pla-2389561567650&amp;cq_src=google_ads&amp;cq_cmp=22090354298&amp;cq_net=g&amp;cq_plt=gp&amp;cq_med=pla&amp;gad_source=4&amp;gad_campaignid=22090354298&amp;gbraid=0AAAAAD93qcCJkwA46S65AjqFwBsngci-m&amp;gclid=Cj0KCQiAjJTKBhCjARIsAIMC44-8Q_GP5SGMOO4-GWW895D6IZ-VJkMO8NByp2HC7vEMVQN3-B8_k-saAp5aEALw_wcB</t>
  </si>
  <si>
    <t>https://www.mercadolivre.com.br/poste-2-tomadas-1020a-para-jardimexterna-alumino-pt/up/MLBU1164377207?pdp_filters=item_id:MLB4598522068&amp;matt_tool=47518833&amp;matt_internal_campaign_id=&amp;matt_word=&amp;matt_source=google&amp;matt_campaign_id=22090354007&amp;matt_ad_group_id=173090505076&amp;matt_match_type=&amp;matt_network=g&amp;matt_device=c&amp;matt_creative=727882725783&amp;matt_keyword=&amp;matt_ad_position=&amp;matt_ad_type=pla&amp;matt_merchant_id=687139642&amp;matt_product_id=MLB4598522068&amp;matt_product_partition_id=2389561567610&amp;matt_target_id=pla-2389561567610&amp;cq_src=google_ads&amp;cq_cmp=22090354007&amp;cq_net=g&amp;cq_plt=gp&amp;cq_med=pla&amp;gad_source=4&amp;gad_campaignid=22090354007&amp;gbraid=0AAAAAD93qcAQDwIMJSXSXLuAuIYGPH9vu&amp;gclid=Cj0KCQiAjJTKBhCjARIsAIMC44-dqucT9C7I9V5FzBjDfAzCe_XIQ8FNSH-kCOVYAX5X_q0fe42LjcMaAnoAEALw_wcB</t>
  </si>
  <si>
    <t>TORRE DE ALUMINIO PARA 2 TOMADAS EXTERNAS</t>
  </si>
  <si>
    <t>https://www.mercadolivre.com.br/poste-2-tomadas-1020a-para-jardimexterna-alumino-pt/up/MLBU1986214035?pdp_filters=item_id:MLB4650070910&amp;matt_tool=47518833&amp;matt_internal_campaign_id=&amp;matt_word=&amp;matt_source=google&amp;matt_campaign_id=22090354007&amp;matt_ad_group_id=173090505076&amp;matt_match_type=&amp;matt_network=g&amp;matt_device=c&amp;matt_creative=727882725783&amp;matt_keyword=&amp;matt_ad_position=&amp;matt_ad_type=pla&amp;matt_merchant_id=5362915164&amp;matt_product_id=MLB4650070910&amp;matt_product_partition_id=2389561567610&amp;matt_target_id=pla-2389561567610&amp;cq_src=google_ads&amp;cq_cmp=22090354007&amp;cq_net=g&amp;cq_plt=gp&amp;cq_med=pla&amp;gad_source=1&amp;gad_campaignid=22090354007&amp;gbraid=0AAAAAD93qcAZcjdk98QtghVXY9x89KB0B&amp;gclid=Cj0KCQiAjJTKBhCjARIsAIMC44-6LtK6fSdmJDS0V3cU92xXnwMrIj2Q_EDuXBCNV67-xahYSdKaAT0aAtLUEALw_wcB</t>
  </si>
  <si>
    <t>RECURSO PRÓPRIO:</t>
  </si>
  <si>
    <t>4.3</t>
  </si>
  <si>
    <t>PAGINAÇÃO</t>
  </si>
  <si>
    <t>6.4</t>
  </si>
  <si>
    <t>FUNDAÇÃO</t>
  </si>
  <si>
    <t>6.8</t>
  </si>
  <si>
    <t>6.9</t>
  </si>
  <si>
    <t>6.10</t>
  </si>
  <si>
    <t>EXECUÇÃO DE PAVIMENTO COM APLICAÇÃO DE CONCRETO ASFÁLTICO, CAMADA DE BINDER - EXCLUSIVE CARGA E TRANSPORTE. AF_10/2025</t>
  </si>
  <si>
    <t>EXECUÇÃO DE PAVIMENTO COM APLICAÇÃO DE CONCRETO ASFÁLTICO,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</si>
  <si>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</si>
  <si>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</si>
  <si>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</si>
  <si>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</si>
  <si>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</si>
  <si>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</si>
  <si>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</si>
  <si>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</si>
  <si>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</si>
  <si>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</si>
  <si>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</si>
  <si>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</si>
  <si>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SUBMERSÍVEL, TRIFÁSICA, 3,80 CV OU 3,75 HP, HM 5 A 25,5 M, Q 3,6 A 61,2 M3/H - FORNECIMENTO E INSTALAÇÃO. AF_11/2025</t>
  </si>
  <si>
    <t>CHAVE DE BOIA AUTOMÁTICA SUPERIOR/INFERIOR 15A/250V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</si>
  <si>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</si>
  <si>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</si>
  <si>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</si>
  <si>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</si>
  <si>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</si>
  <si>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</si>
  <si>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</si>
  <si>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</si>
  <si>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</si>
  <si>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</si>
  <si>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ALAMBRADO EM MOURÕES DE CONCRETO, COM TELA DE ARAME GALVANIZADO (INCLUSIVE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</si>
  <si>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</si>
  <si>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</si>
  <si>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</si>
  <si>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</si>
  <si>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</si>
  <si>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</si>
  <si>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</si>
  <si>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</si>
  <si>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</si>
  <si>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</si>
  <si>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</si>
  <si>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</si>
  <si>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</si>
  <si>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</si>
  <si>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</si>
  <si>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</si>
  <si>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</si>
  <si>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</si>
  <si>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</si>
  <si>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</si>
  <si>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</si>
  <si>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*10 X 10* CM, H= 3,00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</si>
  <si>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</si>
  <si>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</si>
  <si>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</si>
  <si>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</si>
  <si>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</si>
  <si>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</si>
  <si>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</si>
  <si>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</si>
  <si>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</si>
  <si>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</si>
  <si>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</si>
  <si>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</si>
  <si>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</si>
  <si>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</si>
  <si>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RECOMPOSIÇÃO PARCIAL DE ARAME FARPADO Nº 14 OU 16 CLASSE 250, FIXADO EM CERCA COM MOURÕES DE CONCRETO - FORNECIMENTO E INSTALAÇÃO. AF_12/2025</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</si>
  <si>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</si>
  <si>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</si>
  <si>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</si>
  <si>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</si>
  <si>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</si>
  <si>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</si>
  <si>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</si>
  <si>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</si>
  <si>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</si>
  <si>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</si>
  <si>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</si>
  <si>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</si>
  <si>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</si>
  <si>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</si>
  <si>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</si>
  <si>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</si>
  <si>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</si>
  <si>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</si>
  <si>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</si>
  <si>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</si>
  <si>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</si>
  <si>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</si>
  <si>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</si>
  <si>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</si>
  <si>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</si>
  <si>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</si>
  <si>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</si>
  <si>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</si>
  <si>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</si>
  <si>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</si>
  <si>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</si>
  <si>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</si>
  <si>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</si>
  <si>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</si>
  <si>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</si>
  <si>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</si>
  <si>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</si>
  <si>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</si>
  <si>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</si>
  <si>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</si>
  <si>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</si>
  <si>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</si>
  <si>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</si>
  <si>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</si>
  <si>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</si>
  <si>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</si>
  <si>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</si>
  <si>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</si>
  <si>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MATERIAIS NA OPERAÇÃO. AF_12/2025</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</si>
  <si>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</si>
  <si>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</si>
  <si>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</si>
  <si>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</si>
  <si>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</si>
  <si>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PENEIRA ROTATIVA COM MOTOR ELÉTRICO MONOFÁSICO DE *0,5 A 1,0* CV, CILINDRO COM DIÂMETRO DE *0,48 A 0,85* M E COMPRIMENTO DE *1,0 A 1,65* M - MATERIAIS NA OPERAÇÃO. AF_11/2025</t>
  </si>
  <si>
    <t>POLIGUINDASTE, CAPACIDADE MÁXIMA DE CARGA 8000 KG, PARA TRANSPORTE DE CAÇAMBAS ESTACIONÁRIAS, INCLUSIVE CAMINHÃO TOCO PBT 14.300 KG, POTÊNCIA DE 185 CV - MATERIAIS NA OPERAÇÃO. AF_10/2025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</si>
  <si>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</si>
  <si>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</si>
  <si>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</si>
  <si>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</si>
  <si>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</si>
  <si>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</si>
  <si>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</si>
  <si>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</si>
  <si>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</si>
  <si>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</si>
  <si>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</si>
  <si>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</si>
  <si>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</si>
  <si>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</si>
  <si>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</si>
  <si>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PARA PORTA COM BANDEIRA, FIXAÇÃO COM PARAFUSO E BUCHA. AF_10/2025</t>
  </si>
  <si>
    <t>BATENTE PARA PORTA DE MADEIRA, FIXAÇÃO COM ARGAMASSA, PADRÃO MÉDIO -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</si>
  <si>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</si>
  <si>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</si>
  <si>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</si>
  <si>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</si>
  <si>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</si>
  <si>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</si>
  <si>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</si>
  <si>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</si>
  <si>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</si>
  <si>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</si>
  <si>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</si>
  <si>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</si>
  <si>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</si>
  <si>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</si>
  <si>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</si>
  <si>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</si>
  <si>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</si>
  <si>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</si>
  <si>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</si>
  <si>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</si>
  <si>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</si>
  <si>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</si>
  <si>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</si>
  <si>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</si>
  <si>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</si>
  <si>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</si>
  <si>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</si>
  <si>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</si>
  <si>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</si>
  <si>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</si>
  <si>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</si>
  <si>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</si>
  <si>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</si>
  <si>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</si>
  <si>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</si>
  <si>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</si>
  <si>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</si>
  <si>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</si>
  <si>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</si>
  <si>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</si>
  <si>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</si>
  <si>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</si>
  <si>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</si>
  <si>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</si>
  <si>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</si>
  <si>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</si>
  <si>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</si>
  <si>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</si>
  <si>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</si>
  <si>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</si>
  <si>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</si>
  <si>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</si>
  <si>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</si>
  <si>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</si>
  <si>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</si>
  <si>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</si>
  <si>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</si>
  <si>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</si>
  <si>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</si>
  <si>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</si>
  <si>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</si>
  <si>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</si>
  <si>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</si>
  <si>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</si>
  <si>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</si>
  <si>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</si>
  <si>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</si>
  <si>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</si>
  <si>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</si>
  <si>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</si>
  <si>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</si>
  <si>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</si>
  <si>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</si>
  <si>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</si>
  <si>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CORRER DE ALUMÍNIO, COM DUAS FOLHAS PARA VIDRO, INCLUSO VIDRO LISO INCOLOR, FECHADURA E PUXADOR, SEM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</si>
  <si>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</si>
  <si>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</si>
  <si>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</si>
  <si>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</si>
  <si>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</si>
  <si>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</si>
  <si>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</si>
  <si>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</si>
  <si>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</si>
  <si>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</si>
  <si>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</si>
  <si>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</si>
  <si>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EM ALUMÍNIO DE ABRIR TIPO VENEZIANA COM GUARNIÇÃO,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</si>
  <si>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</si>
  <si>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</si>
  <si>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</si>
  <si>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</si>
  <si>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</si>
  <si>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</si>
  <si>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</si>
  <si>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</si>
  <si>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</si>
  <si>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</si>
  <si>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</si>
  <si>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</si>
  <si>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</si>
  <si>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</si>
  <si>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</si>
  <si>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</si>
  <si>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</si>
  <si>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</si>
  <si>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</si>
  <si>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</si>
  <si>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</si>
  <si>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</si>
  <si>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</si>
  <si>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</si>
  <si>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</si>
  <si>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</si>
  <si>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</si>
  <si>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</si>
  <si>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</si>
  <si>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</si>
  <si>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</si>
  <si>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</si>
  <si>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</si>
  <si>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</si>
  <si>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</si>
  <si>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</si>
  <si>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</si>
  <si>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</si>
  <si>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</si>
  <si>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</si>
  <si>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</si>
  <si>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</si>
  <si>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</si>
  <si>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</si>
  <si>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</si>
  <si>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</si>
  <si>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</si>
  <si>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</si>
  <si>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</si>
  <si>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</si>
  <si>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</si>
  <si>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</si>
  <si>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</si>
  <si>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</si>
  <si>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</si>
  <si>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</si>
  <si>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</si>
  <si>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</si>
  <si>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</si>
  <si>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</si>
  <si>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</si>
  <si>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</si>
  <si>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</si>
  <si>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</si>
  <si>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</si>
  <si>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</si>
  <si>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</si>
  <si>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</si>
  <si>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</si>
  <si>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</si>
  <si>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</si>
  <si>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</si>
  <si>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</si>
  <si>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</si>
  <si>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</si>
  <si>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</si>
  <si>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</si>
  <si>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</si>
  <si>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</si>
  <si>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</si>
  <si>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</si>
  <si>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</si>
  <si>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</si>
  <si>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</si>
  <si>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</si>
  <si>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</si>
  <si>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</si>
  <si>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</si>
  <si>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</si>
  <si>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</si>
  <si>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</si>
  <si>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</si>
  <si>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</si>
  <si>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</si>
  <si>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</si>
  <si>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</si>
  <si>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</si>
  <si>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</si>
  <si>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</si>
  <si>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</si>
  <si>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</si>
  <si>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</si>
  <si>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</si>
  <si>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</si>
  <si>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</si>
  <si>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</si>
  <si>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</si>
  <si>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</si>
  <si>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</si>
  <si>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</si>
  <si>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</si>
  <si>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</si>
  <si>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</si>
  <si>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</si>
  <si>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</si>
  <si>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</si>
  <si>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</si>
  <si>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</si>
  <si>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</si>
  <si>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</si>
  <si>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</si>
  <si>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</si>
  <si>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</si>
  <si>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</si>
  <si>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</si>
  <si>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</si>
  <si>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</si>
  <si>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</si>
  <si>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FORRO EM FIBRA MINERAL, PARA AMBIENTES COMERCIAIS, INCLUSIVE ESTRUTURA DE FIXAÇÃO. AF_08/2023_PS</t>
  </si>
  <si>
    <t>CORRIMÃO SIMPLES FIXADO EM PAREDE, DIÂMETRO EXTERNO = 1 1/2", EM ALUMÍNIO. AF_10/2025_PS</t>
  </si>
  <si>
    <t>CORRIMÃO SIMPLES FIXADO EM PAREDE, DIÂMETRO EXTERNO = 1 1/2", EM AÇO GALVANIZADO. AF_10/2025_PS</t>
  </si>
  <si>
    <t>GRADIL EM ALUMÍNIO FIXADO EM VÃOS DE JANELAS, FORMADO POR TUBOS DE 3/4". AF_10/2025</t>
  </si>
  <si>
    <t>GRADIL EM AÇO FIXADO EM VÃOS DE JANELAS, FORMADO POR BARRAS CHATAS DE 25X4,8 MM. AF_10/2025</t>
  </si>
  <si>
    <t>GUARDA-CORPO DE AÇO GALVANIZADO DE 1,10M, MONTANTES TUBULARES DE 1.1/4" ESPAÇADOS 1,20M, TRAVESSA SUPERIOR DE 1.1/2", GRADIL FORMADO POR TUBOS HORIZONTAIS DE 1" E VERTICAIS DE 3/4", FIXADO COM ADESIVO ESTRUTURAL EPOXI. AF_10/2025_PS</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</si>
  <si>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</si>
  <si>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</si>
  <si>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</si>
  <si>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</si>
  <si>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</si>
  <si>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</si>
  <si>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</si>
  <si>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</si>
  <si>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</si>
  <si>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</si>
  <si>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</si>
  <si>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</si>
  <si>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</si>
  <si>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</si>
  <si>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</si>
  <si>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</si>
  <si>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</si>
  <si>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</si>
  <si>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</si>
  <si>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</si>
  <si>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</si>
  <si>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</si>
  <si>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</si>
  <si>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</si>
  <si>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</si>
  <si>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</si>
  <si>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</si>
  <si>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</si>
  <si>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</si>
  <si>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</si>
  <si>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</si>
  <si>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</si>
  <si>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</si>
  <si>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</si>
  <si>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</si>
  <si>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</si>
  <si>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</si>
  <si>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</si>
  <si>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</si>
  <si>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</si>
  <si>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</si>
  <si>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</si>
  <si>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</si>
  <si>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</si>
  <si>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</si>
  <si>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</si>
  <si>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</si>
  <si>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</si>
  <si>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</si>
  <si>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</si>
  <si>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</si>
  <si>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</si>
  <si>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</si>
  <si>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</si>
  <si>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</si>
  <si>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</si>
  <si>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</si>
  <si>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</si>
  <si>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</si>
  <si>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</si>
  <si>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</si>
  <si>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</si>
  <si>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</si>
  <si>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</si>
  <si>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</si>
  <si>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</si>
  <si>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</si>
  <si>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</si>
  <si>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</si>
  <si>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</si>
  <si>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</si>
  <si>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</si>
  <si>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</si>
  <si>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</si>
  <si>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</si>
  <si>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</si>
  <si>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</si>
  <si>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</si>
  <si>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</si>
  <si>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</si>
  <si>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</si>
  <si>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</si>
  <si>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</si>
  <si>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</si>
  <si>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FIXA EM VIDRO TEMPERADO 10 MM, SEM ABERTURA. AF_10/2025_PS</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</si>
  <si>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</si>
  <si>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</si>
  <si>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</si>
  <si>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</si>
  <si>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</si>
  <si>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</si>
  <si>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</si>
  <si>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</si>
  <si>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</si>
  <si>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</si>
  <si>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</si>
  <si>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</si>
  <si>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</si>
  <si>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</si>
  <si>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</si>
  <si>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</si>
  <si>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</si>
  <si>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</si>
  <si>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</si>
  <si>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</si>
  <si>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</si>
  <si>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</si>
  <si>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</si>
  <si>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</si>
  <si>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</si>
  <si>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</si>
  <si>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</si>
  <si>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</si>
  <si>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</si>
  <si>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</si>
  <si>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</si>
  <si>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</si>
  <si>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</si>
  <si>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</si>
  <si>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</si>
  <si>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</si>
  <si>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</si>
  <si>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</si>
  <si>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</si>
  <si>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</si>
  <si>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</si>
  <si>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</si>
  <si>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</si>
  <si>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</si>
  <si>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RELÉ TÉRMICO 32 A 40 A PARA 220 V OU 22 A 32 A PARA 380 V, PARA QUADRO DE BOMBA - FORNECIMENTO E INSTALAÇÃO. AF_11/2025</t>
  </si>
  <si>
    <t>RESERVATÓRIO DE CONCRETO PRÉ-FABRICADO, DIÂMETRO IGUAL A 2,5 M E ALTURA TOTAL MENOR OU IGUAL A 30,5 M - SOMENTE INSTALAÇÃO, SEM FORNECIMENTO. AF_12/2025</t>
  </si>
  <si>
    <t>RESERVATÓRIO DE CONCRETO PRÉ-FABRICADO, DIÂMETRO IGUAL A 3,0 M E ALTURA TOTAL MENOR OU IGUAL A 30,5 M - SOMENTE INSTALAÇÃO, SEM FORNECIMENTO. AF_12/2025</t>
  </si>
  <si>
    <t>ESCAVAÇÃO MANUAL DE TUNNEL LINER EM SOLO DE PRIMEIRA CATEGORIA. AF_10/2025</t>
  </si>
  <si>
    <t>ESCAVAÇÃO MANUAL DE TUNNEL LINER EM SOLO DE SEGUNDA CATEGORIA. AF_10/2025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</si>
  <si>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</si>
  <si>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</si>
  <si>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</si>
  <si>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</si>
  <si>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</si>
  <si>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</si>
  <si>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</si>
  <si>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</si>
  <si>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</si>
  <si>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</si>
  <si>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</si>
  <si>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</si>
  <si>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</si>
  <si>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</si>
  <si>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</si>
  <si>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</si>
  <si>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</si>
  <si>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</si>
  <si>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</si>
  <si>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</si>
  <si>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</si>
  <si>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</si>
  <si>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</si>
  <si>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</si>
  <si>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</si>
  <si>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</si>
  <si>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</si>
  <si>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</si>
  <si>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</si>
  <si>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</si>
  <si>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</si>
  <si>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</si>
  <si>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</si>
  <si>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</si>
  <si>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</si>
  <si>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</si>
  <si>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</si>
  <si>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DIVISORIA, PLACA PRE-MOLDADA EM GRANILITE, MARMORITE OU GRANITINA, E = *3 CM</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</si>
  <si>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</si>
  <si>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</si>
  <si>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</si>
  <si>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KIT PORTA PRONTA DE MADEIRA, FOLHA PESADA (NBR 15930) DE 900 X 2100 MM, DE 40 MM A 45 MM DE ESPESSURA, COM MARCO EM ACO, NUCLEO SOLIDO, CAPA LISA EM HDF, ACABAMENTO MELAMINICO BRANCO (INCLUI MARCO, ALIZARES, DOBRADICAS E FECHADURA)</t>
  </si>
  <si>
    <t>PEITORIL PRE-MOLDADO EM GRANILITE, MARMORITE OU GRANITINA, L = *15* CM</t>
  </si>
  <si>
    <t>PISO EM GRANILITE, MARMORITE OU GRANITINA, AGREGADO COR PRETO, CINZA, PALHA OU BRANCO, E= *8* MM (INCLUSO EXECUCAO)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</si>
  <si>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</si>
  <si>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</si>
  <si>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</si>
  <si>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</si>
  <si>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</si>
  <si>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</si>
  <si>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</si>
  <si>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URETANO, VERSAO REVESTIMENTO AUTONIVELANTE, ESPESSURA VARIAVEL DE 3 A 4 MM (INCLUSO EXECUCAO)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</si>
  <si>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</si>
  <si>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</si>
  <si>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</si>
  <si>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REVESTIMENTO DE PAREDE EM GRANILITE, MARMORITE OU GRANITINA - ESP = 5 MM (INCLUSO EXECUCAO)</t>
  </si>
  <si>
    <t>REVESTIMENTO DE PAREDE EM GRANILITE, MARMORITE OU GRANITINA COLORIDO - ESP = 5 MM (INCLUSO EXECUCAO)</t>
  </si>
  <si>
    <t>REVESTIMENTO PARA ESCADA EM GRANILITE, MARMORITE OU GRANITINA ESP = 8 MM (INCLUSO EXECUCAO)</t>
  </si>
  <si>
    <t>RODAPE DE BORRACHA LISO, H = *70* MM, E = *2* MM, PARA ARGAMASSA, PRETO</t>
  </si>
  <si>
    <t>RODAPE PRE-MOLDADO DE GRANILITE, MARMORITE OU GRANITINA L = 10 CM</t>
  </si>
  <si>
    <t>SOLEIRA PRE-MOLDADA EM GRANILITE, MARMORITE OU GRANITINA, L = *15 CM</t>
  </si>
  <si>
    <t>TRAVA-QUEDAS EM ACO PARA CORDA DE 12 MM, EXTENSOR DE 25 X 300 MM, COM MOSQUETAO TIPO GANCHO TRAVA DUPLA</t>
  </si>
  <si>
    <t xml:space="preserve">REMOÇÃO MANUAL DE CONCERTINA, COM DIÂMETRO DE ATÉ 730MM, COM REAPROVEITAMENTO, INCLUSIVE AFASTAMENTO E EMPILHAMENTO, EXCLUSIVE TRANSPORTE E RETIRADA DO MATERIAL REMOVIDO NÃO REAPROVEITÁVEL
</t>
  </si>
  <si>
    <t xml:space="preserve">PROTEÇÃO PARA TRANSEUNTE OU ISOLAMENTO DE ÁREA COM FITA ZEBRADA AMARELA, INCLUSIVE PONTALETE COM BASE DE APOIO EM CONCRETO MAGRO, ALTURA DE 150CM, FORNECIMENTO E MOVIMENTAÇÃO
</t>
  </si>
  <si>
    <t>PORTÃO EM CHAPA DE AÇO, TIPO DIAMANTE, ESP. 1,20MM (MSG-18), COM REQUADRO EM CANTONEIRA DE AÇO 1.1/4"X1/8", INCLUSIVE CADEADO, EXCLUSIVE PINTURA</t>
  </si>
  <si>
    <t>CORDOLHA DE COBRE NÚ, SEÇÃO TRANSVERSAL DE 10MM2, ENTERRADO PARA SISTEMA DE ATERRAMENTO, EXCLUSIVE ESCAVAÇÃO E REATERRO</t>
  </si>
  <si>
    <t>CORDOLHA DE COBRE NÚ, SEÇÃO TRANSVERSAL DE 16MM2, ENTERRADO PARA SISTEMA DE ATERRAMENTO, EXCLUSIVE ESCAVAÇÃO E REATERRO</t>
  </si>
  <si>
    <t>CORDOLHA DE COBRE NÚ, SEÇÃO TRANSVERSAL DE 25MM2, ENTERRADO PARA SISTEMA DE ATERRAMENTO, EXCLUSIVE ESCAVAÇÃO E REATERRO</t>
  </si>
  <si>
    <t>CORDOLHA DE COBRE NÚ, SEÇÃO TRANSVERSAL DE 35MM2, ENTERRADO PARA SISTEMA DE ATERRAMENTO, EXCLUSIVE ESCAVAÇÃO E REATERRO</t>
  </si>
  <si>
    <t>CORDOLHA DE COBRE NÚ, SEÇÃO TRANSVERSAL DE 50MM2, ENTERRADO PARA SISTEMA DE ATERRAMENTO, EXCLUSIVE ESCAVAÇÃO E REATERRO</t>
  </si>
  <si>
    <t>CORDOLHA DE COBRE NÚ, SEÇÃO TRANSVERSAL DE 70MM2, ENTERRADO PARA SISTEMA DE ATERRAMENTO, EXCLUSIVE ESCAVAÇÃO E REATERRO</t>
  </si>
  <si>
    <t>CORDOLHA DE COBRE NÚ, SEÇÃO TRANSVERSAL DE 95MM2, ENTERRADO PARA SISTEMA DE ATERRAMENTO, EXCLUSIVE ESCAVAÇÃO E REATERRO</t>
  </si>
  <si>
    <t>ELETRODUTO FLEXÍVEL CORRUGADO EM PVC, ANTI-CHAMA, DIÂMETRO DE 20MM (1/2"), APLICADO EM ALVENARIA, EXCLUSIVE RASGO</t>
  </si>
  <si>
    <t>ELETRODUTO FLEXÍVEL CORRUGADO EM PVC, ANTI-CHAMA, DIÂMETRO DE 20MM (1/2"), APLICADO EM ALVENARIA, INCLUSIVE RASGO</t>
  </si>
  <si>
    <t>ELETRODUTO FLEXÍVEL CORRUGADO EM PVC, ANTI-CHAMA, DIÂMETRO DE 25MM (3/4"), APLICADO EM ALVENARIA, EXCLUSIVE RASGO</t>
  </si>
  <si>
    <t>ELETRODUTO FLEXÍVEL CORRUGADO EM PVC, ANTI-CHAMA, DIÂMETRO DE 25MM (3/4"), APLICADO EM ALVENARIA, INCLUSIVE RASGO</t>
  </si>
  <si>
    <t>ELETRODUTO FLEXÍVEL CORRUGADO EM PVC, ANTI-CHAMA, DIÂMETRO DE 32MM (1"), APLICADO EM ALVENARIA, EXCLUSIVE RASGO</t>
  </si>
  <si>
    <t>ELETRODUTO FLEXÍVEL CORRUGADO EM PVC, ANTI-CHAMA, DIÂMETRO DE 32MM (1"), APLICADO EM ALVENARIA, INCLUSIVE RASGO</t>
  </si>
  <si>
    <t>ED-26545</t>
  </si>
  <si>
    <t>ELETRODUTO DE PVC RÍGIDO ROSCÁVEL, DIÂMETRO DE 100MM (4"), INSTALAÇÃO APARENTE OU SOBRE FORRO COM ABRAÇADEIRA METÁLICA DE CUNHA, TIPO "D", INCLUSIVE ACESSÓRIOS PARA FIXAÇÃO E CONEXÕES</t>
  </si>
  <si>
    <t>ED-26534</t>
  </si>
  <si>
    <t>ELETRODUTO DE PVC RÍGIDO ROSCÁVEL, DIÂMETRO DE 100MM (4"), INSTALAÇÃO EMBUTIDA OU ENTERRADA, INCLUSIVE CONEXÕES, EXCLUSIVE RASGO EM ALVENARIA/CONCRETO OU ESCAVAÇÃO</t>
  </si>
  <si>
    <t>ED-26535</t>
  </si>
  <si>
    <t>ELETRODUTO DE PVC RÍGIDO ROSCÁVEL, DIÂMETRO DE 16MM (1/2"), INSTALAÇÃO APARENTE OU SOBRE FORRO COM ABRAÇADEIRA METÁLICA DE CUNHA, TIPO "D", INCLUSIVE ACESSÓRIOS PARA FIXAÇÃO E CONEXÕES</t>
  </si>
  <si>
    <t>ED-26526</t>
  </si>
  <si>
    <t>ELETRODUTO DE PVC RÍGIDO ROSCÁVEL, DIÂMETRO DE 16MM (1/2"), INSTALAÇÃO EMBUTIDA OU ENTERRADA, INCLUSIVE CONEXÕES, EXCLUSIVE RASGO EM ALVENARIA/CONCRETO OU ESCAVAÇÃO</t>
  </si>
  <si>
    <t>ED-26536</t>
  </si>
  <si>
    <t>ELETRODUTO DE PVC RÍGIDO ROSCÁVEL, DIÂMETRO DE 20MM (3/4"), INSTALAÇÃO APARENTE OU SOBRE FORRO COM ABRAÇADEIRA METÁLICA DE CUNHA, TIPO "D", INCLUSIVE ACESSÓRIOS PARA FIXAÇÃO E CONEXÕES</t>
  </si>
  <si>
    <t>ED-26527</t>
  </si>
  <si>
    <t>ELETRODUTO DE PVC RÍGIDO ROSCÁVEL, DIÂMETRO DE 20MM (3/4"), INSTALAÇÃO EMBUTIDA OU ENTERRADA, INCLUSIVE CONEXÕES, EXCLUSIVE RASGO EM ALVENARIA/CONCRETO OU ESCAVAÇÃO</t>
  </si>
  <si>
    <t>ED-26537</t>
  </si>
  <si>
    <t>ELETRODUTO DE PVC RÍGIDO ROSCÁVEL, DIÂMETRO DE 25MM (1"), INSTALAÇÃO APARENTE OU SOBRE FORRO COM ABRAÇADEIRA METÁLICA DE CUNHA, TIPO "D", INCLUSIVE ACESSÓRIOS PARA FIXAÇÃO E CONEXÕES</t>
  </si>
  <si>
    <t>ED-26528</t>
  </si>
  <si>
    <t>ELETRODUTO DE PVC RÍGIDO ROSCÁVEL, DIÂMETRO DE 25MM (1"), INSTALAÇÃO EMBUTIDA OU ENTERRADA, INCLUSIVE CONEXÕES, EXCLUSIVE RASGO EM ALVENARIA/CONCRETO OU ESCAVAÇÃO</t>
  </si>
  <si>
    <t>ED-26538</t>
  </si>
  <si>
    <t>ELETRODUTO DE PVC RÍGIDO ROSCÁVEL, DIÂMETRO DE 32MM (1.1/4"), INSTALAÇÃO APARENTE OU SOBRE FORRO COM ABRAÇADEIRA METÁLICA DE CUNHA, TIPO "D", INCLUSIVE ACESSÓRIOS PARA FIXAÇÃO E CONEXÕES</t>
  </si>
  <si>
    <t>ED-26529</t>
  </si>
  <si>
    <t>ELETRODUTO DE PVC RÍGIDO ROSCÁVEL, DIÂMETRO DE 32MM (1.1/4"), INSTALAÇÃO EMBUTIDA OU ENTERRADA, INCLUSIVE CONEXÕES, EXCLUSIVE RASGO EM ALVENARIA/CONCRETO OU ESCAVAÇÃO</t>
  </si>
  <si>
    <t>ED-26539</t>
  </si>
  <si>
    <t>ELETRODUTO DE PVC RÍGIDO ROSCÁVEL, DIÂMETRO DE 40MM (1.1/2"), INSTALAÇÃO APARENTE OU SOBRE FORRO COM ABRAÇADEIRA METÁLICA DE CUNHA, TIPO "D", INCLUSIVE ACESSÓRIOS PARA FIXAÇÃO E CONEXÕES</t>
  </si>
  <si>
    <t>ED-26530</t>
  </si>
  <si>
    <t>ELETRODUTO DE PVC RÍGIDO ROSCÁVEL, DIÂMETRO DE 40MM (1.1/2"), INSTALAÇÃO EMBUTIDA OU ENTERRADA, INCLUSIVE CONEXÕES, EXCLUSIVE RASGO EM ALVENARIA/CONCRETO OU ESCAVAÇÃO</t>
  </si>
  <si>
    <t>ED-26541</t>
  </si>
  <si>
    <t>ELETRODUTO DE PVC RÍGIDO ROSCÁVEL, DIÂMETRO DE 50MM (2"), INSTALAÇÃO APARENTE OU SOBRE FORRO COM ABRAÇADEIRA METÁLICA DE CUNHA, TIPO "D", INCLUSIVE ACESSÓRIOS PARA FIXAÇÃO E CONEXÕES</t>
  </si>
  <si>
    <t>ED-26531</t>
  </si>
  <si>
    <t>ELETRODUTO DE PVC RÍGIDO ROSCÁVEL, DIÂMETRO DE 50MM (2"), INSTALAÇÃO EMBUTIDA OU ENTERRADA, INCLUSIVE CONEXÕES, EXCLUSIVE RASGO EM ALVENARIA/CONCRETO OU ESCAVAÇÃO</t>
  </si>
  <si>
    <t>ED-26543</t>
  </si>
  <si>
    <t>ELETRODUTO DE PVC RÍGIDO ROSCÁVEL, DIÂMETRO DE 60MM (2.1/2"), INSTALAÇÃO APARENTE OU SOBRE FORRO COM ABRAÇADEIRA METÁLICA DE CUNHA, TIPO "D", INCLUSIVE ACESSÓRIOS PARA FIXAÇÃO E CONEXÕES</t>
  </si>
  <si>
    <t>ED-26532</t>
  </si>
  <si>
    <t>ELETRODUTO DE PVC RÍGIDO ROSCÁVEL, DIÂMETRO DE 60MM (2.1/2"), INSTALAÇÃO EMBUTIDA OU ENTERRADA, INCLUSIVE CONEXÕES, EXCLUSIVE RASGO EM ALVENARIA/CONCRETO OU ESCAVAÇÃO</t>
  </si>
  <si>
    <t>ED-26544</t>
  </si>
  <si>
    <t>ELETRODUTO DE PVC RÍGIDO ROSCÁVEL, DIÂMETRO DE 75MM (3"), INSTALAÇÃO APARENTE OU SOBRE FORRO COM ABRAÇADEIRA METÁLICA DE CUNHA, TIPO "D", INCLUSIVE ACESSÓRIOS PARA FIXAÇÃO E CONEXÕES</t>
  </si>
  <si>
    <t>ED-26533</t>
  </si>
  <si>
    <t>ELETRODUTO DE PVC RÍGIDO ROSCÁVEL, DIÂMETRO DE 75MM (3"), INSTALAÇÃO EMBUTIDA OU ENTERRADA, INCLUSIVE CONEXÕES, EXCLUSIVE RASGO EM ALVENARIA/CONCRETO OU ESCAVAÇÃO</t>
  </si>
  <si>
    <t>ELETRODUTO DE AÇO GALVANIZADO LEVE, DIÂMETRO DE 15MM (1/2"), INSTALAÇÃO APARENTE OU SOBRE FORRO COM ABRAÇADEIRA METÁLICA DE CUNHA, TIPO "D", INCLUSIVE ACESSÓRIOS PARA FIXAÇÃO E CONEXÕES</t>
  </si>
  <si>
    <t>ELETRODUTO DE AÇO GALVANIZADO LEVE, DIÂMETRO DE 20MM (3/4"), INSTALAÇÃO APARENTE OU SOBRE FORRO COM ABRAÇADEIRA METÁLICA DE CUNHA, TIPO "D", INCLUSIVE ACESSÓRIOS PARA FIXAÇÃO E CONEXÕES</t>
  </si>
  <si>
    <t>ELETRODUTO DE AÇO GALVANIZADO LEVE, DIÂMETRO DE 25MM (1"), INSTALAÇÃO APARENTE OU SOBRE FORRO COM ABRAÇADEIRA METÁLICA DE CUNHA, TIPO "D", INCLUSIVE ACESSÓRIOS PARA FIXAÇÃO E CONEXÕES</t>
  </si>
  <si>
    <t>ELETRODUTO DE AÇO GALVANIZADO MÉDIO, DIÂMETRO DE 100MM (4"), INSTALAÇÃO APARENTE OU SOBRE FORRO COM ABRAÇADEIRA METÁLICA DE CUNHA, TIPO "D", INCLUSIVE ACESSÓRIOS PARA FIXAÇÃO E CONEXÕES</t>
  </si>
  <si>
    <t>ELETRODUTO DE AÇO GALVANIZADO MÉDIO, DIÂMETRO DE 32MM (1.1/4"), INSTALAÇÃO APARENTE OU SOBRE FORRO COM ABRAÇADEIRA METÁLICA DE CUNHA, TIPO "D", INCLUSIVE ACESSÓRIOS PARA FIXAÇÃO E CONEXÕES</t>
  </si>
  <si>
    <t>ELETRODUTO DE AÇO GALVANIZADO MÉDIO, DIÂMETRO DE 40MM (1.1/2"), INSTALAÇÃO APARENTE OU SOBRE FORRO COM ABRAÇADEIRA METÁLICA DE CUNHA, TIPO "D", INCLUSIVE ACESSÓRIOS PARA FIXAÇÃO E CONEXÕES</t>
  </si>
  <si>
    <t>ELETRODUTO DE AÇO GALVANIZADO MÉDIO, DIÂMETRO DE 50MM (2"), INSTALAÇÃO APARENTE OU SOBRE FORRO COM ABRAÇADEIRA METÁLICA DE CUNHA, TIPO "D", INCLUSIVE ACESSÓRIOS PARA FIXAÇÃO E CONEXÕES</t>
  </si>
  <si>
    <t>ELETRODUTO DE AÇO GALVANIZADO MÉDIO, DIÂMETRO DE 65MM (2.1/2"), INSTALAÇÃO APARENTE OU SOBRE FORRO COM ABRAÇADEIRA METÁLICA DE CUNHA, TIPO "D", INCLUSIVE ACESSÓRIOS PARA FIXAÇÃO E CONEXÕES</t>
  </si>
  <si>
    <t>ELETRODUTO DE AÇO GALVANIZADO MÉDIO, DIÂMETRO DE 80MM (3"), INSTALAÇÃO APARENTE OU SOBRE FORRO COM ABRAÇADEIRA METÁLICA DE CUNHA, TIPO "D", INCLUSIVE ACESSÓRIOS PARA FIXAÇÃO E CONEXÕES</t>
  </si>
  <si>
    <t>ELETRODUTO DE AÇO GALVANIZADO PESADO, DIÂMETRO DE 100MM (4"), INSTALAÇÃO APARENTE OU SOBRE FORRO COM ABRAÇADEIRA METÁLICA DE CUNHA, TIPO "D", INCLUSIVE ACESSÓRIOS PARA FIXAÇÃO E CONEXÕES</t>
  </si>
  <si>
    <t>ELETRODUTO DE AÇO GALVANIZADO PESADO, DIÂMETRO DE 15MM (1/2"), INSTALAÇÃO APARENTE OU SOBRE FORRO COM ABRAÇADEIRA METÁLICA DE CUNHA, TIPO "D", INCLUSIVE ACESSÓRIOS PARA FIXAÇÃO E CONEXÕES</t>
  </si>
  <si>
    <t>ELETRODUTO DE AÇO GALVANIZADO PESADO, DIÂMETRO DE 20MM (3/4"), INSTALAÇÃO APARENTE OU SOBRE FORRO COM ABRAÇADEIRA METÁLICA DE CUNHA, TIPO "D", INCLUSIVE ACESSÓRIOS PARA FIXAÇÃO E CONEXÕES</t>
  </si>
  <si>
    <t>ELETRODUTO DE AÇO GALVANIZADO PESADO, DIÂMETRO DE 25MM (1"), INSTALAÇÃO APARENTE OU SOBRE FORRO COM ABRAÇADEIRA METÁLICA DE CUNHA, TIPO "D", INCLUSIVE ACESSÓRIOS PARA FIXAÇÃO E CONEXÕES</t>
  </si>
  <si>
    <t>ELETRODUTO DE AÇO GALVANIZADO PESADO, DIÂMETRO DE 32MM (1.1/4"), INSTALAÇÃO APARENTE OU SOBRE FORRO COM ABRAÇADEIRA METÁLICA DE CUNHA, TIPO "D", INCLUSIVE ACESSÓRIOS PARA FIXAÇÃO E CONEXÕES</t>
  </si>
  <si>
    <t>ELETRODUTO DE AÇO GALVANIZADO PESADO, DIÂMETRO DE 40MM (1.1/2"), INSTALAÇÃO APARENTE OU SOBRE FORRO COM ABRAÇADEIRA METÁLICA DE CUNHA, TIPO "D", INCLUSIVE ACESSÓRIOS PARA FIXAÇÃO E CONEXÕES</t>
  </si>
  <si>
    <t>ELETRODUTO DE AÇO GALVANIZADO PESADO, DIÂMETRO DE 50MM (2"), INSTALAÇÃO APARENTE OU SOBRE FORRO COM ABRAÇADEIRA METÁLICA DE CUNHA, TIPO "D", INCLUSIVE ACESSÓRIOS PARA FIXAÇÃO E CONEXÕES</t>
  </si>
  <si>
    <t>ELETRODUTO DE AÇO GALVANIZADO PESADO, DIÂMETRO DE 65MM (2.1/2"), INSTALAÇÃO APARENTE OU SOBRE FORRO COM ABRAÇADEIRA METÁLICA DE CUNHA, TIPO "D", INCLUSIVE ACESSÓRIOS PARA FIXAÇÃO E CONEXÕES</t>
  </si>
  <si>
    <t>ELETRODUTO DE AÇO GALVANIZADO PESADO, DIÂMETRO DE 80MM (3"), INSTALAÇÃO APARENTE OU SOBRE FORRO COM ABRAÇADEIRA METÁLICA DE CUNHA, TIPO "D", INCLUSIVE ACESSÓRIOS PARA FIXAÇÃO E CONEXÕES</t>
  </si>
  <si>
    <t>ELETROCALHA LISA (100X100)MM EM CHAPA DE AÇO GALVANIZADO, ESP. 1,25MM (MSG 18), COM TRATAMENTO PRÉ-ZINCADO, INCLUSIVE TAMPA DE ENCAIXE, FIXAÇÃO SUPERIOR, CONEXÕES E ACESSÓRIOS</t>
  </si>
  <si>
    <t>ELETROCALHA LISA (100X50)MM EM CHAPA DE AÇO GALVANIZADO, ESP. 1,25MM (MSG 18), COM TRATAMENTO PRÉ-ZINCADO, INCLUSIVE TAMPA DE ENCAIXE, FIXAÇÃO SUPERIOR, CONEXÕES E ACESSÓRIOS</t>
  </si>
  <si>
    <t>ELETROCALHA LISA (150X100)MM EM CHAPA DE AÇO GALVANIZADO, ESP. 1,25MM (MSG 18), COM TRATAMENTO PRÉ-ZINCADO, INCLUSIVE TAMPA DE ENCAIXE, FIXAÇÃO SUPERIOR, CONEXÕES E ACESSÓRIOS</t>
  </si>
  <si>
    <t>ELETROCALHA LISA (150X50)MM EM CHAPA DE AÇO GALVANIZADO, ESP. 1,25MM (MSG 18), COM TRATAMENTO PRÉ-ZINCADO, INCLUSIVE TAMPA DE ENCAIXE, FIXAÇÃO SUPERIOR, CONEXÕES E ACESSÓRIOS</t>
  </si>
  <si>
    <t>ELETROCALHA LISA (200X100)MM EM CHAPA DE AÇO GALVANIZADO, ESP. 1,25MM (MSG 18), COM TRATAMENTO PRÉ-ZINCADO, INCLUSIVE TAMPA DE ENCAIXE, FIXAÇÃO SUPERIOR, CONEXÕES E ACESSÓRIOS</t>
  </si>
  <si>
    <t>ELETROCALHA LISA (200X50)MM EM CHAPA DE AÇO GALVANIZADO, ESP. 1,25MM (MSG 18), COM TRATAMENTO PRÉ-ZINCADO, INCLUSIVE TAMPA DE ENCAIXE, FIXAÇÃO SUPERIOR, CONEXÕES E ACESSÓRIOS</t>
  </si>
  <si>
    <t>ELETROCALHA LISA (300X100)MM EM CHAPA DE AÇO GALVANIZADO, ESP. 1,25MM (MSG 18), COM TRATAMENTO PRÉ-ZINCADO, INCLUSIVE TAMPA DE ENCAIXE, FIXAÇÃO SUPERIOR, CONEXÕES E ACESSÓRIOS</t>
  </si>
  <si>
    <t>ELETROCALHA LISA (300X50)MM EM CHAPA DE AÇO GALVANIZADO, ESP. 1,25MM (MSG 18), COM TRATAMENTO PRÉ-ZINCADO, INCLUSIVE TAMPA DE ENCAIXE, FIXAÇÃO SUPERIOR, CONEXÕES E ACESSÓRIOS</t>
  </si>
  <si>
    <t>ELETROCALHA LISA (400X100)MM EM CHAPA DE AÇO GALVANIZADO, ESP. 1,25MM (MSG 18), COM TRATAMENTO PRÉ-ZINCADO, INCLUSIVE TAMPA DE ENCAIXE, FIXAÇÃO SUPERIOR, CONEXÕES E ACESSÓRIOS</t>
  </si>
  <si>
    <t>ELETROCALHA PERFURADA (100X100)MM EM CHAPA DE AÇO GALVANIZADO, ESP. 1,25MM (MSG 18), COM TRATAMENTO PRÉ-ZINCADO, INCLUSIVE TAMPA DE ENCAIXE, FIXAÇÃO SUPERIOR, CONEXÕES E ACESSÓRIOS</t>
  </si>
  <si>
    <t>ELETROCALHA PERFURADA (100X50)MM EM CHAPA DE AÇO GALVANIZADO, ESP. 1,25MM (MSG 18), COM TRATAMENTO PRÉ-ZINCADO, INCLUSIVE TAMPA DE ENCAIXE, FIXAÇÃO SUPERIOR, CONEXÕES E ACESSÓRIOS</t>
  </si>
  <si>
    <t>ELETROCALHA PERFURADA (150X100)MM EM CHAPA DE AÇO GALVANIZADO, ESP. 1,25MM (MSG 18), COM TRATAMENTO PRÉ-ZINCADO, INCLUSIVE TAMPA DE ENCAIXE, FIXAÇÃO SUPERIOR, CONEXÕES E ACESSÓRIOS</t>
  </si>
  <si>
    <t>ELETROCALHA PERFURADA (150X50)MM EM CHAPA DE AÇO GALVANIZADO, ESP. 1,25MM (MSG 18), COM TRATAMENTO PRÉ-ZINCADO, INCLUSIVE TAMPA DE ENCAIXE, FIXAÇÃO SUPERIOR, CONEXÕES E ACESSÓRIOS</t>
  </si>
  <si>
    <t>ELETROCALHA PERFURADA (200X100)MM EM CHAPA DE AÇO GALVANIZADO, ESP. 1,25MM (MSG 18), COM TRATAMENTO PRÉ-ZINCADO, INCLUSIVE TAMPA DE ENCAIXE, FIXAÇÃO SUPERIOR, CONEXÕES E ACESSÓRIOS</t>
  </si>
  <si>
    <t>ELETROCALHA PERFURADA (200X50)MM EM CHAPA DE AÇO GALVANIZADO, ESP. 1,25MM (MSG 18), COM TRATAMENTO PRÉ-ZINCADO, INCLUSIVE TAMPA DE ENCAIXE, FIXAÇÃO SUPERIOR, CONEXÕES E ACESSÓRIOS</t>
  </si>
  <si>
    <t>ELETROCALHA PERFURADA (300X100)MM EM CHAPA DE AÇO GALVANIZADO, ESP. 1,25MM (MSG 18), COM TRATAMENTO PRÉ-ZINCADO, INCLUSIVE TAMPA DE ENCAIXE, FIXAÇÃO SUPERIOR, CONEXÕES E ACESSÓRIOS</t>
  </si>
  <si>
    <t>ELETROCALHA PERFURADA (300X50)MM EM CHAPA DE AÇO GALVANIZADO, ESP. 1,25MM (MSG 18), COM TRATAMENTO PRÉ-ZINCADO, INCLUSIVE TAMPA DE ENCAIXE, FIXAÇÃO SUPERIOR, CONEXÕES E ACESSÓRIOS</t>
  </si>
  <si>
    <t>ELETROCALHA PERFURADA (400X100)MM EM CHAPA DE AÇO GALVANIZADO, ESP. 1,25MM (MSG 18), COM TRATAMENTO PRÉ-ZINCADO, INCLUSIVE TAMPA DE ENCAIXE, FIXAÇÃO SUPERIOR, CONEXÕES E ACESSÓRIOS</t>
  </si>
  <si>
    <t>VERGALHÃO DE AÇO COM ROSCA TOTAL PARA PERFILADO, DIÂMETRO DE  1/4" (6MM), INCLUSIVE ACESSÓRIOS E FIXAÇÃO</t>
  </si>
  <si>
    <t>VERGALHÃO DE AÇO COM ROSCA TOTAL PARA PERFILADO, DIÂMETRO DE 3/8" (10MM), INCLUSIVE ACESSÓRIOS E FIXAÇÃO</t>
  </si>
  <si>
    <t>VERGALHÃO DE AÇO COM ROSCA TOTAL PARA PERFILADO, DIÂMETRO DE 5/16" (8MM), INCLUSIVE ACESSÓRIOS E FIXAÇÃO</t>
  </si>
  <si>
    <t>ED-26606</t>
  </si>
  <si>
    <t>LUMINÁRIA ARANDELA TIPO TARTARUGA BLINDADA COMPLETA, PARA UMA (1) LÂMPADA LED, POTÊNCIA 9W, BULBO A60, FORNECIMENTO E INSTALAÇÃO, INCLUSIVE BASE E LÂMPADA</t>
  </si>
  <si>
    <t>LUMINÁRIA ARANDELA TIPO TARTARUGA BLINDADA, PARA UMA (1) LÂMPADA BASE E-27, POTÊNCIA MÁXIMA 60W, FORNECIMENTO E INSTALAÇÃO, EXCLUSIVE LÂMPADA</t>
  </si>
  <si>
    <t>ED-26605</t>
  </si>
  <si>
    <t>LUMINÁRIA ARANDELA TIPO TARTARUGA COMPLETA, PARA UMA (1) LÂMPADA LED, POTÊNCIA 9W, BULBO A60, FORNECIMENTO E INSTALAÇÃO, INCLUSIVE BASE E LÂMPADA</t>
  </si>
  <si>
    <t>LUMINÁRIA ARANDELA TIPO TARTARUGA, PARA UMA (1) LÂMPADA BASE E-27, POTÊNCIA MÁXIMA 60W, FORNECIMENTO E INSTALAÇÃO, EXCLUSIVE LÂMPADA</t>
  </si>
  <si>
    <t>SOQUETE</t>
  </si>
  <si>
    <t>ED-49381</t>
  </si>
  <si>
    <t>SOQUETES PARA LÂMPADA FLUORESCENTE/LED TUBULAR, BASE G13 (PAR), COM SISTEMA DE ANTIVIBRATÓRIO E SEM SUPORTE PARA STARTER, FORNECIMENTO E INSTALAÇÃO</t>
  </si>
  <si>
    <t>ED-26659</t>
  </si>
  <si>
    <t>DUTO CORRUGADO HELICOIDAL, EM POLIETILENO DE ALTA DENSIDADE (PEAD), DIÂMETRO DE 1.1/2", PARA CABO SUBTERRÂNEO, EXCLUSIVE ESCAVAÇÃO</t>
  </si>
  <si>
    <t>ED-26658</t>
  </si>
  <si>
    <t>DUTO CORRUGADO HELICOIDAL, EM POLIETILENO DE ALTA DENSIDADE (PEAD), DIÂMETRO DE 1.1/4", PARA CABO SUBTERRÂNEO, EXCLUSIVE ESCAVAÇÃO</t>
  </si>
  <si>
    <t>ED-26660</t>
  </si>
  <si>
    <t>DUTO CORRUGADO HELICOIDAL, EM POLIETILENO DE ALTA DENSIDADE (PEAD), DIÂMETRO DE 2", PARA CABO SUBTERRÂNEO, EXCLUSIVE ESCAVAÇÃO</t>
  </si>
  <si>
    <t>ED-26661</t>
  </si>
  <si>
    <t>DUTO CORRUGADO HELICOIDAL, EM POLIETILENO DE ALTA DENSIDADE (PEAD), DIÂMETRO DE 3", PARA CABO SUBTERRÂNEO, EXCLUSIVE ESCAVAÇÃO</t>
  </si>
  <si>
    <t>ED-26662</t>
  </si>
  <si>
    <t>DUTO CORRUGADO HELICOIDAL, EM POLIETILENO DE ALTA DENSIDADE (PEAD), DIÂMETRO DE 4", PARA CABO SUBTERRÂNEO, EXCLUSIVE ESCAVAÇÃO</t>
  </si>
  <si>
    <t>ED-26664</t>
  </si>
  <si>
    <t>DUTO CORRUGADO HELICOIDAL, EM POLIETILENO DE ALTA DENSIDADE (PEAD), DIÂMETRO DE 5", PARA CABO SUBTERRÂNEO, EXCLUSIVE ESCAVAÇÃO</t>
  </si>
  <si>
    <t>ED-26665</t>
  </si>
  <si>
    <t>DUTO CORRUGADO HELICOIDAL, EM POLIETILENO DE ALTA DENSIDADE (PEAD), DIÂMETRO DE 6", PARA CABO SUBTERRÂNEO, EXCLUSIVE ESCAVAÇÃO</t>
  </si>
  <si>
    <t>CABO TELEFÔNICO, PARA COMUNICAÇÃO EXTERNA COM BLINDAGEM EM ALUMÍNIO E POLIETILENO, COM CEM (100) PARES, DIÂMETRO DO CONDUTOR ESTANHADO DE 0,50MM (CTP-APL-SN-50.100)</t>
  </si>
  <si>
    <t>CABO TELEFÔNICO, PARA COMUNICAÇÃO EXTERNA COM BLINDAGEM EM ALUMÍNIO E POLIETILENO, COM CINQUENTA (50) PARES, DIÂMETRO DO CONDUTOR ESTANHADO DE 0,50MM (CTP-APL-SN-50.50)</t>
  </si>
  <si>
    <t>CABO TELEFÔNICO, PARA COMUNICAÇÃO EXTERNA COM BLINDAGEM EM ALUMÍNIO E POLIETILENO, COM DEZ (10) PARES, DIÂMETRO DO CONDUTOR ESTANHADO DE 0,50MM (CTP-APL-SN-50.10)</t>
  </si>
  <si>
    <t>CABO TELEFÔNICO, PARA COMUNICAÇÃO EXTERNA COM BLINDAGEM EM ALUMÍNIO E POLIETILENO, COM TRINTA (30) PARES, DIÂMETRO DO CONDUTOR ESTANHADO DE 0,50MM (CTP-APL-SN-50.30)</t>
  </si>
  <si>
    <t>CABO TELEFÔNICO, PARA COMUNICAÇÃO EXTERNA COM BLINDAGEM EM ALUMÍNIO E POLIETILENO, COM VINTE (20) PARES, DIÂMETRO DO CONDUTOR ESTANHADO DE 0,50MM (CTP-APL-SN-50.20)</t>
  </si>
  <si>
    <t>CORDOLHA DE COBRE NÚ, SEÇÃO TRANSVERSAL DE 16MM2, PARA ELEMENTOS DE CAPTAÇÃO/ ANEL DE CINTAMENTO/ DESCIDA (SPDA), INCLUSIVE SUPORTE E ISOLADOR</t>
  </si>
  <si>
    <t>CORDOLHA DE COBRE NÚ, SEÇÃO TRANSVERSAL DE 16MM2, PARA ELEMENTOS DE CAPTAÇÃO/ANEL DE CINTAMENTO (SPDA), INCLUSIVE PRESILHA DE FIXAÇÃO</t>
  </si>
  <si>
    <t>CORDOLHA DE COBRE NÚ, SEÇÃO TRANSVERSAL DE 25MM2, PARA ELEMENTOS DE CAPTAÇÃO/ ANEL DE CINTAMENTO/ DESCIDA (SPDA), INCLUSIVE SUPORTE E ISOLADOR</t>
  </si>
  <si>
    <t>CORDOLHA DE COBRE NÚ, SEÇÃO TRANSVERSAL DE 25MM2, PARA ELEMENTOS DE CAPTAÇÃO/ANEL DE CINTAMENTO (SPDA), INCLUSIVE PRESILHA DE FIXAÇÃO</t>
  </si>
  <si>
    <t>CORDOLHA DE COBRE NÚ, SEÇÃO TRANSVERSAL DE 35MM2, PARA ELEMENTOS DE CAPTAÇÃO/ ANEL DE CINTAMENTO/ DESCIDA (SPDA), INCLUSIVE SUPORTE E ISOLADOR</t>
  </si>
  <si>
    <t>CORDOLHA DE COBRE NÚ, SEÇÃO TRANSVERSAL DE 35MM2, PARA ELEMENTOS DE CAPTAÇÃO/ANEL DE CINTAMENTO (SPDA), INCLUSIVE PRESILHA DE FIXAÇÃO</t>
  </si>
  <si>
    <t>CORDOLHA DE COBRE NÚ, SEÇÃO TRANSVERSAL DE 50MM2, PARA ELEMENTOS DE CAPTAÇÃO/ ANEL DE CINTAMENTO/ DESCIDA (SPDA), INCLUSIVE SUPORTE E ISOLADOR</t>
  </si>
  <si>
    <t>CORDOLHA DE COBRE NÚ, SEÇÃO TRANSVERSAL DE 50MM2, PARA ELEMENTOS DE CAPTAÇÃO/ANEL DE CINTAMENTO (SPDA), INCLUSIVE PRESILHA DE FIXAÇÃO</t>
  </si>
  <si>
    <t>ED-26137</t>
  </si>
  <si>
    <t>VALA DE INFILTRAÇÃO PARA EFLUENTE, COM SEÇÃO TRAPEZOIDAL DE 100X300X100CM (3,83M2/M), INCLUSIVE ESCAVAÇÃO E BOTA FORA</t>
  </si>
  <si>
    <t>ED-26131</t>
  </si>
  <si>
    <t>VALA DE INFILTRAÇÃO PARA EFLUENTE, COM SEÇÃO TRAPEZOIDAL DE 40X120X40CM (1,53M2/M), INCLUSIVE ESCAVAÇÃO E BOTA FORA</t>
  </si>
  <si>
    <t>ED-26132</t>
  </si>
  <si>
    <t>VALA DE INFILTRAÇÃO PARA EFLUENTE, COM SEÇÃO TRAPEZOIDAL DE 50X150X50CM (1,91M2/M), INCLUSIVE ESCAVAÇÃO E BOTA FORA</t>
  </si>
  <si>
    <t>ED-26133</t>
  </si>
  <si>
    <t>VALA DE INFILTRAÇÃO PARA EFLUENTE, COM SEÇÃO TRAPEZOIDAL DE 60X180X60CM (2,30M2/M), INCLUSIVE ESCAVAÇÃO E BOTA FORA</t>
  </si>
  <si>
    <t>ED-26134</t>
  </si>
  <si>
    <t>VALA DE INFILTRAÇÃO PARA EFLUENTE, COM SEÇÃO TRAPEZOIDAL DE 70X210X70CM (2,68M2/M), INCLUSIVE ESCAVAÇÃO E BOTA FORA</t>
  </si>
  <si>
    <t>ED-26135</t>
  </si>
  <si>
    <t>VALA DE INFILTRAÇÃO PARA EFLUENTE, COM SEÇÃO TRAPEZOIDAL DE 80X240X80CM (3,06M2/M), INCLUSIVE ESCAVAÇÃO E BOTA FORA</t>
  </si>
  <si>
    <t>ED-26136</t>
  </si>
  <si>
    <t>VALA DE INFILTRAÇÃO PARA EFLUENTE, COM SEÇÃO TRAPEZOIDAL DE 90X270X90CM (3,45M2/M), INCLUSIVE ESCAVAÇÃO E BOTA FORA</t>
  </si>
  <si>
    <t>FIXAÇÃO DE TUBULAÇÃO E ELETRODUTO</t>
  </si>
  <si>
    <t>ED-9567</t>
  </si>
  <si>
    <t>FIXAÇÃO DE TUBO, INSTALAÇÃO APARENTE OU SOBRE FORRO, COM ABRAÇADEIRA METÁLICA FLEXÍVEL, PARA TUBO COM DIÂMETRO DE 2", ESPAÇAMENTO A CADA 150CM, INCLUSIVE BUCHA E PARAFUSO</t>
  </si>
  <si>
    <t>ED-9568</t>
  </si>
  <si>
    <t>FIXAÇÃO DE TUBO, INSTALAÇÃO APARENTE OU SOBRE FORRO, COM ABRAÇADEIRA METÁLICA FLEXÍVEL, PARA TUBO COM DIÂMETRO DE 3", ESPAÇAMENTO A CADA 150CM, INCLUSIVE BUCHA E PARAFUSO</t>
  </si>
  <si>
    <t>ED-9569</t>
  </si>
  <si>
    <t>FIXAÇÃO DE TUBO, INSTALAÇÃO APARENTE OU SOBRE FORRO, COM ABRAÇADEIRA METÁLICA FLEXÍVEL, PARA TUBO COM DIÂMETRO DE 4", ESPAÇAMENTO A CADA 150CM, INCLUSIVE BUCHA E PARAFUSO</t>
  </si>
  <si>
    <t>ED-9570</t>
  </si>
  <si>
    <t>FIXAÇÃO DE TUBO, INSTALAÇÃO APARENTE OU SOBRE FORRO, COM ABRAÇADEIRA METÁLICA FLEXÍVEL, PARA TUBO COM DIÂMETRO DE 5", ESPAÇAMENTO A CADA 150CM, INCLUSIVE BUCHA E PARAFUSO</t>
  </si>
  <si>
    <t>ED-9571</t>
  </si>
  <si>
    <t>FIXAÇÃO DE TUBO, INSTALAÇÃO APARENTE OU SOBRE FORRO, COM ABRAÇADEIRA METÁLICA FLEXÍVEL, PARA TUBO COM DIÂMETRO DE 6", ESPAÇAMENTO A CADA 100CM, INCLUSIVE BUCHA E PARAFUSO</t>
  </si>
  <si>
    <t>ED-9572</t>
  </si>
  <si>
    <t>FIXAÇÃO DE TUBO, INSTALAÇÃO APARENTE OU SOBRE FORRO, COM ABRAÇADEIRA METÁLICA FLEXÍVEL, PARA TUBO COM DIÂMETRO DE 8", ESPAÇAMENTO A CADA 100CM, INCLUSIVE BUCHA E PARAFUSO</t>
  </si>
  <si>
    <t>ED-9555</t>
  </si>
  <si>
    <t>FIXAÇÃO DE TUBO/ELETRODUTO, INSTALAÇÃO APARENTE OU SOBRE FORRO, COM ABRAÇADEIRA METÁLICA DE CUNHA, TIPO D, PARA TUBO COM DIÂMETRO DE 1", ESPAÇAMENTO A CADA 200CM, INCLUSIVE BUCHA E PARAFUSO</t>
  </si>
  <si>
    <t>ED-9557</t>
  </si>
  <si>
    <t>FIXAÇÃO DE TUBO/ELETRODUTO, INSTALAÇÃO APARENTE OU SOBRE FORRO, COM ABRAÇADEIRA METÁLICA DE CUNHA, TIPO D, PARA TUBO COM DIÂMETRO DE 1.1/2", ESPAÇAMENTO A CADA 150CM, INCLUSIVE BUCHA E PARAFUSO</t>
  </si>
  <si>
    <t>ED-9556</t>
  </si>
  <si>
    <t>FIXAÇÃO DE TUBO/ELETRODUTO, INSTALAÇÃO APARENTE OU SOBRE FORRO, COM ABRAÇADEIRA METÁLICA DE CUNHA, TIPO D, PARA TUBO COM DIÂMETRO DE 1.1/4", ESPAÇAMENTO A CADA 150CM, INCLUSIVE BUCHA E PARAFUSO</t>
  </si>
  <si>
    <t>ED-9553</t>
  </si>
  <si>
    <t>FIXAÇÃO DE TUBO/ELETRODUTO, INSTALAÇÃO APARENTE OU SOBRE FORRO, COM ABRAÇADEIRA METÁLICA DE CUNHA, TIPO D, PARA TUBO COM DIÂMETRO DE 1/2", ESPAÇAMENTO A CADA 200CM, INCLUSIVE BUCHA E PARAFUSO</t>
  </si>
  <si>
    <t>ED-9558</t>
  </si>
  <si>
    <t>FIXAÇÃO DE TUBO/ELETRODUTO, INSTALAÇÃO APARENTE OU SOBRE FORRO, COM ABRAÇADEIRA METÁLICA DE CUNHA, TIPO D, PARA TUBO COM DIÂMETRO DE 2", ESPAÇAMENTO A CADA 150CM, INCLUSIVE BUCHA E PARAFUSO</t>
  </si>
  <si>
    <t>ED-9559</t>
  </si>
  <si>
    <t>FIXAÇÃO DE TUBO/ELETRODUTO, INSTALAÇÃO APARENTE OU SOBRE FORRO, COM ABRAÇADEIRA METÁLICA DE CUNHA, TIPO D, PARA TUBO COM DIÂMETRO DE 2.1/2", ESPAÇAMENTO A CADA 150CM, INCLUSIVE BUCHA E PARAFUSO</t>
  </si>
  <si>
    <t>ED-9560</t>
  </si>
  <si>
    <t>FIXAÇÃO DE TUBO/ELETRODUTO, INSTALAÇÃO APARENTE OU SOBRE FORRO, COM ABRAÇADEIRA METÁLICA DE CUNHA, TIPO D, PARA TUBO COM DIÂMETRO DE 3", ESPAÇAMENTO A CADA 150CM, INCLUSIVE BUCHA E PARAFUSO</t>
  </si>
  <si>
    <t>ED-9554</t>
  </si>
  <si>
    <t>FIXAÇÃO DE TUBO/ELETRODUTO, INSTALAÇÃO APARENTE OU SOBRE FORRO, COM ABRAÇADEIRA METÁLICA DE CUNHA, TIPO D, PARA TUBO COM DIÂMETRO DE 3/4", ESPAÇAMENTO A CADA 200CM, INCLUSIVE BUCHA E PARAFUSO</t>
  </si>
  <si>
    <t>ED-9562</t>
  </si>
  <si>
    <t>FIXAÇÃO DE TUBO/ELETRODUTO, INSTALAÇÃO APARENTE OU SOBRE FORRO, COM ABRAÇADEIRA METÁLICA DE CUNHA, TIPO D, PARA TUBO COM DIÂMETRO DE 4", ESPAÇAMENTO A CADA 150CM, INCLUSIVE BUCHA E PARAFUSO</t>
  </si>
  <si>
    <t>ED-26307</t>
  </si>
  <si>
    <t>PORTA DE CHAPA (PC), MEDIDAS (70X210)CM, CONFORME CADERNO DE PROJETO PADRÃO PENITENCIÁRIA-MG (DETALHE EQ3A), INCLUSIVE FORNECIMENTO, INSTALAÇÃO, FERRAGENS, MARCO E PINTURA ESMALTE SINTÉTICO, DUAS (2) DEMÃOS COM UMA (1) DEMÃO DE FUNDO ANTICORROSIVO</t>
  </si>
  <si>
    <t>ED-26306</t>
  </si>
  <si>
    <t>PORTA DE CHAPA (PC), MEDIDAS (80X210)CM, CONFORME CADERNO DE PROJETO PADRÃO PENITENCIÁRIA-MG (DETALHE EQ3A), INCLUSIVE FORNECIMENTO, INSTALAÇÃO, FERRAGENS, MARCO E PINTURA ESMALTE SINTÉTICO, DUAS (2) DEMÃOS COM UMA (1) DEMÃO DE FUNDO ANTICORROSIVO</t>
  </si>
  <si>
    <t>MATED-26430</t>
  </si>
  <si>
    <t>ABRAÇADEIRA DE CUNHA (TIPO: D|MATERIAL: AÇO GALVANIZADO|BITOLA: 1"|CUNHA: INCLUSO|PARAFUSOS: NÃO INCLUSO)</t>
  </si>
  <si>
    <t>MATED-26432</t>
  </si>
  <si>
    <t xml:space="preserve">ABRAÇADEIRA DE CUNHA (TIPO: D|MATERIAL: AÇO GALVANIZADO|BITOLA: 1.1/2"|CUNHA: INCLUSO|PARAFUSOS: NÃO INCLUSO) </t>
  </si>
  <si>
    <t>MATED-26431</t>
  </si>
  <si>
    <t xml:space="preserve">ABRAÇADEIRA DE CUNHA (TIPO: D|MATERIAL: AÇO GALVANIZADO|BITOLA: 1.1/4"|CUNHA: INCLUSO|PARAFUSOS: NÃO INCLUSO) </t>
  </si>
  <si>
    <t>MATED-26428</t>
  </si>
  <si>
    <t xml:space="preserve">ABRAÇADEIRA DE CUNHA (TIPO: D|MATERIAL: AÇO GALVANIZADO|BITOLA: 1/2"|CUNHA: INCLUSO|PARAFUSOS: NÃO INCLUSO) </t>
  </si>
  <si>
    <t>MATED-26433</t>
  </si>
  <si>
    <t>ABRAÇADEIRA DE CUNHA (TIPO: D|MATERIAL: AÇO GALVANIZADO|BITOLA: 2"|CUNHA: INCLUSO|PARAFUSOS: NÃO INCLUSO)</t>
  </si>
  <si>
    <t>MATED-26435</t>
  </si>
  <si>
    <t>ABRAÇADEIRA DE CUNHA (TIPO: D|MATERIAL: AÇO GALVANIZADO|BITOLA: 2.1/2"|CUNHA: INCLUSO|PARAFUSOS: NÃO INCLUSO)</t>
  </si>
  <si>
    <t>MATED-26436</t>
  </si>
  <si>
    <t xml:space="preserve">ABRAÇADEIRA DE CUNHA (TIPO: D|MATERIAL: AÇO GALVANIZADO|BITOLA: 3"|CUNHA: INCLUSO|PARAFUSOS: NÃO INCLUSO) </t>
  </si>
  <si>
    <t>MATED-26429</t>
  </si>
  <si>
    <t>ABRAÇADEIRA DE CUNHA (TIPO: D|MATERIAL: AÇO GALVANIZADO|BITOLA: 3/4"|CUNHA: INCLUSO|PARAFUSOS: NÃO INCLUSO)</t>
  </si>
  <si>
    <t>MATED-26437</t>
  </si>
  <si>
    <t>ABRAÇADEIRA DE CUNHA (TIPO: D|MATERIAL: AÇO GALVANIZADO|BITOLA: 4"|CUNHA: INCLUSO|PARAFUSOS: NÃO INCLUSO)</t>
  </si>
  <si>
    <t>CURVA DE ALUMÍNIO HORIZONTAL (SEÇÃO: 3/4"X1/4"|DESENVOLVIMENTO: 300MM|ÂNGULO: 90º|QUANTIDADE DE FURO: 4|FURO: INCLUSO)</t>
  </si>
  <si>
    <t>CURVA DE ALUMÍNIO HORIZONTAL (SEÇÃO: 7/8"X1/8"|DESENVOLVIMENTO: 300MM|ÂNGULO: 90º|QUANTIDADE DE FURO: 4|FURO: INCLUSO)</t>
  </si>
  <si>
    <t>CURVA DE COBRE (SEÇÃO: 3/4"X3/16"|DESENVOLVIMENTO: 300MM|ÂNGULO: 90º|QUANTIDADE DE FURO: 4|FURO: INCLUSO)</t>
  </si>
  <si>
    <t>TANQUE EM AÇO INOXIDÁVEL RETANGULAR SIMPLES (TIPO: SOBREPOR|MATERIAL: AÇO AISI 304|ACABAMENTO: BRILHANTE|COMPRIMENTO*: 630MM|LARGURA*: 515MM|ALTURA*: 260MM|VÁLVULA DE ESCOAMENTO: INCLUSO)*VALORES REFERENCIAIS APROXIMADOS</t>
  </si>
  <si>
    <t>CORDOLHA DE COBRE NÚ (SEÇÃO TRANSVERSAL: 10MM2|NÚMEROS DE FIOS: 7|DIÂMETRO DOS FIOS: 1,36MM|CLASSE: 2A)</t>
  </si>
  <si>
    <t>CORDOLHA DE COBRE NÚ (SEÇÃO TRANSVERSAL: 16MM2|NÚMEROS DE FIOS: 7|DIÂMETRO DOS FIOS: 1,70MM|CLASSE: 2A)</t>
  </si>
  <si>
    <t>CORDOLHA DE COBRE NÚ (SEÇÃO TRANSVERSAL: 25MM2|NÚMEROS DE FIOS: 7|DIÂMETRO DOS FIOS: 2,06MM|CLASSE: 2A)</t>
  </si>
  <si>
    <t>CORDOLHA DE COBRE NÚ (SEÇÃO TRANSVERSAL: 35MM2|NÚMEROS DE FIOS: 7|DIÂMETRO DOS FIOS: 2,50MM|CLASSE: 2A)</t>
  </si>
  <si>
    <t>CORDOLHA DE COBRE NÚ (SEÇÃO TRANSVERSAL: 50MM2|NÚMEROS DE FIOS: 7|DIÂMETRO DOS FIOS: 3,00MM|CLASSE: 2A)</t>
  </si>
  <si>
    <t>CORDOLHA DE COBRE NÚ (SEÇÃO TRANSVERSAL: 70MM2|NÚMEROS DE FIOS: 7|DIÂMETRO DOS FIOS: 3,45MM|CLASSE: 2A)</t>
  </si>
  <si>
    <t>CORDOLHA DE COBRE NÚ (SEÇÃO TRANSVERSAL: 95MM2|NÚMEROS DE FIOS: 7|DIÂMETRO DOS FIOS: 4,12MM|CLASSE: 2A)</t>
  </si>
  <si>
    <t>GRAUTE (BASE: CIMENTÍCIA COM AREIA DE QUARTZO E ADITIVOS ESPEICIAIS|APLICAÇÃO: USO GERAL|DENSIDADE: 2.000KG/M3|RESISTÊNCIA AOS 28 DIAS: 50MPA|RENDIMENTO*: 80SC/M3[DE 25KG])*VALORES REFERENCIAIS APROXIMADOS</t>
  </si>
  <si>
    <t>PISO VINÍLICO EM PLACA (MATERIAL: SEMI-FLEXÍVEL|LARGURA*: 30CM|COMPRIMENTO*: 30CM|ESPESSURA: 2MM|CLASSIFICAÇÃO DE USO: COMERCIAL 33|APLICAÇÃO: PISO E PARADE) *VALORES REFERENCIAIS APROXIMADOS</t>
  </si>
  <si>
    <t>PISO VINÍLICO EM RÉGUA (MATERIAL: FLEXÍVEL|ACABAMENTO: AMADEIRADO|CLASSIFICAÇÃO DE USO: COMERCIAL 32|ESPESSURA MÍNIMA*: 2MM|CAPA DE USO: 0,4MM|DIMENSÕES*: 18X120CM) *VALORES REFERENCIAIS APROXIMADOS</t>
  </si>
  <si>
    <t>LUMINÁRIA ARANDELA (TIPO: MEIA-LUA|DIÂMETRO*: 30CM|ACABAMENTO: ALUMÍNIO COM VIDRO FOSCO|QUANTIDADE DE LÂMPADAS: 1|BASE-SOQUETE: E27|POTÊNCIA MÁXIMA*: 60W|SOQUETE: INCLUSO|LÂMPADA: NÃO INCLUSA)*VALORES REFERENCIAIS APROXIMADOS</t>
  </si>
  <si>
    <t>LUMINÁRIA DE TETO COM BASE (MODELO: PLAFONIER|BASE: PLÁSTICO-POLIPROPILENO|SOQUETE: INCLUSO|TIPO DE SOQUETE: E27|MATERIAL DO SOQUETE: PORCELANA|POTÊNCIA MÁXIMA LÂMPADA*: 60W|SOQUETE: INCLUSO|LÂMPADA: NÃO INCLUSA)*VALORES REFERENCIAIS APROXIMADOS</t>
  </si>
  <si>
    <t>LUMINÁRIA DE TETO/ARANDELA (MODELO: TARTARUGA BLINDADA|ACABAMENTO: ALUMÍNIO REFORÇADO COM PINTURA ELETROSTÁTICA|DIFUSOR: LENTE EM POLICARBONATO RESISTENTE|QUANTIDADE DE LÂMPADAS: 1|SOQUETE: E27|POTÊNCIA MÁXIMA*: 60W|SOQUETE: INCLUSO|LÂMPADA: NÃO INCLUSA)*VALORES REFERENCIAIS APROXIMADOS</t>
  </si>
  <si>
    <t>LUMINÁRIA DE TETO/ARANDELA (MODELO: TARTARUGA|ACABAMENTO: FERRO COM PINTURA ELETROSTÁTICA|DIFUSOR: VIDRO TRANSPARENTE|QUANTIDADE DE LÂMPADAS: 1|SOQUETE: E27|POTÊNCIA MÁXIMA*: 60W|SOQUETE: INCLUSO|LÂMPADA: NÃO INCLUSA)*VALORES REFERENCIAIS APROXIMADOS</t>
  </si>
  <si>
    <t>LUMINÁRIA PLAFON (TIPO: REDONDA|DIÂMETRO: 25CM|ACABAMENTO: ALUMÍNIO COM VIDRO FOSCO|QUANTIDADE DE LÂMPADAS: 1|BASE-SOQUETE: E27|POTÊNCIA MÁXIMA*: 20W|SOQUETE: INCLUSO|LÂMPADA: NÃO INCLUSA)*VALORES REFERENCIAIS APROXIMADOS</t>
  </si>
  <si>
    <t>EM PROCESSO DE INATIVAÇÃO - NÃO UTILIZAR - ARGILA</t>
  </si>
  <si>
    <t>MATED-26565</t>
  </si>
  <si>
    <t>CHUMBADOR EXPANSÍVEL (TIPO: PBA SEXTAVADO|MATERIAL: AÇO CARBONO|COMPRIMENTO: 3.1/4"|DIÂMETRO DA ROSCA: 1/4")</t>
  </si>
  <si>
    <t>MATED-26546</t>
  </si>
  <si>
    <t>PARAFUSO (ROSCA: MÁQUINA|CABEÇA: SEXTAVADA|MATERIAL: AÇO|ACABAMENTO: ZINCADO|COMPRIMENTO: 25MM [1"]|DIÂMETRO: 6,35MM [1/4"])</t>
  </si>
  <si>
    <t>TELHA DE FIBROCIMENTO DE CUMEEIRA (TIPO: ARTICULADA|COMPRIMENTO: 110CM|CONJUNTO: INFERIOR E SUPERIOR|ESPESSURA: 6MM)</t>
  </si>
  <si>
    <t>CAMPAINHA (SOM: CIGARRA|TIPO: EMBUTIR|DIMENSÃO: 2"X4"|TENSÃO: 127V OU 220V|PLACA: INCLUSO|SUPORTE: INCLUSO|ACESSÓRIOS: INCLUSO)</t>
  </si>
  <si>
    <t>DUTO CORRUGADO HELICOIDAL (TIPO: FLEXÍVEL|MATERIAL: POLIETILENO DE ALTA DENSIDADE [PEAD]|COR: PRETA|DIÂMETRO NOMINAL: 1.1/2"|DIÂMETRO INTERNO*: 43MM) *VALORES REFERENCIAIS APROXIMADOS</t>
  </si>
  <si>
    <t>DUTO CORRUGADO HELICOIDAL (TIPO: FLEXÍVEL|MATERIAL: POLIETILENO DE ALTA DENSIDADE [PEAD]|COR: PRETA|DIÂMETRO NOMINAL: 1.1/4"|DIÂMETRO INTERNO*: 31,5MM) *VALORES REFERENCIAIS APROXIMADOS</t>
  </si>
  <si>
    <t>DUTO CORRUGADO HELICOIDAL (TIPO: FLEXÍVEL|MATERIAL: POLIETILENO DE ALTA DENSIDADE [PEAD]|COR: PRETA|DIÂMETRO NOMINAL: 2"|DIÂMETRO INTERNO*: 50,8MM) *VALORES REFERENCIAIS APROXIMADOS</t>
  </si>
  <si>
    <t>DUTO CORRUGADO HELICOIDAL (TIPO: FLEXÍVEL|MATERIAL: POLIETILENO DE ALTA DENSIDADE [PEAD]|COR: PRETA|DIÂMETRO NOMINAL: 3"|DIÂMETRO INTERNO*: 75MM) *VALORES REFERENCIAIS APROXIMADOS</t>
  </si>
  <si>
    <t>DUTO CORRUGADO HELICOIDAL (TIPO: FLEXÍVEL|MATERIAL: POLIETILENO DE ALTA DENSIDADE [PEAD]|COR: PRETA|DIÂMETRO NOMINAL: 4"|DIÂMETRO INTERNO*: 103MM) *VALORES REFERENCIAIS APROXIMADOS</t>
  </si>
  <si>
    <t>DUTO CORRUGADO HELICOIDAL (TIPO: FLEXÍVEL|MATERIAL: POLIETILENO DE ALTA DENSIDADE [PEAD]|COR: PRETA|DIÂMETRO NOMINAL: 5"|DIÂMETRO INTERNO*: 128MM) *VALORES REFERENCIAIS APROXIMADOS</t>
  </si>
  <si>
    <t>DUTO CORRUGADO HELICOIDAL (TIPO: FLEXÍVEL|MATERIAL: POLIETILENO DE ALTA DENSIDADE [PEAD]|COR: PRETA|DIÂMETRO NOMINAL: 6"|DIÂMETRO INTERNO*: 155MM) *VALORES REFERENCIAIS APROXIMADOS</t>
  </si>
  <si>
    <t>204 - FACHADA AERADA</t>
  </si>
  <si>
    <t>204.01 - INSERTS METÁLICOS</t>
  </si>
  <si>
    <t>MATED-26518</t>
  </si>
  <si>
    <t>CALÇO PLÁSTICO ESPAÇADOR PARA FACHADA AERADA (ESPESSURA: 5MM)</t>
  </si>
  <si>
    <t>MATED-26513</t>
  </si>
  <si>
    <t>CANTONEIRA GALVANIZADA PARA FACHADA AERADA (MATERIAL: AÇO INOX)</t>
  </si>
  <si>
    <t>MATED-26515</t>
  </si>
  <si>
    <t>SUPORTE DUPLO PARA FACHADA AERADA (MATERIAL: AÇO INOX)</t>
  </si>
  <si>
    <t>MATED-26519</t>
  </si>
  <si>
    <t>SUPORTE PARA TRAVAMENTO INFERIOR PARA FACHADA AERADA (MATERIAL: AÇO INOX)</t>
  </si>
  <si>
    <t>MATED-26517</t>
  </si>
  <si>
    <t>SUPORTE PARA TRAVAMENTO SUPERIOR PARA FACHADA AERADA (MATERIAL: AÇO INOX)</t>
  </si>
  <si>
    <t>MATED-26514</t>
  </si>
  <si>
    <t>SUPORTE SIMPLES PARA FACHADA AERADA PARA FACHADA AERADA (MATERIAL: AÇO INOX)</t>
  </si>
  <si>
    <t>01.04.21</t>
  </si>
  <si>
    <t>PLACA DE ACESSO À INFORMAÇÃO, EM CHAPA DE AÇO E=0,60MM, COM ADESIVO VINÍLICO, FIXADA COM REBITES, TAMANHO 1,00X0,70 M</t>
  </si>
  <si>
    <t>76.31.01</t>
  </si>
  <si>
    <t>CAIXA PRÉ-FABRICADA DE CONCRETO ARMADO 0,3X0,3X0,3 (CXLXH), COM TAMPA, REF 41627</t>
  </si>
  <si>
    <t>76.31.02</t>
  </si>
  <si>
    <t>CAIXA PRÉ-FABRICADA DE CONCRETO ARMADO 0,4X0,4X0,4 (CXLXH), COM TAMPA, REF 41628</t>
  </si>
  <si>
    <t>76.31.03</t>
  </si>
  <si>
    <t>CAIXA PRÉ-FABRICADA DE CONCRETO ARMADO 0,6X0,6X0,5 (CXLXH), COM TAMPA, REF 41629</t>
  </si>
  <si>
    <t>76.31.04</t>
  </si>
  <si>
    <t>CAIXA PRÉ-FABRICADA DE CONCRETO ARMADO 0,3X0,3X0,3 (CXLXH), SEM TAMPA REF 43434</t>
  </si>
  <si>
    <t>76.31.05</t>
  </si>
  <si>
    <t>CAIXA PRÉ-FABRICADA DE CONCRETO ARMADO 0,4X0,4X0,4 (CXLXH), SEM TAMPA REF 43435</t>
  </si>
  <si>
    <t>76.31.06</t>
  </si>
  <si>
    <t>CAIXA PRÉ-FABRICADA DE CONCRETO ARMADO 0,6X0,6X0,5 (CXLXH), SEM TAMPA REF 43436</t>
  </si>
  <si>
    <t>76.31.07</t>
  </si>
  <si>
    <t>CAIXA PRÉ-FABRICADA DE CONCRETO ARMADO 0,8X0,8X0,5 (CXLXH), SEM TAMPA, REF 43437</t>
  </si>
  <si>
    <t>76.31.08</t>
  </si>
  <si>
    <t>CAIXA PRÉ-FABRICADA DE CONCRETO ARMADO 1,0X1,0X0,5 (CXLXH), SEM TAMPA, REF 44230</t>
  </si>
  <si>
    <t>83.17.02</t>
  </si>
  <si>
    <t>PLOTAGEM DE ADESIVO VINÍLICO ATÉ 4 CORES PARA PLACAS LISAS - LARGURA ATÉ 1 M</t>
  </si>
  <si>
    <t>CARROCERIA DE MADEIRA PARA CAMINHÃO - 7 M</t>
  </si>
  <si>
    <t>CALCÁRIO DOLOMÍTICO</t>
  </si>
  <si>
    <t>7.8</t>
  </si>
  <si>
    <t>7.9</t>
  </si>
  <si>
    <t>7.10</t>
  </si>
  <si>
    <t>7.11</t>
  </si>
  <si>
    <t>7.12</t>
  </si>
  <si>
    <t>7.13</t>
  </si>
  <si>
    <t>7.14</t>
  </si>
  <si>
    <t>7.15</t>
  </si>
  <si>
    <t>LAJE</t>
  </si>
  <si>
    <t>EDIFICAÇÃO</t>
  </si>
  <si>
    <t>4.4</t>
  </si>
  <si>
    <t>MERCADO LIVRE</t>
  </si>
  <si>
    <t>COT. 02</t>
  </si>
  <si>
    <t>TINTA PU POLIURETANO DE ACABAMENTO (REF. 44374) + DILUENTE TINTA PU (REF. 43934)</t>
  </si>
  <si>
    <t>https://www.lojadomecanico.com.br/produto/200971/32/566/kit-m298-ii-tinta-epoxi-preto-36l-maza-12749/153/?srsltid=AfmBOoqCik7w34h6smr0DkpDPfQYTRIOBpTNdb92stQrdk-GoSB1j4KQBQA</t>
  </si>
  <si>
    <t>GurgelMix Máquinas e Ferramentas S.A. (LOJA DO MECÂNICO)</t>
  </si>
  <si>
    <t>29.302.348/0001-15</t>
  </si>
  <si>
    <t>https://sp.outletdastintas.com.br/produto/pu-poliuretano-bicomponente-maza-parte-ab-36l/?attribute_pa_cor=azul-seguranca&amp;gad_source=1&amp;gad_campaignid=23566355642&amp;gbraid=0AAAAACoih4rKvfGBlQ0pgLmvB5543xmw1&amp;gclid=Cj0KCQiAqeDMBhDcARIsAJEbU9SgLeb9TrYCDjN4rHhi5LmhhyFwPs4NGAnVoA4HHSVmavzZOwTMMi4aAt26EALw_wcB</t>
  </si>
  <si>
    <t>28.058.460/0001-90</t>
  </si>
  <si>
    <t>Outlet das Tintas</t>
  </si>
  <si>
    <t>58.749.730/0001-70</t>
  </si>
  <si>
    <t>Casa Nova</t>
  </si>
  <si>
    <t>22.397.806/0020-60</t>
  </si>
  <si>
    <t>LUIDAR TINTAS LTDA</t>
  </si>
  <si>
    <t>https://www.lojacasanova.com.br/kit-tinta-epoxi-m298-36l-amarelo-seguranca-5y812-maza/p</t>
  </si>
  <si>
    <t>https://luidar.com.br/maza-mazathane-kit-pu-m677-amarelo-seg-5y-8-12-3-6l?gad_source=1&amp;gad_campaignid=21982411097&amp;gbraid=0AAAAACdwiCoYwSc8SN45rNxk1uzrh0uWK&amp;gclid=EAIaIQobChMIstr-t8XokgMVi1hIAB2hbSjIEAQYBCABEgKc-_D_BwE</t>
  </si>
  <si>
    <t>ASSENTAMENTO DE TUBO DRENO DE PEAD CORRUGADO EM GEOCOMPOSTO, DN 100 MM - FORNECIMENTO E INSTALAÇÃO. AF_01/2026</t>
  </si>
  <si>
    <t>ASSENTAMENTO DE TUBO DRENO DE PEAD CORRUGADO EM GEOCOMPOSTO, DN 160 MM - FORNECIMENTO E INSTALAÇÃO. AF_01/2026</t>
  </si>
  <si>
    <t>ASSENTAMENTO DE TUBO DRENO DE PEAD CORRUGADO EM GEOCOMPOSTO, DN 200 MM - FORNECIMENTO E INSTALAÇÃO. AF_01/2026</t>
  </si>
  <si>
    <t>ASSENTAMENTO DE TUBO DRENO DE PEAD CORRUGADO EM GEOCOMPOSTO, DN 65 MM - FORNECIMENTO E INSTALAÇÃO. AF_01/2026</t>
  </si>
  <si>
    <t>CONEXÃO TUBO CORRUGADO PEAD EM TUBO PVC PARA DRENAGEM DE GEOCOMPOSTO APENAS INSTALAÇÃO. AF_01/2026</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</si>
  <si>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</si>
  <si>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</si>
  <si>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</si>
  <si>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</si>
  <si>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</si>
  <si>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</si>
  <si>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</si>
  <si>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</si>
  <si>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</si>
  <si>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</si>
  <si>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</si>
  <si>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</si>
  <si>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</si>
  <si>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</si>
  <si>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</si>
  <si>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</si>
  <si>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</si>
  <si>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</si>
  <si>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</si>
  <si>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</si>
  <si>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</si>
  <si>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</si>
  <si>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</si>
  <si>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</si>
  <si>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</si>
  <si>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</si>
  <si>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</si>
  <si>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</si>
  <si>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</si>
  <si>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</si>
  <si>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</si>
  <si>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</si>
  <si>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</si>
  <si>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</si>
  <si>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</si>
  <si>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</si>
  <si>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</si>
  <si>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</si>
  <si>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</si>
  <si>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</si>
  <si>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</si>
  <si>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</si>
  <si>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</si>
  <si>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</si>
  <si>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</si>
  <si>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</si>
  <si>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</si>
  <si>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</si>
  <si>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</si>
  <si>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</si>
  <si>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</si>
  <si>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</si>
  <si>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</si>
  <si>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</si>
  <si>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</si>
  <si>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</si>
  <si>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</si>
  <si>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</si>
  <si>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</si>
  <si>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</si>
  <si>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</si>
  <si>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</si>
  <si>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</si>
  <si>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</si>
  <si>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</si>
  <si>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</si>
  <si>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</si>
  <si>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</si>
  <si>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</si>
  <si>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</si>
  <si>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</si>
  <si>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</si>
  <si>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</si>
  <si>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</si>
  <si>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</si>
  <si>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</si>
  <si>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</si>
  <si>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</si>
  <si>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</si>
  <si>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</si>
  <si>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</si>
  <si>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</si>
  <si>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</si>
  <si>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</si>
  <si>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</si>
  <si>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</si>
  <si>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</si>
  <si>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</si>
  <si>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</si>
  <si>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</si>
  <si>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SEM SUPORTE, RESERVATÓRIO, FIXAÇÕES E TUBOS - FORNECIMENTO E INSTALAÇÃO. AF_01/2026</t>
  </si>
  <si>
    <t>BLOCO CONCRETADO NO LOCAL, 20X20X15CM, PARA BASE DE FIXAÇÃO DA ESTRUTURA SOLAR PARA LAJE DE CONCRETO - FORNECIMENTO E INSTALAÇÃO. AF_01/2026</t>
  </si>
  <si>
    <t>RESERVATÓRIO TÉRMICO/BOILER SOLAR EM AÇO INOX 1000 L COM 5 PLACAS COLETORAS EM VIDRO TEMPERADO COM SERPENTINA EM TUBO DE COBRE 2 X 1 M - FORNECIMENTO E INSTALAÇÃO. AF_01/2026</t>
  </si>
  <si>
    <t>RESERVATÓRIO TÉRMICO/BOILER SOLAR EM AÇO INOX 400 L COM 2 PLACAS COLETORAS EM VIDRO TEMPERADO COM SERPENTINA EM TUBO DE COBRE 2 X 1 M - FORNECIMENTO E INSTALAÇÃO. AF_01/2026</t>
  </si>
  <si>
    <t>RESERVATÓRIO TÉRMICO/BOILER SOLAR EM AÇO INOX 600 L COM 3 PLACAS COLETORAS EM VIDRO TEMPERADO COM SERPENTINA EM TUBO DE COBRE 2 X 1 M - FORNECIMENTO E INSTALAÇÃO. AF_01/2026</t>
  </si>
  <si>
    <t>RESERVATÓRIO TÉRMICO/BOILER SOLAR EM AÇO INOX 800 L COM 4 PLACAS COLETORAS EM VIDRO TEMPERADO COM SERPENTINA EM TUBO DE COBRE 2 X 1 M - FORNECIMENTO E INSTALAÇÃO. AF_01/2026</t>
  </si>
  <si>
    <t>ESCORAMENTO DE VALA, TIPO BLINDAGEM COM PROFUNDIDADE DE 0 A 1,5 M, LARGURA MAIOR OU IGUAL A 1,5 M E MENOR QUE 2,5 M - EXECUÇÃO, NÃO INCLUI MATERIAL. AF_01/2026</t>
  </si>
  <si>
    <t>ESCORAMENTO DE VALA, TIPO BLINDAGEM, COM PROFUNDIDADE DE 0 A 1,5 M, LARGURA MENOR QUE 1,5 M - EXECUÇÃO, NÃO INCLUI MATERIAL. AF_01/2026</t>
  </si>
  <si>
    <t>ESCORAMENTO DE VALA, TIPO BLINDAGEM, COM PROFUNDIDADE DE 1,5 A 3,0 M, LARGURA MAIOR OU IGUAL A 1,5 M E MENOR QUE 2,5 M - EXECUÇÃO, NÃO INCLUI MATERIAL. AF_01/2026</t>
  </si>
  <si>
    <t>ESCORAMENTO DE VALA, TIPO BLINDAGEM, COM PROFUNDIDADE DE 1,5 A 3,0 M, LARGURA MENOR QUE 1,5 M - EXECUÇÃO, NÃO INCLUI MATERIAL. AF_01/2026</t>
  </si>
  <si>
    <t>ESCORAMENTO DE VALA, TIPO BLINDAGEM, COM PROFUNDIDADE DE 3,0 A 4,5 M, LARGURA MAIOR OU IGUAL A 1,5 M E MENOR QUE 2,5 M - EXECUÇÃO, NÃO INCLUI MATERIAL. AF_01/2026</t>
  </si>
  <si>
    <t>ESCORAMENTO DE VALA, TIPO BLINDAGEM, COM PROFUNDIDADE DE 3,0 A 4,5 M, LARGURA MENOR QUE 1,5 M - EXECUÇÃO, NÃO INCLUI MATERIAL. AF_01/2026</t>
  </si>
  <si>
    <t>ESCORAMENTO DE VALA, TIPO CONTÍNUO COM PERFIL METÁLICO "U", COM PROFUNDIDADE DE 0 A 1,5 M, LARGURA MENOR QUE 1,5 M. AF_01/2026</t>
  </si>
  <si>
    <t>ESCORAMENTO DE VALA, TIPO CONTÍNUO COM PERFIL METÁLICO "U", COM PROFUNDIDADE DE 1,5 A 3,0 M, LARGURA MAIOR OU IGUAL 1,5 M E MENOR QUE 2,5 M. AF_01/2026</t>
  </si>
  <si>
    <t>ESCORAMENTO DE VALA, TIPO CONTÍNUO COM PERFIL METÁLICO "U", COM PROFUNDIDADE DE 1,5 A 3,0 M, LARGURA MENOR QUE 1,5 M. AF_01/2026</t>
  </si>
  <si>
    <t>ESCORAMENTO DE VALA, TIPO CONTÍNUO COM PERFIL METÁLICO "U", COM PROFUNDIDADE DE 3,0 A 4,5 M, LARGURA MAIOR OU IGUAL A 1,5 M E MENOR QUE 2,5 M. AF_01/2026</t>
  </si>
  <si>
    <t>ESCORAMENTO DE VALA, TIPO CONTÍNUO COM PERFIL METÁLICO "U", COM PROFUNDIDADE DE 3,0 A 4,5 M, LARGURA MENOR QUE 1,5 M. AF_01/2026</t>
  </si>
  <si>
    <t>ESCORAMENTO DE VALA, TIPO CONTÍNUO, COM PROFUNDIDADE DE 0 A 1,5 M, LARGURA MAIOR OU IGUAL A 1,5 M E MENOR QUE 2,5 M. AF_01/2026</t>
  </si>
  <si>
    <t>ESCORAMENTO DE VALA, TIPO CONTÍNUO, COM PROFUNDIDADE DE 0 A 1,5 M, LARGURA MENOR QUE 1,5 M. AF_01/2026</t>
  </si>
  <si>
    <t>ESCORAMENTO DE VALA, TIPO CONTÍNUO, COM PROFUNDIDADE DE 1,5 A 3,0 M, LARGURA MAIOR OU IGUAL A 1,5 M E MENOR QUE 2,5 M. AF_01/2026</t>
  </si>
  <si>
    <t>ESCORAMENTO DE VALA, TIPO CONTÍNUO, COM PROFUNDIDADE DE 1,5 M A 3,0 M, LARGURA MENOR QUE 1,5 M. AF_01/2026</t>
  </si>
  <si>
    <t>ESCORAMENTO DE VALA, TIPO CONTÍNUO, COM PROFUNDIDADE DE 3,0 A 4,5 M, LARGURA MAIOR OU IGUAL A 1,5 E MENOR QUE 2,5 M. AF_01/2026</t>
  </si>
  <si>
    <t>ESCORAMENTO DE VALA, TIPO CONTÍNUO, COM PROFUNDIDADE DE 3,0 A 4,5 M, LARGURA MENOR QUE 1,5 M. AF_01/2026</t>
  </si>
  <si>
    <t>ESCORAMENTO DE VALA, TIPO DESCONTÍNUO, COM PROFUNDIDADE DE 0 A 1,5 M, LARGURA MAIOR OU IGUAL A 1,5 M E MENOR QUE 2,5 M. AF_01/2026</t>
  </si>
  <si>
    <t>ESCORAMENTO DE VALA, TIPO DESCONTÍNUO, COM PROFUNDIDADE DE 0 A 1,5 M, LARGURA MENOR QUE 1,5 M. AF_01/2026</t>
  </si>
  <si>
    <t>ESCORAMENTO DE VALA, TIPO DESCONTÍNUO, COM PROFUNDIDADE DE 1,5 A 3,0 M, LARGURA MAIOR OU IGUAL A 1,5 M E MENOR QUE 2,5 M. AF_01/2026</t>
  </si>
  <si>
    <t>ESCORAMENTO DE VALA, TIPO DESCONTÍNUO, COM PROFUNDIDADE DE 1,5 M A 3,0 M, LARGURA MENOR QUE 1,5 M. AF_01/2026</t>
  </si>
  <si>
    <t>ESCORAMENTO DE VALA, TIPO DESCONTÍNUO, COM PROFUNDIDADE DE 3,0 A 4,5 M, LARGURA MAIOR OU IGUAL A 1,5 E MENOR QUE 2,5 M. AF_01/2026</t>
  </si>
  <si>
    <t>ESCORAMENTO DE VALA, TIPO DESCONTÍNUO, COM PROFUNDIDADE DE 3,0 A 4,5 M, LARGURA MENOR QUE 1,5 M. AF_01/2026</t>
  </si>
  <si>
    <t>ESCORAMENTO DE VALA, TIPO PONTALETEAMENTO, COM PROFUNDIDADE DE 0 A 1,5 M, LARGURA MAIOR OU IGUAL A 1,5 M E MENOR QUE 2,5 M. AF_01/2026</t>
  </si>
  <si>
    <t>ESCORAMENTO DE VALA, TIPO PONTALETEAMENTO, COM PROFUNDIDADE DE 0 A 1,5 M, LARGURA MENOR QUE 1,5 M. AF_01/2026</t>
  </si>
  <si>
    <t>ESCORAMENTO DE VALA, TIPO PONTALETEAMENTO, COM PROFUNDIDADE DE 1,5 A 3,0 M, LARGURA MAIOR OU IGUAL A 1,5 M E MENOR QUE 2,5 M. AF_01/2026</t>
  </si>
  <si>
    <t>ESCORAMENTO DE VALA, TIPO PONTALETEAMENTO, COM PROFUNDIDADE DE 1,5 A 3,0 M, LARGURA MENOR QUE 1,5 M. AF_01/2026</t>
  </si>
  <si>
    <t>ESCORAMENTO DE VALA, TIPO PONTALETEAMENTO, COM PROFUNDIDADE DE 3,0 A 4,5 M, LARGURA MAIOR OU IGUAL A 1,5 M E MENOR QUE 2,5 M. AF_01/2026</t>
  </si>
  <si>
    <t>ESCORAMENTO DE VALA, TIPO PONTALETEAMENTO, COM PROFUNDIDADE DE 3,0 A 4,5 M, LARGURA MENOR QUE 1,5 M. AF_01/2026</t>
  </si>
  <si>
    <t>ESCORAMENTO DE VALA,TIPO CONTÍNUO COM PERFIL METÁLICO "U", COM PROFUNDIDADE DE 0 A 1,5 M, LARGURA MAIOR OU IGUAL A 1,5 E MENOR QUE 2,5 M. AF_01/2026</t>
  </si>
  <si>
    <t>PREPARO DE FUNDO DE VALA COM LARGURA MAIOR OU IGUAL A 1,5 M E MENOR QUE 2,5 M (ACERTO DO SOLO NATURAL), EM LOCAL COM NÍVEL ALTO DE INTERFERÊNCIA. AF_01/2026</t>
  </si>
  <si>
    <t>PREPARO DE FUNDO DE VALA COM LARGURA MAIOR OU IGUAL A 1,5 M E MENOR QUE 2,5 M (ACERTO DO SOLO NATURAL), EM LOCAL COM NÍVEL BAIXO DE INTERFERÊNCIA. AF_01/2026</t>
  </si>
  <si>
    <t>PREPARO DE FUNDO DE VALA COM LARGURA MAIOR OU IGUAL A 1,5 M E MENOR QUE 2,5 M, COM CAMADA DE AREIA, LANÇAMENTO MANUAL. AF_01/2026</t>
  </si>
  <si>
    <t>PREPARO DE FUNDO DE VALA COM LARGURA MAIOR OU IGUAL A 1,5 M E MENOR QUE 2,5 M, COM CAMADA DE AREIA, LANÇAMENTO MECANIZADO. AF_01/2026</t>
  </si>
  <si>
    <t>PREPARO DE FUNDO DE VALA COM LARGURA MAIOR OU IGUAL A 1,5 M E MENOR QUE 2,5 M, COM CAMADA DE BRITA, LANÇAMENTO MANUAL. AF_01/2026</t>
  </si>
  <si>
    <t>PREPARO DE FUNDO DE VALA COM LARGURA MAIOR OU IGUAL A 1,5 M E MENOR QUE 2,5 M, COM CAMADA DE BRITA, LANÇAMENTO MECANIZADO. AF_01/2026</t>
  </si>
  <si>
    <t>PREPARO DE FUNDO DE VALA COM LARGURA MENOR QUE 1,5 M (ACERTO DO SOLO NATURAL), EM LOCAL COM NÍVEL ALTO DE INTERFERÊNCIA. AF_01/2026</t>
  </si>
  <si>
    <t>PREPARO DE FUNDO DE VALA COM LARGURA MENOR QUE 1,5 M (ACERTO DO SOLO NATURAL), EM LOCAL COM NÍVEL BAIXO DE INTERFERÊNCIA. AF_01/2026</t>
  </si>
  <si>
    <t>PREPARO DE FUNDO DE VALA COM LARGURA MENOR QUE 1,5 M, COM CAMADA DE AREIA, LANÇAMENTO MANUAL. AF_01/2026</t>
  </si>
  <si>
    <t>PREPARO DE FUNDO DE VALA COM LARGURA MENOR QUE 1,5 M, COM CAMADA DE AREIA, LANÇAMENTO MECANIZADO. AF_01/2026</t>
  </si>
  <si>
    <t>PREPARO DE FUNDO DE VALA COM LARGURA MENOR QUE 1,5 M, COM CAMADA DE BRITA, LANÇAMENTO MANUAL. AF_01/2026</t>
  </si>
  <si>
    <t>PREPARO DE FUNDO DE VALA COM LARGURA MENOR QUE 1,5 M, COM CAMADA DE BRITA, LANÇAMENTO MECANIZADO. AF_01/2026</t>
  </si>
  <si>
    <t>EXECUÇÃO DE PRÉ-FURO PARA GEODRENO VERTICAL. AF_01/2026</t>
  </si>
  <si>
    <t>CONDULETE DE ALUMÍNIO, TIPO B, PARA ELETRODUTO DE AÇO GALVANIZADO DN 20 MM (3/4''), APARENTE - FORNECIMENTO E INSTALAÇÃO. AF_01/2026</t>
  </si>
  <si>
    <t>CONDULETE DE ALUMÍNIO, TIPO B, PARA ELETRODUTO DE AÇO GALVANIZADO DN 25 MM (1''), APARENTE - FORNECIMENTO E INSTALAÇÃO. AF_01/2026</t>
  </si>
  <si>
    <t>CONDULETE DE ALUMÍNIO, TIPO C, PARA ELETRODUTO DE AÇO GALVANIZADO DN 20 MM (3/4''), APARENTE - FORNECIMENTO E INSTALAÇÃO. AF_01/2026</t>
  </si>
  <si>
    <t>CONDULETE DE ALUMÍNIO, TIPO C, PARA ELETRODUTO DE AÇO GALVANIZADO DN 25 MM (1''), APARENTE - FORNECIMENTO E INSTALAÇÃO. AF_01/2026</t>
  </si>
  <si>
    <t>CONDULETE DE ALUMÍNIO, TIPO E, ELETRODUTO DE AÇO GALVANIZADO DN 25 MM (1''), APARENTE - FORNECIMENTO E INSTALAÇÃO. AF_01/2026</t>
  </si>
  <si>
    <t>CONDULETE DE ALUMÍNIO, TIPO E, PARA ELETRODUTO DE AÇO GALVANIZADO DN 20 MM (3/4''), APARENTE - FORNECIMENTO E INSTALAÇÃO. AF_01/2026</t>
  </si>
  <si>
    <t>CONDULETE DE ALUMÍNIO, TIPO E, PARA ELETRODUTO DE AÇO GALVANIZADO DN 32 MM (1 1/4''), APARENTE - FORNECIMENTO E INSTALAÇÃO. AF_01/2026</t>
  </si>
  <si>
    <t>CONDULETE DE ALUMÍNIO, TIPO LR, PARA ELETRODUTO DE AÇO GALVANIZADO DN 20 MM (3/4''), APARENTE - FORNECIMENTO E INSTALAÇÃO. AF_01/2026</t>
  </si>
  <si>
    <t>CONDULETE DE ALUMÍNIO, TIPO LR, PARA ELETRODUTO DE AÇO GALVANIZADO DN 25 MM (1''), APARENTE - FORNECIMENTO E INSTALAÇÃO. AF_01/2026</t>
  </si>
  <si>
    <t>CONDULETE DE ALUMÍNIO, TIPO LR, PARA ELETRODUTO DE AÇO GALVANIZADO DN 32 MM (1 1/4''), APARENTE - FORNECIMENTO E INSTALAÇÃO. AF_01/2026</t>
  </si>
  <si>
    <t>CONDULETE DE ALUMÍNIO, TIPO T, PARA ELETRODUTO DE AÇO GALVANIZADO DN 20 MM (3/4''), APARENTE - FORNECIMENTO E INSTALAÇÃO. AF_01/2026</t>
  </si>
  <si>
    <t>CONDULETE DE ALUMÍNIO, TIPO T, PARA ELETRODUTO DE AÇO GALVANIZADO DN 25 MM (1''), APARENTE - FORNECIMENTO E INSTALAÇÃO. AF_01/2026</t>
  </si>
  <si>
    <t>CONDULETE DE ALUMÍNIO, TIPO T, PARA ELETRODUTO DE AÇO GALVANIZADO DN 32 MM (1 1/4''),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</si>
  <si>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</si>
  <si>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</si>
  <si>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CONDULETE DE ALUMÍNIO, TIPO X, PARA ELETRODUTO DE AÇO GALVANIZADO DN 32 MM (1 1/4''), APARENTE - FORNECIMENTO E INSTALAÇÃO. AF_01/2026</t>
  </si>
  <si>
    <t>CONDULETE DE PVC, TIPO B, PARA ELETRODUTO DE PVC SOLDÁVEL DN 20 MM (1/2''), APARENTE - FORNECIMENTO E INSTALAÇÃO. AF_01/2026</t>
  </si>
  <si>
    <t>CONDULETE DE PVC, TIPO B, PARA ELETRODUTO DE PVC SOLDÁVEL DN 25 MM (3/4''), APARENTE - FORNECIMENTO E INSTALAÇÃO. AF_01/2026</t>
  </si>
  <si>
    <t>CONDULETE DE PVC, TIPO B, PARA ELETRODUTO DE PVC SOLDÁVEL DN 32 MM (1''), APARENTE - FORNECIMENTO E INSTALAÇÃO. AF_01/2026</t>
  </si>
  <si>
    <t>CONDULETE DE PVC, TIPO C, PARA ELETRODUTO DE PVC SOLDÁVEL DN 20 MM (1/2''), APARENTE - FORNECIMENTO E INSTALAÇÃO. AF_01/2026</t>
  </si>
  <si>
    <t>CONDULETE DE PVC, TIPO C, PARA ELETRODUTO DE PVC SOLDÁVEL DN 25 MM (3/4''), APARENTE - FORNECIMENTO E INSTALAÇÃO. AF_01/2026</t>
  </si>
  <si>
    <t>CONDULETE DE PVC, TIPO C, PARA ELETRODUTO DE PVC SOLDÁVEL DN 32 MM (1''), APARENTE - FORNECIMENTO E INSTALAÇÃO. AF_01/2026</t>
  </si>
  <si>
    <t>CONDULETE DE PVC, TIPO E, PARA ELETRODUTO DE PVC SOLDÁVEL DN 20 MM (1/2''), APARENTE - FORNECIMENTO E INSTALAÇÃO. AF_01/2026</t>
  </si>
  <si>
    <t>CONDULETE DE PVC, TIPO E, PARA ELETRODUTO DE PVC SOLDÁVEL DN 25 MM (3/4''), APARENTE - FORNECIMENTO E INSTALAÇÃO. AF_01/2026</t>
  </si>
  <si>
    <t>CONDULETE DE PVC, TIPO E, PARA ELETRODUTO DE PVC SOLDÁVEL DN 32 MM (1''), APARENTE - FORNECIMENTO E INSTALAÇÃO. AF_01/2026</t>
  </si>
  <si>
    <t>CONDULETE DE PVC, TIPO LB, PARA ELETRODUTO DE PVC SOLDÁVEL DN 20 MM (1/2''), APARENTE - FORNECIMENTO E INSTALAÇÃO. AF_01/2026</t>
  </si>
  <si>
    <t>CONDULETE DE PVC, TIPO LB, PARA ELETRODUTO DE PVC SOLDÁVEL DN 25 MM (3/4''), APARENTE - FORNECIMENTO E INSTALAÇÃO. AF_01/2026</t>
  </si>
  <si>
    <t>CONDULETE DE PVC, TIPO LB, PARA ELETRODUTO DE PVC SOLDÁVEL DN 32 MM (1''), APARENTE - FORNECIMENTO E INSTALAÇÃO. AF_01/2026</t>
  </si>
  <si>
    <t>CONDULETE DE PVC, TIPO LL, PARA ELETRODUTO DE PVC SOLDÁVEL DN 20 MM (1/2''), APARENTE - FORNECIMENTO E INSTALAÇÃO. AF_01/2026</t>
  </si>
  <si>
    <t>CONDULETE DE PVC, TIPO LL, PARA ELETRODUTO DE PVC SOLDÁVEL DN 25 MM (3/4''), APARENTE - FORNECIMENTO E INSTALAÇÃO. AF_01/2026</t>
  </si>
  <si>
    <t>CONDULETE DE PVC, TIPO LL, PARA ELETRODUTO DE PVC SOLDÁVEL DN 32 MM (1''), APARENTE - FORNECIMENTO E INSTALAÇÃO. AF_01/2026</t>
  </si>
  <si>
    <t>CONDULETE DE PVC, TIPO LR, PARA ELETRODUTO DE PVC SOLDÁVEL DN 20 MM (1/2''), APARENTE - FORNECIMENTO E INSTALAÇÃO. AF_01/2026</t>
  </si>
  <si>
    <t>CONDULETE DE PVC, TIPO LR, PARA ELETRODUTO DE PVC SOLDÁVEL DN 25 MM (3/4''), APARENTE - FORNECIMENTO E INSTALAÇÃO. AF_01/2026</t>
  </si>
  <si>
    <t>CONDULETE DE PVC, TIPO LR, PARA ELETRODUTO DE PVC SOLDÁVEL DN 32 MM (1''), APARENTE - FORNECIMENTO E INSTALAÇÃO. AF_01/2026</t>
  </si>
  <si>
    <t>CONDULETE DE PVC, TIPO T, PARA ELETRODUTO DE PVC SOLDÁVEL DN 25 MM (3/4''), APARENTE - FORNECIMENTO E INSTALAÇÃO. AF_01/2026</t>
  </si>
  <si>
    <t>CONDULETE DE PVC, TIPO T, PARA ELETRODUTO DE PVC SOLDÁVEL DN 32 MM (1''), APARENTE - FORNECIMENTO E INSTALAÇÃO. AF_01/2026</t>
  </si>
  <si>
    <t>CONDULETE DE PVC, TIPO TB, PARA ELETRODUTO DE PVC SOLDÁVEL DN 20 MM (1/2''), APARENTE - FORNECIMENTO E INSTALAÇÃO. AF_01/2026</t>
  </si>
  <si>
    <t>CONDULETE DE PVC, TIPO TB, PARA ELETRODUTO DE PVC SOLDÁVEL DN 25 MM (3/4''), APARENTE - FORNECIMENTO E INSTALAÇÃO. AF_01/2026</t>
  </si>
  <si>
    <t>CONDULETE DE PVC, TIPO TB, PARA ELETRODUTO DE PVC SOLDÁVEL DN 32 MM (1''), APARENTE - FORNECIMENTO E INSTALAÇÃO. AF_01/2026</t>
  </si>
  <si>
    <t>CONDULETE DE PVC, TIPO X, PARA ELETRODUTO DE PVC SOLDÁVEL DN 20 MM (1/2''), APARENTE - FORNECIMENTO E INSTALAÇÃO. AF_01/2026</t>
  </si>
  <si>
    <t>CONDULETE DE PVC, TIPO X, PARA ELETRODUTO DE PVC SOLDÁVEL DN 25 MM (3/4"), APARENTE - FORNECIMENTO E INSTALAÇÃO. AF_01/2026</t>
  </si>
  <si>
    <t>CONDULETE DE PVC, TIPO X, PARA ELETRODUTO DE PVC SOLDÁVEL DN 32 MM (1''), APARENTE - FORNECIMENTO E INSTALAÇÃO. AF_01/2026</t>
  </si>
  <si>
    <t>CURVA 135 GRAUS PARA ELETRODUTO, AÇO GALVANIZADO, DN 20 MM (3/4''), APARENTE - FORNECIMENTO E INSTALAÇÃO. AF_01/2026</t>
  </si>
  <si>
    <t>CURVA 135 GRAUS PARA ELETRODUTO, AÇO GALVANIZADO, DN 25 MM (1''), APARENTE - FORNECIMENTO E INSTALAÇÃO. AF_01/2026</t>
  </si>
  <si>
    <t>CURVA 135 GRAUS PARA ELETRODUTO, AÇO GALVANIZADO, DN 32 MM (1 1/4''), APARENTE - FORNECIMENTO E INSTALAÇÃO. AF_01/2026</t>
  </si>
  <si>
    <t>CURVA 135 GRAUS PARA ELETRODUTO, AÇO GALVANIZADO, DN 40 MM (1 1/2''), APARENTE - FORNECIMENTO E INSTALAÇÃO. AF_01/2026</t>
  </si>
  <si>
    <t>CURVA 45 GRAUS PARA ELETRODUTO, AÇO GALVANIZADO, DN 20 MM (3/4''), APARENTE - FORNECIMENTO E INSTALAÇÃO. AF_01/2026</t>
  </si>
  <si>
    <t>CURVA 45 GRAUS PARA ELETRODUTO, AÇO GALVANIZADO, DN 25 MM (1''), APARENTE - FORNECIMENTO E INSTALAÇÃO. AF_01/2026</t>
  </si>
  <si>
    <t>CURVA 45 GRAUS PARA ELETRODUTO, AÇO GALVANIZADO, DN 40 MM (1 1/2''), APARENTE - FORNECIMENTO E INSTALAÇÃO. AF_01/2026</t>
  </si>
  <si>
    <t>CURVA 90 GRAUS PARA ELETRODUTO, AÇO GALVANIZADO, DN 20 MM (3/4''), APARENTE - FORNECIMENTO E INSTALAÇÃO. AF_01/2026</t>
  </si>
  <si>
    <t>CURVA 90 GRAUS PARA ELETRODUTO, AÇO GALVANIZADO, DN 25 MM (1"), APARENTE - FORNECIMENTO E INSTALAÇÃO. AF_01/2026</t>
  </si>
  <si>
    <t>CURVA 90 GRAUS PARA ELETRODUTO, AÇO GALVANIZADO, DN 32 MM (1 1/4''), APARENTE - FORNECIMENTO E INSTALAÇÃO. AF_01/2026</t>
  </si>
  <si>
    <t>CURVA 90 GRAUS PARA ELETRODUTO, AÇO GALVANIZADO, DN 40 MM (1 1/2''), APARENTE - FORNECIMENTO E INSTALAÇÃO. AF_01/2026</t>
  </si>
  <si>
    <t>ELETRODUTO METÁLICO ZINCADO FLEXÍVEL COM CAPA (SEALTUBO), DIÂMETRO 1 1/4"- FORNECIMENTO E INSTALAÇÃO. AF_01/2026</t>
  </si>
  <si>
    <t>ELETRODUTO METÁLICO ZINCADO FLEXÍVEL COM CAPA (SEALTUBO), DIÂMETRO 1"- FORNECIMENTO E INSTALAÇÃO. AF_01/2026</t>
  </si>
  <si>
    <t>ELETRODUTO METÁLICO ZINCADO FLEXÍVEL COM CAPA (SEALTUBO),  DIÂMETRO 3/4"- FORNECIMENTO E INSTALAÇÃO. AF_01/2026</t>
  </si>
  <si>
    <t>ELETRODUTO RÍGIDO SOLDÁVEL, PVC, DN 20 MM (1/2"), APARENTE - FORNECIMENTO E INSTALAÇÃO. AF_01/2026</t>
  </si>
  <si>
    <t>ELETRODUTO RÍGIDO SOLDÁVEL, PVC, DN 25 MM (3/4"), APARENTE - FORNECIMENTO E INSTALAÇÃO. AF_01/2026</t>
  </si>
  <si>
    <t>ELETRODUTO RÍGIDO SOLDÁVEL, PVC, DN 32 MM (1"), APARENTE - FORNECIMENTO E INSTALAÇÃO. AF_01/2026</t>
  </si>
  <si>
    <t>LUVA DE EMENDA PARA ELETRODUTO, AÇO GALVANIZADO, DN 20 MM (3/4''), APARENTE - FORNECIMENTO E INSTALAÇÃO. AF_01/2026</t>
  </si>
  <si>
    <t>LUVA DE EMENDA PARA ELETRODUTO, AÇO GALVANIZADO, DN 25 MM (1''), APARENTE - FORNECIMENTO E INSTALAÇÃO. AF_01/2026</t>
  </si>
  <si>
    <t>LUVA DE EMENDA PARA ELETRODUTO, AÇO GALVANIZADO, DN 32 MM (1 1/4''), APARENTE - FORNECIMENTO E INSTALAÇÃO. AF_01/2026</t>
  </si>
  <si>
    <t>LUVA DE EMENDA PARA ELETRODUTO, AÇO GALVANIZADO, DN 40 MM (1 1/2''), APARENTE - FORNECIMENTO E INSTALAÇÃO. AF_01/2026</t>
  </si>
  <si>
    <t>ABRIGO PARA HIDRANTE, 75X45X17CM, COM REGISTRO GLOBO ANGULAR 45 GRAUS 2 1/2", ADAPTADOR STORZ 2 1/2", MANGUEIRA DE INCÊNDIO 15M 2 1/2" E ESGUICHO EM LATÃO 2 1/2" - FORNECIMENTO E INSTALAÇÃO. AF_01/2026</t>
  </si>
  <si>
    <t>ABRIGO PARA HIDRANTE, 90X60X17CM, COM REGISTRO GLOBO ANGULAR 45 GRAUS 2 1/2", ADAPTADOR STORZ 2 1/2", MANGUEIRA DE INCÊNDIO 20M, REDUÇÃO 2 1/2" X 1 1/2" E ESGUICHO EM LATÃO 1 1/2" - FORNECIMENTO E INSTALAÇÃO. AF_01/2026</t>
  </si>
  <si>
    <t>ACOPLAMENTO RÍGIDO EM AÇO, CONEXÃO RANHURADA, DN 50 (2"), INSTALADO EM PRUMADAS - FORNECIMENTO E INSTALAÇÃO. AF_01/2026</t>
  </si>
  <si>
    <t>ACOPLAMENTO RÍGIDO EM AÇO, CONEXÃO RANHURADA, DN 65 (2 1/2"), INSTALADO EM PRUMADAS - FORNECIMENTO E INSTALAÇÃO. AF_01/2026</t>
  </si>
  <si>
    <t>ACOPLAMENTO RÍGIDO EM AÇO, CONEXÃO RANHURADA, DN 80 (3"), INSTALADO EM PRUMADAS - FORNECIMENTO E INSTALAÇÃO. AF_01/2026</t>
  </si>
  <si>
    <t>CAIXA DE INCÊNDIO 45X75X17CM - FORNECIMENTO E INSTALAÇÃO. AF_01/2026</t>
  </si>
  <si>
    <t>CAIXA DE INCÊNDIO 60X90X17CM - FORNECIMENTO E INSTALAÇÃO. AF_01/2026</t>
  </si>
  <si>
    <t>CONJUNTO DE MANGUEIRA PARA COMBATE A INCÊNDIO EM FIBRA DE POLIESTER PURA, COM 1.1/2", REVESTIDA INTERNAMENTE, COMPRIMENTO DE 15M - FORNECIMENTO E INSTALAÇÃO. AF_01/2026</t>
  </si>
  <si>
    <t>CURVA 45 GRAUS, EM AÇO, CONEXÃO RANHURADA, DN 50 (2"), INSTALADO EM PRUMADAS - FORNECIMENTO E INSTALAÇÃO. AF_01/2026</t>
  </si>
  <si>
    <t>CURVA 45 GRAUS, EM AÇO, CONEXÃO RANHURADA, DN 65 (2 1/2"), INSTALADO EM PRUMADAS - FORNECIMENTO E INSTALAÇÃO. AF_01/2026</t>
  </si>
  <si>
    <t>CURVA 45 GRAUS, EM AÇO, CONEXÃO RANHURADA, DN 80 (3"), INSTALADO EM PRUMADAS - FORNECIMENTO E INSTALAÇÃO. AF_01/2026</t>
  </si>
  <si>
    <t>CURVA 45 GRAUS, EM AÇO, CONEXÃO SOLDADA, DN 15 (1/2"), INSTALADO EM RAMAIS E SUB-RAMAIS DE GÁS - FORNECIMENTO E INSTALAÇÃO. AF_01/2026</t>
  </si>
  <si>
    <t>CURVA 45 GRAUS, EM AÇO, CONEXÃO SOLDADA, DN 20 (3/4"), INSTALADO EM RAMAIS E SUB-RAMAIS DE GÁS - FORNECIMENTO E INSTALAÇÃO. AF_01/2026</t>
  </si>
  <si>
    <t>CURVA 45 GRAUS, EM AÇO, CONEXÃO SOLDADA, DN 25 (1"), INSTALADO EM RAMAIS E SUB-RAMAIS DE GÁS - FORNECIMENTO E INSTALAÇÃO. AF_01/2026</t>
  </si>
  <si>
    <t>CURVA 45 GRAUS, EM AÇO, CONEXÃO SOLDADA, DN 25 (1"), INSTALADO EM REDE DE ALIMENTAÇÃO PARA HIDRANTE - FORNECIMENTO E INSTALAÇÃO. AF_01/2026</t>
  </si>
  <si>
    <t>CURVA 45 GRAUS, EM AÇO, CONEXÃO SOLDADA, DN 25 (1"), INSTALADO EM REDE DE ALIMENTAÇÃO PARA SPRINKLER - FORNECIMENTO E INSTALAÇÃO. AF_01/2026</t>
  </si>
  <si>
    <t>CURVA 45 GRAUS, EM AÇO, CONEXÃO SOLDADA, DN 32 (1 1/4"), INSTALADO EM REDE DE ALIMENTAÇÃO PARA HIDRANTE - FORNECIMENTO E INSTALAÇÃO. AF_01/2026</t>
  </si>
  <si>
    <t>CURVA 45 GRAUS, EM AÇO, CONEXÃO SOLDADA, DN 32 (1 1/4"), INSTALADO EM REDE DE ALIMENTAÇÃO PARA SPRINKLER - FORNECIMENTO E INSTALAÇÃO. AF_01/2026</t>
  </si>
  <si>
    <t>CURVA 45 GRAUS, EM AÇO, CONEXÃO SOLDADA, DN 40 (1 1/2"), INSTALADO EM REDE DE ALIMENTAÇÃO PARA HIDRANTE - FORNECIMENTO E INSTALAÇÃO. AF_01/2026</t>
  </si>
  <si>
    <t>CURVA 45 GRAUS, EM AÇO, CONEXÃO SOLDADA, DN 40 (1 1/2"), INSTALADO EM REDE DE ALIMENTAÇÃO PARA SPRINKLER - FORNECIMENTO E INSTALAÇÃO. AF_01/2026</t>
  </si>
  <si>
    <t>CURVA 45 GRAUS, EM AÇO, CONEXÃO SOLDADA, DN 50 (2"), INSTALADO EM PRUMADAS - FORNECIMENTO E INSTALAÇÃO. AF_01/2026</t>
  </si>
  <si>
    <t>CURVA 45 GRAUS, EM AÇO, CONEXÃO SOLDADA, DN 50 (2"), INSTALADO EM REDE DE ALIMENTAÇÃO PARA HIDRANTE - FORNECIMENTO E INSTALAÇÃO. AF_01/2026</t>
  </si>
  <si>
    <t>CURVA 45 GRAUS, EM AÇO, CONEXÃO SOLDADA, DN 50 (2"), INSTALADO EM REDE DE ALIMENTAÇÃO PARA SPRINKLER - FORNECIMENTO E INSTALAÇÃO. AF_01/2026</t>
  </si>
  <si>
    <t>CURVA 45 GRAUS, EM AÇO, CONEXÃO SOLDADA, DN 65 (2 1/2"), INSTALADO EM PRUMADAS - FORNECIMENTO E INSTALAÇÃO. AF_01/2026</t>
  </si>
  <si>
    <t>CURVA 45 GRAUS, EM AÇO, CONEXÃO SOLDADA, DN 65 (2 1/2"), INSTALADO EM REDE DE ALIMENTAÇÃO PARA HIDRANTE - FORNECIMENTO E INSTALAÇÃO. AF_01/2026</t>
  </si>
  <si>
    <t>CURVA 45 GRAUS, EM AÇO, CONEXÃO SOLDADA, DN 65 (2 1/2"), INSTALADO EM REDE DE ALIMENTAÇÃO PARA SPRINKLER - FORNECIMENTO E INSTALAÇÃO. AF_01/2026</t>
  </si>
  <si>
    <t>CURVA 45 GRAUS, EM AÇO, CONEXÃO SOLDADA, DN 80 (3"), INSTALADO EM PRUMADAS - FORNECIMENTO E INSTALAÇÃO. AF_01/2026</t>
  </si>
  <si>
    <t>CURVA 45 GRAUS, EM AÇO, CONEXÃO SOLDADA, DN 80 (3"), INSTALADO EM REDE DE ALIMENTAÇÃO PARA HIDRANTE - FORNECIMENTO E INSTALAÇÃO. AF_01/2026</t>
  </si>
  <si>
    <t>CURVA 45 GRAUS, EM AÇO, CONEXÃO SOLDADA, DN 80 (3"), INSTALADO EM REDE DE ALIMENTAÇÃO PARA SPRINKLER - FORNECIMENTO E INSTALAÇÃO. AF_01/2026</t>
  </si>
  <si>
    <t>CURVA 90 GRAUS, EM AÇO, CONEXÃO RANHURADA, DN 50 (2"), INSTALADO EM PRUMADAS - FORNECIMENTO E INSTALAÇÃO. AF_01/2026</t>
  </si>
  <si>
    <t>CURVA 90 GRAUS, EM AÇO, CONEXÃO RANHURADA, DN 65 (2 1/2"), INSTALADO EM PRUMADAS - FORNECIMENTO E INSTALAÇÃO. AF_01/2026</t>
  </si>
  <si>
    <t>CURVA 90 GRAUS, EM AÇO, CONEXÃO RANHURADA, DN 80 (3"), INSTALADO EM PRUMADAS - FORNECIMENTO E INSTALAÇÃO. AF_01/2026</t>
  </si>
  <si>
    <t>CURVA 90 GRAUS, EM AÇO, CONEXÃO SOLDADA, DN 15 (1/2"), INSTALADO EM RAMAIS E SUB-RAMAIS DE GÁS - FORNECIMENTO E INSTALAÇÃO. AF_01/2026</t>
  </si>
  <si>
    <t>CURVA 90 GRAUS, EM AÇO, CONEXÃO SOLDADA, DN 20 (3/4"), INSTALADO EM RAMAIS E SUB-RAMAIS DE GÁS - FORNECIMENTO E INSTALAÇÃO. AF_01/2026</t>
  </si>
  <si>
    <t>CURVA 90 GRAUS, EM AÇO, CONEXÃO SOLDADA, DN 25 (1"), INSTALADO EM RAMAIS E SUB-RAMAIS DE GÁS - FORNECIMENTO E INSTALAÇÃO. AF_01/2026</t>
  </si>
  <si>
    <t>CURVA 90 GRAUS, EM AÇO, CONEXÃO SOLDADA, DN 25 (1"), INSTALADO EM REDE DE ALIMENTAÇÃO PARA HIDRANTE - FORNECIMENTO E INSTALAÇÃO. AF_01/2026</t>
  </si>
  <si>
    <t>CURVA 90 GRAUS, EM AÇO, CONEXÃO SOLDADA, DN 25 (1"), INSTALADO EM REDE DE ALIMENTAÇÃO PARA SPRINKLER - FORNECIMENTO E INSTALAÇÃO. AF_01/2026</t>
  </si>
  <si>
    <t>CURVA 90 GRAUS, EM AÇO, CONEXÃO SOLDADA, DN 32 (1 1/4"), INSTALADO EM REDE DE ALIMENTAÇÃO PARA HIDRANTE - FORNECIMENTO E INSTALAÇÃO. AF_01/2026</t>
  </si>
  <si>
    <t>CURVA 90 GRAUS, EM AÇO, CONEXÃO SOLDADA, DN 32 (1 1/4"), INSTALADO EM REDE DE ALIMENTAÇÃO PARA SPRINKLER - FORNECIMENTO E INSTALAÇÃO. AF_01/2026</t>
  </si>
  <si>
    <t>CURVA 90 GRAUS, EM AÇO, CONEXÃO SOLDADA, DN 40 (1 1/2"), INSTALADO EM REDE DE ALIMENTAÇÃO PARA HIDRANTE - FORNECIMENTO E INSTALAÇÃO. AF_01/2026</t>
  </si>
  <si>
    <t>CURVA 90 GRAUS, EM AÇO, CONEXÃO SOLDADA, DN 40 (1 1/2"), INSTALADO EM REDE DE ALIMENTAÇÃO PARA SPRINKLER - FORNECIMENTO E INSTALAÇÃO. AF_01/2026</t>
  </si>
  <si>
    <t>CURVA 90 GRAUS, EM AÇO, CONEXÃO SOLDADA, DN 50 (2"), INSTALADO EM PRUMADAS - FORNECIMENTO E INSTALAÇÃO. AF_01/2026</t>
  </si>
  <si>
    <t>CURVA 90 GRAUS, EM AÇO, CONEXÃO SOLDADA, DN 50 (2"), INSTALADO EM REDE DE ALIMENTAÇÃO PARA HIDRANTE - FORNECIMENTO E INSTALAÇÃO. AF_01/2026</t>
  </si>
  <si>
    <t>CURVA 90 GRAUS, EM AÇO, CONEXÃO SOLDADA, DN 50 (2"), INSTALADO EM REDE DE ALIMENTAÇÃO PARA SPRINKLER - FORNECIMENTO E INSTALAÇÃO. AF_01/2026</t>
  </si>
  <si>
    <t>CURVA 90 GRAUS, EM AÇO, CONEXÃO SOLDADA, DN 65 (2 1/2"), INSTALADO EM PRUMADAS - FORNECIMENTO E INSTALAÇÃO. AF_01/2026</t>
  </si>
  <si>
    <t>CURVA 90 GRAUS, EM AÇO, CONEXÃO SOLDADA, DN 65 (2 1/2"), INSTALADO EM REDE DE ALIMENTAÇÃO PARA HIDRANTE - FORNECIMENTO E INSTALAÇÃO. AF_01/2026</t>
  </si>
  <si>
    <t>CURVA 90 GRAUS, EM AÇO, CONEXÃO SOLDADA, DN 65 (2 1/2"), INSTALADO EM REDE DE ALIMENTAÇÃO PARA SPRINKLER - FORNECIMENTO E INSTALAÇÃO. AF_01/2026</t>
  </si>
  <si>
    <t>CURVA 90 GRAUS, EM AÇO, CONEXÃO SOLDADA, DN 80 (3"), INSTALADO EM PRUMADAS - FORNECIMENTO E INSTALAÇÃO. AF_01/2026</t>
  </si>
  <si>
    <t>CURVA 90 GRAUS, EM AÇO, CONEXÃO SOLDADA, DN 80 (3"), INSTALADO EM REDE DE ALIMENTAÇÃO PARA HIDRANTE - FORNECIMENTO E INSTALAÇÃO. AF_01/2026</t>
  </si>
  <si>
    <t>CURVA 90 GRAUS, EM AÇO, CONEXÃO SOLDADA, DN 80 (3"), INSTALADO EM REDE DE ALIMENTAÇÃO PARA SPRINKLER - FORNECIMENTO E INSTALAÇÃO. AF_01/2026</t>
  </si>
  <si>
    <t>EXTINTOR DE INCÊNDIO PORTÁTIL COM CARGA DE CO2 DE 4 KG, CLASSE BC - FORNECIMENTO E INSTALAÇÃO. AF_01/2026_PE</t>
  </si>
  <si>
    <t>EXTINTOR DE INCÊNDIO PORTÁTIL COM CARGA DE CO2 DE 6 KG, CLASSE BC - FORNECIMENTO E INSTALAÇÃO. AF_01/2026_PE</t>
  </si>
  <si>
    <t>EXTINTOR DE INCÊNDIO PORTÁTIL COM CARGA DE PQS DE 12 KG, CLASSE BC - FORNECIMENTO E INSTALAÇÃO. AF_01/2026_PE</t>
  </si>
  <si>
    <t>EXTINTOR DE INCÊNDIO PORTÁTIL COM CARGA DE PQS DE 4 KG, CLASSE BC - FORNECIMENTO E INSTALAÇÃO. AF_01/2026_PE</t>
  </si>
  <si>
    <t>EXTINTOR DE INCÊNDIO PORTÁTIL COM CARGA DE PQS DE 6 KG, CLASSE BC - FORNECIMENTO E INSTALAÇÃO. AF_01/2026_PE</t>
  </si>
  <si>
    <t>EXTINTOR DE INCÊNDIO PORTÁTIL COM CARGA DE PQS DE 8 KG, CLASSE BC - FORNECIMENTO E INSTALAÇÃO. AF_01/2026_PE</t>
  </si>
  <si>
    <t>EXTINTOR DE INCÊNDIO PORTÁTIL COM CARGA DE ÁGUA PRESSURIZADA DE 10 L, CLASSE A - FORNECIMENTO E INSTALAÇÃO. AF_01/2026_PE</t>
  </si>
  <si>
    <t>JOELHO 45 GRAUS, EM FERRO GALVANIZADO, CONEXÃO ROSQUEADA, DN 15 (1/2"), INSTALADO EM RAMAIS E SUB-RAMAIS DE GÁS - FORNECIMENTO E INSTALAÇÃO. AF_01/2026</t>
  </si>
  <si>
    <t>JOELHO 45 GRAUS, EM FERRO GALVANIZADO, CONEXÃO ROSQUEADA, DN 20 (3/4"), INSTALADO EM RAMAIS E SUB-RAMAIS DE GÁS - FORNECIMENTO E INSTALAÇÃO. AF_01/2026</t>
  </si>
  <si>
    <t>JOELHO 45 GRAUS, EM FERRO GALVANIZADO, CONEXÃO ROSQUEADA, DN 25 (1"), INSTALADO EM RAMAIS E SUB-RAMAIS DE GÁS - FORNECIMENTO E INSTALAÇÃO. AF_01/2026</t>
  </si>
  <si>
    <t>JOELHO 45 GRAUS, EM FERRO GALVANIZADO, CONEXÃO ROSQUEADA, DN 25 (1"), INSTALADO EM REDE DE ALIMENTAÇÃO PARA SPRINKLER - FORNECIMENTO E INSTALAÇÃO. AF_01/2026</t>
  </si>
  <si>
    <t>JOELHO 45 GRAUS, EM FERRO GALVANIZADO, CONEXÃO ROSQUEADA, DN 32 (1 1/4"), INSTALADO EM REDE DE ALIMENTAÇÃO PARA SPRINKLER - FORNECIMENTO E INSTALAÇÃO. AF_01/2026</t>
  </si>
  <si>
    <t>JOELHO 45 GRAUS, EM FERRO GALVANIZADO, CONEXÃO ROSQUEADA, DN 40 (1 1/2"), INSTALADO EM REDE DE ALIMENTAÇÃO PARA SPRINKLER - FORNECIMENTO E INSTALAÇÃO. AF_01/2026</t>
  </si>
  <si>
    <t>JOELHO 45 GRAUS, EM FERRO GALVANIZADO, CONEXÃO ROSQUEADA, DN 50 (2"), INSTALADO EM REDE DE ALIMENTAÇÃO PARA SPRINKLER - FORNECIMENTO E INSTALAÇÃO. AF_01/2026</t>
  </si>
  <si>
    <t>JOELHO 45 GRAUS, EM FERRO GALVANIZADO, CONEXÃO ROSQUEADA, DN 65 (2 1/2"), INSTALADO EM REDE DE ALIMENTAÇÃO PARA SPRINKLER - FORNECIMENTO E INSTALAÇÃO. AF_01/2026</t>
  </si>
  <si>
    <t>JOELHO 45 GRAUS, EM FERRO GALVANIZADO, CONEXÃO ROSQUEADA, DN 80 (3"), INSTALADO EM REDE DE ALIMENTAÇÃO PARA HIDRANTE - FORNECIMENTO E INSTALAÇÃO. AF_01/2026</t>
  </si>
  <si>
    <t>JOELHO 45 GRAUS, EM FERRO GALVANIZADO, CONEXÃO ROSQUEADA, DN 80 (3"), INSTALADO EM REDE DE ALIMENTAÇÃO PARA SPRINKLER - FORNECIMENTO E INSTALAÇÃO. AF_01/2026</t>
  </si>
  <si>
    <t>JOELHO 45 GRAUS, EM FERRO GALVANIZADO, DN 25 (1"), CONEXÃO ROSQUEADA, INSTALADO EM REDE DE ALIMENTAÇÃO PARA HIDRANTE - FORNECIMENTO E INSTALAÇÃO. AF_01/2026</t>
  </si>
  <si>
    <t>JOELHO 45 GRAUS, EM FERRO GALVANIZADO, DN 32 (1 1/4"), CONEXÃO ROSQUEADA, INSTALADO EM REDE DE ALIMENTAÇÃO PARA HIDRANTE - FORNECIMENTO E INSTALAÇÃO. AF_01/2026</t>
  </si>
  <si>
    <t>JOELHO 45 GRAUS, EM FERRO GALVANIZADO, DN 40 (1 1/2"), CONEXÃO ROSQUEADA, INSTALADO EM REDE DE ALIMENTAÇÃO PARA HIDRANTE - FORNECIMENTO E INSTALAÇÃO. AF_01/2026</t>
  </si>
  <si>
    <t>JOELHO 45 GRAUS, EM FERRO GALVANIZADO, DN 50 (2"), CONEXÃO ROSQUEADA, INSTALADO EM PRUMADAS - FORNECIMENTO E INSTALAÇÃO. AF_01/2026</t>
  </si>
  <si>
    <t>JOELHO 45 GRAUS, EM FERRO GALVANIZADO, DN 50 (2"), CONEXÃO ROSQUEADA, INSTALADO EM REDE DE ALIMENTAÇÃO PARA HIDRANTE - FORNECIMENTO E INSTALAÇÃO. AF_01/2026</t>
  </si>
  <si>
    <t>JOELHO 45 GRAUS, EM FERRO GALVANIZADO, DN 65 (2 1/2"), CONEXÃO ROSQUEADA, INSTALADO EM PRUMADAS - FORNECIMENTO E INSTALAÇÃO. AF_01/2026</t>
  </si>
  <si>
    <t>JOELHO 45 GRAUS, EM FERRO GALVANIZADO, DN 65 (2 1/2"), CONEXÃO ROSQUEADA, INSTALADO EM REDE DE ALIMENTAÇÃO PARA HIDRANTE - FORNECIMENTO E INSTALAÇÃO. AF_01/2026</t>
  </si>
  <si>
    <t>JOELHO 45 GRAUS, EM FERRO GALVANIZADO, DN 80 (3"), CONEXÃO ROSQUEADA, INSTALADO EM PRUMADAS - FORNECIMENTO E INSTALAÇÃO. AF_01/2026</t>
  </si>
  <si>
    <t>JOELHO 90 GRAUS, EM FERRO GALVANIZADO, CONEXÃO ROSQUEADA, DN 15 (1/2"), INSTALADO EM RAMAIS E SUB-RAMAIS DE GÁS - FORNECIMENTO E INSTALAÇÃO. AF_01/2026</t>
  </si>
  <si>
    <t>JOELHO 90 GRAUS, EM FERRO GALVANIZADO, CONEXÃO ROSQUEADA, DN 20 (3/4"), INSTALADO EM RAMAIS E SUB-RAMAIS DE GÁS - FORNECIMENTO E INSTALAÇÃO. AF_01/2026</t>
  </si>
  <si>
    <t>JOELHO 90 GRAUS, EM FERRO GALVANIZADO, CONEXÃO ROSQUEADA, DN 25 (1"), INSTALADO EM RAMAIS E SUB-RAMAIS DE GÁS - FORNECIMENTO E INSTALAÇÃO. AF_01/2026</t>
  </si>
  <si>
    <t>JOELHO 90 GRAUS, EM FERRO GALVANIZADO, CONEXÃO ROSQUEADA, DN 25 (1"), INSTALADO EM REDE DE ALIMENTAÇÃO PARA SPRINKLER - FORNECIMENTO E INSTALAÇÃO. AF_01/2026</t>
  </si>
  <si>
    <t>JOELHO 90 GRAUS, EM FERRO GALVANIZADO, CONEXÃO ROSQUEADA, DN 32 (1 1/4"), INSTALADO EM REDE DE ALIMENTAÇÃO PARA SPRINKLER - FORNECIMENTO E INSTALAÇÃO. AF_01/2026</t>
  </si>
  <si>
    <t>JOELHO 90 GRAUS, EM FERRO GALVANIZADO, CONEXÃO ROSQUEADA, DN 40 (1 1/2"), INSTALADO EM REDE DE ALIMENTAÇÃO PARA SPRINKLER - FORNECIMENTO E INSTALAÇÃO. AF_01/2026</t>
  </si>
  <si>
    <t>JOELHO 90 GRAUS, EM FERRO GALVANIZADO, CONEXÃO ROSQUEADA, DN 50 (2"), INSTALADO EM REDE DE ALIMENTAÇÃO PARA SPRINKLER - FORNECIMENTO E INSTALAÇÃO. AF_01/2026</t>
  </si>
  <si>
    <t>JOELHO 90 GRAUS, EM FERRO GALVANIZADO, CONEXÃO ROSQUEADA, DN 65 (2 1/2"), INSTALADO EM REDE DE ALIMENTAÇÃO PARA SPRINKLER - FORNECIMENTO E INSTALAÇÃO. AF_01/2026</t>
  </si>
  <si>
    <t>JOELHO 90 GRAUS, EM FERRO GALVANIZADO, CONEXÃO ROSQUEADA, DN 80 (3"), INSTALADO EM REDE DE ALIMENTAÇÃO PARA HIDRANTE - FORNECIMENTO E INSTALAÇÃO. AF_01/2026</t>
  </si>
  <si>
    <t>JOELHO 90 GRAUS, EM FERRO GALVANIZADO, CONEXÃO ROSQUEADA, DN 80 (3"), INSTALADO EM REDE DE ALIMENTAÇÃO PARA SPRINKLER - FORNECIMENTO E INSTALAÇÃO. AF_01/2026</t>
  </si>
  <si>
    <t>JOELHO 90 GRAUS, EM FERRO GALVANIZADO, DN 25 (1"), CONEXÃO ROSQUEADA, INSTALADO EM REDE DE ALIMENTAÇÃO PARA HIDRANTE - FORNECIMENTO E INSTALAÇÃO. AF_01/2026</t>
  </si>
  <si>
    <t>JOELHO 90 GRAUS, EM FERRO GALVANIZADO, DN 32 (1 1/4"), CONEXÃO ROSQUEADA, INSTALADO EM REDE DE ALIMENTAÇÃO PARA HIDRANTE - FORNECIMENTO E INSTALAÇÃO. AF_01/2026</t>
  </si>
  <si>
    <t>JOELHO 90 GRAUS, EM FERRO GALVANIZADO, DN 40 (1 1/2"), CONEXÃO ROSQUEADA, INSTALADO EM REDE DE ALIMENTAÇÃO PARA HIDRANTE - FORNECIMENTO E INSTALAÇÃO. AF_01/2026</t>
  </si>
  <si>
    <t>JOELHO 90 GRAUS, EM FERRO GALVANIZADO, DN 50 (2"), CONEXÃO ROSQUEADA, INSTALADO EM PRUMADAS - FORNECIMENTO E INSTALAÇÃO. AF_01/2026</t>
  </si>
  <si>
    <t>JOELHO 90 GRAUS, EM FERRO GALVANIZADO, DN 50 (2"), CONEXÃO ROSQUEADA, INSTALADO EM REDE DE ALIMENTAÇÃO PARA HIDRANTE - FORNECIMENTO E INSTALAÇÃO. AF_01/2026</t>
  </si>
  <si>
    <t>JOELHO 90 GRAUS, EM FERRO GALVANIZADO, DN 65 (2 1/2"), CONEXÃO ROSQUEADA, INSTALADO EM PRUMADAS - FORNECIMENTO E INSTALAÇÃO. AF_01/2026</t>
  </si>
  <si>
    <t>JOELHO 90 GRAUS, EM FERRO GALVANIZADO, DN 65 (2 1/2"), CONEXÃO ROSQUEADA, INSTALADO EM REDE DE ALIMENTAÇÃO PARA HIDRANTE - FORNECIMENTO E INSTALAÇÃO. AF_01/2026</t>
  </si>
  <si>
    <t>JOELHO 90 GRAUS, EM FERRO GALVANIZADO, DN 80 (3"), CONEXÃO ROSQUEADA, INSTALADO EM PRUMADAS - FORNECIMENTO E INSTALAÇÃO. AF_01/2026</t>
  </si>
  <si>
    <t>JOELHO 90°, EM FERRO GALVANIZADO, 4", CONEXÃO ROSQUEADA, INSTALADO EM PRUMADAS - FORNECIMENTO E INSTALAÇÃO. AF_01/2026</t>
  </si>
  <si>
    <t>JOELHO 90°, EM FERRO GALVANIZADO, 4", CONEXÃO ROSQUEADA, INSTALADO EM REDE DE ALIMENTAÇÃO PARA HIDRANTE - FORNECIMENTO E INSTALAÇÃO. AF_01/2026</t>
  </si>
  <si>
    <t>LUVA COM REDUÇÃO, EM AÇO, CONEXÃO SOLDADA, DN 20 X 15 MM (3/4" X 1/2"), INSTALADO EM RAMAIS E SUB-RAMAIS DE GÁS - FORNECIMENTO E INSTALAÇÃO. AF_01/2026</t>
  </si>
  <si>
    <t>LUVA COM REDUÇÃO, EM AÇO, CONEXÃO SOLDADA, DN 25 X 20 MM (1 X 3/4"), INSTALADO EM REDE DE ALIMENTAÇÃO PARA HIDRANTE - FORNECIMENTO E INSTALAÇÃO. AF_01/2026</t>
  </si>
  <si>
    <t>LUVA COM REDUÇÃO, EM AÇO, CONEXÃO SOLDADA, DN 25 X 20 MM (1" X 3/4"), INSTALADO EM RAMAIS E SUB-RAMAIS DE GÁS - FORNECIMENTO E INSTALAÇÃO. AF_01/2026</t>
  </si>
  <si>
    <t>LUVA COM REDUÇÃO, EM AÇO, CONEXÃO SOLDADA, DN 25 X 20 MM (1" X 3/4"), INSTALADO EM REDE DE ALIMENTAÇÃO PARA SPRINKLER - FORNECIMENTO E INSTALAÇÃO. AF_01/2026</t>
  </si>
  <si>
    <t>LUVA COM REDUÇÃO, EM AÇO, CONEXÃO SOLDADA, DN 32 X 25 MM (1 1/4" X 1"), INSTALADO EM REDE DE ALIMENTAÇÃO PARA HIDRANTE - FORNECIMENTO E INSTALAÇÃO. AF_01/2026</t>
  </si>
  <si>
    <t>LUVA COM REDUÇÃO, EM AÇO, CONEXÃO SOLDADA, DN 32 X 25 MM (1 1/4" X 1"), INSTALADO EM REDE DE ALIMENTAÇÃO PARA SPRINKLER - FORNECIMENTO E INSTALAÇÃO. AF_01/2026</t>
  </si>
  <si>
    <t>LUVA COM REDUÇÃO, EM AÇO, CONEXÃO SOLDADA, DN 40 X 32 MM (1 1/2" X 1 1/4"), INSTALADO EM REDE DE ALIMENTAÇÃO PARA HIDRANTE - FORNECIMENTO E INSTALAÇÃO. AF_01/2026</t>
  </si>
  <si>
    <t>LUVA COM REDUÇÃO, EM AÇO, CONEXÃO SOLDADA, DN 40 X 32 MM (1 1/2" X 1 1/4"), INSTALADO EM REDE DE ALIMENTAÇÃO PARA SPRINKLER - FORNECIMENTO E INSTALAÇÃO. AF_01/2026</t>
  </si>
  <si>
    <t>LUVA COM REDUÇÃO, EM AÇO, CONEXÃO SOLDADA, DN 50 X 40 MM (2 X 1 1/2"), INSTALADO EM PRUMADAS - FORNECIMENTO E INSTALAÇÃO. AF_01/2026</t>
  </si>
  <si>
    <t>LUVA COM REDUÇÃO, EM AÇO, CONEXÃO SOLDADA, DN 50 X 40 MM (2" X 1 1/2"), INSTALADO EM REDE DE ALIMENTAÇÃO PARA HIDRANTE - FORNECIMENTO E INSTALAÇÃO. AF_01/2026</t>
  </si>
  <si>
    <t>LUVA COM REDUÇÃO, EM AÇO, CONEXÃO SOLDADA, DN 50 X 40 MM (2" X 1 1/2"), INSTALADO EM REDE DE ALIMENTAÇÃO PARA SPRINKLER - FORNECIMENTO E INSTALAÇÃO. AF_01/2026</t>
  </si>
  <si>
    <t>LUVA COM REDUÇÃO, EM AÇO, CONEXÃO SOLDADA, DN 65 X 50 MM (2 1/2" X 2"), INSTALADO EM PRUMADAS - FORNECIMENTO E INSTALAÇÃO. AF_01/2026</t>
  </si>
  <si>
    <t>LUVA COM REDUÇÃO, EM AÇO, CONEXÃO SOLDADA, DN 65 X 50 MM (2 1/2" X 2"), INSTALADO EM REDE DE ALIMENTAÇÃO PARA HIDRANTE - FORNECIMENTO E INSTALAÇÃO. AF_01/2026</t>
  </si>
  <si>
    <t>LUVA COM REDUÇÃO, EM AÇO, CONEXÃO SOLDADA, DN 65 X 50 MM (2 1/2" X 2"), INSTALADO EM REDE DE ALIMENTAÇÃO PARA SPRINKLER - FORNECIMENTO E INSTALAÇÃO. AF_01/2026</t>
  </si>
  <si>
    <t>LUVA COM REDUÇÃO, EM AÇO, CONEXÃO SOLDADA, DN 80 X 65 MM (3" X 2 1/2"), INSTALADO EM PRUMADAS - FORNECIMENTO E INSTALAÇÃO. AF_01/2026</t>
  </si>
  <si>
    <t>LUVA COM REDUÇÃO, EM AÇO, CONEXÃO SOLDADA, DN 80 X 65 MM (3" X 2 1/2"), INSTALADO EM REDE DE ALIMENTAÇÃO PARA HIDRANTE - FORNECIMENTO E INSTALAÇÃO. AF_01/2026</t>
  </si>
  <si>
    <t>LUVA COM REDUÇÃO, EM AÇO, CONEXÃO SOLDADA, DN 80 X 65 MM (3" X 2 1/2"), INSTALADO EM REDE DE ALIMENTAÇÃO PARA SPRINKLER - FORNECIMENTO E INSTALAÇÃO. AF_01/2026</t>
  </si>
  <si>
    <t>LUVA DE REDUÇÃO, EM FERRO GALVANIZADO, 1 1/2" X 1 1/4", CONEXÃO ROSQUEADA, INSTALADO EM REDE DE ALIMENTAÇÃO PARA HIDRANTE - FORNECIMENTO E INSTALAÇÃO. AF_01/2026</t>
  </si>
  <si>
    <t>LUVA DE REDUÇÃO, EM FERRO GALVANIZADO, 1 1/2" X 1 1/4", CONEXÃO ROSQUEADA, INSTALADO EM REDE DE ALIMENTAÇÃO PARA SPRINKLER - FORNECIMENTO E INSTALAÇÃO. AF_01/2026</t>
  </si>
  <si>
    <t>LUVA DE REDUÇÃO, EM FERRO GALVANIZADO, 1 1/2" X 1", CONEXÃO ROSQUEADA, INSTALADO EM REDE DE ALIMENTAÇÃO PARA HIDRANTE - FORNECIMENTO E INSTALAÇÃO. AF_01/2026</t>
  </si>
  <si>
    <t>LUVA DE REDUÇÃO, EM FERRO GALVANIZADO, 1 1/2" X 1", CONEXÃO ROSQUEADA, INSTALADO EM REDE DE ALIMENTAÇÃO PARA SPRINKLER - FORNECIMENTO E INSTALAÇÃO. AF_01/2026</t>
  </si>
  <si>
    <t>LUVA DE REDUÇÃO, EM FERRO GALVANIZADO, 1 1/2" X 3/4", CONEXÃO ROSQUEADA, INSTALADO EM REDE DE ALIMENTAÇÃO PARA HIDRANTE - FORNECIMENTO E INSTALAÇÃO. AF_01/2026</t>
  </si>
  <si>
    <t>LUVA DE REDUÇÃO, EM FERRO GALVANIZADO, 1 1/2" X 3/4", CONEXÃO ROSQUEADA, INSTALADO EM REDE DE ALIMENTAÇÃO PARA SPRINKLER - FORNECIMENTO E INSTALAÇÃO. AF_01/2026</t>
  </si>
  <si>
    <t>LUVA DE REDUÇÃO, EM FERRO GALVANIZADO, 1 1/4" X 1", CONEXÃO ROSQUEADA, INSTALADO EM REDE DE ALIMENTAÇÃO PARA HIDRANTE - FORNECIMENTO E INSTALAÇÃO. AF_01/2026</t>
  </si>
  <si>
    <t>LUVA DE REDUÇÃO, EM FERRO GALVANIZADO, 1 1/4" X 1", CONEXÃO ROSQUEADA, INSTALADO EM REDE DE ALIMENTAÇÃO PARA SPRINKLER - FORNECIMENTO E INSTALAÇÃO. AF_01/2026</t>
  </si>
  <si>
    <t>LUVA DE REDUÇÃO, EM FERRO GALVANIZADO, 1 1/4" X 1/2", CONEXÃO ROSQUEADA, INSTALADO EM REDE DE ALIMENTAÇÃO PARA HIDRANTE - FORNECIMENTO E INSTALAÇÃO. AF_01/2026</t>
  </si>
  <si>
    <t>LUVA DE REDUÇÃO, EM FERRO GALVANIZADO, 1 1/4" X 1/2", CONEXÃO ROSQUEADA, INSTALADO EM REDE DE ALIMENTAÇÃO PARA SPRINKLER - FORNECIMENTO E INSTALAÇÃO. AF_01/2026</t>
  </si>
  <si>
    <t>LUVA DE REDUÇÃO, EM FERRO GALVANIZADO, 1 1/4" X 3/4", CONEXÃO ROSQUEADA, INSTALADO EM REDE DE ALIMENTAÇÃO PARA HIDRANTE - FORNECIMENTO E INSTALAÇÃO. AF_01/2026</t>
  </si>
  <si>
    <t>LUVA DE REDUÇÃO, EM FERRO GALVANIZADO, 1 1/4" X 3/4", CONEXÃO ROSQUEADA, INSTALADO EM REDE DE ALIMENTAÇÃO PARA SPRINKLER - FORNECIMENTO E INSTALAÇÃO. AF_01/2026</t>
  </si>
  <si>
    <t>LUVA DE REDUÇÃO, EM FERRO GALVANIZADO, 1" X 1/2", CONEXÃO ROSQUEADA, INSTALADO EM REDE DE ALIMENTAÇÃO PARA HIDRANTE - FORNECIMENTO E INSTALAÇÃO. AF_01/2026</t>
  </si>
  <si>
    <t>LUVA DE REDUÇÃO, EM FERRO GALVANIZADO, 1" X 1/2", CONEXÃO ROSQUEADA, INSTALADO EM REDE DE ALIMENTAÇÃO PARA SPRINKLER - FORNECIMENTO E INSTALAÇÃO. AF_01/2026</t>
  </si>
  <si>
    <t>LUVA DE REDUÇÃO, EM FERRO GALVANIZADO, 1" X 3/4", CONEXÃO ROSQUEADA, INSTALADO EM REDE DE ALIMENTAÇÃO PARA HIDRANTE - FORNECIMENTO E INSTALAÇÃO. AF_01/2026</t>
  </si>
  <si>
    <t>LUVA DE REDUÇÃO, EM FERRO GALVANIZADO, 1" X 3/4", CONEXÃO ROSQUEADA, INSTALADO EM REDE DE ALIMENTAÇÃO PARA SPRINKLER - FORNECIMENTO E INSTALAÇÃO. AF_01/2026</t>
  </si>
  <si>
    <t>LUVA DE REDUÇÃO, EM FERRO GALVANIZADO, 2 1/2" X 1 1/2", CONEXÃO ROSQUEADA, INSTALADO EM PRUMADAS - FORNECIMENTO E INSTALAÇÃO. AF_01/2026</t>
  </si>
  <si>
    <t>LUVA DE REDUÇÃO, EM FERRO GALVANIZADO, 2 1/2" X 1 1/2", CONEXÃO ROSQUEADA, INSTALADO EM REDE DE ALIMENTAÇÃO PARA HIDRANTE - FORNECIMENTO E INSTALAÇÃO. AF_01/2026</t>
  </si>
  <si>
    <t>LUVA DE REDUÇÃO, EM FERRO GALVANIZADO, 2 1/2" X 1 1/2", CONEXÃO ROSQUEADA, INSTALADO EM REDE DE ALIMENTAÇÃO PARA SPRINKLER - FORNECIMENTO E INSTALAÇÃO. AF_01/2026</t>
  </si>
  <si>
    <t>LUVA DE REDUÇÃO, EM FERRO GALVANIZADO, 2 1/2" X 2", CONEXÃO ROSQUEADA, INSTALADO EM PRUMADAS - FORNECIMENTO E INSTALAÇÃO. AF_01/2026</t>
  </si>
  <si>
    <t>LUVA DE REDUÇÃO, EM FERRO GALVANIZADO, 2 1/2" X 2", CONEXÃO ROSQUEADA, INSTALADO EM REDE DE ALIMENTAÇÃO PARA HIDRANTE - FORNECIMENTO E INSTALAÇÃO. AF_01/2026</t>
  </si>
  <si>
    <t>LUVA DE REDUÇÃO, EM FERRO GALVANIZADO, 2 1/2" X 2", CONEXÃO ROSQUEADA, INSTALADO EM REDE DE ALIMENTAÇÃO PARA SPRINKLER - FORNECIMENTO E INSTALAÇÃO. AF_01/2026</t>
  </si>
  <si>
    <t>LUVA DE REDUÇÃO, EM FERRO GALVANIZADO, 2" X 1 1/2", CONEXÃO ROSQUEADA, INSTALADO EM PRUMADAS - FORNECIMENTO E INSTALAÇÃO. AF_01/2026</t>
  </si>
  <si>
    <t>LUVA DE REDUÇÃO, EM FERRO GALVANIZADO, 2" X 1 1/2", CONEXÃO ROSQUEADA, INSTALADO EM REDE DE ALIMENTAÇÃO PARA HIDRANTE - FORNECIMENTO E INSTALAÇÃO. AF_01/2026</t>
  </si>
  <si>
    <t>LUVA DE REDUÇÃO, EM FERRO GALVANIZADO, 2" X 1 1/2", CONEXÃO ROSQUEADA, INSTALADO EM REDE DE ALIMENTAÇÃO PARA SPRINKLER - FORNECIMENTO E INSTALAÇÃO. AF_01/2026</t>
  </si>
  <si>
    <t>LUVA DE REDUÇÃO, EM FERRO GALVANIZADO, 2" X 1 1/4", CONEXÃO ROSQUEADA, INSTALADO EM PRUMADAS - FORNECIMENTO E INSTALAÇÃO. AF_01/2026</t>
  </si>
  <si>
    <t>LUVA DE REDUÇÃO, EM FERRO GALVANIZADO, 2" X 1 1/4", CONEXÃO ROSQUEADA, INSTALADO EM REDE DE ALIMENTAÇÃO PARA HIDRANTE - FORNECIMENTO E INSTALAÇÃO. AF_01/2026</t>
  </si>
  <si>
    <t>LUVA DE REDUÇÃO, EM FERRO GALVANIZADO, 2" X 1 1/4", CONEXÃO ROSQUEADA, INSTALADO EM REDE DE ALIMENTAÇÃO PARA SPRINKLER - FORNECIMENTO E INSTALAÇÃO. AF_01/2026</t>
  </si>
  <si>
    <t>LUVA DE REDUÇÃO, EM FERRO GALVANIZADO, 2" X 1", CONEXÃO ROSQUEADA, INSTALADO EM PRUMADAS - FORNECIMENTO E INSTALAÇÃO. AF_01/2026</t>
  </si>
  <si>
    <t>LUVA DE REDUÇÃO, EM FERRO GALVANIZADO, 2" X 1", CONEXÃO ROSQUEADA, INSTALADO EM REDE DE ALIMENTAÇÃO PARA HIDRANTE - FORNECIMENTO E INSTALAÇÃO. AF_01/2026</t>
  </si>
  <si>
    <t>LUVA DE REDUÇÃO, EM FERRO GALVANIZADO, 2" X 1", CONEXÃO ROSQUEADA, INSTALADO EM REDE DE ALIMENTAÇÃO PARA SPRINKLER - FORNECIMENTO E INSTALAÇÃO. AF_01/2026</t>
  </si>
  <si>
    <t>LUVA DE REDUÇÃO, EM FERRO GALVANIZADO, 3" X 1 1/2", CONEXÃO ROSQUEADA, INSTALADO EM PRUMADAS - FORNECIMENTO E INSTALAÇÃO. AF_01/2026</t>
  </si>
  <si>
    <t>LUVA DE REDUÇÃO, EM FERRO GALVANIZADO, 3" X 2 1/2", CONEXÃO ROSQUEADA, INSTALADO EM PRUMADAS - FORNECIMENTO E INSTALAÇÃO. AF_01/2026</t>
  </si>
  <si>
    <t>LUVA DE REDUÇÃO, EM FERRO GALVANIZADO, 3" X 2 1/2", CONEXÃO ROSQUEADA, INSTALADO EM REDE DE ALIMENTAÇÃO PARA HIDRANTE - FORNECIMENTO E INSTALAÇÃO. AF_01/2026</t>
  </si>
  <si>
    <t>LUVA DE REDUÇÃO, EM FERRO GALVANIZADO, 3" X 2 1/2", CONEXÃO ROSQUEADA, INSTALADO EM REDE DE ALIMENTAÇÃO PARA SPRINKLER - FORNECIMENTO E INSTALAÇÃO. AF_01/2026</t>
  </si>
  <si>
    <t>LUVA DE REDUÇÃO, EM FERRO GALVANIZADO, 3" X 2", CONEXÃO ROSQUEADA, INSTALADO EM PRUMADAS - FORNECIMENTO E INSTALAÇÃO. AF_01/2026</t>
  </si>
  <si>
    <t>LUVA DE REDUÇÃO, EM FERRO GALVANIZADO, 3" X 2", CONEXÃO ROSQUEADA, INSTALADO EM REDE DE ALIMENTAÇÃO PARA HIDRANTE - FORNECIMENTO E INSTALAÇÃO. AF_01/2026</t>
  </si>
  <si>
    <t>LUVA DE REDUÇÃO, EM FERRO GALVANIZADO, 3" X 2", CONEXÃO ROSQUEADA, INSTALADO EM REDE DE ALIMENTAÇÃO PARA SPRINKLER - FORNECIMENTO E INSTALAÇÃO. AF_01/2026</t>
  </si>
  <si>
    <t>LUVA DE REDUÇÃO, EM FERRO GALVANIZADO, 3/4" X 1/2", CONEXÃO ROSQUEADA, INSTALADO EM RAMAIS E SUB-RAMAIS DE GÁS - FORNECIMENTO E INSTALAÇÃO. AF_01/2026</t>
  </si>
  <si>
    <t>LUVA DE REDUÇÃO, EM FERRO GALVANIZADO, 4" X 2 1/2", CONEXÃO ROSQUEADA, INSTALADO EM PRUMADAS - FORNECIMENTO E INSTALAÇÃO. AF_01/2026</t>
  </si>
  <si>
    <t>LUVA DE REDUÇÃO, EM FERRO GALVANIZADO, 4" X 2 1/2", CONEXÃO ROSQUEADA, INSTALADO EM REDE DE ALIMENTAÇÃO PARA HIDRANTE - FORNECIMENTO E INSTALAÇÃO. AF_01/2026</t>
  </si>
  <si>
    <t>LUVA DE REDUÇÃO, EM FERRO GALVANIZADO, 4" X 2", CONEXÃO ROSQUEADA, INSTALADO EM PRUMADAS - FORNECIMENTO E INSTALAÇÃO. AF_01/2026</t>
  </si>
  <si>
    <t>LUVA DE REDUÇÃO, EM FERRO GALVANIZADO, 4" X 2", CONEXÃO ROSQUEADA, INSTALADO EM REDE DE ALIMENTAÇÃO PARA HIDRANTE - FORNECIMENTO E INSTALAÇÃO. AF_01/2026</t>
  </si>
  <si>
    <t>LUVA DE REDUÇÃO, EM FERRO GALVANIZADO, 4" X 3", CONEXÃO ROSQUEADA, INSTALADO EM PRUMADAS - FORNECIMENTO E INSTALAÇÃO. AF_01/2026</t>
  </si>
  <si>
    <t>LUVA DE REDUÇÃO, EM FERRO GALVANIZADO, 4" X 3", CONEXÃO ROSQUEADA, INSTALADO EM REDE DE ALIMENTAÇÃO PARA HIDRANTE - FORNECIMENTO E INSTALAÇÃO. AF_01/2026</t>
  </si>
  <si>
    <t>LUVA, EM AÇO, CONEXÃO SOLDADA, DN 15 (1/2"), INSTALADO EM RAMAIS E SUB-RAMAIS DE GÁS - FORNECIMENTO E INSTALAÇÃO. AF_01/2026</t>
  </si>
  <si>
    <t>LUVA, EM AÇO, CONEXÃO SOLDADA, DN 20 (3/4"), INSTALADO EM RAMAIS E SUB-RAMAIS DE GÁS - FORNECIMENTO E INSTALAÇÃO. AF_01/2026</t>
  </si>
  <si>
    <t>LUVA, EM AÇO, CONEXÃO SOLDADA, DN 25 (1"), INSTALADO EM RAMAIS E SUB-RAMAIS DE GÁS - FORNECIMENTO E INSTALAÇÃO. AF_01/2026</t>
  </si>
  <si>
    <t>LUVA, EM AÇO, CONEXÃO SOLDADA, DN 25 (1"), INSTALADO EM REDE DE ALIMENTAÇÃO PARA HIDRANTE - FORNECIMENTO E INSTALAÇÃO. AF_01/2026</t>
  </si>
  <si>
    <t>LUVA, EM AÇO, CONEXÃO SOLDADA, DN 25 (1"), INSTALADO EM REDE DE ALIMENTAÇÃO PARA SPRINKLER - FORNECIMENTO E INSTALAÇÃO. AF_01/2026</t>
  </si>
  <si>
    <t>LUVA, EM AÇO, CONEXÃO SOLDADA, DN 32 (1 1/4"), INSTALADO EM REDE DE ALIMENTAÇÃO PARA HIDRANTE - FORNECIMENTO E INSTALAÇÃO. AF_01/2026</t>
  </si>
  <si>
    <t>LUVA, EM AÇO, CONEXÃO SOLDADA, DN 32 (1 1/4"), INSTALADO EM REDE DE ALIMENTAÇÃO PARA SPRINKLER - FORNECIMENTO E INSTALAÇÃO. AF_01/2026</t>
  </si>
  <si>
    <t>LUVA, EM AÇO, CONEXÃO SOLDADA, DN 40 (1 1/2"), INSTALADO EM REDE DE ALIMENTAÇÃO PARA HIDRANTE - FORNECIMENTO E INSTALAÇÃO. AF_01/2026</t>
  </si>
  <si>
    <t>LUVA, EM AÇO, CONEXÃO SOLDADA, DN 40 (1 1/2"), INSTALADO EM REDE DE ALIMENTAÇÃO PARA SPRINKLER - FORNECIMENTO E INSTALAÇÃO. AF_01/2026</t>
  </si>
  <si>
    <t>LUVA, EM AÇO, CONEXÃO SOLDADA, DN 50 (2"), INSTALADO EM PRUMADAS - FORNECIMENTO E INSTALAÇÃO. AF_01/2026</t>
  </si>
  <si>
    <t>LUVA, EM AÇO, CONEXÃO SOLDADA, DN 50 (2"), INSTALADO EM REDE DE ALIMENTAÇÃO PARA HIDRANTE - FORNECIMENTO E INSTALAÇÃO. AF_01/2026</t>
  </si>
  <si>
    <t>LUVA, EM AÇO, CONEXÃO SOLDADA, DN 50 (2"), INSTALADO EM REDE DE ALIMENTAÇÃO PARA SPRINKLER - FORNECIMENTO E INSTALAÇÃO. AF_01/2026</t>
  </si>
  <si>
    <t>LUVA, EM AÇO, CONEXÃO SOLDADA, DN 65 (2 1/2"), INSTALADO EM PRUMADAS - FORNECIMENTO E INSTALAÇÃO. AF_01/2026</t>
  </si>
  <si>
    <t>LUVA, EM AÇO, CONEXÃO SOLDADA, DN 65 (2 1/2"), INSTALADO EM REDE DE ALIMENTAÇÃO PARA HIDRANTE - FORNECIMENTO E INSTALAÇÃO. AF_01/2026</t>
  </si>
  <si>
    <t>LUVA, EM AÇO, CONEXÃO SOLDADA, DN 65 (2 1/2"), INSTALADO EM REDE DE ALIMENTAÇÃO PARA SPRINKLER - FORNECIMENTO E INSTALAÇÃO. AF_01/2026</t>
  </si>
  <si>
    <t>LUVA, EM AÇO, CONEXÃO SOLDADA, DN 80 (3"), INSTALADO EM PRUMADAS - FORNECIMENTO E INSTALAÇÃO. AF_01/2026</t>
  </si>
  <si>
    <t>LUVA, EM AÇO, CONEXÃO SOLDADA, DN 80 (3"), INSTALADO EM REDE DE ALIMENTAÇÃO PARA HIDRANTE - FORNECIMENTO E INSTALAÇÃO. AF_01/2026</t>
  </si>
  <si>
    <t>LUVA, EM AÇO, CONEXÃO SOLDADA, DN 80 (3"), INSTALADO EM REDE DE ALIMENTAÇÃO PARA SPRINKLER - FORNECIMENTO E INSTALAÇÃO. AF_01/2026</t>
  </si>
  <si>
    <t>LUVA, EM FERRO GALVANIZADO, 4", CONEXÃO ROSQUEADA, INSTALADO EM PRUMADAS - FORNECIMENTO E INSTALAÇÃO. AF_01/2026</t>
  </si>
  <si>
    <t>LUVA, EM FERRO GALVANIZADO, 4", CONEXÃO ROSQUEADA, INSTALADO EM REDE DE ALIMENTAÇÃO PARA HIDRANTE - FORNECIMENTO E INSTALAÇÃO. AF_01/2026</t>
  </si>
  <si>
    <t>LUVA, EM FERRO GALVANIZADO, CONEXÃO ROSQUEADA, DN 15 (1/2"), INSTALADO EM RAMAIS E SUB-RAMAIS DE GÁS - FORNECIMENTO E INSTALAÇÃO. AF_01/2026</t>
  </si>
  <si>
    <t>LUVA, EM FERRO GALVANIZADO, CONEXÃO ROSQUEADA, DN 20 (3/4"), INSTALADO EM RAMAIS E SUB-RAMAIS DE GÁS - FORNECIMENTO E INSTALAÇÃO. AF_01/2026</t>
  </si>
  <si>
    <t>LUVA, EM FERRO GALVANIZADO, CONEXÃO ROSQUEADA, DN 25 (1"), INSTALADO EM RAMAIS E SUB-RAMAIS DE GÁS - FORNECIMENTO E INSTALAÇÃO. AF_01/2026</t>
  </si>
  <si>
    <t>LUVA, EM FERRO GALVANIZADO, CONEXÃO ROSQUEADA, DN 25 (1"), INSTALADO EM REDE DE ALIMENTAÇÃO PARA SPRINKLER - FORNECIMENTO E INSTALAÇÃO. AF_01/2026</t>
  </si>
  <si>
    <t>LUVA, EM FERRO GALVANIZADO, CONEXÃO ROSQUEADA, DN 32 (1 1/4"), INSTALADO EM REDE DE ALIMENTAÇÃO PARA SPRINKLER - FORNECIMENTO E INSTALAÇÃO. AF_01/2026</t>
  </si>
  <si>
    <t>LUVA, EM FERRO GALVANIZADO, CONEXÃO ROSQUEADA, DN 40 (1 1/2"), INSTALADO EM REDE DE ALIMENTAÇÃO PARA SPRINKLER - FORNECIMENTO E INSTALAÇÃO. AF_01/2026</t>
  </si>
  <si>
    <t>LUVA, EM FERRO GALVANIZADO, CONEXÃO ROSQUEADA, DN 50 (2"), INSTALADO EM REDE DE ALIMENTAÇÃO PARA SPRINKLER - FORNECIMENTO E INSTALAÇÃO. AF_01/2026</t>
  </si>
  <si>
    <t>LUVA, EM FERRO GALVANIZADO, CONEXÃO ROSQUEADA, DN 65 (2 1/2"), INSTALADO EM REDE DE ALIMENTAÇÃO PARA SPRINKLER - FORNECIMENTO E INSTALAÇÃO. AF_01/2026</t>
  </si>
  <si>
    <t>LUVA, EM FERRO GALVANIZADO, CONEXÃO ROSQUEADA, DN 80 (3"), INSTALADO EM REDE DE ALIMENTAÇÃO PARA SPRINKLER - FORNECIMENTO E INSTALAÇÃO. AF_01/2026</t>
  </si>
  <si>
    <t>LUVA, EM FERRO GALVANIZADO, DN 25 (1"), CONEXÃO ROSQUEADA, INSTALADO EM REDE DE ALIMENTAÇÃO PARA HIDRANTE - FORNECIMENTO E INSTALAÇÃO. AF_01/2026</t>
  </si>
  <si>
    <t>LUVA, EM FERRO GALVANIZADO, DN 32 (1 1/4"), CONEXÃO ROSQUEADA, INSTALADO EM REDE DE ALIMENTAÇÃO PARA HIDRANTE - FORNECIMENTO E INSTALAÇÃO. AF_01/2026</t>
  </si>
  <si>
    <t>LUVA, EM FERRO GALVANIZADO, DN 40 (1 1/2"), CONEXÃO ROSQUEADA, INSTALADO EM REDE DE ALIMENTAÇÃO PARA HIDRANTE - FORNECIMENTO E INSTALAÇÃO. AF_01/2026</t>
  </si>
  <si>
    <t>LUVA, EM FERRO GALVANIZADO, DN 50 (2"), CONEXÃO ROSQUEADA, INSTALADO EM PRUMADAS - FORNECIMENTO E INSTALAÇÃO. AF_01/2026</t>
  </si>
  <si>
    <t>LUVA, EM FERRO GALVANIZADO, DN 50 (2"), CONEXÃO ROSQUEADA, INSTALADO EM REDE DE ALIMENTAÇÃO PARA HIDRANTE - FORNECIMENTO E INSTALAÇÃO. AF_01/2026</t>
  </si>
  <si>
    <t>LUVA, EM FERRO GALVANIZADO, DN 65 (2 1/2"), CONEXÃO ROSQUEADA, INSTALADO EM PRUMADAS - FORNECIMENTO E INSTALAÇÃO. AF_01/2026</t>
  </si>
  <si>
    <t>LUVA, EM FERRO GALVANIZADO, DN 65 (2 1/2"), CONEXÃO ROSQUEADA, INSTALADO EM REDE DE ALIMENTAÇÃO PARA HIDRANTE - FORNECIMENTO E INSTALAÇÃO. AF_01/2026</t>
  </si>
  <si>
    <t>LUVA, EM FERRO GALVANIZADO, DN 80 (3"), CONEXÃO ROSQUEADA, INSTALADO EM PRUMADAS - FORNECIMENTO E INSTALAÇÃO. AF_01/2026</t>
  </si>
  <si>
    <t>LUVA, EM FERRO GALVANIZADO, DN 80 (3"), CONEXÃO ROSQUEADA, INSTALADO EM REDE DE ALIMENTAÇÃO PARA HIDRANTE - FORNECIMENTO E INSTALAÇÃO. AF_01/2026</t>
  </si>
  <si>
    <t>MANÔMETRO 0 A 200 PSI (0 A 14 KGF/CM2), D = 50MM - FORNECIMENTO E INSTALAÇÃO. AF_01/2026</t>
  </si>
  <si>
    <t>NIPLE, EM FERRO GALVANIZADO, 4", CONEXÃO ROSQUEADA, INSTALADO EM PRUMADAS - FORNECIMENTO E INSTALAÇÃO. AF_01/2026</t>
  </si>
  <si>
    <t>NIPLE, EM FERRO GALVANIZADO, 4", CONEXÃO ROSQUEADA, INSTALADO EM REDE DE ALIMENTAÇÃO PARA HIDRANTE - FORNECIMENTO E INSTALAÇÃO. AF_01/2026</t>
  </si>
  <si>
    <t>NIPLE, EM FERRO GALVANIZADO, CONEXÃO ROSQUEADA, DN 15 (1/2"), INSTALADO EM RAMAIS E SUB-RAMAIS DE GÁS - FORNECIMENTO E INSTALAÇÃO. AF_01/2026</t>
  </si>
  <si>
    <t>NIPLE, EM FERRO GALVANIZADO, CONEXÃO ROSQUEADA, DN 20 (3/4"), INSTALADO EM RAMAIS E SUB-RAMAIS DE GÁS - FORNECIMENTO E INSTALAÇÃO. AF_01/2026</t>
  </si>
  <si>
    <t>NIPLE, EM FERRO GALVANIZADO, CONEXÃO ROSQUEADA, DN 25 (1"), INSTALADO EM RAMAIS E SUB-RAMAIS DE GÁS - FORNECIMENTO E INSTALAÇÃO. AF_01/2026</t>
  </si>
  <si>
    <t>NIPLE, EM FERRO GALVANIZADO, CONEXÃO ROSQUEADA, DN 25 (1"), INSTALADO EM REDE DE ALIMENTAÇÃO PARA SPRINKLER - FORNECIMENTO E INSTALAÇÃO. AF_01/2026</t>
  </si>
  <si>
    <t>NIPLE, EM FERRO GALVANIZADO, CONEXÃO ROSQUEADA, DN 32 (1 1/4"), INSTALADO EM REDE DE ALIMENTAÇÃO PARA SPRINKLER - FORNECIMENTO E INSTALAÇÃO. AF_01/2026</t>
  </si>
  <si>
    <t>NIPLE, EM FERRO GALVANIZADO, CONEXÃO ROSQUEADA, DN 40 (1 1/2"), INSTALADO EM REDE DE ALIMENTAÇÃO PARA SPRINKLER - FORNECIMENTO E INSTALAÇÃO. AF_01/2026</t>
  </si>
  <si>
    <t>NIPLE, EM FERRO GALVANIZADO, CONEXÃO ROSQUEADA, DN 50 (2"), INSTALADO EM REDE DE ALIMENTAÇÃO PARA SPRINKLER - FORNECIMENTO E INSTALAÇÃO. AF_01/2026</t>
  </si>
  <si>
    <t>NIPLE, EM FERRO GALVANIZADO, CONEXÃO ROSQUEADA, DN 65 (2 1/2"), INSTALADO EM REDE DE ALIMENTAÇÃO PARA SPRINKLER - FORNECIMENTO E INSTALAÇÃO. AF_01/2026</t>
  </si>
  <si>
    <t>NIPLE, EM FERRO GALVANIZADO, CONEXÃO ROSQUEADA, DN 80 (3"), INSTALADO EM REDE DE ALIMENTAÇÃO PARA SPRINKLER - FORNECIMENTO E INSTALAÇÃO. AF_01/2026</t>
  </si>
  <si>
    <t>NIPLE, EM FERRO GALVANIZADO, DN 25 (1"), CONEXÃO ROSQUEADA, INSTALADO EM REDE DE ALIMENTAÇÃO PARA HIDRANTE - FORNECIMENTO E INSTALAÇÃO. AF_01/2026</t>
  </si>
  <si>
    <t>NIPLE, EM FERRO GALVANIZADO, DN 32 (1 1/4"), CONEXÃO ROSQUEADA, INSTALADO EM REDE DE ALIMENTAÇÃO PARA HIDRANTE - FORNECIMENTO E INSTALAÇÃO. AF_01/2026</t>
  </si>
  <si>
    <t>NIPLE, EM FERRO GALVANIZADO, DN 40 (1 1/2"), CONEXÃO ROSQUEADA, INSTALADO EM REDE DE ALIMENTAÇÃO PARA HIDRANTE - FORNECIMENTO E INSTALAÇÃO. AF_01/2026</t>
  </si>
  <si>
    <t>NIPLE, EM FERRO GALVANIZADO, DN 50 (2"), CONEXÃO ROSQUEADA, INSTALADO EM PRUMADAS - FORNECIMENTO E INSTALAÇÃO. AF_01/2026</t>
  </si>
  <si>
    <t>NIPLE, EM FERRO GALVANIZADO, DN 50 (2"), CONEXÃO ROSQUEADA, INSTALADO EM REDE DE ALIMENTAÇÃO PARA HIDRANTE - FORNECIMENTO E INSTALAÇÃO. AF_01/2026</t>
  </si>
  <si>
    <t>NIPLE, EM FERRO GALVANIZADO, DN 65 (2 1/2"), CONEXÃO ROSQUEADA, INSTALADO EM PRUMADAS - FORNECIMENTO E INSTALAÇÃO. AF_01/2026</t>
  </si>
  <si>
    <t>NIPLE, EM FERRO GALVANIZADO, DN 65 (2 1/2"), CONEXÃO ROSQUEADA, INSTALADO EM REDE DE ALIMENTAÇÃO PARA HIDRANTE - FORNECIMENTO E INSTALAÇÃO. AF_01/2026</t>
  </si>
  <si>
    <t>NIPLE, EM FERRO GALVANIZADO, DN 80 (3"), CONEXÃO ROSQUEADA, INSTALADO EM PRUMADAS - FORNECIMENTO E INSTALAÇÃO. AF_01/2026</t>
  </si>
  <si>
    <t>NIPLE, EM FERRO GALVANIZADO, DN 80 (3"), CONEXÃO ROSQUEADA, INSTALADO EM REDE DE ALIMENTAÇÃO PARA HIDRANTE - FORNECIMENTO E INSTALAÇÃO. AF_01/2026</t>
  </si>
  <si>
    <t>REGISTRO DE RECALQUE, HIDRANTE SUBTERRÂNEO PREDIAL, 65 MM - FORNECIMENTO E INSTALAÇÃO. AF_01/2026</t>
  </si>
  <si>
    <t>SPRINKLER TIPO PENDENTE, 68 °C, UNIÃO POR ROSCA DN 15 (1/2") - FORNECIMENTO E INSTALAÇÃO. AF_01/2026</t>
  </si>
  <si>
    <t>TUBO DE AÇO GALVANIZADO COM COSTURA, CLASSE MÉDIA, CONEXÃO RANHURADA, DN 50 (2"), INSTALADO EM PRUMADAS - FORNECIMENTO E INSTALAÇÃO. AF_01/2026</t>
  </si>
  <si>
    <t>TUBO DE AÇO GALVANIZADO COM COSTURA, CLASSE MÉDIA, CONEXÃO RANHURADA, DN 65 (2 1/2"), INSTALADO EM PRUMADAS - FORNECIMENTO E INSTALAÇÃO. AF_01/2026</t>
  </si>
  <si>
    <t>TUBO DE AÇO GALVANIZADO COM COSTURA, CLASSE MÉDIA, CONEXÃO RANHURADA, DN 80 (3"), INSTALADO EM PRUMADAS - FORNECIMENTO E INSTALAÇÃO. AF_01/2026</t>
  </si>
  <si>
    <t>TUBO DE AÇO GALVANIZADO COM COSTURA, CLASSE MÉDIA, CONEXÃO ROSQUEADA, DN 15 (1/2"), INSTALADO EM RAMAIS E SUB-RAMAIS DE GÁS - FORNECIMENTO E INSTALAÇÃO. AF_01/2026</t>
  </si>
  <si>
    <t>TUBO DE AÇO GALVANIZADO COM COSTURA, CLASSE MÉDIA, CONEXÃO ROSQUEADA, DN 20 (3/4"), INSTALADO EM RAMAIS E SUB-RAMAIS DE GÁS - FORNECIMENTO E INSTALAÇÃO. AF_01/2026</t>
  </si>
  <si>
    <t>TUBO DE AÇO GALVANIZADO COM COSTURA, CLASSE MÉDIA, CONEXÃO ROSQUEADA, DN 25 (1"), INSTALADO EM RAMAIS E SUB-RAMAIS DE GÁS - FORNECIMENTO E INSTALAÇÃO. AF_01/2026</t>
  </si>
  <si>
    <t>TUBO DE AÇO GALVANIZADO COM COSTURA, CLASSE MÉDIA, CONEXÃO ROSQUEADA, DN 25 (1"), INSTALADO EM REDE DE ALIMENTAÇÃO PARA SPRINKLER - FORNECIMENTO E INSTALAÇÃO. AF_01/2026</t>
  </si>
  <si>
    <t>TUBO DE AÇO GALVANIZADO COM COSTURA, CLASSE MÉDIA, CONEXÃO ROSQUEADA, DN 32 (1 1/4"), INSTALADO EM REDE DE ALIMENTAÇÃO PARA SPRINKLER - FORNECIMENTO E INSTALAÇÃO. AF_01/2026</t>
  </si>
  <si>
    <t>TUBO DE AÇO GALVANIZADO COM COSTURA, CLASSE MÉDIA, CONEXÃO ROSQUEADA, DN 40 (1 1/2"), INSTALADO EM REDE DE ALIMENTAÇÃO PARA SPRINKLER - FORNECIMENTO E INSTALAÇÃO. AF_01/2026</t>
  </si>
  <si>
    <t>TUBO DE AÇO GALVANIZADO COM COSTURA, CLASSE MÉDIA, CONEXÃO ROSQUEADA, DN 50 (2"), INSTALADO EM REDE DE ALIMENTAÇÃO PARA SPRINKLER - FORNECIMENTO E INSTALAÇÃO. AF_01/2026</t>
  </si>
  <si>
    <t>TUBO DE AÇO GALVANIZADO COM COSTURA, CLASSE MÉDIA, CONEXÃO ROSQUEADA, DN 65 (2 1/2"), INSTALADO EM REDE DE ALIMENTAÇÃO PARA SPRINKLER - FORNECIMENTO E INSTALAÇÃO. AF_01/2026</t>
  </si>
  <si>
    <t>TUBO DE AÇO GALVANIZADO COM COSTURA, CLASSE MÉDIA, CONEXÃO ROSQUEADA, DN 80 (3"), INSTALADO EM REDE DE ALIMENTAÇÃO PARA SPRINKLER - FORNECIMENTO E INSTALAÇÃO. AF_01/2026</t>
  </si>
  <si>
    <t>TUBO DE AÇO GALVANIZADO COM COSTURA, CLASSE MÉDIA, DN 100 (4"), CONEXÃO ROSQUEADA, INSTALADO EM PRUMADAS - FORNECIMENTO E INSTALAÇÃO. AF_01/2026</t>
  </si>
  <si>
    <t>TUBO DE AÇO GALVANIZADO COM COSTURA, CLASSE MÉDIA, DN 100 (4"), CONEXÃO ROSQUEADA, INSTALADO EM REDE DE ALIMENTAÇÃO PARA HIDRANTE - FORNECIMENTO E INSTALAÇÃO. AF_01/2026</t>
  </si>
  <si>
    <t>TUBO DE AÇO GALVANIZADO COM COSTURA, CLASSE MÉDIA, DN 25 (1"), CONEXÃO ROSQUEADA, INSTALADO EM REDE DE ALIMENTAÇÃO PARA HIDRANTE - FORNECIMENTO E INSTALAÇÃO. AF_01/2026</t>
  </si>
  <si>
    <t>TUBO DE AÇO GALVANIZADO COM COSTURA, CLASSE MÉDIA, DN 32 (1 1/4"), CONEXÃO ROSQUEADA, INSTALADO EM REDE DE ALIMENTAÇÃO PARA HIDRANTE - FORNECIMENTO E INSTALAÇÃO. AF_01/2026</t>
  </si>
  <si>
    <t>TUBO DE AÇO GALVANIZADO COM COSTURA, CLASSE MÉDIA, DN 40 (1 1/2"), CONEXÃO ROSQUEADA, INSTALADO EM REDE DE ALIMENTAÇÃO PARA HIDRANTE - FORNECIMENTO E INSTALAÇÃO. AF_01/2026</t>
  </si>
  <si>
    <t>TUBO DE AÇO GALVANIZADO COM COSTURA, CLASSE MÉDIA, DN 50 (2"), CONEXÃO ROSQUEADA, INSTALADO EM PRUMADAS - FORNECIMENTO E INSTALAÇÃO. AF_01/2026</t>
  </si>
  <si>
    <t>TUBO DE AÇO GALVANIZADO COM COSTURA, CLASSE MÉDIA, DN 50 (2"), CONEXÃO ROSQUEADA, INSTALADO EM REDE DE ALIMENTAÇÃO PARA HIDRANTE - FORNECIMENTO E INSTALAÇÃO. AF_01/2026</t>
  </si>
  <si>
    <t>TUBO DE AÇO GALVANIZADO COM COSTURA, CLASSE MÉDIA, DN 65 (2 1/2"), CONEXÃO ROSQUEADA, INSTALADO EM PRUMADAS - FORNECIMENTO E INSTALAÇÃO. AF_01/2026</t>
  </si>
  <si>
    <t>TUBO DE AÇO GALVANIZADO COM COSTURA, CLASSE MÉDIA, DN 65 (2 1/2"), CONEXÃO ROSQUEADA, INSTALADO EM REDE DE ALIMENTAÇÃO PARA HIDRANTE - FORNECIMENTO E INSTALAÇÃO. AF_01/2026</t>
  </si>
  <si>
    <t>TUBO DE AÇO GALVANIZADO COM COSTURA, CLASSE MÉDIA, DN 80 (3"), CONEXÃO ROSQUEADA, INSTALADO EM PRUMADAS - FORNECIMENTO E INSTALAÇÃO. AF_01/2026</t>
  </si>
  <si>
    <t>TUBO DE AÇO GALVANIZADO COM COSTURA, CLASSE MÉDIA, DN 80 (3"), CONEXÃO ROSQUEADA, INSTALADO EM REDE DE ALIMENTAÇÃO PARA HIDRANTE - FORNECIMENTO E INSTALAÇÃO. AF_01/2026</t>
  </si>
  <si>
    <t>TUBO DE AÇO PRETO SEM COSTURA, CLASSE MÉDIA, CONEXÃO SOLDADA, DN 15 (1/2"), INSTALADO EM RAMAIS E SUB-RAMAIS DE GÁS - FORNECIMENTO E INSTALAÇÃO. AF_01/2026</t>
  </si>
  <si>
    <t>TUBO DE AÇO PRETO SEM COSTURA, CLASSE MÉDIA, CONEXÃO SOLDADA, DN 20 (3/4"), INSTALADO EM RAMAIS E SUB-RAMAIS DE GÁS - FORNECIMENTO E INSTALAÇÃO. AF_01/2026</t>
  </si>
  <si>
    <t>TUBO DE AÇO PRETO SEM COSTURA, CLASSE MÉDIA, CONEXÃO SOLDADA, DN 25 (1"), INSTALADO EM RAMAIS E SUB-RAMAIS DE GÁS - FORNECIMENTO E INSTALAÇÃO. AF_01/2026</t>
  </si>
  <si>
    <t>TUBO DE AÇO PRETO SEM COSTURA, CONEXÃO SOLDADA, DN 25 (1"), INSTALADO EM REDE DE ALIMENTAÇÃO PARA HIDRANTE - FORNECIMENTO E INSTALAÇÃO. AF_01/2026</t>
  </si>
  <si>
    <t>TUBO DE AÇO PRETO SEM COSTURA, CONEXÃO SOLDADA, DN 25 (1"), INSTALADO EM REDE DE ALIMENTAÇÃO PARA SPRINKLER - FORNECIMENTO E INSTALAÇÃO. AF_01/2026</t>
  </si>
  <si>
    <t>TUBO DE AÇO PRETO SEM COSTURA, CONEXÃO SOLDADA, DN 32 (1 1/4"), INSTALADO EM REDE DE ALIMENTAÇÃO PARA HIDRANTE - FORNECIMENTO E INSTALAÇÃO. AF_01/2026</t>
  </si>
  <si>
    <t>TUBO DE AÇO PRETO SEM COSTURA, CONEXÃO SOLDADA, DN 32 (1 1/4"), INSTALADO EM REDE DE ALIMENTAÇÃO PARA SPRINKLER - FORNECIMENTO E INSTALAÇÃO. AF_01/2026</t>
  </si>
  <si>
    <t>TUBO DE AÇO PRETO SEM COSTURA, CONEXÃO SOLDADA, DN 40 (1 1/2"), INSTALADO EM REDE DE ALIMENTAÇÃO PARA HIDRANTE - FORNECIMENTO E INSTALAÇÃO. AF_01/2026</t>
  </si>
  <si>
    <t>TUBO DE AÇO PRETO SEM COSTURA, CONEXÃO SOLDADA, DN 40 (1 1/2"), INSTALADO EM REDE DE ALIMENTAÇÃO PARA SPRINKLER - FORNECIMENTO E INSTALAÇÃO. AF_01/2026</t>
  </si>
  <si>
    <t>TUBO DE AÇO PRETO SEM COSTURA, CONEXÃO SOLDADA, DN 50 (2"), INSTALADO EM PRUMADAS - FORNECIMENTO E INSTALAÇÃO. AF_01/2026</t>
  </si>
  <si>
    <t>TUBO DE AÇO PRETO SEM COSTURA, CONEXÃO SOLDADA, DN 50 (2"), INSTALADO EM REDE DE ALIMENTAÇÃO PARA HIDRANTE - FORNECIMENTO E INSTALAÇÃO. AF_01/2026</t>
  </si>
  <si>
    <t>TUBO DE AÇO PRETO SEM COSTURA, CONEXÃO SOLDADA, DN 50 (2"), INSTALADO EM REDE DE ALIMENTAÇÃO PARA SPRINKLER - FORNECIMENTO E INSTALAÇÃO. AF_01/2026</t>
  </si>
  <si>
    <t>TUBO DE AÇO PRETO SEM COSTURA, CONEXÃO SOLDADA, DN 65 (2 1/2"), INSTALADO EM PRUMADAS - FORNECIMENTO E INSTALAÇÃO. AF_01/2026</t>
  </si>
  <si>
    <t>TUBO DE AÇO PRETO SEM COSTURA, CONEXÃO SOLDADA, DN 65 (2 1/2"), INSTALADO EM REDE DE ALIMENTAÇÃO PARA HIDRANTE - FORNECIMENTO E INSTALAÇÃO. AF_01/2026</t>
  </si>
  <si>
    <t>TUBO DE AÇO PRETO SEM COSTURA, CONEXÃO SOLDADA, DN 65 (2 1/2"), INSTALADO EM REDE DE ALIMENTAÇÃO PARA SPRINKLER - FORNECIMENTO E INSTALAÇÃO. AF_01/2026</t>
  </si>
  <si>
    <t>TUBO DE AÇO PRETO SEM COSTURA, CONEXÃO SOLDADA, DN 80 (3"), INSTALADO EM PRUMADAS - FORNECIMENTO E INSTALAÇÃO. AF_01/2026</t>
  </si>
  <si>
    <t>TUBO DE AÇO PRETO SEM COSTURA, CONEXÃO SOLDADA, DN 80 (3"), INSTALADO EM REDE DE ALIMENTAÇÃO PARA HIDRANTE - FORNECIMENTO E INSTALAÇÃO. AF_01/2026</t>
  </si>
  <si>
    <t>TUBO DE AÇO PRETO SEM COSTURA, CONEXÃO SOLDADA, DN 80 (3"), INSTALADO EM REDE DE ALIMENTAÇÃO PARA SPRINKLER - FORNECIMENTO E INSTALAÇÃO. AF_01/2026</t>
  </si>
  <si>
    <t>TÊ, EM AÇO, CONEXÃO RANHURADA, DN 50 (2"), INSTALADO EM PRUMADAS - FORNECIMENTO E INSTALAÇÃO. AF_01/2026</t>
  </si>
  <si>
    <t>TÊ, EM AÇO, CONEXÃO RANHURADA, DN 65 (2 1/2"), INSTALADO EM PRUMADAS - FORNECIMENTO E INSTALAÇÃO. AF_01/2026</t>
  </si>
  <si>
    <t>TÊ, EM AÇO, CONEXÃO RANHURADA, DN 80 (3"), INSTALADO EM PRUMADAS - FORNECIMENTO E INSTALAÇÃO. AF_01/2026</t>
  </si>
  <si>
    <t>TÊ, EM AÇO, CONEXÃO SOLDADA, DN 15 (1/2"), INSTALADO EM RAMAIS E SUB-RAMAIS DE GÁS - FORNECIMENTO E INSTALAÇÃO. AF_01/2026</t>
  </si>
  <si>
    <t>TÊ, EM AÇO, CONEXÃO SOLDADA, DN 20 (3/4"), INSTALADO EM RAMAIS E SUB-RAMAIS DE GÁS - FORNECIMENTO E INSTALAÇÃO. AF_01/2026</t>
  </si>
  <si>
    <t>TÊ, EM AÇO, CONEXÃO SOLDADA, DN 25 (1"), INSTALADO EM RAMAIS E SUB-RAMAIS DE GÁS - FORNECIMENTO E INSTALAÇÃO. AF_01/2026</t>
  </si>
  <si>
    <t>TÊ, EM AÇO, CONEXÃO SOLDADA, DN 25 (1"), INSTALADO EM REDE DE ALIMENTAÇÃO PARA HIDRANTE - FORNECIMENTO E INSTALAÇÃO. AF_01/2026</t>
  </si>
  <si>
    <t>TÊ, EM AÇO, CONEXÃO SOLDADA, DN 25 (1"), INSTALADO EM REDE DE ALIMENTAÇÃO PARA SPRINKLER - FORNECIMENTO E INSTALAÇÃO. AF_01/2026</t>
  </si>
  <si>
    <t>TÊ, EM AÇO, CONEXÃO SOLDADA, DN 32 (1 1/4"), INSTALADO EM REDE DE ALIMENTAÇÃO PARA HIDRANTE - FORNECIMENTO E INSTALAÇÃO. AF_01/2026</t>
  </si>
  <si>
    <t>TÊ, EM AÇO, CONEXÃO SOLDADA, DN 32 (1 1/4"), INSTALADO EM REDE DE ALIMENTAÇÃO PARA SPRINKLER - FORNECIMENTO E INSTALAÇÃO. AF_01/2026</t>
  </si>
  <si>
    <t>TÊ, EM AÇO, CONEXÃO SOLDADA, DN 40 (1 1/2"), INSTALADO EM REDE DE ALIMENTAÇÃO PARA HIDRANTE - FORNECIMENTO E INSTALAÇÃO. AF_01/2026</t>
  </si>
  <si>
    <t>TÊ, EM AÇO, CONEXÃO SOLDADA, DN 40 (1 1/2"), INSTALADO EM REDE DE ALIMENTAÇÃO PARA SPRINKLER - FORNECIMENTO E INSTALAÇÃO. AF_01/2026</t>
  </si>
  <si>
    <t>TÊ, EM AÇO, CONEXÃO SOLDADA, DN 50 (2"), INSTALADO EM PRUMADAS - FORNECIMENTO E INSTALAÇÃO. AF_01/2026</t>
  </si>
  <si>
    <t>TÊ, EM AÇO, CONEXÃO SOLDADA, DN 50 (2"), INSTALADO EM REDE DE ALIMENTAÇÃO PARA HIDRANTE - FORNECIMENTO E INSTALAÇÃO. AF_01/2026</t>
  </si>
  <si>
    <t>TÊ, EM AÇO, CONEXÃO SOLDADA, DN 50 (2"), INSTALADO EM REDE DE ALIMENTAÇÃO PARA SPRINKLER - FORNECIMENTO E INSTALAÇÃO. AF_01/2026</t>
  </si>
  <si>
    <t>TÊ, EM AÇO, CONEXÃO SOLDADA, DN 65 (2 1/2"), INSTALADO EM PRUMADAS - FORNECIMENTO E INSTALAÇÃO. AF_01/2026</t>
  </si>
  <si>
    <t>TÊ, EM AÇO, CONEXÃO SOLDADA, DN 65 (2 1/2"), INSTALADO EM REDE DE ALIMENTAÇÃO PARA HIDRANTE - FORNECIMENTO E INSTALAÇÃO. AF_01/2026</t>
  </si>
  <si>
    <t>TÊ, EM AÇO, CONEXÃO SOLDADA, DN 65 (2 1/2"), INSTALADO EM REDE DE ALIMENTAÇÃO PARA SPRINKLER - FORNECIMENTO E INSTALAÇÃO. AF_01/2026</t>
  </si>
  <si>
    <t>TÊ, EM AÇO, CONEXÃO SOLDADA, DN 80 (3"), INSTALADO EM PRUMADAS - FORNECIMENTO E INSTALAÇÃO. AF_01/2026</t>
  </si>
  <si>
    <t>TÊ, EM AÇO, CONEXÃO SOLDADA, DN 80 (3"), INSTALADO EM REDE DE ALIMENTAÇÃO PARA HIDRANTE - FORNECIMENTO E INSTALAÇÃO. AF_01/2026</t>
  </si>
  <si>
    <t>TÊ, EM AÇO, CONEXÃO SOLDADA, DN 80 (3"), INSTALADO EM REDE DE ALIMENTAÇÃO PARA SPRINKLER - FORNECIMENTO E INSTALAÇÃO. AF_01/2026</t>
  </si>
  <si>
    <t>TÊ, EM FERRO GALVANIZADO, 4", CONEXÃO ROSQUEADA, INSTALADO EM PRUMADAS - FORNECIMENTO E INSTALAÇÃO. AF_01/2026</t>
  </si>
  <si>
    <t>TÊ, EM FERRO GALVANIZADO, 4", CONEXÃO ROSQUEADA, INSTALADO EM REDE DE ALIMENTAÇÃO PARA HIDRANTE - FORNECIMENTO E INSTALAÇÃO. AF_01/2026</t>
  </si>
  <si>
    <t>TÊ, EM FERRO GALVANIZADO, CONEXÃO ROSQUEADA, DN 15 (1/2"), INSTALADO EM RAMAIS E SUB-RAMAIS DE GÁS - FORNECIMENTO E INSTALAÇÃO. AF_01/2026</t>
  </si>
  <si>
    <t>TÊ, EM FERRO GALVANIZADO, CONEXÃO ROSQUEADA, DN 20 (3/4"), INSTALADO EM RAMAIS E SUB-RAMAIS DE GÁS - FORNECIMENTO E INSTALAÇÃO. AF_01/2026</t>
  </si>
  <si>
    <t>TÊ, EM FERRO GALVANIZADO, CONEXÃO ROSQUEADA, DN 25 (1"), INSTALADO EM RAMAIS E SUB-RAMAIS DE GÁS - FORNECIMENTO E INSTALAÇÃO. AF_01/2026</t>
  </si>
  <si>
    <t>TÊ, EM FERRO GALVANIZADO, CONEXÃO ROSQUEADA, DN 25 (1"), INSTALADO EM REDE DE ALIMENTAÇÃO PARA HIDRANTE - FORNECIMENTO E INSTALAÇÃO. AF_01/2026</t>
  </si>
  <si>
    <t>TÊ, EM FERRO GALVANIZADO, CONEXÃO ROSQUEADA, DN 25 (1"), INSTALADO EM REDE DE ALIMENTAÇÃO PARA SPRINKLER - FORNECIMENTO E INSTALAÇÃO. AF_01/2026</t>
  </si>
  <si>
    <t>TÊ, EM FERRO GALVANIZADO, CONEXÃO ROSQUEADA, DN 32 (1 1/4"), INSTALADO EM REDE DE ALIMENTAÇÃO PARA HIDRANTE - FORNECIMENTO E INSTALAÇÃO. AF_01/2026</t>
  </si>
  <si>
    <t>TÊ, EM FERRO GALVANIZADO, CONEXÃO ROSQUEADA, DN 32 (1 1/4"), INSTALADO EM REDE DE ALIMENTAÇÃO PARA SPRINKLER - FORNECIMENTO E INSTALAÇÃO. AF_01/2026</t>
  </si>
  <si>
    <t>TÊ, EM FERRO GALVANIZADO, CONEXÃO ROSQUEADA, DN 40 (1 1/2"), INSTALADO EM REDE DE ALIMENTAÇÃO PARA HIDRANTE - FORNECIMENTO E INSTALAÇÃO. AF_01/2026</t>
  </si>
  <si>
    <t>TÊ, EM FERRO GALVANIZADO, CONEXÃO ROSQUEADA, DN 40 (1 1/2"), INSTALADO EM REDE DE ALIMENTAÇÃO PARA SPRINKLER - FORNECIMENTO E INSTALAÇÃO. AF_01/2026</t>
  </si>
  <si>
    <t>TÊ, EM FERRO GALVANIZADO, CONEXÃO ROSQUEADA, DN 50 (2"), INSTALADO EM REDE DE ALIMENTAÇÃO PARA HIDRANTE - FORNECIMENTO E INSTALAÇÃO- FORNECIMENTO E INSTALAÇÃO. AF_01/2026</t>
  </si>
  <si>
    <t>TÊ, EM FERRO GALVANIZADO, CONEXÃO ROSQUEADA, DN 50 (2"), INSTALADO EM REDE DE ALIMENTAÇÃO PARA SPRINKLER - FORNECIMENTO E INSTALAÇÃO. AF_01/2026</t>
  </si>
  <si>
    <t>TÊ, EM FERRO GALVANIZADO, CONEXÃO ROSQUEADA, DN 65 (2 1/2"), INSTALADO EM REDE DE ALIMENTAÇÃO PARA HIDRANTE - FORNECIMENTO E INSTALAÇÃO. AF_01/2026</t>
  </si>
  <si>
    <t>TÊ, EM FERRO GALVANIZADO, CONEXÃO ROSQUEADA, DN 65 (2 1/2"), INSTALADO EM REDE DE ALIMENTAÇÃO PARA SPRINKLER - FORNECIMENTO E INSTALAÇÃO. AF_01/2026</t>
  </si>
  <si>
    <t>TÊ, EM FERRO GALVANIZADO, CONEXÃO ROSQUEADA, DN 80 (3"), INSTALADO EM REDE DE ALIMENTAÇÃO PARA HIDRANTE - FORNECIMENTO E INSTALAÇÃO. AF_01/2026</t>
  </si>
  <si>
    <t>TÊ, EM FERRO GALVANIZADO, CONEXÃO ROSQUEADA, DN 80 (3"), INSTALADO EM REDE DE ALIMENTAÇÃO PARA SPRINKLER - FORNECIMENTO E INSTALAÇÃO. AF_01/2026</t>
  </si>
  <si>
    <t>TÊ, EM FERRO GALVANIZADO, DN 50 (2"), CONEXÃO ROSQUEADA, INSTALADO EM PRUMADAS - FORNECIMENTO E INSTALAÇÃO. AF_01/2026</t>
  </si>
  <si>
    <t>TÊ, EM FERRO GALVANIZADO, DN 65 (2 1/2"), CONEXÃO ROSQUEADA, INSTALADO EM PRUMADAS - FORNECIMENTO E INSTALAÇÃO. AF_01/2026</t>
  </si>
  <si>
    <t>TÊ, EM FERRO GALVANIZADO, DN 80 (3"), CONEXÃO ROSQUEADA, INSTALADO EM PRUMADAS - FORNECIMENTO E INSTALAÇÃO. AF_01/2026</t>
  </si>
  <si>
    <t>UNIÃO, EM FERRO GALVANIZADO, 4", CONEXÃO ROSQUEADA, INSTALADO EM PRUMADAS - FORNECIMENTO E INSTALAÇÃO. AF_01/2026</t>
  </si>
  <si>
    <t>UNIÃO, EM FERRO GALVANIZADO, 4", CONEXÃO ROSQUEADA, INSTALADO EM REDE DE ALIMENTAÇÃO PARA HIDRANTE - FORNECIMENTO E INSTALAÇÃO. AF_01/2026</t>
  </si>
  <si>
    <t>UNIÃO, EM FERRO GALVANIZADO, CONEXÃO ROSQUEADA, DN 15 (1/2"), INSTALADO EM RAMAIS E SUB-RAMAIS DE GÁS - FORNECIMENTO E INSTALAÇÃO. AF_01/2026</t>
  </si>
  <si>
    <t>UNIÃO, EM FERRO GALVANIZADO, CONEXÃO ROSQUEADA, DN 20 (3/4"), INSTALADO EM RAMAIS E SUB-RAMAIS DE GÁS - FORNECIMENTO E INSTALAÇÃO. AF_01/2026</t>
  </si>
  <si>
    <t>UNIÃO, EM FERRO GALVANIZADO, CONEXÃO ROSQUEADA, DN 25 (1"), INSTALADO EM RAMAIS E SUB-RAMAIS DE GÁS - FORNECIMENTO E INSTALAÇÃO. AF_01/2026</t>
  </si>
  <si>
    <t>UNIÃO, EM FERRO GALVANIZADO, CONEXÃO ROSQUEADA, DN 25 (1"), INSTALADO EM REDE DE ALIMENTAÇÃO PARA SPRINKLER - FORNECIMENTO E INSTALAÇÃO. AF_01/2026</t>
  </si>
  <si>
    <t>UNIÃO, EM FERRO GALVANIZADO, CONEXÃO ROSQUEADA, DN 32 (1 1/4"), INSTALADO EM REDE DE ALIMENTAÇÃO PARA SPRINKLER - FORNECIMENTO E INSTALAÇÃO. AF_01/2026</t>
  </si>
  <si>
    <t>UNIÃO, EM FERRO GALVANIZADO, CONEXÃO ROSQUEADA, DN 40 (1 1/2"), INSTALADO EM REDE DE ALIMENTAÇÃO PARA SPRINKLER - FORNECIMENTO E INSTALAÇÃO. AF_01/2026</t>
  </si>
  <si>
    <t>UNIÃO, EM FERRO GALVANIZADO, CONEXÃO ROSQUEADA, DN 50 (2"), INSTALADO EM REDE DE ALIMENTAÇÃO PARA SPRINKLER - FORNECIMENTO E INSTALAÇÃO. AF_01/2026</t>
  </si>
  <si>
    <t>UNIÃO, EM FERRO GALVANIZADO, CONEXÃO ROSQUEADA, DN 65 (2 1/2"), INSTALADO EM REDE DE ALIMENTAÇÃO PARA SPRINKLER - FORNECIMENTO E INSTALAÇÃO. AF_01/2026</t>
  </si>
  <si>
    <t>UNIÃO, EM FERRO GALVANIZADO, CONEXÃO ROSQUEADA, DN 80 (3"), INSTALADO EM REDE DE ALIMENTAÇÃO PARA SPRINKLER - FORNECIMENTO E INSTALAÇÃO. AF_01/2026</t>
  </si>
  <si>
    <t>UNIÃO, EM FERRO GALVANIZADO, DN 25 (1"), CONEXÃO ROSQUEADA, INSTALADO EM REDE DE ALIMENTAÇÃO PARA HIDRANTE - FORNECIMENTO E INSTALAÇÃO. AF_01/2026</t>
  </si>
  <si>
    <t>UNIÃO, EM FERRO GALVANIZADO, DN 32 (1 1/4"), CONEXÃO ROSQUEADA, INSTALADO EM REDE DE ALIMENTAÇÃO PARA HIDRANTE - FORNECIMENTO E INSTALAÇÃO. AF_01/2026</t>
  </si>
  <si>
    <t>UNIÃO, EM FERRO GALVANIZADO, DN 40 (1 1/2"), CONEXÃO ROSQUEADA, INSTALADO EM REDE DE ALIMENTAÇÃO PARA HIDRANTE - FORNECIMENTO E INSTALAÇÃO. AF_01/2026</t>
  </si>
  <si>
    <t>UNIÃO, EM FERRO GALVANIZADO, DN 50 (2"), CONEXÃO ROSQUEADA, INSTALADO EM PRUMADAS - FORNECIMENTO E INSTALAÇÃO. AF_01/2026</t>
  </si>
  <si>
    <t>UNIÃO, EM FERRO GALVANIZADO, DN 50 (2"), CONEXÃO ROSQUEADA, INSTALADO EM REDE DE ALIMENTAÇÃO PARA HIDRANTE - FORNECIMENTO E INSTALAÇÃO. AF_01/2026</t>
  </si>
  <si>
    <t>UNIÃO, EM FERRO GALVANIZADO, DN 65 (2 1/2"), CONEXÃO ROSQUEADA, INSTALADO EM PRUMADAS - FORNECIMENTO E INSTALAÇÃO. AF_01/2026</t>
  </si>
  <si>
    <t>UNIÃO, EM FERRO GALVANIZADO, DN 65 (2 1/2"), CONEXÃO ROSQUEADA, INSTALADO EM REDE DE ALIMENTAÇÃO PARA HIDRANTE - FORNECIMENTO E INSTALAÇÃO. AF_01/2026</t>
  </si>
  <si>
    <t>UNIÃO, EM FERRO GALVANIZADO, DN 80 (3"), CONEXÃO ROSQUEADA, INSTALADO EM PRUMADAS - FORNECIMENTO E INSTALAÇÃO. AF_01/2026</t>
  </si>
  <si>
    <t>UNIÃO, EM FERRO GALVANIZADO, DN 80 (3"), CONEXÃO ROSQUEADA, INSTALADO EM REDE DE ALIMENTAÇÃO PARA HIDRANTE - FORNECIMENTO E INSTALAÇÃO. AF_01/2026</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</si>
  <si>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</si>
  <si>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</si>
  <si>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</si>
  <si>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</si>
  <si>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</si>
  <si>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</si>
  <si>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</si>
  <si>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</si>
  <si>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</si>
  <si>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</si>
  <si>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</si>
  <si>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</si>
  <si>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</si>
  <si>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</si>
  <si>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</si>
  <si>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</si>
  <si>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</si>
  <si>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</si>
  <si>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</si>
  <si>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</si>
  <si>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</si>
  <si>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</si>
  <si>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</si>
  <si>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</si>
  <si>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</si>
  <si>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</si>
  <si>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</si>
  <si>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</si>
  <si>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</si>
  <si>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</si>
  <si>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</si>
  <si>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</si>
  <si>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</si>
  <si>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</si>
  <si>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</si>
  <si>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</si>
  <si>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</si>
  <si>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</si>
  <si>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</si>
  <si>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</si>
  <si>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ENSACAMENTO DE AREIA. AF_01/2026</t>
  </si>
  <si>
    <t>PENEIRAMENTO DE AREIA COM PENEIRA MANUAL. AF_01/2026</t>
  </si>
  <si>
    <t>PARAFUSO, EM ACO ZINCADO, CABECA LENTILHA AUTOTRAVANTE DIAMETRO 5/16" X 1"</t>
  </si>
  <si>
    <t>(ATIVIDADES)</t>
  </si>
  <si>
    <t>QUADRA</t>
  </si>
  <si>
    <t>9.1</t>
  </si>
  <si>
    <t>9.2</t>
  </si>
  <si>
    <t>9.3</t>
  </si>
  <si>
    <t>9.4</t>
  </si>
  <si>
    <t>9.5</t>
  </si>
  <si>
    <t>10.1</t>
  </si>
  <si>
    <t>10.2</t>
  </si>
  <si>
    <t>10.3</t>
  </si>
  <si>
    <t>10.4</t>
  </si>
  <si>
    <t>11.1</t>
  </si>
  <si>
    <t>11.2</t>
  </si>
  <si>
    <t>11.3</t>
  </si>
  <si>
    <t>11.4</t>
  </si>
  <si>
    <t>11.5</t>
  </si>
  <si>
    <t>11.6</t>
  </si>
  <si>
    <t>11.7</t>
  </si>
  <si>
    <t>12.1</t>
  </si>
  <si>
    <t>12.2</t>
  </si>
  <si>
    <t>12.3</t>
  </si>
  <si>
    <t>TOTEM</t>
  </si>
  <si>
    <t>13.1</t>
  </si>
  <si>
    <t>13.2</t>
  </si>
  <si>
    <t>13.3</t>
  </si>
  <si>
    <t>13.4</t>
  </si>
  <si>
    <t>13.5</t>
  </si>
  <si>
    <t>MUROS DE ARRIMO</t>
  </si>
  <si>
    <t>14.1</t>
  </si>
  <si>
    <t>14.2</t>
  </si>
  <si>
    <t>14.3</t>
  </si>
  <si>
    <t>14.4</t>
  </si>
  <si>
    <t>14.5</t>
  </si>
  <si>
    <t>14.6</t>
  </si>
  <si>
    <t>14.7</t>
  </si>
  <si>
    <t>14.8</t>
  </si>
  <si>
    <t>6.1.4</t>
  </si>
  <si>
    <t>6.1.5</t>
  </si>
  <si>
    <t>6.5.1</t>
  </si>
  <si>
    <t>6.5.2</t>
  </si>
  <si>
    <t>6.5.3</t>
  </si>
  <si>
    <t>6.5.4</t>
  </si>
  <si>
    <t>6.5.5</t>
  </si>
  <si>
    <t>6.5.6</t>
  </si>
  <si>
    <t>6.6.1</t>
  </si>
  <si>
    <t>6.6.2</t>
  </si>
  <si>
    <t>6.6.3</t>
  </si>
  <si>
    <t>6.6.4</t>
  </si>
  <si>
    <t>6.6.5</t>
  </si>
  <si>
    <t>6.6.6</t>
  </si>
  <si>
    <t>6.7.1</t>
  </si>
  <si>
    <t>6.7.2</t>
  </si>
  <si>
    <t>6.7.3</t>
  </si>
  <si>
    <t>6.7.4</t>
  </si>
  <si>
    <t>6.7.5</t>
  </si>
  <si>
    <t>6.7.6</t>
  </si>
  <si>
    <t>ESQUADRIAS</t>
  </si>
  <si>
    <t>6.8.1</t>
  </si>
  <si>
    <t>6.8.2</t>
  </si>
  <si>
    <t>6.8.3</t>
  </si>
  <si>
    <t>6.8.4</t>
  </si>
  <si>
    <t>6.8.5</t>
  </si>
  <si>
    <t>6.9.1</t>
  </si>
  <si>
    <t>6.9.2</t>
  </si>
  <si>
    <t>6.9.3</t>
  </si>
  <si>
    <t>6.9.4</t>
  </si>
  <si>
    <t>PINTURAS</t>
  </si>
  <si>
    <t>6.10.1</t>
  </si>
  <si>
    <t>6.10.2</t>
  </si>
  <si>
    <t>6.10.3</t>
  </si>
  <si>
    <t>6.10.4</t>
  </si>
  <si>
    <t>6.11</t>
  </si>
  <si>
    <t>6.11.1</t>
  </si>
  <si>
    <t>6.11.2</t>
  </si>
  <si>
    <t>6.11.3</t>
  </si>
  <si>
    <t>6.11.4</t>
  </si>
  <si>
    <t>PILARES</t>
  </si>
  <si>
    <t>6.2.1.1</t>
  </si>
  <si>
    <t>6.2.1.2</t>
  </si>
  <si>
    <t>6.2.1.3</t>
  </si>
  <si>
    <t>6.2.1.4</t>
  </si>
  <si>
    <t>6.2.1.5</t>
  </si>
  <si>
    <t>6.2.2.1</t>
  </si>
  <si>
    <t>6.2.2.2</t>
  </si>
  <si>
    <t>6.2.2.3</t>
  </si>
  <si>
    <t>6.2.2.4</t>
  </si>
  <si>
    <t>6.2.2.5</t>
  </si>
  <si>
    <t>6.2.2.6</t>
  </si>
  <si>
    <t>6.2.2.7</t>
  </si>
  <si>
    <t>6.2.3.1</t>
  </si>
  <si>
    <t>6.2.3.2</t>
  </si>
  <si>
    <t>6.2.3.3</t>
  </si>
  <si>
    <t>6.2.3.4</t>
  </si>
  <si>
    <t>6.2.3.5</t>
  </si>
  <si>
    <t>SERRALHERIA/ACESSIBILIDADE</t>
  </si>
  <si>
    <t>VIGAS, VERGAS E CONTRAVERGAS</t>
  </si>
  <si>
    <t>POSTE DE VÔLEI OU PETECA OFICIAL (PAR) COM REDE, EM TUBO DE AÇO, DIÂMETRO DE 3", TIPO TELESCÓPICO, INCLUSIVE TRATAMENTO ANTICORROSIVO E PINTURA</t>
  </si>
  <si>
    <t>MOVIMENTAÇÃO DE TERRA DO TERRENO</t>
  </si>
  <si>
    <t>7.16</t>
  </si>
  <si>
    <t>6.6.7</t>
  </si>
  <si>
    <t>6.7.7</t>
  </si>
  <si>
    <t>14.9</t>
  </si>
  <si>
    <t>13.6</t>
  </si>
  <si>
    <t>12.4</t>
  </si>
  <si>
    <t>PREFEITURA MUNICIPAL DE DIVINÓPOLIS</t>
  </si>
  <si>
    <t>MEMÓRIA DE CÁLCULO</t>
  </si>
  <si>
    <t>MOVIMENTAÇÃO DE TERRA</t>
  </si>
  <si>
    <t>ESTACA</t>
  </si>
  <si>
    <t>ÁREA TRANSVERSAL (m²)</t>
  </si>
  <si>
    <t>DISTÂNCIA (m)</t>
  </si>
  <si>
    <t>VOLUME (m³)</t>
  </si>
  <si>
    <t>CORTE</t>
  </si>
  <si>
    <t>ATERRO</t>
  </si>
  <si>
    <t>COMPENSAÇÃO</t>
  </si>
  <si>
    <t>ESTACA 01</t>
  </si>
  <si>
    <t>ESTACA 02</t>
  </si>
  <si>
    <t>ESTACA 03</t>
  </si>
  <si>
    <t>ESTACA 04</t>
  </si>
  <si>
    <t>ESTACA 05</t>
  </si>
  <si>
    <t>ESTACA 06</t>
  </si>
  <si>
    <t>SUBTOTAL</t>
  </si>
  <si>
    <t>LIMPEZA MECANIZADA</t>
  </si>
  <si>
    <t>EXCEDENTE COMPENSAÇÃO CONFORMAÇÃO DO TERRENO</t>
  </si>
  <si>
    <t>EXCEDENTE COMPENSAÇÃO DRENAGEM PLUVIAL</t>
  </si>
  <si>
    <t>EXCEDENTE QUADRA</t>
  </si>
  <si>
    <t>EXTERNO</t>
  </si>
  <si>
    <t>BANHEIRO 1</t>
  </si>
  <si>
    <t>BANHEIRO 2</t>
  </si>
  <si>
    <t>HALL</t>
  </si>
  <si>
    <t>COZINHA</t>
  </si>
  <si>
    <t>Perimetro</t>
  </si>
  <si>
    <t>EXTERNO + PLATIBANDA</t>
  </si>
  <si>
    <t>ÁREA DE REBOCO</t>
  </si>
  <si>
    <t>ÁREA DE EMBOÇO</t>
  </si>
  <si>
    <t>PASSA PRATO</t>
  </si>
  <si>
    <t>PASSA PRATO INTERNO</t>
  </si>
  <si>
    <t>HALL E BANHEIROS</t>
  </si>
  <si>
    <t>PASSA-PRATO</t>
  </si>
  <si>
    <t>COZINHA EXTERNA</t>
  </si>
  <si>
    <t>COZINHA INTERNA</t>
  </si>
  <si>
    <t>PORTÃO HALL BANHEIROS</t>
  </si>
  <si>
    <t>BANHEIROS</t>
  </si>
  <si>
    <t>6.9.5</t>
  </si>
  <si>
    <t>ENGRADAMENTO</t>
  </si>
  <si>
    <t>PORTAS</t>
  </si>
  <si>
    <t>PORTÃO</t>
  </si>
  <si>
    <t>PORTA; LAVATÓRIO</t>
  </si>
  <si>
    <t>VASO</t>
  </si>
  <si>
    <t>CINTAS</t>
  </si>
  <si>
    <t>LATERAL CORTE AA</t>
  </si>
  <si>
    <t>LATERAL CORTE BB</t>
  </si>
  <si>
    <t>FUNDOS</t>
  </si>
  <si>
    <t>LATERAL CORTE AA - HORIZONTAL</t>
  </si>
  <si>
    <t>LATERAL CORTE BB - VERTICAL</t>
  </si>
  <si>
    <t>FUNDOS - VERTICAL</t>
  </si>
  <si>
    <t>FUNDOS - HORIZONTAL</t>
  </si>
  <si>
    <t>LATERAL CORTE AA - VERTICAL</t>
  </si>
  <si>
    <t>LATERAL CORTE BB - HORIZONTAL</t>
  </si>
  <si>
    <t>02/2026</t>
  </si>
  <si>
    <t>13/03/2026</t>
  </si>
  <si>
    <t>FITA DE SINALIZAÇÃO FIXADA NA ESTRUTURA. AF_03/2024</t>
  </si>
  <si>
    <t>SINALIZAÇÃO COM FITA FIXADA EM CONE PLÁSTICO, INCLUINDO CONE. AF_03/2024</t>
  </si>
  <si>
    <t>BATENTE PARA PORTA DE MADEIRA, FIXAÇÃO COM ARGAMASSA, PADRÃO POPULAR FORNECIMENTO E INSTALAÇÃO. AF_10/2025</t>
  </si>
  <si>
    <t>DOBRADIÇA EM AÇO/FERRO, 3" X 2 1/2", E=1,9 A 2MM, SEN ANEL, CROMADO OU ZINCADO, TAMPA BOLA, COM PARAFUSOS. AF_10/2025</t>
  </si>
  <si>
    <t>FECHADURA DE EMBUTIR PARA PORTA DE BANHEIRO, COMPLETA, ACABAMENTO PADRÃO MÉDIO, INCLUSO EXECUÇÃO DE FURO - FORNECIMENTO E INSTALAÇÃO. AF_10/2025</t>
  </si>
  <si>
    <t>FECHADURA DE EMBUTIR PARA PORTA DE BANHEIRO, COMPLETA, ACABAMENTO PADRÃO POPULAR, INCLUSO EXECUÇÃO DE FURO - FORNECIMENTO E INSTALAÇÃO. AF_10/2025</t>
  </si>
  <si>
    <t>FECHADURA DE EMBUTIR PARA PORTAS INTERNAS, COMPLETA, ACABAMENTO PADRÃO MÉDIO, COM EXECUÇÃO DE FURO - FORNECIMENTO E INSTALAÇÃO. AF_10/2025</t>
  </si>
  <si>
    <t>FECHADURA DE EMBUTIR PARA PORTAS INTERNAS, COMPLETA, ACABAMENTO PADRÃO POPULAR, COM EXECUÇÃO DE FURO - FORNECIMENTO E INSTALAÇÃO. AF_10/2025</t>
  </si>
  <si>
    <t>KIT DE PORTA DE MADEIRA FRISADA, SEMI-OCA (LEVE OU MÉDIA), PADRÃO MÉDIO, 60X210CM, ESPESSURA DE 3CM, ITENS INCLUSOS: DOBRADIÇAS, MONTAGEM E INSTALAÇÃO DE BATENTE, FECHADURA COM EXECUÇÃO DO FURO - FORNECIMENTO E INSTALAÇÃO. AF_10/2025</t>
  </si>
  <si>
    <t>KIT DE PORTA DE MADEIRA PARA PINTURA, MACIÇA (PESADA OU SUPERPESADA), PADRÃO MÉDIO, 80X210CM, ESPESSURA DE 3,5CM, ITENS INCLUSOS: DOBRADIÇAS, MONTAGEM E INSTALAÇÃO DO BATENTE, FECHADURA COM EXECUÇÃO DO FURO - FORNECIMENTO E INSTALAÇÃO. AF_10/2025</t>
  </si>
  <si>
    <t>KIT DE PORTA DE MADEIRA PARA PINTURA, MACIÇA (PESADA OU SUPERPESADA), PADRÃO MÉDIO, 90X210CM, ESPESSURA DE 3,5CM, ITENS INCLUSOS: DOBRADIÇAS, MONTAGEM E INSTALAÇÃO DO BATENTE, FECHADURA COM EXECUÇÃO DO FURO - FORNECIMENTO E INSTALAÇÃO. AF_10/2025</t>
  </si>
  <si>
    <t>KIT DE PORTA DE MADEIRA PARA PINTURA, MACIÇA (PESADA OU SUPERPESADA), PADRÃO POPULAR, 80X210CM, ESPESSURA DE 3,5CM, ITENS INCLUSOS: DOBRADIÇAS, MONTAGEM E INSTALAÇÃO DO BATENTE, FECHADURA COM EXECUÇÃO DO FURO - FORNECIMENTO E INSTALAÇÃO. AF_10/2025</t>
  </si>
  <si>
    <t>KIT DE PORTA DE MADEIRA PARA PINTURA, MACIÇA (PESADA OU SUPERPESADA), PADRÃO POPULAR, 90X210CM, ESPESSURA DE 3,5CM, ITENS INCLUSOS: DOBRADIÇAS, MONTAGEM E INSTALAÇÃO DO BATENTE, FECHADURA COM EXECUÇÃO DO FURO - FORNECIMENTO E INSTALAÇÃO. AF_10/2025</t>
  </si>
  <si>
    <t>KIT DE PORTA DE MADEIRA PARA VERNIZ, SEMI-OCA (LEVE OU MÉDIA), PADRÃO POPULAR, 90X210CM, ESPESSURA DE 3,5CM,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</si>
  <si>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</si>
  <si>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DO BATENTE, SEM FECHADURA - FORNECIMENTO E INSTALAÇÃO. AF_10/2025</t>
  </si>
  <si>
    <t>PORTA CORTA-FOGO 90X210X5CM - FORNECIMENTO E INSTALAÇÃO. AF_10/2025</t>
  </si>
  <si>
    <t>PORTA DE AÇO DE ABRIR, P/ VIDRO, C/ GUARNIÇÃO, 90X210CM, FIXAÇÃO COM ARGAMASSA. AF_10/2025</t>
  </si>
  <si>
    <t>PORTA DE MADEIRA FRISADA, SEMI-OCA (LEVE OU MÉDIA), 60X210CM, ESPESSURA DE 3,5CM, INCLUSO DOBRADIÇAS - FORNECIMENTO E INSTALAÇÃO. AF_10/2025</t>
  </si>
  <si>
    <t>PORTA DE MADEIRA FRISADA, SEMI-OCA (LEVE OU MÉDIA), 70X210CM, ESPESSURA DE 3,5CM, INCLUSO DOBRADIÇAS - FORNECIMENTO E INSTALAÇÃO. AF_10/2025</t>
  </si>
  <si>
    <t>PORTA DE MADEIRA PARA PINTURA, SEMI-OCA (PESADA OU SUPERPESADA), 80X210CM, ESPESSURA DE 4,0CM, INCLUSO DOBRADIÇAS - FORNECIMENTO E INSTALAÇÃO. AF_10/2025</t>
  </si>
  <si>
    <t>PORTA DE MADEIRA, MACIÇA (PESADA OU SUPERPESADA), 90X210CM, ESPESSURA DE 4,0CM, INCLUSO DOBRADIÇAS - FORNECIMENTO E INSTALAÇÃO. AF_10/2025</t>
  </si>
  <si>
    <t>PORTA DE MADEIRA, TIPO MEXICANA, MACIÇA (PESADA OU SUPERPESADA), 70X210CM, ESPESSURA DE 3,5CM, INCLUSO DOBRADIÇAS - FORNECIMENTO E INSTALAÇÃO. AF_10/2025</t>
  </si>
  <si>
    <t>PORTA EM AÇO DE ABRIR PARA VIDRO SEM GUARNIÇÃO, 90X210CM, FIXAÇÃO COM PARAFUSOS, EXCLUSIVE VIDROS - FORNECIMENTO E INSTALAÇÃO. AF_10/2025</t>
  </si>
  <si>
    <t>PORTA EM AÇO DE ABRIR TIPO VENEZIANA SEM GUARNIÇÃO, 90X210CM, FIXAÇÃO COM PARAFUSOS - FORNECIMENTO E INSTALAÇÃO. AF_10/2025</t>
  </si>
  <si>
    <t>ACABAMENTO MONOCOMANDO PARA CHUVEIRO - FORNECIMENTO E INSTALAÇÃO. AF_02/2026</t>
  </si>
  <si>
    <t>APARELHO MISTURADOR DE MESA PARA LAVATÓRIO, PADRÃO MÉDIO - FORNECIMENTO E INSTALAÇÃO. AF_02/2026</t>
  </si>
  <si>
    <t>APARELHO MISTURADOR DE MESA PARA PIA DE COZINHA, PADRÃO MÉDIO - FORNECIMENTO E INSTALAÇÃO. AF_02/2026</t>
  </si>
  <si>
    <t>ASSENTO SANITÁRIO CONVENCIONAL - FORNECIMENTO E INSTALAÇÃO. AF_02/2026</t>
  </si>
  <si>
    <t>ASSENTO SANITÁRIO INFANTIL - FORNECIMENTO E INSTALAÇÃO. AF_02/2026</t>
  </si>
  <si>
    <t>BACIA SANITÁRIA COM CAIXA ACOPLADA LOUÇA BRANCA - FORNECIMENTO E INSTALAÇÃO. AF_02/2026</t>
  </si>
  <si>
    <t>BACIA SANITÁRIA COM CAIXA ACOPLADA LOUÇA BRANCA - PADRÃO MÉDIO, INCLUSO ENGATE FLEXÍVEL EM METAL CROMADO, 1/2" X 40 CM - FORNECIMENTO E INSTALAÇÃO. AF_02/2026</t>
  </si>
  <si>
    <t>BACIA SANITÁRIA COM CAIXA ACOPLADA LOUÇA BRANCA, INCLUSO ENGATE FLEXÍVEL EM PLÁSTICO BRANCO, 1/2" X 40 CM - FORNECIMENTO E INSTALAÇÃO. AF_02/2026</t>
  </si>
  <si>
    <t>BACIA SANITÁRIA COM CAIXA ACOPLADA, LOUÇA BRANCA - PADRÃO ALTO - FORNECIMENTO E INSTALAÇÃO. AF_02/2026</t>
  </si>
  <si>
    <t>BACIA SANITÁRIA EM LOUÇA BRANCA PARA PCD SEM FURO FRONTAL, COM TUBO DE LIGAÇÃO CROMADO, SEM ASSENTO - FORNECIMENTO E INSTALAÇÃO. AF_02/2026_PS</t>
  </si>
  <si>
    <t>BACIA SANITÁRIA EM LOUÇA BRANCA, COM TUBO DE LIGAÇÃO CROMADO - FORNECIMENTO E INSTALAÇÃO. AF_02/2026_PS</t>
  </si>
  <si>
    <t>BACIA SANITÁRIA INFANTIL LOUÇA BRANCA, COM TUBO DE LIGAÇÃO CROMADO - FORNECIMENTO E INSTALAÇÃO. AF_02/2026_PS</t>
  </si>
  <si>
    <t>BANCADA DE GRANITO CINZA POLIDO, DE 0,50 X 0,60 M, PARA LAVATÓRIO - FORNECIMENTO E INSTALAÇÃO. AF_02/2026</t>
  </si>
  <si>
    <t>BANCADA DE GRANITO CINZA POLIDO, DE 1,50 X 0,60 M, PARA PIA DE COZINHA - FORNECIMENTO E INSTALAÇÃO. AF_02/2026</t>
  </si>
  <si>
    <t>BANCADA DE GRANITO CINZA POLIDO, DE 2,00 X 0,60 M, PARA LAVATÓRIO - FORNECIMENTO E INSTALAÇÃO. AF_02/2026</t>
  </si>
  <si>
    <t>BANCADA DE GRANITO CINZA POLIDO, DE 3,00 X 0,60 M, PARA LAVATÓRIO - FORNECIMENTO E INSTALAÇÃO. AF_02/2026</t>
  </si>
  <si>
    <t>BANCADA DE MÁRMORE BRANCO POLIDO, DE 0,50 X 0,60 M, PARA LAVATÓRIO - FORNECIMENTO E INSTALAÇÃO. AF_02/2026</t>
  </si>
  <si>
    <t>BANCADA DE MÁRMORE BRANCO POLIDO, DE 1,50 X 0,60 M, PARA PIA DE COZINHA - FORNECIMENTO E INSTALAÇÃO. AF_02/2026</t>
  </si>
  <si>
    <t>BANCADA DE MÁRMORE SINTÉTICO 120 X 60CM, COM CUBA INTEGRADA, INCLUSO SIFÃO TIPO FLEXÍVEL EM PVC, VÁLVULA EM PLÁSTICO CROMADO TIPO AMERICANA E TORNEIRA CROMADA LONGA, DE PAREDE, PADRÃO POPULAR - FORNECIMENTO E INSTALAÇÃO. AF_02/2026</t>
  </si>
  <si>
    <t>BANCADA DE MÁRMORE SINTÉTICO 120 X 60CM, COM CUBA INTEGRADA, INCLUSO SIFÃO TIPO GARRAFA EM PVC, VÁLVULA EM PLÁSTICO CROMADO TIPO AMERICANA E TORNEIRA CROMADA LONGA, DE PAREDE, PADRÃO POPULAR - FORNECIMENTO E INSTALAÇÃO. AF_02/2026</t>
  </si>
  <si>
    <t>BANCADA DE MÁRMORE SINTÉTICO, DE 120 X 60CM, COM CUBA INTEGRADA - FORNECIMENTO E INSTALAÇÃO. AF_02/2026</t>
  </si>
  <si>
    <t>BANCADA GRANITO CINZA 150 X 60 CM, COM CUBA DE EMBUTIR DE AÇO, VÁLVULA AMERICANA EM METAL, SIFÃO FLEXÍVEL EM PVC, ENGATE FLEXÍVEL 30 CM, TORNEIRA CROMADA LONGA, DE PAREDE, 1/2" OU 3/4", P/ COZINHA, PADRÃO POPULAR - FORNEC. E INSTALAÇÃO. AF_02/2026</t>
  </si>
  <si>
    <t>BANCADA GRANITO CINZA, 50 X 60 CM, INCL. CUBA DE EMBUTIR OVAL LOUÇA BRANCA 35 X 50 CM, VÁLVULA METAL CROMADO, SIFÃO FLEXÍVEL PVC, ENGATE 30 CM FLEXÍVEL PLÁSTICO E TORNEIRA CROMADA DE MESA, PADRÃO POPULAR - FORNEC. E INSTALAÇÃO. AF_02/2026</t>
  </si>
  <si>
    <t>BANCADA MÁRMORE BRANCO 150 X 60 CM, COM CUBA DE EMBUTIR DE AÇO, VÁLVULA AMERICANA E SIFÃO TIPO GARRAFA EM METAL, ENGATE FLEXÍVEL 30 CM, TORNEIRA CROMADA, DE MESA, 1/2" OU 3/4", PARA PIA COZINHA, PADRÃO ALTO - FORNEC. E INSTALAÇÃO. AF_02/2026</t>
  </si>
  <si>
    <t>BANCADA MÁRMORE BRANCO, 50 X 60 CM, INCLUSO CUBA DE EMBUTIR OVAL EM LOUÇA BRANCA 35 X 50 CM, VÁLVULA, SIFÃO TIPO GARRAFA E ENGATE FLEXÍVEL 40 CM EM METAL CROMADO E APARELHO MISTURADOR DE MESA, PADRÃO MÉDIO - FORNEC. E INSTALAÇÃO. AF_02/2026</t>
  </si>
  <si>
    <t>BANCO ARTICULADO, EM AÇO INOX, PARA PCD, FIXADO NA PAREDE - FORNECIMENTO E INSTALAÇÃO. AF_02/2026</t>
  </si>
  <si>
    <t>BARRA DE APOIO EM "L", EM AÇO INOX POLIDO 70 X 70 CM, FIXADA NA PAREDE - FORNECIMENTO E INSTALAÇÃO. AF_02/2026</t>
  </si>
  <si>
    <t>BARRA DE APOIO EM "L", EM AÇO INOX POLIDO 80 X 80 CM, FIXADA NA PAREDE - FORNECIMENTO E INSTALAÇÃO. AF_02/2026</t>
  </si>
  <si>
    <t>BARRA DE APOIO LATERAL ARTICULADA, COM TRAVA, EM AÇO INOX POLIDO, FIXADA NA PAREDE - FORNECIMENTO E INSTALAÇÃO. AF_02/2026</t>
  </si>
  <si>
    <t>BARRA DE APOIO RETA, EM ALUMÍNIO, COMPRIMENTO 60 CM, FIXADA NA PAREDE - FORNECIMENTO E INSTALAÇÃO. AF_02/2026</t>
  </si>
  <si>
    <t>BARRA DE APOIO RETA, EM ALUMÍNIO, COMPRIMENTO 70 CM, FIXADA NA PAREDE - FORNECIMENTO E INSTALAÇÃO. AF_02/2026</t>
  </si>
  <si>
    <t>BARRA DE APOIO RETA, EM ALUMÍNIO, COMPRIMENTO 80 CM, FIXADA NA PAREDE - FORNECIMENTO E INSTALAÇÃO. AF_02/2026</t>
  </si>
  <si>
    <t>BARRA DE APOIO RETA, EM ALUMÍNIO, COMPRIMENTO 90 CM, FIXADA NA PAREDE - FORNECIMENTO E INSTALAÇÃO. AF_02/2026</t>
  </si>
  <si>
    <t>BARRA DE APOIO RETA, EM AÇO INOX POLIDO, COMPRIMENTO 60 CM, FIXADA NA PAREDE - FORNECIMENTO E INSTALAÇÃO. AF_02/2026</t>
  </si>
  <si>
    <t>BARRA DE APOIO RETA, EM AÇO INOX POLIDO, COMPRIMENTO 70 CM, FIXADA NA PAREDE - FORNECIMENTO E INSTALAÇÃO. AF_02/2026</t>
  </si>
  <si>
    <t>BARRA DE APOIO RETA, EM AÇO INOX POLIDO, COMPRIMENTO 80 CM, FIXADA NA PAREDE - FORNECIMENTO E INSTALAÇÃO. AF_02/2026</t>
  </si>
  <si>
    <t>BARRA DE APOIO RETA, EM AÇO INOX POLIDO, COMPRIMENTO 90 CM, FIXADA NA PAREDE - FORNECIMENTO E INSTALAÇÃO. AF_02/2026</t>
  </si>
  <si>
    <t>CABIDE METÁLICO TIPO GANCHO EM METAL CROMADO, INCLUSO FIXAÇÃO. AF_02/2026</t>
  </si>
  <si>
    <t>CHUVEIRO ELÉTRICO COMUM CORPO PLÁSTICO, TIPO DUCHA - FORNECIMENTO E INSTALAÇÃO. AF_02/2026</t>
  </si>
  <si>
    <t>CUBA DE EMBUTIR DE AÇO INOXIDÁVEL MÉDIA, INCLUSO VÁLVULA TIPO AMERICANA E SIFÃO TIPO GARRAFA EM METAL CROMADO - FORNECIMENTO E INSTALAÇÃO. AF_02/2026</t>
  </si>
  <si>
    <t>CUBA DE EMBUTIR DE AÇO INOXIDÁVEL MÉDIA, INCLUSO VÁLVULA TIPO AMERICANA EM METAL CROMADO E SIFÃO FLEXÍVEL EM PVC - FORNECIMENTO E INSTALAÇÃO. AF_02/2026</t>
  </si>
  <si>
    <t>CUBA DE EMBUTIR OVAL EM LOUÇA BRANCA, 35 X 50 CM OU EQUIVALENTE, INCLUSO VÁLVULA E SIFÃO TIPO GARRAFA EM METAL CROMADO - FORNECIMENTO E INSTALAÇÃO. AF_02/2026</t>
  </si>
  <si>
    <t>CUBA DE EMBUTIR OVAL EM LOUÇA BRANCA, 35 X 50 CM OU EQUIVALENTE, INCLUSO VÁLVULA EM METAL CROMADO E SIFÃO FLEXÍVEL EM PVC - FORNECIMENTO E INSTALAÇÃO. AF_02/2026</t>
  </si>
  <si>
    <t>CUBA DE EMBUTIR OVAL EM LOUÇA BRANCA, 35 X 50CM OU EQUIVALENTE - FORNECIMENTO E INSTALAÇÃO. AF_02/2026</t>
  </si>
  <si>
    <t>CUBA DE EMBUTIR RETANGULAR DE AÇO INOXIDÁVEL, 46 X 30 X 12 CM - FORNECIMENTO E INSTALAÇÃO. AF_02/2026</t>
  </si>
  <si>
    <t>CUBA DE EMBUTIR RETANGULAR DE AÇO INOXIDÁVEL, 56 X 33 X 12 CM - FORNECIMENTO E INSTALAÇÃO. AF_02/2026</t>
  </si>
  <si>
    <t>DISPENSER DE PLÁSTICO PARA PAPEL HIGIÊNICO, INCLUSO FIXAÇÃO. AF_02/2026</t>
  </si>
  <si>
    <t>DISPENSER DE PLÁSTICO PARA TOALHA DE PAPEL INTERFOLHADA, INCLUSO FIXAÇÃO. AF_02/2026</t>
  </si>
  <si>
    <t>ENGATE FLEXÍVEL EM INOX, 1/2" X 30 CM - FORNECIMENTO E INSTALAÇÃO. AF_02/2026</t>
  </si>
  <si>
    <t>ENGATE FLEXÍVEL EM INOX, 1/2" X 40 CM - FORNECIMENTO E INSTALAÇÃO. AF_02/2026</t>
  </si>
  <si>
    <t>ENGATE FLEXÍVEL EM PLÁSTICO BRANCO, 1/2" X 30CM - FORNECIMENTO E INSTALAÇÃO. AF_02/2026</t>
  </si>
  <si>
    <t>ENGATE FLEXÍVEL EM PLÁSTICO BRANCO, 1/2" X 40CM - FORNECIMENTO E INSTALAÇÃO. AF_02/2026</t>
  </si>
  <si>
    <t>KIT DE ACESSÓRIOS PARA BANHEIRO EM METAL CROMADO, 5 PEÇAS, INCLUSO FIXAÇÃO. AF_02/2026</t>
  </si>
  <si>
    <t>LAVATÓRIO LOUÇA BRANCA COM COLUNA, *44 X 35* CM, PADRÃO POPULAR - FORNECIMENTO E INSTALAÇÃO. AF_02/2026</t>
  </si>
  <si>
    <t>LAVATÓRIO LOUÇA BRANCA COM COLUNA, *44 X 35* CM, PADRÃO POPULAR, INCLUSO SIFÃO FLEXÍVEL EM PVC, VÁLVULA E ENGATE FLEXÍVEL 30 CM EM PLÁSTICO E COM TORNEIRA CROMADA PADRÃO POPULAR - FORNECIMENTO E INSTALAÇÃO. AF_02/2026</t>
  </si>
  <si>
    <t>LAVATÓRIO LOUÇA BRANCA COM COLUNA, *54 X 44* CM OU EQUIVALENTE, PADRÃO MÉDIO - FORNECIMENTO E INSTALAÇÃO. AF_02/2026</t>
  </si>
  <si>
    <t>LAVATÓRIO LOUÇA BRANCA COM COLUNA, 45 X 55 CM OU EQUIVALENTE, PADRÃO MÉDIO, INCLUSO SIFÃO TIPO GARRAFA, VÁLVULA E ENGATE FLEXÍVEL DE 40 CM EM METAL CROMADO, COM APARELHO MISTURADOR PADRÃO MÉDIO - FORNECIMENTO E INSTALAÇÃO. AF_02/2026</t>
  </si>
  <si>
    <t>LAVATÓRIO LOUÇA BRANCA COM COLUNA, 45 X 55 CM OU EQUIVALENTE, PADRÃO MÉDIO, INCLUSO SIFÃO TIPO GARRAFA, VÁLVULA E ENGATE FLEXÍVEL DE 40 CM EM METAL CROMADO, COM TORNEIRA CROMADA DE MESA, PADRÃO MÉDIO - FORNECIMENTO E INSTALAÇÃO. AF_02/2026</t>
  </si>
  <si>
    <t>LAVATÓRIO LOUÇA BRANCA SUSPENSO, *40 X 30* CM OU EQUIVALENTE, PADRÃO POPULAR - FORNECIMENTO E INSTALAÇÃO. AF_02/2026</t>
  </si>
  <si>
    <t>LAVATÓRIO LOUÇA BRANCA SUSPENSO, *40 X 30* CM OU EQUIVALENTE, PADRÃO POPULAR, INCLUSO SIFÃO FLEXÍVEL EM PVC, VÁLVULA E ENGATE FLEXÍVEL 30 CM EM PLÁSTICO E TORNEIRA CROMADA DE MESA, PADRÃO POPULAR - FORNECIMENTO E INSTALAÇÃO. AF_02/2026</t>
  </si>
  <si>
    <t>LAVATÓRIO LOUÇA BRANCA SUSPENSO, *40 X 30* CM OU EQUIVALENTE, PADRÃO POPULAR, INCLUSO SIFÃO TIPO GARRAFA EM PVC, VÁLVULA E ENGATE FLEXÍVEL 30 CM EM PLÁSTICO E TORNEIRA CROMADA DE MESA, PADRÃO POPULAR - FORNECIMENTO E INSTALAÇÃO. AF_02/2026</t>
  </si>
  <si>
    <t>MANOPLA E CANOPLA CROMADA - FORNECIMENTO E INSTALAÇÃO. AF_02/2026</t>
  </si>
  <si>
    <t>MICTÓRIO COLETIVO EM AÇO INOXIDÁVEL, 1,0 M - FORNECIMENTO E INSTALAÇÃO. AF_02/2026</t>
  </si>
  <si>
    <t>MICTÓRIO SIFONADO COM VÁLVULA DE DESCARGA EM LOUÇA BRANCA - PADRÃO MÉDIO - FORNECIMENTO E INSTALAÇÃO. AF_02/2026</t>
  </si>
  <si>
    <t>MICTÓRIO SIFONADO LOUÇA BRANCA PARA ENTRADA DE ÁGUA EMBUTIDA - PADRÃO ALTO - FORNECIMENTO E INSTALAÇÃO. AF_02/2026</t>
  </si>
  <si>
    <t>PAPELEIRA DE PAREDE EM METAL CROMADO SEM TAMPA, INCLUSO FIXAÇÃO. AF_02/2026</t>
  </si>
  <si>
    <t>PIA DE AÇO INOX, DE *0,55 X 1,20* M COM 1 CUBA - FORNECIMENTO E INSTALAÇÃO. AF_02/2026</t>
  </si>
  <si>
    <t>PORTA TOALHA BANHO EM METAL CROMADO, TIPO BARRA, INCLUSO FIXAÇÃO. AF_02/2026</t>
  </si>
  <si>
    <t>PORTA TOALHA ROSTO EM METAL CROMADO, TIPO ARGOLA, INCLUSO FIXAÇÃO. AF_02/2026</t>
  </si>
  <si>
    <t>PUXADOR PARA PCD, FIXADO NA PORTA - FORNECIMENTO E INSTALAÇÃO. AF_02/2026</t>
  </si>
  <si>
    <t>SABONETEIRA DE PAREDE EM METAL CROMADO, INCLUSO FIXAÇÃO. AF_02/2026</t>
  </si>
  <si>
    <t>SABONETEIRA PLÁSTICA TIPO DISPENSER PARA SABONETE LÍQUIDO COM RESERVATÓRIO 800 A 1500 ML, INCLUSO FIXAÇÃO. AF_02/2026</t>
  </si>
  <si>
    <t>SIFÃO DO TIPO FLEXÍVEL EM PVC 1" X 1.1/2" - FORNECIMENTO E INSTALAÇÃO. AF_02/2026</t>
  </si>
  <si>
    <t>SIFÃO DO TIPO GARRAFA EM METAL CROMADO 1" X 1.1/2" - FORNECIMENTO E INSTALAÇÃO. AF_02/2026</t>
  </si>
  <si>
    <t>SIFÃO DO TIPO GARRAFA/COPO EM PVC 1.1/4" X 1.1/2" - FORNECIMENTO E INSTALAÇÃO. AF_02/2026</t>
  </si>
  <si>
    <t>SUPORTE MÃO FRANCESA EM AÇO, ABAS IGUAIS 30 CM, CAPACIDADE MÍNIMA 60 KG, BRANCO - FORNECIMENTO E INSTALAÇÃO. AF_02/2026</t>
  </si>
  <si>
    <t>SUPORTE MÃO FRANCESA EM AÇO, ABAS IGUAIS 40 CM, CAPACIDADE MÍNIMA 70 KG, BRANCO - FORNECIMENTO E INSTALAÇÃO. AF_02/2026</t>
  </si>
  <si>
    <t>TANQUE DE LOUÇA BRANCA COM COLUNA, 30L OU EQUIVALENTE - FORNECIMENTO E INSTALAÇÃO. AF_02/2026</t>
  </si>
  <si>
    <t>TANQUE DE LOUÇA BRANCA COM COLUNA, 30L OU EQUIVALENTE, INCLUSO SIFÃO FLEXÍVEL EM PVC, VÁLVULA METÁLICA E TORNEIRA DE METAL CROMADO PADRÃO MÉDIO - FORNECIMENTO E INSTALAÇÃO. AF_02/2026</t>
  </si>
  <si>
    <t>TANQUE DE LOUÇA BRANCA COM COLUNA, 30L OU EQUIVALENTE, INCLUSO SIFÃO FLEXÍVEL EM PVC, VÁLVULA PLÁSTICA E TORNEIRA DE METAL CROMADO PADRÃO POPULAR - FORNECIMENTO E INSTALAÇÃO. AF_02/2026</t>
  </si>
  <si>
    <t>TANQUE DE LOUÇA BRANCA COM COLUNA, 30L OU EQUIVALENTE, INCLUSO SIFÃO FLEXÍVEL EM PVC, VÁLVULA PLÁSTICA E TORNEIRA DE PLÁSTICO - FORNECIMENTO E INSTALAÇÃO. AF_02/2026</t>
  </si>
  <si>
    <t>TANQUE DE LOUÇA BRANCA SUSPENSO, *20*L OU EQUIVALENTE - FORNECIMENTO E INSTALAÇÃO. AF_02/2026</t>
  </si>
  <si>
    <t>TANQUE DE LOUÇA BRANCA SUSPENSO, 20L OU EQUIVALENTE, INCLUSO SIFÃO TIPO GARRAFA EM METAL CROMADO, VÁLVULA METÁLICA E TORNEIRA DE METAL CROMADO PADRÃO MÉDIO - FORNECIMENTO E INSTALAÇÃO. AF_02/2026</t>
  </si>
  <si>
    <t>TANQUE DE LOUÇA BRANCA SUSPENSO, 20L OU EQUIVALENTE, INCLUSO SIFÃO TIPO GARRAFA EM PVC, VÁLVULA PLÁSTICA E TORNEIRA DE METAL CROMADO PADRÃO POPULAR - FORNECIMENTO E INSTALAÇÃO. AF_02/2026</t>
  </si>
  <si>
    <t>TANQUE DE LOUÇA BRANCA SUSPENSO, 20L OU EQUIVALENTE, INCLUSO SIFÃO TIPO GARRAFA EM PVC, VÁLVULA PLÁSTICA E TORNEIRA DE PLÁSTICO - FORNECIMENTO E INSTALAÇÃO. AF_02/2026</t>
  </si>
  <si>
    <t>TANQUE DE MÁRMORE SINTÉTICO COM COLUNA, 22L OU EQUIVALENTE FORNECIMENTO E INSTALAÇÃO. AF_02/2026</t>
  </si>
  <si>
    <t>TANQUE DE MÁRMORE SINTÉTICO COM COLUNA, 22L OU EQUIVALENTE, INCLUSO SIFÃO FLEXÍVEL EM PVC, VÁLVULA PLÁSTICA E TORNEIRA DE METAL CROMADO PADRÃO POPULAR - FORNECIMENTO E INSTALAÇÃO. AF_02/2026</t>
  </si>
  <si>
    <t>TANQUE DE MÁRMORE SINTÉTICO COM COLUNA, 22L OU EQUIVALENTE, INCLUSO SIFÃO FLEXÍVEL EM PVC, VÁLVULA PLÁSTICA E TORNEIRA DE PLÁSTICO - FORNECIMENTO E INSTALAÇÃO. AF_02/2026</t>
  </si>
  <si>
    <t>TANQUE DE MÁRMORE SINTÉTICO SUSPENSO, 22L OU EQUIVALENTE - FORNECIMENTO E INSTALAÇÃO. AF_02/2026</t>
  </si>
  <si>
    <t>TANQUE DE MÁRMORE SINTÉTICO SUSPENSO, 22L OU EQUIVALENTE, INCLUSO SIFÃO FLEXÍVEL EM PVC, VÁLVULA PLÁSTICA E TORNEIRA DE METAL CROMADO PADRÃO POPULAR - FORNECIMENTO E INSTALAÇÃO. AF_02/2026</t>
  </si>
  <si>
    <t>TANQUE DE MÁRMORE SINTÉTICO SUSPENSO, 22L OU EQUIVALENTE, INCLUSO SIFÃO FLEXÍVEL EM PVC, VÁLVULA PLÁSTICA E TORNEIRA DE PLÁSTICO - FORNECIMENTO E INSTALAÇÃO. AF_02/2026</t>
  </si>
  <si>
    <t>TANQUE DE MÁRMORE SINTÉTICO SUSPENSO, 22L OU EQUIVALENTE, INCLUSO SIFÃO TIPO GARRAFA EM PVC, VÁLVULA PLÁSTICA E TORNEIRA DE METAL CROMADO PADRÃO POPULAR - FORNEC. E INSTALAÇÃO. AF_02/2026</t>
  </si>
  <si>
    <t>TANQUE DE MÁRMORE SINTÉTICO SUSPENSO, 22L OU EQUIVALENTE, INCLUSO SIFÃO TIPO GARRAFA EM PVC, VÁLVULA PLÁSTICA E TORNEIRA DE PLÁSTICO - FORNECIMENTO E INSTALAÇÃO. AF_02/2026</t>
  </si>
  <si>
    <t>TORNEIRA CROMADA 1/2" OU 3/4" PARA TANQUE, PADRÃO MÉDIO - FORNECIMENTO E INSTALAÇÃO. AF_02/2026</t>
  </si>
  <si>
    <t>TORNEIRA CROMADA 1/2" OU 3/4" PARA TANQUE, PADRÃO POPULAR - FORNECIMENTO E INSTALAÇÃO. AF_02/2026</t>
  </si>
  <si>
    <t>TORNEIRA CROMADA DE MESA COM FECHAMENTO AUTOMÁTICO, PARA LAVATÓRIO - FORNECIMENTO E INSTALAÇÃO. AF_02/2026</t>
  </si>
  <si>
    <t>TORNEIRA CROMADA DE MESA PARA LAVATÓRIO COM SENSOR DE PRESENÇA. AF_02/2026</t>
  </si>
  <si>
    <t>TORNEIRA CROMADA DE MESA PARA LAVATÓRIO, TIPO MONOCOMANDO. AF_02/2026</t>
  </si>
  <si>
    <t>TORNEIRA CROMADA DE MESA, 1/2" OU 3/4", PARA LAVATÓRIO, PADRÃO MÉDIO - FORNECIMENTO E INSTALAÇÃO. AF_02/2026</t>
  </si>
  <si>
    <t>TORNEIRA CROMADA DE MESA, 1/2" OU 3/4", PARA LAVATÓRIO, PADRÃO POPULAR - FORNECIMENTO E INSTALAÇÃO. AF_02/2026</t>
  </si>
  <si>
    <t>TORNEIRA CROMADA LONGA, DE PAREDE, 1/2" OU 3/4", PARA PIA DE COZINHA, PADRÃO POPULAR - FORNECIMENTO E INSTALAÇÃO. AF_02/2026</t>
  </si>
  <si>
    <t>TORNEIRA CROMADA TUBO MÓVEL, DE MESA, 1/2" OU 3/4", PARA PIA DE COZINHA, PADRÃO ALTO - FORNECIMENTO E INSTALAÇÃO. AF_02/2026</t>
  </si>
  <si>
    <t>TORNEIRA CROMADA TUBO MÓVEL, DE PAREDE, 1/2" OU 3/4", PARA PIA DE COZINHA, PADRÃO MÉDIO - FORNECIMENTO E INSTALAÇÃO. AF_02/2026</t>
  </si>
  <si>
    <t>TORNEIRA PLÁSTICA 3/4" PARA TANQUE - FORNECIMENTO E INSTALAÇÃO. AF_02/2026</t>
  </si>
  <si>
    <t>VÁLVULA EM METAL CROMADO 1.1/2" X 1.1/2" PARA TANQUE OU LAVATÓRIO, COM OU SEM LADRÃO - FORNECIMENTO E INSTALAÇÃO. AF_02/2026</t>
  </si>
  <si>
    <t>VÁLVULA EM METAL CROMADO TIPO AMERICANA 3.1/2" X 1.1/2" PARA PIA - FORNECIMENTO E INSTALAÇÃO. AF_02/2026</t>
  </si>
  <si>
    <t>VÁLVULA EM PLÁSTICO 1" PARA PIA, TANQUE OU LAVATÓRIO, COM OU SEM LADRÃO - FORNECIMENTO E INSTALAÇÃO. AF_02/2026</t>
  </si>
  <si>
    <t>VÁLVULA EM PLÁSTICO CROMADO TIPO AMERICANA 3.1/2" X 1.1/2" SEM ADAPTADOR PARA PIA - FORNECIMENTO E INSTALAÇÃO. AF_02/2026</t>
  </si>
  <si>
    <t>ASSOALHO DE MADEIRA. AF_02/2026_PS</t>
  </si>
  <si>
    <t>PISO CIMENTADO, TRAÇO 1:3 (CIMENTO E AREIA), ACABAMENTO LISO, ESPESSURA 1,5 CM, PREPARO MECÂNICO DA ARGAMASSA. AF_02/2026</t>
  </si>
  <si>
    <t>PISO CIMENTADO, TRAÇO 1:3 (CIMENTO E AREIA), ACABAMENTO RUGOSO, ESPESSURA 1,5 CM, PREPARO MECÂNICO DA ARGAMASSA. AF_02/2026</t>
  </si>
  <si>
    <t>PISO CIMENTADO, TRAÇO 1:5 (CIMENTO E AREIA), ACABAMENTO LISO, ESPESSURA 2,0 CM, PREPARO MECÂNICO DA ARGAMASSA. AF_02/2026</t>
  </si>
  <si>
    <t>PISO CIMENTADO, TRAÇO 1:5 (CIMENTO E AREIA), ACABAMENTO LISO, ESPESSURA 3,0 CM, PREPARO MECÂNICO DA ARGAMASSA. AF_02/2026</t>
  </si>
  <si>
    <t>PISO CIMENTADO, TRAÇO 1:5 (CIMENTO E AREIA), ACABAMENTO LISO, ESPESSURA 4,0 CM, PREPARO MECÂNICO DA ARGAMASSA. AF_02/2026</t>
  </si>
  <si>
    <t>PISO CIMENTADO, TRAÇO 1:5 (CIMENTO E AREIA), ACABAMENTO RUGOSO, ESPESSURA 2,0 CM, PREPARO MECÂNICO DA ARGAMASSA. AF_02/2026</t>
  </si>
  <si>
    <t>PISO CIMENTADO, TRAÇO 1:5 (CIMENTO E AREIA), ACABAMENTO RUGOSO, ESPESSURA 3,0 CM, PREPARO MECÂNICO DA ARGAMASSA. AF_02/2026</t>
  </si>
  <si>
    <t>PISO CIMENTADO, TRAÇO 1:5 (CIMENTO E AREIA), ACABAMENTO RUGOSO, ESPESSURA 4,0 CM, PREPARO MECÂNICO DA ARGAMASSA. AF_02/2026</t>
  </si>
  <si>
    <t>PISO DE BORRACHA CANELADO, ESPESSURA 3,5MM, FIXADO COM ADESIVO ACRÍLICO. AF_02/2026</t>
  </si>
  <si>
    <t>PISO DE BORRACHA ESPORTIVO, ESPESSURA 15MM, ASSENTADO COM ARGAMASSA. AF_02/2026</t>
  </si>
  <si>
    <t>PISO DE BORRACHA PASTILHADO, ESPESSURA 15MM, ASSENTADO COM ARGAMASSA. AF_02/2026</t>
  </si>
  <si>
    <t>PISO DE BORRACHA PASTILHADO, ESPESSURA 3,5MM, FIXADO COM ADESIVO ACRÍLICO. AF_02/2026</t>
  </si>
  <si>
    <t>PISO DE BORRACHA PASTILHADO/FRISADO, ESPESSURA 7MM, ASSENTADO COM ARGAMASSA. AF_02/2026</t>
  </si>
  <si>
    <t>PISO EM GRANILITE, MARMORITE OU GRANITINA EM AMBIENTES INTERNOS, COM ESPESSURA DE 8 MM, INCLUSO MISTURA EM BETONEIRA, COLOCAÇÃO DAS JUNTAS, APLICAÇÃO DO PISO, 4 POLIMENTOS COM POLITRIZ, ESTUCAMENTO, SELADOR E CERA. AF_02/2026_PE</t>
  </si>
  <si>
    <t>PISO EM GRANITO APLICADO EM AMBIENTES INTERNOS. AF_02/2026</t>
  </si>
  <si>
    <t>PISO EM LADRILHO HIDRÁULICO APLICADO EM AMBIENTES INTERNOS DE ÁREA ENTRE 5 E 15 M², INCLUSO APLICAÇÃO DE RESINA. AF_02/2026</t>
  </si>
  <si>
    <t>PISO EM LADRILHO HIDRÁULICO APLICADO EM AMBIENTES INTERNOS DE ÁREA MENOR QUE 5 M², INCLUSO APLICAÇÃO DE RESINA. AF_02/2026</t>
  </si>
  <si>
    <t>PISO EM MÁRMORE APLICADO EM AMBIENTES INTERNOS. AF_02/2026</t>
  </si>
  <si>
    <t>PISO EM PEDRA ARDÓSIA ASSENTADO SOBRE ARGAMASSA 1:3 (CIMENTO E AREIA). AF_02/2026</t>
  </si>
  <si>
    <t>PISO EM PEDRA SÃO TOMÉ ASSENTADO SOBRE ARGAMASSA 1:3 (CIMENTO E AREIA). AF_02/2026</t>
  </si>
  <si>
    <t>PISO EM TACO DE MADEIRA 7X21CM, FIXADO COM COLA PU. AF_02/2026_PS</t>
  </si>
  <si>
    <t>PISO EM TACO DE MADEIRA 7X42CM, FIXADO COM COLA PU. AF_02/2026_PS</t>
  </si>
  <si>
    <t>PISO PODOTÁTIL DE ALERTA OU DIRECIONAL, DE BORRACHA, ASSENTADO SOBRE ARGAMASSA. AF_02/2026</t>
  </si>
  <si>
    <t>PISO VINÍLICO SEMI-FLEXÍVEL EM PLACAS, PADRÃO LISO, ESPESSURA 3,2 MM, FIXADO COM COLA. AF_02/2026</t>
  </si>
  <si>
    <t>PISO VINÍLICO SEMI-FLEXÍVEL EM RÉGUAS, PADRÃO LISO, ESPESSURA 3,2 MM, FIXADO COM COLA. AF_02/2026</t>
  </si>
  <si>
    <t>PREPARO DE CONTRAPISO COM MEMBRANA CIMENTÍCIA. AF_02/2026</t>
  </si>
  <si>
    <t>PREPARO DE CONTRAPISO COM POLITRIZ. AF_02/2026_PE</t>
  </si>
  <si>
    <t>REVESTIMENTO DE DEGRAUS DE ESCADA EM GRANITO. AF_02/2026</t>
  </si>
  <si>
    <t>RODAPÉ BORRACHA LISO, ALTURA = 7CM, ESPESSURA = 2 MM, FIXADO COM COLA. AF_02/2026_PS</t>
  </si>
  <si>
    <t>RODAPÉ EM ARDÓSIA ALTURA 10CM. AF_02/2026</t>
  </si>
  <si>
    <t>RODAPÉ EM GRANITO, ALTURA 10 CM. AF_02/2026</t>
  </si>
  <si>
    <t>RODAPÉ EM LADRILHO HIDRÁULICO, ALTURA 7 CM. AF_02/2026</t>
  </si>
  <si>
    <t>RODAPÉ EM MADEIRA, ALTURA 7CM, FIXADO COM COLA BASE DE POLIURETANO. AF_02/2026_PS</t>
  </si>
  <si>
    <t>RODAPÉ EM MADEIRA, ALTURA 7CM, FIXADO COM COLA PVA E PREGOS. AF_02/2026</t>
  </si>
  <si>
    <t>RODAPÉ EM MARMORITE, ALTURA 10CM. AF_02/2026_PE</t>
  </si>
  <si>
    <t>RODAPÉ EM MÁRMORE, ALTURA 7 CM. AF_02/2026</t>
  </si>
  <si>
    <t>RODAPÉ EM POLIESTIRENO, ALTURA 5 CM. AF_02/2026</t>
  </si>
  <si>
    <t>SOLEIRA EM GRANITO, LARGURA 15 CM, ESPESSURA 2,0 CM. AF_02/2026</t>
  </si>
  <si>
    <t>SOLEIRA EM MÁRMORE, LARGURA 15 CM, ESPESSURA 2,0 CM. AF_02/2026</t>
  </si>
  <si>
    <t>CARGA DE MISTURA ASFÁLTICA EM CAMINHÃO BASCULANTE 10 M³ (UNIDADE: M3). AF_02/2026</t>
  </si>
  <si>
    <t>CARGA DE MISTURA ASFÁLTICA EM CAMINHÃO BASCULANTE 10 M³ (UNIDADE: T). AF_02/2026</t>
  </si>
  <si>
    <t>CARGA DE MISTURA ASFÁLTICA EM CAMINHÃO BASCULANTE 14 M³ (UNIDADE: M3). AF_02/2026</t>
  </si>
  <si>
    <t>CARGA DE MISTURA ASFÁLTICA EM CAMINHÃO BASCULANTE 14 M³ (UNIDADE: T). AF_02/2026</t>
  </si>
  <si>
    <t>CARGA DE MISTURA ASFÁLTICA EM CAMINHÃO BASCULANTE 18 M³ (UNIDADE: M3). AF_02/2026</t>
  </si>
  <si>
    <t>CARGA DE MISTURA ASFÁLTICA EM CAMINHÃO BASCULANTE 18 M³ (UNIDADE: T). AF_02/2026</t>
  </si>
  <si>
    <t>CARGA DE MISTURA ASFÁLTICA EM CAMINHÃO BASCULANTE 6 M³ (UNIDADE: M3). AF_02/2026</t>
  </si>
  <si>
    <t>CARGA DE MISTURA ASFÁLTICA EM CAMINHÃO BASCULANTE 6 M³ (UNIDADE: T). AF_02/2026</t>
  </si>
  <si>
    <t>CARGA DE ÁGUA EM CAMINHÃO PIPA 10 M³. AF_02/2026</t>
  </si>
  <si>
    <t>CARGA DE ÁGUA EM CAMINHÃO PIPA 14 M³. AF_02/2026</t>
  </si>
  <si>
    <t>CARGA DE ÁGUA EM CAMINHÃO PIPA 6 M³. AF_02/2026</t>
  </si>
  <si>
    <t>CARGA, MANOBRA E DESCARGA DE ENTULHO EM CAMINHÃO BASCULANTE 10 M³ - CARGA COM ESCAVADEIRA HIDRÁULICA (CAÇAMBA DE 0,80 M³ / 111 HP) E DESCARGA LIVRE (UNIDADE: M3). AF_02/2026</t>
  </si>
  <si>
    <t>CARGA, MANOBRA E DESCARGA DE ENTULHO EM CAMINHÃO BASCULANTE 10 M³ - CARGA COM ESCAVADEIRA HIDRÁULICA (CAÇAMBA DE 0,80 M³ / 111 HP) E DESCARGA LIVRE (UNIDADE: T). AF_02/2026</t>
  </si>
  <si>
    <t>CARGA, MANOBRA E DESCARGA DE ENTULHO EM CAMINHÃO BASCULANTE 14 M³ - CARGA COM ESCAVADEIRA HIDRÁULICA (CAÇAMBA DE 0,80 M³ / 111 HP) E DESCARGA LIVRE (UNIDADE: M3). AF_02/2026</t>
  </si>
  <si>
    <t>CARGA, MANOBRA E DESCARGA DE ENTULHO EM CAMINHÃO BASCULANTE 14 M³ - CARGA COM ESCAVADEIRA HIDRÁULICA (CAÇAMBA DE 0,80 M³ / 111 HP) E DESCARGA LIVRE (UNIDADE: T). AF_02/2026</t>
  </si>
  <si>
    <t>CARGA, MANOBRA E DESCARGA DE ENTULHO EM CAMINHÃO BASCULANTE 18 M³ - CARGA COM ESCAVADEIRA HIDRÁULICA (CAÇAMBA DE 0,80 M³ / 111 HP) E DESCARGA LIVRE (UNIDADE: M3). AF_02/2026</t>
  </si>
  <si>
    <t>CARGA, MANOBRA E DESCARGA DE ENTULHO EM CAMINHÃO BASCULANTE 18 M³ - CARGA COM ESCAVADEIRA HIDRÁULICA (CAÇAMBA DE 0,80 M³ / 111 HP) E DESCARGA LIVRE (UNIDADE: T). AF_02/2026</t>
  </si>
  <si>
    <t>CARGA, MANOBRA E DESCARGA DE ENTULHO EM CAMINHÃO BASCULANTE 6 M³ - CARGA COM ESCAVADEIRA HIDRÁULICA (CAÇAMBA DE 0,80 M³ / 111 HP) E DESCARGA LIVRE (UNIDADE: M3). AF_02/2026</t>
  </si>
  <si>
    <t>CARGA, MANOBRA E DESCARGA DE ENTULHO EM CAMINHÃO BASCULANTE 6 M³ - CARGA COM ESCAVADEIRA HIDRÁULICA (CAÇAMBA DE 0,80 M³ / 111 HP) E DESCARGA LIVRE (UNIDADE: T). AF_02/2026</t>
  </si>
  <si>
    <t>CARGA, MANOBRA E DESCARGA DE PERFIL METÁLICO EM CAMINHÃO CARROCERIA COM GUINDAUTO (MUNCK) 11,7 TM. AF_02/2026</t>
  </si>
  <si>
    <t>CARGA, MANOBRA E DESCARGA DE PERFIL METÁLICO EM CAMINHÃO CARROCERIA COM GUINDAUTO (MUNCK) 42,3 TM. AF_02/2026</t>
  </si>
  <si>
    <t>CARGA, MANOBRA E DESCARGA DE POSTE DE CONCRETO EM CAMINHÃO CARROCERIA COM GUINDAUTO (MUNCK) 11,7 TM. AF_02/2026</t>
  </si>
  <si>
    <t>CARGA, MANOBRA E DESCARGA DE POSTES DE CONCRETO EM CAMINHÃO CARROCERIA COM GUINDAUTO (MUNCK) 42,3 TM. AF_02/2026</t>
  </si>
  <si>
    <t>CARGA, MANOBRA E DESCARGA DE SOLOS E MATERIAIS GRANULARES EM CAMINHÃO BASCULANTE 10 M³ - CARGA COM ESCAVADEIRA HIDRÁULICA (CAÇAMBA DE 1,20 M³ / 155 HP) E DESCARGA LIVRE (UNIDADE: M3). AF_02/2026</t>
  </si>
  <si>
    <t>CARGA, MANOBRA E DESCARGA DE SOLOS E MATERIAIS GRANULARES EM CAMINHÃO BASCULANTE 10 M³ - CARGA COM ESCAVADEIRA HIDRÁULICA (CAÇAMBA DE 1,20 M³ / 155 HP) E DESCARGA LIVRE (UNIDADE: T). AF_02/2026</t>
  </si>
  <si>
    <t>CARGA, MANOBRA E DESCARGA DE SOLOS E MATERIAIS GRANULARES EM CAMINHÃO BASCULANTE 10 M³ - CARGA COM PÁ CARREGADEIRA (CAÇAMBA DE 1,7 A 2,8 M³ / 128 HP) E DESCARGA LIVRE (UNIDADE: M3). AF_02/2026</t>
  </si>
  <si>
    <t>CARGA, MANOBRA E DESCARGA DE SOLOS E MATERIAIS GRANULARES EM CAMINHÃO BASCULANTE 10 M³ - CARGA COM PÁ CARREGADEIRA (CAÇAMBA DE 1,7 A 2,8 M³ / 128 HP) E DESCARGA LIVRE (UNIDADE: T). AF_02/2026</t>
  </si>
  <si>
    <t>CARGA, MANOBRA E DESCARGA DE SOLOS E MATERIAIS GRANULARES EM CAMINHÃO BASCULANTE 14 M³ - CARGA COM ESCAVADEIRA HIDRÁULICA (CAÇAMBA DE 1,20 M³ / 155 HP) E DESCARGA LIVRE (UNIDADE: M3). AF_02/2026</t>
  </si>
  <si>
    <t>CARGA, MANOBRA E DESCARGA DE SOLOS E MATERIAIS GRANULARES EM CAMINHÃO BASCULANTE 14 M³ - CARGA COM ESCAVADEIRA HIDRÁULICA (CAÇAMBA DE 1,20 M³ / 155 HP) E DESCARGA LIVRE (UNIDADE: T). AF_02/2026</t>
  </si>
  <si>
    <t>CARGA, MANOBRA E DESCARGA DE SOLOS E MATERIAIS GRANULARES EM CAMINHÃO BASCULANTE 14 M³ - CARGA COM PÁ CARREGADEIRA (CAÇAMBA DE 1,7 A 2,8 M³ / 128 HP) E DESCARGA LIVRE (UNIDADE: M3). AF_02/2026</t>
  </si>
  <si>
    <t>CARGA, MANOBRA E DESCARGA DE SOLOS E MATERIAIS GRANULARES EM CAMINHÃO BASCULANTE 14 M³ - CARGA COM PÁ CARREGADEIRA (CAÇAMBA DE 1,7 A 2,8 M³ / 128 HP) E DESCARGA LIVRE (UNIDADE: T). AF_02/2026</t>
  </si>
  <si>
    <t>CARGA, MANOBRA E DESCARGA DE SOLOS E MATERIAIS GRANULARES EM CAMINHÃO BASCULANTE 18 M³ - CARGA COM ESCAVADEIRA HIDRÁULICA (CAÇAMBA DE 1,20 M³ / 155 HP) E DESCARGA LIVRE (UNIDADE: M3). AF_02/2026</t>
  </si>
  <si>
    <t>CARGA, MANOBRA E DESCARGA DE SOLOS E MATERIAIS GRANULARES EM CAMINHÃO BASCULANTE 18 M³ - CARGA COM ESCAVADEIRA HIDRÁULICA (CAÇAMBA DE 1,20 M³ / 155 HP) E DESCARGA LIVRE (UNIDADE: T). AF_02/2026</t>
  </si>
  <si>
    <t>CARGA, MANOBRA E DESCARGA DE SOLOS E MATERIAIS GRANULARES EM CAMINHÃO BASCULANTE 18 M³ - CARGA COM PÁ CARREGADEIRA (CAÇAMBA DE 1,7 A 2,8 M³ / 128 HP) E DESCARGA LIVRE (UNIDADE: M3). AF_02/2026</t>
  </si>
  <si>
    <t>CARGA, MANOBRA E DESCARGA DE SOLOS E MATERIAIS GRANULARES EM CAMINHÃO BASCULANTE 18 M³ - CARGA COM PÁ CARREGADEIRA (CAÇAMBA DE 1,7 A 2,8 M³ / 128 HP) E DESCARGA LIVRE (UNIDADE: T). AF_02/2026</t>
  </si>
  <si>
    <t>CARGA, MANOBRA E DESCARGA DE SOLOS E MATERIAIS GRANULARES EM CAMINHÃO BASCULANTE 6 M³ - CARGA COM ESCAVADEIRA HIDRÁULICA (CAÇAMBA DE 1,20 M³ / 155 HP) E DESCARGA LIVRE (UNIDADE: M3). AF_02/2026</t>
  </si>
  <si>
    <t>CARGA, MANOBRA E DESCARGA DE SOLOS E MATERIAIS GRANULARES EM CAMINHÃO BASCULANTE 6 M³ - CARGA COM ESCAVADEIRA HIDRÁULICA (CAÇAMBA DE 1,20 M³ / 155 HP) E DESCARGA LIVRE (UNIDADE: T). AF_02/2026</t>
  </si>
  <si>
    <t>CARGA, MANOBRA E DESCARGA DE SOLOS E MATERIAIS GRANULARES EM CAMINHÃO BASCULANTE 6 M³ - CARGA COM PÁ CARREGADEIRA (CAÇAMBA DE 1,7 A 2,8 M³ / 128 HP) E DESCARGA LIVRE (UNIDADE: M3). AF_02/2026</t>
  </si>
  <si>
    <t>CARGA, MANOBRA E DESCARGA DE SOLOS E MATERIAIS GRANULARES EM CAMINHÃO BASCULANTE 6 M³ - CARGA COM PÁ CARREGADEIRA (CAÇAMBA DE 1,7 A 2,8 M³ / 128 HP) E DESCARGA LIVRE (UNIDADE: T). AF_02/2026</t>
  </si>
  <si>
    <t>CARGA, MANOBRA E DESCARGA DE TUBOS DE CONCRETO, DN 1000 MM, EM CAMINHÃO CARROCERIA COM GUINDAUTO (MUNCK) 11,7 TM. AF_02/2026</t>
  </si>
  <si>
    <t>CARGA, MANOBRA E DESCARGA DE TUBOS DE CONCRETO, DN 1000 MM, EM CAMINHÃO CARROCERIA COM GUINDAUTO (MUNCK) 42,3 TM. AF_02/2026</t>
  </si>
  <si>
    <t>CARGA, MANOBRA E DESCARGA DE TUBOS DE CONCRETO, DN 1200 MM, EM CAMINHÃO CARROCERIA COM GUINDAUTO (MUNCK) 11,7 TM. AF_02/2026</t>
  </si>
  <si>
    <t>CARGA, MANOBRA E DESCARGA DE TUBOS DE CONCRETO, DN 1200 MM, EM CAMINHÃO CARROCERIA COM GUINDAUTO (MUNCK) 42,3 TM. AF_02/2026</t>
  </si>
  <si>
    <t>CARGA, MANOBRA E DESCARGA DE TUBOS DE CONCRETO, DN 400 MM, EM CAMINHÃO CARROCERIA COM GUINDAUTO (MUNCK) 11,7 TM. AF_02/2026</t>
  </si>
  <si>
    <t>CARGA, MANOBRA E DESCARGA DE TUBOS DE CONCRETO, DN 400 MM, EM CAMINHÃO CARROCERIA COM GUINDAUTO (MUNCK) 42,3 TM. AF_02/2026</t>
  </si>
  <si>
    <t>CARGA, MANOBRA E DESCARGA DE TUBOS DE CONCRETO, DN 500 MM, EM CAMINHÃO CARROCERIA COM GUINDAUTO (MUNCK) 11,7 TM. AF_02/2026</t>
  </si>
  <si>
    <t>CARGA, MANOBRA E DESCARGA DE TUBOS DE CONCRETO, DN 500 MM, EM CAMINHÃO CARROCERIA COM GUINDAUTO (MUNCK) 42,3 TM. AF_02/2026</t>
  </si>
  <si>
    <t>CARGA, MANOBRA E DESCARGA DE TUBOS DE CONCRETO, DN 600 MM, EM CAMINHÃO CARROCERIA COM GUINDAUTO (MUNCK) 11,7 TM. AF_02/2026</t>
  </si>
  <si>
    <t>CARGA, MANOBRA E DESCARGA DE TUBOS DE CONCRETO, DN 600 MM, EM CAMINHÃO CARROCERIA COM GUINDAUTO (MUNCK) 42,3 TM. AF_02/2026</t>
  </si>
  <si>
    <t>CARGA, MANOBRA E DESCARGA DE TUBOS DE CONCRETO, DN 700 MM, EM CAMINHÃO CARROCERIA COM GUINDAUTO (MUNCK) 11,7 TM. AF_02/2026</t>
  </si>
  <si>
    <t>CARGA, MANOBRA E DESCARGA DE TUBOS DE CONCRETO, DN 700 MM, EM CAMINHÃO CARROCERIA COM GUINDAUTO (MUNCK) 42,3 TM. AF_02/2026</t>
  </si>
  <si>
    <t>CARGA, MANOBRA E DESCARGA DE TUBOS DE CONCRETO, DN 800 MM, EM CAMINHÃO CARROCERIA COM GUINDAUTO (MUNCK) 11,7 TM. AF_02/2026</t>
  </si>
  <si>
    <t>CARGA, MANOBRA E DESCARGA DE TUBOS DE CONCRETO, DN 800 MM, EM CAMINHÃO CARROCERIA COM GUINDAUTO (MUNCK) 42,3 TM. AF_02/2026</t>
  </si>
  <si>
    <t>CARGA, MANOBRA E DESCARGA DE TUBOS DE CONCRETO, DN 900 MM, EM CAMINHÃO CARROCERIA COM GUINDAUTO (MUNCK) 11,7 TM. AF_02/2026</t>
  </si>
  <si>
    <t>CARGA, MANOBRA E DESCARGA DE TUBOS DE CONCRETO, DN 900 MM, EM CAMINHÃO CARROCERIA COM GUINDAUTO (MUNCK) 42,3 TM. AF_02/2026</t>
  </si>
  <si>
    <t>CARGA, MANOBRA E DESCARGA DE TUBOS DE CONCRETO, DN MENOR OU IGUAL A 300 MM, EM CAMINHÃO CARROCERIA COM GUINDAUTO (MUNCK) 11,7 TM. AF_02/2026</t>
  </si>
  <si>
    <t>CARGA, MANOBRA E DESCARGA DE TUBOS DE CONCRETO, DN MENOR OU IGUAL A 300 MM, EM CAMINHÃO CARROCERIA COM GUINDAUTO (MUNCK) 42,3 TM. AF_02/2026</t>
  </si>
  <si>
    <t>CARGA, MANOBRA E DESCARGA DE TUBOS METÁLICOS, DN 1000 MM, EM CAMINHÃO CARROCERIA COM GUINDAUTO (MUNCK) 11,7 TM. AF_02/2026</t>
  </si>
  <si>
    <t>CARGA, MANOBRA E DESCARGA DE TUBOS METÁLICOS, DN 1000 MM, EM CAMINHÃO CARROCERIA COM GUINDAUTO (MUNCK) 42,3 TM. AF_02/2026</t>
  </si>
  <si>
    <t>CARGA, MANOBRA E DESCARGA DE TUBOS METÁLICOS, DN 1200 MM, EM CAMINHÃO CARROCERIA COM GUINDAUTO (MUNCK) 11,7 TM. AF_02/2026</t>
  </si>
  <si>
    <t>CARGA, MANOBRA E DESCARGA DE TUBOS METÁLICOS, DN 1200 MM, EM CAMINHÃO CARROCERIA COM GUINDAUTO (MUNCK) 42,3 TM. AF_02/2026</t>
  </si>
  <si>
    <t>CARGA, MANOBRA E DESCARGA DE TUBOS METÁLICOS, DN 200 MM, EM CAMINHÃO CARROCERIA COM GUINDAUTO (MUNCK) 11,7 TM. AF_02/2026</t>
  </si>
  <si>
    <t>CARGA, MANOBRA E DESCARGA DE TUBOS METÁLICOS, DN 200 MM, EM CAMINHÃO CARROCERIA COM GUINDAUTO (MUNCK) 42,3 TM. AF_02/2026</t>
  </si>
  <si>
    <t>CARGA, MANOBRA E DESCARGA DE TUBOS METÁLICOS, DN 250 MM, EM CAMINHÃO CARROCERIA COM GUINDAUTO (MUNCK) 11,7 TM. AF_02/2026</t>
  </si>
  <si>
    <t>CARGA, MANOBRA E DESCARGA DE TUBOS METÁLICOS, DN 250 MM, EM CAMINHÃO CARROCERIA COM GUINDAUTO (MUNCK) 42,3 TM. AF_02/2026</t>
  </si>
  <si>
    <t>CARGA, MANOBRA E DESCARGA DE TUBOS METÁLICOS, DN 300 MM, EM CAMINHÃO CARROCERIA COM GUINDAUTO (MUNCK) 11,7 TM. AF_02/2026</t>
  </si>
  <si>
    <t>CARGA, MANOBRA E DESCARGA DE TUBOS METÁLICOS, DN 300 MM, EM CAMINHÃO CARROCERIA COM GUINDAUTO (MUNCK) 42,3 TM. AF_02/2026</t>
  </si>
  <si>
    <t>CARGA, MANOBRA E DESCARGA DE TUBOS METÁLICOS, DN 350 MM, EM CAMINHÃO CARROCERIA COM GUINDAUTO (MUNCK) 11,7 TM. AF_02/2026</t>
  </si>
  <si>
    <t>CARGA, MANOBRA E DESCARGA DE TUBOS METÁLICOS, DN 350 MM, EM CAMINHÃO CARROCERIA COM GUINDAUTO (MUNCK) 42,3 TM. AF_02/2026</t>
  </si>
  <si>
    <t>CARGA, MANOBRA E DESCARGA DE TUBOS METÁLICOS, DN 400 MM, EM CAMINHÃO CARROCERIA COM GUINDAUTO (MUNCK) 11,7 TM. AF_02/2026</t>
  </si>
  <si>
    <t>CARGA, MANOBRA E DESCARGA DE TUBOS METÁLICOS, DN 400 MM, EM CAMINHÃO CARROCERIA COM GUINDAUTO (MUNCK) 42,3 TM. AF_02/2026</t>
  </si>
  <si>
    <t>CARGA, MANOBRA E DESCARGA DE TUBOS METÁLICOS, DN 500 MM, EM CAMINHÃO CARROCERIA COM GUINDAUTO (MUNCK) 11,7 TM. AF_02/2026</t>
  </si>
  <si>
    <t>CARGA, MANOBRA E DESCARGA DE TUBOS METÁLICOS, DN 500 MM, EM CAMINHÃO CARROCERIA COM GUINDAUTO (MUNCK) 42,3 TM. AF_02/2026</t>
  </si>
  <si>
    <t>CARGA, MANOBRA E DESCARGA DE TUBOS METÁLICOS, DN 600 MM, EM CAMINHÃO CARROCERIA COM GUINDAUTO (MUNCK) 11,7 TM. AF_02/2026</t>
  </si>
  <si>
    <t>CARGA, MANOBRA E DESCARGA DE TUBOS METÁLICOS, DN 600 MM, EM CAMINHÃO CARROCERIA COM GUINDAUTO (MUNCK) 42,3 TM. AF_02/2026</t>
  </si>
  <si>
    <t>CARGA, MANOBRA E DESCARGA DE TUBOS METÁLICOS, DN 700 MM, EM CAMINHÃO CARROCERIA COM GUINDAUTO (MUNCK) 11,7 TM. AF_02/2026</t>
  </si>
  <si>
    <t>CARGA, MANOBRA E DESCARGA DE TUBOS METÁLICOS, DN 700 MM, EM CAMINHÃO CARROCERIA COM GUINDAUTO (MUNCK) 42,3 TM. AF_02/2026</t>
  </si>
  <si>
    <t>CARGA, MANOBRA E DESCARGA DE TUBOS METÁLICOS, DN 800 MM, EM CAMINHÃO CARROCERIA COM GUINDAUTO (MUNCK) 11,7 TM. AF_02/2026</t>
  </si>
  <si>
    <t>CARGA, MANOBRA E DESCARGA DE TUBOS METÁLICOS, DN 800 MM, EM CAMINHÃO CARROCERIA COM GUINDAUTO (MUNCK) 42,3 TM. AF_02/2026</t>
  </si>
  <si>
    <t>CARGA, MANOBRA E DESCARGA DE TUBOS METÁLICOS, DN 900 MM, EM CAMINHÃO CARROCERIA COM GUINDAUTO (MUNCK) 11,7 TM. AF_02/2026</t>
  </si>
  <si>
    <t>CARGA, MANOBRA E DESCARGA DE TUBOS METÁLICOS, DN 900 MM, EM CAMINHÃO CARROCERIA COM GUINDAUTO (MUNCK) 42,3 TM. AF_02/2026</t>
  </si>
  <si>
    <t>CARGA, MANOBRA E DESCARGA DE TUBOS METÁLICOS, DN MENOR OU IGUAL A 150 MM, EM CAMINHÃO CARROCERIA COM GUINDAUTO (MUNCK) 11,7 TM. AF_02/2026</t>
  </si>
  <si>
    <t>CARGA, MANOBRA E DESCARGA DE TUBOS METÁLICOS, DN MENOR OU IGUAL A 150 MM, EM CAMINHÃO CARROCERIA COM GUINDAUTO (MUNCK) 42,3 TM. AF_02/2026</t>
  </si>
  <si>
    <t>CARGA, MANOBRA E DESCARGA DE TUBOS PLÁSTICOS, DN 1000 MM, EM CAMINHÃO CARROCERIA COM GUINDAUTO (MUNCK) 11,7 TM. AF_02/2026</t>
  </si>
  <si>
    <t>CARGA, MANOBRA E DESCARGA DE TUBOS PLÁSTICOS, DN 1000 MM, EM CAMINHÃO CARROCERIA COM GUINDAUTO (MUNCK) 42,3 TM. AF_02/2026</t>
  </si>
  <si>
    <t>CARGA, MANOBRA E DESCARGA DE TUBOS PLÁSTICOS, DN 1200 MM, EM CAMINHÃO CARROCERIA COM GUINDAUTO (MUNCK) 11,7 TM. AF_02/2026</t>
  </si>
  <si>
    <t>CARGA, MANOBRA E DESCARGA DE TUBOS PLÁSTICOS, DN 1200 MM, EM CAMINHÃO CARROCERIA COM GUINDAUTO (MUNCK) 42,3 TM. AF_02/2026</t>
  </si>
  <si>
    <t>CARGA, MANOBRA E DESCARGA DE TUBOS PLÁSTICOS, DN 250 MM, EM CAMINHÃO CARROCERIA COM GUINDAUTO (MUNCK) 11,7 TM. AF_02/2026</t>
  </si>
  <si>
    <t>CARGA, MANOBRA E DESCARGA DE TUBOS PLÁSTICOS, DN 250 MM, EM CAMINHÃO CARROCERIA COM GUINDAUTO (MUNCK) 42,3 TM. AF_02/2026</t>
  </si>
  <si>
    <t>CARGA, MANOBRA E DESCARGA DE TUBOS PLÁSTICOS, DN 300 MM, EM CAMINHÃO CARROCERIA COM GUINDAUTO (MUNCK) 11,7 TM. AF_02/2026</t>
  </si>
  <si>
    <t>CARGA, MANOBRA E DESCARGA DE TUBOS PLÁSTICOS, DN 300 MM, EM CAMINHÃO CARROCERIA COM GUINDAUTO (MUNCK) 42,3 TM. AF_02/2026</t>
  </si>
  <si>
    <t>CARGA, MANOBRA E DESCARGA DE TUBOS PLÁSTICOS, DN 400 MM, EM CAMINHÃO CARROCERIA COM GUINDAUTO (MUNCK) 11,7 TM. AF_02/2026</t>
  </si>
  <si>
    <t>CARGA, MANOBRA E DESCARGA DE TUBOS PLÁSTICOS, DN 400 MM, EM CAMINHÃO CARROCERIA COM GUINDAUTO (MUNCK) 42,3 TM. AF_02/2026</t>
  </si>
  <si>
    <t>CARGA, MANOBRA E DESCARGA DE TUBOS PLÁSTICOS, DN 500 MM, EM CAMINHÃO CARROCERIA COM GUINDAUTO (MUNCK) 11,7 TM. AF_02/2026</t>
  </si>
  <si>
    <t>CARGA, MANOBRA E DESCARGA DE TUBOS PLÁSTICOS, DN 500 MM, EM CAMINHÃO CARROCERIA COM GUINDAUTO (MUNCK) 42,3 TM. AF_02/2026</t>
  </si>
  <si>
    <t>CARGA, MANOBRA E DESCARGA DE TUBOS PLÁSTICOS, DN 600 MM, EM CAMINHÃO CARROCERIA COM GUINDAUTO (MUNCK) 11,7 TM. AF_02/2026</t>
  </si>
  <si>
    <t>CARGA, MANOBRA E DESCARGA DE TUBOS PLÁSTICOS, DN 600 MM, EM CAMINHÃO CARROCERIA COM GUINDAUTO (MUNCK) 42,3 TM. AF_02/2026</t>
  </si>
  <si>
    <t>CARGA, MANOBRA E DESCARGA DE TUBOS PLÁSTICOS, DN 750 MM, EM CAMINHÃO CARROCERIA COM GUINDAUTO (MUNCK) 11,7 TM. AF_02/2026</t>
  </si>
  <si>
    <t>CARGA, MANOBRA E DESCARGA DE TUBOS PLÁSTICOS, DN 750 MM, EM CAMINHÃO CARROCERIA COM GUINDAUTO (MUNCK) 42,3 TM. AF_02/2026</t>
  </si>
  <si>
    <t>CARGA, MANOBRA E DESCARGA DE TUBOS PLÁSTICOS, DN 900 MM, EM CAMINHÃO CARROCERIA COM GUINDAUTO (MUNCK) 11,7 TM. AF_02/2026</t>
  </si>
  <si>
    <t>CARGA, MANOBRA E DESCARGA DE TUBOS PLÁSTICOS, DN 900 MM, EM CAMINHÃO CARROCERIA COM GUINDAUTO (MUNCK) 42,3 TM. AF_02/2026</t>
  </si>
  <si>
    <t>CARGA, MANOBRA E DESCARGA DE ÁGUA EM CAMINHÃO PIPA 10 M³. AF_02/2026</t>
  </si>
  <si>
    <t>CARGA, MANOBRA E DESCARGA DE ÁGUA EM CAMINHÃO PIPA 14 M³. AF_02/2026</t>
  </si>
  <si>
    <t>CARGA, MANOBRA E DESCARGA DE ÁGUA EM CAMINHÃO PIPA 6 M³. AF_02/2026</t>
  </si>
  <si>
    <t>CARGA, MANOBRA E DESCARGA MANUAL DE BLOCO CERAMICO FURADO NA HORIZONTAL, EM CAMINHÃO CARROCERIA 15T. AF_02/2026</t>
  </si>
  <si>
    <t>CARGA, MANOBRA E DESCARGA MANUAL DE BLOCO CERAMICO FURADO NA HORIZONTAL, EM CAMINHÃO CARROCERIA 9T. AF_02/2026</t>
  </si>
  <si>
    <t>CARGA, MANOBRA E DESCARGA MANUAL DE BLOCO CERAMICO FURADO NA VERTICAL, EM CAMINHÃO CARROCERIA 15T. AF_02/2026</t>
  </si>
  <si>
    <t>CARGA, MANOBRA E DESCARGA MANUAL DE BLOCO CERAMICO FURADO NA VERTICAL, EM CAMINHÃO CARROCERIA 9T. AF_02/2026</t>
  </si>
  <si>
    <t>CARGA, MANOBRA E DESCARGA MANUAL DE BLOCO DE CONCRETO, EM CAMINHÃO CARROCERIA 15T. AF_02/2026</t>
  </si>
  <si>
    <t>CARGA, MANOBRA E DESCARGA MANUAL DE BLOCO DE CONCRETO, EM CAMINHÃO CARROCERIA 9T. AF_02/2026</t>
  </si>
  <si>
    <t>CARGA, MANOBRA E DESCARGA MANUAL DE SACOS DE AREIA DE 25 KG, EM CAMINHÃO CARROCERIA 15T. AF_02/2026</t>
  </si>
  <si>
    <t>CARGA, MANOBRA E DESCARGA MANUAL DE SACOS DE AREIA DE 25 KG, EM CAMINHÃO CARROCERIA 9T. AF_02/2026</t>
  </si>
  <si>
    <t>CARGA, MANOBRA E DESCARGA MANUAL DE SACOS DE ARGAMASSA DE 20 KG, EM CAMINHÃO CARROCERIA 15T. AF_02/2026</t>
  </si>
  <si>
    <t>CARGA, MANOBRA E DESCARGA MANUAL DE SACOS DE ARGAMASSA DE 20 KG, EM CAMINHÃO CARROCERIA 9T. AF_02/2026</t>
  </si>
  <si>
    <t>CARGA, MANOBRA E DESCARGA MANUAL DE SACOS DE CIMENTO DE 50 KG, EM CAMINHÃO CARROCERIA 15T. AF_02/2026</t>
  </si>
  <si>
    <t>CARGA, MANOBRA E DESCARGA MANUAL DE SACOS DE CIMENTO DE 50 KG, EM CAMINHÃO CARROCERIA 9T. AF_02/2026</t>
  </si>
  <si>
    <t>CARGA, MANOBRA E DESCARGA MANUAL DE TIJOLO MACIÇO, EM CAMINHÃO CARROCERIA 15T. AF_02/2026</t>
  </si>
  <si>
    <t>CARGA, MANOBRA E DESCARGA MANUAL DE TIJOLO MACIÇO, EM CAMINHÃO CARROCERIA 9T. AF_02/2026</t>
  </si>
  <si>
    <t>CARGA, MANOBRA E DESCARGA MANUAL DE TUBOS PLÁSTICOS, DN 150 MM, EM CAMINHÃO CARROCERIA 15T. AF_02/2026</t>
  </si>
  <si>
    <t>CARGA, MANOBRA E DESCARGA MANUAL DE TUBOS PLÁSTICOS, DN 150 MM, EM CAMINHÃO CARROCERIA 9T. AF_02/2026</t>
  </si>
  <si>
    <t>CARGA, MANOBRA E DESCARGA MANUAL DE TUBOS PLÁSTICOS, DN 200 MM, EM CAMINHÃO CARROCERIA 15T. AF_02/2026</t>
  </si>
  <si>
    <t>CARGA, MANOBRA E DESCARGA MANUAL DE TUBOS PLÁSTICOS, DN 200 MM, EM CAMINHÃO CARROCERIA 9T. AF_02/2026</t>
  </si>
  <si>
    <t>CARGA, MANOBRA E DESCARGA MANUAL DE TUBOS PLÁSTICOS, DN MENOR OU IGUAL A 100 MM, EM CAMINHÃO CARROCERIA 15T. AF_02/2026</t>
  </si>
  <si>
    <t>CARGA, MANOBRA E DESCARGA MANUAL DE TUBOS PLÁSTICOS, DN MENOR OU IGUAL A 100 MM, EM CAMINHÃO CARROCERIA 9T. AF_02/2026</t>
  </si>
  <si>
    <t>CARGA, MANOBRA E DESCARGA MECANIZADA DE PALETES, EM CAMINHÃO CARROCERIA 15T. AF_02/2026</t>
  </si>
  <si>
    <t>CARGA, MANOBRA E DESCARGA MECANIZADA DE PALETES, EM CAMINHÃO CARROCERIA 9T. AF_02/2026</t>
  </si>
  <si>
    <t>TRANSPORTE COM CAMINHÃO BASCULANTE DE 10 M³, EM VIA INTERNA (DENTRO DO CANTEIRO - UNIDADE: M3XKM). AF_02/2026</t>
  </si>
  <si>
    <t>TRANSPORTE COM CAMINHÃO BASCULANTE DE 10 M³, EM VIA INTERNA A OBRA (UNIDADE: TXKM). AF_02/2026</t>
  </si>
  <si>
    <t>TRANSPORTE COM CAMINHÃO BASCULANTE DE 10 M³, EM VIA URBANA EM LEITO NATURAL (UNIDADE: M3XKM). AF_02/2026</t>
  </si>
  <si>
    <t>TRANSPORTE COM CAMINHÃO BASCULANTE DE 10 M³, EM VIA URBANA EM LEITO NATURAL (UNIDADE: TXKM). AF_02/2026</t>
  </si>
  <si>
    <t>TRANSPORTE COM CAMINHÃO BASCULANTE DE 10 M³, EM VIA URBANA EM REVESTIMENTO PRIMÁRIO (UNIDADE: M3XKM). AF_02/2026</t>
  </si>
  <si>
    <t>TRANSPORTE COM CAMINHÃO BASCULANTE DE 10 M³, EM VIA URBANA EM REVESTIMENTO PRIMÁRIO (UNIDADE: TXKM). AF_02/2026</t>
  </si>
  <si>
    <t>TRANSPORTE COM CAMINHÃO BASCULANTE DE 10 M³, EM VIA URBANA PAVIMENTADA, ADICIONAL PARA DMT EXCEDENTE A 30 KM (UNIDADE: M3XKM). AF_02/2026</t>
  </si>
  <si>
    <t>TRANSPORTE COM CAMINHÃO BASCULANTE DE 10 M³, EM VIA URBANA PAVIMENTADA, ADICIONAL PARA DMT EXCEDENTE A 30 KM (UNIDADE: TXKM). AF_02/2026</t>
  </si>
  <si>
    <t>TRANSPORTE COM CAMINHÃO BASCULANTE DE 10 M³, EM VIA URBANA PAVIMENTADA, DMT ATÉ 30 KM (UNIDADE: M3XKM). AF_02/2026</t>
  </si>
  <si>
    <t>TRANSPORTE COM CAMINHÃO BASCULANTE DE 10 M³, EM VIA URBANA PAVIMENTADA, DMT ATÉ 30 KM (UNIDADE: TXKM). AF_02/2026</t>
  </si>
  <si>
    <t>TRANSPORTE COM CAMINHÃO BASCULANTE DE 14 M³, EM VIA INTERNA (DENTRO DO CANTEIRO - UNIDADE: TXKM). AF_02/2026</t>
  </si>
  <si>
    <t>TRANSPORTE COM CAMINHÃO BASCULANTE DE 14 M³, EM VIA INTERNA (DENTRO DO CANTEIRO - UNIDADE:M3XKM). AF_02/2026</t>
  </si>
  <si>
    <t>TRANSPORTE COM CAMINHÃO BASCULANTE DE 14 M³, EM VIA URBANA EM LEITO NATURAL (UNIDADE: M3XKM). AF_02/2026</t>
  </si>
  <si>
    <t>TRANSPORTE COM CAMINHÃO BASCULANTE DE 14 M³, EM VIA URBANA EM LEITO NATURAL (UNIDADE: TXKM). AF_02/2026</t>
  </si>
  <si>
    <t>TRANSPORTE COM CAMINHÃO BASCULANTE DE 14 M³, EM VIA URBANA EM REVESTIMENTO PRIMÁRIO (UNIDADE: M3XKM). AF_02/2026</t>
  </si>
  <si>
    <t>TRANSPORTE COM CAMINHÃO BASCULANTE DE 14 M³, EM VIA URBANA EM REVESTIMENTO PRIMÁRIO (UNIDADE: TXKM). AF_02/2026</t>
  </si>
  <si>
    <t>TRANSPORTE COM CAMINHÃO BASCULANTE DE 14 M³, EM VIA URBANA PAVIMENTADA, ADICIONAL PARA DMT EXCEDENTE A 30 KM (UNIDADE: M3XKM). AF_02/2026</t>
  </si>
  <si>
    <t>TRANSPORTE COM CAMINHÃO BASCULANTE DE 14 M³, EM VIA URBANA PAVIMENTADA, ADICIONAL PARA DMT EXCEDENTE A 30 KM (UNIDADE: TXKM). AF_02/2026</t>
  </si>
  <si>
    <t>TRANSPORTE COM CAMINHÃO BASCULANTE DE 14 M³, EM VIA URBANA PAVIMENTADA, DMT ATÉ 30 KM (UNIDADE: M3XKM). AF_02/2026</t>
  </si>
  <si>
    <t>TRANSPORTE COM CAMINHÃO BASCULANTE DE 14 M³, EM VIA URBANA PAVIMENTADA, DMT ATÉ 30 KM (UNIDADE: TXKM). AF_02/2026</t>
  </si>
  <si>
    <t>TRANSPORTE COM CAMINHÃO BASCULANTE DE 18 M³, EM VIA INTERNA (DENTRO DO CANTEIRO - UNIDADE: M3XKM). AF_02/2026</t>
  </si>
  <si>
    <t>TRANSPORTE COM CAMINHÃO BASCULANTE DE 18 M³, EM VIA INTERNA (DENTRO DO CANTEIRO - UNIDADE: TXKM). AF_02/2026</t>
  </si>
  <si>
    <t>TRANSPORTE COM CAMINHÃO BASCULANTE DE 18 M³, EM VIA URBANA EM LEITO NATURAL (UNIDADE: M3XKM). AF_02/2026</t>
  </si>
  <si>
    <t>TRANSPORTE COM CAMINHÃO BASCULANTE DE 18 M³, EM VIA URBANA EM LEITO NATURAL (UNIDADE: TXKM). AF_02/2026</t>
  </si>
  <si>
    <t>TRANSPORTE COM CAMINHÃO BASCULANTE DE 18 M³, EM VIA URBANA EM REVESTIMENTO PRIMÁRIO (UNIDADE: M3XKM). AF_02/2026</t>
  </si>
  <si>
    <t>TRANSPORTE COM CAMINHÃO BASCULANTE DE 18 M³, EM VIA URBANA EM REVESTIMENTO PRIMÁRIO (UNIDADE: TXKM). AF_02/2026</t>
  </si>
  <si>
    <t>TRANSPORTE COM CAMINHÃO BASCULANTE DE 18 M³, EM VIA URBANA PAVIMENTADA, ADICIONAL PARA DMT EXCEDENTE A 30 KM (UNIDADE: M3XKM). AF_02/2026</t>
  </si>
  <si>
    <t>TRANSPORTE COM CAMINHÃO BASCULANTE DE 18 M³, EM VIA URBANA PAVIMENTADA, ADICIONAL PARA DMT EXCEDENTE A 30 KM (UNIDADE: TXKM). AF_02/2026</t>
  </si>
  <si>
    <t>TRANSPORTE COM CAMINHÃO BASCULANTE DE 18 M³, EM VIA URBANA PAVIMENTADA, DMT ATÉ 30 KM (UNIDADE: M3XKM). AF_02/2026</t>
  </si>
  <si>
    <t>TRANSPORTE COM CAMINHÃO BASCULANTE DE 18 M³, EM VIA URBANA PAVIMENTADA, DMT ATÉ 30 KM (UNIDADE: TXKM). AF_02/2026</t>
  </si>
  <si>
    <t>TRANSPORTE COM CAMINHÃO BASCULANTE DE 6 M³, EM VIA INTERNA (DENTRO DO CANTEIRO - UNIDADE: M3XKM). AF_02/2026</t>
  </si>
  <si>
    <t>TRANSPORTE COM CAMINHÃO BASCULANTE DE 6 M³, EM VIA INTERNA (DENTRO DO CANTEIRO - UNIDADE: TXKM). AF_02/2026</t>
  </si>
  <si>
    <t>TRANSPORTE COM CAMINHÃO BASCULANTE DE 6 M³, EM VIA URBANA EM LEITO NATURAL (UNIDADE: M3XKM). AF_02/2026</t>
  </si>
  <si>
    <t>TRANSPORTE COM CAMINHÃO BASCULANTE DE 6 M³, EM VIA URBANA EM LEITO NATURAL (UNIDADE: TXKM). AF_02/2026</t>
  </si>
  <si>
    <t>TRANSPORTE COM CAMINHÃO BASCULANTE DE 6 M³, EM VIA URBANA EM REVESTIMENTO PRIMÁRIO (UNIDADE: M3XKM). AF_02/2026</t>
  </si>
  <si>
    <t>TRANSPORTE COM CAMINHÃO BASCULANTE DE 6 M³, EM VIA URBANA EM REVESTIMENTO PRIMÁRIO (UNIDADE: TXKM). AF_02/2026</t>
  </si>
  <si>
    <t>TRANSPORTE COM CAMINHÃO BASCULANTE DE 6 M³, EM VIA URBANA PAVIMENTADA, ADICIONAL PARA DMT EXCEDENTE A 30 KM (UNIDADE: M3XKM). AF_02/2026</t>
  </si>
  <si>
    <t>TRANSPORTE COM CAMINHÃO BASCULANTE DE 6 M³, EM VIA URBANA PAVIMENTADA, ADICIONAL PARA DMT EXCEDENTE A 30 KM (UNIDADE: TXKM). AF_02/2026</t>
  </si>
  <si>
    <t>TRANSPORTE COM CAMINHÃO BASCULANTE DE 6 M³, EM VIA URBANA PAVIMENTADA, DMT ATÉ 30 KM (UNIDADE: M3XKM). AF_02/2026</t>
  </si>
  <si>
    <t>TRANSPORTE COM CAMINHÃO BASCULANTE DE 6 M³, EM VIA URBANA PAVIMENTADA, DMT ATÉ 30 KM (UNIDADE: TXKM). AF_02/2026</t>
  </si>
  <si>
    <t>TRANSPORTE COM CAMINHÃO CARROCERIA 15T DE 10 M³, EM VIA INTERNA (DENTRO DO CANTEIRO) (UNIDADE: TXKM). AF_02/2026</t>
  </si>
  <si>
    <t>TRANSPORTE COM CAMINHÃO CARROCERIA 15T DE 10 M³, EM VIA URBANA EM LEITO NATURAL (UNIDADE: TXKM). AF_02/2026</t>
  </si>
  <si>
    <t>TRANSPORTE COM CAMINHÃO CARROCERIA 15T DE 10 M³, EM VIA URBANA EM REVESTIMENTO PRIMÁRIO (UNIDADE: TXKM). AF_02/2026</t>
  </si>
  <si>
    <t>TRANSPORTE COM CAMINHÃO CARROCERIA 15T DE 10 M³, EM VIA URBANA PAVIMENTADA, ADICIONAL PARA DMT EXCEDENTE A 30 KM (UNIDADE: TXKM). AF_02/2026</t>
  </si>
  <si>
    <t>TRANSPORTE COM CAMINHÃO CARROCERIA 15T DE 10 M³, EM VIA URBANA PAVIMENTADA, DMT ATÉ 30KM (UNIDADE: TXKM). AF_02/2026</t>
  </si>
  <si>
    <t>TRANSPORTE COM CAMINHÃO CARROCERIA 9T, EM VIA INTERNA (DENTRO DO CANTEIRO - UNIDADE: TXKM). AF_02/2026</t>
  </si>
  <si>
    <t>TRANSPORTE COM CAMINHÃO CARROCERIA 9T, EM VIA URBANA EM LEITO NATURAL (UNIDADE: TXKM). AF_02/2026</t>
  </si>
  <si>
    <t>TRANSPORTE COM CAMINHÃO CARROCERIA 9T, EM VIA URBANA EM REVESTIMENTO PRIMÁRIO (UNIDADE: TXKM). AF_02/2026</t>
  </si>
  <si>
    <t>TRANSPORTE COM CAMINHÃO CARROCERIA 9T, EM VIA URBANA PAVIMENTADA, ADICIONAL PARA DMT EXCEDENTE A 30 KM (UNIDADE: TXKM). AF_02/2026</t>
  </si>
  <si>
    <t>TRANSPORTE COM CAMINHÃO CARROCERIA 9T, EM VIA URBANA PAVIMENTADA, DMT ATÉ 30KM (UNIDADE: TXKM). AF_02/2026</t>
  </si>
  <si>
    <t>TRANSPORTE COM CAMINHÃO CARROCERIA COM GUINDAUTO (MUNCK), MOMENTO MÁXIMO DE CARGA 11,7 TM, EM VIA INTERNA (DENTRO DO CANTEIRO - UNIDADE: TXKM). AF_02/2026</t>
  </si>
  <si>
    <t>TRANSPORTE COM CAMINHÃO CARROCERIA COM GUINDAUTO (MUNCK), MOMENTO MÁXIMO DE CARGA 11,7 TM, EM VIA URBANA EM LEITO NATURAL (UNIDADE: TXKM). AF_02/2026</t>
  </si>
  <si>
    <t>TRANSPORTE COM CAMINHÃO CARROCERIA COM GUINDAUTO (MUNCK), MOMENTO MÁXIMO DE CARGA 11,7 TM, EM VIA URBANA EM REVESTIMENTO PRIMÁRIO (UNIDADE: TXKM). AF_02/2026</t>
  </si>
  <si>
    <t>TRANSPORTE COM CAMINHÃO CARROCERIA COM GUINDAUTO (MUNCK), MOMENTO MÁXIMO DE CARGA 11,7 TM, EM VIA URBANA PAVIMENTADA, ADICIONAL PARA DMT EXCEDENTE A 30 KM (UNIDADE: TXKM). AF_02/2026</t>
  </si>
  <si>
    <t>TRANSPORTE COM CAMINHÃO CARROCERIA COM GUINDAUTO (MUNCK), MOMENTO MÁXIMO DE CARGA 11,7 TM, EM VIA URBANA PAVIMENTADA, DMT ATÉ 30KM (UNIDADE: TXKM). AF_02/2026</t>
  </si>
  <si>
    <t>TRANSPORTE COM CAMINHÃO CARROCERIA COM GUINDAUTO (MUNCK), MOMENTO MÁXIMO DE CARGA 42,3 TM, EM VIA INTERNA (DENTRO DO CANTEIRO) (UNIDADE: TXKM). AF_02/2026</t>
  </si>
  <si>
    <t>TRANSPORTE COM CAMINHÃO CARROCERIA COM GUINDAUTO (MUNCK), MOMENTO MÁXIMO DE CARGA 42,3 TM, EM VIA URBANA EM LEITO NATURAL (UNIDADE: TXKM). AF_02/2026</t>
  </si>
  <si>
    <t>TRANSPORTE COM CAMINHÃO CARROCERIA COM GUINDAUTO (MUNCK), MOMENTO MÁXIMO DE CARGA 42,3 TM, EM VIA URBANA EM REVESTIMENTO PRIMÁRIO (UNIDADE: TXKM). AF_02/2026</t>
  </si>
  <si>
    <t>TRANSPORTE COM CAMINHÃO CARROCERIA COM GUINDAUTO (MUNCK), MOMENTO MÁXIMO DE CARGA 42,3 TM, EM VIA URBANA PAVIMENTADA, ADICIONAL PARA DMT EXCEDENTE A 30 KM (UNIDADE: TXKM). AF_02/2026</t>
  </si>
  <si>
    <t>TRANSPORTE COM CAMINHÃO CARROCERIA COM GUINDAUTO (MUNCK), MOMENTO MÁXIMO DE CARGA 42,3 TM, EM VIA URBANA PAVIMENTADA, DMT ATÉ 30KM (UNIDADE: TXKM). AF_02/2026</t>
  </si>
  <si>
    <t>TRANSPORTE COM CAMINHÃO PIPA DE 10 M³, EM VIA INTERNA (DENTRO DO CANTEIRO - UNIDADE: M3XKM). AF_02/2026</t>
  </si>
  <si>
    <t>TRANSPORTE COM CAMINHÃO PIPA DE 10 M³, EM VIA URBANA EM LEITO NATURAL (UNIDADE: M3XKM). AF_02/2026</t>
  </si>
  <si>
    <t>TRANSPORTE COM CAMINHÃO PIPA DE 10 M³, EM VIA URBANA EM REVESTIMENTO PRIMÁRIO (UNIDADE: M3XKM). AF_02/2026</t>
  </si>
  <si>
    <t>TRANSPORTE COM CAMINHÃO PIPA DE 10 M³, EM VIA URBANA PAVIMENTADA, ADICIONAL PARA DMT EXCEDENTE A 30 KM (UNIDADE: M3XKM). AF_02/2026</t>
  </si>
  <si>
    <t>TRANSPORTE COM CAMINHÃO PIPA DE 10 M³, EM VIA URBANA PAVIMENTADA, DMT ATÉ 30KM (UNIDADE: M3XKM). AF_02/2026</t>
  </si>
  <si>
    <t>TRANSPORTE COM CAMINHÃO PIPA DE 14 M³, EM VIA INTERNA (DENTRO DO CANTEIRO) (UNIDADE: M³XKM). AF_02/2026</t>
  </si>
  <si>
    <t>TRANSPORTE COM CAMINHÃO PIPA DE 14 M³, EM VIA URBANA EM LEITO NATURAL (UNIDADE: M³XKM). AF_02/2026</t>
  </si>
  <si>
    <t>TRANSPORTE COM CAMINHÃO PIPA DE 14 M³, EM VIA URBANA EM REVESTIMENTO PRIMÁRIO (UNIDADE: M³XKM). AF_02/2026</t>
  </si>
  <si>
    <t>TRANSPORTE COM CAMINHÃO PIPA DE 14 M³, EM VIA URBANA PAVIMENTADA, ADICIONAL PARA DMT EXCEDENTE A 30 KM (UNIDADE: M³XKM). AF_02/2026</t>
  </si>
  <si>
    <t>TRANSPORTE COM CAMINHÃO PIPA DE 14 M³, EM VIA URBANA PAVIMENTADA, DMT ATÉ 30KM (UNIDADE: M³XKM). AF_02/2026</t>
  </si>
  <si>
    <t>TRANSPORTE COM CAMINHÃO PIPA DE 6 M³, EM VIA INTERNA (DENTRO DO CANTEIRO - UNIDADE: M3XKM). AF_02/2026</t>
  </si>
  <si>
    <t>TRANSPORTE COM CAMINHÃO PIPA DE 6 M³, EM VIA URBANA EM LEITO NATURAL (UNIDADE: M3XKM). AF_02/2026</t>
  </si>
  <si>
    <t>TRANSPORTE COM CAMINHÃO PIPA DE 6 M³, EM VIA URBANA EM REVESTIMENTO PRIMÁRIO (UNIDADE: M3XKM). AF_02/2026</t>
  </si>
  <si>
    <t>TRANSPORTE COM CAMINHÃO PIPA DE 6 M³, EM VIA URBANA PAVIMENTADA, ADICIONAL PARA DMT EXCEDENTE A 30 KM (UNIDADE: M3XKM). AF_02/2026</t>
  </si>
  <si>
    <t>TRANSPORTE COM CAMINHÃO PIPA DE 6 M³, EM VIA URBANA PAVIMENTADA, DMT ATÉ 30KM (UNIDADE: M3XKM). AF_02/2026</t>
  </si>
  <si>
    <t>TRANSPORTE COM CAMINHÃO TANQUE DE TRANSPORTE DE MATERIAL ASFÁLTICO DE 20000 L, EM VIA URBANA EM LEITO NATURAL (UNIDADE: TXKM). AF_02/2026</t>
  </si>
  <si>
    <t>TRANSPORTE COM CAMINHÃO TANQUE DE TRANSPORTE DE MATERIAL ASFÁLTICO DE 20000 L, EM VIA URBANA EM REVESTIMENTO PRIMÁRIO (UNIDADE: TXKM). AF_02/2026</t>
  </si>
  <si>
    <t>TRANSPORTE COM CAMINHÃO TANQUE DE TRANSPORTE DE MATERIAL ASFÁLTICO DE 20000 L, EM VIA URBANA PAVIMENTADA, ADICIONAL PARA DMT EXCEDENTE A 30 KM (UNIDADE: TXKM). AF_02/2026</t>
  </si>
  <si>
    <t>TRANSPORTE COM CAMINHÃO TANQUE DE TRANSPORTE DE MATERIAL ASFÁLTICO DE 20000 L, EM VIA URBANA PAVIMENTADA, DMT ATÉ 30KM (UNIDADE: TXKM). AF_02/2026</t>
  </si>
  <si>
    <t>TRANSPORTE COM CAMINHÃO TANQUE DE TRANSPORTE DE MATERIAL ASFÁLTICO DE 30000 L, EM VIA URBANA EM LEITO NATURAL (UNIDADE: TXKM). AF_02/2026</t>
  </si>
  <si>
    <t>TRANSPORTE COM CAMINHÃO TANQUE DE TRANSPORTE DE MATERIAL ASFÁLTICO DE 30000 L, EM VIA URBANA EM REVESTIMENTO PRIMÁRIO (UNIDADE: TXKM). AF_02/2026</t>
  </si>
  <si>
    <t>TRANSPORTE COM CAMINHÃO TANQUE DE TRANSPORTE DE MATERIAL ASFÁLTICO DE 30000 L, EM VIA URBANA PAVIMENTADA, ADICIONAL PARA DMT EXCEDENTE A 30 KM (UNIDADE: TXKM). AF_02/2026</t>
  </si>
  <si>
    <t>TRANSPORTE COM CAMINHÃO TANQUE DE TRANSPORTE DE MATERIAL ASFÁLTICO DE 30000 L, EM VIA URBANA PAVIMENTADA, DMT ATÉ 30KM (UNIDADE: TXKM). AF_02/2026</t>
  </si>
  <si>
    <t>JANEIRO/2026</t>
  </si>
  <si>
    <t>ED-33228</t>
  </si>
  <si>
    <t>BAIA PARA ACONDICIONAMENTO DE AGREGADOS/RESÍDUOS DE CONSTRUÇÃO COM 2 MÓDULOS E MEDIDAS 3X6X1,2M (FORNECIMENTO E INSTALAÇÃO)</t>
  </si>
  <si>
    <t>ED-28646</t>
  </si>
  <si>
    <t>BAIA PARA ACONDICIONAMENTO DE AGREGADOS/RESÍDUOS DE CONSTRUÇÃO COM 3 MÓDULOS E MEDIDAS 3X9X1,2M (FORNECIMENTO E INSTALAÇÃO)</t>
  </si>
  <si>
    <t>ED-28651</t>
  </si>
  <si>
    <t>FORNECIMENTO DE CONTENTOR DE RESÍDUOS PARA CANTEIRO DE OBRA, CAPACIDADE 1000 LITROS, INCLUSIVE REALOCAÇÕES INTERNAS E ESVAZIAMENTO</t>
  </si>
  <si>
    <t>ED-33234</t>
  </si>
  <si>
    <t>GUARDA-CORPO PROVISÓRIO PARA OBRA (FORNECIMENTO E INSTALAÇÃO)</t>
  </si>
  <si>
    <t>ED-33229</t>
  </si>
  <si>
    <t>PROTETOR PARA PONTA DE FERRAGEM</t>
  </si>
  <si>
    <t>RESTAURO</t>
  </si>
  <si>
    <t>RESTAURO DE PINTURA</t>
  </si>
  <si>
    <t>ED-14790</t>
  </si>
  <si>
    <t>EMASSAMENTO EM PAREDE COM MASSA CORRIDA MINERAL, UMA (1) DEMÃO, INCLUSIVE LIXAMENTO PARA PINTURA</t>
  </si>
  <si>
    <t>ED-14788</t>
  </si>
  <si>
    <t>PINTURA MINERAL EM PAREDE, DUAS (2) DEMÃOS, EXCLUSIVE FUNDO PREPARADOR E MASSA CORRIDA MINERAL</t>
  </si>
  <si>
    <t>ED-14789</t>
  </si>
  <si>
    <t>PREPARAÇÃO PARA EMASSAMENTO OU PINTURA MINERAL EM PAREDE, INCLUSIVE UMA (1) DEMÃO DE FUNDO PREPARADOR MINERAL</t>
  </si>
  <si>
    <t>PESQUISADOR DE TRÁFEGO, INCLUSIVE ENCARGOS COMPLEMENTARES</t>
  </si>
  <si>
    <t>CO-29070</t>
  </si>
  <si>
    <t>CO-29071</t>
  </si>
  <si>
    <t>CO-29035</t>
  </si>
  <si>
    <t>REGULARIZAÇÃO DE TERRENO PARA INSTALAÇÃO DE PLATAFORMA PARA SONDAGEM A PERCUSSÃO COM ENSAIO DE PENETRAÇÃO PADRÃO (SPT)</t>
  </si>
  <si>
    <t>CO-29037</t>
  </si>
  <si>
    <t>SONDAGEM A PERCUSSÃO COM ENSAIO DE PENETRAÇÃO PADRÃO (SPT), DIÂMETRO 2.1/2", COM REVESTIMENTO, EXCLUSIVE DIÁRIA, MOBILIZAÇÃO E DESMOBILIZAÇÃO</t>
  </si>
  <si>
    <t>CO-29036</t>
  </si>
  <si>
    <t>SONDAGEM A PERCUSSÃO COM ENSAIO DE PENETRAÇÃO PADRÃO (SPT), DIÂMETRO 2.1/2", SEM REVESTIMENTO, EXCLUSIVE DIÁRIA, MOBILIZAÇÃO E DESMOBILIZAÇÃO</t>
  </si>
  <si>
    <t>CO-29027</t>
  </si>
  <si>
    <t>TAXA DE INSTALAÇÃO POR FURO PARA SONDAGEM A PERCUSSÃO COM ENSAIO DE PENETRAÇÃO PADRÃO (SPT), DIÂMETRO 2.1/2", EXCLUSIVE SONDAGEM</t>
  </si>
  <si>
    <t>Rod. Papa João Paulo II, nº 4.143. Prédio Minas, 7º andar 
Serra Verde - CEP: 31630-900 - BH/MG 
Fone: (31) 3915-8309 | Fax: 3915-9352 
www.infraestrutura.mg.gov.br</t>
  </si>
  <si>
    <t>ARGAMASSA (TIPO: ESPECIAL|APLICAÇÃO: BLOCOS DE VIDRO|CARACTERÍSTICA: ASSENTA E REJUNTA SIMULTANEAMENTE)</t>
  </si>
  <si>
    <t>MATED-27938</t>
  </si>
  <si>
    <t>ARGAMASSA (TIPO: ESPECIAL|APLICAÇÃO: PASTILHAS VIDRO E PORCELANA|CARACTERÍSTICA: ASSENTA E REJUNTA SIMULTANEAMENTE)</t>
  </si>
  <si>
    <t>MATED-28848</t>
  </si>
  <si>
    <t>JUNTA PARA PISO (MATERIAL: PLÁSTICO|ESPESSURA: 3MM|ALTURA: 12MM)</t>
  </si>
  <si>
    <t>POSTE DE CONCRETO ARMADO (MODELO: DUPLO T|COMPRIMENTO: 7M|ENGASTE: 1,35M|RESISTÊNCIA À FLEXÃO: 300DAN)</t>
  </si>
  <si>
    <t>MATED-28208</t>
  </si>
  <si>
    <t>CUSTO DE COMBUSTÍVEL - VEÍCULO (TIPO: HATCH|CAPACIDADE DE LUGARES: 5|POTÊNCIA MÍNIMA: 100CV[73,55KW]|DIREÇÃO ASSISTIDA: INCLUSO|AR CONDICIONADO: INCLUSO|DESEMBAÇADOR DE VIDROS: INCLUSO|RÁDIO AM/FM: INCLUSO|EMPLACAMENTO: INCLUSO|SEGURO TOTAL: INCLUSO |MOTORISTA: NÃO INCLUSO)</t>
  </si>
  <si>
    <t>MATED-28219</t>
  </si>
  <si>
    <t>CUSTO DE COMBUSTÍVEL - VEÍCULO (TIPO: SEDA|CAPACIDADE DE LUGARES: 5|POTÊNCIA MÍNIMA: 100CV[73,55KW]|DIREÇÃO ASSISTIDA: INCLUSO|AR CONDICIONADO: INCLUSO|DESEMBAÇADOR DE VIDROS: INCLUSO|RÁDIO AM/FM: INCLUSO|EMPLACAMENTO: INCLUSO|SEGURO TOTAL: INCLUSO |MOTORISTA: NÃO INCLUSO)</t>
  </si>
  <si>
    <t>MATED-28209</t>
  </si>
  <si>
    <t>CUSTO DE MANUTENÇÃO - VEÍCULO (TIPO: HATCH|CAPACIDADE DE LUGARES: 5|POTÊNCIA MÍNIMA: 100CV[73,55KW]|DIREÇÃO ASSISTIDA: INCLUSO|AR CONDICIONADO: INCLUSO|DESEMBAÇADOR DE VIDROS: INCLUSO|RÁDIO AM/FM: INCLUSO|EMPLACAMENTO: INCLUSO|SEGURO TOTAL: INCLUSO |MOTORISTA: NÃO INCLUSO)</t>
  </si>
  <si>
    <t>MATED-28220</t>
  </si>
  <si>
    <t>CUSTO DE MANUTENÇÃO - VEÍCULO (TIPO: SEDAN|CAPACIDADE DE LUGARES: 5|POTÊNCIA MÍNIMA: 100CV[73,55KW]|DIREÇÃO ASSISTIDA: INCLUSO|AR CONDICIONADO: INCLUSO|DESEMBAÇADOR DE VIDROS: INCLUSO|RÁDIO AM/FM: INCLUSO|EMPLACAMENTO: INCLUSO|SEGURO TOTAL: INCLUSO |MOTORISTA: NÃO INCLUSO)</t>
  </si>
  <si>
    <t>SCONet - Sistema de Custos e Orçamentos</t>
  </si>
  <si>
    <t>CONSTRUÇÃO DE PRAÇAS URBANAS, RODOVIAS, FERROVIAS E RECAPEAMENTO E PAVIMENTAÇÃO DE VIAS URBANAS</t>
  </si>
  <si>
    <t>AR-CONDICIONADO SPLIT INVERTER, HI-WALL (PAREDE), 12000 BTU/H, CICLO FRIO, 60HZ, CLASSIFICACAO A (SELO PROCEL), GAS HFC, CONTROLE S/FIO</t>
  </si>
  <si>
    <t>AR-CONDICIONADO SPLIT INVERTER, HI-WALL (PAREDE), 18000 BTU/H, CICLO FRIO, 60HZ, CLASSIFICACAO A (SELO PROCEL), GAS HFC, CONTROLE S/FIO</t>
  </si>
  <si>
    <t>AR-CONDICIONADO SPLIT INVERTER, HI-WALL (PAREDE), 24000 BTU/H, CICLO FRIO, 60HZ, CLASSIFICACAO A (SELO PROCEL), GAS HFC, CONTROLE S/FIO</t>
  </si>
  <si>
    <t>AR-CONDICIONADO SPLIT INVERTER, HI-WALL (PAREDE), 9000 BTU/H, CICLO FRIO, 60HZ, CLASSIFICACAO A (SELO PROCEL), GAS HFC, CONTROLE S/FIO</t>
  </si>
  <si>
    <t>AR-CONDICIONADO SPLIT INVERTER, PISO TETO, 18000 BTU/H, CICLO FRIO, 60HZ, CLASSIFICACAO ENERGETICA A OU B (SELO PROCEL), GAS HFC, CONTROLE S/FIO</t>
  </si>
  <si>
    <t>AR-CONDICIONADO SPLIT INVERTER, PISO TETO, 24000 BTU/H, CICLO FRIO, 60HZ, CLASSIFICACAO ENERGETICA A OU B (SELO PROCEL), GAS HFC, CONTROLE S/FIO</t>
  </si>
  <si>
    <t>AR-CONDICIONADO SPLIT INVERTER, PISO TETO, 36000 BTU/H, CICLO FRIO, 60HZ, CLASSIFICACAO ENERGETICA A OU B (SELO PROCEL), GAS HFC, CONTROLE S/FIO</t>
  </si>
  <si>
    <t>AR-CONDICIONADO SPLIT INVERTER, PISO TETO, 48000 BTU/H, CICLO FRIO, 60HZ, CLASSIFICACAO ENERGETICA A OU B (SELO PROCEL), GAS HFC, CONTROLE S/FIO</t>
  </si>
  <si>
    <t>AR-CONDICIONADO SPLIT INVERTER, PISO TETO, APRESENTANDO ENTRE 54000 E 58000 BTU/H, CICLO FRIO, 60HZ, CLASSIFICACAO ENERGETICA A OU B (SELO PROCEL), GAS HFC, CONTROLE S/FIO</t>
  </si>
  <si>
    <t>AR-CONDICIONADO SPLIT ON/OFF, CASSETE (TETO), 18000 BTUS/H, CICLO QUENTE/FRIO, 60 HZ, CLASSIFICACAO ENERGETICA C - SELO PROCEL, GAS HFC, CONTROLE S/ FIO</t>
  </si>
  <si>
    <t>AR-CONDICIONADO SPLIT ON/OFF, CASSETE (TETO), 24000 BTUS/H, CICLO QUENTE/FRIO, 60 HZ, CLASSIFICACAO ENERGETICA C - SELO PROCEL, GAS HFC, CONTROLE S/ FIO</t>
  </si>
  <si>
    <t>AR-CONDICIONADO SPLIT ON/OFF, CASSETE (TETO), 36000 BTUS/H, CICLO QUENTE/FRIO, 60 HZ, CLASSIFICACAO ENERGETICA A - SELO PROCEL, GAS HFC, CONTROLE S/ FIO</t>
  </si>
  <si>
    <t>AR-CONDICIONADO SPLIT ON/OFF, CASSETE (TETO), 48000 BTUS/H, CICLO QUENTE/FRIO, 60 HZ, CLASSIFICACAO ENERGETICA A - SELO PROCEL, GAS HFC, CONTROLE S/ FIO</t>
  </si>
  <si>
    <t>AR-CONDICIONADO SPLIT ON/OFF, CASSETE (TETO), 60000 BTUS/H, CICLO QUENTE/FRIO, 60 HZ, CLASSIFICACAO ENERGETICA A - SELO PROCEL, GAS HFC, CONTROLE S/ FIO</t>
  </si>
  <si>
    <t>AR-CONDICIONADO SPLIT ON/OFF, CASSETE (TETO), FRIO 4 VIAS 18000 BTUS/H, CLASSIFICACAO ENERGETICA C - SELO PROCEL, GAS HFC, CONTROLE S/ FIO</t>
  </si>
  <si>
    <t>AR-CONDICIONADO SPLIT ON/OFF, CASSETE (TETO), FRIO 4 VIAS 24000 BTUS/H, CLASSIFICACAO ENERGETICA C - SELO PROCEL, GAS HFC, CONTROLE S/ FIO</t>
  </si>
  <si>
    <t>AR-CONDICIONADO SPLIT ON/OFF, CASSETE (TETO), FRIO 4 VIAS 36000 BTUS/H, CLASSIFICACAO ENERGETICA C - SELO PROCEL, GAS HFC, CONTROLE S/ FIO</t>
  </si>
  <si>
    <t>AR-CONDICIONADO SPLIT ON/OFF, CASSETE (TETO), FRIO 4 VIAS 48000 BTUS/H, CLASSIFICACAO ENERGETICA C - SELO PROCEL, GAS HFC, CONTROLE S/ FIO</t>
  </si>
  <si>
    <t>AR-CONDICIONADO SPLIT ON/OFF, CASSETE (TETO), FRIO 4 VIAS 60000 BTUS/H, CLASSIFICACAO ENERGETICA C - SELO PROCEL, GAS HFC, CONTROLE S/ FIO</t>
  </si>
  <si>
    <t>AR-CONDICIONADO SPLIT ON/OFF, HI-WALL (PAREDE), 12000 BTUS/H, CICLO FRIO, 60 HZ, CLASSIFICACAO ENERGETICA A - SELO PROCEL, GAS HFC, CONTROLE S/ FIO</t>
  </si>
  <si>
    <t>AR-CONDICIONADO SPLIT ON/OFF, HI-WALL (PAREDE), 12000 BTUS/H, CICLO QUENTE/FRIO, 60 HZ, CLASSIFICACAO ENERGETICA A - SELO PROCEL, GAS HFC, CONTROLE S/ FIO</t>
  </si>
  <si>
    <t>AR-CONDICIONADO SPLIT ON/OFF, HI-WALL (PAREDE), 18000 BTUS/H, CICLO FRIO, 60 HZ, CLASSIFICACAO ENERGETICA A - SELO PROCEL, GAS HFC, CONTROLE S/ FIO</t>
  </si>
  <si>
    <t>AR-CONDICIONADO SPLIT ON/OFF, HI-WALL (PAREDE), 18000 BTUS/H, CICLO QUENTE/FRIO, 60 HZ, CLASSIFICACAO ENERGETICA A - SELO PROCEL, GAS HFC, CONTROLE S/ FIO</t>
  </si>
  <si>
    <t>AR-CONDICIONADO SPLIT ON/OFF, HI-WALL (PAREDE), 24000 BTUS/H, CICLO FRIO, 60 HZ, CLASSIFICACAO ENERGETICA A - SELO PROCEL, GAS HFC, CONTROLE S/ FIO</t>
  </si>
  <si>
    <t>AR-CONDICIONADO SPLIT ON/OFF, HI-WALL (PAREDE), 24000 BTUS/H, CICLO QUENTE/FRIO, 60 HZ, CLASSIFICACAO ENERGETICA A - SELO PROCEL, GAS HFC, CONTROLE S/ FIO</t>
  </si>
  <si>
    <t>AR-CONDICIONADO SPLIT ON/OFF, HI-WALL (PAREDE), 9000 BTUS/H, CICLO FRIO, 60 HZ, CLASSIFICACAO ENERGETICA A - SELO PROCEL, GAS HFC, CONTROLE S/ FIO</t>
  </si>
  <si>
    <t>AR-CONDICIONADO SPLIT ON/OFF, HI-WALL (PAREDE), 9000 BTUS/H, CICLO QUENTE/FRIO, 60 HZ, CLASSIFICACAO ENERGETICA A - SELO PROCEL, GAS HFC, CONTROLE S/ FIO</t>
  </si>
  <si>
    <t>AR-CONDICIONADO SPLIT ON/OFF, PISO TETO, 18.000 BTU/H, CICLO FRIO, 60HZ, CLASSIFICACAO ENERGETICA C - SELO PROCEL, GAS HFC, CONTROLE S/FIO</t>
  </si>
  <si>
    <t>AR-CONDICIONADO SPLIT ON/OFF, PISO TETO, 24.000 BTU/H, CICLO FRIO, 60HZ, CLASSIFICACAO ENERGETICA C - SELO PROCEL, GAS HFC, CONTROLE S/FIO</t>
  </si>
  <si>
    <t>AR-CONDICIONADO SPLIT ON/OFF, PISO TETO, 36.000 BTU/H, CICLO FRIO, 60HZ, CLASSIFICACAO ENERGETICA C - SELO PROCEL, GAS HFC, CONTROLE S/FIO</t>
  </si>
  <si>
    <t>AR-CONDICIONADO SPLIT ON/OFF, PISO TETO, 48.000 BTU/H, CICLO FRIO, 60HZ, CLASSIFICACAO ENERGETICA C - SELO PROCEL, GAS HFC, CONTROLE S/FIO</t>
  </si>
  <si>
    <t>AR-CONDICIONADO SPLIT ON/OFF, PISO TETO, 60.000 BTU/H, CICLO FRIO, 60HZ, CLASSIFICACAO ENERGETICA C - SELO PROCEL, GAS HFC, CONTROLE S/FIO</t>
  </si>
  <si>
    <t>ELEMENTO PRE-MOLDADO PARA TRANSICAO EXCENTRICA EM CONCRETO ARMADO, DN *1200* MM, FURO CIRCULAR DN 600 MM, ESPESSURA *12* CM</t>
  </si>
  <si>
    <t>ELEMENTO PRE-MOLDADO PARA TRANSICAO EXCENTRICA EM CONCRETO ARMADO, DN *1500* MM, FURO CIRCULAR DN 600 MM, ESPESSURA 15 CM</t>
  </si>
  <si>
    <t>FITA ADESIVA ALUMINIZADA BOPP, L = 50 MM</t>
  </si>
  <si>
    <t>FITA DE VEDACAO ADESIVA, EM ESPUMA POLIETILENO, PRETA, L = 10 MM, E = 4 MM</t>
  </si>
  <si>
    <t>FITA PLASTICA DE ARQUEAR, EM POLIPROPILENO - PP, PRETA, L = 10 MM, E = 0,65 MM</t>
  </si>
  <si>
    <t>FITA PLASTICA ZEBRADA PARA DEMARCACAO DE AREAS, LARGURA = 7 CM, SEM ADESIVO</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</si>
  <si>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</si>
  <si>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</si>
  <si>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</si>
  <si>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EM PAINEL TRELICADO L=25, COM ENCHIMENTO EM POLIESTIRENO EXPANDIDO (EPS) H5, PTN-12, TRELICA DE 8 CM, PARA FORRO, UNIDIRECIONAL, SOBRECARGA DE 100 KGF/M2, VAO ATE 5,0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</si>
  <si>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</si>
  <si>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</si>
  <si>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</si>
  <si>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</si>
  <si>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MACICO L=25 CM, PTM-12, COM TRELICA DE 8 CM, PARA FORRO, UNIDIRECIONAL, SOBRECARGA DE 100 KGF/M2, VAO ATE 6,0 M, EXCLUSO CONCRETO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</si>
  <si>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</si>
  <si>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</si>
  <si>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</si>
  <si>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</si>
  <si>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</si>
  <si>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</si>
  <si>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</si>
  <si>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</si>
  <si>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</si>
  <si>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</si>
  <si>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</si>
  <si>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</si>
  <si>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PRE-MOLDADA COM VIGOTA PROTENDIDA (LAJOTAS + VIGOTAS) COM LAJOTA EM POLIESTIRENO EXPANDIDO (EPS), H8, *33* X 100 X 8 CM (L X C X A) E VIGOTA VPT 10 X 9 CM (L X A), PARA PISO, UNIDIRECIONAL, SOBRECARGA DE 350 KGF/M2, VAO ATE 4,5 M (SEM COLOCACAO)</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</si>
  <si>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</si>
  <si>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</si>
  <si>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</si>
  <si>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</si>
  <si>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</si>
  <si>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</si>
  <si>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</si>
  <si>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</si>
  <si>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</si>
  <si>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</si>
  <si>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</si>
  <si>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</si>
  <si>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LAJE PRE-MOLDADA TRELICADA (LAJOTAS + VIGOTAS) PARA FORRO, UNIDIRECIONAL, SOBRECARGA DE 100 KG/M2, VAO ATE 6,00 M (SEM COLOCACAO)</t>
  </si>
  <si>
    <t>LAJE PRE-MOLDADA TRELICADA (LAJOTAS + VIGOTAS) COM LAJOTA EM POLIESTIRENO EXPANDIDO (EPS), *H8*, *33* X 100 X 8 CM (L X C X A) E VIGOTA VTR *12* X 8 CM (L X A), PARA PISO, UNIDIRECIONAL, SOBRECARGA DE 250 KGF/M2, VAO ATE 4 M (SEM COLOCACAO)</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</si>
  <si>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</si>
  <si>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</si>
  <si>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</si>
  <si>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7.17</t>
  </si>
  <si>
    <t>7.18</t>
  </si>
  <si>
    <t>7.19</t>
  </si>
  <si>
    <t>7.20</t>
  </si>
  <si>
    <t xml:space="preserve">MURETA DAS LATERAIS E ARRIMO INTERNO </t>
  </si>
  <si>
    <t>CORRIMÃO</t>
  </si>
  <si>
    <t>GUARDA-CORPO TUBO 25MM</t>
  </si>
  <si>
    <t>GUARDA-CORPO TUBO 50MM</t>
  </si>
  <si>
    <t>12.5</t>
  </si>
  <si>
    <t>MOURAO ROLICO DE MADEIRA TRATADA, D = 8 CM, INCLUSIVE PINTURA IMUNIZANTE 1 DEMÃO E VERNIZ POLIURETÂNICO, DUAS DEMÃOS</t>
  </si>
  <si>
    <t>12.6</t>
  </si>
  <si>
    <t>PILAR FRENTE</t>
  </si>
  <si>
    <t>PILAR ATRÁS</t>
  </si>
  <si>
    <t>PILAR LATERAL</t>
  </si>
  <si>
    <t>PLACA FRENTE</t>
  </si>
  <si>
    <t>PLACA ATRÁS</t>
  </si>
  <si>
    <t>IDEM ITEM 9.9</t>
  </si>
  <si>
    <t>ESTIMADO</t>
  </si>
  <si>
    <t>11.8</t>
  </si>
  <si>
    <t>11.9</t>
  </si>
  <si>
    <t>11.10</t>
  </si>
  <si>
    <t>12.7</t>
  </si>
  <si>
    <t>14.10</t>
  </si>
  <si>
    <t>14.11</t>
  </si>
  <si>
    <t>14.12</t>
  </si>
  <si>
    <t>14.13</t>
  </si>
  <si>
    <t>15.1</t>
  </si>
  <si>
    <t>15.2</t>
  </si>
  <si>
    <t>15.3</t>
  </si>
  <si>
    <t>15.4</t>
  </si>
  <si>
    <t>15.5</t>
  </si>
  <si>
    <t>15.6</t>
  </si>
  <si>
    <t>15.7</t>
  </si>
  <si>
    <t>15.8</t>
  </si>
  <si>
    <t>15.9</t>
  </si>
  <si>
    <t>EXCEDENTE TOTEM</t>
  </si>
  <si>
    <t>6.1.6</t>
  </si>
  <si>
    <t>6.1.7</t>
  </si>
  <si>
    <t>6.1.8</t>
  </si>
  <si>
    <t>6.1.9</t>
  </si>
  <si>
    <t>6.1.10</t>
  </si>
  <si>
    <t>6.1.11</t>
  </si>
  <si>
    <t>6.1.12</t>
  </si>
  <si>
    <t>6.1.13</t>
  </si>
  <si>
    <t>6.1.14</t>
  </si>
  <si>
    <t>6.1.15</t>
  </si>
  <si>
    <t>6.1.16</t>
  </si>
  <si>
    <t>6.1.17</t>
  </si>
  <si>
    <t>B1, B3, B4, B6</t>
  </si>
  <si>
    <t>B2</t>
  </si>
  <si>
    <t>B5</t>
  </si>
  <si>
    <t>BLOCOS</t>
  </si>
  <si>
    <t>VIGA BALDRAME</t>
  </si>
  <si>
    <t xml:space="preserve">BLOCOS </t>
  </si>
  <si>
    <t>VIGAS BALDRAME</t>
  </si>
  <si>
    <t>ESTACA (DENTRO DA COMPOSIÇÃO DA ESTACA)</t>
  </si>
  <si>
    <t>B1,B3, B4 E B6</t>
  </si>
  <si>
    <t>BLOCO</t>
  </si>
  <si>
    <t>SUPERIOR</t>
  </si>
  <si>
    <t>LATERAL BLOCOS</t>
  </si>
  <si>
    <t>6.2.3.6</t>
  </si>
  <si>
    <t>PLATIBANDA</t>
  </si>
  <si>
    <t>PAREDES</t>
  </si>
  <si>
    <t>INSTALAÇÕES ELÉTRICAS (EDIFICAÇÃO E EXTERNO)</t>
  </si>
  <si>
    <t>6.5.7</t>
  </si>
  <si>
    <t>6.5.8</t>
  </si>
  <si>
    <t>6.5.9</t>
  </si>
  <si>
    <t>6.5.10</t>
  </si>
  <si>
    <t>6.5.11</t>
  </si>
  <si>
    <t>6.7.8</t>
  </si>
  <si>
    <t>6.9.6</t>
  </si>
  <si>
    <t>6.9.7</t>
  </si>
  <si>
    <t>6.9.8</t>
  </si>
  <si>
    <t>6.9.9</t>
  </si>
  <si>
    <t>6.9.10</t>
  </si>
  <si>
    <t>6.9.11</t>
  </si>
  <si>
    <t>6.9.12</t>
  </si>
  <si>
    <t>APARELHOS HIDROSSANITÁRIOS</t>
  </si>
  <si>
    <t>DISTRIBUIÇÃO ÁGUA FRIA</t>
  </si>
  <si>
    <t>6.4.2.1</t>
  </si>
  <si>
    <t>6.4.1.1</t>
  </si>
  <si>
    <t>6.4.1.2</t>
  </si>
  <si>
    <t>6.4.1.3</t>
  </si>
  <si>
    <t>6.4.1.4</t>
  </si>
  <si>
    <t>6.4.1.5</t>
  </si>
  <si>
    <t>6.4.2.2</t>
  </si>
  <si>
    <t>6.4.2.3</t>
  </si>
  <si>
    <t>6.4.2.4</t>
  </si>
  <si>
    <t>6.4.2.5</t>
  </si>
  <si>
    <t>6.4.2.6</t>
  </si>
  <si>
    <t>6.4.2.7</t>
  </si>
  <si>
    <t>6.4.2.8</t>
  </si>
  <si>
    <t>6.4.2.9</t>
  </si>
  <si>
    <t>6.4.2.10</t>
  </si>
  <si>
    <t>6.4.2.11</t>
  </si>
  <si>
    <t>6.4.2.12</t>
  </si>
  <si>
    <t>6.4.2.13</t>
  </si>
  <si>
    <t>6.4.2.14</t>
  </si>
  <si>
    <t>6.4.2.15</t>
  </si>
  <si>
    <t>6.4.2.16</t>
  </si>
  <si>
    <t>6.4.2.17</t>
  </si>
  <si>
    <t>6.4.3.1</t>
  </si>
  <si>
    <t>6.4.3.2</t>
  </si>
  <si>
    <t>6.4.3.3</t>
  </si>
  <si>
    <t>6.4.3.4</t>
  </si>
  <si>
    <t>6.4.3.5</t>
  </si>
  <si>
    <t>6.4.3.6</t>
  </si>
  <si>
    <t>SANITÁRIO</t>
  </si>
  <si>
    <t>6.4.4.1</t>
  </si>
  <si>
    <t>6.4.4.2</t>
  </si>
  <si>
    <t>6.4.4.3</t>
  </si>
  <si>
    <t>6.4.4.4</t>
  </si>
  <si>
    <t>6.4.4.5</t>
  </si>
  <si>
    <t>6.4.4.6</t>
  </si>
  <si>
    <t>6.4.4.7</t>
  </si>
  <si>
    <t>6.4.4.8</t>
  </si>
  <si>
    <t>6.4.4.9</t>
  </si>
  <si>
    <t>6.4.4.10</t>
  </si>
  <si>
    <t>6.4.4.11</t>
  </si>
  <si>
    <t>6.4.4.12</t>
  </si>
  <si>
    <t>6.4.4.13</t>
  </si>
  <si>
    <t>6.4.4.14</t>
  </si>
  <si>
    <t>6.4.4.15</t>
  </si>
  <si>
    <t>6.4.4.16</t>
  </si>
  <si>
    <t>6.4.4.17</t>
  </si>
  <si>
    <t>6.4.4.18</t>
  </si>
  <si>
    <t>6.4.4.19</t>
  </si>
  <si>
    <t>6.4.4.20</t>
  </si>
  <si>
    <t>6.4.4.21</t>
  </si>
  <si>
    <t>6.4.4.22</t>
  </si>
  <si>
    <t>6.4.4.23</t>
  </si>
  <si>
    <t>6.4.4.24</t>
  </si>
  <si>
    <t>6.4.4.25</t>
  </si>
  <si>
    <t>6.4.4.26</t>
  </si>
  <si>
    <t>6.4.4.27</t>
  </si>
  <si>
    <t>6.4.4.28</t>
  </si>
  <si>
    <t>CASO NECESSÁRIO</t>
  </si>
  <si>
    <t>11.12</t>
  </si>
  <si>
    <t>11.13</t>
  </si>
  <si>
    <t>11.16</t>
  </si>
  <si>
    <t>11.17</t>
  </si>
  <si>
    <t>11.21</t>
  </si>
  <si>
    <t>11.25</t>
  </si>
  <si>
    <t>11.26</t>
  </si>
  <si>
    <t>PADRÃO</t>
  </si>
  <si>
    <t>11.27</t>
  </si>
  <si>
    <t>11.28</t>
  </si>
  <si>
    <t>11.29</t>
  </si>
  <si>
    <t>11.32</t>
  </si>
  <si>
    <t>11.33</t>
  </si>
  <si>
    <t>11.34</t>
  </si>
  <si>
    <t>11.35</t>
  </si>
  <si>
    <t>11.36</t>
  </si>
  <si>
    <t>11.39</t>
  </si>
  <si>
    <t>11.40</t>
  </si>
  <si>
    <t>11.41</t>
  </si>
  <si>
    <t>11.42</t>
  </si>
  <si>
    <t>11.44</t>
  </si>
  <si>
    <t>11.46</t>
  </si>
  <si>
    <t>11.47</t>
  </si>
  <si>
    <t>ELETRODUTO</t>
  </si>
  <si>
    <t>12.8</t>
  </si>
  <si>
    <t>12.9</t>
  </si>
  <si>
    <t>12.10</t>
  </si>
  <si>
    <t>12.11</t>
  </si>
  <si>
    <t>DESCIDA</t>
  </si>
  <si>
    <t>CONTRATAÇÃO DE EMPRESA ESPECIALIZADA EM OBRAS CIVIS, COM FORNECIMENTO DE MATERIAIS, EQUIPAMENTOS E MÃO DE OBRA QUALIFICADA, PARA A EXECUÇÃO DE OBRAS DE PRAÇA ESPORTIVA, LOCALIZADO NA RUA MARIA FERREIRA VALÉRIO, S/N, BAIRRO SÃO CAETANO, NO MUNICÍPIO DE DIVINÓPOLIS/MG.</t>
  </si>
  <si>
    <t>OK</t>
  </si>
  <si>
    <t>8.6</t>
  </si>
  <si>
    <t>8.7</t>
  </si>
  <si>
    <t>8.8</t>
  </si>
  <si>
    <t>8.9</t>
  </si>
  <si>
    <t>8.10</t>
  </si>
  <si>
    <t>8.11</t>
  </si>
  <si>
    <t>8.12</t>
  </si>
  <si>
    <t>8.13</t>
  </si>
  <si>
    <t>8.14</t>
  </si>
  <si>
    <t>8.15</t>
  </si>
  <si>
    <t>8.16</t>
  </si>
  <si>
    <t>8.17</t>
  </si>
  <si>
    <t>8.18</t>
  </si>
  <si>
    <t>ESCAV. MANUAL (m3)</t>
  </si>
  <si>
    <t>B*D*E</t>
  </si>
  <si>
    <t>B*E</t>
  </si>
  <si>
    <t>12.12</t>
  </si>
  <si>
    <t>G*0,05</t>
  </si>
  <si>
    <t>K*L</t>
  </si>
  <si>
    <t>F-(A2+H)</t>
  </si>
  <si>
    <t>(A2+H)*1,3</t>
  </si>
  <si>
    <t>BALDRAME</t>
  </si>
  <si>
    <t>ESTACAS/TUBULÕES</t>
  </si>
  <si>
    <t>EXCEDENTE COMPENSAÇÃO FUNDAÇÕES EDIFICAÇÃO</t>
  </si>
  <si>
    <t>EXCEDENTE COMPENSAÇÃO MURO DE ARRIMO</t>
  </si>
  <si>
    <t>ED-6617</t>
  </si>
  <si>
    <t>PORTÃO PANTOGRÁFICO SANFONADO EM CHAPA DE AÇO GALVANIZADO, TIPO LAMBRIL, INCLUSIVE ACESSORIOS - FORNECIMENTO E INSTALAÇÃO</t>
  </si>
  <si>
    <t>PORTÃO EM CHAPA DE AÇO GALVANIZADO, TIPO LAMBRIL, ESP. 1,25MM (GSG 18), COM REQUADRO EM TUBO DE AÇO (50X30)MM, ESP. 1,25MM, INCLUSIVE FERROLHO, PORTA CADEADO E DOBRADIÇAS (FORNECIMENTO/FABRICAÇÃO)</t>
  </si>
  <si>
    <t>GUILHOTINA DE CORRER EM METALON, ARREMATE DE ACABAMENTO EM ALUMINIO - FORNECIMENTO E INSTALAÇÃO</t>
  </si>
  <si>
    <t>REFLETOR DE LED 30W - FORNECIMENTO E INSTALAÇÃO</t>
  </si>
  <si>
    <t>LUMINÁRIA PLAFON REDONDO DE VIDRO JATEADO REDONDO, DIÂMETRO 25 CM, PARA UMA (1) LÂMPADA BASE E 27, FORNECIMENTO E INSTALAÇÃO, INCLUSIVE BASE E LÂMPADA 18W</t>
  </si>
  <si>
    <t>LUMINÁRIA PLAFON REDONDO DE VIDRO JATEADO REDONDO, DIÂMETRO 25 CM, PARA UMA (1) LÂMPADA BASE E 27, FORNECIMENTO E INSTALAÇÃO, INCLUSIVE BASE E LÂMPADA 24/22W</t>
  </si>
  <si>
    <t>RESTANTE</t>
  </si>
  <si>
    <t>PROPORCIONAL</t>
  </si>
  <si>
    <t>TUDO</t>
  </si>
  <si>
    <t>ELEMENTOS</t>
  </si>
  <si>
    <t>SUPER/ALVENARIA/INST.</t>
  </si>
  <si>
    <t>PAGINAÇÃO/REVEST.</t>
  </si>
  <si>
    <t>6.4.1.6</t>
  </si>
  <si>
    <t>6.4.1.7</t>
  </si>
  <si>
    <t>ESQUADRIAS/COBERTURA/BANCADAS</t>
  </si>
  <si>
    <t>PINTURA/APARELHOS/DEMAIS</t>
  </si>
  <si>
    <t>POSTE</t>
  </si>
  <si>
    <t>PISO/ALAMBRADO</t>
  </si>
  <si>
    <t>LONA E LASTRO</t>
  </si>
  <si>
    <t>PASSEIO E PODOTÁTIL</t>
  </si>
  <si>
    <t>MOURÃO</t>
  </si>
  <si>
    <t>ESCAVAÇÃO/ELETRODUTO</t>
  </si>
  <si>
    <t>POSTE/LUMINARIA/REFLETOR</t>
  </si>
  <si>
    <t>DEMAIS</t>
  </si>
  <si>
    <t>ESCAVAÇÃO/TUBOS</t>
  </si>
  <si>
    <t>DESCIDA E CANALETA</t>
  </si>
  <si>
    <t>ESCAVAÇÃO</t>
  </si>
  <si>
    <t>IMP/CHAP/REBOCO</t>
  </si>
  <si>
    <t>CONCRETO/AÇO</t>
  </si>
  <si>
    <t>6.7.9</t>
  </si>
  <si>
    <t>6.11.5</t>
  </si>
  <si>
    <t>15.10</t>
  </si>
  <si>
    <t>BANCADAS</t>
  </si>
  <si>
    <t>MÊS DE REFERÊNCIA: 01/26</t>
  </si>
  <si>
    <t>BEBEDOURO ACESSIVEL PARA ESPAÇOS PÚBLICOS, DUAS BICAS, PINTURA EPÓXI</t>
  </si>
  <si>
    <t>BEBEDOURO ACESSIVEL PARA ESPAÇOS PÚBLICOS, DUAS BICAS, REVESTIMENTO EM GRANITO</t>
  </si>
  <si>
    <t>PULVERIZADOR TIPO COSTAL - 20 LITROS P02</t>
  </si>
  <si>
    <t>ESPELHO / PLACA CEGA CINZA 4" X 4", COM ENCAIXE POR PRESSÃO SOBRE O SUPORTE, PARA INSTALAÇÃO DE TOMADAS E INTERRUPTORES REF 38095</t>
  </si>
  <si>
    <t>PLACA TERMOPLÁSTICA CEGA CINZA PARA CAIXA 4X4", PARA FIXAÇÃO COM SUPORTE (DE PARAFUSOS OCULTOS), INCLUSIVE O SUPORTE (CONJUNTO) – PIAL/EQUIVALENTE</t>
  </si>
  <si>
    <t>PLACA CEGA PARA CAIXA 4X4" PARA FIXAÇÃO SEM SUPORTE DIRETAMENTE NA CAIXA COM PARAFUSOS VISÍVEIS/OCULTOS – PIAL/EQUIVALENTE</t>
  </si>
  <si>
    <t>HASTE DE ATERRAMENTO EM AÇO COM 2,40M DE COMPRIMENTO E DN= 5/8", REVESTIDA COM BAIXA CAMADA DE COBRE, SEM CONECTOR</t>
  </si>
  <si>
    <t>CONECTOR DE PRESSÃO EM LATÃO ESTANHADO COM FURO Ø10MM PARA CABOS DE 35 - 70MM² (SPLIT-BOLT)</t>
  </si>
  <si>
    <t>83.25.29</t>
  </si>
  <si>
    <t>REFRIGERADOR TIPO DOMESTICO, VERTICAL 1 OU 2 PORTAS, 127V, 300 L A 342 L, CONTROLE DE TEMPERATURA, COM CONGELADOR, EFICIÊNCIA ENERGÉTICA MÍNIMA A  - REF CRD36AB/CRD37EBANA80 OU EQUIVALENTE</t>
  </si>
  <si>
    <t>TANQUE DE AÇO PARA TRANSPORTE DE ÁGUA COM CAPACIDADE DE 10M3 (INCLUI MONTAGEM, NÃO INCLUI CAMINHÃO)</t>
  </si>
  <si>
    <t>83.30.05</t>
  </si>
  <si>
    <t>CAÇAMBA METÁLICA BASCULANTE COM CAPACIDADE DE 6 M3 (INCLUI MONTAGEM, NAO INCLUI CAMINHAO) REF 37733</t>
  </si>
  <si>
    <t>83.30.06</t>
  </si>
  <si>
    <t>CAÇAMBA METÁLICA BASCULANTE COM CAPACIDADE DE 10 M3 (INCLUI MONTAGEM, NAO INCLUI CAMINHAO) REF 37734</t>
  </si>
  <si>
    <t>11.48</t>
  </si>
  <si>
    <t>8.19</t>
  </si>
  <si>
    <t>8.20</t>
  </si>
  <si>
    <t>ARRIMO</t>
  </si>
  <si>
    <t>VERIFICAÇÃO DA PROPOSTA</t>
  </si>
  <si>
    <t>(A):</t>
  </si>
  <si>
    <t>Verificação se o preço unitário com BDI proposto pela licitante é inferior ou igual ao preço unitário com BDI apresentado pela Administração.</t>
  </si>
  <si>
    <t>(B)</t>
  </si>
  <si>
    <t>Verificação para garantir o alinhamento dos preços de serviços equivalentes em toda a planilha.</t>
  </si>
  <si>
    <t xml:space="preserve">Favor preencher os campos destacados em amarelo. Após completar essa etapa, verifique se as duas colunas adjacentes estão marcadas como OK.  </t>
  </si>
  <si>
    <t>Em seguida, na aba de PO, estão vinculados os preços unitários preenchidos pela empresa.</t>
  </si>
  <si>
    <t>LEGENDA</t>
  </si>
  <si>
    <t>NÃO OK</t>
  </si>
  <si>
    <r>
      <rPr>
        <sz val="10"/>
        <color rgb="FFFF4000"/>
        <rFont val="Calibri"/>
        <family val="2"/>
      </rPr>
      <t xml:space="preserve">ATENÇÃO: </t>
    </r>
    <r>
      <rPr>
        <sz val="10"/>
        <color rgb="FF000000"/>
        <rFont val="Calibri"/>
        <family val="2"/>
      </rPr>
      <t>Sempre que abrir o arquivo, ativar a opção "Definir precisão conforme exibido" no Microsoft Excel ou "Calcular com a precisão do número mostrado" no Libre Calc.</t>
    </r>
  </si>
  <si>
    <t>QUANT. PREVISTA</t>
  </si>
  <si>
    <t>PREÇO ( R$ )</t>
  </si>
  <si>
    <t>VERIFICAÇÃO</t>
  </si>
  <si>
    <t>COM BDI</t>
  </si>
  <si>
    <t>(A)</t>
  </si>
  <si>
    <t>(LICITANTE)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</si>
</sst>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6">
    <numFmt numFmtId="44" formatCode="_-&quot;R$&quot;\ * #,##0.00_-;\-&quot;R$&quot;\ * #,##0.00_-;_-&quot;R$&quot;\ * &quot;-&quot;??_-;_-@_-"/>
    <numFmt numFmtId="43" formatCode="_-* #,##0.00_-;\-* #,##0.00_-;_-* &quot;-&quot;??_-;_-@_-"/>
    <numFmt numFmtId="164" formatCode="0000"/>
    <numFmt numFmtId="165" formatCode="##0.00"/>
    <numFmt numFmtId="166" formatCode="#0.00"/>
    <numFmt numFmtId="167" formatCode="##,##0.00"/>
    <numFmt numFmtId="168" formatCode="00000"/>
    <numFmt numFmtId="169" formatCode="00"/>
    <numFmt numFmtId="170" formatCode="000"/>
    <numFmt numFmtId="171" formatCode="#0.0000"/>
    <numFmt numFmtId="172" formatCode="0.0000"/>
    <numFmt numFmtId="173" formatCode="##0.0000"/>
    <numFmt numFmtId="174" formatCode="#,##0.0000"/>
    <numFmt numFmtId="175" formatCode="hh&quot;:&quot;mm&quot;:&quot;ss"/>
    <numFmt numFmtId="176" formatCode="[hh]&quot;:&quot;mm&quot;:&quot;ss"/>
    <numFmt numFmtId="177" formatCode="&quot;R$ &quot;#,##0.00"/>
    <numFmt numFmtId="178" formatCode="[$R$-416]&quot; &quot;#,##0.00;[Red]&quot;-&quot;[$R$-416]&quot; &quot;#,##0.00"/>
    <numFmt numFmtId="179" formatCode="d/m/yyyy"/>
    <numFmt numFmtId="180" formatCode="dd/mm/yy"/>
    <numFmt numFmtId="181" formatCode="&quot;R$&quot;\ #,##0.00"/>
    <numFmt numFmtId="182" formatCode="0%;\-0%;\-"/>
    <numFmt numFmtId="183" formatCode="&quot; &quot;* #,##0.0000&quot; &quot;;&quot;-&quot;* #,##0.0000&quot; &quot;;&quot; &quot;* &quot;-&quot;00&quot; &quot;;&quot; &quot;@"/>
    <numFmt numFmtId="184" formatCode="0.0000000"/>
    <numFmt numFmtId="185" formatCode="&quot; R$ &quot;* #,##0.00&quot; &quot;;&quot;-R$ &quot;* #,##0.00&quot; &quot;;&quot; R$ &quot;* &quot;-&quot;00&quot; &quot;;&quot; &quot;@&quot; &quot;"/>
    <numFmt numFmtId="186" formatCode="&quot;R$ &quot;#,##0.00;[Red]&quot;-R$ &quot;#,##0.00"/>
    <numFmt numFmtId="187" formatCode="#,##0.000"/>
    <numFmt numFmtId="188" formatCode="&quot;R$&quot;#,##0.00"/>
    <numFmt numFmtId="189" formatCode="0.0000000000000"/>
    <numFmt numFmtId="190" formatCode="&quot;R$&quot;#,##0.00;[Red]&quot;-R$&quot;#,##0.00"/>
    <numFmt numFmtId="191" formatCode="&quot; &quot;* #,##0.00&quot; &quot;;&quot;-&quot;* #,##0.00&quot; &quot;;&quot; &quot;* &quot;-&quot;00&quot; &quot;;&quot; &quot;@&quot; &quot;"/>
    <numFmt numFmtId="192" formatCode="0.00&quot; km&quot;"/>
    <numFmt numFmtId="193" formatCode="0.00\ &quot;Km&quot;"/>
    <numFmt numFmtId="194" formatCode="0.0%"/>
    <numFmt numFmtId="195" formatCode="#,##0.00\ ;\-#,##0.00\ ;&quot; -&quot;#\ ;@\ "/>
    <numFmt numFmtId="196" formatCode="[$-F800]dddd&quot;, &quot;mmmm\ dd&quot;, &quot;yyyy"/>
    <numFmt numFmtId="197" formatCode="0.000%"/>
    <numFmt numFmtId="198" formatCode="_-* #,##0.00_-;\-* #,##0.00_-;_-* \-??_-;_-@_-"/>
    <numFmt numFmtId="199" formatCode="d/mmm"/>
    <numFmt numFmtId="200" formatCode="_-* #,##0_-;\-* #,##0_-;_-* \-??_-;_-@_-"/>
    <numFmt numFmtId="201" formatCode="_-&quot;R$ &quot;* #,##0.00_-;&quot;-R$ &quot;* #,##0.00_-;_-&quot;R$ &quot;* \-??_-;_-@_-"/>
    <numFmt numFmtId="202" formatCode="[$R$-416]\ #,##0.00;[Red]\-[$R$-416]\ #,##0.00"/>
    <numFmt numFmtId="203" formatCode="&quot;R$&quot;#,##0.000"/>
    <numFmt numFmtId="204" formatCode="0.00000%"/>
    <numFmt numFmtId="205" formatCode="#,##0.00;\-\ #,##0.00;\-"/>
    <numFmt numFmtId="206" formatCode="[$-F400]h:mm:ss\ AM/PM"/>
    <numFmt numFmtId="207" formatCode="&quot;R$&quot;\ #,##0.000"/>
  </numFmts>
  <fonts count="154">
    <font>
      <sz val="11"/>
      <color theme="1"/>
      <name val="Aptos Narrow"/>
      <family val="2"/>
      <scheme val="minor"/>
    </font>
    <font>
      <sz val="11"/>
      <color theme="1"/>
      <name val="Calibri"/>
      <family val="2"/>
    </font>
    <font>
      <sz val="11"/>
      <color theme="1"/>
      <name val="Calibri"/>
      <family val="2"/>
    </font>
    <font>
      <sz val="11"/>
      <color theme="1"/>
      <name val="Calibri"/>
      <family val="2"/>
    </font>
    <font>
      <sz val="11"/>
      <color theme="1"/>
      <name val="Calibri"/>
      <family val="2"/>
    </font>
    <font>
      <sz val="11"/>
      <color theme="1"/>
      <name val="Calibri"/>
      <family val="2"/>
    </font>
    <font>
      <sz val="11"/>
      <color theme="1"/>
      <name val="Calibri"/>
      <family val="2"/>
    </font>
    <font>
      <sz val="11"/>
      <color theme="1"/>
      <name val="Calibri"/>
      <family val="2"/>
    </font>
    <font>
      <sz val="11"/>
      <color theme="1"/>
      <name val="Calibri"/>
      <family val="2"/>
    </font>
    <font>
      <sz val="11"/>
      <color theme="1"/>
      <name val="Calibri"/>
      <family val="2"/>
    </font>
    <font>
      <sz val="11"/>
      <color theme="1"/>
      <name val="Calibri"/>
      <family val="2"/>
    </font>
    <font>
      <sz val="11"/>
      <color theme="1"/>
      <name val="Calibri"/>
      <family val="2"/>
    </font>
    <font>
      <sz val="11"/>
      <color theme="1"/>
      <name val="Calibri"/>
      <family val="2"/>
    </font>
    <font>
      <sz val="11"/>
      <color theme="1"/>
      <name val="Calibri"/>
      <family val="2"/>
    </font>
    <font>
      <sz val="11"/>
      <color theme="1"/>
      <name val="Calibri"/>
      <family val="2"/>
    </font>
    <font>
      <sz val="11"/>
      <color theme="1"/>
      <name val="Calibri"/>
      <family val="2"/>
    </font>
    <font>
      <sz val="11"/>
      <color theme="1"/>
      <name val="Calibri"/>
      <family val="2"/>
    </font>
    <font>
      <sz val="11"/>
      <color theme="1"/>
      <name val="Calibri"/>
      <family val="2"/>
    </font>
    <font>
      <sz val="11"/>
      <color theme="1"/>
      <name val="Calibri"/>
      <family val="2"/>
    </font>
    <font>
      <sz val="11"/>
      <color rgb="FF000000"/>
      <name val="Calibri"/>
      <family val="2"/>
    </font>
    <font>
      <sz val="8"/>
      <color rgb="FF010000"/>
      <name val="Arial"/>
      <family val="2"/>
    </font>
    <font>
      <sz val="11"/>
      <color rgb="FF000000"/>
      <name val="Arial"/>
      <family val="2"/>
    </font>
    <font>
      <b/>
      <sz val="9"/>
      <color rgb="FFFFFFFF"/>
      <name val="Arial"/>
      <family val="2"/>
    </font>
    <font>
      <b/>
      <sz val="9"/>
      <color rgb="FF010000"/>
      <name val="Arial"/>
      <family val="2"/>
    </font>
    <font>
      <sz val="9"/>
      <color rgb="FF010000"/>
      <name val="Arial"/>
      <family val="2"/>
    </font>
    <font>
      <b/>
      <sz val="20"/>
      <color rgb="FF367735"/>
      <name val="Arial"/>
      <family val="2"/>
    </font>
    <font>
      <b/>
      <sz val="10"/>
      <color rgb="FF010000"/>
      <name val="Arial"/>
      <family val="2"/>
    </font>
    <font>
      <sz val="10"/>
      <color theme="1"/>
      <name val="Arial"/>
      <family val="2"/>
    </font>
    <font>
      <b/>
      <sz val="9"/>
      <color rgb="FF000000"/>
      <name val="Arial"/>
      <family val="2"/>
    </font>
    <font>
      <sz val="10"/>
      <color rgb="FF000000"/>
      <name val="Arial"/>
      <family val="2"/>
    </font>
    <font>
      <b/>
      <sz val="8"/>
      <color rgb="FF000000"/>
      <name val="Arial"/>
      <family val="2"/>
    </font>
    <font>
      <sz val="8"/>
      <color rgb="FF000000"/>
      <name val="Arial"/>
      <family val="2"/>
    </font>
    <font>
      <sz val="10"/>
      <color rgb="FF000000"/>
      <name val="Calibri"/>
      <family val="2"/>
    </font>
    <font>
      <sz val="10"/>
      <color theme="3" tint="0.249977111117893"/>
      <name val="Arial"/>
      <family val="2"/>
    </font>
    <font>
      <sz val="10"/>
      <color theme="1"/>
      <name val="Aptos Narrow"/>
      <family val="2"/>
      <scheme val="minor"/>
    </font>
    <font>
      <sz val="11"/>
      <color theme="1"/>
      <name val="Arial1"/>
    </font>
    <font>
      <b/>
      <sz val="10"/>
      <color rgb="FFFFFFFF"/>
      <name val="Arial"/>
      <family val="2"/>
    </font>
    <font>
      <u/>
      <sz val="11"/>
      <color rgb="FF0563C1"/>
      <name val="Arial1"/>
    </font>
    <font>
      <b/>
      <sz val="10"/>
      <color theme="1"/>
      <name val="Arial"/>
      <family val="2"/>
    </font>
    <font>
      <b/>
      <sz val="16"/>
      <color rgb="FF000000"/>
      <name val="Calibri"/>
      <family val="2"/>
    </font>
    <font>
      <b/>
      <sz val="14"/>
      <color rgb="FF000000"/>
      <name val="Calibri"/>
      <family val="2"/>
    </font>
    <font>
      <b/>
      <sz val="11"/>
      <color rgb="FF000000"/>
      <name val="Calibri"/>
      <family val="2"/>
    </font>
    <font>
      <sz val="11"/>
      <color theme="1"/>
      <name val="Calibri"/>
      <family val="2"/>
    </font>
    <font>
      <sz val="11"/>
      <name val="Calibri"/>
      <family val="2"/>
    </font>
    <font>
      <b/>
      <sz val="11"/>
      <color theme="1"/>
      <name val="Calibri"/>
      <family val="2"/>
    </font>
    <font>
      <b/>
      <sz val="12"/>
      <color rgb="FFFFFFFF"/>
      <name val="Calibri"/>
      <family val="2"/>
    </font>
    <font>
      <sz val="11"/>
      <color theme="1"/>
      <name val="Aptos Narrow"/>
      <family val="2"/>
      <scheme val="minor"/>
    </font>
    <font>
      <sz val="9"/>
      <color rgb="FF000000"/>
      <name val="Calibri"/>
      <family val="2"/>
    </font>
    <font>
      <b/>
      <sz val="20"/>
      <color rgb="FF000000"/>
      <name val="Calibri"/>
      <family val="2"/>
    </font>
    <font>
      <b/>
      <sz val="12"/>
      <color rgb="FF000000"/>
      <name val="Calibri"/>
      <family val="2"/>
    </font>
    <font>
      <sz val="12"/>
      <color rgb="FF000000"/>
      <name val="Calibri"/>
      <family val="2"/>
    </font>
    <font>
      <sz val="10"/>
      <color theme="1"/>
      <name val="Liberation Sans"/>
      <family val="2"/>
    </font>
    <font>
      <u/>
      <sz val="11"/>
      <color rgb="FF0563C1"/>
      <name val="Arial"/>
      <family val="2"/>
    </font>
    <font>
      <b/>
      <i/>
      <sz val="10"/>
      <color theme="1"/>
      <name val="Calibri"/>
      <family val="2"/>
    </font>
    <font>
      <b/>
      <sz val="12"/>
      <color theme="1"/>
      <name val="Calibri"/>
      <family val="2"/>
    </font>
    <font>
      <sz val="12"/>
      <color theme="1"/>
      <name val="Calibri"/>
      <family val="2"/>
    </font>
    <font>
      <sz val="12"/>
      <name val="Calibri"/>
      <family val="2"/>
    </font>
    <font>
      <b/>
      <sz val="10"/>
      <color rgb="FF000000"/>
      <name val="Calibri"/>
      <family val="2"/>
    </font>
    <font>
      <u/>
      <sz val="11"/>
      <color rgb="FF0563C1"/>
      <name val="Calibri"/>
      <family val="2"/>
    </font>
    <font>
      <sz val="8"/>
      <name val="Aptos Narrow"/>
      <family val="2"/>
      <scheme val="minor"/>
    </font>
    <font>
      <sz val="11"/>
      <color rgb="FFFF0000"/>
      <name val="Calibri"/>
      <family val="2"/>
    </font>
    <font>
      <b/>
      <sz val="20"/>
      <color theme="1"/>
      <name val="Calibri"/>
      <family val="2"/>
    </font>
    <font>
      <b/>
      <sz val="14"/>
      <color theme="1"/>
      <name val="Calibri"/>
      <family val="2"/>
    </font>
    <font>
      <b/>
      <sz val="11"/>
      <color rgb="FFFFFFFF"/>
      <name val="Calibri"/>
      <family val="2"/>
    </font>
    <font>
      <b/>
      <sz val="10"/>
      <color theme="1"/>
      <name val="Calibri"/>
      <family val="2"/>
    </font>
    <font>
      <sz val="10"/>
      <color theme="1"/>
      <name val="Calibri"/>
      <family val="2"/>
    </font>
    <font>
      <sz val="10"/>
      <name val="Calibri"/>
      <family val="2"/>
    </font>
    <font>
      <sz val="10"/>
      <name val="Arial"/>
      <family val="2"/>
    </font>
    <font>
      <sz val="11"/>
      <name val="Arial"/>
      <family val="1"/>
    </font>
    <font>
      <u/>
      <sz val="11"/>
      <color theme="10"/>
      <name val="Arial"/>
      <family val="2"/>
    </font>
    <font>
      <sz val="11"/>
      <color rgb="FF000000"/>
      <name val="Arial1"/>
    </font>
    <font>
      <sz val="10"/>
      <color rgb="FF000000"/>
      <name val="Arial"/>
      <family val="2"/>
      <charset val="1"/>
    </font>
    <font>
      <sz val="11"/>
      <color rgb="FF000000"/>
      <name val="Calibri"/>
      <family val="2"/>
      <charset val="1"/>
    </font>
    <font>
      <b/>
      <sz val="11"/>
      <color rgb="FF000000"/>
      <name val="Calibri"/>
      <family val="2"/>
      <charset val="1"/>
    </font>
    <font>
      <b/>
      <sz val="10"/>
      <color theme="0"/>
      <name val="Calibri"/>
      <family val="2"/>
      <charset val="1"/>
    </font>
    <font>
      <b/>
      <sz val="10"/>
      <color rgb="FF000000"/>
      <name val="Calibri"/>
      <family val="2"/>
      <charset val="1"/>
    </font>
    <font>
      <sz val="10"/>
      <color rgb="FF000000"/>
      <name val="Calibri"/>
      <family val="2"/>
      <charset val="1"/>
    </font>
    <font>
      <b/>
      <sz val="10"/>
      <name val="Calibri"/>
      <family val="2"/>
      <charset val="1"/>
    </font>
    <font>
      <b/>
      <sz val="10"/>
      <color rgb="FFFFFFFF"/>
      <name val="Calibri"/>
      <family val="2"/>
      <charset val="1"/>
    </font>
    <font>
      <b/>
      <sz val="10"/>
      <color rgb="FFFFFFFF"/>
      <name val="Calibri"/>
      <family val="2"/>
    </font>
    <font>
      <b/>
      <sz val="10"/>
      <name val="Calibri"/>
      <family val="2"/>
    </font>
    <font>
      <i/>
      <sz val="10"/>
      <color rgb="FF000000"/>
      <name val="Calibri"/>
      <family val="2"/>
    </font>
    <font>
      <sz val="11"/>
      <color rgb="FF000000"/>
      <name val="Arial"/>
      <family val="2"/>
      <charset val="1"/>
    </font>
    <font>
      <sz val="11"/>
      <name val="Calibri"/>
      <family val="2"/>
      <charset val="1"/>
    </font>
    <font>
      <sz val="11"/>
      <color theme="1"/>
      <name val="Calibri"/>
      <family val="2"/>
      <charset val="1"/>
    </font>
    <font>
      <sz val="12"/>
      <color theme="1"/>
      <name val="Calibri"/>
      <family val="2"/>
      <charset val="1"/>
    </font>
    <font>
      <b/>
      <sz val="11"/>
      <color theme="0"/>
      <name val="Calibri"/>
      <family val="2"/>
      <charset val="1"/>
    </font>
    <font>
      <b/>
      <sz val="12"/>
      <color theme="1"/>
      <name val="Calibri"/>
      <family val="2"/>
      <charset val="1"/>
    </font>
    <font>
      <b/>
      <sz val="11"/>
      <color theme="1"/>
      <name val="Calibri"/>
      <family val="2"/>
      <charset val="1"/>
    </font>
    <font>
      <b/>
      <sz val="11"/>
      <name val="Calibri"/>
      <family val="2"/>
      <charset val="1"/>
    </font>
    <font>
      <sz val="10"/>
      <name val="Arial"/>
      <family val="2"/>
      <charset val="1"/>
    </font>
    <font>
      <i/>
      <u/>
      <sz val="11"/>
      <name val="Calibri"/>
      <family val="2"/>
      <charset val="1"/>
    </font>
    <font>
      <i/>
      <u/>
      <sz val="12"/>
      <name val="Calibri"/>
      <family val="2"/>
      <charset val="1"/>
    </font>
    <font>
      <i/>
      <sz val="12"/>
      <name val="Calibri"/>
      <family val="2"/>
      <charset val="1"/>
    </font>
    <font>
      <i/>
      <u/>
      <sz val="18"/>
      <color theme="1"/>
      <name val="Calibri"/>
      <family val="2"/>
    </font>
    <font>
      <b/>
      <i/>
      <sz val="18"/>
      <color theme="1"/>
      <name val="Calibri"/>
      <family val="2"/>
    </font>
    <font>
      <i/>
      <sz val="18"/>
      <color theme="1"/>
      <name val="Calibri"/>
      <family val="2"/>
    </font>
    <font>
      <i/>
      <sz val="12"/>
      <name val="Calibri"/>
      <family val="2"/>
    </font>
    <font>
      <i/>
      <sz val="11"/>
      <name val="Calibri"/>
      <family val="2"/>
      <charset val="1"/>
    </font>
    <font>
      <sz val="9"/>
      <color rgb="FF000000"/>
      <name val="Calibri"/>
      <family val="2"/>
      <charset val="1"/>
    </font>
    <font>
      <sz val="9"/>
      <name val="Calibri"/>
      <family val="2"/>
      <charset val="1"/>
    </font>
    <font>
      <sz val="14"/>
      <color rgb="FF000000"/>
      <name val="Calibri"/>
      <family val="2"/>
      <charset val="1"/>
    </font>
    <font>
      <sz val="10"/>
      <name val="Calibri"/>
      <family val="2"/>
      <charset val="1"/>
    </font>
    <font>
      <b/>
      <sz val="11"/>
      <color theme="1"/>
      <name val="Aptos Narrow"/>
      <family val="2"/>
      <scheme val="minor"/>
    </font>
    <font>
      <sz val="8"/>
      <name val="Calibri"/>
      <family val="2"/>
      <charset val="1"/>
    </font>
    <font>
      <b/>
      <sz val="14"/>
      <name val="Calibri"/>
      <family val="2"/>
      <charset val="1"/>
    </font>
    <font>
      <b/>
      <sz val="10"/>
      <color theme="0" tint="-4.9989318521683403E-2"/>
      <name val="Calibri"/>
      <family val="2"/>
      <charset val="1"/>
    </font>
    <font>
      <b/>
      <sz val="9"/>
      <name val="Calibri"/>
      <family val="2"/>
      <charset val="1"/>
    </font>
    <font>
      <b/>
      <sz val="9"/>
      <name val="Aptos Narrow"/>
      <family val="2"/>
      <scheme val="minor"/>
    </font>
    <font>
      <sz val="9"/>
      <name val="Aptos Narrow"/>
      <family val="2"/>
      <scheme val="minor"/>
    </font>
    <font>
      <sz val="9"/>
      <color rgb="FFFF0000"/>
      <name val="Calibri"/>
      <family val="2"/>
      <charset val="1"/>
    </font>
    <font>
      <sz val="6"/>
      <name val="Calibri"/>
      <family val="2"/>
      <charset val="1"/>
    </font>
    <font>
      <sz val="9"/>
      <color theme="1"/>
      <name val="Calibri"/>
      <family val="2"/>
      <charset val="1"/>
    </font>
    <font>
      <sz val="9"/>
      <color rgb="FF008000"/>
      <name val="Calibri"/>
      <family val="2"/>
      <charset val="1"/>
    </font>
    <font>
      <b/>
      <sz val="9"/>
      <name val="Calibri"/>
      <family val="2"/>
    </font>
    <font>
      <u/>
      <sz val="11"/>
      <color theme="10"/>
      <name val="Aptos Narrow"/>
      <family val="2"/>
      <scheme val="minor"/>
    </font>
    <font>
      <sz val="11"/>
      <color theme="1"/>
      <name val="Aptos Narrow"/>
      <family val="2"/>
      <charset val="1"/>
    </font>
    <font>
      <sz val="11"/>
      <color theme="1"/>
      <name val="Arial"/>
      <family val="2"/>
      <charset val="1"/>
    </font>
    <font>
      <b/>
      <sz val="14"/>
      <color theme="1"/>
      <name val="Calibri"/>
      <family val="2"/>
      <charset val="1"/>
    </font>
    <font>
      <sz val="12"/>
      <name val="Calibri"/>
      <family val="2"/>
      <charset val="1"/>
    </font>
    <font>
      <b/>
      <sz val="12"/>
      <color theme="0"/>
      <name val="Calibri"/>
      <family val="2"/>
      <charset val="1"/>
    </font>
    <font>
      <b/>
      <sz val="11"/>
      <color theme="1"/>
      <name val="Aptos Narrow"/>
      <family val="2"/>
      <charset val="1"/>
    </font>
    <font>
      <i/>
      <sz val="10"/>
      <color theme="1"/>
      <name val="Calibri"/>
      <family val="2"/>
    </font>
    <font>
      <sz val="10"/>
      <color theme="1"/>
      <name val="Aptos Narrow"/>
      <family val="2"/>
      <charset val="1"/>
    </font>
    <font>
      <b/>
      <sz val="10"/>
      <color theme="1"/>
      <name val="Calibri"/>
      <family val="2"/>
      <charset val="1"/>
    </font>
    <font>
      <b/>
      <sz val="10"/>
      <color theme="0"/>
      <name val="Calibri"/>
      <family val="2"/>
    </font>
    <font>
      <sz val="10"/>
      <color theme="0"/>
      <name val="Calibri"/>
      <family val="2"/>
    </font>
    <font>
      <i/>
      <sz val="10"/>
      <color theme="1"/>
      <name val="Aptos Narrow"/>
      <family val="2"/>
    </font>
    <font>
      <b/>
      <sz val="10"/>
      <color rgb="FFFFFFFF"/>
      <name val="Arial"/>
      <family val="2"/>
      <charset val="1"/>
    </font>
    <font>
      <sz val="11"/>
      <color rgb="FFFF0000"/>
      <name val="Aptos Narrow"/>
      <family val="2"/>
      <scheme val="minor"/>
    </font>
    <font>
      <sz val="10"/>
      <color theme="1"/>
      <name val="Aptos Narrow"/>
      <family val="2"/>
    </font>
    <font>
      <sz val="10"/>
      <color rgb="FFFF0000"/>
      <name val="Calibri"/>
      <family val="2"/>
      <charset val="1"/>
    </font>
    <font>
      <b/>
      <sz val="9"/>
      <color theme="3" tint="0.249977111117893"/>
      <name val="Arial"/>
      <family val="2"/>
    </font>
    <font>
      <sz val="8"/>
      <color theme="3" tint="0.249977111117893"/>
      <name val="Arial"/>
      <family val="2"/>
    </font>
    <font>
      <sz val="4"/>
      <color theme="3" tint="0.249977111117893"/>
      <name val="Arial"/>
      <family val="2"/>
    </font>
    <font>
      <sz val="9"/>
      <color theme="3" tint="0.249977111117893"/>
      <name val="Arial"/>
      <family val="2"/>
    </font>
    <font>
      <sz val="10"/>
      <name val="Courier New"/>
      <family val="3"/>
    </font>
    <font>
      <sz val="10"/>
      <color theme="1"/>
      <name val="Calibri"/>
      <family val="2"/>
      <charset val="1"/>
    </font>
    <font>
      <b/>
      <i/>
      <sz val="10"/>
      <color rgb="FF000000"/>
      <name val="Calibri"/>
      <family val="2"/>
    </font>
    <font>
      <sz val="7"/>
      <color rgb="FF010000"/>
      <name val="Arial"/>
      <family val="2"/>
    </font>
    <font>
      <b/>
      <sz val="9"/>
      <color theme="4" tint="-0.499984740745262"/>
      <name val="Arial"/>
      <family val="2"/>
    </font>
    <font>
      <sz val="11"/>
      <color theme="4" tint="-0.499984740745262"/>
      <name val="Aptos Narrow"/>
      <family val="2"/>
      <scheme val="minor"/>
    </font>
    <font>
      <sz val="10"/>
      <color theme="4" tint="-0.499984740745262"/>
      <name val="Arial"/>
      <family val="2"/>
    </font>
    <font>
      <sz val="8"/>
      <color theme="4" tint="-0.499984740745262"/>
      <name val="Arial"/>
      <family val="2"/>
    </font>
    <font>
      <sz val="4"/>
      <color theme="4" tint="-0.499984740745262"/>
      <name val="Arial"/>
      <family val="2"/>
    </font>
    <font>
      <sz val="10"/>
      <color theme="4" tint="-0.499984740745262"/>
      <name val="Calibri"/>
      <family val="2"/>
      <charset val="1"/>
    </font>
    <font>
      <b/>
      <sz val="10"/>
      <color theme="3" tint="9.9978637043366805E-2"/>
      <name val="Arial"/>
      <family val="2"/>
    </font>
    <font>
      <sz val="10"/>
      <color theme="3" tint="9.9978637043366805E-2"/>
      <name val="Arial"/>
      <family val="2"/>
    </font>
    <font>
      <b/>
      <sz val="12"/>
      <color rgb="FF000000"/>
      <name val="Arial"/>
      <family val="2"/>
    </font>
    <font>
      <sz val="12"/>
      <color rgb="FF000000"/>
      <name val="Arial"/>
      <family val="2"/>
    </font>
    <font>
      <b/>
      <sz val="10"/>
      <color rgb="FF000000"/>
      <name val="Arial"/>
      <family val="2"/>
    </font>
    <font>
      <sz val="10"/>
      <color theme="8"/>
      <name val="Arial"/>
      <family val="2"/>
    </font>
    <font>
      <sz val="10"/>
      <color rgb="FFFF4000"/>
      <name val="Calibri"/>
      <family val="2"/>
    </font>
    <font>
      <b/>
      <i/>
      <sz val="14"/>
      <color rgb="FF000000"/>
      <name val="Calibri"/>
      <family val="2"/>
    </font>
  </fonts>
  <fills count="71">
    <fill>
      <patternFill patternType="none"/>
    </fill>
    <fill>
      <patternFill patternType="gray125"/>
    </fill>
    <fill>
      <patternFill patternType="solid">
        <fgColor rgb="FF1F497D"/>
        <bgColor indexed="64"/>
      </patternFill>
    </fill>
    <fill>
      <patternFill patternType="solid">
        <fgColor rgb="FFE6E6E6"/>
        <bgColor indexed="64"/>
      </patternFill>
    </fill>
    <fill>
      <patternFill patternType="solid">
        <fgColor rgb="FF367735"/>
        <bgColor indexed="64"/>
      </patternFill>
    </fill>
    <fill>
      <patternFill patternType="solid">
        <fgColor indexed="9"/>
        <bgColor indexed="64"/>
      </patternFill>
    </fill>
    <fill>
      <patternFill patternType="solid">
        <fgColor indexed="63"/>
        <bgColor indexed="64"/>
      </patternFill>
    </fill>
    <fill>
      <patternFill patternType="solid">
        <fgColor rgb="FFA9A9A9"/>
      </patternFill>
    </fill>
    <fill>
      <patternFill patternType="solid">
        <fgColor rgb="FFD3D3D3"/>
      </patternFill>
    </fill>
    <fill>
      <patternFill patternType="solid">
        <fgColor theme="0"/>
        <bgColor indexed="64"/>
      </patternFill>
    </fill>
    <fill>
      <patternFill patternType="solid">
        <fgColor rgb="FFFFFFFF"/>
        <bgColor rgb="FFFFFFFF"/>
      </patternFill>
    </fill>
    <fill>
      <patternFill patternType="solid">
        <fgColor rgb="FF000000"/>
        <bgColor rgb="FF000000"/>
      </patternFill>
    </fill>
    <fill>
      <patternFill patternType="solid">
        <fgColor rgb="FFD9D9D9"/>
        <bgColor rgb="FFD9D9D9"/>
      </patternFill>
    </fill>
    <fill>
      <patternFill patternType="solid">
        <fgColor rgb="FF005CA9"/>
        <bgColor indexed="64"/>
      </patternFill>
    </fill>
    <fill>
      <patternFill patternType="solid">
        <fgColor rgb="FFBFBFBF"/>
        <bgColor rgb="FFBFBFBF"/>
      </patternFill>
    </fill>
    <fill>
      <patternFill patternType="solid">
        <fgColor rgb="FFD8D8D8"/>
        <bgColor rgb="FFD8D8D8"/>
      </patternFill>
    </fill>
    <fill>
      <patternFill patternType="solid">
        <fgColor rgb="FF808080"/>
        <bgColor rgb="FF808080"/>
      </patternFill>
    </fill>
    <fill>
      <patternFill patternType="solid">
        <fgColor theme="0" tint="-0.49998474074526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2F2F2"/>
        <bgColor rgb="FFF2F2F2"/>
      </patternFill>
    </fill>
    <fill>
      <patternFill patternType="solid">
        <fgColor rgb="FFA5A5A5"/>
        <bgColor rgb="FFA5A5A5"/>
      </patternFill>
    </fill>
    <fill>
      <patternFill patternType="solid">
        <fgColor theme="0"/>
        <bgColor rgb="FFFFFFFF"/>
      </patternFill>
    </fill>
    <fill>
      <patternFill patternType="solid">
        <fgColor theme="0"/>
        <bgColor rgb="FFD9D9D9"/>
      </patternFill>
    </fill>
    <fill>
      <patternFill patternType="solid">
        <fgColor theme="2" tint="-9.9978637043366805E-2"/>
        <bgColor indexed="64"/>
      </patternFill>
    </fill>
    <fill>
      <patternFill patternType="solid">
        <fgColor rgb="FF595959"/>
        <bgColor rgb="FF595959"/>
      </patternFill>
    </fill>
    <fill>
      <patternFill patternType="solid">
        <fgColor theme="0"/>
        <bgColor rgb="FFFFDBB6"/>
      </patternFill>
    </fill>
    <fill>
      <patternFill patternType="solid">
        <fgColor theme="5" tint="0.79998168889431442"/>
        <bgColor indexed="64"/>
      </patternFill>
    </fill>
    <fill>
      <patternFill patternType="solid">
        <fgColor theme="0" tint="-0.499984740745262"/>
        <bgColor rgb="FF808080"/>
      </patternFill>
    </fill>
    <fill>
      <patternFill patternType="solid">
        <fgColor theme="9" tint="0.79998168889431442"/>
        <bgColor indexed="64"/>
      </patternFill>
    </fill>
    <fill>
      <patternFill patternType="solid">
        <fgColor rgb="FFD9D9D9"/>
        <bgColor rgb="FFC6EFCE"/>
      </patternFill>
    </fill>
    <fill>
      <patternFill patternType="solid">
        <fgColor rgb="FFF2F2F2"/>
        <bgColor rgb="FFEFEFEF"/>
      </patternFill>
    </fill>
    <fill>
      <patternFill patternType="solid">
        <fgColor rgb="FF000000"/>
        <bgColor rgb="FF010000"/>
      </patternFill>
    </fill>
    <fill>
      <patternFill patternType="solid">
        <fgColor theme="0"/>
        <bgColor rgb="FFF2F2F2"/>
      </patternFill>
    </fill>
    <fill>
      <patternFill patternType="solid">
        <fgColor rgb="FFBFBFBF"/>
        <bgColor rgb="FFC0C0C0"/>
      </patternFill>
    </fill>
    <fill>
      <patternFill patternType="solid">
        <fgColor rgb="FFD9D9D9"/>
        <bgColor rgb="FFD8D8D8"/>
      </patternFill>
    </fill>
    <fill>
      <patternFill patternType="solid">
        <fgColor theme="0" tint="-0.14999847407452621"/>
        <bgColor rgb="FF632523"/>
      </patternFill>
    </fill>
    <fill>
      <patternFill patternType="solid">
        <fgColor theme="0"/>
        <bgColor rgb="FFC6EFCE"/>
      </patternFill>
    </fill>
    <fill>
      <patternFill patternType="solid">
        <fgColor rgb="FFD9D9D9"/>
        <bgColor indexed="64"/>
      </patternFill>
    </fill>
    <fill>
      <patternFill patternType="solid">
        <fgColor theme="1" tint="0.24988555558946501"/>
        <bgColor rgb="FF632523"/>
      </patternFill>
    </fill>
    <fill>
      <patternFill patternType="solid">
        <fgColor rgb="FFC0C0C0"/>
        <bgColor rgb="FFBFBFBF"/>
      </patternFill>
    </fill>
    <fill>
      <patternFill patternType="solid">
        <fgColor theme="0" tint="-0.34998626667073579"/>
        <bgColor rgb="FFBFBFBF"/>
      </patternFill>
    </fill>
    <fill>
      <patternFill patternType="solid">
        <fgColor theme="0" tint="-0.249977111117893"/>
        <bgColor rgb="FFC0C0C0"/>
      </patternFill>
    </fill>
    <fill>
      <patternFill patternType="solid">
        <fgColor theme="0" tint="-0.34998626667073579"/>
        <bgColor rgb="FFC0C0C0"/>
      </patternFill>
    </fill>
    <fill>
      <patternFill patternType="solid">
        <fgColor rgb="FFFFFFCC"/>
        <bgColor rgb="FFFFFFFF"/>
      </patternFill>
    </fill>
    <fill>
      <patternFill patternType="solid">
        <fgColor theme="2"/>
        <bgColor rgb="FFEEEEEE"/>
      </patternFill>
    </fill>
    <fill>
      <patternFill patternType="solid">
        <fgColor theme="0"/>
        <bgColor rgb="FFEEEEEE"/>
      </patternFill>
    </fill>
    <fill>
      <patternFill patternType="solid">
        <fgColor theme="8" tint="0.79998168889431442"/>
        <bgColor indexed="64"/>
      </patternFill>
    </fill>
    <fill>
      <patternFill patternType="solid">
        <fgColor rgb="FFD9D9D9"/>
        <bgColor rgb="FFD1D1D1"/>
      </patternFill>
    </fill>
    <fill>
      <patternFill patternType="solid">
        <fgColor theme="1"/>
        <bgColor rgb="FF003300"/>
      </patternFill>
    </fill>
    <fill>
      <patternFill patternType="solid">
        <fgColor theme="1" tint="0.3498947111423078"/>
        <bgColor rgb="FF333333"/>
      </patternFill>
    </fill>
    <fill>
      <patternFill patternType="solid">
        <fgColor rgb="FFEEEEEE"/>
        <bgColor rgb="FFDDE8CB"/>
      </patternFill>
    </fill>
    <fill>
      <patternFill patternType="solid">
        <fgColor theme="2" tint="-9.9978637043366805E-2"/>
        <bgColor rgb="FFD9D9D9"/>
      </patternFill>
    </fill>
    <fill>
      <patternFill patternType="solid">
        <fgColor rgb="FF002E6E"/>
        <bgColor rgb="FF1F497D"/>
      </patternFill>
    </fill>
    <fill>
      <patternFill patternType="solid">
        <fgColor theme="7" tint="0.79998168889431442"/>
        <bgColor indexed="64"/>
      </patternFill>
    </fill>
    <fill>
      <patternFill patternType="solid">
        <fgColor theme="2" tint="-0.499984740745262"/>
        <bgColor indexed="64"/>
      </patternFill>
    </fill>
    <fill>
      <patternFill patternType="solid">
        <fgColor theme="0"/>
        <bgColor rgb="FF808080"/>
      </patternFill>
    </fill>
    <fill>
      <patternFill patternType="solid">
        <fgColor theme="0"/>
        <bgColor rgb="FFB7B3CA"/>
      </patternFill>
    </fill>
    <fill>
      <patternFill patternType="solid">
        <fgColor theme="0"/>
        <bgColor rgb="FFB4C7DC"/>
      </patternFill>
    </fill>
    <fill>
      <patternFill patternType="solid">
        <fgColor rgb="FFFFFF00"/>
        <bgColor indexed="64"/>
      </patternFill>
    </fill>
    <fill>
      <patternFill patternType="solid">
        <fgColor theme="0"/>
        <bgColor rgb="FF595959"/>
      </patternFill>
    </fill>
    <fill>
      <patternFill patternType="solid">
        <fgColor theme="3" tint="0.89999084444715716"/>
        <bgColor rgb="FFD9D9D9"/>
      </patternFill>
    </fill>
    <fill>
      <patternFill patternType="solid">
        <fgColor theme="3" tint="0.89999084444715716"/>
        <bgColor indexed="64"/>
      </patternFill>
    </fill>
    <fill>
      <patternFill patternType="solid">
        <fgColor rgb="FFFFFFEF"/>
        <bgColor rgb="FFFFFFEF"/>
      </patternFill>
    </fill>
    <fill>
      <patternFill patternType="solid">
        <fgColor theme="0" tint="-0.249977111117893"/>
        <bgColor rgb="FFCCCCCC"/>
      </patternFill>
    </fill>
    <fill>
      <patternFill patternType="solid">
        <fgColor rgb="FFFCD48C"/>
        <bgColor indexed="64"/>
      </patternFill>
    </fill>
    <fill>
      <patternFill patternType="solid">
        <fgColor theme="0" tint="-0.14999847407452621"/>
        <bgColor rgb="FFFFFFFF"/>
      </patternFill>
    </fill>
    <fill>
      <patternFill patternType="solid">
        <fgColor rgb="FFE8F2A1"/>
        <bgColor rgb="FFE8F2A1"/>
      </patternFill>
    </fill>
    <fill>
      <patternFill patternType="solid">
        <fgColor rgb="FFFF8B8B"/>
        <bgColor rgb="FFFF8B8B"/>
      </patternFill>
    </fill>
    <fill>
      <patternFill patternType="solid">
        <fgColor theme="0" tint="-4.9989318521683403E-2"/>
        <bgColor rgb="FFD9D9D9"/>
      </patternFill>
    </fill>
    <fill>
      <patternFill patternType="solid">
        <fgColor rgb="FFFBFBF6"/>
        <bgColor rgb="FFFBFBF6"/>
      </patternFill>
    </fill>
  </fills>
  <borders count="166">
    <border>
      <left/>
      <right/>
      <top/>
      <bottom/>
      <diagonal/>
    </border>
    <border>
      <left/>
      <right/>
      <top/>
      <bottom style="thin">
        <color rgb="FF010000"/>
      </bottom>
      <diagonal/>
    </border>
    <border>
      <left/>
      <right/>
      <top style="thin">
        <color rgb="FF010000"/>
      </top>
      <bottom/>
      <diagonal/>
    </border>
    <border>
      <left/>
      <right/>
      <top style="thin">
        <color rgb="FF010000"/>
      </top>
      <bottom style="thin">
        <color rgb="FF010000"/>
      </bottom>
      <diagonal/>
    </border>
    <border>
      <left style="hair">
        <color indexed="8"/>
      </left>
      <right/>
      <top style="hair">
        <color indexed="8"/>
      </top>
      <bottom style="hair">
        <color indexed="8"/>
      </bottom>
      <diagonal/>
    </border>
    <border>
      <left style="hair">
        <color indexed="8"/>
      </left>
      <right style="hair">
        <color indexed="8"/>
      </right>
      <top style="hair">
        <color indexed="8"/>
      </top>
      <bottom style="hair">
        <color indexed="8"/>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style="thin">
        <color rgb="FF000000"/>
      </top>
      <bottom style="hair">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hair">
        <color auto="1"/>
      </left>
      <right style="thin">
        <color auto="1"/>
      </right>
      <top style="hair">
        <color auto="1"/>
      </top>
      <bottom style="hair">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auto="1"/>
      </left>
      <right style="hair">
        <color auto="1"/>
      </right>
      <top style="thin">
        <color auto="1"/>
      </top>
      <bottom style="hair">
        <color auto="1"/>
      </bottom>
      <diagonal/>
    </border>
    <border>
      <left style="hair">
        <color auto="1"/>
      </left>
      <right style="thin">
        <color auto="1"/>
      </right>
      <top style="hair">
        <color auto="1"/>
      </top>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hair">
        <color auto="1"/>
      </left>
      <right style="thin">
        <color rgb="FF000000"/>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rgb="FF000000"/>
      </right>
      <top/>
      <bottom/>
      <diagonal/>
    </border>
    <border>
      <left style="thin">
        <color rgb="FF000000"/>
      </left>
      <right/>
      <top/>
      <bottom style="thin">
        <color rgb="FF000000"/>
      </bottom>
      <diagonal/>
    </border>
    <border>
      <left style="hair">
        <color auto="1"/>
      </left>
      <right style="hair">
        <color auto="1"/>
      </right>
      <top style="hair">
        <color auto="1"/>
      </top>
      <bottom style="thin">
        <color rgb="FF000000"/>
      </bottom>
      <diagonal/>
    </border>
    <border>
      <left style="hair">
        <color auto="1"/>
      </left>
      <right style="thin">
        <color rgb="FF000000"/>
      </right>
      <top style="hair">
        <color auto="1"/>
      </top>
      <bottom style="thin">
        <color rgb="FF00000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style="thin">
        <color theme="0" tint="-0.499984740745262"/>
      </top>
      <bottom style="hair">
        <color theme="0" tint="-0.499984740745262"/>
      </bottom>
      <diagonal/>
    </border>
    <border>
      <left style="thin">
        <color theme="0" tint="-0.499984740745262"/>
      </left>
      <right style="thin">
        <color theme="0" tint="-0.499984740745262"/>
      </right>
      <top style="hair">
        <color theme="0" tint="-0.499984740745262"/>
      </top>
      <bottom style="thin">
        <color theme="0" tint="-0.499984740745262"/>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auto="1"/>
      </left>
      <right style="thin">
        <color auto="1"/>
      </right>
      <top style="thin">
        <color auto="1"/>
      </top>
      <bottom/>
      <diagonal/>
    </border>
    <border>
      <left/>
      <right style="hair">
        <color auto="1"/>
      </right>
      <top/>
      <bottom/>
      <diagonal/>
    </border>
    <border>
      <left style="thin">
        <color auto="1"/>
      </left>
      <right style="thin">
        <color auto="1"/>
      </right>
      <top/>
      <bottom style="thin">
        <color auto="1"/>
      </bottom>
      <diagonal/>
    </border>
    <border>
      <left style="thin">
        <color rgb="FF808080"/>
      </left>
      <right style="thin">
        <color rgb="FF808080"/>
      </right>
      <top style="thin">
        <color rgb="FF808080"/>
      </top>
      <bottom style="thin">
        <color rgb="FF808080"/>
      </bottom>
      <diagonal/>
    </border>
    <border>
      <left/>
      <right/>
      <top/>
      <bottom style="thin">
        <color theme="0" tint="-0.499984740745262"/>
      </bottom>
      <diagonal/>
    </border>
    <border>
      <left style="thin">
        <color rgb="FF808080"/>
      </left>
      <right/>
      <top style="thin">
        <color rgb="FF808080"/>
      </top>
      <bottom style="thin">
        <color rgb="FF808080"/>
      </bottom>
      <diagonal/>
    </border>
    <border>
      <left/>
      <right/>
      <top style="thin">
        <color rgb="FF808080"/>
      </top>
      <bottom style="thin">
        <color rgb="FF808080"/>
      </bottom>
      <diagonal/>
    </border>
    <border>
      <left/>
      <right style="thin">
        <color rgb="FF808080"/>
      </right>
      <top style="thin">
        <color rgb="FF808080"/>
      </top>
      <bottom style="thin">
        <color rgb="FF80808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rgb="FF808080"/>
      </left>
      <right/>
      <top style="thin">
        <color rgb="FF808080"/>
      </top>
      <bottom/>
      <diagonal/>
    </border>
    <border>
      <left/>
      <right/>
      <top style="thin">
        <color rgb="FF808080"/>
      </top>
      <bottom/>
      <diagonal/>
    </border>
    <border>
      <left/>
      <right style="thin">
        <color theme="0" tint="-0.34998626667073579"/>
      </right>
      <top style="thin">
        <color rgb="FF808080"/>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rgb="FF808080"/>
      </left>
      <right style="thin">
        <color rgb="FF808080"/>
      </right>
      <top style="thin">
        <color auto="1"/>
      </top>
      <bottom/>
      <diagonal/>
    </border>
    <border>
      <left style="thin">
        <color rgb="FF808080"/>
      </left>
      <right style="thin">
        <color rgb="FF808080"/>
      </right>
      <top/>
      <bottom/>
      <diagonal/>
    </border>
    <border>
      <left/>
      <right style="thin">
        <color auto="1"/>
      </right>
      <top style="hair">
        <color indexed="64"/>
      </top>
      <bottom style="hair">
        <color auto="1"/>
      </bottom>
      <diagonal/>
    </border>
    <border>
      <left style="hair">
        <color indexed="64"/>
      </left>
      <right style="hair">
        <color indexed="64"/>
      </right>
      <top style="hair">
        <color indexed="64"/>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right/>
      <top style="thin">
        <color theme="0" tint="-0.499984740745262"/>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bottom/>
      <diagonal/>
    </border>
    <border>
      <left style="thin">
        <color auto="1"/>
      </left>
      <right style="thin">
        <color auto="1"/>
      </right>
      <top style="thin">
        <color rgb="FFB2B2B2"/>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auto="1"/>
      </left>
      <right style="thin">
        <color rgb="FFB2B2B2"/>
      </right>
      <top style="thin">
        <color auto="1"/>
      </top>
      <bottom style="thin">
        <color rgb="FFB2B2B2"/>
      </bottom>
      <diagonal/>
    </border>
    <border>
      <left style="thin">
        <color rgb="FFB2B2B2"/>
      </left>
      <right style="thin">
        <color rgb="FFB2B2B2"/>
      </right>
      <top style="thin">
        <color auto="1"/>
      </top>
      <bottom style="thin">
        <color rgb="FFB2B2B2"/>
      </bottom>
      <diagonal/>
    </border>
    <border>
      <left style="thin">
        <color rgb="FFB2B2B2"/>
      </left>
      <right style="thin">
        <color auto="1"/>
      </right>
      <top style="thin">
        <color auto="1"/>
      </top>
      <bottom style="thin">
        <color rgb="FFB2B2B2"/>
      </bottom>
      <diagonal/>
    </border>
    <border>
      <left style="thin">
        <color auto="1"/>
      </left>
      <right style="thin">
        <color auto="1"/>
      </right>
      <top style="thin">
        <color auto="1"/>
      </top>
      <bottom style="thin">
        <color rgb="FFB2B2B2"/>
      </bottom>
      <diagonal/>
    </border>
    <border>
      <left style="thin">
        <color auto="1"/>
      </left>
      <right style="thin">
        <color rgb="FFB2B2B2"/>
      </right>
      <top style="thin">
        <color rgb="FFB2B2B2"/>
      </top>
      <bottom style="thin">
        <color rgb="FFB2B2B2"/>
      </bottom>
      <diagonal/>
    </border>
    <border>
      <left style="thin">
        <color rgb="FFB2B2B2"/>
      </left>
      <right style="thin">
        <color auto="1"/>
      </right>
      <top style="thin">
        <color rgb="FFB2B2B2"/>
      </top>
      <bottom style="thin">
        <color rgb="FFB2B2B2"/>
      </bottom>
      <diagonal/>
    </border>
    <border>
      <left style="thin">
        <color auto="1"/>
      </left>
      <right style="thin">
        <color auto="1"/>
      </right>
      <top style="thin">
        <color rgb="FFB2B2B2"/>
      </top>
      <bottom style="thin">
        <color rgb="FFB2B2B2"/>
      </bottom>
      <diagonal/>
    </border>
    <border>
      <left style="thin">
        <color auto="1"/>
      </left>
      <right style="thin">
        <color rgb="FFB2B2B2"/>
      </right>
      <top style="thin">
        <color rgb="FFB2B2B2"/>
      </top>
      <bottom style="thin">
        <color auto="1"/>
      </bottom>
      <diagonal/>
    </border>
    <border>
      <left style="thin">
        <color rgb="FFB2B2B2"/>
      </left>
      <right style="thin">
        <color rgb="FFB2B2B2"/>
      </right>
      <top style="thin">
        <color rgb="FFB2B2B2"/>
      </top>
      <bottom style="thin">
        <color auto="1"/>
      </bottom>
      <diagonal/>
    </border>
    <border>
      <left style="thin">
        <color rgb="FFB2B2B2"/>
      </left>
      <right style="thin">
        <color auto="1"/>
      </right>
      <top style="thin">
        <color rgb="FFB2B2B2"/>
      </top>
      <bottom style="thin">
        <color auto="1"/>
      </bottom>
      <diagonal/>
    </border>
    <border>
      <left style="thin">
        <color auto="1"/>
      </left>
      <right style="thin">
        <color auto="1"/>
      </right>
      <top style="thin">
        <color rgb="FFB2B2B2"/>
      </top>
      <bottom style="thin">
        <color auto="1"/>
      </bottom>
      <diagonal/>
    </border>
    <border>
      <left style="thin">
        <color auto="1"/>
      </left>
      <right style="thin">
        <color rgb="FF999999"/>
      </right>
      <top style="thin">
        <color rgb="FF999999"/>
      </top>
      <bottom style="thin">
        <color rgb="FF999999"/>
      </bottom>
      <diagonal/>
    </border>
    <border>
      <left style="thin">
        <color rgb="FF999999"/>
      </left>
      <right style="thin">
        <color rgb="FF999999"/>
      </right>
      <top style="thin">
        <color rgb="FF999999"/>
      </top>
      <bottom style="thin">
        <color rgb="FF999999"/>
      </bottom>
      <diagonal/>
    </border>
    <border>
      <left style="thin">
        <color rgb="FF999999"/>
      </left>
      <right style="thin">
        <color auto="1"/>
      </right>
      <top style="thin">
        <color rgb="FF999999"/>
      </top>
      <bottom style="thin">
        <color rgb="FF999999"/>
      </bottom>
      <diagonal/>
    </border>
    <border>
      <left style="thin">
        <color indexed="64"/>
      </left>
      <right/>
      <top/>
      <bottom style="thin">
        <color rgb="FFB2B2B2"/>
      </bottom>
      <diagonal/>
    </border>
    <border>
      <left/>
      <right/>
      <top/>
      <bottom style="thin">
        <color rgb="FFB2B2B2"/>
      </bottom>
      <diagonal/>
    </border>
    <border>
      <left/>
      <right style="thin">
        <color indexed="64"/>
      </right>
      <top/>
      <bottom style="thin">
        <color rgb="FFB2B2B2"/>
      </bottom>
      <diagonal/>
    </border>
    <border>
      <left style="thin">
        <color auto="1"/>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A0A0A0"/>
      </right>
      <top style="thin">
        <color rgb="FFA0A0A0"/>
      </top>
      <bottom style="thin">
        <color rgb="FFA0A0A0"/>
      </bottom>
      <diagonal/>
    </border>
    <border>
      <left style="thin">
        <color rgb="FFA0A0A0"/>
      </left>
      <right style="thin">
        <color rgb="FFA0A0A0"/>
      </right>
      <top style="thin">
        <color rgb="FFA0A0A0"/>
      </top>
      <bottom style="thin">
        <color rgb="FFA0A0A0"/>
      </bottom>
      <diagonal/>
    </border>
    <border>
      <left style="thin">
        <color rgb="FFA0A0A0"/>
      </left>
      <right/>
      <top style="thin">
        <color rgb="FFA0A0A0"/>
      </top>
      <bottom style="thin">
        <color rgb="FFA0A0A0"/>
      </bottom>
      <diagonal/>
    </border>
    <border>
      <left/>
      <right/>
      <top style="thin">
        <color rgb="FFA0A0A0"/>
      </top>
      <bottom style="thin">
        <color rgb="FFA0A0A0"/>
      </bottom>
      <diagonal/>
    </border>
    <border>
      <left style="thin">
        <color rgb="FFB2B2B2"/>
      </left>
      <right style="thin">
        <color rgb="FFB2B2B2"/>
      </right>
      <top style="thin">
        <color rgb="FFB2B2B2"/>
      </top>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top/>
      <bottom/>
      <diagonal/>
    </border>
    <border>
      <left/>
      <right style="thin">
        <color rgb="FFB2B2B2"/>
      </right>
      <top style="thin">
        <color rgb="FFB2B2B2"/>
      </top>
      <bottom style="thin">
        <color auto="1"/>
      </bottom>
      <diagonal/>
    </border>
    <border>
      <left/>
      <right style="thin">
        <color rgb="FFB2B2B2"/>
      </right>
      <top style="thin">
        <color rgb="FFB2B2B2"/>
      </top>
      <bottom style="thin">
        <color rgb="FFB2B2B2"/>
      </bottom>
      <diagonal/>
    </border>
    <border>
      <left style="thin">
        <color auto="1"/>
      </left>
      <right style="thin">
        <color rgb="FF999999"/>
      </right>
      <top style="thin">
        <color rgb="FF999999"/>
      </top>
      <bottom style="thin">
        <color auto="1"/>
      </bottom>
      <diagonal/>
    </border>
    <border>
      <left style="thin">
        <color rgb="FF999999"/>
      </left>
      <right style="thin">
        <color rgb="FF999999"/>
      </right>
      <top style="thin">
        <color rgb="FF999999"/>
      </top>
      <bottom style="thin">
        <color auto="1"/>
      </bottom>
      <diagonal/>
    </border>
    <border>
      <left style="thin">
        <color rgb="FF999999"/>
      </left>
      <right style="thin">
        <color auto="1"/>
      </right>
      <top style="thin">
        <color rgb="FF999999"/>
      </top>
      <bottom style="thin">
        <color auto="1"/>
      </bottom>
      <diagonal/>
    </border>
    <border>
      <left style="thin">
        <color auto="1"/>
      </left>
      <right/>
      <top style="thin">
        <color auto="1"/>
      </top>
      <bottom style="thin">
        <color rgb="FF999999"/>
      </bottom>
      <diagonal/>
    </border>
    <border>
      <left/>
      <right/>
      <top style="thin">
        <color auto="1"/>
      </top>
      <bottom style="thin">
        <color rgb="FF999999"/>
      </bottom>
      <diagonal/>
    </border>
    <border>
      <left/>
      <right style="thin">
        <color auto="1"/>
      </right>
      <top style="thin">
        <color auto="1"/>
      </top>
      <bottom style="thin">
        <color rgb="FF999999"/>
      </bottom>
      <diagonal/>
    </border>
    <border>
      <left style="hair">
        <color indexed="64"/>
      </left>
      <right style="thin">
        <color auto="1"/>
      </right>
      <top style="hair">
        <color indexed="64"/>
      </top>
      <bottom style="thin">
        <color indexed="64"/>
      </bottom>
      <diagonal/>
    </border>
    <border>
      <left style="hair">
        <color indexed="64"/>
      </left>
      <right style="thin">
        <color auto="1"/>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rgb="FFB2B2B2"/>
      </left>
      <right style="thin">
        <color auto="1"/>
      </right>
      <top style="thin">
        <color rgb="FFB2B2B2"/>
      </top>
      <bottom/>
      <diagonal/>
    </border>
    <border>
      <left style="thin">
        <color rgb="FFB2B2B2"/>
      </left>
      <right style="thin">
        <color rgb="FFB2B2B2"/>
      </right>
      <top/>
      <bottom/>
      <diagonal/>
    </border>
    <border>
      <left style="thin">
        <color rgb="FFB2B2B2"/>
      </left>
      <right style="thin">
        <color rgb="FFB2B2B2"/>
      </right>
      <top/>
      <bottom style="thin">
        <color rgb="FFB2B2B2"/>
      </bottom>
      <diagonal/>
    </border>
    <border>
      <left style="thin">
        <color rgb="FFB2B2B2"/>
      </left>
      <right style="thin">
        <color auto="1"/>
      </right>
      <top/>
      <bottom/>
      <diagonal/>
    </border>
    <border>
      <left style="thin">
        <color rgb="FFB2B2B2"/>
      </left>
      <right style="thin">
        <color auto="1"/>
      </right>
      <top/>
      <bottom style="thin">
        <color rgb="FFB2B2B2"/>
      </bottom>
      <diagonal/>
    </border>
    <border>
      <left style="thin">
        <color auto="1"/>
      </left>
      <right style="thin">
        <color auto="1"/>
      </right>
      <top/>
      <bottom style="thin">
        <color rgb="FFB2B2B2"/>
      </bottom>
      <diagonal/>
    </border>
    <border>
      <left style="thin">
        <color auto="1"/>
      </left>
      <right style="thin">
        <color theme="0" tint="-0.24994659260841701"/>
      </right>
      <top style="thin">
        <color rgb="FFB2B2B2"/>
      </top>
      <bottom/>
      <diagonal/>
    </border>
    <border>
      <left style="thin">
        <color theme="0" tint="-0.24994659260841701"/>
      </left>
      <right style="thin">
        <color theme="0" tint="-0.24994659260841701"/>
      </right>
      <top style="thin">
        <color rgb="FFB2B2B2"/>
      </top>
      <bottom/>
      <diagonal/>
    </border>
    <border>
      <left style="thin">
        <color theme="0" tint="-0.24994659260841701"/>
      </left>
      <right style="thin">
        <color rgb="FFB2B2B2"/>
      </right>
      <top style="thin">
        <color rgb="FFB2B2B2"/>
      </top>
      <bottom/>
      <diagonal/>
    </border>
    <border>
      <left style="thin">
        <color auto="1"/>
      </left>
      <right style="thin">
        <color theme="0" tint="-0.24994659260841701"/>
      </right>
      <top/>
      <bottom/>
      <diagonal/>
    </border>
    <border>
      <left style="thin">
        <color theme="0" tint="-0.24994659260841701"/>
      </left>
      <right style="thin">
        <color theme="0" tint="-0.24994659260841701"/>
      </right>
      <top/>
      <bottom/>
      <diagonal/>
    </border>
    <border>
      <left style="thin">
        <color theme="0" tint="-0.24994659260841701"/>
      </left>
      <right style="thin">
        <color rgb="FFB2B2B2"/>
      </right>
      <top/>
      <bottom/>
      <diagonal/>
    </border>
    <border>
      <left style="thin">
        <color auto="1"/>
      </left>
      <right style="thin">
        <color theme="0" tint="-0.24994659260841701"/>
      </right>
      <top/>
      <bottom style="thin">
        <color rgb="FFB2B2B2"/>
      </bottom>
      <diagonal/>
    </border>
    <border>
      <left style="thin">
        <color theme="0" tint="-0.24994659260841701"/>
      </left>
      <right style="thin">
        <color theme="0" tint="-0.24994659260841701"/>
      </right>
      <top/>
      <bottom style="thin">
        <color rgb="FFB2B2B2"/>
      </bottom>
      <diagonal/>
    </border>
    <border>
      <left style="thin">
        <color theme="0" tint="-0.24994659260841701"/>
      </left>
      <right style="thin">
        <color rgb="FFB2B2B2"/>
      </right>
      <top/>
      <bottom style="thin">
        <color rgb="FFB2B2B2"/>
      </bottom>
      <diagonal/>
    </border>
    <border>
      <left style="thin">
        <color auto="1"/>
      </left>
      <right style="thin">
        <color auto="1"/>
      </right>
      <top style="thin">
        <color theme="0" tint="-0.24994659260841701"/>
      </top>
      <bottom style="thin">
        <color rgb="FFB2B2B2"/>
      </bottom>
      <diagonal/>
    </border>
    <border>
      <left style="thin">
        <color rgb="FF000000"/>
      </left>
      <right style="double">
        <color rgb="FF000000"/>
      </right>
      <top style="thin">
        <color rgb="FF000000"/>
      </top>
      <bottom style="thin">
        <color rgb="FF000000"/>
      </bottom>
      <diagonal/>
    </border>
    <border>
      <left style="thin">
        <color rgb="FF000000"/>
      </left>
      <right style="thin">
        <color rgb="FF000000"/>
      </right>
      <top style="double">
        <color rgb="FF000000"/>
      </top>
      <bottom style="thin">
        <color rgb="FF000000"/>
      </bottom>
      <diagonal/>
    </border>
    <border>
      <left style="thin">
        <color rgb="FF000000"/>
      </left>
      <right style="double">
        <color rgb="FF000000"/>
      </right>
      <top style="thin">
        <color rgb="FF000000"/>
      </top>
      <bottom/>
      <diagonal/>
    </border>
    <border>
      <left style="thin">
        <color rgb="FF000000"/>
      </left>
      <right style="double">
        <color rgb="FF000000"/>
      </right>
      <top style="double">
        <color rgb="FF000000"/>
      </top>
      <bottom style="thin">
        <color rgb="FF000000"/>
      </bottom>
      <diagonal/>
    </border>
    <border>
      <left/>
      <right style="thin">
        <color rgb="FF000000"/>
      </right>
      <top style="double">
        <color rgb="FF000000"/>
      </top>
      <bottom style="thin">
        <color rgb="FF000000"/>
      </bottom>
      <diagonal/>
    </border>
    <border>
      <left style="thin">
        <color theme="0" tint="-0.499984740745262"/>
      </left>
      <right style="thin">
        <color theme="0" tint="-0.499984740745262"/>
      </right>
      <top style="hair">
        <color theme="0" tint="-0.499984740745262"/>
      </top>
      <bottom style="hair">
        <color theme="0" tint="-0.499984740745262"/>
      </bottom>
      <diagonal/>
    </border>
    <border>
      <left style="thin">
        <color theme="0" tint="-0.499984740745262"/>
      </left>
      <right style="thin">
        <color theme="0" tint="-0.499984740745262"/>
      </right>
      <top/>
      <bottom style="hair">
        <color theme="0" tint="-0.499984740745262"/>
      </bottom>
      <diagonal/>
    </border>
    <border>
      <left/>
      <right/>
      <top style="hair">
        <color indexed="8"/>
      </top>
      <bottom/>
      <diagonal/>
    </border>
    <border>
      <left style="thin">
        <color theme="0" tint="-0.499984740745262"/>
      </left>
      <right style="thin">
        <color theme="0" tint="-0.499984740745262"/>
      </right>
      <top style="hair">
        <color theme="0" tint="-0.499984740745262"/>
      </top>
      <bottom/>
      <diagonal/>
    </border>
    <border>
      <left/>
      <right/>
      <top style="hair">
        <color theme="0" tint="-0.499984740745262"/>
      </top>
      <bottom style="thin">
        <color theme="0" tint="-0.499984740745262"/>
      </bottom>
      <diagonal/>
    </border>
    <border>
      <left style="thin">
        <color auto="1"/>
      </left>
      <right style="hair">
        <color auto="1"/>
      </right>
      <top style="thin">
        <color auto="1"/>
      </top>
      <bottom/>
      <diagonal/>
    </border>
    <border>
      <left style="thin">
        <color auto="1"/>
      </left>
      <right style="hair">
        <color auto="1"/>
      </right>
      <top/>
      <bottom style="thin">
        <color rgb="FF000000"/>
      </bottom>
      <diagonal/>
    </border>
    <border>
      <left style="thin">
        <color rgb="FF000000"/>
      </left>
      <right style="double">
        <color rgb="FF000000"/>
      </right>
      <top/>
      <bottom/>
      <diagonal/>
    </border>
    <border>
      <left/>
      <right style="thin">
        <color rgb="FFBFBFBF"/>
      </right>
      <top/>
      <bottom/>
      <diagonal/>
    </border>
    <border>
      <left style="thin">
        <color rgb="FFBFBFBF"/>
      </left>
      <right style="thin">
        <color rgb="FF000000"/>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000000"/>
      </left>
      <right style="thin">
        <color rgb="FF808080"/>
      </right>
      <top/>
      <bottom/>
      <diagonal/>
    </border>
    <border>
      <left style="thin">
        <color rgb="FF808080"/>
      </left>
      <right style="thin">
        <color rgb="FF000000"/>
      </right>
      <top/>
      <bottom/>
      <diagonal/>
    </border>
  </borders>
  <cellStyleXfs count="90">
    <xf numFmtId="0" fontId="0" fillId="0" borderId="0"/>
    <xf numFmtId="0" fontId="19" fillId="0" borderId="0"/>
    <xf numFmtId="0" fontId="21" fillId="0" borderId="0"/>
    <xf numFmtId="0" fontId="19" fillId="0" borderId="0"/>
    <xf numFmtId="0" fontId="27" fillId="0" borderId="0"/>
    <xf numFmtId="0" fontId="21" fillId="0" borderId="0"/>
    <xf numFmtId="0" fontId="19" fillId="0" borderId="0"/>
    <xf numFmtId="0" fontId="35" fillId="0" borderId="0"/>
    <xf numFmtId="0" fontId="35" fillId="0" borderId="0" applyNumberFormat="0" applyFont="0" applyBorder="0" applyProtection="0"/>
    <xf numFmtId="0" fontId="29" fillId="0" borderId="0" applyNumberFormat="0" applyBorder="0" applyProtection="0"/>
    <xf numFmtId="0" fontId="37" fillId="0" borderId="0" applyNumberFormat="0" applyBorder="0" applyProtection="0"/>
    <xf numFmtId="9" fontId="46" fillId="0" borderId="0" applyFont="0" applyFill="0" applyBorder="0" applyAlignment="0" applyProtection="0"/>
    <xf numFmtId="185" fontId="51" fillId="0" borderId="0"/>
    <xf numFmtId="0" fontId="52" fillId="0" borderId="0" applyNumberFormat="0" applyBorder="0" applyProtection="0"/>
    <xf numFmtId="9" fontId="51" fillId="0" borderId="0"/>
    <xf numFmtId="0" fontId="21" fillId="0" borderId="0"/>
    <xf numFmtId="0" fontId="21" fillId="0" borderId="0"/>
    <xf numFmtId="0" fontId="52" fillId="0" borderId="0"/>
    <xf numFmtId="0" fontId="19" fillId="0" borderId="0"/>
    <xf numFmtId="0" fontId="27" fillId="0" borderId="0"/>
    <xf numFmtId="9" fontId="51" fillId="0" borderId="0"/>
    <xf numFmtId="9" fontId="51" fillId="0" borderId="0"/>
    <xf numFmtId="0" fontId="27" fillId="0" borderId="0"/>
    <xf numFmtId="9" fontId="51" fillId="0" borderId="0"/>
    <xf numFmtId="0" fontId="19" fillId="0" borderId="0"/>
    <xf numFmtId="0" fontId="19" fillId="0" borderId="0"/>
    <xf numFmtId="0" fontId="21" fillId="0" borderId="0"/>
    <xf numFmtId="0" fontId="27" fillId="0" borderId="0"/>
    <xf numFmtId="0" fontId="58" fillId="0" borderId="0"/>
    <xf numFmtId="0" fontId="67" fillId="0" borderId="0"/>
    <xf numFmtId="9" fontId="21" fillId="0" borderId="0" applyFont="0" applyFill="0" applyBorder="0" applyAlignment="0" applyProtection="0"/>
    <xf numFmtId="0" fontId="46" fillId="0" borderId="0"/>
    <xf numFmtId="0" fontId="67" fillId="0" borderId="0"/>
    <xf numFmtId="9" fontId="68" fillId="0" borderId="0" applyFont="0" applyFill="0" applyBorder="0" applyAlignment="0" applyProtection="0"/>
    <xf numFmtId="0" fontId="67" fillId="0" borderId="0"/>
    <xf numFmtId="9" fontId="67" fillId="0" borderId="0" applyFont="0" applyFill="0" applyBorder="0" applyAlignment="0" applyProtection="0"/>
    <xf numFmtId="0" fontId="21" fillId="0" borderId="0"/>
    <xf numFmtId="0" fontId="21" fillId="0" borderId="0"/>
    <xf numFmtId="9" fontId="21" fillId="0" borderId="0" applyFont="0" applyFill="0" applyBorder="0" applyAlignment="0" applyProtection="0"/>
    <xf numFmtId="0" fontId="21" fillId="0" borderId="0"/>
    <xf numFmtId="0" fontId="21" fillId="0" borderId="0"/>
    <xf numFmtId="0" fontId="21" fillId="0" borderId="0"/>
    <xf numFmtId="44" fontId="21" fillId="0" borderId="0" applyFont="0" applyFill="0" applyBorder="0" applyAlignment="0" applyProtection="0"/>
    <xf numFmtId="0" fontId="21" fillId="0" borderId="0"/>
    <xf numFmtId="0" fontId="69" fillId="0" borderId="0" applyNumberFormat="0" applyFill="0" applyBorder="0" applyAlignment="0" applyProtection="0"/>
    <xf numFmtId="0" fontId="46" fillId="0" borderId="0"/>
    <xf numFmtId="0" fontId="67" fillId="0" borderId="0"/>
    <xf numFmtId="0" fontId="46" fillId="0" borderId="0"/>
    <xf numFmtId="0" fontId="67" fillId="0" borderId="0"/>
    <xf numFmtId="43" fontId="46" fillId="0" borderId="0" applyFont="0" applyFill="0" applyBorder="0" applyAlignment="0" applyProtection="0"/>
    <xf numFmtId="0" fontId="67" fillId="0" borderId="0"/>
    <xf numFmtId="0" fontId="21" fillId="0" borderId="0"/>
    <xf numFmtId="0" fontId="46" fillId="0" borderId="0"/>
    <xf numFmtId="0" fontId="67" fillId="0" borderId="0"/>
    <xf numFmtId="0" fontId="21" fillId="0" borderId="0"/>
    <xf numFmtId="0" fontId="46" fillId="0" borderId="0"/>
    <xf numFmtId="0" fontId="46" fillId="0" borderId="0"/>
    <xf numFmtId="43" fontId="46" fillId="0" borderId="0" applyFont="0" applyFill="0" applyBorder="0" applyAlignment="0" applyProtection="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43" fontId="46" fillId="0" borderId="0" applyFont="0" applyFill="0" applyBorder="0" applyAlignment="0" applyProtection="0"/>
    <xf numFmtId="0" fontId="46" fillId="0" borderId="0"/>
    <xf numFmtId="0" fontId="70" fillId="0" borderId="0" applyNumberFormat="0" applyFill="0" applyBorder="0" applyProtection="0"/>
    <xf numFmtId="9" fontId="72" fillId="0" borderId="0"/>
    <xf numFmtId="195" fontId="72" fillId="0" borderId="0"/>
    <xf numFmtId="0" fontId="71" fillId="0" borderId="0"/>
    <xf numFmtId="0" fontId="82" fillId="0" borderId="0"/>
    <xf numFmtId="0" fontId="71" fillId="0" borderId="0"/>
    <xf numFmtId="9" fontId="72" fillId="0" borderId="0" applyBorder="0" applyProtection="0"/>
    <xf numFmtId="0" fontId="90" fillId="0" borderId="0"/>
    <xf numFmtId="0" fontId="72" fillId="0" borderId="0"/>
    <xf numFmtId="198" fontId="72" fillId="0" borderId="0" applyBorder="0" applyProtection="0"/>
    <xf numFmtId="0" fontId="84" fillId="0" borderId="0"/>
    <xf numFmtId="198" fontId="84" fillId="0" borderId="0" applyBorder="0" applyProtection="0"/>
    <xf numFmtId="198" fontId="84" fillId="0" borderId="0" applyBorder="0" applyProtection="0"/>
    <xf numFmtId="0" fontId="90" fillId="0" borderId="0"/>
    <xf numFmtId="0" fontId="67" fillId="0" borderId="0"/>
    <xf numFmtId="0" fontId="115" fillId="0" borderId="0" applyNumberFormat="0" applyFill="0" applyBorder="0" applyAlignment="0" applyProtection="0"/>
    <xf numFmtId="0" fontId="116" fillId="0" borderId="0"/>
    <xf numFmtId="201" fontId="116" fillId="0" borderId="0" applyBorder="0" applyProtection="0"/>
    <xf numFmtId="43" fontId="21" fillId="0" borderId="0" applyFont="0" applyFill="0" applyBorder="0" applyAlignment="0" applyProtection="0"/>
    <xf numFmtId="0" fontId="19" fillId="0" borderId="0" applyNumberFormat="0"/>
    <xf numFmtId="0" fontId="29" fillId="0" borderId="0" applyNumberFormat="0"/>
    <xf numFmtId="0" fontId="19" fillId="0" borderId="0"/>
    <xf numFmtId="191" fontId="70" fillId="0" borderId="0" applyFill="0" applyBorder="0" applyProtection="0"/>
  </cellStyleXfs>
  <cellXfs count="1430">
    <xf numFmtId="0" fontId="0" fillId="0" borderId="0" xfId="0"/>
    <xf numFmtId="0" fontId="19" fillId="0" borderId="0" xfId="1"/>
    <xf numFmtId="0" fontId="0" fillId="0" borderId="0" xfId="6" applyFont="1"/>
    <xf numFmtId="0" fontId="0" fillId="0" borderId="0" xfId="6" applyFont="1" applyAlignment="1">
      <alignment wrapText="1"/>
    </xf>
    <xf numFmtId="0" fontId="34" fillId="0" borderId="0" xfId="6" applyFont="1" applyAlignment="1">
      <alignment horizontal="center"/>
    </xf>
    <xf numFmtId="0" fontId="34" fillId="0" borderId="0" xfId="6" applyFont="1"/>
    <xf numFmtId="177" fontId="34" fillId="0" borderId="0" xfId="6" applyNumberFormat="1" applyFont="1"/>
    <xf numFmtId="0" fontId="0" fillId="9" borderId="0" xfId="0" applyFill="1"/>
    <xf numFmtId="0" fontId="42" fillId="9" borderId="0" xfId="0" applyFont="1" applyFill="1"/>
    <xf numFmtId="0" fontId="36" fillId="13" borderId="15" xfId="0" applyFont="1" applyFill="1" applyBorder="1" applyAlignment="1">
      <alignment horizontal="centerContinuous" vertical="center" wrapText="1"/>
    </xf>
    <xf numFmtId="0" fontId="42" fillId="10" borderId="0" xfId="5" applyFont="1" applyFill="1"/>
    <xf numFmtId="0" fontId="42" fillId="10" borderId="0" xfId="5" applyFont="1" applyFill="1" applyAlignment="1">
      <alignment horizontal="center" vertical="center"/>
    </xf>
    <xf numFmtId="0" fontId="42" fillId="10" borderId="0" xfId="5" applyFont="1" applyFill="1" applyAlignment="1">
      <alignment horizontal="center"/>
    </xf>
    <xf numFmtId="0" fontId="19" fillId="10" borderId="0" xfId="5" applyFont="1" applyFill="1" applyAlignment="1">
      <alignment horizontal="center"/>
    </xf>
    <xf numFmtId="0" fontId="19" fillId="10" borderId="0" xfId="5" applyFont="1" applyFill="1"/>
    <xf numFmtId="183" fontId="19" fillId="10" borderId="0" xfId="5" applyNumberFormat="1" applyFont="1" applyFill="1"/>
    <xf numFmtId="0" fontId="48" fillId="10" borderId="0" xfId="5" applyFont="1" applyFill="1" applyAlignment="1">
      <alignment vertical="center"/>
    </xf>
    <xf numFmtId="0" fontId="39" fillId="0" borderId="0" xfId="5" applyFont="1" applyAlignment="1">
      <alignment vertical="center"/>
    </xf>
    <xf numFmtId="0" fontId="19" fillId="0" borderId="0" xfId="5" applyFont="1"/>
    <xf numFmtId="0" fontId="40" fillId="10" borderId="0" xfId="5" applyFont="1" applyFill="1" applyAlignment="1">
      <alignment vertical="center"/>
    </xf>
    <xf numFmtId="0" fontId="49" fillId="0" borderId="0" xfId="5" applyFont="1" applyAlignment="1">
      <alignment vertical="top"/>
    </xf>
    <xf numFmtId="0" fontId="47" fillId="10" borderId="0" xfId="5" applyFont="1" applyFill="1"/>
    <xf numFmtId="0" fontId="42" fillId="0" borderId="0" xfId="5" applyFont="1" applyAlignment="1">
      <alignment horizontal="center"/>
    </xf>
    <xf numFmtId="4" fontId="42" fillId="0" borderId="0" xfId="5" applyNumberFormat="1" applyFont="1" applyAlignment="1">
      <alignment horizontal="right"/>
    </xf>
    <xf numFmtId="183" fontId="42" fillId="0" borderId="0" xfId="5" applyNumberFormat="1" applyFont="1" applyAlignment="1">
      <alignment horizontal="right"/>
    </xf>
    <xf numFmtId="0" fontId="42" fillId="0" borderId="0" xfId="5" applyFont="1" applyAlignment="1">
      <alignment horizontal="right"/>
    </xf>
    <xf numFmtId="0" fontId="41" fillId="0" borderId="0" xfId="5" applyFont="1" applyAlignment="1">
      <alignment horizontal="center"/>
    </xf>
    <xf numFmtId="0" fontId="41" fillId="0" borderId="0" xfId="5" applyFont="1" applyAlignment="1">
      <alignment horizontal="right"/>
    </xf>
    <xf numFmtId="183" fontId="41" fillId="0" borderId="0" xfId="5" applyNumberFormat="1" applyFont="1" applyAlignment="1">
      <alignment horizontal="right"/>
    </xf>
    <xf numFmtId="0" fontId="42" fillId="0" borderId="0" xfId="5" applyFont="1"/>
    <xf numFmtId="0" fontId="42" fillId="0" borderId="0" xfId="5" applyFont="1" applyAlignment="1">
      <alignment horizontal="center" vertical="center"/>
    </xf>
    <xf numFmtId="4" fontId="42" fillId="0" borderId="0" xfId="5" applyNumberFormat="1" applyFont="1" applyAlignment="1">
      <alignment vertical="center"/>
    </xf>
    <xf numFmtId="183" fontId="42" fillId="0" borderId="0" xfId="5" applyNumberFormat="1" applyFont="1" applyAlignment="1">
      <alignment vertical="center"/>
    </xf>
    <xf numFmtId="0" fontId="50" fillId="10" borderId="0" xfId="5" applyFont="1" applyFill="1" applyAlignment="1">
      <alignment horizontal="left" vertical="center" wrapText="1"/>
    </xf>
    <xf numFmtId="0" fontId="41" fillId="0" borderId="0" xfId="5" applyFont="1" applyAlignment="1">
      <alignment horizontal="center" vertical="center"/>
    </xf>
    <xf numFmtId="49" fontId="41" fillId="0" borderId="0" xfId="5" applyNumberFormat="1" applyFont="1" applyAlignment="1">
      <alignment vertical="center"/>
    </xf>
    <xf numFmtId="183" fontId="41" fillId="0" borderId="0" xfId="5" applyNumberFormat="1" applyFont="1" applyAlignment="1">
      <alignment vertical="center"/>
    </xf>
    <xf numFmtId="0" fontId="42" fillId="10" borderId="0" xfId="5" applyFont="1" applyFill="1" applyAlignment="1">
      <alignment wrapText="1"/>
    </xf>
    <xf numFmtId="0" fontId="45" fillId="10" borderId="0" xfId="5" applyFont="1" applyFill="1" applyAlignment="1">
      <alignment vertical="center" wrapText="1"/>
    </xf>
    <xf numFmtId="0" fontId="42" fillId="10" borderId="0" xfId="5" applyFont="1" applyFill="1" applyAlignment="1">
      <alignment horizontal="center" wrapText="1"/>
    </xf>
    <xf numFmtId="183" fontId="42" fillId="10" borderId="0" xfId="5" applyNumberFormat="1" applyFont="1" applyFill="1" applyAlignment="1">
      <alignment wrapText="1"/>
    </xf>
    <xf numFmtId="0" fontId="49" fillId="10" borderId="0" xfId="5" applyFont="1" applyFill="1" applyAlignment="1">
      <alignment vertical="top" wrapText="1"/>
    </xf>
    <xf numFmtId="0" fontId="19" fillId="10" borderId="0" xfId="5" applyFont="1" applyFill="1" applyAlignment="1">
      <alignment wrapText="1"/>
    </xf>
    <xf numFmtId="0" fontId="42" fillId="9" borderId="0" xfId="0" applyFont="1" applyFill="1" applyAlignment="1">
      <alignment horizontal="center"/>
    </xf>
    <xf numFmtId="0" fontId="42" fillId="9" borderId="0" xfId="0" applyFont="1" applyFill="1" applyAlignment="1">
      <alignment horizontal="right" vertical="center"/>
    </xf>
    <xf numFmtId="0" fontId="42" fillId="0" borderId="0" xfId="0" applyFont="1"/>
    <xf numFmtId="0" fontId="57" fillId="0" borderId="0" xfId="5" applyFont="1" applyAlignment="1">
      <alignment vertical="center"/>
    </xf>
    <xf numFmtId="0" fontId="50" fillId="10" borderId="0" xfId="15" applyFont="1" applyFill="1"/>
    <xf numFmtId="0" fontId="50" fillId="10" borderId="0" xfId="15" applyFont="1" applyFill="1" applyAlignment="1">
      <alignment horizontal="center"/>
    </xf>
    <xf numFmtId="0" fontId="19" fillId="10" borderId="0" xfId="15" applyFont="1" applyFill="1"/>
    <xf numFmtId="0" fontId="19" fillId="10" borderId="31" xfId="15" applyFont="1" applyFill="1" applyBorder="1"/>
    <xf numFmtId="179" fontId="50" fillId="10" borderId="31" xfId="15" applyNumberFormat="1" applyFont="1" applyFill="1" applyBorder="1" applyAlignment="1">
      <alignment horizontal="center" vertical="center" wrapText="1"/>
    </xf>
    <xf numFmtId="0" fontId="50" fillId="10" borderId="31" xfId="15" applyFont="1" applyFill="1" applyBorder="1" applyAlignment="1">
      <alignment vertical="center" wrapText="1"/>
    </xf>
    <xf numFmtId="0" fontId="50" fillId="10" borderId="31" xfId="15" applyFont="1" applyFill="1" applyBorder="1" applyAlignment="1">
      <alignment horizontal="left" vertical="center" wrapText="1"/>
    </xf>
    <xf numFmtId="0" fontId="50" fillId="10" borderId="31" xfId="15" applyFont="1" applyFill="1" applyBorder="1" applyAlignment="1">
      <alignment horizontal="center" vertical="center" wrapText="1"/>
    </xf>
    <xf numFmtId="0" fontId="50" fillId="22" borderId="0" xfId="15" applyFont="1" applyFill="1"/>
    <xf numFmtId="0" fontId="19" fillId="22" borderId="0" xfId="15" applyFont="1" applyFill="1"/>
    <xf numFmtId="0" fontId="50" fillId="9" borderId="0" xfId="15" applyFont="1" applyFill="1"/>
    <xf numFmtId="0" fontId="19" fillId="9" borderId="0" xfId="15" applyFont="1" applyFill="1"/>
    <xf numFmtId="186" fontId="19" fillId="9" borderId="0" xfId="15" applyNumberFormat="1" applyFont="1" applyFill="1" applyAlignment="1">
      <alignment horizontal="left"/>
    </xf>
    <xf numFmtId="0" fontId="50" fillId="9" borderId="0" xfId="15" applyFont="1" applyFill="1" applyAlignment="1">
      <alignment horizontal="right"/>
    </xf>
    <xf numFmtId="186" fontId="50" fillId="9" borderId="0" xfId="15" applyNumberFormat="1" applyFont="1" applyFill="1" applyAlignment="1">
      <alignment horizontal="left"/>
    </xf>
    <xf numFmtId="0" fontId="58" fillId="9" borderId="0" xfId="17" applyFont="1" applyFill="1"/>
    <xf numFmtId="0" fontId="19" fillId="22" borderId="9" xfId="15" applyFont="1" applyFill="1" applyBorder="1"/>
    <xf numFmtId="0" fontId="19" fillId="22" borderId="31" xfId="15" applyFont="1" applyFill="1" applyBorder="1"/>
    <xf numFmtId="14" fontId="19" fillId="22" borderId="11" xfId="15" applyNumberFormat="1" applyFont="1" applyFill="1" applyBorder="1"/>
    <xf numFmtId="0" fontId="50" fillId="10" borderId="0" xfId="15" applyFont="1" applyFill="1" applyAlignment="1">
      <alignment horizontal="center" vertical="center" wrapText="1"/>
    </xf>
    <xf numFmtId="2" fontId="19" fillId="22" borderId="27" xfId="0" applyNumberFormat="1" applyFont="1" applyFill="1" applyBorder="1" applyAlignment="1">
      <alignment vertical="center"/>
    </xf>
    <xf numFmtId="2" fontId="18" fillId="9" borderId="27" xfId="0" applyNumberFormat="1" applyFont="1" applyFill="1" applyBorder="1" applyAlignment="1">
      <alignment vertical="center"/>
    </xf>
    <xf numFmtId="2" fontId="19" fillId="22" borderId="0" xfId="0" applyNumberFormat="1" applyFont="1" applyFill="1" applyAlignment="1">
      <alignment vertical="center"/>
    </xf>
    <xf numFmtId="2" fontId="18" fillId="9" borderId="0" xfId="0" applyNumberFormat="1" applyFont="1" applyFill="1" applyAlignment="1">
      <alignment vertical="center"/>
    </xf>
    <xf numFmtId="0" fontId="18" fillId="0" borderId="0" xfId="0" applyFont="1"/>
    <xf numFmtId="179" fontId="50" fillId="22" borderId="22" xfId="0" applyNumberFormat="1" applyFont="1" applyFill="1" applyBorder="1" applyAlignment="1">
      <alignment horizontal="center" vertical="center" wrapText="1"/>
    </xf>
    <xf numFmtId="180" fontId="56" fillId="22" borderId="22" xfId="0" applyNumberFormat="1" applyFont="1" applyFill="1" applyBorder="1" applyAlignment="1">
      <alignment horizontal="left" vertical="center" wrapText="1"/>
    </xf>
    <xf numFmtId="0" fontId="54" fillId="22" borderId="22" xfId="0" applyFont="1" applyFill="1" applyBorder="1" applyAlignment="1">
      <alignment horizontal="right" vertical="center" wrapText="1"/>
    </xf>
    <xf numFmtId="2" fontId="50" fillId="22" borderId="22" xfId="0" applyNumberFormat="1" applyFont="1" applyFill="1" applyBorder="1" applyAlignment="1">
      <alignment horizontal="center" vertical="center" wrapText="1"/>
    </xf>
    <xf numFmtId="2" fontId="50" fillId="22" borderId="22" xfId="0" applyNumberFormat="1" applyFont="1" applyFill="1" applyBorder="1" applyAlignment="1">
      <alignment horizontal="right" vertical="center" wrapText="1"/>
    </xf>
    <xf numFmtId="2" fontId="55" fillId="22" borderId="22" xfId="0" applyNumberFormat="1" applyFont="1" applyFill="1" applyBorder="1" applyAlignment="1">
      <alignment vertical="center"/>
    </xf>
    <xf numFmtId="2" fontId="19" fillId="22" borderId="22" xfId="0" applyNumberFormat="1" applyFont="1" applyFill="1" applyBorder="1" applyAlignment="1">
      <alignment vertical="center"/>
    </xf>
    <xf numFmtId="2" fontId="50" fillId="22" borderId="22" xfId="0" applyNumberFormat="1" applyFont="1" applyFill="1" applyBorder="1" applyAlignment="1">
      <alignment horizontal="right" vertical="center"/>
    </xf>
    <xf numFmtId="2" fontId="50" fillId="22" borderId="22" xfId="0" applyNumberFormat="1" applyFont="1" applyFill="1" applyBorder="1" applyAlignment="1">
      <alignment vertical="center" wrapText="1"/>
    </xf>
    <xf numFmtId="2" fontId="18" fillId="9" borderId="22" xfId="0" applyNumberFormat="1" applyFont="1" applyFill="1" applyBorder="1" applyAlignment="1">
      <alignment vertical="center"/>
    </xf>
    <xf numFmtId="14" fontId="50" fillId="22" borderId="22" xfId="0" applyNumberFormat="1" applyFont="1" applyFill="1" applyBorder="1" applyAlignment="1">
      <alignment horizontal="left" vertical="center"/>
    </xf>
    <xf numFmtId="0" fontId="50" fillId="10" borderId="0" xfId="0" applyFont="1" applyFill="1"/>
    <xf numFmtId="0" fontId="50" fillId="10" borderId="0" xfId="0" applyFont="1" applyFill="1" applyAlignment="1">
      <alignment horizontal="center"/>
    </xf>
    <xf numFmtId="0" fontId="49" fillId="10" borderId="0" xfId="0" applyFont="1" applyFill="1" applyAlignment="1">
      <alignment vertical="center"/>
    </xf>
    <xf numFmtId="0" fontId="49" fillId="0" borderId="0" xfId="0" applyFont="1" applyAlignment="1">
      <alignment horizontal="center" vertical="center"/>
    </xf>
    <xf numFmtId="0" fontId="49" fillId="10" borderId="0" xfId="0" applyFont="1" applyFill="1" applyAlignment="1">
      <alignment vertical="top"/>
    </xf>
    <xf numFmtId="0" fontId="49" fillId="0" borderId="0" xfId="0" applyFont="1" applyAlignment="1">
      <alignment horizontal="center" vertical="top"/>
    </xf>
    <xf numFmtId="179" fontId="49" fillId="10" borderId="0" xfId="0" applyNumberFormat="1" applyFont="1" applyFill="1" applyAlignment="1">
      <alignment vertical="center"/>
    </xf>
    <xf numFmtId="179" fontId="49" fillId="0" borderId="0" xfId="0" applyNumberFormat="1" applyFont="1" applyAlignment="1">
      <alignment horizontal="center" vertical="center"/>
    </xf>
    <xf numFmtId="0" fontId="50" fillId="10" borderId="0" xfId="0" applyFont="1" applyFill="1" applyAlignment="1">
      <alignment horizontal="center" vertical="center"/>
    </xf>
    <xf numFmtId="0" fontId="50" fillId="0" borderId="0" xfId="0" applyFont="1" applyAlignment="1">
      <alignment horizontal="center" vertical="center"/>
    </xf>
    <xf numFmtId="0" fontId="49" fillId="10" borderId="0" xfId="0" applyFont="1" applyFill="1" applyAlignment="1">
      <alignment horizontal="center" vertical="center"/>
    </xf>
    <xf numFmtId="0" fontId="50" fillId="0" borderId="0" xfId="0" applyFont="1" applyAlignment="1">
      <alignment horizontal="center"/>
    </xf>
    <xf numFmtId="179" fontId="50" fillId="10" borderId="19" xfId="0" applyNumberFormat="1" applyFont="1" applyFill="1" applyBorder="1" applyAlignment="1">
      <alignment horizontal="center" vertical="center" wrapText="1"/>
    </xf>
    <xf numFmtId="0" fontId="18" fillId="0" borderId="19" xfId="0" applyFont="1" applyBorder="1"/>
    <xf numFmtId="0" fontId="50" fillId="10" borderId="19" xfId="0" applyFont="1" applyFill="1" applyBorder="1" applyAlignment="1">
      <alignment horizontal="left" vertical="center" wrapText="1"/>
    </xf>
    <xf numFmtId="0" fontId="50" fillId="10" borderId="19" xfId="0" applyFont="1" applyFill="1" applyBorder="1" applyAlignment="1">
      <alignment horizontal="center" vertical="center" wrapText="1"/>
    </xf>
    <xf numFmtId="0" fontId="45" fillId="10" borderId="0" xfId="0" applyFont="1" applyFill="1" applyAlignment="1">
      <alignment vertical="center"/>
    </xf>
    <xf numFmtId="0" fontId="45" fillId="11" borderId="0" xfId="0" applyFont="1" applyFill="1" applyAlignment="1">
      <alignment horizontal="center" vertical="center"/>
    </xf>
    <xf numFmtId="0" fontId="19" fillId="0" borderId="0" xfId="0" applyFont="1" applyAlignment="1">
      <alignment horizontal="center"/>
    </xf>
    <xf numFmtId="0" fontId="50" fillId="10" borderId="0" xfId="0" applyFont="1" applyFill="1" applyAlignment="1">
      <alignment wrapText="1"/>
    </xf>
    <xf numFmtId="0" fontId="19" fillId="10" borderId="0" xfId="0" applyFont="1" applyFill="1"/>
    <xf numFmtId="0" fontId="19" fillId="10" borderId="0" xfId="0" applyFont="1" applyFill="1" applyAlignment="1">
      <alignment horizontal="center"/>
    </xf>
    <xf numFmtId="0" fontId="18" fillId="10" borderId="0" xfId="18" applyFont="1" applyFill="1"/>
    <xf numFmtId="0" fontId="18" fillId="10" borderId="0" xfId="18" applyFont="1" applyFill="1" applyAlignment="1">
      <alignment horizontal="center" vertical="center"/>
    </xf>
    <xf numFmtId="0" fontId="18" fillId="10" borderId="0" xfId="18" applyFont="1" applyFill="1" applyAlignment="1">
      <alignment vertical="center"/>
    </xf>
    <xf numFmtId="0" fontId="18" fillId="0" borderId="0" xfId="18" applyFont="1" applyAlignment="1">
      <alignment horizontal="center" vertical="center"/>
    </xf>
    <xf numFmtId="0" fontId="18" fillId="0" borderId="0" xfId="18" applyFont="1"/>
    <xf numFmtId="177" fontId="18" fillId="0" borderId="0" xfId="18" applyNumberFormat="1" applyFont="1" applyAlignment="1">
      <alignment vertical="center"/>
    </xf>
    <xf numFmtId="189" fontId="18" fillId="0" borderId="0" xfId="20" applyNumberFormat="1" applyFont="1" applyAlignment="1">
      <alignment vertical="center"/>
    </xf>
    <xf numFmtId="189" fontId="18" fillId="0" borderId="0" xfId="20" applyNumberFormat="1" applyFont="1"/>
    <xf numFmtId="177" fontId="18" fillId="0" borderId="0" xfId="18" applyNumberFormat="1" applyFont="1"/>
    <xf numFmtId="0" fontId="18" fillId="0" borderId="0" xfId="18" applyFont="1" applyAlignment="1">
      <alignment horizontal="center"/>
    </xf>
    <xf numFmtId="0" fontId="19" fillId="0" borderId="13" xfId="25" applyBorder="1"/>
    <xf numFmtId="192" fontId="19" fillId="0" borderId="9" xfId="25" applyNumberFormat="1" applyBorder="1" applyAlignment="1">
      <alignment horizontal="left"/>
    </xf>
    <xf numFmtId="0" fontId="19" fillId="0" borderId="13" xfId="25" applyBorder="1" applyAlignment="1">
      <alignment horizontal="left"/>
    </xf>
    <xf numFmtId="0" fontId="19" fillId="0" borderId="9" xfId="25" applyBorder="1" applyAlignment="1">
      <alignment horizontal="left"/>
    </xf>
    <xf numFmtId="0" fontId="18" fillId="0" borderId="13" xfId="0" applyFont="1" applyBorder="1"/>
    <xf numFmtId="0" fontId="18" fillId="0" borderId="9" xfId="0" applyFont="1" applyBorder="1"/>
    <xf numFmtId="0" fontId="18" fillId="0" borderId="39" xfId="0" applyFont="1" applyBorder="1"/>
    <xf numFmtId="0" fontId="18" fillId="0" borderId="31" xfId="0" applyFont="1" applyBorder="1"/>
    <xf numFmtId="0" fontId="18" fillId="0" borderId="11" xfId="0" applyFont="1" applyBorder="1"/>
    <xf numFmtId="0" fontId="44" fillId="9" borderId="25" xfId="19" applyFont="1" applyFill="1" applyBorder="1" applyAlignment="1">
      <alignment vertical="center"/>
    </xf>
    <xf numFmtId="188" fontId="18" fillId="0" borderId="0" xfId="18" applyNumberFormat="1" applyFont="1" applyAlignment="1">
      <alignment vertical="center"/>
    </xf>
    <xf numFmtId="0" fontId="18" fillId="0" borderId="0" xfId="18" applyFont="1" applyAlignment="1">
      <alignment vertical="center"/>
    </xf>
    <xf numFmtId="0" fontId="18" fillId="0" borderId="0" xfId="0" applyFont="1" applyAlignment="1">
      <alignment vertical="center"/>
    </xf>
    <xf numFmtId="0" fontId="19" fillId="10" borderId="0" xfId="5" applyFont="1" applyFill="1" applyAlignment="1">
      <alignment vertical="center" wrapText="1"/>
    </xf>
    <xf numFmtId="0" fontId="19" fillId="22" borderId="0" xfId="0" applyFont="1" applyFill="1" applyAlignment="1">
      <alignment vertical="center" wrapText="1"/>
    </xf>
    <xf numFmtId="2" fontId="41" fillId="22" borderId="0" xfId="0" applyNumberFormat="1" applyFont="1" applyFill="1" applyAlignment="1">
      <alignment vertical="center"/>
    </xf>
    <xf numFmtId="2" fontId="19" fillId="22" borderId="0" xfId="0" applyNumberFormat="1" applyFont="1" applyFill="1" applyAlignment="1">
      <alignment vertical="center" wrapText="1"/>
    </xf>
    <xf numFmtId="2" fontId="18" fillId="22" borderId="0" xfId="0" applyNumberFormat="1" applyFont="1" applyFill="1" applyAlignment="1">
      <alignment vertical="center"/>
    </xf>
    <xf numFmtId="2" fontId="19" fillId="9" borderId="0" xfId="0" applyNumberFormat="1" applyFont="1" applyFill="1" applyAlignment="1">
      <alignment horizontal="center" vertical="center"/>
    </xf>
    <xf numFmtId="2" fontId="19" fillId="9" borderId="0" xfId="0" applyNumberFormat="1" applyFont="1" applyFill="1" applyAlignment="1">
      <alignment horizontal="right" vertical="center"/>
    </xf>
    <xf numFmtId="2" fontId="18" fillId="22" borderId="27" xfId="0" applyNumberFormat="1" applyFont="1" applyFill="1" applyBorder="1" applyAlignment="1">
      <alignment vertical="center"/>
    </xf>
    <xf numFmtId="2" fontId="19" fillId="9" borderId="27" xfId="0" applyNumberFormat="1" applyFont="1" applyFill="1" applyBorder="1" applyAlignment="1">
      <alignment horizontal="center" vertical="center"/>
    </xf>
    <xf numFmtId="2" fontId="19" fillId="9" borderId="27" xfId="0" applyNumberFormat="1" applyFont="1" applyFill="1" applyBorder="1" applyAlignment="1">
      <alignment horizontal="right" vertical="center"/>
    </xf>
    <xf numFmtId="2" fontId="19" fillId="22" borderId="27" xfId="0" applyNumberFormat="1" applyFont="1" applyFill="1" applyBorder="1" applyAlignment="1">
      <alignment vertical="center" wrapText="1"/>
    </xf>
    <xf numFmtId="14" fontId="19" fillId="22" borderId="28" xfId="0" applyNumberFormat="1" applyFont="1" applyFill="1" applyBorder="1" applyAlignment="1">
      <alignment horizontal="left" vertical="center"/>
    </xf>
    <xf numFmtId="0" fontId="19" fillId="22" borderId="9" xfId="15" applyFont="1" applyFill="1" applyBorder="1" applyAlignment="1">
      <alignment vertical="center" wrapText="1"/>
    </xf>
    <xf numFmtId="0" fontId="19" fillId="22" borderId="31" xfId="15" applyFont="1" applyFill="1" applyBorder="1" applyAlignment="1">
      <alignment vertical="center" wrapText="1"/>
    </xf>
    <xf numFmtId="0" fontId="19" fillId="10" borderId="24" xfId="5" applyFont="1" applyFill="1" applyBorder="1" applyAlignment="1">
      <alignment vertical="center" wrapText="1"/>
    </xf>
    <xf numFmtId="0" fontId="19" fillId="10" borderId="27" xfId="5" applyFont="1" applyFill="1" applyBorder="1" applyAlignment="1">
      <alignment vertical="center" wrapText="1"/>
    </xf>
    <xf numFmtId="0" fontId="60" fillId="9" borderId="0" xfId="26" applyFont="1" applyFill="1"/>
    <xf numFmtId="0" fontId="18" fillId="9" borderId="0" xfId="0" applyFont="1" applyFill="1"/>
    <xf numFmtId="0" fontId="18" fillId="9" borderId="0" xfId="24" applyFont="1" applyFill="1"/>
    <xf numFmtId="0" fontId="19" fillId="9" borderId="0" xfId="26" applyFont="1" applyFill="1"/>
    <xf numFmtId="0" fontId="19" fillId="9" borderId="0" xfId="24" applyFill="1"/>
    <xf numFmtId="0" fontId="60" fillId="9" borderId="0" xfId="27" applyFont="1" applyFill="1"/>
    <xf numFmtId="0" fontId="19" fillId="9" borderId="0" xfId="25" applyFill="1"/>
    <xf numFmtId="0" fontId="19" fillId="9" borderId="0" xfId="25" applyFill="1" applyAlignment="1">
      <alignment horizontal="left"/>
    </xf>
    <xf numFmtId="0" fontId="44" fillId="0" borderId="0" xfId="27" applyFont="1" applyAlignment="1">
      <alignment horizontal="left"/>
    </xf>
    <xf numFmtId="0" fontId="44" fillId="0" borderId="0" xfId="27" applyFont="1" applyAlignment="1">
      <alignment vertical="center"/>
    </xf>
    <xf numFmtId="0" fontId="65" fillId="10" borderId="29" xfId="15" applyFont="1" applyFill="1" applyBorder="1" applyAlignment="1">
      <alignment horizontal="center" vertical="center" wrapText="1"/>
    </xf>
    <xf numFmtId="181" fontId="65" fillId="10" borderId="35" xfId="15" applyNumberFormat="1" applyFont="1" applyFill="1" applyBorder="1" applyAlignment="1">
      <alignment horizontal="center" vertical="center"/>
    </xf>
    <xf numFmtId="0" fontId="65" fillId="10" borderId="37" xfId="15" applyFont="1" applyFill="1" applyBorder="1" applyAlignment="1">
      <alignment horizontal="center" vertical="center" wrapText="1"/>
    </xf>
    <xf numFmtId="181" fontId="65" fillId="10" borderId="38" xfId="15" applyNumberFormat="1" applyFont="1" applyFill="1" applyBorder="1" applyAlignment="1">
      <alignment horizontal="center" vertical="center"/>
    </xf>
    <xf numFmtId="0" fontId="65" fillId="10" borderId="40" xfId="15" applyFont="1" applyFill="1" applyBorder="1" applyAlignment="1">
      <alignment horizontal="center" vertical="center"/>
    </xf>
    <xf numFmtId="4" fontId="42" fillId="9" borderId="0" xfId="0" applyNumberFormat="1" applyFont="1" applyFill="1"/>
    <xf numFmtId="4" fontId="0" fillId="9" borderId="0" xfId="0" applyNumberFormat="1" applyFill="1"/>
    <xf numFmtId="4" fontId="19" fillId="22" borderId="0" xfId="0" applyNumberFormat="1" applyFont="1" applyFill="1" applyAlignment="1">
      <alignment vertical="center" wrapText="1"/>
    </xf>
    <xf numFmtId="4" fontId="50" fillId="9" borderId="22" xfId="0" applyNumberFormat="1" applyFont="1" applyFill="1" applyBorder="1" applyAlignment="1">
      <alignment horizontal="left" vertical="center" wrapText="1"/>
    </xf>
    <xf numFmtId="4" fontId="0" fillId="0" borderId="0" xfId="0" applyNumberFormat="1"/>
    <xf numFmtId="0" fontId="32" fillId="0" borderId="0" xfId="5" applyFont="1" applyAlignment="1">
      <alignment vertical="center"/>
    </xf>
    <xf numFmtId="0" fontId="32" fillId="10" borderId="0" xfId="5" applyFont="1" applyFill="1" applyAlignment="1">
      <alignment horizontal="center" vertical="center"/>
    </xf>
    <xf numFmtId="0" fontId="57" fillId="10" borderId="0" xfId="5" applyFont="1" applyFill="1" applyAlignment="1">
      <alignment vertical="center" wrapText="1"/>
    </xf>
    <xf numFmtId="194" fontId="42" fillId="9" borderId="0" xfId="0" applyNumberFormat="1" applyFont="1" applyFill="1"/>
    <xf numFmtId="0" fontId="0" fillId="0" borderId="0" xfId="0" applyAlignment="1">
      <alignment vertical="center" wrapText="1"/>
    </xf>
    <xf numFmtId="0" fontId="0" fillId="0" borderId="0" xfId="0" applyAlignment="1">
      <alignment vertical="center"/>
    </xf>
    <xf numFmtId="20" fontId="42" fillId="9" borderId="0" xfId="0" applyNumberFormat="1" applyFont="1" applyFill="1"/>
    <xf numFmtId="0" fontId="40" fillId="9" borderId="24" xfId="7" applyFont="1" applyFill="1" applyBorder="1" applyAlignment="1">
      <alignment horizontal="center" vertical="center" wrapText="1"/>
    </xf>
    <xf numFmtId="0" fontId="40" fillId="9" borderId="0" xfId="7" applyFont="1" applyFill="1" applyAlignment="1">
      <alignment horizontal="center" vertical="center" wrapText="1"/>
    </xf>
    <xf numFmtId="9" fontId="73" fillId="9" borderId="24" xfId="68" applyFont="1" applyFill="1" applyBorder="1" applyAlignment="1">
      <alignment horizontal="left" vertical="center"/>
    </xf>
    <xf numFmtId="9" fontId="73" fillId="9" borderId="0" xfId="68" applyFont="1" applyFill="1" applyAlignment="1">
      <alignment horizontal="left" vertical="center" wrapText="1"/>
    </xf>
    <xf numFmtId="9" fontId="73" fillId="9" borderId="0" xfId="68" applyFont="1" applyFill="1" applyAlignment="1">
      <alignment horizontal="left" vertical="center"/>
    </xf>
    <xf numFmtId="9" fontId="73" fillId="9" borderId="0" xfId="68" applyFont="1" applyFill="1" applyAlignment="1">
      <alignment horizontal="center" vertical="center"/>
    </xf>
    <xf numFmtId="195" fontId="73" fillId="9" borderId="0" xfId="69" applyFont="1" applyFill="1" applyAlignment="1">
      <alignment horizontal="center" vertical="center"/>
    </xf>
    <xf numFmtId="9" fontId="72" fillId="9" borderId="0" xfId="68" applyFill="1" applyAlignment="1">
      <alignment horizontal="left" vertical="center"/>
    </xf>
    <xf numFmtId="179" fontId="72" fillId="9" borderId="0" xfId="68" applyNumberFormat="1" applyFill="1" applyAlignment="1">
      <alignment horizontal="left" vertical="center"/>
    </xf>
    <xf numFmtId="0" fontId="40" fillId="9" borderId="25" xfId="7" applyFont="1" applyFill="1" applyBorder="1" applyAlignment="1">
      <alignment horizontal="center" vertical="center" wrapText="1"/>
    </xf>
    <xf numFmtId="9" fontId="73" fillId="9" borderId="25" xfId="68" applyFont="1" applyFill="1" applyBorder="1" applyAlignment="1">
      <alignment horizontal="left" vertical="center" wrapText="1"/>
    </xf>
    <xf numFmtId="195" fontId="75" fillId="31" borderId="15" xfId="69" applyFont="1" applyFill="1" applyBorder="1" applyAlignment="1">
      <alignment horizontal="center" vertical="center" wrapText="1"/>
    </xf>
    <xf numFmtId="195" fontId="75" fillId="31" borderId="50" xfId="69" applyFont="1" applyFill="1" applyBorder="1" applyAlignment="1">
      <alignment horizontal="center" vertical="center" wrapText="1"/>
    </xf>
    <xf numFmtId="195" fontId="77" fillId="31" borderId="50" xfId="69" applyFont="1" applyFill="1" applyBorder="1" applyAlignment="1">
      <alignment horizontal="center" vertical="center" wrapText="1"/>
    </xf>
    <xf numFmtId="0" fontId="57" fillId="28" borderId="6" xfId="0" applyFont="1" applyFill="1" applyBorder="1" applyAlignment="1">
      <alignment horizontal="center" vertical="center" wrapText="1"/>
    </xf>
    <xf numFmtId="0" fontId="80" fillId="28" borderId="6" xfId="0" applyFont="1" applyFill="1" applyBorder="1" applyAlignment="1">
      <alignment horizontal="center" vertical="center" wrapText="1"/>
    </xf>
    <xf numFmtId="0" fontId="64" fillId="28" borderId="6" xfId="0" applyFont="1" applyFill="1" applyBorder="1" applyAlignment="1">
      <alignment vertical="center" wrapText="1"/>
    </xf>
    <xf numFmtId="4" fontId="57" fillId="28" borderId="6" xfId="0" applyNumberFormat="1" applyFont="1" applyFill="1" applyBorder="1" applyAlignment="1">
      <alignment horizontal="right" vertical="center" wrapText="1"/>
    </xf>
    <xf numFmtId="4" fontId="64" fillId="28" borderId="6" xfId="0" applyNumberFormat="1" applyFont="1" applyFill="1" applyBorder="1" applyAlignment="1">
      <alignment horizontal="right" vertical="center" wrapText="1"/>
    </xf>
    <xf numFmtId="0" fontId="65" fillId="9" borderId="6" xfId="0" applyFont="1" applyFill="1" applyBorder="1" applyAlignment="1">
      <alignment horizontal="center" vertical="center"/>
    </xf>
    <xf numFmtId="0" fontId="65" fillId="9" borderId="6" xfId="0" applyFont="1" applyFill="1" applyBorder="1" applyAlignment="1">
      <alignment vertical="center" wrapText="1"/>
    </xf>
    <xf numFmtId="4" fontId="65" fillId="9" borderId="6" xfId="0" applyNumberFormat="1" applyFont="1" applyFill="1" applyBorder="1" applyAlignment="1">
      <alignment vertical="center"/>
    </xf>
    <xf numFmtId="4" fontId="65" fillId="9" borderId="6" xfId="0" applyNumberFormat="1" applyFont="1" applyFill="1" applyBorder="1" applyAlignment="1">
      <alignment horizontal="right" vertical="center"/>
    </xf>
    <xf numFmtId="4" fontId="32" fillId="0" borderId="6" xfId="12" applyNumberFormat="1" applyFont="1" applyBorder="1" applyAlignment="1">
      <alignment horizontal="right" vertical="center" wrapText="1"/>
    </xf>
    <xf numFmtId="0" fontId="64" fillId="17" borderId="6" xfId="0" applyFont="1" applyFill="1" applyBorder="1" applyAlignment="1">
      <alignment horizontal="center" vertical="center"/>
    </xf>
    <xf numFmtId="0" fontId="64" fillId="16" borderId="6" xfId="0" applyFont="1" applyFill="1" applyBorder="1" applyAlignment="1">
      <alignment vertical="center" wrapText="1"/>
    </xf>
    <xf numFmtId="4" fontId="64" fillId="17" borderId="6" xfId="0" applyNumberFormat="1" applyFont="1" applyFill="1" applyBorder="1" applyAlignment="1">
      <alignment vertical="center"/>
    </xf>
    <xf numFmtId="4" fontId="64" fillId="17" borderId="6" xfId="0" applyNumberFormat="1" applyFont="1" applyFill="1" applyBorder="1" applyAlignment="1">
      <alignment horizontal="right" vertical="center"/>
    </xf>
    <xf numFmtId="4" fontId="64" fillId="16" borderId="6" xfId="0" applyNumberFormat="1" applyFont="1" applyFill="1" applyBorder="1" applyAlignment="1">
      <alignment horizontal="right" vertical="center" wrapText="1"/>
    </xf>
    <xf numFmtId="0" fontId="64" fillId="18" borderId="6" xfId="0" applyFont="1" applyFill="1" applyBorder="1" applyAlignment="1">
      <alignment horizontal="center" vertical="center"/>
    </xf>
    <xf numFmtId="4" fontId="64" fillId="18" borderId="6" xfId="0" applyNumberFormat="1" applyFont="1" applyFill="1" applyBorder="1" applyAlignment="1">
      <alignment vertical="center"/>
    </xf>
    <xf numFmtId="4" fontId="64" fillId="18" borderId="6" xfId="0" applyNumberFormat="1" applyFont="1" applyFill="1" applyBorder="1" applyAlignment="1">
      <alignment horizontal="right" vertical="center"/>
    </xf>
    <xf numFmtId="0" fontId="65" fillId="0" borderId="6" xfId="0" applyFont="1" applyBorder="1" applyAlignment="1">
      <alignment vertical="center" wrapText="1"/>
    </xf>
    <xf numFmtId="0" fontId="65" fillId="0" borderId="6" xfId="0" applyFont="1" applyBorder="1" applyAlignment="1">
      <alignment horizontal="center" vertical="center"/>
    </xf>
    <xf numFmtId="0" fontId="0" fillId="9" borderId="0" xfId="0" applyFill="1" applyAlignment="1">
      <alignment vertical="center"/>
    </xf>
    <xf numFmtId="9" fontId="73" fillId="9" borderId="24" xfId="7" applyNumberFormat="1" applyFont="1" applyFill="1" applyBorder="1" applyAlignment="1">
      <alignment vertical="center" wrapText="1"/>
    </xf>
    <xf numFmtId="9" fontId="73" fillId="9" borderId="24" xfId="7" applyNumberFormat="1" applyFont="1" applyFill="1" applyBorder="1" applyAlignment="1">
      <alignment vertical="center"/>
    </xf>
    <xf numFmtId="0" fontId="73" fillId="9" borderId="0" xfId="70" applyFont="1" applyFill="1" applyAlignment="1">
      <alignment vertical="center"/>
    </xf>
    <xf numFmtId="9" fontId="73" fillId="9" borderId="26" xfId="7" applyNumberFormat="1" applyFont="1" applyFill="1" applyBorder="1" applyAlignment="1">
      <alignment vertical="center"/>
    </xf>
    <xf numFmtId="14" fontId="19" fillId="9" borderId="27" xfId="7" applyNumberFormat="1" applyFont="1" applyFill="1" applyBorder="1" applyAlignment="1">
      <alignment horizontal="left" vertical="center"/>
    </xf>
    <xf numFmtId="195" fontId="80" fillId="31" borderId="15" xfId="69" applyFont="1" applyFill="1" applyBorder="1" applyAlignment="1">
      <alignment horizontal="center" vertical="center" wrapText="1"/>
    </xf>
    <xf numFmtId="0" fontId="65" fillId="10" borderId="0" xfId="5" applyFont="1" applyFill="1" applyAlignment="1">
      <alignment horizontal="center" vertical="center" wrapText="1"/>
    </xf>
    <xf numFmtId="0" fontId="65" fillId="10" borderId="0" xfId="5" applyFont="1" applyFill="1" applyAlignment="1">
      <alignment wrapText="1"/>
    </xf>
    <xf numFmtId="0" fontId="64" fillId="12" borderId="6" xfId="5" applyFont="1" applyFill="1" applyBorder="1" applyAlignment="1">
      <alignment horizontal="center" vertical="center" wrapText="1"/>
    </xf>
    <xf numFmtId="0" fontId="64" fillId="15" borderId="6" xfId="5" applyFont="1" applyFill="1" applyBorder="1" applyAlignment="1">
      <alignment horizontal="center" vertical="center" wrapText="1"/>
    </xf>
    <xf numFmtId="177" fontId="64" fillId="15" borderId="6" xfId="5" applyNumberFormat="1" applyFont="1" applyFill="1" applyBorder="1" applyAlignment="1">
      <alignment horizontal="right" vertical="center" wrapText="1"/>
    </xf>
    <xf numFmtId="0" fontId="65" fillId="0" borderId="0" xfId="5" applyFont="1"/>
    <xf numFmtId="0" fontId="65" fillId="0" borderId="6" xfId="5" applyFont="1" applyBorder="1" applyAlignment="1">
      <alignment horizontal="center" vertical="center" wrapText="1"/>
    </xf>
    <xf numFmtId="0" fontId="66" fillId="0" borderId="6" xfId="5" applyFont="1" applyBorder="1" applyAlignment="1">
      <alignment horizontal="center" vertical="center" wrapText="1"/>
    </xf>
    <xf numFmtId="0" fontId="65" fillId="0" borderId="6" xfId="0" applyFont="1" applyBorder="1" applyAlignment="1">
      <alignment horizontal="center" vertical="center" wrapText="1"/>
    </xf>
    <xf numFmtId="184" fontId="65" fillId="0" borderId="6" xfId="5" applyNumberFormat="1" applyFont="1" applyBorder="1" applyAlignment="1">
      <alignment vertical="center" wrapText="1"/>
    </xf>
    <xf numFmtId="177" fontId="65" fillId="0" borderId="6" xfId="5" applyNumberFormat="1" applyFont="1" applyBorder="1" applyAlignment="1">
      <alignment vertical="center" wrapText="1"/>
    </xf>
    <xf numFmtId="0" fontId="66" fillId="0" borderId="6" xfId="13" applyFont="1" applyBorder="1" applyAlignment="1" applyProtection="1">
      <alignment horizontal="center" vertical="center" wrapText="1"/>
    </xf>
    <xf numFmtId="3" fontId="65" fillId="0" borderId="6" xfId="0" applyNumberFormat="1" applyFont="1" applyBorder="1" applyAlignment="1">
      <alignment horizontal="center" vertical="center" wrapText="1"/>
    </xf>
    <xf numFmtId="0" fontId="32" fillId="0" borderId="6" xfId="0" applyFont="1" applyBorder="1" applyAlignment="1">
      <alignment horizontal="center" vertical="center" wrapText="1"/>
    </xf>
    <xf numFmtId="0" fontId="65" fillId="26" borderId="6" xfId="5" applyFont="1" applyFill="1" applyBorder="1" applyAlignment="1">
      <alignment horizontal="center" vertical="center" wrapText="1"/>
    </xf>
    <xf numFmtId="0" fontId="66" fillId="26" borderId="6" xfId="5" applyFont="1" applyFill="1" applyBorder="1" applyAlignment="1">
      <alignment horizontal="center" vertical="center" wrapText="1"/>
    </xf>
    <xf numFmtId="184" fontId="65" fillId="26" borderId="6" xfId="5" applyNumberFormat="1" applyFont="1" applyFill="1" applyBorder="1" applyAlignment="1">
      <alignment vertical="center" wrapText="1"/>
    </xf>
    <xf numFmtId="177" fontId="65" fillId="26" borderId="6" xfId="5" applyNumberFormat="1" applyFont="1" applyFill="1" applyBorder="1" applyAlignment="1">
      <alignment vertical="center" wrapText="1"/>
    </xf>
    <xf numFmtId="0" fontId="19" fillId="22" borderId="0" xfId="5" applyFont="1" applyFill="1" applyAlignment="1">
      <alignment horizontal="left" vertical="center" wrapText="1"/>
    </xf>
    <xf numFmtId="0" fontId="19" fillId="22" borderId="0" xfId="5" applyFont="1" applyFill="1" applyAlignment="1">
      <alignment vertical="center" wrapText="1"/>
    </xf>
    <xf numFmtId="14" fontId="19" fillId="22" borderId="31" xfId="15" applyNumberFormat="1" applyFont="1" applyFill="1" applyBorder="1" applyAlignment="1">
      <alignment horizontal="left" vertical="center" wrapText="1"/>
    </xf>
    <xf numFmtId="0" fontId="41" fillId="22" borderId="31" xfId="15" applyFont="1" applyFill="1" applyBorder="1" applyAlignment="1">
      <alignment horizontal="right" vertical="center" wrapText="1"/>
    </xf>
    <xf numFmtId="0" fontId="57" fillId="10" borderId="32" xfId="15" applyFont="1" applyFill="1" applyBorder="1" applyAlignment="1">
      <alignment vertical="center"/>
    </xf>
    <xf numFmtId="0" fontId="32" fillId="10" borderId="33" xfId="15" applyFont="1" applyFill="1" applyBorder="1"/>
    <xf numFmtId="0" fontId="32" fillId="10" borderId="34" xfId="15" applyFont="1" applyFill="1" applyBorder="1"/>
    <xf numFmtId="0" fontId="57" fillId="21" borderId="12" xfId="15" applyFont="1" applyFill="1" applyBorder="1" applyAlignment="1">
      <alignment horizontal="center" vertical="center" wrapText="1"/>
    </xf>
    <xf numFmtId="0" fontId="32" fillId="10" borderId="13" xfId="15" applyFont="1" applyFill="1" applyBorder="1"/>
    <xf numFmtId="0" fontId="65" fillId="10" borderId="0" xfId="15" applyFont="1" applyFill="1"/>
    <xf numFmtId="0" fontId="32" fillId="10" borderId="9" xfId="15" applyFont="1" applyFill="1" applyBorder="1"/>
    <xf numFmtId="0" fontId="57" fillId="10" borderId="14" xfId="15" applyFont="1" applyFill="1" applyBorder="1" applyAlignment="1">
      <alignment horizontal="center" vertical="center" wrapText="1"/>
    </xf>
    <xf numFmtId="0" fontId="57" fillId="10" borderId="16" xfId="15" applyFont="1" applyFill="1" applyBorder="1" applyAlignment="1">
      <alignment horizontal="center" vertical="center" wrapText="1"/>
    </xf>
    <xf numFmtId="10" fontId="57" fillId="9" borderId="16" xfId="16" applyNumberFormat="1" applyFont="1" applyFill="1" applyBorder="1" applyAlignment="1">
      <alignment horizontal="right" vertical="center" wrapText="1"/>
    </xf>
    <xf numFmtId="0" fontId="57" fillId="10" borderId="0" xfId="15" applyFont="1" applyFill="1" applyAlignment="1">
      <alignment horizontal="right" vertical="center"/>
    </xf>
    <xf numFmtId="10" fontId="65" fillId="10" borderId="0" xfId="15" applyNumberFormat="1" applyFont="1" applyFill="1" applyAlignment="1">
      <alignment horizontal="center" vertical="center"/>
    </xf>
    <xf numFmtId="0" fontId="65" fillId="10" borderId="13" xfId="15" applyFont="1" applyFill="1" applyBorder="1"/>
    <xf numFmtId="0" fontId="65" fillId="9" borderId="0" xfId="0" applyFont="1" applyFill="1"/>
    <xf numFmtId="0" fontId="65" fillId="10" borderId="39" xfId="15" applyFont="1" applyFill="1" applyBorder="1"/>
    <xf numFmtId="0" fontId="65" fillId="10" borderId="31" xfId="15" applyFont="1" applyFill="1" applyBorder="1"/>
    <xf numFmtId="0" fontId="65" fillId="9" borderId="31" xfId="0" applyFont="1" applyFill="1" applyBorder="1"/>
    <xf numFmtId="0" fontId="64" fillId="10" borderId="31" xfId="15" applyFont="1" applyFill="1" applyBorder="1" applyAlignment="1">
      <alignment horizontal="center" vertical="center"/>
    </xf>
    <xf numFmtId="0" fontId="64" fillId="10" borderId="0" xfId="15" applyFont="1" applyFill="1" applyAlignment="1">
      <alignment horizontal="center"/>
    </xf>
    <xf numFmtId="10" fontId="65" fillId="10" borderId="0" xfId="15" applyNumberFormat="1" applyFont="1" applyFill="1" applyAlignment="1">
      <alignment horizontal="left"/>
    </xf>
    <xf numFmtId="0" fontId="32" fillId="10" borderId="0" xfId="15" applyFont="1" applyFill="1"/>
    <xf numFmtId="0" fontId="57" fillId="21" borderId="6" xfId="15" applyFont="1" applyFill="1" applyBorder="1" applyAlignment="1">
      <alignment horizontal="center" vertical="center" wrapText="1"/>
    </xf>
    <xf numFmtId="0" fontId="57" fillId="21" borderId="18" xfId="15" applyFont="1" applyFill="1" applyBorder="1" applyAlignment="1">
      <alignment horizontal="center" vertical="center" wrapText="1"/>
    </xf>
    <xf numFmtId="0" fontId="57" fillId="0" borderId="6" xfId="15" applyFont="1" applyBorder="1" applyAlignment="1">
      <alignment horizontal="center" vertical="center" wrapText="1"/>
    </xf>
    <xf numFmtId="0" fontId="65" fillId="0" borderId="6" xfId="15" applyFont="1" applyBorder="1" applyAlignment="1">
      <alignment horizontal="center" vertical="center"/>
    </xf>
    <xf numFmtId="0" fontId="65" fillId="0" borderId="6" xfId="15" applyFont="1" applyBorder="1" applyAlignment="1">
      <alignment vertical="center" wrapText="1"/>
    </xf>
    <xf numFmtId="2" fontId="65" fillId="0" borderId="6" xfId="15" applyNumberFormat="1" applyFont="1" applyBorder="1" applyAlignment="1">
      <alignment horizontal="center" vertical="center"/>
    </xf>
    <xf numFmtId="2" fontId="65" fillId="0" borderId="6" xfId="15" applyNumberFormat="1" applyFont="1" applyBorder="1" applyAlignment="1">
      <alignment vertical="center"/>
    </xf>
    <xf numFmtId="177" fontId="65" fillId="0" borderId="6" xfId="15" applyNumberFormat="1" applyFont="1" applyBorder="1" applyAlignment="1">
      <alignment vertical="center"/>
    </xf>
    <xf numFmtId="0" fontId="32" fillId="22" borderId="0" xfId="15" applyFont="1" applyFill="1"/>
    <xf numFmtId="177" fontId="57" fillId="23" borderId="10" xfId="15" applyNumberFormat="1" applyFont="1" applyFill="1" applyBorder="1" applyAlignment="1">
      <alignment vertical="center"/>
    </xf>
    <xf numFmtId="0" fontId="57" fillId="22" borderId="0" xfId="15" applyFont="1" applyFill="1"/>
    <xf numFmtId="177" fontId="57" fillId="22" borderId="0" xfId="15" applyNumberFormat="1" applyFont="1" applyFill="1" applyAlignment="1">
      <alignment vertical="center"/>
    </xf>
    <xf numFmtId="0" fontId="16" fillId="22" borderId="13" xfId="0" applyFont="1" applyFill="1" applyBorder="1"/>
    <xf numFmtId="2" fontId="57" fillId="12" borderId="43" xfId="5" applyNumberFormat="1" applyFont="1" applyFill="1" applyBorder="1" applyAlignment="1">
      <alignment horizontal="center" vertical="center"/>
    </xf>
    <xf numFmtId="2" fontId="57" fillId="12" borderId="43" xfId="5" applyNumberFormat="1" applyFont="1" applyFill="1" applyBorder="1" applyAlignment="1">
      <alignment horizontal="center" vertical="center" wrapText="1"/>
    </xf>
    <xf numFmtId="4" fontId="64" fillId="19" borderId="42" xfId="0" applyNumberFormat="1" applyFont="1" applyFill="1" applyBorder="1" applyAlignment="1">
      <alignment horizontal="center" vertical="center"/>
    </xf>
    <xf numFmtId="0" fontId="65" fillId="9" borderId="42" xfId="0" applyFont="1" applyFill="1" applyBorder="1" applyAlignment="1">
      <alignment horizontal="center" vertical="center"/>
    </xf>
    <xf numFmtId="9" fontId="19" fillId="22" borderId="13" xfId="5" applyNumberFormat="1" applyFont="1" applyFill="1" applyBorder="1" applyAlignment="1">
      <alignment vertical="center" wrapText="1"/>
    </xf>
    <xf numFmtId="0" fontId="19" fillId="22" borderId="31" xfId="5" applyFont="1" applyFill="1" applyBorder="1" applyAlignment="1">
      <alignment horizontal="left" vertical="center" wrapText="1"/>
    </xf>
    <xf numFmtId="9" fontId="41" fillId="22" borderId="13" xfId="5" applyNumberFormat="1" applyFont="1" applyFill="1" applyBorder="1" applyAlignment="1">
      <alignment vertical="center" wrapText="1"/>
    </xf>
    <xf numFmtId="9" fontId="41" fillId="22" borderId="39" xfId="5" applyNumberFormat="1" applyFont="1" applyFill="1" applyBorder="1" applyAlignment="1">
      <alignment vertical="center" wrapText="1"/>
    </xf>
    <xf numFmtId="0" fontId="0" fillId="0" borderId="0" xfId="71" applyFont="1" applyAlignment="1">
      <alignment vertical="center"/>
    </xf>
    <xf numFmtId="0" fontId="0" fillId="0" borderId="0" xfId="71" applyFont="1" applyAlignment="1">
      <alignment horizontal="center" vertical="center"/>
    </xf>
    <xf numFmtId="0" fontId="83" fillId="0" borderId="0" xfId="71" applyFont="1" applyAlignment="1">
      <alignment vertical="center"/>
    </xf>
    <xf numFmtId="0" fontId="85" fillId="33" borderId="0" xfId="71" applyFont="1" applyFill="1" applyAlignment="1">
      <alignment horizontal="left" vertical="center"/>
    </xf>
    <xf numFmtId="0" fontId="87" fillId="33" borderId="0" xfId="71" applyFont="1" applyFill="1" applyAlignment="1">
      <alignment horizontal="left" vertical="center"/>
    </xf>
    <xf numFmtId="0" fontId="88" fillId="33" borderId="0" xfId="71" applyFont="1" applyFill="1" applyAlignment="1">
      <alignment horizontal="center" vertical="center" wrapText="1"/>
    </xf>
    <xf numFmtId="10" fontId="89" fillId="31" borderId="53" xfId="73" applyNumberFormat="1" applyFont="1" applyFill="1" applyBorder="1" applyAlignment="1" applyProtection="1">
      <alignment horizontal="center" vertical="center"/>
    </xf>
    <xf numFmtId="0" fontId="88" fillId="34" borderId="53" xfId="71" applyFont="1" applyFill="1" applyBorder="1" applyAlignment="1">
      <alignment horizontal="center" vertical="center" wrapText="1"/>
    </xf>
    <xf numFmtId="0" fontId="84" fillId="0" borderId="0" xfId="71" applyFont="1" applyAlignment="1">
      <alignment horizontal="center" vertical="center"/>
    </xf>
    <xf numFmtId="0" fontId="77" fillId="0" borderId="0" xfId="74" applyFont="1" applyAlignment="1">
      <alignment horizontal="center" vertical="center"/>
    </xf>
    <xf numFmtId="0" fontId="73" fillId="0" borderId="0" xfId="71" applyFont="1" applyAlignment="1">
      <alignment horizontal="center" vertical="center"/>
    </xf>
    <xf numFmtId="0" fontId="84" fillId="0" borderId="53" xfId="71" applyFont="1" applyBorder="1" applyAlignment="1">
      <alignment horizontal="center" vertical="center"/>
    </xf>
    <xf numFmtId="10" fontId="0" fillId="0" borderId="53" xfId="71" applyNumberFormat="1" applyFont="1" applyBorder="1" applyAlignment="1">
      <alignment horizontal="center" vertical="center"/>
    </xf>
    <xf numFmtId="10" fontId="83" fillId="0" borderId="0" xfId="74" applyNumberFormat="1" applyFont="1" applyAlignment="1">
      <alignment horizontal="center" vertical="center"/>
    </xf>
    <xf numFmtId="10" fontId="72" fillId="0" borderId="0" xfId="73" applyNumberFormat="1" applyBorder="1" applyAlignment="1" applyProtection="1">
      <alignment horizontal="center" vertical="center"/>
    </xf>
    <xf numFmtId="10" fontId="73" fillId="0" borderId="53" xfId="71" applyNumberFormat="1" applyFont="1" applyBorder="1" applyAlignment="1">
      <alignment horizontal="center" vertical="center"/>
    </xf>
    <xf numFmtId="0" fontId="84" fillId="35" borderId="53" xfId="71" applyFont="1" applyFill="1" applyBorder="1" applyAlignment="1">
      <alignment horizontal="center" vertical="center"/>
    </xf>
    <xf numFmtId="10" fontId="0" fillId="35" borderId="53" xfId="71" applyNumberFormat="1" applyFont="1" applyFill="1" applyBorder="1" applyAlignment="1">
      <alignment horizontal="center" vertical="center"/>
    </xf>
    <xf numFmtId="0" fontId="83" fillId="0" borderId="53" xfId="71" applyFont="1" applyBorder="1" applyAlignment="1">
      <alignment horizontal="center" vertical="center"/>
    </xf>
    <xf numFmtId="0" fontId="84" fillId="0" borderId="0" xfId="71" applyFont="1" applyAlignment="1">
      <alignment horizontal="left" vertical="center"/>
    </xf>
    <xf numFmtId="10" fontId="73" fillId="0" borderId="0" xfId="71" applyNumberFormat="1" applyFont="1" applyAlignment="1">
      <alignment horizontal="center" vertical="center"/>
    </xf>
    <xf numFmtId="9" fontId="72" fillId="0" borderId="0" xfId="73"/>
    <xf numFmtId="0" fontId="88" fillId="34" borderId="53" xfId="71" applyFont="1" applyFill="1" applyBorder="1" applyAlignment="1">
      <alignment horizontal="center" vertical="center"/>
    </xf>
    <xf numFmtId="10" fontId="88" fillId="34" borderId="53" xfId="73" applyNumberFormat="1" applyFont="1" applyFill="1" applyBorder="1" applyAlignment="1" applyProtection="1">
      <alignment horizontal="center" vertical="center"/>
    </xf>
    <xf numFmtId="0" fontId="0" fillId="0" borderId="0" xfId="74" applyFont="1" applyAlignment="1">
      <alignment vertical="center"/>
    </xf>
    <xf numFmtId="0" fontId="84" fillId="0" borderId="0" xfId="74" applyFont="1" applyAlignment="1">
      <alignment horizontal="center" vertical="center"/>
    </xf>
    <xf numFmtId="0" fontId="92" fillId="0" borderId="0" xfId="74" applyFont="1" applyAlignment="1">
      <alignment horizontal="center" vertical="center"/>
    </xf>
    <xf numFmtId="0" fontId="93" fillId="0" borderId="0" xfId="74" applyFont="1" applyAlignment="1">
      <alignment horizontal="center" vertical="center"/>
    </xf>
    <xf numFmtId="0" fontId="16" fillId="0" borderId="0" xfId="74" applyFont="1" applyAlignment="1">
      <alignment horizontal="center" vertical="center"/>
    </xf>
    <xf numFmtId="0" fontId="97" fillId="0" borderId="0" xfId="74" applyFont="1" applyAlignment="1">
      <alignment horizontal="center" vertical="center"/>
    </xf>
    <xf numFmtId="10" fontId="19" fillId="0" borderId="0" xfId="73" applyNumberFormat="1" applyFont="1" applyBorder="1" applyAlignment="1" applyProtection="1">
      <alignment horizontal="center" vertical="center"/>
    </xf>
    <xf numFmtId="0" fontId="19" fillId="0" borderId="0" xfId="71" applyFont="1" applyAlignment="1">
      <alignment horizontal="center" vertical="center"/>
    </xf>
    <xf numFmtId="0" fontId="19" fillId="0" borderId="0" xfId="71" applyFont="1" applyAlignment="1">
      <alignment vertical="center"/>
    </xf>
    <xf numFmtId="0" fontId="98" fillId="0" borderId="0" xfId="74" applyFont="1" applyAlignment="1">
      <alignment horizontal="center" vertical="center"/>
    </xf>
    <xf numFmtId="0" fontId="88" fillId="0" borderId="0" xfId="71" applyFont="1" applyAlignment="1">
      <alignment vertical="center"/>
    </xf>
    <xf numFmtId="0" fontId="88" fillId="0" borderId="0" xfId="71" applyFont="1" applyAlignment="1">
      <alignment horizontal="center" vertical="center"/>
    </xf>
    <xf numFmtId="0" fontId="84" fillId="0" borderId="0" xfId="71" applyFont="1" applyAlignment="1">
      <alignment vertical="center"/>
    </xf>
    <xf numFmtId="0" fontId="88" fillId="0" borderId="0" xfId="71" applyFont="1" applyAlignment="1">
      <alignment horizontal="left" vertical="center"/>
    </xf>
    <xf numFmtId="10" fontId="0" fillId="0" borderId="0" xfId="71" applyNumberFormat="1" applyFont="1" applyAlignment="1">
      <alignment horizontal="center" vertical="center"/>
    </xf>
    <xf numFmtId="196" fontId="0" fillId="0" borderId="54" xfId="71" applyNumberFormat="1" applyFont="1" applyBorder="1" applyAlignment="1">
      <alignment horizontal="center" vertical="center"/>
    </xf>
    <xf numFmtId="196" fontId="0" fillId="0" borderId="0" xfId="71" applyNumberFormat="1" applyFont="1" applyAlignment="1">
      <alignment vertical="center" wrapText="1"/>
    </xf>
    <xf numFmtId="196" fontId="0" fillId="0" borderId="54" xfId="71" applyNumberFormat="1" applyFont="1" applyBorder="1" applyAlignment="1">
      <alignment horizontal="center" vertical="center" wrapText="1"/>
    </xf>
    <xf numFmtId="0" fontId="73" fillId="0" borderId="0" xfId="71" applyFont="1" applyAlignment="1">
      <alignment vertical="center"/>
    </xf>
    <xf numFmtId="0" fontId="0" fillId="0" borderId="0" xfId="71" applyFont="1" applyAlignment="1">
      <alignment horizontal="left" vertical="center"/>
    </xf>
    <xf numFmtId="0" fontId="40" fillId="30" borderId="21" xfId="72" applyFont="1" applyFill="1" applyBorder="1" applyAlignment="1">
      <alignment vertical="center" wrapText="1"/>
    </xf>
    <xf numFmtId="0" fontId="40" fillId="30" borderId="24" xfId="72" applyFont="1" applyFill="1" applyBorder="1" applyAlignment="1">
      <alignment vertical="center" wrapText="1"/>
    </xf>
    <xf numFmtId="2" fontId="41" fillId="22" borderId="27" xfId="0" applyNumberFormat="1" applyFont="1" applyFill="1" applyBorder="1" applyAlignment="1">
      <alignment horizontal="right" vertical="center"/>
    </xf>
    <xf numFmtId="14" fontId="19" fillId="9" borderId="0" xfId="7" applyNumberFormat="1" applyFont="1" applyFill="1" applyAlignment="1">
      <alignment horizontal="left" vertical="center"/>
    </xf>
    <xf numFmtId="179" fontId="73" fillId="9" borderId="0" xfId="68" applyNumberFormat="1" applyFont="1" applyFill="1" applyAlignment="1">
      <alignment horizontal="left" vertical="center"/>
    </xf>
    <xf numFmtId="0" fontId="19" fillId="9" borderId="0" xfId="7" applyFont="1" applyFill="1" applyAlignment="1">
      <alignment vertical="center"/>
    </xf>
    <xf numFmtId="10" fontId="16" fillId="9" borderId="48" xfId="21" applyNumberFormat="1" applyFont="1" applyFill="1" applyBorder="1" applyAlignment="1">
      <alignment horizontal="center" vertical="center"/>
    </xf>
    <xf numFmtId="10" fontId="16" fillId="9" borderId="25" xfId="21" applyNumberFormat="1" applyFont="1" applyFill="1" applyBorder="1" applyAlignment="1">
      <alignment horizontal="center" vertical="center"/>
    </xf>
    <xf numFmtId="10" fontId="16" fillId="9" borderId="49" xfId="21" applyNumberFormat="1" applyFont="1" applyFill="1" applyBorder="1" applyAlignment="1">
      <alignment horizontal="center" vertical="center"/>
    </xf>
    <xf numFmtId="10" fontId="16" fillId="9" borderId="27" xfId="21" applyNumberFormat="1" applyFont="1" applyFill="1" applyBorder="1" applyAlignment="1">
      <alignment horizontal="right" vertical="center"/>
    </xf>
    <xf numFmtId="14" fontId="16" fillId="9" borderId="28" xfId="21" applyNumberFormat="1" applyFont="1" applyFill="1" applyBorder="1" applyAlignment="1">
      <alignment horizontal="left" vertical="center"/>
    </xf>
    <xf numFmtId="9" fontId="73" fillId="9" borderId="24" xfId="68" applyFont="1" applyFill="1" applyBorder="1" applyAlignment="1">
      <alignment horizontal="left" vertical="center" wrapText="1"/>
    </xf>
    <xf numFmtId="0" fontId="16" fillId="33" borderId="0" xfId="71" applyFont="1" applyFill="1" applyAlignment="1">
      <alignment horizontal="left" vertical="center" wrapText="1"/>
    </xf>
    <xf numFmtId="0" fontId="16" fillId="33" borderId="0" xfId="71" applyFont="1" applyFill="1" applyAlignment="1">
      <alignment vertical="center" wrapText="1"/>
    </xf>
    <xf numFmtId="0" fontId="16" fillId="33" borderId="25" xfId="71" applyFont="1" applyFill="1" applyBorder="1" applyAlignment="1">
      <alignment vertical="center" wrapText="1"/>
    </xf>
    <xf numFmtId="0" fontId="16" fillId="33" borderId="27" xfId="71" applyFont="1" applyFill="1" applyBorder="1" applyAlignment="1">
      <alignment vertical="center" wrapText="1"/>
    </xf>
    <xf numFmtId="0" fontId="16" fillId="33" borderId="28" xfId="71" applyFont="1" applyFill="1" applyBorder="1" applyAlignment="1">
      <alignment vertical="center" wrapText="1"/>
    </xf>
    <xf numFmtId="9" fontId="44" fillId="9" borderId="24" xfId="71" applyNumberFormat="1" applyFont="1" applyFill="1" applyBorder="1" applyAlignment="1">
      <alignment vertical="center"/>
    </xf>
    <xf numFmtId="9" fontId="44" fillId="9" borderId="24" xfId="71" applyNumberFormat="1" applyFont="1" applyFill="1" applyBorder="1" applyAlignment="1">
      <alignment vertical="center" wrapText="1"/>
    </xf>
    <xf numFmtId="9" fontId="44" fillId="9" borderId="26" xfId="71" applyNumberFormat="1" applyFont="1" applyFill="1" applyBorder="1" applyAlignment="1">
      <alignment vertical="center"/>
    </xf>
    <xf numFmtId="0" fontId="0" fillId="0" borderId="55" xfId="71" applyFont="1" applyBorder="1" applyAlignment="1">
      <alignment vertical="center"/>
    </xf>
    <xf numFmtId="0" fontId="88" fillId="33" borderId="56" xfId="71" applyFont="1" applyFill="1" applyBorder="1" applyAlignment="1">
      <alignment horizontal="center" vertical="center" wrapText="1"/>
    </xf>
    <xf numFmtId="0" fontId="88" fillId="33" borderId="57" xfId="71" applyFont="1" applyFill="1" applyBorder="1" applyAlignment="1">
      <alignment horizontal="center" vertical="center" wrapText="1"/>
    </xf>
    <xf numFmtId="0" fontId="0" fillId="0" borderId="67" xfId="71" applyFont="1" applyBorder="1" applyAlignment="1">
      <alignment vertical="center"/>
    </xf>
    <xf numFmtId="0" fontId="57" fillId="21" borderId="6" xfId="0" applyFont="1" applyFill="1" applyBorder="1" applyAlignment="1">
      <alignment horizontal="center" vertical="center" wrapText="1"/>
    </xf>
    <xf numFmtId="0" fontId="65" fillId="15" borderId="6" xfId="0" applyFont="1" applyFill="1" applyBorder="1" applyAlignment="1">
      <alignment vertical="center" wrapText="1"/>
    </xf>
    <xf numFmtId="10" fontId="57" fillId="15" borderId="6" xfId="0" applyNumberFormat="1" applyFont="1" applyFill="1" applyBorder="1" applyAlignment="1">
      <alignment horizontal="right" vertical="center" wrapText="1"/>
    </xf>
    <xf numFmtId="188" fontId="65" fillId="0" borderId="6" xfId="0" applyNumberFormat="1" applyFont="1" applyBorder="1" applyAlignment="1">
      <alignment horizontal="right" vertical="center" wrapText="1"/>
    </xf>
    <xf numFmtId="188" fontId="65" fillId="9" borderId="6" xfId="0" applyNumberFormat="1" applyFont="1" applyFill="1" applyBorder="1" applyAlignment="1">
      <alignment horizontal="right" vertical="center" wrapText="1"/>
    </xf>
    <xf numFmtId="10" fontId="57" fillId="15" borderId="6" xfId="0" applyNumberFormat="1" applyFont="1" applyFill="1" applyBorder="1" applyAlignment="1">
      <alignment horizontal="right" vertical="top" wrapText="1"/>
    </xf>
    <xf numFmtId="188" fontId="57" fillId="0" borderId="6" xfId="0" applyNumberFormat="1" applyFont="1" applyBorder="1" applyAlignment="1">
      <alignment horizontal="right" vertical="top" wrapText="1"/>
    </xf>
    <xf numFmtId="0" fontId="61" fillId="10" borderId="0" xfId="19" applyFont="1" applyFill="1" applyAlignment="1">
      <alignment horizontal="center" vertical="center"/>
    </xf>
    <xf numFmtId="0" fontId="62" fillId="10" borderId="0" xfId="19" applyFont="1" applyFill="1" applyAlignment="1">
      <alignment horizontal="center" vertical="center"/>
    </xf>
    <xf numFmtId="0" fontId="18" fillId="10" borderId="0" xfId="19" applyFont="1" applyFill="1" applyAlignment="1">
      <alignment horizontal="left" vertical="center"/>
    </xf>
    <xf numFmtId="0" fontId="45" fillId="10" borderId="0" xfId="19" applyFont="1" applyFill="1" applyAlignment="1">
      <alignment horizontal="center" vertical="center"/>
    </xf>
    <xf numFmtId="0" fontId="44" fillId="10" borderId="0" xfId="22" applyFont="1" applyFill="1" applyAlignment="1">
      <alignment horizontal="center" vertical="center"/>
    </xf>
    <xf numFmtId="177" fontId="44" fillId="10" borderId="0" xfId="23" applyNumberFormat="1" applyFont="1" applyFill="1" applyAlignment="1">
      <alignment horizontal="center" vertical="center"/>
    </xf>
    <xf numFmtId="177" fontId="54" fillId="10" borderId="0" xfId="23" applyNumberFormat="1" applyFont="1" applyFill="1" applyAlignment="1">
      <alignment horizontal="center" vertical="center"/>
    </xf>
    <xf numFmtId="0" fontId="44" fillId="9" borderId="0" xfId="19" applyFont="1" applyFill="1" applyAlignment="1">
      <alignment vertical="center"/>
    </xf>
    <xf numFmtId="10" fontId="16" fillId="9" borderId="0" xfId="21" applyNumberFormat="1" applyFont="1" applyFill="1" applyAlignment="1">
      <alignment horizontal="center" vertical="center"/>
    </xf>
    <xf numFmtId="0" fontId="19" fillId="22" borderId="25" xfId="5" applyFont="1" applyFill="1" applyBorder="1" applyAlignment="1">
      <alignment vertical="center" wrapText="1"/>
    </xf>
    <xf numFmtId="0" fontId="19" fillId="9" borderId="0" xfId="7" applyFont="1" applyFill="1" applyAlignment="1">
      <alignment vertical="center" wrapText="1"/>
    </xf>
    <xf numFmtId="0" fontId="19" fillId="9" borderId="0" xfId="70" applyFont="1" applyFill="1" applyAlignment="1">
      <alignment vertical="center"/>
    </xf>
    <xf numFmtId="2" fontId="18" fillId="22" borderId="25" xfId="0" applyNumberFormat="1" applyFont="1" applyFill="1" applyBorder="1" applyAlignment="1">
      <alignment vertical="center"/>
    </xf>
    <xf numFmtId="0" fontId="64" fillId="14" borderId="42" xfId="22" applyFont="1" applyFill="1" applyBorder="1" applyAlignment="1">
      <alignment horizontal="center" vertical="center"/>
    </xf>
    <xf numFmtId="190" fontId="64" fillId="14" borderId="42" xfId="22" applyNumberFormat="1" applyFont="1" applyFill="1" applyBorder="1" applyAlignment="1">
      <alignment horizontal="center" vertical="center"/>
    </xf>
    <xf numFmtId="0" fontId="64" fillId="0" borderId="42" xfId="22" applyFont="1" applyBorder="1" applyAlignment="1">
      <alignment horizontal="center" vertical="center"/>
    </xf>
    <xf numFmtId="188" fontId="64" fillId="20" borderId="42" xfId="22" applyNumberFormat="1" applyFont="1" applyFill="1" applyBorder="1" applyAlignment="1">
      <alignment horizontal="center" vertical="center"/>
    </xf>
    <xf numFmtId="10" fontId="65" fillId="0" borderId="42" xfId="21" applyNumberFormat="1" applyFont="1" applyBorder="1" applyAlignment="1">
      <alignment horizontal="center" vertical="center"/>
    </xf>
    <xf numFmtId="188" fontId="64" fillId="12" borderId="42" xfId="22" applyNumberFormat="1" applyFont="1" applyFill="1" applyBorder="1" applyAlignment="1">
      <alignment horizontal="center" vertical="center" wrapText="1"/>
    </xf>
    <xf numFmtId="10" fontId="64" fillId="12" borderId="42" xfId="11" applyNumberFormat="1" applyFont="1" applyFill="1" applyBorder="1" applyAlignment="1">
      <alignment horizontal="center" vertical="center" wrapText="1"/>
    </xf>
    <xf numFmtId="0" fontId="99" fillId="0" borderId="0" xfId="75" applyFont="1" applyAlignment="1">
      <alignment vertical="center"/>
    </xf>
    <xf numFmtId="0" fontId="99" fillId="0" borderId="0" xfId="75" applyFont="1" applyAlignment="1">
      <alignment horizontal="center" vertical="center"/>
    </xf>
    <xf numFmtId="195" fontId="99" fillId="0" borderId="0" xfId="69" applyFont="1" applyAlignment="1">
      <alignment horizontal="center" vertical="center"/>
    </xf>
    <xf numFmtId="195" fontId="100" fillId="0" borderId="0" xfId="69" applyFont="1" applyAlignment="1">
      <alignment horizontal="center" vertical="center"/>
    </xf>
    <xf numFmtId="195" fontId="72" fillId="0" borderId="0" xfId="69" applyAlignment="1">
      <alignment horizontal="center" vertical="center"/>
    </xf>
    <xf numFmtId="0" fontId="72" fillId="0" borderId="0" xfId="75" applyAlignment="1">
      <alignment vertical="center"/>
    </xf>
    <xf numFmtId="0" fontId="101" fillId="0" borderId="0" xfId="75" applyFont="1" applyAlignment="1">
      <alignment vertical="center"/>
    </xf>
    <xf numFmtId="0" fontId="101" fillId="0" borderId="0" xfId="75" applyFont="1" applyAlignment="1">
      <alignment horizontal="center" vertical="center"/>
    </xf>
    <xf numFmtId="195" fontId="101" fillId="0" borderId="0" xfId="69" applyFont="1" applyAlignment="1">
      <alignment horizontal="center" vertical="center"/>
    </xf>
    <xf numFmtId="9" fontId="73" fillId="0" borderId="0" xfId="68" applyFont="1" applyAlignment="1">
      <alignment horizontal="left" vertical="center"/>
    </xf>
    <xf numFmtId="9" fontId="73" fillId="0" borderId="0" xfId="68" applyFont="1" applyAlignment="1">
      <alignment horizontal="left" vertical="center" wrapText="1"/>
    </xf>
    <xf numFmtId="9" fontId="73" fillId="0" borderId="25" xfId="68" applyFont="1" applyBorder="1" applyAlignment="1">
      <alignment horizontal="left" vertical="center" wrapText="1"/>
    </xf>
    <xf numFmtId="0" fontId="72" fillId="0" borderId="0" xfId="75" applyAlignment="1">
      <alignment horizontal="center" vertical="center"/>
    </xf>
    <xf numFmtId="9" fontId="73" fillId="0" borderId="0" xfId="68" applyFont="1" applyAlignment="1">
      <alignment horizontal="center" vertical="center"/>
    </xf>
    <xf numFmtId="195" fontId="73" fillId="0" borderId="0" xfId="69" applyFont="1" applyAlignment="1">
      <alignment horizontal="center" vertical="center"/>
    </xf>
    <xf numFmtId="0" fontId="72" fillId="0" borderId="0" xfId="75" applyAlignment="1">
      <alignment horizontal="left" vertical="center"/>
    </xf>
    <xf numFmtId="197" fontId="71" fillId="0" borderId="52" xfId="75" applyNumberFormat="1" applyFont="1" applyBorder="1" applyAlignment="1">
      <alignment horizontal="center" vertical="center" wrapText="1"/>
    </xf>
    <xf numFmtId="9" fontId="72" fillId="0" borderId="28" xfId="75" applyNumberFormat="1" applyBorder="1" applyAlignment="1">
      <alignment horizontal="center" vertical="center" wrapText="1"/>
    </xf>
    <xf numFmtId="10" fontId="41" fillId="0" borderId="0" xfId="68" applyNumberFormat="1" applyFont="1" applyAlignment="1">
      <alignment horizontal="left" vertical="center"/>
    </xf>
    <xf numFmtId="9" fontId="72" fillId="0" borderId="0" xfId="68" applyAlignment="1">
      <alignment horizontal="left" vertical="center"/>
    </xf>
    <xf numFmtId="197" fontId="72" fillId="0" borderId="52" xfId="75" applyNumberFormat="1" applyBorder="1" applyAlignment="1">
      <alignment horizontal="center" vertical="center" wrapText="1"/>
    </xf>
    <xf numFmtId="9" fontId="41" fillId="0" borderId="0" xfId="75" applyNumberFormat="1" applyFont="1" applyAlignment="1">
      <alignment horizontal="left" vertical="center"/>
    </xf>
    <xf numFmtId="14" fontId="72" fillId="0" borderId="0" xfId="75" applyNumberFormat="1" applyAlignment="1">
      <alignment vertical="center"/>
    </xf>
    <xf numFmtId="14" fontId="73" fillId="0" borderId="0" xfId="68" applyNumberFormat="1" applyFont="1" applyAlignment="1">
      <alignment horizontal="left" vertical="center"/>
    </xf>
    <xf numFmtId="14" fontId="73" fillId="0" borderId="0" xfId="68" applyNumberFormat="1" applyFont="1" applyAlignment="1">
      <alignment horizontal="left" vertical="center" wrapText="1"/>
    </xf>
    <xf numFmtId="14" fontId="73" fillId="0" borderId="25" xfId="68" applyNumberFormat="1" applyFont="1" applyBorder="1" applyAlignment="1">
      <alignment horizontal="left" vertical="center" wrapText="1"/>
    </xf>
    <xf numFmtId="14" fontId="72" fillId="0" borderId="0" xfId="75" applyNumberFormat="1" applyAlignment="1">
      <alignment horizontal="center" vertical="center"/>
    </xf>
    <xf numFmtId="14" fontId="72" fillId="0" borderId="0" xfId="69" applyNumberFormat="1" applyAlignment="1">
      <alignment horizontal="center" vertical="center"/>
    </xf>
    <xf numFmtId="0" fontId="76" fillId="0" borderId="0" xfId="75" applyFont="1" applyAlignment="1">
      <alignment vertical="center"/>
    </xf>
    <xf numFmtId="0" fontId="76" fillId="0" borderId="0" xfId="75" applyFont="1" applyAlignment="1">
      <alignment horizontal="center" vertical="center"/>
    </xf>
    <xf numFmtId="195" fontId="76" fillId="0" borderId="0" xfId="69" applyFont="1" applyAlignment="1">
      <alignment horizontal="center" vertical="center"/>
    </xf>
    <xf numFmtId="195" fontId="77" fillId="31" borderId="15" xfId="69" applyFont="1" applyFill="1" applyBorder="1" applyAlignment="1">
      <alignment horizontal="center" vertical="center" wrapText="1"/>
    </xf>
    <xf numFmtId="195" fontId="99" fillId="0" borderId="0" xfId="69" applyFont="1" applyAlignment="1">
      <alignment vertical="center"/>
    </xf>
    <xf numFmtId="198" fontId="77" fillId="34" borderId="53" xfId="76" applyFont="1" applyFill="1" applyBorder="1" applyAlignment="1" applyProtection="1">
      <alignment horizontal="center" vertical="center" wrapText="1"/>
    </xf>
    <xf numFmtId="198" fontId="75" fillId="34" borderId="53" xfId="76" applyFont="1" applyFill="1" applyBorder="1" applyAlignment="1" applyProtection="1">
      <alignment horizontal="center" vertical="center" wrapText="1"/>
    </xf>
    <xf numFmtId="10" fontId="75" fillId="34" borderId="53" xfId="76" applyNumberFormat="1" applyFont="1" applyFill="1" applyBorder="1" applyAlignment="1" applyProtection="1">
      <alignment horizontal="center" vertical="center" wrapText="1"/>
    </xf>
    <xf numFmtId="0" fontId="99" fillId="0" borderId="0" xfId="72" applyFont="1" applyAlignment="1">
      <alignment horizontal="center" vertical="center"/>
    </xf>
    <xf numFmtId="195" fontId="100" fillId="0" borderId="0" xfId="69" applyFont="1" applyAlignment="1">
      <alignment horizontal="center" vertical="center" wrapText="1"/>
    </xf>
    <xf numFmtId="195" fontId="99" fillId="0" borderId="0" xfId="69" applyFont="1" applyAlignment="1">
      <alignment horizontal="center" vertical="center" wrapText="1"/>
    </xf>
    <xf numFmtId="199" fontId="99" fillId="0" borderId="0" xfId="69" applyNumberFormat="1" applyFont="1" applyAlignment="1">
      <alignment horizontal="center" vertical="center"/>
    </xf>
    <xf numFmtId="198" fontId="99" fillId="0" borderId="0" xfId="76" applyFont="1" applyBorder="1" applyAlignment="1" applyProtection="1">
      <alignment horizontal="center" vertical="center"/>
    </xf>
    <xf numFmtId="0" fontId="19" fillId="22" borderId="0" xfId="15" applyFont="1" applyFill="1" applyAlignment="1">
      <alignment vertical="center" wrapText="1"/>
    </xf>
    <xf numFmtId="0" fontId="41" fillId="22" borderId="0" xfId="15" applyFont="1" applyFill="1" applyAlignment="1">
      <alignment horizontal="center" vertical="center"/>
    </xf>
    <xf numFmtId="14" fontId="19" fillId="22" borderId="9" xfId="15" applyNumberFormat="1" applyFont="1" applyFill="1" applyBorder="1"/>
    <xf numFmtId="0" fontId="19" fillId="9" borderId="0" xfId="68" applyNumberFormat="1" applyFont="1" applyFill="1" applyAlignment="1">
      <alignment horizontal="left" vertical="center"/>
    </xf>
    <xf numFmtId="9" fontId="19" fillId="9" borderId="0" xfId="68" applyFont="1" applyFill="1" applyAlignment="1">
      <alignment horizontal="left" vertical="center"/>
    </xf>
    <xf numFmtId="9" fontId="41" fillId="22" borderId="13" xfId="5" applyNumberFormat="1" applyFont="1" applyFill="1" applyBorder="1" applyAlignment="1">
      <alignment horizontal="left" vertical="center" wrapText="1"/>
    </xf>
    <xf numFmtId="0" fontId="40" fillId="37" borderId="24" xfId="7" applyFont="1" applyFill="1" applyBorder="1" applyAlignment="1">
      <alignment vertical="center" wrapText="1"/>
    </xf>
    <xf numFmtId="0" fontId="40" fillId="30" borderId="0" xfId="7" applyFont="1" applyFill="1" applyAlignment="1">
      <alignment vertical="center" wrapText="1"/>
    </xf>
    <xf numFmtId="10" fontId="19" fillId="22" borderId="0" xfId="5" applyNumberFormat="1" applyFont="1" applyFill="1" applyAlignment="1">
      <alignment horizontal="left" vertical="center" wrapText="1"/>
    </xf>
    <xf numFmtId="0" fontId="41" fillId="22" borderId="39" xfId="15" applyFont="1" applyFill="1" applyBorder="1" applyAlignment="1">
      <alignment horizontal="left" vertical="center" wrapText="1"/>
    </xf>
    <xf numFmtId="181" fontId="42" fillId="0" borderId="0" xfId="0" applyNumberFormat="1" applyFont="1"/>
    <xf numFmtId="197" fontId="42" fillId="0" borderId="0" xfId="11" applyNumberFormat="1" applyFont="1"/>
    <xf numFmtId="20" fontId="44" fillId="9" borderId="0" xfId="0" applyNumberFormat="1" applyFont="1" applyFill="1"/>
    <xf numFmtId="195" fontId="74" fillId="9" borderId="0" xfId="69" applyFont="1" applyFill="1" applyAlignment="1">
      <alignment vertical="center" wrapText="1"/>
    </xf>
    <xf numFmtId="195" fontId="75" fillId="9" borderId="51" xfId="69" applyFont="1" applyFill="1" applyBorder="1" applyAlignment="1">
      <alignment vertical="center"/>
    </xf>
    <xf numFmtId="0" fontId="42" fillId="9" borderId="51" xfId="0" applyFont="1" applyFill="1" applyBorder="1" applyAlignment="1">
      <alignment horizontal="right" vertical="center"/>
    </xf>
    <xf numFmtId="0" fontId="0" fillId="0" borderId="0" xfId="0" applyAlignment="1">
      <alignment horizontal="center"/>
    </xf>
    <xf numFmtId="177" fontId="32" fillId="9" borderId="0" xfId="12" applyNumberFormat="1" applyFont="1" applyFill="1" applyAlignment="1">
      <alignment horizontal="right" vertical="center" wrapText="1"/>
    </xf>
    <xf numFmtId="172" fontId="42" fillId="9" borderId="0" xfId="0" applyNumberFormat="1" applyFont="1" applyFill="1"/>
    <xf numFmtId="195" fontId="76" fillId="9" borderId="48" xfId="69" applyFont="1" applyFill="1" applyBorder="1" applyAlignment="1">
      <alignment horizontal="center" vertical="center"/>
    </xf>
    <xf numFmtId="0" fontId="0" fillId="29" borderId="0" xfId="0" applyFill="1" applyAlignment="1">
      <alignment vertical="center"/>
    </xf>
    <xf numFmtId="0" fontId="0" fillId="9" borderId="0" xfId="0" applyFill="1" applyAlignment="1">
      <alignment vertical="center" wrapText="1"/>
    </xf>
    <xf numFmtId="0" fontId="104" fillId="0" borderId="0" xfId="74" applyFont="1" applyAlignment="1">
      <alignment vertical="center"/>
    </xf>
    <xf numFmtId="0" fontId="100" fillId="0" borderId="0" xfId="74" applyFont="1" applyAlignment="1">
      <alignment vertical="center"/>
    </xf>
    <xf numFmtId="0" fontId="105" fillId="9" borderId="24" xfId="74" applyFont="1" applyFill="1" applyBorder="1" applyAlignment="1">
      <alignment horizontal="center" vertical="center"/>
    </xf>
    <xf numFmtId="0" fontId="105" fillId="9" borderId="0" xfId="74" applyFont="1" applyFill="1" applyAlignment="1">
      <alignment horizontal="center" vertical="center"/>
    </xf>
    <xf numFmtId="0" fontId="105" fillId="9" borderId="25" xfId="74" applyFont="1" applyFill="1" applyBorder="1" applyAlignment="1">
      <alignment horizontal="center" vertical="center"/>
    </xf>
    <xf numFmtId="0" fontId="102" fillId="0" borderId="0" xfId="74" applyFont="1" applyAlignment="1">
      <alignment vertical="center"/>
    </xf>
    <xf numFmtId="0" fontId="107" fillId="41" borderId="42" xfId="74" applyFont="1" applyFill="1" applyBorder="1" applyAlignment="1">
      <alignment horizontal="center" vertical="center"/>
    </xf>
    <xf numFmtId="0" fontId="107" fillId="41" borderId="42" xfId="74" applyFont="1" applyFill="1" applyBorder="1" applyAlignment="1">
      <alignment horizontal="center" vertical="center" wrapText="1"/>
    </xf>
    <xf numFmtId="1" fontId="107" fillId="41" borderId="42" xfId="74" applyNumberFormat="1" applyFont="1" applyFill="1" applyBorder="1" applyAlignment="1">
      <alignment horizontal="center" vertical="center"/>
    </xf>
    <xf numFmtId="1" fontId="107" fillId="42" borderId="42" xfId="74" applyNumberFormat="1" applyFont="1" applyFill="1" applyBorder="1" applyAlignment="1">
      <alignment horizontal="center" vertical="center"/>
    </xf>
    <xf numFmtId="0" fontId="107" fillId="42" borderId="42" xfId="74" applyFont="1" applyFill="1" applyBorder="1" applyAlignment="1">
      <alignment horizontal="center" vertical="center" wrapText="1"/>
    </xf>
    <xf numFmtId="1" fontId="107" fillId="41" borderId="42" xfId="74" applyNumberFormat="1" applyFont="1" applyFill="1" applyBorder="1" applyAlignment="1">
      <alignment horizontal="center" vertical="center" wrapText="1"/>
    </xf>
    <xf numFmtId="1" fontId="107" fillId="42" borderId="42" xfId="74" applyNumberFormat="1" applyFont="1" applyFill="1" applyBorder="1" applyAlignment="1">
      <alignment horizontal="center" vertical="center" wrapText="1"/>
    </xf>
    <xf numFmtId="1" fontId="107" fillId="43" borderId="42" xfId="74" applyNumberFormat="1" applyFont="1" applyFill="1" applyBorder="1" applyAlignment="1">
      <alignment horizontal="center" vertical="center" wrapText="1"/>
    </xf>
    <xf numFmtId="0" fontId="100" fillId="0" borderId="0" xfId="74" applyFont="1" applyAlignment="1">
      <alignment vertical="center" wrapText="1"/>
    </xf>
    <xf numFmtId="0" fontId="107" fillId="0" borderId="85" xfId="74" applyFont="1" applyBorder="1" applyAlignment="1">
      <alignment horizontal="center" vertical="center"/>
    </xf>
    <xf numFmtId="0" fontId="107" fillId="42" borderId="42" xfId="74" applyFont="1" applyFill="1" applyBorder="1" applyAlignment="1">
      <alignment horizontal="center" vertical="center"/>
    </xf>
    <xf numFmtId="1" fontId="107" fillId="43" borderId="42" xfId="74" applyNumberFormat="1" applyFont="1" applyFill="1" applyBorder="1" applyAlignment="1">
      <alignment horizontal="right" vertical="center" textRotation="90" wrapText="1"/>
    </xf>
    <xf numFmtId="0" fontId="107" fillId="43" borderId="42" xfId="74" applyFont="1" applyFill="1" applyBorder="1" applyAlignment="1">
      <alignment horizontal="center" vertical="center"/>
    </xf>
    <xf numFmtId="0" fontId="107" fillId="0" borderId="0" xfId="77" applyFont="1" applyAlignment="1">
      <alignment horizontal="center" vertical="center"/>
    </xf>
    <xf numFmtId="49" fontId="107" fillId="0" borderId="85" xfId="74" applyNumberFormat="1" applyFont="1" applyBorder="1" applyAlignment="1">
      <alignment horizontal="center" vertical="center" wrapText="1"/>
    </xf>
    <xf numFmtId="0" fontId="100" fillId="0" borderId="42" xfId="77" applyFont="1" applyBorder="1" applyAlignment="1">
      <alignment horizontal="center" vertical="center" wrapText="1"/>
    </xf>
    <xf numFmtId="1" fontId="100" fillId="44" borderId="42" xfId="74" applyNumberFormat="1" applyFont="1" applyFill="1" applyBorder="1" applyAlignment="1">
      <alignment horizontal="center" vertical="center"/>
    </xf>
    <xf numFmtId="200" fontId="100" fillId="45" borderId="42" xfId="79" applyNumberFormat="1" applyFont="1" applyFill="1" applyBorder="1" applyAlignment="1" applyProtection="1">
      <alignment horizontal="center" vertical="center"/>
    </xf>
    <xf numFmtId="198" fontId="100" fillId="45" borderId="42" xfId="79" applyFont="1" applyFill="1" applyBorder="1" applyAlignment="1" applyProtection="1">
      <alignment horizontal="center" vertical="center"/>
    </xf>
    <xf numFmtId="2" fontId="100" fillId="44" borderId="42" xfId="74" applyNumberFormat="1" applyFont="1" applyFill="1" applyBorder="1" applyAlignment="1">
      <alignment horizontal="center" vertical="center"/>
    </xf>
    <xf numFmtId="198" fontId="100" fillId="44" borderId="42" xfId="79" applyFont="1" applyFill="1" applyBorder="1" applyAlignment="1" applyProtection="1">
      <alignment horizontal="center" vertical="center"/>
    </xf>
    <xf numFmtId="198" fontId="100" fillId="45" borderId="42" xfId="79" applyFont="1" applyFill="1" applyBorder="1" applyAlignment="1" applyProtection="1">
      <alignment vertical="center"/>
    </xf>
    <xf numFmtId="0" fontId="100" fillId="0" borderId="0" xfId="80" applyFont="1" applyAlignment="1">
      <alignment horizontal="center" vertical="center"/>
    </xf>
    <xf numFmtId="198" fontId="100" fillId="0" borderId="0" xfId="80" applyNumberFormat="1" applyFont="1" applyAlignment="1">
      <alignment horizontal="center" vertical="center"/>
    </xf>
    <xf numFmtId="198" fontId="107" fillId="41" borderId="42" xfId="79" applyFont="1" applyFill="1" applyBorder="1" applyAlignment="1" applyProtection="1">
      <alignment horizontal="center" vertical="center"/>
    </xf>
    <xf numFmtId="198" fontId="100" fillId="0" borderId="0" xfId="74" applyNumberFormat="1" applyFont="1" applyAlignment="1">
      <alignment vertical="center"/>
    </xf>
    <xf numFmtId="0" fontId="107" fillId="0" borderId="0" xfId="74" applyFont="1" applyAlignment="1">
      <alignment vertical="center"/>
    </xf>
    <xf numFmtId="0" fontId="107" fillId="0" borderId="0" xfId="74" applyFont="1" applyAlignment="1">
      <alignment horizontal="center" vertical="center"/>
    </xf>
    <xf numFmtId="198" fontId="107" fillId="0" borderId="0" xfId="79" applyFont="1" applyBorder="1" applyAlignment="1" applyProtection="1">
      <alignment vertical="center" wrapText="1"/>
    </xf>
    <xf numFmtId="198" fontId="100" fillId="0" borderId="0" xfId="79" applyFont="1" applyBorder="1" applyAlignment="1" applyProtection="1">
      <alignment vertical="center"/>
    </xf>
    <xf numFmtId="0" fontId="109" fillId="0" borderId="15" xfId="81" applyFont="1" applyBorder="1" applyAlignment="1">
      <alignment horizontal="center" vertical="center"/>
    </xf>
    <xf numFmtId="0" fontId="100" fillId="0" borderId="15" xfId="80" applyFont="1" applyBorder="1" applyAlignment="1">
      <alignment horizontal="center" vertical="center"/>
    </xf>
    <xf numFmtId="2" fontId="109" fillId="0" borderId="15" xfId="81" applyNumberFormat="1" applyFont="1" applyBorder="1" applyAlignment="1">
      <alignment horizontal="center" vertical="center"/>
    </xf>
    <xf numFmtId="2" fontId="100" fillId="0" borderId="15" xfId="80" applyNumberFormat="1" applyFont="1" applyBorder="1" applyAlignment="1">
      <alignment horizontal="center" vertical="center"/>
    </xf>
    <xf numFmtId="0" fontId="111" fillId="0" borderId="0" xfId="74" applyFont="1" applyAlignment="1">
      <alignment horizontal="center" vertical="center"/>
    </xf>
    <xf numFmtId="0" fontId="100" fillId="0" borderId="0" xfId="74" applyFont="1" applyAlignment="1">
      <alignment horizontal="right" vertical="center"/>
    </xf>
    <xf numFmtId="198" fontId="112" fillId="0" borderId="0" xfId="78" applyFont="1" applyAlignment="1">
      <alignment horizontal="right" vertical="center"/>
    </xf>
    <xf numFmtId="198" fontId="100" fillId="0" borderId="0" xfId="74" applyNumberFormat="1" applyFont="1" applyAlignment="1">
      <alignment horizontal="right" vertical="center"/>
    </xf>
    <xf numFmtId="10" fontId="100" fillId="44" borderId="42" xfId="11" applyNumberFormat="1" applyFont="1" applyFill="1" applyBorder="1" applyAlignment="1">
      <alignment horizontal="center" vertical="center"/>
    </xf>
    <xf numFmtId="0" fontId="99" fillId="0" borderId="0" xfId="77" applyFont="1" applyAlignment="1">
      <alignment vertical="center"/>
    </xf>
    <xf numFmtId="0" fontId="100" fillId="0" borderId="15" xfId="80" applyFont="1" applyBorder="1" applyAlignment="1">
      <alignment horizontal="center" vertical="center" wrapText="1"/>
    </xf>
    <xf numFmtId="2" fontId="113" fillId="0" borderId="0" xfId="74" applyNumberFormat="1" applyFont="1" applyAlignment="1">
      <alignment vertical="center"/>
    </xf>
    <xf numFmtId="177" fontId="100" fillId="0" borderId="0" xfId="74" applyNumberFormat="1" applyFont="1" applyAlignment="1">
      <alignment horizontal="right" vertical="center"/>
    </xf>
    <xf numFmtId="198" fontId="84" fillId="0" borderId="0" xfId="78" applyAlignment="1">
      <alignment vertical="center"/>
    </xf>
    <xf numFmtId="2" fontId="100" fillId="0" borderId="0" xfId="74" applyNumberFormat="1" applyFont="1" applyAlignment="1">
      <alignment vertical="center"/>
    </xf>
    <xf numFmtId="0" fontId="109" fillId="0" borderId="15" xfId="81" applyFont="1" applyBorder="1" applyAlignment="1">
      <alignment horizontal="center" vertical="center" wrapText="1"/>
    </xf>
    <xf numFmtId="172" fontId="109" fillId="0" borderId="15" xfId="81" applyNumberFormat="1" applyFont="1" applyBorder="1" applyAlignment="1">
      <alignment horizontal="center" vertical="center"/>
    </xf>
    <xf numFmtId="0" fontId="108" fillId="9" borderId="0" xfId="77" applyFont="1" applyFill="1" applyAlignment="1">
      <alignment vertical="center" wrapText="1"/>
    </xf>
    <xf numFmtId="198" fontId="100" fillId="46" borderId="0" xfId="79" applyFont="1" applyFill="1" applyBorder="1" applyAlignment="1" applyProtection="1">
      <alignment horizontal="center" vertical="center"/>
    </xf>
    <xf numFmtId="0" fontId="100" fillId="9" borderId="0" xfId="74" applyFont="1" applyFill="1" applyAlignment="1">
      <alignment vertical="center"/>
    </xf>
    <xf numFmtId="0" fontId="110" fillId="9" borderId="0" xfId="74" applyFont="1" applyFill="1" applyAlignment="1">
      <alignment vertical="center"/>
    </xf>
    <xf numFmtId="43" fontId="100" fillId="0" borderId="0" xfId="74" applyNumberFormat="1" applyFont="1" applyAlignment="1">
      <alignment vertical="center"/>
    </xf>
    <xf numFmtId="0" fontId="65" fillId="9" borderId="42" xfId="0" applyFont="1" applyFill="1" applyBorder="1" applyAlignment="1">
      <alignment horizontal="left" vertical="center" wrapText="1"/>
    </xf>
    <xf numFmtId="0" fontId="65" fillId="9" borderId="0" xfId="5" applyFont="1" applyFill="1" applyAlignment="1">
      <alignment horizontal="center" vertical="center" wrapText="1"/>
    </xf>
    <xf numFmtId="184" fontId="65" fillId="9" borderId="0" xfId="5" applyNumberFormat="1" applyFont="1" applyFill="1" applyAlignment="1">
      <alignment vertical="center" wrapText="1"/>
    </xf>
    <xf numFmtId="177" fontId="65" fillId="9" borderId="0" xfId="5" applyNumberFormat="1" applyFont="1" applyFill="1" applyAlignment="1">
      <alignment vertical="center" wrapText="1"/>
    </xf>
    <xf numFmtId="0" fontId="66" fillId="9" borderId="6" xfId="5" applyFont="1" applyFill="1" applyBorder="1" applyAlignment="1">
      <alignment horizontal="center" vertical="center" wrapText="1"/>
    </xf>
    <xf numFmtId="3" fontId="65" fillId="9" borderId="6" xfId="0" applyNumberFormat="1" applyFont="1" applyFill="1" applyBorder="1" applyAlignment="1">
      <alignment horizontal="center" vertical="center" wrapText="1"/>
    </xf>
    <xf numFmtId="184" fontId="65" fillId="9" borderId="6" xfId="5" applyNumberFormat="1" applyFont="1" applyFill="1" applyBorder="1" applyAlignment="1">
      <alignment vertical="center" wrapText="1"/>
    </xf>
    <xf numFmtId="0" fontId="43" fillId="10" borderId="0" xfId="5" applyFont="1" applyFill="1" applyAlignment="1">
      <alignment horizontal="center" vertical="center"/>
    </xf>
    <xf numFmtId="14" fontId="19" fillId="9" borderId="0" xfId="7" applyNumberFormat="1" applyFont="1" applyFill="1" applyAlignment="1">
      <alignment horizontal="center" vertical="center"/>
    </xf>
    <xf numFmtId="0" fontId="66" fillId="10" borderId="0" xfId="5" applyFont="1" applyFill="1" applyAlignment="1">
      <alignment horizontal="center" vertical="center" wrapText="1"/>
    </xf>
    <xf numFmtId="0" fontId="65" fillId="0" borderId="0" xfId="5" applyFont="1" applyAlignment="1">
      <alignment horizontal="center" vertical="center"/>
    </xf>
    <xf numFmtId="0" fontId="43" fillId="0" borderId="0" xfId="5" applyFont="1" applyAlignment="1">
      <alignment horizontal="center" vertical="center"/>
    </xf>
    <xf numFmtId="0" fontId="66" fillId="0" borderId="0" xfId="5" applyFont="1" applyAlignment="1">
      <alignment horizontal="center" vertical="center"/>
    </xf>
    <xf numFmtId="0" fontId="65" fillId="0" borderId="0" xfId="5" applyFont="1" applyAlignment="1">
      <alignment horizontal="center"/>
    </xf>
    <xf numFmtId="0" fontId="42" fillId="0" borderId="0" xfId="5" applyFont="1" applyAlignment="1">
      <alignment wrapText="1"/>
    </xf>
    <xf numFmtId="0" fontId="65" fillId="0" borderId="0" xfId="5" applyFont="1" applyAlignment="1">
      <alignment wrapText="1"/>
    </xf>
    <xf numFmtId="0" fontId="117" fillId="46" borderId="0" xfId="83" applyFont="1" applyFill="1"/>
    <xf numFmtId="0" fontId="117" fillId="46" borderId="0" xfId="83" applyFont="1" applyFill="1" applyAlignment="1">
      <alignment horizontal="center"/>
    </xf>
    <xf numFmtId="0" fontId="117" fillId="46" borderId="0" xfId="83" applyFont="1" applyFill="1" applyAlignment="1">
      <alignment horizontal="left" wrapText="1"/>
    </xf>
    <xf numFmtId="0" fontId="117" fillId="46" borderId="0" xfId="83" applyFont="1" applyFill="1" applyAlignment="1">
      <alignment horizontal="right"/>
    </xf>
    <xf numFmtId="0" fontId="116" fillId="46" borderId="0" xfId="83" applyFill="1"/>
    <xf numFmtId="0" fontId="116" fillId="0" borderId="0" xfId="83"/>
    <xf numFmtId="0" fontId="116" fillId="0" borderId="0" xfId="83" applyAlignment="1">
      <alignment horizontal="center"/>
    </xf>
    <xf numFmtId="0" fontId="85" fillId="46" borderId="24" xfId="83" applyFont="1" applyFill="1" applyBorder="1" applyAlignment="1">
      <alignment horizontal="left" vertical="center" wrapText="1"/>
    </xf>
    <xf numFmtId="0" fontId="119" fillId="46" borderId="0" xfId="83" applyFont="1" applyFill="1"/>
    <xf numFmtId="0" fontId="117" fillId="46" borderId="25" xfId="83" applyFont="1" applyFill="1" applyBorder="1"/>
    <xf numFmtId="9" fontId="73" fillId="0" borderId="24" xfId="68" applyFont="1" applyBorder="1" applyAlignment="1">
      <alignment horizontal="left" vertical="center"/>
    </xf>
    <xf numFmtId="0" fontId="83" fillId="46" borderId="25" xfId="83" applyFont="1" applyFill="1" applyBorder="1" applyAlignment="1">
      <alignment horizontal="left" vertical="center"/>
    </xf>
    <xf numFmtId="0" fontId="84" fillId="0" borderId="0" xfId="83" applyFont="1" applyAlignment="1">
      <alignment vertical="center"/>
    </xf>
    <xf numFmtId="179" fontId="72" fillId="0" borderId="0" xfId="68" applyNumberFormat="1" applyAlignment="1">
      <alignment horizontal="left" vertical="center"/>
    </xf>
    <xf numFmtId="0" fontId="88" fillId="48" borderId="89" xfId="83" applyFont="1" applyFill="1" applyBorder="1" applyAlignment="1">
      <alignment horizontal="center" vertical="center"/>
    </xf>
    <xf numFmtId="0" fontId="88" fillId="48" borderId="89" xfId="83" applyFont="1" applyFill="1" applyBorder="1" applyAlignment="1">
      <alignment horizontal="center" vertical="center" wrapText="1"/>
    </xf>
    <xf numFmtId="201" fontId="88" fillId="52" borderId="90" xfId="84" applyFont="1" applyFill="1" applyBorder="1" applyAlignment="1" applyProtection="1">
      <alignment horizontal="center" vertical="center"/>
    </xf>
    <xf numFmtId="201" fontId="88" fillId="52" borderId="91" xfId="84" applyFont="1" applyFill="1" applyBorder="1" applyAlignment="1" applyProtection="1">
      <alignment horizontal="center" vertical="center"/>
    </xf>
    <xf numFmtId="201" fontId="88" fillId="52" borderId="92" xfId="84" applyFont="1" applyFill="1" applyBorder="1" applyAlignment="1" applyProtection="1">
      <alignment horizontal="center" vertical="center"/>
    </xf>
    <xf numFmtId="0" fontId="84" fillId="0" borderId="0" xfId="83" applyFont="1"/>
    <xf numFmtId="201" fontId="88" fillId="52" borderId="93" xfId="84" applyFont="1" applyFill="1" applyBorder="1" applyAlignment="1" applyProtection="1">
      <alignment horizontal="center" vertical="center"/>
    </xf>
    <xf numFmtId="10" fontId="84" fillId="0" borderId="86" xfId="83" applyNumberFormat="1" applyFont="1" applyBorder="1" applyAlignment="1">
      <alignment horizontal="center" vertical="center"/>
    </xf>
    <xf numFmtId="0" fontId="84" fillId="0" borderId="86" xfId="83" applyFont="1" applyBorder="1" applyAlignment="1">
      <alignment horizontal="center" vertical="center"/>
    </xf>
    <xf numFmtId="201" fontId="88" fillId="52" borderId="94" xfId="84" applyFont="1" applyFill="1" applyBorder="1" applyAlignment="1" applyProtection="1">
      <alignment horizontal="center" vertical="center"/>
    </xf>
    <xf numFmtId="201" fontId="88" fillId="52" borderId="86" xfId="84" applyFont="1" applyFill="1" applyBorder="1" applyAlignment="1" applyProtection="1">
      <alignment horizontal="center" vertical="center"/>
    </xf>
    <xf numFmtId="201" fontId="88" fillId="52" borderId="95" xfId="84" applyFont="1" applyFill="1" applyBorder="1" applyAlignment="1" applyProtection="1">
      <alignment horizontal="center" vertical="center"/>
    </xf>
    <xf numFmtId="201" fontId="88" fillId="52" borderId="96" xfId="84" applyFont="1" applyFill="1" applyBorder="1" applyAlignment="1" applyProtection="1">
      <alignment horizontal="center" vertical="center"/>
    </xf>
    <xf numFmtId="10" fontId="84" fillId="0" borderId="98" xfId="83" applyNumberFormat="1" applyFont="1" applyBorder="1" applyAlignment="1">
      <alignment horizontal="center" vertical="center"/>
    </xf>
    <xf numFmtId="0" fontId="84" fillId="0" borderId="98" xfId="83" applyFont="1" applyBorder="1" applyAlignment="1">
      <alignment horizontal="center" vertical="center"/>
    </xf>
    <xf numFmtId="0" fontId="116" fillId="0" borderId="0" xfId="83" applyAlignment="1">
      <alignment horizontal="center" vertical="center"/>
    </xf>
    <xf numFmtId="0" fontId="84" fillId="46" borderId="0" xfId="83" applyFont="1" applyFill="1"/>
    <xf numFmtId="9" fontId="73" fillId="0" borderId="104" xfId="68" applyFont="1" applyBorder="1" applyAlignment="1">
      <alignment vertical="center"/>
    </xf>
    <xf numFmtId="179" fontId="72" fillId="0" borderId="105" xfId="68" applyNumberFormat="1" applyBorder="1" applyAlignment="1">
      <alignment vertical="center"/>
    </xf>
    <xf numFmtId="179" fontId="72" fillId="0" borderId="106" xfId="68" applyNumberFormat="1" applyBorder="1" applyAlignment="1">
      <alignment vertical="center"/>
    </xf>
    <xf numFmtId="9" fontId="16" fillId="33" borderId="27" xfId="71" applyNumberFormat="1" applyFont="1" applyFill="1" applyBorder="1" applyAlignment="1">
      <alignment horizontal="left" vertical="center" wrapText="1"/>
    </xf>
    <xf numFmtId="0" fontId="83" fillId="46" borderId="0" xfId="83" applyFont="1" applyFill="1" applyAlignment="1">
      <alignment horizontal="left" vertical="center"/>
    </xf>
    <xf numFmtId="14" fontId="19" fillId="0" borderId="105" xfId="68" applyNumberFormat="1" applyFont="1" applyBorder="1" applyAlignment="1">
      <alignment vertical="center"/>
    </xf>
    <xf numFmtId="0" fontId="116" fillId="46" borderId="0" xfId="83" applyFill="1" applyAlignment="1">
      <alignment horizontal="center" vertical="center"/>
    </xf>
    <xf numFmtId="14" fontId="84" fillId="0" borderId="96" xfId="83" applyNumberFormat="1" applyFont="1" applyBorder="1" applyAlignment="1">
      <alignment horizontal="center" vertical="center"/>
    </xf>
    <xf numFmtId="0" fontId="65" fillId="0" borderId="89" xfId="83" applyFont="1" applyBorder="1" applyAlignment="1">
      <alignment horizontal="center" vertical="center"/>
    </xf>
    <xf numFmtId="181" fontId="65" fillId="0" borderId="89" xfId="84" applyNumberFormat="1" applyFont="1" applyBorder="1" applyAlignment="1" applyProtection="1">
      <alignment horizontal="right" vertical="center"/>
    </xf>
    <xf numFmtId="0" fontId="65" fillId="0" borderId="89" xfId="83" applyFont="1" applyBorder="1" applyAlignment="1">
      <alignment horizontal="center" vertical="center" wrapText="1"/>
    </xf>
    <xf numFmtId="0" fontId="122" fillId="0" borderId="89" xfId="83" applyFont="1" applyBorder="1" applyAlignment="1">
      <alignment horizontal="center" vertical="center"/>
    </xf>
    <xf numFmtId="0" fontId="123" fillId="0" borderId="0" xfId="83" applyFont="1" applyAlignment="1">
      <alignment horizontal="center" vertical="center"/>
    </xf>
    <xf numFmtId="0" fontId="123" fillId="0" borderId="0" xfId="83" applyFont="1" applyAlignment="1">
      <alignment horizontal="left" vertical="center"/>
    </xf>
    <xf numFmtId="201" fontId="123" fillId="0" borderId="0" xfId="84" applyFont="1" applyBorder="1" applyAlignment="1" applyProtection="1">
      <alignment horizontal="center" vertical="center"/>
    </xf>
    <xf numFmtId="0" fontId="124" fillId="48" borderId="103" xfId="83" applyFont="1" applyFill="1" applyBorder="1" applyAlignment="1">
      <alignment horizontal="center" vertical="center"/>
    </xf>
    <xf numFmtId="14" fontId="123" fillId="0" borderId="103" xfId="83" applyNumberFormat="1" applyFont="1" applyBorder="1"/>
    <xf numFmtId="0" fontId="125" fillId="50" borderId="89" xfId="83" applyFont="1" applyFill="1" applyBorder="1" applyAlignment="1">
      <alignment horizontal="center" vertical="center"/>
    </xf>
    <xf numFmtId="0" fontId="126" fillId="50" borderId="89" xfId="83" applyFont="1" applyFill="1" applyBorder="1" applyAlignment="1">
      <alignment horizontal="center" vertical="center"/>
    </xf>
    <xf numFmtId="0" fontId="125" fillId="50" borderId="89" xfId="83" applyFont="1" applyFill="1" applyBorder="1" applyAlignment="1">
      <alignment horizontal="left" vertical="center"/>
    </xf>
    <xf numFmtId="0" fontId="65" fillId="9" borderId="6" xfId="5" applyFont="1" applyFill="1" applyBorder="1" applyAlignment="1">
      <alignment horizontal="center" vertical="center" wrapText="1"/>
    </xf>
    <xf numFmtId="177" fontId="65" fillId="9" borderId="6" xfId="5" applyNumberFormat="1" applyFont="1" applyFill="1" applyBorder="1" applyAlignment="1">
      <alignment vertical="center" wrapText="1"/>
    </xf>
    <xf numFmtId="0" fontId="128" fillId="53" borderId="109" xfId="75" applyFont="1" applyFill="1" applyBorder="1" applyAlignment="1">
      <alignment horizontal="center" vertical="center"/>
    </xf>
    <xf numFmtId="0" fontId="128" fillId="53" borderId="110" xfId="75" applyFont="1" applyFill="1" applyBorder="1" applyAlignment="1">
      <alignment horizontal="center" vertical="center" wrapText="1"/>
    </xf>
    <xf numFmtId="0" fontId="128" fillId="53" borderId="110" xfId="75" applyFont="1" applyFill="1" applyBorder="1" applyAlignment="1">
      <alignment horizontal="center" vertical="center"/>
    </xf>
    <xf numFmtId="0" fontId="128" fillId="53" borderId="111" xfId="75" applyFont="1" applyFill="1" applyBorder="1" applyAlignment="1">
      <alignment horizontal="center" vertical="center" wrapText="1"/>
    </xf>
    <xf numFmtId="0" fontId="72" fillId="0" borderId="0" xfId="75"/>
    <xf numFmtId="0" fontId="29" fillId="0" borderId="112" xfId="75" applyFont="1" applyBorder="1" applyAlignment="1">
      <alignment horizontal="center" vertical="center"/>
    </xf>
    <xf numFmtId="0" fontId="29" fillId="0" borderId="112" xfId="75" applyFont="1" applyBorder="1" applyAlignment="1">
      <alignment horizontal="left" vertical="center" wrapText="1"/>
    </xf>
    <xf numFmtId="4" fontId="29" fillId="0" borderId="112" xfId="75" applyNumberFormat="1" applyFont="1" applyBorder="1" applyAlignment="1">
      <alignment horizontal="right" vertical="center"/>
    </xf>
    <xf numFmtId="0" fontId="65" fillId="0" borderId="0" xfId="83" applyFont="1" applyAlignment="1">
      <alignment horizontal="center" vertical="center"/>
    </xf>
    <xf numFmtId="0" fontId="65" fillId="0" borderId="0" xfId="83" applyFont="1" applyAlignment="1">
      <alignment horizontal="left" vertical="center"/>
    </xf>
    <xf numFmtId="201" fontId="65" fillId="0" borderId="0" xfId="84" applyFont="1" applyBorder="1" applyAlignment="1" applyProtection="1">
      <alignment horizontal="center" vertical="center"/>
    </xf>
    <xf numFmtId="202" fontId="84" fillId="0" borderId="0" xfId="83" applyNumberFormat="1" applyFont="1" applyAlignment="1">
      <alignment horizontal="center" vertical="center"/>
    </xf>
    <xf numFmtId="10" fontId="84" fillId="0" borderId="0" xfId="83" applyNumberFormat="1" applyFont="1" applyAlignment="1">
      <alignment horizontal="center" vertical="center"/>
    </xf>
    <xf numFmtId="0" fontId="84" fillId="0" borderId="0" xfId="83" applyFont="1" applyAlignment="1">
      <alignment horizontal="center" vertical="center"/>
    </xf>
    <xf numFmtId="9" fontId="84" fillId="0" borderId="0" xfId="83" applyNumberFormat="1" applyFont="1" applyAlignment="1">
      <alignment horizontal="center" vertical="center"/>
    </xf>
    <xf numFmtId="9" fontId="84" fillId="0" borderId="0" xfId="83" applyNumberFormat="1" applyFont="1" applyAlignment="1">
      <alignment horizontal="center" vertical="center" wrapText="1"/>
    </xf>
    <xf numFmtId="201" fontId="65" fillId="9" borderId="0" xfId="84" applyFont="1" applyFill="1" applyBorder="1" applyAlignment="1" applyProtection="1">
      <alignment horizontal="center" vertical="center"/>
    </xf>
    <xf numFmtId="0" fontId="65" fillId="9" borderId="0" xfId="83" applyFont="1" applyFill="1" applyAlignment="1">
      <alignment horizontal="center" vertical="center"/>
    </xf>
    <xf numFmtId="0" fontId="65" fillId="9" borderId="89" xfId="83" applyFont="1" applyFill="1" applyBorder="1" applyAlignment="1">
      <alignment horizontal="center" vertical="center"/>
    </xf>
    <xf numFmtId="3" fontId="66" fillId="9" borderId="6" xfId="0" applyNumberFormat="1" applyFont="1" applyFill="1" applyBorder="1" applyAlignment="1">
      <alignment horizontal="center" vertical="center" wrapText="1"/>
    </xf>
    <xf numFmtId="0" fontId="65" fillId="9" borderId="89" xfId="83" applyFont="1" applyFill="1" applyBorder="1" applyAlignment="1">
      <alignment horizontal="center" vertical="center" wrapText="1"/>
    </xf>
    <xf numFmtId="0" fontId="84" fillId="0" borderId="113" xfId="83" applyFont="1" applyBorder="1" applyAlignment="1">
      <alignment horizontal="center" vertical="center"/>
    </xf>
    <xf numFmtId="0" fontId="65" fillId="9" borderId="0" xfId="0" applyFont="1" applyFill="1" applyAlignment="1">
      <alignment vertical="center" wrapText="1"/>
    </xf>
    <xf numFmtId="0" fontId="65" fillId="9" borderId="0" xfId="0" applyFont="1" applyFill="1" applyAlignment="1">
      <alignment horizontal="center" vertical="center"/>
    </xf>
    <xf numFmtId="0" fontId="129" fillId="0" borderId="0" xfId="0" applyFont="1" applyAlignment="1">
      <alignment vertical="center"/>
    </xf>
    <xf numFmtId="0" fontId="116" fillId="46" borderId="0" xfId="83" applyFill="1" applyAlignment="1">
      <alignment vertical="center"/>
    </xf>
    <xf numFmtId="0" fontId="116" fillId="0" borderId="0" xfId="83" applyAlignment="1">
      <alignment vertical="center"/>
    </xf>
    <xf numFmtId="201" fontId="88" fillId="52" borderId="93" xfId="84" applyFont="1" applyFill="1" applyBorder="1" applyAlignment="1" applyProtection="1">
      <alignment horizontal="left" vertical="center"/>
    </xf>
    <xf numFmtId="0" fontId="115" fillId="0" borderId="96" xfId="82" applyBorder="1" applyAlignment="1">
      <alignment vertical="center"/>
    </xf>
    <xf numFmtId="201" fontId="88" fillId="52" borderId="96" xfId="84" applyFont="1" applyFill="1" applyBorder="1" applyAlignment="1" applyProtection="1">
      <alignment horizontal="left" vertical="center"/>
    </xf>
    <xf numFmtId="0" fontId="84" fillId="0" borderId="96" xfId="83" applyFont="1" applyBorder="1" applyAlignment="1">
      <alignment vertical="center"/>
    </xf>
    <xf numFmtId="0" fontId="84" fillId="0" borderId="100" xfId="83" applyFont="1" applyBorder="1" applyAlignment="1">
      <alignment vertical="center"/>
    </xf>
    <xf numFmtId="0" fontId="115" fillId="0" borderId="88" xfId="82" applyBorder="1" applyAlignment="1">
      <alignment vertical="center"/>
    </xf>
    <xf numFmtId="0" fontId="115" fillId="0" borderId="100" xfId="82" applyBorder="1" applyAlignment="1">
      <alignment vertical="center"/>
    </xf>
    <xf numFmtId="10" fontId="44" fillId="9" borderId="48" xfId="11" applyNumberFormat="1" applyFont="1" applyFill="1" applyBorder="1" applyAlignment="1">
      <alignment horizontal="center" vertical="center"/>
    </xf>
    <xf numFmtId="0" fontId="89" fillId="0" borderId="0" xfId="77" applyFont="1" applyAlignment="1">
      <alignment vertical="center"/>
    </xf>
    <xf numFmtId="0" fontId="89" fillId="0" borderId="25" xfId="77" applyFont="1" applyBorder="1" applyAlignment="1">
      <alignment vertical="center"/>
    </xf>
    <xf numFmtId="0" fontId="0" fillId="47" borderId="0" xfId="0" applyFill="1" applyAlignment="1">
      <alignment horizontal="left" vertical="center"/>
    </xf>
    <xf numFmtId="0" fontId="0" fillId="54" borderId="0" xfId="0" applyFill="1" applyAlignment="1">
      <alignment horizontal="left" vertical="center"/>
    </xf>
    <xf numFmtId="0" fontId="0" fillId="9" borderId="0" xfId="0" applyFill="1" applyAlignment="1">
      <alignment horizontal="left" vertical="center"/>
    </xf>
    <xf numFmtId="0" fontId="0" fillId="29" borderId="0" xfId="0" applyFill="1" applyAlignment="1">
      <alignment horizontal="left" vertical="center"/>
    </xf>
    <xf numFmtId="0" fontId="0" fillId="27" borderId="0" xfId="0" applyFill="1" applyAlignment="1">
      <alignment horizontal="left" vertical="center"/>
    </xf>
    <xf numFmtId="201" fontId="88" fillId="52" borderId="122" xfId="84" applyFont="1" applyFill="1" applyBorder="1" applyAlignment="1" applyProtection="1">
      <alignment horizontal="center" vertical="center"/>
    </xf>
    <xf numFmtId="0" fontId="65" fillId="0" borderId="120" xfId="83" applyFont="1" applyBorder="1" applyAlignment="1">
      <alignment horizontal="center" vertical="center" wrapText="1"/>
    </xf>
    <xf numFmtId="0" fontId="65" fillId="9" borderId="120" xfId="83" applyFont="1" applyFill="1" applyBorder="1" applyAlignment="1">
      <alignment horizontal="center" vertical="center" wrapText="1"/>
    </xf>
    <xf numFmtId="0" fontId="116" fillId="0" borderId="120" xfId="83" applyBorder="1"/>
    <xf numFmtId="0" fontId="0" fillId="55" borderId="0" xfId="0" applyFill="1" applyAlignment="1">
      <alignment horizontal="left" vertical="center"/>
    </xf>
    <xf numFmtId="0" fontId="0" fillId="0" borderId="0" xfId="0" applyAlignment="1">
      <alignment horizontal="right"/>
    </xf>
    <xf numFmtId="4" fontId="0" fillId="0" borderId="0" xfId="0" applyNumberFormat="1" applyAlignment="1">
      <alignment horizontal="right"/>
    </xf>
    <xf numFmtId="0" fontId="103" fillId="0" borderId="0" xfId="0" applyFont="1" applyAlignment="1">
      <alignment horizontal="left" vertical="center"/>
    </xf>
    <xf numFmtId="0" fontId="103" fillId="0" borderId="0" xfId="0" applyFont="1" applyAlignment="1">
      <alignment vertical="center"/>
    </xf>
    <xf numFmtId="181" fontId="65" fillId="9" borderId="0" xfId="0" applyNumberFormat="1" applyFont="1" applyFill="1" applyAlignment="1">
      <alignment vertical="center"/>
    </xf>
    <xf numFmtId="0" fontId="12" fillId="9" borderId="0" xfId="0" applyFont="1" applyFill="1"/>
    <xf numFmtId="181" fontId="42" fillId="9" borderId="0" xfId="0" applyNumberFormat="1" applyFont="1" applyFill="1" applyAlignment="1">
      <alignment horizontal="right" vertical="center"/>
    </xf>
    <xf numFmtId="181" fontId="12" fillId="9" borderId="0" xfId="0" applyNumberFormat="1" applyFont="1" applyFill="1"/>
    <xf numFmtId="10" fontId="42" fillId="9" borderId="0" xfId="11" applyNumberFormat="1" applyFont="1" applyFill="1" applyAlignment="1">
      <alignment vertical="center"/>
    </xf>
    <xf numFmtId="10" fontId="14" fillId="9" borderId="0" xfId="11" applyNumberFormat="1" applyFont="1" applyFill="1" applyAlignment="1">
      <alignment vertical="center"/>
    </xf>
    <xf numFmtId="10" fontId="44" fillId="9" borderId="0" xfId="11" applyNumberFormat="1" applyFont="1" applyFill="1" applyAlignment="1">
      <alignment vertical="center"/>
    </xf>
    <xf numFmtId="0" fontId="11" fillId="0" borderId="0" xfId="0" applyFont="1" applyAlignment="1">
      <alignment wrapText="1"/>
    </xf>
    <xf numFmtId="0" fontId="18" fillId="0" borderId="0" xfId="0" applyFont="1" applyAlignment="1">
      <alignment wrapText="1"/>
    </xf>
    <xf numFmtId="181" fontId="18" fillId="0" borderId="0" xfId="0" applyNumberFormat="1" applyFont="1"/>
    <xf numFmtId="10" fontId="18" fillId="0" borderId="0" xfId="11" applyNumberFormat="1" applyFont="1"/>
    <xf numFmtId="197" fontId="65" fillId="0" borderId="42" xfId="21" applyNumberFormat="1" applyFont="1" applyBorder="1" applyAlignment="1">
      <alignment horizontal="center" vertical="center"/>
    </xf>
    <xf numFmtId="203" fontId="64" fillId="20" borderId="42" xfId="22" applyNumberFormat="1" applyFont="1" applyFill="1" applyBorder="1" applyAlignment="1">
      <alignment horizontal="center" vertical="center"/>
    </xf>
    <xf numFmtId="10" fontId="65" fillId="10" borderId="41" xfId="15" applyNumberFormat="1" applyFont="1" applyFill="1" applyBorder="1" applyAlignment="1">
      <alignment horizontal="center" vertical="center"/>
    </xf>
    <xf numFmtId="195" fontId="99" fillId="0" borderId="0" xfId="69" applyFont="1" applyAlignment="1">
      <alignment horizontal="right" vertical="center"/>
    </xf>
    <xf numFmtId="0" fontId="16" fillId="33" borderId="0" xfId="71" applyFont="1" applyFill="1" applyAlignment="1">
      <alignment horizontal="left" vertical="center"/>
    </xf>
    <xf numFmtId="0" fontId="16" fillId="33" borderId="0" xfId="71" applyFont="1" applyFill="1" applyAlignment="1">
      <alignment vertical="center"/>
    </xf>
    <xf numFmtId="2" fontId="57" fillId="12" borderId="45" xfId="5" applyNumberFormat="1" applyFont="1" applyFill="1" applyBorder="1" applyAlignment="1">
      <alignment horizontal="center" vertical="center"/>
    </xf>
    <xf numFmtId="2" fontId="57" fillId="12" borderId="45" xfId="5" applyNumberFormat="1" applyFont="1" applyFill="1" applyBorder="1" applyAlignment="1">
      <alignment horizontal="center" vertical="center" wrapText="1"/>
    </xf>
    <xf numFmtId="181" fontId="42" fillId="9" borderId="0" xfId="11" applyNumberFormat="1" applyFont="1" applyFill="1" applyAlignment="1">
      <alignment vertical="center"/>
    </xf>
    <xf numFmtId="0" fontId="57" fillId="10" borderId="13" xfId="15" applyFont="1" applyFill="1" applyBorder="1" applyAlignment="1">
      <alignment horizontal="center" vertical="center" wrapText="1"/>
    </xf>
    <xf numFmtId="10" fontId="57" fillId="9" borderId="0" xfId="16" applyNumberFormat="1" applyFont="1" applyFill="1" applyAlignment="1">
      <alignment horizontal="right" vertical="center" wrapText="1"/>
    </xf>
    <xf numFmtId="0" fontId="38" fillId="0" borderId="0" xfId="0" applyFont="1" applyAlignment="1">
      <alignment horizontal="center"/>
    </xf>
    <xf numFmtId="0" fontId="27" fillId="0" borderId="0" xfId="0" applyFont="1" applyAlignment="1">
      <alignment horizontal="right"/>
    </xf>
    <xf numFmtId="0" fontId="38" fillId="0" borderId="0" xfId="0" applyFont="1" applyAlignment="1">
      <alignment horizontal="right"/>
    </xf>
    <xf numFmtId="0" fontId="27" fillId="0" borderId="0" xfId="0" applyFont="1" applyAlignment="1">
      <alignment horizontal="centerContinuous"/>
    </xf>
    <xf numFmtId="0" fontId="27" fillId="0" borderId="0" xfId="0" applyFont="1"/>
    <xf numFmtId="10" fontId="27" fillId="0" borderId="0" xfId="0" applyNumberFormat="1" applyFont="1" applyAlignment="1">
      <alignment horizontal="centerContinuous"/>
    </xf>
    <xf numFmtId="0" fontId="27" fillId="0" borderId="0" xfId="0" applyFont="1" applyAlignment="1">
      <alignment horizontal="center"/>
    </xf>
    <xf numFmtId="205" fontId="27" fillId="0" borderId="0" xfId="0" applyNumberFormat="1" applyFont="1"/>
    <xf numFmtId="182" fontId="27" fillId="0" borderId="0" xfId="0" applyNumberFormat="1" applyFont="1" applyAlignment="1">
      <alignment horizontal="left"/>
    </xf>
    <xf numFmtId="0" fontId="23" fillId="3" borderId="3" xfId="0" applyFont="1" applyFill="1" applyBorder="1" applyAlignment="1">
      <alignment horizontal="center" vertical="top" wrapText="1"/>
    </xf>
    <xf numFmtId="0" fontId="23" fillId="3" borderId="3" xfId="0" applyFont="1" applyFill="1" applyBorder="1" applyAlignment="1">
      <alignment horizontal="left" vertical="top" wrapText="1"/>
    </xf>
    <xf numFmtId="0" fontId="23" fillId="3" borderId="3" xfId="0" applyFont="1" applyFill="1" applyBorder="1" applyAlignment="1">
      <alignment horizontal="right" vertical="top" wrapText="1"/>
    </xf>
    <xf numFmtId="164" fontId="23" fillId="0" borderId="3" xfId="0" applyNumberFormat="1" applyFont="1" applyBorder="1" applyAlignment="1">
      <alignment horizontal="center" vertical="top" wrapText="1"/>
    </xf>
    <xf numFmtId="0" fontId="23" fillId="0" borderId="3" xfId="0" applyFont="1" applyBorder="1" applyAlignment="1">
      <alignment horizontal="left" vertical="top" wrapText="1"/>
    </xf>
    <xf numFmtId="0" fontId="23" fillId="0" borderId="3" xfId="0" applyFont="1" applyBorder="1" applyAlignment="1">
      <alignment horizontal="center" vertical="top" wrapText="1"/>
    </xf>
    <xf numFmtId="0" fontId="23" fillId="0" borderId="3" xfId="0" applyFont="1" applyBorder="1" applyAlignment="1">
      <alignment horizontal="right" vertical="top" wrapText="1"/>
    </xf>
    <xf numFmtId="0" fontId="24" fillId="0" borderId="3" xfId="0" applyFont="1" applyBorder="1" applyAlignment="1">
      <alignment horizontal="center" vertical="top" wrapText="1"/>
    </xf>
    <xf numFmtId="0" fontId="24" fillId="0" borderId="3" xfId="0" applyFont="1" applyBorder="1" applyAlignment="1">
      <alignment horizontal="left" vertical="top" wrapText="1"/>
    </xf>
    <xf numFmtId="2" fontId="24" fillId="0" borderId="3" xfId="0" applyNumberFormat="1" applyFont="1" applyBorder="1" applyAlignment="1">
      <alignment horizontal="right" vertical="top" wrapText="1"/>
    </xf>
    <xf numFmtId="165" fontId="24" fillId="0" borderId="3" xfId="0" applyNumberFormat="1" applyFont="1" applyBorder="1" applyAlignment="1">
      <alignment horizontal="right" vertical="top" wrapText="1"/>
    </xf>
    <xf numFmtId="166" fontId="24" fillId="0" borderId="3" xfId="0" applyNumberFormat="1" applyFont="1" applyBorder="1" applyAlignment="1">
      <alignment horizontal="right" vertical="top" wrapText="1"/>
    </xf>
    <xf numFmtId="4" fontId="24" fillId="0" borderId="3" xfId="0" applyNumberFormat="1" applyFont="1" applyBorder="1" applyAlignment="1">
      <alignment horizontal="right" vertical="top" wrapText="1"/>
    </xf>
    <xf numFmtId="167" fontId="24" fillId="0" borderId="3" xfId="0" applyNumberFormat="1" applyFont="1" applyBorder="1" applyAlignment="1">
      <alignment horizontal="right" vertical="top" wrapText="1"/>
    </xf>
    <xf numFmtId="168" fontId="23" fillId="0" borderId="3" xfId="0" applyNumberFormat="1" applyFont="1" applyBorder="1" applyAlignment="1">
      <alignment horizontal="center" vertical="top" wrapText="1"/>
    </xf>
    <xf numFmtId="169" fontId="23" fillId="0" borderId="3" xfId="0" applyNumberFormat="1" applyFont="1" applyBorder="1" applyAlignment="1">
      <alignment horizontal="center" vertical="top" wrapText="1"/>
    </xf>
    <xf numFmtId="170" fontId="23" fillId="0" borderId="3" xfId="0" applyNumberFormat="1" applyFont="1" applyBorder="1" applyAlignment="1">
      <alignment horizontal="center" vertical="top" wrapText="1"/>
    </xf>
    <xf numFmtId="195" fontId="76" fillId="9" borderId="131" xfId="69" applyFont="1" applyFill="1" applyBorder="1" applyAlignment="1">
      <alignment horizontal="center" vertical="center"/>
    </xf>
    <xf numFmtId="17" fontId="131" fillId="9" borderId="131" xfId="7" applyNumberFormat="1" applyFont="1" applyFill="1" applyBorder="1" applyAlignment="1">
      <alignment horizontal="center" vertical="center"/>
    </xf>
    <xf numFmtId="0" fontId="64" fillId="19" borderId="42" xfId="0" applyFont="1" applyFill="1" applyBorder="1" applyAlignment="1">
      <alignment horizontal="center" vertical="center"/>
    </xf>
    <xf numFmtId="0" fontId="64" fillId="19" borderId="42" xfId="0" applyFont="1" applyFill="1" applyBorder="1" applyAlignment="1">
      <alignment horizontal="left" vertical="center" wrapText="1"/>
    </xf>
    <xf numFmtId="20" fontId="0" fillId="0" borderId="0" xfId="0" applyNumberFormat="1"/>
    <xf numFmtId="181" fontId="65" fillId="9" borderId="0" xfId="0" applyNumberFormat="1" applyFont="1" applyFill="1" applyAlignment="1">
      <alignment horizontal="left" vertical="center"/>
    </xf>
    <xf numFmtId="181" fontId="66" fillId="9" borderId="0" xfId="0" quotePrefix="1" applyNumberFormat="1" applyFont="1" applyFill="1" applyAlignment="1">
      <alignment horizontal="left" vertical="center"/>
    </xf>
    <xf numFmtId="181" fontId="65" fillId="9" borderId="0" xfId="11" applyNumberFormat="1" applyFont="1" applyFill="1" applyAlignment="1">
      <alignment vertical="center"/>
    </xf>
    <xf numFmtId="0" fontId="65" fillId="9" borderId="0" xfId="15" applyFont="1" applyFill="1" applyAlignment="1">
      <alignment horizontal="center" vertical="center" wrapText="1"/>
    </xf>
    <xf numFmtId="0" fontId="65" fillId="22" borderId="0" xfId="15" applyFont="1" applyFill="1"/>
    <xf numFmtId="0" fontId="57" fillId="10" borderId="17" xfId="15" applyFont="1" applyFill="1" applyBorder="1" applyAlignment="1">
      <alignment horizontal="center" vertical="center" wrapText="1"/>
    </xf>
    <xf numFmtId="10" fontId="57" fillId="9" borderId="17" xfId="16" applyNumberFormat="1" applyFont="1" applyFill="1" applyBorder="1" applyAlignment="1">
      <alignment horizontal="right" vertical="center" wrapText="1"/>
    </xf>
    <xf numFmtId="0" fontId="10" fillId="9" borderId="24" xfId="0" applyFont="1" applyFill="1" applyBorder="1" applyAlignment="1">
      <alignment horizontal="center" vertical="center"/>
    </xf>
    <xf numFmtId="0" fontId="10" fillId="9" borderId="0" xfId="0" applyFont="1" applyFill="1" applyAlignment="1">
      <alignment horizontal="center" vertical="center"/>
    </xf>
    <xf numFmtId="9" fontId="41" fillId="9" borderId="0" xfId="7" applyNumberFormat="1" applyFont="1" applyFill="1" applyAlignment="1">
      <alignment vertical="center" wrapText="1"/>
    </xf>
    <xf numFmtId="9" fontId="41" fillId="9" borderId="25" xfId="7" applyNumberFormat="1" applyFont="1" applyFill="1" applyBorder="1" applyAlignment="1">
      <alignment vertical="center" wrapText="1"/>
    </xf>
    <xf numFmtId="9" fontId="41" fillId="9" borderId="24" xfId="7" applyNumberFormat="1" applyFont="1" applyFill="1" applyBorder="1" applyAlignment="1">
      <alignment horizontal="left" vertical="center" wrapText="1"/>
    </xf>
    <xf numFmtId="9" fontId="41" fillId="9" borderId="24" xfId="7" applyNumberFormat="1" applyFont="1" applyFill="1" applyBorder="1" applyAlignment="1">
      <alignment horizontal="left" vertical="center"/>
    </xf>
    <xf numFmtId="0" fontId="10" fillId="9" borderId="0" xfId="5" applyFont="1" applyFill="1"/>
    <xf numFmtId="0" fontId="10" fillId="9" borderId="48" xfId="7" applyFont="1" applyFill="1" applyBorder="1" applyAlignment="1">
      <alignment horizontal="right" vertical="center"/>
    </xf>
    <xf numFmtId="17" fontId="10" fillId="9" borderId="20" xfId="7" applyNumberFormat="1" applyFont="1" applyFill="1" applyBorder="1" applyAlignment="1">
      <alignment horizontal="center" vertical="center"/>
    </xf>
    <xf numFmtId="9" fontId="41" fillId="9" borderId="24" xfId="7" applyNumberFormat="1" applyFont="1" applyFill="1" applyBorder="1" applyAlignment="1">
      <alignment horizontal="center" vertical="center"/>
    </xf>
    <xf numFmtId="0" fontId="41" fillId="9" borderId="0" xfId="70" applyFont="1" applyFill="1" applyAlignment="1">
      <alignment vertical="center" wrapText="1"/>
    </xf>
    <xf numFmtId="179" fontId="41" fillId="9" borderId="0" xfId="68" applyNumberFormat="1" applyFont="1" applyFill="1" applyAlignment="1">
      <alignment horizontal="center" vertical="center"/>
    </xf>
    <xf numFmtId="0" fontId="19" fillId="9" borderId="0" xfId="1" applyFill="1"/>
    <xf numFmtId="0" fontId="10" fillId="9" borderId="82" xfId="7" applyFont="1" applyFill="1" applyBorder="1" applyAlignment="1">
      <alignment vertical="center"/>
    </xf>
    <xf numFmtId="17" fontId="10" fillId="9" borderId="30" xfId="7" applyNumberFormat="1" applyFont="1" applyFill="1" applyBorder="1" applyAlignment="1">
      <alignment horizontal="center" vertical="center"/>
    </xf>
    <xf numFmtId="198" fontId="102" fillId="9" borderId="53" xfId="76" applyFont="1" applyFill="1" applyBorder="1" applyAlignment="1" applyProtection="1">
      <alignment horizontal="center" vertical="center" wrapText="1"/>
    </xf>
    <xf numFmtId="206" fontId="9" fillId="9" borderId="0" xfId="11" applyNumberFormat="1" applyFont="1" applyFill="1" applyAlignment="1">
      <alignment vertical="center"/>
    </xf>
    <xf numFmtId="206" fontId="42" fillId="9" borderId="0" xfId="11" applyNumberFormat="1" applyFont="1" applyFill="1" applyAlignment="1">
      <alignment vertical="center"/>
    </xf>
    <xf numFmtId="206" fontId="42" fillId="9" borderId="0" xfId="0" applyNumberFormat="1" applyFont="1" applyFill="1" applyAlignment="1">
      <alignment horizontal="center" vertical="center"/>
    </xf>
    <xf numFmtId="0" fontId="40" fillId="9" borderId="0" xfId="26" applyFont="1" applyFill="1" applyAlignment="1">
      <alignment horizontal="center" vertical="center"/>
    </xf>
    <xf numFmtId="206" fontId="42" fillId="9" borderId="0" xfId="0" applyNumberFormat="1" applyFont="1" applyFill="1"/>
    <xf numFmtId="14" fontId="84" fillId="59" borderId="96" xfId="83" applyNumberFormat="1" applyFont="1" applyFill="1" applyBorder="1" applyAlignment="1">
      <alignment horizontal="center" vertical="center"/>
    </xf>
    <xf numFmtId="14" fontId="123" fillId="59" borderId="103" xfId="83" applyNumberFormat="1" applyFont="1" applyFill="1" applyBorder="1"/>
    <xf numFmtId="14" fontId="123" fillId="59" borderId="125" xfId="83" applyNumberFormat="1" applyFont="1" applyFill="1" applyBorder="1"/>
    <xf numFmtId="10" fontId="84" fillId="0" borderId="113" xfId="83" applyNumberFormat="1" applyFont="1" applyBorder="1" applyAlignment="1">
      <alignment horizontal="center" vertical="center"/>
    </xf>
    <xf numFmtId="0" fontId="115" fillId="0" borderId="147" xfId="82" applyBorder="1" applyAlignment="1">
      <alignment vertical="center"/>
    </xf>
    <xf numFmtId="0" fontId="19" fillId="0" borderId="0" xfId="25" applyAlignment="1">
      <alignment horizontal="left"/>
    </xf>
    <xf numFmtId="0" fontId="40" fillId="37" borderId="0" xfId="72" applyFont="1" applyFill="1" applyAlignment="1">
      <alignment vertical="center" wrapText="1"/>
    </xf>
    <xf numFmtId="191" fontId="63" fillId="60" borderId="0" xfId="27" applyNumberFormat="1" applyFont="1" applyFill="1" applyAlignment="1">
      <alignment vertical="center" wrapText="1"/>
    </xf>
    <xf numFmtId="0" fontId="41" fillId="9" borderId="0" xfId="25" applyFont="1" applyFill="1" applyAlignment="1">
      <alignment horizontal="center" vertical="center"/>
    </xf>
    <xf numFmtId="0" fontId="19" fillId="0" borderId="0" xfId="25" applyAlignment="1">
      <alignment horizontal="right"/>
    </xf>
    <xf numFmtId="0" fontId="19" fillId="0" borderId="0" xfId="25"/>
    <xf numFmtId="0" fontId="18" fillId="0" borderId="0" xfId="24" applyFont="1"/>
    <xf numFmtId="0" fontId="18" fillId="0" borderId="25" xfId="0" applyFont="1" applyBorder="1"/>
    <xf numFmtId="0" fontId="0" fillId="9" borderId="25" xfId="0" applyFill="1" applyBorder="1" applyAlignment="1">
      <alignment vertical="center"/>
    </xf>
    <xf numFmtId="179" fontId="73" fillId="9" borderId="28" xfId="68" applyNumberFormat="1" applyFont="1" applyFill="1" applyBorder="1" applyAlignment="1">
      <alignment horizontal="left" vertical="center"/>
    </xf>
    <xf numFmtId="0" fontId="40" fillId="37" borderId="24" xfId="72" applyFont="1" applyFill="1" applyBorder="1" applyAlignment="1">
      <alignment horizontal="center" vertical="center" wrapText="1"/>
    </xf>
    <xf numFmtId="0" fontId="40" fillId="37" borderId="0" xfId="72" applyFont="1" applyFill="1" applyAlignment="1">
      <alignment horizontal="center" vertical="center" wrapText="1"/>
    </xf>
    <xf numFmtId="0" fontId="40" fillId="37" borderId="25" xfId="72" applyFont="1" applyFill="1" applyBorder="1" applyAlignment="1">
      <alignment horizontal="center" vertical="center" wrapText="1"/>
    </xf>
    <xf numFmtId="0" fontId="19" fillId="0" borderId="32" xfId="25" applyBorder="1" applyAlignment="1">
      <alignment horizontal="right"/>
    </xf>
    <xf numFmtId="193" fontId="19" fillId="0" borderId="33" xfId="25" applyNumberFormat="1" applyBorder="1" applyAlignment="1">
      <alignment horizontal="center"/>
    </xf>
    <xf numFmtId="192" fontId="19" fillId="0" borderId="34" xfId="25" applyNumberFormat="1" applyBorder="1" applyAlignment="1">
      <alignment horizontal="left"/>
    </xf>
    <xf numFmtId="0" fontId="16" fillId="22" borderId="9" xfId="0" applyFont="1" applyFill="1" applyBorder="1"/>
    <xf numFmtId="9" fontId="73" fillId="9" borderId="13" xfId="7" applyNumberFormat="1" applyFont="1" applyFill="1" applyBorder="1" applyAlignment="1">
      <alignment vertical="center" wrapText="1"/>
    </xf>
    <xf numFmtId="0" fontId="19" fillId="22" borderId="9" xfId="5" applyFont="1" applyFill="1" applyBorder="1" applyAlignment="1">
      <alignment vertical="center" wrapText="1"/>
    </xf>
    <xf numFmtId="9" fontId="73" fillId="9" borderId="13" xfId="7" applyNumberFormat="1" applyFont="1" applyFill="1" applyBorder="1" applyAlignment="1">
      <alignment vertical="center"/>
    </xf>
    <xf numFmtId="9" fontId="73" fillId="9" borderId="39" xfId="7" applyNumberFormat="1" applyFont="1" applyFill="1" applyBorder="1" applyAlignment="1">
      <alignment vertical="center"/>
    </xf>
    <xf numFmtId="14" fontId="19" fillId="9" borderId="31" xfId="7" applyNumberFormat="1" applyFont="1" applyFill="1" applyBorder="1" applyAlignment="1">
      <alignment horizontal="left" vertical="center"/>
    </xf>
    <xf numFmtId="179" fontId="73" fillId="9" borderId="31" xfId="68" applyNumberFormat="1" applyFont="1" applyFill="1" applyBorder="1" applyAlignment="1">
      <alignment horizontal="left" vertical="center"/>
    </xf>
    <xf numFmtId="0" fontId="73" fillId="9" borderId="31" xfId="70" applyFont="1" applyFill="1" applyBorder="1" applyAlignment="1">
      <alignment vertical="center"/>
    </xf>
    <xf numFmtId="0" fontId="19" fillId="22" borderId="31" xfId="5" applyFont="1" applyFill="1" applyBorder="1" applyAlignment="1">
      <alignment vertical="center" wrapText="1"/>
    </xf>
    <xf numFmtId="2" fontId="18" fillId="22" borderId="31" xfId="0" applyNumberFormat="1" applyFont="1" applyFill="1" applyBorder="1" applyAlignment="1">
      <alignment vertical="center"/>
    </xf>
    <xf numFmtId="2" fontId="19" fillId="22" borderId="31" xfId="0" applyNumberFormat="1" applyFont="1" applyFill="1" applyBorder="1" applyAlignment="1">
      <alignment vertical="center"/>
    </xf>
    <xf numFmtId="9" fontId="42" fillId="9" borderId="0" xfId="11" applyFont="1" applyFill="1"/>
    <xf numFmtId="9" fontId="17" fillId="9" borderId="0" xfId="11" applyFont="1" applyFill="1"/>
    <xf numFmtId="0" fontId="29" fillId="0" borderId="0" xfId="34" applyFont="1" applyAlignment="1">
      <alignment horizontal="center"/>
    </xf>
    <xf numFmtId="0" fontId="136" fillId="0" borderId="0" xfId="61" applyFont="1"/>
    <xf numFmtId="0" fontId="8" fillId="0" borderId="0" xfId="0" applyFont="1" applyAlignment="1">
      <alignment horizontal="center"/>
    </xf>
    <xf numFmtId="0" fontId="57" fillId="61" borderId="6" xfId="0" applyFont="1" applyFill="1" applyBorder="1" applyAlignment="1">
      <alignment horizontal="center" vertical="center" wrapText="1"/>
    </xf>
    <xf numFmtId="0" fontId="65" fillId="62" borderId="6" xfId="0" applyFont="1" applyFill="1" applyBorder="1" applyAlignment="1">
      <alignment vertical="center" wrapText="1"/>
    </xf>
    <xf numFmtId="188" fontId="65" fillId="62" borderId="6" xfId="0" applyNumberFormat="1" applyFont="1" applyFill="1" applyBorder="1" applyAlignment="1">
      <alignment horizontal="right" vertical="center" wrapText="1"/>
    </xf>
    <xf numFmtId="0" fontId="32" fillId="62" borderId="6" xfId="0" applyFont="1" applyFill="1" applyBorder="1" applyAlignment="1">
      <alignment horizontal="center" vertical="center" wrapText="1"/>
    </xf>
    <xf numFmtId="0" fontId="57" fillId="21" borderId="7" xfId="0" applyFont="1" applyFill="1" applyBorder="1" applyAlignment="1">
      <alignment horizontal="center" vertical="center" wrapText="1"/>
    </xf>
    <xf numFmtId="10" fontId="57" fillId="15" borderId="7" xfId="0" applyNumberFormat="1" applyFont="1" applyFill="1" applyBorder="1" applyAlignment="1">
      <alignment horizontal="right" vertical="center" wrapText="1"/>
    </xf>
    <xf numFmtId="188" fontId="65" fillId="0" borderId="7" xfId="0" applyNumberFormat="1" applyFont="1" applyBorder="1" applyAlignment="1">
      <alignment horizontal="right" vertical="center" wrapText="1"/>
    </xf>
    <xf numFmtId="188" fontId="65" fillId="62" borderId="7" xfId="0" applyNumberFormat="1" applyFont="1" applyFill="1" applyBorder="1" applyAlignment="1">
      <alignment horizontal="right" vertical="center" wrapText="1"/>
    </xf>
    <xf numFmtId="188" fontId="65" fillId="9" borderId="7" xfId="0" applyNumberFormat="1" applyFont="1" applyFill="1" applyBorder="1" applyAlignment="1">
      <alignment horizontal="right" vertical="center" wrapText="1"/>
    </xf>
    <xf numFmtId="10" fontId="57" fillId="15" borderId="7" xfId="0" applyNumberFormat="1" applyFont="1" applyFill="1" applyBorder="1" applyAlignment="1">
      <alignment horizontal="right" vertical="top" wrapText="1"/>
    </xf>
    <xf numFmtId="188" fontId="64" fillId="0" borderId="7" xfId="0" applyNumberFormat="1" applyFont="1" applyBorder="1" applyAlignment="1">
      <alignment horizontal="right" vertical="center" wrapText="1"/>
    </xf>
    <xf numFmtId="188" fontId="57" fillId="0" borderId="7" xfId="0" applyNumberFormat="1" applyFont="1" applyBorder="1" applyAlignment="1">
      <alignment horizontal="right" vertical="top" wrapText="1"/>
    </xf>
    <xf numFmtId="0" fontId="57" fillId="21" borderId="148" xfId="0" applyFont="1" applyFill="1" applyBorder="1" applyAlignment="1">
      <alignment horizontal="center" vertical="center" wrapText="1"/>
    </xf>
    <xf numFmtId="10" fontId="57" fillId="15" borderId="148" xfId="0" applyNumberFormat="1" applyFont="1" applyFill="1" applyBorder="1" applyAlignment="1">
      <alignment horizontal="right" vertical="center" wrapText="1"/>
    </xf>
    <xf numFmtId="188" fontId="65" fillId="0" borderId="148" xfId="0" applyNumberFormat="1" applyFont="1" applyBorder="1" applyAlignment="1">
      <alignment horizontal="right" vertical="center" wrapText="1"/>
    </xf>
    <xf numFmtId="188" fontId="65" fillId="62" borderId="148" xfId="0" applyNumberFormat="1" applyFont="1" applyFill="1" applyBorder="1" applyAlignment="1">
      <alignment horizontal="right" vertical="center" wrapText="1"/>
    </xf>
    <xf numFmtId="188" fontId="64" fillId="0" borderId="148" xfId="0" applyNumberFormat="1" applyFont="1" applyBorder="1" applyAlignment="1">
      <alignment horizontal="right" vertical="center" wrapText="1"/>
    </xf>
    <xf numFmtId="10" fontId="57" fillId="15" borderId="148" xfId="0" applyNumberFormat="1" applyFont="1" applyFill="1" applyBorder="1" applyAlignment="1">
      <alignment horizontal="right" vertical="top" wrapText="1"/>
    </xf>
    <xf numFmtId="188" fontId="57" fillId="0" borderId="148" xfId="0" applyNumberFormat="1" applyFont="1" applyBorder="1" applyAlignment="1">
      <alignment horizontal="right" vertical="top" wrapText="1"/>
    </xf>
    <xf numFmtId="188" fontId="65" fillId="62" borderId="6" xfId="0" applyNumberFormat="1" applyFont="1" applyFill="1" applyBorder="1" applyAlignment="1">
      <alignment horizontal="center" vertical="center" wrapText="1"/>
    </xf>
    <xf numFmtId="188" fontId="65" fillId="62" borderId="7" xfId="0" applyNumberFormat="1" applyFont="1" applyFill="1" applyBorder="1" applyAlignment="1">
      <alignment horizontal="center" vertical="center" wrapText="1"/>
    </xf>
    <xf numFmtId="0" fontId="57" fillId="61" borderId="12" xfId="0" applyFont="1" applyFill="1" applyBorder="1" applyAlignment="1">
      <alignment horizontal="center" vertical="center" wrapText="1"/>
    </xf>
    <xf numFmtId="0" fontId="65" fillId="62" borderId="12" xfId="0" applyFont="1" applyFill="1" applyBorder="1" applyAlignment="1">
      <alignment vertical="center" wrapText="1"/>
    </xf>
    <xf numFmtId="188" fontId="65" fillId="62" borderId="150" xfId="0" applyNumberFormat="1" applyFont="1" applyFill="1" applyBorder="1" applyAlignment="1">
      <alignment horizontal="right" vertical="center" wrapText="1"/>
    </xf>
    <xf numFmtId="188" fontId="65" fillId="62" borderId="12" xfId="0" applyNumberFormat="1" applyFont="1" applyFill="1" applyBorder="1" applyAlignment="1">
      <alignment horizontal="center" vertical="center" wrapText="1"/>
    </xf>
    <xf numFmtId="0" fontId="65" fillId="15" borderId="149" xfId="0" applyFont="1" applyFill="1" applyBorder="1" applyAlignment="1">
      <alignment vertical="center" wrapText="1"/>
    </xf>
    <xf numFmtId="10" fontId="57" fillId="15" borderId="151" xfId="0" applyNumberFormat="1" applyFont="1" applyFill="1" applyBorder="1" applyAlignment="1">
      <alignment horizontal="right" vertical="center" wrapText="1"/>
    </xf>
    <xf numFmtId="10" fontId="57" fillId="15" borderId="152" xfId="0" applyNumberFormat="1" applyFont="1" applyFill="1" applyBorder="1" applyAlignment="1">
      <alignment horizontal="right" vertical="top" wrapText="1"/>
    </xf>
    <xf numFmtId="10" fontId="57" fillId="15" borderId="149" xfId="0" applyNumberFormat="1" applyFont="1" applyFill="1" applyBorder="1" applyAlignment="1">
      <alignment horizontal="right" vertical="top" wrapText="1"/>
    </xf>
    <xf numFmtId="0" fontId="7" fillId="0" borderId="0" xfId="0" applyFont="1" applyAlignment="1">
      <alignment horizontal="center" vertical="center"/>
    </xf>
    <xf numFmtId="181" fontId="15" fillId="0" borderId="0" xfId="0" applyNumberFormat="1" applyFont="1" applyAlignment="1">
      <alignment vertical="center" wrapText="1"/>
    </xf>
    <xf numFmtId="181" fontId="18" fillId="0" borderId="0" xfId="0" applyNumberFormat="1" applyFont="1" applyAlignment="1">
      <alignment vertical="center" wrapText="1"/>
    </xf>
    <xf numFmtId="206" fontId="15" fillId="0" borderId="0" xfId="0" applyNumberFormat="1" applyFont="1" applyAlignment="1">
      <alignment vertical="center" wrapText="1"/>
    </xf>
    <xf numFmtId="206" fontId="18" fillId="0" borderId="0" xfId="0" applyNumberFormat="1" applyFont="1" applyAlignment="1">
      <alignment vertical="center" wrapText="1"/>
    </xf>
    <xf numFmtId="14" fontId="6" fillId="9" borderId="0" xfId="11" applyNumberFormat="1" applyFont="1" applyFill="1" applyAlignment="1">
      <alignment vertical="center"/>
    </xf>
    <xf numFmtId="0" fontId="137" fillId="33" borderId="15" xfId="0" applyFont="1" applyFill="1" applyBorder="1" applyAlignment="1">
      <alignment horizontal="center" vertical="center"/>
    </xf>
    <xf numFmtId="0" fontId="137" fillId="0" borderId="15" xfId="0" applyFont="1" applyBorder="1" applyAlignment="1">
      <alignment horizontal="center" vertical="center"/>
    </xf>
    <xf numFmtId="0" fontId="64" fillId="18" borderId="6" xfId="0" applyFont="1" applyFill="1" applyBorder="1" applyAlignment="1">
      <alignment vertical="center" wrapText="1"/>
    </xf>
    <xf numFmtId="4" fontId="57" fillId="18" borderId="6" xfId="12" applyNumberFormat="1" applyFont="1" applyFill="1" applyBorder="1" applyAlignment="1">
      <alignment horizontal="right" vertical="center" wrapText="1"/>
    </xf>
    <xf numFmtId="0" fontId="64" fillId="19" borderId="6" xfId="0" applyFont="1" applyFill="1" applyBorder="1" applyAlignment="1">
      <alignment horizontal="center" vertical="center"/>
    </xf>
    <xf numFmtId="0" fontId="64" fillId="19" borderId="6" xfId="0" applyFont="1" applyFill="1" applyBorder="1" applyAlignment="1">
      <alignment vertical="center" wrapText="1"/>
    </xf>
    <xf numFmtId="4" fontId="64" fillId="19" borderId="6" xfId="0" applyNumberFormat="1" applyFont="1" applyFill="1" applyBorder="1" applyAlignment="1">
      <alignment vertical="center"/>
    </xf>
    <xf numFmtId="4" fontId="64" fillId="19" borderId="6" xfId="0" applyNumberFormat="1" applyFont="1" applyFill="1" applyBorder="1" applyAlignment="1">
      <alignment horizontal="right" vertical="center"/>
    </xf>
    <xf numFmtId="4" fontId="57" fillId="19" borderId="6" xfId="12" applyNumberFormat="1" applyFont="1" applyFill="1" applyBorder="1" applyAlignment="1">
      <alignment horizontal="right" vertical="center" wrapText="1"/>
    </xf>
    <xf numFmtId="4" fontId="32" fillId="9" borderId="6" xfId="12" applyNumberFormat="1" applyFont="1" applyFill="1" applyBorder="1" applyAlignment="1">
      <alignment horizontal="right" vertical="center" wrapText="1"/>
    </xf>
    <xf numFmtId="207" fontId="66" fillId="9" borderId="0" xfId="0" quotePrefix="1" applyNumberFormat="1" applyFont="1" applyFill="1" applyAlignment="1">
      <alignment horizontal="left" vertical="center"/>
    </xf>
    <xf numFmtId="0" fontId="32" fillId="0" borderId="0" xfId="86" applyFont="1"/>
    <xf numFmtId="0" fontId="57" fillId="0" borderId="0" xfId="87" applyFont="1" applyAlignment="1">
      <alignment vertical="center"/>
    </xf>
    <xf numFmtId="0" fontId="0" fillId="0" borderId="0" xfId="86" applyFont="1"/>
    <xf numFmtId="0" fontId="57" fillId="0" borderId="0" xfId="87" applyFont="1" applyAlignment="1">
      <alignment horizontal="left" vertical="center"/>
    </xf>
    <xf numFmtId="0" fontId="79" fillId="0" borderId="0" xfId="87" applyFont="1" applyAlignment="1">
      <alignment horizontal="center" vertical="center"/>
    </xf>
    <xf numFmtId="2" fontId="32" fillId="0" borderId="0" xfId="86" applyNumberFormat="1" applyFont="1"/>
    <xf numFmtId="2" fontId="57" fillId="20" borderId="6" xfId="86" applyNumberFormat="1" applyFont="1" applyFill="1" applyBorder="1" applyAlignment="1">
      <alignment horizontal="center"/>
    </xf>
    <xf numFmtId="2" fontId="57" fillId="20" borderId="6" xfId="89" applyNumberFormat="1" applyFont="1" applyFill="1" applyBorder="1" applyAlignment="1" applyProtection="1">
      <alignment horizontal="center"/>
    </xf>
    <xf numFmtId="2" fontId="32" fillId="63" borderId="6" xfId="86" applyNumberFormat="1" applyFont="1" applyFill="1" applyBorder="1" applyAlignment="1">
      <alignment horizontal="center"/>
    </xf>
    <xf numFmtId="2" fontId="32" fillId="0" borderId="6" xfId="86" applyNumberFormat="1" applyFont="1" applyBorder="1" applyAlignment="1">
      <alignment horizontal="center"/>
    </xf>
    <xf numFmtId="0" fontId="32" fillId="0" borderId="19" xfId="86" applyFont="1" applyBorder="1"/>
    <xf numFmtId="2" fontId="32" fillId="0" borderId="0" xfId="86" applyNumberFormat="1" applyFont="1" applyAlignment="1">
      <alignment horizontal="center"/>
    </xf>
    <xf numFmtId="4" fontId="57" fillId="20" borderId="6" xfId="86" applyNumberFormat="1" applyFont="1" applyFill="1" applyBorder="1" applyAlignment="1">
      <alignment horizontal="center"/>
    </xf>
    <xf numFmtId="2" fontId="0" fillId="0" borderId="0" xfId="86" applyNumberFormat="1" applyFont="1" applyAlignment="1">
      <alignment horizontal="center"/>
    </xf>
    <xf numFmtId="0" fontId="81" fillId="0" borderId="0" xfId="86" applyFont="1"/>
    <xf numFmtId="2" fontId="41" fillId="0" borderId="0" xfId="89" applyNumberFormat="1" applyFont="1" applyFill="1" applyBorder="1" applyAlignment="1" applyProtection="1">
      <alignment horizontal="center"/>
    </xf>
    <xf numFmtId="2" fontId="0" fillId="0" borderId="0" xfId="86" applyNumberFormat="1" applyFont="1"/>
    <xf numFmtId="0" fontId="49" fillId="19" borderId="32" xfId="87" applyFont="1" applyFill="1" applyBorder="1" applyAlignment="1">
      <alignment vertical="center"/>
    </xf>
    <xf numFmtId="0" fontId="49" fillId="19" borderId="33" xfId="87" applyFont="1" applyFill="1" applyBorder="1" applyAlignment="1">
      <alignment vertical="center"/>
    </xf>
    <xf numFmtId="0" fontId="50" fillId="19" borderId="13" xfId="87" applyFont="1" applyFill="1" applyBorder="1" applyAlignment="1">
      <alignment vertical="center"/>
    </xf>
    <xf numFmtId="172" fontId="32" fillId="63" borderId="6" xfId="86" applyNumberFormat="1" applyFont="1" applyFill="1" applyBorder="1" applyAlignment="1">
      <alignment horizontal="center"/>
    </xf>
    <xf numFmtId="2" fontId="57" fillId="20" borderId="12" xfId="86" applyNumberFormat="1" applyFont="1" applyFill="1" applyBorder="1" applyAlignment="1">
      <alignment horizontal="center" vertical="center"/>
    </xf>
    <xf numFmtId="0" fontId="65" fillId="9" borderId="43" xfId="0" applyFont="1" applyFill="1" applyBorder="1" applyAlignment="1">
      <alignment horizontal="center" vertical="center"/>
    </xf>
    <xf numFmtId="0" fontId="65" fillId="9" borderId="43" xfId="0" applyFont="1" applyFill="1" applyBorder="1" applyAlignment="1">
      <alignment horizontal="left" vertical="center" wrapText="1"/>
    </xf>
    <xf numFmtId="4" fontId="64" fillId="19" borderId="43" xfId="0" applyNumberFormat="1" applyFont="1" applyFill="1" applyBorder="1" applyAlignment="1">
      <alignment horizontal="center" vertical="center"/>
    </xf>
    <xf numFmtId="0" fontId="65" fillId="9" borderId="45" xfId="0" applyFont="1" applyFill="1" applyBorder="1" applyAlignment="1">
      <alignment horizontal="center" vertical="center"/>
    </xf>
    <xf numFmtId="0" fontId="65" fillId="9" borderId="45" xfId="0" applyFont="1" applyFill="1" applyBorder="1" applyAlignment="1">
      <alignment horizontal="left" vertical="center" wrapText="1"/>
    </xf>
    <xf numFmtId="4" fontId="64" fillId="19" borderId="45" xfId="0" applyNumberFormat="1" applyFont="1" applyFill="1" applyBorder="1" applyAlignment="1">
      <alignment horizontal="center" vertical="center"/>
    </xf>
    <xf numFmtId="0" fontId="65" fillId="9" borderId="44" xfId="0" applyFont="1" applyFill="1" applyBorder="1" applyAlignment="1">
      <alignment horizontal="center" vertical="center"/>
    </xf>
    <xf numFmtId="0" fontId="65" fillId="9" borderId="44" xfId="0" applyFont="1" applyFill="1" applyBorder="1" applyAlignment="1">
      <alignment horizontal="left" vertical="center" wrapText="1"/>
    </xf>
    <xf numFmtId="4" fontId="64" fillId="19" borderId="44" xfId="0" applyNumberFormat="1" applyFont="1" applyFill="1" applyBorder="1" applyAlignment="1">
      <alignment horizontal="center" vertical="center"/>
    </xf>
    <xf numFmtId="0" fontId="137" fillId="33" borderId="0" xfId="0" applyFont="1" applyFill="1" applyAlignment="1">
      <alignment horizontal="center" vertical="center"/>
    </xf>
    <xf numFmtId="17" fontId="102" fillId="9" borderId="48" xfId="7" applyNumberFormat="1" applyFont="1" applyFill="1" applyBorder="1" applyAlignment="1">
      <alignment horizontal="center" vertical="center"/>
    </xf>
    <xf numFmtId="0" fontId="21" fillId="0" borderId="0" xfId="2"/>
    <xf numFmtId="0" fontId="0" fillId="0" borderId="0" xfId="3" applyFont="1"/>
    <xf numFmtId="0" fontId="132" fillId="0" borderId="0" xfId="0" applyFont="1" applyAlignment="1">
      <alignment horizontal="left" vertical="top" wrapText="1"/>
    </xf>
    <xf numFmtId="0" fontId="132" fillId="0" borderId="0" xfId="0" applyFont="1" applyAlignment="1">
      <alignment horizontal="center" vertical="top" wrapText="1"/>
    </xf>
    <xf numFmtId="0" fontId="132" fillId="0" borderId="0" xfId="0" applyFont="1" applyAlignment="1">
      <alignment horizontal="right" vertical="top" wrapText="1"/>
    </xf>
    <xf numFmtId="0" fontId="33" fillId="0" borderId="0" xfId="0" applyFont="1" applyAlignment="1">
      <alignment horizontal="left" vertical="top" wrapText="1"/>
    </xf>
    <xf numFmtId="0" fontId="33" fillId="0" borderId="0" xfId="0" applyFont="1" applyAlignment="1">
      <alignment horizontal="center" vertical="top" wrapText="1"/>
    </xf>
    <xf numFmtId="172" fontId="33" fillId="0" borderId="0" xfId="0" applyNumberFormat="1" applyFont="1" applyAlignment="1">
      <alignment horizontal="right" vertical="top" wrapText="1"/>
    </xf>
    <xf numFmtId="171" fontId="33" fillId="0" borderId="0" xfId="0" applyNumberFormat="1" applyFont="1" applyAlignment="1">
      <alignment horizontal="right" vertical="top" wrapText="1"/>
    </xf>
    <xf numFmtId="173" fontId="33" fillId="0" borderId="0" xfId="0" applyNumberFormat="1" applyFont="1" applyAlignment="1">
      <alignment horizontal="right" vertical="top" wrapText="1"/>
    </xf>
    <xf numFmtId="174" fontId="33" fillId="0" borderId="0" xfId="0" applyNumberFormat="1" applyFont="1" applyAlignment="1">
      <alignment horizontal="right" vertical="top" wrapText="1"/>
    </xf>
    <xf numFmtId="0" fontId="24" fillId="0" borderId="0" xfId="2" applyFont="1" applyAlignment="1">
      <alignment horizontal="center" vertical="top" wrapText="1"/>
    </xf>
    <xf numFmtId="0" fontId="24" fillId="0" borderId="0" xfId="2" applyFont="1" applyAlignment="1">
      <alignment horizontal="left" vertical="top" wrapText="1"/>
    </xf>
    <xf numFmtId="177" fontId="24" fillId="0" borderId="0" xfId="2" applyNumberFormat="1" applyFont="1" applyAlignment="1">
      <alignment horizontal="right" vertical="top" wrapText="1"/>
    </xf>
    <xf numFmtId="164" fontId="23" fillId="0" borderId="0" xfId="2" applyNumberFormat="1" applyFont="1" applyAlignment="1">
      <alignment horizontal="center" vertical="top" wrapText="1"/>
    </xf>
    <xf numFmtId="0" fontId="23" fillId="0" borderId="0" xfId="2" applyFont="1" applyAlignment="1">
      <alignment horizontal="left" vertical="top" wrapText="1"/>
    </xf>
    <xf numFmtId="0" fontId="23" fillId="0" borderId="0" xfId="2" applyFont="1" applyAlignment="1">
      <alignment horizontal="center" vertical="top" wrapText="1"/>
    </xf>
    <xf numFmtId="177" fontId="23" fillId="0" borderId="0" xfId="2" applyNumberFormat="1" applyFont="1" applyAlignment="1">
      <alignment horizontal="right" vertical="top" wrapText="1"/>
    </xf>
    <xf numFmtId="168" fontId="23" fillId="0" borderId="0" xfId="2" applyNumberFormat="1" applyFont="1" applyAlignment="1">
      <alignment horizontal="center" vertical="top" wrapText="1"/>
    </xf>
    <xf numFmtId="169" fontId="23" fillId="0" borderId="0" xfId="2" applyNumberFormat="1" applyFont="1" applyAlignment="1">
      <alignment horizontal="center" vertical="top" wrapText="1"/>
    </xf>
    <xf numFmtId="170" fontId="23" fillId="0" borderId="0" xfId="2" applyNumberFormat="1" applyFont="1" applyAlignment="1">
      <alignment horizontal="center" vertical="top" wrapText="1"/>
    </xf>
    <xf numFmtId="177" fontId="28" fillId="0" borderId="0" xfId="2" applyNumberFormat="1" applyFont="1" applyAlignment="1">
      <alignment horizontal="left" vertical="top" wrapText="1"/>
    </xf>
    <xf numFmtId="0" fontId="28" fillId="0" borderId="0" xfId="2" applyFont="1" applyAlignment="1">
      <alignment horizontal="left" vertical="top" wrapText="1"/>
    </xf>
    <xf numFmtId="0" fontId="28" fillId="0" borderId="0" xfId="2" applyFont="1" applyAlignment="1">
      <alignment horizontal="center" vertical="top" wrapText="1"/>
    </xf>
    <xf numFmtId="177" fontId="28" fillId="0" borderId="0" xfId="2" applyNumberFormat="1" applyFont="1" applyAlignment="1">
      <alignment horizontal="right" vertical="top" wrapText="1"/>
    </xf>
    <xf numFmtId="0" fontId="29" fillId="0" borderId="0" xfId="2" applyFont="1" applyAlignment="1">
      <alignment horizontal="left" vertical="top" wrapText="1"/>
    </xf>
    <xf numFmtId="0" fontId="29" fillId="0" borderId="0" xfId="2" applyFont="1" applyAlignment="1">
      <alignment horizontal="center" vertical="top" wrapText="1"/>
    </xf>
    <xf numFmtId="177" fontId="29" fillId="0" borderId="0" xfId="2" applyNumberFormat="1" applyFont="1" applyAlignment="1">
      <alignment horizontal="right" vertical="top" wrapText="1"/>
    </xf>
    <xf numFmtId="0" fontId="28" fillId="0" borderId="0" xfId="5" applyFont="1" applyAlignment="1">
      <alignment horizontal="left" vertical="top" wrapText="1"/>
    </xf>
    <xf numFmtId="0" fontId="28" fillId="0" borderId="0" xfId="5" applyFont="1" applyAlignment="1">
      <alignment horizontal="center" vertical="top" wrapText="1"/>
    </xf>
    <xf numFmtId="177" fontId="28" fillId="0" borderId="0" xfId="5" applyNumberFormat="1" applyFont="1" applyAlignment="1">
      <alignment horizontal="right" vertical="top" wrapText="1"/>
    </xf>
    <xf numFmtId="0" fontId="29" fillId="0" borderId="0" xfId="5" applyFont="1" applyAlignment="1">
      <alignment horizontal="left" vertical="top" wrapText="1"/>
    </xf>
    <xf numFmtId="0" fontId="29" fillId="0" borderId="0" xfId="5" applyFont="1" applyAlignment="1">
      <alignment horizontal="center" vertical="top" wrapText="1"/>
    </xf>
    <xf numFmtId="177" fontId="29" fillId="0" borderId="0" xfId="5" applyNumberFormat="1" applyFont="1" applyAlignment="1">
      <alignment horizontal="right" vertical="top" wrapText="1"/>
    </xf>
    <xf numFmtId="0" fontId="30" fillId="0" borderId="0" xfId="5" applyFont="1" applyAlignment="1">
      <alignment horizontal="left" vertical="top" wrapText="1"/>
    </xf>
    <xf numFmtId="177" fontId="30" fillId="0" borderId="0" xfId="5" applyNumberFormat="1" applyFont="1" applyAlignment="1">
      <alignment horizontal="right" vertical="top" wrapText="1"/>
    </xf>
    <xf numFmtId="0" fontId="31" fillId="0" borderId="0" xfId="5" applyFont="1" applyAlignment="1">
      <alignment horizontal="left" vertical="top" wrapText="1"/>
    </xf>
    <xf numFmtId="177" fontId="31" fillId="0" borderId="0" xfId="5" applyNumberFormat="1" applyFont="1" applyAlignment="1">
      <alignment horizontal="right" vertical="top" wrapText="1"/>
    </xf>
    <xf numFmtId="177" fontId="0" fillId="0" borderId="0" xfId="3" applyNumberFormat="1" applyFont="1"/>
    <xf numFmtId="0" fontId="132" fillId="0" borderId="0" xfId="0" applyFont="1" applyAlignment="1">
      <alignment vertical="top" wrapText="1"/>
    </xf>
    <xf numFmtId="0" fontId="133" fillId="0" borderId="0" xfId="0" applyFont="1" applyAlignment="1">
      <alignment vertical="top" wrapText="1"/>
    </xf>
    <xf numFmtId="0" fontId="134" fillId="0" borderId="0" xfId="0" applyFont="1" applyAlignment="1">
      <alignment vertical="top" wrapText="1"/>
    </xf>
    <xf numFmtId="0" fontId="140" fillId="5" borderId="0" xfId="0" applyFont="1" applyFill="1" applyAlignment="1">
      <alignment horizontal="left" vertical="top" wrapText="1"/>
    </xf>
    <xf numFmtId="0" fontId="141" fillId="0" borderId="0" xfId="0" applyFont="1"/>
    <xf numFmtId="0" fontId="140" fillId="6" borderId="4" xfId="0" applyFont="1" applyFill="1" applyBorder="1" applyAlignment="1">
      <alignment horizontal="left" vertical="top" wrapText="1"/>
    </xf>
    <xf numFmtId="0" fontId="140" fillId="6" borderId="4" xfId="0" applyFont="1" applyFill="1" applyBorder="1" applyAlignment="1">
      <alignment horizontal="center" vertical="top" wrapText="1"/>
    </xf>
    <xf numFmtId="0" fontId="140" fillId="6" borderId="5" xfId="0" applyFont="1" applyFill="1" applyBorder="1" applyAlignment="1">
      <alignment horizontal="right" vertical="top" wrapText="1"/>
    </xf>
    <xf numFmtId="0" fontId="142" fillId="5" borderId="4" xfId="0" applyFont="1" applyFill="1" applyBorder="1" applyAlignment="1">
      <alignment horizontal="left" vertical="top" wrapText="1"/>
    </xf>
    <xf numFmtId="0" fontId="142" fillId="5" borderId="4" xfId="0" applyFont="1" applyFill="1" applyBorder="1" applyAlignment="1">
      <alignment horizontal="center" vertical="top" wrapText="1"/>
    </xf>
    <xf numFmtId="172" fontId="142" fillId="5" borderId="5" xfId="0" applyNumberFormat="1" applyFont="1" applyFill="1" applyBorder="1" applyAlignment="1">
      <alignment horizontal="right" vertical="top" wrapText="1"/>
    </xf>
    <xf numFmtId="171" fontId="142" fillId="5" borderId="5" xfId="0" applyNumberFormat="1" applyFont="1" applyFill="1" applyBorder="1" applyAlignment="1">
      <alignment horizontal="right" vertical="top" wrapText="1"/>
    </xf>
    <xf numFmtId="173" fontId="142" fillId="5" borderId="5" xfId="0" applyNumberFormat="1" applyFont="1" applyFill="1" applyBorder="1" applyAlignment="1">
      <alignment horizontal="right" vertical="top" wrapText="1"/>
    </xf>
    <xf numFmtId="174" fontId="142" fillId="5" borderId="5" xfId="0" applyNumberFormat="1" applyFont="1" applyFill="1" applyBorder="1" applyAlignment="1">
      <alignment horizontal="right" vertical="top" wrapText="1"/>
    </xf>
    <xf numFmtId="17" fontId="145" fillId="9" borderId="48" xfId="7" applyNumberFormat="1" applyFont="1" applyFill="1" applyBorder="1" applyAlignment="1">
      <alignment horizontal="center" vertical="center"/>
    </xf>
    <xf numFmtId="10" fontId="72" fillId="0" borderId="0" xfId="68" applyNumberFormat="1" applyAlignment="1">
      <alignment horizontal="left" vertical="center"/>
    </xf>
    <xf numFmtId="0" fontId="146" fillId="13" borderId="15" xfId="0" applyFont="1" applyFill="1" applyBorder="1" applyAlignment="1">
      <alignment horizontal="centerContinuous" vertical="center" wrapText="1"/>
    </xf>
    <xf numFmtId="0" fontId="147" fillId="0" borderId="0" xfId="0" applyFont="1" applyAlignment="1">
      <alignment horizontal="center"/>
    </xf>
    <xf numFmtId="0" fontId="147" fillId="0" borderId="0" xfId="0" applyFont="1"/>
    <xf numFmtId="205" fontId="147" fillId="0" borderId="0" xfId="0" applyNumberFormat="1" applyFont="1"/>
    <xf numFmtId="0" fontId="4" fillId="0" borderId="0" xfId="0" applyFont="1" applyAlignment="1">
      <alignment horizontal="center" vertical="center" wrapText="1"/>
    </xf>
    <xf numFmtId="0" fontId="19" fillId="0" borderId="0" xfId="0" applyFont="1" applyAlignment="1">
      <alignment horizontal="center" vertical="center" wrapText="1"/>
    </xf>
    <xf numFmtId="0" fontId="4" fillId="0" borderId="6" xfId="0" applyFont="1" applyBorder="1" applyAlignment="1">
      <alignment horizontal="center" vertical="center" wrapText="1"/>
    </xf>
    <xf numFmtId="0" fontId="19" fillId="0" borderId="6" xfId="0" applyFont="1" applyBorder="1" applyAlignment="1">
      <alignment horizontal="center" vertical="center" wrapText="1"/>
    </xf>
    <xf numFmtId="0" fontId="19" fillId="56" borderId="6" xfId="0" applyFont="1" applyFill="1" applyBorder="1" applyAlignment="1">
      <alignment horizontal="center" vertical="center" wrapText="1"/>
    </xf>
    <xf numFmtId="4" fontId="64" fillId="19" borderId="42" xfId="0" applyNumberFormat="1" applyFont="1" applyFill="1" applyBorder="1" applyAlignment="1">
      <alignment horizontal="right" vertical="center"/>
    </xf>
    <xf numFmtId="4" fontId="64" fillId="9" borderId="42" xfId="5" applyNumberFormat="1" applyFont="1" applyFill="1" applyBorder="1" applyAlignment="1">
      <alignment horizontal="right" vertical="center" wrapText="1"/>
    </xf>
    <xf numFmtId="4" fontId="65" fillId="9" borderId="42" xfId="5" applyNumberFormat="1" applyFont="1" applyFill="1" applyBorder="1" applyAlignment="1">
      <alignment horizontal="right" vertical="center" wrapText="1"/>
    </xf>
    <xf numFmtId="4" fontId="65" fillId="0" borderId="42" xfId="5" applyNumberFormat="1" applyFont="1" applyBorder="1" applyAlignment="1">
      <alignment horizontal="right" vertical="center" wrapText="1"/>
    </xf>
    <xf numFmtId="4" fontId="64" fillId="0" borderId="42" xfId="5" applyNumberFormat="1" applyFont="1" applyBorder="1" applyAlignment="1">
      <alignment horizontal="right" vertical="center" wrapText="1"/>
    </xf>
    <xf numFmtId="4" fontId="64" fillId="9" borderId="46" xfId="5" applyNumberFormat="1" applyFont="1" applyFill="1" applyBorder="1" applyAlignment="1">
      <alignment horizontal="right" vertical="center" wrapText="1"/>
    </xf>
    <xf numFmtId="4" fontId="65" fillId="9" borderId="46" xfId="5" applyNumberFormat="1" applyFont="1" applyFill="1" applyBorder="1" applyAlignment="1">
      <alignment horizontal="right" vertical="center" wrapText="1"/>
    </xf>
    <xf numFmtId="4" fontId="64" fillId="9" borderId="153" xfId="5" applyNumberFormat="1" applyFont="1" applyFill="1" applyBorder="1" applyAlignment="1">
      <alignment horizontal="right" vertical="center" wrapText="1"/>
    </xf>
    <xf numFmtId="4" fontId="65" fillId="9" borderId="153" xfId="5" applyNumberFormat="1" applyFont="1" applyFill="1" applyBorder="1" applyAlignment="1">
      <alignment horizontal="right" vertical="center" wrapText="1"/>
    </xf>
    <xf numFmtId="4" fontId="64" fillId="9" borderId="47" xfId="5" applyNumberFormat="1" applyFont="1" applyFill="1" applyBorder="1" applyAlignment="1">
      <alignment horizontal="right" vertical="center" wrapText="1"/>
    </xf>
    <xf numFmtId="4" fontId="65" fillId="9" borderId="47" xfId="5" applyNumberFormat="1" applyFont="1" applyFill="1" applyBorder="1" applyAlignment="1">
      <alignment horizontal="right" vertical="center" wrapText="1"/>
    </xf>
    <xf numFmtId="4" fontId="65" fillId="9" borderId="44" xfId="5" applyNumberFormat="1" applyFont="1" applyFill="1" applyBorder="1" applyAlignment="1">
      <alignment horizontal="right" vertical="center" wrapText="1"/>
    </xf>
    <xf numFmtId="4" fontId="64" fillId="57" borderId="42" xfId="5" applyNumberFormat="1" applyFont="1" applyFill="1" applyBorder="1" applyAlignment="1">
      <alignment horizontal="right" vertical="center" wrapText="1"/>
    </xf>
    <xf numFmtId="4" fontId="65" fillId="58" borderId="42" xfId="5" applyNumberFormat="1" applyFont="1" applyFill="1" applyBorder="1" applyAlignment="1">
      <alignment horizontal="right" vertical="center" wrapText="1"/>
    </xf>
    <xf numFmtId="4" fontId="65" fillId="9" borderId="154" xfId="5" applyNumberFormat="1" applyFont="1" applyFill="1" applyBorder="1" applyAlignment="1">
      <alignment horizontal="right" vertical="center" wrapText="1"/>
    </xf>
    <xf numFmtId="4" fontId="65" fillId="57" borderId="46" xfId="5" applyNumberFormat="1" applyFont="1" applyFill="1" applyBorder="1" applyAlignment="1">
      <alignment horizontal="right" vertical="center" wrapText="1"/>
    </xf>
    <xf numFmtId="4" fontId="65" fillId="57" borderId="153" xfId="5" applyNumberFormat="1" applyFont="1" applyFill="1" applyBorder="1" applyAlignment="1">
      <alignment horizontal="right" vertical="center" wrapText="1"/>
    </xf>
    <xf numFmtId="4" fontId="65" fillId="57" borderId="47" xfId="5" applyNumberFormat="1" applyFont="1" applyFill="1" applyBorder="1" applyAlignment="1">
      <alignment horizontal="right" vertical="center" wrapText="1"/>
    </xf>
    <xf numFmtId="4" fontId="65" fillId="57" borderId="42" xfId="5" applyNumberFormat="1" applyFont="1" applyFill="1" applyBorder="1" applyAlignment="1">
      <alignment horizontal="right" vertical="center" wrapText="1"/>
    </xf>
    <xf numFmtId="4" fontId="65" fillId="9" borderId="42" xfId="0" applyNumberFormat="1" applyFont="1" applyFill="1" applyBorder="1" applyAlignment="1">
      <alignment horizontal="right" vertical="center"/>
    </xf>
    <xf numFmtId="4" fontId="64" fillId="9" borderId="44" xfId="5" applyNumberFormat="1" applyFont="1" applyFill="1" applyBorder="1" applyAlignment="1">
      <alignment horizontal="right" vertical="center" wrapText="1"/>
    </xf>
    <xf numFmtId="187" fontId="65" fillId="9" borderId="42" xfId="5" applyNumberFormat="1" applyFont="1" applyFill="1" applyBorder="1" applyAlignment="1">
      <alignment horizontal="right" vertical="center" wrapText="1"/>
    </xf>
    <xf numFmtId="4" fontId="65" fillId="9" borderId="43" xfId="5" applyNumberFormat="1" applyFont="1" applyFill="1" applyBorder="1" applyAlignment="1">
      <alignment horizontal="right" vertical="center" wrapText="1"/>
    </xf>
    <xf numFmtId="4" fontId="64" fillId="9" borderId="43" xfId="5" applyNumberFormat="1" applyFont="1" applyFill="1" applyBorder="1" applyAlignment="1">
      <alignment horizontal="right" vertical="center" wrapText="1"/>
    </xf>
    <xf numFmtId="4" fontId="57" fillId="0" borderId="46" xfId="5" applyNumberFormat="1" applyFont="1" applyBorder="1" applyAlignment="1">
      <alignment horizontal="right" vertical="center" wrapText="1"/>
    </xf>
    <xf numFmtId="4" fontId="65" fillId="0" borderId="46" xfId="5" applyNumberFormat="1" applyFont="1" applyBorder="1" applyAlignment="1">
      <alignment horizontal="right" vertical="center" wrapText="1"/>
    </xf>
    <xf numFmtId="4" fontId="57" fillId="0" borderId="153" xfId="5" applyNumberFormat="1" applyFont="1" applyBorder="1" applyAlignment="1">
      <alignment horizontal="right" vertical="center" wrapText="1"/>
    </xf>
    <xf numFmtId="4" fontId="65" fillId="0" borderId="153" xfId="5" applyNumberFormat="1" applyFont="1" applyBorder="1" applyAlignment="1">
      <alignment horizontal="right" vertical="center" wrapText="1"/>
    </xf>
    <xf numFmtId="4" fontId="57" fillId="0" borderId="47" xfId="5" applyNumberFormat="1" applyFont="1" applyBorder="1" applyAlignment="1">
      <alignment horizontal="right" vertical="center" wrapText="1"/>
    </xf>
    <xf numFmtId="4" fontId="65" fillId="0" borderId="47" xfId="5" applyNumberFormat="1" applyFont="1" applyBorder="1" applyAlignment="1">
      <alignment horizontal="right" vertical="center" wrapText="1"/>
    </xf>
    <xf numFmtId="4" fontId="57" fillId="0" borderId="42" xfId="5" applyNumberFormat="1" applyFont="1" applyBorder="1" applyAlignment="1">
      <alignment horizontal="right" vertical="center" wrapText="1"/>
    </xf>
    <xf numFmtId="4" fontId="64" fillId="9" borderId="42" xfId="0" applyNumberFormat="1" applyFont="1" applyFill="1" applyBorder="1" applyAlignment="1">
      <alignment horizontal="right" vertical="center"/>
    </xf>
    <xf numFmtId="4" fontId="64" fillId="9" borderId="46" xfId="0" applyNumberFormat="1" applyFont="1" applyFill="1" applyBorder="1" applyAlignment="1">
      <alignment horizontal="right" vertical="center"/>
    </xf>
    <xf numFmtId="4" fontId="64" fillId="9" borderId="153" xfId="0" applyNumberFormat="1" applyFont="1" applyFill="1" applyBorder="1" applyAlignment="1">
      <alignment horizontal="right" vertical="center"/>
    </xf>
    <xf numFmtId="4" fontId="65" fillId="9" borderId="153" xfId="0" applyNumberFormat="1" applyFont="1" applyFill="1" applyBorder="1" applyAlignment="1">
      <alignment horizontal="right" vertical="center"/>
    </xf>
    <xf numFmtId="4" fontId="64" fillId="9" borderId="47" xfId="0" applyNumberFormat="1" applyFont="1" applyFill="1" applyBorder="1" applyAlignment="1">
      <alignment horizontal="right" vertical="center"/>
    </xf>
    <xf numFmtId="4" fontId="65" fillId="9" borderId="47" xfId="0" applyNumberFormat="1" applyFont="1" applyFill="1" applyBorder="1" applyAlignment="1">
      <alignment horizontal="right" vertical="center"/>
    </xf>
    <xf numFmtId="4" fontId="64" fillId="9" borderId="44" xfId="0" applyNumberFormat="1" applyFont="1" applyFill="1" applyBorder="1" applyAlignment="1">
      <alignment horizontal="right" vertical="center"/>
    </xf>
    <xf numFmtId="0" fontId="0" fillId="9" borderId="0" xfId="0" applyFill="1" applyAlignment="1">
      <alignment horizontal="left"/>
    </xf>
    <xf numFmtId="0" fontId="18" fillId="9" borderId="25" xfId="0" applyFont="1" applyFill="1" applyBorder="1" applyAlignment="1">
      <alignment horizontal="left" vertical="center"/>
    </xf>
    <xf numFmtId="4" fontId="64" fillId="19" borderId="42" xfId="0" applyNumberFormat="1" applyFont="1" applyFill="1" applyBorder="1" applyAlignment="1">
      <alignment horizontal="left" vertical="center"/>
    </xf>
    <xf numFmtId="4" fontId="65" fillId="9" borderId="42" xfId="5" applyNumberFormat="1" applyFont="1" applyFill="1" applyBorder="1" applyAlignment="1">
      <alignment horizontal="left" vertical="center" wrapText="1"/>
    </xf>
    <xf numFmtId="4" fontId="65" fillId="9" borderId="46" xfId="5" applyNumberFormat="1" applyFont="1" applyFill="1" applyBorder="1" applyAlignment="1">
      <alignment horizontal="left" vertical="center" wrapText="1"/>
    </xf>
    <xf numFmtId="4" fontId="65" fillId="9" borderId="153" xfId="5" applyNumberFormat="1" applyFont="1" applyFill="1" applyBorder="1" applyAlignment="1">
      <alignment horizontal="left" vertical="center" wrapText="1"/>
    </xf>
    <xf numFmtId="4" fontId="65" fillId="9" borderId="47" xfId="5" applyNumberFormat="1" applyFont="1" applyFill="1" applyBorder="1" applyAlignment="1">
      <alignment horizontal="left" vertical="center" wrapText="1"/>
    </xf>
    <xf numFmtId="4" fontId="64" fillId="9" borderId="42" xfId="0" applyNumberFormat="1" applyFont="1" applyFill="1" applyBorder="1" applyAlignment="1">
      <alignment horizontal="left" vertical="center"/>
    </xf>
    <xf numFmtId="4" fontId="64" fillId="9" borderId="46" xfId="0" applyNumberFormat="1" applyFont="1" applyFill="1" applyBorder="1" applyAlignment="1">
      <alignment horizontal="left" vertical="center"/>
    </xf>
    <xf numFmtId="4" fontId="65" fillId="9" borderId="153" xfId="0" applyNumberFormat="1" applyFont="1" applyFill="1" applyBorder="1" applyAlignment="1">
      <alignment horizontal="left" vertical="center"/>
    </xf>
    <xf numFmtId="4" fontId="65" fillId="9" borderId="47" xfId="0" applyNumberFormat="1" applyFont="1" applyFill="1" applyBorder="1" applyAlignment="1">
      <alignment horizontal="left" vertical="center"/>
    </xf>
    <xf numFmtId="4" fontId="64" fillId="9" borderId="153" xfId="0" applyNumberFormat="1" applyFont="1" applyFill="1" applyBorder="1" applyAlignment="1">
      <alignment horizontal="left" vertical="center"/>
    </xf>
    <xf numFmtId="4" fontId="64" fillId="9" borderId="47" xfId="0" applyNumberFormat="1" applyFont="1" applyFill="1" applyBorder="1" applyAlignment="1">
      <alignment horizontal="left" vertical="center"/>
    </xf>
    <xf numFmtId="4" fontId="65" fillId="9" borderId="44" xfId="5" applyNumberFormat="1" applyFont="1" applyFill="1" applyBorder="1" applyAlignment="1">
      <alignment horizontal="left" vertical="center" wrapText="1"/>
    </xf>
    <xf numFmtId="4" fontId="65" fillId="9" borderId="154" xfId="5" applyNumberFormat="1" applyFont="1" applyFill="1" applyBorder="1" applyAlignment="1">
      <alignment horizontal="left" vertical="center" wrapText="1"/>
    </xf>
    <xf numFmtId="4" fontId="65" fillId="9" borderId="43" xfId="5" applyNumberFormat="1" applyFont="1" applyFill="1" applyBorder="1" applyAlignment="1">
      <alignment horizontal="left" vertical="center" wrapText="1"/>
    </xf>
    <xf numFmtId="4" fontId="65" fillId="0" borderId="46" xfId="5" applyNumberFormat="1" applyFont="1" applyBorder="1" applyAlignment="1">
      <alignment horizontal="left" vertical="center" wrapText="1"/>
    </xf>
    <xf numFmtId="4" fontId="65" fillId="0" borderId="153" xfId="5" applyNumberFormat="1" applyFont="1" applyBorder="1" applyAlignment="1">
      <alignment horizontal="left" vertical="center" wrapText="1"/>
    </xf>
    <xf numFmtId="4" fontId="65" fillId="0" borderId="47" xfId="5" applyNumberFormat="1" applyFont="1" applyBorder="1" applyAlignment="1">
      <alignment horizontal="left" vertical="center" wrapText="1"/>
    </xf>
    <xf numFmtId="4" fontId="57" fillId="0" borderId="46" xfId="5" applyNumberFormat="1" applyFont="1" applyBorder="1" applyAlignment="1">
      <alignment horizontal="left" vertical="center" wrapText="1"/>
    </xf>
    <xf numFmtId="4" fontId="57" fillId="0" borderId="153" xfId="5" applyNumberFormat="1" applyFont="1" applyBorder="1" applyAlignment="1">
      <alignment horizontal="left" vertical="center" wrapText="1"/>
    </xf>
    <xf numFmtId="4" fontId="57" fillId="0" borderId="47" xfId="5" applyNumberFormat="1" applyFont="1" applyBorder="1" applyAlignment="1">
      <alignment horizontal="left" vertical="center" wrapText="1"/>
    </xf>
    <xf numFmtId="4" fontId="65" fillId="0" borderId="42" xfId="5" applyNumberFormat="1" applyFont="1" applyBorder="1" applyAlignment="1">
      <alignment horizontal="left" vertical="center" wrapText="1"/>
    </xf>
    <xf numFmtId="0" fontId="0" fillId="0" borderId="0" xfId="0" applyAlignment="1">
      <alignment horizontal="left"/>
    </xf>
    <xf numFmtId="4" fontId="64" fillId="9" borderId="156" xfId="5" applyNumberFormat="1" applyFont="1" applyFill="1" applyBorder="1" applyAlignment="1">
      <alignment horizontal="right" vertical="center" wrapText="1"/>
    </xf>
    <xf numFmtId="4" fontId="65" fillId="9" borderId="156" xfId="5" applyNumberFormat="1" applyFont="1" applyFill="1" applyBorder="1" applyAlignment="1">
      <alignment horizontal="right" vertical="center" wrapText="1"/>
    </xf>
    <xf numFmtId="4" fontId="65" fillId="9" borderId="156" xfId="5" applyNumberFormat="1" applyFont="1" applyFill="1" applyBorder="1" applyAlignment="1">
      <alignment horizontal="left" vertical="center" wrapText="1"/>
    </xf>
    <xf numFmtId="4" fontId="64" fillId="9" borderId="154" xfId="5" applyNumberFormat="1" applyFont="1" applyFill="1" applyBorder="1" applyAlignment="1">
      <alignment horizontal="right" vertical="center" wrapText="1"/>
    </xf>
    <xf numFmtId="187" fontId="65" fillId="9" borderId="46" xfId="5" applyNumberFormat="1" applyFont="1" applyFill="1" applyBorder="1" applyAlignment="1">
      <alignment horizontal="right" vertical="center" wrapText="1"/>
    </xf>
    <xf numFmtId="187" fontId="65" fillId="9" borderId="153" xfId="5" applyNumberFormat="1" applyFont="1" applyFill="1" applyBorder="1" applyAlignment="1">
      <alignment horizontal="right" vertical="center" wrapText="1"/>
    </xf>
    <xf numFmtId="187" fontId="65" fillId="9" borderId="47" xfId="5" applyNumberFormat="1" applyFont="1" applyFill="1" applyBorder="1" applyAlignment="1">
      <alignment horizontal="right" vertical="center" wrapText="1"/>
    </xf>
    <xf numFmtId="0" fontId="137" fillId="9" borderId="15" xfId="0" applyFont="1" applyFill="1" applyBorder="1" applyAlignment="1">
      <alignment horizontal="center" vertical="center"/>
    </xf>
    <xf numFmtId="0" fontId="100" fillId="0" borderId="42" xfId="77" quotePrefix="1" applyFont="1" applyBorder="1" applyAlignment="1">
      <alignment horizontal="center" vertical="center" wrapText="1"/>
    </xf>
    <xf numFmtId="0" fontId="19" fillId="9" borderId="0" xfId="7" applyFont="1" applyFill="1" applyAlignment="1">
      <alignment horizontal="left" vertical="center"/>
    </xf>
    <xf numFmtId="0" fontId="19" fillId="9" borderId="0" xfId="70" applyFont="1" applyFill="1" applyAlignment="1">
      <alignment horizontal="left" vertical="center"/>
    </xf>
    <xf numFmtId="43" fontId="100" fillId="9" borderId="0" xfId="74" applyNumberFormat="1" applyFont="1" applyFill="1" applyAlignment="1">
      <alignment vertical="center"/>
    </xf>
    <xf numFmtId="0" fontId="100" fillId="9" borderId="85" xfId="77" applyFont="1" applyFill="1" applyBorder="1" applyAlignment="1">
      <alignment horizontal="center" vertical="center" wrapText="1"/>
    </xf>
    <xf numFmtId="1" fontId="100" fillId="22" borderId="85" xfId="74" applyNumberFormat="1" applyFont="1" applyFill="1" applyBorder="1" applyAlignment="1">
      <alignment horizontal="center" vertical="center"/>
    </xf>
    <xf numFmtId="200" fontId="100" fillId="46" borderId="85" xfId="79" applyNumberFormat="1" applyFont="1" applyFill="1" applyBorder="1" applyAlignment="1" applyProtection="1">
      <alignment horizontal="center" vertical="center"/>
    </xf>
    <xf numFmtId="198" fontId="100" fillId="46" borderId="85" xfId="79" applyFont="1" applyFill="1" applyBorder="1" applyAlignment="1" applyProtection="1">
      <alignment horizontal="center" vertical="center"/>
    </xf>
    <xf numFmtId="2" fontId="100" fillId="22" borderId="85" xfId="74" applyNumberFormat="1" applyFont="1" applyFill="1" applyBorder="1" applyAlignment="1">
      <alignment horizontal="center" vertical="center"/>
    </xf>
    <xf numFmtId="10" fontId="100" fillId="22" borderId="85" xfId="11" applyNumberFormat="1" applyFont="1" applyFill="1" applyBorder="1" applyAlignment="1">
      <alignment horizontal="center" vertical="center"/>
    </xf>
    <xf numFmtId="198" fontId="100" fillId="22" borderId="85" xfId="79" applyFont="1" applyFill="1" applyBorder="1" applyAlignment="1" applyProtection="1">
      <alignment horizontal="center" vertical="center"/>
    </xf>
    <xf numFmtId="198" fontId="100" fillId="46" borderId="85" xfId="79" applyFont="1" applyFill="1" applyBorder="1" applyAlignment="1" applyProtection="1">
      <alignment vertical="center"/>
    </xf>
    <xf numFmtId="0" fontId="109" fillId="0" borderId="58" xfId="74" applyFont="1" applyBorder="1" applyAlignment="1">
      <alignment vertical="center" wrapText="1"/>
    </xf>
    <xf numFmtId="0" fontId="109" fillId="0" borderId="59" xfId="74" applyFont="1" applyBorder="1" applyAlignment="1">
      <alignment vertical="center" wrapText="1"/>
    </xf>
    <xf numFmtId="0" fontId="109" fillId="0" borderId="60" xfId="74" applyFont="1" applyBorder="1" applyAlignment="1">
      <alignment vertical="center" wrapText="1"/>
    </xf>
    <xf numFmtId="0" fontId="108" fillId="0" borderId="58" xfId="77" applyFont="1" applyBorder="1" applyAlignment="1">
      <alignment vertical="center" wrapText="1"/>
    </xf>
    <xf numFmtId="0" fontId="108" fillId="0" borderId="59" xfId="77" applyFont="1" applyBorder="1" applyAlignment="1">
      <alignment vertical="center" wrapText="1"/>
    </xf>
    <xf numFmtId="0" fontId="108" fillId="0" borderId="60" xfId="77" applyFont="1" applyBorder="1" applyAlignment="1">
      <alignment vertical="center" wrapText="1"/>
    </xf>
    <xf numFmtId="4" fontId="65" fillId="9" borderId="153" xfId="5" quotePrefix="1" applyNumberFormat="1" applyFont="1" applyFill="1" applyBorder="1" applyAlignment="1">
      <alignment horizontal="left" vertical="center" wrapText="1"/>
    </xf>
    <xf numFmtId="0" fontId="0" fillId="0" borderId="157" xfId="0" applyBorder="1"/>
    <xf numFmtId="187" fontId="64" fillId="9" borderId="42" xfId="5" applyNumberFormat="1" applyFont="1" applyFill="1" applyBorder="1" applyAlignment="1">
      <alignment horizontal="right" vertical="center" wrapText="1"/>
    </xf>
    <xf numFmtId="0" fontId="3" fillId="0" borderId="6" xfId="0" applyFont="1" applyBorder="1" applyAlignment="1">
      <alignment horizontal="center" vertical="center" wrapText="1"/>
    </xf>
    <xf numFmtId="0" fontId="65" fillId="0" borderId="0" xfId="5" applyFont="1" applyAlignment="1">
      <alignment horizontal="center" vertical="center" wrapText="1"/>
    </xf>
    <xf numFmtId="0" fontId="65" fillId="0" borderId="0" xfId="0" applyFont="1" applyAlignment="1">
      <alignment horizontal="center" vertical="center" wrapText="1"/>
    </xf>
    <xf numFmtId="3" fontId="65" fillId="0" borderId="0" xfId="0" applyNumberFormat="1" applyFont="1" applyAlignment="1">
      <alignment horizontal="center" vertical="center" wrapText="1"/>
    </xf>
    <xf numFmtId="0" fontId="65" fillId="0" borderId="0" xfId="0" applyFont="1" applyAlignment="1">
      <alignment vertical="center" wrapText="1"/>
    </xf>
    <xf numFmtId="0" fontId="65" fillId="0" borderId="0" xfId="0" applyFont="1" applyAlignment="1">
      <alignment horizontal="center" vertical="center"/>
    </xf>
    <xf numFmtId="184" fontId="65" fillId="0" borderId="0" xfId="5" applyNumberFormat="1" applyFont="1" applyAlignment="1">
      <alignment vertical="center" wrapText="1"/>
    </xf>
    <xf numFmtId="177" fontId="32" fillId="0" borderId="0" xfId="12" applyNumberFormat="1" applyFont="1" applyAlignment="1">
      <alignment horizontal="right" vertical="center" wrapText="1"/>
    </xf>
    <xf numFmtId="177" fontId="65" fillId="0" borderId="0" xfId="5" applyNumberFormat="1" applyFont="1" applyAlignment="1">
      <alignment vertical="center" wrapText="1"/>
    </xf>
    <xf numFmtId="195" fontId="102" fillId="9" borderId="48" xfId="69" applyFont="1" applyFill="1" applyBorder="1" applyAlignment="1">
      <alignment horizontal="center" vertical="center"/>
    </xf>
    <xf numFmtId="0" fontId="57" fillId="61" borderId="8" xfId="0" applyFont="1" applyFill="1" applyBorder="1" applyAlignment="1">
      <alignment horizontal="center" vertical="center" wrapText="1"/>
    </xf>
    <xf numFmtId="0" fontId="65" fillId="62" borderId="8" xfId="0" applyFont="1" applyFill="1" applyBorder="1" applyAlignment="1">
      <alignment vertical="center" wrapText="1"/>
    </xf>
    <xf numFmtId="188" fontId="65" fillId="62" borderId="160" xfId="0" applyNumberFormat="1" applyFont="1" applyFill="1" applyBorder="1" applyAlignment="1">
      <alignment horizontal="right" vertical="center" wrapText="1"/>
    </xf>
    <xf numFmtId="188" fontId="65" fillId="62" borderId="9" xfId="0" applyNumberFormat="1" applyFont="1" applyFill="1" applyBorder="1" applyAlignment="1">
      <alignment horizontal="center" vertical="center" wrapText="1"/>
    </xf>
    <xf numFmtId="188" fontId="65" fillId="62" borderId="8" xfId="0" applyNumberFormat="1" applyFont="1" applyFill="1" applyBorder="1" applyAlignment="1">
      <alignment horizontal="center" vertical="center" wrapText="1"/>
    </xf>
    <xf numFmtId="0" fontId="16" fillId="22" borderId="0" xfId="0" applyFont="1" applyFill="1"/>
    <xf numFmtId="2" fontId="19" fillId="9" borderId="11" xfId="0" applyNumberFormat="1" applyFont="1" applyFill="1" applyBorder="1" applyAlignment="1">
      <alignment vertical="center"/>
    </xf>
    <xf numFmtId="10" fontId="66" fillId="9" borderId="0" xfId="11" quotePrefix="1" applyNumberFormat="1" applyFont="1" applyFill="1" applyAlignment="1">
      <alignment horizontal="left" vertical="center"/>
    </xf>
    <xf numFmtId="0" fontId="19" fillId="22" borderId="0" xfId="5" applyFont="1" applyFill="1" applyAlignment="1">
      <alignment vertical="center"/>
    </xf>
    <xf numFmtId="0" fontId="19" fillId="22" borderId="25" xfId="5" applyFont="1" applyFill="1" applyBorder="1" applyAlignment="1">
      <alignment vertical="center"/>
    </xf>
    <xf numFmtId="0" fontId="50" fillId="19" borderId="0" xfId="87" applyFont="1" applyFill="1" applyAlignment="1">
      <alignment vertical="center"/>
    </xf>
    <xf numFmtId="2" fontId="19" fillId="9" borderId="9" xfId="0" applyNumberFormat="1" applyFont="1" applyFill="1" applyBorder="1" applyAlignment="1">
      <alignment horizontal="right" vertical="center"/>
    </xf>
    <xf numFmtId="0" fontId="19" fillId="10" borderId="31" xfId="5" applyFont="1" applyFill="1" applyBorder="1" applyAlignment="1">
      <alignment vertical="center" wrapText="1"/>
    </xf>
    <xf numFmtId="2" fontId="19" fillId="9" borderId="31" xfId="0" applyNumberFormat="1" applyFont="1" applyFill="1" applyBorder="1" applyAlignment="1">
      <alignment horizontal="center" vertical="center"/>
    </xf>
    <xf numFmtId="2" fontId="19" fillId="9" borderId="11" xfId="0" applyNumberFormat="1" applyFont="1" applyFill="1" applyBorder="1" applyAlignment="1">
      <alignment horizontal="right" vertical="center"/>
    </xf>
    <xf numFmtId="0" fontId="57" fillId="9" borderId="13" xfId="87" applyFont="1" applyFill="1" applyBorder="1" applyAlignment="1">
      <alignment vertical="center"/>
    </xf>
    <xf numFmtId="0" fontId="57" fillId="9" borderId="0" xfId="87" applyFont="1" applyFill="1" applyAlignment="1">
      <alignment vertical="center"/>
    </xf>
    <xf numFmtId="0" fontId="57" fillId="9" borderId="9" xfId="87" applyFont="1" applyFill="1" applyBorder="1" applyAlignment="1">
      <alignment vertical="center"/>
    </xf>
    <xf numFmtId="0" fontId="137" fillId="0" borderId="0" xfId="0" applyFont="1" applyAlignment="1">
      <alignment horizontal="center" vertical="center"/>
    </xf>
    <xf numFmtId="0" fontId="2" fillId="0" borderId="6" xfId="0" applyFont="1" applyBorder="1" applyAlignment="1">
      <alignment horizontal="center" vertical="center" wrapText="1"/>
    </xf>
    <xf numFmtId="198" fontId="102" fillId="27" borderId="53" xfId="76" applyFont="1" applyFill="1" applyBorder="1" applyAlignment="1" applyProtection="1">
      <alignment horizontal="center" vertical="center" wrapText="1"/>
    </xf>
    <xf numFmtId="175" fontId="0" fillId="0" borderId="0" xfId="6" applyNumberFormat="1" applyFont="1"/>
    <xf numFmtId="176" fontId="0" fillId="0" borderId="0" xfId="6" applyNumberFormat="1" applyFont="1"/>
    <xf numFmtId="178" fontId="0" fillId="0" borderId="0" xfId="6" applyNumberFormat="1" applyFont="1"/>
    <xf numFmtId="49" fontId="135" fillId="0" borderId="0" xfId="0" applyNumberFormat="1" applyFont="1" applyAlignment="1">
      <alignment horizontal="left" vertical="center" wrapText="1" shrinkToFit="1" readingOrder="1"/>
    </xf>
    <xf numFmtId="4" fontId="135" fillId="0" borderId="0" xfId="0" applyNumberFormat="1" applyFont="1" applyAlignment="1">
      <alignment horizontal="right" vertical="center" wrapText="1" shrinkToFit="1" readingOrder="1"/>
    </xf>
    <xf numFmtId="49" fontId="33" fillId="0" borderId="0" xfId="1" applyNumberFormat="1" applyFont="1" applyAlignment="1">
      <alignment horizontal="left" vertical="center" wrapText="1" shrinkToFit="1" readingOrder="1"/>
    </xf>
    <xf numFmtId="49" fontId="33" fillId="0" borderId="0" xfId="1" applyNumberFormat="1" applyFont="1" applyAlignment="1">
      <alignment horizontal="center" vertical="center" wrapText="1" shrinkToFit="1" readingOrder="1"/>
    </xf>
    <xf numFmtId="4" fontId="33" fillId="0" borderId="0" xfId="1" applyNumberFormat="1" applyFont="1" applyAlignment="1">
      <alignment horizontal="right" vertical="center" wrapText="1" shrinkToFit="1" readingOrder="1"/>
    </xf>
    <xf numFmtId="0" fontId="148" fillId="0" borderId="0" xfId="0" applyFont="1" applyAlignment="1">
      <alignment horizontal="center" vertical="center" wrapText="1" shrinkToFit="1" readingOrder="1"/>
    </xf>
    <xf numFmtId="0" fontId="149" fillId="0" borderId="0" xfId="0" applyFont="1" applyAlignment="1">
      <alignment horizontal="center" vertical="center" wrapText="1" shrinkToFit="1" readingOrder="1"/>
    </xf>
    <xf numFmtId="0" fontId="29" fillId="0" borderId="6" xfId="0" applyFont="1" applyBorder="1" applyAlignment="1">
      <alignment horizontal="center" vertical="center" wrapText="1" shrinkToFit="1" readingOrder="1"/>
    </xf>
    <xf numFmtId="0" fontId="29" fillId="0" borderId="7" xfId="0" applyFont="1" applyBorder="1" applyAlignment="1">
      <alignment horizontal="center" vertical="center" wrapText="1" shrinkToFit="1" readingOrder="1"/>
    </xf>
    <xf numFmtId="0" fontId="34" fillId="0" borderId="0" xfId="0" applyFont="1"/>
    <xf numFmtId="49" fontId="150" fillId="7" borderId="8" xfId="0" applyNumberFormat="1" applyFont="1" applyFill="1" applyBorder="1" applyAlignment="1">
      <alignment horizontal="left" vertical="center" wrapText="1" shrinkToFit="1" readingOrder="1"/>
    </xf>
    <xf numFmtId="49" fontId="150" fillId="7" borderId="9" xfId="0" applyNumberFormat="1" applyFont="1" applyFill="1" applyBorder="1" applyAlignment="1">
      <alignment horizontal="left" vertical="center" wrapText="1" shrinkToFit="1" readingOrder="1"/>
    </xf>
    <xf numFmtId="0" fontId="150" fillId="7" borderId="9" xfId="0" applyFont="1" applyFill="1" applyBorder="1" applyAlignment="1">
      <alignment horizontal="left" vertical="top" wrapText="1" shrinkToFit="1" readingOrder="1"/>
    </xf>
    <xf numFmtId="49" fontId="29" fillId="8" borderId="8" xfId="0" applyNumberFormat="1" applyFont="1" applyFill="1" applyBorder="1" applyAlignment="1">
      <alignment horizontal="left" vertical="center" wrapText="1" shrinkToFit="1" readingOrder="1"/>
    </xf>
    <xf numFmtId="49" fontId="29" fillId="8" borderId="9" xfId="0" applyNumberFormat="1" applyFont="1" applyFill="1" applyBorder="1" applyAlignment="1">
      <alignment horizontal="left" vertical="center" wrapText="1" shrinkToFit="1" readingOrder="1"/>
    </xf>
    <xf numFmtId="0" fontId="29" fillId="8" borderId="9" xfId="0" applyFont="1" applyFill="1" applyBorder="1" applyAlignment="1">
      <alignment horizontal="left" vertical="center" wrapText="1" shrinkToFit="1" readingOrder="1"/>
    </xf>
    <xf numFmtId="49" fontId="29" fillId="0" borderId="8" xfId="0" applyNumberFormat="1" applyFont="1" applyBorder="1" applyAlignment="1">
      <alignment horizontal="left" vertical="center" wrapText="1" shrinkToFit="1" readingOrder="1"/>
    </xf>
    <xf numFmtId="49" fontId="29" fillId="0" borderId="9" xfId="0" applyNumberFormat="1" applyFont="1" applyBorder="1" applyAlignment="1">
      <alignment horizontal="left" vertical="center" wrapText="1" shrinkToFit="1" readingOrder="1"/>
    </xf>
    <xf numFmtId="4" fontId="29" fillId="0" borderId="9" xfId="0" applyNumberFormat="1" applyFont="1" applyBorder="1" applyAlignment="1">
      <alignment horizontal="right" vertical="center" wrapText="1" shrinkToFit="1" readingOrder="1"/>
    </xf>
    <xf numFmtId="0" fontId="151" fillId="0" borderId="6" xfId="0" applyFont="1" applyBorder="1" applyAlignment="1">
      <alignment horizontal="center" vertical="center" wrapText="1" shrinkToFit="1" readingOrder="1"/>
    </xf>
    <xf numFmtId="0" fontId="151" fillId="0" borderId="7" xfId="0" applyFont="1" applyBorder="1" applyAlignment="1">
      <alignment horizontal="center" vertical="center" wrapText="1" shrinkToFit="1" readingOrder="1"/>
    </xf>
    <xf numFmtId="49" fontId="151" fillId="0" borderId="10" xfId="0" applyNumberFormat="1" applyFont="1" applyBorder="1" applyAlignment="1">
      <alignment horizontal="left" vertical="center" wrapText="1" shrinkToFit="1" readingOrder="1"/>
    </xf>
    <xf numFmtId="49" fontId="151" fillId="0" borderId="11" xfId="0" applyNumberFormat="1" applyFont="1" applyBorder="1" applyAlignment="1">
      <alignment horizontal="left" vertical="center" wrapText="1" shrinkToFit="1" readingOrder="1"/>
    </xf>
    <xf numFmtId="4" fontId="151" fillId="0" borderId="11" xfId="0" applyNumberFormat="1" applyFont="1" applyBorder="1" applyAlignment="1">
      <alignment horizontal="right" vertical="center" wrapText="1" shrinkToFit="1" readingOrder="1"/>
    </xf>
    <xf numFmtId="49" fontId="33" fillId="0" borderId="0" xfId="0" applyNumberFormat="1" applyFont="1" applyAlignment="1">
      <alignment horizontal="left" vertical="center" wrapText="1" shrinkToFit="1" readingOrder="1"/>
    </xf>
    <xf numFmtId="4" fontId="33" fillId="0" borderId="0" xfId="0" applyNumberFormat="1" applyFont="1" applyAlignment="1">
      <alignment horizontal="right" vertical="center" wrapText="1" shrinkToFit="1" readingOrder="1"/>
    </xf>
    <xf numFmtId="187" fontId="65" fillId="9" borderId="154" xfId="5" applyNumberFormat="1" applyFont="1" applyFill="1" applyBorder="1" applyAlignment="1">
      <alignment horizontal="right" vertical="center" wrapText="1"/>
    </xf>
    <xf numFmtId="187" fontId="65" fillId="9" borderId="43" xfId="5" applyNumberFormat="1" applyFont="1" applyFill="1" applyBorder="1" applyAlignment="1">
      <alignment horizontal="right" vertical="center" wrapText="1"/>
    </xf>
    <xf numFmtId="4" fontId="65" fillId="9" borderId="45" xfId="5" applyNumberFormat="1" applyFont="1" applyFill="1" applyBorder="1" applyAlignment="1">
      <alignment horizontal="right" vertical="center" wrapText="1"/>
    </xf>
    <xf numFmtId="187" fontId="65" fillId="9" borderId="45" xfId="5" applyNumberFormat="1" applyFont="1" applyFill="1" applyBorder="1" applyAlignment="1">
      <alignment horizontal="right" vertical="center" wrapText="1"/>
    </xf>
    <xf numFmtId="4" fontId="65" fillId="9" borderId="45" xfId="5" applyNumberFormat="1" applyFont="1" applyFill="1" applyBorder="1" applyAlignment="1">
      <alignment horizontal="left" vertical="center" wrapText="1"/>
    </xf>
    <xf numFmtId="14" fontId="18" fillId="0" borderId="0" xfId="0" applyNumberFormat="1" applyFont="1"/>
    <xf numFmtId="14" fontId="1" fillId="0" borderId="0" xfId="0" applyNumberFormat="1" applyFont="1"/>
    <xf numFmtId="0" fontId="57" fillId="64" borderId="16" xfId="15" applyFont="1" applyFill="1" applyBorder="1" applyAlignment="1">
      <alignment horizontal="center" vertical="center" wrapText="1"/>
    </xf>
    <xf numFmtId="10" fontId="57" fillId="64" borderId="16" xfId="15" applyNumberFormat="1" applyFont="1" applyFill="1" applyBorder="1" applyAlignment="1">
      <alignment horizontal="right" vertical="center" wrapText="1"/>
    </xf>
    <xf numFmtId="10" fontId="57" fillId="19" borderId="14" xfId="16" applyNumberFormat="1" applyFont="1" applyFill="1" applyBorder="1" applyAlignment="1">
      <alignment horizontal="right" vertical="center" wrapText="1"/>
    </xf>
    <xf numFmtId="10" fontId="57" fillId="19" borderId="16" xfId="16" applyNumberFormat="1" applyFont="1" applyFill="1" applyBorder="1" applyAlignment="1">
      <alignment horizontal="right" vertical="center" wrapText="1"/>
    </xf>
    <xf numFmtId="10" fontId="57" fillId="19" borderId="17" xfId="16" applyNumberFormat="1" applyFont="1" applyFill="1" applyBorder="1" applyAlignment="1">
      <alignment horizontal="right" vertical="center" wrapText="1"/>
    </xf>
    <xf numFmtId="10" fontId="64" fillId="28" borderId="6" xfId="0" applyNumberFormat="1" applyFont="1" applyFill="1" applyBorder="1" applyAlignment="1">
      <alignment horizontal="center" vertical="center" wrapText="1"/>
    </xf>
    <xf numFmtId="10" fontId="32" fillId="9" borderId="6" xfId="12" applyNumberFormat="1" applyFont="1" applyFill="1" applyBorder="1" applyAlignment="1">
      <alignment horizontal="center" vertical="center" wrapText="1"/>
    </xf>
    <xf numFmtId="10" fontId="57" fillId="18" borderId="6" xfId="12" applyNumberFormat="1" applyFont="1" applyFill="1" applyBorder="1" applyAlignment="1">
      <alignment horizontal="center" vertical="center" wrapText="1"/>
    </xf>
    <xf numFmtId="10" fontId="57" fillId="19" borderId="6" xfId="12" applyNumberFormat="1" applyFont="1" applyFill="1" applyBorder="1" applyAlignment="1">
      <alignment horizontal="center" vertical="center" wrapText="1"/>
    </xf>
    <xf numFmtId="10" fontId="64" fillId="16" borderId="6" xfId="11" applyNumberFormat="1" applyFont="1" applyFill="1" applyBorder="1" applyAlignment="1">
      <alignment horizontal="center" vertical="center" wrapText="1"/>
    </xf>
    <xf numFmtId="0" fontId="102" fillId="9" borderId="53" xfId="76" applyNumberFormat="1" applyFont="1" applyFill="1" applyBorder="1" applyAlignment="1" applyProtection="1">
      <alignment horizontal="center" vertical="center" wrapText="1"/>
    </xf>
    <xf numFmtId="0" fontId="102" fillId="9" borderId="53" xfId="76" applyNumberFormat="1" applyFont="1" applyFill="1" applyBorder="1" applyAlignment="1" applyProtection="1">
      <alignment vertical="center" wrapText="1"/>
    </xf>
    <xf numFmtId="204" fontId="102" fillId="9" borderId="53" xfId="76" applyNumberFormat="1" applyFont="1" applyFill="1" applyBorder="1" applyAlignment="1" applyProtection="1">
      <alignment horizontal="center" vertical="center" wrapText="1"/>
    </xf>
    <xf numFmtId="10" fontId="102" fillId="9" borderId="53" xfId="76" applyNumberFormat="1" applyFont="1" applyFill="1" applyBorder="1" applyAlignment="1" applyProtection="1">
      <alignment horizontal="center" vertical="center" wrapText="1"/>
    </xf>
    <xf numFmtId="0" fontId="102" fillId="9" borderId="0" xfId="76" applyNumberFormat="1" applyFont="1" applyFill="1" applyBorder="1" applyAlignment="1" applyProtection="1">
      <alignment horizontal="center" vertical="center" wrapText="1"/>
    </xf>
    <xf numFmtId="0" fontId="102" fillId="9" borderId="0" xfId="76" applyNumberFormat="1" applyFont="1" applyFill="1" applyBorder="1" applyAlignment="1" applyProtection="1">
      <alignment vertical="center" wrapText="1"/>
    </xf>
    <xf numFmtId="0" fontId="102" fillId="27" borderId="53" xfId="76" applyNumberFormat="1" applyFont="1" applyFill="1" applyBorder="1" applyAlignment="1" applyProtection="1">
      <alignment horizontal="center" vertical="center" wrapText="1"/>
    </xf>
    <xf numFmtId="0" fontId="102" fillId="27" borderId="53" xfId="76" applyNumberFormat="1" applyFont="1" applyFill="1" applyBorder="1" applyAlignment="1" applyProtection="1">
      <alignment vertical="center" wrapText="1"/>
    </xf>
    <xf numFmtId="204" fontId="102" fillId="27" borderId="53" xfId="76" applyNumberFormat="1" applyFont="1" applyFill="1" applyBorder="1" applyAlignment="1" applyProtection="1">
      <alignment horizontal="center" vertical="center" wrapText="1"/>
    </xf>
    <xf numFmtId="10" fontId="102" fillId="27" borderId="53" xfId="76" applyNumberFormat="1" applyFont="1" applyFill="1" applyBorder="1" applyAlignment="1" applyProtection="1">
      <alignment horizontal="center" vertical="center" wrapText="1"/>
    </xf>
    <xf numFmtId="0" fontId="102" fillId="65" borderId="53" xfId="76" applyNumberFormat="1" applyFont="1" applyFill="1" applyBorder="1" applyAlignment="1" applyProtection="1">
      <alignment horizontal="center" vertical="center" wrapText="1"/>
    </xf>
    <xf numFmtId="0" fontId="102" fillId="65" borderId="53" xfId="76" applyNumberFormat="1" applyFont="1" applyFill="1" applyBorder="1" applyAlignment="1" applyProtection="1">
      <alignment vertical="center" wrapText="1"/>
    </xf>
    <xf numFmtId="198" fontId="102" fillId="65" borderId="53" xfId="76" applyFont="1" applyFill="1" applyBorder="1" applyAlignment="1" applyProtection="1">
      <alignment horizontal="center" vertical="center" wrapText="1"/>
    </xf>
    <xf numFmtId="204" fontId="102" fillId="65" borderId="53" xfId="76" applyNumberFormat="1" applyFont="1" applyFill="1" applyBorder="1" applyAlignment="1" applyProtection="1">
      <alignment horizontal="center" vertical="center" wrapText="1"/>
    </xf>
    <xf numFmtId="10" fontId="102" fillId="65" borderId="53" xfId="76" applyNumberFormat="1" applyFont="1" applyFill="1" applyBorder="1" applyAlignment="1" applyProtection="1">
      <alignment horizontal="center" vertical="center" wrapText="1"/>
    </xf>
    <xf numFmtId="0" fontId="57" fillId="10" borderId="13" xfId="0" applyFont="1" applyFill="1" applyBorder="1" applyAlignment="1">
      <alignment horizontal="center" vertical="center"/>
    </xf>
    <xf numFmtId="10" fontId="32" fillId="10" borderId="0" xfId="14" applyNumberFormat="1" applyFont="1" applyFill="1" applyAlignment="1">
      <alignment horizontal="center" vertical="center"/>
    </xf>
    <xf numFmtId="175" fontId="32" fillId="10" borderId="0" xfId="0" applyNumberFormat="1" applyFont="1" applyFill="1" applyAlignment="1">
      <alignment horizontal="right" vertical="center"/>
    </xf>
    <xf numFmtId="0" fontId="32" fillId="10" borderId="0" xfId="0" applyFont="1" applyFill="1" applyAlignment="1">
      <alignment horizontal="center" vertical="center"/>
    </xf>
    <xf numFmtId="0" fontId="32" fillId="10" borderId="9" xfId="0" applyFont="1" applyFill="1" applyBorder="1" applyAlignment="1">
      <alignment horizontal="center" vertical="center"/>
    </xf>
    <xf numFmtId="0" fontId="32" fillId="67" borderId="163" xfId="0" applyFont="1" applyFill="1" applyBorder="1" applyAlignment="1">
      <alignment horizontal="center" vertical="center"/>
    </xf>
    <xf numFmtId="0" fontId="32" fillId="0" borderId="162" xfId="0" applyFont="1" applyBorder="1" applyAlignment="1">
      <alignment horizontal="center" vertical="center"/>
    </xf>
    <xf numFmtId="0" fontId="32" fillId="10" borderId="13" xfId="0" applyFont="1" applyFill="1" applyBorder="1" applyAlignment="1">
      <alignment horizontal="center"/>
    </xf>
    <xf numFmtId="177" fontId="32" fillId="10" borderId="0" xfId="0" applyNumberFormat="1" applyFont="1" applyFill="1" applyAlignment="1">
      <alignment horizontal="right" vertical="center"/>
    </xf>
    <xf numFmtId="10" fontId="32" fillId="10" borderId="161" xfId="14" applyNumberFormat="1" applyFont="1" applyFill="1" applyBorder="1" applyAlignment="1">
      <alignment horizontal="center" vertical="center"/>
    </xf>
    <xf numFmtId="0" fontId="32" fillId="68" borderId="163" xfId="0" applyFont="1" applyFill="1" applyBorder="1" applyAlignment="1">
      <alignment horizontal="center" vertical="center"/>
    </xf>
    <xf numFmtId="0" fontId="57" fillId="69" borderId="6" xfId="0" applyFont="1" applyFill="1" applyBorder="1" applyAlignment="1">
      <alignment horizontal="right" vertical="center" wrapText="1"/>
    </xf>
    <xf numFmtId="177" fontId="65" fillId="70" borderId="6" xfId="12" applyNumberFormat="1" applyFont="1" applyFill="1" applyBorder="1" applyAlignment="1">
      <alignment horizontal="right" vertical="center" wrapText="1"/>
    </xf>
    <xf numFmtId="0" fontId="64" fillId="12" borderId="15" xfId="5" applyFont="1" applyFill="1" applyBorder="1" applyAlignment="1">
      <alignment horizontal="center" vertical="center" wrapText="1"/>
    </xf>
    <xf numFmtId="0" fontId="64" fillId="15" borderId="15" xfId="5" applyFont="1" applyFill="1" applyBorder="1" applyAlignment="1">
      <alignment horizontal="center" vertical="center" wrapText="1"/>
    </xf>
    <xf numFmtId="177" fontId="64" fillId="12" borderId="15" xfId="5" applyNumberFormat="1" applyFont="1" applyFill="1" applyBorder="1" applyAlignment="1">
      <alignment horizontal="right" vertical="center" wrapText="1"/>
    </xf>
    <xf numFmtId="0" fontId="65" fillId="0" borderId="15" xfId="5" applyFont="1" applyBorder="1" applyAlignment="1">
      <alignment horizontal="center" vertical="center" wrapText="1"/>
    </xf>
    <xf numFmtId="0" fontId="66" fillId="0" borderId="15" xfId="5" applyFont="1" applyBorder="1" applyAlignment="1">
      <alignment horizontal="center" vertical="center" wrapText="1"/>
    </xf>
    <xf numFmtId="0" fontId="65" fillId="9" borderId="15" xfId="0" applyFont="1" applyFill="1" applyBorder="1" applyAlignment="1">
      <alignment vertical="center" wrapText="1"/>
    </xf>
    <xf numFmtId="0" fontId="65" fillId="9" borderId="15" xfId="0" applyFont="1" applyFill="1" applyBorder="1" applyAlignment="1">
      <alignment horizontal="center" vertical="center"/>
    </xf>
    <xf numFmtId="184" fontId="65" fillId="0" borderId="15" xfId="5" applyNumberFormat="1" applyFont="1" applyBorder="1" applyAlignment="1">
      <alignment vertical="center" wrapText="1"/>
    </xf>
    <xf numFmtId="177" fontId="65" fillId="70" borderId="15" xfId="12" applyNumberFormat="1" applyFont="1" applyFill="1" applyBorder="1" applyAlignment="1">
      <alignment horizontal="right" vertical="center" wrapText="1"/>
    </xf>
    <xf numFmtId="177" fontId="65" fillId="0" borderId="15" xfId="5" applyNumberFormat="1" applyFont="1" applyBorder="1" applyAlignment="1">
      <alignment vertical="center" wrapText="1"/>
    </xf>
    <xf numFmtId="0" fontId="65" fillId="9" borderId="15" xfId="5" applyFont="1" applyFill="1" applyBorder="1" applyAlignment="1">
      <alignment horizontal="center" vertical="center" wrapText="1"/>
    </xf>
    <xf numFmtId="0" fontId="65" fillId="9" borderId="15" xfId="0" applyFont="1" applyFill="1" applyBorder="1" applyAlignment="1">
      <alignment horizontal="left" vertical="center" wrapText="1"/>
    </xf>
    <xf numFmtId="0" fontId="65" fillId="9" borderId="15" xfId="0" applyFont="1" applyFill="1" applyBorder="1" applyAlignment="1">
      <alignment horizontal="center" vertical="center" wrapText="1"/>
    </xf>
    <xf numFmtId="184" fontId="65" fillId="9" borderId="15" xfId="5" applyNumberFormat="1" applyFont="1" applyFill="1" applyBorder="1" applyAlignment="1">
      <alignment vertical="center" wrapText="1"/>
    </xf>
    <xf numFmtId="177" fontId="65" fillId="9" borderId="15" xfId="5" applyNumberFormat="1" applyFont="1" applyFill="1" applyBorder="1" applyAlignment="1">
      <alignment vertical="center" wrapText="1"/>
    </xf>
    <xf numFmtId="0" fontId="64" fillId="15" borderId="15" xfId="5" applyFont="1" applyFill="1" applyBorder="1" applyAlignment="1">
      <alignment vertical="center" wrapText="1"/>
    </xf>
    <xf numFmtId="0" fontId="65" fillId="0" borderId="15" xfId="0" applyFont="1" applyBorder="1" applyAlignment="1">
      <alignment horizontal="left" vertical="center" wrapText="1"/>
    </xf>
    <xf numFmtId="0" fontId="65" fillId="0" borderId="15" xfId="0" applyFont="1" applyBorder="1" applyAlignment="1">
      <alignment horizontal="center" vertical="center" wrapText="1"/>
    </xf>
    <xf numFmtId="14" fontId="72" fillId="9" borderId="0" xfId="68" applyNumberFormat="1" applyFill="1" applyAlignment="1">
      <alignment horizontal="left" vertical="center"/>
    </xf>
    <xf numFmtId="0" fontId="79" fillId="11" borderId="10" xfId="0" applyFont="1" applyFill="1" applyBorder="1" applyAlignment="1">
      <alignment horizontal="center" vertical="center"/>
    </xf>
    <xf numFmtId="9" fontId="40" fillId="30" borderId="21" xfId="7" applyNumberFormat="1" applyFont="1" applyFill="1" applyBorder="1" applyAlignment="1">
      <alignment horizontal="center" vertical="center" wrapText="1"/>
    </xf>
    <xf numFmtId="0" fontId="40" fillId="30" borderId="22" xfId="7" applyFont="1" applyFill="1" applyBorder="1" applyAlignment="1">
      <alignment horizontal="center" vertical="center" wrapText="1"/>
    </xf>
    <xf numFmtId="0" fontId="40" fillId="30" borderId="23" xfId="7" applyFont="1" applyFill="1" applyBorder="1" applyAlignment="1">
      <alignment horizontal="center" vertical="center" wrapText="1"/>
    </xf>
    <xf numFmtId="0" fontId="40" fillId="30" borderId="24" xfId="7" applyFont="1" applyFill="1" applyBorder="1" applyAlignment="1">
      <alignment horizontal="center" vertical="center" wrapText="1"/>
    </xf>
    <xf numFmtId="0" fontId="40" fillId="30" borderId="0" xfId="7" applyFont="1" applyFill="1" applyAlignment="1">
      <alignment horizontal="center" vertical="center" wrapText="1"/>
    </xf>
    <xf numFmtId="0" fontId="40" fillId="30" borderId="25" xfId="7" applyFont="1" applyFill="1" applyBorder="1" applyAlignment="1">
      <alignment horizontal="center" vertical="center" wrapText="1"/>
    </xf>
    <xf numFmtId="0" fontId="43" fillId="9" borderId="0" xfId="68" applyNumberFormat="1" applyFont="1" applyFill="1" applyAlignment="1">
      <alignment horizontal="left" vertical="center" wrapText="1"/>
    </xf>
    <xf numFmtId="195" fontId="75" fillId="9" borderId="48" xfId="69" applyFont="1" applyFill="1" applyBorder="1" applyAlignment="1">
      <alignment horizontal="center" vertical="center"/>
    </xf>
    <xf numFmtId="195" fontId="47" fillId="9" borderId="130" xfId="69" applyFont="1" applyFill="1" applyBorder="1" applyAlignment="1">
      <alignment horizontal="center" vertical="center" wrapText="1"/>
    </xf>
    <xf numFmtId="195" fontId="47" fillId="9" borderId="129" xfId="69" applyFont="1" applyFill="1" applyBorder="1" applyAlignment="1">
      <alignment horizontal="center" vertical="center" wrapText="1"/>
    </xf>
    <xf numFmtId="0" fontId="64" fillId="16" borderId="6" xfId="0" applyFont="1" applyFill="1" applyBorder="1" applyAlignment="1">
      <alignment horizontal="center" vertical="center" wrapText="1"/>
    </xf>
    <xf numFmtId="0" fontId="75" fillId="31" borderId="15" xfId="68" applyNumberFormat="1" applyFont="1" applyFill="1" applyBorder="1" applyAlignment="1">
      <alignment horizontal="center" vertical="center" wrapText="1"/>
    </xf>
    <xf numFmtId="0" fontId="75" fillId="31" borderId="50" xfId="68" applyNumberFormat="1" applyFont="1" applyFill="1" applyBorder="1" applyAlignment="1">
      <alignment horizontal="center" vertical="center" wrapText="1"/>
    </xf>
    <xf numFmtId="9" fontId="75" fillId="31" borderId="15" xfId="68" applyFont="1" applyFill="1" applyBorder="1" applyAlignment="1">
      <alignment horizontal="center" vertical="center" wrapText="1"/>
    </xf>
    <xf numFmtId="9" fontId="75" fillId="31" borderId="50" xfId="68" applyFont="1" applyFill="1" applyBorder="1" applyAlignment="1">
      <alignment horizontal="center" vertical="center" wrapText="1"/>
    </xf>
    <xf numFmtId="195" fontId="75" fillId="31" borderId="15" xfId="69" applyFont="1" applyFill="1" applyBorder="1" applyAlignment="1">
      <alignment horizontal="center" vertical="center" wrapText="1"/>
    </xf>
    <xf numFmtId="195" fontId="75" fillId="31" borderId="50" xfId="69" applyFont="1" applyFill="1" applyBorder="1" applyAlignment="1">
      <alignment horizontal="center" vertical="center" wrapText="1"/>
    </xf>
    <xf numFmtId="177" fontId="41" fillId="66" borderId="12" xfId="0" applyNumberFormat="1" applyFont="1" applyFill="1" applyBorder="1" applyAlignment="1">
      <alignment horizontal="center" vertical="center"/>
    </xf>
    <xf numFmtId="10" fontId="32" fillId="10" borderId="9" xfId="14" applyNumberFormat="1" applyFont="1" applyFill="1" applyBorder="1" applyAlignment="1">
      <alignment horizontal="left" vertical="center" wrapText="1"/>
    </xf>
    <xf numFmtId="177" fontId="32" fillId="10" borderId="8" xfId="0" applyNumberFormat="1" applyFont="1" applyFill="1" applyBorder="1" applyAlignment="1">
      <alignment horizontal="left" vertical="center" wrapText="1"/>
    </xf>
    <xf numFmtId="177" fontId="32" fillId="10" borderId="13" xfId="0" applyNumberFormat="1" applyFont="1" applyFill="1" applyBorder="1" applyAlignment="1">
      <alignment horizontal="left" vertical="center" wrapText="1"/>
    </xf>
    <xf numFmtId="177" fontId="32" fillId="10" borderId="0" xfId="0" applyNumberFormat="1" applyFont="1" applyFill="1" applyAlignment="1">
      <alignment horizontal="left" vertical="center" wrapText="1"/>
    </xf>
    <xf numFmtId="177" fontId="32" fillId="10" borderId="161" xfId="0" applyNumberFormat="1" applyFont="1" applyFill="1" applyBorder="1" applyAlignment="1">
      <alignment horizontal="left" vertical="center" wrapText="1"/>
    </xf>
    <xf numFmtId="0" fontId="57" fillId="14" borderId="162" xfId="0" applyFont="1" applyFill="1" applyBorder="1" applyAlignment="1">
      <alignment horizontal="center" vertical="center"/>
    </xf>
    <xf numFmtId="177" fontId="32" fillId="10" borderId="10" xfId="0" applyNumberFormat="1" applyFont="1" applyFill="1" applyBorder="1" applyAlignment="1">
      <alignment vertical="center" wrapText="1"/>
    </xf>
    <xf numFmtId="177" fontId="79" fillId="11" borderId="164" xfId="0" applyNumberFormat="1" applyFont="1" applyFill="1" applyBorder="1" applyAlignment="1">
      <alignment horizontal="center" vertical="center"/>
    </xf>
    <xf numFmtId="177" fontId="79" fillId="11" borderId="165" xfId="0" applyNumberFormat="1" applyFont="1" applyFill="1" applyBorder="1" applyAlignment="1">
      <alignment horizontal="center" vertical="center"/>
    </xf>
    <xf numFmtId="0" fontId="57" fillId="69" borderId="6" xfId="0" applyFont="1" applyFill="1" applyBorder="1" applyAlignment="1">
      <alignment horizontal="center" vertical="center" wrapText="1"/>
    </xf>
    <xf numFmtId="0" fontId="64" fillId="69" borderId="6" xfId="0" applyFont="1" applyFill="1" applyBorder="1" applyAlignment="1">
      <alignment horizontal="center" vertical="center" wrapText="1"/>
    </xf>
    <xf numFmtId="0" fontId="153" fillId="30" borderId="24" xfId="7" applyFont="1" applyFill="1" applyBorder="1" applyAlignment="1">
      <alignment horizontal="center" vertical="center" wrapText="1"/>
    </xf>
    <xf numFmtId="0" fontId="153" fillId="30" borderId="0" xfId="7" applyFont="1" applyFill="1" applyAlignment="1">
      <alignment horizontal="center" vertical="center" wrapText="1"/>
    </xf>
    <xf numFmtId="0" fontId="153" fillId="30" borderId="25" xfId="7" applyFont="1" applyFill="1" applyBorder="1" applyAlignment="1">
      <alignment horizontal="center" vertical="center" wrapText="1"/>
    </xf>
    <xf numFmtId="0" fontId="84" fillId="0" borderId="0" xfId="71" applyFont="1" applyAlignment="1">
      <alignment horizontal="left" vertical="center"/>
    </xf>
    <xf numFmtId="0" fontId="40" fillId="30" borderId="21" xfId="72" applyFont="1" applyFill="1" applyBorder="1" applyAlignment="1">
      <alignment horizontal="center" vertical="center" wrapText="1"/>
    </xf>
    <xf numFmtId="0" fontId="40" fillId="30" borderId="22" xfId="72" applyFont="1" applyFill="1" applyBorder="1" applyAlignment="1">
      <alignment horizontal="center" vertical="center" wrapText="1"/>
    </xf>
    <xf numFmtId="0" fontId="40" fillId="30" borderId="23" xfId="72" applyFont="1" applyFill="1" applyBorder="1" applyAlignment="1">
      <alignment horizontal="center" vertical="center" wrapText="1"/>
    </xf>
    <xf numFmtId="0" fontId="40" fillId="30" borderId="24" xfId="72" applyFont="1" applyFill="1" applyBorder="1" applyAlignment="1">
      <alignment horizontal="center" vertical="center" wrapText="1"/>
    </xf>
    <xf numFmtId="0" fontId="40" fillId="30" borderId="0" xfId="72" applyFont="1" applyFill="1" applyAlignment="1">
      <alignment horizontal="center" vertical="center" wrapText="1"/>
    </xf>
    <xf numFmtId="0" fontId="40" fillId="30" borderId="25" xfId="72" applyFont="1" applyFill="1" applyBorder="1" applyAlignment="1">
      <alignment horizontal="center" vertical="center" wrapText="1"/>
    </xf>
    <xf numFmtId="0" fontId="16" fillId="33" borderId="0" xfId="71" applyFont="1" applyFill="1" applyAlignment="1">
      <alignment horizontal="left" vertical="center" wrapText="1"/>
    </xf>
    <xf numFmtId="0" fontId="16" fillId="33" borderId="25" xfId="71" applyFont="1" applyFill="1" applyBorder="1" applyAlignment="1">
      <alignment horizontal="left" vertical="center" wrapText="1"/>
    </xf>
    <xf numFmtId="0" fontId="86" fillId="32" borderId="58" xfId="71" applyFont="1" applyFill="1" applyBorder="1" applyAlignment="1">
      <alignment horizontal="center" vertical="center" wrapText="1"/>
    </xf>
    <xf numFmtId="0" fontId="86" fillId="32" borderId="59" xfId="71" applyFont="1" applyFill="1" applyBorder="1" applyAlignment="1">
      <alignment horizontal="center" vertical="center" wrapText="1"/>
    </xf>
    <xf numFmtId="0" fontId="86" fillId="32" borderId="60" xfId="71" applyFont="1" applyFill="1" applyBorder="1" applyAlignment="1">
      <alignment horizontal="center" vertical="center" wrapText="1"/>
    </xf>
    <xf numFmtId="0" fontId="0" fillId="31" borderId="53" xfId="71" applyFont="1" applyFill="1" applyBorder="1" applyAlignment="1">
      <alignment horizontal="left" vertical="center" wrapText="1"/>
    </xf>
    <xf numFmtId="0" fontId="88" fillId="34" borderId="55" xfId="71" applyFont="1" applyFill="1" applyBorder="1" applyAlignment="1">
      <alignment horizontal="center" vertical="center" wrapText="1"/>
    </xf>
    <xf numFmtId="0" fontId="88" fillId="34" borderId="56" xfId="71" applyFont="1" applyFill="1" applyBorder="1" applyAlignment="1">
      <alignment horizontal="center" vertical="center" wrapText="1"/>
    </xf>
    <xf numFmtId="0" fontId="88" fillId="34" borderId="57" xfId="71" applyFont="1" applyFill="1" applyBorder="1" applyAlignment="1">
      <alignment horizontal="center" vertical="center" wrapText="1"/>
    </xf>
    <xf numFmtId="0" fontId="84" fillId="0" borderId="55" xfId="71" applyFont="1" applyBorder="1" applyAlignment="1">
      <alignment horizontal="center" vertical="center" wrapText="1"/>
    </xf>
    <xf numFmtId="0" fontId="84" fillId="0" borderId="56" xfId="71" applyFont="1" applyBorder="1" applyAlignment="1">
      <alignment horizontal="center" vertical="center" wrapText="1"/>
    </xf>
    <xf numFmtId="0" fontId="84" fillId="0" borderId="57" xfId="71" applyFont="1" applyBorder="1" applyAlignment="1">
      <alignment horizontal="center" vertical="center" wrapText="1"/>
    </xf>
    <xf numFmtId="0" fontId="84" fillId="0" borderId="0" xfId="71" applyFont="1" applyAlignment="1">
      <alignment horizontal="center" vertical="center"/>
    </xf>
    <xf numFmtId="0" fontId="84" fillId="0" borderId="55" xfId="71" applyFont="1" applyBorder="1" applyAlignment="1">
      <alignment horizontal="center" vertical="center"/>
    </xf>
    <xf numFmtId="0" fontId="84" fillId="0" borderId="57" xfId="71" applyFont="1" applyBorder="1" applyAlignment="1">
      <alignment horizontal="center" vertical="center"/>
    </xf>
    <xf numFmtId="0" fontId="91" fillId="0" borderId="0" xfId="74" applyFont="1" applyAlignment="1">
      <alignment horizontal="center" vertical="center"/>
    </xf>
    <xf numFmtId="0" fontId="94" fillId="0" borderId="0" xfId="74" applyFont="1" applyAlignment="1">
      <alignment horizontal="center" vertical="center"/>
    </xf>
    <xf numFmtId="0" fontId="96" fillId="0" borderId="0" xfId="74" applyFont="1" applyAlignment="1">
      <alignment horizontal="center" vertical="center"/>
    </xf>
    <xf numFmtId="0" fontId="84" fillId="0" borderId="61" xfId="71" applyFont="1" applyBorder="1" applyAlignment="1">
      <alignment horizontal="left" vertical="center" wrapText="1"/>
    </xf>
    <xf numFmtId="0" fontId="84" fillId="0" borderId="62" xfId="71" applyFont="1" applyBorder="1" applyAlignment="1">
      <alignment horizontal="left" vertical="center" wrapText="1"/>
    </xf>
    <xf numFmtId="0" fontId="84" fillId="0" borderId="63" xfId="71" applyFont="1" applyBorder="1" applyAlignment="1">
      <alignment horizontal="left" vertical="center" wrapText="1"/>
    </xf>
    <xf numFmtId="0" fontId="84" fillId="0" borderId="64" xfId="71" applyFont="1" applyBorder="1" applyAlignment="1">
      <alignment horizontal="left" vertical="center" wrapText="1"/>
    </xf>
    <xf numFmtId="0" fontId="84" fillId="0" borderId="65" xfId="71" applyFont="1" applyBorder="1" applyAlignment="1">
      <alignment horizontal="left" vertical="center" wrapText="1"/>
    </xf>
    <xf numFmtId="0" fontId="84" fillId="0" borderId="66" xfId="71" applyFont="1" applyBorder="1" applyAlignment="1">
      <alignment horizontal="left" vertical="center" wrapText="1"/>
    </xf>
    <xf numFmtId="0" fontId="88" fillId="34" borderId="55" xfId="71" applyFont="1" applyFill="1" applyBorder="1" applyAlignment="1">
      <alignment horizontal="center" vertical="center"/>
    </xf>
    <xf numFmtId="0" fontId="88" fillId="34" borderId="57" xfId="71" applyFont="1" applyFill="1" applyBorder="1" applyAlignment="1">
      <alignment horizontal="center" vertical="center"/>
    </xf>
    <xf numFmtId="0" fontId="84" fillId="35" borderId="55" xfId="71" applyFont="1" applyFill="1" applyBorder="1" applyAlignment="1">
      <alignment horizontal="center" vertical="center"/>
    </xf>
    <xf numFmtId="0" fontId="84" fillId="35" borderId="57" xfId="71" applyFont="1" applyFill="1" applyBorder="1" applyAlignment="1">
      <alignment horizontal="center" vertical="center"/>
    </xf>
    <xf numFmtId="0" fontId="86" fillId="32" borderId="53" xfId="71" applyFont="1" applyFill="1" applyBorder="1" applyAlignment="1">
      <alignment horizontal="center" vertical="center" wrapText="1"/>
    </xf>
    <xf numFmtId="0" fontId="88" fillId="34" borderId="53" xfId="71" applyFont="1" applyFill="1" applyBorder="1" applyAlignment="1">
      <alignment horizontal="center" vertical="center" wrapText="1"/>
    </xf>
    <xf numFmtId="0" fontId="84" fillId="0" borderId="53" xfId="71" applyFont="1" applyBorder="1" applyAlignment="1">
      <alignment horizontal="center" vertical="center" wrapText="1"/>
    </xf>
    <xf numFmtId="0" fontId="84" fillId="9" borderId="55" xfId="71" applyFont="1" applyFill="1" applyBorder="1" applyAlignment="1">
      <alignment horizontal="center" vertical="center" wrapText="1"/>
    </xf>
    <xf numFmtId="0" fontId="84" fillId="9" borderId="56" xfId="71" applyFont="1" applyFill="1" applyBorder="1" applyAlignment="1">
      <alignment horizontal="center" vertical="center" wrapText="1"/>
    </xf>
    <xf numFmtId="0" fontId="84" fillId="9" borderId="57" xfId="71" applyFont="1" applyFill="1" applyBorder="1" applyAlignment="1">
      <alignment horizontal="center" vertical="center" wrapText="1"/>
    </xf>
    <xf numFmtId="0" fontId="77" fillId="0" borderId="70" xfId="74" applyFont="1" applyBorder="1" applyAlignment="1">
      <alignment horizontal="center" vertical="center"/>
    </xf>
    <xf numFmtId="0" fontId="77" fillId="0" borderId="71" xfId="74" applyFont="1" applyBorder="1" applyAlignment="1">
      <alignment horizontal="center" vertical="center"/>
    </xf>
    <xf numFmtId="0" fontId="77" fillId="0" borderId="72" xfId="74" applyFont="1" applyBorder="1" applyAlignment="1">
      <alignment horizontal="center" vertical="center"/>
    </xf>
    <xf numFmtId="10" fontId="83" fillId="0" borderId="26" xfId="74" applyNumberFormat="1" applyFont="1" applyBorder="1" applyAlignment="1">
      <alignment horizontal="center" vertical="center"/>
    </xf>
    <xf numFmtId="10" fontId="83" fillId="0" borderId="27" xfId="74" applyNumberFormat="1" applyFont="1" applyBorder="1" applyAlignment="1">
      <alignment horizontal="center" vertical="center"/>
    </xf>
    <xf numFmtId="10" fontId="83" fillId="0" borderId="28" xfId="74" applyNumberFormat="1" applyFont="1" applyBorder="1" applyAlignment="1">
      <alignment horizontal="center" vertical="center"/>
    </xf>
    <xf numFmtId="0" fontId="84" fillId="0" borderId="68" xfId="71" applyFont="1" applyBorder="1" applyAlignment="1">
      <alignment horizontal="center" vertical="center"/>
    </xf>
    <xf numFmtId="0" fontId="84" fillId="0" borderId="69" xfId="71" applyFont="1" applyBorder="1" applyAlignment="1">
      <alignment horizontal="center" vertical="center"/>
    </xf>
    <xf numFmtId="0" fontId="153" fillId="30" borderId="24" xfId="72" applyFont="1" applyFill="1" applyBorder="1" applyAlignment="1">
      <alignment horizontal="center" vertical="center" wrapText="1"/>
    </xf>
    <xf numFmtId="0" fontId="153" fillId="30" borderId="0" xfId="72" applyFont="1" applyFill="1" applyAlignment="1">
      <alignment horizontal="center" vertical="center" wrapText="1"/>
    </xf>
    <xf numFmtId="0" fontId="153" fillId="30" borderId="25" xfId="72" applyFont="1" applyFill="1" applyBorder="1" applyAlignment="1">
      <alignment horizontal="center" vertical="center" wrapText="1"/>
    </xf>
    <xf numFmtId="0" fontId="0" fillId="0" borderId="0" xfId="71" applyFont="1" applyAlignment="1">
      <alignment horizontal="center" vertical="center"/>
    </xf>
    <xf numFmtId="9" fontId="40" fillId="30" borderId="22" xfId="7" applyNumberFormat="1" applyFont="1" applyFill="1" applyBorder="1" applyAlignment="1">
      <alignment horizontal="center" vertical="center" wrapText="1"/>
    </xf>
    <xf numFmtId="9" fontId="40" fillId="30" borderId="23" xfId="7" applyNumberFormat="1" applyFont="1" applyFill="1" applyBorder="1" applyAlignment="1">
      <alignment horizontal="center" vertical="center" wrapText="1"/>
    </xf>
    <xf numFmtId="4" fontId="57" fillId="12" borderId="42" xfId="5" applyNumberFormat="1" applyFont="1" applyFill="1" applyBorder="1" applyAlignment="1">
      <alignment horizontal="center" vertical="center" wrapText="1"/>
    </xf>
    <xf numFmtId="4" fontId="57" fillId="12" borderId="43" xfId="5" applyNumberFormat="1" applyFont="1" applyFill="1" applyBorder="1" applyAlignment="1">
      <alignment horizontal="center" vertical="center" wrapText="1"/>
    </xf>
    <xf numFmtId="2" fontId="57" fillId="12" borderId="43" xfId="5" applyNumberFormat="1" applyFont="1" applyFill="1" applyBorder="1" applyAlignment="1">
      <alignment horizontal="center" vertical="center" wrapText="1"/>
    </xf>
    <xf numFmtId="2" fontId="57" fillId="12" borderId="45" xfId="5" applyNumberFormat="1" applyFont="1" applyFill="1" applyBorder="1" applyAlignment="1">
      <alignment horizontal="center" vertical="center" wrapText="1"/>
    </xf>
    <xf numFmtId="0" fontId="79" fillId="11" borderId="32" xfId="0" applyFont="1" applyFill="1" applyBorder="1" applyAlignment="1">
      <alignment horizontal="center" vertical="center"/>
    </xf>
    <xf numFmtId="0" fontId="79" fillId="11" borderId="33" xfId="0" applyFont="1" applyFill="1" applyBorder="1" applyAlignment="1">
      <alignment horizontal="center" vertical="center"/>
    </xf>
    <xf numFmtId="0" fontId="79" fillId="11" borderId="34" xfId="0" applyFont="1" applyFill="1" applyBorder="1" applyAlignment="1">
      <alignment horizontal="center" vertical="center"/>
    </xf>
    <xf numFmtId="0" fontId="57" fillId="12" borderId="42" xfId="5" applyFont="1" applyFill="1" applyBorder="1" applyAlignment="1">
      <alignment horizontal="center" vertical="center"/>
    </xf>
    <xf numFmtId="0" fontId="57" fillId="12" borderId="43" xfId="5" applyFont="1" applyFill="1" applyBorder="1" applyAlignment="1">
      <alignment horizontal="center" vertical="center"/>
    </xf>
    <xf numFmtId="0" fontId="57" fillId="12" borderId="42" xfId="5" applyFont="1" applyFill="1" applyBorder="1" applyAlignment="1">
      <alignment horizontal="left" vertical="center" wrapText="1"/>
    </xf>
    <xf numFmtId="0" fontId="57" fillId="12" borderId="43" xfId="5" applyFont="1" applyFill="1" applyBorder="1" applyAlignment="1">
      <alignment horizontal="left" vertical="center" wrapText="1"/>
    </xf>
    <xf numFmtId="0" fontId="19" fillId="22" borderId="0" xfId="5" applyFont="1" applyFill="1" applyAlignment="1">
      <alignment horizontal="left" vertical="center" wrapText="1"/>
    </xf>
    <xf numFmtId="0" fontId="19" fillId="22" borderId="25" xfId="5" applyFont="1" applyFill="1" applyBorder="1" applyAlignment="1">
      <alignment horizontal="left" vertical="center" wrapText="1"/>
    </xf>
    <xf numFmtId="0" fontId="40" fillId="30" borderId="13" xfId="7" applyFont="1" applyFill="1" applyBorder="1" applyAlignment="1">
      <alignment horizontal="center" vertical="center" wrapText="1"/>
    </xf>
    <xf numFmtId="0" fontId="19" fillId="0" borderId="33" xfId="88" applyBorder="1"/>
    <xf numFmtId="0" fontId="19" fillId="0" borderId="19" xfId="88" applyBorder="1"/>
    <xf numFmtId="1" fontId="47" fillId="0" borderId="6" xfId="86" applyNumberFormat="1" applyFont="1" applyBorder="1" applyAlignment="1">
      <alignment horizontal="center"/>
    </xf>
    <xf numFmtId="0" fontId="57" fillId="16" borderId="6" xfId="86" applyFont="1" applyFill="1" applyBorder="1" applyAlignment="1">
      <alignment horizontal="center" vertical="center"/>
    </xf>
    <xf numFmtId="2" fontId="57" fillId="20" borderId="6" xfId="86" applyNumberFormat="1" applyFont="1" applyFill="1" applyBorder="1" applyAlignment="1">
      <alignment horizontal="center" vertical="center"/>
    </xf>
    <xf numFmtId="2" fontId="57" fillId="20" borderId="6" xfId="89" applyNumberFormat="1" applyFont="1" applyFill="1" applyBorder="1" applyAlignment="1" applyProtection="1">
      <alignment horizontal="center" vertical="center"/>
    </xf>
    <xf numFmtId="2" fontId="57" fillId="20" borderId="32" xfId="86" applyNumberFormat="1" applyFont="1" applyFill="1" applyBorder="1" applyAlignment="1">
      <alignment horizontal="center" vertical="center"/>
    </xf>
    <xf numFmtId="2" fontId="57" fillId="20" borderId="33" xfId="86" applyNumberFormat="1" applyFont="1" applyFill="1" applyBorder="1" applyAlignment="1">
      <alignment horizontal="center" vertical="center"/>
    </xf>
    <xf numFmtId="2" fontId="57" fillId="20" borderId="34" xfId="86" applyNumberFormat="1" applyFont="1" applyFill="1" applyBorder="1" applyAlignment="1">
      <alignment horizontal="center" vertical="center"/>
    </xf>
    <xf numFmtId="2" fontId="57" fillId="20" borderId="13" xfId="86" applyNumberFormat="1" applyFont="1" applyFill="1" applyBorder="1" applyAlignment="1">
      <alignment horizontal="center" vertical="center"/>
    </xf>
    <xf numFmtId="2" fontId="57" fillId="20" borderId="0" xfId="86" applyNumberFormat="1" applyFont="1" applyFill="1" applyAlignment="1">
      <alignment horizontal="center" vertical="center"/>
    </xf>
    <xf numFmtId="2" fontId="57" fillId="20" borderId="9" xfId="86" applyNumberFormat="1" applyFont="1" applyFill="1" applyBorder="1" applyAlignment="1">
      <alignment horizontal="center" vertical="center"/>
    </xf>
    <xf numFmtId="0" fontId="138" fillId="20" borderId="12" xfId="86" applyFont="1" applyFill="1" applyBorder="1" applyAlignment="1">
      <alignment horizontal="center" vertical="center"/>
    </xf>
    <xf numFmtId="0" fontId="138" fillId="20" borderId="8" xfId="86" applyFont="1" applyFill="1" applyBorder="1" applyAlignment="1">
      <alignment horizontal="center" vertical="center"/>
    </xf>
    <xf numFmtId="0" fontId="79" fillId="11" borderId="33" xfId="87" applyFont="1" applyFill="1" applyBorder="1" applyAlignment="1">
      <alignment horizontal="center" vertical="center"/>
    </xf>
    <xf numFmtId="0" fontId="39" fillId="19" borderId="34" xfId="87" applyFont="1" applyFill="1" applyBorder="1" applyAlignment="1">
      <alignment horizontal="center" vertical="center" wrapText="1"/>
    </xf>
    <xf numFmtId="0" fontId="40" fillId="19" borderId="9" xfId="87" applyFont="1" applyFill="1" applyBorder="1" applyAlignment="1">
      <alignment horizontal="center" vertical="center" wrapText="1"/>
    </xf>
    <xf numFmtId="0" fontId="5" fillId="0" borderId="8" xfId="87" applyFont="1" applyBorder="1" applyAlignment="1">
      <alignment horizontal="left" vertical="center" wrapText="1"/>
    </xf>
    <xf numFmtId="0" fontId="19" fillId="22" borderId="9" xfId="5" applyFont="1" applyFill="1" applyBorder="1" applyAlignment="1">
      <alignment horizontal="left" vertical="center" wrapText="1"/>
    </xf>
    <xf numFmtId="0" fontId="19" fillId="22" borderId="31" xfId="5" applyFont="1" applyFill="1" applyBorder="1" applyAlignment="1">
      <alignment horizontal="left" vertical="center" wrapText="1"/>
    </xf>
    <xf numFmtId="198" fontId="106" fillId="39" borderId="83" xfId="78" applyFont="1" applyFill="1" applyBorder="1" applyAlignment="1" applyProtection="1">
      <alignment horizontal="center" vertical="center" wrapText="1"/>
    </xf>
    <xf numFmtId="198" fontId="106" fillId="39" borderId="54" xfId="78" applyFont="1" applyFill="1" applyBorder="1" applyAlignment="1" applyProtection="1">
      <alignment horizontal="center" vertical="center" wrapText="1"/>
    </xf>
    <xf numFmtId="198" fontId="106" fillId="39" borderId="84" xfId="78" applyFont="1" applyFill="1" applyBorder="1" applyAlignment="1" applyProtection="1">
      <alignment horizontal="center" vertical="center" wrapText="1"/>
    </xf>
    <xf numFmtId="198" fontId="105" fillId="38" borderId="21" xfId="74" applyNumberFormat="1" applyFont="1" applyFill="1" applyBorder="1" applyAlignment="1">
      <alignment horizontal="center" vertical="center"/>
    </xf>
    <xf numFmtId="0" fontId="105" fillId="38" borderId="22" xfId="74" applyFont="1" applyFill="1" applyBorder="1" applyAlignment="1">
      <alignment horizontal="center" vertical="center"/>
    </xf>
    <xf numFmtId="0" fontId="105" fillId="38" borderId="23" xfId="74" applyFont="1" applyFill="1" applyBorder="1" applyAlignment="1">
      <alignment horizontal="center" vertical="center"/>
    </xf>
    <xf numFmtId="0" fontId="105" fillId="38" borderId="24" xfId="74" applyFont="1" applyFill="1" applyBorder="1" applyAlignment="1">
      <alignment horizontal="center" vertical="center"/>
    </xf>
    <xf numFmtId="0" fontId="105" fillId="38" borderId="0" xfId="74" applyFont="1" applyFill="1" applyAlignment="1">
      <alignment horizontal="center" vertical="center"/>
    </xf>
    <xf numFmtId="0" fontId="105" fillId="38" borderId="25" xfId="74" applyFont="1" applyFill="1" applyBorder="1" applyAlignment="1">
      <alignment horizontal="center" vertical="center"/>
    </xf>
    <xf numFmtId="0" fontId="19" fillId="9" borderId="0" xfId="7" applyFont="1" applyFill="1" applyAlignment="1">
      <alignment horizontal="left" vertical="center" wrapText="1"/>
    </xf>
    <xf numFmtId="0" fontId="19" fillId="9" borderId="25" xfId="7" applyFont="1" applyFill="1" applyBorder="1" applyAlignment="1">
      <alignment horizontal="left" vertical="center" wrapText="1"/>
    </xf>
    <xf numFmtId="0" fontId="114" fillId="9" borderId="0" xfId="74" applyFont="1" applyFill="1" applyAlignment="1">
      <alignment horizontal="center" vertical="center"/>
    </xf>
    <xf numFmtId="1" fontId="107" fillId="43" borderId="42" xfId="74" applyNumberFormat="1" applyFont="1" applyFill="1" applyBorder="1" applyAlignment="1">
      <alignment horizontal="center" vertical="center"/>
    </xf>
    <xf numFmtId="1" fontId="107" fillId="41" borderId="42" xfId="74" applyNumberFormat="1" applyFont="1" applyFill="1" applyBorder="1" applyAlignment="1">
      <alignment horizontal="center" vertical="center" wrapText="1"/>
    </xf>
    <xf numFmtId="0" fontId="107" fillId="41" borderId="42" xfId="74" applyFont="1" applyFill="1" applyBorder="1" applyAlignment="1">
      <alignment horizontal="center" vertical="center" wrapText="1"/>
    </xf>
    <xf numFmtId="1" fontId="107" fillId="42" borderId="42" xfId="74" applyNumberFormat="1" applyFont="1" applyFill="1" applyBorder="1" applyAlignment="1">
      <alignment horizontal="center" vertical="center"/>
    </xf>
    <xf numFmtId="1" fontId="107" fillId="41" borderId="43" xfId="74" applyNumberFormat="1" applyFont="1" applyFill="1" applyBorder="1" applyAlignment="1">
      <alignment horizontal="center" vertical="center"/>
    </xf>
    <xf numFmtId="1" fontId="107" fillId="41" borderId="44" xfId="74" applyNumberFormat="1" applyFont="1" applyFill="1" applyBorder="1" applyAlignment="1">
      <alignment horizontal="center" vertical="center"/>
    </xf>
    <xf numFmtId="0" fontId="107" fillId="42" borderId="42" xfId="74" applyFont="1" applyFill="1" applyBorder="1" applyAlignment="1">
      <alignment horizontal="center" vertical="center" wrapText="1"/>
    </xf>
    <xf numFmtId="1" fontId="107" fillId="43" borderId="42" xfId="74" applyNumberFormat="1" applyFont="1" applyFill="1" applyBorder="1" applyAlignment="1">
      <alignment horizontal="center" vertical="center" textRotation="90" wrapText="1"/>
    </xf>
    <xf numFmtId="0" fontId="107" fillId="40" borderId="42" xfId="74" applyFont="1" applyFill="1" applyBorder="1" applyAlignment="1">
      <alignment horizontal="center" vertical="center"/>
    </xf>
    <xf numFmtId="0" fontId="107" fillId="42" borderId="43" xfId="74" applyFont="1" applyFill="1" applyBorder="1" applyAlignment="1">
      <alignment horizontal="center" vertical="center"/>
    </xf>
    <xf numFmtId="0" fontId="107" fillId="42" borderId="44" xfId="74" applyFont="1" applyFill="1" applyBorder="1" applyAlignment="1">
      <alignment horizontal="center" vertical="center"/>
    </xf>
    <xf numFmtId="0" fontId="107" fillId="42" borderId="42" xfId="74" applyFont="1" applyFill="1" applyBorder="1" applyAlignment="1">
      <alignment horizontal="center" vertical="center"/>
    </xf>
    <xf numFmtId="0" fontId="107" fillId="41" borderId="42" xfId="74" applyFont="1" applyFill="1" applyBorder="1" applyAlignment="1">
      <alignment horizontal="center" vertical="center"/>
    </xf>
    <xf numFmtId="0" fontId="64" fillId="10" borderId="158" xfId="15" applyFont="1" applyFill="1" applyBorder="1" applyAlignment="1">
      <alignment horizontal="center" vertical="center"/>
    </xf>
    <xf numFmtId="0" fontId="64" fillId="10" borderId="36" xfId="15" applyFont="1" applyFill="1" applyBorder="1" applyAlignment="1">
      <alignment horizontal="center" vertical="center"/>
    </xf>
    <xf numFmtId="0" fontId="64" fillId="10" borderId="159" xfId="15" applyFont="1" applyFill="1" applyBorder="1" applyAlignment="1">
      <alignment horizontal="center" vertical="center"/>
    </xf>
    <xf numFmtId="0" fontId="57" fillId="21" borderId="12" xfId="15" applyFont="1" applyFill="1" applyBorder="1" applyAlignment="1">
      <alignment horizontal="center" vertical="center" wrapText="1"/>
    </xf>
    <xf numFmtId="0" fontId="65" fillId="0" borderId="14" xfId="15" applyFont="1" applyBorder="1" applyAlignment="1">
      <alignment horizontal="center" vertical="center" wrapText="1"/>
    </xf>
    <xf numFmtId="0" fontId="64" fillId="18" borderId="16" xfId="15" applyFont="1" applyFill="1" applyBorder="1" applyAlignment="1">
      <alignment horizontal="center" vertical="center" wrapText="1"/>
    </xf>
    <xf numFmtId="0" fontId="65" fillId="0" borderId="16" xfId="15" applyFont="1" applyBorder="1" applyAlignment="1">
      <alignment horizontal="center" vertical="center" wrapText="1"/>
    </xf>
    <xf numFmtId="0" fontId="65" fillId="0" borderId="17" xfId="15" applyFont="1" applyBorder="1" applyAlignment="1">
      <alignment horizontal="center" vertical="center" wrapText="1"/>
    </xf>
    <xf numFmtId="9" fontId="41" fillId="22" borderId="13" xfId="5" applyNumberFormat="1" applyFont="1" applyFill="1" applyBorder="1" applyAlignment="1">
      <alignment horizontal="left" vertical="center" wrapText="1"/>
    </xf>
    <xf numFmtId="9" fontId="41" fillId="22" borderId="0" xfId="5" applyNumberFormat="1" applyFont="1" applyFill="1" applyAlignment="1">
      <alignment horizontal="left" vertical="center" wrapText="1"/>
    </xf>
    <xf numFmtId="9" fontId="40" fillId="30" borderId="32" xfId="7" applyNumberFormat="1" applyFont="1" applyFill="1" applyBorder="1" applyAlignment="1">
      <alignment horizontal="center" vertical="center" wrapText="1"/>
    </xf>
    <xf numFmtId="9" fontId="40" fillId="30" borderId="33" xfId="7" applyNumberFormat="1" applyFont="1" applyFill="1" applyBorder="1" applyAlignment="1">
      <alignment horizontal="center" vertical="center" wrapText="1"/>
    </xf>
    <xf numFmtId="9" fontId="40" fillId="30" borderId="34" xfId="7" applyNumberFormat="1" applyFont="1" applyFill="1" applyBorder="1" applyAlignment="1">
      <alignment horizontal="center" vertical="center" wrapText="1"/>
    </xf>
    <xf numFmtId="0" fontId="40" fillId="30" borderId="9" xfId="7" applyFont="1" applyFill="1" applyBorder="1" applyAlignment="1">
      <alignment horizontal="center" vertical="center" wrapText="1"/>
    </xf>
    <xf numFmtId="0" fontId="79" fillId="11" borderId="18" xfId="15" applyFont="1" applyFill="1" applyBorder="1" applyAlignment="1">
      <alignment horizontal="center" vertical="center"/>
    </xf>
    <xf numFmtId="0" fontId="79" fillId="11" borderId="19" xfId="15" applyFont="1" applyFill="1" applyBorder="1" applyAlignment="1">
      <alignment horizontal="center" vertical="center"/>
    </xf>
    <xf numFmtId="9" fontId="19" fillId="22" borderId="0" xfId="5" applyNumberFormat="1" applyFont="1" applyFill="1" applyAlignment="1">
      <alignment horizontal="left" vertical="center" wrapText="1"/>
    </xf>
    <xf numFmtId="0" fontId="81" fillId="22" borderId="8" xfId="15" applyFont="1" applyFill="1" applyBorder="1" applyAlignment="1">
      <alignment horizontal="left" vertical="center" wrapText="1"/>
    </xf>
    <xf numFmtId="0" fontId="57" fillId="21" borderId="7" xfId="15" applyFont="1" applyFill="1" applyBorder="1" applyAlignment="1">
      <alignment horizontal="center" vertical="center" wrapText="1"/>
    </xf>
    <xf numFmtId="0" fontId="57" fillId="21" borderId="6" xfId="15" applyFont="1" applyFill="1" applyBorder="1" applyAlignment="1">
      <alignment horizontal="center" vertical="center" wrapText="1"/>
    </xf>
    <xf numFmtId="0" fontId="81" fillId="22" borderId="10" xfId="15" applyFont="1" applyFill="1" applyBorder="1" applyAlignment="1">
      <alignment horizontal="left" vertical="center" wrapText="1"/>
    </xf>
    <xf numFmtId="0" fontId="32" fillId="22" borderId="12" xfId="15" applyFont="1" applyFill="1" applyBorder="1" applyAlignment="1">
      <alignment horizontal="left"/>
    </xf>
    <xf numFmtId="0" fontId="32" fillId="22" borderId="8" xfId="15" applyFont="1" applyFill="1" applyBorder="1" applyAlignment="1">
      <alignment horizontal="left"/>
    </xf>
    <xf numFmtId="0" fontId="32" fillId="22" borderId="8" xfId="15" applyFont="1" applyFill="1" applyBorder="1" applyAlignment="1">
      <alignment horizontal="left" vertical="center" wrapText="1"/>
    </xf>
    <xf numFmtId="0" fontId="57" fillId="21" borderId="18" xfId="15" applyFont="1" applyFill="1" applyBorder="1" applyAlignment="1">
      <alignment horizontal="center" vertical="center" wrapText="1"/>
    </xf>
    <xf numFmtId="0" fontId="57" fillId="21" borderId="19" xfId="15" applyFont="1" applyFill="1" applyBorder="1" applyAlignment="1">
      <alignment horizontal="center" vertical="center" wrapText="1"/>
    </xf>
    <xf numFmtId="0" fontId="57" fillId="0" borderId="6" xfId="0" applyFont="1" applyBorder="1" applyAlignment="1">
      <alignment horizontal="center" vertical="center" wrapText="1"/>
    </xf>
    <xf numFmtId="0" fontId="57" fillId="12" borderId="6" xfId="0" applyFont="1" applyFill="1" applyBorder="1" applyAlignment="1">
      <alignment horizontal="center" vertical="center" wrapText="1"/>
    </xf>
    <xf numFmtId="0" fontId="57" fillId="24" borderId="6" xfId="0" applyFont="1" applyFill="1" applyBorder="1" applyAlignment="1">
      <alignment horizontal="center" vertical="center" wrapText="1"/>
    </xf>
    <xf numFmtId="0" fontId="40" fillId="30" borderId="32" xfId="72" applyFont="1" applyFill="1" applyBorder="1" applyAlignment="1">
      <alignment horizontal="center" vertical="center" wrapText="1"/>
    </xf>
    <xf numFmtId="0" fontId="40" fillId="30" borderId="33" xfId="72" applyFont="1" applyFill="1" applyBorder="1" applyAlignment="1">
      <alignment horizontal="center" vertical="center" wrapText="1"/>
    </xf>
    <xf numFmtId="0" fontId="40" fillId="30" borderId="34" xfId="72" applyFont="1" applyFill="1" applyBorder="1" applyAlignment="1">
      <alignment horizontal="center" vertical="center" wrapText="1"/>
    </xf>
    <xf numFmtId="0" fontId="153" fillId="30" borderId="13" xfId="72" applyFont="1" applyFill="1" applyBorder="1" applyAlignment="1">
      <alignment horizontal="center" vertical="center" wrapText="1"/>
    </xf>
    <xf numFmtId="0" fontId="153" fillId="30" borderId="9" xfId="72" applyFont="1" applyFill="1" applyBorder="1" applyAlignment="1">
      <alignment horizontal="center" vertical="center" wrapText="1"/>
    </xf>
    <xf numFmtId="0" fontId="79" fillId="11" borderId="6" xfId="0" applyFont="1" applyFill="1" applyBorder="1" applyAlignment="1">
      <alignment horizontal="center" vertical="center"/>
    </xf>
    <xf numFmtId="0" fontId="19" fillId="9" borderId="9" xfId="7" applyFont="1" applyFill="1" applyBorder="1" applyAlignment="1">
      <alignment horizontal="left" vertical="center" wrapText="1"/>
    </xf>
    <xf numFmtId="0" fontId="57" fillId="15" borderId="149" xfId="0" applyFont="1" applyFill="1" applyBorder="1" applyAlignment="1">
      <alignment horizontal="center" vertical="center" wrapText="1"/>
    </xf>
    <xf numFmtId="0" fontId="57" fillId="15" borderId="6" xfId="0" applyFont="1" applyFill="1" applyBorder="1" applyAlignment="1">
      <alignment horizontal="center" vertical="center" wrapText="1"/>
    </xf>
    <xf numFmtId="181" fontId="13" fillId="0" borderId="0" xfId="0" applyNumberFormat="1" applyFont="1" applyAlignment="1">
      <alignment horizontal="center" vertical="center" wrapText="1"/>
    </xf>
    <xf numFmtId="181" fontId="18" fillId="0" borderId="0" xfId="0" applyNumberFormat="1" applyFont="1" applyAlignment="1">
      <alignment horizontal="center" vertical="center" wrapText="1"/>
    </xf>
    <xf numFmtId="181" fontId="15" fillId="0" borderId="0" xfId="0" applyNumberFormat="1" applyFont="1" applyAlignment="1">
      <alignment horizontal="center" vertical="center" wrapText="1"/>
    </xf>
    <xf numFmtId="0" fontId="64" fillId="14" borderId="42" xfId="22" applyFont="1" applyFill="1" applyBorder="1" applyAlignment="1">
      <alignment horizontal="center" vertical="center"/>
    </xf>
    <xf numFmtId="190" fontId="64" fillId="14" borderId="42" xfId="22" applyNumberFormat="1" applyFont="1" applyFill="1" applyBorder="1" applyAlignment="1">
      <alignment horizontal="center" vertical="center"/>
    </xf>
    <xf numFmtId="0" fontId="79" fillId="11" borderId="21" xfId="19" applyFont="1" applyFill="1" applyBorder="1" applyAlignment="1">
      <alignment horizontal="center" vertical="center"/>
    </xf>
    <xf numFmtId="0" fontId="79" fillId="11" borderId="22" xfId="19" applyFont="1" applyFill="1" applyBorder="1" applyAlignment="1">
      <alignment horizontal="center" vertical="center"/>
    </xf>
    <xf numFmtId="0" fontId="79" fillId="11" borderId="23" xfId="19" applyFont="1" applyFill="1" applyBorder="1" applyAlignment="1">
      <alignment horizontal="center" vertical="center"/>
    </xf>
    <xf numFmtId="190" fontId="44" fillId="9" borderId="73" xfId="19" applyNumberFormat="1" applyFont="1" applyFill="1" applyBorder="1" applyAlignment="1">
      <alignment horizontal="center" vertical="center"/>
    </xf>
    <xf numFmtId="190" fontId="44" fillId="9" borderId="74" xfId="19" applyNumberFormat="1" applyFont="1" applyFill="1" applyBorder="1" applyAlignment="1">
      <alignment horizontal="center" vertical="center"/>
    </xf>
    <xf numFmtId="188" fontId="44" fillId="9" borderId="77" xfId="21" applyNumberFormat="1" applyFont="1" applyFill="1" applyBorder="1" applyAlignment="1">
      <alignment horizontal="center" vertical="center"/>
    </xf>
    <xf numFmtId="188" fontId="44" fillId="9" borderId="74" xfId="21" applyNumberFormat="1" applyFont="1" applyFill="1" applyBorder="1" applyAlignment="1">
      <alignment horizontal="center" vertical="center"/>
    </xf>
    <xf numFmtId="0" fontId="44" fillId="9" borderId="73" xfId="0" applyFont="1" applyFill="1" applyBorder="1" applyAlignment="1">
      <alignment horizontal="center"/>
    </xf>
    <xf numFmtId="0" fontId="44" fillId="9" borderId="74" xfId="0" applyFont="1" applyFill="1" applyBorder="1" applyAlignment="1">
      <alignment horizontal="center"/>
    </xf>
    <xf numFmtId="188" fontId="16" fillId="9" borderId="77" xfId="21" applyNumberFormat="1" applyFont="1" applyFill="1" applyBorder="1" applyAlignment="1">
      <alignment horizontal="center" vertical="center"/>
    </xf>
    <xf numFmtId="188" fontId="16" fillId="9" borderId="74" xfId="21" applyNumberFormat="1" applyFont="1" applyFill="1" applyBorder="1" applyAlignment="1">
      <alignment horizontal="center" vertical="center"/>
    </xf>
    <xf numFmtId="190" fontId="44" fillId="9" borderId="75" xfId="19" applyNumberFormat="1" applyFont="1" applyFill="1" applyBorder="1" applyAlignment="1">
      <alignment horizontal="center" vertical="center"/>
    </xf>
    <xf numFmtId="190" fontId="44" fillId="9" borderId="76" xfId="19" applyNumberFormat="1" applyFont="1" applyFill="1" applyBorder="1" applyAlignment="1">
      <alignment horizontal="center" vertical="center"/>
    </xf>
    <xf numFmtId="188" fontId="16" fillId="9" borderId="78" xfId="21" applyNumberFormat="1" applyFont="1" applyFill="1" applyBorder="1" applyAlignment="1">
      <alignment horizontal="center" vertical="center"/>
    </xf>
    <xf numFmtId="188" fontId="16" fillId="9" borderId="76" xfId="21" applyNumberFormat="1" applyFont="1" applyFill="1" applyBorder="1" applyAlignment="1">
      <alignment horizontal="center" vertical="center"/>
    </xf>
    <xf numFmtId="0" fontId="32" fillId="9" borderId="0" xfId="7" applyFont="1" applyFill="1" applyAlignment="1">
      <alignment horizontal="left" vertical="center" wrapText="1"/>
    </xf>
    <xf numFmtId="0" fontId="32" fillId="9" borderId="25" xfId="7" applyFont="1" applyFill="1" applyBorder="1" applyAlignment="1">
      <alignment horizontal="left" vertical="center" wrapText="1"/>
    </xf>
    <xf numFmtId="0" fontId="39" fillId="9" borderId="0" xfId="26" applyFont="1" applyFill="1" applyAlignment="1">
      <alignment horizontal="center" vertical="center"/>
    </xf>
    <xf numFmtId="0" fontId="40" fillId="9" borderId="0" xfId="26" applyFont="1" applyFill="1" applyAlignment="1">
      <alignment horizontal="center" vertical="center"/>
    </xf>
    <xf numFmtId="0" fontId="41" fillId="0" borderId="39" xfId="25" applyFont="1" applyBorder="1" applyAlignment="1">
      <alignment horizontal="center" vertical="center"/>
    </xf>
    <xf numFmtId="0" fontId="41" fillId="0" borderId="31" xfId="25" applyFont="1" applyBorder="1" applyAlignment="1">
      <alignment horizontal="center" vertical="center"/>
    </xf>
    <xf numFmtId="0" fontId="41" fillId="0" borderId="11" xfId="25" applyFont="1" applyBorder="1" applyAlignment="1">
      <alignment horizontal="center" vertical="center"/>
    </xf>
    <xf numFmtId="191" fontId="63" fillId="25" borderId="18" xfId="27" applyNumberFormat="1" applyFont="1" applyFill="1" applyBorder="1" applyAlignment="1">
      <alignment horizontal="center" vertical="center" wrapText="1"/>
    </xf>
    <xf numFmtId="191" fontId="63" fillId="25" borderId="19" xfId="27" applyNumberFormat="1" applyFont="1" applyFill="1" applyBorder="1" applyAlignment="1">
      <alignment horizontal="center" vertical="center" wrapText="1"/>
    </xf>
    <xf numFmtId="191" fontId="63" fillId="25" borderId="7" xfId="27" applyNumberFormat="1" applyFont="1" applyFill="1" applyBorder="1" applyAlignment="1">
      <alignment horizontal="center" vertical="center" wrapText="1"/>
    </xf>
    <xf numFmtId="9" fontId="19" fillId="9" borderId="24" xfId="7" applyNumberFormat="1" applyFont="1" applyFill="1" applyBorder="1" applyAlignment="1">
      <alignment horizontal="left" vertical="center" wrapText="1"/>
    </xf>
    <xf numFmtId="9" fontId="19" fillId="9" borderId="0" xfId="7" applyNumberFormat="1" applyFont="1" applyFill="1" applyAlignment="1">
      <alignment horizontal="left" vertical="center" wrapText="1"/>
    </xf>
    <xf numFmtId="9" fontId="19" fillId="9" borderId="25" xfId="7" applyNumberFormat="1" applyFont="1" applyFill="1" applyBorder="1" applyAlignment="1">
      <alignment horizontal="left" vertical="center" wrapText="1"/>
    </xf>
    <xf numFmtId="0" fontId="19" fillId="0" borderId="0" xfId="1"/>
    <xf numFmtId="0" fontId="41" fillId="9" borderId="48" xfId="7" applyFont="1" applyFill="1" applyBorder="1" applyAlignment="1">
      <alignment horizontal="center" vertical="center" wrapText="1"/>
    </xf>
    <xf numFmtId="0" fontId="41" fillId="9" borderId="82" xfId="7" applyFont="1" applyFill="1" applyBorder="1" applyAlignment="1">
      <alignment horizontal="center" vertical="center" wrapText="1"/>
    </xf>
    <xf numFmtId="0" fontId="78" fillId="32" borderId="15" xfId="70" applyFont="1" applyFill="1" applyBorder="1" applyAlignment="1">
      <alignment horizontal="center" vertical="center"/>
    </xf>
    <xf numFmtId="0" fontId="40" fillId="30" borderId="21" xfId="7" applyFont="1" applyFill="1" applyBorder="1" applyAlignment="1">
      <alignment horizontal="center" vertical="center" wrapText="1"/>
    </xf>
    <xf numFmtId="9" fontId="41" fillId="9" borderId="24" xfId="7" applyNumberFormat="1" applyFont="1" applyFill="1" applyBorder="1" applyAlignment="1">
      <alignment horizontal="left" vertical="center"/>
    </xf>
    <xf numFmtId="9" fontId="41" fillId="9" borderId="0" xfId="7" applyNumberFormat="1" applyFont="1" applyFill="1" applyAlignment="1">
      <alignment horizontal="left" vertical="center"/>
    </xf>
    <xf numFmtId="0" fontId="41" fillId="9" borderId="77" xfId="7" applyFont="1" applyFill="1" applyBorder="1" applyAlignment="1">
      <alignment horizontal="center" vertical="center"/>
    </xf>
    <xf numFmtId="0" fontId="41" fillId="9" borderId="81" xfId="7" applyFont="1" applyFill="1" applyBorder="1" applyAlignment="1">
      <alignment horizontal="center" vertical="center"/>
    </xf>
    <xf numFmtId="0" fontId="19" fillId="9" borderId="0" xfId="7" applyFont="1" applyFill="1" applyAlignment="1">
      <alignment horizontal="left" vertical="center"/>
    </xf>
    <xf numFmtId="0" fontId="19" fillId="9" borderId="0" xfId="70" applyFont="1" applyFill="1" applyAlignment="1">
      <alignment horizontal="left" vertical="center"/>
    </xf>
    <xf numFmtId="9" fontId="19" fillId="9" borderId="0" xfId="7" applyNumberFormat="1" applyFont="1" applyFill="1" applyAlignment="1">
      <alignment horizontal="left" vertical="center"/>
    </xf>
    <xf numFmtId="0" fontId="19" fillId="9" borderId="51" xfId="7" applyFont="1" applyFill="1" applyBorder="1" applyAlignment="1">
      <alignment horizontal="left" vertical="center" wrapText="1"/>
    </xf>
    <xf numFmtId="0" fontId="65" fillId="9" borderId="15" xfId="5" applyFont="1" applyFill="1" applyBorder="1" applyAlignment="1">
      <alignment horizontal="center" vertical="center" wrapText="1"/>
    </xf>
    <xf numFmtId="0" fontId="65" fillId="0" borderId="15" xfId="5" applyFont="1" applyBorder="1" applyAlignment="1">
      <alignment horizontal="center" vertical="center" wrapText="1"/>
    </xf>
    <xf numFmtId="0" fontId="53" fillId="15" borderId="15" xfId="5" applyFont="1" applyFill="1" applyBorder="1" applyAlignment="1">
      <alignment horizontal="left" vertical="center" wrapText="1"/>
    </xf>
    <xf numFmtId="0" fontId="64" fillId="15" borderId="15" xfId="5" applyFont="1" applyFill="1" applyBorder="1" applyAlignment="1">
      <alignment horizontal="left" vertical="center" wrapText="1"/>
    </xf>
    <xf numFmtId="0" fontId="64" fillId="15" borderId="6" xfId="5" applyFont="1" applyFill="1" applyBorder="1" applyAlignment="1">
      <alignment horizontal="left" vertical="center" wrapText="1"/>
    </xf>
    <xf numFmtId="0" fontId="80" fillId="15" borderId="6" xfId="5" applyFont="1" applyFill="1" applyBorder="1" applyAlignment="1">
      <alignment horizontal="left" vertical="center" wrapText="1"/>
    </xf>
    <xf numFmtId="0" fontId="123" fillId="59" borderId="101" xfId="83" applyFont="1" applyFill="1" applyBorder="1" applyAlignment="1">
      <alignment horizontal="center"/>
    </xf>
    <xf numFmtId="0" fontId="123" fillId="59" borderId="102" xfId="83" applyFont="1" applyFill="1" applyBorder="1" applyAlignment="1">
      <alignment horizontal="center" vertical="center"/>
    </xf>
    <xf numFmtId="0" fontId="130" fillId="59" borderId="102" xfId="83" applyFont="1" applyFill="1" applyBorder="1" applyAlignment="1">
      <alignment horizontal="center" vertical="center"/>
    </xf>
    <xf numFmtId="0" fontId="123" fillId="59" borderId="102" xfId="83" applyFont="1" applyFill="1" applyBorder="1" applyAlignment="1">
      <alignment horizontal="center"/>
    </xf>
    <xf numFmtId="0" fontId="123" fillId="59" borderId="123" xfId="83" applyFont="1" applyFill="1" applyBorder="1" applyAlignment="1">
      <alignment horizontal="center"/>
    </xf>
    <xf numFmtId="0" fontId="123" fillId="59" borderId="124" xfId="83" applyFont="1" applyFill="1" applyBorder="1" applyAlignment="1">
      <alignment horizontal="center" vertical="center"/>
    </xf>
    <xf numFmtId="0" fontId="130" fillId="59" borderId="124" xfId="83" applyFont="1" applyFill="1" applyBorder="1" applyAlignment="1">
      <alignment horizontal="center" vertical="center"/>
    </xf>
    <xf numFmtId="0" fontId="123" fillId="59" borderId="124" xfId="83" applyFont="1" applyFill="1" applyBorder="1" applyAlignment="1">
      <alignment horizontal="center"/>
    </xf>
    <xf numFmtId="0" fontId="125" fillId="51" borderId="89" xfId="83" applyFont="1" applyFill="1" applyBorder="1" applyAlignment="1">
      <alignment horizontal="center" vertical="center"/>
    </xf>
    <xf numFmtId="0" fontId="65" fillId="0" borderId="89" xfId="83" applyFont="1" applyBorder="1" applyAlignment="1">
      <alignment horizontal="center" vertical="center"/>
    </xf>
    <xf numFmtId="0" fontId="65" fillId="0" borderId="89" xfId="83" applyFont="1" applyBorder="1" applyAlignment="1">
      <alignment horizontal="left" vertical="center" wrapText="1"/>
    </xf>
    <xf numFmtId="0" fontId="65" fillId="0" borderId="89" xfId="83" applyFont="1" applyBorder="1" applyAlignment="1">
      <alignment horizontal="center" vertical="center" wrapText="1"/>
    </xf>
    <xf numFmtId="181" fontId="65" fillId="0" borderId="89" xfId="84" applyNumberFormat="1" applyFont="1" applyBorder="1" applyAlignment="1" applyProtection="1">
      <alignment horizontal="center" vertical="center"/>
    </xf>
    <xf numFmtId="0" fontId="123" fillId="0" borderId="101" xfId="83" applyFont="1" applyBorder="1" applyAlignment="1">
      <alignment horizontal="center"/>
    </xf>
    <xf numFmtId="0" fontId="123" fillId="0" borderId="102" xfId="83" applyFont="1" applyBorder="1" applyAlignment="1">
      <alignment horizontal="center" vertical="center"/>
    </xf>
    <xf numFmtId="0" fontId="127" fillId="0" borderId="102" xfId="83" applyFont="1" applyBorder="1" applyAlignment="1">
      <alignment horizontal="center" vertical="center"/>
    </xf>
    <xf numFmtId="0" fontId="123" fillId="0" borderId="102" xfId="83" applyFont="1" applyBorder="1" applyAlignment="1">
      <alignment horizontal="center"/>
    </xf>
    <xf numFmtId="0" fontId="74" fillId="49" borderId="126" xfId="83" applyFont="1" applyFill="1" applyBorder="1" applyAlignment="1">
      <alignment horizontal="center" vertical="center"/>
    </xf>
    <xf numFmtId="0" fontId="74" fillId="49" borderId="127" xfId="83" applyFont="1" applyFill="1" applyBorder="1" applyAlignment="1">
      <alignment horizontal="center" vertical="center"/>
    </xf>
    <xf numFmtId="0" fontId="74" fillId="49" borderId="128" xfId="83" applyFont="1" applyFill="1" applyBorder="1" applyAlignment="1">
      <alignment horizontal="center" vertical="center"/>
    </xf>
    <xf numFmtId="0" fontId="123" fillId="0" borderId="107" xfId="83" applyFont="1" applyBorder="1" applyAlignment="1">
      <alignment horizontal="center"/>
    </xf>
    <xf numFmtId="0" fontId="123" fillId="0" borderId="108" xfId="83" applyFont="1" applyBorder="1" applyAlignment="1">
      <alignment horizontal="center"/>
    </xf>
    <xf numFmtId="202" fontId="84" fillId="0" borderId="97" xfId="83" applyNumberFormat="1" applyFont="1" applyBorder="1" applyAlignment="1">
      <alignment horizontal="center" vertical="center"/>
    </xf>
    <xf numFmtId="202" fontId="84" fillId="0" borderId="98" xfId="83" applyNumberFormat="1" applyFont="1" applyBorder="1" applyAlignment="1">
      <alignment horizontal="center" vertical="center"/>
    </xf>
    <xf numFmtId="9" fontId="84" fillId="0" borderId="99" xfId="83" applyNumberFormat="1" applyFont="1" applyBorder="1" applyAlignment="1">
      <alignment horizontal="center" vertical="center"/>
    </xf>
    <xf numFmtId="9" fontId="84" fillId="0" borderId="99" xfId="83" applyNumberFormat="1" applyFont="1" applyBorder="1" applyAlignment="1">
      <alignment horizontal="center" vertical="center" wrapText="1"/>
    </xf>
    <xf numFmtId="0" fontId="118" fillId="48" borderId="21" xfId="83" applyFont="1" applyFill="1" applyBorder="1" applyAlignment="1">
      <alignment horizontal="center" vertical="center" wrapText="1"/>
    </xf>
    <xf numFmtId="0" fontId="118" fillId="48" borderId="22" xfId="83" applyFont="1" applyFill="1" applyBorder="1" applyAlignment="1">
      <alignment horizontal="center" vertical="center" wrapText="1"/>
    </xf>
    <xf numFmtId="0" fontId="118" fillId="48" borderId="23" xfId="83" applyFont="1" applyFill="1" applyBorder="1" applyAlignment="1">
      <alignment horizontal="center" vertical="center" wrapText="1"/>
    </xf>
    <xf numFmtId="0" fontId="118" fillId="48" borderId="24" xfId="83" applyFont="1" applyFill="1" applyBorder="1" applyAlignment="1">
      <alignment horizontal="center" vertical="center" wrapText="1"/>
    </xf>
    <xf numFmtId="0" fontId="118" fillId="48" borderId="0" xfId="83" applyFont="1" applyFill="1" applyAlignment="1">
      <alignment horizontal="center" vertical="center" wrapText="1"/>
    </xf>
    <xf numFmtId="0" fontId="118" fillId="48" borderId="25" xfId="83" applyFont="1" applyFill="1" applyBorder="1" applyAlignment="1">
      <alignment horizontal="center" vertical="center" wrapText="1"/>
    </xf>
    <xf numFmtId="9" fontId="16" fillId="33" borderId="0" xfId="71" applyNumberFormat="1" applyFont="1" applyFill="1" applyAlignment="1">
      <alignment horizontal="left" vertical="center" wrapText="1"/>
    </xf>
    <xf numFmtId="181" fontId="65" fillId="0" borderId="114" xfId="84" applyNumberFormat="1" applyFont="1" applyBorder="1" applyAlignment="1" applyProtection="1">
      <alignment horizontal="center" vertical="center"/>
    </xf>
    <xf numFmtId="181" fontId="65" fillId="0" borderId="115" xfId="84" applyNumberFormat="1" applyFont="1" applyBorder="1" applyAlignment="1" applyProtection="1">
      <alignment horizontal="center" vertical="center"/>
    </xf>
    <xf numFmtId="181" fontId="65" fillId="0" borderId="116" xfId="84" applyNumberFormat="1" applyFont="1" applyBorder="1" applyAlignment="1" applyProtection="1">
      <alignment horizontal="center" vertical="center"/>
    </xf>
    <xf numFmtId="9" fontId="84" fillId="0" borderId="88" xfId="83" applyNumberFormat="1" applyFont="1" applyBorder="1" applyAlignment="1">
      <alignment horizontal="center" vertical="center" wrapText="1"/>
    </xf>
    <xf numFmtId="9" fontId="84" fillId="0" borderId="87" xfId="83" applyNumberFormat="1" applyFont="1" applyBorder="1" applyAlignment="1">
      <alignment horizontal="center" vertical="center" wrapText="1"/>
    </xf>
    <xf numFmtId="9" fontId="84" fillId="0" borderId="137" xfId="83" applyNumberFormat="1" applyFont="1" applyBorder="1" applyAlignment="1">
      <alignment horizontal="center" vertical="center" wrapText="1"/>
    </xf>
    <xf numFmtId="0" fontId="120" fillId="49" borderId="88" xfId="83" applyFont="1" applyFill="1" applyBorder="1" applyAlignment="1">
      <alignment horizontal="center" vertical="center"/>
    </xf>
    <xf numFmtId="0" fontId="65" fillId="50" borderId="117" xfId="83" applyFont="1" applyFill="1" applyBorder="1" applyAlignment="1">
      <alignment horizontal="center" vertical="center"/>
    </xf>
    <xf numFmtId="0" fontId="65" fillId="50" borderId="118" xfId="83" applyFont="1" applyFill="1" applyBorder="1" applyAlignment="1">
      <alignment horizontal="center" vertical="center"/>
    </xf>
    <xf numFmtId="0" fontId="65" fillId="50" borderId="119" xfId="83" applyFont="1" applyFill="1" applyBorder="1" applyAlignment="1">
      <alignment horizontal="center" vertical="center"/>
    </xf>
    <xf numFmtId="0" fontId="65" fillId="0" borderId="114" xfId="83" applyFont="1" applyBorder="1" applyAlignment="1">
      <alignment horizontal="center" vertical="center"/>
    </xf>
    <xf numFmtId="0" fontId="65" fillId="0" borderId="115" xfId="83" applyFont="1" applyBorder="1" applyAlignment="1">
      <alignment horizontal="center" vertical="center"/>
    </xf>
    <xf numFmtId="0" fontId="65" fillId="0" borderId="116" xfId="83" applyFont="1" applyBorder="1" applyAlignment="1">
      <alignment horizontal="center" vertical="center"/>
    </xf>
    <xf numFmtId="202" fontId="84" fillId="0" borderId="121" xfId="83" applyNumberFormat="1" applyFont="1" applyBorder="1" applyAlignment="1">
      <alignment horizontal="center" vertical="center"/>
    </xf>
    <xf numFmtId="0" fontId="65" fillId="0" borderId="89" xfId="83" applyFont="1" applyBorder="1" applyAlignment="1">
      <alignment horizontal="left" vertical="center"/>
    </xf>
    <xf numFmtId="0" fontId="115" fillId="0" borderId="102" xfId="82" applyBorder="1" applyAlignment="1">
      <alignment horizontal="center"/>
    </xf>
    <xf numFmtId="0" fontId="124" fillId="48" borderId="101" xfId="83" applyFont="1" applyFill="1" applyBorder="1" applyAlignment="1">
      <alignment horizontal="center" vertical="center"/>
    </xf>
    <xf numFmtId="0" fontId="124" fillId="48" borderId="102" xfId="83" applyFont="1" applyFill="1" applyBorder="1" applyAlignment="1">
      <alignment horizontal="center" vertical="center"/>
    </xf>
    <xf numFmtId="0" fontId="130" fillId="0" borderId="102" xfId="83" applyFont="1" applyBorder="1" applyAlignment="1">
      <alignment horizontal="center" vertical="center"/>
    </xf>
    <xf numFmtId="202" fontId="84" fillId="0" borderId="138" xfId="83" applyNumberFormat="1" applyFont="1" applyBorder="1" applyAlignment="1">
      <alignment horizontal="center" vertical="center"/>
    </xf>
    <xf numFmtId="202" fontId="84" fillId="0" borderId="141" xfId="83" applyNumberFormat="1" applyFont="1" applyBorder="1" applyAlignment="1">
      <alignment horizontal="center" vertical="center"/>
    </xf>
    <xf numFmtId="202" fontId="84" fillId="0" borderId="144" xfId="83" applyNumberFormat="1" applyFont="1" applyBorder="1" applyAlignment="1">
      <alignment horizontal="center" vertical="center"/>
    </xf>
    <xf numFmtId="202" fontId="84" fillId="0" borderId="139" xfId="83" applyNumberFormat="1" applyFont="1" applyBorder="1" applyAlignment="1">
      <alignment horizontal="center" vertical="center"/>
    </xf>
    <xf numFmtId="202" fontId="84" fillId="0" borderId="142" xfId="83" applyNumberFormat="1" applyFont="1" applyBorder="1" applyAlignment="1">
      <alignment horizontal="center" vertical="center"/>
    </xf>
    <xf numFmtId="202" fontId="84" fillId="0" borderId="145" xfId="83" applyNumberFormat="1" applyFont="1" applyBorder="1" applyAlignment="1">
      <alignment horizontal="center" vertical="center"/>
    </xf>
    <xf numFmtId="202" fontId="84" fillId="0" borderId="140" xfId="83" applyNumberFormat="1" applyFont="1" applyBorder="1" applyAlignment="1">
      <alignment horizontal="center" vertical="center"/>
    </xf>
    <xf numFmtId="202" fontId="84" fillId="0" borderId="143" xfId="83" applyNumberFormat="1" applyFont="1" applyBorder="1" applyAlignment="1">
      <alignment horizontal="center" vertical="center"/>
    </xf>
    <xf numFmtId="202" fontId="84" fillId="0" borderId="146" xfId="83" applyNumberFormat="1" applyFont="1" applyBorder="1" applyAlignment="1">
      <alignment horizontal="center" vertical="center"/>
    </xf>
    <xf numFmtId="202" fontId="84" fillId="0" borderId="113" xfId="83" applyNumberFormat="1" applyFont="1" applyBorder="1" applyAlignment="1">
      <alignment horizontal="center" vertical="center"/>
    </xf>
    <xf numFmtId="202" fontId="84" fillId="0" borderId="133" xfId="83" applyNumberFormat="1" applyFont="1" applyBorder="1" applyAlignment="1">
      <alignment horizontal="center" vertical="center"/>
    </xf>
    <xf numFmtId="202" fontId="84" fillId="0" borderId="134" xfId="83" applyNumberFormat="1" applyFont="1" applyBorder="1" applyAlignment="1">
      <alignment horizontal="center" vertical="center"/>
    </xf>
    <xf numFmtId="9" fontId="84" fillId="0" borderId="132" xfId="83" applyNumberFormat="1" applyFont="1" applyBorder="1" applyAlignment="1">
      <alignment horizontal="center" vertical="center"/>
    </xf>
    <xf numFmtId="9" fontId="84" fillId="0" borderId="135" xfId="83" applyNumberFormat="1" applyFont="1" applyBorder="1" applyAlignment="1">
      <alignment horizontal="center" vertical="center"/>
    </xf>
    <xf numFmtId="9" fontId="84" fillId="0" borderId="136" xfId="83" applyNumberFormat="1" applyFont="1" applyBorder="1" applyAlignment="1">
      <alignment horizontal="center" vertical="center"/>
    </xf>
    <xf numFmtId="0" fontId="65" fillId="0" borderId="114" xfId="83" applyFont="1" applyBorder="1" applyAlignment="1">
      <alignment horizontal="center" vertical="center" wrapText="1"/>
    </xf>
    <xf numFmtId="0" fontId="65" fillId="0" borderId="115" xfId="83" applyFont="1" applyBorder="1" applyAlignment="1">
      <alignment horizontal="center" vertical="center" wrapText="1"/>
    </xf>
    <xf numFmtId="0" fontId="65" fillId="0" borderId="116" xfId="83" applyFont="1" applyBorder="1" applyAlignment="1">
      <alignment horizontal="center" vertical="center" wrapText="1"/>
    </xf>
    <xf numFmtId="0" fontId="116" fillId="0" borderId="15" xfId="83" applyBorder="1" applyAlignment="1">
      <alignment horizontal="center" vertical="center"/>
    </xf>
    <xf numFmtId="0" fontId="121" fillId="0" borderId="15" xfId="83" applyFont="1" applyBorder="1" applyAlignment="1">
      <alignment horizontal="center" vertical="center"/>
    </xf>
    <xf numFmtId="9" fontId="73" fillId="0" borderId="24" xfId="68" applyFont="1" applyBorder="1" applyAlignment="1">
      <alignment horizontal="left" vertical="center"/>
    </xf>
    <xf numFmtId="179" fontId="72" fillId="0" borderId="25" xfId="68" applyNumberFormat="1" applyBorder="1" applyAlignment="1">
      <alignment horizontal="left" vertical="center"/>
    </xf>
    <xf numFmtId="0" fontId="120" fillId="49" borderId="96" xfId="83" applyFont="1" applyFill="1" applyBorder="1" applyAlignment="1">
      <alignment horizontal="center" vertical="center"/>
    </xf>
    <xf numFmtId="0" fontId="83" fillId="46" borderId="25" xfId="83" applyFont="1" applyFill="1" applyBorder="1" applyAlignment="1">
      <alignment horizontal="left" vertical="center"/>
    </xf>
    <xf numFmtId="0" fontId="118" fillId="48" borderId="50" xfId="83" applyFont="1" applyFill="1" applyBorder="1" applyAlignment="1">
      <alignment horizontal="center" vertical="center" wrapText="1"/>
    </xf>
    <xf numFmtId="0" fontId="118" fillId="48" borderId="87" xfId="83" applyFont="1" applyFill="1" applyBorder="1" applyAlignment="1">
      <alignment horizontal="center" vertical="center" wrapText="1"/>
    </xf>
    <xf numFmtId="198" fontId="75" fillId="34" borderId="53" xfId="76" applyFont="1" applyFill="1" applyBorder="1" applyAlignment="1" applyProtection="1">
      <alignment horizontal="center" vertical="center"/>
    </xf>
    <xf numFmtId="0" fontId="75" fillId="31" borderId="79" xfId="68" applyNumberFormat="1" applyFont="1" applyFill="1" applyBorder="1" applyAlignment="1">
      <alignment horizontal="center" vertical="center" wrapText="1"/>
    </xf>
    <xf numFmtId="0" fontId="75" fillId="31" borderId="80" xfId="68" applyNumberFormat="1" applyFont="1" applyFill="1" applyBorder="1" applyAlignment="1">
      <alignment horizontal="center" vertical="center" wrapText="1"/>
    </xf>
    <xf numFmtId="9" fontId="40" fillId="30" borderId="22" xfId="72" applyNumberFormat="1" applyFont="1" applyFill="1" applyBorder="1" applyAlignment="1">
      <alignment horizontal="center" vertical="center" wrapText="1"/>
    </xf>
    <xf numFmtId="197" fontId="88" fillId="36" borderId="15" xfId="75" applyNumberFormat="1" applyFont="1" applyFill="1" applyBorder="1" applyAlignment="1">
      <alignment horizontal="center" vertical="center" wrapText="1"/>
    </xf>
    <xf numFmtId="9" fontId="78" fillId="32" borderId="15" xfId="68" applyFont="1" applyFill="1" applyBorder="1" applyAlignment="1">
      <alignment horizontal="center" vertical="center"/>
    </xf>
    <xf numFmtId="9" fontId="99" fillId="0" borderId="0" xfId="75" applyNumberFormat="1" applyFont="1" applyAlignment="1">
      <alignment horizontal="left" vertical="center"/>
    </xf>
    <xf numFmtId="0" fontId="103" fillId="0" borderId="0" xfId="0" applyFont="1" applyAlignment="1">
      <alignment horizontal="center"/>
    </xf>
    <xf numFmtId="0" fontId="103" fillId="0" borderId="0" xfId="0" applyFont="1" applyAlignment="1">
      <alignment horizontal="left"/>
    </xf>
    <xf numFmtId="0" fontId="143" fillId="5" borderId="0" xfId="0" applyFont="1" applyFill="1" applyAlignment="1">
      <alignment horizontal="left" vertical="top" wrapText="1"/>
    </xf>
    <xf numFmtId="0" fontId="140" fillId="5" borderId="0" xfId="0" applyFont="1" applyFill="1" applyAlignment="1">
      <alignment horizontal="left" vertical="top" wrapText="1"/>
    </xf>
    <xf numFmtId="0" fontId="144" fillId="5" borderId="0" xfId="0" applyFont="1" applyFill="1" applyAlignment="1">
      <alignment horizontal="left" vertical="top" wrapText="1"/>
    </xf>
    <xf numFmtId="0" fontId="142" fillId="5" borderId="155" xfId="0" applyFont="1" applyFill="1" applyBorder="1" applyAlignment="1">
      <alignment horizontal="left" vertical="top" wrapText="1"/>
    </xf>
    <xf numFmtId="0" fontId="142" fillId="5" borderId="155" xfId="0" applyFont="1" applyFill="1" applyBorder="1" applyAlignment="1">
      <alignment horizontal="right" vertical="top" wrapText="1"/>
    </xf>
    <xf numFmtId="0" fontId="22" fillId="2" borderId="2" xfId="0" applyFont="1" applyFill="1" applyBorder="1" applyAlignment="1">
      <alignment horizontal="center" vertical="top" wrapText="1"/>
    </xf>
    <xf numFmtId="0" fontId="20" fillId="0" borderId="0" xfId="0" applyFont="1" applyAlignment="1">
      <alignment horizontal="left" vertical="top" wrapText="1"/>
    </xf>
    <xf numFmtId="0" fontId="25" fillId="0" borderId="0" xfId="0" applyFont="1" applyAlignment="1">
      <alignment horizontal="center" vertical="center" wrapText="1"/>
    </xf>
    <xf numFmtId="0" fontId="20" fillId="0" borderId="1" xfId="0" applyFont="1" applyBorder="1" applyAlignment="1">
      <alignment horizontal="left" vertical="top" wrapText="1"/>
    </xf>
    <xf numFmtId="0" fontId="22" fillId="4" borderId="2" xfId="0" applyFont="1" applyFill="1" applyBorder="1" applyAlignment="1">
      <alignment horizontal="center" vertical="top" wrapText="1"/>
    </xf>
    <xf numFmtId="0" fontId="22" fillId="4" borderId="0" xfId="0" applyFont="1" applyFill="1" applyAlignment="1">
      <alignment horizontal="center" vertical="top" wrapText="1"/>
    </xf>
    <xf numFmtId="0" fontId="26" fillId="0" borderId="0" xfId="0" applyFont="1" applyAlignment="1">
      <alignment horizontal="left" vertical="top" wrapText="1"/>
    </xf>
    <xf numFmtId="0" fontId="26" fillId="0" borderId="0" xfId="0" applyFont="1" applyAlignment="1">
      <alignment horizontal="right" vertical="top" wrapText="1"/>
    </xf>
    <xf numFmtId="0" fontId="139" fillId="0" borderId="0" xfId="0" applyFont="1" applyAlignment="1">
      <alignment horizontal="left" vertical="top" wrapText="1"/>
    </xf>
    <xf numFmtId="0" fontId="139" fillId="0" borderId="0" xfId="0" applyFont="1" applyAlignment="1">
      <alignment horizontal="right" vertical="top" wrapText="1"/>
    </xf>
    <xf numFmtId="0" fontId="22" fillId="2" borderId="0" xfId="0" applyFont="1" applyFill="1" applyAlignment="1">
      <alignment horizontal="center" vertical="top" wrapText="1"/>
    </xf>
    <xf numFmtId="49" fontId="29" fillId="0" borderId="9" xfId="0" applyNumberFormat="1" applyFont="1" applyBorder="1" applyAlignment="1">
      <alignment horizontal="left" vertical="center" wrapText="1" shrinkToFit="1" readingOrder="1"/>
    </xf>
    <xf numFmtId="49" fontId="29" fillId="8" borderId="9" xfId="0" applyNumberFormat="1" applyFont="1" applyFill="1" applyBorder="1" applyAlignment="1">
      <alignment horizontal="left" vertical="center" wrapText="1" shrinkToFit="1" readingOrder="1"/>
    </xf>
  </cellXfs>
  <cellStyles count="90">
    <cellStyle name="Default" xfId="67" xr:uid="{08DBC7A8-47AD-469D-A640-551F3990DDC9}"/>
    <cellStyle name="Excel Built-in Comma 10" xfId="69" xr:uid="{C180BB50-8E01-45DB-B9B7-3004A229C76F}"/>
    <cellStyle name="Excel Built-in Currency" xfId="12" xr:uid="{F4D01B88-CAC1-4EE9-B56E-960992905C4F}"/>
    <cellStyle name="Excel Built-in Hyperlink" xfId="13" xr:uid="{2EDCA2D8-554D-42B2-B3EB-BC265A7234FC}"/>
    <cellStyle name="Excel Built-in Hyperlink 2" xfId="17" xr:uid="{8BA7C1A5-B45E-42FD-9F40-AEF8D4C041ED}"/>
    <cellStyle name="Excel Built-in Percent" xfId="21" xr:uid="{48EB635D-A13C-48DE-8677-23261E10C31E}"/>
    <cellStyle name="Excel Built-in Percent 11" xfId="68" xr:uid="{0419387F-4430-4591-B244-4ACEB03B3604}"/>
    <cellStyle name="Hiperlink" xfId="82" builtinId="8"/>
    <cellStyle name="Hiperlink 2" xfId="10" xr:uid="{8C1AB9D4-9D92-4E13-82A6-7C07FD43D6B0}"/>
    <cellStyle name="Hiperlink 2 2" xfId="28" xr:uid="{03C70399-6577-4D24-A0CD-D7491979B67A}"/>
    <cellStyle name="Hiperlink 3" xfId="44" xr:uid="{10E70FB3-3477-407C-A625-AB2B3C219F3F}"/>
    <cellStyle name="Moeda 2" xfId="42" xr:uid="{95B4B26F-E8D3-4D0D-A112-896237D9E260}"/>
    <cellStyle name="Moeda 4" xfId="84" xr:uid="{15E55863-BCB6-40A2-B791-322722C20F77}"/>
    <cellStyle name="Normal" xfId="0" builtinId="0"/>
    <cellStyle name="Normal 10" xfId="45" xr:uid="{EC890FD2-1FD5-4A80-88AA-D5E44D531ACB}"/>
    <cellStyle name="Normal 10 2" xfId="27" xr:uid="{696AE5E4-D29C-41CA-87B4-05D875177335}"/>
    <cellStyle name="Normal 10 2 2" xfId="48" xr:uid="{F2A8756D-5D64-4178-B764-74EA5323FBAB}"/>
    <cellStyle name="Normal 10 2 3" xfId="87" xr:uid="{52538215-B3D2-4063-A2C7-E2E8522C3607}"/>
    <cellStyle name="Normal 10 2 3 2 2 2 2 2" xfId="77" xr:uid="{940AEFED-BD09-48B5-A0A3-BE0663341AAD}"/>
    <cellStyle name="Normal 10 3" xfId="70" xr:uid="{71B4F64D-2B94-461C-A64C-AA4763C94856}"/>
    <cellStyle name="Normal 11" xfId="46" xr:uid="{ECCCDD07-4B38-40EA-AB41-6885F4A08B88}"/>
    <cellStyle name="Normal 11 2" xfId="50" xr:uid="{F64D9868-BC32-44EB-B8C5-7513D729224B}"/>
    <cellStyle name="Normal 12" xfId="51" xr:uid="{EBCA84F4-ED2C-4F1F-88F2-F9CE4584B4B7}"/>
    <cellStyle name="Normal 12 2" xfId="52" xr:uid="{9694D3B7-17B4-4ED4-8884-38D9E0BCB95B}"/>
    <cellStyle name="Normal 12 2 2" xfId="24" xr:uid="{8A2526BD-0473-4CE1-A574-02FFC0FA5908}"/>
    <cellStyle name="Normal 12 3" xfId="83" xr:uid="{3D43CC53-ACC9-45CB-B5F2-4BFB325F0D09}"/>
    <cellStyle name="Normal 13" xfId="53" xr:uid="{CF60F00D-6D05-4174-BDA6-9AD510E8F64D}"/>
    <cellStyle name="Normal 14" xfId="54" xr:uid="{103131E0-F71E-4EDD-8660-1E7E12A7702A}"/>
    <cellStyle name="Normal 15" xfId="55" xr:uid="{F6F64454-8BA6-42F3-ADF5-3F15BA8ABBDC}"/>
    <cellStyle name="Normal 16" xfId="58" xr:uid="{D303181D-0E50-47F8-BC69-8124732FE549}"/>
    <cellStyle name="Normal 17" xfId="59" xr:uid="{230134C7-D82A-4F86-A015-AA571D1F372E}"/>
    <cellStyle name="Normal 17 2 2" xfId="25" xr:uid="{F5F92E95-B4DE-496D-9F81-9A837BE09B17}"/>
    <cellStyle name="Normal 18" xfId="61" xr:uid="{AF25D836-B937-4792-AF5F-DF0BD398A3A2}"/>
    <cellStyle name="Normal 19" xfId="60" xr:uid="{EDC2B8CA-80F2-4101-A930-DCA251AE1279}"/>
    <cellStyle name="Normal 2" xfId="1" xr:uid="{B1405CB9-B632-4381-AD95-33EE0BF8BA8F}"/>
    <cellStyle name="Normal 2 2" xfId="2" xr:uid="{C601CF91-1ECD-49E0-9900-23CCD8AEDD7E}"/>
    <cellStyle name="Normal 2 2 2" xfId="22" xr:uid="{BD989B54-43A7-4379-9A2E-AB6AAD31A45A}"/>
    <cellStyle name="Normal 2 2 2 2" xfId="34" xr:uid="{CF72466A-D31B-488E-B619-4602DFFBE3D4}"/>
    <cellStyle name="Normal 2 2 2 2 2" xfId="74" xr:uid="{31045B24-2046-4C73-B3D2-BC75F5D30A3F}"/>
    <cellStyle name="Normal 2 3" xfId="4" xr:uid="{3521FAF3-C5A8-4E82-86D8-56D86F8EE6F2}"/>
    <cellStyle name="Normal 2 4" xfId="9" xr:uid="{BF264A5D-2797-4DD0-B250-0829B3FB5E08}"/>
    <cellStyle name="Normal 2 4 2" xfId="29" xr:uid="{CCE137DE-E883-48CE-89E2-2E1415994FFA}"/>
    <cellStyle name="Normal 20" xfId="66" xr:uid="{D9858D54-BD84-4C8A-8D62-FE20B3688099}"/>
    <cellStyle name="Normal 21" xfId="63" xr:uid="{5984676F-F5E3-4DA4-A3F7-607776DFED48}"/>
    <cellStyle name="Normal 21 2" xfId="16" xr:uid="{8B97D024-2DA3-459C-ADFA-71402AE0035C}"/>
    <cellStyle name="Normal 22" xfId="75" xr:uid="{1354BD40-96BC-48B3-BA59-328BB1C923D8}"/>
    <cellStyle name="Normal 22 2 2" xfId="3" xr:uid="{5431B105-DC5B-4821-8B2E-093F63914E80}"/>
    <cellStyle name="Normal 23" xfId="62" xr:uid="{BD5087C9-08ED-4488-848E-37CB6ECE31F2}"/>
    <cellStyle name="Normal 23 3" xfId="15" xr:uid="{3EA7929F-29F4-46AF-A823-B6A6CFBC9CD9}"/>
    <cellStyle name="Normal 24" xfId="88" xr:uid="{917B02DF-88C1-4873-B80A-81A7699ADA62}"/>
    <cellStyle name="Normal 25" xfId="6" xr:uid="{36397757-6ABA-47F3-ADDC-29F1EC162FF2}"/>
    <cellStyle name="Normal 25 2" xfId="8" xr:uid="{22D2B015-616B-45C1-A780-F98F4A997E4C}"/>
    <cellStyle name="Normal 27" xfId="26" xr:uid="{BF6398E9-FFE0-4D77-83AA-B78378770396}"/>
    <cellStyle name="Normal 3" xfId="7" xr:uid="{CF76DD6A-76E2-4C16-8B1A-389EC4E4D9C1}"/>
    <cellStyle name="Normal 3 10 2 2" xfId="80" xr:uid="{7D5FBCEB-7494-420E-852B-633A0E3967A7}"/>
    <cellStyle name="Normal 3 10 2 2 2" xfId="81" xr:uid="{EF619E20-BE93-4504-A0A8-D6CD2582BBBE}"/>
    <cellStyle name="Normal 3 2" xfId="19" xr:uid="{29A221C0-4620-40D7-A949-0A3276ACAA5E}"/>
    <cellStyle name="Normal 3 2 2" xfId="32" xr:uid="{C8547D09-C8E8-442C-A524-802BC4617C3E}"/>
    <cellStyle name="Normal 3 3" xfId="72" xr:uid="{0A4A0F0A-99FA-461A-BA25-F4D63D59AA24}"/>
    <cellStyle name="Normal 4" xfId="36" xr:uid="{74140CB9-B541-4989-9DEC-9EAF451493BE}"/>
    <cellStyle name="Normal 4 2" xfId="18" xr:uid="{D432B26B-EB6F-4D83-BD2F-D43FFF2E321D}"/>
    <cellStyle name="Normal 4 2 2" xfId="31" xr:uid="{34A5E4DF-A5FB-4ABF-B86D-AED8BD9FD59C}"/>
    <cellStyle name="Normal 4 3" xfId="5" xr:uid="{79DDB4DE-4D5F-49C5-B7DE-5B565622015F}"/>
    <cellStyle name="Normal 4 3 2" xfId="71" xr:uid="{4F6B08EB-22F4-431F-AFD0-85E499F98DBA}"/>
    <cellStyle name="Normal 5" xfId="37" xr:uid="{C380D97C-70CC-44A8-9F96-6E35CAECB4FF}"/>
    <cellStyle name="Normal 6" xfId="39" xr:uid="{A1A105A2-C7D0-47ED-825D-C114BC57D5B3}"/>
    <cellStyle name="Normal 7" xfId="40" xr:uid="{22C7EF73-9F06-4F73-B4DC-953A81560D15}"/>
    <cellStyle name="Normal 7 2" xfId="47" xr:uid="{91C2C13E-6BBE-4F07-BDAA-4C069B4F69A6}"/>
    <cellStyle name="Normal 7 2 2" xfId="56" xr:uid="{440F36AB-B0D0-49BE-A3BD-2F43C5AB7F83}"/>
    <cellStyle name="Normal 7 2 2 2" xfId="64" xr:uid="{CC5B3861-4838-4BD9-BCEC-D6E99BEB1DD8}"/>
    <cellStyle name="Normal 7 2 2 2 3 2" xfId="86" xr:uid="{77EE0045-0088-4C62-831E-9A71CB1F976C}"/>
    <cellStyle name="Normal 8" xfId="41" xr:uid="{7E30A8D7-B7B9-45C7-9F17-51782B089E08}"/>
    <cellStyle name="Normal 9" xfId="43" xr:uid="{B088822F-FBB5-47EE-B2BB-C5E24DF5A3E6}"/>
    <cellStyle name="Porcentagem" xfId="11" builtinId="5"/>
    <cellStyle name="Porcentagem 2" xfId="20" xr:uid="{49D1C48B-8D38-48B6-9E84-6467E879BF23}"/>
    <cellStyle name="Porcentagem 2 2" xfId="23" xr:uid="{062992EA-7CFE-4D82-9B1D-03EEAB3B6A4A}"/>
    <cellStyle name="Porcentagem 2 2 2" xfId="35" xr:uid="{E252C94F-4C48-404A-9137-A2FA66CBF0A9}"/>
    <cellStyle name="Porcentagem 2 3" xfId="33" xr:uid="{6D1A687F-CDBD-4C1E-B9C0-3CD4CB2092CE}"/>
    <cellStyle name="Porcentagem 3" xfId="14" xr:uid="{D4C98BD6-6402-46E1-A6EE-6A0CF8F39038}"/>
    <cellStyle name="Porcentagem 3 2" xfId="38" xr:uid="{D09824B8-DDD1-4293-929B-9FCB029FB658}"/>
    <cellStyle name="Porcentagem 3 3 2" xfId="73" xr:uid="{ABE29F7F-B347-45EF-BC94-9E451F52E133}"/>
    <cellStyle name="Porcentagem 4" xfId="30" xr:uid="{F63DF852-A413-4566-9D11-A65D54BD4435}"/>
    <cellStyle name="Separador de milhares 3 9 4" xfId="79" xr:uid="{79EEAD3E-3897-4C43-9F9F-6BAB30EDBA9C}"/>
    <cellStyle name="Vírgula 2" xfId="49" xr:uid="{7949186F-7988-471D-AC7B-95EFCE8CC547}"/>
    <cellStyle name="Vírgula 2 2" xfId="57" xr:uid="{C816E1FD-DCE9-40A5-9303-4E1A48A5E5B1}"/>
    <cellStyle name="Vírgula 2 2 2" xfId="65" xr:uid="{C7437CDD-0B62-4B4F-92C0-184E4EA47924}"/>
    <cellStyle name="Vírgula 2 2 2 2 2" xfId="89" xr:uid="{A201777B-7DC6-4D19-8E7A-FEFE667F3B9E}"/>
    <cellStyle name="Vírgula 3" xfId="76" xr:uid="{28F35EF3-1D1A-4A42-8779-4C86964F77EC}"/>
    <cellStyle name="Vírgula 4" xfId="85" xr:uid="{A28B2601-2045-4E65-AEB7-FD83ADCA4D1B}"/>
    <cellStyle name="Vírgula 4 6" xfId="78" xr:uid="{3C781AD7-22E5-4420-B32F-ED5DF4180741}"/>
  </cellStyles>
  <dxfs count="15">
    <dxf>
      <font>
        <sz val="11"/>
        <color rgb="FFC9211E"/>
        <name val="Calibri"/>
        <family val="2"/>
        <charset val="1"/>
      </font>
      <fill>
        <patternFill>
          <bgColor rgb="FFF7D1D5"/>
        </patternFill>
      </fill>
    </dxf>
    <dxf>
      <font>
        <sz val="11"/>
        <color rgb="FFC9211E"/>
        <name val="Calibri"/>
        <family val="2"/>
        <charset val="1"/>
      </font>
      <fill>
        <patternFill>
          <bgColor rgb="FFF7D1D5"/>
        </patternFill>
      </fill>
    </dxf>
    <dxf>
      <font>
        <sz val="11"/>
        <color rgb="FF069A2E"/>
        <name val="Calibri"/>
        <family val="2"/>
        <charset val="1"/>
      </font>
      <fill>
        <patternFill>
          <bgColor rgb="FFDDE8CB"/>
        </patternFill>
      </fill>
      <alignment horizontal="center" vertical="center" textRotation="0" wrapText="0" indent="0" shrinkToFit="0"/>
      <border diagonalUp="0" diagonalDown="0">
        <left/>
        <right/>
        <top/>
        <bottom/>
      </border>
    </dxf>
    <dxf>
      <font>
        <sz val="11"/>
        <color rgb="FFC9211E"/>
        <name val="Calibri"/>
        <family val="2"/>
        <charset val="1"/>
      </font>
      <fill>
        <patternFill>
          <bgColor rgb="FFF7D1D5"/>
        </patternFill>
      </fill>
    </dxf>
    <dxf>
      <font>
        <sz val="11"/>
        <color rgb="FFC9211E"/>
        <name val="Calibri"/>
        <family val="2"/>
        <charset val="1"/>
      </font>
      <fill>
        <patternFill>
          <bgColor rgb="FFF7D1D5"/>
        </patternFill>
      </fill>
    </dxf>
    <dxf>
      <font>
        <sz val="11"/>
        <color rgb="FFC9211E"/>
        <name val="Calibri"/>
        <family val="2"/>
        <charset val="1"/>
      </font>
      <fill>
        <patternFill>
          <bgColor rgb="FFF7D1D5"/>
        </patternFill>
      </fill>
    </dxf>
    <dxf>
      <font>
        <sz val="11"/>
        <color rgb="FFC9211E"/>
        <name val="Calibri"/>
        <family val="2"/>
        <charset val="1"/>
      </font>
      <fill>
        <patternFill>
          <bgColor rgb="FFF7D1D5"/>
        </patternFill>
      </fill>
    </dxf>
    <dxf>
      <font>
        <sz val="11"/>
        <color rgb="FF069A2E"/>
        <name val="Calibri"/>
        <family val="2"/>
        <charset val="1"/>
      </font>
      <fill>
        <patternFill>
          <bgColor rgb="FFDDE8CB"/>
        </patternFill>
      </fill>
      <alignment horizontal="center" vertical="center" textRotation="0" wrapText="0" indent="0" shrinkToFit="0"/>
      <border diagonalUp="0" diagonalDown="0">
        <left/>
        <right/>
        <top/>
        <bottom/>
      </border>
    </dxf>
    <dxf>
      <font>
        <sz val="11"/>
        <color rgb="FFC9211E"/>
        <name val="Calibri"/>
        <family val="2"/>
        <charset val="1"/>
      </font>
      <fill>
        <patternFill>
          <bgColor rgb="FFF7D1D5"/>
        </patternFill>
      </fill>
    </dxf>
    <dxf>
      <font>
        <sz val="11"/>
        <color rgb="FFC9211E"/>
        <name val="Calibri"/>
        <family val="2"/>
        <charset val="1"/>
      </font>
      <fill>
        <patternFill>
          <bgColor rgb="FFF7D1D5"/>
        </patternFill>
      </fill>
    </dxf>
    <dxf>
      <font>
        <b/>
        <family val="2"/>
      </font>
      <fill>
        <patternFill patternType="solid">
          <fgColor rgb="FFD8D8D8"/>
          <bgColor rgb="FFD8D8D8"/>
        </patternFill>
      </fill>
    </dxf>
    <dxf>
      <font>
        <color rgb="FF006100"/>
      </font>
      <fill>
        <patternFill>
          <bgColor rgb="FFC6EFCE"/>
        </patternFill>
      </fill>
    </dxf>
    <dxf>
      <font>
        <color rgb="FF9C0006"/>
      </font>
      <fill>
        <patternFill>
          <bgColor rgb="FFFFC7CE"/>
        </patternFill>
      </fill>
    </dxf>
    <dxf>
      <font>
        <color rgb="FFFF0000"/>
        <family val="2"/>
      </font>
      <fill>
        <patternFill patternType="solid">
          <fgColor rgb="FFFFD7D7"/>
          <bgColor rgb="FFFFD7D7"/>
        </patternFill>
      </fill>
    </dxf>
    <dxf>
      <font>
        <color rgb="FF00A933"/>
        <family val="2"/>
      </font>
      <fill>
        <patternFill patternType="solid">
          <fgColor rgb="FFE8F2A1"/>
          <bgColor rgb="FFE8F2A1"/>
        </patternFill>
      </fill>
    </dxf>
  </dxfs>
  <tableStyles count="0" defaultTableStyle="TableStyleMedium2" defaultPivotStyle="PivotStyleLight16"/>
  <colors>
    <mruColors>
      <color rgb="FFFCD48C"/>
      <color rgb="FF99CCFF"/>
      <color rgb="FF8A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sharedStrings" Target="sharedStrings.xml"/><Relationship Id="rId3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8" Type="http://schemas.openxmlformats.org/officeDocument/2006/relationships/image" Target="../media/image19.png"/><Relationship Id="rId3" Type="http://schemas.openxmlformats.org/officeDocument/2006/relationships/image" Target="../media/image14.png"/><Relationship Id="rId7" Type="http://schemas.openxmlformats.org/officeDocument/2006/relationships/image" Target="../media/image18.png"/><Relationship Id="rId2" Type="http://schemas.openxmlformats.org/officeDocument/2006/relationships/image" Target="../media/image13.png"/><Relationship Id="rId1" Type="http://schemas.openxmlformats.org/officeDocument/2006/relationships/image" Target="../media/image1.png"/><Relationship Id="rId6" Type="http://schemas.openxmlformats.org/officeDocument/2006/relationships/image" Target="../media/image17.png"/><Relationship Id="rId5" Type="http://schemas.openxmlformats.org/officeDocument/2006/relationships/image" Target="../media/image16.png"/><Relationship Id="rId4" Type="http://schemas.openxmlformats.org/officeDocument/2006/relationships/image" Target="../media/image15.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png"/></Relationships>
</file>

<file path=xl/drawings/drawing1.xml><?xml version="1.0" encoding="utf-8"?>
<xdr:wsDr xmlns:xdr="http://schemas.openxmlformats.org/drawingml/2006/spreadsheetDrawing" xmlns:a="http://schemas.openxmlformats.org/drawingml/2006/main">
  <xdr:twoCellAnchor editAs="oneCell">
    <xdr:from>
      <xdr:col>1</xdr:col>
      <xdr:colOff>135466</xdr:colOff>
      <xdr:row>1</xdr:row>
      <xdr:rowOff>102658</xdr:rowOff>
    </xdr:from>
    <xdr:to>
      <xdr:col>3</xdr:col>
      <xdr:colOff>33179</xdr:colOff>
      <xdr:row>2</xdr:row>
      <xdr:rowOff>130895</xdr:rowOff>
    </xdr:to>
    <xdr:pic>
      <xdr:nvPicPr>
        <xdr:cNvPr id="2" name="Imagem 1" descr="Secretaria Municipal de Cultura de Divinópolis">
          <a:extLst>
            <a:ext uri="{FF2B5EF4-FFF2-40B4-BE49-F238E27FC236}">
              <a16:creationId xmlns:a16="http://schemas.microsoft.com/office/drawing/2014/main" id="{8C146BDA-875D-4B19-B53B-5612EB33DF29}"/>
            </a:ext>
          </a:extLst>
        </xdr:cNvPr>
        <xdr:cNvPicPr>
          <a:picLocks noChangeAspect="1"/>
        </xdr:cNvPicPr>
      </xdr:nvPicPr>
      <xdr:blipFill>
        <a:blip xmlns:r="http://schemas.openxmlformats.org/officeDocument/2006/relationships" r:embed="rId1"/>
        <a:stretch/>
      </xdr:blipFill>
      <xdr:spPr>
        <a:xfrm>
          <a:off x="249766" y="226483"/>
          <a:ext cx="1917013" cy="409237"/>
        </a:xfrm>
        <a:prstGeom prst="rect">
          <a:avLst/>
        </a:prstGeom>
        <a:noFill/>
        <a:ln w="12600">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15</xdr:col>
      <xdr:colOff>482712</xdr:colOff>
      <xdr:row>1</xdr:row>
      <xdr:rowOff>180975</xdr:rowOff>
    </xdr:from>
    <xdr:ext cx="6084095" cy="2686627"/>
    <xdr:pic>
      <xdr:nvPicPr>
        <xdr:cNvPr id="4" name="Imagem 6">
          <a:extLst>
            <a:ext uri="{FF2B5EF4-FFF2-40B4-BE49-F238E27FC236}">
              <a16:creationId xmlns:a16="http://schemas.microsoft.com/office/drawing/2014/main" id="{D858A74F-C485-4290-9A97-F08EE374EF65}"/>
            </a:ext>
          </a:extLst>
        </xdr:cNvPr>
        <xdr:cNvPicPr>
          <a:picLocks noChangeAspect="1"/>
        </xdr:cNvPicPr>
      </xdr:nvPicPr>
      <xdr:blipFill>
        <a:blip xmlns:r="http://schemas.openxmlformats.org/officeDocument/2006/relationships" r:embed="rId1">
          <a:lum/>
          <a:alphaModFix/>
        </a:blip>
        <a:srcRect/>
        <a:stretch>
          <a:fillRect/>
        </a:stretch>
      </xdr:blipFill>
      <xdr:spPr>
        <a:xfrm>
          <a:off x="15236937" y="304800"/>
          <a:ext cx="6084095" cy="2686627"/>
        </a:xfrm>
        <a:prstGeom prst="rect">
          <a:avLst/>
        </a:prstGeom>
        <a:noFill/>
        <a:ln cap="flat">
          <a:noFill/>
        </a:ln>
      </xdr:spPr>
    </xdr:pic>
    <xdr:clientData/>
  </xdr:oneCellAnchor>
  <xdr:oneCellAnchor>
    <xdr:from>
      <xdr:col>1</xdr:col>
      <xdr:colOff>133351</xdr:colOff>
      <xdr:row>62</xdr:row>
      <xdr:rowOff>92075</xdr:rowOff>
    </xdr:from>
    <xdr:ext cx="514350" cy="450850"/>
    <xdr:pic>
      <xdr:nvPicPr>
        <xdr:cNvPr id="7" name="Imagem 6" descr="Secretaria Municipal de Cultura de Divinópolis">
          <a:extLst>
            <a:ext uri="{FF2B5EF4-FFF2-40B4-BE49-F238E27FC236}">
              <a16:creationId xmlns:a16="http://schemas.microsoft.com/office/drawing/2014/main" id="{5C22F5A0-78AD-480F-9E3E-590F45350753}"/>
            </a:ext>
          </a:extLst>
        </xdr:cNvPr>
        <xdr:cNvPicPr>
          <a:picLocks noChangeAspect="1"/>
        </xdr:cNvPicPr>
      </xdr:nvPicPr>
      <xdr:blipFill rotWithShape="1">
        <a:blip xmlns:r="http://schemas.openxmlformats.org/officeDocument/2006/relationships" r:embed="rId2"/>
        <a:srcRect r="75654" b="-8901"/>
        <a:stretch>
          <a:fillRect/>
        </a:stretch>
      </xdr:blipFill>
      <xdr:spPr>
        <a:xfrm>
          <a:off x="247651" y="215900"/>
          <a:ext cx="514350" cy="450850"/>
        </a:xfrm>
        <a:prstGeom prst="rect">
          <a:avLst/>
        </a:prstGeom>
        <a:noFill/>
        <a:ln w="12600">
          <a:noFill/>
        </a:ln>
      </xdr:spPr>
    </xdr:pic>
    <xdr:clientData/>
  </xdr:oneCellAnchor>
  <xdr:twoCellAnchor editAs="oneCell">
    <xdr:from>
      <xdr:col>8</xdr:col>
      <xdr:colOff>200025</xdr:colOff>
      <xdr:row>23</xdr:row>
      <xdr:rowOff>123825</xdr:rowOff>
    </xdr:from>
    <xdr:to>
      <xdr:col>23</xdr:col>
      <xdr:colOff>933450</xdr:colOff>
      <xdr:row>38</xdr:row>
      <xdr:rowOff>222123</xdr:rowOff>
    </xdr:to>
    <xdr:pic>
      <xdr:nvPicPr>
        <xdr:cNvPr id="6" name="Imagem 5">
          <a:extLst>
            <a:ext uri="{FF2B5EF4-FFF2-40B4-BE49-F238E27FC236}">
              <a16:creationId xmlns:a16="http://schemas.microsoft.com/office/drawing/2014/main" id="{57C00591-879E-43D0-891D-F6C2DC9763A1}"/>
            </a:ext>
          </a:extLst>
        </xdr:cNvPr>
        <xdr:cNvPicPr>
          <a:picLocks noChangeAspect="1"/>
        </xdr:cNvPicPr>
      </xdr:nvPicPr>
      <xdr:blipFill>
        <a:blip xmlns:r="http://schemas.openxmlformats.org/officeDocument/2006/relationships" r:embed="rId3"/>
        <a:stretch>
          <a:fillRect/>
        </a:stretch>
      </xdr:blipFill>
      <xdr:spPr>
        <a:xfrm>
          <a:off x="10353675" y="5095875"/>
          <a:ext cx="10591800" cy="30224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24</xdr:col>
      <xdr:colOff>508000</xdr:colOff>
      <xdr:row>498</xdr:row>
      <xdr:rowOff>0</xdr:rowOff>
    </xdr:from>
    <xdr:ext cx="4796997" cy="1536475"/>
    <xdr:pic>
      <xdr:nvPicPr>
        <xdr:cNvPr id="8" name="Figura 16">
          <a:extLst>
            <a:ext uri="{FF2B5EF4-FFF2-40B4-BE49-F238E27FC236}">
              <a16:creationId xmlns:a16="http://schemas.microsoft.com/office/drawing/2014/main" id="{451035A1-3A8E-4FDB-B090-C9584FBE57D1}"/>
            </a:ext>
          </a:extLst>
        </xdr:cNvPr>
        <xdr:cNvPicPr>
          <a:picLocks noChangeAspect="1"/>
        </xdr:cNvPicPr>
      </xdr:nvPicPr>
      <xdr:blipFill>
        <a:blip xmlns:r="http://schemas.openxmlformats.org/officeDocument/2006/relationships" r:embed="rId1">
          <a:lum/>
          <a:alphaModFix/>
        </a:blip>
        <a:srcRect/>
        <a:stretch>
          <a:fillRect/>
        </a:stretch>
      </xdr:blipFill>
      <xdr:spPr>
        <a:xfrm>
          <a:off x="24876125" y="158810325"/>
          <a:ext cx="4796997" cy="1536475"/>
        </a:xfrm>
        <a:prstGeom prst="rect">
          <a:avLst/>
        </a:prstGeom>
        <a:noFill/>
        <a:ln cap="flat">
          <a:noFill/>
        </a:ln>
      </xdr:spPr>
    </xdr:pic>
    <xdr:clientData/>
  </xdr:oneCellAnchor>
  <xdr:oneCellAnchor>
    <xdr:from>
      <xdr:col>30</xdr:col>
      <xdr:colOff>552450</xdr:colOff>
      <xdr:row>498</xdr:row>
      <xdr:rowOff>0</xdr:rowOff>
    </xdr:from>
    <xdr:ext cx="8853842" cy="1818000"/>
    <xdr:pic>
      <xdr:nvPicPr>
        <xdr:cNvPr id="9" name="Figura 17">
          <a:extLst>
            <a:ext uri="{FF2B5EF4-FFF2-40B4-BE49-F238E27FC236}">
              <a16:creationId xmlns:a16="http://schemas.microsoft.com/office/drawing/2014/main" id="{9AE20D4C-B118-4088-9521-0D90C722023E}"/>
            </a:ext>
          </a:extLst>
        </xdr:cNvPr>
        <xdr:cNvPicPr>
          <a:picLocks noChangeAspect="1"/>
        </xdr:cNvPicPr>
      </xdr:nvPicPr>
      <xdr:blipFill>
        <a:blip xmlns:r="http://schemas.openxmlformats.org/officeDocument/2006/relationships" r:embed="rId2">
          <a:lum/>
          <a:alphaModFix/>
        </a:blip>
        <a:srcRect/>
        <a:stretch>
          <a:fillRect/>
        </a:stretch>
      </xdr:blipFill>
      <xdr:spPr>
        <a:xfrm>
          <a:off x="28670250" y="102165150"/>
          <a:ext cx="8853842" cy="1818000"/>
        </a:xfrm>
        <a:prstGeom prst="rect">
          <a:avLst/>
        </a:prstGeom>
        <a:noFill/>
        <a:ln cap="flat">
          <a:noFill/>
        </a:ln>
      </xdr:spPr>
    </xdr:pic>
    <xdr:clientData/>
  </xdr:oneCellAnchor>
  <xdr:twoCellAnchor editAs="oneCell">
    <xdr:from>
      <xdr:col>30</xdr:col>
      <xdr:colOff>309560</xdr:colOff>
      <xdr:row>284</xdr:row>
      <xdr:rowOff>0</xdr:rowOff>
    </xdr:from>
    <xdr:to>
      <xdr:col>39</xdr:col>
      <xdr:colOff>144504</xdr:colOff>
      <xdr:row>292</xdr:row>
      <xdr:rowOff>160083</xdr:rowOff>
    </xdr:to>
    <xdr:pic>
      <xdr:nvPicPr>
        <xdr:cNvPr id="10" name="Imagem 9">
          <a:extLst>
            <a:ext uri="{FF2B5EF4-FFF2-40B4-BE49-F238E27FC236}">
              <a16:creationId xmlns:a16="http://schemas.microsoft.com/office/drawing/2014/main" id="{C9FD5F54-4D9B-22F5-7ECA-E6663E00933F}"/>
            </a:ext>
          </a:extLst>
        </xdr:cNvPr>
        <xdr:cNvPicPr>
          <a:picLocks noChangeAspect="1"/>
        </xdr:cNvPicPr>
      </xdr:nvPicPr>
      <xdr:blipFill>
        <a:blip xmlns:r="http://schemas.openxmlformats.org/officeDocument/2006/relationships" r:embed="rId3"/>
        <a:stretch>
          <a:fillRect/>
        </a:stretch>
      </xdr:blipFill>
      <xdr:spPr>
        <a:xfrm>
          <a:off x="29241748" y="30357530"/>
          <a:ext cx="5299913" cy="3446207"/>
        </a:xfrm>
        <a:prstGeom prst="rect">
          <a:avLst/>
        </a:prstGeom>
      </xdr:spPr>
    </xdr:pic>
    <xdr:clientData/>
  </xdr:twoCellAnchor>
  <xdr:twoCellAnchor editAs="oneCell">
    <xdr:from>
      <xdr:col>1</xdr:col>
      <xdr:colOff>135466</xdr:colOff>
      <xdr:row>1</xdr:row>
      <xdr:rowOff>102658</xdr:rowOff>
    </xdr:from>
    <xdr:to>
      <xdr:col>2</xdr:col>
      <xdr:colOff>1135698</xdr:colOff>
      <xdr:row>2</xdr:row>
      <xdr:rowOff>130896</xdr:rowOff>
    </xdr:to>
    <xdr:pic>
      <xdr:nvPicPr>
        <xdr:cNvPr id="11" name="Imagem 10" descr="Secretaria Municipal de Cultura de Divinópolis">
          <a:extLst>
            <a:ext uri="{FF2B5EF4-FFF2-40B4-BE49-F238E27FC236}">
              <a16:creationId xmlns:a16="http://schemas.microsoft.com/office/drawing/2014/main" id="{8A4BD97B-58A2-40FB-BF76-DBFC886E3E75}"/>
            </a:ext>
          </a:extLst>
        </xdr:cNvPr>
        <xdr:cNvPicPr>
          <a:picLocks noChangeAspect="1"/>
        </xdr:cNvPicPr>
      </xdr:nvPicPr>
      <xdr:blipFill>
        <a:blip xmlns:r="http://schemas.openxmlformats.org/officeDocument/2006/relationships" r:embed="rId4"/>
        <a:stretch/>
      </xdr:blipFill>
      <xdr:spPr>
        <a:xfrm>
          <a:off x="249766" y="226483"/>
          <a:ext cx="1917013" cy="414000"/>
        </a:xfrm>
        <a:prstGeom prst="rect">
          <a:avLst/>
        </a:prstGeom>
        <a:noFill/>
        <a:ln w="12600">
          <a:noFill/>
        </a:ln>
      </xdr:spPr>
    </xdr:pic>
    <xdr:clientData/>
  </xdr:twoCellAnchor>
  <xdr:twoCellAnchor editAs="oneCell">
    <xdr:from>
      <xdr:col>1</xdr:col>
      <xdr:colOff>135466</xdr:colOff>
      <xdr:row>1</xdr:row>
      <xdr:rowOff>102658</xdr:rowOff>
    </xdr:from>
    <xdr:to>
      <xdr:col>2</xdr:col>
      <xdr:colOff>1135698</xdr:colOff>
      <xdr:row>2</xdr:row>
      <xdr:rowOff>144502</xdr:rowOff>
    </xdr:to>
    <xdr:pic>
      <xdr:nvPicPr>
        <xdr:cNvPr id="12" name="Imagem 11" descr="Secretaria Municipal de Cultura de Divinópolis">
          <a:extLst>
            <a:ext uri="{FF2B5EF4-FFF2-40B4-BE49-F238E27FC236}">
              <a16:creationId xmlns:a16="http://schemas.microsoft.com/office/drawing/2014/main" id="{552F82AB-24EC-491B-AFFA-3920F52C644A}"/>
            </a:ext>
          </a:extLst>
        </xdr:cNvPr>
        <xdr:cNvPicPr>
          <a:picLocks noChangeAspect="1"/>
        </xdr:cNvPicPr>
      </xdr:nvPicPr>
      <xdr:blipFill>
        <a:blip xmlns:r="http://schemas.openxmlformats.org/officeDocument/2006/relationships" r:embed="rId4"/>
        <a:stretch/>
      </xdr:blipFill>
      <xdr:spPr>
        <a:xfrm>
          <a:off x="249766" y="226483"/>
          <a:ext cx="1917013" cy="427607"/>
        </a:xfrm>
        <a:prstGeom prst="rect">
          <a:avLst/>
        </a:prstGeom>
        <a:noFill/>
        <a:ln w="12600">
          <a:noFill/>
        </a:ln>
      </xdr:spPr>
    </xdr:pic>
    <xdr:clientData/>
  </xdr:twoCellAnchor>
  <xdr:twoCellAnchor editAs="oneCell">
    <xdr:from>
      <xdr:col>24</xdr:col>
      <xdr:colOff>357188</xdr:colOff>
      <xdr:row>13</xdr:row>
      <xdr:rowOff>309562</xdr:rowOff>
    </xdr:from>
    <xdr:to>
      <xdr:col>29</xdr:col>
      <xdr:colOff>485670</xdr:colOff>
      <xdr:row>25</xdr:row>
      <xdr:rowOff>223852</xdr:rowOff>
    </xdr:to>
    <xdr:pic>
      <xdr:nvPicPr>
        <xdr:cNvPr id="2" name="Figura 19">
          <a:extLst>
            <a:ext uri="{FF2B5EF4-FFF2-40B4-BE49-F238E27FC236}">
              <a16:creationId xmlns:a16="http://schemas.microsoft.com/office/drawing/2014/main" id="{3D12D12B-A742-4898-A3C1-51A77FCEAC97}"/>
            </a:ext>
          </a:extLst>
        </xdr:cNvPr>
        <xdr:cNvPicPr/>
      </xdr:nvPicPr>
      <xdr:blipFill>
        <a:blip xmlns:r="http://schemas.openxmlformats.org/officeDocument/2006/relationships" r:embed="rId5"/>
        <a:stretch/>
      </xdr:blipFill>
      <xdr:spPr>
        <a:xfrm>
          <a:off x="26074688" y="5000625"/>
          <a:ext cx="4486170" cy="4807758"/>
        </a:xfrm>
        <a:prstGeom prst="rect">
          <a:avLst/>
        </a:prstGeom>
        <a:noFill/>
        <a:ln w="0">
          <a:noFill/>
        </a:ln>
      </xdr:spPr>
    </xdr:pic>
    <xdr:clientData/>
  </xdr:twoCellAnchor>
  <xdr:twoCellAnchor editAs="oneCell">
    <xdr:from>
      <xdr:col>24</xdr:col>
      <xdr:colOff>95249</xdr:colOff>
      <xdr:row>41</xdr:row>
      <xdr:rowOff>64026</xdr:rowOff>
    </xdr:from>
    <xdr:to>
      <xdr:col>35</xdr:col>
      <xdr:colOff>190499</xdr:colOff>
      <xdr:row>45</xdr:row>
      <xdr:rowOff>302826</xdr:rowOff>
    </xdr:to>
    <xdr:pic>
      <xdr:nvPicPr>
        <xdr:cNvPr id="3" name="Imagem 2">
          <a:extLst>
            <a:ext uri="{FF2B5EF4-FFF2-40B4-BE49-F238E27FC236}">
              <a16:creationId xmlns:a16="http://schemas.microsoft.com/office/drawing/2014/main" id="{01D73409-2C64-6113-F611-3928F0E40CA7}"/>
            </a:ext>
          </a:extLst>
        </xdr:cNvPr>
        <xdr:cNvPicPr>
          <a:picLocks noChangeAspect="1"/>
        </xdr:cNvPicPr>
      </xdr:nvPicPr>
      <xdr:blipFill>
        <a:blip xmlns:r="http://schemas.openxmlformats.org/officeDocument/2006/relationships" r:embed="rId6"/>
        <a:stretch>
          <a:fillRect/>
        </a:stretch>
      </xdr:blipFill>
      <xdr:spPr>
        <a:xfrm>
          <a:off x="25812749" y="14518214"/>
          <a:ext cx="8798719" cy="1762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137583</xdr:colOff>
      <xdr:row>1</xdr:row>
      <xdr:rowOff>52917</xdr:rowOff>
    </xdr:from>
    <xdr:to>
      <xdr:col>4</xdr:col>
      <xdr:colOff>88212</xdr:colOff>
      <xdr:row>2</xdr:row>
      <xdr:rowOff>197571</xdr:rowOff>
    </xdr:to>
    <xdr:pic>
      <xdr:nvPicPr>
        <xdr:cNvPr id="3" name="Imagem 2" descr="Secretaria Municipal de Cultura de Divinópolis">
          <a:extLst>
            <a:ext uri="{FF2B5EF4-FFF2-40B4-BE49-F238E27FC236}">
              <a16:creationId xmlns:a16="http://schemas.microsoft.com/office/drawing/2014/main" id="{E108791F-AAD7-4578-907F-D56D1019F5DA}"/>
            </a:ext>
          </a:extLst>
        </xdr:cNvPr>
        <xdr:cNvPicPr>
          <a:picLocks noChangeAspect="1"/>
        </xdr:cNvPicPr>
      </xdr:nvPicPr>
      <xdr:blipFill>
        <a:blip xmlns:r="http://schemas.openxmlformats.org/officeDocument/2006/relationships" r:embed="rId1"/>
        <a:stretch/>
      </xdr:blipFill>
      <xdr:spPr>
        <a:xfrm>
          <a:off x="264583" y="148167"/>
          <a:ext cx="1908546" cy="409237"/>
        </a:xfrm>
        <a:prstGeom prst="rect">
          <a:avLst/>
        </a:prstGeom>
        <a:noFill/>
        <a:ln w="12600">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116416</xdr:colOff>
      <xdr:row>1</xdr:row>
      <xdr:rowOff>137584</xdr:rowOff>
    </xdr:from>
    <xdr:to>
      <xdr:col>2</xdr:col>
      <xdr:colOff>393013</xdr:colOff>
      <xdr:row>2</xdr:row>
      <xdr:rowOff>234084</xdr:rowOff>
    </xdr:to>
    <xdr:pic>
      <xdr:nvPicPr>
        <xdr:cNvPr id="2" name="Imagem 1" descr="Secretaria Municipal de Cultura de Divinópolis">
          <a:extLst>
            <a:ext uri="{FF2B5EF4-FFF2-40B4-BE49-F238E27FC236}">
              <a16:creationId xmlns:a16="http://schemas.microsoft.com/office/drawing/2014/main" id="{05E53F14-B9BB-4295-99F4-CD46EC3B0994}"/>
            </a:ext>
          </a:extLst>
        </xdr:cNvPr>
        <xdr:cNvPicPr>
          <a:picLocks noChangeAspect="1"/>
        </xdr:cNvPicPr>
      </xdr:nvPicPr>
      <xdr:blipFill>
        <a:blip xmlns:r="http://schemas.openxmlformats.org/officeDocument/2006/relationships" r:embed="rId1"/>
        <a:stretch/>
      </xdr:blipFill>
      <xdr:spPr>
        <a:xfrm>
          <a:off x="230716" y="261409"/>
          <a:ext cx="1914897" cy="410825"/>
        </a:xfrm>
        <a:prstGeom prst="rect">
          <a:avLst/>
        </a:prstGeom>
        <a:noFill/>
        <a:ln w="12600">
          <a:noFill/>
        </a:ln>
      </xdr:spPr>
    </xdr:pic>
    <xdr:clientData/>
  </xdr:twoCellAnchor>
</xdr:wsDr>
</file>

<file path=xl/drawings/drawing6.xml><?xml version="1.0" encoding="utf-8"?>
<xdr:wsDr xmlns:xdr="http://schemas.openxmlformats.org/drawingml/2006/spreadsheetDrawing" xmlns:a="http://schemas.openxmlformats.org/drawingml/2006/main">
  <xdr:oneCellAnchor>
    <xdr:from>
      <xdr:col>10</xdr:col>
      <xdr:colOff>85952</xdr:colOff>
      <xdr:row>11</xdr:row>
      <xdr:rowOff>47626</xdr:rowOff>
    </xdr:from>
    <xdr:ext cx="4537887" cy="2476499"/>
    <xdr:pic>
      <xdr:nvPicPr>
        <xdr:cNvPr id="4" name="Imagem 3">
          <a:extLst>
            <a:ext uri="{FF2B5EF4-FFF2-40B4-BE49-F238E27FC236}">
              <a16:creationId xmlns:a16="http://schemas.microsoft.com/office/drawing/2014/main" id="{CBDB7356-E42E-414B-866F-125812E63DEB}"/>
            </a:ext>
          </a:extLst>
        </xdr:cNvPr>
        <xdr:cNvPicPr>
          <a:picLocks noChangeAspect="1"/>
        </xdr:cNvPicPr>
      </xdr:nvPicPr>
      <xdr:blipFill>
        <a:blip xmlns:r="http://schemas.openxmlformats.org/officeDocument/2006/relationships" r:embed="rId1">
          <a:lum/>
          <a:alphaModFix/>
        </a:blip>
        <a:srcRect/>
        <a:stretch>
          <a:fillRect/>
        </a:stretch>
      </xdr:blipFill>
      <xdr:spPr>
        <a:xfrm>
          <a:off x="11506427" y="2733676"/>
          <a:ext cx="4537887" cy="2476499"/>
        </a:xfrm>
        <a:prstGeom prst="rect">
          <a:avLst/>
        </a:prstGeom>
        <a:noFill/>
        <a:ln>
          <a:noFill/>
        </a:ln>
      </xdr:spPr>
    </xdr:pic>
    <xdr:clientData/>
  </xdr:oneCellAnchor>
  <xdr:twoCellAnchor editAs="oneCell">
    <xdr:from>
      <xdr:col>1</xdr:col>
      <xdr:colOff>218810</xdr:colOff>
      <xdr:row>1</xdr:row>
      <xdr:rowOff>102658</xdr:rowOff>
    </xdr:from>
    <xdr:to>
      <xdr:col>3</xdr:col>
      <xdr:colOff>323352</xdr:colOff>
      <xdr:row>2</xdr:row>
      <xdr:rowOff>215940</xdr:rowOff>
    </xdr:to>
    <xdr:pic>
      <xdr:nvPicPr>
        <xdr:cNvPr id="5" name="Imagem 4" descr="Secretaria Municipal de Cultura de Divinópolis">
          <a:extLst>
            <a:ext uri="{FF2B5EF4-FFF2-40B4-BE49-F238E27FC236}">
              <a16:creationId xmlns:a16="http://schemas.microsoft.com/office/drawing/2014/main" id="{2B5A4165-C6DB-4485-AEE8-B4731F553CD9}"/>
            </a:ext>
          </a:extLst>
        </xdr:cNvPr>
        <xdr:cNvPicPr>
          <a:picLocks noChangeAspect="1"/>
        </xdr:cNvPicPr>
      </xdr:nvPicPr>
      <xdr:blipFill>
        <a:blip xmlns:r="http://schemas.openxmlformats.org/officeDocument/2006/relationships" r:embed="rId2"/>
        <a:stretch/>
      </xdr:blipFill>
      <xdr:spPr>
        <a:xfrm>
          <a:off x="337873" y="221721"/>
          <a:ext cx="1938104" cy="422844"/>
        </a:xfrm>
        <a:prstGeom prst="rect">
          <a:avLst/>
        </a:prstGeom>
        <a:noFill/>
        <a:ln w="12600">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68791</xdr:colOff>
      <xdr:row>1</xdr:row>
      <xdr:rowOff>188383</xdr:rowOff>
    </xdr:from>
    <xdr:to>
      <xdr:col>2</xdr:col>
      <xdr:colOff>604679</xdr:colOff>
      <xdr:row>2</xdr:row>
      <xdr:rowOff>221383</xdr:rowOff>
    </xdr:to>
    <xdr:pic>
      <xdr:nvPicPr>
        <xdr:cNvPr id="4" name="Imagem 3" descr="Secretaria Municipal de Cultura de Divinópolis">
          <a:extLst>
            <a:ext uri="{FF2B5EF4-FFF2-40B4-BE49-F238E27FC236}">
              <a16:creationId xmlns:a16="http://schemas.microsoft.com/office/drawing/2014/main" id="{ACA7616D-2575-4183-AED7-AF77398518D3}"/>
            </a:ext>
          </a:extLst>
        </xdr:cNvPr>
        <xdr:cNvPicPr>
          <a:picLocks noChangeAspect="1"/>
        </xdr:cNvPicPr>
      </xdr:nvPicPr>
      <xdr:blipFill>
        <a:blip xmlns:r="http://schemas.openxmlformats.org/officeDocument/2006/relationships" r:embed="rId1"/>
        <a:stretch/>
      </xdr:blipFill>
      <xdr:spPr>
        <a:xfrm>
          <a:off x="183091" y="312208"/>
          <a:ext cx="1917013" cy="414000"/>
        </a:xfrm>
        <a:prstGeom prst="rect">
          <a:avLst/>
        </a:prstGeom>
        <a:noFill/>
        <a:ln w="12600">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104509</xdr:colOff>
      <xdr:row>1</xdr:row>
      <xdr:rowOff>81227</xdr:rowOff>
    </xdr:from>
    <xdr:to>
      <xdr:col>1</xdr:col>
      <xdr:colOff>2021522</xdr:colOff>
      <xdr:row>2</xdr:row>
      <xdr:rowOff>216621</xdr:rowOff>
    </xdr:to>
    <xdr:pic>
      <xdr:nvPicPr>
        <xdr:cNvPr id="3" name="Imagem 2" descr="Secretaria Municipal de Cultura de Divinópolis">
          <a:extLst>
            <a:ext uri="{FF2B5EF4-FFF2-40B4-BE49-F238E27FC236}">
              <a16:creationId xmlns:a16="http://schemas.microsoft.com/office/drawing/2014/main" id="{D829AB60-D9EC-46F7-8E44-E38134ED09F3}"/>
            </a:ext>
          </a:extLst>
        </xdr:cNvPr>
        <xdr:cNvPicPr>
          <a:picLocks noChangeAspect="1"/>
        </xdr:cNvPicPr>
      </xdr:nvPicPr>
      <xdr:blipFill>
        <a:blip xmlns:r="http://schemas.openxmlformats.org/officeDocument/2006/relationships" r:embed="rId1"/>
        <a:stretch/>
      </xdr:blipFill>
      <xdr:spPr>
        <a:xfrm>
          <a:off x="223572" y="200290"/>
          <a:ext cx="1917013" cy="409237"/>
        </a:xfrm>
        <a:prstGeom prst="rect">
          <a:avLst/>
        </a:prstGeom>
        <a:noFill/>
        <a:ln w="12600">
          <a:noFill/>
        </a:ln>
      </xdr:spPr>
    </xdr:pic>
    <xdr:clientData/>
  </xdr:twoCellAnchor>
  <xdr:twoCellAnchor editAs="oneCell">
    <xdr:from>
      <xdr:col>1</xdr:col>
      <xdr:colOff>1047749</xdr:colOff>
      <xdr:row>12</xdr:row>
      <xdr:rowOff>74084</xdr:rowOff>
    </xdr:from>
    <xdr:to>
      <xdr:col>3</xdr:col>
      <xdr:colOff>2007868</xdr:colOff>
      <xdr:row>43</xdr:row>
      <xdr:rowOff>32953</xdr:rowOff>
    </xdr:to>
    <xdr:pic>
      <xdr:nvPicPr>
        <xdr:cNvPr id="2" name="Imagem 1">
          <a:extLst>
            <a:ext uri="{FF2B5EF4-FFF2-40B4-BE49-F238E27FC236}">
              <a16:creationId xmlns:a16="http://schemas.microsoft.com/office/drawing/2014/main" id="{022DF838-373E-D562-F498-5C63D9E1604F}"/>
            </a:ext>
          </a:extLst>
        </xdr:cNvPr>
        <xdr:cNvPicPr>
          <a:picLocks noChangeAspect="1"/>
        </xdr:cNvPicPr>
      </xdr:nvPicPr>
      <xdr:blipFill>
        <a:blip xmlns:r="http://schemas.openxmlformats.org/officeDocument/2006/relationships" r:embed="rId2"/>
        <a:stretch>
          <a:fillRect/>
        </a:stretch>
      </xdr:blipFill>
      <xdr:spPr>
        <a:xfrm>
          <a:off x="1164166" y="3069167"/>
          <a:ext cx="6780952" cy="7314286"/>
        </a:xfrm>
        <a:prstGeom prst="rect">
          <a:avLst/>
        </a:prstGeom>
      </xdr:spPr>
    </xdr:pic>
    <xdr:clientData/>
  </xdr:twoCellAnchor>
  <xdr:twoCellAnchor editAs="oneCell">
    <xdr:from>
      <xdr:col>5</xdr:col>
      <xdr:colOff>306918</xdr:colOff>
      <xdr:row>11</xdr:row>
      <xdr:rowOff>74083</xdr:rowOff>
    </xdr:from>
    <xdr:to>
      <xdr:col>15</xdr:col>
      <xdr:colOff>520965</xdr:colOff>
      <xdr:row>34</xdr:row>
      <xdr:rowOff>109333</xdr:rowOff>
    </xdr:to>
    <xdr:pic>
      <xdr:nvPicPr>
        <xdr:cNvPr id="4" name="Imagem 3">
          <a:extLst>
            <a:ext uri="{FF2B5EF4-FFF2-40B4-BE49-F238E27FC236}">
              <a16:creationId xmlns:a16="http://schemas.microsoft.com/office/drawing/2014/main" id="{CDA568D1-A1B6-FFED-7609-3CBBEAEB2354}"/>
            </a:ext>
          </a:extLst>
        </xdr:cNvPr>
        <xdr:cNvPicPr>
          <a:picLocks noChangeAspect="1"/>
        </xdr:cNvPicPr>
      </xdr:nvPicPr>
      <xdr:blipFill>
        <a:blip xmlns:r="http://schemas.openxmlformats.org/officeDocument/2006/relationships" r:embed="rId3"/>
        <a:stretch>
          <a:fillRect/>
        </a:stretch>
      </xdr:blipFill>
      <xdr:spPr>
        <a:xfrm>
          <a:off x="9271001" y="2878666"/>
          <a:ext cx="6352381" cy="586666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232920</xdr:colOff>
      <xdr:row>1</xdr:row>
      <xdr:rowOff>89640</xdr:rowOff>
    </xdr:from>
    <xdr:to>
      <xdr:col>3</xdr:col>
      <xdr:colOff>350205</xdr:colOff>
      <xdr:row>2</xdr:row>
      <xdr:rowOff>190080</xdr:rowOff>
    </xdr:to>
    <xdr:pic>
      <xdr:nvPicPr>
        <xdr:cNvPr id="2" name="Imagem 2" descr="Secretaria Municipal de Cultura de Divinópolis">
          <a:extLst>
            <a:ext uri="{FF2B5EF4-FFF2-40B4-BE49-F238E27FC236}">
              <a16:creationId xmlns:a16="http://schemas.microsoft.com/office/drawing/2014/main" id="{95886060-1CB6-4B23-86EE-3370747E332B}"/>
            </a:ext>
          </a:extLst>
        </xdr:cNvPr>
        <xdr:cNvPicPr/>
      </xdr:nvPicPr>
      <xdr:blipFill>
        <a:blip xmlns:r="http://schemas.openxmlformats.org/officeDocument/2006/relationships" r:embed="rId1"/>
        <a:stretch/>
      </xdr:blipFill>
      <xdr:spPr>
        <a:xfrm>
          <a:off x="347220" y="213465"/>
          <a:ext cx="2098485" cy="405240"/>
        </a:xfrm>
        <a:prstGeom prst="rect">
          <a:avLst/>
        </a:prstGeom>
        <a:noFill/>
        <a:ln w="12600">
          <a:noFill/>
        </a:ln>
      </xdr:spPr>
    </xdr:pic>
    <xdr:clientData/>
  </xdr:twoCellAnchor>
  <xdr:twoCellAnchor editAs="oneCell">
    <xdr:from>
      <xdr:col>11</xdr:col>
      <xdr:colOff>114300</xdr:colOff>
      <xdr:row>64</xdr:row>
      <xdr:rowOff>28575</xdr:rowOff>
    </xdr:from>
    <xdr:to>
      <xdr:col>16</xdr:col>
      <xdr:colOff>733424</xdr:colOff>
      <xdr:row>77</xdr:row>
      <xdr:rowOff>14111</xdr:rowOff>
    </xdr:to>
    <xdr:pic>
      <xdr:nvPicPr>
        <xdr:cNvPr id="3" name="Imagem 2">
          <a:extLst>
            <a:ext uri="{FF2B5EF4-FFF2-40B4-BE49-F238E27FC236}">
              <a16:creationId xmlns:a16="http://schemas.microsoft.com/office/drawing/2014/main" id="{C91D5092-C523-470F-9DA3-1FDED4BEDD6D}"/>
            </a:ext>
          </a:extLst>
        </xdr:cNvPr>
        <xdr:cNvPicPr>
          <a:picLocks noChangeAspect="1"/>
        </xdr:cNvPicPr>
      </xdr:nvPicPr>
      <xdr:blipFill>
        <a:blip xmlns:r="http://schemas.openxmlformats.org/officeDocument/2006/relationships" r:embed="rId2"/>
        <a:stretch>
          <a:fillRect/>
        </a:stretch>
      </xdr:blipFill>
      <xdr:spPr>
        <a:xfrm>
          <a:off x="13449300" y="14058900"/>
          <a:ext cx="6981825" cy="258586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311040</xdr:colOff>
      <xdr:row>1</xdr:row>
      <xdr:rowOff>63000</xdr:rowOff>
    </xdr:from>
    <xdr:to>
      <xdr:col>3</xdr:col>
      <xdr:colOff>723600</xdr:colOff>
      <xdr:row>2</xdr:row>
      <xdr:rowOff>163440</xdr:rowOff>
    </xdr:to>
    <xdr:pic>
      <xdr:nvPicPr>
        <xdr:cNvPr id="2" name="Imagem 1" descr="Secretaria Municipal de Cultura de Divinópolis">
          <a:extLst>
            <a:ext uri="{FF2B5EF4-FFF2-40B4-BE49-F238E27FC236}">
              <a16:creationId xmlns:a16="http://schemas.microsoft.com/office/drawing/2014/main" id="{BFF76B4D-5194-42CE-8A3C-658A54B3D472}"/>
            </a:ext>
          </a:extLst>
        </xdr:cNvPr>
        <xdr:cNvPicPr/>
      </xdr:nvPicPr>
      <xdr:blipFill>
        <a:blip xmlns:r="http://schemas.openxmlformats.org/officeDocument/2006/relationships" r:embed="rId1"/>
        <a:stretch/>
      </xdr:blipFill>
      <xdr:spPr>
        <a:xfrm>
          <a:off x="425340" y="186825"/>
          <a:ext cx="2098485" cy="405240"/>
        </a:xfrm>
        <a:prstGeom prst="rect">
          <a:avLst/>
        </a:prstGeom>
        <a:noFill/>
        <a:ln w="12600">
          <a:noFill/>
        </a:ln>
      </xdr:spPr>
    </xdr:pic>
    <xdr:clientData/>
  </xdr:twoCellAnchor>
  <xdr:twoCellAnchor editAs="oneCell">
    <xdr:from>
      <xdr:col>1</xdr:col>
      <xdr:colOff>114300</xdr:colOff>
      <xdr:row>10</xdr:row>
      <xdr:rowOff>95250</xdr:rowOff>
    </xdr:from>
    <xdr:to>
      <xdr:col>5</xdr:col>
      <xdr:colOff>1066800</xdr:colOff>
      <xdr:row>46</xdr:row>
      <xdr:rowOff>207574</xdr:rowOff>
    </xdr:to>
    <xdr:pic>
      <xdr:nvPicPr>
        <xdr:cNvPr id="33" name="Imagem 32">
          <a:extLst>
            <a:ext uri="{FF2B5EF4-FFF2-40B4-BE49-F238E27FC236}">
              <a16:creationId xmlns:a16="http://schemas.microsoft.com/office/drawing/2014/main" id="{C525BA39-2140-3BC4-8E91-6B17FCCD35FE}"/>
            </a:ext>
          </a:extLst>
        </xdr:cNvPr>
        <xdr:cNvPicPr>
          <a:picLocks noChangeAspect="1"/>
        </xdr:cNvPicPr>
      </xdr:nvPicPr>
      <xdr:blipFill>
        <a:blip xmlns:r="http://schemas.openxmlformats.org/officeDocument/2006/relationships" r:embed="rId2"/>
        <a:stretch>
          <a:fillRect/>
        </a:stretch>
      </xdr:blipFill>
      <xdr:spPr>
        <a:xfrm>
          <a:off x="228600" y="2438400"/>
          <a:ext cx="9086850" cy="6970324"/>
        </a:xfrm>
        <a:prstGeom prst="rect">
          <a:avLst/>
        </a:prstGeom>
      </xdr:spPr>
    </xdr:pic>
    <xdr:clientData/>
  </xdr:twoCellAnchor>
  <xdr:twoCellAnchor editAs="oneCell">
    <xdr:from>
      <xdr:col>5</xdr:col>
      <xdr:colOff>1123951</xdr:colOff>
      <xdr:row>10</xdr:row>
      <xdr:rowOff>76200</xdr:rowOff>
    </xdr:from>
    <xdr:to>
      <xdr:col>16</xdr:col>
      <xdr:colOff>114301</xdr:colOff>
      <xdr:row>46</xdr:row>
      <xdr:rowOff>200167</xdr:rowOff>
    </xdr:to>
    <xdr:pic>
      <xdr:nvPicPr>
        <xdr:cNvPr id="34" name="Imagem 33">
          <a:extLst>
            <a:ext uri="{FF2B5EF4-FFF2-40B4-BE49-F238E27FC236}">
              <a16:creationId xmlns:a16="http://schemas.microsoft.com/office/drawing/2014/main" id="{998C1FBF-6C9E-CB00-2463-1F4D0DEA1A4A}"/>
            </a:ext>
          </a:extLst>
        </xdr:cNvPr>
        <xdr:cNvPicPr>
          <a:picLocks noChangeAspect="1"/>
        </xdr:cNvPicPr>
      </xdr:nvPicPr>
      <xdr:blipFill>
        <a:blip xmlns:r="http://schemas.openxmlformats.org/officeDocument/2006/relationships" r:embed="rId3"/>
        <a:stretch>
          <a:fillRect/>
        </a:stretch>
      </xdr:blipFill>
      <xdr:spPr>
        <a:xfrm>
          <a:off x="9372601" y="2419350"/>
          <a:ext cx="9048750" cy="6981967"/>
        </a:xfrm>
        <a:prstGeom prst="rect">
          <a:avLst/>
        </a:prstGeom>
      </xdr:spPr>
    </xdr:pic>
    <xdr:clientData/>
  </xdr:twoCellAnchor>
  <xdr:twoCellAnchor editAs="oneCell">
    <xdr:from>
      <xdr:col>16</xdr:col>
      <xdr:colOff>190501</xdr:colOff>
      <xdr:row>10</xdr:row>
      <xdr:rowOff>57150</xdr:rowOff>
    </xdr:from>
    <xdr:to>
      <xdr:col>26</xdr:col>
      <xdr:colOff>704851</xdr:colOff>
      <xdr:row>46</xdr:row>
      <xdr:rowOff>205787</xdr:rowOff>
    </xdr:to>
    <xdr:pic>
      <xdr:nvPicPr>
        <xdr:cNvPr id="35" name="Imagem 34">
          <a:extLst>
            <a:ext uri="{FF2B5EF4-FFF2-40B4-BE49-F238E27FC236}">
              <a16:creationId xmlns:a16="http://schemas.microsoft.com/office/drawing/2014/main" id="{AAFDDA59-685C-49B8-6BA5-FAC23CAA53C2}"/>
            </a:ext>
          </a:extLst>
        </xdr:cNvPr>
        <xdr:cNvPicPr>
          <a:picLocks noChangeAspect="1"/>
        </xdr:cNvPicPr>
      </xdr:nvPicPr>
      <xdr:blipFill>
        <a:blip xmlns:r="http://schemas.openxmlformats.org/officeDocument/2006/relationships" r:embed="rId4"/>
        <a:stretch>
          <a:fillRect/>
        </a:stretch>
      </xdr:blipFill>
      <xdr:spPr>
        <a:xfrm>
          <a:off x="18497551" y="2400300"/>
          <a:ext cx="9086850" cy="7006637"/>
        </a:xfrm>
        <a:prstGeom prst="rect">
          <a:avLst/>
        </a:prstGeom>
      </xdr:spPr>
    </xdr:pic>
    <xdr:clientData/>
  </xdr:twoCellAnchor>
  <xdr:twoCellAnchor editAs="oneCell">
    <xdr:from>
      <xdr:col>1</xdr:col>
      <xdr:colOff>95250</xdr:colOff>
      <xdr:row>47</xdr:row>
      <xdr:rowOff>114300</xdr:rowOff>
    </xdr:from>
    <xdr:to>
      <xdr:col>8</xdr:col>
      <xdr:colOff>1360552</xdr:colOff>
      <xdr:row>89</xdr:row>
      <xdr:rowOff>37102</xdr:rowOff>
    </xdr:to>
    <xdr:pic>
      <xdr:nvPicPr>
        <xdr:cNvPr id="40" name="Imagem 39">
          <a:extLst>
            <a:ext uri="{FF2B5EF4-FFF2-40B4-BE49-F238E27FC236}">
              <a16:creationId xmlns:a16="http://schemas.microsoft.com/office/drawing/2014/main" id="{93704734-751B-5870-9153-D90799A846E1}"/>
            </a:ext>
          </a:extLst>
        </xdr:cNvPr>
        <xdr:cNvPicPr>
          <a:picLocks noChangeAspect="1"/>
        </xdr:cNvPicPr>
      </xdr:nvPicPr>
      <xdr:blipFill>
        <a:blip xmlns:r="http://schemas.openxmlformats.org/officeDocument/2006/relationships" r:embed="rId5"/>
        <a:stretch>
          <a:fillRect/>
        </a:stretch>
      </xdr:blipFill>
      <xdr:spPr>
        <a:xfrm>
          <a:off x="209550" y="9563100"/>
          <a:ext cx="12180952" cy="7980952"/>
        </a:xfrm>
        <a:prstGeom prst="rect">
          <a:avLst/>
        </a:prstGeom>
      </xdr:spPr>
    </xdr:pic>
    <xdr:clientData/>
  </xdr:twoCellAnchor>
  <xdr:twoCellAnchor editAs="oneCell">
    <xdr:from>
      <xdr:col>8</xdr:col>
      <xdr:colOff>1409700</xdr:colOff>
      <xdr:row>47</xdr:row>
      <xdr:rowOff>114300</xdr:rowOff>
    </xdr:from>
    <xdr:to>
      <xdr:col>21</xdr:col>
      <xdr:colOff>808255</xdr:colOff>
      <xdr:row>84</xdr:row>
      <xdr:rowOff>27698</xdr:rowOff>
    </xdr:to>
    <xdr:pic>
      <xdr:nvPicPr>
        <xdr:cNvPr id="41" name="Imagem 40">
          <a:extLst>
            <a:ext uri="{FF2B5EF4-FFF2-40B4-BE49-F238E27FC236}">
              <a16:creationId xmlns:a16="http://schemas.microsoft.com/office/drawing/2014/main" id="{526E33FF-C5B9-333B-3CB0-25D4E4F604CE}"/>
            </a:ext>
          </a:extLst>
        </xdr:cNvPr>
        <xdr:cNvPicPr>
          <a:picLocks noChangeAspect="1"/>
        </xdr:cNvPicPr>
      </xdr:nvPicPr>
      <xdr:blipFill>
        <a:blip xmlns:r="http://schemas.openxmlformats.org/officeDocument/2006/relationships" r:embed="rId6"/>
        <a:stretch>
          <a:fillRect/>
        </a:stretch>
      </xdr:blipFill>
      <xdr:spPr>
        <a:xfrm>
          <a:off x="12439650" y="9563100"/>
          <a:ext cx="10961905" cy="7019048"/>
        </a:xfrm>
        <a:prstGeom prst="rect">
          <a:avLst/>
        </a:prstGeom>
      </xdr:spPr>
    </xdr:pic>
    <xdr:clientData/>
  </xdr:twoCellAnchor>
  <xdr:twoCellAnchor editAs="oneCell">
    <xdr:from>
      <xdr:col>22</xdr:col>
      <xdr:colOff>19050</xdr:colOff>
      <xdr:row>47</xdr:row>
      <xdr:rowOff>114300</xdr:rowOff>
    </xdr:from>
    <xdr:to>
      <xdr:col>39</xdr:col>
      <xdr:colOff>121990</xdr:colOff>
      <xdr:row>88</xdr:row>
      <xdr:rowOff>27602</xdr:rowOff>
    </xdr:to>
    <xdr:pic>
      <xdr:nvPicPr>
        <xdr:cNvPr id="42" name="Imagem 41">
          <a:extLst>
            <a:ext uri="{FF2B5EF4-FFF2-40B4-BE49-F238E27FC236}">
              <a16:creationId xmlns:a16="http://schemas.microsoft.com/office/drawing/2014/main" id="{6735F712-9037-41A1-5421-DC91ED1D6F51}"/>
            </a:ext>
          </a:extLst>
        </xdr:cNvPr>
        <xdr:cNvPicPr>
          <a:picLocks noChangeAspect="1"/>
        </xdr:cNvPicPr>
      </xdr:nvPicPr>
      <xdr:blipFill>
        <a:blip xmlns:r="http://schemas.openxmlformats.org/officeDocument/2006/relationships" r:embed="rId7"/>
        <a:stretch>
          <a:fillRect/>
        </a:stretch>
      </xdr:blipFill>
      <xdr:spPr>
        <a:xfrm>
          <a:off x="23469600" y="9563100"/>
          <a:ext cx="14676190" cy="7780952"/>
        </a:xfrm>
        <a:prstGeom prst="rect">
          <a:avLst/>
        </a:prstGeom>
      </xdr:spPr>
    </xdr:pic>
    <xdr:clientData/>
  </xdr:twoCellAnchor>
  <xdr:twoCellAnchor editAs="oneCell">
    <xdr:from>
      <xdr:col>39</xdr:col>
      <xdr:colOff>209550</xdr:colOff>
      <xdr:row>47</xdr:row>
      <xdr:rowOff>114300</xdr:rowOff>
    </xdr:from>
    <xdr:to>
      <xdr:col>55</xdr:col>
      <xdr:colOff>388788</xdr:colOff>
      <xdr:row>90</xdr:row>
      <xdr:rowOff>103745</xdr:rowOff>
    </xdr:to>
    <xdr:pic>
      <xdr:nvPicPr>
        <xdr:cNvPr id="43" name="Imagem 42">
          <a:extLst>
            <a:ext uri="{FF2B5EF4-FFF2-40B4-BE49-F238E27FC236}">
              <a16:creationId xmlns:a16="http://schemas.microsoft.com/office/drawing/2014/main" id="{061D4F20-133B-6C18-3E09-D37B712BF8F9}"/>
            </a:ext>
          </a:extLst>
        </xdr:cNvPr>
        <xdr:cNvPicPr>
          <a:picLocks noChangeAspect="1"/>
        </xdr:cNvPicPr>
      </xdr:nvPicPr>
      <xdr:blipFill>
        <a:blip xmlns:r="http://schemas.openxmlformats.org/officeDocument/2006/relationships" r:embed="rId8"/>
        <a:stretch>
          <a:fillRect/>
        </a:stretch>
      </xdr:blipFill>
      <xdr:spPr>
        <a:xfrm>
          <a:off x="38233350" y="9563100"/>
          <a:ext cx="13895238" cy="823809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xdr:row>
      <xdr:rowOff>74083</xdr:rowOff>
    </xdr:from>
    <xdr:to>
      <xdr:col>2</xdr:col>
      <xdr:colOff>644925</xdr:colOff>
      <xdr:row>2</xdr:row>
      <xdr:rowOff>224047</xdr:rowOff>
    </xdr:to>
    <xdr:pic>
      <xdr:nvPicPr>
        <xdr:cNvPr id="2" name="Imagem 1" descr="Secretaria Municipal de Cultura de Divinópolis">
          <a:extLst>
            <a:ext uri="{FF2B5EF4-FFF2-40B4-BE49-F238E27FC236}">
              <a16:creationId xmlns:a16="http://schemas.microsoft.com/office/drawing/2014/main" id="{FCADEACF-64DD-41F1-8397-86CBC6F57798}"/>
            </a:ext>
          </a:extLst>
        </xdr:cNvPr>
        <xdr:cNvPicPr/>
      </xdr:nvPicPr>
      <xdr:blipFill>
        <a:blip xmlns:r="http://schemas.openxmlformats.org/officeDocument/2006/relationships" r:embed="rId1"/>
        <a:stretch/>
      </xdr:blipFill>
      <xdr:spPr>
        <a:xfrm>
          <a:off x="76200" y="197908"/>
          <a:ext cx="2149875" cy="464289"/>
        </a:xfrm>
        <a:prstGeom prst="rect">
          <a:avLst/>
        </a:prstGeom>
        <a:noFill/>
        <a:ln w="12600">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2632</xdr:row>
      <xdr:rowOff>152400</xdr:rowOff>
    </xdr:from>
    <xdr:to>
      <xdr:col>1</xdr:col>
      <xdr:colOff>247650</xdr:colOff>
      <xdr:row>2634</xdr:row>
      <xdr:rowOff>104775</xdr:rowOff>
    </xdr:to>
    <xdr:pic>
      <xdr:nvPicPr>
        <xdr:cNvPr id="6" name="Picture1">
          <a:extLst>
            <a:ext uri="{FF2B5EF4-FFF2-40B4-BE49-F238E27FC236}">
              <a16:creationId xmlns:a16="http://schemas.microsoft.com/office/drawing/2014/main" id="{55FD15CE-5747-4437-AC89-D68E1CBEE5A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501548400"/>
          <a:ext cx="10668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2632</xdr:row>
      <xdr:rowOff>200025</xdr:rowOff>
    </xdr:from>
    <xdr:to>
      <xdr:col>3</xdr:col>
      <xdr:colOff>904875</xdr:colOff>
      <xdr:row>2634</xdr:row>
      <xdr:rowOff>38100</xdr:rowOff>
    </xdr:to>
    <xdr:pic>
      <xdr:nvPicPr>
        <xdr:cNvPr id="7" name="Picture2">
          <a:extLst>
            <a:ext uri="{FF2B5EF4-FFF2-40B4-BE49-F238E27FC236}">
              <a16:creationId xmlns:a16="http://schemas.microsoft.com/office/drawing/2014/main" id="{D51E5AD4-77DE-479C-BD1A-08F70E263B1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410825" y="501586500"/>
          <a:ext cx="12763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2632</xdr:row>
      <xdr:rowOff>152400</xdr:rowOff>
    </xdr:from>
    <xdr:to>
      <xdr:col>1</xdr:col>
      <xdr:colOff>247650</xdr:colOff>
      <xdr:row>2634</xdr:row>
      <xdr:rowOff>104775</xdr:rowOff>
    </xdr:to>
    <xdr:pic>
      <xdr:nvPicPr>
        <xdr:cNvPr id="2" name="Picture1">
          <a:extLst>
            <a:ext uri="{FF2B5EF4-FFF2-40B4-BE49-F238E27FC236}">
              <a16:creationId xmlns:a16="http://schemas.microsoft.com/office/drawing/2014/main" id="{3992AB44-F6A8-4B50-96EE-06448B19E50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503043825"/>
          <a:ext cx="10668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2632</xdr:row>
      <xdr:rowOff>200025</xdr:rowOff>
    </xdr:from>
    <xdr:to>
      <xdr:col>3</xdr:col>
      <xdr:colOff>904875</xdr:colOff>
      <xdr:row>2634</xdr:row>
      <xdr:rowOff>38100</xdr:rowOff>
    </xdr:to>
    <xdr:pic>
      <xdr:nvPicPr>
        <xdr:cNvPr id="3" name="Picture2">
          <a:extLst>
            <a:ext uri="{FF2B5EF4-FFF2-40B4-BE49-F238E27FC236}">
              <a16:creationId xmlns:a16="http://schemas.microsoft.com/office/drawing/2014/main" id="{1C419910-685E-4F6C-89A1-FB465858AF9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410825" y="503081925"/>
          <a:ext cx="12763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152400</xdr:rowOff>
    </xdr:from>
    <xdr:to>
      <xdr:col>1</xdr:col>
      <xdr:colOff>247650</xdr:colOff>
      <xdr:row>2</xdr:row>
      <xdr:rowOff>104775</xdr:rowOff>
    </xdr:to>
    <xdr:pic>
      <xdr:nvPicPr>
        <xdr:cNvPr id="8" name="Picture1">
          <a:extLst>
            <a:ext uri="{FF2B5EF4-FFF2-40B4-BE49-F238E27FC236}">
              <a16:creationId xmlns:a16="http://schemas.microsoft.com/office/drawing/2014/main" id="{7D8F3EB4-0D07-4A3D-A9F3-2C57488359D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152400"/>
          <a:ext cx="10668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0</xdr:row>
      <xdr:rowOff>200025</xdr:rowOff>
    </xdr:from>
    <xdr:to>
      <xdr:col>3</xdr:col>
      <xdr:colOff>933450</xdr:colOff>
      <xdr:row>2</xdr:row>
      <xdr:rowOff>38100</xdr:rowOff>
    </xdr:to>
    <xdr:pic>
      <xdr:nvPicPr>
        <xdr:cNvPr id="9" name="Picture2">
          <a:extLst>
            <a:ext uri="{FF2B5EF4-FFF2-40B4-BE49-F238E27FC236}">
              <a16:creationId xmlns:a16="http://schemas.microsoft.com/office/drawing/2014/main" id="{93B6F7E5-062F-480A-B491-AF651B56A4D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410825" y="200025"/>
          <a:ext cx="13049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200\Planejamento_e_controle\OBRAS\EM%20ANDAMENTO\078%20-%201&#176;%20ETAPA%20DA%20REFORMA%20CRAS%20NOROESTE\001%20-%20FASE%20PRELIMINAR\002%20-%20OR&#199;AMENTO\Or&#231;amento%20Planilha%20M&#250;ltipla\CRAS%20_%20NOROESTE.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10.1.1.50\SEMFOP_pasta_de_transferencia\JENIFER\PO_MODELO_INFRA.xlsx" TargetMode="External"/><Relationship Id="rId1" Type="http://schemas.openxmlformats.org/officeDocument/2006/relationships/externalLinkPath" Target="file:///\\10.1.1.50\SEMFOP_pasta_de_transferencia\JENIFER\PO_MODELO_INFRA.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10085164658\Desktop\PO_MODELO.xlsx" TargetMode="External"/><Relationship Id="rId1" Type="http://schemas.openxmlformats.org/officeDocument/2006/relationships/externalLinkPath" Target="file:///C:\Users\10085164658\Desktop\PO_MODELO.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10085164658\Desktop\PO_MODELO_INFRA.xlsx" TargetMode="External"/><Relationship Id="rId1" Type="http://schemas.openxmlformats.org/officeDocument/2006/relationships/externalLinkPath" Target="file:///C:\Users\10085164658\Desktop\PO_MODELO_INFRA.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Users\10085164658\Downloads\007_PO_OBRA_V02.xlsx" TargetMode="External"/><Relationship Id="rId1" Type="http://schemas.openxmlformats.org/officeDocument/2006/relationships/externalLinkPath" Target="file:///\\10.1.1.50\SEMFOP_Planejamento_e_Controle\Users\10085164658\Downloads\007_PO_OBRA_V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 val="CRAS _ NOROESTE"/>
      <sheetName val="INSUMOS"/>
      <sheetName val="paulo de carvalho"/>
      <sheetName val="cotações"/>
      <sheetName val="PLANILHA ORÇAMENTÁRIA"/>
    </sheetNames>
    <sheetDataSet>
      <sheetData sheetId="0">
        <row r="1">
          <cell r="J1" t="str">
            <v>PM</v>
          </cell>
        </row>
      </sheetData>
      <sheetData sheetId="1">
        <row r="2">
          <cell r="J2" t="str">
            <v>Itens de Investimento</v>
          </cell>
        </row>
      </sheetData>
      <sheetData sheetId="2"/>
      <sheetData sheetId="3"/>
      <sheetData sheetId="4">
        <row r="8">
          <cell r="F8" t="str">
            <v>'[Referência 12-2020.xls]Banco'!$a5:$a$65536</v>
          </cell>
        </row>
        <row r="10">
          <cell r="AF10" t="b">
            <v>1</v>
          </cell>
        </row>
        <row r="11">
          <cell r="AF11" t="b">
            <v>1</v>
          </cell>
        </row>
      </sheetData>
      <sheetData sheetId="5">
        <row r="12">
          <cell r="A12" t="str">
            <v>Manual</v>
          </cell>
        </row>
      </sheetData>
      <sheetData sheetId="6">
        <row r="14">
          <cell r="C14" t="e">
            <v>#VALUE!</v>
          </cell>
        </row>
      </sheetData>
      <sheetData sheetId="7">
        <row r="10">
          <cell r="G10">
            <v>2</v>
          </cell>
        </row>
      </sheetData>
      <sheetData sheetId="8"/>
      <sheetData sheetId="9">
        <row r="9">
          <cell r="J9">
            <v>1</v>
          </cell>
        </row>
      </sheetData>
      <sheetData sheetId="10">
        <row r="13">
          <cell r="B13" t="str">
            <v>Busca</v>
          </cell>
        </row>
      </sheetData>
      <sheetData sheetId="11">
        <row r="3">
          <cell r="A3" t="b">
            <v>0</v>
          </cell>
        </row>
        <row r="9">
          <cell r="A9" t="b">
            <v>1</v>
          </cell>
        </row>
      </sheetData>
      <sheetData sheetId="12">
        <row r="7">
          <cell r="O7">
            <v>0</v>
          </cell>
        </row>
      </sheetData>
      <sheetData sheetId="13"/>
      <sheetData sheetId="14"/>
      <sheetData sheetId="15" refreshError="1"/>
      <sheetData sheetId="16" refreshError="1"/>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
      <sheetName val="CPU"/>
      <sheetName val="BDI"/>
      <sheetName val="BDI_2"/>
      <sheetName val="CFF"/>
      <sheetName val="CDES"/>
      <sheetName val="CURVA_ABC"/>
      <sheetName val="COTAÇÕES"/>
      <sheetName val="MC_GERAL"/>
      <sheetName val="ANEXO_I_PAV."/>
      <sheetName val="ANEXO_II_TERRAPLENAGEM"/>
      <sheetName val="ANEXO_II_DRE_MOV.TERRA"/>
      <sheetName val="ANEXO_III_DRE_DISPOSITIVOS"/>
      <sheetName val="ANEXO_V_MAPA_DMT"/>
      <sheetName val="SINAPI Ñ DES 09-25"/>
      <sheetName val="SICRO Ñ DES 07-25"/>
      <sheetName val="SEINFRA Ñ DES 07-25"/>
      <sheetName val="SUDECAP Ñ DES 07-25"/>
    </sheetNames>
    <sheetDataSet>
      <sheetData sheetId="0">
        <row r="7">
          <cell r="F7"/>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
      <sheetName val="CPU"/>
      <sheetName val="BDI"/>
      <sheetName val="CFF"/>
      <sheetName val="CDES"/>
      <sheetName val="CURVA_ABC"/>
      <sheetName val="SINAPI Ñ DES 08-25"/>
      <sheetName val="SICRO Ñ DES 04-25"/>
      <sheetName val="SEINFRA Ñ DES 04-25"/>
      <sheetName val="SUDECAP Ñ DES 07-25"/>
    </sheetNames>
    <sheetDataSet>
      <sheetData sheetId="0">
        <row r="9">
          <cell r="C9" t="str">
            <v>Não Desonerado</v>
          </cell>
        </row>
        <row r="10">
          <cell r="C10">
            <v>45968</v>
          </cell>
        </row>
      </sheetData>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
      <sheetName val="CPU"/>
      <sheetName val="BDI"/>
      <sheetName val="CFF"/>
      <sheetName val="CDES"/>
      <sheetName val="CURVA_ABC"/>
      <sheetName val="COTAÇÕES"/>
      <sheetName val="ANEXO_I_PAV."/>
      <sheetName val="ANEXO_II_TERRAPLANAGEM"/>
      <sheetName val="ANEXO_II_DRE_MOV.TERRA"/>
      <sheetName val="ANEXO_III_DRE_DISPOSITIVOS"/>
      <sheetName val="ANEXO_V_MAPA_DMT"/>
      <sheetName val="SINAPI Ñ DES 09-25"/>
      <sheetName val="SICRO Ñ DES 07-25"/>
      <sheetName val="SEINFRA Ñ DES 07-25"/>
      <sheetName val="SUDECAP Ñ DES 07-25"/>
    </sheetNames>
    <sheetDataSet>
      <sheetData sheetId="0">
        <row r="3">
          <cell r="B3" t="str">
            <v>SUPERINTENDÊNCIA DE OBRAS PÚBLICAS E PLANEJAMENTO  -  SETOP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
      <sheetName val="CPU"/>
      <sheetName val="BDI"/>
      <sheetName val="CFF"/>
      <sheetName val="CDES"/>
      <sheetName val="CURVA_ABC"/>
      <sheetName val="COTAÇÕES"/>
      <sheetName val="PRINTS"/>
      <sheetName val="SINAPI Ñ DES 08-25"/>
      <sheetName val="SICRO Ñ DES 04-25"/>
      <sheetName val="SEINFRA Ñ DES 04-25"/>
      <sheetName val="SUDECAP Ñ DES 07-25"/>
    </sheetNames>
    <sheetDataSet>
      <sheetData sheetId="0">
        <row r="3">
          <cell r="B3" t="str">
            <v>SUPERINTENDÊNCIA DE OBRAS PÚBLICAS E PLANEJAMENTO  -  SETOP</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persons/person.xml><?xml version="1.0" encoding="utf-8"?>
<personList xmlns="http://schemas.microsoft.com/office/spreadsheetml/2018/threadedcomments" xmlns:x="http://schemas.openxmlformats.org/spreadsheetml/2006/main">
  <person displayName="SEMFOP" id="{DAC030D0-8873-4B92-B6FA-9DA5815D85D1}" userId="S::SEMFOP1@prefeituradivinopolis.com.br::dcc128be-6d31-4971-8b5f-d19b166afcc1" providerId="AD"/>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H17" dT="2026-02-20T17:34:19.00" personId="{DAC030D0-8873-4B92-B6FA-9DA5815D85D1}" id="{3FA800F7-D063-43E2-B4D4-B1DAF28D1D14}">
    <text xml:space="preserve">3,6L RENDE 30M2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7.bin"/><Relationship Id="rId1" Type="http://schemas.openxmlformats.org/officeDocument/2006/relationships/hyperlink" Target="https://www.confea.org.br/sites/default/files/antigos/manual_salariominimo.pdf"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s://www.lojacasanova.com.br/kit-tinta-epoxi-m298-36l-amarelo-seguranca-5y812-maza/p" TargetMode="External"/><Relationship Id="rId7" Type="http://schemas.openxmlformats.org/officeDocument/2006/relationships/vmlDrawing" Target="../drawings/vmlDrawing1.vml"/><Relationship Id="rId2" Type="http://schemas.openxmlformats.org/officeDocument/2006/relationships/hyperlink" Target="https://sp.outletdastintas.com.br/produto/pu-poliuretano-bicomponente-maza-parte-ab-36l/?attribute_pa_cor=azul-seguranca&amp;gad_source=1&amp;gad_campaignid=23566355642&amp;gbraid=0AAAAACoih4rKvfGBlQ0pgLmvB5543xmw1&amp;gclid=Cj0KCQiAqeDMBhDcARIsAJEbU9SgLeb9TrYCDjN4rHhi5LmhhyFwPs4NGAnVoA4HHSVmavzZOwTMMi4aAt26EALw_wcB" TargetMode="External"/><Relationship Id="rId1" Type="http://schemas.openxmlformats.org/officeDocument/2006/relationships/hyperlink" Target="https://www.lojadomecanico.com.br/produto/200971/32/566/kit-m298-ii-tinta-epoxi-preto-36l-maza-12749/153/?srsltid=AfmBOoqCik7w34h6smr0DkpDPfQYTRIOBpTNdb92stQrdk-GoSB1j4KQBQA" TargetMode="External"/><Relationship Id="rId6" Type="http://schemas.openxmlformats.org/officeDocument/2006/relationships/drawing" Target="../drawings/drawing9.xml"/><Relationship Id="rId5" Type="http://schemas.openxmlformats.org/officeDocument/2006/relationships/printerSettings" Target="../printerSettings/printerSettings12.bin"/><Relationship Id="rId4" Type="http://schemas.openxmlformats.org/officeDocument/2006/relationships/hyperlink" Target="https://luidar.com.br/maza-mazathane-kit-pu-m677-amarelo-seg-5y-8-12-3-6l?gad_source=1&amp;gad_campaignid=21982411097&amp;gbraid=0AAAAACdwiCoYwSc8SN45rNxk1uzrh0uWK&amp;gclid=EAIaIQobChMIstr-t8XokgMVi1hIAB2hbSjIEAQYBCABEgKc-_D_BwE" TargetMode="External"/><Relationship Id="rId9" Type="http://schemas.microsoft.com/office/2017/10/relationships/threadedComment" Target="../threadedComments/threadedComment1.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2CAF6-EA9E-44EB-BEB1-75F608390C63}">
  <sheetPr>
    <pageSetUpPr fitToPage="1"/>
  </sheetPr>
  <dimension ref="B1:S370"/>
  <sheetViews>
    <sheetView tabSelected="1" view="pageBreakPreview" zoomScale="90" zoomScaleNormal="100" zoomScaleSheetLayoutView="90" workbookViewId="0">
      <selection activeCell="F362" sqref="F362"/>
    </sheetView>
  </sheetViews>
  <sheetFormatPr defaultRowHeight="30" customHeight="1"/>
  <cols>
    <col min="1" max="1" width="1.7109375" style="8" customWidth="1"/>
    <col min="2" max="2" width="16.5703125" style="8" customWidth="1"/>
    <col min="3" max="4" width="13.7109375" style="8" customWidth="1"/>
    <col min="5" max="5" width="80.7109375" style="8" customWidth="1"/>
    <col min="6" max="6" width="13.7109375" style="43" customWidth="1"/>
    <col min="7" max="7" width="13.7109375" style="159" customWidth="1"/>
    <col min="8" max="11" width="17.7109375" style="44" customWidth="1"/>
    <col min="12" max="12" width="17.7109375" style="8" customWidth="1"/>
    <col min="13" max="13" width="1.7109375" style="8" customWidth="1"/>
    <col min="14" max="14" width="16.7109375" style="612" customWidth="1"/>
    <col min="15" max="15" width="16.7109375" style="616" customWidth="1"/>
    <col min="16" max="17" width="16.7109375" style="8" customWidth="1"/>
    <col min="18" max="18" width="16.7109375" style="725" customWidth="1"/>
    <col min="19" max="19" width="16.7109375" style="8" customWidth="1"/>
    <col min="20" max="20" width="1.7109375" style="8" customWidth="1"/>
    <col min="21" max="21" width="18.85546875" style="8" customWidth="1"/>
    <col min="22" max="16384" width="9.140625" style="8"/>
  </cols>
  <sheetData>
    <row r="1" spans="2:19" ht="9.9499999999999993" customHeight="1"/>
    <row r="2" spans="2:19" ht="30" customHeight="1">
      <c r="B2" s="1089" t="str">
        <f>B11</f>
        <v>PLANILHA ORÇAMENTÁRIA</v>
      </c>
      <c r="C2" s="1090"/>
      <c r="D2" s="1090"/>
      <c r="E2" s="1090"/>
      <c r="F2" s="1090"/>
      <c r="G2" s="1090"/>
      <c r="H2" s="1090"/>
      <c r="I2" s="1090"/>
      <c r="J2" s="1090"/>
      <c r="K2" s="1090"/>
      <c r="L2" s="1091"/>
      <c r="N2" s="1106" t="s">
        <v>45018</v>
      </c>
      <c r="O2" s="1106"/>
      <c r="P2" s="1106"/>
      <c r="Q2" s="1106"/>
      <c r="R2" s="1106"/>
      <c r="S2" s="1106"/>
    </row>
    <row r="3" spans="2:19" ht="30" customHeight="1">
      <c r="B3" s="1092" t="s">
        <v>29642</v>
      </c>
      <c r="C3" s="1093"/>
      <c r="D3" s="1093"/>
      <c r="E3" s="1093"/>
      <c r="F3" s="1093"/>
      <c r="G3" s="1093"/>
      <c r="H3" s="1093"/>
      <c r="I3" s="1093"/>
      <c r="J3" s="1093"/>
      <c r="K3" s="1093"/>
      <c r="L3" s="1094"/>
      <c r="N3" s="1056" t="s">
        <v>29508</v>
      </c>
      <c r="O3" s="1057"/>
      <c r="P3" s="1058"/>
      <c r="Q3" s="1059"/>
      <c r="R3" s="1059"/>
      <c r="S3" s="1060"/>
    </row>
    <row r="4" spans="2:19" ht="26.25" customHeight="1">
      <c r="B4" s="171"/>
      <c r="C4" s="172"/>
      <c r="D4" s="172"/>
      <c r="E4" s="172"/>
      <c r="F4" s="172"/>
      <c r="G4" s="172"/>
      <c r="H4" s="172"/>
      <c r="I4" s="172"/>
      <c r="J4" s="172"/>
      <c r="K4" s="172"/>
      <c r="L4" s="180"/>
      <c r="N4" s="1056" t="s">
        <v>45019</v>
      </c>
      <c r="O4" s="1107" t="s">
        <v>45020</v>
      </c>
      <c r="P4" s="1107"/>
      <c r="Q4" s="1107"/>
      <c r="R4" s="1107"/>
      <c r="S4" s="1107"/>
    </row>
    <row r="5" spans="2:19" ht="36.75" customHeight="1">
      <c r="B5" s="173" t="s">
        <v>29596</v>
      </c>
      <c r="C5" s="1095" t="s">
        <v>44937</v>
      </c>
      <c r="D5" s="1095"/>
      <c r="E5" s="1095"/>
      <c r="F5" s="1095"/>
      <c r="G5" s="1095"/>
      <c r="H5" s="1095"/>
      <c r="I5" s="1095"/>
      <c r="J5" s="174"/>
      <c r="K5" s="174"/>
      <c r="L5" s="181"/>
      <c r="N5" s="1056" t="s">
        <v>45021</v>
      </c>
      <c r="O5" s="1107" t="s">
        <v>45022</v>
      </c>
      <c r="P5" s="1107"/>
      <c r="Q5" s="1107"/>
      <c r="R5" s="1107"/>
      <c r="S5" s="1107"/>
    </row>
    <row r="6" spans="2:19" ht="27.75" customHeight="1">
      <c r="B6" s="331" t="s">
        <v>29597</v>
      </c>
      <c r="C6" s="415" t="s">
        <v>29638</v>
      </c>
      <c r="D6" s="175"/>
      <c r="E6" s="175"/>
      <c r="F6" s="176"/>
      <c r="G6" s="177"/>
      <c r="H6" s="425" t="s">
        <v>29598</v>
      </c>
      <c r="I6" s="426"/>
      <c r="J6" s="1096" t="s">
        <v>29599</v>
      </c>
      <c r="K6" s="1096"/>
      <c r="L6" s="1097" t="str">
        <f>UPPER(CONCATENATE("O regime de Contribuição Previdenciária sobre a Receita Bruta adotado para elaboração do orçamento foi ",IF($C$9="Desonerado","COM","SEM")," Desoneração."))</f>
        <v>O REGIME DE CONTRIBUIÇÃO PREVIDENCIÁRIA SOBRE A RECEITA BRUTA ADOTADO PARA ELABORAÇÃO DO ORÇAMENTO FOI SEM DESONERAÇÃO.</v>
      </c>
      <c r="N6" s="1108" t="s">
        <v>45023</v>
      </c>
      <c r="O6" s="1108"/>
      <c r="P6" s="1108"/>
      <c r="Q6" s="1108"/>
      <c r="R6" s="1108"/>
      <c r="S6" s="1108"/>
    </row>
    <row r="7" spans="2:19" ht="20.100000000000001" customHeight="1">
      <c r="B7" s="173" t="s">
        <v>29600</v>
      </c>
      <c r="C7" s="416" t="s">
        <v>29639</v>
      </c>
      <c r="D7" s="175"/>
      <c r="E7" s="175"/>
      <c r="F7" s="176"/>
      <c r="G7" s="177"/>
      <c r="H7" s="425"/>
      <c r="I7" s="427"/>
      <c r="J7" s="431" t="s">
        <v>29371</v>
      </c>
      <c r="K7" s="808">
        <v>46054</v>
      </c>
      <c r="L7" s="1097"/>
      <c r="N7" s="1109" t="s">
        <v>45024</v>
      </c>
      <c r="O7" s="1110"/>
      <c r="P7" s="1110"/>
      <c r="Q7" s="1111"/>
      <c r="R7" s="1112" t="s">
        <v>45025</v>
      </c>
      <c r="S7" s="1112"/>
    </row>
    <row r="8" spans="2:19" ht="20.100000000000001" customHeight="1">
      <c r="B8" s="173" t="s">
        <v>29374</v>
      </c>
      <c r="C8" s="863">
        <f>BDI!$E$29</f>
        <v>0.2009</v>
      </c>
      <c r="D8" s="178"/>
      <c r="E8" s="175"/>
      <c r="F8" s="176"/>
      <c r="G8" s="177"/>
      <c r="H8" s="425"/>
      <c r="I8" s="427"/>
      <c r="J8" s="431" t="s">
        <v>6388</v>
      </c>
      <c r="K8" s="862">
        <v>46023</v>
      </c>
      <c r="L8" s="1097"/>
      <c r="N8" s="1109"/>
      <c r="O8" s="1110"/>
      <c r="P8" s="1110"/>
      <c r="Q8" s="1111"/>
      <c r="R8" s="1061"/>
      <c r="S8" s="1062" t="s">
        <v>44938</v>
      </c>
    </row>
    <row r="9" spans="2:19" ht="20.100000000000001" customHeight="1">
      <c r="B9" s="173" t="s">
        <v>29601</v>
      </c>
      <c r="C9" s="178" t="s">
        <v>29373</v>
      </c>
      <c r="D9" s="178"/>
      <c r="E9" s="175"/>
      <c r="F9" s="176"/>
      <c r="G9" s="177"/>
      <c r="H9" s="425"/>
      <c r="I9" s="427"/>
      <c r="J9" s="973" t="s">
        <v>29372</v>
      </c>
      <c r="K9" s="862">
        <v>46023</v>
      </c>
      <c r="L9" s="1097"/>
      <c r="N9" s="1063"/>
      <c r="O9" s="1057"/>
      <c r="P9" s="1064"/>
      <c r="Q9" s="1065"/>
      <c r="R9" s="1066"/>
      <c r="S9" s="1062" t="s">
        <v>45026</v>
      </c>
    </row>
    <row r="10" spans="2:19" ht="34.5" customHeight="1">
      <c r="B10" s="173" t="s">
        <v>29602</v>
      </c>
      <c r="C10" s="179">
        <f ca="1">TODAY()</f>
        <v>46127</v>
      </c>
      <c r="D10" s="175"/>
      <c r="E10" s="175"/>
      <c r="F10" s="176"/>
      <c r="G10" s="177"/>
      <c r="H10" s="425"/>
      <c r="I10" s="427"/>
      <c r="J10" s="660"/>
      <c r="K10" s="661"/>
      <c r="L10" s="1098"/>
      <c r="N10" s="1113" t="s">
        <v>45027</v>
      </c>
      <c r="O10" s="1113"/>
      <c r="P10" s="1113"/>
      <c r="Q10" s="1113"/>
      <c r="R10" s="1113"/>
      <c r="S10" s="1113"/>
    </row>
    <row r="11" spans="2:19" ht="15">
      <c r="B11" s="1088" t="s">
        <v>29370</v>
      </c>
      <c r="C11" s="1088"/>
      <c r="D11" s="1088"/>
      <c r="E11" s="1088"/>
      <c r="F11" s="1088"/>
      <c r="G11" s="1088"/>
      <c r="H11" s="1088"/>
      <c r="I11" s="1088"/>
      <c r="J11" s="1088"/>
      <c r="K11" s="1088"/>
      <c r="L11" s="1088"/>
      <c r="N11" s="1114" t="str">
        <f>PO!B3</f>
        <v>(LICITANTE)</v>
      </c>
      <c r="O11" s="1114"/>
      <c r="P11" s="1114"/>
      <c r="Q11" s="1114"/>
      <c r="R11" s="1115">
        <f ca="1">$Q$356</f>
        <v>0</v>
      </c>
      <c r="S11" s="1115"/>
    </row>
    <row r="12" spans="2:19" ht="15">
      <c r="B12" s="1100" t="s">
        <v>29375</v>
      </c>
      <c r="C12" s="1100" t="s">
        <v>2</v>
      </c>
      <c r="D12" s="1102" t="s">
        <v>29376</v>
      </c>
      <c r="E12" s="1102" t="s">
        <v>29377</v>
      </c>
      <c r="F12" s="1102" t="s">
        <v>29603</v>
      </c>
      <c r="G12" s="1104" t="s">
        <v>29604</v>
      </c>
      <c r="H12" s="1104" t="s">
        <v>29605</v>
      </c>
      <c r="I12" s="1104"/>
      <c r="J12" s="1104" t="s">
        <v>29606</v>
      </c>
      <c r="K12" s="1104"/>
      <c r="L12" s="1104" t="s">
        <v>29378</v>
      </c>
      <c r="N12" s="1116" t="s">
        <v>2</v>
      </c>
      <c r="O12" s="1116" t="s">
        <v>45028</v>
      </c>
      <c r="P12" s="1067" t="s">
        <v>45029</v>
      </c>
      <c r="Q12" s="1116" t="s">
        <v>29380</v>
      </c>
      <c r="R12" s="1116" t="s">
        <v>45030</v>
      </c>
      <c r="S12" s="1116"/>
    </row>
    <row r="13" spans="2:19" ht="15">
      <c r="B13" s="1100"/>
      <c r="C13" s="1100"/>
      <c r="D13" s="1102"/>
      <c r="E13" s="1102"/>
      <c r="F13" s="1102"/>
      <c r="G13" s="1104"/>
      <c r="H13" s="1104">
        <f ca="1">I356</f>
        <v>490148.96</v>
      </c>
      <c r="I13" s="1104"/>
      <c r="J13" s="1104">
        <f ca="1">K356</f>
        <v>588628.11</v>
      </c>
      <c r="K13" s="1104"/>
      <c r="L13" s="1104"/>
      <c r="N13" s="1116"/>
      <c r="O13" s="1116"/>
      <c r="P13" s="1067" t="s">
        <v>45031</v>
      </c>
      <c r="Q13" s="1116"/>
      <c r="R13" s="1117" t="s">
        <v>45032</v>
      </c>
      <c r="S13" s="1117" t="s">
        <v>45021</v>
      </c>
    </row>
    <row r="14" spans="2:19" ht="15">
      <c r="B14" s="1101"/>
      <c r="C14" s="1101"/>
      <c r="D14" s="1103"/>
      <c r="E14" s="1103"/>
      <c r="F14" s="1103"/>
      <c r="G14" s="1105"/>
      <c r="H14" s="184" t="s">
        <v>29379</v>
      </c>
      <c r="I14" s="183" t="s">
        <v>29380</v>
      </c>
      <c r="J14" s="184" t="s">
        <v>29379</v>
      </c>
      <c r="K14" s="183" t="s">
        <v>29380</v>
      </c>
      <c r="L14" s="1105"/>
      <c r="N14" s="1116"/>
      <c r="O14" s="1116"/>
      <c r="P14" s="1067" t="s">
        <v>29379</v>
      </c>
      <c r="Q14" s="1116"/>
      <c r="R14" s="1117"/>
      <c r="S14" s="1117"/>
    </row>
    <row r="15" spans="2:19" ht="30" customHeight="1">
      <c r="B15" s="185">
        <v>1</v>
      </c>
      <c r="C15" s="186"/>
      <c r="D15" s="185"/>
      <c r="E15" s="187" t="s">
        <v>6</v>
      </c>
      <c r="F15" s="185"/>
      <c r="G15" s="188"/>
      <c r="H15" s="188"/>
      <c r="I15" s="189">
        <f>SUM(I16:I27)</f>
        <v>27155.64</v>
      </c>
      <c r="J15" s="189"/>
      <c r="K15" s="189">
        <f>SUM(K16:K27)</f>
        <v>32613.16</v>
      </c>
      <c r="L15" s="1036">
        <f t="shared" ref="L15:L78" ca="1" si="0">K15/$K$356</f>
        <v>5.5399999999999998E-2</v>
      </c>
      <c r="N15" s="186"/>
      <c r="O15" s="188"/>
      <c r="P15" s="186"/>
      <c r="Q15" s="189">
        <f>SUM(Q16:Q27)</f>
        <v>0</v>
      </c>
      <c r="R15" s="186"/>
      <c r="S15" s="186"/>
    </row>
    <row r="16" spans="2:19" ht="51">
      <c r="B16" s="190" t="s">
        <v>29381</v>
      </c>
      <c r="C16" s="190" t="s">
        <v>203</v>
      </c>
      <c r="D16" s="190" t="s">
        <v>6388</v>
      </c>
      <c r="E16" s="191" t="str">
        <f>UPPER(IF(AND($C$9="NÃO DESONERADO",D16="SINAPI"),VLOOKUP(C16,'SINAPI 02-26 Ñ DES'!$A:$E,2,FALSE),IF(AND($C$9="NÃO DESONERADO",D16="SEINFRA"),VLOOKUP(C16,'SETOP 01-26 Ñ DES'!$A:$D,2,FALSE),IF(AND($C$9="NÃO DESONERADO",D16="SUDECAP"),VLOOKUP(C16,'SUDECAP 01-2026 Ñ DES'!$A:$D,2,FALSE),IF(AND($C$9="NÃO DESONERADO",D16="CPU"),VLOOKUP(C16,CPU!$C:$I,3,FALSE))))))</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F16" s="190" t="str">
        <f>UPPER(IF(AND($C$9="NÃO DESONERADO",D16="SINAPI"),VLOOKUP(C16,'SINAPI 02-26 Ñ DES'!$A:$E,3,FALSE),IF(AND($C$9="NÃO DESONERADO",D16="SEINFRA"),VLOOKUP(C16,'SETOP 01-26 Ñ DES'!$A:$D,3,FALSE),IF(AND($C$9="NÃO DESONERADO",D16="SUDECAP"),VLOOKUP(C16,'SUDECAP 01-2026 Ñ DES'!$A:$D,3,FALSE),IF(AND($C$9="NÃO DESONERADO",D16="CPU"),VLOOKUP(C16,CPU!$C:$I,6,FALSE))))))</f>
        <v>M2</v>
      </c>
      <c r="G16" s="192">
        <f>VLOOKUP(B16,'MC-GERAL'!$B:$W,4,0)</f>
        <v>2.88</v>
      </c>
      <c r="H16" s="193">
        <f>IF(AND($C$9="NÃO DESONERADO",D16="SINAPI"),VLOOKUP(C16,'SINAPI 02-26 Ñ DES'!$A:$E,4,FALSE),IF(AND($C$9="NÃO DESONERADO",D16="SEINFRA"),VLOOKUP(C16,'SETOP 01-26 Ñ DES'!$A:$D,4,FALSE),IF(AND($C$9="NÃO DESONERADO",D16="SUDECAP"),VLOOKUP(C16,'SUDECAP 01-2026 Ñ DES'!$A:$D,4,FALSE),IF(AND($C$9="NÃO DESONERADO",D16="CPU"),VLOOKUP(C16,CPU!$C:$I,7,FALSE)))))</f>
        <v>268.16000000000003</v>
      </c>
      <c r="I16" s="194">
        <f t="shared" ref="I16:I27" si="1">ROUND(G16*H16,2)</f>
        <v>772.3</v>
      </c>
      <c r="J16" s="194">
        <f t="shared" ref="J16:J27" si="2">ROUND((H16+(H16*$C$8)),2)</f>
        <v>322.02999999999997</v>
      </c>
      <c r="K16" s="194">
        <f t="shared" ref="K16:K27" si="3">ROUND($J16*G16,2)</f>
        <v>927.45</v>
      </c>
      <c r="L16" s="1037">
        <f t="shared" ca="1" si="0"/>
        <v>1.6000000000000001E-3</v>
      </c>
      <c r="N16" s="190" t="str">
        <f t="shared" ref="N16:N79" si="4">C16</f>
        <v>ED-16660</v>
      </c>
      <c r="O16" s="192">
        <f t="shared" ref="O16:O79" si="5">G16</f>
        <v>2.88</v>
      </c>
      <c r="P16" s="1068"/>
      <c r="Q16" s="194">
        <f>ROUND($P16*G16,2)</f>
        <v>0</v>
      </c>
      <c r="R16" s="204" t="str">
        <f t="shared" ref="R16:R79" si="6">IF(P16&lt;=J16,"OK",IF(P16&gt;J16,"NÃO OK",0))</f>
        <v>OK</v>
      </c>
      <c r="S16" s="204" t="str">
        <f>IF(P16=VLOOKUP(N16,$N$15:P$356,3,FALSE()),"OK","NÃO OK")</f>
        <v>OK</v>
      </c>
    </row>
    <row r="17" spans="2:19" ht="30" customHeight="1">
      <c r="B17" s="190" t="s">
        <v>29399</v>
      </c>
      <c r="C17" s="190" t="s">
        <v>10814</v>
      </c>
      <c r="D17" s="190" t="s">
        <v>29372</v>
      </c>
      <c r="E17" s="191" t="str">
        <f>UPPER(IF(AND($C$9="NÃO DESONERADO",D17="SINAPI"),VLOOKUP(C17,'SINAPI 02-26 Ñ DES'!$A:$E,2,FALSE),IF(AND($C$9="NÃO DESONERADO",D17="SEINFRA"),VLOOKUP(C17,'SETOP 01-26 Ñ DES'!$A:$D,2,FALSE),IF(AND($C$9="NÃO DESONERADO",D17="SUDECAP"),VLOOKUP(C17,'SUDECAP 01-2026 Ñ DES'!$A:$D,2,FALSE),IF(AND($C$9="NÃO DESONERADO",D17="CPU"),VLOOKUP(C17,CPU!$C:$I,3,FALSE))))))</f>
        <v>PADRÃO CEMIG PROVISÓRIO TIPO C3, DEMANDA PROVÁVEL DE 23,1 ATÉ 27,0KW (3F+N)</v>
      </c>
      <c r="F17" s="190" t="str">
        <f>UPPER(IF(AND($C$9="NÃO DESONERADO",D17="SINAPI"),VLOOKUP(C17,'SINAPI 02-26 Ñ DES'!$A:$E,3,FALSE),IF(AND($C$9="NÃO DESONERADO",D17="SEINFRA"),VLOOKUP(C17,'SETOP 01-26 Ñ DES'!$A:$D,3,FALSE),IF(AND($C$9="NÃO DESONERADO",D17="SUDECAP"),VLOOKUP(C17,'SUDECAP 01-2026 Ñ DES'!$A:$D,3,FALSE),IF(AND($C$9="NÃO DESONERADO",D17="CPU"),VLOOKUP(C17,CPU!$C:$I,6,FALSE))))))</f>
        <v>UN</v>
      </c>
      <c r="G17" s="192">
        <f>VLOOKUP(B17,'MC-GERAL'!$B:$W,4,0)</f>
        <v>1</v>
      </c>
      <c r="H17" s="193">
        <f>IF(AND($C$9="NÃO DESONERADO",D17="SINAPI"),VLOOKUP(C17,'SINAPI 02-26 Ñ DES'!$A:$E,4,FALSE),IF(AND($C$9="NÃO DESONERADO",D17="SEINFRA"),VLOOKUP(C17,'SETOP 01-26 Ñ DES'!$A:$D,4,FALSE),IF(AND($C$9="NÃO DESONERADO",D17="SUDECAP"),VLOOKUP(C17,'SUDECAP 01-2026 Ñ DES'!$A:$D,4,FALSE),IF(AND($C$9="NÃO DESONERADO",D17="CPU"),VLOOKUP(C17,CPU!$C:$I,7,FALSE)))))</f>
        <v>712.24</v>
      </c>
      <c r="I17" s="194">
        <f t="shared" si="1"/>
        <v>712.24</v>
      </c>
      <c r="J17" s="194">
        <f t="shared" si="2"/>
        <v>855.33</v>
      </c>
      <c r="K17" s="194">
        <f t="shared" si="3"/>
        <v>855.33</v>
      </c>
      <c r="L17" s="1037">
        <f t="shared" ca="1" si="0"/>
        <v>1.5E-3</v>
      </c>
      <c r="N17" s="190" t="str">
        <f t="shared" si="4"/>
        <v>01.06.01</v>
      </c>
      <c r="O17" s="192">
        <f t="shared" si="5"/>
        <v>1</v>
      </c>
      <c r="P17" s="1068"/>
      <c r="Q17" s="194">
        <f t="shared" ref="Q17:Q41" si="7">ROUND($P17*G17,2)</f>
        <v>0</v>
      </c>
      <c r="R17" s="204" t="str">
        <f t="shared" si="6"/>
        <v>OK</v>
      </c>
      <c r="S17" s="204" t="str">
        <f>IF(P17=VLOOKUP(N17,$N$15:P$356,3,FALSE()),"OK","NÃO OK")</f>
        <v>OK</v>
      </c>
    </row>
    <row r="18" spans="2:19" ht="38.25">
      <c r="B18" s="190" t="s">
        <v>29400</v>
      </c>
      <c r="C18" s="190" t="s">
        <v>212</v>
      </c>
      <c r="D18" s="190" t="s">
        <v>6388</v>
      </c>
      <c r="E18" s="191" t="str">
        <f>UPPER(IF(AND($C$9="NÃO DESONERADO",D18="SINAPI"),VLOOKUP(C18,'SINAPI 02-26 Ñ DES'!$A:$E,2,FALSE),IF(AND($C$9="NÃO DESONERADO",D18="SEINFRA"),VLOOKUP(C18,'SETOP 01-26 Ñ DES'!$A:$D,2,FALSE),IF(AND($C$9="NÃO DESONERADO",D18="SUDECAP"),VLOOKUP(C18,'SUDECAP 01-2026 Ñ DES'!$A:$D,2,FALSE),IF(AND($C$9="NÃO DESONERADO",D18="CPU"),VLOOKUP(C18,CPU!$C:$I,3,FALSE))))))</f>
        <v>LIGAÇÃO DE ÁGUA PROVISÓRIA PARA CANTEIRO,  INCLUSIVE HIDRÔMETRO E CAVALETE PARA MEDIÇÃO DE ÁGUA - ENTRADA PRINCIPAL, EM AÇO GALVANIZADO DN 20MM (1/2") - PADRÃO CONCESSIONÁRIA</v>
      </c>
      <c r="F18" s="190" t="str">
        <f>UPPER(IF(AND($C$9="NÃO DESONERADO",D18="SINAPI"),VLOOKUP(C18,'SINAPI 02-26 Ñ DES'!$A:$E,3,FALSE),IF(AND($C$9="NÃO DESONERADO",D18="SEINFRA"),VLOOKUP(C18,'SETOP 01-26 Ñ DES'!$A:$D,3,FALSE),IF(AND($C$9="NÃO DESONERADO",D18="SUDECAP"),VLOOKUP(C18,'SUDECAP 01-2026 Ñ DES'!$A:$D,3,FALSE),IF(AND($C$9="NÃO DESONERADO",D18="CPU"),VLOOKUP(C18,CPU!$C:$I,6,FALSE))))))</f>
        <v>UN</v>
      </c>
      <c r="G18" s="192">
        <f>VLOOKUP(B18,'MC-GERAL'!$B:$W,4,0)</f>
        <v>1</v>
      </c>
      <c r="H18" s="193">
        <f>IF(AND($C$9="NÃO DESONERADO",D18="SINAPI"),VLOOKUP(C18,'SINAPI 02-26 Ñ DES'!$A:$E,4,FALSE),IF(AND($C$9="NÃO DESONERADO",D18="SEINFRA"),VLOOKUP(C18,'SETOP 01-26 Ñ DES'!$A:$D,4,FALSE),IF(AND($C$9="NÃO DESONERADO",D18="SUDECAP"),VLOOKUP(C18,'SUDECAP 01-2026 Ñ DES'!$A:$D,4,FALSE),IF(AND($C$9="NÃO DESONERADO",D18="CPU"),VLOOKUP(C18,CPU!$C:$I,7,FALSE)))))</f>
        <v>615.20000000000005</v>
      </c>
      <c r="I18" s="194">
        <f t="shared" si="1"/>
        <v>615.20000000000005</v>
      </c>
      <c r="J18" s="194">
        <f t="shared" si="2"/>
        <v>738.79</v>
      </c>
      <c r="K18" s="194">
        <f t="shared" si="3"/>
        <v>738.79</v>
      </c>
      <c r="L18" s="1037">
        <f t="shared" ca="1" si="0"/>
        <v>1.2999999999999999E-3</v>
      </c>
      <c r="N18" s="190" t="str">
        <f t="shared" si="4"/>
        <v>ED-50150</v>
      </c>
      <c r="O18" s="192">
        <f t="shared" si="5"/>
        <v>1</v>
      </c>
      <c r="P18" s="1068"/>
      <c r="Q18" s="194">
        <f t="shared" si="7"/>
        <v>0</v>
      </c>
      <c r="R18" s="204" t="str">
        <f t="shared" si="6"/>
        <v>OK</v>
      </c>
      <c r="S18" s="204" t="str">
        <f>IF(P18=VLOOKUP(N18,$N$15:P$356,3,FALSE()),"OK","NÃO OK")</f>
        <v>OK</v>
      </c>
    </row>
    <row r="19" spans="2:19" ht="30" customHeight="1">
      <c r="B19" s="190" t="s">
        <v>29401</v>
      </c>
      <c r="C19" s="190" t="s">
        <v>10824</v>
      </c>
      <c r="D19" s="190" t="s">
        <v>29372</v>
      </c>
      <c r="E19" s="191" t="str">
        <f>UPPER(IF(AND($C$9="NÃO DESONERADO",D19="SINAPI"),VLOOKUP(C19,'SINAPI 02-26 Ñ DES'!$A:$E,2,FALSE),IF(AND($C$9="NÃO DESONERADO",D19="SEINFRA"),VLOOKUP(C19,'SETOP 01-26 Ñ DES'!$A:$D,2,FALSE),IF(AND($C$9="NÃO DESONERADO",D19="SUDECAP"),VLOOKUP(C19,'SUDECAP 01-2026 Ñ DES'!$A:$D,2,FALSE),IF(AND($C$9="NÃO DESONERADO",D19="CPU"),VLOOKUP(C19,CPU!$C:$I,3,FALSE))))))</f>
        <v>REDE INTERNA E PROVISÓRIA DE ÁGUA E ESGOTO TUBO PVC D= 100MM</v>
      </c>
      <c r="F19" s="190" t="str">
        <f>UPPER(IF(AND($C$9="NÃO DESONERADO",D19="SINAPI"),VLOOKUP(C19,'SINAPI 02-26 Ñ DES'!$A:$E,3,FALSE),IF(AND($C$9="NÃO DESONERADO",D19="SEINFRA"),VLOOKUP(C19,'SETOP 01-26 Ñ DES'!$A:$D,3,FALSE),IF(AND($C$9="NÃO DESONERADO",D19="SUDECAP"),VLOOKUP(C19,'SUDECAP 01-2026 Ñ DES'!$A:$D,3,FALSE),IF(AND($C$9="NÃO DESONERADO",D19="CPU"),VLOOKUP(C19,CPU!$C:$I,6,FALSE))))))</f>
        <v>M</v>
      </c>
      <c r="G19" s="192">
        <f>VLOOKUP(B19,'MC-GERAL'!$B:$W,4,0)</f>
        <v>50</v>
      </c>
      <c r="H19" s="193">
        <f>IF(AND($C$9="NÃO DESONERADO",D19="SINAPI"),VLOOKUP(C19,'SINAPI 02-26 Ñ DES'!$A:$E,4,FALSE),IF(AND($C$9="NÃO DESONERADO",D19="SEINFRA"),VLOOKUP(C19,'SETOP 01-26 Ñ DES'!$A:$D,4,FALSE),IF(AND($C$9="NÃO DESONERADO",D19="SUDECAP"),VLOOKUP(C19,'SUDECAP 01-2026 Ñ DES'!$A:$D,4,FALSE),IF(AND($C$9="NÃO DESONERADO",D19="CPU"),VLOOKUP(C19,CPU!$C:$I,7,FALSE)))))</f>
        <v>24.38</v>
      </c>
      <c r="I19" s="194">
        <f t="shared" si="1"/>
        <v>1219</v>
      </c>
      <c r="J19" s="194">
        <f t="shared" si="2"/>
        <v>29.28</v>
      </c>
      <c r="K19" s="194">
        <f t="shared" si="3"/>
        <v>1464</v>
      </c>
      <c r="L19" s="1037">
        <f t="shared" ca="1" si="0"/>
        <v>2.5000000000000001E-3</v>
      </c>
      <c r="N19" s="190" t="str">
        <f t="shared" si="4"/>
        <v>01.08.01</v>
      </c>
      <c r="O19" s="192">
        <f t="shared" si="5"/>
        <v>50</v>
      </c>
      <c r="P19" s="1068"/>
      <c r="Q19" s="194">
        <f t="shared" si="7"/>
        <v>0</v>
      </c>
      <c r="R19" s="204" t="str">
        <f t="shared" si="6"/>
        <v>OK</v>
      </c>
      <c r="S19" s="204" t="str">
        <f>IF(P19=VLOOKUP(N19,$N$15:P$356,3,FALSE()),"OK","NÃO OK")</f>
        <v>OK</v>
      </c>
    </row>
    <row r="20" spans="2:19" ht="30" customHeight="1">
      <c r="B20" s="190" t="s">
        <v>29402</v>
      </c>
      <c r="C20" s="190" t="s">
        <v>10877</v>
      </c>
      <c r="D20" s="190" t="s">
        <v>29372</v>
      </c>
      <c r="E20" s="191" t="str">
        <f>UPPER(IF(AND($C$9="NÃO DESONERADO",D20="SINAPI"),VLOOKUP(C20,'SINAPI 02-26 Ñ DES'!$A:$E,2,FALSE),IF(AND($C$9="NÃO DESONERADO",D20="SEINFRA"),VLOOKUP(C20,'SETOP 01-26 Ñ DES'!$A:$D,2,FALSE),IF(AND($C$9="NÃO DESONERADO",D20="SUDECAP"),VLOOKUP(C20,'SUDECAP 01-2026 Ñ DES'!$A:$D,2,FALSE),IF(AND($C$9="NÃO DESONERADO",D20="CPU"),VLOOKUP(C20,CPU!$C:$I,3,FALSE))))))</f>
        <v>BANHEIRO QUÍMICO 110 X 120 X 230CM COM MANUTENÇÃO</v>
      </c>
      <c r="F20" s="190" t="str">
        <f>UPPER(IF(AND($C$9="NÃO DESONERADO",D20="SINAPI"),VLOOKUP(C20,'SINAPI 02-26 Ñ DES'!$A:$E,3,FALSE),IF(AND($C$9="NÃO DESONERADO",D20="SEINFRA"),VLOOKUP(C20,'SETOP 01-26 Ñ DES'!$A:$D,3,FALSE),IF(AND($C$9="NÃO DESONERADO",D20="SUDECAP"),VLOOKUP(C20,'SUDECAP 01-2026 Ñ DES'!$A:$D,3,FALSE),IF(AND($C$9="NÃO DESONERADO",D20="CPU"),VLOOKUP(C20,CPU!$C:$I,6,FALSE))))))</f>
        <v>MES</v>
      </c>
      <c r="G20" s="192">
        <f>VLOOKUP(B20,'MC-GERAL'!$B:$W,4,0)</f>
        <v>5</v>
      </c>
      <c r="H20" s="193">
        <f>IF(AND($C$9="NÃO DESONERADO",D20="SINAPI"),VLOOKUP(C20,'SINAPI 02-26 Ñ DES'!$A:$E,4,FALSE),IF(AND($C$9="NÃO DESONERADO",D20="SEINFRA"),VLOOKUP(C20,'SETOP 01-26 Ñ DES'!$A:$D,4,FALSE),IF(AND($C$9="NÃO DESONERADO",D20="SUDECAP"),VLOOKUP(C20,'SUDECAP 01-2026 Ñ DES'!$A:$D,4,FALSE),IF(AND($C$9="NÃO DESONERADO",D20="CPU"),VLOOKUP(C20,CPU!$C:$I,7,FALSE)))))</f>
        <v>1350</v>
      </c>
      <c r="I20" s="194">
        <f t="shared" si="1"/>
        <v>6750</v>
      </c>
      <c r="J20" s="194">
        <f t="shared" si="2"/>
        <v>1621.22</v>
      </c>
      <c r="K20" s="194">
        <f t="shared" si="3"/>
        <v>8106.1</v>
      </c>
      <c r="L20" s="1037">
        <f t="shared" ca="1" si="0"/>
        <v>1.38E-2</v>
      </c>
      <c r="N20" s="190" t="str">
        <f t="shared" si="4"/>
        <v>01.10.01</v>
      </c>
      <c r="O20" s="192">
        <f t="shared" si="5"/>
        <v>5</v>
      </c>
      <c r="P20" s="1068"/>
      <c r="Q20" s="194">
        <f t="shared" si="7"/>
        <v>0</v>
      </c>
      <c r="R20" s="204" t="str">
        <f t="shared" si="6"/>
        <v>OK</v>
      </c>
      <c r="S20" s="204" t="str">
        <f>IF(P20=VLOOKUP(N20,$N$15:P$356,3,FALSE()),"OK","NÃO OK")</f>
        <v>OK</v>
      </c>
    </row>
    <row r="21" spans="2:19" ht="30" customHeight="1">
      <c r="B21" s="190" t="s">
        <v>29403</v>
      </c>
      <c r="C21" s="190" t="s">
        <v>10755</v>
      </c>
      <c r="D21" s="190" t="s">
        <v>29372</v>
      </c>
      <c r="E21" s="191" t="str">
        <f>UPPER(IF(AND($C$9="NÃO DESONERADO",D21="SINAPI"),VLOOKUP(C21,'SINAPI 02-26 Ñ DES'!$A:$E,2,FALSE),IF(AND($C$9="NÃO DESONERADO",D21="SEINFRA"),VLOOKUP(C21,'SETOP 01-26 Ñ DES'!$A:$D,2,FALSE),IF(AND($C$9="NÃO DESONERADO",D21="SUDECAP"),VLOOKUP(C21,'SUDECAP 01-2026 Ñ DES'!$A:$D,2,FALSE),IF(AND($C$9="NÃO DESONERADO",D21="CPU"),VLOOKUP(C21,CPU!$C:$I,3,FALSE))))))</f>
        <v>DEPÓSITO E FERRAMENTARIA - ATÉ 15 M2</v>
      </c>
      <c r="F21" s="190" t="str">
        <f>UPPER(IF(AND($C$9="NÃO DESONERADO",D21="SINAPI"),VLOOKUP(C21,'SINAPI 02-26 Ñ DES'!$A:$E,3,FALSE),IF(AND($C$9="NÃO DESONERADO",D21="SEINFRA"),VLOOKUP(C21,'SETOP 01-26 Ñ DES'!$A:$D,3,FALSE),IF(AND($C$9="NÃO DESONERADO",D21="SUDECAP"),VLOOKUP(C21,'SUDECAP 01-2026 Ñ DES'!$A:$D,3,FALSE),IF(AND($C$9="NÃO DESONERADO",D21="CPU"),VLOOKUP(C21,CPU!$C:$I,6,FALSE))))))</f>
        <v>M2</v>
      </c>
      <c r="G21" s="192">
        <f>VLOOKUP(B21,'MC-GERAL'!$B:$W,4,0)</f>
        <v>14.52</v>
      </c>
      <c r="H21" s="193">
        <f>IF(AND($C$9="NÃO DESONERADO",D21="SINAPI"),VLOOKUP(C21,'SINAPI 02-26 Ñ DES'!$A:$E,4,FALSE),IF(AND($C$9="NÃO DESONERADO",D21="SEINFRA"),VLOOKUP(C21,'SETOP 01-26 Ñ DES'!$A:$D,4,FALSE),IF(AND($C$9="NÃO DESONERADO",D21="SUDECAP"),VLOOKUP(C21,'SUDECAP 01-2026 Ñ DES'!$A:$D,4,FALSE),IF(AND($C$9="NÃO DESONERADO",D21="CPU"),VLOOKUP(C21,CPU!$C:$I,7,FALSE)))))</f>
        <v>567.82000000000005</v>
      </c>
      <c r="I21" s="774">
        <f t="shared" si="1"/>
        <v>8244.75</v>
      </c>
      <c r="J21" s="774">
        <f t="shared" si="2"/>
        <v>681.9</v>
      </c>
      <c r="K21" s="774">
        <f t="shared" si="3"/>
        <v>9901.19</v>
      </c>
      <c r="L21" s="1037">
        <f t="shared" ca="1" si="0"/>
        <v>1.6799999999999999E-2</v>
      </c>
      <c r="N21" s="190" t="str">
        <f t="shared" si="4"/>
        <v>01.02.35</v>
      </c>
      <c r="O21" s="192">
        <f t="shared" si="5"/>
        <v>14.52</v>
      </c>
      <c r="P21" s="1068"/>
      <c r="Q21" s="194">
        <f t="shared" si="7"/>
        <v>0</v>
      </c>
      <c r="R21" s="204" t="str">
        <f t="shared" si="6"/>
        <v>OK</v>
      </c>
      <c r="S21" s="204" t="str">
        <f>IF(P21=VLOOKUP(N21,$N$15:P$356,3,FALSE()),"OK","NÃO OK")</f>
        <v>OK</v>
      </c>
    </row>
    <row r="22" spans="2:19" ht="38.25">
      <c r="B22" s="190" t="s">
        <v>29404</v>
      </c>
      <c r="C22" s="190" t="s">
        <v>308</v>
      </c>
      <c r="D22" s="190" t="s">
        <v>6388</v>
      </c>
      <c r="E22" s="191" t="str">
        <f>UPPER(IF(AND($C$9="NÃO DESONERADO",D22="SINAPI"),VLOOKUP(C22,'SINAPI 02-26 Ñ DES'!$A:$E,2,FALSE),IF(AND($C$9="NÃO DESONERADO",D22="SEINFRA"),VLOOKUP(C22,'SETOP 01-26 Ñ DES'!$A:$D,2,FALSE),IF(AND($C$9="NÃO DESONERADO",D22="SUDECAP"),VLOOKUP(C22,'SUDECAP 01-2026 Ñ DES'!$A:$D,2,FALSE),IF(AND($C$9="NÃO DESONERADO",D22="CPU"),VLOOKUP(C22,CPU!$C:$I,3,FALSE))))))</f>
        <v>TAPUME DE PROTEÇÃO PARA TRANSEUNTE EM TELA DE POLIETILENO, COM MÓDULO NA DIMENSÃO DE (150X150)CM, INCLUSIVE PONTALETE COM BASE DE APOIO EM CONCRETO MAGRO, FORNECIMENTO E MOVIMENTAÇÃO</v>
      </c>
      <c r="F22" s="190" t="str">
        <f>UPPER(IF(AND($C$9="NÃO DESONERADO",D22="SINAPI"),VLOOKUP(C22,'SINAPI 02-26 Ñ DES'!$A:$E,3,FALSE),IF(AND($C$9="NÃO DESONERADO",D22="SEINFRA"),VLOOKUP(C22,'SETOP 01-26 Ñ DES'!$A:$D,3,FALSE),IF(AND($C$9="NÃO DESONERADO",D22="SUDECAP"),VLOOKUP(C22,'SUDECAP 01-2026 Ñ DES'!$A:$D,3,FALSE),IF(AND($C$9="NÃO DESONERADO",D22="CPU"),VLOOKUP(C22,CPU!$C:$I,6,FALSE))))))</f>
        <v>M</v>
      </c>
      <c r="G22" s="192">
        <f>VLOOKUP(B22,'MC-GERAL'!$B:$W,4,0)</f>
        <v>20</v>
      </c>
      <c r="H22" s="193">
        <f>IF(AND($C$9="NÃO DESONERADO",D22="SINAPI"),VLOOKUP(C22,'SINAPI 02-26 Ñ DES'!$A:$E,4,FALSE),IF(AND($C$9="NÃO DESONERADO",D22="SEINFRA"),VLOOKUP(C22,'SETOP 01-26 Ñ DES'!$A:$D,4,FALSE),IF(AND($C$9="NÃO DESONERADO",D22="SUDECAP"),VLOOKUP(C22,'SUDECAP 01-2026 Ñ DES'!$A:$D,4,FALSE),IF(AND($C$9="NÃO DESONERADO",D22="CPU"),VLOOKUP(C22,CPU!$C:$I,7,FALSE)))))</f>
        <v>14.67</v>
      </c>
      <c r="I22" s="194">
        <f t="shared" si="1"/>
        <v>293.39999999999998</v>
      </c>
      <c r="J22" s="194">
        <f t="shared" si="2"/>
        <v>17.62</v>
      </c>
      <c r="K22" s="194">
        <f t="shared" si="3"/>
        <v>352.4</v>
      </c>
      <c r="L22" s="1037">
        <f t="shared" ca="1" si="0"/>
        <v>5.9999999999999995E-4</v>
      </c>
      <c r="N22" s="190" t="str">
        <f t="shared" si="4"/>
        <v>ED-50163</v>
      </c>
      <c r="O22" s="192">
        <f t="shared" si="5"/>
        <v>20</v>
      </c>
      <c r="P22" s="1068"/>
      <c r="Q22" s="194">
        <f t="shared" si="7"/>
        <v>0</v>
      </c>
      <c r="R22" s="204" t="str">
        <f t="shared" si="6"/>
        <v>OK</v>
      </c>
      <c r="S22" s="204" t="str">
        <f>IF(P22=VLOOKUP(N22,$N$15:P$356,3,FALSE()),"OK","NÃO OK")</f>
        <v>OK</v>
      </c>
    </row>
    <row r="23" spans="2:19" ht="38.25">
      <c r="B23" s="190" t="s">
        <v>29405</v>
      </c>
      <c r="C23" s="190" t="s">
        <v>314</v>
      </c>
      <c r="D23" s="190" t="s">
        <v>6388</v>
      </c>
      <c r="E23" s="191" t="str">
        <f>UPPER(IF(AND($C$9="NÃO DESONERADO",D23="SINAPI"),VLOOKUP(C23,'SINAPI 02-26 Ñ DES'!$A:$E,2,FALSE),IF(AND($C$9="NÃO DESONERADO",D23="SEINFRA"),VLOOKUP(C23,'SETOP 01-26 Ñ DES'!$A:$D,2,FALSE),IF(AND($C$9="NÃO DESONERADO",D23="SUDECAP"),VLOOKUP(C23,'SUDECAP 01-2026 Ñ DES'!$A:$D,2,FALSE),IF(AND($C$9="NÃO DESONERADO",D23="CPU"),VLOOKUP(C23,CPU!$C:$I,3,FALSE))))))</f>
        <v>TAPUME FIXO DE PROTEÇÃO PARA FECHAMENTO DE OBRA EM TELHA METÁLICA GALVANIZADA, TIPO TRAPEZOIDAL, ESP. 0,5MM, COM MÓDULO NA DIMENSÃO DE (300X220)CM, COM REAPROVEITAMENTO, EXCLUSIVE PINTURA ESMALTE, INCLUSIVE PONTALETE E FIXAÇÃO</v>
      </c>
      <c r="F23" s="190" t="str">
        <f>UPPER(IF(AND($C$9="NÃO DESONERADO",D23="SINAPI"),VLOOKUP(C23,'SINAPI 02-26 Ñ DES'!$A:$E,3,FALSE),IF(AND($C$9="NÃO DESONERADO",D23="SEINFRA"),VLOOKUP(C23,'SETOP 01-26 Ñ DES'!$A:$D,3,FALSE),IF(AND($C$9="NÃO DESONERADO",D23="SUDECAP"),VLOOKUP(C23,'SUDECAP 01-2026 Ñ DES'!$A:$D,3,FALSE),IF(AND($C$9="NÃO DESONERADO",D23="CPU"),VLOOKUP(C23,CPU!$C:$I,6,FALSE))))))</f>
        <v>M2</v>
      </c>
      <c r="G23" s="192">
        <f>VLOOKUP(B23,'MC-GERAL'!$B:$W,4,0)</f>
        <v>52.8</v>
      </c>
      <c r="H23" s="193">
        <f>IF(AND($C$9="NÃO DESONERADO",D23="SINAPI"),VLOOKUP(C23,'SINAPI 02-26 Ñ DES'!$A:$E,4,FALSE),IF(AND($C$9="NÃO DESONERADO",D23="SEINFRA"),VLOOKUP(C23,'SETOP 01-26 Ñ DES'!$A:$D,4,FALSE),IF(AND($C$9="NÃO DESONERADO",D23="SUDECAP"),VLOOKUP(C23,'SUDECAP 01-2026 Ñ DES'!$A:$D,4,FALSE),IF(AND($C$9="NÃO DESONERADO",D23="CPU"),VLOOKUP(C23,CPU!$C:$I,7,FALSE)))))</f>
        <v>68.16</v>
      </c>
      <c r="I23" s="194">
        <f t="shared" si="1"/>
        <v>3598.85</v>
      </c>
      <c r="J23" s="194">
        <f t="shared" si="2"/>
        <v>81.849999999999994</v>
      </c>
      <c r="K23" s="194">
        <f t="shared" si="3"/>
        <v>4321.68</v>
      </c>
      <c r="L23" s="1037">
        <f t="shared" ca="1" si="0"/>
        <v>7.3000000000000001E-3</v>
      </c>
      <c r="N23" s="190" t="str">
        <f t="shared" si="4"/>
        <v>ED-29823</v>
      </c>
      <c r="O23" s="192">
        <f t="shared" si="5"/>
        <v>52.8</v>
      </c>
      <c r="P23" s="1068"/>
      <c r="Q23" s="194">
        <f t="shared" si="7"/>
        <v>0</v>
      </c>
      <c r="R23" s="204" t="str">
        <f t="shared" si="6"/>
        <v>OK</v>
      </c>
      <c r="S23" s="204" t="str">
        <f>IF(P23=VLOOKUP(N23,$N$15:P$356,3,FALSE()),"OK","NÃO OK")</f>
        <v>OK</v>
      </c>
    </row>
    <row r="24" spans="2:19" ht="30" customHeight="1">
      <c r="B24" s="190" t="s">
        <v>29406</v>
      </c>
      <c r="C24" s="190" t="s">
        <v>10798</v>
      </c>
      <c r="D24" s="190" t="s">
        <v>29372</v>
      </c>
      <c r="E24" s="191" t="str">
        <f>UPPER(IF(AND($C$9="NÃO DESONERADO",D24="SINAPI"),VLOOKUP(C24,'SINAPI 02-26 Ñ DES'!$A:$E,2,FALSE),IF(AND($C$9="NÃO DESONERADO",D24="SEINFRA"),VLOOKUP(C24,'SETOP 01-26 Ñ DES'!$A:$D,2,FALSE),IF(AND($C$9="NÃO DESONERADO",D24="SUDECAP"),VLOOKUP(C24,'SUDECAP 01-2026 Ñ DES'!$A:$D,2,FALSE),IF(AND($C$9="NÃO DESONERADO",D24="CPU"),VLOOKUP(C24,CPU!$C:$I,3,FALSE))))))</f>
        <v>PROTEÇAO COM FITA ZEBRADA AMARELA L=7CM E PEÇA 7X7</v>
      </c>
      <c r="F24" s="190" t="str">
        <f>UPPER(IF(AND($C$9="NÃO DESONERADO",D24="SINAPI"),VLOOKUP(C24,'SINAPI 02-26 Ñ DES'!$A:$E,3,FALSE),IF(AND($C$9="NÃO DESONERADO",D24="SEINFRA"),VLOOKUP(C24,'SETOP 01-26 Ñ DES'!$A:$D,3,FALSE),IF(AND($C$9="NÃO DESONERADO",D24="SUDECAP"),VLOOKUP(C24,'SUDECAP 01-2026 Ñ DES'!$A:$D,3,FALSE),IF(AND($C$9="NÃO DESONERADO",D24="CPU"),VLOOKUP(C24,CPU!$C:$I,6,FALSE))))))</f>
        <v>M</v>
      </c>
      <c r="G24" s="192">
        <f>VLOOKUP(B24,'MC-GERAL'!$B:$W,4,0)</f>
        <v>20</v>
      </c>
      <c r="H24" s="193">
        <f>IF(AND($C$9="NÃO DESONERADO",D24="SINAPI"),VLOOKUP(C24,'SINAPI 02-26 Ñ DES'!$A:$E,4,FALSE),IF(AND($C$9="NÃO DESONERADO",D24="SEINFRA"),VLOOKUP(C24,'SETOP 01-26 Ñ DES'!$A:$D,4,FALSE),IF(AND($C$9="NÃO DESONERADO",D24="SUDECAP"),VLOOKUP(C24,'SUDECAP 01-2026 Ñ DES'!$A:$D,4,FALSE),IF(AND($C$9="NÃO DESONERADO",D24="CPU"),VLOOKUP(C24,CPU!$C:$I,7,FALSE)))))</f>
        <v>10.47</v>
      </c>
      <c r="I24" s="194">
        <f>ROUND(G24*H24,2)</f>
        <v>209.4</v>
      </c>
      <c r="J24" s="194">
        <f>ROUND((H24+(H24*$C$8)),2)</f>
        <v>12.57</v>
      </c>
      <c r="K24" s="194">
        <f>ROUND($J24*G24,2)</f>
        <v>251.4</v>
      </c>
      <c r="L24" s="1037">
        <f t="shared" ca="1" si="0"/>
        <v>4.0000000000000002E-4</v>
      </c>
      <c r="N24" s="190" t="str">
        <f t="shared" si="4"/>
        <v>01.04.10</v>
      </c>
      <c r="O24" s="192">
        <f t="shared" si="5"/>
        <v>20</v>
      </c>
      <c r="P24" s="1068"/>
      <c r="Q24" s="194">
        <f t="shared" si="7"/>
        <v>0</v>
      </c>
      <c r="R24" s="204" t="str">
        <f t="shared" si="6"/>
        <v>OK</v>
      </c>
      <c r="S24" s="204" t="str">
        <f>IF(P24=VLOOKUP(N24,$N$15:P$356,3,FALSE()),"OK","NÃO OK")</f>
        <v>OK</v>
      </c>
    </row>
    <row r="25" spans="2:19" ht="30" customHeight="1">
      <c r="B25" s="190" t="s">
        <v>29407</v>
      </c>
      <c r="C25" s="190" t="s">
        <v>10896</v>
      </c>
      <c r="D25" s="190" t="s">
        <v>29372</v>
      </c>
      <c r="E25" s="191" t="str">
        <f>UPPER(IF(AND($C$9="NÃO DESONERADO",D25="SINAPI"),VLOOKUP(C25,'SINAPI 02-26 Ñ DES'!$A:$E,2,FALSE),IF(AND($C$9="NÃO DESONERADO",D25="SEINFRA"),VLOOKUP(C25,'SETOP 01-26 Ñ DES'!$A:$D,2,FALSE),IF(AND($C$9="NÃO DESONERADO",D25="SUDECAP"),VLOOKUP(C25,'SUDECAP 01-2026 Ñ DES'!$A:$D,2,FALSE),IF(AND($C$9="NÃO DESONERADO",D25="CPU"),VLOOKUP(C25,CPU!$C:$I,3,FALSE))))))</f>
        <v>SINALIZAÇÃO COM CONE EM PVC H= 75CM</v>
      </c>
      <c r="F25" s="190" t="str">
        <f>UPPER(IF(AND($C$9="NÃO DESONERADO",D25="SINAPI"),VLOOKUP(C25,'SINAPI 02-26 Ñ DES'!$A:$E,3,FALSE),IF(AND($C$9="NÃO DESONERADO",D25="SEINFRA"),VLOOKUP(C25,'SETOP 01-26 Ñ DES'!$A:$D,3,FALSE),IF(AND($C$9="NÃO DESONERADO",D25="SUDECAP"),VLOOKUP(C25,'SUDECAP 01-2026 Ñ DES'!$A:$D,3,FALSE),IF(AND($C$9="NÃO DESONERADO",D25="CPU"),VLOOKUP(C25,CPU!$C:$I,6,FALSE))))))</f>
        <v>UN</v>
      </c>
      <c r="G25" s="192">
        <f>VLOOKUP(B25,'MC-GERAL'!$B:$W,4,0)</f>
        <v>20</v>
      </c>
      <c r="H25" s="193">
        <f>IF(AND($C$9="NÃO DESONERADO",D25="SINAPI"),VLOOKUP(C25,'SINAPI 02-26 Ñ DES'!$A:$E,4,FALSE),IF(AND($C$9="NÃO DESONERADO",D25="SEINFRA"),VLOOKUP(C25,'SETOP 01-26 Ñ DES'!$A:$D,4,FALSE),IF(AND($C$9="NÃO DESONERADO",D25="SUDECAP"),VLOOKUP(C25,'SUDECAP 01-2026 Ñ DES'!$A:$D,4,FALSE),IF(AND($C$9="NÃO DESONERADO",D25="CPU"),VLOOKUP(C25,CPU!$C:$I,7,FALSE)))))</f>
        <v>40.01</v>
      </c>
      <c r="I25" s="194">
        <f>ROUND(G25*H25,2)</f>
        <v>800.2</v>
      </c>
      <c r="J25" s="194">
        <f>ROUND((H25+(H25*$C$8)),2)</f>
        <v>48.05</v>
      </c>
      <c r="K25" s="194">
        <f>ROUND($J25*G25,2)</f>
        <v>961</v>
      </c>
      <c r="L25" s="1037">
        <f t="shared" ca="1" si="0"/>
        <v>1.6000000000000001E-3</v>
      </c>
      <c r="N25" s="190" t="str">
        <f t="shared" si="4"/>
        <v>01.11.07</v>
      </c>
      <c r="O25" s="192">
        <f t="shared" si="5"/>
        <v>20</v>
      </c>
      <c r="P25" s="1068"/>
      <c r="Q25" s="194">
        <f t="shared" si="7"/>
        <v>0</v>
      </c>
      <c r="R25" s="204" t="str">
        <f t="shared" si="6"/>
        <v>OK</v>
      </c>
      <c r="S25" s="204" t="str">
        <f>IF(P25=VLOOKUP(N25,$N$15:P$356,3,FALSE()),"OK","NÃO OK")</f>
        <v>OK</v>
      </c>
    </row>
    <row r="26" spans="2:19" ht="30" customHeight="1">
      <c r="B26" s="190" t="s">
        <v>29408</v>
      </c>
      <c r="C26" s="190">
        <v>98525</v>
      </c>
      <c r="D26" s="190" t="s">
        <v>29371</v>
      </c>
      <c r="E26" s="191" t="str">
        <f>UPPER(IF(AND($C$9="NÃO DESONERADO",D26="SINAPI"),VLOOKUP(C26,'SINAPI 02-26 Ñ DES'!$A:$E,2,FALSE),IF(AND($C$9="NÃO DESONERADO",D26="SEINFRA"),VLOOKUP(C26,'SETOP 01-26 Ñ DES'!$A:$D,2,FALSE),IF(AND($C$9="NÃO DESONERADO",D26="SUDECAP"),VLOOKUP(C26,'SUDECAP 01-2026 Ñ DES'!$A:$D,2,FALSE),IF(AND($C$9="NÃO DESONERADO",D26="CPU"),VLOOKUP(C26,CPU!$C:$I,3,FALSE))))))</f>
        <v>LIMPEZA MECANIZADA DE CAMADA VEGETAL, VEGETAÇÃO E PEQUENAS ÁRVORES (DIÂMETRO DE TRONCO MENOR QUE 0,20 M), COM TRATOR DE ESTEIRAS. AF_03/2024</v>
      </c>
      <c r="F26" s="190" t="str">
        <f>UPPER(IF(AND($C$9="NÃO DESONERADO",D26="SINAPI"),VLOOKUP(C26,'SINAPI 02-26 Ñ DES'!$A:$E,3,FALSE),IF(AND($C$9="NÃO DESONERADO",D26="SEINFRA"),VLOOKUP(C26,'SETOP 01-26 Ñ DES'!$A:$D,3,FALSE),IF(AND($C$9="NÃO DESONERADO",D26="SUDECAP"),VLOOKUP(C26,'SUDECAP 01-2026 Ñ DES'!$A:$D,3,FALSE),IF(AND($C$9="NÃO DESONERADO",D26="CPU"),VLOOKUP(C26,CPU!$C:$I,6,FALSE))))))</f>
        <v>M2</v>
      </c>
      <c r="G26" s="192">
        <f>VLOOKUP(B26,'MC-GERAL'!$B:$W,4,0)</f>
        <v>564.79999999999995</v>
      </c>
      <c r="H26" s="193">
        <f>IF(AND($C$9="NÃO DESONERADO",D26="SINAPI"),VLOOKUP(C26,'SINAPI 02-26 Ñ DES'!$A:$E,4,FALSE),IF(AND($C$9="NÃO DESONERADO",D26="SEINFRA"),VLOOKUP(C26,'SETOP 01-26 Ñ DES'!$A:$D,4,FALSE),IF(AND($C$9="NÃO DESONERADO",D26="SUDECAP"),VLOOKUP(C26,'SUDECAP 01-2026 Ñ DES'!$A:$D,4,FALSE),IF(AND($C$9="NÃO DESONERADO",D26="CPU"),VLOOKUP(C26,CPU!$C:$I,7,FALSE)))))</f>
        <v>0.73</v>
      </c>
      <c r="I26" s="194">
        <f t="shared" si="1"/>
        <v>412.3</v>
      </c>
      <c r="J26" s="194">
        <f t="shared" si="2"/>
        <v>0.88</v>
      </c>
      <c r="K26" s="194">
        <f t="shared" si="3"/>
        <v>497.02</v>
      </c>
      <c r="L26" s="1037">
        <f t="shared" ca="1" si="0"/>
        <v>8.0000000000000004E-4</v>
      </c>
      <c r="N26" s="190">
        <f t="shared" si="4"/>
        <v>98525</v>
      </c>
      <c r="O26" s="192">
        <f t="shared" si="5"/>
        <v>564.79999999999995</v>
      </c>
      <c r="P26" s="1068"/>
      <c r="Q26" s="194">
        <f t="shared" si="7"/>
        <v>0</v>
      </c>
      <c r="R26" s="204" t="str">
        <f t="shared" si="6"/>
        <v>OK</v>
      </c>
      <c r="S26" s="204" t="str">
        <f>IF(P26=VLOOKUP(N26,$N$15:P$356,3,FALSE()),"OK","NÃO OK")</f>
        <v>OK</v>
      </c>
    </row>
    <row r="27" spans="2:19" ht="30" customHeight="1">
      <c r="B27" s="190" t="s">
        <v>29409</v>
      </c>
      <c r="C27" s="190" t="s">
        <v>295</v>
      </c>
      <c r="D27" s="190" t="s">
        <v>6388</v>
      </c>
      <c r="E27" s="191" t="str">
        <f>UPPER(IF(AND($C$9="NÃO DESONERADO",D27="SINAPI"),VLOOKUP(C27,'SINAPI 02-26 Ñ DES'!$A:$E,2,FALSE),IF(AND($C$9="NÃO DESONERADO",D27="SEINFRA"),VLOOKUP(C27,'SETOP 01-26 Ñ DES'!$A:$D,2,FALSE),IF(AND($C$9="NÃO DESONERADO",D27="SUDECAP"),VLOOKUP(C27,'SUDECAP 01-2026 Ñ DES'!$A:$D,2,FALSE),IF(AND($C$9="NÃO DESONERADO",D27="CPU"),VLOOKUP(C27,CPU!$C:$I,3,FALSE))))))</f>
        <v>LOCAÇÃO TOPOGRÁFICA ACIMA DE CINQUENTA (50) PONTOS REFERENCIAIS, INCLUSIVE ESTACA (PIQUETE) DE MARCAÇÃO</v>
      </c>
      <c r="F27" s="190" t="str">
        <f>UPPER(IF(AND($C$9="NÃO DESONERADO",D27="SINAPI"),VLOOKUP(C27,'SINAPI 02-26 Ñ DES'!$A:$E,3,FALSE),IF(AND($C$9="NÃO DESONERADO",D27="SEINFRA"),VLOOKUP(C27,'SETOP 01-26 Ñ DES'!$A:$D,3,FALSE),IF(AND($C$9="NÃO DESONERADO",D27="SUDECAP"),VLOOKUP(C27,'SUDECAP 01-2026 Ñ DES'!$A:$D,3,FALSE),IF(AND($C$9="NÃO DESONERADO",D27="CPU"),VLOOKUP(C27,CPU!$C:$I,6,FALSE))))))</f>
        <v>UN</v>
      </c>
      <c r="G27" s="192">
        <f>VLOOKUP(B27,'MC-GERAL'!$B:$W,4,0)</f>
        <v>80</v>
      </c>
      <c r="H27" s="193">
        <f>IF(AND($C$9="NÃO DESONERADO",D27="SINAPI"),VLOOKUP(C27,'SINAPI 02-26 Ñ DES'!$A:$E,4,FALSE),IF(AND($C$9="NÃO DESONERADO",D27="SEINFRA"),VLOOKUP(C27,'SETOP 01-26 Ñ DES'!$A:$D,4,FALSE),IF(AND($C$9="NÃO DESONERADO",D27="SUDECAP"),VLOOKUP(C27,'SUDECAP 01-2026 Ñ DES'!$A:$D,4,FALSE),IF(AND($C$9="NÃO DESONERADO",D27="CPU"),VLOOKUP(C27,CPU!$C:$I,7,FALSE)))))</f>
        <v>44.1</v>
      </c>
      <c r="I27" s="194">
        <f t="shared" si="1"/>
        <v>3528</v>
      </c>
      <c r="J27" s="194">
        <f t="shared" si="2"/>
        <v>52.96</v>
      </c>
      <c r="K27" s="194">
        <f t="shared" si="3"/>
        <v>4236.8</v>
      </c>
      <c r="L27" s="1037">
        <f t="shared" ca="1" si="0"/>
        <v>7.1999999999999998E-3</v>
      </c>
      <c r="N27" s="190" t="str">
        <f t="shared" si="4"/>
        <v>ED-50276</v>
      </c>
      <c r="O27" s="192">
        <f t="shared" si="5"/>
        <v>80</v>
      </c>
      <c r="P27" s="1068"/>
      <c r="Q27" s="194">
        <f t="shared" si="7"/>
        <v>0</v>
      </c>
      <c r="R27" s="204" t="str">
        <f t="shared" si="6"/>
        <v>OK</v>
      </c>
      <c r="S27" s="204" t="str">
        <f>IF(P27=VLOOKUP(N27,$N$15:P$356,3,FALSE()),"OK","NÃO OK")</f>
        <v>OK</v>
      </c>
    </row>
    <row r="28" spans="2:19" ht="30" customHeight="1">
      <c r="B28" s="195">
        <v>2</v>
      </c>
      <c r="C28" s="195"/>
      <c r="D28" s="195"/>
      <c r="E28" s="196" t="s">
        <v>29453</v>
      </c>
      <c r="F28" s="195"/>
      <c r="G28" s="197"/>
      <c r="H28" s="198"/>
      <c r="I28" s="199">
        <f>SUM(I29)</f>
        <v>34726.089999999997</v>
      </c>
      <c r="J28" s="199"/>
      <c r="K28" s="199">
        <f>SUM(K29)</f>
        <v>41702.559999999998</v>
      </c>
      <c r="L28" s="1036">
        <f t="shared" ca="1" si="0"/>
        <v>7.0800000000000002E-2</v>
      </c>
      <c r="N28" s="195"/>
      <c r="O28" s="197"/>
      <c r="P28" s="197"/>
      <c r="Q28" s="199">
        <f>SUM(Q29)</f>
        <v>0</v>
      </c>
      <c r="R28" s="197"/>
      <c r="S28" s="197"/>
    </row>
    <row r="29" spans="2:19" ht="30" customHeight="1">
      <c r="B29" s="190" t="s">
        <v>29410</v>
      </c>
      <c r="C29" s="190" t="s">
        <v>29411</v>
      </c>
      <c r="D29" s="190" t="s">
        <v>29412</v>
      </c>
      <c r="E29" s="191" t="str">
        <f>'ADM. LOC'!$B$32</f>
        <v>EQUIPE ESTIMADA DE ADMINISTRAÇÃO LOCAL</v>
      </c>
      <c r="F29" s="190" t="str">
        <f>'ADM. LOC'!$E$32</f>
        <v>UND</v>
      </c>
      <c r="G29" s="192">
        <v>1</v>
      </c>
      <c r="H29" s="193">
        <v>34726.089999999997</v>
      </c>
      <c r="I29" s="774">
        <f>ROUND(G29*H29,2)</f>
        <v>34726.089999999997</v>
      </c>
      <c r="J29" s="774">
        <f>ROUND((H29+(H29*$C$8)),2)</f>
        <v>41702.559999999998</v>
      </c>
      <c r="K29" s="774">
        <f>ROUND($J29*G29,2)</f>
        <v>41702.559999999998</v>
      </c>
      <c r="L29" s="1037">
        <f t="shared" ca="1" si="0"/>
        <v>7.0800000000000002E-2</v>
      </c>
      <c r="N29" s="190" t="str">
        <f t="shared" si="4"/>
        <v>COMP. 00</v>
      </c>
      <c r="O29" s="192">
        <f t="shared" si="5"/>
        <v>1</v>
      </c>
      <c r="P29" s="1068"/>
      <c r="Q29" s="194">
        <f t="shared" si="7"/>
        <v>0</v>
      </c>
      <c r="R29" s="204" t="str">
        <f t="shared" si="6"/>
        <v>OK</v>
      </c>
      <c r="S29" s="204" t="str">
        <f>IF(P29=VLOOKUP(N29,$N$15:P$356,3,FALSE()),"OK","NÃO OK")</f>
        <v>OK</v>
      </c>
    </row>
    <row r="30" spans="2:19" ht="30" customHeight="1">
      <c r="B30" s="195">
        <v>3</v>
      </c>
      <c r="C30" s="195"/>
      <c r="D30" s="195"/>
      <c r="E30" s="196" t="s">
        <v>29454</v>
      </c>
      <c r="F30" s="195"/>
      <c r="G30" s="197"/>
      <c r="H30" s="198"/>
      <c r="I30" s="199">
        <f>SUM(I31:I32)</f>
        <v>11797.77</v>
      </c>
      <c r="J30" s="199"/>
      <c r="K30" s="199">
        <f>SUM(K31:K32)</f>
        <v>14178.33</v>
      </c>
      <c r="L30" s="1036">
        <f t="shared" ca="1" si="0"/>
        <v>2.41E-2</v>
      </c>
      <c r="N30" s="195"/>
      <c r="O30" s="197"/>
      <c r="P30" s="197"/>
      <c r="Q30" s="199">
        <f>SUM(Q31:Q32)</f>
        <v>0</v>
      </c>
      <c r="R30" s="197"/>
      <c r="S30" s="197"/>
    </row>
    <row r="31" spans="2:19" ht="30" customHeight="1">
      <c r="B31" s="190" t="s">
        <v>29413</v>
      </c>
      <c r="C31" s="190" t="s">
        <v>11187</v>
      </c>
      <c r="D31" s="190" t="s">
        <v>29372</v>
      </c>
      <c r="E31" s="191" t="str">
        <f>UPPER(IF(AND($C$9="NÃO DESONERADO",D31="SINAPI"),VLOOKUP(C31,'SINAPI 02-26 Ñ DES'!$A:$E,2,FALSE),IF(AND($C$9="NÃO DESONERADO",D31="SEINFRA"),VLOOKUP(C31,'SETOP 01-26 Ñ DES'!$A:$D,2,FALSE),IF(AND($C$9="NÃO DESONERADO",D31="SUDECAP"),VLOOKUP(C31,'SUDECAP 01-2026 Ñ DES'!$A:$D,2,FALSE),IF(AND($C$9="NÃO DESONERADO",D31="CPU"),VLOOKUP(C31,CPU!$C:$I,3,FALSE))))))</f>
        <v>CARGA MECÂNICA DE MATERIAL DEMOLIDO SOBRE CAMINHÃO</v>
      </c>
      <c r="F31" s="190" t="str">
        <f>UPPER(IF(AND($C$9="NÃO DESONERADO",D31="SINAPI"),VLOOKUP(C31,'SINAPI 02-26 Ñ DES'!$A:$E,3,FALSE),IF(AND($C$9="NÃO DESONERADO",D31="SEINFRA"),VLOOKUP(C31,'SETOP 01-26 Ñ DES'!$A:$D,3,FALSE),IF(AND($C$9="NÃO DESONERADO",D31="SUDECAP"),VLOOKUP(C31,'SUDECAP 01-2026 Ñ DES'!$A:$D,3,FALSE),IF(AND($C$9="NÃO DESONERADO",D31="CPU"),VLOOKUP(C31,CPU!$C:$I,6,FALSE))))))</f>
        <v>M3</v>
      </c>
      <c r="G31" s="192">
        <f>VLOOKUP(B31,'MC-GERAL'!$B:$W,4,0)</f>
        <v>322.22000000000003</v>
      </c>
      <c r="H31" s="193">
        <f>IF(AND($C$9="NÃO DESONERADO",D31="SINAPI"),VLOOKUP(C31,'SINAPI 02-26 Ñ DES'!$A:$E,4,FALSE),IF(AND($C$9="NÃO DESONERADO",D31="SEINFRA"),VLOOKUP(C31,'SETOP 01-26 Ñ DES'!$A:$D,4,FALSE),IF(AND($C$9="NÃO DESONERADO",D31="SUDECAP"),VLOOKUP(C31,'SUDECAP 01-2026 Ñ DES'!$A:$D,4,FALSE),IF(AND($C$9="NÃO DESONERADO",D31="CPU"),VLOOKUP(C31,CPU!$C:$I,7,FALSE)))))</f>
        <v>2.5099999999999998</v>
      </c>
      <c r="I31" s="194">
        <f>ROUND(G31*H31,2)</f>
        <v>808.77</v>
      </c>
      <c r="J31" s="194">
        <f>ROUND((H31+(H31*$C$8)),2)</f>
        <v>3.01</v>
      </c>
      <c r="K31" s="194">
        <f>ROUND($J31*G31,2)</f>
        <v>969.88</v>
      </c>
      <c r="L31" s="1037">
        <f t="shared" ca="1" si="0"/>
        <v>1.6000000000000001E-3</v>
      </c>
      <c r="N31" s="190" t="str">
        <f t="shared" si="4"/>
        <v>02.27.02</v>
      </c>
      <c r="O31" s="192">
        <f t="shared" si="5"/>
        <v>322.22000000000003</v>
      </c>
      <c r="P31" s="1068"/>
      <c r="Q31" s="194">
        <f t="shared" si="7"/>
        <v>0</v>
      </c>
      <c r="R31" s="204" t="str">
        <f t="shared" si="6"/>
        <v>OK</v>
      </c>
      <c r="S31" s="204" t="str">
        <f>IF(P31=VLOOKUP(N31,$N$15:P$356,3,FALSE()),"OK","NÃO OK")</f>
        <v>OK</v>
      </c>
    </row>
    <row r="32" spans="2:19" ht="38.25">
      <c r="B32" s="190" t="s">
        <v>29414</v>
      </c>
      <c r="C32" s="190" t="s">
        <v>5251</v>
      </c>
      <c r="D32" s="190" t="s">
        <v>6388</v>
      </c>
      <c r="E32" s="191" t="str">
        <f>UPPER(IF(AND($C$9="NÃO DESONERADO",D32="SINAPI"),VLOOKUP(C32,'SINAPI 02-26 Ñ DES'!$A:$E,2,FALSE),IF(AND($C$9="NÃO DESONERADO",D32="SEINFRA"),VLOOKUP(C32,'SETOP 01-26 Ñ DES'!$A:$D,2,FALSE),IF(AND($C$9="NÃO DESONERADO",D32="SUDECAP"),VLOOKUP(C32,'SUDECAP 01-2026 Ñ DES'!$A:$D,2,FALSE),IF(AND($C$9="NÃO DESONERADO",D32="CPU"),VLOOKUP(C32,CPU!$C:$I,3,FALSE))))))</f>
        <v>TRANSPORTE DE MATERIAL DE QUALQUER NATUREZA EM CAMINHÃO, DISTÂNCIA MAIOR QUE 5KM E MENOR OU IGUAL A 10KM, DENTRO DO PERÍMETRO URBANO, EXCLUSIVE CARGA, INCLUSIVE DESCARGA</v>
      </c>
      <c r="F32" s="190" t="str">
        <f>UPPER(IF(AND($C$9="NÃO DESONERADO",D32="SINAPI"),VLOOKUP(C32,'SINAPI 02-26 Ñ DES'!$A:$E,3,FALSE),IF(AND($C$9="NÃO DESONERADO",D32="SEINFRA"),VLOOKUP(C32,'SETOP 01-26 Ñ DES'!$A:$D,3,FALSE),IF(AND($C$9="NÃO DESONERADO",D32="SUDECAP"),VLOOKUP(C32,'SUDECAP 01-2026 Ñ DES'!$A:$D,3,FALSE),IF(AND($C$9="NÃO DESONERADO",D32="CPU"),VLOOKUP(C32,CPU!$C:$I,6,FALSE))))))</f>
        <v>M3XKM</v>
      </c>
      <c r="G32" s="192">
        <f>VLOOKUP(B32,'MC-GERAL'!$B:$W,4,0)</f>
        <v>5413.3</v>
      </c>
      <c r="H32" s="193">
        <f>IF(AND($C$9="NÃO DESONERADO",D32="SINAPI"),VLOOKUP(C32,'SINAPI 02-26 Ñ DES'!$A:$E,4,FALSE),IF(AND($C$9="NÃO DESONERADO",D32="SEINFRA"),VLOOKUP(C32,'SETOP 01-26 Ñ DES'!$A:$D,4,FALSE),IF(AND($C$9="NÃO DESONERADO",D32="SUDECAP"),VLOOKUP(C32,'SUDECAP 01-2026 Ñ DES'!$A:$D,4,FALSE),IF(AND($C$9="NÃO DESONERADO",D32="CPU"),VLOOKUP(C32,CPU!$C:$I,7,FALSE)))))</f>
        <v>2.0299999999999998</v>
      </c>
      <c r="I32" s="194">
        <f>ROUND(G32*H32,2)</f>
        <v>10989</v>
      </c>
      <c r="J32" s="194">
        <f>ROUND((H32+(H32*$C$8)),2)</f>
        <v>2.44</v>
      </c>
      <c r="K32" s="194">
        <f>ROUND($J32*G32,2)</f>
        <v>13208.45</v>
      </c>
      <c r="L32" s="1037">
        <f t="shared" ca="1" si="0"/>
        <v>2.24E-2</v>
      </c>
      <c r="N32" s="190" t="str">
        <f t="shared" si="4"/>
        <v>ED-29232</v>
      </c>
      <c r="O32" s="192">
        <f t="shared" si="5"/>
        <v>5413.3</v>
      </c>
      <c r="P32" s="1068"/>
      <c r="Q32" s="194">
        <f t="shared" si="7"/>
        <v>0</v>
      </c>
      <c r="R32" s="204" t="str">
        <f t="shared" si="6"/>
        <v>OK</v>
      </c>
      <c r="S32" s="204" t="str">
        <f>IF(P32=VLOOKUP(N32,$N$15:P$356,3,FALSE()),"OK","NÃO OK")</f>
        <v>OK</v>
      </c>
    </row>
    <row r="33" spans="2:19" ht="30" customHeight="1">
      <c r="B33" s="195">
        <v>4</v>
      </c>
      <c r="C33" s="195"/>
      <c r="D33" s="195"/>
      <c r="E33" s="196" t="s">
        <v>29455</v>
      </c>
      <c r="F33" s="195"/>
      <c r="G33" s="197"/>
      <c r="H33" s="198"/>
      <c r="I33" s="199">
        <f>SUM(I34:I37)</f>
        <v>1476.84</v>
      </c>
      <c r="J33" s="199"/>
      <c r="K33" s="199">
        <f>SUM(K34:K37)</f>
        <v>1773.57</v>
      </c>
      <c r="L33" s="1036">
        <f t="shared" ca="1" si="0"/>
        <v>3.0000000000000001E-3</v>
      </c>
      <c r="N33" s="195"/>
      <c r="O33" s="197"/>
      <c r="P33" s="197"/>
      <c r="Q33" s="199">
        <f>SUM(Q34:Q37)</f>
        <v>0</v>
      </c>
      <c r="R33" s="197"/>
      <c r="S33" s="197"/>
    </row>
    <row r="34" spans="2:19" ht="30" customHeight="1">
      <c r="B34" s="190" t="s">
        <v>29415</v>
      </c>
      <c r="C34" s="190" t="s">
        <v>10995</v>
      </c>
      <c r="D34" s="190" t="s">
        <v>29372</v>
      </c>
      <c r="E34" s="191" t="str">
        <f>UPPER(IF(AND($C$9="NÃO DESONERADO",D34="SINAPI"),VLOOKUP(C34,'SINAPI 02-26 Ñ DES'!$A:$E,2,FALSE),IF(AND($C$9="NÃO DESONERADO",D34="SEINFRA"),VLOOKUP(C34,'SETOP 01-26 Ñ DES'!$A:$D,2,FALSE),IF(AND($C$9="NÃO DESONERADO",D34="SUDECAP"),VLOOKUP(C34,'SUDECAP 01-2026 Ñ DES'!$A:$D,2,FALSE),IF(AND($C$9="NÃO DESONERADO",D34="CPU"),VLOOKUP(C34,CPU!$C:$I,3,FALSE))))))</f>
        <v>MONTAGEM DE ANDAIME FACHADEIRO ADP REF 97063</v>
      </c>
      <c r="F34" s="190" t="str">
        <f>UPPER(IF(AND($C$9="NÃO DESONERADO",D34="SINAPI"),VLOOKUP(C34,'SINAPI 02-26 Ñ DES'!$A:$E,3,FALSE),IF(AND($C$9="NÃO DESONERADO",D34="SEINFRA"),VLOOKUP(C34,'SETOP 01-26 Ñ DES'!$A:$D,3,FALSE),IF(AND($C$9="NÃO DESONERADO",D34="SUDECAP"),VLOOKUP(C34,'SUDECAP 01-2026 Ñ DES'!$A:$D,3,FALSE),IF(AND($C$9="NÃO DESONERADO",D34="CPU"),VLOOKUP(C34,CPU!$C:$I,6,FALSE))))))</f>
        <v>M2</v>
      </c>
      <c r="G34" s="192">
        <f>VLOOKUP(B34,'MC-GERAL'!$B:$W,4,0)</f>
        <v>33</v>
      </c>
      <c r="H34" s="193">
        <f>IF(AND($C$9="NÃO DESONERADO",D34="SINAPI"),VLOOKUP(C34,'SINAPI 02-26 Ñ DES'!$A:$E,4,FALSE),IF(AND($C$9="NÃO DESONERADO",D34="SEINFRA"),VLOOKUP(C34,'SETOP 01-26 Ñ DES'!$A:$D,4,FALSE),IF(AND($C$9="NÃO DESONERADO",D34="SUDECAP"),VLOOKUP(C34,'SUDECAP 01-2026 Ñ DES'!$A:$D,4,FALSE),IF(AND($C$9="NÃO DESONERADO",D34="CPU"),VLOOKUP(C34,CPU!$C:$I,7,FALSE)))))</f>
        <v>9.0500000000000007</v>
      </c>
      <c r="I34" s="194">
        <f>ROUND(G34*H34,2)</f>
        <v>298.64999999999998</v>
      </c>
      <c r="J34" s="194">
        <f>ROUND((H34+(H34*$C$8)),2)</f>
        <v>10.87</v>
      </c>
      <c r="K34" s="194">
        <f>ROUND($J34*G34,2)</f>
        <v>358.71</v>
      </c>
      <c r="L34" s="1037">
        <f t="shared" ca="1" si="0"/>
        <v>5.9999999999999995E-4</v>
      </c>
      <c r="N34" s="190" t="str">
        <f t="shared" si="4"/>
        <v>01.29.03</v>
      </c>
      <c r="O34" s="192">
        <f t="shared" si="5"/>
        <v>33</v>
      </c>
      <c r="P34" s="1068"/>
      <c r="Q34" s="194">
        <f t="shared" si="7"/>
        <v>0</v>
      </c>
      <c r="R34" s="204" t="str">
        <f t="shared" si="6"/>
        <v>OK</v>
      </c>
      <c r="S34" s="204" t="str">
        <f>IF(P34=VLOOKUP(N34,$N$15:P$356,3,FALSE()),"OK","NÃO OK")</f>
        <v>OK</v>
      </c>
    </row>
    <row r="35" spans="2:19" ht="30" customHeight="1">
      <c r="B35" s="190" t="s">
        <v>29416</v>
      </c>
      <c r="C35" s="190" t="s">
        <v>10997</v>
      </c>
      <c r="D35" s="190" t="s">
        <v>29372</v>
      </c>
      <c r="E35" s="191" t="str">
        <f>UPPER(IF(AND($C$9="NÃO DESONERADO",D35="SINAPI"),VLOOKUP(C35,'SINAPI 02-26 Ñ DES'!$A:$E,2,FALSE),IF(AND($C$9="NÃO DESONERADO",D35="SEINFRA"),VLOOKUP(C35,'SETOP 01-26 Ñ DES'!$A:$D,2,FALSE),IF(AND($C$9="NÃO DESONERADO",D35="SUDECAP"),VLOOKUP(C35,'SUDECAP 01-2026 Ñ DES'!$A:$D,2,FALSE),IF(AND($C$9="NÃO DESONERADO",D35="CPU"),VLOOKUP(C35,CPU!$C:$I,3,FALSE))))))</f>
        <v>DESMONTAGEM DE ANDAIME FACHADEIRO ADP REF 97063</v>
      </c>
      <c r="F35" s="190" t="str">
        <f>UPPER(IF(AND($C$9="NÃO DESONERADO",D35="SINAPI"),VLOOKUP(C35,'SINAPI 02-26 Ñ DES'!$A:$E,3,FALSE),IF(AND($C$9="NÃO DESONERADO",D35="SEINFRA"),VLOOKUP(C35,'SETOP 01-26 Ñ DES'!$A:$D,3,FALSE),IF(AND($C$9="NÃO DESONERADO",D35="SUDECAP"),VLOOKUP(C35,'SUDECAP 01-2026 Ñ DES'!$A:$D,3,FALSE),IF(AND($C$9="NÃO DESONERADO",D35="CPU"),VLOOKUP(C35,CPU!$C:$I,6,FALSE))))))</f>
        <v>M2</v>
      </c>
      <c r="G35" s="192">
        <f>VLOOKUP(B35,'MC-GERAL'!$B:$W,4,0)</f>
        <v>33</v>
      </c>
      <c r="H35" s="193">
        <f>IF(AND($C$9="NÃO DESONERADO",D35="SINAPI"),VLOOKUP(C35,'SINAPI 02-26 Ñ DES'!$A:$E,4,FALSE),IF(AND($C$9="NÃO DESONERADO",D35="SEINFRA"),VLOOKUP(C35,'SETOP 01-26 Ñ DES'!$A:$D,4,FALSE),IF(AND($C$9="NÃO DESONERADO",D35="SUDECAP"),VLOOKUP(C35,'SUDECAP 01-2026 Ñ DES'!$A:$D,4,FALSE),IF(AND($C$9="NÃO DESONERADO",D35="CPU"),VLOOKUP(C35,CPU!$C:$I,7,FALSE)))))</f>
        <v>9.0500000000000007</v>
      </c>
      <c r="I35" s="194">
        <f>ROUND(G35*H35,2)</f>
        <v>298.64999999999998</v>
      </c>
      <c r="J35" s="194">
        <f>ROUND((H35+(H35*$C$8)),2)</f>
        <v>10.87</v>
      </c>
      <c r="K35" s="194">
        <f>ROUND($J35*G35,2)</f>
        <v>358.71</v>
      </c>
      <c r="L35" s="1037">
        <f t="shared" ca="1" si="0"/>
        <v>5.9999999999999995E-4</v>
      </c>
      <c r="N35" s="190" t="str">
        <f t="shared" si="4"/>
        <v>01.29.04</v>
      </c>
      <c r="O35" s="192">
        <f t="shared" si="5"/>
        <v>33</v>
      </c>
      <c r="P35" s="1068"/>
      <c r="Q35" s="194">
        <f t="shared" si="7"/>
        <v>0</v>
      </c>
      <c r="R35" s="204" t="str">
        <f t="shared" si="6"/>
        <v>OK</v>
      </c>
      <c r="S35" s="204" t="str">
        <f>IF(P35=VLOOKUP(N35,$N$15:P$356,3,FALSE()),"OK","NÃO OK")</f>
        <v>OK</v>
      </c>
    </row>
    <row r="36" spans="2:19" ht="30" customHeight="1">
      <c r="B36" s="190" t="s">
        <v>42684</v>
      </c>
      <c r="C36" s="190" t="s">
        <v>332</v>
      </c>
      <c r="D36" s="190" t="s">
        <v>6388</v>
      </c>
      <c r="E36" s="191" t="str">
        <f>UPPER(IF(AND($C$9="NÃO DESONERADO",D36="SINAPI"),VLOOKUP(C36,'SINAPI 02-26 Ñ DES'!$A:$E,2,FALSE),IF(AND($C$9="NÃO DESONERADO",D36="SEINFRA"),VLOOKUP(C36,'SETOP 01-26 Ñ DES'!$A:$D,2,FALSE),IF(AND($C$9="NÃO DESONERADO",D36="SUDECAP"),VLOOKUP(C36,'SUDECAP 01-2026 Ñ DES'!$A:$D,2,FALSE),IF(AND($C$9="NÃO DESONERADO",D36="CPU"),VLOOKUP(C36,CPU!$C:$I,3,FALSE))))))</f>
        <v>FORNECIMENTO DE ANDAIME METÁLICO PARA FACHADA (LOCAÇÃO), INCLUSIVE PISO METÁLICO E SAPATAS, EXCLUSIVE MONTAGEM E DESMONTAGEM</v>
      </c>
      <c r="F36" s="190" t="str">
        <f>UPPER(IF(AND($C$9="NÃO DESONERADO",D36="SINAPI"),VLOOKUP(C36,'SINAPI 02-26 Ñ DES'!$A:$E,3,FALSE),IF(AND($C$9="NÃO DESONERADO",D36="SEINFRA"),VLOOKUP(C36,'SETOP 01-26 Ñ DES'!$A:$D,3,FALSE),IF(AND($C$9="NÃO DESONERADO",D36="SUDECAP"),VLOOKUP(C36,'SUDECAP 01-2026 Ñ DES'!$A:$D,3,FALSE),IF(AND($C$9="NÃO DESONERADO",D36="CPU"),VLOOKUP(C36,CPU!$C:$I,6,FALSE))))))</f>
        <v>M2XMÊS</v>
      </c>
      <c r="G36" s="192">
        <f>VLOOKUP(B36,'MC-GERAL'!$B:$W,4,0)</f>
        <v>66</v>
      </c>
      <c r="H36" s="193">
        <f>IF(AND($C$9="NÃO DESONERADO",D36="SINAPI"),VLOOKUP(C36,'SINAPI 02-26 Ñ DES'!$A:$E,4,FALSE),IF(AND($C$9="NÃO DESONERADO",D36="SEINFRA"),VLOOKUP(C36,'SETOP 01-26 Ñ DES'!$A:$D,4,FALSE),IF(AND($C$9="NÃO DESONERADO",D36="SUDECAP"),VLOOKUP(C36,'SUDECAP 01-2026 Ñ DES'!$A:$D,4,FALSE),IF(AND($C$9="NÃO DESONERADO",D36="CPU"),VLOOKUP(C36,CPU!$C:$I,7,FALSE)))))</f>
        <v>12.5</v>
      </c>
      <c r="I36" s="194">
        <f>ROUND(G36*H36,2)</f>
        <v>825</v>
      </c>
      <c r="J36" s="194">
        <f>ROUND((H36+(H36*$C$8)),2)</f>
        <v>15.01</v>
      </c>
      <c r="K36" s="194">
        <f>ROUND($J36*G36,2)</f>
        <v>990.66</v>
      </c>
      <c r="L36" s="1037">
        <f t="shared" ca="1" si="0"/>
        <v>1.6999999999999999E-3</v>
      </c>
      <c r="N36" s="190" t="str">
        <f t="shared" si="4"/>
        <v>ED-9075</v>
      </c>
      <c r="O36" s="192">
        <f t="shared" si="5"/>
        <v>66</v>
      </c>
      <c r="P36" s="1068"/>
      <c r="Q36" s="194">
        <f t="shared" si="7"/>
        <v>0</v>
      </c>
      <c r="R36" s="204" t="str">
        <f t="shared" si="6"/>
        <v>OK</v>
      </c>
      <c r="S36" s="204" t="str">
        <f>IF(P36=VLOOKUP(N36,$N$15:P$356,3,FALSE()),"OK","NÃO OK")</f>
        <v>OK</v>
      </c>
    </row>
    <row r="37" spans="2:19" ht="30" customHeight="1">
      <c r="B37" s="190" t="s">
        <v>43519</v>
      </c>
      <c r="C37" s="190" t="s">
        <v>356</v>
      </c>
      <c r="D37" s="190" t="s">
        <v>6388</v>
      </c>
      <c r="E37" s="191" t="str">
        <f>UPPER(IF(AND($C$9="NÃO DESONERADO",D37="SINAPI"),VLOOKUP(C37,'SINAPI 02-26 Ñ DES'!$A:$E,2,FALSE),IF(AND($C$9="NÃO DESONERADO",D37="SEINFRA"),VLOOKUP(C37,'SETOP 01-26 Ñ DES'!$A:$D,2,FALSE),IF(AND($C$9="NÃO DESONERADO",D37="SUDECAP"),VLOOKUP(C37,'SUDECAP 01-2026 Ñ DES'!$A:$D,2,FALSE),IF(AND($C$9="NÃO DESONERADO",D37="CPU"),VLOOKUP(C37,CPU!$C:$I,3,FALSE))))))</f>
        <v>LINHA DE VIDA HORIZONTAL PROVISÓRIA EM CORDA PARA TRABALHOS EM COBERTURAS E TELHADOS</v>
      </c>
      <c r="F37" s="190" t="str">
        <f>UPPER(IF(AND($C$9="NÃO DESONERADO",D37="SINAPI"),VLOOKUP(C37,'SINAPI 02-26 Ñ DES'!$A:$E,3,FALSE),IF(AND($C$9="NÃO DESONERADO",D37="SEINFRA"),VLOOKUP(C37,'SETOP 01-26 Ñ DES'!$A:$D,3,FALSE),IF(AND($C$9="NÃO DESONERADO",D37="SUDECAP"),VLOOKUP(C37,'SUDECAP 01-2026 Ñ DES'!$A:$D,3,FALSE),IF(AND($C$9="NÃO DESONERADO",D37="CPU"),VLOOKUP(C37,CPU!$C:$I,6,FALSE))))))</f>
        <v>M</v>
      </c>
      <c r="G37" s="192">
        <f>VLOOKUP(B37,'MC-GERAL'!$B:$W,4,0)</f>
        <v>7.4</v>
      </c>
      <c r="H37" s="193">
        <f>IF(AND($C$9="NÃO DESONERADO",D37="SINAPI"),VLOOKUP(C37,'SINAPI 02-26 Ñ DES'!$A:$E,4,FALSE),IF(AND($C$9="NÃO DESONERADO",D37="SEINFRA"),VLOOKUP(C37,'SETOP 01-26 Ñ DES'!$A:$D,4,FALSE),IF(AND($C$9="NÃO DESONERADO",D37="SUDECAP"),VLOOKUP(C37,'SUDECAP 01-2026 Ñ DES'!$A:$D,4,FALSE),IF(AND($C$9="NÃO DESONERADO",D37="CPU"),VLOOKUP(C37,CPU!$C:$I,7,FALSE)))))</f>
        <v>7.37</v>
      </c>
      <c r="I37" s="194">
        <f>ROUND(G37*H37,2)</f>
        <v>54.54</v>
      </c>
      <c r="J37" s="194">
        <f>ROUND((H37+(H37*$C$8)),2)</f>
        <v>8.85</v>
      </c>
      <c r="K37" s="194">
        <f>ROUND($J37*G37,2)</f>
        <v>65.489999999999995</v>
      </c>
      <c r="L37" s="1037">
        <f t="shared" ca="1" si="0"/>
        <v>1E-4</v>
      </c>
      <c r="N37" s="190" t="str">
        <f t="shared" si="4"/>
        <v>ED-9126</v>
      </c>
      <c r="O37" s="192">
        <f t="shared" si="5"/>
        <v>7.4</v>
      </c>
      <c r="P37" s="1068"/>
      <c r="Q37" s="194">
        <f t="shared" si="7"/>
        <v>0</v>
      </c>
      <c r="R37" s="204" t="str">
        <f t="shared" si="6"/>
        <v>OK</v>
      </c>
      <c r="S37" s="204" t="str">
        <f>IF(P37=VLOOKUP(N37,$N$15:P$356,3,FALSE()),"OK","NÃO OK")</f>
        <v>OK</v>
      </c>
    </row>
    <row r="38" spans="2:19" ht="30" customHeight="1">
      <c r="B38" s="195">
        <v>5</v>
      </c>
      <c r="C38" s="195"/>
      <c r="D38" s="195"/>
      <c r="E38" s="196" t="s">
        <v>44202</v>
      </c>
      <c r="F38" s="195"/>
      <c r="G38" s="197"/>
      <c r="H38" s="198"/>
      <c r="I38" s="199">
        <f>SUM(I39:I41)</f>
        <v>3654.36</v>
      </c>
      <c r="J38" s="199"/>
      <c r="K38" s="199">
        <f>SUM(K39:K41)</f>
        <v>4387.16</v>
      </c>
      <c r="L38" s="1036">
        <f t="shared" ca="1" si="0"/>
        <v>7.4999999999999997E-3</v>
      </c>
      <c r="N38" s="195"/>
      <c r="O38" s="197"/>
      <c r="P38" s="197"/>
      <c r="Q38" s="199">
        <f>SUM(Q39:Q41)</f>
        <v>0</v>
      </c>
      <c r="R38" s="197"/>
      <c r="S38" s="197"/>
    </row>
    <row r="39" spans="2:19" ht="30" customHeight="1">
      <c r="B39" s="190" t="s">
        <v>29417</v>
      </c>
      <c r="C39" s="190" t="s">
        <v>11231</v>
      </c>
      <c r="D39" s="190" t="s">
        <v>29372</v>
      </c>
      <c r="E39" s="191" t="str">
        <f>UPPER(IF(AND($C$9="NÃO DESONERADO",D39="SINAPI"),VLOOKUP(C39,'SINAPI 02-26 Ñ DES'!$A:$E,2,FALSE),IF(AND($C$9="NÃO DESONERADO",D39="SEINFRA"),VLOOKUP(C39,'SETOP 01-26 Ñ DES'!$A:$D,2,FALSE),IF(AND($C$9="NÃO DESONERADO",D39="SUDECAP"),VLOOKUP(C39,'SUDECAP 01-2026 Ñ DES'!$A:$D,2,FALSE),IF(AND($C$9="NÃO DESONERADO",D39="CPU"),VLOOKUP(C39,CPU!$C:$I,3,FALSE))))))</f>
        <v xml:space="preserve">ESCAVAÇÃO E CARGA MECANIZADA COM RETROESCAVADEIRA EM MATERIAL DE 1ª CATEGORIA  </v>
      </c>
      <c r="F39" s="190" t="str">
        <f>UPPER(IF(AND($C$9="NÃO DESONERADO",D39="SINAPI"),VLOOKUP(C39,'SINAPI 02-26 Ñ DES'!$A:$E,3,FALSE),IF(AND($C$9="NÃO DESONERADO",D39="SEINFRA"),VLOOKUP(C39,'SETOP 01-26 Ñ DES'!$A:$D,3,FALSE),IF(AND($C$9="NÃO DESONERADO",D39="SUDECAP"),VLOOKUP(C39,'SUDECAP 01-2026 Ñ DES'!$A:$D,3,FALSE),IF(AND($C$9="NÃO DESONERADO",D39="CPU"),VLOOKUP(C39,CPU!$C:$I,6,FALSE))))))</f>
        <v>M3</v>
      </c>
      <c r="G39" s="192">
        <f>VLOOKUP(B39,'MC-GERAL'!$B:$W,4,0)</f>
        <v>173.57</v>
      </c>
      <c r="H39" s="193">
        <f>IF(AND($C$9="NÃO DESONERADO",D39="SINAPI"),VLOOKUP(C39,'SINAPI 02-26 Ñ DES'!$A:$E,4,FALSE),IF(AND($C$9="NÃO DESONERADO",D39="SEINFRA"),VLOOKUP(C39,'SETOP 01-26 Ñ DES'!$A:$D,4,FALSE),IF(AND($C$9="NÃO DESONERADO",D39="SUDECAP"),VLOOKUP(C39,'SUDECAP 01-2026 Ñ DES'!$A:$D,4,FALSE),IF(AND($C$9="NÃO DESONERADO",D39="CPU"),VLOOKUP(C39,CPU!$C:$I,7,FALSE)))))</f>
        <v>6.68</v>
      </c>
      <c r="I39" s="194">
        <f>ROUND(G39*H39,2)</f>
        <v>1159.45</v>
      </c>
      <c r="J39" s="194">
        <f>ROUND((H39+(H39*$C$8)),2)</f>
        <v>8.02</v>
      </c>
      <c r="K39" s="194">
        <f>ROUND($J39*G39,2)</f>
        <v>1392.03</v>
      </c>
      <c r="L39" s="1037">
        <f t="shared" ca="1" si="0"/>
        <v>2.3999999999999998E-3</v>
      </c>
      <c r="N39" s="190" t="str">
        <f t="shared" si="4"/>
        <v>03.05.03</v>
      </c>
      <c r="O39" s="192">
        <f t="shared" si="5"/>
        <v>173.57</v>
      </c>
      <c r="P39" s="1068"/>
      <c r="Q39" s="194">
        <f t="shared" si="7"/>
        <v>0</v>
      </c>
      <c r="R39" s="204" t="str">
        <f t="shared" si="6"/>
        <v>OK</v>
      </c>
      <c r="S39" s="204" t="str">
        <f>IF(P39=VLOOKUP(N39,$N$15:P$356,3,FALSE()),"OK","NÃO OK")</f>
        <v>OK</v>
      </c>
    </row>
    <row r="40" spans="2:19" ht="30" customHeight="1">
      <c r="B40" s="190" t="s">
        <v>29418</v>
      </c>
      <c r="C40" s="190" t="s">
        <v>11263</v>
      </c>
      <c r="D40" s="190" t="s">
        <v>29372</v>
      </c>
      <c r="E40" s="191" t="str">
        <f>UPPER(IF(AND($C$9="NÃO DESONERADO",D40="SINAPI"),VLOOKUP(C40,'SINAPI 02-26 Ñ DES'!$A:$E,2,FALSE),IF(AND($C$9="NÃO DESONERADO",D40="SEINFRA"),VLOOKUP(C40,'SETOP 01-26 Ñ DES'!$A:$D,2,FALSE),IF(AND($C$9="NÃO DESONERADO",D40="SUDECAP"),VLOOKUP(C40,'SUDECAP 01-2026 Ñ DES'!$A:$D,2,FALSE),IF(AND($C$9="NÃO DESONERADO",D40="CPU"),VLOOKUP(C40,CPU!$C:$I,3,FALSE))))))</f>
        <v>ATERRO COMPACTADO COM ROLO VIBRATÓRIO</v>
      </c>
      <c r="F40" s="190" t="str">
        <f>UPPER(IF(AND($C$9="NÃO DESONERADO",D40="SINAPI"),VLOOKUP(C40,'SINAPI 02-26 Ñ DES'!$A:$E,3,FALSE),IF(AND($C$9="NÃO DESONERADO",D40="SEINFRA"),VLOOKUP(C40,'SETOP 01-26 Ñ DES'!$A:$D,3,FALSE),IF(AND($C$9="NÃO DESONERADO",D40="SUDECAP"),VLOOKUP(C40,'SUDECAP 01-2026 Ñ DES'!$A:$D,3,FALSE),IF(AND($C$9="NÃO DESONERADO",D40="CPU"),VLOOKUP(C40,CPU!$C:$I,6,FALSE))))))</f>
        <v>M3</v>
      </c>
      <c r="G40" s="192">
        <f>VLOOKUP(B40,'MC-GERAL'!$B:$W,4,0)</f>
        <v>50.6</v>
      </c>
      <c r="H40" s="193">
        <f>IF(AND($C$9="NÃO DESONERADO",D40="SINAPI"),VLOOKUP(C40,'SINAPI 02-26 Ñ DES'!$A:$E,4,FALSE),IF(AND($C$9="NÃO DESONERADO",D40="SEINFRA"),VLOOKUP(C40,'SETOP 01-26 Ñ DES'!$A:$D,4,FALSE),IF(AND($C$9="NÃO DESONERADO",D40="SUDECAP"),VLOOKUP(C40,'SUDECAP 01-2026 Ñ DES'!$A:$D,4,FALSE),IF(AND($C$9="NÃO DESONERADO",D40="CPU"),VLOOKUP(C40,CPU!$C:$I,7,FALSE)))))</f>
        <v>5.94</v>
      </c>
      <c r="I40" s="194">
        <f>ROUND(G40*H40,2)</f>
        <v>300.56</v>
      </c>
      <c r="J40" s="194">
        <f>ROUND((H40+(H40*$C$8)),2)</f>
        <v>7.13</v>
      </c>
      <c r="K40" s="194">
        <f>ROUND($J40*G40,2)</f>
        <v>360.78</v>
      </c>
      <c r="L40" s="1037">
        <f t="shared" ca="1" si="0"/>
        <v>5.9999999999999995E-4</v>
      </c>
      <c r="N40" s="190" t="str">
        <f t="shared" si="4"/>
        <v>03.15.01</v>
      </c>
      <c r="O40" s="192">
        <f t="shared" si="5"/>
        <v>50.6</v>
      </c>
      <c r="P40" s="1068"/>
      <c r="Q40" s="194">
        <f t="shared" si="7"/>
        <v>0</v>
      </c>
      <c r="R40" s="204" t="str">
        <f t="shared" si="6"/>
        <v>OK</v>
      </c>
      <c r="S40" s="204" t="str">
        <f>IF(P40=VLOOKUP(N40,$N$15:P$356,3,FALSE()),"OK","NÃO OK")</f>
        <v>OK</v>
      </c>
    </row>
    <row r="41" spans="2:19" ht="30" customHeight="1">
      <c r="B41" s="190" t="s">
        <v>29419</v>
      </c>
      <c r="C41" s="190">
        <v>97083</v>
      </c>
      <c r="D41" s="190" t="s">
        <v>29371</v>
      </c>
      <c r="E41" s="191" t="str">
        <f>UPPER(IF(AND($C$9="NÃO DESONERADO",D41="SINAPI"),VLOOKUP(C41,'SINAPI 02-26 Ñ DES'!$A:$E,2,FALSE),IF(AND($C$9="NÃO DESONERADO",D41="SEINFRA"),VLOOKUP(C41,'SETOP 01-26 Ñ DES'!$A:$D,2,FALSE),IF(AND($C$9="NÃO DESONERADO",D41="SUDECAP"),VLOOKUP(C41,'SUDECAP 01-2026 Ñ DES'!$A:$D,2,FALSE),IF(AND($C$9="NÃO DESONERADO",D41="CPU"),VLOOKUP(C41,CPU!$C:$I,3,FALSE))))))</f>
        <v>COMPACTAÇÃO MECÂNICA DE SOLO PARA EXECUÇÃO DE RADIER, PISO DE CONCRETO OU LAJE SOBRE SOLO, COM COMPACTADOR DE SOLOS A PERCUSSÃO. AF_09/2021</v>
      </c>
      <c r="F41" s="190" t="str">
        <f>UPPER(IF(AND($C$9="NÃO DESONERADO",D41="SINAPI"),VLOOKUP(C41,'SINAPI 02-26 Ñ DES'!$A:$E,3,FALSE),IF(AND($C$9="NÃO DESONERADO",D41="SEINFRA"),VLOOKUP(C41,'SETOP 01-26 Ñ DES'!$A:$D,3,FALSE),IF(AND($C$9="NÃO DESONERADO",D41="SUDECAP"),VLOOKUP(C41,'SUDECAP 01-2026 Ñ DES'!$A:$D,3,FALSE),IF(AND($C$9="NÃO DESONERADO",D41="CPU"),VLOOKUP(C41,CPU!$C:$I,6,FALSE))))))</f>
        <v>M2</v>
      </c>
      <c r="G41" s="192">
        <f>VLOOKUP(B41,'MC-GERAL'!$B:$W,4,0)</f>
        <v>564.1</v>
      </c>
      <c r="H41" s="193">
        <f>IF(AND($C$9="NÃO DESONERADO",D41="SINAPI"),VLOOKUP(C41,'SINAPI 02-26 Ñ DES'!$A:$E,4,FALSE),IF(AND($C$9="NÃO DESONERADO",D41="SEINFRA"),VLOOKUP(C41,'SETOP 01-26 Ñ DES'!$A:$D,4,FALSE),IF(AND($C$9="NÃO DESONERADO",D41="SUDECAP"),VLOOKUP(C41,'SUDECAP 01-2026 Ñ DES'!$A:$D,4,FALSE),IF(AND($C$9="NÃO DESONERADO",D41="CPU"),VLOOKUP(C41,CPU!$C:$I,7,FALSE)))))</f>
        <v>3.89</v>
      </c>
      <c r="I41" s="194">
        <f>ROUND(G41*H41,2)</f>
        <v>2194.35</v>
      </c>
      <c r="J41" s="194">
        <f>ROUND((H41+(H41*$C$8)),2)</f>
        <v>4.67</v>
      </c>
      <c r="K41" s="194">
        <f>ROUND($J41*G41,2)</f>
        <v>2634.35</v>
      </c>
      <c r="L41" s="1037">
        <f t="shared" ca="1" si="0"/>
        <v>4.4999999999999997E-3</v>
      </c>
      <c r="N41" s="190">
        <f t="shared" si="4"/>
        <v>97083</v>
      </c>
      <c r="O41" s="192">
        <f t="shared" si="5"/>
        <v>564.1</v>
      </c>
      <c r="P41" s="1068"/>
      <c r="Q41" s="194">
        <f t="shared" si="7"/>
        <v>0</v>
      </c>
      <c r="R41" s="204" t="str">
        <f t="shared" si="6"/>
        <v>OK</v>
      </c>
      <c r="S41" s="204" t="str">
        <f>IF(P41=VLOOKUP(N41,$N$15:P$356,3,FALSE()),"OK","NÃO OK")</f>
        <v>OK</v>
      </c>
    </row>
    <row r="42" spans="2:19" ht="30" customHeight="1">
      <c r="B42" s="195">
        <v>6</v>
      </c>
      <c r="C42" s="195"/>
      <c r="D42" s="195"/>
      <c r="E42" s="196" t="s">
        <v>43518</v>
      </c>
      <c r="F42" s="195"/>
      <c r="G42" s="197"/>
      <c r="H42" s="198"/>
      <c r="I42" s="199">
        <f ca="1">I43+I61+I83+I86+I149+I161+I169+I179+I185+I198+I203</f>
        <v>131500.24</v>
      </c>
      <c r="J42" s="199"/>
      <c r="K42" s="199">
        <f ca="1">K43+K61+K83+K86+K149+K161+K169+K179+K185+K198+K203</f>
        <v>157918.48000000001</v>
      </c>
      <c r="L42" s="1036">
        <f t="shared" ca="1" si="0"/>
        <v>0.26829999999999998</v>
      </c>
      <c r="N42" s="195"/>
      <c r="O42" s="197"/>
      <c r="P42" s="197"/>
      <c r="Q42" s="199">
        <f ca="1">Q43+Q61+Q83+Q86+Q149+Q161+Q169+Q179+Q185+Q198+Q203</f>
        <v>0</v>
      </c>
      <c r="R42" s="197"/>
      <c r="S42" s="197"/>
    </row>
    <row r="43" spans="2:19" ht="30" customHeight="1">
      <c r="B43" s="200" t="s">
        <v>29420</v>
      </c>
      <c r="C43" s="200"/>
      <c r="D43" s="200"/>
      <c r="E43" s="767" t="s">
        <v>42687</v>
      </c>
      <c r="F43" s="200"/>
      <c r="G43" s="201"/>
      <c r="H43" s="202"/>
      <c r="I43" s="768">
        <f>SUM(I44:I60)</f>
        <v>16666.98</v>
      </c>
      <c r="J43" s="768"/>
      <c r="K43" s="768">
        <f>SUM(K44:K60)</f>
        <v>20015.37</v>
      </c>
      <c r="L43" s="1038">
        <f t="shared" ca="1" si="0"/>
        <v>3.4000000000000002E-2</v>
      </c>
      <c r="N43" s="200"/>
      <c r="O43" s="201"/>
      <c r="P43" s="201"/>
      <c r="Q43" s="768">
        <f>SUM(Q44:Q60)</f>
        <v>0</v>
      </c>
      <c r="R43" s="201"/>
      <c r="S43" s="201"/>
    </row>
    <row r="44" spans="2:19" ht="30" customHeight="1">
      <c r="B44" s="190" t="s">
        <v>29421</v>
      </c>
      <c r="C44" s="190" t="s">
        <v>10991</v>
      </c>
      <c r="D44" s="190" t="s">
        <v>29372</v>
      </c>
      <c r="E44" s="191" t="str">
        <f>UPPER(IF(AND($C$9="NÃO DESONERADO",D44="SINAPI"),VLOOKUP(C44,'SINAPI 02-26 Ñ DES'!$A:$E,2,FALSE),IF(AND($C$9="NÃO DESONERADO",D44="SEINFRA"),VLOOKUP(C44,'SETOP 01-26 Ñ DES'!$A:$D,2,FALSE),IF(AND($C$9="NÃO DESONERADO",D44="SUDECAP"),VLOOKUP(C44,'SUDECAP 01-2026 Ñ DES'!$A:$D,2,FALSE),IF(AND($C$9="NÃO DESONERADO",D44="CPU"),VLOOKUP(C44,CPU!$C:$I,3,FALSE))))))</f>
        <v>GABARITO</v>
      </c>
      <c r="F44" s="190" t="str">
        <f>UPPER(IF(AND($C$9="NÃO DESONERADO",D44="SINAPI"),VLOOKUP(C44,'SINAPI 02-26 Ñ DES'!$A:$E,3,FALSE),IF(AND($C$9="NÃO DESONERADO",D44="SEINFRA"),VLOOKUP(C44,'SETOP 01-26 Ñ DES'!$A:$D,3,FALSE),IF(AND($C$9="NÃO DESONERADO",D44="SUDECAP"),VLOOKUP(C44,'SUDECAP 01-2026 Ñ DES'!$A:$D,3,FALSE),IF(AND($C$9="NÃO DESONERADO",D44="CPU"),VLOOKUP(C44,CPU!$C:$I,6,FALSE))))))</f>
        <v>M</v>
      </c>
      <c r="G44" s="192">
        <f>VLOOKUP(B44,'MC-GERAL'!$B:$W,4,0)</f>
        <v>25.9</v>
      </c>
      <c r="H44" s="193">
        <f>IF(AND($C$9="NÃO DESONERADO",D44="SINAPI"),VLOOKUP(C44,'SINAPI 02-26 Ñ DES'!$A:$E,4,FALSE),IF(AND($C$9="NÃO DESONERADO",D44="SEINFRA"),VLOOKUP(C44,'SETOP 01-26 Ñ DES'!$A:$D,4,FALSE),IF(AND($C$9="NÃO DESONERADO",D44="SUDECAP"),VLOOKUP(C44,'SUDECAP 01-2026 Ñ DES'!$A:$D,4,FALSE),IF(AND($C$9="NÃO DESONERADO",D44="CPU"),VLOOKUP(C44,CPU!$C:$I,7,FALSE)))))</f>
        <v>30.98</v>
      </c>
      <c r="I44" s="194">
        <f t="shared" ref="I44:I152" si="8">ROUND(G44*H44,2)</f>
        <v>802.38</v>
      </c>
      <c r="J44" s="194">
        <f t="shared" ref="J44:J152" si="9">ROUND((H44+(H44*$C$8)),2)</f>
        <v>37.200000000000003</v>
      </c>
      <c r="K44" s="194">
        <f t="shared" ref="K44:K152" si="10">ROUND($J44*G44,2)</f>
        <v>963.48</v>
      </c>
      <c r="L44" s="1037">
        <f t="shared" ca="1" si="0"/>
        <v>1.6000000000000001E-3</v>
      </c>
      <c r="N44" s="190" t="str">
        <f t="shared" si="4"/>
        <v>01.17.01</v>
      </c>
      <c r="O44" s="192">
        <f t="shared" si="5"/>
        <v>25.9</v>
      </c>
      <c r="P44" s="1068"/>
      <c r="Q44" s="194">
        <f t="shared" ref="Q44:Q60" si="11">ROUND($P44*G44,2)</f>
        <v>0</v>
      </c>
      <c r="R44" s="204" t="str">
        <f t="shared" si="6"/>
        <v>OK</v>
      </c>
      <c r="S44" s="204" t="str">
        <f>IF(P44=VLOOKUP(N44,$N$15:P$356,3,FALSE()),"OK","NÃO OK")</f>
        <v>OK</v>
      </c>
    </row>
    <row r="45" spans="2:19" ht="30" customHeight="1">
      <c r="B45" s="190" t="s">
        <v>29422</v>
      </c>
      <c r="C45" s="190" t="s">
        <v>11344</v>
      </c>
      <c r="D45" s="190" t="s">
        <v>29372</v>
      </c>
      <c r="E45" s="191" t="str">
        <f>UPPER(IF(AND($C$9="NÃO DESONERADO",D45="SINAPI"),VLOOKUP(C45,'SINAPI 02-26 Ñ DES'!$A:$E,2,FALSE),IF(AND($C$9="NÃO DESONERADO",D45="SEINFRA"),VLOOKUP(C45,'SETOP 01-26 Ñ DES'!$A:$D,2,FALSE),IF(AND($C$9="NÃO DESONERADO",D45="SUDECAP"),VLOOKUP(C45,'SUDECAP 01-2026 Ñ DES'!$A:$D,2,FALSE),IF(AND($C$9="NÃO DESONERADO",D45="CPU"),VLOOKUP(C45,CPU!$C:$I,3,FALSE))))))</f>
        <v>ESTACA ESCAVADA COM TRADO MANUAL, D=30CM, INCLUSIVE CONCRETO EXCLUSIVE ARMAÇÃO</v>
      </c>
      <c r="F45" s="190" t="str">
        <f>UPPER(IF(AND($C$9="NÃO DESONERADO",D45="SINAPI"),VLOOKUP(C45,'SINAPI 02-26 Ñ DES'!$A:$E,3,FALSE),IF(AND($C$9="NÃO DESONERADO",D45="SEINFRA"),VLOOKUP(C45,'SETOP 01-26 Ñ DES'!$A:$D,3,FALSE),IF(AND($C$9="NÃO DESONERADO",D45="SUDECAP"),VLOOKUP(C45,'SUDECAP 01-2026 Ñ DES'!$A:$D,3,FALSE),IF(AND($C$9="NÃO DESONERADO",D45="CPU"),VLOOKUP(C45,CPU!$C:$I,6,FALSE))))))</f>
        <v>M</v>
      </c>
      <c r="G45" s="192">
        <f>VLOOKUP(B45,'MC-GERAL'!$B:$W,4,0)</f>
        <v>41.95</v>
      </c>
      <c r="H45" s="193">
        <f>IF(AND($C$9="NÃO DESONERADO",D45="SINAPI"),VLOOKUP(C45,'SINAPI 02-26 Ñ DES'!$A:$E,4,FALSE),IF(AND($C$9="NÃO DESONERADO",D45="SEINFRA"),VLOOKUP(C45,'SETOP 01-26 Ñ DES'!$A:$D,4,FALSE),IF(AND($C$9="NÃO DESONERADO",D45="SUDECAP"),VLOOKUP(C45,'SUDECAP 01-2026 Ñ DES'!$A:$D,4,FALSE),IF(AND($C$9="NÃO DESONERADO",D45="CPU"),VLOOKUP(C45,CPU!$C:$I,7,FALSE)))))</f>
        <v>115.78</v>
      </c>
      <c r="I45" s="194">
        <f t="shared" si="8"/>
        <v>4856.97</v>
      </c>
      <c r="J45" s="194">
        <f t="shared" si="9"/>
        <v>139.04</v>
      </c>
      <c r="K45" s="194">
        <f t="shared" si="10"/>
        <v>5832.73</v>
      </c>
      <c r="L45" s="1037">
        <f t="shared" ca="1" si="0"/>
        <v>9.9000000000000008E-3</v>
      </c>
      <c r="N45" s="190" t="str">
        <f t="shared" si="4"/>
        <v>04.03.27</v>
      </c>
      <c r="O45" s="192">
        <f t="shared" si="5"/>
        <v>41.95</v>
      </c>
      <c r="P45" s="1068"/>
      <c r="Q45" s="194">
        <f t="shared" si="11"/>
        <v>0</v>
      </c>
      <c r="R45" s="204" t="str">
        <f t="shared" si="6"/>
        <v>OK</v>
      </c>
      <c r="S45" s="204" t="str">
        <f>IF(P45=VLOOKUP(N45,$N$15:P$356,3,FALSE()),"OK","NÃO OK")</f>
        <v>OK</v>
      </c>
    </row>
    <row r="46" spans="2:19" ht="30" customHeight="1">
      <c r="B46" s="190" t="s">
        <v>29423</v>
      </c>
      <c r="C46" s="190">
        <v>95601</v>
      </c>
      <c r="D46" s="190" t="s">
        <v>29371</v>
      </c>
      <c r="E46" s="191" t="str">
        <f>UPPER(IF(AND($C$9="NÃO DESONERADO",D46="SINAPI"),VLOOKUP(C46,'SINAPI 02-26 Ñ DES'!$A:$E,2,FALSE),IF(AND($C$9="NÃO DESONERADO",D46="SEINFRA"),VLOOKUP(C46,'SETOP 01-26 Ñ DES'!$A:$D,2,FALSE),IF(AND($C$9="NÃO DESONERADO",D46="SUDECAP"),VLOOKUP(C46,'SUDECAP 01-2026 Ñ DES'!$A:$D,2,FALSE),IF(AND($C$9="NÃO DESONERADO",D46="CPU"),VLOOKUP(C46,CPU!$C:$I,3,FALSE))))))</f>
        <v>ARRASAMENTO MECANICO DE ESTACA DE CONCRETO ARMADO, DIAMETROS DE ATÉ 40 CM. AF_05/2021</v>
      </c>
      <c r="F46" s="190" t="str">
        <f>UPPER(IF(AND($C$9="NÃO DESONERADO",D46="SINAPI"),VLOOKUP(C46,'SINAPI 02-26 Ñ DES'!$A:$E,3,FALSE),IF(AND($C$9="NÃO DESONERADO",D46="SEINFRA"),VLOOKUP(C46,'SETOP 01-26 Ñ DES'!$A:$D,3,FALSE),IF(AND($C$9="NÃO DESONERADO",D46="SUDECAP"),VLOOKUP(C46,'SUDECAP 01-2026 Ñ DES'!$A:$D,3,FALSE),IF(AND($C$9="NÃO DESONERADO",D46="CPU"),VLOOKUP(C46,CPU!$C:$I,6,FALSE))))))</f>
        <v>UN</v>
      </c>
      <c r="G46" s="192">
        <f>VLOOKUP(B46,'MC-GERAL'!$B:$W,4,0)</f>
        <v>6</v>
      </c>
      <c r="H46" s="193">
        <f>IF(AND($C$9="NÃO DESONERADO",D46="SINAPI"),VLOOKUP(C46,'SINAPI 02-26 Ñ DES'!$A:$E,4,FALSE),IF(AND($C$9="NÃO DESONERADO",D46="SEINFRA"),VLOOKUP(C46,'SETOP 01-26 Ñ DES'!$A:$D,4,FALSE),IF(AND($C$9="NÃO DESONERADO",D46="SUDECAP"),VLOOKUP(C46,'SUDECAP 01-2026 Ñ DES'!$A:$D,4,FALSE),IF(AND($C$9="NÃO DESONERADO",D46="CPU"),VLOOKUP(C46,CPU!$C:$I,7,FALSE)))))</f>
        <v>9.7899999999999991</v>
      </c>
      <c r="I46" s="194">
        <f t="shared" si="8"/>
        <v>58.74</v>
      </c>
      <c r="J46" s="194">
        <f t="shared" si="9"/>
        <v>11.76</v>
      </c>
      <c r="K46" s="194">
        <f t="shared" si="10"/>
        <v>70.56</v>
      </c>
      <c r="L46" s="1037">
        <f t="shared" ca="1" si="0"/>
        <v>1E-4</v>
      </c>
      <c r="N46" s="190">
        <f t="shared" si="4"/>
        <v>95601</v>
      </c>
      <c r="O46" s="192">
        <f t="shared" si="5"/>
        <v>6</v>
      </c>
      <c r="P46" s="1068"/>
      <c r="Q46" s="194">
        <f t="shared" si="11"/>
        <v>0</v>
      </c>
      <c r="R46" s="204" t="str">
        <f t="shared" si="6"/>
        <v>OK</v>
      </c>
      <c r="S46" s="204" t="str">
        <f>IF(P46=VLOOKUP(N46,$N$15:P$356,3,FALSE()),"OK","NÃO OK")</f>
        <v>OK</v>
      </c>
    </row>
    <row r="47" spans="2:19" ht="30" customHeight="1">
      <c r="B47" s="190" t="s">
        <v>44141</v>
      </c>
      <c r="C47" s="190" t="s">
        <v>557</v>
      </c>
      <c r="D47" s="190" t="s">
        <v>6388</v>
      </c>
      <c r="E47" s="191" t="str">
        <f>UPPER(IF(AND($C$9="NÃO DESONERADO",D47="SINAPI"),VLOOKUP(C47,'SINAPI 02-26 Ñ DES'!$A:$E,2,FALSE),IF(AND($C$9="NÃO DESONERADO",D47="SEINFRA"),VLOOKUP(C47,'SETOP 01-26 Ñ DES'!$A:$D,2,FALSE),IF(AND($C$9="NÃO DESONERADO",D47="SUDECAP"),VLOOKUP(C47,'SUDECAP 01-2026 Ñ DES'!$A:$D,2,FALSE),IF(AND($C$9="NÃO DESONERADO",D47="CPU"),VLOOKUP(C47,CPU!$C:$I,3,FALSE))))))</f>
        <v>FORNECIMENTO DE CONCRETO ESTRUTURAL, USINADO, COM FCK 30MPA, INCLUSIVE LANÇAMENTO, ADENSAMENTO E ACABAMENTO (FUNDAÇÃO)</v>
      </c>
      <c r="F47" s="190" t="str">
        <f>UPPER(IF(AND($C$9="NÃO DESONERADO",D47="SINAPI"),VLOOKUP(C47,'SINAPI 02-26 Ñ DES'!$A:$E,3,FALSE),IF(AND($C$9="NÃO DESONERADO",D47="SEINFRA"),VLOOKUP(C47,'SETOP 01-26 Ñ DES'!$A:$D,3,FALSE),IF(AND($C$9="NÃO DESONERADO",D47="SUDECAP"),VLOOKUP(C47,'SUDECAP 01-2026 Ñ DES'!$A:$D,3,FALSE),IF(AND($C$9="NÃO DESONERADO",D47="CPU"),VLOOKUP(C47,CPU!$C:$I,6,FALSE))))))</f>
        <v>M3</v>
      </c>
      <c r="G47" s="192">
        <f>VLOOKUP(B47,'MC-GERAL'!$B:$W,4,0)</f>
        <v>1.25</v>
      </c>
      <c r="H47" s="193">
        <f>IF(AND($C$9="NÃO DESONERADO",D47="SINAPI"),VLOOKUP(C47,'SINAPI 02-26 Ñ DES'!$A:$E,4,FALSE),IF(AND($C$9="NÃO DESONERADO",D47="SEINFRA"),VLOOKUP(C47,'SETOP 01-26 Ñ DES'!$A:$D,4,FALSE),IF(AND($C$9="NÃO DESONERADO",D47="SUDECAP"),VLOOKUP(C47,'SUDECAP 01-2026 Ñ DES'!$A:$D,4,FALSE),IF(AND($C$9="NÃO DESONERADO",D47="CPU"),VLOOKUP(C47,CPU!$C:$I,7,FALSE)))))</f>
        <v>705</v>
      </c>
      <c r="I47" s="194">
        <f t="shared" si="8"/>
        <v>881.25</v>
      </c>
      <c r="J47" s="194">
        <f t="shared" si="9"/>
        <v>846.63</v>
      </c>
      <c r="K47" s="194">
        <f t="shared" si="10"/>
        <v>1058.29</v>
      </c>
      <c r="L47" s="1037">
        <f t="shared" ca="1" si="0"/>
        <v>1.8E-3</v>
      </c>
      <c r="N47" s="190" t="str">
        <f t="shared" si="4"/>
        <v>ED-49799</v>
      </c>
      <c r="O47" s="192">
        <f t="shared" si="5"/>
        <v>1.25</v>
      </c>
      <c r="P47" s="1068"/>
      <c r="Q47" s="194">
        <f t="shared" si="11"/>
        <v>0</v>
      </c>
      <c r="R47" s="204" t="str">
        <f t="shared" si="6"/>
        <v>OK</v>
      </c>
      <c r="S47" s="204" t="str">
        <f>IF(P47=VLOOKUP(N47,$N$15:P$356,3,FALSE()),"OK","NÃO OK")</f>
        <v>OK</v>
      </c>
    </row>
    <row r="48" spans="2:19" ht="30" customHeight="1">
      <c r="B48" s="190" t="s">
        <v>44142</v>
      </c>
      <c r="C48" s="584" t="s">
        <v>555</v>
      </c>
      <c r="D48" s="190" t="s">
        <v>6388</v>
      </c>
      <c r="E48" s="191" t="str">
        <f>UPPER(IF(AND($C$9="NÃO DESONERADO",D48="SINAPI"),VLOOKUP(C48,'SINAPI 02-26 Ñ DES'!$A:$E,2,FALSE),IF(AND($C$9="NÃO DESONERADO",D48="SEINFRA"),VLOOKUP(C48,'SETOP 01-26 Ñ DES'!$A:$D,2,FALSE),IF(AND($C$9="NÃO DESONERADO",D48="SUDECAP"),VLOOKUP(C48,'SUDECAP 01-2026 Ñ DES'!$A:$D,2,FALSE),IF(AND($C$9="NÃO DESONERADO",D48="CPU"),VLOOKUP(C48,CPU!$C:$I,3,FALSE))))))</f>
        <v>FORNECIMENTO DE CONCRETO ESTRUTURAL, USINADO, COM FCK 25MPA, INCLUSIVE LANÇAMENTO, ADENSAMENTO E ACABAMENTO (FUNDAÇÃO)</v>
      </c>
      <c r="F48" s="190" t="str">
        <f>UPPER(IF(AND($C$9="NÃO DESONERADO",D48="SINAPI"),VLOOKUP(C48,'SINAPI 02-26 Ñ DES'!$A:$E,3,FALSE),IF(AND($C$9="NÃO DESONERADO",D48="SEINFRA"),VLOOKUP(C48,'SETOP 01-26 Ñ DES'!$A:$D,3,FALSE),IF(AND($C$9="NÃO DESONERADO",D48="SUDECAP"),VLOOKUP(C48,'SUDECAP 01-2026 Ñ DES'!$A:$D,3,FALSE),IF(AND($C$9="NÃO DESONERADO",D48="CPU"),VLOOKUP(C48,CPU!$C:$I,6,FALSE))))))</f>
        <v>M3</v>
      </c>
      <c r="G48" s="192">
        <f>VLOOKUP(B48,'MC-GERAL'!$B:$W,4,0)</f>
        <v>1.66</v>
      </c>
      <c r="H48" s="193">
        <f>IF(AND($C$9="NÃO DESONERADO",D48="SINAPI"),VLOOKUP(C48,'SINAPI 02-26 Ñ DES'!$A:$E,4,FALSE),IF(AND($C$9="NÃO DESONERADO",D48="SEINFRA"),VLOOKUP(C48,'SETOP 01-26 Ñ DES'!$A:$D,4,FALSE),IF(AND($C$9="NÃO DESONERADO",D48="SUDECAP"),VLOOKUP(C48,'SUDECAP 01-2026 Ñ DES'!$A:$D,4,FALSE),IF(AND($C$9="NÃO DESONERADO",D48="CPU"),VLOOKUP(C48,CPU!$C:$I,7,FALSE)))))</f>
        <v>689.67</v>
      </c>
      <c r="I48" s="194">
        <f t="shared" si="8"/>
        <v>1144.8499999999999</v>
      </c>
      <c r="J48" s="194">
        <f t="shared" si="9"/>
        <v>828.22</v>
      </c>
      <c r="K48" s="194">
        <f t="shared" si="10"/>
        <v>1374.85</v>
      </c>
      <c r="L48" s="1037">
        <f t="shared" ca="1" si="0"/>
        <v>2.3E-3</v>
      </c>
      <c r="N48" s="584" t="str">
        <f t="shared" si="4"/>
        <v>ED-49798</v>
      </c>
      <c r="O48" s="192">
        <f t="shared" si="5"/>
        <v>1.66</v>
      </c>
      <c r="P48" s="1068"/>
      <c r="Q48" s="194">
        <f t="shared" si="11"/>
        <v>0</v>
      </c>
      <c r="R48" s="204" t="str">
        <f t="shared" si="6"/>
        <v>OK</v>
      </c>
      <c r="S48" s="204" t="str">
        <f>IF(P48=VLOOKUP(N48,$N$15:P$356,3,FALSE()),"OK","NÃO OK")</f>
        <v>OK</v>
      </c>
    </row>
    <row r="49" spans="2:19" ht="30" customHeight="1">
      <c r="B49" s="190" t="s">
        <v>44807</v>
      </c>
      <c r="C49" s="765" t="s">
        <v>11271</v>
      </c>
      <c r="D49" s="766" t="s">
        <v>29372</v>
      </c>
      <c r="E49" s="191" t="str">
        <f>UPPER(IF(AND($C$9="NÃO DESONERADO",D49="SINAPI"),VLOOKUP(C49,'SINAPI 02-26 Ñ DES'!$A:$E,2,FALSE),IF(AND($C$9="NÃO DESONERADO",D49="SEINFRA"),VLOOKUP(C49,'SETOP 01-26 Ñ DES'!$A:$D,2,FALSE),IF(AND($C$9="NÃO DESONERADO",D49="SUDECAP"),VLOOKUP(C49,'SUDECAP 01-2026 Ñ DES'!$A:$D,2,FALSE),IF(AND($C$9="NÃO DESONERADO",D49="CPU"),VLOOKUP(C49,CPU!$C:$I,3,FALSE))))))</f>
        <v>ESCAVAÇÃO MANUAL DE VALAS H &lt;= 1,5M</v>
      </c>
      <c r="F49" s="190" t="str">
        <f>UPPER(IF(AND($C$9="NÃO DESONERADO",D49="SINAPI"),VLOOKUP(C49,'SINAPI 02-26 Ñ DES'!$A:$E,3,FALSE),IF(AND($C$9="NÃO DESONERADO",D49="SEINFRA"),VLOOKUP(C49,'SETOP 01-26 Ñ DES'!$A:$D,3,FALSE),IF(AND($C$9="NÃO DESONERADO",D49="SUDECAP"),VLOOKUP(C49,'SUDECAP 01-2026 Ñ DES'!$A:$D,3,FALSE),IF(AND($C$9="NÃO DESONERADO",D49="CPU"),VLOOKUP(C49,CPU!$C:$I,6,FALSE))))))</f>
        <v>M3</v>
      </c>
      <c r="G49" s="192">
        <f>VLOOKUP(B49,'MC-GERAL'!$B:$W,4,0)</f>
        <v>5.42</v>
      </c>
      <c r="H49" s="193">
        <f>IF(AND($C$9="NÃO DESONERADO",D49="SINAPI"),VLOOKUP(C49,'SINAPI 02-26 Ñ DES'!$A:$E,4,FALSE),IF(AND($C$9="NÃO DESONERADO",D49="SEINFRA"),VLOOKUP(C49,'SETOP 01-26 Ñ DES'!$A:$D,4,FALSE),IF(AND($C$9="NÃO DESONERADO",D49="SUDECAP"),VLOOKUP(C49,'SUDECAP 01-2026 Ñ DES'!$A:$D,4,FALSE),IF(AND($C$9="NÃO DESONERADO",D49="CPU"),VLOOKUP(C49,CPU!$C:$I,7,FALSE)))))</f>
        <v>63.3</v>
      </c>
      <c r="I49" s="194">
        <f t="shared" si="8"/>
        <v>343.09</v>
      </c>
      <c r="J49" s="194">
        <f t="shared" si="9"/>
        <v>76.02</v>
      </c>
      <c r="K49" s="194">
        <f t="shared" si="10"/>
        <v>412.03</v>
      </c>
      <c r="L49" s="1037">
        <f t="shared" ca="1" si="0"/>
        <v>6.9999999999999999E-4</v>
      </c>
      <c r="N49" s="765" t="str">
        <f t="shared" si="4"/>
        <v>03.17.01</v>
      </c>
      <c r="O49" s="192">
        <f t="shared" si="5"/>
        <v>5.42</v>
      </c>
      <c r="P49" s="1068"/>
      <c r="Q49" s="194">
        <f t="shared" si="11"/>
        <v>0</v>
      </c>
      <c r="R49" s="204" t="str">
        <f t="shared" si="6"/>
        <v>OK</v>
      </c>
      <c r="S49" s="204" t="str">
        <f>IF(P49=VLOOKUP(N49,$N$15:P$356,3,FALSE()),"OK","NÃO OK")</f>
        <v>OK</v>
      </c>
    </row>
    <row r="50" spans="2:19" ht="30" customHeight="1">
      <c r="B50" s="190" t="s">
        <v>44808</v>
      </c>
      <c r="C50" s="765" t="s">
        <v>403</v>
      </c>
      <c r="D50" s="765" t="s">
        <v>6388</v>
      </c>
      <c r="E50" s="191" t="str">
        <f>UPPER(IF(AND($C$9="NÃO DESONERADO",D50="SINAPI"),VLOOKUP(C50,'SINAPI 02-26 Ñ DES'!$A:$E,2,FALSE),IF(AND($C$9="NÃO DESONERADO",D50="SEINFRA"),VLOOKUP(C50,'SETOP 01-26 Ñ DES'!$A:$D,2,FALSE),IF(AND($C$9="NÃO DESONERADO",D50="SUDECAP"),VLOOKUP(C50,'SUDECAP 01-2026 Ñ DES'!$A:$D,2,FALSE),IF(AND($C$9="NÃO DESONERADO",D50="CPU"),VLOOKUP(C50,CPU!$C:$I,3,FALSE))))))</f>
        <v>APILOAMENTO MECANIZADO EM FUNDO DE VALA COM PLACA VIBRATÓRIA, EXCLUSIVE ESCAVAÇÃO</v>
      </c>
      <c r="F50" s="190" t="str">
        <f>UPPER(IF(AND($C$9="NÃO DESONERADO",D50="SINAPI"),VLOOKUP(C50,'SINAPI 02-26 Ñ DES'!$A:$E,3,FALSE),IF(AND($C$9="NÃO DESONERADO",D50="SEINFRA"),VLOOKUP(C50,'SETOP 01-26 Ñ DES'!$A:$D,3,FALSE),IF(AND($C$9="NÃO DESONERADO",D50="SUDECAP"),VLOOKUP(C50,'SUDECAP 01-2026 Ñ DES'!$A:$D,3,FALSE),IF(AND($C$9="NÃO DESONERADO",D50="CPU"),VLOOKUP(C50,CPU!$C:$I,6,FALSE))))))</f>
        <v>M2</v>
      </c>
      <c r="G50" s="192">
        <f>VLOOKUP(B50,'MC-GERAL'!$B:$W,4,0)</f>
        <v>6.32</v>
      </c>
      <c r="H50" s="193">
        <f>IF(AND($C$9="NÃO DESONERADO",D50="SINAPI"),VLOOKUP(C50,'SINAPI 02-26 Ñ DES'!$A:$E,4,FALSE),IF(AND($C$9="NÃO DESONERADO",D50="SEINFRA"),VLOOKUP(C50,'SETOP 01-26 Ñ DES'!$A:$D,4,FALSE),IF(AND($C$9="NÃO DESONERADO",D50="SUDECAP"),VLOOKUP(C50,'SUDECAP 01-2026 Ñ DES'!$A:$D,4,FALSE),IF(AND($C$9="NÃO DESONERADO",D50="CPU"),VLOOKUP(C50,CPU!$C:$I,7,FALSE)))))</f>
        <v>15.96</v>
      </c>
      <c r="I50" s="194">
        <f t="shared" si="8"/>
        <v>100.87</v>
      </c>
      <c r="J50" s="194">
        <f t="shared" si="9"/>
        <v>19.170000000000002</v>
      </c>
      <c r="K50" s="194">
        <f t="shared" si="10"/>
        <v>121.15</v>
      </c>
      <c r="L50" s="1037">
        <f t="shared" ca="1" si="0"/>
        <v>2.0000000000000001E-4</v>
      </c>
      <c r="N50" s="765" t="str">
        <f t="shared" si="4"/>
        <v>ED-51094</v>
      </c>
      <c r="O50" s="192">
        <f t="shared" si="5"/>
        <v>6.32</v>
      </c>
      <c r="P50" s="1068"/>
      <c r="Q50" s="194">
        <f t="shared" si="11"/>
        <v>0</v>
      </c>
      <c r="R50" s="204" t="str">
        <f t="shared" si="6"/>
        <v>OK</v>
      </c>
      <c r="S50" s="204" t="str">
        <f>IF(P50=VLOOKUP(N50,$N$15:P$356,3,FALSE()),"OK","NÃO OK")</f>
        <v>OK</v>
      </c>
    </row>
    <row r="51" spans="2:19" ht="30" customHeight="1">
      <c r="B51" s="190" t="s">
        <v>44809</v>
      </c>
      <c r="C51" s="765" t="s">
        <v>601</v>
      </c>
      <c r="D51" s="766" t="s">
        <v>6388</v>
      </c>
      <c r="E51" s="191" t="str">
        <f>UPPER(IF(AND($C$9="NÃO DESONERADO",D51="SINAPI"),VLOOKUP(C51,'SINAPI 02-26 Ñ DES'!$A:$E,2,FALSE),IF(AND($C$9="NÃO DESONERADO",D51="SEINFRA"),VLOOKUP(C51,'SETOP 01-26 Ñ DES'!$A:$D,2,FALSE),IF(AND($C$9="NÃO DESONERADO",D51="SUDECAP"),VLOOKUP(C51,'SUDECAP 01-2026 Ñ DES'!$A:$D,2,FALSE),IF(AND($C$9="NÃO DESONERADO",D51="CPU"),VLOOKUP(C51,CPU!$C:$I,3,FALSE))))))</f>
        <v xml:space="preserve">LASTRO DE CONCRETO MAGRO, INCLUSIVE TRANSPORTE, LANÇAMENTO E ADENSAMENTO </v>
      </c>
      <c r="F51" s="190" t="str">
        <f>UPPER(IF(AND($C$9="NÃO DESONERADO",D51="SINAPI"),VLOOKUP(C51,'SINAPI 02-26 Ñ DES'!$A:$E,3,FALSE),IF(AND($C$9="NÃO DESONERADO",D51="SEINFRA"),VLOOKUP(C51,'SETOP 01-26 Ñ DES'!$A:$D,3,FALSE),IF(AND($C$9="NÃO DESONERADO",D51="SUDECAP"),VLOOKUP(C51,'SUDECAP 01-2026 Ñ DES'!$A:$D,3,FALSE),IF(AND($C$9="NÃO DESONERADO",D51="CPU"),VLOOKUP(C51,CPU!$C:$I,6,FALSE))))))</f>
        <v>M3</v>
      </c>
      <c r="G51" s="192">
        <f>VLOOKUP(B51,'MC-GERAL'!$B:$W,4,0)</f>
        <v>0.32</v>
      </c>
      <c r="H51" s="193">
        <f>IF(AND($C$9="NÃO DESONERADO",D51="SINAPI"),VLOOKUP(C51,'SINAPI 02-26 Ñ DES'!$A:$E,4,FALSE),IF(AND($C$9="NÃO DESONERADO",D51="SEINFRA"),VLOOKUP(C51,'SETOP 01-26 Ñ DES'!$A:$D,4,FALSE),IF(AND($C$9="NÃO DESONERADO",D51="SUDECAP"),VLOOKUP(C51,'SUDECAP 01-2026 Ñ DES'!$A:$D,4,FALSE),IF(AND($C$9="NÃO DESONERADO",D51="CPU"),VLOOKUP(C51,CPU!$C:$I,7,FALSE)))))</f>
        <v>633.24</v>
      </c>
      <c r="I51" s="194">
        <f t="shared" si="8"/>
        <v>202.64</v>
      </c>
      <c r="J51" s="194">
        <f t="shared" si="9"/>
        <v>760.46</v>
      </c>
      <c r="K51" s="194">
        <f t="shared" si="10"/>
        <v>243.35</v>
      </c>
      <c r="L51" s="1037">
        <f t="shared" ca="1" si="0"/>
        <v>4.0000000000000002E-4</v>
      </c>
      <c r="N51" s="765" t="str">
        <f t="shared" si="4"/>
        <v>ED-49812</v>
      </c>
      <c r="O51" s="192">
        <f t="shared" si="5"/>
        <v>0.32</v>
      </c>
      <c r="P51" s="1068"/>
      <c r="Q51" s="194">
        <f t="shared" si="11"/>
        <v>0</v>
      </c>
      <c r="R51" s="204" t="str">
        <f t="shared" si="6"/>
        <v>OK</v>
      </c>
      <c r="S51" s="204" t="str">
        <f>IF(P51=VLOOKUP(N51,$N$15:P$356,3,FALSE()),"OK","NÃO OK")</f>
        <v>OK</v>
      </c>
    </row>
    <row r="52" spans="2:19" ht="30" customHeight="1">
      <c r="B52" s="190" t="s">
        <v>44810</v>
      </c>
      <c r="C52" s="765">
        <v>104737</v>
      </c>
      <c r="D52" s="765" t="s">
        <v>29371</v>
      </c>
      <c r="E52" s="191" t="str">
        <f>UPPER(IF(AND($C$9="NÃO DESONERADO",D52="SINAPI"),VLOOKUP(C52,'SINAPI 02-26 Ñ DES'!$A:$E,2,FALSE),IF(AND($C$9="NÃO DESONERADO",D52="SEINFRA"),VLOOKUP(C52,'SETOP 01-26 Ñ DES'!$A:$D,2,FALSE),IF(AND($C$9="NÃO DESONERADO",D52="SUDECAP"),VLOOKUP(C52,'SUDECAP 01-2026 Ñ DES'!$A:$D,2,FALSE),IF(AND($C$9="NÃO DESONERADO",D52="CPU"),VLOOKUP(C52,CPU!$C:$I,3,FALSE))))))</f>
        <v>REATERRO MANUAL DE VALAS, COM PLACA VIBRATÓRIA. AF_08/2023</v>
      </c>
      <c r="F52" s="190" t="str">
        <f>UPPER(IF(AND($C$9="NÃO DESONERADO",D52="SINAPI"),VLOOKUP(C52,'SINAPI 02-26 Ñ DES'!$A:$E,3,FALSE),IF(AND($C$9="NÃO DESONERADO",D52="SEINFRA"),VLOOKUP(C52,'SETOP 01-26 Ñ DES'!$A:$D,3,FALSE),IF(AND($C$9="NÃO DESONERADO",D52="SUDECAP"),VLOOKUP(C52,'SUDECAP 01-2026 Ñ DES'!$A:$D,3,FALSE),IF(AND($C$9="NÃO DESONERADO",D52="CPU"),VLOOKUP(C52,CPU!$C:$I,6,FALSE))))))</f>
        <v>M3</v>
      </c>
      <c r="G52" s="192">
        <f>VLOOKUP(B52,'MC-GERAL'!$B:$W,4,0)</f>
        <v>2.25</v>
      </c>
      <c r="H52" s="193">
        <f>IF(AND($C$9="NÃO DESONERADO",D52="SINAPI"),VLOOKUP(C52,'SINAPI 02-26 Ñ DES'!$A:$E,4,FALSE),IF(AND($C$9="NÃO DESONERADO",D52="SEINFRA"),VLOOKUP(C52,'SETOP 01-26 Ñ DES'!$A:$D,4,FALSE),IF(AND($C$9="NÃO DESONERADO",D52="SUDECAP"),VLOOKUP(C52,'SUDECAP 01-2026 Ñ DES'!$A:$D,4,FALSE),IF(AND($C$9="NÃO DESONERADO",D52="CPU"),VLOOKUP(C52,CPU!$C:$I,7,FALSE)))))</f>
        <v>24.61</v>
      </c>
      <c r="I52" s="194">
        <f t="shared" si="8"/>
        <v>55.37</v>
      </c>
      <c r="J52" s="194">
        <f t="shared" si="9"/>
        <v>29.55</v>
      </c>
      <c r="K52" s="194">
        <f t="shared" si="10"/>
        <v>66.489999999999995</v>
      </c>
      <c r="L52" s="1037">
        <f t="shared" ca="1" si="0"/>
        <v>1E-4</v>
      </c>
      <c r="N52" s="765">
        <f t="shared" si="4"/>
        <v>104737</v>
      </c>
      <c r="O52" s="192">
        <f t="shared" si="5"/>
        <v>2.25</v>
      </c>
      <c r="P52" s="1068"/>
      <c r="Q52" s="194">
        <f t="shared" si="11"/>
        <v>0</v>
      </c>
      <c r="R52" s="204" t="str">
        <f t="shared" si="6"/>
        <v>OK</v>
      </c>
      <c r="S52" s="204" t="str">
        <f>IF(P52=VLOOKUP(N52,$N$15:P$356,3,FALSE()),"OK","NÃO OK")</f>
        <v>OK</v>
      </c>
    </row>
    <row r="53" spans="2:19" ht="30" customHeight="1">
      <c r="B53" s="190" t="s">
        <v>44811</v>
      </c>
      <c r="C53" s="765" t="s">
        <v>635</v>
      </c>
      <c r="D53" s="765" t="s">
        <v>6388</v>
      </c>
      <c r="E53" s="191" t="str">
        <f>UPPER(IF(AND($C$9="NÃO DESONERADO",D53="SINAPI"),VLOOKUP(C53,'SINAPI 02-26 Ñ DES'!$A:$E,2,FALSE),IF(AND($C$9="NÃO DESONERADO",D53="SEINFRA"),VLOOKUP(C53,'SETOP 01-26 Ñ DES'!$A:$D,2,FALSE),IF(AND($C$9="NÃO DESONERADO",D53="SUDECAP"),VLOOKUP(C53,'SUDECAP 01-2026 Ñ DES'!$A:$D,2,FALSE),IF(AND($C$9="NÃO DESONERADO",D53="CPU"),VLOOKUP(C53,CPU!$C:$I,3,FALSE))))))</f>
        <v>CORTE, DOBRA E MONTAGEM DE AÇO CA-50, DIÂMETRO 6,3MM, INCLUSIVE ESPAÇADOR</v>
      </c>
      <c r="F53" s="190" t="str">
        <f>UPPER(IF(AND($C$9="NÃO DESONERADO",D53="SINAPI"),VLOOKUP(C53,'SINAPI 02-26 Ñ DES'!$A:$E,3,FALSE),IF(AND($C$9="NÃO DESONERADO",D53="SEINFRA"),VLOOKUP(C53,'SETOP 01-26 Ñ DES'!$A:$D,3,FALSE),IF(AND($C$9="NÃO DESONERADO",D53="SUDECAP"),VLOOKUP(C53,'SUDECAP 01-2026 Ñ DES'!$A:$D,3,FALSE),IF(AND($C$9="NÃO DESONERADO",D53="CPU"),VLOOKUP(C53,CPU!$C:$I,6,FALSE))))))</f>
        <v>KG</v>
      </c>
      <c r="G53" s="192">
        <f>VLOOKUP(B53,'MC-GERAL'!$B:$W,4,0)</f>
        <v>22.64</v>
      </c>
      <c r="H53" s="193">
        <f>IF(AND($C$9="NÃO DESONERADO",D53="SINAPI"),VLOOKUP(C53,'SINAPI 02-26 Ñ DES'!$A:$E,4,FALSE),IF(AND($C$9="NÃO DESONERADO",D53="SEINFRA"),VLOOKUP(C53,'SETOP 01-26 Ñ DES'!$A:$D,4,FALSE),IF(AND($C$9="NÃO DESONERADO",D53="SUDECAP"),VLOOKUP(C53,'SUDECAP 01-2026 Ñ DES'!$A:$D,4,FALSE),IF(AND($C$9="NÃO DESONERADO",D53="CPU"),VLOOKUP(C53,CPU!$C:$I,7,FALSE)))))</f>
        <v>13.91</v>
      </c>
      <c r="I53" s="194">
        <f t="shared" si="8"/>
        <v>314.92</v>
      </c>
      <c r="J53" s="194">
        <f t="shared" si="9"/>
        <v>16.7</v>
      </c>
      <c r="K53" s="194">
        <f t="shared" si="10"/>
        <v>378.09</v>
      </c>
      <c r="L53" s="1037">
        <f t="shared" ca="1" si="0"/>
        <v>5.9999999999999995E-4</v>
      </c>
      <c r="N53" s="765" t="str">
        <f t="shared" si="4"/>
        <v>ED-29549</v>
      </c>
      <c r="O53" s="192">
        <f t="shared" si="5"/>
        <v>22.64</v>
      </c>
      <c r="P53" s="1068"/>
      <c r="Q53" s="194">
        <f t="shared" si="11"/>
        <v>0</v>
      </c>
      <c r="R53" s="204" t="str">
        <f t="shared" si="6"/>
        <v>OK</v>
      </c>
      <c r="S53" s="204" t="str">
        <f>IF(P53=VLOOKUP(N53,$N$15:P$356,3,FALSE()),"OK","NÃO OK")</f>
        <v>OK</v>
      </c>
    </row>
    <row r="54" spans="2:19" ht="30" customHeight="1">
      <c r="B54" s="190" t="s">
        <v>44812</v>
      </c>
      <c r="C54" s="765" t="s">
        <v>637</v>
      </c>
      <c r="D54" s="765" t="s">
        <v>6388</v>
      </c>
      <c r="E54" s="191" t="str">
        <f>UPPER(IF(AND($C$9="NÃO DESONERADO",D54="SINAPI"),VLOOKUP(C54,'SINAPI 02-26 Ñ DES'!$A:$E,2,FALSE),IF(AND($C$9="NÃO DESONERADO",D54="SEINFRA"),VLOOKUP(C54,'SETOP 01-26 Ñ DES'!$A:$D,2,FALSE),IF(AND($C$9="NÃO DESONERADO",D54="SUDECAP"),VLOOKUP(C54,'SUDECAP 01-2026 Ñ DES'!$A:$D,2,FALSE),IF(AND($C$9="NÃO DESONERADO",D54="CPU"),VLOOKUP(C54,CPU!$C:$I,3,FALSE))))))</f>
        <v>CORTE, DOBRA E MONTAGEM DE AÇO CA-50, DIÂMETRO 8MM, INCLUSIVE ESPAÇADOR</v>
      </c>
      <c r="F54" s="190" t="str">
        <f>UPPER(IF(AND($C$9="NÃO DESONERADO",D54="SINAPI"),VLOOKUP(C54,'SINAPI 02-26 Ñ DES'!$A:$E,3,FALSE),IF(AND($C$9="NÃO DESONERADO",D54="SEINFRA"),VLOOKUP(C54,'SETOP 01-26 Ñ DES'!$A:$D,3,FALSE),IF(AND($C$9="NÃO DESONERADO",D54="SUDECAP"),VLOOKUP(C54,'SUDECAP 01-2026 Ñ DES'!$A:$D,3,FALSE),IF(AND($C$9="NÃO DESONERADO",D54="CPU"),VLOOKUP(C54,CPU!$C:$I,6,FALSE))))))</f>
        <v>KG</v>
      </c>
      <c r="G54" s="192">
        <f>VLOOKUP(B54,'MC-GERAL'!$B:$W,4,0)</f>
        <v>57.59</v>
      </c>
      <c r="H54" s="193">
        <f>IF(AND($C$9="NÃO DESONERADO",D54="SINAPI"),VLOOKUP(C54,'SINAPI 02-26 Ñ DES'!$A:$E,4,FALSE),IF(AND($C$9="NÃO DESONERADO",D54="SEINFRA"),VLOOKUP(C54,'SETOP 01-26 Ñ DES'!$A:$D,4,FALSE),IF(AND($C$9="NÃO DESONERADO",D54="SUDECAP"),VLOOKUP(C54,'SUDECAP 01-2026 Ñ DES'!$A:$D,4,FALSE),IF(AND($C$9="NÃO DESONERADO",D54="CPU"),VLOOKUP(C54,CPU!$C:$I,7,FALSE)))))</f>
        <v>14.27</v>
      </c>
      <c r="I54" s="194">
        <f t="shared" si="8"/>
        <v>821.81</v>
      </c>
      <c r="J54" s="194">
        <f t="shared" si="9"/>
        <v>17.14</v>
      </c>
      <c r="K54" s="194">
        <f t="shared" si="10"/>
        <v>987.09</v>
      </c>
      <c r="L54" s="1037">
        <f t="shared" ca="1" si="0"/>
        <v>1.6999999999999999E-3</v>
      </c>
      <c r="N54" s="765" t="str">
        <f t="shared" si="4"/>
        <v>ED-29550</v>
      </c>
      <c r="O54" s="192">
        <f t="shared" si="5"/>
        <v>57.59</v>
      </c>
      <c r="P54" s="1068"/>
      <c r="Q54" s="194">
        <f t="shared" si="11"/>
        <v>0</v>
      </c>
      <c r="R54" s="204" t="str">
        <f t="shared" si="6"/>
        <v>OK</v>
      </c>
      <c r="S54" s="204" t="str">
        <f>IF(P54=VLOOKUP(N54,$N$15:P$356,3,FALSE()),"OK","NÃO OK")</f>
        <v>OK</v>
      </c>
    </row>
    <row r="55" spans="2:19" ht="30" customHeight="1">
      <c r="B55" s="190" t="s">
        <v>44813</v>
      </c>
      <c r="C55" s="765" t="s">
        <v>620</v>
      </c>
      <c r="D55" s="765" t="s">
        <v>6388</v>
      </c>
      <c r="E55" s="191" t="str">
        <f>UPPER(IF(AND($C$9="NÃO DESONERADO",D55="SINAPI"),VLOOKUP(C55,'SINAPI 02-26 Ñ DES'!$A:$E,2,FALSE),IF(AND($C$9="NÃO DESONERADO",D55="SEINFRA"),VLOOKUP(C55,'SETOP 01-26 Ñ DES'!$A:$D,2,FALSE),IF(AND($C$9="NÃO DESONERADO",D55="SUDECAP"),VLOOKUP(C55,'SUDECAP 01-2026 Ñ DES'!$A:$D,2,FALSE),IF(AND($C$9="NÃO DESONERADO",D55="CPU"),VLOOKUP(C55,CPU!$C:$I,3,FALSE))))))</f>
        <v>CORTE, DOBRA E MONTAGEM DE AÇO CA-50, DIÂMETRO 10MM, INCLUSIVE ESPAÇADOR</v>
      </c>
      <c r="F55" s="190" t="str">
        <f>UPPER(IF(AND($C$9="NÃO DESONERADO",D55="SINAPI"),VLOOKUP(C55,'SINAPI 02-26 Ñ DES'!$A:$E,3,FALSE),IF(AND($C$9="NÃO DESONERADO",D55="SEINFRA"),VLOOKUP(C55,'SETOP 01-26 Ñ DES'!$A:$D,3,FALSE),IF(AND($C$9="NÃO DESONERADO",D55="SUDECAP"),VLOOKUP(C55,'SUDECAP 01-2026 Ñ DES'!$A:$D,3,FALSE),IF(AND($C$9="NÃO DESONERADO",D55="CPU"),VLOOKUP(C55,CPU!$C:$I,6,FALSE))))))</f>
        <v>KG</v>
      </c>
      <c r="G55" s="192">
        <f>VLOOKUP(B55,'MC-GERAL'!$B:$W,4,0)</f>
        <v>113.47</v>
      </c>
      <c r="H55" s="193">
        <f>IF(AND($C$9="NÃO DESONERADO",D55="SINAPI"),VLOOKUP(C55,'SINAPI 02-26 Ñ DES'!$A:$E,4,FALSE),IF(AND($C$9="NÃO DESONERADO",D55="SEINFRA"),VLOOKUP(C55,'SETOP 01-26 Ñ DES'!$A:$D,4,FALSE),IF(AND($C$9="NÃO DESONERADO",D55="SUDECAP"),VLOOKUP(C55,'SUDECAP 01-2026 Ñ DES'!$A:$D,4,FALSE),IF(AND($C$9="NÃO DESONERADO",D55="CPU"),VLOOKUP(C55,CPU!$C:$I,7,FALSE)))))</f>
        <v>13.85</v>
      </c>
      <c r="I55" s="194">
        <f t="shared" si="8"/>
        <v>1571.56</v>
      </c>
      <c r="J55" s="194">
        <f t="shared" si="9"/>
        <v>16.63</v>
      </c>
      <c r="K55" s="194">
        <f t="shared" si="10"/>
        <v>1887.01</v>
      </c>
      <c r="L55" s="1037">
        <f t="shared" ca="1" si="0"/>
        <v>3.2000000000000002E-3</v>
      </c>
      <c r="N55" s="765" t="str">
        <f t="shared" si="4"/>
        <v>ED-29551</v>
      </c>
      <c r="O55" s="192">
        <f t="shared" si="5"/>
        <v>113.47</v>
      </c>
      <c r="P55" s="1068"/>
      <c r="Q55" s="194">
        <f t="shared" si="11"/>
        <v>0</v>
      </c>
      <c r="R55" s="204" t="str">
        <f t="shared" si="6"/>
        <v>OK</v>
      </c>
      <c r="S55" s="204" t="str">
        <f>IF(P55=VLOOKUP(N55,$N$15:P$356,3,FALSE()),"OK","NÃO OK")</f>
        <v>OK</v>
      </c>
    </row>
    <row r="56" spans="2:19" ht="30" customHeight="1">
      <c r="B56" s="190" t="s">
        <v>44814</v>
      </c>
      <c r="C56" s="765" t="s">
        <v>625</v>
      </c>
      <c r="D56" s="765" t="s">
        <v>6388</v>
      </c>
      <c r="E56" s="191" t="str">
        <f>UPPER(IF(AND($C$9="NÃO DESONERADO",D56="SINAPI"),VLOOKUP(C56,'SINAPI 02-26 Ñ DES'!$A:$E,2,FALSE),IF(AND($C$9="NÃO DESONERADO",D56="SEINFRA"),VLOOKUP(C56,'SETOP 01-26 Ñ DES'!$A:$D,2,FALSE),IF(AND($C$9="NÃO DESONERADO",D56="SUDECAP"),VLOOKUP(C56,'SUDECAP 01-2026 Ñ DES'!$A:$D,2,FALSE),IF(AND($C$9="NÃO DESONERADO",D56="CPU"),VLOOKUP(C56,CPU!$C:$I,3,FALSE))))))</f>
        <v>CORTE, DOBRA E MONTAGEM DE AÇO CA-50, DIÂMETRO 16MM, INCLUSIVE ESPAÇADOR</v>
      </c>
      <c r="F56" s="190" t="str">
        <f>UPPER(IF(AND($C$9="NÃO DESONERADO",D56="SINAPI"),VLOOKUP(C56,'SINAPI 02-26 Ñ DES'!$A:$E,3,FALSE),IF(AND($C$9="NÃO DESONERADO",D56="SEINFRA"),VLOOKUP(C56,'SETOP 01-26 Ñ DES'!$A:$D,3,FALSE),IF(AND($C$9="NÃO DESONERADO",D56="SUDECAP"),VLOOKUP(C56,'SUDECAP 01-2026 Ñ DES'!$A:$D,3,FALSE),IF(AND($C$9="NÃO DESONERADO",D56="CPU"),VLOOKUP(C56,CPU!$C:$I,6,FALSE))))))</f>
        <v>KG</v>
      </c>
      <c r="G56" s="192">
        <f>VLOOKUP(B56,'MC-GERAL'!$B:$W,4,0)</f>
        <v>15.46</v>
      </c>
      <c r="H56" s="193">
        <f>IF(AND($C$9="NÃO DESONERADO",D56="SINAPI"),VLOOKUP(C56,'SINAPI 02-26 Ñ DES'!$A:$E,4,FALSE),IF(AND($C$9="NÃO DESONERADO",D56="SEINFRA"),VLOOKUP(C56,'SETOP 01-26 Ñ DES'!$A:$D,4,FALSE),IF(AND($C$9="NÃO DESONERADO",D56="SUDECAP"),VLOOKUP(C56,'SUDECAP 01-2026 Ñ DES'!$A:$D,4,FALSE),IF(AND($C$9="NÃO DESONERADO",D56="CPU"),VLOOKUP(C56,CPU!$C:$I,7,FALSE)))))</f>
        <v>13.86</v>
      </c>
      <c r="I56" s="194">
        <f t="shared" si="8"/>
        <v>214.28</v>
      </c>
      <c r="J56" s="194">
        <f t="shared" si="9"/>
        <v>16.64</v>
      </c>
      <c r="K56" s="194">
        <f t="shared" si="10"/>
        <v>257.25</v>
      </c>
      <c r="L56" s="1037">
        <f t="shared" ca="1" si="0"/>
        <v>4.0000000000000002E-4</v>
      </c>
      <c r="N56" s="765" t="str">
        <f t="shared" si="4"/>
        <v>ED-29553</v>
      </c>
      <c r="O56" s="192">
        <f t="shared" si="5"/>
        <v>15.46</v>
      </c>
      <c r="P56" s="1068"/>
      <c r="Q56" s="194">
        <f t="shared" si="11"/>
        <v>0</v>
      </c>
      <c r="R56" s="204" t="str">
        <f t="shared" si="6"/>
        <v>OK</v>
      </c>
      <c r="S56" s="204" t="str">
        <f>IF(P56=VLOOKUP(N56,$N$15:P$356,3,FALSE()),"OK","NÃO OK")</f>
        <v>OK</v>
      </c>
    </row>
    <row r="57" spans="2:19" ht="30" customHeight="1">
      <c r="B57" s="190" t="s">
        <v>44815</v>
      </c>
      <c r="C57" s="765" t="s">
        <v>645</v>
      </c>
      <c r="D57" s="765" t="s">
        <v>6388</v>
      </c>
      <c r="E57" s="191" t="str">
        <f>UPPER(IF(AND($C$9="NÃO DESONERADO",D57="SINAPI"),VLOOKUP(C57,'SINAPI 02-26 Ñ DES'!$A:$E,2,FALSE),IF(AND($C$9="NÃO DESONERADO",D57="SEINFRA"),VLOOKUP(C57,'SETOP 01-26 Ñ DES'!$A:$D,2,FALSE),IF(AND($C$9="NÃO DESONERADO",D57="SUDECAP"),VLOOKUP(C57,'SUDECAP 01-2026 Ñ DES'!$A:$D,2,FALSE),IF(AND($C$9="NÃO DESONERADO",D57="CPU"),VLOOKUP(C57,CPU!$C:$I,3,FALSE))))))</f>
        <v>CORTE, DOBRA E MONTAGEM DE AÇO CA-60, DIÂMETRO 5MM, INCLUSIVE ESPAÇADOR</v>
      </c>
      <c r="F57" s="190" t="str">
        <f>UPPER(IF(AND($C$9="NÃO DESONERADO",D57="SINAPI"),VLOOKUP(C57,'SINAPI 02-26 Ñ DES'!$A:$E,3,FALSE),IF(AND($C$9="NÃO DESONERADO",D57="SEINFRA"),VLOOKUP(C57,'SETOP 01-26 Ñ DES'!$A:$D,3,FALSE),IF(AND($C$9="NÃO DESONERADO",D57="SUDECAP"),VLOOKUP(C57,'SUDECAP 01-2026 Ñ DES'!$A:$D,3,FALSE),IF(AND($C$9="NÃO DESONERADO",D57="CPU"),VLOOKUP(C57,CPU!$C:$I,6,FALSE))))))</f>
        <v>KG</v>
      </c>
      <c r="G57" s="192">
        <f>VLOOKUP(B57,'MC-GERAL'!$B:$W,4,0)</f>
        <v>50.56</v>
      </c>
      <c r="H57" s="193">
        <f>IF(AND($C$9="NÃO DESONERADO",D57="SINAPI"),VLOOKUP(C57,'SINAPI 02-26 Ñ DES'!$A:$E,4,FALSE),IF(AND($C$9="NÃO DESONERADO",D57="SEINFRA"),VLOOKUP(C57,'SETOP 01-26 Ñ DES'!$A:$D,4,FALSE),IF(AND($C$9="NÃO DESONERADO",D57="SUDECAP"),VLOOKUP(C57,'SUDECAP 01-2026 Ñ DES'!$A:$D,4,FALSE),IF(AND($C$9="NÃO DESONERADO",D57="CPU"),VLOOKUP(C57,CPU!$C:$I,7,FALSE)))))</f>
        <v>14.61</v>
      </c>
      <c r="I57" s="194">
        <f t="shared" si="8"/>
        <v>738.68</v>
      </c>
      <c r="J57" s="194">
        <f t="shared" si="9"/>
        <v>17.55</v>
      </c>
      <c r="K57" s="194">
        <f t="shared" si="10"/>
        <v>887.33</v>
      </c>
      <c r="L57" s="1037">
        <f t="shared" ca="1" si="0"/>
        <v>1.5E-3</v>
      </c>
      <c r="N57" s="765" t="str">
        <f t="shared" si="4"/>
        <v>ED-29548</v>
      </c>
      <c r="O57" s="192">
        <f t="shared" si="5"/>
        <v>50.56</v>
      </c>
      <c r="P57" s="1068"/>
      <c r="Q57" s="194">
        <f t="shared" si="11"/>
        <v>0</v>
      </c>
      <c r="R57" s="204" t="str">
        <f t="shared" si="6"/>
        <v>OK</v>
      </c>
      <c r="S57" s="204" t="str">
        <f>IF(P57=VLOOKUP(N57,$N$15:P$356,3,FALSE()),"OK","NÃO OK")</f>
        <v>OK</v>
      </c>
    </row>
    <row r="58" spans="2:19" ht="30" customHeight="1">
      <c r="B58" s="190" t="s">
        <v>44816</v>
      </c>
      <c r="C58" s="765" t="s">
        <v>536</v>
      </c>
      <c r="D58" s="765" t="s">
        <v>6388</v>
      </c>
      <c r="E58" s="191" t="str">
        <f>UPPER(IF(AND($C$9="NÃO DESONERADO",D58="SINAPI"),VLOOKUP(C58,'SINAPI 02-26 Ñ DES'!$A:$E,2,FALSE),IF(AND($C$9="NÃO DESONERADO",D58="SEINFRA"),VLOOKUP(C58,'SETOP 01-26 Ñ DES'!$A:$D,2,FALSE),IF(AND($C$9="NÃO DESONERADO",D58="SUDECAP"),VLOOKUP(C58,'SUDECAP 01-2026 Ñ DES'!$A:$D,2,FALSE),IF(AND($C$9="NÃO DESONERADO",D58="CPU"),VLOOKUP(C58,CPU!$C:$I,3,FALSE))))))</f>
        <v>FÔRMA E DESFORMA PARA VIGA-CINTA/BLOCO COM COMPENSADO RESINADO, ESP. 12MM, REAPROVEITAMENTO (3X) (FUNDAÇÃO)</v>
      </c>
      <c r="F58" s="190" t="str">
        <f>UPPER(IF(AND($C$9="NÃO DESONERADO",D58="SINAPI"),VLOOKUP(C58,'SINAPI 02-26 Ñ DES'!$A:$E,3,FALSE),IF(AND($C$9="NÃO DESONERADO",D58="SEINFRA"),VLOOKUP(C58,'SETOP 01-26 Ñ DES'!$A:$D,3,FALSE),IF(AND($C$9="NÃO DESONERADO",D58="SUDECAP"),VLOOKUP(C58,'SUDECAP 01-2026 Ñ DES'!$A:$D,3,FALSE),IF(AND($C$9="NÃO DESONERADO",D58="CPU"),VLOOKUP(C58,CPU!$C:$I,6,FALSE))))))</f>
        <v>M2</v>
      </c>
      <c r="G58" s="192">
        <f>VLOOKUP(B58,'MC-GERAL'!$B:$W,4,0)</f>
        <v>35.15</v>
      </c>
      <c r="H58" s="193">
        <f>IF(AND($C$9="NÃO DESONERADO",D58="SINAPI"),VLOOKUP(C58,'SINAPI 02-26 Ñ DES'!$A:$E,4,FALSE),IF(AND($C$9="NÃO DESONERADO",D58="SEINFRA"),VLOOKUP(C58,'SETOP 01-26 Ñ DES'!$A:$D,4,FALSE),IF(AND($C$9="NÃO DESONERADO",D58="SUDECAP"),VLOOKUP(C58,'SUDECAP 01-2026 Ñ DES'!$A:$D,4,FALSE),IF(AND($C$9="NÃO DESONERADO",D58="CPU"),VLOOKUP(C58,CPU!$C:$I,7,FALSE)))))</f>
        <v>75.989999999999995</v>
      </c>
      <c r="I58" s="194">
        <f t="shared" si="8"/>
        <v>2671.05</v>
      </c>
      <c r="J58" s="194">
        <f t="shared" si="9"/>
        <v>91.26</v>
      </c>
      <c r="K58" s="194">
        <f t="shared" si="10"/>
        <v>3207.79</v>
      </c>
      <c r="L58" s="1037">
        <f t="shared" ca="1" si="0"/>
        <v>5.4000000000000003E-3</v>
      </c>
      <c r="N58" s="765" t="str">
        <f t="shared" si="4"/>
        <v>ED-49811</v>
      </c>
      <c r="O58" s="192">
        <f t="shared" si="5"/>
        <v>35.15</v>
      </c>
      <c r="P58" s="1068"/>
      <c r="Q58" s="194">
        <f t="shared" si="11"/>
        <v>0</v>
      </c>
      <c r="R58" s="204" t="str">
        <f t="shared" si="6"/>
        <v>OK</v>
      </c>
      <c r="S58" s="204" t="str">
        <f>IF(P58=VLOOKUP(N58,$N$15:P$356,3,FALSE()),"OK","NÃO OK")</f>
        <v>OK</v>
      </c>
    </row>
    <row r="59" spans="2:19" ht="30" customHeight="1">
      <c r="B59" s="190" t="s">
        <v>44817</v>
      </c>
      <c r="C59" s="190">
        <v>101166</v>
      </c>
      <c r="D59" s="765" t="s">
        <v>29371</v>
      </c>
      <c r="E59" s="191" t="str">
        <f>UPPER(IF(AND($C$9="NÃO DESONERADO",D59="SINAPI"),VLOOKUP(C59,'SINAPI 02-26 Ñ DES'!$A:$E,2,FALSE),IF(AND($C$9="NÃO DESONERADO",D59="SEINFRA"),VLOOKUP(C59,'SETOP 01-26 Ñ DES'!$A:$D,2,FALSE),IF(AND($C$9="NÃO DESONERADO",D59="SUDECAP"),VLOOKUP(C59,'SUDECAP 01-2026 Ñ DES'!$A:$D,2,FALSE),IF(AND($C$9="NÃO DESONERADO",D59="CPU"),VLOOKUP(C59,CPU!$C:$I,3,FALSE))))))</f>
        <v>ALVENARIA DE EMBASAMENTO COM BLOCO ESTRUTURAL DE CERÂMICA, DE 14X19X29CM E ARGAMASSA DE ASSENTAMENTO COM PREPARO EM BETONEIRA. AF_05/2020</v>
      </c>
      <c r="F59" s="190" t="str">
        <f>UPPER(IF(AND($C$9="NÃO DESONERADO",D59="SINAPI"),VLOOKUP(C59,'SINAPI 02-26 Ñ DES'!$A:$E,3,FALSE),IF(AND($C$9="NÃO DESONERADO",D59="SEINFRA"),VLOOKUP(C59,'SETOP 01-26 Ñ DES'!$A:$D,3,FALSE),IF(AND($C$9="NÃO DESONERADO",D59="SUDECAP"),VLOOKUP(C59,'SUDECAP 01-2026 Ñ DES'!$A:$D,3,FALSE),IF(AND($C$9="NÃO DESONERADO",D59="CPU"),VLOOKUP(C59,CPU!$C:$I,6,FALSE))))))</f>
        <v>M3</v>
      </c>
      <c r="G59" s="192">
        <f>VLOOKUP(B59,'MC-GERAL'!$B:$W,4,0)</f>
        <v>0.83</v>
      </c>
      <c r="H59" s="193">
        <f>IF(AND($C$9="NÃO DESONERADO",D59="SINAPI"),VLOOKUP(C59,'SINAPI 02-26 Ñ DES'!$A:$E,4,FALSE),IF(AND($C$9="NÃO DESONERADO",D59="SEINFRA"),VLOOKUP(C59,'SETOP 01-26 Ñ DES'!$A:$D,4,FALSE),IF(AND($C$9="NÃO DESONERADO",D59="SUDECAP"),VLOOKUP(C59,'SUDECAP 01-2026 Ñ DES'!$A:$D,4,FALSE),IF(AND($C$9="NÃO DESONERADO",D59="CPU"),VLOOKUP(C59,CPU!$C:$I,7,FALSE)))))</f>
        <v>755.53</v>
      </c>
      <c r="I59" s="194">
        <f t="shared" si="8"/>
        <v>627.09</v>
      </c>
      <c r="J59" s="194">
        <f t="shared" si="9"/>
        <v>907.32</v>
      </c>
      <c r="K59" s="194">
        <f t="shared" si="10"/>
        <v>753.08</v>
      </c>
      <c r="L59" s="1037">
        <f t="shared" ca="1" si="0"/>
        <v>1.2999999999999999E-3</v>
      </c>
      <c r="N59" s="190">
        <f t="shared" si="4"/>
        <v>101166</v>
      </c>
      <c r="O59" s="192">
        <f t="shared" si="5"/>
        <v>0.83</v>
      </c>
      <c r="P59" s="1068"/>
      <c r="Q59" s="194">
        <f t="shared" si="11"/>
        <v>0</v>
      </c>
      <c r="R59" s="204" t="str">
        <f t="shared" si="6"/>
        <v>OK</v>
      </c>
      <c r="S59" s="204" t="str">
        <f>IF(P59=VLOOKUP(N59,$N$15:P$356,3,FALSE()),"OK","NÃO OK")</f>
        <v>OK</v>
      </c>
    </row>
    <row r="60" spans="2:19" ht="30" customHeight="1">
      <c r="B60" s="190" t="s">
        <v>44818</v>
      </c>
      <c r="C60" s="765" t="s">
        <v>1332</v>
      </c>
      <c r="D60" s="765" t="s">
        <v>6388</v>
      </c>
      <c r="E60" s="191" t="str">
        <f>UPPER(IF(AND($C$9="NÃO DESONERADO",D60="SINAPI"),VLOOKUP(C60,'SINAPI 02-26 Ñ DES'!$A:$E,2,FALSE),IF(AND($C$9="NÃO DESONERADO",D60="SEINFRA"),VLOOKUP(C60,'SETOP 01-26 Ñ DES'!$A:$D,2,FALSE),IF(AND($C$9="NÃO DESONERADO",D60="SUDECAP"),VLOOKUP(C60,'SUDECAP 01-2026 Ñ DES'!$A:$D,2,FALSE),IF(AND($C$9="NÃO DESONERADO",D60="CPU"),VLOOKUP(C60,CPU!$C:$I,3,FALSE))))))</f>
        <v>IMPERMEABILIZAÇÃO COM EMULSÃO ASFÁLTICA, DUAS (2) DEMÃOS</v>
      </c>
      <c r="F60" s="190" t="str">
        <f>UPPER(IF(AND($C$9="NÃO DESONERADO",D60="SINAPI"),VLOOKUP(C60,'SINAPI 02-26 Ñ DES'!$A:$E,3,FALSE),IF(AND($C$9="NÃO DESONERADO",D60="SEINFRA"),VLOOKUP(C60,'SETOP 01-26 Ñ DES'!$A:$D,3,FALSE),IF(AND($C$9="NÃO DESONERADO",D60="SUDECAP"),VLOOKUP(C60,'SUDECAP 01-2026 Ñ DES'!$A:$D,3,FALSE),IF(AND($C$9="NÃO DESONERADO",D60="CPU"),VLOOKUP(C60,CPU!$C:$I,6,FALSE))))))</f>
        <v>M2</v>
      </c>
      <c r="G60" s="192">
        <f>VLOOKUP(B60,'MC-GERAL'!$B:$W,4,0)</f>
        <v>36.299999999999997</v>
      </c>
      <c r="H60" s="193">
        <f>IF(AND($C$9="NÃO DESONERADO",D60="SINAPI"),VLOOKUP(C60,'SINAPI 02-26 Ñ DES'!$A:$E,4,FALSE),IF(AND($C$9="NÃO DESONERADO",D60="SEINFRA"),VLOOKUP(C60,'SETOP 01-26 Ñ DES'!$A:$D,4,FALSE),IF(AND($C$9="NÃO DESONERADO",D60="SUDECAP"),VLOOKUP(C60,'SUDECAP 01-2026 Ñ DES'!$A:$D,4,FALSE),IF(AND($C$9="NÃO DESONERADO",D60="CPU"),VLOOKUP(C60,CPU!$C:$I,7,FALSE)))))</f>
        <v>34.75</v>
      </c>
      <c r="I60" s="194">
        <f t="shared" si="8"/>
        <v>1261.43</v>
      </c>
      <c r="J60" s="194">
        <f t="shared" si="9"/>
        <v>41.73</v>
      </c>
      <c r="K60" s="194">
        <f t="shared" si="10"/>
        <v>1514.8</v>
      </c>
      <c r="L60" s="1037">
        <f t="shared" ca="1" si="0"/>
        <v>2.5999999999999999E-3</v>
      </c>
      <c r="N60" s="765" t="str">
        <f t="shared" si="4"/>
        <v>ED-50174</v>
      </c>
      <c r="O60" s="192">
        <f t="shared" si="5"/>
        <v>36.299999999999997</v>
      </c>
      <c r="P60" s="1068"/>
      <c r="Q60" s="194">
        <f t="shared" si="11"/>
        <v>0</v>
      </c>
      <c r="R60" s="204" t="str">
        <f t="shared" si="6"/>
        <v>OK</v>
      </c>
      <c r="S60" s="204" t="str">
        <f>IF(P60=VLOOKUP(N60,$N$15:P$356,3,FALSE()),"OK","NÃO OK")</f>
        <v>OK</v>
      </c>
    </row>
    <row r="61" spans="2:19" ht="30" customHeight="1">
      <c r="B61" s="200" t="s">
        <v>29424</v>
      </c>
      <c r="C61" s="200"/>
      <c r="D61" s="200"/>
      <c r="E61" s="767" t="s">
        <v>29459</v>
      </c>
      <c r="F61" s="200"/>
      <c r="G61" s="201"/>
      <c r="H61" s="202"/>
      <c r="I61" s="768">
        <f>I62+I68+I76</f>
        <v>18437.560000000001</v>
      </c>
      <c r="J61" s="768"/>
      <c r="K61" s="768">
        <f>K62+K68+K76</f>
        <v>22141.94</v>
      </c>
      <c r="L61" s="1038">
        <f t="shared" ca="1" si="0"/>
        <v>3.7600000000000001E-2</v>
      </c>
      <c r="N61" s="200"/>
      <c r="O61" s="201"/>
      <c r="P61" s="201"/>
      <c r="Q61" s="768">
        <f>Q62+Q68+Q76</f>
        <v>0</v>
      </c>
      <c r="R61" s="201"/>
      <c r="S61" s="201"/>
    </row>
    <row r="62" spans="2:19" ht="30" customHeight="1">
      <c r="B62" s="769" t="s">
        <v>29425</v>
      </c>
      <c r="C62" s="769"/>
      <c r="D62" s="769"/>
      <c r="E62" s="770" t="s">
        <v>44181</v>
      </c>
      <c r="F62" s="769"/>
      <c r="G62" s="771"/>
      <c r="H62" s="772"/>
      <c r="I62" s="773">
        <f>SUM(I63:I67)</f>
        <v>4715.4799999999996</v>
      </c>
      <c r="J62" s="773"/>
      <c r="K62" s="773">
        <f>SUM(K63:K67)</f>
        <v>5662.47</v>
      </c>
      <c r="L62" s="1039">
        <f t="shared" ca="1" si="0"/>
        <v>9.5999999999999992E-3</v>
      </c>
      <c r="N62" s="769"/>
      <c r="O62" s="771"/>
      <c r="P62" s="771"/>
      <c r="Q62" s="773">
        <f>SUM(Q63:Q67)</f>
        <v>0</v>
      </c>
      <c r="R62" s="771"/>
      <c r="S62" s="771"/>
    </row>
    <row r="63" spans="2:19" ht="30" customHeight="1">
      <c r="B63" s="190" t="s">
        <v>44182</v>
      </c>
      <c r="C63" s="765" t="s">
        <v>620</v>
      </c>
      <c r="D63" s="765" t="s">
        <v>6388</v>
      </c>
      <c r="E63" s="191" t="str">
        <f>UPPER(IF(AND($C$9="NÃO DESONERADO",D63="SINAPI"),VLOOKUP(C63,'SINAPI 02-26 Ñ DES'!$A:$E,2,FALSE),IF(AND($C$9="NÃO DESONERADO",D63="SEINFRA"),VLOOKUP(C63,'SETOP 01-26 Ñ DES'!$A:$D,2,FALSE),IF(AND($C$9="NÃO DESONERADO",D63="SUDECAP"),VLOOKUP(C63,'SUDECAP 01-2026 Ñ DES'!$A:$D,2,FALSE),IF(AND($C$9="NÃO DESONERADO",D63="CPU"),VLOOKUP(C63,CPU!$C:$I,3,FALSE))))))</f>
        <v>CORTE, DOBRA E MONTAGEM DE AÇO CA-50, DIÂMETRO 10MM, INCLUSIVE ESPAÇADOR</v>
      </c>
      <c r="F63" s="190" t="str">
        <f>UPPER(IF(AND($C$9="NÃO DESONERADO",D63="SINAPI"),VLOOKUP(C63,'SINAPI 02-26 Ñ DES'!$A:$E,3,FALSE),IF(AND($C$9="NÃO DESONERADO",D63="SEINFRA"),VLOOKUP(C63,'SETOP 01-26 Ñ DES'!$A:$D,3,FALSE),IF(AND($C$9="NÃO DESONERADO",D63="SUDECAP"),VLOOKUP(C63,'SUDECAP 01-2026 Ñ DES'!$A:$D,3,FALSE),IF(AND($C$9="NÃO DESONERADO",D63="CPU"),VLOOKUP(C63,CPU!$C:$I,6,FALSE))))))</f>
        <v>KG</v>
      </c>
      <c r="G63" s="192">
        <f>VLOOKUP(B63,'MC-GERAL'!$B:$W,4,0)</f>
        <v>101.37</v>
      </c>
      <c r="H63" s="193">
        <f>IF(AND($C$9="NÃO DESONERADO",D63="SINAPI"),VLOOKUP(C63,'SINAPI 02-26 Ñ DES'!$A:$E,4,FALSE),IF(AND($C$9="NÃO DESONERADO",D63="SEINFRA"),VLOOKUP(C63,'SETOP 01-26 Ñ DES'!$A:$D,4,FALSE),IF(AND($C$9="NÃO DESONERADO",D63="SUDECAP"),VLOOKUP(C63,'SUDECAP 01-2026 Ñ DES'!$A:$D,4,FALSE),IF(AND($C$9="NÃO DESONERADO",D63="CPU"),VLOOKUP(C63,CPU!$C:$I,7,FALSE)))))</f>
        <v>13.85</v>
      </c>
      <c r="I63" s="194">
        <f t="shared" ref="I63:I67" si="12">ROUND(G63*H63,2)</f>
        <v>1403.97</v>
      </c>
      <c r="J63" s="194">
        <f t="shared" ref="J63:J67" si="13">ROUND((H63+(H63*$C$8)),2)</f>
        <v>16.63</v>
      </c>
      <c r="K63" s="194">
        <f t="shared" ref="K63:K67" si="14">ROUND($J63*G63,2)</f>
        <v>1685.78</v>
      </c>
      <c r="L63" s="1037">
        <f t="shared" ca="1" si="0"/>
        <v>2.8999999999999998E-3</v>
      </c>
      <c r="N63" s="765" t="str">
        <f t="shared" si="4"/>
        <v>ED-29551</v>
      </c>
      <c r="O63" s="192">
        <f t="shared" si="5"/>
        <v>101.37</v>
      </c>
      <c r="P63" s="1068"/>
      <c r="Q63" s="194">
        <f t="shared" ref="Q63:Q67" si="15">ROUND($P63*G63,2)</f>
        <v>0</v>
      </c>
      <c r="R63" s="204" t="str">
        <f t="shared" si="6"/>
        <v>OK</v>
      </c>
      <c r="S63" s="204" t="str">
        <f>IF(P63=VLOOKUP(N63,$N$15:P$356,3,FALSE()),"OK","NÃO OK")</f>
        <v>OK</v>
      </c>
    </row>
    <row r="64" spans="2:19" ht="30" customHeight="1">
      <c r="B64" s="190" t="s">
        <v>44183</v>
      </c>
      <c r="C64" s="765" t="s">
        <v>625</v>
      </c>
      <c r="D64" s="765" t="s">
        <v>6388</v>
      </c>
      <c r="E64" s="191" t="str">
        <f>UPPER(IF(AND($C$9="NÃO DESONERADO",D64="SINAPI"),VLOOKUP(C64,'SINAPI 02-26 Ñ DES'!$A:$E,2,FALSE),IF(AND($C$9="NÃO DESONERADO",D64="SEINFRA"),VLOOKUP(C64,'SETOP 01-26 Ñ DES'!$A:$D,2,FALSE),IF(AND($C$9="NÃO DESONERADO",D64="SUDECAP"),VLOOKUP(C64,'SUDECAP 01-2026 Ñ DES'!$A:$D,2,FALSE),IF(AND($C$9="NÃO DESONERADO",D64="CPU"),VLOOKUP(C64,CPU!$C:$I,3,FALSE))))))</f>
        <v>CORTE, DOBRA E MONTAGEM DE AÇO CA-50, DIÂMETRO 16MM, INCLUSIVE ESPAÇADOR</v>
      </c>
      <c r="F64" s="190" t="str">
        <f>UPPER(IF(AND($C$9="NÃO DESONERADO",D64="SINAPI"),VLOOKUP(C64,'SINAPI 02-26 Ñ DES'!$A:$E,3,FALSE),IF(AND($C$9="NÃO DESONERADO",D64="SEINFRA"),VLOOKUP(C64,'SETOP 01-26 Ñ DES'!$A:$D,3,FALSE),IF(AND($C$9="NÃO DESONERADO",D64="SUDECAP"),VLOOKUP(C64,'SUDECAP 01-2026 Ñ DES'!$A:$D,3,FALSE),IF(AND($C$9="NÃO DESONERADO",D64="CPU"),VLOOKUP(C64,CPU!$C:$I,6,FALSE))))))</f>
        <v>KG</v>
      </c>
      <c r="G64" s="192">
        <f>VLOOKUP(B64,'MC-GERAL'!$B:$W,4,0)</f>
        <v>44.5</v>
      </c>
      <c r="H64" s="193">
        <f>IF(AND($C$9="NÃO DESONERADO",D64="SINAPI"),VLOOKUP(C64,'SINAPI 02-26 Ñ DES'!$A:$E,4,FALSE),IF(AND($C$9="NÃO DESONERADO",D64="SEINFRA"),VLOOKUP(C64,'SETOP 01-26 Ñ DES'!$A:$D,4,FALSE),IF(AND($C$9="NÃO DESONERADO",D64="SUDECAP"),VLOOKUP(C64,'SUDECAP 01-2026 Ñ DES'!$A:$D,4,FALSE),IF(AND($C$9="NÃO DESONERADO",D64="CPU"),VLOOKUP(C64,CPU!$C:$I,7,FALSE)))))</f>
        <v>13.86</v>
      </c>
      <c r="I64" s="194">
        <f t="shared" si="12"/>
        <v>616.77</v>
      </c>
      <c r="J64" s="194">
        <f t="shared" si="13"/>
        <v>16.64</v>
      </c>
      <c r="K64" s="194">
        <f t="shared" si="14"/>
        <v>740.48</v>
      </c>
      <c r="L64" s="1037">
        <f t="shared" ca="1" si="0"/>
        <v>1.2999999999999999E-3</v>
      </c>
      <c r="N64" s="765" t="str">
        <f t="shared" si="4"/>
        <v>ED-29553</v>
      </c>
      <c r="O64" s="192">
        <f t="shared" si="5"/>
        <v>44.5</v>
      </c>
      <c r="P64" s="1068"/>
      <c r="Q64" s="194">
        <f t="shared" si="15"/>
        <v>0</v>
      </c>
      <c r="R64" s="204" t="str">
        <f t="shared" si="6"/>
        <v>OK</v>
      </c>
      <c r="S64" s="204" t="str">
        <f>IF(P64=VLOOKUP(N64,$N$15:P$356,3,FALSE()),"OK","NÃO OK")</f>
        <v>OK</v>
      </c>
    </row>
    <row r="65" spans="2:19" ht="30" customHeight="1">
      <c r="B65" s="190" t="s">
        <v>44184</v>
      </c>
      <c r="C65" s="765" t="s">
        <v>645</v>
      </c>
      <c r="D65" s="765" t="s">
        <v>6388</v>
      </c>
      <c r="E65" s="191" t="str">
        <f>UPPER(IF(AND($C$9="NÃO DESONERADO",D65="SINAPI"),VLOOKUP(C65,'SINAPI 02-26 Ñ DES'!$A:$E,2,FALSE),IF(AND($C$9="NÃO DESONERADO",D65="SEINFRA"),VLOOKUP(C65,'SETOP 01-26 Ñ DES'!$A:$D,2,FALSE),IF(AND($C$9="NÃO DESONERADO",D65="SUDECAP"),VLOOKUP(C65,'SUDECAP 01-2026 Ñ DES'!$A:$D,2,FALSE),IF(AND($C$9="NÃO DESONERADO",D65="CPU"),VLOOKUP(C65,CPU!$C:$I,3,FALSE))))))</f>
        <v>CORTE, DOBRA E MONTAGEM DE AÇO CA-60, DIÂMETRO 5MM, INCLUSIVE ESPAÇADOR</v>
      </c>
      <c r="F65" s="190" t="str">
        <f>UPPER(IF(AND($C$9="NÃO DESONERADO",D65="SINAPI"),VLOOKUP(C65,'SINAPI 02-26 Ñ DES'!$A:$E,3,FALSE),IF(AND($C$9="NÃO DESONERADO",D65="SEINFRA"),VLOOKUP(C65,'SETOP 01-26 Ñ DES'!$A:$D,3,FALSE),IF(AND($C$9="NÃO DESONERADO",D65="SUDECAP"),VLOOKUP(C65,'SUDECAP 01-2026 Ñ DES'!$A:$D,3,FALSE),IF(AND($C$9="NÃO DESONERADO",D65="CPU"),VLOOKUP(C65,CPU!$C:$I,6,FALSE))))))</f>
        <v>KG</v>
      </c>
      <c r="G65" s="192">
        <f>VLOOKUP(B65,'MC-GERAL'!$B:$W,4,0)</f>
        <v>20.62</v>
      </c>
      <c r="H65" s="193">
        <f>IF(AND($C$9="NÃO DESONERADO",D65="SINAPI"),VLOOKUP(C65,'SINAPI 02-26 Ñ DES'!$A:$E,4,FALSE),IF(AND($C$9="NÃO DESONERADO",D65="SEINFRA"),VLOOKUP(C65,'SETOP 01-26 Ñ DES'!$A:$D,4,FALSE),IF(AND($C$9="NÃO DESONERADO",D65="SUDECAP"),VLOOKUP(C65,'SUDECAP 01-2026 Ñ DES'!$A:$D,4,FALSE),IF(AND($C$9="NÃO DESONERADO",D65="CPU"),VLOOKUP(C65,CPU!$C:$I,7,FALSE)))))</f>
        <v>14.61</v>
      </c>
      <c r="I65" s="194">
        <f t="shared" si="12"/>
        <v>301.26</v>
      </c>
      <c r="J65" s="194">
        <f t="shared" si="13"/>
        <v>17.55</v>
      </c>
      <c r="K65" s="194">
        <f t="shared" si="14"/>
        <v>361.88</v>
      </c>
      <c r="L65" s="1037">
        <f t="shared" ca="1" si="0"/>
        <v>5.9999999999999995E-4</v>
      </c>
      <c r="N65" s="765" t="str">
        <f t="shared" si="4"/>
        <v>ED-29548</v>
      </c>
      <c r="O65" s="192">
        <f t="shared" si="5"/>
        <v>20.62</v>
      </c>
      <c r="P65" s="1068"/>
      <c r="Q65" s="194">
        <f t="shared" si="15"/>
        <v>0</v>
      </c>
      <c r="R65" s="204" t="str">
        <f t="shared" si="6"/>
        <v>OK</v>
      </c>
      <c r="S65" s="204" t="str">
        <f>IF(P65=VLOOKUP(N65,$N$15:P$356,3,FALSE()),"OK","NÃO OK")</f>
        <v>OK</v>
      </c>
    </row>
    <row r="66" spans="2:19" ht="30" customHeight="1">
      <c r="B66" s="190" t="s">
        <v>44185</v>
      </c>
      <c r="C66" s="765" t="s">
        <v>739</v>
      </c>
      <c r="D66" s="765" t="s">
        <v>6388</v>
      </c>
      <c r="E66" s="191" t="str">
        <f>UPPER(IF(AND($C$9="NÃO DESONERADO",D66="SINAPI"),VLOOKUP(C66,'SINAPI 02-26 Ñ DES'!$A:$E,2,FALSE),IF(AND($C$9="NÃO DESONERADO",D66="SEINFRA"),VLOOKUP(C66,'SETOP 01-26 Ñ DES'!$A:$D,2,FALSE),IF(AND($C$9="NÃO DESONERADO",D66="SUDECAP"),VLOOKUP(C66,'SUDECAP 01-2026 Ñ DES'!$A:$D,2,FALSE),IF(AND($C$9="NÃO DESONERADO",D66="CPU"),VLOOKUP(C66,CPU!$C:$I,3,FALSE))))))</f>
        <v>FORNECIMENTO DE CONCRETO ESTRUTURAL, USINADO, COM FCK 30MPA, INCLUSIVE LANÇAMENTO, ADENSAMENTO E ACABAMENTO</v>
      </c>
      <c r="F66" s="190" t="str">
        <f>UPPER(IF(AND($C$9="NÃO DESONERADO",D66="SINAPI"),VLOOKUP(C66,'SINAPI 02-26 Ñ DES'!$A:$E,3,FALSE),IF(AND($C$9="NÃO DESONERADO",D66="SEINFRA"),VLOOKUP(C66,'SETOP 01-26 Ñ DES'!$A:$D,3,FALSE),IF(AND($C$9="NÃO DESONERADO",D66="SUDECAP"),VLOOKUP(C66,'SUDECAP 01-2026 Ñ DES'!$A:$D,3,FALSE),IF(AND($C$9="NÃO DESONERADO",D66="CPU"),VLOOKUP(C66,CPU!$C:$I,6,FALSE))))))</f>
        <v>M3</v>
      </c>
      <c r="G66" s="192">
        <f>VLOOKUP(B66,'MC-GERAL'!$B:$W,4,0)</f>
        <v>0.89</v>
      </c>
      <c r="H66" s="193">
        <f>IF(AND($C$9="NÃO DESONERADO",D66="SINAPI"),VLOOKUP(C66,'SINAPI 02-26 Ñ DES'!$A:$E,4,FALSE),IF(AND($C$9="NÃO DESONERADO",D66="SEINFRA"),VLOOKUP(C66,'SETOP 01-26 Ñ DES'!$A:$D,4,FALSE),IF(AND($C$9="NÃO DESONERADO",D66="SUDECAP"),VLOOKUP(C66,'SUDECAP 01-2026 Ñ DES'!$A:$D,4,FALSE),IF(AND($C$9="NÃO DESONERADO",D66="CPU"),VLOOKUP(C66,CPU!$C:$I,7,FALSE)))))</f>
        <v>746.18</v>
      </c>
      <c r="I66" s="194">
        <f t="shared" si="12"/>
        <v>664.1</v>
      </c>
      <c r="J66" s="194">
        <f t="shared" si="13"/>
        <v>896.09</v>
      </c>
      <c r="K66" s="194">
        <f t="shared" si="14"/>
        <v>797.52</v>
      </c>
      <c r="L66" s="1037">
        <f t="shared" ca="1" si="0"/>
        <v>1.4E-3</v>
      </c>
      <c r="N66" s="765" t="str">
        <f t="shared" si="4"/>
        <v>ED-49631</v>
      </c>
      <c r="O66" s="192">
        <f t="shared" si="5"/>
        <v>0.89</v>
      </c>
      <c r="P66" s="1068"/>
      <c r="Q66" s="194">
        <f t="shared" si="15"/>
        <v>0</v>
      </c>
      <c r="R66" s="204" t="str">
        <f t="shared" si="6"/>
        <v>OK</v>
      </c>
      <c r="S66" s="204" t="str">
        <f>IF(P66=VLOOKUP(N66,$N$15:P$356,3,FALSE()),"OK","NÃO OK")</f>
        <v>OK</v>
      </c>
    </row>
    <row r="67" spans="2:19" ht="30" customHeight="1">
      <c r="B67" s="190" t="s">
        <v>44186</v>
      </c>
      <c r="C67" s="765" t="s">
        <v>699</v>
      </c>
      <c r="D67" s="765" t="s">
        <v>6388</v>
      </c>
      <c r="E67" s="191" t="str">
        <f>UPPER(IF(AND($C$9="NÃO DESONERADO",D67="SINAPI"),VLOOKUP(C67,'SINAPI 02-26 Ñ DES'!$A:$E,2,FALSE),IF(AND($C$9="NÃO DESONERADO",D67="SEINFRA"),VLOOKUP(C67,'SETOP 01-26 Ñ DES'!$A:$D,2,FALSE),IF(AND($C$9="NÃO DESONERADO",D67="SUDECAP"),VLOOKUP(C67,'SUDECAP 01-2026 Ñ DES'!$A:$D,2,FALSE),IF(AND($C$9="NÃO DESONERADO",D67="CPU"),VLOOKUP(C67,CPU!$C:$I,3,FALSE))))))</f>
        <v>FÔRMA E DESFORMA PARA PILAR COM CHAPA DE COMPENSADO RESINADO, ESP. 12MM, REAPROVEITAMENTO (3X), EXCLUSIVE ESCORAMENTO</v>
      </c>
      <c r="F67" s="190" t="str">
        <f>UPPER(IF(AND($C$9="NÃO DESONERADO",D67="SINAPI"),VLOOKUP(C67,'SINAPI 02-26 Ñ DES'!$A:$E,3,FALSE),IF(AND($C$9="NÃO DESONERADO",D67="SEINFRA"),VLOOKUP(C67,'SETOP 01-26 Ñ DES'!$A:$D,3,FALSE),IF(AND($C$9="NÃO DESONERADO",D67="SUDECAP"),VLOOKUP(C67,'SUDECAP 01-2026 Ñ DES'!$A:$D,3,FALSE),IF(AND($C$9="NÃO DESONERADO",D67="CPU"),VLOOKUP(C67,CPU!$C:$I,6,FALSE))))))</f>
        <v>M2</v>
      </c>
      <c r="G67" s="192">
        <f>VLOOKUP(B67,'MC-GERAL'!$B:$W,4,0)</f>
        <v>18.5</v>
      </c>
      <c r="H67" s="193">
        <f>IF(AND($C$9="NÃO DESONERADO",D67="SINAPI"),VLOOKUP(C67,'SINAPI 02-26 Ñ DES'!$A:$E,4,FALSE),IF(AND($C$9="NÃO DESONERADO",D67="SEINFRA"),VLOOKUP(C67,'SETOP 01-26 Ñ DES'!$A:$D,4,FALSE),IF(AND($C$9="NÃO DESONERADO",D67="SUDECAP"),VLOOKUP(C67,'SUDECAP 01-2026 Ñ DES'!$A:$D,4,FALSE),IF(AND($C$9="NÃO DESONERADO",D67="CPU"),VLOOKUP(C67,CPU!$C:$I,7,FALSE)))))</f>
        <v>93.48</v>
      </c>
      <c r="I67" s="194">
        <f t="shared" si="12"/>
        <v>1729.38</v>
      </c>
      <c r="J67" s="194">
        <f t="shared" si="13"/>
        <v>112.26</v>
      </c>
      <c r="K67" s="194">
        <f t="shared" si="14"/>
        <v>2076.81</v>
      </c>
      <c r="L67" s="1037">
        <f t="shared" ca="1" si="0"/>
        <v>3.5000000000000001E-3</v>
      </c>
      <c r="N67" s="765" t="str">
        <f t="shared" si="4"/>
        <v>ED-31565</v>
      </c>
      <c r="O67" s="192">
        <f t="shared" si="5"/>
        <v>18.5</v>
      </c>
      <c r="P67" s="1068"/>
      <c r="Q67" s="194">
        <f t="shared" si="15"/>
        <v>0</v>
      </c>
      <c r="R67" s="204" t="str">
        <f t="shared" si="6"/>
        <v>OK</v>
      </c>
      <c r="S67" s="204" t="str">
        <f>IF(P67=VLOOKUP(N67,$N$15:P$356,3,FALSE()),"OK","NÃO OK")</f>
        <v>OK</v>
      </c>
    </row>
    <row r="68" spans="2:19" ht="30" customHeight="1">
      <c r="B68" s="769" t="s">
        <v>29426</v>
      </c>
      <c r="C68" s="769"/>
      <c r="D68" s="769"/>
      <c r="E68" s="770" t="s">
        <v>44200</v>
      </c>
      <c r="F68" s="769"/>
      <c r="G68" s="771"/>
      <c r="H68" s="772"/>
      <c r="I68" s="773">
        <f>SUM(I69:I75)</f>
        <v>8090.84</v>
      </c>
      <c r="J68" s="773"/>
      <c r="K68" s="773">
        <f>SUM(K69:K75)</f>
        <v>9716.9</v>
      </c>
      <c r="L68" s="1039">
        <f t="shared" ca="1" si="0"/>
        <v>1.6500000000000001E-2</v>
      </c>
      <c r="N68" s="769"/>
      <c r="O68" s="771"/>
      <c r="P68" s="771"/>
      <c r="Q68" s="773">
        <f>SUM(Q69:Q75)</f>
        <v>0</v>
      </c>
      <c r="R68" s="771"/>
      <c r="S68" s="771"/>
    </row>
    <row r="69" spans="2:19" ht="30" customHeight="1">
      <c r="B69" s="190" t="s">
        <v>44187</v>
      </c>
      <c r="C69" s="765" t="s">
        <v>635</v>
      </c>
      <c r="D69" s="765" t="s">
        <v>6388</v>
      </c>
      <c r="E69" s="191" t="str">
        <f>UPPER(IF(AND($C$9="NÃO DESONERADO",D69="SINAPI"),VLOOKUP(C69,'SINAPI 02-26 Ñ DES'!$A:$E,2,FALSE),IF(AND($C$9="NÃO DESONERADO",D69="SEINFRA"),VLOOKUP(C69,'SETOP 01-26 Ñ DES'!$A:$D,2,FALSE),IF(AND($C$9="NÃO DESONERADO",D69="SUDECAP"),VLOOKUP(C69,'SUDECAP 01-2026 Ñ DES'!$A:$D,2,FALSE),IF(AND($C$9="NÃO DESONERADO",D69="CPU"),VLOOKUP(C69,CPU!$C:$I,3,FALSE))))))</f>
        <v>CORTE, DOBRA E MONTAGEM DE AÇO CA-50, DIÂMETRO 6,3MM, INCLUSIVE ESPAÇADOR</v>
      </c>
      <c r="F69" s="190" t="str">
        <f>UPPER(IF(AND($C$9="NÃO DESONERADO",D69="SINAPI"),VLOOKUP(C69,'SINAPI 02-26 Ñ DES'!$A:$E,3,FALSE),IF(AND($C$9="NÃO DESONERADO",D69="SEINFRA"),VLOOKUP(C69,'SETOP 01-26 Ñ DES'!$A:$D,3,FALSE),IF(AND($C$9="NÃO DESONERADO",D69="SUDECAP"),VLOOKUP(C69,'SUDECAP 01-2026 Ñ DES'!$A:$D,3,FALSE),IF(AND($C$9="NÃO DESONERADO",D69="CPU"),VLOOKUP(C69,CPU!$C:$I,6,FALSE))))))</f>
        <v>KG</v>
      </c>
      <c r="G69" s="192">
        <f>VLOOKUP(B69,'MC-GERAL'!$B:$W,4,0)</f>
        <v>10.9</v>
      </c>
      <c r="H69" s="193">
        <f>IF(AND($C$9="NÃO DESONERADO",D69="SINAPI"),VLOOKUP(C69,'SINAPI 02-26 Ñ DES'!$A:$E,4,FALSE),IF(AND($C$9="NÃO DESONERADO",D69="SEINFRA"),VLOOKUP(C69,'SETOP 01-26 Ñ DES'!$A:$D,4,FALSE),IF(AND($C$9="NÃO DESONERADO",D69="SUDECAP"),VLOOKUP(C69,'SUDECAP 01-2026 Ñ DES'!$A:$D,4,FALSE),IF(AND($C$9="NÃO DESONERADO",D69="CPU"),VLOOKUP(C69,CPU!$C:$I,7,FALSE)))))</f>
        <v>13.91</v>
      </c>
      <c r="I69" s="194">
        <f t="shared" ref="I69:I75" si="16">ROUND(G69*H69,2)</f>
        <v>151.62</v>
      </c>
      <c r="J69" s="194">
        <f t="shared" ref="J69:J75" si="17">ROUND((H69+(H69*$C$8)),2)</f>
        <v>16.7</v>
      </c>
      <c r="K69" s="194">
        <f t="shared" ref="K69:K75" si="18">ROUND($J69*G69,2)</f>
        <v>182.03</v>
      </c>
      <c r="L69" s="1037">
        <f t="shared" ca="1" si="0"/>
        <v>2.9999999999999997E-4</v>
      </c>
      <c r="N69" s="765" t="str">
        <f t="shared" si="4"/>
        <v>ED-29549</v>
      </c>
      <c r="O69" s="192">
        <f t="shared" si="5"/>
        <v>10.9</v>
      </c>
      <c r="P69" s="1068"/>
      <c r="Q69" s="194">
        <f t="shared" ref="Q69:Q75" si="19">ROUND($P69*G69,2)</f>
        <v>0</v>
      </c>
      <c r="R69" s="204" t="str">
        <f t="shared" si="6"/>
        <v>OK</v>
      </c>
      <c r="S69" s="204" t="str">
        <f>IF(P69=VLOOKUP(N69,$N$15:P$356,3,FALSE()),"OK","NÃO OK")</f>
        <v>OK</v>
      </c>
    </row>
    <row r="70" spans="2:19" ht="30" customHeight="1">
      <c r="B70" s="190" t="s">
        <v>44188</v>
      </c>
      <c r="C70" s="765" t="s">
        <v>637</v>
      </c>
      <c r="D70" s="765" t="s">
        <v>6388</v>
      </c>
      <c r="E70" s="191" t="str">
        <f>UPPER(IF(AND($C$9="NÃO DESONERADO",D70="SINAPI"),VLOOKUP(C70,'SINAPI 02-26 Ñ DES'!$A:$E,2,FALSE),IF(AND($C$9="NÃO DESONERADO",D70="SEINFRA"),VLOOKUP(C70,'SETOP 01-26 Ñ DES'!$A:$D,2,FALSE),IF(AND($C$9="NÃO DESONERADO",D70="SUDECAP"),VLOOKUP(C70,'SUDECAP 01-2026 Ñ DES'!$A:$D,2,FALSE),IF(AND($C$9="NÃO DESONERADO",D70="CPU"),VLOOKUP(C70,CPU!$C:$I,3,FALSE))))))</f>
        <v>CORTE, DOBRA E MONTAGEM DE AÇO CA-50, DIÂMETRO 8MM, INCLUSIVE ESPAÇADOR</v>
      </c>
      <c r="F70" s="190" t="str">
        <f>UPPER(IF(AND($C$9="NÃO DESONERADO",D70="SINAPI"),VLOOKUP(C70,'SINAPI 02-26 Ñ DES'!$A:$E,3,FALSE),IF(AND($C$9="NÃO DESONERADO",D70="SEINFRA"),VLOOKUP(C70,'SETOP 01-26 Ñ DES'!$A:$D,3,FALSE),IF(AND($C$9="NÃO DESONERADO",D70="SUDECAP"),VLOOKUP(C70,'SUDECAP 01-2026 Ñ DES'!$A:$D,3,FALSE),IF(AND($C$9="NÃO DESONERADO",D70="CPU"),VLOOKUP(C70,CPU!$C:$I,6,FALSE))))))</f>
        <v>KG</v>
      </c>
      <c r="G70" s="192">
        <f>VLOOKUP(B70,'MC-GERAL'!$B:$W,4,0)</f>
        <v>102.66</v>
      </c>
      <c r="H70" s="193">
        <f>IF(AND($C$9="NÃO DESONERADO",D70="SINAPI"),VLOOKUP(C70,'SINAPI 02-26 Ñ DES'!$A:$E,4,FALSE),IF(AND($C$9="NÃO DESONERADO",D70="SEINFRA"),VLOOKUP(C70,'SETOP 01-26 Ñ DES'!$A:$D,4,FALSE),IF(AND($C$9="NÃO DESONERADO",D70="SUDECAP"),VLOOKUP(C70,'SUDECAP 01-2026 Ñ DES'!$A:$D,4,FALSE),IF(AND($C$9="NÃO DESONERADO",D70="CPU"),VLOOKUP(C70,CPU!$C:$I,7,FALSE)))))</f>
        <v>14.27</v>
      </c>
      <c r="I70" s="194">
        <f t="shared" si="16"/>
        <v>1464.96</v>
      </c>
      <c r="J70" s="194">
        <f t="shared" si="17"/>
        <v>17.14</v>
      </c>
      <c r="K70" s="194">
        <f t="shared" si="18"/>
        <v>1759.59</v>
      </c>
      <c r="L70" s="1037">
        <f t="shared" ca="1" si="0"/>
        <v>3.0000000000000001E-3</v>
      </c>
      <c r="N70" s="765" t="str">
        <f t="shared" si="4"/>
        <v>ED-29550</v>
      </c>
      <c r="O70" s="192">
        <f t="shared" si="5"/>
        <v>102.66</v>
      </c>
      <c r="P70" s="1068"/>
      <c r="Q70" s="194">
        <f t="shared" si="19"/>
        <v>0</v>
      </c>
      <c r="R70" s="204" t="str">
        <f t="shared" si="6"/>
        <v>OK</v>
      </c>
      <c r="S70" s="204" t="str">
        <f>IF(P70=VLOOKUP(N70,$N$15:P$356,3,FALSE()),"OK","NÃO OK")</f>
        <v>OK</v>
      </c>
    </row>
    <row r="71" spans="2:19" ht="30" customHeight="1">
      <c r="B71" s="190" t="s">
        <v>44189</v>
      </c>
      <c r="C71" s="765" t="s">
        <v>620</v>
      </c>
      <c r="D71" s="765" t="s">
        <v>6388</v>
      </c>
      <c r="E71" s="191" t="str">
        <f>UPPER(IF(AND($C$9="NÃO DESONERADO",D71="SINAPI"),VLOOKUP(C71,'SINAPI 02-26 Ñ DES'!$A:$E,2,FALSE),IF(AND($C$9="NÃO DESONERADO",D71="SEINFRA"),VLOOKUP(C71,'SETOP 01-26 Ñ DES'!$A:$D,2,FALSE),IF(AND($C$9="NÃO DESONERADO",D71="SUDECAP"),VLOOKUP(C71,'SUDECAP 01-2026 Ñ DES'!$A:$D,2,FALSE),IF(AND($C$9="NÃO DESONERADO",D71="CPU"),VLOOKUP(C71,CPU!$C:$I,3,FALSE))))))</f>
        <v>CORTE, DOBRA E MONTAGEM DE AÇO CA-50, DIÂMETRO 10MM, INCLUSIVE ESPAÇADOR</v>
      </c>
      <c r="F71" s="190" t="str">
        <f>UPPER(IF(AND($C$9="NÃO DESONERADO",D71="SINAPI"),VLOOKUP(C71,'SINAPI 02-26 Ñ DES'!$A:$E,3,FALSE),IF(AND($C$9="NÃO DESONERADO",D71="SEINFRA"),VLOOKUP(C71,'SETOP 01-26 Ñ DES'!$A:$D,3,FALSE),IF(AND($C$9="NÃO DESONERADO",D71="SUDECAP"),VLOOKUP(C71,'SUDECAP 01-2026 Ñ DES'!$A:$D,3,FALSE),IF(AND($C$9="NÃO DESONERADO",D71="CPU"),VLOOKUP(C71,CPU!$C:$I,6,FALSE))))))</f>
        <v>KG</v>
      </c>
      <c r="G71" s="192">
        <f>VLOOKUP(B71,'MC-GERAL'!$B:$W,4,0)</f>
        <v>7.16</v>
      </c>
      <c r="H71" s="193">
        <f>IF(AND($C$9="NÃO DESONERADO",D71="SINAPI"),VLOOKUP(C71,'SINAPI 02-26 Ñ DES'!$A:$E,4,FALSE),IF(AND($C$9="NÃO DESONERADO",D71="SEINFRA"),VLOOKUP(C71,'SETOP 01-26 Ñ DES'!$A:$D,4,FALSE),IF(AND($C$9="NÃO DESONERADO",D71="SUDECAP"),VLOOKUP(C71,'SUDECAP 01-2026 Ñ DES'!$A:$D,4,FALSE),IF(AND($C$9="NÃO DESONERADO",D71="CPU"),VLOOKUP(C71,CPU!$C:$I,7,FALSE)))))</f>
        <v>13.85</v>
      </c>
      <c r="I71" s="194">
        <f t="shared" si="16"/>
        <v>99.17</v>
      </c>
      <c r="J71" s="194">
        <f t="shared" si="17"/>
        <v>16.63</v>
      </c>
      <c r="K71" s="194">
        <f t="shared" si="18"/>
        <v>119.07</v>
      </c>
      <c r="L71" s="1037">
        <f t="shared" ca="1" si="0"/>
        <v>2.0000000000000001E-4</v>
      </c>
      <c r="N71" s="765" t="str">
        <f t="shared" si="4"/>
        <v>ED-29551</v>
      </c>
      <c r="O71" s="192">
        <f t="shared" si="5"/>
        <v>7.16</v>
      </c>
      <c r="P71" s="1068"/>
      <c r="Q71" s="194">
        <f t="shared" si="19"/>
        <v>0</v>
      </c>
      <c r="R71" s="204" t="str">
        <f t="shared" si="6"/>
        <v>OK</v>
      </c>
      <c r="S71" s="204" t="str">
        <f>IF(P71=VLOOKUP(N71,$N$15:P$356,3,FALSE()),"OK","NÃO OK")</f>
        <v>OK</v>
      </c>
    </row>
    <row r="72" spans="2:19" ht="30" customHeight="1">
      <c r="B72" s="190" t="s">
        <v>44190</v>
      </c>
      <c r="C72" s="765" t="s">
        <v>645</v>
      </c>
      <c r="D72" s="765" t="s">
        <v>6388</v>
      </c>
      <c r="E72" s="191" t="str">
        <f>UPPER(IF(AND($C$9="NÃO DESONERADO",D72="SINAPI"),VLOOKUP(C72,'SINAPI 02-26 Ñ DES'!$A:$E,2,FALSE),IF(AND($C$9="NÃO DESONERADO",D72="SEINFRA"),VLOOKUP(C72,'SETOP 01-26 Ñ DES'!$A:$D,2,FALSE),IF(AND($C$9="NÃO DESONERADO",D72="SUDECAP"),VLOOKUP(C72,'SUDECAP 01-2026 Ñ DES'!$A:$D,2,FALSE),IF(AND($C$9="NÃO DESONERADO",D72="CPU"),VLOOKUP(C72,CPU!$C:$I,3,FALSE))))))</f>
        <v>CORTE, DOBRA E MONTAGEM DE AÇO CA-60, DIÂMETRO 5MM, INCLUSIVE ESPAÇADOR</v>
      </c>
      <c r="F72" s="190" t="str">
        <f>UPPER(IF(AND($C$9="NÃO DESONERADO",D72="SINAPI"),VLOOKUP(C72,'SINAPI 02-26 Ñ DES'!$A:$E,3,FALSE),IF(AND($C$9="NÃO DESONERADO",D72="SEINFRA"),VLOOKUP(C72,'SETOP 01-26 Ñ DES'!$A:$D,3,FALSE),IF(AND($C$9="NÃO DESONERADO",D72="SUDECAP"),VLOOKUP(C72,'SUDECAP 01-2026 Ñ DES'!$A:$D,3,FALSE),IF(AND($C$9="NÃO DESONERADO",D72="CPU"),VLOOKUP(C72,CPU!$C:$I,6,FALSE))))))</f>
        <v>KG</v>
      </c>
      <c r="G72" s="192">
        <f>VLOOKUP(B72,'MC-GERAL'!$B:$W,4,0)</f>
        <v>45.51</v>
      </c>
      <c r="H72" s="193">
        <f>IF(AND($C$9="NÃO DESONERADO",D72="SINAPI"),VLOOKUP(C72,'SINAPI 02-26 Ñ DES'!$A:$E,4,FALSE),IF(AND($C$9="NÃO DESONERADO",D72="SEINFRA"),VLOOKUP(C72,'SETOP 01-26 Ñ DES'!$A:$D,4,FALSE),IF(AND($C$9="NÃO DESONERADO",D72="SUDECAP"),VLOOKUP(C72,'SUDECAP 01-2026 Ñ DES'!$A:$D,4,FALSE),IF(AND($C$9="NÃO DESONERADO",D72="CPU"),VLOOKUP(C72,CPU!$C:$I,7,FALSE)))))</f>
        <v>14.61</v>
      </c>
      <c r="I72" s="194">
        <f t="shared" si="16"/>
        <v>664.9</v>
      </c>
      <c r="J72" s="194">
        <f t="shared" si="17"/>
        <v>17.55</v>
      </c>
      <c r="K72" s="194">
        <f t="shared" si="18"/>
        <v>798.7</v>
      </c>
      <c r="L72" s="1037">
        <f t="shared" ca="1" si="0"/>
        <v>1.4E-3</v>
      </c>
      <c r="N72" s="765" t="str">
        <f t="shared" si="4"/>
        <v>ED-29548</v>
      </c>
      <c r="O72" s="192">
        <f t="shared" si="5"/>
        <v>45.51</v>
      </c>
      <c r="P72" s="1068"/>
      <c r="Q72" s="194">
        <f t="shared" si="19"/>
        <v>0</v>
      </c>
      <c r="R72" s="204" t="str">
        <f t="shared" si="6"/>
        <v>OK</v>
      </c>
      <c r="S72" s="204" t="str">
        <f>IF(P72=VLOOKUP(N72,$N$15:P$356,3,FALSE()),"OK","NÃO OK")</f>
        <v>OK</v>
      </c>
    </row>
    <row r="73" spans="2:19" ht="30" customHeight="1">
      <c r="B73" s="190" t="s">
        <v>44191</v>
      </c>
      <c r="C73" s="765" t="s">
        <v>737</v>
      </c>
      <c r="D73" s="765" t="s">
        <v>6388</v>
      </c>
      <c r="E73" s="191" t="str">
        <f>UPPER(IF(AND($C$9="NÃO DESONERADO",D73="SINAPI"),VLOOKUP(C73,'SINAPI 02-26 Ñ DES'!$A:$E,2,FALSE),IF(AND($C$9="NÃO DESONERADO",D73="SEINFRA"),VLOOKUP(C73,'SETOP 01-26 Ñ DES'!$A:$D,2,FALSE),IF(AND($C$9="NÃO DESONERADO",D73="SUDECAP"),VLOOKUP(C73,'SUDECAP 01-2026 Ñ DES'!$A:$D,2,FALSE),IF(AND($C$9="NÃO DESONERADO",D73="CPU"),VLOOKUP(C73,CPU!$C:$I,3,FALSE))))))</f>
        <v>FORNECIMENTO DE CONCRETO ESTRUTURAL, USINADO, COM FCK 25MPA, INCLUSIVE LANÇAMENTO, ADENSAMENTO E ACABAMENTO</v>
      </c>
      <c r="F73" s="190" t="str">
        <f>UPPER(IF(AND($C$9="NÃO DESONERADO",D73="SINAPI"),VLOOKUP(C73,'SINAPI 02-26 Ñ DES'!$A:$E,3,FALSE),IF(AND($C$9="NÃO DESONERADO",D73="SEINFRA"),VLOOKUP(C73,'SETOP 01-26 Ñ DES'!$A:$D,3,FALSE),IF(AND($C$9="NÃO DESONERADO",D73="SUDECAP"),VLOOKUP(C73,'SUDECAP 01-2026 Ñ DES'!$A:$D,3,FALSE),IF(AND($C$9="NÃO DESONERADO",D73="CPU"),VLOOKUP(C73,CPU!$C:$I,6,FALSE))))))</f>
        <v>M3</v>
      </c>
      <c r="G73" s="192">
        <f>VLOOKUP(B73,'MC-GERAL'!$B:$W,4,0)</f>
        <v>2.81</v>
      </c>
      <c r="H73" s="193">
        <f>IF(AND($C$9="NÃO DESONERADO",D73="SINAPI"),VLOOKUP(C73,'SINAPI 02-26 Ñ DES'!$A:$E,4,FALSE),IF(AND($C$9="NÃO DESONERADO",D73="SEINFRA"),VLOOKUP(C73,'SETOP 01-26 Ñ DES'!$A:$D,4,FALSE),IF(AND($C$9="NÃO DESONERADO",D73="SUDECAP"),VLOOKUP(C73,'SUDECAP 01-2026 Ñ DES'!$A:$D,4,FALSE),IF(AND($C$9="NÃO DESONERADO",D73="CPU"),VLOOKUP(C73,CPU!$C:$I,7,FALSE)))))</f>
        <v>730.85</v>
      </c>
      <c r="I73" s="194">
        <f t="shared" si="16"/>
        <v>2053.69</v>
      </c>
      <c r="J73" s="194">
        <f t="shared" si="17"/>
        <v>877.68</v>
      </c>
      <c r="K73" s="194">
        <f t="shared" si="18"/>
        <v>2466.2800000000002</v>
      </c>
      <c r="L73" s="1037">
        <f t="shared" ca="1" si="0"/>
        <v>4.1999999999999997E-3</v>
      </c>
      <c r="N73" s="765" t="str">
        <f t="shared" si="4"/>
        <v>ED-49630</v>
      </c>
      <c r="O73" s="192">
        <f t="shared" si="5"/>
        <v>2.81</v>
      </c>
      <c r="P73" s="1068"/>
      <c r="Q73" s="194">
        <f t="shared" si="19"/>
        <v>0</v>
      </c>
      <c r="R73" s="204" t="str">
        <f t="shared" si="6"/>
        <v>OK</v>
      </c>
      <c r="S73" s="204" t="str">
        <f>IF(P73=VLOOKUP(N73,$N$15:P$356,3,FALSE()),"OK","NÃO OK")</f>
        <v>OK</v>
      </c>
    </row>
    <row r="74" spans="2:19" ht="30" customHeight="1">
      <c r="B74" s="190" t="s">
        <v>44192</v>
      </c>
      <c r="C74" s="765" t="s">
        <v>709</v>
      </c>
      <c r="D74" s="765" t="s">
        <v>6388</v>
      </c>
      <c r="E74" s="191" t="str">
        <f>UPPER(IF(AND($C$9="NÃO DESONERADO",D74="SINAPI"),VLOOKUP(C74,'SINAPI 02-26 Ñ DES'!$A:$E,2,FALSE),IF(AND($C$9="NÃO DESONERADO",D74="SEINFRA"),VLOOKUP(C74,'SETOP 01-26 Ñ DES'!$A:$D,2,FALSE),IF(AND($C$9="NÃO DESONERADO",D74="SUDECAP"),VLOOKUP(C74,'SUDECAP 01-2026 Ñ DES'!$A:$D,2,FALSE),IF(AND($C$9="NÃO DESONERADO",D74="CPU"),VLOOKUP(C74,CPU!$C:$I,3,FALSE))))))</f>
        <v>FÔRMA E DESFORMA PARA VIGA COM CHAPA DE COMPENSADO PLASTIFICADO, ESP. 12MM, REAPROVEITAMENTO (3X), EXCLUSIVE ESCORAMENTO</v>
      </c>
      <c r="F74" s="190" t="str">
        <f>UPPER(IF(AND($C$9="NÃO DESONERADO",D74="SINAPI"),VLOOKUP(C74,'SINAPI 02-26 Ñ DES'!$A:$E,3,FALSE),IF(AND($C$9="NÃO DESONERADO",D74="SEINFRA"),VLOOKUP(C74,'SETOP 01-26 Ñ DES'!$A:$D,3,FALSE),IF(AND($C$9="NÃO DESONERADO",D74="SUDECAP"),VLOOKUP(C74,'SUDECAP 01-2026 Ñ DES'!$A:$D,3,FALSE),IF(AND($C$9="NÃO DESONERADO",D74="CPU"),VLOOKUP(C74,CPU!$C:$I,6,FALSE))))))</f>
        <v>M2</v>
      </c>
      <c r="G74" s="192">
        <f>VLOOKUP(B74,'MC-GERAL'!$B:$W,4,0)</f>
        <v>39.35</v>
      </c>
      <c r="H74" s="193">
        <f>IF(AND($C$9="NÃO DESONERADO",D74="SINAPI"),VLOOKUP(C74,'SINAPI 02-26 Ñ DES'!$A:$E,4,FALSE),IF(AND($C$9="NÃO DESONERADO",D74="SEINFRA"),VLOOKUP(C74,'SETOP 01-26 Ñ DES'!$A:$D,4,FALSE),IF(AND($C$9="NÃO DESONERADO",D74="SUDECAP"),VLOOKUP(C74,'SUDECAP 01-2026 Ñ DES'!$A:$D,4,FALSE),IF(AND($C$9="NÃO DESONERADO",D74="CPU"),VLOOKUP(C74,CPU!$C:$I,7,FALSE)))))</f>
        <v>89.38</v>
      </c>
      <c r="I74" s="194">
        <f t="shared" si="16"/>
        <v>3517.1</v>
      </c>
      <c r="J74" s="194">
        <f t="shared" si="17"/>
        <v>107.34</v>
      </c>
      <c r="K74" s="194">
        <f t="shared" si="18"/>
        <v>4223.83</v>
      </c>
      <c r="L74" s="1037">
        <f t="shared" ca="1" si="0"/>
        <v>7.1999999999999998E-3</v>
      </c>
      <c r="N74" s="765" t="str">
        <f t="shared" si="4"/>
        <v>ED-31570</v>
      </c>
      <c r="O74" s="192">
        <f t="shared" si="5"/>
        <v>39.35</v>
      </c>
      <c r="P74" s="1068"/>
      <c r="Q74" s="194">
        <f t="shared" si="19"/>
        <v>0</v>
      </c>
      <c r="R74" s="204" t="str">
        <f t="shared" si="6"/>
        <v>OK</v>
      </c>
      <c r="S74" s="204" t="str">
        <f>IF(P74=VLOOKUP(N74,$N$15:P$356,3,FALSE()),"OK","NÃO OK")</f>
        <v>OK</v>
      </c>
    </row>
    <row r="75" spans="2:19" ht="30" customHeight="1">
      <c r="B75" s="190" t="s">
        <v>44193</v>
      </c>
      <c r="C75" s="765">
        <v>105027</v>
      </c>
      <c r="D75" s="765" t="s">
        <v>29371</v>
      </c>
      <c r="E75" s="191" t="str">
        <f>UPPER(IF(AND($C$9="NÃO DESONERADO",D75="SINAPI"),VLOOKUP(C75,'SINAPI 02-26 Ñ DES'!$A:$E,2,FALSE),IF(AND($C$9="NÃO DESONERADO",D75="SEINFRA"),VLOOKUP(C75,'SETOP 01-26 Ñ DES'!$A:$D,2,FALSE),IF(AND($C$9="NÃO DESONERADO",D75="SUDECAP"),VLOOKUP(C75,'SUDECAP 01-2026 Ñ DES'!$A:$D,2,FALSE),IF(AND($C$9="NÃO DESONERADO",D75="CPU"),VLOOKUP(C75,CPU!$C:$I,3,FALSE))))))</f>
        <v>CONTRAVERGA PRÉ-MOLDADA, ESPESSURA DE *15* CM. AF_03/2024</v>
      </c>
      <c r="F75" s="190" t="str">
        <f>UPPER(IF(AND($C$9="NÃO DESONERADO",D75="SINAPI"),VLOOKUP(C75,'SINAPI 02-26 Ñ DES'!$A:$E,3,FALSE),IF(AND($C$9="NÃO DESONERADO",D75="SEINFRA"),VLOOKUP(C75,'SETOP 01-26 Ñ DES'!$A:$D,3,FALSE),IF(AND($C$9="NÃO DESONERADO",D75="SUDECAP"),VLOOKUP(C75,'SUDECAP 01-2026 Ñ DES'!$A:$D,3,FALSE),IF(AND($C$9="NÃO DESONERADO",D75="CPU"),VLOOKUP(C75,CPU!$C:$I,6,FALSE))))))</f>
        <v>M</v>
      </c>
      <c r="G75" s="192">
        <f>VLOOKUP(B75,'MC-GERAL'!$B:$W,4,0)</f>
        <v>5</v>
      </c>
      <c r="H75" s="193">
        <f>IF(AND($C$9="NÃO DESONERADO",D75="SINAPI"),VLOOKUP(C75,'SINAPI 02-26 Ñ DES'!$A:$E,4,FALSE),IF(AND($C$9="NÃO DESONERADO",D75="SEINFRA"),VLOOKUP(C75,'SETOP 01-26 Ñ DES'!$A:$D,4,FALSE),IF(AND($C$9="NÃO DESONERADO",D75="SUDECAP"),VLOOKUP(C75,'SUDECAP 01-2026 Ñ DES'!$A:$D,4,FALSE),IF(AND($C$9="NÃO DESONERADO",D75="CPU"),VLOOKUP(C75,CPU!$C:$I,7,FALSE)))))</f>
        <v>27.88</v>
      </c>
      <c r="I75" s="774">
        <f t="shared" si="16"/>
        <v>139.4</v>
      </c>
      <c r="J75" s="774">
        <f t="shared" si="17"/>
        <v>33.479999999999997</v>
      </c>
      <c r="K75" s="774">
        <f t="shared" si="18"/>
        <v>167.4</v>
      </c>
      <c r="L75" s="1037">
        <f t="shared" ca="1" si="0"/>
        <v>2.9999999999999997E-4</v>
      </c>
      <c r="N75" s="765">
        <f t="shared" si="4"/>
        <v>105027</v>
      </c>
      <c r="O75" s="192">
        <f t="shared" si="5"/>
        <v>5</v>
      </c>
      <c r="P75" s="1068"/>
      <c r="Q75" s="194">
        <f t="shared" si="19"/>
        <v>0</v>
      </c>
      <c r="R75" s="204" t="str">
        <f t="shared" si="6"/>
        <v>OK</v>
      </c>
      <c r="S75" s="204" t="str">
        <f>IF(P75=VLOOKUP(N75,$N$15:P$356,3,FALSE()),"OK","NÃO OK")</f>
        <v>OK</v>
      </c>
    </row>
    <row r="76" spans="2:19" ht="30" customHeight="1">
      <c r="B76" s="769" t="s">
        <v>29427</v>
      </c>
      <c r="C76" s="769"/>
      <c r="D76" s="769"/>
      <c r="E76" s="770" t="s">
        <v>43517</v>
      </c>
      <c r="F76" s="769"/>
      <c r="G76" s="771"/>
      <c r="H76" s="772"/>
      <c r="I76" s="773">
        <f>SUM(I77:I82)</f>
        <v>5631.24</v>
      </c>
      <c r="J76" s="773"/>
      <c r="K76" s="773">
        <f>SUM(K77:K82)</f>
        <v>6762.57</v>
      </c>
      <c r="L76" s="1039">
        <f t="shared" ca="1" si="0"/>
        <v>1.15E-2</v>
      </c>
      <c r="N76" s="769"/>
      <c r="O76" s="771"/>
      <c r="P76" s="771"/>
      <c r="Q76" s="773">
        <f>SUM(Q77:Q82)</f>
        <v>0</v>
      </c>
      <c r="R76" s="771"/>
      <c r="S76" s="771"/>
    </row>
    <row r="77" spans="2:19" ht="30" customHeight="1">
      <c r="B77" s="190" t="s">
        <v>44194</v>
      </c>
      <c r="C77" s="765" t="s">
        <v>635</v>
      </c>
      <c r="D77" s="765" t="s">
        <v>6388</v>
      </c>
      <c r="E77" s="191" t="str">
        <f>UPPER(IF(AND($C$9="NÃO DESONERADO",D77="SINAPI"),VLOOKUP(C77,'SINAPI 02-26 Ñ DES'!$A:$E,2,FALSE),IF(AND($C$9="NÃO DESONERADO",D77="SEINFRA"),VLOOKUP(C77,'SETOP 01-26 Ñ DES'!$A:$D,2,FALSE),IF(AND($C$9="NÃO DESONERADO",D77="SUDECAP"),VLOOKUP(C77,'SUDECAP 01-2026 Ñ DES'!$A:$D,2,FALSE),IF(AND($C$9="NÃO DESONERADO",D77="CPU"),VLOOKUP(C77,CPU!$C:$I,3,FALSE))))))</f>
        <v>CORTE, DOBRA E MONTAGEM DE AÇO CA-50, DIÂMETRO 6,3MM, INCLUSIVE ESPAÇADOR</v>
      </c>
      <c r="F77" s="190" t="str">
        <f>UPPER(IF(AND($C$9="NÃO DESONERADO",D77="SINAPI"),VLOOKUP(C77,'SINAPI 02-26 Ñ DES'!$A:$E,3,FALSE),IF(AND($C$9="NÃO DESONERADO",D77="SEINFRA"),VLOOKUP(C77,'SETOP 01-26 Ñ DES'!$A:$D,3,FALSE),IF(AND($C$9="NÃO DESONERADO",D77="SUDECAP"),VLOOKUP(C77,'SUDECAP 01-2026 Ñ DES'!$A:$D,3,FALSE),IF(AND($C$9="NÃO DESONERADO",D77="CPU"),VLOOKUP(C77,CPU!$C:$I,6,FALSE))))))</f>
        <v>KG</v>
      </c>
      <c r="G77" s="192">
        <f>VLOOKUP(B77,'MC-GERAL'!$B:$W,4,0)</f>
        <v>37.75</v>
      </c>
      <c r="H77" s="193">
        <f>IF(AND($C$9="NÃO DESONERADO",D77="SINAPI"),VLOOKUP(C77,'SINAPI 02-26 Ñ DES'!$A:$E,4,FALSE),IF(AND($C$9="NÃO DESONERADO",D77="SEINFRA"),VLOOKUP(C77,'SETOP 01-26 Ñ DES'!$A:$D,4,FALSE),IF(AND($C$9="NÃO DESONERADO",D77="SUDECAP"),VLOOKUP(C77,'SUDECAP 01-2026 Ñ DES'!$A:$D,4,FALSE),IF(AND($C$9="NÃO DESONERADO",D77="CPU"),VLOOKUP(C77,CPU!$C:$I,7,FALSE)))))</f>
        <v>13.91</v>
      </c>
      <c r="I77" s="194">
        <f t="shared" ref="I77:I82" si="20">ROUND(G77*H77,2)</f>
        <v>525.1</v>
      </c>
      <c r="J77" s="194">
        <f t="shared" ref="J77:J82" si="21">ROUND((H77+(H77*$C$8)),2)</f>
        <v>16.7</v>
      </c>
      <c r="K77" s="194">
        <f t="shared" ref="K77:K82" si="22">ROUND($J77*G77,2)</f>
        <v>630.42999999999995</v>
      </c>
      <c r="L77" s="1037">
        <f t="shared" ca="1" si="0"/>
        <v>1.1000000000000001E-3</v>
      </c>
      <c r="N77" s="765" t="str">
        <f t="shared" si="4"/>
        <v>ED-29549</v>
      </c>
      <c r="O77" s="192">
        <f t="shared" si="5"/>
        <v>37.75</v>
      </c>
      <c r="P77" s="1068"/>
      <c r="Q77" s="194">
        <f t="shared" ref="Q77:Q82" si="23">ROUND($P77*G77,2)</f>
        <v>0</v>
      </c>
      <c r="R77" s="204" t="str">
        <f t="shared" si="6"/>
        <v>OK</v>
      </c>
      <c r="S77" s="204" t="str">
        <f>IF(P77=VLOOKUP(N77,$N$15:P$356,3,FALSE()),"OK","NÃO OK")</f>
        <v>OK</v>
      </c>
    </row>
    <row r="78" spans="2:19" ht="30" customHeight="1">
      <c r="B78" s="190" t="s">
        <v>44195</v>
      </c>
      <c r="C78" s="765" t="s">
        <v>637</v>
      </c>
      <c r="D78" s="765" t="s">
        <v>6388</v>
      </c>
      <c r="E78" s="191" t="str">
        <f>UPPER(IF(AND($C$9="NÃO DESONERADO",D78="SINAPI"),VLOOKUP(C78,'SINAPI 02-26 Ñ DES'!$A:$E,2,FALSE),IF(AND($C$9="NÃO DESONERADO",D78="SEINFRA"),VLOOKUP(C78,'SETOP 01-26 Ñ DES'!$A:$D,2,FALSE),IF(AND($C$9="NÃO DESONERADO",D78="SUDECAP"),VLOOKUP(C78,'SUDECAP 01-2026 Ñ DES'!$A:$D,2,FALSE),IF(AND($C$9="NÃO DESONERADO",D78="CPU"),VLOOKUP(C78,CPU!$C:$I,3,FALSE))))))</f>
        <v>CORTE, DOBRA E MONTAGEM DE AÇO CA-50, DIÂMETRO 8MM, INCLUSIVE ESPAÇADOR</v>
      </c>
      <c r="F78" s="190" t="str">
        <f>UPPER(IF(AND($C$9="NÃO DESONERADO",D78="SINAPI"),VLOOKUP(C78,'SINAPI 02-26 Ñ DES'!$A:$E,3,FALSE),IF(AND($C$9="NÃO DESONERADO",D78="SEINFRA"),VLOOKUP(C78,'SETOP 01-26 Ñ DES'!$A:$D,3,FALSE),IF(AND($C$9="NÃO DESONERADO",D78="SUDECAP"),VLOOKUP(C78,'SUDECAP 01-2026 Ñ DES'!$A:$D,3,FALSE),IF(AND($C$9="NÃO DESONERADO",D78="CPU"),VLOOKUP(C78,CPU!$C:$I,6,FALSE))))))</f>
        <v>KG</v>
      </c>
      <c r="G78" s="192">
        <f>VLOOKUP(B78,'MC-GERAL'!$B:$W,4,0)</f>
        <v>80.900000000000006</v>
      </c>
      <c r="H78" s="193">
        <f>IF(AND($C$9="NÃO DESONERADO",D78="SINAPI"),VLOOKUP(C78,'SINAPI 02-26 Ñ DES'!$A:$E,4,FALSE),IF(AND($C$9="NÃO DESONERADO",D78="SEINFRA"),VLOOKUP(C78,'SETOP 01-26 Ñ DES'!$A:$D,4,FALSE),IF(AND($C$9="NÃO DESONERADO",D78="SUDECAP"),VLOOKUP(C78,'SUDECAP 01-2026 Ñ DES'!$A:$D,4,FALSE),IF(AND($C$9="NÃO DESONERADO",D78="CPU"),VLOOKUP(C78,CPU!$C:$I,7,FALSE)))))</f>
        <v>14.27</v>
      </c>
      <c r="I78" s="194">
        <f t="shared" si="20"/>
        <v>1154.44</v>
      </c>
      <c r="J78" s="194">
        <f t="shared" si="21"/>
        <v>17.14</v>
      </c>
      <c r="K78" s="194">
        <f t="shared" si="22"/>
        <v>1386.63</v>
      </c>
      <c r="L78" s="1037">
        <f t="shared" ca="1" si="0"/>
        <v>2.3999999999999998E-3</v>
      </c>
      <c r="N78" s="765" t="str">
        <f t="shared" si="4"/>
        <v>ED-29550</v>
      </c>
      <c r="O78" s="192">
        <f t="shared" si="5"/>
        <v>80.900000000000006</v>
      </c>
      <c r="P78" s="1068"/>
      <c r="Q78" s="194">
        <f t="shared" si="23"/>
        <v>0</v>
      </c>
      <c r="R78" s="204" t="str">
        <f t="shared" si="6"/>
        <v>OK</v>
      </c>
      <c r="S78" s="204" t="str">
        <f>IF(P78=VLOOKUP(N78,$N$15:P$356,3,FALSE()),"OK","NÃO OK")</f>
        <v>OK</v>
      </c>
    </row>
    <row r="79" spans="2:19" ht="30" customHeight="1">
      <c r="B79" s="190" t="s">
        <v>44196</v>
      </c>
      <c r="C79" s="765" t="s">
        <v>645</v>
      </c>
      <c r="D79" s="765" t="s">
        <v>6388</v>
      </c>
      <c r="E79" s="191" t="str">
        <f>UPPER(IF(AND($C$9="NÃO DESONERADO",D79="SINAPI"),VLOOKUP(C79,'SINAPI 02-26 Ñ DES'!$A:$E,2,FALSE),IF(AND($C$9="NÃO DESONERADO",D79="SEINFRA"),VLOOKUP(C79,'SETOP 01-26 Ñ DES'!$A:$D,2,FALSE),IF(AND($C$9="NÃO DESONERADO",D79="SUDECAP"),VLOOKUP(C79,'SUDECAP 01-2026 Ñ DES'!$A:$D,2,FALSE),IF(AND($C$9="NÃO DESONERADO",D79="CPU"),VLOOKUP(C79,CPU!$C:$I,3,FALSE))))))</f>
        <v>CORTE, DOBRA E MONTAGEM DE AÇO CA-60, DIÂMETRO 5MM, INCLUSIVE ESPAÇADOR</v>
      </c>
      <c r="F79" s="190" t="str">
        <f>UPPER(IF(AND($C$9="NÃO DESONERADO",D79="SINAPI"),VLOOKUP(C79,'SINAPI 02-26 Ñ DES'!$A:$E,3,FALSE),IF(AND($C$9="NÃO DESONERADO",D79="SEINFRA"),VLOOKUP(C79,'SETOP 01-26 Ñ DES'!$A:$D,3,FALSE),IF(AND($C$9="NÃO DESONERADO",D79="SUDECAP"),VLOOKUP(C79,'SUDECAP 01-2026 Ñ DES'!$A:$D,3,FALSE),IF(AND($C$9="NÃO DESONERADO",D79="CPU"),VLOOKUP(C79,CPU!$C:$I,6,FALSE))))))</f>
        <v>KG</v>
      </c>
      <c r="G79" s="192">
        <f>VLOOKUP(B79,'MC-GERAL'!$B:$W,4,0)</f>
        <v>13.01</v>
      </c>
      <c r="H79" s="193">
        <f>IF(AND($C$9="NÃO DESONERADO",D79="SINAPI"),VLOOKUP(C79,'SINAPI 02-26 Ñ DES'!$A:$E,4,FALSE),IF(AND($C$9="NÃO DESONERADO",D79="SEINFRA"),VLOOKUP(C79,'SETOP 01-26 Ñ DES'!$A:$D,4,FALSE),IF(AND($C$9="NÃO DESONERADO",D79="SUDECAP"),VLOOKUP(C79,'SUDECAP 01-2026 Ñ DES'!$A:$D,4,FALSE),IF(AND($C$9="NÃO DESONERADO",D79="CPU"),VLOOKUP(C79,CPU!$C:$I,7,FALSE)))))</f>
        <v>14.61</v>
      </c>
      <c r="I79" s="194">
        <f t="shared" si="20"/>
        <v>190.08</v>
      </c>
      <c r="J79" s="194">
        <f t="shared" si="21"/>
        <v>17.55</v>
      </c>
      <c r="K79" s="194">
        <f t="shared" si="22"/>
        <v>228.33</v>
      </c>
      <c r="L79" s="1037">
        <f t="shared" ref="L79:L142" ca="1" si="24">K79/$K$356</f>
        <v>4.0000000000000002E-4</v>
      </c>
      <c r="N79" s="765" t="str">
        <f t="shared" si="4"/>
        <v>ED-29548</v>
      </c>
      <c r="O79" s="192">
        <f t="shared" si="5"/>
        <v>13.01</v>
      </c>
      <c r="P79" s="1068"/>
      <c r="Q79" s="194">
        <f t="shared" si="23"/>
        <v>0</v>
      </c>
      <c r="R79" s="204" t="str">
        <f t="shared" si="6"/>
        <v>OK</v>
      </c>
      <c r="S79" s="204" t="str">
        <f>IF(P79=VLOOKUP(N79,$N$15:P$356,3,FALSE()),"OK","NÃO OK")</f>
        <v>OK</v>
      </c>
    </row>
    <row r="80" spans="2:19" ht="30" customHeight="1">
      <c r="B80" s="190" t="s">
        <v>44197</v>
      </c>
      <c r="C80" s="765" t="s">
        <v>737</v>
      </c>
      <c r="D80" s="765" t="s">
        <v>6388</v>
      </c>
      <c r="E80" s="191" t="str">
        <f>UPPER(IF(AND($C$9="NÃO DESONERADO",D80="SINAPI"),VLOOKUP(C80,'SINAPI 02-26 Ñ DES'!$A:$E,2,FALSE),IF(AND($C$9="NÃO DESONERADO",D80="SEINFRA"),VLOOKUP(C80,'SETOP 01-26 Ñ DES'!$A:$D,2,FALSE),IF(AND($C$9="NÃO DESONERADO",D80="SUDECAP"),VLOOKUP(C80,'SUDECAP 01-2026 Ñ DES'!$A:$D,2,FALSE),IF(AND($C$9="NÃO DESONERADO",D80="CPU"),VLOOKUP(C80,CPU!$C:$I,3,FALSE))))))</f>
        <v>FORNECIMENTO DE CONCRETO ESTRUTURAL, USINADO, COM FCK 25MPA, INCLUSIVE LANÇAMENTO, ADENSAMENTO E ACABAMENTO</v>
      </c>
      <c r="F80" s="190" t="str">
        <f>UPPER(IF(AND($C$9="NÃO DESONERADO",D80="SINAPI"),VLOOKUP(C80,'SINAPI 02-26 Ñ DES'!$A:$E,3,FALSE),IF(AND($C$9="NÃO DESONERADO",D80="SEINFRA"),VLOOKUP(C80,'SETOP 01-26 Ñ DES'!$A:$D,3,FALSE),IF(AND($C$9="NÃO DESONERADO",D80="SUDECAP"),VLOOKUP(C80,'SUDECAP 01-2026 Ñ DES'!$A:$D,3,FALSE),IF(AND($C$9="NÃO DESONERADO",D80="CPU"),VLOOKUP(C80,CPU!$C:$I,6,FALSE))))))</f>
        <v>M3</v>
      </c>
      <c r="G80" s="192">
        <f>VLOOKUP(B80,'MC-GERAL'!$B:$W,4,0)</f>
        <v>2.96</v>
      </c>
      <c r="H80" s="193">
        <f>IF(AND($C$9="NÃO DESONERADO",D80="SINAPI"),VLOOKUP(C80,'SINAPI 02-26 Ñ DES'!$A:$E,4,FALSE),IF(AND($C$9="NÃO DESONERADO",D80="SEINFRA"),VLOOKUP(C80,'SETOP 01-26 Ñ DES'!$A:$D,4,FALSE),IF(AND($C$9="NÃO DESONERADO",D80="SUDECAP"),VLOOKUP(C80,'SUDECAP 01-2026 Ñ DES'!$A:$D,4,FALSE),IF(AND($C$9="NÃO DESONERADO",D80="CPU"),VLOOKUP(C80,CPU!$C:$I,7,FALSE)))))</f>
        <v>730.85</v>
      </c>
      <c r="I80" s="194">
        <f t="shared" si="20"/>
        <v>2163.3200000000002</v>
      </c>
      <c r="J80" s="194">
        <f t="shared" si="21"/>
        <v>877.68</v>
      </c>
      <c r="K80" s="194">
        <f t="shared" si="22"/>
        <v>2597.9299999999998</v>
      </c>
      <c r="L80" s="1037">
        <f t="shared" ca="1" si="24"/>
        <v>4.4000000000000003E-3</v>
      </c>
      <c r="N80" s="765" t="str">
        <f t="shared" ref="N80:N143" si="25">C80</f>
        <v>ED-49630</v>
      </c>
      <c r="O80" s="192">
        <f t="shared" ref="O80:O143" si="26">G80</f>
        <v>2.96</v>
      </c>
      <c r="P80" s="1068"/>
      <c r="Q80" s="194">
        <f t="shared" si="23"/>
        <v>0</v>
      </c>
      <c r="R80" s="204" t="str">
        <f t="shared" ref="R80:R143" si="27">IF(P80&lt;=J80,"OK",IF(P80&gt;J80,"NÃO OK",0))</f>
        <v>OK</v>
      </c>
      <c r="S80" s="204" t="str">
        <f>IF(P80=VLOOKUP(N80,$N$15:P$356,3,FALSE()),"OK","NÃO OK")</f>
        <v>OK</v>
      </c>
    </row>
    <row r="81" spans="2:19" ht="38.25">
      <c r="B81" s="190" t="s">
        <v>44198</v>
      </c>
      <c r="C81" s="765" t="s">
        <v>11682</v>
      </c>
      <c r="D81" s="765" t="s">
        <v>29372</v>
      </c>
      <c r="E81" s="191" t="str">
        <f>UPPER(IF(AND($C$9="NÃO DESONERADO",D81="SINAPI"),VLOOKUP(C81,'SINAPI 02-26 Ñ DES'!$A:$E,2,FALSE),IF(AND($C$9="NÃO DESONERADO",D81="SEINFRA"),VLOOKUP(C81,'SETOP 01-26 Ñ DES'!$A:$D,2,FALSE),IF(AND($C$9="NÃO DESONERADO",D81="SUDECAP"),VLOOKUP(C81,'SUDECAP 01-2026 Ñ DES'!$A:$D,2,FALSE),IF(AND($C$9="NÃO DESONERADO",D81="CPU"),VLOOKUP(C81,CPU!$C:$I,3,FALSE))))))</f>
        <v>FORMA PARA LAJE MACIÇA, PÉ DIREITO SIMPLES, EM CHAPA DE MADEIRA COMPENSADA RESINADA 18MM, ESCORAMENTO METÁLICO, 4 APROVEITAMENTOS - FABRICAÇÃO, MONTAGEM E DESMONTAGEM ADP REF 92514</v>
      </c>
      <c r="F81" s="190" t="str">
        <f>UPPER(IF(AND($C$9="NÃO DESONERADO",D81="SINAPI"),VLOOKUP(C81,'SINAPI 02-26 Ñ DES'!$A:$E,3,FALSE),IF(AND($C$9="NÃO DESONERADO",D81="SEINFRA"),VLOOKUP(C81,'SETOP 01-26 Ñ DES'!$A:$D,3,FALSE),IF(AND($C$9="NÃO DESONERADO",D81="SUDECAP"),VLOOKUP(C81,'SUDECAP 01-2026 Ñ DES'!$A:$D,3,FALSE),IF(AND($C$9="NÃO DESONERADO",D81="CPU"),VLOOKUP(C81,CPU!$C:$I,6,FALSE))))))</f>
        <v>M2</v>
      </c>
      <c r="G81" s="192">
        <f>VLOOKUP(B81,'MC-GERAL'!$B:$W,4,0)</f>
        <v>19.72</v>
      </c>
      <c r="H81" s="193">
        <f>IF(AND($C$9="NÃO DESONERADO",D81="SINAPI"),VLOOKUP(C81,'SINAPI 02-26 Ñ DES'!$A:$E,4,FALSE),IF(AND($C$9="NÃO DESONERADO",D81="SEINFRA"),VLOOKUP(C81,'SETOP 01-26 Ñ DES'!$A:$D,4,FALSE),IF(AND($C$9="NÃO DESONERADO",D81="SUDECAP"),VLOOKUP(C81,'SUDECAP 01-2026 Ñ DES'!$A:$D,4,FALSE),IF(AND($C$9="NÃO DESONERADO",D81="CPU"),VLOOKUP(C81,CPU!$C:$I,7,FALSE)))))</f>
        <v>49.88</v>
      </c>
      <c r="I81" s="194">
        <f t="shared" si="20"/>
        <v>983.63</v>
      </c>
      <c r="J81" s="194">
        <f t="shared" si="21"/>
        <v>59.9</v>
      </c>
      <c r="K81" s="194">
        <f t="shared" si="22"/>
        <v>1181.23</v>
      </c>
      <c r="L81" s="1037">
        <f t="shared" ca="1" si="24"/>
        <v>2E-3</v>
      </c>
      <c r="N81" s="765" t="str">
        <f t="shared" si="25"/>
        <v>06.01.43</v>
      </c>
      <c r="O81" s="192">
        <f t="shared" si="26"/>
        <v>19.72</v>
      </c>
      <c r="P81" s="1068"/>
      <c r="Q81" s="194">
        <f t="shared" si="23"/>
        <v>0</v>
      </c>
      <c r="R81" s="204" t="str">
        <f t="shared" si="27"/>
        <v>OK</v>
      </c>
      <c r="S81" s="204" t="str">
        <f>IF(P81=VLOOKUP(N81,$N$15:P$356,3,FALSE()),"OK","NÃO OK")</f>
        <v>OK</v>
      </c>
    </row>
    <row r="82" spans="2:19" ht="30" customHeight="1">
      <c r="B82" s="190" t="s">
        <v>44831</v>
      </c>
      <c r="C82" s="765" t="s">
        <v>833</v>
      </c>
      <c r="D82" s="765" t="s">
        <v>6388</v>
      </c>
      <c r="E82" s="191" t="str">
        <f>UPPER(IF(AND($C$9="NÃO DESONERADO",D82="SINAPI"),VLOOKUP(C82,'SINAPI 02-26 Ñ DES'!$A:$E,2,FALSE),IF(AND($C$9="NÃO DESONERADO",D82="SEINFRA"),VLOOKUP(C82,'SETOP 01-26 Ñ DES'!$A:$D,2,FALSE),IF(AND($C$9="NÃO DESONERADO",D82="SUDECAP"),VLOOKUP(C82,'SUDECAP 01-2026 Ñ DES'!$A:$D,2,FALSE),IF(AND($C$9="NÃO DESONERADO",D82="CPU"),VLOOKUP(C82,CPU!$C:$I,3,FALSE))))))</f>
        <v>ESCORAMENTO METÁLICO PARA LAJE E VIGA EM CONCRETO ARMADO, TIPO "A", ALTURA DE (200 ATÉ 310)CM, INCLUSIVE DESCARGA, MONTAGEM, DESMONTAGEM E CARGA</v>
      </c>
      <c r="F82" s="190" t="str">
        <f>UPPER(IF(AND($C$9="NÃO DESONERADO",D82="SINAPI"),VLOOKUP(C82,'SINAPI 02-26 Ñ DES'!$A:$E,3,FALSE),IF(AND($C$9="NÃO DESONERADO",D82="SEINFRA"),VLOOKUP(C82,'SETOP 01-26 Ñ DES'!$A:$D,3,FALSE),IF(AND($C$9="NÃO DESONERADO",D82="SUDECAP"),VLOOKUP(C82,'SUDECAP 01-2026 Ñ DES'!$A:$D,3,FALSE),IF(AND($C$9="NÃO DESONERADO",D82="CPU"),VLOOKUP(C82,CPU!$C:$I,6,FALSE))))))</f>
        <v>M2XMÊS</v>
      </c>
      <c r="G82" s="192">
        <f>VLOOKUP(B82,'MC-GERAL'!$B:$W,4,0)</f>
        <v>29.58</v>
      </c>
      <c r="H82" s="193">
        <f>IF(AND($C$9="NÃO DESONERADO",D82="SINAPI"),VLOOKUP(C82,'SINAPI 02-26 Ñ DES'!$A:$E,4,FALSE),IF(AND($C$9="NÃO DESONERADO",D82="SEINFRA"),VLOOKUP(C82,'SETOP 01-26 Ñ DES'!$A:$D,4,FALSE),IF(AND($C$9="NÃO DESONERADO",D82="SUDECAP"),VLOOKUP(C82,'SUDECAP 01-2026 Ñ DES'!$A:$D,4,FALSE),IF(AND($C$9="NÃO DESONERADO",D82="CPU"),VLOOKUP(C82,CPU!$C:$I,7,FALSE)))))</f>
        <v>20.78</v>
      </c>
      <c r="I82" s="194">
        <f t="shared" si="20"/>
        <v>614.66999999999996</v>
      </c>
      <c r="J82" s="194">
        <f t="shared" si="21"/>
        <v>24.95</v>
      </c>
      <c r="K82" s="194">
        <f t="shared" si="22"/>
        <v>738.02</v>
      </c>
      <c r="L82" s="1037">
        <f t="shared" ca="1" si="24"/>
        <v>1.2999999999999999E-3</v>
      </c>
      <c r="N82" s="765" t="str">
        <f t="shared" si="25"/>
        <v>ED-19633</v>
      </c>
      <c r="O82" s="192">
        <f t="shared" si="26"/>
        <v>29.58</v>
      </c>
      <c r="P82" s="1068"/>
      <c r="Q82" s="194">
        <f t="shared" si="23"/>
        <v>0</v>
      </c>
      <c r="R82" s="204" t="str">
        <f t="shared" si="27"/>
        <v>OK</v>
      </c>
      <c r="S82" s="204" t="str">
        <f>IF(P82=VLOOKUP(N82,$N$15:P$356,3,FALSE()),"OK","NÃO OK")</f>
        <v>OK</v>
      </c>
    </row>
    <row r="83" spans="2:19" ht="30" customHeight="1">
      <c r="B83" s="200" t="s">
        <v>29428</v>
      </c>
      <c r="C83" s="200"/>
      <c r="D83" s="200"/>
      <c r="E83" s="767" t="s">
        <v>15020</v>
      </c>
      <c r="F83" s="200"/>
      <c r="G83" s="201"/>
      <c r="H83" s="202"/>
      <c r="I83" s="768">
        <f>SUM(I84:I85)</f>
        <v>5507.13</v>
      </c>
      <c r="J83" s="768"/>
      <c r="K83" s="768">
        <f>SUM(K84:K85)</f>
        <v>6613.63</v>
      </c>
      <c r="L83" s="1038">
        <f t="shared" ca="1" si="24"/>
        <v>1.12E-2</v>
      </c>
      <c r="N83" s="200"/>
      <c r="O83" s="201"/>
      <c r="P83" s="201"/>
      <c r="Q83" s="768">
        <f>SUM(Q84:Q85)</f>
        <v>0</v>
      </c>
      <c r="R83" s="201"/>
      <c r="S83" s="201"/>
    </row>
    <row r="84" spans="2:19" ht="30" customHeight="1">
      <c r="B84" s="190" t="s">
        <v>29429</v>
      </c>
      <c r="C84" s="190" t="s">
        <v>889</v>
      </c>
      <c r="D84" s="765" t="s">
        <v>6388</v>
      </c>
      <c r="E84" s="191" t="str">
        <f>UPPER(IF(AND($C$9="NÃO DESONERADO",D84="SINAPI"),VLOOKUP(C84,'SINAPI 02-26 Ñ DES'!$A:$E,2,FALSE),IF(AND($C$9="NÃO DESONERADO",D84="SEINFRA"),VLOOKUP(C84,'SETOP 01-26 Ñ DES'!$A:$D,2,FALSE),IF(AND($C$9="NÃO DESONERADO",D84="SUDECAP"),VLOOKUP(C84,'SUDECAP 01-2026 Ñ DES'!$A:$D,2,FALSE),IF(AND($C$9="NÃO DESONERADO",D84="CPU"),VLOOKUP(C84,CPU!$C:$I,3,FALSE))))))</f>
        <v>ALVENARIA DE VEDAÇÃO COM TIJOLO CERÂMICO FURADO, ESP. 9CM, PARA REVESTIMENTO, INCLUSIVE ARGAMASSA PARA ASSENTAMENTO</v>
      </c>
      <c r="F84" s="190" t="str">
        <f>UPPER(IF(AND($C$9="NÃO DESONERADO",D84="SINAPI"),VLOOKUP(C84,'SINAPI 02-26 Ñ DES'!$A:$E,3,FALSE),IF(AND($C$9="NÃO DESONERADO",D84="SEINFRA"),VLOOKUP(C84,'SETOP 01-26 Ñ DES'!$A:$D,3,FALSE),IF(AND($C$9="NÃO DESONERADO",D84="SUDECAP"),VLOOKUP(C84,'SUDECAP 01-2026 Ñ DES'!$A:$D,3,FALSE),IF(AND($C$9="NÃO DESONERADO",D84="CPU"),VLOOKUP(C84,CPU!$C:$I,6,FALSE))))))</f>
        <v>M2</v>
      </c>
      <c r="G84" s="192">
        <f>VLOOKUP(B84,'MC-GERAL'!$B:$W,4,0)</f>
        <v>81.96</v>
      </c>
      <c r="H84" s="193">
        <f>IF(AND($C$9="NÃO DESONERADO",D84="SINAPI"),VLOOKUP(C84,'SINAPI 02-26 Ñ DES'!$A:$E,4,FALSE),IF(AND($C$9="NÃO DESONERADO",D84="SEINFRA"),VLOOKUP(C84,'SETOP 01-26 Ñ DES'!$A:$D,4,FALSE),IF(AND($C$9="NÃO DESONERADO",D84="SUDECAP"),VLOOKUP(C84,'SUDECAP 01-2026 Ñ DES'!$A:$D,4,FALSE),IF(AND($C$9="NÃO DESONERADO",D84="CPU"),VLOOKUP(C84,CPU!$C:$I,7,FALSE)))))</f>
        <v>62.11</v>
      </c>
      <c r="I84" s="194">
        <f t="shared" ref="I84:I85" si="28">ROUND(G84*H84,2)</f>
        <v>5090.54</v>
      </c>
      <c r="J84" s="194">
        <f t="shared" ref="J84:J85" si="29">ROUND((H84+(H84*$C$8)),2)</f>
        <v>74.59</v>
      </c>
      <c r="K84" s="194">
        <f t="shared" ref="K84:K85" si="30">ROUND($J84*G84,2)</f>
        <v>6113.4</v>
      </c>
      <c r="L84" s="1037">
        <f t="shared" ca="1" si="24"/>
        <v>1.04E-2</v>
      </c>
      <c r="N84" s="190" t="str">
        <f t="shared" si="25"/>
        <v>ED-48231</v>
      </c>
      <c r="O84" s="192">
        <f t="shared" si="26"/>
        <v>81.96</v>
      </c>
      <c r="P84" s="1068"/>
      <c r="Q84" s="194">
        <f t="shared" ref="Q84:Q85" si="31">ROUND($P84*G84,2)</f>
        <v>0</v>
      </c>
      <c r="R84" s="204" t="str">
        <f t="shared" si="27"/>
        <v>OK</v>
      </c>
      <c r="S84" s="204" t="str">
        <f>IF(P84=VLOOKUP(N84,$N$15:P$356,3,FALSE()),"OK","NÃO OK")</f>
        <v>OK</v>
      </c>
    </row>
    <row r="85" spans="2:19" ht="30" customHeight="1">
      <c r="B85" s="190" t="s">
        <v>29430</v>
      </c>
      <c r="C85" s="765" t="s">
        <v>933</v>
      </c>
      <c r="D85" s="765" t="s">
        <v>6388</v>
      </c>
      <c r="E85" s="191" t="str">
        <f>UPPER(IF(AND($C$9="NÃO DESONERADO",D85="SINAPI"),VLOOKUP(C85,'SINAPI 02-26 Ñ DES'!$A:$E,2,FALSE),IF(AND($C$9="NÃO DESONERADO",D85="SEINFRA"),VLOOKUP(C85,'SETOP 01-26 Ñ DES'!$A:$D,2,FALSE),IF(AND($C$9="NÃO DESONERADO",D85="SUDECAP"),VLOOKUP(C85,'SUDECAP 01-2026 Ñ DES'!$A:$D,2,FALSE),IF(AND($C$9="NÃO DESONERADO",D85="CPU"),VLOOKUP(C85,CPU!$C:$I,3,FALSE))))))</f>
        <v>ENCUNHAMENTO DE ALVENARIA DE VEDAÇÃO COM ARGAMASSA, INCLUSIVE ADITIVO EXPANSOR PARA ENCUNHAMENTO</v>
      </c>
      <c r="F85" s="190" t="str">
        <f>UPPER(IF(AND($C$9="NÃO DESONERADO",D85="SINAPI"),VLOOKUP(C85,'SINAPI 02-26 Ñ DES'!$A:$E,3,FALSE),IF(AND($C$9="NÃO DESONERADO",D85="SEINFRA"),VLOOKUP(C85,'SETOP 01-26 Ñ DES'!$A:$D,3,FALSE),IF(AND($C$9="NÃO DESONERADO",D85="SUDECAP"),VLOOKUP(C85,'SUDECAP 01-2026 Ñ DES'!$A:$D,3,FALSE),IF(AND($C$9="NÃO DESONERADO",D85="CPU"),VLOOKUP(C85,CPU!$C:$I,6,FALSE))))))</f>
        <v>M</v>
      </c>
      <c r="G85" s="192">
        <f>VLOOKUP(B85,'MC-GERAL'!$B:$W,4,0)</f>
        <v>52.6</v>
      </c>
      <c r="H85" s="193">
        <f>IF(AND($C$9="NÃO DESONERADO",D85="SINAPI"),VLOOKUP(C85,'SINAPI 02-26 Ñ DES'!$A:$E,4,FALSE),IF(AND($C$9="NÃO DESONERADO",D85="SEINFRA"),VLOOKUP(C85,'SETOP 01-26 Ñ DES'!$A:$D,4,FALSE),IF(AND($C$9="NÃO DESONERADO",D85="SUDECAP"),VLOOKUP(C85,'SUDECAP 01-2026 Ñ DES'!$A:$D,4,FALSE),IF(AND($C$9="NÃO DESONERADO",D85="CPU"),VLOOKUP(C85,CPU!$C:$I,7,FALSE)))))</f>
        <v>7.92</v>
      </c>
      <c r="I85" s="194">
        <f t="shared" si="28"/>
        <v>416.59</v>
      </c>
      <c r="J85" s="194">
        <f t="shared" si="29"/>
        <v>9.51</v>
      </c>
      <c r="K85" s="194">
        <f t="shared" si="30"/>
        <v>500.23</v>
      </c>
      <c r="L85" s="1037">
        <f t="shared" ca="1" si="24"/>
        <v>8.0000000000000004E-4</v>
      </c>
      <c r="N85" s="765" t="str">
        <f t="shared" si="25"/>
        <v>ED-8346</v>
      </c>
      <c r="O85" s="192">
        <f t="shared" si="26"/>
        <v>52.6</v>
      </c>
      <c r="P85" s="1068"/>
      <c r="Q85" s="194">
        <f t="shared" si="31"/>
        <v>0</v>
      </c>
      <c r="R85" s="204" t="str">
        <f t="shared" si="27"/>
        <v>OK</v>
      </c>
      <c r="S85" s="204" t="str">
        <f>IF(P85=VLOOKUP(N85,$N$15:P$356,3,FALSE()),"OK","NÃO OK")</f>
        <v>OK</v>
      </c>
    </row>
    <row r="86" spans="2:19" ht="30" customHeight="1">
      <c r="B86" s="200" t="s">
        <v>42686</v>
      </c>
      <c r="C86" s="200"/>
      <c r="D86" s="200"/>
      <c r="E86" s="767" t="s">
        <v>3662</v>
      </c>
      <c r="F86" s="200"/>
      <c r="G86" s="201"/>
      <c r="H86" s="202"/>
      <c r="I86" s="768">
        <f ca="1">I87+I95+I113+I120</f>
        <v>22676.3</v>
      </c>
      <c r="J86" s="768"/>
      <c r="K86" s="768">
        <f ca="1">K87+K95+K113+K120</f>
        <v>27231.47</v>
      </c>
      <c r="L86" s="1038">
        <f t="shared" ca="1" si="24"/>
        <v>4.6300000000000001E-2</v>
      </c>
      <c r="N86" s="200"/>
      <c r="O86" s="201"/>
      <c r="P86" s="201"/>
      <c r="Q86" s="768">
        <f ca="1">Q87+Q95+Q113+Q120</f>
        <v>0</v>
      </c>
      <c r="R86" s="201"/>
      <c r="S86" s="201"/>
    </row>
    <row r="87" spans="2:19" ht="30" customHeight="1">
      <c r="B87" s="769" t="s">
        <v>29431</v>
      </c>
      <c r="C87" s="769"/>
      <c r="D87" s="769"/>
      <c r="E87" s="770" t="s">
        <v>44848</v>
      </c>
      <c r="F87" s="769"/>
      <c r="G87" s="771"/>
      <c r="H87" s="772"/>
      <c r="I87" s="773">
        <f>SUM(I88:I94)</f>
        <v>2800.24</v>
      </c>
      <c r="J87" s="773"/>
      <c r="K87" s="773">
        <f>SUM(K88:K94)</f>
        <v>3362.8</v>
      </c>
      <c r="L87" s="1039">
        <f t="shared" ca="1" si="24"/>
        <v>5.7000000000000002E-3</v>
      </c>
      <c r="N87" s="769"/>
      <c r="O87" s="771"/>
      <c r="P87" s="771"/>
      <c r="Q87" s="773">
        <f>SUM(Q88:Q94)</f>
        <v>0</v>
      </c>
      <c r="R87" s="771"/>
      <c r="S87" s="771"/>
    </row>
    <row r="88" spans="2:19" ht="30" customHeight="1">
      <c r="B88" s="190" t="s">
        <v>44851</v>
      </c>
      <c r="C88" s="765" t="s">
        <v>2150</v>
      </c>
      <c r="D88" s="765" t="s">
        <v>6388</v>
      </c>
      <c r="E88" s="191" t="str">
        <f>UPPER(IF(AND($C$9="NÃO DESONERADO",D88="SINAPI"),VLOOKUP(C88,'SINAPI 02-26 Ñ DES'!$A:$E,2,FALSE),IF(AND($C$9="NÃO DESONERADO",D88="SEINFRA"),VLOOKUP(C88,'SETOP 01-26 Ñ DES'!$A:$D,2,FALSE),IF(AND($C$9="NÃO DESONERADO",D88="SUDECAP"),VLOOKUP(C88,'SUDECAP 01-2026 Ñ DES'!$A:$D,2,FALSE),IF(AND($C$9="NÃO DESONERADO",D88="CPU"),VLOOKUP(C88,CPU!$C:$I,3,FALSE))))))</f>
        <v>TORNEIRA METÁLICA PARA BEBEDOURO, FECHAMENTO AUTOMÁTICO, ACABAMENTO CROMADO, APLICAÇÃO DE PAREDE</v>
      </c>
      <c r="F88" s="190" t="str">
        <f>UPPER(IF(AND($C$9="NÃO DESONERADO",D88="SINAPI"),VLOOKUP(C88,'SINAPI 02-26 Ñ DES'!$A:$E,3,FALSE),IF(AND($C$9="NÃO DESONERADO",D88="SEINFRA"),VLOOKUP(C88,'SETOP 01-26 Ñ DES'!$A:$D,3,FALSE),IF(AND($C$9="NÃO DESONERADO",D88="SUDECAP"),VLOOKUP(C88,'SUDECAP 01-2026 Ñ DES'!$A:$D,3,FALSE),IF(AND($C$9="NÃO DESONERADO",D88="CPU"),VLOOKUP(C88,CPU!$C:$I,6,FALSE))))))</f>
        <v>UN</v>
      </c>
      <c r="G88" s="192">
        <f>VLOOKUP(B88,'MC-GERAL'!$B:$W,4,0)</f>
        <v>1</v>
      </c>
      <c r="H88" s="193">
        <f>IF(AND($C$9="NÃO DESONERADO",D88="SINAPI"),VLOOKUP(C88,'SINAPI 02-26 Ñ DES'!$A:$E,4,FALSE),IF(AND($C$9="NÃO DESONERADO",D88="SEINFRA"),VLOOKUP(C88,'SETOP 01-26 Ñ DES'!$A:$D,4,FALSE),IF(AND($C$9="NÃO DESONERADO",D88="SUDECAP"),VLOOKUP(C88,'SUDECAP 01-2026 Ñ DES'!$A:$D,4,FALSE),IF(AND($C$9="NÃO DESONERADO",D88="CPU"),VLOOKUP(C88,CPU!$C:$I,7,FALSE)))))</f>
        <v>83.72</v>
      </c>
      <c r="I88" s="194">
        <f t="shared" ref="I88:I119" si="32">ROUND(G88*H88,2)</f>
        <v>83.72</v>
      </c>
      <c r="J88" s="194">
        <f t="shared" ref="J88:J119" si="33">ROUND((H88+(H88*$C$8)),2)</f>
        <v>100.54</v>
      </c>
      <c r="K88" s="194">
        <f t="shared" ref="K88:K119" si="34">ROUND($J88*G88,2)</f>
        <v>100.54</v>
      </c>
      <c r="L88" s="1037">
        <f t="shared" ca="1" si="24"/>
        <v>2.0000000000000001E-4</v>
      </c>
      <c r="N88" s="765" t="str">
        <f t="shared" si="25"/>
        <v>ED-29992</v>
      </c>
      <c r="O88" s="192">
        <f t="shared" si="26"/>
        <v>1</v>
      </c>
      <c r="P88" s="1068"/>
      <c r="Q88" s="194">
        <f t="shared" ref="Q88:Q94" si="35">ROUND($P88*G88,2)</f>
        <v>0</v>
      </c>
      <c r="R88" s="204" t="str">
        <f t="shared" si="27"/>
        <v>OK</v>
      </c>
      <c r="S88" s="204" t="str">
        <f>IF(P88=VLOOKUP(N88,$N$15:P$356,3,FALSE()),"OK","NÃO OK")</f>
        <v>OK</v>
      </c>
    </row>
    <row r="89" spans="2:19" ht="30" customHeight="1">
      <c r="B89" s="190" t="s">
        <v>44852</v>
      </c>
      <c r="C89" s="190" t="s">
        <v>2246</v>
      </c>
      <c r="D89" s="765" t="s">
        <v>6388</v>
      </c>
      <c r="E89" s="191" t="str">
        <f>UPPER(IF(AND($C$9="NÃO DESONERADO",D89="SINAPI"),VLOOKUP(C89,'SINAPI 02-26 Ñ DES'!$A:$E,2,FALSE),IF(AND($C$9="NÃO DESONERADO",D89="SEINFRA"),VLOOKUP(C89,'SETOP 01-26 Ñ DES'!$A:$D,2,FALSE),IF(AND($C$9="NÃO DESONERADO",D89="SUDECAP"),VLOOKUP(C89,'SUDECAP 01-2026 Ñ DES'!$A:$D,2,FALSE),IF(AND($C$9="NÃO DESONERADO",D89="CPU"),VLOOKUP(C89,CPU!$C:$I,3,FALSE))))))</f>
        <v>DUCHA HIGIÊNICA COM REGISTRO PARA CONTROLE DE FLUXO DE ÁGUA, DIÂMETRO DE 1/2" (20MM), INCLUSIVE ACESSÓRIOS</v>
      </c>
      <c r="F89" s="190" t="str">
        <f>UPPER(IF(AND($C$9="NÃO DESONERADO",D89="SINAPI"),VLOOKUP(C89,'SINAPI 02-26 Ñ DES'!$A:$E,3,FALSE),IF(AND($C$9="NÃO DESONERADO",D89="SEINFRA"),VLOOKUP(C89,'SETOP 01-26 Ñ DES'!$A:$D,3,FALSE),IF(AND($C$9="NÃO DESONERADO",D89="SUDECAP"),VLOOKUP(C89,'SUDECAP 01-2026 Ñ DES'!$A:$D,3,FALSE),IF(AND($C$9="NÃO DESONERADO",D89="CPU"),VLOOKUP(C89,CPU!$C:$I,6,FALSE))))))</f>
        <v>UN</v>
      </c>
      <c r="G89" s="192">
        <f>VLOOKUP(B89,'MC-GERAL'!$B:$W,4,0)</f>
        <v>2</v>
      </c>
      <c r="H89" s="193">
        <f>IF(AND($C$9="NÃO DESONERADO",D89="SINAPI"),VLOOKUP(C89,'SINAPI 02-26 Ñ DES'!$A:$E,4,FALSE),IF(AND($C$9="NÃO DESONERADO",D89="SEINFRA"),VLOOKUP(C89,'SETOP 01-26 Ñ DES'!$A:$D,4,FALSE),IF(AND($C$9="NÃO DESONERADO",D89="SUDECAP"),VLOOKUP(C89,'SUDECAP 01-2026 Ñ DES'!$A:$D,4,FALSE),IF(AND($C$9="NÃO DESONERADO",D89="CPU"),VLOOKUP(C89,CPU!$C:$I,7,FALSE)))))</f>
        <v>158.09</v>
      </c>
      <c r="I89" s="774">
        <f t="shared" si="32"/>
        <v>316.18</v>
      </c>
      <c r="J89" s="774">
        <f t="shared" si="33"/>
        <v>189.85</v>
      </c>
      <c r="K89" s="774">
        <f t="shared" si="34"/>
        <v>379.7</v>
      </c>
      <c r="L89" s="1037">
        <f t="shared" ca="1" si="24"/>
        <v>5.9999999999999995E-4</v>
      </c>
      <c r="N89" s="190" t="str">
        <f t="shared" si="25"/>
        <v>ED-50316</v>
      </c>
      <c r="O89" s="192">
        <f t="shared" si="26"/>
        <v>2</v>
      </c>
      <c r="P89" s="1068"/>
      <c r="Q89" s="194">
        <f t="shared" si="35"/>
        <v>0</v>
      </c>
      <c r="R89" s="204" t="str">
        <f t="shared" si="27"/>
        <v>OK</v>
      </c>
      <c r="S89" s="204" t="str">
        <f>IF(P89=VLOOKUP(N89,$N$15:P$356,3,FALSE()),"OK","NÃO OK")</f>
        <v>OK</v>
      </c>
    </row>
    <row r="90" spans="2:19" ht="30" customHeight="1">
      <c r="B90" s="190" t="s">
        <v>44853</v>
      </c>
      <c r="C90" s="765">
        <v>86910</v>
      </c>
      <c r="D90" s="942" t="s">
        <v>29371</v>
      </c>
      <c r="E90" s="191" t="str">
        <f>UPPER(IF(AND($C$9="NÃO DESONERADO",D90="SINAPI"),VLOOKUP(C90,'SINAPI 02-26 Ñ DES'!$A:$E,2,FALSE),IF(AND($C$9="NÃO DESONERADO",D90="SEINFRA"),VLOOKUP(C90,'SETOP 01-26 Ñ DES'!$A:$D,2,FALSE),IF(AND($C$9="NÃO DESONERADO",D90="SUDECAP"),VLOOKUP(C90,'SUDECAP 01-2026 Ñ DES'!$A:$D,2,FALSE),IF(AND($C$9="NÃO DESONERADO",D90="CPU"),VLOOKUP(C90,CPU!$C:$I,3,FALSE))))))</f>
        <v>TORNEIRA CROMADA TUBO MÓVEL, DE PAREDE, 1/2" OU 3/4", PARA PIA DE COZINHA, PADRÃO MÉDIO - FORNECIMENTO E INSTALAÇÃO. AF_02/2026</v>
      </c>
      <c r="F90" s="190" t="str">
        <f>UPPER(IF(AND($C$9="NÃO DESONERADO",D90="SINAPI"),VLOOKUP(C90,'SINAPI 02-26 Ñ DES'!$A:$E,3,FALSE),IF(AND($C$9="NÃO DESONERADO",D90="SEINFRA"),VLOOKUP(C90,'SETOP 01-26 Ñ DES'!$A:$D,3,FALSE),IF(AND($C$9="NÃO DESONERADO",D90="SUDECAP"),VLOOKUP(C90,'SUDECAP 01-2026 Ñ DES'!$A:$D,3,FALSE),IF(AND($C$9="NÃO DESONERADO",D90="CPU"),VLOOKUP(C90,CPU!$C:$I,6,FALSE))))))</f>
        <v>UN</v>
      </c>
      <c r="G90" s="192">
        <f>VLOOKUP(B90,'MC-GERAL'!$B:$W,4,0)</f>
        <v>1</v>
      </c>
      <c r="H90" s="193">
        <f>IF(AND($C$9="NÃO DESONERADO",D90="SINAPI"),VLOOKUP(C90,'SINAPI 02-26 Ñ DES'!$A:$E,4,FALSE),IF(AND($C$9="NÃO DESONERADO",D90="SEINFRA"),VLOOKUP(C90,'SETOP 01-26 Ñ DES'!$A:$D,4,FALSE),IF(AND($C$9="NÃO DESONERADO",D90="SUDECAP"),VLOOKUP(C90,'SUDECAP 01-2026 Ñ DES'!$A:$D,4,FALSE),IF(AND($C$9="NÃO DESONERADO",D90="CPU"),VLOOKUP(C90,CPU!$C:$I,7,FALSE)))))</f>
        <v>130.84</v>
      </c>
      <c r="I90" s="194">
        <f t="shared" si="32"/>
        <v>130.84</v>
      </c>
      <c r="J90" s="194">
        <f t="shared" si="33"/>
        <v>157.13</v>
      </c>
      <c r="K90" s="194">
        <f t="shared" si="34"/>
        <v>157.13</v>
      </c>
      <c r="L90" s="1037">
        <f t="shared" ca="1" si="24"/>
        <v>2.9999999999999997E-4</v>
      </c>
      <c r="N90" s="765">
        <f t="shared" si="25"/>
        <v>86910</v>
      </c>
      <c r="O90" s="192">
        <f t="shared" si="26"/>
        <v>1</v>
      </c>
      <c r="P90" s="1068"/>
      <c r="Q90" s="194">
        <f t="shared" si="35"/>
        <v>0</v>
      </c>
      <c r="R90" s="204" t="str">
        <f t="shared" si="27"/>
        <v>OK</v>
      </c>
      <c r="S90" s="204" t="str">
        <f>IF(P90=VLOOKUP(N90,$N$15:P$356,3,FALSE()),"OK","NÃO OK")</f>
        <v>OK</v>
      </c>
    </row>
    <row r="91" spans="2:19" ht="30" customHeight="1">
      <c r="B91" s="190" t="s">
        <v>44854</v>
      </c>
      <c r="C91" s="765" t="s">
        <v>2156</v>
      </c>
      <c r="D91" s="765" t="s">
        <v>6388</v>
      </c>
      <c r="E91" s="191" t="str">
        <f>UPPER(IF(AND($C$9="NÃO DESONERADO",D91="SINAPI"),VLOOKUP(C91,'SINAPI 02-26 Ñ DES'!$A:$E,2,FALSE),IF(AND($C$9="NÃO DESONERADO",D91="SEINFRA"),VLOOKUP(C91,'SETOP 01-26 Ñ DES'!$A:$D,2,FALSE),IF(AND($C$9="NÃO DESONERADO",D91="SUDECAP"),VLOOKUP(C91,'SUDECAP 01-2026 Ñ DES'!$A:$D,2,FALSE),IF(AND($C$9="NÃO DESONERADO",D91="CPU"),VLOOKUP(C91,CPU!$C:$I,3,FALSE))))))</f>
        <v>TORNEIRA METÁLICA PARA LAVATÓRIO, FECHAMENTO AUTOMÁTICO, ACABAMENTO CROMADO, COM AREJADOR, APLICAÇÃO DE MESA, INCLUSIVE ENGATE FLEXÍVEL METÁLICO</v>
      </c>
      <c r="F91" s="190" t="str">
        <f>UPPER(IF(AND($C$9="NÃO DESONERADO",D91="SINAPI"),VLOOKUP(C91,'SINAPI 02-26 Ñ DES'!$A:$E,3,FALSE),IF(AND($C$9="NÃO DESONERADO",D91="SEINFRA"),VLOOKUP(C91,'SETOP 01-26 Ñ DES'!$A:$D,3,FALSE),IF(AND($C$9="NÃO DESONERADO",D91="SUDECAP"),VLOOKUP(C91,'SUDECAP 01-2026 Ñ DES'!$A:$D,3,FALSE),IF(AND($C$9="NÃO DESONERADO",D91="CPU"),VLOOKUP(C91,CPU!$C:$I,6,FALSE))))))</f>
        <v>UN</v>
      </c>
      <c r="G91" s="192">
        <f>VLOOKUP(B91,'MC-GERAL'!$B:$W,4,0)</f>
        <v>2</v>
      </c>
      <c r="H91" s="193">
        <f>IF(AND($C$9="NÃO DESONERADO",D91="SINAPI"),VLOOKUP(C91,'SINAPI 02-26 Ñ DES'!$A:$E,4,FALSE),IF(AND($C$9="NÃO DESONERADO",D91="SEINFRA"),VLOOKUP(C91,'SETOP 01-26 Ñ DES'!$A:$D,4,FALSE),IF(AND($C$9="NÃO DESONERADO",D91="SUDECAP"),VLOOKUP(C91,'SUDECAP 01-2026 Ñ DES'!$A:$D,4,FALSE),IF(AND($C$9="NÃO DESONERADO",D91="CPU"),VLOOKUP(C91,CPU!$C:$I,7,FALSE)))))</f>
        <v>281.11</v>
      </c>
      <c r="I91" s="194">
        <f t="shared" si="32"/>
        <v>562.22</v>
      </c>
      <c r="J91" s="194">
        <f t="shared" si="33"/>
        <v>337.58</v>
      </c>
      <c r="K91" s="194">
        <f t="shared" si="34"/>
        <v>675.16</v>
      </c>
      <c r="L91" s="1037">
        <f t="shared" ca="1" si="24"/>
        <v>1.1000000000000001E-3</v>
      </c>
      <c r="N91" s="765" t="str">
        <f t="shared" si="25"/>
        <v>ED-50329</v>
      </c>
      <c r="O91" s="192">
        <f t="shared" si="26"/>
        <v>2</v>
      </c>
      <c r="P91" s="1068"/>
      <c r="Q91" s="194">
        <f t="shared" si="35"/>
        <v>0</v>
      </c>
      <c r="R91" s="204" t="str">
        <f t="shared" si="27"/>
        <v>OK</v>
      </c>
      <c r="S91" s="204" t="str">
        <f>IF(P91=VLOOKUP(N91,$N$15:P$356,3,FALSE()),"OK","NÃO OK")</f>
        <v>OK</v>
      </c>
    </row>
    <row r="92" spans="2:19" ht="30" customHeight="1">
      <c r="B92" s="190" t="s">
        <v>44855</v>
      </c>
      <c r="C92" s="765">
        <v>86900</v>
      </c>
      <c r="D92" s="942" t="s">
        <v>29371</v>
      </c>
      <c r="E92" s="191" t="str">
        <f>UPPER(IF(AND($C$9="NÃO DESONERADO",D92="SINAPI"),VLOOKUP(C92,'SINAPI 02-26 Ñ DES'!$A:$E,2,FALSE),IF(AND($C$9="NÃO DESONERADO",D92="SEINFRA"),VLOOKUP(C92,'SETOP 01-26 Ñ DES'!$A:$D,2,FALSE),IF(AND($C$9="NÃO DESONERADO",D92="SUDECAP"),VLOOKUP(C92,'SUDECAP 01-2026 Ñ DES'!$A:$D,2,FALSE),IF(AND($C$9="NÃO DESONERADO",D92="CPU"),VLOOKUP(C92,CPU!$C:$I,3,FALSE))))))</f>
        <v>CUBA DE EMBUTIR RETANGULAR DE AÇO INOXIDÁVEL, 46 X 30 X 12 CM - FORNECIMENTO E INSTALAÇÃO. AF_02/2026</v>
      </c>
      <c r="F92" s="190" t="str">
        <f>UPPER(IF(AND($C$9="NÃO DESONERADO",D92="SINAPI"),VLOOKUP(C92,'SINAPI 02-26 Ñ DES'!$A:$E,3,FALSE),IF(AND($C$9="NÃO DESONERADO",D92="SEINFRA"),VLOOKUP(C92,'SETOP 01-26 Ñ DES'!$A:$D,3,FALSE),IF(AND($C$9="NÃO DESONERADO",D92="SUDECAP"),VLOOKUP(C92,'SUDECAP 01-2026 Ñ DES'!$A:$D,3,FALSE),IF(AND($C$9="NÃO DESONERADO",D92="CPU"),VLOOKUP(C92,CPU!$C:$I,6,FALSE))))))</f>
        <v>UN</v>
      </c>
      <c r="G92" s="192">
        <f>VLOOKUP(B92,'MC-GERAL'!$B:$W,4,0)</f>
        <v>1</v>
      </c>
      <c r="H92" s="193">
        <f>IF(AND($C$9="NÃO DESONERADO",D92="SINAPI"),VLOOKUP(C92,'SINAPI 02-26 Ñ DES'!$A:$E,4,FALSE),IF(AND($C$9="NÃO DESONERADO",D92="SEINFRA"),VLOOKUP(C92,'SETOP 01-26 Ñ DES'!$A:$D,4,FALSE),IF(AND($C$9="NÃO DESONERADO",D92="SUDECAP"),VLOOKUP(C92,'SUDECAP 01-2026 Ñ DES'!$A:$D,4,FALSE),IF(AND($C$9="NÃO DESONERADO",D92="CPU"),VLOOKUP(C92,CPU!$C:$I,7,FALSE)))))</f>
        <v>216.58</v>
      </c>
      <c r="I92" s="194">
        <f t="shared" si="32"/>
        <v>216.58</v>
      </c>
      <c r="J92" s="194">
        <f t="shared" si="33"/>
        <v>260.08999999999997</v>
      </c>
      <c r="K92" s="194">
        <f t="shared" si="34"/>
        <v>260.08999999999997</v>
      </c>
      <c r="L92" s="1037">
        <f t="shared" ca="1" si="24"/>
        <v>4.0000000000000002E-4</v>
      </c>
      <c r="N92" s="765">
        <f t="shared" si="25"/>
        <v>86900</v>
      </c>
      <c r="O92" s="192">
        <f t="shared" si="26"/>
        <v>1</v>
      </c>
      <c r="P92" s="1068"/>
      <c r="Q92" s="194">
        <f t="shared" si="35"/>
        <v>0</v>
      </c>
      <c r="R92" s="204" t="str">
        <f t="shared" si="27"/>
        <v>OK</v>
      </c>
      <c r="S92" s="204" t="str">
        <f>IF(P92=VLOOKUP(N92,$N$15:P$356,3,FALSE()),"OK","NÃO OK")</f>
        <v>OK</v>
      </c>
    </row>
    <row r="93" spans="2:19" ht="30" customHeight="1">
      <c r="B93" s="190" t="s">
        <v>44977</v>
      </c>
      <c r="C93" s="765">
        <v>86904</v>
      </c>
      <c r="D93" s="942" t="s">
        <v>29371</v>
      </c>
      <c r="E93" s="191" t="str">
        <f>UPPER(IF(AND($C$9="NÃO DESONERADO",D93="SINAPI"),VLOOKUP(C93,'SINAPI 02-26 Ñ DES'!$A:$E,2,FALSE),IF(AND($C$9="NÃO DESONERADO",D93="SEINFRA"),VLOOKUP(C93,'SETOP 01-26 Ñ DES'!$A:$D,2,FALSE),IF(AND($C$9="NÃO DESONERADO",D93="SUDECAP"),VLOOKUP(C93,'SUDECAP 01-2026 Ñ DES'!$A:$D,2,FALSE),IF(AND($C$9="NÃO DESONERADO",D93="CPU"),VLOOKUP(C93,CPU!$C:$I,3,FALSE))))))</f>
        <v>LAVATÓRIO LOUÇA BRANCA SUSPENSO, *40 X 30* CM OU EQUIVALENTE, PADRÃO POPULAR - FORNECIMENTO E INSTALAÇÃO. AF_02/2026</v>
      </c>
      <c r="F93" s="190" t="str">
        <f>UPPER(IF(AND($C$9="NÃO DESONERADO",D93="SINAPI"),VLOOKUP(C93,'SINAPI 02-26 Ñ DES'!$A:$E,3,FALSE),IF(AND($C$9="NÃO DESONERADO",D93="SEINFRA"),VLOOKUP(C93,'SETOP 01-26 Ñ DES'!$A:$D,3,FALSE),IF(AND($C$9="NÃO DESONERADO",D93="SUDECAP"),VLOOKUP(C93,'SUDECAP 01-2026 Ñ DES'!$A:$D,3,FALSE),IF(AND($C$9="NÃO DESONERADO",D93="CPU"),VLOOKUP(C93,CPU!$C:$I,6,FALSE))))))</f>
        <v>UN</v>
      </c>
      <c r="G93" s="192">
        <f>VLOOKUP(B93,'MC-GERAL'!$B:$W,4,0)</f>
        <v>2</v>
      </c>
      <c r="H93" s="193">
        <f>IF(AND($C$9="NÃO DESONERADO",D93="SINAPI"),VLOOKUP(C93,'SINAPI 02-26 Ñ DES'!$A:$E,4,FALSE),IF(AND($C$9="NÃO DESONERADO",D93="SEINFRA"),VLOOKUP(C93,'SETOP 01-26 Ñ DES'!$A:$D,4,FALSE),IF(AND($C$9="NÃO DESONERADO",D93="SUDECAP"),VLOOKUP(C93,'SUDECAP 01-2026 Ñ DES'!$A:$D,4,FALSE),IF(AND($C$9="NÃO DESONERADO",D93="CPU"),VLOOKUP(C93,CPU!$C:$I,7,FALSE)))))</f>
        <v>166.77</v>
      </c>
      <c r="I93" s="194">
        <f t="shared" si="32"/>
        <v>333.54</v>
      </c>
      <c r="J93" s="194">
        <f t="shared" si="33"/>
        <v>200.27</v>
      </c>
      <c r="K93" s="194">
        <f t="shared" si="34"/>
        <v>400.54</v>
      </c>
      <c r="L93" s="1037">
        <f t="shared" ca="1" si="24"/>
        <v>6.9999999999999999E-4</v>
      </c>
      <c r="N93" s="765">
        <f t="shared" si="25"/>
        <v>86904</v>
      </c>
      <c r="O93" s="192">
        <f t="shared" si="26"/>
        <v>2</v>
      </c>
      <c r="P93" s="1068"/>
      <c r="Q93" s="194">
        <f t="shared" si="35"/>
        <v>0</v>
      </c>
      <c r="R93" s="204" t="str">
        <f t="shared" si="27"/>
        <v>OK</v>
      </c>
      <c r="S93" s="204" t="str">
        <f>IF(P93=VLOOKUP(N93,$N$15:P$356,3,FALSE()),"OK","NÃO OK")</f>
        <v>OK</v>
      </c>
    </row>
    <row r="94" spans="2:19" ht="30" customHeight="1">
      <c r="B94" s="190" t="s">
        <v>44978</v>
      </c>
      <c r="C94" s="766" t="s">
        <v>2194</v>
      </c>
      <c r="D94" s="765" t="s">
        <v>6388</v>
      </c>
      <c r="E94" s="191" t="str">
        <f>UPPER(IF(AND($C$9="NÃO DESONERADO",D94="SINAPI"),VLOOKUP(C94,'SINAPI 02-26 Ñ DES'!$A:$E,2,FALSE),IF(AND($C$9="NÃO DESONERADO",D94="SEINFRA"),VLOOKUP(C94,'SETOP 01-26 Ñ DES'!$A:$D,2,FALSE),IF(AND($C$9="NÃO DESONERADO",D94="SUDECAP"),VLOOKUP(C94,'SUDECAP 01-2026 Ñ DES'!$A:$D,2,FALSE),IF(AND($C$9="NÃO DESONERADO",D94="CPU"),VLOOKUP(C94,CPU!$C:$I,3,FALSE))))))</f>
        <v>BACIA SANITÁRIA (VASO) DE LOUÇA COM CAIXA ACOPLADA, COR BRANCA, INCLUSIVE ACESSÓRIOS DE FIXAÇÃO/VEDAÇÃO, ENGATE FLEXÍVEL METÁLICO E REJUNTAMENTO, EXCLUSIVE ASSENTO</v>
      </c>
      <c r="F94" s="190" t="str">
        <f>UPPER(IF(AND($C$9="NÃO DESONERADO",D94="SINAPI"),VLOOKUP(C94,'SINAPI 02-26 Ñ DES'!$A:$E,3,FALSE),IF(AND($C$9="NÃO DESONERADO",D94="SEINFRA"),VLOOKUP(C94,'SETOP 01-26 Ñ DES'!$A:$D,3,FALSE),IF(AND($C$9="NÃO DESONERADO",D94="SUDECAP"),VLOOKUP(C94,'SUDECAP 01-2026 Ñ DES'!$A:$D,3,FALSE),IF(AND($C$9="NÃO DESONERADO",D94="CPU"),VLOOKUP(C94,CPU!$C:$I,6,FALSE))))))</f>
        <v>UN</v>
      </c>
      <c r="G94" s="192">
        <f>VLOOKUP(B94,'MC-GERAL'!$B:$W,4,0)</f>
        <v>2</v>
      </c>
      <c r="H94" s="193">
        <f>IF(AND($C$9="NÃO DESONERADO",D94="SINAPI"),VLOOKUP(C94,'SINAPI 02-26 Ñ DES'!$A:$E,4,FALSE),IF(AND($C$9="NÃO DESONERADO",D94="SEINFRA"),VLOOKUP(C94,'SETOP 01-26 Ñ DES'!$A:$D,4,FALSE),IF(AND($C$9="NÃO DESONERADO",D94="SUDECAP"),VLOOKUP(C94,'SUDECAP 01-2026 Ñ DES'!$A:$D,4,FALSE),IF(AND($C$9="NÃO DESONERADO",D94="CPU"),VLOOKUP(C94,CPU!$C:$I,7,FALSE)))))</f>
        <v>578.58000000000004</v>
      </c>
      <c r="I94" s="194">
        <f t="shared" si="32"/>
        <v>1157.1600000000001</v>
      </c>
      <c r="J94" s="194">
        <f t="shared" si="33"/>
        <v>694.82</v>
      </c>
      <c r="K94" s="194">
        <f t="shared" si="34"/>
        <v>1389.64</v>
      </c>
      <c r="L94" s="1037">
        <f t="shared" ca="1" si="24"/>
        <v>2.3999999999999998E-3</v>
      </c>
      <c r="N94" s="766" t="str">
        <f t="shared" si="25"/>
        <v>ED-50297</v>
      </c>
      <c r="O94" s="192">
        <f t="shared" si="26"/>
        <v>2</v>
      </c>
      <c r="P94" s="1068"/>
      <c r="Q94" s="194">
        <f t="shared" si="35"/>
        <v>0</v>
      </c>
      <c r="R94" s="204" t="str">
        <f t="shared" si="27"/>
        <v>OK</v>
      </c>
      <c r="S94" s="204" t="str">
        <f>IF(P94=VLOOKUP(N94,$N$15:P$356,3,FALSE()),"OK","NÃO OK")</f>
        <v>OK</v>
      </c>
    </row>
    <row r="95" spans="2:19" ht="30" customHeight="1">
      <c r="B95" s="769" t="s">
        <v>29432</v>
      </c>
      <c r="C95" s="769"/>
      <c r="D95" s="769"/>
      <c r="E95" s="770" t="s">
        <v>44849</v>
      </c>
      <c r="F95" s="769"/>
      <c r="G95" s="771"/>
      <c r="H95" s="772"/>
      <c r="I95" s="773">
        <f>SUM(I96:I112)</f>
        <v>3492</v>
      </c>
      <c r="J95" s="773"/>
      <c r="K95" s="773">
        <f>SUM(K96:K112)</f>
        <v>4193.05</v>
      </c>
      <c r="L95" s="1039">
        <f t="shared" ca="1" si="24"/>
        <v>7.1000000000000004E-3</v>
      </c>
      <c r="N95" s="769"/>
      <c r="O95" s="771"/>
      <c r="P95" s="771"/>
      <c r="Q95" s="773">
        <f>SUM(Q96:Q112)</f>
        <v>0</v>
      </c>
      <c r="R95" s="771"/>
      <c r="S95" s="771"/>
    </row>
    <row r="96" spans="2:19" ht="30" customHeight="1">
      <c r="B96" s="190" t="s">
        <v>44850</v>
      </c>
      <c r="C96" s="765" t="s">
        <v>3666</v>
      </c>
      <c r="D96" s="765" t="s">
        <v>6388</v>
      </c>
      <c r="E96" s="191" t="str">
        <f>UPPER(IF(AND($C$9="NÃO DESONERADO",D96="SINAPI"),VLOOKUP(C96,'SINAPI 02-26 Ñ DES'!$A:$E,2,FALSE),IF(AND($C$9="NÃO DESONERADO",D96="SEINFRA"),VLOOKUP(C96,'SETOP 01-26 Ñ DES'!$A:$D,2,FALSE),IF(AND($C$9="NÃO DESONERADO",D96="SUDECAP"),VLOOKUP(C96,'SUDECAP 01-2026 Ñ DES'!$A:$D,2,FALSE),IF(AND($C$9="NÃO DESONERADO",D96="CPU"),VLOOKUP(C96,CPU!$C:$I,3,FALSE))))))</f>
        <v>KIT CAVALETE PARA MEDIÇÃO DE ÁGUA, EMBUTIDO EM ALVENARIA, EM AÇO GALVANIZADO DN 25MM (3/4") - PADRÃO CONCESSIONÁRIA LOCAL, EXCLUSIVE HIDRÔMETRO</v>
      </c>
      <c r="F96" s="190" t="str">
        <f>UPPER(IF(AND($C$9="NÃO DESONERADO",D96="SINAPI"),VLOOKUP(C96,'SINAPI 02-26 Ñ DES'!$A:$E,3,FALSE),IF(AND($C$9="NÃO DESONERADO",D96="SEINFRA"),VLOOKUP(C96,'SETOP 01-26 Ñ DES'!$A:$D,3,FALSE),IF(AND($C$9="NÃO DESONERADO",D96="SUDECAP"),VLOOKUP(C96,'SUDECAP 01-2026 Ñ DES'!$A:$D,3,FALSE),IF(AND($C$9="NÃO DESONERADO",D96="CPU"),VLOOKUP(C96,CPU!$C:$I,6,FALSE))))))</f>
        <v>UN</v>
      </c>
      <c r="G96" s="192">
        <f>VLOOKUP(B96,'MC-GERAL'!$B:$W,4,0)</f>
        <v>1</v>
      </c>
      <c r="H96" s="193">
        <f>IF(AND($C$9="NÃO DESONERADO",D96="SINAPI"),VLOOKUP(C96,'SINAPI 02-26 Ñ DES'!$A:$E,4,FALSE),IF(AND($C$9="NÃO DESONERADO",D96="SEINFRA"),VLOOKUP(C96,'SETOP 01-26 Ñ DES'!$A:$D,4,FALSE),IF(AND($C$9="NÃO DESONERADO",D96="SUDECAP"),VLOOKUP(C96,'SUDECAP 01-2026 Ñ DES'!$A:$D,4,FALSE),IF(AND($C$9="NÃO DESONERADO",D96="CPU"),VLOOKUP(C96,CPU!$C:$I,7,FALSE)))))</f>
        <v>694.6</v>
      </c>
      <c r="I96" s="194">
        <f t="shared" si="32"/>
        <v>694.6</v>
      </c>
      <c r="J96" s="194">
        <f t="shared" si="33"/>
        <v>834.15</v>
      </c>
      <c r="K96" s="194">
        <f t="shared" si="34"/>
        <v>834.15</v>
      </c>
      <c r="L96" s="1037">
        <f t="shared" ca="1" si="24"/>
        <v>1.4E-3</v>
      </c>
      <c r="N96" s="765" t="str">
        <f t="shared" si="25"/>
        <v>ED-15205</v>
      </c>
      <c r="O96" s="192">
        <f t="shared" si="26"/>
        <v>1</v>
      </c>
      <c r="P96" s="1068"/>
      <c r="Q96" s="194">
        <f t="shared" ref="Q96:Q112" si="36">ROUND($P96*G96,2)</f>
        <v>0</v>
      </c>
      <c r="R96" s="204" t="str">
        <f t="shared" si="27"/>
        <v>OK</v>
      </c>
      <c r="S96" s="204" t="str">
        <f>IF(P96=VLOOKUP(N96,$N$15:P$356,3,FALSE()),"OK","NÃO OK")</f>
        <v>OK</v>
      </c>
    </row>
    <row r="97" spans="2:19" ht="30" customHeight="1">
      <c r="B97" s="190" t="s">
        <v>44856</v>
      </c>
      <c r="C97" s="765" t="s">
        <v>3895</v>
      </c>
      <c r="D97" s="765" t="s">
        <v>6388</v>
      </c>
      <c r="E97" s="191" t="str">
        <f>UPPER(IF(AND($C$9="NÃO DESONERADO",D97="SINAPI"),VLOOKUP(C97,'SINAPI 02-26 Ñ DES'!$A:$E,2,FALSE),IF(AND($C$9="NÃO DESONERADO",D97="SEINFRA"),VLOOKUP(C97,'SETOP 01-26 Ñ DES'!$A:$D,2,FALSE),IF(AND($C$9="NÃO DESONERADO",D97="SUDECAP"),VLOOKUP(C97,'SUDECAP 01-2026 Ñ DES'!$A:$D,2,FALSE),IF(AND($C$9="NÃO DESONERADO",D97="CPU"),VLOOKUP(C97,CPU!$C:$I,3,FALSE))))))</f>
        <v>REGISTRO DE ESFERA, TIPO PVC SOLDÁVEL DN 25MM (3/4"), INCLUSIVE VOLANTE PARA ACIONAMENTO</v>
      </c>
      <c r="F97" s="190" t="str">
        <f>UPPER(IF(AND($C$9="NÃO DESONERADO",D97="SINAPI"),VLOOKUP(C97,'SINAPI 02-26 Ñ DES'!$A:$E,3,FALSE),IF(AND($C$9="NÃO DESONERADO",D97="SEINFRA"),VLOOKUP(C97,'SETOP 01-26 Ñ DES'!$A:$D,3,FALSE),IF(AND($C$9="NÃO DESONERADO",D97="SUDECAP"),VLOOKUP(C97,'SUDECAP 01-2026 Ñ DES'!$A:$D,3,FALSE),IF(AND($C$9="NÃO DESONERADO",D97="CPU"),VLOOKUP(C97,CPU!$C:$I,6,FALSE))))))</f>
        <v>UN</v>
      </c>
      <c r="G97" s="192">
        <f>VLOOKUP(B97,'MC-GERAL'!$B:$W,4,0)</f>
        <v>2</v>
      </c>
      <c r="H97" s="193">
        <f>IF(AND($C$9="NÃO DESONERADO",D97="SINAPI"),VLOOKUP(C97,'SINAPI 02-26 Ñ DES'!$A:$E,4,FALSE),IF(AND($C$9="NÃO DESONERADO",D97="SEINFRA"),VLOOKUP(C97,'SETOP 01-26 Ñ DES'!$A:$D,4,FALSE),IF(AND($C$9="NÃO DESONERADO",D97="SUDECAP"),VLOOKUP(C97,'SUDECAP 01-2026 Ñ DES'!$A:$D,4,FALSE),IF(AND($C$9="NÃO DESONERADO",D97="CPU"),VLOOKUP(C97,CPU!$C:$I,7,FALSE)))))</f>
        <v>26.24</v>
      </c>
      <c r="I97" s="194">
        <f t="shared" si="32"/>
        <v>52.48</v>
      </c>
      <c r="J97" s="194">
        <f t="shared" si="33"/>
        <v>31.51</v>
      </c>
      <c r="K97" s="194">
        <f t="shared" si="34"/>
        <v>63.02</v>
      </c>
      <c r="L97" s="1037">
        <f t="shared" ca="1" si="24"/>
        <v>1E-4</v>
      </c>
      <c r="N97" s="765" t="str">
        <f t="shared" si="25"/>
        <v>ED-50000</v>
      </c>
      <c r="O97" s="192">
        <f t="shared" si="26"/>
        <v>2</v>
      </c>
      <c r="P97" s="1068"/>
      <c r="Q97" s="194">
        <f t="shared" si="36"/>
        <v>0</v>
      </c>
      <c r="R97" s="204" t="str">
        <f t="shared" si="27"/>
        <v>OK</v>
      </c>
      <c r="S97" s="204" t="str">
        <f>IF(P97=VLOOKUP(N97,$N$15:P$356,3,FALSE()),"OK","NÃO OK")</f>
        <v>OK</v>
      </c>
    </row>
    <row r="98" spans="2:19" ht="30" customHeight="1">
      <c r="B98" s="190" t="s">
        <v>44857</v>
      </c>
      <c r="C98" s="190">
        <v>89409</v>
      </c>
      <c r="D98" s="942" t="s">
        <v>29371</v>
      </c>
      <c r="E98" s="191" t="str">
        <f>UPPER(IF(AND($C$9="NÃO DESONERADO",D98="SINAPI"),VLOOKUP(C98,'SINAPI 02-26 Ñ DES'!$A:$E,2,FALSE),IF(AND($C$9="NÃO DESONERADO",D98="SEINFRA"),VLOOKUP(C98,'SETOP 01-26 Ñ DES'!$A:$D,2,FALSE),IF(AND($C$9="NÃO DESONERADO",D98="SUDECAP"),VLOOKUP(C98,'SUDECAP 01-2026 Ñ DES'!$A:$D,2,FALSE),IF(AND($C$9="NÃO DESONERADO",D98="CPU"),VLOOKUP(C98,CPU!$C:$I,3,FALSE))))))</f>
        <v>JOELHO 45 GRAUS, PVC, SOLDÁVEL, DN 25MM, INSTALADO EM RAMAL DE DISTRIBUIÇÃO DE ÁGUA - FORNECIMENTO E INSTALAÇÃO. AF_06/2022</v>
      </c>
      <c r="F98" s="190" t="str">
        <f>UPPER(IF(AND($C$9="NÃO DESONERADO",D98="SINAPI"),VLOOKUP(C98,'SINAPI 02-26 Ñ DES'!$A:$E,3,FALSE),IF(AND($C$9="NÃO DESONERADO",D98="SEINFRA"),VLOOKUP(C98,'SETOP 01-26 Ñ DES'!$A:$D,3,FALSE),IF(AND($C$9="NÃO DESONERADO",D98="SUDECAP"),VLOOKUP(C98,'SUDECAP 01-2026 Ñ DES'!$A:$D,3,FALSE),IF(AND($C$9="NÃO DESONERADO",D98="CPU"),VLOOKUP(C98,CPU!$C:$I,6,FALSE))))))</f>
        <v>UN</v>
      </c>
      <c r="G98" s="192">
        <f>VLOOKUP(B98,'MC-GERAL'!$B:$W,4,0)</f>
        <v>2</v>
      </c>
      <c r="H98" s="193">
        <f>IF(AND($C$9="NÃO DESONERADO",D98="SINAPI"),VLOOKUP(C98,'SINAPI 02-26 Ñ DES'!$A:$E,4,FALSE),IF(AND($C$9="NÃO DESONERADO",D98="SEINFRA"),VLOOKUP(C98,'SETOP 01-26 Ñ DES'!$A:$D,4,FALSE),IF(AND($C$9="NÃO DESONERADO",D98="SUDECAP"),VLOOKUP(C98,'SUDECAP 01-2026 Ñ DES'!$A:$D,4,FALSE),IF(AND($C$9="NÃO DESONERADO",D98="CPU"),VLOOKUP(C98,CPU!$C:$I,7,FALSE)))))</f>
        <v>11.07</v>
      </c>
      <c r="I98" s="194">
        <f t="shared" si="32"/>
        <v>22.14</v>
      </c>
      <c r="J98" s="194">
        <f t="shared" si="33"/>
        <v>13.29</v>
      </c>
      <c r="K98" s="194">
        <f t="shared" si="34"/>
        <v>26.58</v>
      </c>
      <c r="L98" s="1037">
        <f t="shared" ca="1" si="24"/>
        <v>0</v>
      </c>
      <c r="N98" s="190">
        <f t="shared" si="25"/>
        <v>89409</v>
      </c>
      <c r="O98" s="192">
        <f t="shared" si="26"/>
        <v>2</v>
      </c>
      <c r="P98" s="1068"/>
      <c r="Q98" s="194">
        <f t="shared" si="36"/>
        <v>0</v>
      </c>
      <c r="R98" s="204" t="str">
        <f t="shared" si="27"/>
        <v>OK</v>
      </c>
      <c r="S98" s="204" t="str">
        <f>IF(P98=VLOOKUP(N98,$N$15:P$356,3,FALSE()),"OK","NÃO OK")</f>
        <v>OK</v>
      </c>
    </row>
    <row r="99" spans="2:19" ht="30" customHeight="1">
      <c r="B99" s="190" t="s">
        <v>44858</v>
      </c>
      <c r="C99" s="765">
        <v>89408</v>
      </c>
      <c r="D99" s="942" t="s">
        <v>29371</v>
      </c>
      <c r="E99" s="191" t="str">
        <f>UPPER(IF(AND($C$9="NÃO DESONERADO",D99="SINAPI"),VLOOKUP(C99,'SINAPI 02-26 Ñ DES'!$A:$E,2,FALSE),IF(AND($C$9="NÃO DESONERADO",D99="SEINFRA"),VLOOKUP(C99,'SETOP 01-26 Ñ DES'!$A:$D,2,FALSE),IF(AND($C$9="NÃO DESONERADO",D99="SUDECAP"),VLOOKUP(C99,'SUDECAP 01-2026 Ñ DES'!$A:$D,2,FALSE),IF(AND($C$9="NÃO DESONERADO",D99="CPU"),VLOOKUP(C99,CPU!$C:$I,3,FALSE))))))</f>
        <v>JOELHO 90 GRAUS, PVC, SOLDÁVEL, DN 25MM, INSTALADO EM RAMAL DE DISTRIBUIÇÃO DE ÁGUA - FORNECIMENTO E INSTALAÇÃO. AF_06/2022</v>
      </c>
      <c r="F99" s="190" t="str">
        <f>UPPER(IF(AND($C$9="NÃO DESONERADO",D99="SINAPI"),VLOOKUP(C99,'SINAPI 02-26 Ñ DES'!$A:$E,3,FALSE),IF(AND($C$9="NÃO DESONERADO",D99="SEINFRA"),VLOOKUP(C99,'SETOP 01-26 Ñ DES'!$A:$D,3,FALSE),IF(AND($C$9="NÃO DESONERADO",D99="SUDECAP"),VLOOKUP(C99,'SUDECAP 01-2026 Ñ DES'!$A:$D,3,FALSE),IF(AND($C$9="NÃO DESONERADO",D99="CPU"),VLOOKUP(C99,CPU!$C:$I,6,FALSE))))))</f>
        <v>UN</v>
      </c>
      <c r="G99" s="192">
        <f>VLOOKUP(B99,'MC-GERAL'!$B:$W,4,0)</f>
        <v>20</v>
      </c>
      <c r="H99" s="193">
        <f>IF(AND($C$9="NÃO DESONERADO",D99="SINAPI"),VLOOKUP(C99,'SINAPI 02-26 Ñ DES'!$A:$E,4,FALSE),IF(AND($C$9="NÃO DESONERADO",D99="SEINFRA"),VLOOKUP(C99,'SETOP 01-26 Ñ DES'!$A:$D,4,FALSE),IF(AND($C$9="NÃO DESONERADO",D99="SUDECAP"),VLOOKUP(C99,'SUDECAP 01-2026 Ñ DES'!$A:$D,4,FALSE),IF(AND($C$9="NÃO DESONERADO",D99="CPU"),VLOOKUP(C99,CPU!$C:$I,7,FALSE)))))</f>
        <v>10.220000000000001</v>
      </c>
      <c r="I99" s="194">
        <f t="shared" si="32"/>
        <v>204.4</v>
      </c>
      <c r="J99" s="194">
        <f t="shared" si="33"/>
        <v>12.27</v>
      </c>
      <c r="K99" s="194">
        <f t="shared" si="34"/>
        <v>245.4</v>
      </c>
      <c r="L99" s="1037">
        <f t="shared" ca="1" si="24"/>
        <v>4.0000000000000002E-4</v>
      </c>
      <c r="N99" s="765">
        <f t="shared" si="25"/>
        <v>89408</v>
      </c>
      <c r="O99" s="192">
        <f t="shared" si="26"/>
        <v>20</v>
      </c>
      <c r="P99" s="1068"/>
      <c r="Q99" s="194">
        <f t="shared" si="36"/>
        <v>0</v>
      </c>
      <c r="R99" s="204" t="str">
        <f t="shared" si="27"/>
        <v>OK</v>
      </c>
      <c r="S99" s="204" t="str">
        <f>IF(P99=VLOOKUP(N99,$N$15:P$356,3,FALSE()),"OK","NÃO OK")</f>
        <v>OK</v>
      </c>
    </row>
    <row r="100" spans="2:19" ht="30" customHeight="1">
      <c r="B100" s="190" t="s">
        <v>44859</v>
      </c>
      <c r="C100" s="765">
        <v>94657</v>
      </c>
      <c r="D100" s="766" t="s">
        <v>29371</v>
      </c>
      <c r="E100" s="191" t="str">
        <f>UPPER(IF(AND($C$9="NÃO DESONERADO",D100="SINAPI"),VLOOKUP(C100,'SINAPI 02-26 Ñ DES'!$A:$E,2,FALSE),IF(AND($C$9="NÃO DESONERADO",D100="SEINFRA"),VLOOKUP(C100,'SETOP 01-26 Ñ DES'!$A:$D,2,FALSE),IF(AND($C$9="NÃO DESONERADO",D100="SUDECAP"),VLOOKUP(C100,'SUDECAP 01-2026 Ñ DES'!$A:$D,2,FALSE),IF(AND($C$9="NÃO DESONERADO",D100="CPU"),VLOOKUP(C100,CPU!$C:$I,3,FALSE))))))</f>
        <v>LUVA PVC, SOLDÁVEL, DN 25 MM, INSTALADO EM RESERVAÇÃO PREDIAL DE ÁGUA - FORNECIMENTO E INSTALAÇÃO. AF_04/2024</v>
      </c>
      <c r="F100" s="190" t="str">
        <f>UPPER(IF(AND($C$9="NÃO DESONERADO",D100="SINAPI"),VLOOKUP(C100,'SINAPI 02-26 Ñ DES'!$A:$E,3,FALSE),IF(AND($C$9="NÃO DESONERADO",D100="SEINFRA"),VLOOKUP(C100,'SETOP 01-26 Ñ DES'!$A:$D,3,FALSE),IF(AND($C$9="NÃO DESONERADO",D100="SUDECAP"),VLOOKUP(C100,'SUDECAP 01-2026 Ñ DES'!$A:$D,3,FALSE),IF(AND($C$9="NÃO DESONERADO",D100="CPU"),VLOOKUP(C100,CPU!$C:$I,6,FALSE))))))</f>
        <v>UN</v>
      </c>
      <c r="G100" s="192">
        <f>VLOOKUP(B100,'MC-GERAL'!$B:$W,4,0)</f>
        <v>1</v>
      </c>
      <c r="H100" s="193">
        <f>IF(AND($C$9="NÃO DESONERADO",D100="SINAPI"),VLOOKUP(C100,'SINAPI 02-26 Ñ DES'!$A:$E,4,FALSE),IF(AND($C$9="NÃO DESONERADO",D100="SEINFRA"),VLOOKUP(C100,'SETOP 01-26 Ñ DES'!$A:$D,4,FALSE),IF(AND($C$9="NÃO DESONERADO",D100="SUDECAP"),VLOOKUP(C100,'SUDECAP 01-2026 Ñ DES'!$A:$D,4,FALSE),IF(AND($C$9="NÃO DESONERADO",D100="CPU"),VLOOKUP(C100,CPU!$C:$I,7,FALSE)))))</f>
        <v>4.3899999999999997</v>
      </c>
      <c r="I100" s="194">
        <f t="shared" si="32"/>
        <v>4.3899999999999997</v>
      </c>
      <c r="J100" s="194">
        <f t="shared" si="33"/>
        <v>5.27</v>
      </c>
      <c r="K100" s="194">
        <f t="shared" si="34"/>
        <v>5.27</v>
      </c>
      <c r="L100" s="1037">
        <f t="shared" ca="1" si="24"/>
        <v>0</v>
      </c>
      <c r="N100" s="765">
        <f t="shared" si="25"/>
        <v>94657</v>
      </c>
      <c r="O100" s="192">
        <f t="shared" si="26"/>
        <v>1</v>
      </c>
      <c r="P100" s="1068"/>
      <c r="Q100" s="194">
        <f t="shared" si="36"/>
        <v>0</v>
      </c>
      <c r="R100" s="204" t="str">
        <f t="shared" si="27"/>
        <v>OK</v>
      </c>
      <c r="S100" s="204" t="str">
        <f>IF(P100=VLOOKUP(N100,$N$15:P$356,3,FALSE()),"OK","NÃO OK")</f>
        <v>OK</v>
      </c>
    </row>
    <row r="101" spans="2:19" ht="30" customHeight="1">
      <c r="B101" s="190" t="s">
        <v>44860</v>
      </c>
      <c r="C101" s="766">
        <v>89402</v>
      </c>
      <c r="D101" s="766" t="s">
        <v>29371</v>
      </c>
      <c r="E101" s="191" t="str">
        <f>UPPER(IF(AND($C$9="NÃO DESONERADO",D101="SINAPI"),VLOOKUP(C101,'SINAPI 02-26 Ñ DES'!$A:$E,2,FALSE),IF(AND($C$9="NÃO DESONERADO",D101="SEINFRA"),VLOOKUP(C101,'SETOP 01-26 Ñ DES'!$A:$D,2,FALSE),IF(AND($C$9="NÃO DESONERADO",D101="SUDECAP"),VLOOKUP(C101,'SUDECAP 01-2026 Ñ DES'!$A:$D,2,FALSE),IF(AND($C$9="NÃO DESONERADO",D101="CPU"),VLOOKUP(C101,CPU!$C:$I,3,FALSE))))))</f>
        <v>TUBO, PVC, SOLDÁVEL, DE 25MM, INSTALADO EM RAMAL DE DISTRIBUIÇÃO DE ÁGUA - FORNECIMENTO E INSTALAÇÃO. AF_06/2022</v>
      </c>
      <c r="F101" s="190" t="str">
        <f>UPPER(IF(AND($C$9="NÃO DESONERADO",D101="SINAPI"),VLOOKUP(C101,'SINAPI 02-26 Ñ DES'!$A:$E,3,FALSE),IF(AND($C$9="NÃO DESONERADO",D101="SEINFRA"),VLOOKUP(C101,'SETOP 01-26 Ñ DES'!$A:$D,3,FALSE),IF(AND($C$9="NÃO DESONERADO",D101="SUDECAP"),VLOOKUP(C101,'SUDECAP 01-2026 Ñ DES'!$A:$D,3,FALSE),IF(AND($C$9="NÃO DESONERADO",D101="CPU"),VLOOKUP(C101,CPU!$C:$I,6,FALSE))))))</f>
        <v>M</v>
      </c>
      <c r="G101" s="192">
        <f>VLOOKUP(B101,'MC-GERAL'!$B:$W,4,0)</f>
        <v>77.55</v>
      </c>
      <c r="H101" s="193">
        <f>IF(AND($C$9="NÃO DESONERADO",D101="SINAPI"),VLOOKUP(C101,'SINAPI 02-26 Ñ DES'!$A:$E,4,FALSE),IF(AND($C$9="NÃO DESONERADO",D101="SEINFRA"),VLOOKUP(C101,'SETOP 01-26 Ñ DES'!$A:$D,4,FALSE),IF(AND($C$9="NÃO DESONERADO",D101="SUDECAP"),VLOOKUP(C101,'SUDECAP 01-2026 Ñ DES'!$A:$D,4,FALSE),IF(AND($C$9="NÃO DESONERADO",D101="CPU"),VLOOKUP(C101,CPU!$C:$I,7,FALSE)))))</f>
        <v>14.36</v>
      </c>
      <c r="I101" s="194">
        <f t="shared" si="32"/>
        <v>1113.6199999999999</v>
      </c>
      <c r="J101" s="194">
        <f t="shared" si="33"/>
        <v>17.239999999999998</v>
      </c>
      <c r="K101" s="194">
        <f t="shared" si="34"/>
        <v>1336.96</v>
      </c>
      <c r="L101" s="1037">
        <f t="shared" ca="1" si="24"/>
        <v>2.3E-3</v>
      </c>
      <c r="N101" s="766">
        <f t="shared" si="25"/>
        <v>89402</v>
      </c>
      <c r="O101" s="192">
        <f t="shared" si="26"/>
        <v>77.55</v>
      </c>
      <c r="P101" s="1068"/>
      <c r="Q101" s="194">
        <f t="shared" si="36"/>
        <v>0</v>
      </c>
      <c r="R101" s="204" t="str">
        <f t="shared" si="27"/>
        <v>OK</v>
      </c>
      <c r="S101" s="204" t="str">
        <f>IF(P101=VLOOKUP(N101,$N$15:P$356,3,FALSE()),"OK","NÃO OK")</f>
        <v>OK</v>
      </c>
    </row>
    <row r="102" spans="2:19" ht="30" customHeight="1">
      <c r="B102" s="190" t="s">
        <v>44861</v>
      </c>
      <c r="C102" s="190">
        <v>89427</v>
      </c>
      <c r="D102" s="766" t="s">
        <v>29371</v>
      </c>
      <c r="E102" s="191" t="str">
        <f>UPPER(IF(AND($C$9="NÃO DESONERADO",D102="SINAPI"),VLOOKUP(C102,'SINAPI 02-26 Ñ DES'!$A:$E,2,FALSE),IF(AND($C$9="NÃO DESONERADO",D102="SEINFRA"),VLOOKUP(C102,'SETOP 01-26 Ñ DES'!$A:$D,2,FALSE),IF(AND($C$9="NÃO DESONERADO",D102="SUDECAP"),VLOOKUP(C102,'SUDECAP 01-2026 Ñ DES'!$A:$D,2,FALSE),IF(AND($C$9="NÃO DESONERADO",D102="CPU"),VLOOKUP(C102,CPU!$C:$I,3,FALSE))))))</f>
        <v>LUVA COM BUCHA DE LATÃO, PVC, SOLDÁVEL, DN 25MM X 3/4, INSTALADO EM RAMAL DE DISTRIBUIÇÃO DE ÁGUA - FORNECIMENTO E INSTALAÇÃO. AF_06/2022</v>
      </c>
      <c r="F102" s="190" t="str">
        <f>UPPER(IF(AND($C$9="NÃO DESONERADO",D102="SINAPI"),VLOOKUP(C102,'SINAPI 02-26 Ñ DES'!$A:$E,3,FALSE),IF(AND($C$9="NÃO DESONERADO",D102="SEINFRA"),VLOOKUP(C102,'SETOP 01-26 Ñ DES'!$A:$D,3,FALSE),IF(AND($C$9="NÃO DESONERADO",D102="SUDECAP"),VLOOKUP(C102,'SUDECAP 01-2026 Ñ DES'!$A:$D,3,FALSE),IF(AND($C$9="NÃO DESONERADO",D102="CPU"),VLOOKUP(C102,CPU!$C:$I,6,FALSE))))))</f>
        <v>UN</v>
      </c>
      <c r="G102" s="192">
        <f>VLOOKUP(B102,'MC-GERAL'!$B:$W,4,0)</f>
        <v>2</v>
      </c>
      <c r="H102" s="193">
        <f>IF(AND($C$9="NÃO DESONERADO",D102="SINAPI"),VLOOKUP(C102,'SINAPI 02-26 Ñ DES'!$A:$E,4,FALSE),IF(AND($C$9="NÃO DESONERADO",D102="SEINFRA"),VLOOKUP(C102,'SETOP 01-26 Ñ DES'!$A:$D,4,FALSE),IF(AND($C$9="NÃO DESONERADO",D102="SUDECAP"),VLOOKUP(C102,'SUDECAP 01-2026 Ñ DES'!$A:$D,4,FALSE),IF(AND($C$9="NÃO DESONERADO",D102="CPU"),VLOOKUP(C102,CPU!$C:$I,7,FALSE)))))</f>
        <v>13.33</v>
      </c>
      <c r="I102" s="194">
        <f t="shared" si="32"/>
        <v>26.66</v>
      </c>
      <c r="J102" s="194">
        <f t="shared" si="33"/>
        <v>16.010000000000002</v>
      </c>
      <c r="K102" s="194">
        <f t="shared" si="34"/>
        <v>32.020000000000003</v>
      </c>
      <c r="L102" s="1037">
        <f t="shared" ca="1" si="24"/>
        <v>1E-4</v>
      </c>
      <c r="N102" s="190">
        <f t="shared" si="25"/>
        <v>89427</v>
      </c>
      <c r="O102" s="192">
        <f t="shared" si="26"/>
        <v>2</v>
      </c>
      <c r="P102" s="1068"/>
      <c r="Q102" s="194">
        <f t="shared" si="36"/>
        <v>0</v>
      </c>
      <c r="R102" s="204" t="str">
        <f t="shared" si="27"/>
        <v>OK</v>
      </c>
      <c r="S102" s="204" t="str">
        <f>IF(P102=VLOOKUP(N102,$N$15:P$356,3,FALSE()),"OK","NÃO OK")</f>
        <v>OK</v>
      </c>
    </row>
    <row r="103" spans="2:19" ht="30" customHeight="1">
      <c r="B103" s="190" t="s">
        <v>44862</v>
      </c>
      <c r="C103" s="190" t="s">
        <v>3921</v>
      </c>
      <c r="D103" s="765" t="s">
        <v>6388</v>
      </c>
      <c r="E103" s="191" t="str">
        <f>UPPER(IF(AND($C$9="NÃO DESONERADO",D103="SINAPI"),VLOOKUP(C103,'SINAPI 02-26 Ñ DES'!$A:$E,2,FALSE),IF(AND($C$9="NÃO DESONERADO",D103="SEINFRA"),VLOOKUP(C103,'SETOP 01-26 Ñ DES'!$A:$D,2,FALSE),IF(AND($C$9="NÃO DESONERADO",D103="SUDECAP"),VLOOKUP(C103,'SUDECAP 01-2026 Ñ DES'!$A:$D,2,FALSE),IF(AND($C$9="NÃO DESONERADO",D103="CPU"),VLOOKUP(C103,CPU!$C:$I,3,FALSE))))))</f>
        <v>REGISTRO DE GAVETA, TIPO BASE, ROSCÁVEL 3/4" (PARA TUBO SOLDÁVEL OU PPR DN 25MM/CPVC DN 22MM), INCLUSIVE ACABAMENTO (PADRÃO MÉDIO) E CANOPLA CROMADO</v>
      </c>
      <c r="F103" s="190" t="str">
        <f>UPPER(IF(AND($C$9="NÃO DESONERADO",D103="SINAPI"),VLOOKUP(C103,'SINAPI 02-26 Ñ DES'!$A:$E,3,FALSE),IF(AND($C$9="NÃO DESONERADO",D103="SEINFRA"),VLOOKUP(C103,'SETOP 01-26 Ñ DES'!$A:$D,3,FALSE),IF(AND($C$9="NÃO DESONERADO",D103="SUDECAP"),VLOOKUP(C103,'SUDECAP 01-2026 Ñ DES'!$A:$D,3,FALSE),IF(AND($C$9="NÃO DESONERADO",D103="CPU"),VLOOKUP(C103,CPU!$C:$I,6,FALSE))))))</f>
        <v>UN</v>
      </c>
      <c r="G103" s="192">
        <f>VLOOKUP(B103,'MC-GERAL'!$B:$W,4,0)</f>
        <v>3</v>
      </c>
      <c r="H103" s="193">
        <f>IF(AND($C$9="NÃO DESONERADO",D103="SINAPI"),VLOOKUP(C103,'SINAPI 02-26 Ñ DES'!$A:$E,4,FALSE),IF(AND($C$9="NÃO DESONERADO",D103="SEINFRA"),VLOOKUP(C103,'SETOP 01-26 Ñ DES'!$A:$D,4,FALSE),IF(AND($C$9="NÃO DESONERADO",D103="SUDECAP"),VLOOKUP(C103,'SUDECAP 01-2026 Ñ DES'!$A:$D,4,FALSE),IF(AND($C$9="NÃO DESONERADO",D103="CPU"),VLOOKUP(C103,CPU!$C:$I,7,FALSE)))))</f>
        <v>103.74</v>
      </c>
      <c r="I103" s="194">
        <f t="shared" si="32"/>
        <v>311.22000000000003</v>
      </c>
      <c r="J103" s="194">
        <f t="shared" si="33"/>
        <v>124.58</v>
      </c>
      <c r="K103" s="194">
        <f t="shared" si="34"/>
        <v>373.74</v>
      </c>
      <c r="L103" s="1037">
        <f t="shared" ca="1" si="24"/>
        <v>5.9999999999999995E-4</v>
      </c>
      <c r="N103" s="190" t="str">
        <f t="shared" si="25"/>
        <v>ED-49989</v>
      </c>
      <c r="O103" s="192">
        <f t="shared" si="26"/>
        <v>3</v>
      </c>
      <c r="P103" s="1068"/>
      <c r="Q103" s="194">
        <f t="shared" si="36"/>
        <v>0</v>
      </c>
      <c r="R103" s="204" t="str">
        <f t="shared" si="27"/>
        <v>OK</v>
      </c>
      <c r="S103" s="204" t="str">
        <f>IF(P103=VLOOKUP(N103,$N$15:P$356,3,FALSE()),"OK","NÃO OK")</f>
        <v>OK</v>
      </c>
    </row>
    <row r="104" spans="2:19" ht="30" customHeight="1">
      <c r="B104" s="190" t="s">
        <v>44863</v>
      </c>
      <c r="C104" s="190">
        <v>89429</v>
      </c>
      <c r="D104" s="766" t="s">
        <v>29371</v>
      </c>
      <c r="E104" s="191" t="str">
        <f>UPPER(IF(AND($C$9="NÃO DESONERADO",D104="SINAPI"),VLOOKUP(C104,'SINAPI 02-26 Ñ DES'!$A:$E,2,FALSE),IF(AND($C$9="NÃO DESONERADO",D104="SEINFRA"),VLOOKUP(C104,'SETOP 01-26 Ñ DES'!$A:$D,2,FALSE),IF(AND($C$9="NÃO DESONERADO",D104="SUDECAP"),VLOOKUP(C104,'SUDECAP 01-2026 Ñ DES'!$A:$D,2,FALSE),IF(AND($C$9="NÃO DESONERADO",D104="CPU"),VLOOKUP(C104,CPU!$C:$I,3,FALSE))))))</f>
        <v>ADAPTADOR CURTO COM BOLSA E ROSCA PARA REGISTRO, PVC, SOLDÁVEL, DN 25MM X 3/4, INSTALADO EM RAMAL DE DISTRIBUIÇÃO DE ÁGUA - FORNECIMENTO E INSTALAÇÃO. AF_06/2022</v>
      </c>
      <c r="F104" s="190" t="str">
        <f>UPPER(IF(AND($C$9="NÃO DESONERADO",D104="SINAPI"),VLOOKUP(C104,'SINAPI 02-26 Ñ DES'!$A:$E,3,FALSE),IF(AND($C$9="NÃO DESONERADO",D104="SEINFRA"),VLOOKUP(C104,'SETOP 01-26 Ñ DES'!$A:$D,3,FALSE),IF(AND($C$9="NÃO DESONERADO",D104="SUDECAP"),VLOOKUP(C104,'SUDECAP 01-2026 Ñ DES'!$A:$D,3,FALSE),IF(AND($C$9="NÃO DESONERADO",D104="CPU"),VLOOKUP(C104,CPU!$C:$I,6,FALSE))))))</f>
        <v>UN</v>
      </c>
      <c r="G104" s="192">
        <f>VLOOKUP(B104,'MC-GERAL'!$B:$W,4,0)</f>
        <v>8</v>
      </c>
      <c r="H104" s="193">
        <f>IF(AND($C$9="NÃO DESONERADO",D104="SINAPI"),VLOOKUP(C104,'SINAPI 02-26 Ñ DES'!$A:$E,4,FALSE),IF(AND($C$9="NÃO DESONERADO",D104="SEINFRA"),VLOOKUP(C104,'SETOP 01-26 Ñ DES'!$A:$D,4,FALSE),IF(AND($C$9="NÃO DESONERADO",D104="SUDECAP"),VLOOKUP(C104,'SUDECAP 01-2026 Ñ DES'!$A:$D,4,FALSE),IF(AND($C$9="NÃO DESONERADO",D104="CPU"),VLOOKUP(C104,CPU!$C:$I,7,FALSE)))))</f>
        <v>7.14</v>
      </c>
      <c r="I104" s="194">
        <f t="shared" si="32"/>
        <v>57.12</v>
      </c>
      <c r="J104" s="194">
        <f t="shared" si="33"/>
        <v>8.57</v>
      </c>
      <c r="K104" s="194">
        <f t="shared" si="34"/>
        <v>68.56</v>
      </c>
      <c r="L104" s="1037">
        <f t="shared" ca="1" si="24"/>
        <v>1E-4</v>
      </c>
      <c r="N104" s="190">
        <f t="shared" si="25"/>
        <v>89429</v>
      </c>
      <c r="O104" s="192">
        <f t="shared" si="26"/>
        <v>8</v>
      </c>
      <c r="P104" s="1068"/>
      <c r="Q104" s="194">
        <f t="shared" si="36"/>
        <v>0</v>
      </c>
      <c r="R104" s="204" t="str">
        <f t="shared" si="27"/>
        <v>OK</v>
      </c>
      <c r="S104" s="204" t="str">
        <f>IF(P104=VLOOKUP(N104,$N$15:P$356,3,FALSE()),"OK","NÃO OK")</f>
        <v>OK</v>
      </c>
    </row>
    <row r="105" spans="2:19" ht="30" customHeight="1">
      <c r="B105" s="190" t="s">
        <v>44864</v>
      </c>
      <c r="C105" s="190">
        <v>89425</v>
      </c>
      <c r="D105" s="766" t="s">
        <v>29371</v>
      </c>
      <c r="E105" s="191" t="str">
        <f>UPPER(IF(AND($C$9="NÃO DESONERADO",D105="SINAPI"),VLOOKUP(C105,'SINAPI 02-26 Ñ DES'!$A:$E,2,FALSE),IF(AND($C$9="NÃO DESONERADO",D105="SEINFRA"),VLOOKUP(C105,'SETOP 01-26 Ñ DES'!$A:$D,2,FALSE),IF(AND($C$9="NÃO DESONERADO",D105="SUDECAP"),VLOOKUP(C105,'SUDECAP 01-2026 Ñ DES'!$A:$D,2,FALSE),IF(AND($C$9="NÃO DESONERADO",D105="CPU"),VLOOKUP(C105,CPU!$C:$I,3,FALSE))))))</f>
        <v>LUVA DE CORRER, PVC, SOLDÁVEL, DN 25MM, INSTALADO EM RAMAL DE DISTRIBUIÇÃO DE ÁGUA - FORNECIMENTO E INSTALAÇÃO. AF_06/2022</v>
      </c>
      <c r="F105" s="190" t="str">
        <f>UPPER(IF(AND($C$9="NÃO DESONERADO",D105="SINAPI"),VLOOKUP(C105,'SINAPI 02-26 Ñ DES'!$A:$E,3,FALSE),IF(AND($C$9="NÃO DESONERADO",D105="SEINFRA"),VLOOKUP(C105,'SETOP 01-26 Ñ DES'!$A:$D,3,FALSE),IF(AND($C$9="NÃO DESONERADO",D105="SUDECAP"),VLOOKUP(C105,'SUDECAP 01-2026 Ñ DES'!$A:$D,3,FALSE),IF(AND($C$9="NÃO DESONERADO",D105="CPU"),VLOOKUP(C105,CPU!$C:$I,6,FALSE))))))</f>
        <v>UN</v>
      </c>
      <c r="G105" s="192">
        <f>VLOOKUP(B105,'MC-GERAL'!$B:$W,4,0)</f>
        <v>3</v>
      </c>
      <c r="H105" s="193">
        <f>IF(AND($C$9="NÃO DESONERADO",D105="SINAPI"),VLOOKUP(C105,'SINAPI 02-26 Ñ DES'!$A:$E,4,FALSE),IF(AND($C$9="NÃO DESONERADO",D105="SEINFRA"),VLOOKUP(C105,'SETOP 01-26 Ñ DES'!$A:$D,4,FALSE),IF(AND($C$9="NÃO DESONERADO",D105="SUDECAP"),VLOOKUP(C105,'SUDECAP 01-2026 Ñ DES'!$A:$D,4,FALSE),IF(AND($C$9="NÃO DESONERADO",D105="CPU"),VLOOKUP(C105,CPU!$C:$I,7,FALSE)))))</f>
        <v>20.16</v>
      </c>
      <c r="I105" s="194">
        <f t="shared" si="32"/>
        <v>60.48</v>
      </c>
      <c r="J105" s="194">
        <f t="shared" si="33"/>
        <v>24.21</v>
      </c>
      <c r="K105" s="194">
        <f t="shared" si="34"/>
        <v>72.63</v>
      </c>
      <c r="L105" s="1037">
        <f t="shared" ca="1" si="24"/>
        <v>1E-4</v>
      </c>
      <c r="N105" s="190">
        <f t="shared" si="25"/>
        <v>89425</v>
      </c>
      <c r="O105" s="192">
        <f t="shared" si="26"/>
        <v>3</v>
      </c>
      <c r="P105" s="1068"/>
      <c r="Q105" s="194">
        <f t="shared" si="36"/>
        <v>0</v>
      </c>
      <c r="R105" s="204" t="str">
        <f t="shared" si="27"/>
        <v>OK</v>
      </c>
      <c r="S105" s="204" t="str">
        <f>IF(P105=VLOOKUP(N105,$N$15:P$356,3,FALSE()),"OK","NÃO OK")</f>
        <v>OK</v>
      </c>
    </row>
    <row r="106" spans="2:19" ht="30" customHeight="1">
      <c r="B106" s="190" t="s">
        <v>44865</v>
      </c>
      <c r="C106" s="190">
        <v>94688</v>
      </c>
      <c r="D106" s="766" t="s">
        <v>29371</v>
      </c>
      <c r="E106" s="191" t="str">
        <f>UPPER(IF(AND($C$9="NÃO DESONERADO",D106="SINAPI"),VLOOKUP(C106,'SINAPI 02-26 Ñ DES'!$A:$E,2,FALSE),IF(AND($C$9="NÃO DESONERADO",D106="SEINFRA"),VLOOKUP(C106,'SETOP 01-26 Ñ DES'!$A:$D,2,FALSE),IF(AND($C$9="NÃO DESONERADO",D106="SUDECAP"),VLOOKUP(C106,'SUDECAP 01-2026 Ñ DES'!$A:$D,2,FALSE),IF(AND($C$9="NÃO DESONERADO",D106="CPU"),VLOOKUP(C106,CPU!$C:$I,3,FALSE))))))</f>
        <v>TÊ, PVC, SOLDÁVEL, DN 25 MM INSTALADO EM RESERVAÇÃO PREDIAL DE ÁGUA - FORNECIMENTO E INSTALAÇÃO. AF_04/2024</v>
      </c>
      <c r="F106" s="190" t="str">
        <f>UPPER(IF(AND($C$9="NÃO DESONERADO",D106="SINAPI"),VLOOKUP(C106,'SINAPI 02-26 Ñ DES'!$A:$E,3,FALSE),IF(AND($C$9="NÃO DESONERADO",D106="SEINFRA"),VLOOKUP(C106,'SETOP 01-26 Ñ DES'!$A:$D,3,FALSE),IF(AND($C$9="NÃO DESONERADO",D106="SUDECAP"),VLOOKUP(C106,'SUDECAP 01-2026 Ñ DES'!$A:$D,3,FALSE),IF(AND($C$9="NÃO DESONERADO",D106="CPU"),VLOOKUP(C106,CPU!$C:$I,6,FALSE))))))</f>
        <v>UN</v>
      </c>
      <c r="G106" s="192">
        <f>VLOOKUP(B106,'MC-GERAL'!$B:$W,4,0)</f>
        <v>9</v>
      </c>
      <c r="H106" s="193">
        <f>IF(AND($C$9="NÃO DESONERADO",D106="SINAPI"),VLOOKUP(C106,'SINAPI 02-26 Ñ DES'!$A:$E,4,FALSE),IF(AND($C$9="NÃO DESONERADO",D106="SEINFRA"),VLOOKUP(C106,'SETOP 01-26 Ñ DES'!$A:$D,4,FALSE),IF(AND($C$9="NÃO DESONERADO",D106="SUDECAP"),VLOOKUP(C106,'SUDECAP 01-2026 Ñ DES'!$A:$D,4,FALSE),IF(AND($C$9="NÃO DESONERADO",D106="CPU"),VLOOKUP(C106,CPU!$C:$I,7,FALSE)))))</f>
        <v>7.73</v>
      </c>
      <c r="I106" s="194">
        <f t="shared" si="32"/>
        <v>69.569999999999993</v>
      </c>
      <c r="J106" s="194">
        <f t="shared" si="33"/>
        <v>9.2799999999999994</v>
      </c>
      <c r="K106" s="194">
        <f t="shared" si="34"/>
        <v>83.52</v>
      </c>
      <c r="L106" s="1037">
        <f t="shared" ca="1" si="24"/>
        <v>1E-4</v>
      </c>
      <c r="N106" s="190">
        <f t="shared" si="25"/>
        <v>94688</v>
      </c>
      <c r="O106" s="192">
        <f t="shared" si="26"/>
        <v>9</v>
      </c>
      <c r="P106" s="1068"/>
      <c r="Q106" s="194">
        <f t="shared" si="36"/>
        <v>0</v>
      </c>
      <c r="R106" s="204" t="str">
        <f t="shared" si="27"/>
        <v>OK</v>
      </c>
      <c r="S106" s="204" t="str">
        <f>IF(P106=VLOOKUP(N106,$N$15:P$356,3,FALSE()),"OK","NÃO OK")</f>
        <v>OK</v>
      </c>
    </row>
    <row r="107" spans="2:19" ht="30" customHeight="1">
      <c r="B107" s="190" t="s">
        <v>44866</v>
      </c>
      <c r="C107" s="190">
        <v>90373</v>
      </c>
      <c r="D107" s="766" t="s">
        <v>29371</v>
      </c>
      <c r="E107" s="191" t="str">
        <f>UPPER(IF(AND($C$9="NÃO DESONERADO",D107="SINAPI"),VLOOKUP(C107,'SINAPI 02-26 Ñ DES'!$A:$E,2,FALSE),IF(AND($C$9="NÃO DESONERADO",D107="SEINFRA"),VLOOKUP(C107,'SETOP 01-26 Ñ DES'!$A:$D,2,FALSE),IF(AND($C$9="NÃO DESONERADO",D107="SUDECAP"),VLOOKUP(C107,'SUDECAP 01-2026 Ñ DES'!$A:$D,2,FALSE),IF(AND($C$9="NÃO DESONERADO",D107="CPU"),VLOOKUP(C107,CPU!$C:$I,3,FALSE))))))</f>
        <v>JOELHO 90 GRAUS COM BUCHA DE LATÃO, PVC, SOLDÁVEL, DN 25MM, X 1/2 INSTALADO EM RAMAL OU SUB-RAMAL DE ÁGUA - FORNECIMENTO E INSTALAÇÃO. AF_06/2022</v>
      </c>
      <c r="F107" s="190" t="str">
        <f>UPPER(IF(AND($C$9="NÃO DESONERADO",D107="SINAPI"),VLOOKUP(C107,'SINAPI 02-26 Ñ DES'!$A:$E,3,FALSE),IF(AND($C$9="NÃO DESONERADO",D107="SEINFRA"),VLOOKUP(C107,'SETOP 01-26 Ñ DES'!$A:$D,3,FALSE),IF(AND($C$9="NÃO DESONERADO",D107="SUDECAP"),VLOOKUP(C107,'SUDECAP 01-2026 Ñ DES'!$A:$D,3,FALSE),IF(AND($C$9="NÃO DESONERADO",D107="CPU"),VLOOKUP(C107,CPU!$C:$I,6,FALSE))))))</f>
        <v>UN</v>
      </c>
      <c r="G107" s="192">
        <f>VLOOKUP(B107,'MC-GERAL'!$B:$W,4,0)</f>
        <v>8</v>
      </c>
      <c r="H107" s="193">
        <f>IF(AND($C$9="NÃO DESONERADO",D107="SINAPI"),VLOOKUP(C107,'SINAPI 02-26 Ñ DES'!$A:$E,4,FALSE),IF(AND($C$9="NÃO DESONERADO",D107="SEINFRA"),VLOOKUP(C107,'SETOP 01-26 Ñ DES'!$A:$D,4,FALSE),IF(AND($C$9="NÃO DESONERADO",D107="SUDECAP"),VLOOKUP(C107,'SUDECAP 01-2026 Ñ DES'!$A:$D,4,FALSE),IF(AND($C$9="NÃO DESONERADO",D107="CPU"),VLOOKUP(C107,CPU!$C:$I,7,FALSE)))))</f>
        <v>14.82</v>
      </c>
      <c r="I107" s="194">
        <f t="shared" si="32"/>
        <v>118.56</v>
      </c>
      <c r="J107" s="194">
        <f t="shared" si="33"/>
        <v>17.8</v>
      </c>
      <c r="K107" s="194">
        <f t="shared" si="34"/>
        <v>142.4</v>
      </c>
      <c r="L107" s="1037">
        <f t="shared" ca="1" si="24"/>
        <v>2.0000000000000001E-4</v>
      </c>
      <c r="N107" s="190">
        <f t="shared" si="25"/>
        <v>90373</v>
      </c>
      <c r="O107" s="192">
        <f t="shared" si="26"/>
        <v>8</v>
      </c>
      <c r="P107" s="1068"/>
      <c r="Q107" s="194">
        <f t="shared" si="36"/>
        <v>0</v>
      </c>
      <c r="R107" s="204" t="str">
        <f t="shared" si="27"/>
        <v>OK</v>
      </c>
      <c r="S107" s="204" t="str">
        <f>IF(P107=VLOOKUP(N107,$N$15:P$356,3,FALSE()),"OK","NÃO OK")</f>
        <v>OK</v>
      </c>
    </row>
    <row r="108" spans="2:19" ht="30" customHeight="1">
      <c r="B108" s="190" t="s">
        <v>44867</v>
      </c>
      <c r="C108" s="190" t="s">
        <v>12148</v>
      </c>
      <c r="D108" s="190" t="s">
        <v>29372</v>
      </c>
      <c r="E108" s="191" t="str">
        <f>UPPER(IF(AND($C$9="NÃO DESONERADO",D108="SINAPI"),VLOOKUP(C108,'SINAPI 02-26 Ñ DES'!$A:$E,2,FALSE),IF(AND($C$9="NÃO DESONERADO",D108="SEINFRA"),VLOOKUP(C108,'SETOP 01-26 Ñ DES'!$A:$D,2,FALSE),IF(AND($C$9="NÃO DESONERADO",D108="SUDECAP"),VLOOKUP(C108,'SUDECAP 01-2026 Ñ DES'!$A:$D,2,FALSE),IF(AND($C$9="NÃO DESONERADO",D108="CPU"),VLOOKUP(C108,CPU!$C:$I,3,FALSE))))))</f>
        <v>ADAPTADOR PVC ROSCA E FLANGE PARA CAIXA D'ÁGUA D= 1/2"</v>
      </c>
      <c r="F108" s="190" t="str">
        <f>UPPER(IF(AND($C$9="NÃO DESONERADO",D108="SINAPI"),VLOOKUP(C108,'SINAPI 02-26 Ñ DES'!$A:$E,3,FALSE),IF(AND($C$9="NÃO DESONERADO",D108="SEINFRA"),VLOOKUP(C108,'SETOP 01-26 Ñ DES'!$A:$D,3,FALSE),IF(AND($C$9="NÃO DESONERADO",D108="SUDECAP"),VLOOKUP(C108,'SUDECAP 01-2026 Ñ DES'!$A:$D,3,FALSE),IF(AND($C$9="NÃO DESONERADO",D108="CPU"),VLOOKUP(C108,CPU!$C:$I,6,FALSE))))))</f>
        <v>UN</v>
      </c>
      <c r="G108" s="192">
        <f>VLOOKUP(B108,'MC-GERAL'!$B:$W,4,0)</f>
        <v>3</v>
      </c>
      <c r="H108" s="193">
        <f>IF(AND($C$9="NÃO DESONERADO",D108="SINAPI"),VLOOKUP(C108,'SINAPI 02-26 Ñ DES'!$A:$E,4,FALSE),IF(AND($C$9="NÃO DESONERADO",D108="SEINFRA"),VLOOKUP(C108,'SETOP 01-26 Ñ DES'!$A:$D,4,FALSE),IF(AND($C$9="NÃO DESONERADO",D108="SUDECAP"),VLOOKUP(C108,'SUDECAP 01-2026 Ñ DES'!$A:$D,4,FALSE),IF(AND($C$9="NÃO DESONERADO",D108="CPU"),VLOOKUP(C108,CPU!$C:$I,7,FALSE)))))</f>
        <v>21.34</v>
      </c>
      <c r="I108" s="194">
        <f t="shared" si="32"/>
        <v>64.02</v>
      </c>
      <c r="J108" s="194">
        <f t="shared" si="33"/>
        <v>25.63</v>
      </c>
      <c r="K108" s="194">
        <f t="shared" si="34"/>
        <v>76.89</v>
      </c>
      <c r="L108" s="1037">
        <f t="shared" ca="1" si="24"/>
        <v>1E-4</v>
      </c>
      <c r="N108" s="190" t="str">
        <f t="shared" si="25"/>
        <v>10.18.01</v>
      </c>
      <c r="O108" s="192">
        <f t="shared" si="26"/>
        <v>3</v>
      </c>
      <c r="P108" s="1068"/>
      <c r="Q108" s="194">
        <f t="shared" si="36"/>
        <v>0</v>
      </c>
      <c r="R108" s="204" t="str">
        <f t="shared" si="27"/>
        <v>OK</v>
      </c>
      <c r="S108" s="204" t="str">
        <f>IF(P108=VLOOKUP(N108,$N$15:P$356,3,FALSE()),"OK","NÃO OK")</f>
        <v>OK</v>
      </c>
    </row>
    <row r="109" spans="2:19" ht="30" customHeight="1">
      <c r="B109" s="190" t="s">
        <v>44868</v>
      </c>
      <c r="C109" s="190" t="s">
        <v>12229</v>
      </c>
      <c r="D109" s="190" t="s">
        <v>29372</v>
      </c>
      <c r="E109" s="191" t="str">
        <f>UPPER(IF(AND($C$9="NÃO DESONERADO",D109="SINAPI"),VLOOKUP(C109,'SINAPI 02-26 Ñ DES'!$A:$E,2,FALSE),IF(AND($C$9="NÃO DESONERADO",D109="SEINFRA"),VLOOKUP(C109,'SETOP 01-26 Ñ DES'!$A:$D,2,FALSE),IF(AND($C$9="NÃO DESONERADO",D109="SUDECAP"),VLOOKUP(C109,'SUDECAP 01-2026 Ñ DES'!$A:$D,2,FALSE),IF(AND($C$9="NÃO DESONERADO",D109="CPU"),VLOOKUP(C109,CPU!$C:$I,3,FALSE))))))</f>
        <v>TORNEIRA DE BÓIA 1350 D= 1/2" DECA/EQUIVALENTE</v>
      </c>
      <c r="F109" s="190" t="str">
        <f>UPPER(IF(AND($C$9="NÃO DESONERADO",D109="SINAPI"),VLOOKUP(C109,'SINAPI 02-26 Ñ DES'!$A:$E,3,FALSE),IF(AND($C$9="NÃO DESONERADO",D109="SEINFRA"),VLOOKUP(C109,'SETOP 01-26 Ñ DES'!$A:$D,3,FALSE),IF(AND($C$9="NÃO DESONERADO",D109="SUDECAP"),VLOOKUP(C109,'SUDECAP 01-2026 Ñ DES'!$A:$D,3,FALSE),IF(AND($C$9="NÃO DESONERADO",D109="CPU"),VLOOKUP(C109,CPU!$C:$I,6,FALSE))))))</f>
        <v>UN</v>
      </c>
      <c r="G109" s="192">
        <f>VLOOKUP(B109,'MC-GERAL'!$B:$W,4,0)</f>
        <v>1</v>
      </c>
      <c r="H109" s="193">
        <f>IF(AND($C$9="NÃO DESONERADO",D109="SINAPI"),VLOOKUP(C109,'SINAPI 02-26 Ñ DES'!$A:$E,4,FALSE),IF(AND($C$9="NÃO DESONERADO",D109="SEINFRA"),VLOOKUP(C109,'SETOP 01-26 Ñ DES'!$A:$D,4,FALSE),IF(AND($C$9="NÃO DESONERADO",D109="SUDECAP"),VLOOKUP(C109,'SUDECAP 01-2026 Ñ DES'!$A:$D,4,FALSE),IF(AND($C$9="NÃO DESONERADO",D109="CPU"),VLOOKUP(C109,CPU!$C:$I,7,FALSE)))))</f>
        <v>111.69</v>
      </c>
      <c r="I109" s="194">
        <f t="shared" si="32"/>
        <v>111.69</v>
      </c>
      <c r="J109" s="194">
        <f t="shared" si="33"/>
        <v>134.13</v>
      </c>
      <c r="K109" s="194">
        <f t="shared" si="34"/>
        <v>134.13</v>
      </c>
      <c r="L109" s="1037">
        <f t="shared" ca="1" si="24"/>
        <v>2.0000000000000001E-4</v>
      </c>
      <c r="N109" s="190" t="str">
        <f t="shared" si="25"/>
        <v>10.24.34</v>
      </c>
      <c r="O109" s="192">
        <f t="shared" si="26"/>
        <v>1</v>
      </c>
      <c r="P109" s="1068"/>
      <c r="Q109" s="194">
        <f t="shared" si="36"/>
        <v>0</v>
      </c>
      <c r="R109" s="204" t="str">
        <f t="shared" si="27"/>
        <v>OK</v>
      </c>
      <c r="S109" s="204" t="str">
        <f>IF(P109=VLOOKUP(N109,$N$15:P$356,3,FALSE()),"OK","NÃO OK")</f>
        <v>OK</v>
      </c>
    </row>
    <row r="110" spans="2:19" ht="30" customHeight="1">
      <c r="B110" s="190" t="s">
        <v>44869</v>
      </c>
      <c r="C110" s="190">
        <v>94703</v>
      </c>
      <c r="D110" s="766" t="s">
        <v>29371</v>
      </c>
      <c r="E110" s="191" t="str">
        <f>UPPER(IF(AND($C$9="NÃO DESONERADO",D110="SINAPI"),VLOOKUP(C110,'SINAPI 02-26 Ñ DES'!$A:$E,2,FALSE),IF(AND($C$9="NÃO DESONERADO",D110="SEINFRA"),VLOOKUP(C110,'SETOP 01-26 Ñ DES'!$A:$D,2,FALSE),IF(AND($C$9="NÃO DESONERADO",D110="SUDECAP"),VLOOKUP(C110,'SUDECAP 01-2026 Ñ DES'!$A:$D,2,FALSE),IF(AND($C$9="NÃO DESONERADO",D110="CPU"),VLOOKUP(C110,CPU!$C:$I,3,FALSE))))))</f>
        <v>ADAPTADOR COM FLANGE E ANEL DE VEDAÇÃO, PVC, SOLDÁVEL, DN 25 MM X 3/4", INSTALADO EM RESERVAÇÃO PREDIAL DE ÁGUA - FORNECIMENTO E INSTALAÇÃO. AF_04/2024</v>
      </c>
      <c r="F110" s="190" t="str">
        <f>UPPER(IF(AND($C$9="NÃO DESONERADO",D110="SINAPI"),VLOOKUP(C110,'SINAPI 02-26 Ñ DES'!$A:$E,3,FALSE),IF(AND($C$9="NÃO DESONERADO",D110="SEINFRA"),VLOOKUP(C110,'SETOP 01-26 Ñ DES'!$A:$D,3,FALSE),IF(AND($C$9="NÃO DESONERADO",D110="SUDECAP"),VLOOKUP(C110,'SUDECAP 01-2026 Ñ DES'!$A:$D,3,FALSE),IF(AND($C$9="NÃO DESONERADO",D110="CPU"),VLOOKUP(C110,CPU!$C:$I,6,FALSE))))))</f>
        <v>UN</v>
      </c>
      <c r="G110" s="192">
        <f>VLOOKUP(B110,'MC-GERAL'!$B:$W,4,0)</f>
        <v>2</v>
      </c>
      <c r="H110" s="193">
        <f>IF(AND($C$9="NÃO DESONERADO",D110="SINAPI"),VLOOKUP(C110,'SINAPI 02-26 Ñ DES'!$A:$E,4,FALSE),IF(AND($C$9="NÃO DESONERADO",D110="SEINFRA"),VLOOKUP(C110,'SETOP 01-26 Ñ DES'!$A:$D,4,FALSE),IF(AND($C$9="NÃO DESONERADO",D110="SUDECAP"),VLOOKUP(C110,'SUDECAP 01-2026 Ñ DES'!$A:$D,4,FALSE),IF(AND($C$9="NÃO DESONERADO",D110="CPU"),VLOOKUP(C110,CPU!$C:$I,7,FALSE)))))</f>
        <v>22.05</v>
      </c>
      <c r="I110" s="194">
        <f t="shared" si="32"/>
        <v>44.1</v>
      </c>
      <c r="J110" s="194">
        <f t="shared" si="33"/>
        <v>26.48</v>
      </c>
      <c r="K110" s="194">
        <f t="shared" si="34"/>
        <v>52.96</v>
      </c>
      <c r="L110" s="1037">
        <f t="shared" ca="1" si="24"/>
        <v>1E-4</v>
      </c>
      <c r="N110" s="190">
        <f t="shared" si="25"/>
        <v>94703</v>
      </c>
      <c r="O110" s="192">
        <f t="shared" si="26"/>
        <v>2</v>
      </c>
      <c r="P110" s="1068"/>
      <c r="Q110" s="194">
        <f t="shared" si="36"/>
        <v>0</v>
      </c>
      <c r="R110" s="204" t="str">
        <f t="shared" si="27"/>
        <v>OK</v>
      </c>
      <c r="S110" s="204" t="str">
        <f>IF(P110=VLOOKUP(N110,$N$15:P$356,3,FALSE()),"OK","NÃO OK")</f>
        <v>OK</v>
      </c>
    </row>
    <row r="111" spans="2:19" ht="30" customHeight="1">
      <c r="B111" s="190" t="s">
        <v>44870</v>
      </c>
      <c r="C111" s="190">
        <v>89411</v>
      </c>
      <c r="D111" s="766" t="s">
        <v>29371</v>
      </c>
      <c r="E111" s="191" t="str">
        <f>UPPER(IF(AND($C$9="NÃO DESONERADO",D111="SINAPI"),VLOOKUP(C111,'SINAPI 02-26 Ñ DES'!$A:$E,2,FALSE),IF(AND($C$9="NÃO DESONERADO",D111="SEINFRA"),VLOOKUP(C111,'SETOP 01-26 Ñ DES'!$A:$D,2,FALSE),IF(AND($C$9="NÃO DESONERADO",D111="SUDECAP"),VLOOKUP(C111,'SUDECAP 01-2026 Ñ DES'!$A:$D,2,FALSE),IF(AND($C$9="NÃO DESONERADO",D111="CPU"),VLOOKUP(C111,CPU!$C:$I,3,FALSE))))))</f>
        <v>CURVA 45 GRAUS, PVC, SOLDÁVEL, DN 25MM, INSTALADO EM RAMAL DE DISTRIBUIÇÃO DE ÁGUA - FORNECIMENTO E INSTALAÇÃO. AF_06/2022</v>
      </c>
      <c r="F111" s="190" t="str">
        <f>UPPER(IF(AND($C$9="NÃO DESONERADO",D111="SINAPI"),VLOOKUP(C111,'SINAPI 02-26 Ñ DES'!$A:$E,3,FALSE),IF(AND($C$9="NÃO DESONERADO",D111="SEINFRA"),VLOOKUP(C111,'SETOP 01-26 Ñ DES'!$A:$D,3,FALSE),IF(AND($C$9="NÃO DESONERADO",D111="SUDECAP"),VLOOKUP(C111,'SUDECAP 01-2026 Ñ DES'!$A:$D,3,FALSE),IF(AND($C$9="NÃO DESONERADO",D111="CPU"),VLOOKUP(C111,CPU!$C:$I,6,FALSE))))))</f>
        <v>UN</v>
      </c>
      <c r="G111" s="192">
        <f>VLOOKUP(B111,'MC-GERAL'!$B:$W,4,0)</f>
        <v>1</v>
      </c>
      <c r="H111" s="193">
        <f>IF(AND($C$9="NÃO DESONERADO",D111="SINAPI"),VLOOKUP(C111,'SINAPI 02-26 Ñ DES'!$A:$E,4,FALSE),IF(AND($C$9="NÃO DESONERADO",D111="SEINFRA"),VLOOKUP(C111,'SETOP 01-26 Ñ DES'!$A:$D,4,FALSE),IF(AND($C$9="NÃO DESONERADO",D111="SUDECAP"),VLOOKUP(C111,'SUDECAP 01-2026 Ñ DES'!$A:$D,4,FALSE),IF(AND($C$9="NÃO DESONERADO",D111="CPU"),VLOOKUP(C111,CPU!$C:$I,7,FALSE)))))</f>
        <v>12.1</v>
      </c>
      <c r="I111" s="194">
        <f t="shared" si="32"/>
        <v>12.1</v>
      </c>
      <c r="J111" s="194">
        <f t="shared" si="33"/>
        <v>14.53</v>
      </c>
      <c r="K111" s="194">
        <f t="shared" si="34"/>
        <v>14.53</v>
      </c>
      <c r="L111" s="1037">
        <f t="shared" ca="1" si="24"/>
        <v>0</v>
      </c>
      <c r="N111" s="190">
        <f t="shared" si="25"/>
        <v>89411</v>
      </c>
      <c r="O111" s="192">
        <f t="shared" si="26"/>
        <v>1</v>
      </c>
      <c r="P111" s="1068"/>
      <c r="Q111" s="194">
        <f t="shared" si="36"/>
        <v>0</v>
      </c>
      <c r="R111" s="204" t="str">
        <f t="shared" si="27"/>
        <v>OK</v>
      </c>
      <c r="S111" s="204" t="str">
        <f>IF(P111=VLOOKUP(N111,$N$15:P$356,3,FALSE()),"OK","NÃO OK")</f>
        <v>OK</v>
      </c>
    </row>
    <row r="112" spans="2:19" ht="30" customHeight="1">
      <c r="B112" s="190" t="s">
        <v>44871</v>
      </c>
      <c r="C112" s="190" t="s">
        <v>12359</v>
      </c>
      <c r="D112" s="190" t="s">
        <v>29372</v>
      </c>
      <c r="E112" s="191" t="str">
        <f>UPPER(IF(AND($C$9="NÃO DESONERADO",D112="SINAPI"),VLOOKUP(C112,'SINAPI 02-26 Ñ DES'!$A:$E,2,FALSE),IF(AND($C$9="NÃO DESONERADO",D112="SEINFRA"),VLOOKUP(C112,'SETOP 01-26 Ñ DES'!$A:$D,2,FALSE),IF(AND($C$9="NÃO DESONERADO",D112="SUDECAP"),VLOOKUP(C112,'SUDECAP 01-2026 Ñ DES'!$A:$D,2,FALSE),IF(AND($C$9="NÃO DESONERADO",D112="CPU"),VLOOKUP(C112,CPU!$C:$I,3,FALSE))))))</f>
        <v>CAIXA D'ÁGUA POLIETILENO COM TAMPA 1000L</v>
      </c>
      <c r="F112" s="190" t="str">
        <f>UPPER(IF(AND($C$9="NÃO DESONERADO",D112="SINAPI"),VLOOKUP(C112,'SINAPI 02-26 Ñ DES'!$A:$E,3,FALSE),IF(AND($C$9="NÃO DESONERADO",D112="SEINFRA"),VLOOKUP(C112,'SETOP 01-26 Ñ DES'!$A:$D,3,FALSE),IF(AND($C$9="NÃO DESONERADO",D112="SUDECAP"),VLOOKUP(C112,'SUDECAP 01-2026 Ñ DES'!$A:$D,3,FALSE),IF(AND($C$9="NÃO DESONERADO",D112="CPU"),VLOOKUP(C112,CPU!$C:$I,6,FALSE))))))</f>
        <v>UN</v>
      </c>
      <c r="G112" s="192">
        <f>VLOOKUP(B112,'MC-GERAL'!$B:$W,4,0)</f>
        <v>1</v>
      </c>
      <c r="H112" s="193">
        <f>IF(AND($C$9="NÃO DESONERADO",D112="SINAPI"),VLOOKUP(C112,'SINAPI 02-26 Ñ DES'!$A:$E,4,FALSE),IF(AND($C$9="NÃO DESONERADO",D112="SEINFRA"),VLOOKUP(C112,'SETOP 01-26 Ñ DES'!$A:$D,4,FALSE),IF(AND($C$9="NÃO DESONERADO",D112="SUDECAP"),VLOOKUP(C112,'SUDECAP 01-2026 Ñ DES'!$A:$D,4,FALSE),IF(AND($C$9="NÃO DESONERADO",D112="CPU"),VLOOKUP(C112,CPU!$C:$I,7,FALSE)))))</f>
        <v>524.85</v>
      </c>
      <c r="I112" s="194">
        <f t="shared" si="32"/>
        <v>524.85</v>
      </c>
      <c r="J112" s="194">
        <f t="shared" si="33"/>
        <v>630.29</v>
      </c>
      <c r="K112" s="194">
        <f t="shared" si="34"/>
        <v>630.29</v>
      </c>
      <c r="L112" s="1037">
        <f t="shared" ca="1" si="24"/>
        <v>1.1000000000000001E-3</v>
      </c>
      <c r="N112" s="190" t="str">
        <f t="shared" si="25"/>
        <v>10.35.52</v>
      </c>
      <c r="O112" s="192">
        <f t="shared" si="26"/>
        <v>1</v>
      </c>
      <c r="P112" s="1068"/>
      <c r="Q112" s="194">
        <f t="shared" si="36"/>
        <v>0</v>
      </c>
      <c r="R112" s="204" t="str">
        <f t="shared" si="27"/>
        <v>OK</v>
      </c>
      <c r="S112" s="204" t="str">
        <f>IF(P112=VLOOKUP(N112,$N$15:P$356,3,FALSE()),"OK","NÃO OK")</f>
        <v>OK</v>
      </c>
    </row>
    <row r="113" spans="2:19" ht="30" customHeight="1">
      <c r="B113" s="769" t="s">
        <v>29433</v>
      </c>
      <c r="C113" s="769"/>
      <c r="D113" s="769"/>
      <c r="E113" s="770" t="s">
        <v>29457</v>
      </c>
      <c r="F113" s="769"/>
      <c r="G113" s="771"/>
      <c r="H113" s="772"/>
      <c r="I113" s="773">
        <f>SUM(I114:I119)</f>
        <v>4422.83</v>
      </c>
      <c r="J113" s="773"/>
      <c r="K113" s="773">
        <f>SUM(K114:K119)</f>
        <v>5311.4</v>
      </c>
      <c r="L113" s="1039">
        <f t="shared" ca="1" si="24"/>
        <v>8.9999999999999993E-3</v>
      </c>
      <c r="N113" s="769"/>
      <c r="O113" s="771"/>
      <c r="P113" s="771"/>
      <c r="Q113" s="773">
        <f>SUM(Q114:Q119)</f>
        <v>0</v>
      </c>
      <c r="R113" s="771"/>
      <c r="S113" s="771"/>
    </row>
    <row r="114" spans="2:19" ht="38.25">
      <c r="B114" s="190" t="s">
        <v>44872</v>
      </c>
      <c r="C114" s="190">
        <v>100434</v>
      </c>
      <c r="D114" s="766" t="s">
        <v>29371</v>
      </c>
      <c r="E114" s="191" t="str">
        <f>UPPER(IF(AND($C$9="NÃO DESONERADO",D114="SINAPI"),VLOOKUP(C114,'SINAPI 02-26 Ñ DES'!$A:$E,2,FALSE),IF(AND($C$9="NÃO DESONERADO",D114="SEINFRA"),VLOOKUP(C114,'SETOP 01-26 Ñ DES'!$A:$D,2,FALSE),IF(AND($C$9="NÃO DESONERADO",D114="SUDECAP"),VLOOKUP(C114,'SUDECAP 01-2026 Ñ DES'!$A:$D,2,FALSE),IF(AND($C$9="NÃO DESONERADO",D114="CPU"),VLOOKUP(C114,CPU!$C:$I,3,FALSE))))))</f>
        <v>CALHA DE BEIRAL, SEMICIRCULAR DE PVC, DIAMETRO 125 MM, INCLUINDO CABECEIRAS, EMENDAS, BOCAIS, SUPORTES E VEDAÇÕES, EXCLUINDO CONDUTORES, INCLUSO TRANSPORTE VERTICAL. AF_07/2019</v>
      </c>
      <c r="F114" s="190" t="str">
        <f>UPPER(IF(AND($C$9="NÃO DESONERADO",D114="SINAPI"),VLOOKUP(C114,'SINAPI 02-26 Ñ DES'!$A:$E,3,FALSE),IF(AND($C$9="NÃO DESONERADO",D114="SEINFRA"),VLOOKUP(C114,'SETOP 01-26 Ñ DES'!$A:$D,3,FALSE),IF(AND($C$9="NÃO DESONERADO",D114="SUDECAP"),VLOOKUP(C114,'SUDECAP 01-2026 Ñ DES'!$A:$D,3,FALSE),IF(AND($C$9="NÃO DESONERADO",D114="CPU"),VLOOKUP(C114,CPU!$C:$I,6,FALSE))))))</f>
        <v>M</v>
      </c>
      <c r="G114" s="192">
        <f>VLOOKUP(B114,'MC-GERAL'!$B:$W,4,0)</f>
        <v>20.190000000000001</v>
      </c>
      <c r="H114" s="193">
        <f>IF(AND($C$9="NÃO DESONERADO",D114="SINAPI"),VLOOKUP(C114,'SINAPI 02-26 Ñ DES'!$A:$E,4,FALSE),IF(AND($C$9="NÃO DESONERADO",D114="SEINFRA"),VLOOKUP(C114,'SETOP 01-26 Ñ DES'!$A:$D,4,FALSE),IF(AND($C$9="NÃO DESONERADO",D114="SUDECAP"),VLOOKUP(C114,'SUDECAP 01-2026 Ñ DES'!$A:$D,4,FALSE),IF(AND($C$9="NÃO DESONERADO",D114="CPU"),VLOOKUP(C114,CPU!$C:$I,7,FALSE)))))</f>
        <v>166.5</v>
      </c>
      <c r="I114" s="194">
        <f t="shared" si="32"/>
        <v>3361.64</v>
      </c>
      <c r="J114" s="194">
        <f t="shared" si="33"/>
        <v>199.95</v>
      </c>
      <c r="K114" s="194">
        <f t="shared" si="34"/>
        <v>4036.99</v>
      </c>
      <c r="L114" s="1037">
        <f t="shared" ca="1" si="24"/>
        <v>6.8999999999999999E-3</v>
      </c>
      <c r="N114" s="190">
        <f t="shared" si="25"/>
        <v>100434</v>
      </c>
      <c r="O114" s="192">
        <f t="shared" si="26"/>
        <v>20.190000000000001</v>
      </c>
      <c r="P114" s="1068"/>
      <c r="Q114" s="194">
        <f t="shared" ref="Q114:Q119" si="37">ROUND($P114*G114,2)</f>
        <v>0</v>
      </c>
      <c r="R114" s="204" t="str">
        <f t="shared" si="27"/>
        <v>OK</v>
      </c>
      <c r="S114" s="204" t="str">
        <f>IF(P114=VLOOKUP(N114,$N$15:P$356,3,FALSE()),"OK","NÃO OK")</f>
        <v>OK</v>
      </c>
    </row>
    <row r="115" spans="2:19" ht="30" customHeight="1">
      <c r="B115" s="190" t="s">
        <v>44873</v>
      </c>
      <c r="C115" s="190" t="s">
        <v>1278</v>
      </c>
      <c r="D115" s="190" t="s">
        <v>6388</v>
      </c>
      <c r="E115" s="191" t="str">
        <f>UPPER(IF(AND($C$9="NÃO DESONERADO",D115="SINAPI"),VLOOKUP(C115,'SINAPI 02-26 Ñ DES'!$A:$E,2,FALSE),IF(AND($C$9="NÃO DESONERADO",D115="SEINFRA"),VLOOKUP(C115,'SETOP 01-26 Ñ DES'!$A:$D,2,FALSE),IF(AND($C$9="NÃO DESONERADO",D115="SUDECAP"),VLOOKUP(C115,'SUDECAP 01-2026 Ñ DES'!$A:$D,2,FALSE),IF(AND($C$9="NÃO DESONERADO",D115="CPU"),VLOOKUP(C115,CPU!$C:$I,3,FALSE))))))</f>
        <v>RALO HEMISFÉRICO, TIPO ABACAXI, DIÂMETRO DE 75MM, EXCLUSIVE CONDUTOR DE ÁGUA PLUVIAL</v>
      </c>
      <c r="F115" s="190" t="str">
        <f>UPPER(IF(AND($C$9="NÃO DESONERADO",D115="SINAPI"),VLOOKUP(C115,'SINAPI 02-26 Ñ DES'!$A:$E,3,FALSE),IF(AND($C$9="NÃO DESONERADO",D115="SEINFRA"),VLOOKUP(C115,'SETOP 01-26 Ñ DES'!$A:$D,3,FALSE),IF(AND($C$9="NÃO DESONERADO",D115="SUDECAP"),VLOOKUP(C115,'SUDECAP 01-2026 Ñ DES'!$A:$D,3,FALSE),IF(AND($C$9="NÃO DESONERADO",D115="CPU"),VLOOKUP(C115,CPU!$C:$I,6,FALSE))))))</f>
        <v>UN</v>
      </c>
      <c r="G115" s="192">
        <f>VLOOKUP(B115,'MC-GERAL'!$B:$W,4,0)</f>
        <v>8</v>
      </c>
      <c r="H115" s="193">
        <f>IF(AND($C$9="NÃO DESONERADO",D115="SINAPI"),VLOOKUP(C115,'SINAPI 02-26 Ñ DES'!$A:$E,4,FALSE),IF(AND($C$9="NÃO DESONERADO",D115="SEINFRA"),VLOOKUP(C115,'SETOP 01-26 Ñ DES'!$A:$D,4,FALSE),IF(AND($C$9="NÃO DESONERADO",D115="SUDECAP"),VLOOKUP(C115,'SUDECAP 01-2026 Ñ DES'!$A:$D,4,FALSE),IF(AND($C$9="NÃO DESONERADO",D115="CPU"),VLOOKUP(C115,CPU!$C:$I,7,FALSE)))))</f>
        <v>51.78</v>
      </c>
      <c r="I115" s="194">
        <f t="shared" si="32"/>
        <v>414.24</v>
      </c>
      <c r="J115" s="194">
        <f t="shared" si="33"/>
        <v>62.18</v>
      </c>
      <c r="K115" s="194">
        <f t="shared" si="34"/>
        <v>497.44</v>
      </c>
      <c r="L115" s="1037">
        <f t="shared" ca="1" si="24"/>
        <v>8.0000000000000004E-4</v>
      </c>
      <c r="N115" s="190" t="str">
        <f t="shared" si="25"/>
        <v>ED-49961</v>
      </c>
      <c r="O115" s="192">
        <f t="shared" si="26"/>
        <v>8</v>
      </c>
      <c r="P115" s="1068"/>
      <c r="Q115" s="194">
        <f t="shared" si="37"/>
        <v>0</v>
      </c>
      <c r="R115" s="204" t="str">
        <f t="shared" si="27"/>
        <v>OK</v>
      </c>
      <c r="S115" s="204" t="str">
        <f>IF(P115=VLOOKUP(N115,$N$15:P$356,3,FALSE()),"OK","NÃO OK")</f>
        <v>OK</v>
      </c>
    </row>
    <row r="116" spans="2:19" ht="30" customHeight="1">
      <c r="B116" s="190" t="s">
        <v>44874</v>
      </c>
      <c r="C116" s="190">
        <v>89582</v>
      </c>
      <c r="D116" s="766" t="s">
        <v>29371</v>
      </c>
      <c r="E116" s="191" t="str">
        <f>UPPER(IF(AND($C$9="NÃO DESONERADO",D116="SINAPI"),VLOOKUP(C116,'SINAPI 02-26 Ñ DES'!$A:$E,2,FALSE),IF(AND($C$9="NÃO DESONERADO",D116="SEINFRA"),VLOOKUP(C116,'SETOP 01-26 Ñ DES'!$A:$D,2,FALSE),IF(AND($C$9="NÃO DESONERADO",D116="SUDECAP"),VLOOKUP(C116,'SUDECAP 01-2026 Ñ DES'!$A:$D,2,FALSE),IF(AND($C$9="NÃO DESONERADO",D116="CPU"),VLOOKUP(C116,CPU!$C:$I,3,FALSE))))))</f>
        <v>JOELHO 45 GRAUS, PVC, SERIE R, ÁGUA PLUVIAL, DN 75 MM, JUNTA ELÁSTICA, FORNECIDO E INSTALADO EM CONDUTORES VERTICAIS DE ÁGUAS PLUVIAIS. AF_06/2022</v>
      </c>
      <c r="F116" s="190" t="str">
        <f>UPPER(IF(AND($C$9="NÃO DESONERADO",D116="SINAPI"),VLOOKUP(C116,'SINAPI 02-26 Ñ DES'!$A:$E,3,FALSE),IF(AND($C$9="NÃO DESONERADO",D116="SEINFRA"),VLOOKUP(C116,'SETOP 01-26 Ñ DES'!$A:$D,3,FALSE),IF(AND($C$9="NÃO DESONERADO",D116="SUDECAP"),VLOOKUP(C116,'SUDECAP 01-2026 Ñ DES'!$A:$D,3,FALSE),IF(AND($C$9="NÃO DESONERADO",D116="CPU"),VLOOKUP(C116,CPU!$C:$I,6,FALSE))))))</f>
        <v>UN</v>
      </c>
      <c r="G116" s="192">
        <f>VLOOKUP(B116,'MC-GERAL'!$B:$W,4,0)</f>
        <v>4</v>
      </c>
      <c r="H116" s="193">
        <f>IF(AND($C$9="NÃO DESONERADO",D116="SINAPI"),VLOOKUP(C116,'SINAPI 02-26 Ñ DES'!$A:$E,4,FALSE),IF(AND($C$9="NÃO DESONERADO",D116="SEINFRA"),VLOOKUP(C116,'SETOP 01-26 Ñ DES'!$A:$D,4,FALSE),IF(AND($C$9="NÃO DESONERADO",D116="SUDECAP"),VLOOKUP(C116,'SUDECAP 01-2026 Ñ DES'!$A:$D,4,FALSE),IF(AND($C$9="NÃO DESONERADO",D116="CPU"),VLOOKUP(C116,CPU!$C:$I,7,FALSE)))))</f>
        <v>35.81</v>
      </c>
      <c r="I116" s="194">
        <f t="shared" si="32"/>
        <v>143.24</v>
      </c>
      <c r="J116" s="194">
        <f t="shared" si="33"/>
        <v>43</v>
      </c>
      <c r="K116" s="194">
        <f t="shared" si="34"/>
        <v>172</v>
      </c>
      <c r="L116" s="1037">
        <f t="shared" ca="1" si="24"/>
        <v>2.9999999999999997E-4</v>
      </c>
      <c r="N116" s="190">
        <f t="shared" si="25"/>
        <v>89582</v>
      </c>
      <c r="O116" s="192">
        <f t="shared" si="26"/>
        <v>4</v>
      </c>
      <c r="P116" s="1068"/>
      <c r="Q116" s="194">
        <f t="shared" si="37"/>
        <v>0</v>
      </c>
      <c r="R116" s="204" t="str">
        <f t="shared" si="27"/>
        <v>OK</v>
      </c>
      <c r="S116" s="204" t="str">
        <f>IF(P116=VLOOKUP(N116,$N$15:P$356,3,FALSE()),"OK","NÃO OK")</f>
        <v>OK</v>
      </c>
    </row>
    <row r="117" spans="2:19" ht="30" customHeight="1">
      <c r="B117" s="190" t="s">
        <v>44875</v>
      </c>
      <c r="C117" s="190">
        <v>89576</v>
      </c>
      <c r="D117" s="766" t="s">
        <v>29371</v>
      </c>
      <c r="E117" s="191" t="str">
        <f>UPPER(IF(AND($C$9="NÃO DESONERADO",D117="SINAPI"),VLOOKUP(C117,'SINAPI 02-26 Ñ DES'!$A:$E,2,FALSE),IF(AND($C$9="NÃO DESONERADO",D117="SEINFRA"),VLOOKUP(C117,'SETOP 01-26 Ñ DES'!$A:$D,2,FALSE),IF(AND($C$9="NÃO DESONERADO",D117="SUDECAP"),VLOOKUP(C117,'SUDECAP 01-2026 Ñ DES'!$A:$D,2,FALSE),IF(AND($C$9="NÃO DESONERADO",D117="CPU"),VLOOKUP(C117,CPU!$C:$I,3,FALSE))))))</f>
        <v>TUBO PVC, SÉRIE R, ÁGUA PLUVIAL, DN 75 MM, FORNECIDO E INSTALADO EM CONDUTORES VERTICAIS DE ÁGUAS PLUVIAIS. AF_06/2022</v>
      </c>
      <c r="F117" s="190" t="str">
        <f>UPPER(IF(AND($C$9="NÃO DESONERADO",D117="SINAPI"),VLOOKUP(C117,'SINAPI 02-26 Ñ DES'!$A:$E,3,FALSE),IF(AND($C$9="NÃO DESONERADO",D117="SEINFRA"),VLOOKUP(C117,'SETOP 01-26 Ñ DES'!$A:$D,3,FALSE),IF(AND($C$9="NÃO DESONERADO",D117="SUDECAP"),VLOOKUP(C117,'SUDECAP 01-2026 Ñ DES'!$A:$D,3,FALSE),IF(AND($C$9="NÃO DESONERADO",D117="CPU"),VLOOKUP(C117,CPU!$C:$I,6,FALSE))))))</f>
        <v>M</v>
      </c>
      <c r="G117" s="192">
        <f>VLOOKUP(B117,'MC-GERAL'!$B:$W,4,0)</f>
        <v>12.46</v>
      </c>
      <c r="H117" s="193">
        <f>IF(AND($C$9="NÃO DESONERADO",D117="SINAPI"),VLOOKUP(C117,'SINAPI 02-26 Ñ DES'!$A:$E,4,FALSE),IF(AND($C$9="NÃO DESONERADO",D117="SEINFRA"),VLOOKUP(C117,'SETOP 01-26 Ñ DES'!$A:$D,4,FALSE),IF(AND($C$9="NÃO DESONERADO",D117="SUDECAP"),VLOOKUP(C117,'SUDECAP 01-2026 Ñ DES'!$A:$D,4,FALSE),IF(AND($C$9="NÃO DESONERADO",D117="CPU"),VLOOKUP(C117,CPU!$C:$I,7,FALSE)))))</f>
        <v>27.56</v>
      </c>
      <c r="I117" s="194">
        <f t="shared" si="32"/>
        <v>343.4</v>
      </c>
      <c r="J117" s="194">
        <f t="shared" si="33"/>
        <v>33.1</v>
      </c>
      <c r="K117" s="194">
        <f t="shared" si="34"/>
        <v>412.43</v>
      </c>
      <c r="L117" s="1037">
        <f t="shared" ca="1" si="24"/>
        <v>6.9999999999999999E-4</v>
      </c>
      <c r="N117" s="190">
        <f t="shared" si="25"/>
        <v>89576</v>
      </c>
      <c r="O117" s="192">
        <f t="shared" si="26"/>
        <v>12.46</v>
      </c>
      <c r="P117" s="1068"/>
      <c r="Q117" s="194">
        <f t="shared" si="37"/>
        <v>0</v>
      </c>
      <c r="R117" s="204" t="str">
        <f t="shared" si="27"/>
        <v>OK</v>
      </c>
      <c r="S117" s="204" t="str">
        <f>IF(P117=VLOOKUP(N117,$N$15:P$356,3,FALSE()),"OK","NÃO OK")</f>
        <v>OK</v>
      </c>
    </row>
    <row r="118" spans="2:19" ht="30" customHeight="1">
      <c r="B118" s="190" t="s">
        <v>44876</v>
      </c>
      <c r="C118" s="190">
        <v>104348</v>
      </c>
      <c r="D118" s="766" t="s">
        <v>29371</v>
      </c>
      <c r="E118" s="191" t="str">
        <f>UPPER(IF(AND($C$9="NÃO DESONERADO",D118="SINAPI"),VLOOKUP(C118,'SINAPI 02-26 Ñ DES'!$A:$E,2,FALSE),IF(AND($C$9="NÃO DESONERADO",D118="SEINFRA"),VLOOKUP(C118,'SETOP 01-26 Ñ DES'!$A:$D,2,FALSE),IF(AND($C$9="NÃO DESONERADO",D118="SUDECAP"),VLOOKUP(C118,'SUDECAP 01-2026 Ñ DES'!$A:$D,2,FALSE),IF(AND($C$9="NÃO DESONERADO",D118="CPU"),VLOOKUP(C118,CPU!$C:$I,3,FALSE))))))</f>
        <v>TERMINAL DE VENTILAÇÃO, PVC, SÉRIE NORMAL, ESGOTO PREDIAL, DN 50 MM, JUNTA SOLDÁVEL, FORNECIDO E INSTALADO EM PRUMADA DE ESGOTO SANITÁRIO OU VENTILAÇÃO. AF_08/2022</v>
      </c>
      <c r="F118" s="190" t="str">
        <f>UPPER(IF(AND($C$9="NÃO DESONERADO",D118="SINAPI"),VLOOKUP(C118,'SINAPI 02-26 Ñ DES'!$A:$E,3,FALSE),IF(AND($C$9="NÃO DESONERADO",D118="SEINFRA"),VLOOKUP(C118,'SETOP 01-26 Ñ DES'!$A:$D,3,FALSE),IF(AND($C$9="NÃO DESONERADO",D118="SUDECAP"),VLOOKUP(C118,'SUDECAP 01-2026 Ñ DES'!$A:$D,3,FALSE),IF(AND($C$9="NÃO DESONERADO",D118="CPU"),VLOOKUP(C118,CPU!$C:$I,6,FALSE))))))</f>
        <v>UN</v>
      </c>
      <c r="G118" s="192">
        <f>VLOOKUP(B118,'MC-GERAL'!$B:$W,4,0)</f>
        <v>1</v>
      </c>
      <c r="H118" s="193">
        <f>IF(AND($C$9="NÃO DESONERADO",D118="SINAPI"),VLOOKUP(C118,'SINAPI 02-26 Ñ DES'!$A:$E,4,FALSE),IF(AND($C$9="NÃO DESONERADO",D118="SEINFRA"),VLOOKUP(C118,'SETOP 01-26 Ñ DES'!$A:$D,4,FALSE),IF(AND($C$9="NÃO DESONERADO",D118="SUDECAP"),VLOOKUP(C118,'SUDECAP 01-2026 Ñ DES'!$A:$D,4,FALSE),IF(AND($C$9="NÃO DESONERADO",D118="CPU"),VLOOKUP(C118,CPU!$C:$I,7,FALSE)))))</f>
        <v>11.49</v>
      </c>
      <c r="I118" s="194">
        <f t="shared" si="32"/>
        <v>11.49</v>
      </c>
      <c r="J118" s="194">
        <f t="shared" si="33"/>
        <v>13.8</v>
      </c>
      <c r="K118" s="194">
        <f t="shared" si="34"/>
        <v>13.8</v>
      </c>
      <c r="L118" s="1037">
        <f t="shared" ca="1" si="24"/>
        <v>0</v>
      </c>
      <c r="N118" s="190">
        <f t="shared" si="25"/>
        <v>104348</v>
      </c>
      <c r="O118" s="192">
        <f t="shared" si="26"/>
        <v>1</v>
      </c>
      <c r="P118" s="1068"/>
      <c r="Q118" s="194">
        <f t="shared" si="37"/>
        <v>0</v>
      </c>
      <c r="R118" s="204" t="str">
        <f t="shared" si="27"/>
        <v>OK</v>
      </c>
      <c r="S118" s="204" t="str">
        <f>IF(P118=VLOOKUP(N118,$N$15:P$356,3,FALSE()),"OK","NÃO OK")</f>
        <v>OK</v>
      </c>
    </row>
    <row r="119" spans="2:19" ht="30" customHeight="1">
      <c r="B119" s="190" t="s">
        <v>44877</v>
      </c>
      <c r="C119" s="190">
        <v>89509</v>
      </c>
      <c r="D119" s="766" t="s">
        <v>29371</v>
      </c>
      <c r="E119" s="191" t="str">
        <f>UPPER(IF(AND($C$9="NÃO DESONERADO",D119="SINAPI"),VLOOKUP(C119,'SINAPI 02-26 Ñ DES'!$A:$E,2,FALSE),IF(AND($C$9="NÃO DESONERADO",D119="SEINFRA"),VLOOKUP(C119,'SETOP 01-26 Ñ DES'!$A:$D,2,FALSE),IF(AND($C$9="NÃO DESONERADO",D119="SUDECAP"),VLOOKUP(C119,'SUDECAP 01-2026 Ñ DES'!$A:$D,2,FALSE),IF(AND($C$9="NÃO DESONERADO",D119="CPU"),VLOOKUP(C119,CPU!$C:$I,3,FALSE))))))</f>
        <v>TUBO PVC, SÉRIE R, ÁGUA PLUVIAL, DN 50 MM, FORNECIDO E INSTALADO EM RAMAL DE ENCAMINHAMENTO. AF_06/2022</v>
      </c>
      <c r="F119" s="190" t="str">
        <f>UPPER(IF(AND($C$9="NÃO DESONERADO",D119="SINAPI"),VLOOKUP(C119,'SINAPI 02-26 Ñ DES'!$A:$E,3,FALSE),IF(AND($C$9="NÃO DESONERADO",D119="SEINFRA"),VLOOKUP(C119,'SETOP 01-26 Ñ DES'!$A:$D,3,FALSE),IF(AND($C$9="NÃO DESONERADO",D119="SUDECAP"),VLOOKUP(C119,'SUDECAP 01-2026 Ñ DES'!$A:$D,3,FALSE),IF(AND($C$9="NÃO DESONERADO",D119="CPU"),VLOOKUP(C119,CPU!$C:$I,6,FALSE))))))</f>
        <v>M</v>
      </c>
      <c r="G119" s="192">
        <f>VLOOKUP(B119,'MC-GERAL'!$B:$W,4,0)</f>
        <v>5.96</v>
      </c>
      <c r="H119" s="193">
        <f>IF(AND($C$9="NÃO DESONERADO",D119="SINAPI"),VLOOKUP(C119,'SINAPI 02-26 Ñ DES'!$A:$E,4,FALSE),IF(AND($C$9="NÃO DESONERADO",D119="SEINFRA"),VLOOKUP(C119,'SETOP 01-26 Ñ DES'!$A:$D,4,FALSE),IF(AND($C$9="NÃO DESONERADO",D119="SUDECAP"),VLOOKUP(C119,'SUDECAP 01-2026 Ñ DES'!$A:$D,4,FALSE),IF(AND($C$9="NÃO DESONERADO",D119="CPU"),VLOOKUP(C119,CPU!$C:$I,7,FALSE)))))</f>
        <v>24.97</v>
      </c>
      <c r="I119" s="194">
        <f t="shared" si="32"/>
        <v>148.82</v>
      </c>
      <c r="J119" s="194">
        <f t="shared" si="33"/>
        <v>29.99</v>
      </c>
      <c r="K119" s="194">
        <f t="shared" si="34"/>
        <v>178.74</v>
      </c>
      <c r="L119" s="1037">
        <f t="shared" ca="1" si="24"/>
        <v>2.9999999999999997E-4</v>
      </c>
      <c r="N119" s="190">
        <f t="shared" si="25"/>
        <v>89509</v>
      </c>
      <c r="O119" s="192">
        <f t="shared" si="26"/>
        <v>5.96</v>
      </c>
      <c r="P119" s="1068"/>
      <c r="Q119" s="194">
        <f t="shared" si="37"/>
        <v>0</v>
      </c>
      <c r="R119" s="204" t="str">
        <f t="shared" si="27"/>
        <v>OK</v>
      </c>
      <c r="S119" s="204" t="str">
        <f>IF(P119=VLOOKUP(N119,$N$15:P$356,3,FALSE()),"OK","NÃO OK")</f>
        <v>OK</v>
      </c>
    </row>
    <row r="120" spans="2:19" ht="30" customHeight="1">
      <c r="B120" s="769" t="s">
        <v>29434</v>
      </c>
      <c r="C120" s="769"/>
      <c r="D120" s="769"/>
      <c r="E120" s="770" t="s">
        <v>44878</v>
      </c>
      <c r="F120" s="769"/>
      <c r="G120" s="771"/>
      <c r="H120" s="772"/>
      <c r="I120" s="773">
        <f ca="1">SUM(I121:I148)</f>
        <v>11961.23</v>
      </c>
      <c r="J120" s="773"/>
      <c r="K120" s="773">
        <f ca="1">SUM(K121:K148)</f>
        <v>14364.22</v>
      </c>
      <c r="L120" s="1039">
        <f t="shared" ca="1" si="24"/>
        <v>2.4400000000000002E-2</v>
      </c>
      <c r="N120" s="769"/>
      <c r="O120" s="771"/>
      <c r="P120" s="771"/>
      <c r="Q120" s="773">
        <f ca="1">SUM(Q121:Q148)</f>
        <v>0</v>
      </c>
      <c r="R120" s="771"/>
      <c r="S120" s="771"/>
    </row>
    <row r="121" spans="2:19" ht="30" customHeight="1">
      <c r="B121" s="190" t="s">
        <v>44879</v>
      </c>
      <c r="C121" s="190">
        <v>97906</v>
      </c>
      <c r="D121" s="190" t="s">
        <v>29371</v>
      </c>
      <c r="E121" s="191" t="str">
        <f>UPPER(IF(AND($C$9="NÃO DESONERADO",D121="SINAPI"),VLOOKUP(C121,'SINAPI 02-26 Ñ DES'!$A:$E,2,FALSE),IF(AND($C$9="NÃO DESONERADO",D121="SEINFRA"),VLOOKUP(C121,'SETOP 01-26 Ñ DES'!$A:$D,2,FALSE),IF(AND($C$9="NÃO DESONERADO",D121="SUDECAP"),VLOOKUP(C121,'SUDECAP 01-2026 Ñ DES'!$A:$D,2,FALSE),IF(AND($C$9="NÃO DESONERADO",D121="CPU"),VLOOKUP(C121,CPU!$C:$I,3,FALSE))))))</f>
        <v>CAIXA ENTERRADA HIDRÁULICA RETANGULAR, EM ALVENARIA COM BLOCOS DE CONCRETO, DIMENSÕES INTERNAS: 0,6X0,6X0,6 M PARA REDE DE ESGOTO. AF_12/2020</v>
      </c>
      <c r="F121" s="190" t="str">
        <f>UPPER(IF(AND($C$9="NÃO DESONERADO",D121="SINAPI"),VLOOKUP(C121,'SINAPI 02-26 Ñ DES'!$A:$E,3,FALSE),IF(AND($C$9="NÃO DESONERADO",D121="SEINFRA"),VLOOKUP(C121,'SETOP 01-26 Ñ DES'!$A:$D,3,FALSE),IF(AND($C$9="NÃO DESONERADO",D121="SUDECAP"),VLOOKUP(C121,'SUDECAP 01-2026 Ñ DES'!$A:$D,3,FALSE),IF(AND($C$9="NÃO DESONERADO",D121="CPU"),VLOOKUP(C121,CPU!$C:$I,6,FALSE))))))</f>
        <v>UN</v>
      </c>
      <c r="G121" s="192">
        <f>VLOOKUP(B121,'MC-GERAL'!$B:$W,4,0)</f>
        <v>3</v>
      </c>
      <c r="H121" s="193">
        <f>IF(AND($C$9="NÃO DESONERADO",D121="SINAPI"),VLOOKUP(C121,'SINAPI 02-26 Ñ DES'!$A:$E,4,FALSE),IF(AND($C$9="NÃO DESONERADO",D121="SEINFRA"),VLOOKUP(C121,'SETOP 01-26 Ñ DES'!$A:$D,4,FALSE),IF(AND($C$9="NÃO DESONERADO",D121="SUDECAP"),VLOOKUP(C121,'SUDECAP 01-2026 Ñ DES'!$A:$D,4,FALSE),IF(AND($C$9="NÃO DESONERADO",D121="CPU"),VLOOKUP(C121,CPU!$C:$I,7,FALSE)))))</f>
        <v>514.67999999999995</v>
      </c>
      <c r="I121" s="194">
        <f t="shared" ref="I121:I148" si="38">ROUND(G121*H121,2)</f>
        <v>1544.04</v>
      </c>
      <c r="J121" s="194">
        <f t="shared" ref="J121:J148" si="39">ROUND((H121+(H121*$C$8)),2)</f>
        <v>618.08000000000004</v>
      </c>
      <c r="K121" s="194">
        <f t="shared" ref="K121:K148" si="40">ROUND($J121*G121,2)</f>
        <v>1854.24</v>
      </c>
      <c r="L121" s="1037">
        <f t="shared" ca="1" si="24"/>
        <v>3.2000000000000002E-3</v>
      </c>
      <c r="N121" s="190">
        <f t="shared" si="25"/>
        <v>97906</v>
      </c>
      <c r="O121" s="192">
        <f t="shared" si="26"/>
        <v>3</v>
      </c>
      <c r="P121" s="1068"/>
      <c r="Q121" s="194">
        <f t="shared" ref="Q121:Q186" si="41">ROUND($P121*G121,2)</f>
        <v>0</v>
      </c>
      <c r="R121" s="204" t="str">
        <f t="shared" si="27"/>
        <v>OK</v>
      </c>
      <c r="S121" s="204" t="str">
        <f>IF(P121=VLOOKUP(N121,$N$15:P$356,3,FALSE()),"OK","NÃO OK")</f>
        <v>OK</v>
      </c>
    </row>
    <row r="122" spans="2:19" ht="38.25">
      <c r="B122" s="190" t="s">
        <v>44880</v>
      </c>
      <c r="C122" s="190" t="s">
        <v>4084</v>
      </c>
      <c r="D122" s="190" t="s">
        <v>6388</v>
      </c>
      <c r="E122" s="191" t="str">
        <f>UPPER(IF(AND($C$9="NÃO DESONERADO",D122="SINAPI"),VLOOKUP(C122,'SINAPI 02-26 Ñ DES'!$A:$E,2,FALSE),IF(AND($C$9="NÃO DESONERADO",D122="SEINFRA"),VLOOKUP(C122,'SETOP 01-26 Ñ DES'!$A:$D,2,FALSE),IF(AND($C$9="NÃO DESONERADO",D122="SUDECAP"),VLOOKUP(C122,'SUDECAP 01-2026 Ñ DES'!$A:$D,2,FALSE),IF(AND($C$9="NÃO DESONERADO",D122="CPU"),VLOOKUP(C122,CPU!$C:$I,3,FALSE))))))</f>
        <v>CAIXA DE ESGOTO DE INSPEÇÃO/PASSAGEM EM ALVENARIA (60X60X70CM), REVESTIMENTO EM ARGAMASSA COM ADITIVO IMPERMEABILIZANTE, COM TAMPA DE CONCRETO, INCLUSIVE ESCAVAÇÃO, REATERRO E TRANSPORTE COM RETIRADA DO MATERIAL ESCAVADO (EM CAÇAMBA)</v>
      </c>
      <c r="F122" s="190" t="str">
        <f>UPPER(IF(AND($C$9="NÃO DESONERADO",D122="SINAPI"),VLOOKUP(C122,'SINAPI 02-26 Ñ DES'!$A:$E,3,FALSE),IF(AND($C$9="NÃO DESONERADO",D122="SEINFRA"),VLOOKUP(C122,'SETOP 01-26 Ñ DES'!$A:$D,3,FALSE),IF(AND($C$9="NÃO DESONERADO",D122="SUDECAP"),VLOOKUP(C122,'SUDECAP 01-2026 Ñ DES'!$A:$D,3,FALSE),IF(AND($C$9="NÃO DESONERADO",D122="CPU"),VLOOKUP(C122,CPU!$C:$I,6,FALSE))))))</f>
        <v>UN</v>
      </c>
      <c r="G122" s="192">
        <f>VLOOKUP(B122,'MC-GERAL'!$B:$W,4,0)</f>
        <v>1</v>
      </c>
      <c r="H122" s="193">
        <f>IF(AND($C$9="NÃO DESONERADO",D122="SINAPI"),VLOOKUP(C122,'SINAPI 02-26 Ñ DES'!$A:$E,4,FALSE),IF(AND($C$9="NÃO DESONERADO",D122="SEINFRA"),VLOOKUP(C122,'SETOP 01-26 Ñ DES'!$A:$D,4,FALSE),IF(AND($C$9="NÃO DESONERADO",D122="SUDECAP"),VLOOKUP(C122,'SUDECAP 01-2026 Ñ DES'!$A:$D,4,FALSE),IF(AND($C$9="NÃO DESONERADO",D122="CPU"),VLOOKUP(C122,CPU!$C:$I,7,FALSE)))))</f>
        <v>683.69</v>
      </c>
      <c r="I122" s="194">
        <f t="shared" si="38"/>
        <v>683.69</v>
      </c>
      <c r="J122" s="194">
        <f t="shared" si="39"/>
        <v>821.04</v>
      </c>
      <c r="K122" s="194">
        <f t="shared" si="40"/>
        <v>821.04</v>
      </c>
      <c r="L122" s="1037">
        <f t="shared" ca="1" si="24"/>
        <v>1.4E-3</v>
      </c>
      <c r="N122" s="190" t="str">
        <f t="shared" si="25"/>
        <v>ED-49885</v>
      </c>
      <c r="O122" s="192">
        <f t="shared" si="26"/>
        <v>1</v>
      </c>
      <c r="P122" s="1068"/>
      <c r="Q122" s="194">
        <f t="shared" si="41"/>
        <v>0</v>
      </c>
      <c r="R122" s="204" t="str">
        <f t="shared" si="27"/>
        <v>OK</v>
      </c>
      <c r="S122" s="204" t="str">
        <f>IF(P122=VLOOKUP(N122,$N$15:P$356,3,FALSE()),"OK","NÃO OK")</f>
        <v>OK</v>
      </c>
    </row>
    <row r="123" spans="2:19" ht="38.25">
      <c r="B123" s="190" t="s">
        <v>44881</v>
      </c>
      <c r="C123" s="190" t="s">
        <v>4076</v>
      </c>
      <c r="D123" s="765" t="s">
        <v>6388</v>
      </c>
      <c r="E123" s="191" t="str">
        <f>UPPER(IF(AND($C$9="NÃO DESONERADO",D123="SINAPI"),VLOOKUP(C123,'SINAPI 02-26 Ñ DES'!$A:$E,2,FALSE),IF(AND($C$9="NÃO DESONERADO",D123="SEINFRA"),VLOOKUP(C123,'SETOP 01-26 Ñ DES'!$A:$D,2,FALSE),IF(AND($C$9="NÃO DESONERADO",D123="SUDECAP"),VLOOKUP(C123,'SUDECAP 01-2026 Ñ DES'!$A:$D,2,FALSE),IF(AND($C$9="NÃO DESONERADO",D123="CPU"),VLOOKUP(C123,CPU!$C:$I,3,FALSE))))))</f>
        <v>CAIXA DE ESGOTO DE INSPEÇÃO/PASSAGEM EM ALVENARIA (60X60X100CM), REVESTIMENTO EM ARGAMASSA COM ADITIVO IMPERMEABILIZANTE, COM TAMPA DE CONCRETO, INCLUSIVE ESCAVAÇÃO, REATERRO E TRANSPORTE COM RETIRADA DO MATERIAL ESCAVADO (EM CAÇAMBA)</v>
      </c>
      <c r="F123" s="190" t="str">
        <f>UPPER(IF(AND($C$9="NÃO DESONERADO",D123="SINAPI"),VLOOKUP(C123,'SINAPI 02-26 Ñ DES'!$A:$E,3,FALSE),IF(AND($C$9="NÃO DESONERADO",D123="SEINFRA"),VLOOKUP(C123,'SETOP 01-26 Ñ DES'!$A:$D,3,FALSE),IF(AND($C$9="NÃO DESONERADO",D123="SUDECAP"),VLOOKUP(C123,'SUDECAP 01-2026 Ñ DES'!$A:$D,3,FALSE),IF(AND($C$9="NÃO DESONERADO",D123="CPU"),VLOOKUP(C123,CPU!$C:$I,6,FALSE))))))</f>
        <v>UN</v>
      </c>
      <c r="G123" s="192">
        <f>VLOOKUP(B123,'MC-GERAL'!$B:$W,4,0)</f>
        <v>1</v>
      </c>
      <c r="H123" s="193">
        <f>IF(AND($C$9="NÃO DESONERADO",D123="SINAPI"),VLOOKUP(C123,'SINAPI 02-26 Ñ DES'!$A:$E,4,FALSE),IF(AND($C$9="NÃO DESONERADO",D123="SEINFRA"),VLOOKUP(C123,'SETOP 01-26 Ñ DES'!$A:$D,4,FALSE),IF(AND($C$9="NÃO DESONERADO",D123="SUDECAP"),VLOOKUP(C123,'SUDECAP 01-2026 Ñ DES'!$A:$D,4,FALSE),IF(AND($C$9="NÃO DESONERADO",D123="CPU"),VLOOKUP(C123,CPU!$C:$I,7,FALSE)))))</f>
        <v>903.45</v>
      </c>
      <c r="I123" s="194">
        <f t="shared" si="38"/>
        <v>903.45</v>
      </c>
      <c r="J123" s="194">
        <f t="shared" si="39"/>
        <v>1084.95</v>
      </c>
      <c r="K123" s="194">
        <f t="shared" si="40"/>
        <v>1084.95</v>
      </c>
      <c r="L123" s="1037">
        <f t="shared" ca="1" si="24"/>
        <v>1.8E-3</v>
      </c>
      <c r="N123" s="190" t="str">
        <f t="shared" si="25"/>
        <v>ED-49889</v>
      </c>
      <c r="O123" s="192">
        <f t="shared" si="26"/>
        <v>1</v>
      </c>
      <c r="P123" s="1068"/>
      <c r="Q123" s="194">
        <f t="shared" si="41"/>
        <v>0</v>
      </c>
      <c r="R123" s="204" t="str">
        <f t="shared" si="27"/>
        <v>OK</v>
      </c>
      <c r="S123" s="204" t="str">
        <f>IF(P123=VLOOKUP(N123,$N$15:P$356,3,FALSE()),"OK","NÃO OK")</f>
        <v>OK</v>
      </c>
    </row>
    <row r="124" spans="2:19" ht="30" customHeight="1">
      <c r="B124" s="190" t="s">
        <v>44882</v>
      </c>
      <c r="C124" s="190" t="s">
        <v>12573</v>
      </c>
      <c r="D124" s="190" t="s">
        <v>29372</v>
      </c>
      <c r="E124" s="191" t="str">
        <f>UPPER(IF(AND($C$9="NÃO DESONERADO",D124="SINAPI"),VLOOKUP(C124,'SINAPI 02-26 Ñ DES'!$A:$E,2,FALSE),IF(AND($C$9="NÃO DESONERADO",D124="SEINFRA"),VLOOKUP(C124,'SETOP 01-26 Ñ DES'!$A:$D,2,FALSE),IF(AND($C$9="NÃO DESONERADO",D124="SUDECAP"),VLOOKUP(C124,'SUDECAP 01-2026 Ñ DES'!$A:$D,2,FALSE),IF(AND($C$9="NÃO DESONERADO",D124="CPU"),VLOOKUP(C124,CPU!$C:$I,3,FALSE))))))</f>
        <v>ALTEAMENTO PARA CAIXA DE PASSAGEM/INSPEÇÃO BLOCO DE CONCRETO 0,6X0,6 (CXL)</v>
      </c>
      <c r="F124" s="190" t="str">
        <f>UPPER(IF(AND($C$9="NÃO DESONERADO",D124="SINAPI"),VLOOKUP(C124,'SINAPI 02-26 Ñ DES'!$A:$E,3,FALSE),IF(AND($C$9="NÃO DESONERADO",D124="SEINFRA"),VLOOKUP(C124,'SETOP 01-26 Ñ DES'!$A:$D,3,FALSE),IF(AND($C$9="NÃO DESONERADO",D124="SUDECAP"),VLOOKUP(C124,'SUDECAP 01-2026 Ñ DES'!$A:$D,3,FALSE),IF(AND($C$9="NÃO DESONERADO",D124="CPU"),VLOOKUP(C124,CPU!$C:$I,6,FALSE))))))</f>
        <v>M</v>
      </c>
      <c r="G124" s="192">
        <f>VLOOKUP(B124,'MC-GERAL'!$B:$W,4,0)</f>
        <v>1</v>
      </c>
      <c r="H124" s="193">
        <f>IF(AND($C$9="NÃO DESONERADO",D124="SINAPI"),VLOOKUP(C124,'SINAPI 02-26 Ñ DES'!$A:$E,4,FALSE),IF(AND($C$9="NÃO DESONERADO",D124="SEINFRA"),VLOOKUP(C124,'SETOP 01-26 Ñ DES'!$A:$D,4,FALSE),IF(AND($C$9="NÃO DESONERADO",D124="SUDECAP"),VLOOKUP(C124,'SUDECAP 01-2026 Ñ DES'!$A:$D,4,FALSE),IF(AND($C$9="NÃO DESONERADO",D124="CPU"),VLOOKUP(C124,CPU!$C:$I,7,FALSE)))))</f>
        <v>294.75</v>
      </c>
      <c r="I124" s="194">
        <f t="shared" si="38"/>
        <v>294.75</v>
      </c>
      <c r="J124" s="194">
        <f t="shared" si="39"/>
        <v>353.97</v>
      </c>
      <c r="K124" s="194">
        <f t="shared" si="40"/>
        <v>353.97</v>
      </c>
      <c r="L124" s="1037">
        <f t="shared" ca="1" si="24"/>
        <v>5.9999999999999995E-4</v>
      </c>
      <c r="N124" s="190" t="str">
        <f t="shared" si="25"/>
        <v>10.71.57</v>
      </c>
      <c r="O124" s="192">
        <f t="shared" si="26"/>
        <v>1</v>
      </c>
      <c r="P124" s="1068"/>
      <c r="Q124" s="194">
        <f t="shared" si="41"/>
        <v>0</v>
      </c>
      <c r="R124" s="204" t="str">
        <f t="shared" si="27"/>
        <v>OK</v>
      </c>
      <c r="S124" s="204" t="str">
        <f>IF(P124=VLOOKUP(N124,$N$15:P$356,3,FALSE()),"OK","NÃO OK")</f>
        <v>OK</v>
      </c>
    </row>
    <row r="125" spans="2:19" ht="30" customHeight="1">
      <c r="B125" s="190" t="s">
        <v>44883</v>
      </c>
      <c r="C125" s="190" t="s">
        <v>3562</v>
      </c>
      <c r="D125" s="765" t="s">
        <v>6388</v>
      </c>
      <c r="E125" s="191" t="str">
        <f>UPPER(IF(AND($C$9="NÃO DESONERADO",D125="SINAPI"),VLOOKUP(C125,'SINAPI 02-26 Ñ DES'!$A:$E,2,FALSE),IF(AND($C$9="NÃO DESONERADO",D125="SEINFRA"),VLOOKUP(C125,'SETOP 01-26 Ñ DES'!$A:$D,2,FALSE),IF(AND($C$9="NÃO DESONERADO",D125="SUDECAP"),VLOOKUP(C125,'SUDECAP 01-2026 Ñ DES'!$A:$D,2,FALSE),IF(AND($C$9="NÃO DESONERADO",D125="CPU"),VLOOKUP(C125,CPU!$C:$I,3,FALSE))))))</f>
        <v>CAIXA DE INSPEÇÃO EM PVC, DIÂMETRO DE 30CM, ALTURA DE 30CM, COM TAMPA EM FERRO FUNDIDO, EXCLUSIVE HASTE DE ATERRAMENTO, INCLUSIVE INSTALAÇÃO</v>
      </c>
      <c r="F125" s="190" t="str">
        <f>UPPER(IF(AND($C$9="NÃO DESONERADO",D125="SINAPI"),VLOOKUP(C125,'SINAPI 02-26 Ñ DES'!$A:$E,3,FALSE),IF(AND($C$9="NÃO DESONERADO",D125="SEINFRA"),VLOOKUP(C125,'SETOP 01-26 Ñ DES'!$A:$D,3,FALSE),IF(AND($C$9="NÃO DESONERADO",D125="SUDECAP"),VLOOKUP(C125,'SUDECAP 01-2026 Ñ DES'!$A:$D,3,FALSE),IF(AND($C$9="NÃO DESONERADO",D125="CPU"),VLOOKUP(C125,CPU!$C:$I,6,FALSE))))))</f>
        <v>UN</v>
      </c>
      <c r="G125" s="192">
        <f>VLOOKUP(B125,'MC-GERAL'!$B:$W,4,0)</f>
        <v>2</v>
      </c>
      <c r="H125" s="193">
        <f>IF(AND($C$9="NÃO DESONERADO",D125="SINAPI"),VLOOKUP(C125,'SINAPI 02-26 Ñ DES'!$A:$E,4,FALSE),IF(AND($C$9="NÃO DESONERADO",D125="SEINFRA"),VLOOKUP(C125,'SETOP 01-26 Ñ DES'!$A:$D,4,FALSE),IF(AND($C$9="NÃO DESONERADO",D125="SUDECAP"),VLOOKUP(C125,'SUDECAP 01-2026 Ñ DES'!$A:$D,4,FALSE),IF(AND($C$9="NÃO DESONERADO",D125="CPU"),VLOOKUP(C125,CPU!$C:$I,7,FALSE)))))</f>
        <v>129.36000000000001</v>
      </c>
      <c r="I125" s="194">
        <f t="shared" si="38"/>
        <v>258.72000000000003</v>
      </c>
      <c r="J125" s="194">
        <f t="shared" si="39"/>
        <v>155.35</v>
      </c>
      <c r="K125" s="194">
        <f t="shared" si="40"/>
        <v>310.7</v>
      </c>
      <c r="L125" s="1037">
        <f t="shared" ca="1" si="24"/>
        <v>5.0000000000000001E-4</v>
      </c>
      <c r="N125" s="190" t="str">
        <f t="shared" si="25"/>
        <v>ED-51055</v>
      </c>
      <c r="O125" s="192">
        <f t="shared" si="26"/>
        <v>2</v>
      </c>
      <c r="P125" s="1068"/>
      <c r="Q125" s="194">
        <f t="shared" si="41"/>
        <v>0</v>
      </c>
      <c r="R125" s="204" t="str">
        <f t="shared" si="27"/>
        <v>OK</v>
      </c>
      <c r="S125" s="204" t="str">
        <f>IF(P125=VLOOKUP(N125,$N$15:P$356,3,FALSE()),"OK","NÃO OK")</f>
        <v>OK</v>
      </c>
    </row>
    <row r="126" spans="2:19" ht="30" customHeight="1">
      <c r="B126" s="190" t="s">
        <v>44884</v>
      </c>
      <c r="C126" s="765" t="s">
        <v>12339</v>
      </c>
      <c r="D126" s="765" t="s">
        <v>29372</v>
      </c>
      <c r="E126" s="191" t="str">
        <f>UPPER(IF(AND($C$9="NÃO DESONERADO",D126="SINAPI"),VLOOKUP(C126,'SINAPI 02-26 Ñ DES'!$A:$E,2,FALSE),IF(AND($C$9="NÃO DESONERADO",D126="SEINFRA"),VLOOKUP(C126,'SETOP 01-26 Ñ DES'!$A:$D,2,FALSE),IF(AND($C$9="NÃO DESONERADO",D126="SUDECAP"),VLOOKUP(C126,'SUDECAP 01-2026 Ñ DES'!$A:$D,2,FALSE),IF(AND($C$9="NÃO DESONERADO",D126="CPU"),VLOOKUP(C126,CPU!$C:$I,3,FALSE))))))</f>
        <v>CAIXA SIFONADA PVC COM GRELHA QUADRADA/REDONDA 150 X 150 X 50MM (DIÂMETRO X H X DIÂMETRO SAÍDA)</v>
      </c>
      <c r="F126" s="190" t="str">
        <f>UPPER(IF(AND($C$9="NÃO DESONERADO",D126="SINAPI"),VLOOKUP(C126,'SINAPI 02-26 Ñ DES'!$A:$E,3,FALSE),IF(AND($C$9="NÃO DESONERADO",D126="SEINFRA"),VLOOKUP(C126,'SETOP 01-26 Ñ DES'!$A:$D,3,FALSE),IF(AND($C$9="NÃO DESONERADO",D126="SUDECAP"),VLOOKUP(C126,'SUDECAP 01-2026 Ñ DES'!$A:$D,3,FALSE),IF(AND($C$9="NÃO DESONERADO",D126="CPU"),VLOOKUP(C126,CPU!$C:$I,6,FALSE))))))</f>
        <v>UN</v>
      </c>
      <c r="G126" s="192">
        <f>VLOOKUP(B126,'MC-GERAL'!$B:$W,4,0)</f>
        <v>2</v>
      </c>
      <c r="H126" s="193">
        <f>IF(AND($C$9="NÃO DESONERADO",D126="SINAPI"),VLOOKUP(C126,'SINAPI 02-26 Ñ DES'!$A:$E,4,FALSE),IF(AND($C$9="NÃO DESONERADO",D126="SEINFRA"),VLOOKUP(C126,'SETOP 01-26 Ñ DES'!$A:$D,4,FALSE),IF(AND($C$9="NÃO DESONERADO",D126="SUDECAP"),VLOOKUP(C126,'SUDECAP 01-2026 Ñ DES'!$A:$D,4,FALSE),IF(AND($C$9="NÃO DESONERADO",D126="CPU"),VLOOKUP(C126,CPU!$C:$I,7,FALSE)))))</f>
        <v>69.72</v>
      </c>
      <c r="I126" s="194">
        <f t="shared" si="38"/>
        <v>139.44</v>
      </c>
      <c r="J126" s="194">
        <f t="shared" si="39"/>
        <v>83.73</v>
      </c>
      <c r="K126" s="194">
        <f t="shared" si="40"/>
        <v>167.46</v>
      </c>
      <c r="L126" s="1037">
        <f t="shared" ca="1" si="24"/>
        <v>2.9999999999999997E-4</v>
      </c>
      <c r="N126" s="765" t="str">
        <f t="shared" si="25"/>
        <v>10.35.11</v>
      </c>
      <c r="O126" s="192">
        <f t="shared" si="26"/>
        <v>2</v>
      </c>
      <c r="P126" s="1068"/>
      <c r="Q126" s="194">
        <f t="shared" si="41"/>
        <v>0</v>
      </c>
      <c r="R126" s="204" t="str">
        <f t="shared" si="27"/>
        <v>OK</v>
      </c>
      <c r="S126" s="204" t="str">
        <f>IF(P126=VLOOKUP(N126,$N$15:P$356,3,FALSE()),"OK","NÃO OK")</f>
        <v>OK</v>
      </c>
    </row>
    <row r="127" spans="2:19" ht="30" customHeight="1">
      <c r="B127" s="190" t="s">
        <v>44885</v>
      </c>
      <c r="C127" s="190" t="s">
        <v>2187</v>
      </c>
      <c r="D127" s="765" t="s">
        <v>6388</v>
      </c>
      <c r="E127" s="191" t="str">
        <f>UPPER(IF(AND($C$9="NÃO DESONERADO",D127="SINAPI"),VLOOKUP(C127,'SINAPI 02-26 Ñ DES'!$A:$E,2,FALSE),IF(AND($C$9="NÃO DESONERADO",D127="SEINFRA"),VLOOKUP(C127,'SETOP 01-26 Ñ DES'!$A:$D,2,FALSE),IF(AND($C$9="NÃO DESONERADO",D127="SUDECAP"),VLOOKUP(C127,'SUDECAP 01-2026 Ñ DES'!$A:$D,2,FALSE),IF(AND($C$9="NÃO DESONERADO",D127="CPU"),VLOOKUP(C127,CPU!$C:$I,3,FALSE))))))</f>
        <v>SIFÃO DE METAL PARA LAVATÓRIO, TIPO COPO COM ACABAMENTO CROMADO, DIÂMETRO DE (1"X1.1/2"), INCLUSIVE ACESSÓRIOS</v>
      </c>
      <c r="F127" s="190" t="str">
        <f>UPPER(IF(AND($C$9="NÃO DESONERADO",D127="SINAPI"),VLOOKUP(C127,'SINAPI 02-26 Ñ DES'!$A:$E,3,FALSE),IF(AND($C$9="NÃO DESONERADO",D127="SEINFRA"),VLOOKUP(C127,'SETOP 01-26 Ñ DES'!$A:$D,3,FALSE),IF(AND($C$9="NÃO DESONERADO",D127="SUDECAP"),VLOOKUP(C127,'SUDECAP 01-2026 Ñ DES'!$A:$D,3,FALSE),IF(AND($C$9="NÃO DESONERADO",D127="CPU"),VLOOKUP(C127,CPU!$C:$I,6,FALSE))))))</f>
        <v>UN</v>
      </c>
      <c r="G127" s="192">
        <f>VLOOKUP(B127,'MC-GERAL'!$B:$W,4,0)</f>
        <v>2</v>
      </c>
      <c r="H127" s="193">
        <f>IF(AND($C$9="NÃO DESONERADO",D127="SINAPI"),VLOOKUP(C127,'SINAPI 02-26 Ñ DES'!$A:$E,4,FALSE),IF(AND($C$9="NÃO DESONERADO",D127="SEINFRA"),VLOOKUP(C127,'SETOP 01-26 Ñ DES'!$A:$D,4,FALSE),IF(AND($C$9="NÃO DESONERADO",D127="SUDECAP"),VLOOKUP(C127,'SUDECAP 01-2026 Ñ DES'!$A:$D,4,FALSE),IF(AND($C$9="NÃO DESONERADO",D127="CPU"),VLOOKUP(C127,CPU!$C:$I,7,FALSE)))))</f>
        <v>219.07</v>
      </c>
      <c r="I127" s="774">
        <f t="shared" si="38"/>
        <v>438.14</v>
      </c>
      <c r="J127" s="774">
        <f t="shared" si="39"/>
        <v>263.08</v>
      </c>
      <c r="K127" s="774">
        <f t="shared" si="40"/>
        <v>526.16</v>
      </c>
      <c r="L127" s="1037">
        <f t="shared" ca="1" si="24"/>
        <v>8.9999999999999998E-4</v>
      </c>
      <c r="N127" s="190" t="str">
        <f t="shared" si="25"/>
        <v>ED-50320</v>
      </c>
      <c r="O127" s="192">
        <f t="shared" si="26"/>
        <v>2</v>
      </c>
      <c r="P127" s="1068"/>
      <c r="Q127" s="194">
        <f t="shared" si="41"/>
        <v>0</v>
      </c>
      <c r="R127" s="204" t="str">
        <f t="shared" si="27"/>
        <v>OK</v>
      </c>
      <c r="S127" s="204" t="str">
        <f>IF(P127=VLOOKUP(N127,$N$15:P$356,3,FALSE()),"OK","NÃO OK")</f>
        <v>OK</v>
      </c>
    </row>
    <row r="128" spans="2:19" ht="30" customHeight="1">
      <c r="B128" s="190" t="s">
        <v>44886</v>
      </c>
      <c r="C128" s="190" t="s">
        <v>2189</v>
      </c>
      <c r="D128" s="765" t="s">
        <v>6388</v>
      </c>
      <c r="E128" s="191" t="str">
        <f>UPPER(IF(AND($C$9="NÃO DESONERADO",D128="SINAPI"),VLOOKUP(C128,'SINAPI 02-26 Ñ DES'!$A:$E,2,FALSE),IF(AND($C$9="NÃO DESONERADO",D128="SEINFRA"),VLOOKUP(C128,'SETOP 01-26 Ñ DES'!$A:$D,2,FALSE),IF(AND($C$9="NÃO DESONERADO",D128="SUDECAP"),VLOOKUP(C128,'SUDECAP 01-2026 Ñ DES'!$A:$D,2,FALSE),IF(AND($C$9="NÃO DESONERADO",D128="CPU"),VLOOKUP(C128,CPU!$C:$I,3,FALSE))))))</f>
        <v>SIFÃO DE METAL PARA PIA, TIPO COPO COM ACABAMENTO CROMADO, DIÂMETRO DE (1.1/2"X1.1/2" OU 2"), INCLUSIVE ACESSÓRIOS</v>
      </c>
      <c r="F128" s="190" t="str">
        <f>UPPER(IF(AND($C$9="NÃO DESONERADO",D128="SINAPI"),VLOOKUP(C128,'SINAPI 02-26 Ñ DES'!$A:$E,3,FALSE),IF(AND($C$9="NÃO DESONERADO",D128="SEINFRA"),VLOOKUP(C128,'SETOP 01-26 Ñ DES'!$A:$D,3,FALSE),IF(AND($C$9="NÃO DESONERADO",D128="SUDECAP"),VLOOKUP(C128,'SUDECAP 01-2026 Ñ DES'!$A:$D,3,FALSE),IF(AND($C$9="NÃO DESONERADO",D128="CPU"),VLOOKUP(C128,CPU!$C:$I,6,FALSE))))))</f>
        <v>UN</v>
      </c>
      <c r="G128" s="192">
        <f>VLOOKUP(B128,'MC-GERAL'!$B:$W,4,0)</f>
        <v>1</v>
      </c>
      <c r="H128" s="193">
        <f>IF(AND($C$9="NÃO DESONERADO",D128="SINAPI"),VLOOKUP(C128,'SINAPI 02-26 Ñ DES'!$A:$E,4,FALSE),IF(AND($C$9="NÃO DESONERADO",D128="SEINFRA"),VLOOKUP(C128,'SETOP 01-26 Ñ DES'!$A:$D,4,FALSE),IF(AND($C$9="NÃO DESONERADO",D128="SUDECAP"),VLOOKUP(C128,'SUDECAP 01-2026 Ñ DES'!$A:$D,4,FALSE),IF(AND($C$9="NÃO DESONERADO",D128="CPU"),VLOOKUP(C128,CPU!$C:$I,7,FALSE)))))</f>
        <v>236.04</v>
      </c>
      <c r="I128" s="774">
        <f t="shared" si="38"/>
        <v>236.04</v>
      </c>
      <c r="J128" s="774">
        <f t="shared" si="39"/>
        <v>283.45999999999998</v>
      </c>
      <c r="K128" s="774">
        <f t="shared" si="40"/>
        <v>283.45999999999998</v>
      </c>
      <c r="L128" s="1037">
        <f t="shared" ca="1" si="24"/>
        <v>5.0000000000000001E-4</v>
      </c>
      <c r="N128" s="190" t="str">
        <f t="shared" si="25"/>
        <v>ED-50321</v>
      </c>
      <c r="O128" s="192">
        <f t="shared" si="26"/>
        <v>1</v>
      </c>
      <c r="P128" s="1068"/>
      <c r="Q128" s="194">
        <f t="shared" si="41"/>
        <v>0</v>
      </c>
      <c r="R128" s="204" t="str">
        <f t="shared" si="27"/>
        <v>OK</v>
      </c>
      <c r="S128" s="204" t="str">
        <f>IF(P128=VLOOKUP(N128,$N$15:P$356,3,FALSE()),"OK","NÃO OK")</f>
        <v>OK</v>
      </c>
    </row>
    <row r="129" spans="2:19" ht="30" customHeight="1">
      <c r="B129" s="190" t="s">
        <v>44887</v>
      </c>
      <c r="C129" s="190" t="s">
        <v>2180</v>
      </c>
      <c r="D129" s="765" t="s">
        <v>6388</v>
      </c>
      <c r="E129" s="191" t="str">
        <f>UPPER(IF(AND($C$9="NÃO DESONERADO",D129="SINAPI"),VLOOKUP(C129,'SINAPI 02-26 Ñ DES'!$A:$E,2,FALSE),IF(AND($C$9="NÃO DESONERADO",D129="SEINFRA"),VLOOKUP(C129,'SETOP 01-26 Ñ DES'!$A:$D,2,FALSE),IF(AND($C$9="NÃO DESONERADO",D129="SUDECAP"),VLOOKUP(C129,'SUDECAP 01-2026 Ñ DES'!$A:$D,2,FALSE),IF(AND($C$9="NÃO DESONERADO",D129="CPU"),VLOOKUP(C129,CPU!$C:$I,3,FALSE))))))</f>
        <v>VÁLVULA DE ESCOAMENTO METÁLICA PARA LAVATÓRIO COM LADRÃO, SAÍDA DO DIÂMETRO DE 1", INCLUSIVE ACESSÓRIOS</v>
      </c>
      <c r="F129" s="190" t="str">
        <f>UPPER(IF(AND($C$9="NÃO DESONERADO",D129="SINAPI"),VLOOKUP(C129,'SINAPI 02-26 Ñ DES'!$A:$E,3,FALSE),IF(AND($C$9="NÃO DESONERADO",D129="SEINFRA"),VLOOKUP(C129,'SETOP 01-26 Ñ DES'!$A:$D,3,FALSE),IF(AND($C$9="NÃO DESONERADO",D129="SUDECAP"),VLOOKUP(C129,'SUDECAP 01-2026 Ñ DES'!$A:$D,3,FALSE),IF(AND($C$9="NÃO DESONERADO",D129="CPU"),VLOOKUP(C129,CPU!$C:$I,6,FALSE))))))</f>
        <v>UN</v>
      </c>
      <c r="G129" s="192">
        <f>VLOOKUP(B129,'MC-GERAL'!$B:$W,4,0)</f>
        <v>3</v>
      </c>
      <c r="H129" s="193">
        <f>IF(AND($C$9="NÃO DESONERADO",D129="SINAPI"),VLOOKUP(C129,'SINAPI 02-26 Ñ DES'!$A:$E,4,FALSE),IF(AND($C$9="NÃO DESONERADO",D129="SEINFRA"),VLOOKUP(C129,'SETOP 01-26 Ñ DES'!$A:$D,4,FALSE),IF(AND($C$9="NÃO DESONERADO",D129="SUDECAP"),VLOOKUP(C129,'SUDECAP 01-2026 Ñ DES'!$A:$D,4,FALSE),IF(AND($C$9="NÃO DESONERADO",D129="CPU"),VLOOKUP(C129,CPU!$C:$I,7,FALSE)))))</f>
        <v>100.99</v>
      </c>
      <c r="I129" s="774">
        <f t="shared" si="38"/>
        <v>302.97000000000003</v>
      </c>
      <c r="J129" s="774">
        <f t="shared" si="39"/>
        <v>121.28</v>
      </c>
      <c r="K129" s="774">
        <f t="shared" si="40"/>
        <v>363.84</v>
      </c>
      <c r="L129" s="1037">
        <f t="shared" ca="1" si="24"/>
        <v>5.9999999999999995E-4</v>
      </c>
      <c r="N129" s="190" t="str">
        <f t="shared" si="25"/>
        <v>ED-50347</v>
      </c>
      <c r="O129" s="192">
        <f t="shared" si="26"/>
        <v>3</v>
      </c>
      <c r="P129" s="1068"/>
      <c r="Q129" s="194">
        <f t="shared" si="41"/>
        <v>0</v>
      </c>
      <c r="R129" s="204" t="str">
        <f t="shared" si="27"/>
        <v>OK</v>
      </c>
      <c r="S129" s="204" t="str">
        <f>IF(P129=VLOOKUP(N129,$N$15:P$356,3,FALSE()),"OK","NÃO OK")</f>
        <v>OK</v>
      </c>
    </row>
    <row r="130" spans="2:19" ht="30" customHeight="1">
      <c r="B130" s="190" t="s">
        <v>44888</v>
      </c>
      <c r="C130" s="765">
        <v>104063</v>
      </c>
      <c r="D130" s="765" t="s">
        <v>29371</v>
      </c>
      <c r="E130" s="191" t="str">
        <f>UPPER(IF(AND($C$9="NÃO DESONERADO",D130="SINAPI"),VLOOKUP(C130,'SINAPI 02-26 Ñ DES'!$A:$E,2,FALSE),IF(AND($C$9="NÃO DESONERADO",D130="SEINFRA"),VLOOKUP(C130,'SETOP 01-26 Ñ DES'!$A:$D,2,FALSE),IF(AND($C$9="NÃO DESONERADO",D130="SUDECAP"),VLOOKUP(C130,'SUDECAP 01-2026 Ñ DES'!$A:$D,2,FALSE),IF(AND($C$9="NÃO DESONERADO",D130="CPU"),VLOOKUP(C130,CPU!$C:$I,3,FALSE))))))</f>
        <v>CURVA LONGA, 45 GRAUS, PVC OCRE, JUNTA ELÁSTICA, DN 100 MM, PARA COLETOR PREDIAL DE ESGOTO. AF_06/2022</v>
      </c>
      <c r="F130" s="190" t="str">
        <f>UPPER(IF(AND($C$9="NÃO DESONERADO",D130="SINAPI"),VLOOKUP(C130,'SINAPI 02-26 Ñ DES'!$A:$E,3,FALSE),IF(AND($C$9="NÃO DESONERADO",D130="SEINFRA"),VLOOKUP(C130,'SETOP 01-26 Ñ DES'!$A:$D,3,FALSE),IF(AND($C$9="NÃO DESONERADO",D130="SUDECAP"),VLOOKUP(C130,'SUDECAP 01-2026 Ñ DES'!$A:$D,3,FALSE),IF(AND($C$9="NÃO DESONERADO",D130="CPU"),VLOOKUP(C130,CPU!$C:$I,6,FALSE))))))</f>
        <v>UN</v>
      </c>
      <c r="G130" s="192">
        <f>VLOOKUP(B130,'MC-GERAL'!$B:$W,4,0)</f>
        <v>2</v>
      </c>
      <c r="H130" s="193">
        <f>IF(AND($C$9="NÃO DESONERADO",D130="SINAPI"),VLOOKUP(C130,'SINAPI 02-26 Ñ DES'!$A:$E,4,FALSE),IF(AND($C$9="NÃO DESONERADO",D130="SEINFRA"),VLOOKUP(C130,'SETOP 01-26 Ñ DES'!$A:$D,4,FALSE),IF(AND($C$9="NÃO DESONERADO",D130="SUDECAP"),VLOOKUP(C130,'SUDECAP 01-2026 Ñ DES'!$A:$D,4,FALSE),IF(AND($C$9="NÃO DESONERADO",D130="CPU"),VLOOKUP(C130,CPU!$C:$I,7,FALSE)))))</f>
        <v>70.05</v>
      </c>
      <c r="I130" s="194">
        <f t="shared" si="38"/>
        <v>140.1</v>
      </c>
      <c r="J130" s="194">
        <f t="shared" si="39"/>
        <v>84.12</v>
      </c>
      <c r="K130" s="194">
        <f t="shared" si="40"/>
        <v>168.24</v>
      </c>
      <c r="L130" s="1037">
        <f t="shared" ca="1" si="24"/>
        <v>2.9999999999999997E-4</v>
      </c>
      <c r="N130" s="765">
        <f t="shared" si="25"/>
        <v>104063</v>
      </c>
      <c r="O130" s="192">
        <f t="shared" si="26"/>
        <v>2</v>
      </c>
      <c r="P130" s="1068"/>
      <c r="Q130" s="194">
        <f t="shared" si="41"/>
        <v>0</v>
      </c>
      <c r="R130" s="204" t="str">
        <f t="shared" si="27"/>
        <v>OK</v>
      </c>
      <c r="S130" s="204" t="str">
        <f>IF(P130=VLOOKUP(N130,$N$15:P$356,3,FALSE()),"OK","NÃO OK")</f>
        <v>OK</v>
      </c>
    </row>
    <row r="131" spans="2:19" ht="30" customHeight="1">
      <c r="B131" s="190" t="s">
        <v>44889</v>
      </c>
      <c r="C131" s="765" t="s">
        <v>29709</v>
      </c>
      <c r="D131" s="765" t="s">
        <v>29412</v>
      </c>
      <c r="E131" s="191" t="str">
        <f ca="1">UPPER(IF(AND($C$9="NÃO DESONERADO",D131="SINAPI"),VLOOKUP(C131,'SINAPI 02-26 Ñ DES'!$A:$E,2,FALSE),IF(AND($C$9="NÃO DESONERADO",D131="SEINFRA"),VLOOKUP(C131,'SETOP 01-26 Ñ DES'!$A:$D,2,FALSE),IF(AND($C$9="NÃO DESONERADO",D131="SUDECAP"),VLOOKUP(C131,'SUDECAP 01-2026 Ñ DES'!$A:$D,2,FALSE),IF(AND($C$9="NÃO DESONERADO",D131="CPU"),VLOOKUP(C131,CPU!$C:$I,3,FALSE))))))</f>
        <v>FORNECIMENTO E INSTALAÇÃO DE CURVA 45 LONGA, ESGOTO SÉRIE NORMAL, DN 50 MM, PVC, SOLDÁVEL</v>
      </c>
      <c r="F131" s="190" t="str">
        <f ca="1">UPPER(IF(AND($C$9="NÃO DESONERADO",D131="SINAPI"),VLOOKUP(C131,'SINAPI 02-26 Ñ DES'!$A:$E,3,FALSE),IF(AND($C$9="NÃO DESONERADO",D131="SEINFRA"),VLOOKUP(C131,'SETOP 01-26 Ñ DES'!$A:$D,3,FALSE),IF(AND($C$9="NÃO DESONERADO",D131="SUDECAP"),VLOOKUP(C131,'SUDECAP 01-2026 Ñ DES'!$A:$D,3,FALSE),IF(AND($C$9="NÃO DESONERADO",D131="CPU"),VLOOKUP(C131,CPU!$C:$I,6,FALSE))))))</f>
        <v>UND</v>
      </c>
      <c r="G131" s="192">
        <f ca="1">VLOOKUP(B131,'MC-GERAL'!$B:$W,4,0)</f>
        <v>1</v>
      </c>
      <c r="H131" s="193">
        <v>18.97</v>
      </c>
      <c r="I131" s="774">
        <f t="shared" ca="1" si="38"/>
        <v>18.97</v>
      </c>
      <c r="J131" s="774">
        <f t="shared" si="39"/>
        <v>22.78</v>
      </c>
      <c r="K131" s="774">
        <f t="shared" ca="1" si="40"/>
        <v>22.78</v>
      </c>
      <c r="L131" s="1037">
        <f t="shared" ca="1" si="24"/>
        <v>0</v>
      </c>
      <c r="N131" s="765" t="str">
        <f t="shared" si="25"/>
        <v>COMP. 01</v>
      </c>
      <c r="O131" s="192">
        <f t="shared" ca="1" si="26"/>
        <v>1</v>
      </c>
      <c r="P131" s="1068"/>
      <c r="Q131" s="194">
        <f t="shared" ca="1" si="41"/>
        <v>0</v>
      </c>
      <c r="R131" s="204" t="str">
        <f t="shared" si="27"/>
        <v>OK</v>
      </c>
      <c r="S131" s="204" t="str">
        <f>IF(P131=VLOOKUP(N131,$N$15:P$356,3,FALSE()),"OK","NÃO OK")</f>
        <v>OK</v>
      </c>
    </row>
    <row r="132" spans="2:19" ht="37.5" customHeight="1">
      <c r="B132" s="190" t="s">
        <v>44890</v>
      </c>
      <c r="C132" s="765">
        <v>89728</v>
      </c>
      <c r="D132" s="765" t="s">
        <v>29371</v>
      </c>
      <c r="E132" s="191" t="str">
        <f>UPPER(IF(AND($C$9="NÃO DESONERADO",D132="SINAPI"),VLOOKUP(C132,'SINAPI 02-26 Ñ DES'!$A:$E,2,FALSE),IF(AND($C$9="NÃO DESONERADO",D132="SEINFRA"),VLOOKUP(C132,'SETOP 01-26 Ñ DES'!$A:$D,2,FALSE),IF(AND($C$9="NÃO DESONERADO",D132="SUDECAP"),VLOOKUP(C132,'SUDECAP 01-2026 Ñ DES'!$A:$D,2,FALSE),IF(AND($C$9="NÃO DESONERADO",D132="CPU"),VLOOKUP(C132,CPU!$C:$I,3,FALSE))))))</f>
        <v>CURVA CURTA 90 GRAUS, PVC, SERIE NORMAL, ESGOTO PREDIAL, DN 40 MM, JUNTA SOLDÁVEL, FORNECIDO E INSTALADO EM RAMAL DE DESCARGA OU RAMAL DE ESGOTO SANITÁRIO. AF_08/2022</v>
      </c>
      <c r="F132" s="190" t="str">
        <f>UPPER(IF(AND($C$9="NÃO DESONERADO",D132="SINAPI"),VLOOKUP(C132,'SINAPI 02-26 Ñ DES'!$A:$E,3,FALSE),IF(AND($C$9="NÃO DESONERADO",D132="SEINFRA"),VLOOKUP(C132,'SETOP 01-26 Ñ DES'!$A:$D,3,FALSE),IF(AND($C$9="NÃO DESONERADO",D132="SUDECAP"),VLOOKUP(C132,'SUDECAP 01-2026 Ñ DES'!$A:$D,3,FALSE),IF(AND($C$9="NÃO DESONERADO",D132="CPU"),VLOOKUP(C132,CPU!$C:$I,6,FALSE))))))</f>
        <v>UN</v>
      </c>
      <c r="G132" s="192">
        <f>VLOOKUP(B132,'MC-GERAL'!$B:$W,4,0)</f>
        <v>2</v>
      </c>
      <c r="H132" s="193">
        <f>IF(AND($C$9="NÃO DESONERADO",D132="SINAPI"),VLOOKUP(C132,'SINAPI 02-26 Ñ DES'!$A:$E,4,FALSE),IF(AND($C$9="NÃO DESONERADO",D132="SEINFRA"),VLOOKUP(C132,'SETOP 01-26 Ñ DES'!$A:$D,4,FALSE),IF(AND($C$9="NÃO DESONERADO",D132="SUDECAP"),VLOOKUP(C132,'SUDECAP 01-2026 Ñ DES'!$A:$D,4,FALSE),IF(AND($C$9="NÃO DESONERADO",D132="CPU"),VLOOKUP(C132,CPU!$C:$I,7,FALSE)))))</f>
        <v>14.78</v>
      </c>
      <c r="I132" s="194">
        <f t="shared" si="38"/>
        <v>29.56</v>
      </c>
      <c r="J132" s="194">
        <f t="shared" si="39"/>
        <v>17.75</v>
      </c>
      <c r="K132" s="194">
        <f t="shared" si="40"/>
        <v>35.5</v>
      </c>
      <c r="L132" s="1037">
        <f t="shared" ca="1" si="24"/>
        <v>1E-4</v>
      </c>
      <c r="N132" s="765">
        <f t="shared" si="25"/>
        <v>89728</v>
      </c>
      <c r="O132" s="192">
        <f t="shared" si="26"/>
        <v>2</v>
      </c>
      <c r="P132" s="1068"/>
      <c r="Q132" s="194">
        <f t="shared" si="41"/>
        <v>0</v>
      </c>
      <c r="R132" s="204" t="str">
        <f t="shared" si="27"/>
        <v>OK</v>
      </c>
      <c r="S132" s="204" t="str">
        <f>IF(P132=VLOOKUP(N132,$N$15:P$356,3,FALSE()),"OK","NÃO OK")</f>
        <v>OK</v>
      </c>
    </row>
    <row r="133" spans="2:19" ht="38.25" customHeight="1">
      <c r="B133" s="190" t="s">
        <v>44891</v>
      </c>
      <c r="C133" s="765">
        <v>89744</v>
      </c>
      <c r="D133" s="765" t="s">
        <v>29371</v>
      </c>
      <c r="E133" s="191" t="str">
        <f>UPPER(IF(AND($C$9="NÃO DESONERADO",D133="SINAPI"),VLOOKUP(C133,'SINAPI 02-26 Ñ DES'!$A:$E,2,FALSE),IF(AND($C$9="NÃO DESONERADO",D133="SEINFRA"),VLOOKUP(C133,'SETOP 01-26 Ñ DES'!$A:$D,2,FALSE),IF(AND($C$9="NÃO DESONERADO",D133="SUDECAP"),VLOOKUP(C133,'SUDECAP 01-2026 Ñ DES'!$A:$D,2,FALSE),IF(AND($C$9="NÃO DESONERADO",D133="CPU"),VLOOKUP(C133,CPU!$C:$I,3,FALSE))))))</f>
        <v>JOELHO 90 GRAUS, PVC, SERIE NORMAL, ESGOTO PREDIAL, DN 100 MM, JUNTA ELÁSTICA, FORNECIDO E INSTALADO EM RAMAL DE DESCARGA OU RAMAL DE ESGOTO SANITÁRIO. AF_08/2022</v>
      </c>
      <c r="F133" s="190" t="str">
        <f>UPPER(IF(AND($C$9="NÃO DESONERADO",D133="SINAPI"),VLOOKUP(C133,'SINAPI 02-26 Ñ DES'!$A:$E,3,FALSE),IF(AND($C$9="NÃO DESONERADO",D133="SEINFRA"),VLOOKUP(C133,'SETOP 01-26 Ñ DES'!$A:$D,3,FALSE),IF(AND($C$9="NÃO DESONERADO",D133="SUDECAP"),VLOOKUP(C133,'SUDECAP 01-2026 Ñ DES'!$A:$D,3,FALSE),IF(AND($C$9="NÃO DESONERADO",D133="CPU"),VLOOKUP(C133,CPU!$C:$I,6,FALSE))))))</f>
        <v>UN</v>
      </c>
      <c r="G133" s="192">
        <f>VLOOKUP(B133,'MC-GERAL'!$B:$W,4,0)</f>
        <v>2</v>
      </c>
      <c r="H133" s="193">
        <f>IF(AND($C$9="NÃO DESONERADO",D133="SINAPI"),VLOOKUP(C133,'SINAPI 02-26 Ñ DES'!$A:$E,4,FALSE),IF(AND($C$9="NÃO DESONERADO",D133="SEINFRA"),VLOOKUP(C133,'SETOP 01-26 Ñ DES'!$A:$D,4,FALSE),IF(AND($C$9="NÃO DESONERADO",D133="SUDECAP"),VLOOKUP(C133,'SUDECAP 01-2026 Ñ DES'!$A:$D,4,FALSE),IF(AND($C$9="NÃO DESONERADO",D133="CPU"),VLOOKUP(C133,CPU!$C:$I,7,FALSE)))))</f>
        <v>29.6</v>
      </c>
      <c r="I133" s="194">
        <f t="shared" si="38"/>
        <v>59.2</v>
      </c>
      <c r="J133" s="194">
        <f t="shared" si="39"/>
        <v>35.549999999999997</v>
      </c>
      <c r="K133" s="194">
        <f t="shared" si="40"/>
        <v>71.099999999999994</v>
      </c>
      <c r="L133" s="1037">
        <f t="shared" ca="1" si="24"/>
        <v>1E-4</v>
      </c>
      <c r="N133" s="765">
        <f t="shared" si="25"/>
        <v>89744</v>
      </c>
      <c r="O133" s="192">
        <f t="shared" si="26"/>
        <v>2</v>
      </c>
      <c r="P133" s="1068"/>
      <c r="Q133" s="194">
        <f t="shared" si="41"/>
        <v>0</v>
      </c>
      <c r="R133" s="204" t="str">
        <f t="shared" si="27"/>
        <v>OK</v>
      </c>
      <c r="S133" s="204" t="str">
        <f>IF(P133=VLOOKUP(N133,$N$15:P$356,3,FALSE()),"OK","NÃO OK")</f>
        <v>OK</v>
      </c>
    </row>
    <row r="134" spans="2:19" ht="38.25" customHeight="1">
      <c r="B134" s="190" t="s">
        <v>44892</v>
      </c>
      <c r="C134" s="765">
        <v>89731</v>
      </c>
      <c r="D134" s="765" t="s">
        <v>29371</v>
      </c>
      <c r="E134" s="191" t="str">
        <f>UPPER(IF(AND($C$9="NÃO DESONERADO",D134="SINAPI"),VLOOKUP(C134,'SINAPI 02-26 Ñ DES'!$A:$E,2,FALSE),IF(AND($C$9="NÃO DESONERADO",D134="SEINFRA"),VLOOKUP(C134,'SETOP 01-26 Ñ DES'!$A:$D,2,FALSE),IF(AND($C$9="NÃO DESONERADO",D134="SUDECAP"),VLOOKUP(C134,'SUDECAP 01-2026 Ñ DES'!$A:$D,2,FALSE),IF(AND($C$9="NÃO DESONERADO",D134="CPU"),VLOOKUP(C134,CPU!$C:$I,3,FALSE))))))</f>
        <v>JOELHO 90 GRAUS, PVC, SERIE NORMAL, ESGOTO PREDIAL, DN 50 MM, JUNTA ELÁSTICA, FORNECIDO E INSTALADO EM RAMAL DE DESCARGA OU RAMAL DE ESGOTO SANITÁRIO. AF_08/2022</v>
      </c>
      <c r="F134" s="190" t="str">
        <f>UPPER(IF(AND($C$9="NÃO DESONERADO",D134="SINAPI"),VLOOKUP(C134,'SINAPI 02-26 Ñ DES'!$A:$E,3,FALSE),IF(AND($C$9="NÃO DESONERADO",D134="SEINFRA"),VLOOKUP(C134,'SETOP 01-26 Ñ DES'!$A:$D,3,FALSE),IF(AND($C$9="NÃO DESONERADO",D134="SUDECAP"),VLOOKUP(C134,'SUDECAP 01-2026 Ñ DES'!$A:$D,3,FALSE),IF(AND($C$9="NÃO DESONERADO",D134="CPU"),VLOOKUP(C134,CPU!$C:$I,6,FALSE))))))</f>
        <v>UN</v>
      </c>
      <c r="G134" s="192">
        <f>VLOOKUP(B134,'MC-GERAL'!$B:$W,4,0)</f>
        <v>2</v>
      </c>
      <c r="H134" s="193">
        <f>IF(AND($C$9="NÃO DESONERADO",D134="SINAPI"),VLOOKUP(C134,'SINAPI 02-26 Ñ DES'!$A:$E,4,FALSE),IF(AND($C$9="NÃO DESONERADO",D134="SEINFRA"),VLOOKUP(C134,'SETOP 01-26 Ñ DES'!$A:$D,4,FALSE),IF(AND($C$9="NÃO DESONERADO",D134="SUDECAP"),VLOOKUP(C134,'SUDECAP 01-2026 Ñ DES'!$A:$D,4,FALSE),IF(AND($C$9="NÃO DESONERADO",D134="CPU"),VLOOKUP(C134,CPU!$C:$I,7,FALSE)))))</f>
        <v>16.309999999999999</v>
      </c>
      <c r="I134" s="194">
        <f t="shared" si="38"/>
        <v>32.619999999999997</v>
      </c>
      <c r="J134" s="194">
        <f t="shared" si="39"/>
        <v>19.59</v>
      </c>
      <c r="K134" s="194">
        <f t="shared" si="40"/>
        <v>39.18</v>
      </c>
      <c r="L134" s="1037">
        <f t="shared" ca="1" si="24"/>
        <v>1E-4</v>
      </c>
      <c r="N134" s="765">
        <f t="shared" si="25"/>
        <v>89731</v>
      </c>
      <c r="O134" s="192">
        <f t="shared" si="26"/>
        <v>2</v>
      </c>
      <c r="P134" s="1068"/>
      <c r="Q134" s="194">
        <f t="shared" si="41"/>
        <v>0</v>
      </c>
      <c r="R134" s="204" t="str">
        <f t="shared" si="27"/>
        <v>OK</v>
      </c>
      <c r="S134" s="204" t="str">
        <f>IF(P134=VLOOKUP(N134,$N$15:P$356,3,FALSE()),"OK","NÃO OK")</f>
        <v>OK</v>
      </c>
    </row>
    <row r="135" spans="2:19" ht="30" customHeight="1">
      <c r="B135" s="190" t="s">
        <v>44893</v>
      </c>
      <c r="C135" s="765" t="s">
        <v>29710</v>
      </c>
      <c r="D135" s="765" t="s">
        <v>29412</v>
      </c>
      <c r="E135" s="191" t="str">
        <f ca="1">UPPER(IF(AND($C$9="NÃO DESONERADO",D135="SINAPI"),VLOOKUP(C135,'SINAPI 02-26 Ñ DES'!$A:$E,2,FALSE),IF(AND($C$9="NÃO DESONERADO",D135="SEINFRA"),VLOOKUP(C135,'SETOP 01-26 Ñ DES'!$A:$D,2,FALSE),IF(AND($C$9="NÃO DESONERADO",D135="SUDECAP"),VLOOKUP(C135,'SUDECAP 01-2026 Ñ DES'!$A:$D,2,FALSE),IF(AND($C$9="NÃO DESONERADO",D135="CPU"),VLOOKUP(C135,CPU!$C:$I,3,FALSE))))))</f>
        <v>FORNECIMENTO E INSTALAÇÃO DE JOELHO 90° COM ANEL 40 MM X 1.1/2” PVC</v>
      </c>
      <c r="F135" s="190" t="str">
        <f ca="1">UPPER(IF(AND($C$9="NÃO DESONERADO",D135="SINAPI"),VLOOKUP(C135,'SINAPI 02-26 Ñ DES'!$A:$E,3,FALSE),IF(AND($C$9="NÃO DESONERADO",D135="SEINFRA"),VLOOKUP(C135,'SETOP 01-26 Ñ DES'!$A:$D,3,FALSE),IF(AND($C$9="NÃO DESONERADO",D135="SUDECAP"),VLOOKUP(C135,'SUDECAP 01-2026 Ñ DES'!$A:$D,3,FALSE),IF(AND($C$9="NÃO DESONERADO",D135="CPU"),VLOOKUP(C135,CPU!$C:$I,6,FALSE))))))</f>
        <v>UND</v>
      </c>
      <c r="G135" s="192">
        <f ca="1">VLOOKUP(B135,'MC-GERAL'!$B:$W,4,0)</f>
        <v>2</v>
      </c>
      <c r="H135" s="193">
        <v>26.28</v>
      </c>
      <c r="I135" s="194">
        <f t="shared" ca="1" si="38"/>
        <v>52.56</v>
      </c>
      <c r="J135" s="194">
        <f t="shared" si="39"/>
        <v>31.56</v>
      </c>
      <c r="K135" s="194">
        <f t="shared" ca="1" si="40"/>
        <v>63.12</v>
      </c>
      <c r="L135" s="1037">
        <f t="shared" ca="1" si="24"/>
        <v>1E-4</v>
      </c>
      <c r="N135" s="765" t="str">
        <f t="shared" si="25"/>
        <v>COMP. 02</v>
      </c>
      <c r="O135" s="192">
        <f t="shared" ca="1" si="26"/>
        <v>2</v>
      </c>
      <c r="P135" s="1068"/>
      <c r="Q135" s="194">
        <f t="shared" ca="1" si="41"/>
        <v>0</v>
      </c>
      <c r="R135" s="204" t="str">
        <f t="shared" si="27"/>
        <v>OK</v>
      </c>
      <c r="S135" s="204" t="str">
        <f>IF(P135=VLOOKUP(N135,$N$15:P$356,3,FALSE()),"OK","NÃO OK")</f>
        <v>OK</v>
      </c>
    </row>
    <row r="136" spans="2:19" ht="38.25">
      <c r="B136" s="190" t="s">
        <v>44894</v>
      </c>
      <c r="C136" s="765">
        <v>104353</v>
      </c>
      <c r="D136" s="765" t="s">
        <v>29371</v>
      </c>
      <c r="E136" s="191" t="str">
        <f>UPPER(IF(AND($C$9="NÃO DESONERADO",D136="SINAPI"),VLOOKUP(C136,'SINAPI 02-26 Ñ DES'!$A:$E,2,FALSE),IF(AND($C$9="NÃO DESONERADO",D136="SEINFRA"),VLOOKUP(C136,'SETOP 01-26 Ñ DES'!$A:$D,2,FALSE),IF(AND($C$9="NÃO DESONERADO",D136="SUDECAP"),VLOOKUP(C136,'SUDECAP 01-2026 Ñ DES'!$A:$D,2,FALSE),IF(AND($C$9="NÃO DESONERADO",D136="CPU"),VLOOKUP(C136,CPU!$C:$I,3,FALSE))))))</f>
        <v>JUNÇÃO DE REDUÇÃO INVERTIDA, PVC, SÉRIE NORMAL, ESGOTO PREDIAL, DN 100 X 50 MM, JUNTA ELÁSTICA, FORNECIDO E INSTALADO EM PRUMADA DE ESGOTO SANITÁRIO OU VENTILAÇÃO. AF_08/2022</v>
      </c>
      <c r="F136" s="190" t="str">
        <f>UPPER(IF(AND($C$9="NÃO DESONERADO",D136="SINAPI"),VLOOKUP(C136,'SINAPI 02-26 Ñ DES'!$A:$E,3,FALSE),IF(AND($C$9="NÃO DESONERADO",D136="SEINFRA"),VLOOKUP(C136,'SETOP 01-26 Ñ DES'!$A:$D,3,FALSE),IF(AND($C$9="NÃO DESONERADO",D136="SUDECAP"),VLOOKUP(C136,'SUDECAP 01-2026 Ñ DES'!$A:$D,3,FALSE),IF(AND($C$9="NÃO DESONERADO",D136="CPU"),VLOOKUP(C136,CPU!$C:$I,6,FALSE))))))</f>
        <v>UN</v>
      </c>
      <c r="G136" s="192">
        <f>VLOOKUP(B136,'MC-GERAL'!$B:$W,4,0)</f>
        <v>2</v>
      </c>
      <c r="H136" s="193">
        <f>IF(AND($C$9="NÃO DESONERADO",D136="SINAPI"),VLOOKUP(C136,'SINAPI 02-26 Ñ DES'!$A:$E,4,FALSE),IF(AND($C$9="NÃO DESONERADO",D136="SEINFRA"),VLOOKUP(C136,'SETOP 01-26 Ñ DES'!$A:$D,4,FALSE),IF(AND($C$9="NÃO DESONERADO",D136="SUDECAP"),VLOOKUP(C136,'SUDECAP 01-2026 Ñ DES'!$A:$D,4,FALSE),IF(AND($C$9="NÃO DESONERADO",D136="CPU"),VLOOKUP(C136,CPU!$C:$I,7,FALSE)))))</f>
        <v>44.02</v>
      </c>
      <c r="I136" s="194">
        <f t="shared" si="38"/>
        <v>88.04</v>
      </c>
      <c r="J136" s="194">
        <f t="shared" si="39"/>
        <v>52.86</v>
      </c>
      <c r="K136" s="194">
        <f t="shared" si="40"/>
        <v>105.72</v>
      </c>
      <c r="L136" s="1037">
        <f t="shared" ca="1" si="24"/>
        <v>2.0000000000000001E-4</v>
      </c>
      <c r="N136" s="765">
        <f t="shared" si="25"/>
        <v>104353</v>
      </c>
      <c r="O136" s="192">
        <f t="shared" si="26"/>
        <v>2</v>
      </c>
      <c r="P136" s="1068"/>
      <c r="Q136" s="194">
        <f t="shared" si="41"/>
        <v>0</v>
      </c>
      <c r="R136" s="204" t="str">
        <f t="shared" si="27"/>
        <v>OK</v>
      </c>
      <c r="S136" s="204" t="str">
        <f>IF(P136=VLOOKUP(N136,$N$15:P$356,3,FALSE()),"OK","NÃO OK")</f>
        <v>OK</v>
      </c>
    </row>
    <row r="137" spans="2:19" ht="36" customHeight="1">
      <c r="B137" s="190" t="s">
        <v>44895</v>
      </c>
      <c r="C137" s="765">
        <v>89797</v>
      </c>
      <c r="D137" s="765" t="s">
        <v>29371</v>
      </c>
      <c r="E137" s="191" t="str">
        <f>UPPER(IF(AND($C$9="NÃO DESONERADO",D137="SINAPI"),VLOOKUP(C137,'SINAPI 02-26 Ñ DES'!$A:$E,2,FALSE),IF(AND($C$9="NÃO DESONERADO",D137="SEINFRA"),VLOOKUP(C137,'SETOP 01-26 Ñ DES'!$A:$D,2,FALSE),IF(AND($C$9="NÃO DESONERADO",D137="SUDECAP"),VLOOKUP(C137,'SUDECAP 01-2026 Ñ DES'!$A:$D,2,FALSE),IF(AND($C$9="NÃO DESONERADO",D137="CPU"),VLOOKUP(C137,CPU!$C:$I,3,FALSE))))))</f>
        <v>JUNÇÃO SIMPLES, PVC, SERIE NORMAL, ESGOTO PREDIAL, DN 100 X 100 MM, JUNTA ELÁSTICA, FORNECIDO E INSTALADO EM RAMAL DE DESCARGA OU RAMAL DE ESGOTO SANITÁRIO. AF_08/2022</v>
      </c>
      <c r="F137" s="190" t="str">
        <f>UPPER(IF(AND($C$9="NÃO DESONERADO",D137="SINAPI"),VLOOKUP(C137,'SINAPI 02-26 Ñ DES'!$A:$E,3,FALSE),IF(AND($C$9="NÃO DESONERADO",D137="SEINFRA"),VLOOKUP(C137,'SETOP 01-26 Ñ DES'!$A:$D,3,FALSE),IF(AND($C$9="NÃO DESONERADO",D137="SUDECAP"),VLOOKUP(C137,'SUDECAP 01-2026 Ñ DES'!$A:$D,3,FALSE),IF(AND($C$9="NÃO DESONERADO",D137="CPU"),VLOOKUP(C137,CPU!$C:$I,6,FALSE))))))</f>
        <v>UN</v>
      </c>
      <c r="G137" s="192">
        <f>VLOOKUP(B137,'MC-GERAL'!$B:$W,4,0)</f>
        <v>2</v>
      </c>
      <c r="H137" s="193">
        <f>IF(AND($C$9="NÃO DESONERADO",D137="SINAPI"),VLOOKUP(C137,'SINAPI 02-26 Ñ DES'!$A:$E,4,FALSE),IF(AND($C$9="NÃO DESONERADO",D137="SEINFRA"),VLOOKUP(C137,'SETOP 01-26 Ñ DES'!$A:$D,4,FALSE),IF(AND($C$9="NÃO DESONERADO",D137="SUDECAP"),VLOOKUP(C137,'SUDECAP 01-2026 Ñ DES'!$A:$D,4,FALSE),IF(AND($C$9="NÃO DESONERADO",D137="CPU"),VLOOKUP(C137,CPU!$C:$I,7,FALSE)))))</f>
        <v>54.29</v>
      </c>
      <c r="I137" s="194">
        <f t="shared" si="38"/>
        <v>108.58</v>
      </c>
      <c r="J137" s="194">
        <f t="shared" si="39"/>
        <v>65.2</v>
      </c>
      <c r="K137" s="194">
        <f t="shared" si="40"/>
        <v>130.4</v>
      </c>
      <c r="L137" s="1037">
        <f t="shared" ca="1" si="24"/>
        <v>2.0000000000000001E-4</v>
      </c>
      <c r="N137" s="765">
        <f t="shared" si="25"/>
        <v>89797</v>
      </c>
      <c r="O137" s="192">
        <f t="shared" si="26"/>
        <v>2</v>
      </c>
      <c r="P137" s="1068"/>
      <c r="Q137" s="194">
        <f t="shared" si="41"/>
        <v>0</v>
      </c>
      <c r="R137" s="204" t="str">
        <f t="shared" si="27"/>
        <v>OK</v>
      </c>
      <c r="S137" s="204" t="str">
        <f>IF(P137=VLOOKUP(N137,$N$15:P$356,3,FALSE()),"OK","NÃO OK")</f>
        <v>OK</v>
      </c>
    </row>
    <row r="138" spans="2:19" ht="30" customHeight="1">
      <c r="B138" s="190" t="s">
        <v>44896</v>
      </c>
      <c r="C138" s="765">
        <v>89714</v>
      </c>
      <c r="D138" s="765" t="s">
        <v>29371</v>
      </c>
      <c r="E138" s="191" t="str">
        <f>UPPER(IF(AND($C$9="NÃO DESONERADO",D138="SINAPI"),VLOOKUP(C138,'SINAPI 02-26 Ñ DES'!$A:$E,2,FALSE),IF(AND($C$9="NÃO DESONERADO",D138="SEINFRA"),VLOOKUP(C138,'SETOP 01-26 Ñ DES'!$A:$D,2,FALSE),IF(AND($C$9="NÃO DESONERADO",D138="SUDECAP"),VLOOKUP(C138,'SUDECAP 01-2026 Ñ DES'!$A:$D,2,FALSE),IF(AND($C$9="NÃO DESONERADO",D138="CPU"),VLOOKUP(C138,CPU!$C:$I,3,FALSE))))))</f>
        <v>TUBO PVC, SERIE NORMAL, ESGOTO PREDIAL, DN 100 MM, FORNECIDO E INSTALADO EM RAMAL DE DESCARGA OU RAMAL DE ESGOTO SANITÁRIO. AF_08/2022</v>
      </c>
      <c r="F138" s="190" t="str">
        <f>UPPER(IF(AND($C$9="NÃO DESONERADO",D138="SINAPI"),VLOOKUP(C138,'SINAPI 02-26 Ñ DES'!$A:$E,3,FALSE),IF(AND($C$9="NÃO DESONERADO",D138="SEINFRA"),VLOOKUP(C138,'SETOP 01-26 Ñ DES'!$A:$D,3,FALSE),IF(AND($C$9="NÃO DESONERADO",D138="SUDECAP"),VLOOKUP(C138,'SUDECAP 01-2026 Ñ DES'!$A:$D,3,FALSE),IF(AND($C$9="NÃO DESONERADO",D138="CPU"),VLOOKUP(C138,CPU!$C:$I,6,FALSE))))))</f>
        <v>M</v>
      </c>
      <c r="G138" s="192">
        <f>VLOOKUP(B138,'MC-GERAL'!$B:$W,4,0)</f>
        <v>49.07</v>
      </c>
      <c r="H138" s="193">
        <f>IF(AND($C$9="NÃO DESONERADO",D138="SINAPI"),VLOOKUP(C138,'SINAPI 02-26 Ñ DES'!$A:$E,4,FALSE),IF(AND($C$9="NÃO DESONERADO",D138="SEINFRA"),VLOOKUP(C138,'SETOP 01-26 Ñ DES'!$A:$D,4,FALSE),IF(AND($C$9="NÃO DESONERADO",D138="SUDECAP"),VLOOKUP(C138,'SUDECAP 01-2026 Ñ DES'!$A:$D,4,FALSE),IF(AND($C$9="NÃO DESONERADO",D138="CPU"),VLOOKUP(C138,CPU!$C:$I,7,FALSE)))))</f>
        <v>42.8</v>
      </c>
      <c r="I138" s="194">
        <f t="shared" si="38"/>
        <v>2100.1999999999998</v>
      </c>
      <c r="J138" s="194">
        <f t="shared" si="39"/>
        <v>51.4</v>
      </c>
      <c r="K138" s="194">
        <f t="shared" si="40"/>
        <v>2522.1999999999998</v>
      </c>
      <c r="L138" s="1037">
        <f t="shared" ca="1" si="24"/>
        <v>4.3E-3</v>
      </c>
      <c r="N138" s="765">
        <f t="shared" si="25"/>
        <v>89714</v>
      </c>
      <c r="O138" s="192">
        <f t="shared" si="26"/>
        <v>49.07</v>
      </c>
      <c r="P138" s="1068"/>
      <c r="Q138" s="194">
        <f t="shared" si="41"/>
        <v>0</v>
      </c>
      <c r="R138" s="204" t="str">
        <f t="shared" si="27"/>
        <v>OK</v>
      </c>
      <c r="S138" s="204" t="str">
        <f>IF(P138=VLOOKUP(N138,$N$15:P$356,3,FALSE()),"OK","NÃO OK")</f>
        <v>OK</v>
      </c>
    </row>
    <row r="139" spans="2:19" ht="30" customHeight="1">
      <c r="B139" s="190" t="s">
        <v>44897</v>
      </c>
      <c r="C139" s="765">
        <v>89711</v>
      </c>
      <c r="D139" s="765" t="s">
        <v>29371</v>
      </c>
      <c r="E139" s="191" t="str">
        <f>UPPER(IF(AND($C$9="NÃO DESONERADO",D139="SINAPI"),VLOOKUP(C139,'SINAPI 02-26 Ñ DES'!$A:$E,2,FALSE),IF(AND($C$9="NÃO DESONERADO",D139="SEINFRA"),VLOOKUP(C139,'SETOP 01-26 Ñ DES'!$A:$D,2,FALSE),IF(AND($C$9="NÃO DESONERADO",D139="SUDECAP"),VLOOKUP(C139,'SUDECAP 01-2026 Ñ DES'!$A:$D,2,FALSE),IF(AND($C$9="NÃO DESONERADO",D139="CPU"),VLOOKUP(C139,CPU!$C:$I,3,FALSE))))))</f>
        <v>TUBO PVC, SERIE NORMAL, ESGOTO PREDIAL, DN 40 MM, FORNECIDO E INSTALADO EM RAMAL DE DESCARGA OU RAMAL DE ESGOTO SANITÁRIO. AF_08/2022</v>
      </c>
      <c r="F139" s="190" t="str">
        <f>UPPER(IF(AND($C$9="NÃO DESONERADO",D139="SINAPI"),VLOOKUP(C139,'SINAPI 02-26 Ñ DES'!$A:$E,3,FALSE),IF(AND($C$9="NÃO DESONERADO",D139="SEINFRA"),VLOOKUP(C139,'SETOP 01-26 Ñ DES'!$A:$D,3,FALSE),IF(AND($C$9="NÃO DESONERADO",D139="SUDECAP"),VLOOKUP(C139,'SUDECAP 01-2026 Ñ DES'!$A:$D,3,FALSE),IF(AND($C$9="NÃO DESONERADO",D139="CPU"),VLOOKUP(C139,CPU!$C:$I,6,FALSE))))))</f>
        <v>M</v>
      </c>
      <c r="G139" s="192">
        <f>VLOOKUP(B139,'MC-GERAL'!$B:$W,4,0)</f>
        <v>1.84</v>
      </c>
      <c r="H139" s="193">
        <f>IF(AND($C$9="NÃO DESONERADO",D139="SINAPI"),VLOOKUP(C139,'SINAPI 02-26 Ñ DES'!$A:$E,4,FALSE),IF(AND($C$9="NÃO DESONERADO",D139="SEINFRA"),VLOOKUP(C139,'SETOP 01-26 Ñ DES'!$A:$D,4,FALSE),IF(AND($C$9="NÃO DESONERADO",D139="SUDECAP"),VLOOKUP(C139,'SUDECAP 01-2026 Ñ DES'!$A:$D,4,FALSE),IF(AND($C$9="NÃO DESONERADO",D139="CPU"),VLOOKUP(C139,CPU!$C:$I,7,FALSE)))))</f>
        <v>24.63</v>
      </c>
      <c r="I139" s="194">
        <f t="shared" si="38"/>
        <v>45.32</v>
      </c>
      <c r="J139" s="194">
        <f t="shared" si="39"/>
        <v>29.58</v>
      </c>
      <c r="K139" s="194">
        <f t="shared" si="40"/>
        <v>54.43</v>
      </c>
      <c r="L139" s="1037">
        <f t="shared" ca="1" si="24"/>
        <v>1E-4</v>
      </c>
      <c r="N139" s="765">
        <f t="shared" si="25"/>
        <v>89711</v>
      </c>
      <c r="O139" s="192">
        <f t="shared" si="26"/>
        <v>1.84</v>
      </c>
      <c r="P139" s="1068"/>
      <c r="Q139" s="194">
        <f t="shared" si="41"/>
        <v>0</v>
      </c>
      <c r="R139" s="204" t="str">
        <f t="shared" si="27"/>
        <v>OK</v>
      </c>
      <c r="S139" s="204" t="str">
        <f>IF(P139=VLOOKUP(N139,$N$15:P$356,3,FALSE()),"OK","NÃO OK")</f>
        <v>OK</v>
      </c>
    </row>
    <row r="140" spans="2:19" ht="30" customHeight="1">
      <c r="B140" s="190" t="s">
        <v>44898</v>
      </c>
      <c r="C140" s="765">
        <v>89712</v>
      </c>
      <c r="D140" s="765" t="s">
        <v>29371</v>
      </c>
      <c r="E140" s="191" t="str">
        <f>UPPER(IF(AND($C$9="NÃO DESONERADO",D140="SINAPI"),VLOOKUP(C140,'SINAPI 02-26 Ñ DES'!$A:$E,2,FALSE),IF(AND($C$9="NÃO DESONERADO",D140="SEINFRA"),VLOOKUP(C140,'SETOP 01-26 Ñ DES'!$A:$D,2,FALSE),IF(AND($C$9="NÃO DESONERADO",D140="SUDECAP"),VLOOKUP(C140,'SUDECAP 01-2026 Ñ DES'!$A:$D,2,FALSE),IF(AND($C$9="NÃO DESONERADO",D140="CPU"),VLOOKUP(C140,CPU!$C:$I,3,FALSE))))))</f>
        <v>TUBO PVC, SERIE NORMAL, ESGOTO PREDIAL, DN 50 MM, FORNECIDO E INSTALADO EM RAMAL DE DESCARGA OU RAMAL DE ESGOTO SANITÁRIO. AF_08/2022</v>
      </c>
      <c r="F140" s="190" t="str">
        <f>UPPER(IF(AND($C$9="NÃO DESONERADO",D140="SINAPI"),VLOOKUP(C140,'SINAPI 02-26 Ñ DES'!$A:$E,3,FALSE),IF(AND($C$9="NÃO DESONERADO",D140="SEINFRA"),VLOOKUP(C140,'SETOP 01-26 Ñ DES'!$A:$D,3,FALSE),IF(AND($C$9="NÃO DESONERADO",D140="SUDECAP"),VLOOKUP(C140,'SUDECAP 01-2026 Ñ DES'!$A:$D,3,FALSE),IF(AND($C$9="NÃO DESONERADO",D140="CPU"),VLOOKUP(C140,CPU!$C:$I,6,FALSE))))))</f>
        <v>M</v>
      </c>
      <c r="G140" s="192">
        <f>VLOOKUP(B140,'MC-GERAL'!$B:$W,4,0)</f>
        <v>7.51</v>
      </c>
      <c r="H140" s="193">
        <f>IF(AND($C$9="NÃO DESONERADO",D140="SINAPI"),VLOOKUP(C140,'SINAPI 02-26 Ñ DES'!$A:$E,4,FALSE),IF(AND($C$9="NÃO DESONERADO",D140="SEINFRA"),VLOOKUP(C140,'SETOP 01-26 Ñ DES'!$A:$D,4,FALSE),IF(AND($C$9="NÃO DESONERADO",D140="SUDECAP"),VLOOKUP(C140,'SUDECAP 01-2026 Ñ DES'!$A:$D,4,FALSE),IF(AND($C$9="NÃO DESONERADO",D140="CPU"),VLOOKUP(C140,CPU!$C:$I,7,FALSE)))))</f>
        <v>30.72</v>
      </c>
      <c r="I140" s="194">
        <f t="shared" si="38"/>
        <v>230.71</v>
      </c>
      <c r="J140" s="194">
        <f t="shared" si="39"/>
        <v>36.89</v>
      </c>
      <c r="K140" s="194">
        <f t="shared" si="40"/>
        <v>277.04000000000002</v>
      </c>
      <c r="L140" s="1037">
        <f t="shared" ca="1" si="24"/>
        <v>5.0000000000000001E-4</v>
      </c>
      <c r="N140" s="765">
        <f t="shared" si="25"/>
        <v>89712</v>
      </c>
      <c r="O140" s="192">
        <f t="shared" si="26"/>
        <v>7.51</v>
      </c>
      <c r="P140" s="1068"/>
      <c r="Q140" s="194">
        <f t="shared" si="41"/>
        <v>0</v>
      </c>
      <c r="R140" s="204" t="str">
        <f t="shared" si="27"/>
        <v>OK</v>
      </c>
      <c r="S140" s="204" t="str">
        <f>IF(P140=VLOOKUP(N140,$N$15:P$356,3,FALSE()),"OK","NÃO OK")</f>
        <v>OK</v>
      </c>
    </row>
    <row r="141" spans="2:19" ht="38.25">
      <c r="B141" s="190" t="s">
        <v>44899</v>
      </c>
      <c r="C141" s="765" t="s">
        <v>4480</v>
      </c>
      <c r="D141" s="765" t="s">
        <v>6388</v>
      </c>
      <c r="E141" s="191" t="str">
        <f>UPPER(IF(AND($C$9="NÃO DESONERADO",D141="SINAPI"),VLOOKUP(C141,'SINAPI 02-26 Ñ DES'!$A:$E,2,FALSE),IF(AND($C$9="NÃO DESONERADO",D141="SEINFRA"),VLOOKUP(C141,'SETOP 01-26 Ñ DES'!$A:$D,2,FALSE),IF(AND($C$9="NÃO DESONERADO",D141="SUDECAP"),VLOOKUP(C141,'SUDECAP 01-2026 Ñ DES'!$A:$D,2,FALSE),IF(AND($C$9="NÃO DESONERADO",D141="CPU"),VLOOKUP(C141,CPU!$C:$I,3,FALSE))))))</f>
        <v>CAIXA RETENTORA DE AREIA (50X60X70)CM, INCLUSIVE REVESTIMENTO INTERNO EM ARGAMASSA COM ADITIVO IMPERMEABILIZANTE, TAMPA DE CONCRETO, ESCAVAÇÃO E REATERRO, EXCLUSIVE CARGA E TRANSPORTE DE MATERIAL ESCAVADO</v>
      </c>
      <c r="F141" s="190" t="str">
        <f>UPPER(IF(AND($C$9="NÃO DESONERADO",D141="SINAPI"),VLOOKUP(C141,'SINAPI 02-26 Ñ DES'!$A:$E,3,FALSE),IF(AND($C$9="NÃO DESONERADO",D141="SEINFRA"),VLOOKUP(C141,'SETOP 01-26 Ñ DES'!$A:$D,3,FALSE),IF(AND($C$9="NÃO DESONERADO",D141="SUDECAP"),VLOOKUP(C141,'SUDECAP 01-2026 Ñ DES'!$A:$D,3,FALSE),IF(AND($C$9="NÃO DESONERADO",D141="CPU"),VLOOKUP(C141,CPU!$C:$I,6,FALSE))))))</f>
        <v>UN</v>
      </c>
      <c r="G141" s="192">
        <f>VLOOKUP(B141,'MC-GERAL'!$B:$W,4,0)</f>
        <v>4</v>
      </c>
      <c r="H141" s="193">
        <f>IF(AND($C$9="NÃO DESONERADO",D141="SINAPI"),VLOOKUP(C141,'SINAPI 02-26 Ñ DES'!$A:$E,4,FALSE),IF(AND($C$9="NÃO DESONERADO",D141="SEINFRA"),VLOOKUP(C141,'SETOP 01-26 Ñ DES'!$A:$D,4,FALSE),IF(AND($C$9="NÃO DESONERADO",D141="SUDECAP"),VLOOKUP(C141,'SUDECAP 01-2026 Ñ DES'!$A:$D,4,FALSE),IF(AND($C$9="NÃO DESONERADO",D141="CPU"),VLOOKUP(C141,CPU!$C:$I,7,FALSE)))))</f>
        <v>805.92</v>
      </c>
      <c r="I141" s="194">
        <f t="shared" si="38"/>
        <v>3223.68</v>
      </c>
      <c r="J141" s="194">
        <f t="shared" si="39"/>
        <v>967.83</v>
      </c>
      <c r="K141" s="194">
        <f t="shared" si="40"/>
        <v>3871.32</v>
      </c>
      <c r="L141" s="1037">
        <f t="shared" ca="1" si="24"/>
        <v>6.6E-3</v>
      </c>
      <c r="N141" s="765" t="str">
        <f t="shared" si="25"/>
        <v>ED-48586</v>
      </c>
      <c r="O141" s="192">
        <f t="shared" si="26"/>
        <v>4</v>
      </c>
      <c r="P141" s="1068"/>
      <c r="Q141" s="194">
        <f t="shared" si="41"/>
        <v>0</v>
      </c>
      <c r="R141" s="204" t="str">
        <f t="shared" si="27"/>
        <v>OK</v>
      </c>
      <c r="S141" s="204" t="str">
        <f>IF(P141=VLOOKUP(N141,$N$15:P$356,3,FALSE()),"OK","NÃO OK")</f>
        <v>OK</v>
      </c>
    </row>
    <row r="142" spans="2:19" ht="36.75" customHeight="1">
      <c r="B142" s="190" t="s">
        <v>44900</v>
      </c>
      <c r="C142" s="765">
        <v>89737</v>
      </c>
      <c r="D142" s="765" t="s">
        <v>29371</v>
      </c>
      <c r="E142" s="191" t="str">
        <f>UPPER(IF(AND($C$9="NÃO DESONERADO",D142="SINAPI"),VLOOKUP(C142,'SINAPI 02-26 Ñ DES'!$A:$E,2,FALSE),IF(AND($C$9="NÃO DESONERADO",D142="SEINFRA"),VLOOKUP(C142,'SETOP 01-26 Ñ DES'!$A:$D,2,FALSE),IF(AND($C$9="NÃO DESONERADO",D142="SUDECAP"),VLOOKUP(C142,'SUDECAP 01-2026 Ñ DES'!$A:$D,2,FALSE),IF(AND($C$9="NÃO DESONERADO",D142="CPU"),VLOOKUP(C142,CPU!$C:$I,3,FALSE))))))</f>
        <v>JOELHO 90 GRAUS, PVC, SERIE NORMAL, ESGOTO PREDIAL, DN 75 MM, JUNTA ELÁSTICA, FORNECIDO E INSTALADO EM RAMAL DE DESCARGA OU RAMAL DE ESGOTO SANITÁRIO. AF_08/2022</v>
      </c>
      <c r="F142" s="190" t="str">
        <f>UPPER(IF(AND($C$9="NÃO DESONERADO",D142="SINAPI"),VLOOKUP(C142,'SINAPI 02-26 Ñ DES'!$A:$E,3,FALSE),IF(AND($C$9="NÃO DESONERADO",D142="SEINFRA"),VLOOKUP(C142,'SETOP 01-26 Ñ DES'!$A:$D,3,FALSE),IF(AND($C$9="NÃO DESONERADO",D142="SUDECAP"),VLOOKUP(C142,'SUDECAP 01-2026 Ñ DES'!$A:$D,3,FALSE),IF(AND($C$9="NÃO DESONERADO",D142="CPU"),VLOOKUP(C142,CPU!$C:$I,6,FALSE))))))</f>
        <v>UN</v>
      </c>
      <c r="G142" s="192">
        <f>VLOOKUP(B142,'MC-GERAL'!$B:$W,4,0)</f>
        <v>4</v>
      </c>
      <c r="H142" s="193">
        <f>IF(AND($C$9="NÃO DESONERADO",D142="SINAPI"),VLOOKUP(C142,'SINAPI 02-26 Ñ DES'!$A:$E,4,FALSE),IF(AND($C$9="NÃO DESONERADO",D142="SEINFRA"),VLOOKUP(C142,'SETOP 01-26 Ñ DES'!$A:$D,4,FALSE),IF(AND($C$9="NÃO DESONERADO",D142="SUDECAP"),VLOOKUP(C142,'SUDECAP 01-2026 Ñ DES'!$A:$D,4,FALSE),IF(AND($C$9="NÃO DESONERADO",D142="CPU"),VLOOKUP(C142,CPU!$C:$I,7,FALSE)))))</f>
        <v>24.3</v>
      </c>
      <c r="I142" s="194">
        <f t="shared" si="38"/>
        <v>97.2</v>
      </c>
      <c r="J142" s="194">
        <f t="shared" si="39"/>
        <v>29.18</v>
      </c>
      <c r="K142" s="194">
        <f t="shared" si="40"/>
        <v>116.72</v>
      </c>
      <c r="L142" s="1037">
        <f t="shared" ca="1" si="24"/>
        <v>2.0000000000000001E-4</v>
      </c>
      <c r="N142" s="765">
        <f t="shared" si="25"/>
        <v>89737</v>
      </c>
      <c r="O142" s="192">
        <f t="shared" si="26"/>
        <v>4</v>
      </c>
      <c r="P142" s="1068"/>
      <c r="Q142" s="194">
        <f t="shared" si="41"/>
        <v>0</v>
      </c>
      <c r="R142" s="204" t="str">
        <f t="shared" si="27"/>
        <v>OK</v>
      </c>
      <c r="S142" s="204" t="str">
        <f>IF(P142=VLOOKUP(N142,$N$15:P$356,3,FALSE()),"OK","NÃO OK")</f>
        <v>OK</v>
      </c>
    </row>
    <row r="143" spans="2:19" ht="30" customHeight="1">
      <c r="B143" s="190" t="s">
        <v>44901</v>
      </c>
      <c r="C143" s="765">
        <v>89713</v>
      </c>
      <c r="D143" s="765" t="s">
        <v>29371</v>
      </c>
      <c r="E143" s="191" t="str">
        <f>UPPER(IF(AND($C$9="NÃO DESONERADO",D143="SINAPI"),VLOOKUP(C143,'SINAPI 02-26 Ñ DES'!$A:$E,2,FALSE),IF(AND($C$9="NÃO DESONERADO",D143="SEINFRA"),VLOOKUP(C143,'SETOP 01-26 Ñ DES'!$A:$D,2,FALSE),IF(AND($C$9="NÃO DESONERADO",D143="SUDECAP"),VLOOKUP(C143,'SUDECAP 01-2026 Ñ DES'!$A:$D,2,FALSE),IF(AND($C$9="NÃO DESONERADO",D143="CPU"),VLOOKUP(C143,CPU!$C:$I,3,FALSE))))))</f>
        <v>TUBO PVC, SERIE NORMAL, ESGOTO PREDIAL, DN 75 MM, FORNECIDO E INSTALADO EM RAMAL DE DESCARGA OU RAMAL DE ESGOTO SANITÁRIO. AF_08/2022</v>
      </c>
      <c r="F143" s="190" t="str">
        <f>UPPER(IF(AND($C$9="NÃO DESONERADO",D143="SINAPI"),VLOOKUP(C143,'SINAPI 02-26 Ñ DES'!$A:$E,3,FALSE),IF(AND($C$9="NÃO DESONERADO",D143="SEINFRA"),VLOOKUP(C143,'SETOP 01-26 Ñ DES'!$A:$D,3,FALSE),IF(AND($C$9="NÃO DESONERADO",D143="SUDECAP"),VLOOKUP(C143,'SUDECAP 01-2026 Ñ DES'!$A:$D,3,FALSE),IF(AND($C$9="NÃO DESONERADO",D143="CPU"),VLOOKUP(C143,CPU!$C:$I,6,FALSE))))))</f>
        <v>M</v>
      </c>
      <c r="G143" s="192">
        <f>VLOOKUP(B143,'MC-GERAL'!$B:$W,4,0)</f>
        <v>20.58</v>
      </c>
      <c r="H143" s="193">
        <f>IF(AND($C$9="NÃO DESONERADO",D143="SINAPI"),VLOOKUP(C143,'SINAPI 02-26 Ñ DES'!$A:$E,4,FALSE),IF(AND($C$9="NÃO DESONERADO",D143="SEINFRA"),VLOOKUP(C143,'SETOP 01-26 Ñ DES'!$A:$D,4,FALSE),IF(AND($C$9="NÃO DESONERADO",D143="SUDECAP"),VLOOKUP(C143,'SUDECAP 01-2026 Ñ DES'!$A:$D,4,FALSE),IF(AND($C$9="NÃO DESONERADO",D143="CPU"),VLOOKUP(C143,CPU!$C:$I,7,FALSE)))))</f>
        <v>38.15</v>
      </c>
      <c r="I143" s="194">
        <f t="shared" si="38"/>
        <v>785.13</v>
      </c>
      <c r="J143" s="194">
        <f t="shared" si="39"/>
        <v>45.81</v>
      </c>
      <c r="K143" s="194">
        <f t="shared" si="40"/>
        <v>942.77</v>
      </c>
      <c r="L143" s="1037">
        <f t="shared" ref="L143:L206" ca="1" si="42">K143/$K$356</f>
        <v>1.6000000000000001E-3</v>
      </c>
      <c r="N143" s="765">
        <f t="shared" si="25"/>
        <v>89713</v>
      </c>
      <c r="O143" s="192">
        <f t="shared" si="26"/>
        <v>20.58</v>
      </c>
      <c r="P143" s="1068"/>
      <c r="Q143" s="194">
        <f t="shared" si="41"/>
        <v>0</v>
      </c>
      <c r="R143" s="204" t="str">
        <f t="shared" si="27"/>
        <v>OK</v>
      </c>
      <c r="S143" s="204" t="str">
        <f>IF(P143=VLOOKUP(N143,$N$15:P$356,3,FALSE()),"OK","NÃO OK")</f>
        <v>OK</v>
      </c>
    </row>
    <row r="144" spans="2:19" ht="30" customHeight="1">
      <c r="B144" s="190" t="s">
        <v>44902</v>
      </c>
      <c r="C144" s="765">
        <v>103983</v>
      </c>
      <c r="D144" s="765" t="s">
        <v>29371</v>
      </c>
      <c r="E144" s="191" t="str">
        <f>UPPER(IF(AND($C$9="NÃO DESONERADO",D144="SINAPI"),VLOOKUP(C144,'SINAPI 02-26 Ñ DES'!$A:$E,2,FALSE),IF(AND($C$9="NÃO DESONERADO",D144="SEINFRA"),VLOOKUP(C144,'SETOP 01-26 Ñ DES'!$A:$D,2,FALSE),IF(AND($C$9="NÃO DESONERADO",D144="SUDECAP"),VLOOKUP(C144,'SUDECAP 01-2026 Ñ DES'!$A:$D,2,FALSE),IF(AND($C$9="NÃO DESONERADO",D144="CPU"),VLOOKUP(C144,CPU!$C:$I,3,FALSE))))))</f>
        <v>CURVA 45 GRAUS, PVC, SOLDÁVEL, DN 40MM, INSTALADO EM RAMAL DE DISTRIBUIÇÃO DE ÁGUA - FORNECIMENTO E INSTALAÇÃO. AF_06/2022</v>
      </c>
      <c r="F144" s="190" t="str">
        <f>UPPER(IF(AND($C$9="NÃO DESONERADO",D144="SINAPI"),VLOOKUP(C144,'SINAPI 02-26 Ñ DES'!$A:$E,3,FALSE),IF(AND($C$9="NÃO DESONERADO",D144="SEINFRA"),VLOOKUP(C144,'SETOP 01-26 Ñ DES'!$A:$D,3,FALSE),IF(AND($C$9="NÃO DESONERADO",D144="SUDECAP"),VLOOKUP(C144,'SUDECAP 01-2026 Ñ DES'!$A:$D,3,FALSE),IF(AND($C$9="NÃO DESONERADO",D144="CPU"),VLOOKUP(C144,CPU!$C:$I,6,FALSE))))))</f>
        <v>UN</v>
      </c>
      <c r="G144" s="192">
        <f>VLOOKUP(B144,'MC-GERAL'!$B:$W,4,0)</f>
        <v>1</v>
      </c>
      <c r="H144" s="193">
        <f>IF(AND($C$9="NÃO DESONERADO",D144="SINAPI"),VLOOKUP(C144,'SINAPI 02-26 Ñ DES'!$A:$E,4,FALSE),IF(AND($C$9="NÃO DESONERADO",D144="SEINFRA"),VLOOKUP(C144,'SETOP 01-26 Ñ DES'!$A:$D,4,FALSE),IF(AND($C$9="NÃO DESONERADO",D144="SUDECAP"),VLOOKUP(C144,'SUDECAP 01-2026 Ñ DES'!$A:$D,4,FALSE),IF(AND($C$9="NÃO DESONERADO",D144="CPU"),VLOOKUP(C144,CPU!$C:$I,7,FALSE)))))</f>
        <v>19.600000000000001</v>
      </c>
      <c r="I144" s="194">
        <f t="shared" si="38"/>
        <v>19.600000000000001</v>
      </c>
      <c r="J144" s="194">
        <f t="shared" si="39"/>
        <v>23.54</v>
      </c>
      <c r="K144" s="194">
        <f t="shared" si="40"/>
        <v>23.54</v>
      </c>
      <c r="L144" s="1037">
        <f t="shared" ca="1" si="42"/>
        <v>0</v>
      </c>
      <c r="N144" s="765">
        <f t="shared" ref="N144:N207" si="43">C144</f>
        <v>103983</v>
      </c>
      <c r="O144" s="192">
        <f t="shared" ref="O144:O207" si="44">G144</f>
        <v>1</v>
      </c>
      <c r="P144" s="1068"/>
      <c r="Q144" s="194">
        <f t="shared" si="41"/>
        <v>0</v>
      </c>
      <c r="R144" s="204" t="str">
        <f t="shared" ref="R144:R207" si="45">IF(P144&lt;=J144,"OK",IF(P144&gt;J144,"NÃO OK",0))</f>
        <v>OK</v>
      </c>
      <c r="S144" s="204" t="str">
        <f>IF(P144=VLOOKUP(N144,$N$15:P$356,3,FALSE()),"OK","NÃO OK")</f>
        <v>OK</v>
      </c>
    </row>
    <row r="145" spans="2:19" ht="36.75" customHeight="1">
      <c r="B145" s="190" t="s">
        <v>44903</v>
      </c>
      <c r="C145" s="765">
        <v>89726</v>
      </c>
      <c r="D145" s="765" t="s">
        <v>29371</v>
      </c>
      <c r="E145" s="191" t="str">
        <f>UPPER(IF(AND($C$9="NÃO DESONERADO",D145="SINAPI"),VLOOKUP(C145,'SINAPI 02-26 Ñ DES'!$A:$E,2,FALSE),IF(AND($C$9="NÃO DESONERADO",D145="SEINFRA"),VLOOKUP(C145,'SETOP 01-26 Ñ DES'!$A:$D,2,FALSE),IF(AND($C$9="NÃO DESONERADO",D145="SUDECAP"),VLOOKUP(C145,'SUDECAP 01-2026 Ñ DES'!$A:$D,2,FALSE),IF(AND($C$9="NÃO DESONERADO",D145="CPU"),VLOOKUP(C145,CPU!$C:$I,3,FALSE))))))</f>
        <v>JOELHO 45 GRAUS, PVC, SERIE NORMAL, ESGOTO PREDIAL, DN 40 MM, JUNTA SOLDÁVEL, FORNECIDO E INSTALADO EM RAMAL DE DESCARGA OU RAMAL DE ESGOTO SANITÁRIO. AF_08/2022</v>
      </c>
      <c r="F145" s="190" t="str">
        <f>UPPER(IF(AND($C$9="NÃO DESONERADO",D145="SINAPI"),VLOOKUP(C145,'SINAPI 02-26 Ñ DES'!$A:$E,3,FALSE),IF(AND($C$9="NÃO DESONERADO",D145="SEINFRA"),VLOOKUP(C145,'SETOP 01-26 Ñ DES'!$A:$D,3,FALSE),IF(AND($C$9="NÃO DESONERADO",D145="SUDECAP"),VLOOKUP(C145,'SUDECAP 01-2026 Ñ DES'!$A:$D,3,FALSE),IF(AND($C$9="NÃO DESONERADO",D145="CPU"),VLOOKUP(C145,CPU!$C:$I,6,FALSE))))))</f>
        <v>UN</v>
      </c>
      <c r="G145" s="192">
        <f>VLOOKUP(B145,'MC-GERAL'!$B:$W,4,0)</f>
        <v>2</v>
      </c>
      <c r="H145" s="193">
        <f>IF(AND($C$9="NÃO DESONERADO",D145="SINAPI"),VLOOKUP(C145,'SINAPI 02-26 Ñ DES'!$A:$E,4,FALSE),IF(AND($C$9="NÃO DESONERADO",D145="SEINFRA"),VLOOKUP(C145,'SETOP 01-26 Ñ DES'!$A:$D,4,FALSE),IF(AND($C$9="NÃO DESONERADO",D145="SUDECAP"),VLOOKUP(C145,'SUDECAP 01-2026 Ñ DES'!$A:$D,4,FALSE),IF(AND($C$9="NÃO DESONERADO",D145="CPU"),VLOOKUP(C145,CPU!$C:$I,7,FALSE)))))</f>
        <v>12.03</v>
      </c>
      <c r="I145" s="194">
        <f t="shared" si="38"/>
        <v>24.06</v>
      </c>
      <c r="J145" s="194">
        <f t="shared" si="39"/>
        <v>14.45</v>
      </c>
      <c r="K145" s="194">
        <f t="shared" si="40"/>
        <v>28.9</v>
      </c>
      <c r="L145" s="1037">
        <f t="shared" ca="1" si="42"/>
        <v>0</v>
      </c>
      <c r="N145" s="765">
        <f t="shared" si="43"/>
        <v>89726</v>
      </c>
      <c r="O145" s="192">
        <f t="shared" si="44"/>
        <v>2</v>
      </c>
      <c r="P145" s="1068"/>
      <c r="Q145" s="194">
        <f t="shared" si="41"/>
        <v>0</v>
      </c>
      <c r="R145" s="204" t="str">
        <f t="shared" si="45"/>
        <v>OK</v>
      </c>
      <c r="S145" s="204" t="str">
        <f>IF(P145=VLOOKUP(N145,$N$15:P$356,3,FALSE()),"OK","NÃO OK")</f>
        <v>OK</v>
      </c>
    </row>
    <row r="146" spans="2:19" ht="30" customHeight="1">
      <c r="B146" s="190" t="s">
        <v>44904</v>
      </c>
      <c r="C146" s="765">
        <v>89801</v>
      </c>
      <c r="D146" s="765" t="s">
        <v>29371</v>
      </c>
      <c r="E146" s="191" t="str">
        <f>UPPER(IF(AND($C$9="NÃO DESONERADO",D146="SINAPI"),VLOOKUP(C146,'SINAPI 02-26 Ñ DES'!$A:$E,2,FALSE),IF(AND($C$9="NÃO DESONERADO",D146="SEINFRA"),VLOOKUP(C146,'SETOP 01-26 Ñ DES'!$A:$D,2,FALSE),IF(AND($C$9="NÃO DESONERADO",D146="SUDECAP"),VLOOKUP(C146,'SUDECAP 01-2026 Ñ DES'!$A:$D,2,FALSE),IF(AND($C$9="NÃO DESONERADO",D146="CPU"),VLOOKUP(C146,CPU!$C:$I,3,FALSE))))))</f>
        <v>JOELHO 90 GRAUS, PVC, SERIE NORMAL, ESGOTO PREDIAL, DN 50 MM, JUNTA ELÁSTICA, FORNECIDO E INSTALADO EM PRUMADA DE ESGOTO SANITÁRIO OU VENTILAÇÃO. AF_08/2022</v>
      </c>
      <c r="F146" s="190" t="str">
        <f>UPPER(IF(AND($C$9="NÃO DESONERADO",D146="SINAPI"),VLOOKUP(C146,'SINAPI 02-26 Ñ DES'!$A:$E,3,FALSE),IF(AND($C$9="NÃO DESONERADO",D146="SEINFRA"),VLOOKUP(C146,'SETOP 01-26 Ñ DES'!$A:$D,3,FALSE),IF(AND($C$9="NÃO DESONERADO",D146="SUDECAP"),VLOOKUP(C146,'SUDECAP 01-2026 Ñ DES'!$A:$D,3,FALSE),IF(AND($C$9="NÃO DESONERADO",D146="CPU"),VLOOKUP(C146,CPU!$C:$I,6,FALSE))))))</f>
        <v>UN</v>
      </c>
      <c r="G146" s="192">
        <f>VLOOKUP(B146,'MC-GERAL'!$B:$W,4,0)</f>
        <v>4</v>
      </c>
      <c r="H146" s="193">
        <f>IF(AND($C$9="NÃO DESONERADO",D146="SINAPI"),VLOOKUP(C146,'SINAPI 02-26 Ñ DES'!$A:$E,4,FALSE),IF(AND($C$9="NÃO DESONERADO",D146="SEINFRA"),VLOOKUP(C146,'SETOP 01-26 Ñ DES'!$A:$D,4,FALSE),IF(AND($C$9="NÃO DESONERADO",D146="SUDECAP"),VLOOKUP(C146,'SUDECAP 01-2026 Ñ DES'!$A:$D,4,FALSE),IF(AND($C$9="NÃO DESONERADO",D146="CPU"),VLOOKUP(C146,CPU!$C:$I,7,FALSE)))))</f>
        <v>10.1</v>
      </c>
      <c r="I146" s="194">
        <f t="shared" si="38"/>
        <v>40.4</v>
      </c>
      <c r="J146" s="194">
        <f t="shared" si="39"/>
        <v>12.13</v>
      </c>
      <c r="K146" s="194">
        <f t="shared" si="40"/>
        <v>48.52</v>
      </c>
      <c r="L146" s="1037">
        <f t="shared" ca="1" si="42"/>
        <v>1E-4</v>
      </c>
      <c r="N146" s="765">
        <f t="shared" si="43"/>
        <v>89801</v>
      </c>
      <c r="O146" s="192">
        <f t="shared" si="44"/>
        <v>4</v>
      </c>
      <c r="P146" s="1068"/>
      <c r="Q146" s="194">
        <f t="shared" si="41"/>
        <v>0</v>
      </c>
      <c r="R146" s="204" t="str">
        <f t="shared" si="45"/>
        <v>OK</v>
      </c>
      <c r="S146" s="204" t="str">
        <f>IF(P146=VLOOKUP(N146,$N$15:P$356,3,FALSE()),"OK","NÃO OK")</f>
        <v>OK</v>
      </c>
    </row>
    <row r="147" spans="2:19" ht="40.5" customHeight="1">
      <c r="B147" s="190" t="s">
        <v>44905</v>
      </c>
      <c r="C147" s="765">
        <v>89785</v>
      </c>
      <c r="D147" s="765" t="s">
        <v>29371</v>
      </c>
      <c r="E147" s="191" t="str">
        <f>UPPER(IF(AND($C$9="NÃO DESONERADO",D147="SINAPI"),VLOOKUP(C147,'SINAPI 02-26 Ñ DES'!$A:$E,2,FALSE),IF(AND($C$9="NÃO DESONERADO",D147="SEINFRA"),VLOOKUP(C147,'SETOP 01-26 Ñ DES'!$A:$D,2,FALSE),IF(AND($C$9="NÃO DESONERADO",D147="SUDECAP"),VLOOKUP(C147,'SUDECAP 01-2026 Ñ DES'!$A:$D,2,FALSE),IF(AND($C$9="NÃO DESONERADO",D147="CPU"),VLOOKUP(C147,CPU!$C:$I,3,FALSE))))))</f>
        <v>JUNÇÃO SIMPLES, PVC, SERIE NORMAL, ESGOTO PREDIAL, DN 50 X 50 MM, JUNTA ELÁSTICA, FORNECIDO E INSTALADO EM RAMAL DE DESCARGA OU RAMAL DE ESGOTO SANITÁRIO. AF_08/2022</v>
      </c>
      <c r="F147" s="190" t="str">
        <f>UPPER(IF(AND($C$9="NÃO DESONERADO",D147="SINAPI"),VLOOKUP(C147,'SINAPI 02-26 Ñ DES'!$A:$E,3,FALSE),IF(AND($C$9="NÃO DESONERADO",D147="SEINFRA"),VLOOKUP(C147,'SETOP 01-26 Ñ DES'!$A:$D,3,FALSE),IF(AND($C$9="NÃO DESONERADO",D147="SUDECAP"),VLOOKUP(C147,'SUDECAP 01-2026 Ñ DES'!$A:$D,3,FALSE),IF(AND($C$9="NÃO DESONERADO",D147="CPU"),VLOOKUP(C147,CPU!$C:$I,6,FALSE))))))</f>
        <v>UN</v>
      </c>
      <c r="G147" s="192">
        <f>VLOOKUP(B147,'MC-GERAL'!$B:$W,4,0)</f>
        <v>1</v>
      </c>
      <c r="H147" s="193">
        <f>IF(AND($C$9="NÃO DESONERADO",D147="SINAPI"),VLOOKUP(C147,'SINAPI 02-26 Ñ DES'!$A:$E,4,FALSE),IF(AND($C$9="NÃO DESONERADO",D147="SEINFRA"),VLOOKUP(C147,'SETOP 01-26 Ñ DES'!$A:$D,4,FALSE),IF(AND($C$9="NÃO DESONERADO",D147="SUDECAP"),VLOOKUP(C147,'SUDECAP 01-2026 Ñ DES'!$A:$D,4,FALSE),IF(AND($C$9="NÃO DESONERADO",D147="CPU"),VLOOKUP(C147,CPU!$C:$I,7,FALSE)))))</f>
        <v>28.48</v>
      </c>
      <c r="I147" s="194">
        <f t="shared" si="38"/>
        <v>28.48</v>
      </c>
      <c r="J147" s="194">
        <f t="shared" si="39"/>
        <v>34.200000000000003</v>
      </c>
      <c r="K147" s="194">
        <f t="shared" si="40"/>
        <v>34.200000000000003</v>
      </c>
      <c r="L147" s="1037">
        <f t="shared" ca="1" si="42"/>
        <v>1E-4</v>
      </c>
      <c r="N147" s="765">
        <f t="shared" si="43"/>
        <v>89785</v>
      </c>
      <c r="O147" s="192">
        <f t="shared" si="44"/>
        <v>1</v>
      </c>
      <c r="P147" s="1068"/>
      <c r="Q147" s="194">
        <f t="shared" si="41"/>
        <v>0</v>
      </c>
      <c r="R147" s="204" t="str">
        <f t="shared" si="45"/>
        <v>OK</v>
      </c>
      <c r="S147" s="204" t="str">
        <f>IF(P147=VLOOKUP(N147,$N$15:P$356,3,FALSE()),"OK","NÃO OK")</f>
        <v>OK</v>
      </c>
    </row>
    <row r="148" spans="2:19" ht="30" customHeight="1">
      <c r="B148" s="190" t="s">
        <v>44906</v>
      </c>
      <c r="C148" s="765">
        <v>89825</v>
      </c>
      <c r="D148" s="765" t="s">
        <v>29371</v>
      </c>
      <c r="E148" s="191" t="str">
        <f>UPPER(IF(AND($C$9="NÃO DESONERADO",D148="SINAPI"),VLOOKUP(C148,'SINAPI 02-26 Ñ DES'!$A:$E,2,FALSE),IF(AND($C$9="NÃO DESONERADO",D148="SEINFRA"),VLOOKUP(C148,'SETOP 01-26 Ñ DES'!$A:$D,2,FALSE),IF(AND($C$9="NÃO DESONERADO",D148="SUDECAP"),VLOOKUP(C148,'SUDECAP 01-2026 Ñ DES'!$A:$D,2,FALSE),IF(AND($C$9="NÃO DESONERADO",D148="CPU"),VLOOKUP(C148,CPU!$C:$I,3,FALSE))))))</f>
        <v>TE, PVC, SERIE NORMAL, ESGOTO PREDIAL, DN 50 X 50 MM, JUNTA ELÁSTICA, FORNECIDO E INSTALADO EM PRUMADA DE ESGOTO SANITÁRIO OU VENTILAÇÃO. AF_08/2022</v>
      </c>
      <c r="F148" s="190" t="str">
        <f>UPPER(IF(AND($C$9="NÃO DESONERADO",D148="SINAPI"),VLOOKUP(C148,'SINAPI 02-26 Ñ DES'!$A:$E,3,FALSE),IF(AND($C$9="NÃO DESONERADO",D148="SEINFRA"),VLOOKUP(C148,'SETOP 01-26 Ñ DES'!$A:$D,3,FALSE),IF(AND($C$9="NÃO DESONERADO",D148="SUDECAP"),VLOOKUP(C148,'SUDECAP 01-2026 Ñ DES'!$A:$D,3,FALSE),IF(AND($C$9="NÃO DESONERADO",D148="CPU"),VLOOKUP(C148,CPU!$C:$I,6,FALSE))))))</f>
        <v>UN</v>
      </c>
      <c r="G148" s="192">
        <f>VLOOKUP(B148,'MC-GERAL'!$B:$W,4,0)</f>
        <v>2</v>
      </c>
      <c r="H148" s="193">
        <f>IF(AND($C$9="NÃO DESONERADO",D148="SINAPI"),VLOOKUP(C148,'SINAPI 02-26 Ñ DES'!$A:$E,4,FALSE),IF(AND($C$9="NÃO DESONERADO",D148="SEINFRA"),VLOOKUP(C148,'SETOP 01-26 Ñ DES'!$A:$D,4,FALSE),IF(AND($C$9="NÃO DESONERADO",D148="SUDECAP"),VLOOKUP(C148,'SUDECAP 01-2026 Ñ DES'!$A:$D,4,FALSE),IF(AND($C$9="NÃO DESONERADO",D148="CPU"),VLOOKUP(C148,CPU!$C:$I,7,FALSE)))))</f>
        <v>17.79</v>
      </c>
      <c r="I148" s="194">
        <f t="shared" si="38"/>
        <v>35.58</v>
      </c>
      <c r="J148" s="194">
        <f t="shared" si="39"/>
        <v>21.36</v>
      </c>
      <c r="K148" s="194">
        <f t="shared" si="40"/>
        <v>42.72</v>
      </c>
      <c r="L148" s="1037">
        <f t="shared" ca="1" si="42"/>
        <v>1E-4</v>
      </c>
      <c r="N148" s="765">
        <f t="shared" si="43"/>
        <v>89825</v>
      </c>
      <c r="O148" s="192">
        <f t="shared" si="44"/>
        <v>2</v>
      </c>
      <c r="P148" s="1068"/>
      <c r="Q148" s="194">
        <f t="shared" si="41"/>
        <v>0</v>
      </c>
      <c r="R148" s="204" t="str">
        <f t="shared" si="45"/>
        <v>OK</v>
      </c>
      <c r="S148" s="204" t="str">
        <f>IF(P148=VLOOKUP(N148,$N$15:P$356,3,FALSE()),"OK","NÃO OK")</f>
        <v>OK</v>
      </c>
    </row>
    <row r="149" spans="2:19" ht="30" customHeight="1">
      <c r="B149" s="200" t="s">
        <v>29435</v>
      </c>
      <c r="C149" s="200"/>
      <c r="D149" s="200"/>
      <c r="E149" s="767" t="s">
        <v>1658</v>
      </c>
      <c r="F149" s="200"/>
      <c r="G149" s="201"/>
      <c r="H149" s="202"/>
      <c r="I149" s="768">
        <f>SUM(I150:I160)</f>
        <v>18280.169999999998</v>
      </c>
      <c r="J149" s="768"/>
      <c r="K149" s="768">
        <f>SUM(K150:K160)</f>
        <v>21952.58</v>
      </c>
      <c r="L149" s="1038">
        <f t="shared" ca="1" si="42"/>
        <v>3.73E-2</v>
      </c>
      <c r="N149" s="200"/>
      <c r="O149" s="201"/>
      <c r="P149" s="201"/>
      <c r="Q149" s="768">
        <f>SUM(Q150:Q160)</f>
        <v>0</v>
      </c>
      <c r="R149" s="201"/>
      <c r="S149" s="201"/>
    </row>
    <row r="150" spans="2:19" ht="30" customHeight="1">
      <c r="B150" s="190" t="s">
        <v>44143</v>
      </c>
      <c r="C150" s="765" t="s">
        <v>12035</v>
      </c>
      <c r="D150" s="765" t="s">
        <v>29372</v>
      </c>
      <c r="E150" s="191" t="str">
        <f>UPPER(IF(AND($C$9="NÃO DESONERADO",D150="SINAPI"),VLOOKUP(C150,'SINAPI 02-26 Ñ DES'!$A:$E,2,FALSE),IF(AND($C$9="NÃO DESONERADO",D150="SEINFRA"),VLOOKUP(C150,'SETOP 01-26 Ñ DES'!$A:$D,2,FALSE),IF(AND($C$9="NÃO DESONERADO",D150="SUDECAP"),VLOOKUP(C150,'SUDECAP 01-2026 Ñ DES'!$A:$D,2,FALSE),IF(AND($C$9="NÃO DESONERADO",D150="CPU"),VLOOKUP(C150,CPU!$C:$I,3,FALSE))))))</f>
        <v>IMPERMEABILIZAÇÃO DE SUPERFÍCIE COM ARGAMASSA DE CIMENTO E AREIA, COM ADITIVO IMPERMEABILIZANTE, E = 1,5 CM REF 98562</v>
      </c>
      <c r="F150" s="190" t="str">
        <f>UPPER(IF(AND($C$9="NÃO DESONERADO",D150="SINAPI"),VLOOKUP(C150,'SINAPI 02-26 Ñ DES'!$A:$E,3,FALSE),IF(AND($C$9="NÃO DESONERADO",D150="SEINFRA"),VLOOKUP(C150,'SETOP 01-26 Ñ DES'!$A:$D,3,FALSE),IF(AND($C$9="NÃO DESONERADO",D150="SUDECAP"),VLOOKUP(C150,'SUDECAP 01-2026 Ñ DES'!$A:$D,3,FALSE),IF(AND($C$9="NÃO DESONERADO",D150="CPU"),VLOOKUP(C150,CPU!$C:$I,6,FALSE))))))</f>
        <v>M2</v>
      </c>
      <c r="G150" s="192">
        <f>VLOOKUP(B150,'MC-GERAL'!$B:$W,4,0)</f>
        <v>50.46</v>
      </c>
      <c r="H150" s="193">
        <f>IF(AND($C$9="NÃO DESONERADO",D150="SINAPI"),VLOOKUP(C150,'SINAPI 02-26 Ñ DES'!$A:$E,4,FALSE),IF(AND($C$9="NÃO DESONERADO",D150="SEINFRA"),VLOOKUP(C150,'SETOP 01-26 Ñ DES'!$A:$D,4,FALSE),IF(AND($C$9="NÃO DESONERADO",D150="SUDECAP"),VLOOKUP(C150,'SUDECAP 01-2026 Ñ DES'!$A:$D,4,FALSE),IF(AND($C$9="NÃO DESONERADO",D150="CPU"),VLOOKUP(C150,CPU!$C:$I,7,FALSE)))))</f>
        <v>49.34</v>
      </c>
      <c r="I150" s="194">
        <f t="shared" si="8"/>
        <v>2489.6999999999998</v>
      </c>
      <c r="J150" s="194">
        <f t="shared" si="9"/>
        <v>59.25</v>
      </c>
      <c r="K150" s="194">
        <f t="shared" si="10"/>
        <v>2989.76</v>
      </c>
      <c r="L150" s="1037">
        <f t="shared" ca="1" si="42"/>
        <v>5.1000000000000004E-3</v>
      </c>
      <c r="N150" s="765" t="str">
        <f t="shared" si="43"/>
        <v>09.07.07</v>
      </c>
      <c r="O150" s="192">
        <f t="shared" si="44"/>
        <v>50.46</v>
      </c>
      <c r="P150" s="1068"/>
      <c r="Q150" s="194">
        <f t="shared" si="41"/>
        <v>0</v>
      </c>
      <c r="R150" s="204" t="str">
        <f t="shared" si="45"/>
        <v>OK</v>
      </c>
      <c r="S150" s="204" t="str">
        <f>IF(P150=VLOOKUP(N150,$N$15:P$356,3,FALSE()),"OK","NÃO OK")</f>
        <v>OK</v>
      </c>
    </row>
    <row r="151" spans="2:19" ht="30" customHeight="1">
      <c r="B151" s="190" t="s">
        <v>44144</v>
      </c>
      <c r="C151" s="765" t="s">
        <v>1668</v>
      </c>
      <c r="D151" s="765" t="s">
        <v>6388</v>
      </c>
      <c r="E151" s="191" t="str">
        <f>UPPER(IF(AND($C$9="NÃO DESONERADO",D151="SINAPI"),VLOOKUP(C151,'SINAPI 02-26 Ñ DES'!$A:$E,2,FALSE),IF(AND($C$9="NÃO DESONERADO",D151="SEINFRA"),VLOOKUP(C151,'SETOP 01-26 Ñ DES'!$A:$D,2,FALSE),IF(AND($C$9="NÃO DESONERADO",D151="SUDECAP"),VLOOKUP(C151,'SUDECAP 01-2026 Ñ DES'!$A:$D,2,FALSE),IF(AND($C$9="NÃO DESONERADO",D151="CPU"),VLOOKUP(C151,CPU!$C:$I,3,FALSE))))))</f>
        <v>CHAPISCO COM ARGAMASSA, TRAÇO 1:3 (CIMENTO E AREIA), ESP. 5MM, APLICADO EM TETO COM COLHER, INCLUSIVE ARGAMASSA COM PREPARO MECANIZADO</v>
      </c>
      <c r="F151" s="190" t="str">
        <f>UPPER(IF(AND($C$9="NÃO DESONERADO",D151="SINAPI"),VLOOKUP(C151,'SINAPI 02-26 Ñ DES'!$A:$E,3,FALSE),IF(AND($C$9="NÃO DESONERADO",D151="SEINFRA"),VLOOKUP(C151,'SETOP 01-26 Ñ DES'!$A:$D,3,FALSE),IF(AND($C$9="NÃO DESONERADO",D151="SUDECAP"),VLOOKUP(C151,'SUDECAP 01-2026 Ñ DES'!$A:$D,3,FALSE),IF(AND($C$9="NÃO DESONERADO",D151="CPU"),VLOOKUP(C151,CPU!$C:$I,6,FALSE))))))</f>
        <v>M2</v>
      </c>
      <c r="G151" s="192">
        <f>VLOOKUP(B151,'MC-GERAL'!$B:$W,4,0)</f>
        <v>19.899999999999999</v>
      </c>
      <c r="H151" s="193">
        <f>IF(AND($C$9="NÃO DESONERADO",D151="SINAPI"),VLOOKUP(C151,'SINAPI 02-26 Ñ DES'!$A:$E,4,FALSE),IF(AND($C$9="NÃO DESONERADO",D151="SEINFRA"),VLOOKUP(C151,'SETOP 01-26 Ñ DES'!$A:$D,4,FALSE),IF(AND($C$9="NÃO DESONERADO",D151="SUDECAP"),VLOOKUP(C151,'SUDECAP 01-2026 Ñ DES'!$A:$D,4,FALSE),IF(AND($C$9="NÃO DESONERADO",D151="CPU"),VLOOKUP(C151,CPU!$C:$I,7,FALSE)))))</f>
        <v>15.14</v>
      </c>
      <c r="I151" s="194">
        <f t="shared" si="8"/>
        <v>301.29000000000002</v>
      </c>
      <c r="J151" s="194">
        <f t="shared" si="9"/>
        <v>18.18</v>
      </c>
      <c r="K151" s="194">
        <f t="shared" si="10"/>
        <v>361.78</v>
      </c>
      <c r="L151" s="1037">
        <f t="shared" ca="1" si="42"/>
        <v>5.9999999999999995E-4</v>
      </c>
      <c r="N151" s="765" t="str">
        <f t="shared" si="43"/>
        <v>ED-50728</v>
      </c>
      <c r="O151" s="192">
        <f t="shared" si="44"/>
        <v>19.899999999999999</v>
      </c>
      <c r="P151" s="1068"/>
      <c r="Q151" s="194">
        <f t="shared" si="41"/>
        <v>0</v>
      </c>
      <c r="R151" s="204" t="str">
        <f t="shared" si="45"/>
        <v>OK</v>
      </c>
      <c r="S151" s="204" t="str">
        <f>IF(P151=VLOOKUP(N151,$N$15:P$356,3,FALSE()),"OK","NÃO OK")</f>
        <v>OK</v>
      </c>
    </row>
    <row r="152" spans="2:19" ht="30" customHeight="1">
      <c r="B152" s="190" t="s">
        <v>44145</v>
      </c>
      <c r="C152" s="765" t="s">
        <v>13615</v>
      </c>
      <c r="D152" s="765" t="s">
        <v>29372</v>
      </c>
      <c r="E152" s="191" t="str">
        <f>UPPER(IF(AND($C$9="NÃO DESONERADO",D152="SINAPI"),VLOOKUP(C152,'SINAPI 02-26 Ñ DES'!$A:$E,2,FALSE),IF(AND($C$9="NÃO DESONERADO",D152="SEINFRA"),VLOOKUP(C152,'SETOP 01-26 Ñ DES'!$A:$D,2,FALSE),IF(AND($C$9="NÃO DESONERADO",D152="SUDECAP"),VLOOKUP(C152,'SUDECAP 01-2026 Ñ DES'!$A:$D,2,FALSE),IF(AND($C$9="NÃO DESONERADO",D152="CPU"),VLOOKUP(C152,CPU!$C:$I,3,FALSE))))))</f>
        <v>CHAPISCO APLICADO MANUALMENTE EM ALVENARIAS E ESTRUTURAS DE CONCRETO INTERNAS, ARGAMASSA 1:3 REF 87879</v>
      </c>
      <c r="F152" s="190" t="str">
        <f>UPPER(IF(AND($C$9="NÃO DESONERADO",D152="SINAPI"),VLOOKUP(C152,'SINAPI 02-26 Ñ DES'!$A:$E,3,FALSE),IF(AND($C$9="NÃO DESONERADO",D152="SEINFRA"),VLOOKUP(C152,'SETOP 01-26 Ñ DES'!$A:$D,3,FALSE),IF(AND($C$9="NÃO DESONERADO",D152="SUDECAP"),VLOOKUP(C152,'SUDECAP 01-2026 Ñ DES'!$A:$D,3,FALSE),IF(AND($C$9="NÃO DESONERADO",D152="CPU"),VLOOKUP(C152,CPU!$C:$I,6,FALSE))))))</f>
        <v>M2</v>
      </c>
      <c r="G152" s="192">
        <f>VLOOKUP(B152,'MC-GERAL'!$B:$W,4,0)</f>
        <v>149.81</v>
      </c>
      <c r="H152" s="193">
        <f>IF(AND($C$9="NÃO DESONERADO",D152="SINAPI"),VLOOKUP(C152,'SINAPI 02-26 Ñ DES'!$A:$E,4,FALSE),IF(AND($C$9="NÃO DESONERADO",D152="SEINFRA"),VLOOKUP(C152,'SETOP 01-26 Ñ DES'!$A:$D,4,FALSE),IF(AND($C$9="NÃO DESONERADO",D152="SUDECAP"),VLOOKUP(C152,'SUDECAP 01-2026 Ñ DES'!$A:$D,4,FALSE),IF(AND($C$9="NÃO DESONERADO",D152="CPU"),VLOOKUP(C152,CPU!$C:$I,7,FALSE)))))</f>
        <v>4.83</v>
      </c>
      <c r="I152" s="194">
        <f t="shared" si="8"/>
        <v>723.58</v>
      </c>
      <c r="J152" s="194">
        <f t="shared" si="9"/>
        <v>5.8</v>
      </c>
      <c r="K152" s="194">
        <f t="shared" si="10"/>
        <v>868.9</v>
      </c>
      <c r="L152" s="1037">
        <f t="shared" ca="1" si="42"/>
        <v>1.5E-3</v>
      </c>
      <c r="N152" s="765" t="str">
        <f t="shared" si="43"/>
        <v>14.05.01</v>
      </c>
      <c r="O152" s="192">
        <f t="shared" si="44"/>
        <v>149.81</v>
      </c>
      <c r="P152" s="1068"/>
      <c r="Q152" s="194">
        <f t="shared" si="41"/>
        <v>0</v>
      </c>
      <c r="R152" s="204" t="str">
        <f t="shared" si="45"/>
        <v>OK</v>
      </c>
      <c r="S152" s="204" t="str">
        <f>IF(P152=VLOOKUP(N152,$N$15:P$356,3,FALSE()),"OK","NÃO OK")</f>
        <v>OK</v>
      </c>
    </row>
    <row r="153" spans="2:19" ht="30" customHeight="1">
      <c r="B153" s="190" t="s">
        <v>44146</v>
      </c>
      <c r="C153" s="765" t="s">
        <v>13617</v>
      </c>
      <c r="D153" s="765" t="s">
        <v>29372</v>
      </c>
      <c r="E153" s="191" t="str">
        <f>UPPER(IF(AND($C$9="NÃO DESONERADO",D153="SINAPI"),VLOOKUP(C153,'SINAPI 02-26 Ñ DES'!$A:$E,2,FALSE),IF(AND($C$9="NÃO DESONERADO",D153="SEINFRA"),VLOOKUP(C153,'SETOP 01-26 Ñ DES'!$A:$D,2,FALSE),IF(AND($C$9="NÃO DESONERADO",D153="SUDECAP"),VLOOKUP(C153,'SUDECAP 01-2026 Ñ DES'!$A:$D,2,FALSE),IF(AND($C$9="NÃO DESONERADO",D153="CPU"),VLOOKUP(C153,CPU!$C:$I,3,FALSE))))))</f>
        <v>CHAPISCO APLICADO MANUALMENTE EM ALVENARIAS E ESTRUTURAS DE CONCRETO EXTERNAS, ARGAMASSA 1:3 REF 87905</v>
      </c>
      <c r="F153" s="190" t="str">
        <f>UPPER(IF(AND($C$9="NÃO DESONERADO",D153="SINAPI"),VLOOKUP(C153,'SINAPI 02-26 Ñ DES'!$A:$E,3,FALSE),IF(AND($C$9="NÃO DESONERADO",D153="SEINFRA"),VLOOKUP(C153,'SETOP 01-26 Ñ DES'!$A:$D,3,FALSE),IF(AND($C$9="NÃO DESONERADO",D153="SUDECAP"),VLOOKUP(C153,'SUDECAP 01-2026 Ñ DES'!$A:$D,3,FALSE),IF(AND($C$9="NÃO DESONERADO",D153="CPU"),VLOOKUP(C153,CPU!$C:$I,6,FALSE))))))</f>
        <v>M2</v>
      </c>
      <c r="G153" s="192">
        <f>VLOOKUP(B153,'MC-GERAL'!$B:$W,4,0)</f>
        <v>64.37</v>
      </c>
      <c r="H153" s="193">
        <f>IF(AND($C$9="NÃO DESONERADO",D153="SINAPI"),VLOOKUP(C153,'SINAPI 02-26 Ñ DES'!$A:$E,4,FALSE),IF(AND($C$9="NÃO DESONERADO",D153="SEINFRA"),VLOOKUP(C153,'SETOP 01-26 Ñ DES'!$A:$D,4,FALSE),IF(AND($C$9="NÃO DESONERADO",D153="SUDECAP"),VLOOKUP(C153,'SUDECAP 01-2026 Ñ DES'!$A:$D,4,FALSE),IF(AND($C$9="NÃO DESONERADO",D153="CPU"),VLOOKUP(C153,CPU!$C:$I,7,FALSE)))))</f>
        <v>8.57</v>
      </c>
      <c r="I153" s="194">
        <f t="shared" ref="I153:I160" si="46">ROUND(G153*H153,2)</f>
        <v>551.65</v>
      </c>
      <c r="J153" s="194">
        <f t="shared" ref="J153:J160" si="47">ROUND((H153+(H153*$C$8)),2)</f>
        <v>10.29</v>
      </c>
      <c r="K153" s="194">
        <f t="shared" ref="K153:K160" si="48">ROUND($J153*G153,2)</f>
        <v>662.37</v>
      </c>
      <c r="L153" s="1037">
        <f t="shared" ca="1" si="42"/>
        <v>1.1000000000000001E-3</v>
      </c>
      <c r="N153" s="765" t="str">
        <f t="shared" si="43"/>
        <v>14.05.02</v>
      </c>
      <c r="O153" s="192">
        <f t="shared" si="44"/>
        <v>64.37</v>
      </c>
      <c r="P153" s="1068"/>
      <c r="Q153" s="194">
        <f t="shared" si="41"/>
        <v>0</v>
      </c>
      <c r="R153" s="204" t="str">
        <f t="shared" si="45"/>
        <v>OK</v>
      </c>
      <c r="S153" s="204" t="str">
        <f>IF(P153=VLOOKUP(N153,$N$15:P$356,3,FALSE()),"OK","NÃO OK")</f>
        <v>OK</v>
      </c>
    </row>
    <row r="154" spans="2:19" ht="39.950000000000003" customHeight="1">
      <c r="B154" s="190" t="s">
        <v>44147</v>
      </c>
      <c r="C154" s="765">
        <v>87528</v>
      </c>
      <c r="D154" s="765" t="s">
        <v>29371</v>
      </c>
      <c r="E154" s="191" t="str">
        <f>UPPER(IF(AND($C$9="NÃO DESONERADO",D154="SINAPI"),VLOOKUP(C154,'SINAPI 02-26 Ñ DES'!$A:$E,2,FALSE),IF(AND($C$9="NÃO DESONERADO",D154="SEINFRA"),VLOOKUP(C154,'SETOP 01-26 Ñ DES'!$A:$D,2,FALSE),IF(AND($C$9="NÃO DESONERADO",D154="SUDECAP"),VLOOKUP(C154,'SUDECAP 01-2026 Ñ DES'!$A:$D,2,FALSE),IF(AND($C$9="NÃO DESONERADO",D154="CPU"),VLOOKUP(C154,CPU!$C:$I,3,FALSE))))))</f>
        <v>EMBOÇO, EM ARGAMASSA TRAÇO 1:2:8, PREPARO MANUAL, APLICADO MANUALMENTE EM PAREDES INTERNAS DE AMBIENTES COM ÁREA MENOR QUE 5M², E = 17,5MM, COM TALISCAS. AF_03/2024</v>
      </c>
      <c r="F154" s="190" t="str">
        <f>UPPER(IF(AND($C$9="NÃO DESONERADO",D154="SINAPI"),VLOOKUP(C154,'SINAPI 02-26 Ñ DES'!$A:$E,3,FALSE),IF(AND($C$9="NÃO DESONERADO",D154="SEINFRA"),VLOOKUP(C154,'SETOP 01-26 Ñ DES'!$A:$D,3,FALSE),IF(AND($C$9="NÃO DESONERADO",D154="SUDECAP"),VLOOKUP(C154,'SUDECAP 01-2026 Ñ DES'!$A:$D,3,FALSE),IF(AND($C$9="NÃO DESONERADO",D154="CPU"),VLOOKUP(C154,CPU!$C:$I,6,FALSE))))))</f>
        <v>M2</v>
      </c>
      <c r="G154" s="192">
        <f>VLOOKUP(B154,'MC-GERAL'!$B:$W,4,0)</f>
        <v>33.479999999999997</v>
      </c>
      <c r="H154" s="193">
        <f>IF(AND($C$9="NÃO DESONERADO",D154="SINAPI"),VLOOKUP(C154,'SINAPI 02-26 Ñ DES'!$A:$E,4,FALSE),IF(AND($C$9="NÃO DESONERADO",D154="SEINFRA"),VLOOKUP(C154,'SETOP 01-26 Ñ DES'!$A:$D,4,FALSE),IF(AND($C$9="NÃO DESONERADO",D154="SUDECAP"),VLOOKUP(C154,'SUDECAP 01-2026 Ñ DES'!$A:$D,4,FALSE),IF(AND($C$9="NÃO DESONERADO",D154="CPU"),VLOOKUP(C154,CPU!$C:$I,7,FALSE)))))</f>
        <v>51.14</v>
      </c>
      <c r="I154" s="194">
        <f t="shared" si="46"/>
        <v>1712.17</v>
      </c>
      <c r="J154" s="194">
        <f t="shared" si="47"/>
        <v>61.41</v>
      </c>
      <c r="K154" s="194">
        <f t="shared" si="48"/>
        <v>2056.0100000000002</v>
      </c>
      <c r="L154" s="1037">
        <f t="shared" ca="1" si="42"/>
        <v>3.5000000000000001E-3</v>
      </c>
      <c r="N154" s="765">
        <f t="shared" si="43"/>
        <v>87528</v>
      </c>
      <c r="O154" s="192">
        <f t="shared" si="44"/>
        <v>33.479999999999997</v>
      </c>
      <c r="P154" s="1068"/>
      <c r="Q154" s="194">
        <f t="shared" si="41"/>
        <v>0</v>
      </c>
      <c r="R154" s="204" t="str">
        <f t="shared" si="45"/>
        <v>OK</v>
      </c>
      <c r="S154" s="204" t="str">
        <f>IF(P154=VLOOKUP(N154,$N$15:P$356,3,FALSE()),"OK","NÃO OK")</f>
        <v>OK</v>
      </c>
    </row>
    <row r="155" spans="2:19" ht="39.950000000000003" customHeight="1">
      <c r="B155" s="190" t="s">
        <v>44148</v>
      </c>
      <c r="C155" s="765">
        <v>87536</v>
      </c>
      <c r="D155" s="765" t="s">
        <v>29371</v>
      </c>
      <c r="E155" s="191" t="str">
        <f>UPPER(IF(AND($C$9="NÃO DESONERADO",D155="SINAPI"),VLOOKUP(C155,'SINAPI 02-26 Ñ DES'!$A:$E,2,FALSE),IF(AND($C$9="NÃO DESONERADO",D155="SEINFRA"),VLOOKUP(C155,'SETOP 01-26 Ñ DES'!$A:$D,2,FALSE),IF(AND($C$9="NÃO DESONERADO",D155="SUDECAP"),VLOOKUP(C155,'SUDECAP 01-2026 Ñ DES'!$A:$D,2,FALSE),IF(AND($C$9="NÃO DESONERADO",D155="CPU"),VLOOKUP(C155,CPU!$C:$I,3,FALSE))))))</f>
        <v>EMBOÇO, EM ARGAMASSA TRAÇO 1:2:8, PREPARO MANUAL, APLICADO MANUALMENTE EM PAREDES INTERNAS DE AMBIENTES COM ÁREA MAIOR QUE 10M², E = 17,5MM, COM TALISCAS. AF_03/2024</v>
      </c>
      <c r="F155" s="190" t="str">
        <f>UPPER(IF(AND($C$9="NÃO DESONERADO",D155="SINAPI"),VLOOKUP(C155,'SINAPI 02-26 Ñ DES'!$A:$E,3,FALSE),IF(AND($C$9="NÃO DESONERADO",D155="SEINFRA"),VLOOKUP(C155,'SETOP 01-26 Ñ DES'!$A:$D,3,FALSE),IF(AND($C$9="NÃO DESONERADO",D155="SUDECAP"),VLOOKUP(C155,'SUDECAP 01-2026 Ñ DES'!$A:$D,3,FALSE),IF(AND($C$9="NÃO DESONERADO",D155="CPU"),VLOOKUP(C155,CPU!$C:$I,6,FALSE))))))</f>
        <v>M2</v>
      </c>
      <c r="G155" s="192">
        <f>VLOOKUP(B155,'MC-GERAL'!$B:$W,4,0)</f>
        <v>40.340000000000003</v>
      </c>
      <c r="H155" s="193">
        <f>IF(AND($C$9="NÃO DESONERADO",D155="SINAPI"),VLOOKUP(C155,'SINAPI 02-26 Ñ DES'!$A:$E,4,FALSE),IF(AND($C$9="NÃO DESONERADO",D155="SEINFRA"),VLOOKUP(C155,'SETOP 01-26 Ñ DES'!$A:$D,4,FALSE),IF(AND($C$9="NÃO DESONERADO",D155="SUDECAP"),VLOOKUP(C155,'SUDECAP 01-2026 Ñ DES'!$A:$D,4,FALSE),IF(AND($C$9="NÃO DESONERADO",D155="CPU"),VLOOKUP(C155,CPU!$C:$I,7,FALSE)))))</f>
        <v>42.98</v>
      </c>
      <c r="I155" s="194">
        <f t="shared" si="46"/>
        <v>1733.81</v>
      </c>
      <c r="J155" s="194">
        <f t="shared" si="47"/>
        <v>51.61</v>
      </c>
      <c r="K155" s="194">
        <f t="shared" si="48"/>
        <v>2081.9499999999998</v>
      </c>
      <c r="L155" s="1037">
        <f t="shared" ca="1" si="42"/>
        <v>3.5000000000000001E-3</v>
      </c>
      <c r="N155" s="765">
        <f t="shared" si="43"/>
        <v>87536</v>
      </c>
      <c r="O155" s="192">
        <f t="shared" si="44"/>
        <v>40.340000000000003</v>
      </c>
      <c r="P155" s="1068"/>
      <c r="Q155" s="194">
        <f t="shared" si="41"/>
        <v>0</v>
      </c>
      <c r="R155" s="204" t="str">
        <f t="shared" si="45"/>
        <v>OK</v>
      </c>
      <c r="S155" s="204" t="str">
        <f>IF(P155=VLOOKUP(N155,$N$15:P$356,3,FALSE()),"OK","NÃO OK")</f>
        <v>OK</v>
      </c>
    </row>
    <row r="156" spans="2:19" ht="30" customHeight="1">
      <c r="B156" s="190" t="s">
        <v>44835</v>
      </c>
      <c r="C156" s="765" t="s">
        <v>13631</v>
      </c>
      <c r="D156" s="765" t="s">
        <v>29372</v>
      </c>
      <c r="E156" s="191" t="str">
        <f>UPPER(IF(AND($C$9="NÃO DESONERADO",D156="SINAPI"),VLOOKUP(C156,'SINAPI 02-26 Ñ DES'!$A:$E,2,FALSE),IF(AND($C$9="NÃO DESONERADO",D156="SEINFRA"),VLOOKUP(C156,'SETOP 01-26 Ñ DES'!$A:$D,2,FALSE),IF(AND($C$9="NÃO DESONERADO",D156="SUDECAP"),VLOOKUP(C156,'SUDECAP 01-2026 Ñ DES'!$A:$D,2,FALSE),IF(AND($C$9="NÃO DESONERADO",D156="CPU"),VLOOKUP(C156,CPU!$C:$I,3,FALSE))))))</f>
        <v>REBOCO EM ARGAMASSA 1:4, APLICADO MANUALMENTE EM PAREDES INTERNAS, ESPESSURA ENTRE 10 E 20 MM, SEM APLICAÇÃO DE TELA DE REFORÇO REF 104951</v>
      </c>
      <c r="F156" s="190" t="str">
        <f>UPPER(IF(AND($C$9="NÃO DESONERADO",D156="SINAPI"),VLOOKUP(C156,'SINAPI 02-26 Ñ DES'!$A:$E,3,FALSE),IF(AND($C$9="NÃO DESONERADO",D156="SEINFRA"),VLOOKUP(C156,'SETOP 01-26 Ñ DES'!$A:$D,3,FALSE),IF(AND($C$9="NÃO DESONERADO",D156="SUDECAP"),VLOOKUP(C156,'SUDECAP 01-2026 Ñ DES'!$A:$D,3,FALSE),IF(AND($C$9="NÃO DESONERADO",D156="CPU"),VLOOKUP(C156,CPU!$C:$I,6,FALSE))))))</f>
        <v>M2</v>
      </c>
      <c r="G156" s="192">
        <f>VLOOKUP(B156,'MC-GERAL'!$B:$W,4,0)</f>
        <v>11.62</v>
      </c>
      <c r="H156" s="193">
        <f>IF(AND($C$9="NÃO DESONERADO",D156="SINAPI"),VLOOKUP(C156,'SINAPI 02-26 Ñ DES'!$A:$E,4,FALSE),IF(AND($C$9="NÃO DESONERADO",D156="SEINFRA"),VLOOKUP(C156,'SETOP 01-26 Ñ DES'!$A:$D,4,FALSE),IF(AND($C$9="NÃO DESONERADO",D156="SUDECAP"),VLOOKUP(C156,'SUDECAP 01-2026 Ñ DES'!$A:$D,4,FALSE),IF(AND($C$9="NÃO DESONERADO",D156="CPU"),VLOOKUP(C156,CPU!$C:$I,7,FALSE)))))</f>
        <v>33.18</v>
      </c>
      <c r="I156" s="194">
        <f t="shared" si="46"/>
        <v>385.55</v>
      </c>
      <c r="J156" s="194">
        <f t="shared" si="47"/>
        <v>39.85</v>
      </c>
      <c r="K156" s="194">
        <f t="shared" si="48"/>
        <v>463.06</v>
      </c>
      <c r="L156" s="1037">
        <f t="shared" ca="1" si="42"/>
        <v>8.0000000000000004E-4</v>
      </c>
      <c r="N156" s="765" t="str">
        <f t="shared" si="43"/>
        <v>14.05.36</v>
      </c>
      <c r="O156" s="192">
        <f t="shared" si="44"/>
        <v>11.62</v>
      </c>
      <c r="P156" s="1068"/>
      <c r="Q156" s="194">
        <f t="shared" si="41"/>
        <v>0</v>
      </c>
      <c r="R156" s="204" t="str">
        <f t="shared" si="45"/>
        <v>OK</v>
      </c>
      <c r="S156" s="204" t="str">
        <f>IF(P156=VLOOKUP(N156,$N$15:P$356,3,FALSE()),"OK","NÃO OK")</f>
        <v>OK</v>
      </c>
    </row>
    <row r="157" spans="2:19" ht="30" customHeight="1">
      <c r="B157" s="190" t="s">
        <v>44836</v>
      </c>
      <c r="C157" s="765" t="s">
        <v>13637</v>
      </c>
      <c r="D157" s="765" t="s">
        <v>29372</v>
      </c>
      <c r="E157" s="191" t="str">
        <f>UPPER(IF(AND($C$9="NÃO DESONERADO",D157="SINAPI"),VLOOKUP(C157,'SINAPI 02-26 Ñ DES'!$A:$E,2,FALSE),IF(AND($C$9="NÃO DESONERADO",D157="SEINFRA"),VLOOKUP(C157,'SETOP 01-26 Ñ DES'!$A:$D,2,FALSE),IF(AND($C$9="NÃO DESONERADO",D157="SUDECAP"),VLOOKUP(C157,'SUDECAP 01-2026 Ñ DES'!$A:$D,2,FALSE),IF(AND($C$9="NÃO DESONERADO",D157="CPU"),VLOOKUP(C157,CPU!$C:$I,3,FALSE))))))</f>
        <v>REBOCO EM ARGAMASSA 1:3, APLICADO MANUALMENTE EM PAREDES EXTERNAS, ESPESSURA ENTRE 20 E 30 MM, SEM APLICAÇÃO DE TELA DE REFORÇO ADP REF 104233</v>
      </c>
      <c r="F157" s="190" t="str">
        <f>UPPER(IF(AND($C$9="NÃO DESONERADO",D157="SINAPI"),VLOOKUP(C157,'SINAPI 02-26 Ñ DES'!$A:$E,3,FALSE),IF(AND($C$9="NÃO DESONERADO",D157="SEINFRA"),VLOOKUP(C157,'SETOP 01-26 Ñ DES'!$A:$D,3,FALSE),IF(AND($C$9="NÃO DESONERADO",D157="SUDECAP"),VLOOKUP(C157,'SUDECAP 01-2026 Ñ DES'!$A:$D,3,FALSE),IF(AND($C$9="NÃO DESONERADO",D157="CPU"),VLOOKUP(C157,CPU!$C:$I,6,FALSE))))))</f>
        <v>M2</v>
      </c>
      <c r="G157" s="192">
        <f>VLOOKUP(B157,'MC-GERAL'!$B:$W,4,0)</f>
        <v>64.37</v>
      </c>
      <c r="H157" s="193">
        <f>IF(AND($C$9="NÃO DESONERADO",D157="SINAPI"),VLOOKUP(C157,'SINAPI 02-26 Ñ DES'!$A:$E,4,FALSE),IF(AND($C$9="NÃO DESONERADO",D157="SEINFRA"),VLOOKUP(C157,'SETOP 01-26 Ñ DES'!$A:$D,4,FALSE),IF(AND($C$9="NÃO DESONERADO",D157="SUDECAP"),VLOOKUP(C157,'SUDECAP 01-2026 Ñ DES'!$A:$D,4,FALSE),IF(AND($C$9="NÃO DESONERADO",D157="CPU"),VLOOKUP(C157,CPU!$C:$I,7,FALSE)))))</f>
        <v>36.5</v>
      </c>
      <c r="I157" s="194">
        <f t="shared" si="46"/>
        <v>2349.5100000000002</v>
      </c>
      <c r="J157" s="194">
        <f t="shared" si="47"/>
        <v>43.83</v>
      </c>
      <c r="K157" s="194">
        <f t="shared" si="48"/>
        <v>2821.34</v>
      </c>
      <c r="L157" s="1037">
        <f t="shared" ca="1" si="42"/>
        <v>4.7999999999999996E-3</v>
      </c>
      <c r="N157" s="765" t="str">
        <f t="shared" si="43"/>
        <v>14.05.39</v>
      </c>
      <c r="O157" s="192">
        <f t="shared" si="44"/>
        <v>64.37</v>
      </c>
      <c r="P157" s="1068"/>
      <c r="Q157" s="194">
        <f t="shared" si="41"/>
        <v>0</v>
      </c>
      <c r="R157" s="204" t="str">
        <f t="shared" si="45"/>
        <v>OK</v>
      </c>
      <c r="S157" s="204" t="str">
        <f>IF(P157=VLOOKUP(N157,$N$15:P$356,3,FALSE()),"OK","NÃO OK")</f>
        <v>OK</v>
      </c>
    </row>
    <row r="158" spans="2:19" ht="30" customHeight="1">
      <c r="B158" s="190" t="s">
        <v>44837</v>
      </c>
      <c r="C158" s="765" t="s">
        <v>1922</v>
      </c>
      <c r="D158" s="765" t="s">
        <v>6388</v>
      </c>
      <c r="E158" s="191" t="str">
        <f>UPPER(IF(AND($C$9="NÃO DESONERADO",D158="SINAPI"),VLOOKUP(C158,'SINAPI 02-26 Ñ DES'!$A:$E,2,FALSE),IF(AND($C$9="NÃO DESONERADO",D158="SEINFRA"),VLOOKUP(C158,'SETOP 01-26 Ñ DES'!$A:$D,2,FALSE),IF(AND($C$9="NÃO DESONERADO",D158="SUDECAP"),VLOOKUP(C158,'SUDECAP 01-2026 Ñ DES'!$A:$D,2,FALSE),IF(AND($C$9="NÃO DESONERADO",D158="CPU"),VLOOKUP(C158,CPU!$C:$I,3,FALSE))))))</f>
        <v>EMASSAMENTO EM PAREDE COM MASSA ACRÍLICA, UMA (1) DEMÃO, INCLUSIVE LIXAMENTO PARA PINTURA</v>
      </c>
      <c r="F158" s="190" t="str">
        <f>UPPER(IF(AND($C$9="NÃO DESONERADO",D158="SINAPI"),VLOOKUP(C158,'SINAPI 02-26 Ñ DES'!$A:$E,3,FALSE),IF(AND($C$9="NÃO DESONERADO",D158="SEINFRA"),VLOOKUP(C158,'SETOP 01-26 Ñ DES'!$A:$D,3,FALSE),IF(AND($C$9="NÃO DESONERADO",D158="SUDECAP"),VLOOKUP(C158,'SUDECAP 01-2026 Ñ DES'!$A:$D,3,FALSE),IF(AND($C$9="NÃO DESONERADO",D158="CPU"),VLOOKUP(C158,CPU!$C:$I,6,FALSE))))))</f>
        <v>M2</v>
      </c>
      <c r="G158" s="192">
        <f>VLOOKUP(B158,'MC-GERAL'!$B:$W,4,0)</f>
        <v>75.989999999999995</v>
      </c>
      <c r="H158" s="193">
        <f>IF(AND($C$9="NÃO DESONERADO",D158="SINAPI"),VLOOKUP(C158,'SINAPI 02-26 Ñ DES'!$A:$E,4,FALSE),IF(AND($C$9="NÃO DESONERADO",D158="SEINFRA"),VLOOKUP(C158,'SETOP 01-26 Ñ DES'!$A:$D,4,FALSE),IF(AND($C$9="NÃO DESONERADO",D158="SUDECAP"),VLOOKUP(C158,'SUDECAP 01-2026 Ñ DES'!$A:$D,4,FALSE),IF(AND($C$9="NÃO DESONERADO",D158="CPU"),VLOOKUP(C158,CPU!$C:$I,7,FALSE)))))</f>
        <v>17.25</v>
      </c>
      <c r="I158" s="194">
        <f t="shared" si="46"/>
        <v>1310.83</v>
      </c>
      <c r="J158" s="194">
        <f t="shared" si="47"/>
        <v>20.72</v>
      </c>
      <c r="K158" s="194">
        <f t="shared" si="48"/>
        <v>1574.51</v>
      </c>
      <c r="L158" s="1037">
        <f t="shared" ca="1" si="42"/>
        <v>2.7000000000000001E-3</v>
      </c>
      <c r="N158" s="765" t="str">
        <f t="shared" si="43"/>
        <v>ED-50473</v>
      </c>
      <c r="O158" s="192">
        <f t="shared" si="44"/>
        <v>75.989999999999995</v>
      </c>
      <c r="P158" s="1068"/>
      <c r="Q158" s="194">
        <f t="shared" si="41"/>
        <v>0</v>
      </c>
      <c r="R158" s="204" t="str">
        <f t="shared" si="45"/>
        <v>OK</v>
      </c>
      <c r="S158" s="204" t="str">
        <f>IF(P158=VLOOKUP(N158,$N$15:P$356,3,FALSE()),"OK","NÃO OK")</f>
        <v>OK</v>
      </c>
    </row>
    <row r="159" spans="2:19" ht="30" customHeight="1">
      <c r="B159" s="190" t="s">
        <v>44838</v>
      </c>
      <c r="C159" s="765" t="s">
        <v>13659</v>
      </c>
      <c r="D159" s="765" t="s">
        <v>29372</v>
      </c>
      <c r="E159" s="191" t="str">
        <f>UPPER(IF(AND($C$9="NÃO DESONERADO",D159="SINAPI"),VLOOKUP(C159,'SINAPI 02-26 Ñ DES'!$A:$E,2,FALSE),IF(AND($C$9="NÃO DESONERADO",D159="SEINFRA"),VLOOKUP(C159,'SETOP 01-26 Ñ DES'!$A:$D,2,FALSE),IF(AND($C$9="NÃO DESONERADO",D159="SUDECAP"),VLOOKUP(C159,'SUDECAP 01-2026 Ñ DES'!$A:$D,2,FALSE),IF(AND($C$9="NÃO DESONERADO",D159="CPU"),VLOOKUP(C159,CPU!$C:$I,3,FALSE))))))</f>
        <v>REVESTIMENTO DE PAREDES INTERNAS, COM PORCELANATO, DIMENSÕES APROXIMADAS DE 30 X 60CM, APLICADAS NA ALTURA INTEIRA DAS PAREDES REF 87273</v>
      </c>
      <c r="F159" s="190" t="str">
        <f>UPPER(IF(AND($C$9="NÃO DESONERADO",D159="SINAPI"),VLOOKUP(C159,'SINAPI 02-26 Ñ DES'!$A:$E,3,FALSE),IF(AND($C$9="NÃO DESONERADO",D159="SEINFRA"),VLOOKUP(C159,'SETOP 01-26 Ñ DES'!$A:$D,3,FALSE),IF(AND($C$9="NÃO DESONERADO",D159="SUDECAP"),VLOOKUP(C159,'SUDECAP 01-2026 Ñ DES'!$A:$D,3,FALSE),IF(AND($C$9="NÃO DESONERADO",D159="CPU"),VLOOKUP(C159,CPU!$C:$I,6,FALSE))))))</f>
        <v>M2</v>
      </c>
      <c r="G159" s="192">
        <f>VLOOKUP(B159,'MC-GERAL'!$B:$W,4,0)</f>
        <v>73.819999999999993</v>
      </c>
      <c r="H159" s="193">
        <f>IF(AND($C$9="NÃO DESONERADO",D159="SINAPI"),VLOOKUP(C159,'SINAPI 02-26 Ñ DES'!$A:$E,4,FALSE),IF(AND($C$9="NÃO DESONERADO",D159="SEINFRA"),VLOOKUP(C159,'SETOP 01-26 Ñ DES'!$A:$D,4,FALSE),IF(AND($C$9="NÃO DESONERADO",D159="SUDECAP"),VLOOKUP(C159,'SUDECAP 01-2026 Ñ DES'!$A:$D,4,FALSE),IF(AND($C$9="NÃO DESONERADO",D159="CPU"),VLOOKUP(C159,CPU!$C:$I,7,FALSE)))))</f>
        <v>86.19</v>
      </c>
      <c r="I159" s="194">
        <f t="shared" si="46"/>
        <v>6362.55</v>
      </c>
      <c r="J159" s="194">
        <f t="shared" si="47"/>
        <v>103.51</v>
      </c>
      <c r="K159" s="194">
        <f t="shared" si="48"/>
        <v>7641.11</v>
      </c>
      <c r="L159" s="1037">
        <f t="shared" ca="1" si="42"/>
        <v>1.2999999999999999E-2</v>
      </c>
      <c r="N159" s="765" t="str">
        <f t="shared" si="43"/>
        <v>14.17.27</v>
      </c>
      <c r="O159" s="192">
        <f t="shared" si="44"/>
        <v>73.819999999999993</v>
      </c>
      <c r="P159" s="1068"/>
      <c r="Q159" s="194">
        <f t="shared" si="41"/>
        <v>0</v>
      </c>
      <c r="R159" s="204" t="str">
        <f t="shared" si="45"/>
        <v>OK</v>
      </c>
      <c r="S159" s="204" t="str">
        <f>IF(P159=VLOOKUP(N159,$N$15:P$356,3,FALSE()),"OK","NÃO OK")</f>
        <v>OK</v>
      </c>
    </row>
    <row r="160" spans="2:19" ht="30" customHeight="1">
      <c r="B160" s="190" t="s">
        <v>44839</v>
      </c>
      <c r="C160" s="765" t="s">
        <v>1705</v>
      </c>
      <c r="D160" s="765" t="s">
        <v>6388</v>
      </c>
      <c r="E160" s="191" t="str">
        <f>UPPER(IF(AND($C$9="NÃO DESONERADO",D160="SINAPI"),VLOOKUP(C160,'SINAPI 02-26 Ñ DES'!$A:$E,2,FALSE),IF(AND($C$9="NÃO DESONERADO",D160="SEINFRA"),VLOOKUP(C160,'SETOP 01-26 Ñ DES'!$A:$D,2,FALSE),IF(AND($C$9="NÃO DESONERADO",D160="SUDECAP"),VLOOKUP(C160,'SUDECAP 01-2026 Ñ DES'!$A:$D,2,FALSE),IF(AND($C$9="NÃO DESONERADO",D160="CPU"),VLOOKUP(C160,CPU!$C:$I,3,FALSE))))))</f>
        <v>CANTONEIRA EM ALUMÍNIO PARA ACABAMENTO/PROTEÇÃO DE QUINAS, INCLUSIVE FIXAÇÃO</v>
      </c>
      <c r="F160" s="190" t="str">
        <f>UPPER(IF(AND($C$9="NÃO DESONERADO",D160="SINAPI"),VLOOKUP(C160,'SINAPI 02-26 Ñ DES'!$A:$E,3,FALSE),IF(AND($C$9="NÃO DESONERADO",D160="SEINFRA"),VLOOKUP(C160,'SETOP 01-26 Ñ DES'!$A:$D,3,FALSE),IF(AND($C$9="NÃO DESONERADO",D160="SUDECAP"),VLOOKUP(C160,'SUDECAP 01-2026 Ñ DES'!$A:$D,3,FALSE),IF(AND($C$9="NÃO DESONERADO",D160="CPU"),VLOOKUP(C160,CPU!$C:$I,6,FALSE))))))</f>
        <v>M</v>
      </c>
      <c r="G160" s="192">
        <f>VLOOKUP(B160,'MC-GERAL'!$B:$W,4,0)</f>
        <v>11.1</v>
      </c>
      <c r="H160" s="193">
        <f>IF(AND($C$9="NÃO DESONERADO",D160="SINAPI"),VLOOKUP(C160,'SINAPI 02-26 Ñ DES'!$A:$E,4,FALSE),IF(AND($C$9="NÃO DESONERADO",D160="SEINFRA"),VLOOKUP(C160,'SETOP 01-26 Ñ DES'!$A:$D,4,FALSE),IF(AND($C$9="NÃO DESONERADO",D160="SUDECAP"),VLOOKUP(C160,'SUDECAP 01-2026 Ñ DES'!$A:$D,4,FALSE),IF(AND($C$9="NÃO DESONERADO",D160="CPU"),VLOOKUP(C160,CPU!$C:$I,7,FALSE)))))</f>
        <v>32.39</v>
      </c>
      <c r="I160" s="194">
        <f t="shared" si="46"/>
        <v>359.53</v>
      </c>
      <c r="J160" s="194">
        <f t="shared" si="47"/>
        <v>38.9</v>
      </c>
      <c r="K160" s="194">
        <f t="shared" si="48"/>
        <v>431.79</v>
      </c>
      <c r="L160" s="1037">
        <f t="shared" ca="1" si="42"/>
        <v>6.9999999999999999E-4</v>
      </c>
      <c r="N160" s="765" t="str">
        <f t="shared" si="43"/>
        <v>ED-50721</v>
      </c>
      <c r="O160" s="192">
        <f t="shared" si="44"/>
        <v>11.1</v>
      </c>
      <c r="P160" s="1068"/>
      <c r="Q160" s="194">
        <f t="shared" si="41"/>
        <v>0</v>
      </c>
      <c r="R160" s="204" t="str">
        <f t="shared" si="45"/>
        <v>OK</v>
      </c>
      <c r="S160" s="204" t="str">
        <f>IF(P160=VLOOKUP(N160,$N$15:P$356,3,FALSE()),"OK","NÃO OK")</f>
        <v>OK</v>
      </c>
    </row>
    <row r="161" spans="2:19" ht="30" customHeight="1">
      <c r="B161" s="200" t="s">
        <v>29436</v>
      </c>
      <c r="C161" s="200"/>
      <c r="D161" s="200"/>
      <c r="E161" s="767" t="s">
        <v>42685</v>
      </c>
      <c r="F161" s="200"/>
      <c r="G161" s="201"/>
      <c r="H161" s="202"/>
      <c r="I161" s="768">
        <f>SUM(I162:I168)</f>
        <v>5168.32</v>
      </c>
      <c r="J161" s="768"/>
      <c r="K161" s="768">
        <f>SUM(K162:K168)</f>
        <v>6206.71</v>
      </c>
      <c r="L161" s="1038">
        <f t="shared" ca="1" si="42"/>
        <v>1.0500000000000001E-2</v>
      </c>
      <c r="N161" s="200"/>
      <c r="O161" s="201"/>
      <c r="P161" s="201"/>
      <c r="Q161" s="768">
        <f>SUM(Q162:Q168)</f>
        <v>0</v>
      </c>
      <c r="R161" s="201"/>
      <c r="S161" s="201"/>
    </row>
    <row r="162" spans="2:19" ht="30" customHeight="1">
      <c r="B162" s="190" t="s">
        <v>44149</v>
      </c>
      <c r="C162" s="765" t="s">
        <v>13801</v>
      </c>
      <c r="D162" s="765" t="s">
        <v>29372</v>
      </c>
      <c r="E162" s="191" t="str">
        <f>UPPER(IF(AND($C$9="NÃO DESONERADO",D162="SINAPI"),VLOOKUP(C162,'SINAPI 02-26 Ñ DES'!$A:$E,2,FALSE),IF(AND($C$9="NÃO DESONERADO",D162="SEINFRA"),VLOOKUP(C162,'SETOP 01-26 Ñ DES'!$A:$D,2,FALSE),IF(AND($C$9="NÃO DESONERADO",D162="SUDECAP"),VLOOKUP(C162,'SUDECAP 01-2026 Ñ DES'!$A:$D,2,FALSE),IF(AND($C$9="NÃO DESONERADO",D162="CPU"),VLOOKUP(C162,CPU!$C:$I,3,FALSE))))))</f>
        <v>APLICAÇÃO DE LONA PLÁSTICA (200 MICRA) PARA EXECUÇÃO DE PAVIMENTOS DE CONCRETO REF 97113</v>
      </c>
      <c r="F162" s="190" t="str">
        <f>UPPER(IF(AND($C$9="NÃO DESONERADO",D162="SINAPI"),VLOOKUP(C162,'SINAPI 02-26 Ñ DES'!$A:$E,3,FALSE),IF(AND($C$9="NÃO DESONERADO",D162="SEINFRA"),VLOOKUP(C162,'SETOP 01-26 Ñ DES'!$A:$D,3,FALSE),IF(AND($C$9="NÃO DESONERADO",D162="SUDECAP"),VLOOKUP(C162,'SUDECAP 01-2026 Ñ DES'!$A:$D,3,FALSE),IF(AND($C$9="NÃO DESONERADO",D162="CPU"),VLOOKUP(C162,CPU!$C:$I,6,FALSE))))))</f>
        <v>M2</v>
      </c>
      <c r="G162" s="192">
        <f>VLOOKUP(B162,'MC-GERAL'!$B:$W,4,0)</f>
        <v>19.899999999999999</v>
      </c>
      <c r="H162" s="193">
        <f>IF(AND($C$9="NÃO DESONERADO",D162="SINAPI"),VLOOKUP(C162,'SINAPI 02-26 Ñ DES'!$A:$E,4,FALSE),IF(AND($C$9="NÃO DESONERADO",D162="SEINFRA"),VLOOKUP(C162,'SETOP 01-26 Ñ DES'!$A:$D,4,FALSE),IF(AND($C$9="NÃO DESONERADO",D162="SUDECAP"),VLOOKUP(C162,'SUDECAP 01-2026 Ñ DES'!$A:$D,4,FALSE),IF(AND($C$9="NÃO DESONERADO",D162="CPU"),VLOOKUP(C162,CPU!$C:$I,7,FALSE)))))</f>
        <v>1.92</v>
      </c>
      <c r="I162" s="194">
        <f t="shared" ref="I162:I168" si="49">ROUND(G162*H162,2)</f>
        <v>38.21</v>
      </c>
      <c r="J162" s="194">
        <f t="shared" ref="J162:J168" si="50">ROUND((H162+(H162*$C$8)),2)</f>
        <v>2.31</v>
      </c>
      <c r="K162" s="194">
        <f t="shared" ref="K162:K168" si="51">ROUND($J162*G162,2)</f>
        <v>45.97</v>
      </c>
      <c r="L162" s="1037">
        <f t="shared" ca="1" si="42"/>
        <v>1E-4</v>
      </c>
      <c r="N162" s="765" t="str">
        <f t="shared" si="43"/>
        <v>15.35.35</v>
      </c>
      <c r="O162" s="192">
        <f t="shared" si="44"/>
        <v>19.899999999999999</v>
      </c>
      <c r="P162" s="1068"/>
      <c r="Q162" s="194">
        <f t="shared" si="41"/>
        <v>0</v>
      </c>
      <c r="R162" s="204" t="str">
        <f t="shared" si="45"/>
        <v>OK</v>
      </c>
      <c r="S162" s="204" t="str">
        <f>IF(P162=VLOOKUP(N162,$N$15:P$356,3,FALSE()),"OK","NÃO OK")</f>
        <v>OK</v>
      </c>
    </row>
    <row r="163" spans="2:19" ht="30" customHeight="1">
      <c r="B163" s="190" t="s">
        <v>44150</v>
      </c>
      <c r="C163" s="765" t="s">
        <v>601</v>
      </c>
      <c r="D163" s="765" t="s">
        <v>6388</v>
      </c>
      <c r="E163" s="191" t="str">
        <f>UPPER(IF(AND($C$9="NÃO DESONERADO",D163="SINAPI"),VLOOKUP(C163,'SINAPI 02-26 Ñ DES'!$A:$E,2,FALSE),IF(AND($C$9="NÃO DESONERADO",D163="SEINFRA"),VLOOKUP(C163,'SETOP 01-26 Ñ DES'!$A:$D,2,FALSE),IF(AND($C$9="NÃO DESONERADO",D163="SUDECAP"),VLOOKUP(C163,'SUDECAP 01-2026 Ñ DES'!$A:$D,2,FALSE),IF(AND($C$9="NÃO DESONERADO",D163="CPU"),VLOOKUP(C163,CPU!$C:$I,3,FALSE))))))</f>
        <v xml:space="preserve">LASTRO DE CONCRETO MAGRO, INCLUSIVE TRANSPORTE, LANÇAMENTO E ADENSAMENTO </v>
      </c>
      <c r="F163" s="190" t="str">
        <f>UPPER(IF(AND($C$9="NÃO DESONERADO",D163="SINAPI"),VLOOKUP(C163,'SINAPI 02-26 Ñ DES'!$A:$E,3,FALSE),IF(AND($C$9="NÃO DESONERADO",D163="SEINFRA"),VLOOKUP(C163,'SETOP 01-26 Ñ DES'!$A:$D,3,FALSE),IF(AND($C$9="NÃO DESONERADO",D163="SUDECAP"),VLOOKUP(C163,'SUDECAP 01-2026 Ñ DES'!$A:$D,3,FALSE),IF(AND($C$9="NÃO DESONERADO",D163="CPU"),VLOOKUP(C163,CPU!$C:$I,6,FALSE))))))</f>
        <v>M3</v>
      </c>
      <c r="G163" s="192">
        <f>VLOOKUP(B163,'MC-GERAL'!$B:$W,4,0)</f>
        <v>0</v>
      </c>
      <c r="H163" s="193">
        <f>IF(AND($C$9="NÃO DESONERADO",D163="SINAPI"),VLOOKUP(C163,'SINAPI 02-26 Ñ DES'!$A:$E,4,FALSE),IF(AND($C$9="NÃO DESONERADO",D163="SEINFRA"),VLOOKUP(C163,'SETOP 01-26 Ñ DES'!$A:$D,4,FALSE),IF(AND($C$9="NÃO DESONERADO",D163="SUDECAP"),VLOOKUP(C163,'SUDECAP 01-2026 Ñ DES'!$A:$D,4,FALSE),IF(AND($C$9="NÃO DESONERADO",D163="CPU"),VLOOKUP(C163,CPU!$C:$I,7,FALSE)))))</f>
        <v>633.24</v>
      </c>
      <c r="I163" s="194">
        <f t="shared" si="49"/>
        <v>0</v>
      </c>
      <c r="J163" s="194">
        <f t="shared" si="50"/>
        <v>760.46</v>
      </c>
      <c r="K163" s="194">
        <f t="shared" si="51"/>
        <v>0</v>
      </c>
      <c r="L163" s="1037">
        <f t="shared" ca="1" si="42"/>
        <v>0</v>
      </c>
      <c r="N163" s="765" t="str">
        <f t="shared" si="43"/>
        <v>ED-49812</v>
      </c>
      <c r="O163" s="192">
        <f t="shared" si="44"/>
        <v>0</v>
      </c>
      <c r="P163" s="1068"/>
      <c r="Q163" s="194">
        <f t="shared" si="41"/>
        <v>0</v>
      </c>
      <c r="R163" s="204" t="str">
        <f t="shared" si="45"/>
        <v>OK</v>
      </c>
      <c r="S163" s="204" t="str">
        <f>IF(P163=VLOOKUP(N163,$N$15:P$356,3,FALSE()),"OK","NÃO OK")</f>
        <v>OK</v>
      </c>
    </row>
    <row r="164" spans="2:19" ht="30" customHeight="1">
      <c r="B164" s="190" t="s">
        <v>44151</v>
      </c>
      <c r="C164" s="765">
        <v>98562</v>
      </c>
      <c r="D164" s="765" t="s">
        <v>29371</v>
      </c>
      <c r="E164" s="191" t="str">
        <f>UPPER(IF(AND($C$9="NÃO DESONERADO",D164="SINAPI"),VLOOKUP(C164,'SINAPI 02-26 Ñ DES'!$A:$E,2,FALSE),IF(AND($C$9="NÃO DESONERADO",D164="SEINFRA"),VLOOKUP(C164,'SETOP 01-26 Ñ DES'!$A:$D,2,FALSE),IF(AND($C$9="NÃO DESONERADO",D164="SUDECAP"),VLOOKUP(C164,'SUDECAP 01-2026 Ñ DES'!$A:$D,2,FALSE),IF(AND($C$9="NÃO DESONERADO",D164="CPU"),VLOOKUP(C164,CPU!$C:$I,3,FALSE))))))</f>
        <v>IMPERMEABILIZAÇÃO DE SUPERFÍCIE COM ARGAMASSA DE CIMENTO E AREIA, COM ADITIVO IMPERMEABILIZANTE, E = 1,5CM. AF_09/2023</v>
      </c>
      <c r="F164" s="190" t="str">
        <f>UPPER(IF(AND($C$9="NÃO DESONERADO",D164="SINAPI"),VLOOKUP(C164,'SINAPI 02-26 Ñ DES'!$A:$E,3,FALSE),IF(AND($C$9="NÃO DESONERADO",D164="SEINFRA"),VLOOKUP(C164,'SETOP 01-26 Ñ DES'!$A:$D,3,FALSE),IF(AND($C$9="NÃO DESONERADO",D164="SUDECAP"),VLOOKUP(C164,'SUDECAP 01-2026 Ñ DES'!$A:$D,3,FALSE),IF(AND($C$9="NÃO DESONERADO",D164="CPU"),VLOOKUP(C164,CPU!$C:$I,6,FALSE))))))</f>
        <v>M2</v>
      </c>
      <c r="G164" s="192">
        <f>VLOOKUP(B164,'MC-GERAL'!$B:$W,4,0)</f>
        <v>19.899999999999999</v>
      </c>
      <c r="H164" s="193">
        <f>IF(AND($C$9="NÃO DESONERADO",D164="SINAPI"),VLOOKUP(C164,'SINAPI 02-26 Ñ DES'!$A:$E,4,FALSE),IF(AND($C$9="NÃO DESONERADO",D164="SEINFRA"),VLOOKUP(C164,'SETOP 01-26 Ñ DES'!$A:$D,4,FALSE),IF(AND($C$9="NÃO DESONERADO",D164="SUDECAP"),VLOOKUP(C164,'SUDECAP 01-2026 Ñ DES'!$A:$D,4,FALSE),IF(AND($C$9="NÃO DESONERADO",D164="CPU"),VLOOKUP(C164,CPU!$C:$I,7,FALSE)))))</f>
        <v>57.57</v>
      </c>
      <c r="I164" s="194">
        <f t="shared" si="49"/>
        <v>1145.6400000000001</v>
      </c>
      <c r="J164" s="194">
        <f t="shared" si="50"/>
        <v>69.14</v>
      </c>
      <c r="K164" s="194">
        <f t="shared" si="51"/>
        <v>1375.89</v>
      </c>
      <c r="L164" s="1037">
        <f t="shared" ca="1" si="42"/>
        <v>2.3E-3</v>
      </c>
      <c r="N164" s="765">
        <f t="shared" si="43"/>
        <v>98562</v>
      </c>
      <c r="O164" s="192">
        <f t="shared" si="44"/>
        <v>19.899999999999999</v>
      </c>
      <c r="P164" s="1068"/>
      <c r="Q164" s="194">
        <f t="shared" si="41"/>
        <v>0</v>
      </c>
      <c r="R164" s="204" t="str">
        <f t="shared" si="45"/>
        <v>OK</v>
      </c>
      <c r="S164" s="204" t="str">
        <f>IF(P164=VLOOKUP(N164,$N$15:P$356,3,FALSE()),"OK","NÃO OK")</f>
        <v>OK</v>
      </c>
    </row>
    <row r="165" spans="2:19" ht="30" customHeight="1">
      <c r="B165" s="190" t="s">
        <v>44152</v>
      </c>
      <c r="C165" s="765" t="s">
        <v>1346</v>
      </c>
      <c r="D165" s="765" t="s">
        <v>6388</v>
      </c>
      <c r="E165" s="191" t="str">
        <f>UPPER(IF(AND($C$9="NÃO DESONERADO",D165="SINAPI"),VLOOKUP(C165,'SINAPI 02-26 Ñ DES'!$A:$E,2,FALSE),IF(AND($C$9="NÃO DESONERADO",D165="SEINFRA"),VLOOKUP(C165,'SETOP 01-26 Ñ DES'!$A:$D,2,FALSE),IF(AND($C$9="NÃO DESONERADO",D165="SUDECAP"),VLOOKUP(C165,'SUDECAP 01-2026 Ñ DES'!$A:$D,2,FALSE),IF(AND($C$9="NÃO DESONERADO",D165="CPU"),VLOOKUP(C165,CPU!$C:$I,3,FALSE))))))</f>
        <v>CONTRAPISO DESEMPENADO COM ARGAMASSA, TRAÇO 1:3 (CIMENTO E AREIA), ESP. 20MM, INCLUSIVE ARGAMASSA COM PREPARO MECANIZADO</v>
      </c>
      <c r="F165" s="190" t="str">
        <f>UPPER(IF(AND($C$9="NÃO DESONERADO",D165="SINAPI"),VLOOKUP(C165,'SINAPI 02-26 Ñ DES'!$A:$E,3,FALSE),IF(AND($C$9="NÃO DESONERADO",D165="SEINFRA"),VLOOKUP(C165,'SETOP 01-26 Ñ DES'!$A:$D,3,FALSE),IF(AND($C$9="NÃO DESONERADO",D165="SUDECAP"),VLOOKUP(C165,'SUDECAP 01-2026 Ñ DES'!$A:$D,3,FALSE),IF(AND($C$9="NÃO DESONERADO",D165="CPU"),VLOOKUP(C165,CPU!$C:$I,6,FALSE))))))</f>
        <v>M2</v>
      </c>
      <c r="G165" s="192">
        <f>VLOOKUP(B165,'MC-GERAL'!$B:$W,4,0)</f>
        <v>19.899999999999999</v>
      </c>
      <c r="H165" s="193">
        <f>IF(AND($C$9="NÃO DESONERADO",D165="SINAPI"),VLOOKUP(C165,'SINAPI 02-26 Ñ DES'!$A:$E,4,FALSE),IF(AND($C$9="NÃO DESONERADO",D165="SEINFRA"),VLOOKUP(C165,'SETOP 01-26 Ñ DES'!$A:$D,4,FALSE),IF(AND($C$9="NÃO DESONERADO",D165="SUDECAP"),VLOOKUP(C165,'SUDECAP 01-2026 Ñ DES'!$A:$D,4,FALSE),IF(AND($C$9="NÃO DESONERADO",D165="CPU"),VLOOKUP(C165,CPU!$C:$I,7,FALSE)))))</f>
        <v>42.32</v>
      </c>
      <c r="I165" s="194">
        <f t="shared" si="49"/>
        <v>842.17</v>
      </c>
      <c r="J165" s="194">
        <f t="shared" si="50"/>
        <v>50.82</v>
      </c>
      <c r="K165" s="194">
        <f t="shared" si="51"/>
        <v>1011.32</v>
      </c>
      <c r="L165" s="1037">
        <f t="shared" ca="1" si="42"/>
        <v>1.6999999999999999E-3</v>
      </c>
      <c r="N165" s="765" t="str">
        <f t="shared" si="43"/>
        <v>ED-50566</v>
      </c>
      <c r="O165" s="192">
        <f t="shared" si="44"/>
        <v>19.899999999999999</v>
      </c>
      <c r="P165" s="1068"/>
      <c r="Q165" s="194">
        <f t="shared" si="41"/>
        <v>0</v>
      </c>
      <c r="R165" s="204" t="str">
        <f t="shared" si="45"/>
        <v>OK</v>
      </c>
      <c r="S165" s="204" t="str">
        <f>IF(P165=VLOOKUP(N165,$N$15:P$356,3,FALSE()),"OK","NÃO OK")</f>
        <v>OK</v>
      </c>
    </row>
    <row r="166" spans="2:19" ht="38.25">
      <c r="B166" s="190" t="s">
        <v>44153</v>
      </c>
      <c r="C166" s="765">
        <v>104162</v>
      </c>
      <c r="D166" s="765" t="s">
        <v>29371</v>
      </c>
      <c r="E166" s="191" t="str">
        <f>UPPER(IF(AND($C$9="NÃO DESONERADO",D166="SINAPI"),VLOOKUP(C166,'SINAPI 02-26 Ñ DES'!$A:$E,2,FALSE),IF(AND($C$9="NÃO DESONERADO",D166="SEINFRA"),VLOOKUP(C166,'SETOP 01-26 Ñ DES'!$A:$D,2,FALSE),IF(AND($C$9="NÃO DESONERADO",D166="SUDECAP"),VLOOKUP(C166,'SUDECAP 01-2026 Ñ DES'!$A:$D,2,FALSE),IF(AND($C$9="NÃO DESONERADO",D166="CPU"),VLOOKUP(C166,CPU!$C:$I,3,FALSE))))))</f>
        <v>PISO EM GRANILITE, MARMORITE OU GRANITINA EM AMBIENTES INTERNOS, COM ESPESSURA DE 8 MM, INCLUSO MISTURA EM BETONEIRA, COLOCAÇÃO DAS JUNTAS, APLICAÇÃO DO PISO, 4 POLIMENTOS COM POLITRIZ, ESTUCAMENTO, SELADOR E CERA. AF_02/2026_PE</v>
      </c>
      <c r="F166" s="190" t="str">
        <f>UPPER(IF(AND($C$9="NÃO DESONERADO",D166="SINAPI"),VLOOKUP(C166,'SINAPI 02-26 Ñ DES'!$A:$E,3,FALSE),IF(AND($C$9="NÃO DESONERADO",D166="SEINFRA"),VLOOKUP(C166,'SETOP 01-26 Ñ DES'!$A:$D,3,FALSE),IF(AND($C$9="NÃO DESONERADO",D166="SUDECAP"),VLOOKUP(C166,'SUDECAP 01-2026 Ñ DES'!$A:$D,3,FALSE),IF(AND($C$9="NÃO DESONERADO",D166="CPU"),VLOOKUP(C166,CPU!$C:$I,6,FALSE))))))</f>
        <v>M2</v>
      </c>
      <c r="G166" s="192">
        <f>VLOOKUP(B166,'MC-GERAL'!$B:$W,4,0)</f>
        <v>19.899999999999999</v>
      </c>
      <c r="H166" s="193">
        <f>IF(AND($C$9="NÃO DESONERADO",D166="SINAPI"),VLOOKUP(C166,'SINAPI 02-26 Ñ DES'!$A:$E,4,FALSE),IF(AND($C$9="NÃO DESONERADO",D166="SEINFRA"),VLOOKUP(C166,'SETOP 01-26 Ñ DES'!$A:$D,4,FALSE),IF(AND($C$9="NÃO DESONERADO",D166="SUDECAP"),VLOOKUP(C166,'SUDECAP 01-2026 Ñ DES'!$A:$D,4,FALSE),IF(AND($C$9="NÃO DESONERADO",D166="CPU"),VLOOKUP(C166,CPU!$C:$I,7,FALSE)))))</f>
        <v>110.51</v>
      </c>
      <c r="I166" s="194">
        <f t="shared" si="49"/>
        <v>2199.15</v>
      </c>
      <c r="J166" s="194">
        <f t="shared" si="50"/>
        <v>132.71</v>
      </c>
      <c r="K166" s="194">
        <f t="shared" si="51"/>
        <v>2640.93</v>
      </c>
      <c r="L166" s="1037">
        <f t="shared" ca="1" si="42"/>
        <v>4.4999999999999997E-3</v>
      </c>
      <c r="N166" s="765">
        <f t="shared" si="43"/>
        <v>104162</v>
      </c>
      <c r="O166" s="192">
        <f t="shared" si="44"/>
        <v>19.899999999999999</v>
      </c>
      <c r="P166" s="1068"/>
      <c r="Q166" s="194">
        <f t="shared" si="41"/>
        <v>0</v>
      </c>
      <c r="R166" s="204" t="str">
        <f t="shared" si="45"/>
        <v>OK</v>
      </c>
      <c r="S166" s="204" t="str">
        <f>IF(P166=VLOOKUP(N166,$N$15:P$356,3,FALSE()),"OK","NÃO OK")</f>
        <v>OK</v>
      </c>
    </row>
    <row r="167" spans="2:19" ht="30" customHeight="1">
      <c r="B167" s="190" t="s">
        <v>44154</v>
      </c>
      <c r="C167" s="765">
        <v>101741</v>
      </c>
      <c r="D167" s="765" t="s">
        <v>29371</v>
      </c>
      <c r="E167" s="191" t="str">
        <f>UPPER(IF(AND($C$9="NÃO DESONERADO",D167="SINAPI"),VLOOKUP(C167,'SINAPI 02-26 Ñ DES'!$A:$E,2,FALSE),IF(AND($C$9="NÃO DESONERADO",D167="SEINFRA"),VLOOKUP(C167,'SETOP 01-26 Ñ DES'!$A:$D,2,FALSE),IF(AND($C$9="NÃO DESONERADO",D167="SUDECAP"),VLOOKUP(C167,'SUDECAP 01-2026 Ñ DES'!$A:$D,2,FALSE),IF(AND($C$9="NÃO DESONERADO",D167="CPU"),VLOOKUP(C167,CPU!$C:$I,3,FALSE))))))</f>
        <v>RODAPÉ EM MARMORITE, ALTURA 10CM. AF_02/2026_PE</v>
      </c>
      <c r="F167" s="190" t="str">
        <f>UPPER(IF(AND($C$9="NÃO DESONERADO",D167="SINAPI"),VLOOKUP(C167,'SINAPI 02-26 Ñ DES'!$A:$E,3,FALSE),IF(AND($C$9="NÃO DESONERADO",D167="SEINFRA"),VLOOKUP(C167,'SETOP 01-26 Ñ DES'!$A:$D,3,FALSE),IF(AND($C$9="NÃO DESONERADO",D167="SUDECAP"),VLOOKUP(C167,'SUDECAP 01-2026 Ñ DES'!$A:$D,3,FALSE),IF(AND($C$9="NÃO DESONERADO",D167="CPU"),VLOOKUP(C167,CPU!$C:$I,6,FALSE))))))</f>
        <v>M</v>
      </c>
      <c r="G167" s="192">
        <f>VLOOKUP(B167,'MC-GERAL'!$B:$W,4,0)</f>
        <v>13.62</v>
      </c>
      <c r="H167" s="193">
        <f>IF(AND($C$9="NÃO DESONERADO",D167="SINAPI"),VLOOKUP(C167,'SINAPI 02-26 Ñ DES'!$A:$E,4,FALSE),IF(AND($C$9="NÃO DESONERADO",D167="SEINFRA"),VLOOKUP(C167,'SETOP 01-26 Ñ DES'!$A:$D,4,FALSE),IF(AND($C$9="NÃO DESONERADO",D167="SUDECAP"),VLOOKUP(C167,'SUDECAP 01-2026 Ñ DES'!$A:$D,4,FALSE),IF(AND($C$9="NÃO DESONERADO",D167="CPU"),VLOOKUP(C167,CPU!$C:$I,7,FALSE)))))</f>
        <v>53.82</v>
      </c>
      <c r="I167" s="194">
        <f t="shared" si="49"/>
        <v>733.03</v>
      </c>
      <c r="J167" s="194">
        <f t="shared" si="50"/>
        <v>64.63</v>
      </c>
      <c r="K167" s="194">
        <f t="shared" si="51"/>
        <v>880.26</v>
      </c>
      <c r="L167" s="1037">
        <f t="shared" ca="1" si="42"/>
        <v>1.5E-3</v>
      </c>
      <c r="N167" s="765">
        <f t="shared" si="43"/>
        <v>101741</v>
      </c>
      <c r="O167" s="192">
        <f t="shared" si="44"/>
        <v>13.62</v>
      </c>
      <c r="P167" s="1068"/>
      <c r="Q167" s="194">
        <f t="shared" si="41"/>
        <v>0</v>
      </c>
      <c r="R167" s="204" t="str">
        <f t="shared" si="45"/>
        <v>OK</v>
      </c>
      <c r="S167" s="204" t="str">
        <f>IF(P167=VLOOKUP(N167,$N$15:P$356,3,FALSE()),"OK","NÃO OK")</f>
        <v>OK</v>
      </c>
    </row>
    <row r="168" spans="2:19" ht="30" customHeight="1">
      <c r="B168" s="190" t="s">
        <v>44204</v>
      </c>
      <c r="C168" s="765" t="s">
        <v>13834</v>
      </c>
      <c r="D168" s="765" t="s">
        <v>29372</v>
      </c>
      <c r="E168" s="191" t="str">
        <f>UPPER(IF(AND($C$9="NÃO DESONERADO",D168="SINAPI"),VLOOKUP(C168,'SINAPI 02-26 Ñ DES'!$A:$E,2,FALSE),IF(AND($C$9="NÃO DESONERADO",D168="SEINFRA"),VLOOKUP(C168,'SETOP 01-26 Ñ DES'!$A:$D,2,FALSE),IF(AND($C$9="NÃO DESONERADO",D168="SUDECAP"),VLOOKUP(C168,'SUDECAP 01-2026 Ñ DES'!$A:$D,2,FALSE),IF(AND($C$9="NÃO DESONERADO",D168="CPU"),VLOOKUP(C168,CPU!$C:$I,3,FALSE))))))</f>
        <v>SOLEIRA DE GRANITO CINZA CORUMBÁ E= 2CM</v>
      </c>
      <c r="F168" s="190" t="str">
        <f>UPPER(IF(AND($C$9="NÃO DESONERADO",D168="SINAPI"),VLOOKUP(C168,'SINAPI 02-26 Ñ DES'!$A:$E,3,FALSE),IF(AND($C$9="NÃO DESONERADO",D168="SEINFRA"),VLOOKUP(C168,'SETOP 01-26 Ñ DES'!$A:$D,3,FALSE),IF(AND($C$9="NÃO DESONERADO",D168="SUDECAP"),VLOOKUP(C168,'SUDECAP 01-2026 Ñ DES'!$A:$D,3,FALSE),IF(AND($C$9="NÃO DESONERADO",D168="CPU"),VLOOKUP(C168,CPU!$C:$I,6,FALSE))))))</f>
        <v>M2</v>
      </c>
      <c r="G168" s="192">
        <f>VLOOKUP(B168,'MC-GERAL'!$B:$W,4,0)</f>
        <v>1.1100000000000001</v>
      </c>
      <c r="H168" s="193">
        <f>IF(AND($C$9="NÃO DESONERADO",D168="SINAPI"),VLOOKUP(C168,'SINAPI 02-26 Ñ DES'!$A:$E,4,FALSE),IF(AND($C$9="NÃO DESONERADO",D168="SEINFRA"),VLOOKUP(C168,'SETOP 01-26 Ñ DES'!$A:$D,4,FALSE),IF(AND($C$9="NÃO DESONERADO",D168="SUDECAP"),VLOOKUP(C168,'SUDECAP 01-2026 Ñ DES'!$A:$D,4,FALSE),IF(AND($C$9="NÃO DESONERADO",D168="CPU"),VLOOKUP(C168,CPU!$C:$I,7,FALSE)))))</f>
        <v>189.3</v>
      </c>
      <c r="I168" s="194">
        <f t="shared" si="49"/>
        <v>210.12</v>
      </c>
      <c r="J168" s="194">
        <f t="shared" si="50"/>
        <v>227.33</v>
      </c>
      <c r="K168" s="194">
        <f t="shared" si="51"/>
        <v>252.34</v>
      </c>
      <c r="L168" s="1037">
        <f t="shared" ca="1" si="42"/>
        <v>4.0000000000000002E-4</v>
      </c>
      <c r="N168" s="765" t="str">
        <f t="shared" si="43"/>
        <v>15.54.07</v>
      </c>
      <c r="O168" s="192">
        <f t="shared" si="44"/>
        <v>1.1100000000000001</v>
      </c>
      <c r="P168" s="1068"/>
      <c r="Q168" s="194">
        <f t="shared" si="41"/>
        <v>0</v>
      </c>
      <c r="R168" s="204" t="str">
        <f t="shared" si="45"/>
        <v>OK</v>
      </c>
      <c r="S168" s="204" t="str">
        <f>IF(P168=VLOOKUP(N168,$N$15:P$356,3,FALSE()),"OK","NÃO OK")</f>
        <v>OK</v>
      </c>
    </row>
    <row r="169" spans="2:19" ht="30" customHeight="1">
      <c r="B169" s="200" t="s">
        <v>29437</v>
      </c>
      <c r="C169" s="200"/>
      <c r="D169" s="200"/>
      <c r="E169" s="767" t="s">
        <v>44161</v>
      </c>
      <c r="F169" s="200"/>
      <c r="G169" s="201"/>
      <c r="H169" s="202"/>
      <c r="I169" s="768">
        <f ca="1">SUM(I170:I178)</f>
        <v>10071.450000000001</v>
      </c>
      <c r="J169" s="768"/>
      <c r="K169" s="768">
        <f ca="1">SUM(K170:K178)</f>
        <v>12094.81</v>
      </c>
      <c r="L169" s="1038">
        <f t="shared" ca="1" si="42"/>
        <v>2.0500000000000001E-2</v>
      </c>
      <c r="N169" s="200"/>
      <c r="O169" s="201"/>
      <c r="P169" s="201"/>
      <c r="Q169" s="768">
        <f ca="1">SUM(Q170:Q178)</f>
        <v>0</v>
      </c>
      <c r="R169" s="201"/>
      <c r="S169" s="201"/>
    </row>
    <row r="170" spans="2:19" ht="50.25" customHeight="1">
      <c r="B170" s="190" t="s">
        <v>44155</v>
      </c>
      <c r="C170" s="190">
        <v>94569</v>
      </c>
      <c r="D170" s="765" t="s">
        <v>29371</v>
      </c>
      <c r="E170" s="191" t="str">
        <f>UPPER(IF(AND($C$9="NÃO DESONERADO",D170="SINAPI"),VLOOKUP(C170,'SINAPI 02-26 Ñ DES'!$A:$E,2,FALSE),IF(AND($C$9="NÃO DESONERADO",D170="SEINFRA"),VLOOKUP(C170,'SETOP 01-26 Ñ DES'!$A:$D,2,FALSE),IF(AND($C$9="NÃO DESONERADO",D170="SUDECAP"),VLOOKUP(C170,'SUDECAP 01-2026 Ñ DES'!$A:$D,2,FALSE),IF(AND($C$9="NÃO DESONERADO",D170="CPU"),VLOOKUP(C170,CPU!$C:$I,3,FALSE))))))</f>
        <v>JANELA DE ALUMÍNIO TIPO MAXIM-AR, BATENTE/ REQUADRO 3 A 14 CM, VIDRO INCLUSO, FIXAÇÃO COM PARAFUSO, SEM GUARNIÇÃO/ ALIZAR, DIMENSÕES 60X80 (A X L) CM, SEM ACABAMENTO, VEDAÇÃO COM SILICONE, EXCLUSIVE CONTRAMARCO - FORNECIMENTO E INSTALAÇÃO. AF_11/2024</v>
      </c>
      <c r="F170" s="190" t="str">
        <f>UPPER(IF(AND($C$9="NÃO DESONERADO",D170="SINAPI"),VLOOKUP(C170,'SINAPI 02-26 Ñ DES'!$A:$E,3,FALSE),IF(AND($C$9="NÃO DESONERADO",D170="SEINFRA"),VLOOKUP(C170,'SETOP 01-26 Ñ DES'!$A:$D,3,FALSE),IF(AND($C$9="NÃO DESONERADO",D170="SUDECAP"),VLOOKUP(C170,'SUDECAP 01-2026 Ñ DES'!$A:$D,3,FALSE),IF(AND($C$9="NÃO DESONERADO",D170="CPU"),VLOOKUP(C170,CPU!$C:$I,6,FALSE))))))</f>
        <v>M2</v>
      </c>
      <c r="G170" s="192">
        <f>VLOOKUP(B170,'MC-GERAL'!$B:$W,4,0)</f>
        <v>1.44</v>
      </c>
      <c r="H170" s="193">
        <f>IF(AND($C$9="NÃO DESONERADO",D170="SINAPI"),VLOOKUP(C170,'SINAPI 02-26 Ñ DES'!$A:$E,4,FALSE),IF(AND($C$9="NÃO DESONERADO",D170="SEINFRA"),VLOOKUP(C170,'SETOP 01-26 Ñ DES'!$A:$D,4,FALSE),IF(AND($C$9="NÃO DESONERADO",D170="SUDECAP"),VLOOKUP(C170,'SUDECAP 01-2026 Ñ DES'!$A:$D,4,FALSE),IF(AND($C$9="NÃO DESONERADO",D170="CPU"),VLOOKUP(C170,CPU!$C:$I,7,FALSE)))))</f>
        <v>597.17999999999995</v>
      </c>
      <c r="I170" s="194">
        <f t="shared" ref="I170:I178" si="52">ROUND(G170*H170,2)</f>
        <v>859.94</v>
      </c>
      <c r="J170" s="194">
        <f t="shared" ref="J170:J178" si="53">ROUND((H170+(H170*$C$8)),2)</f>
        <v>717.15</v>
      </c>
      <c r="K170" s="194">
        <f t="shared" ref="K170:K178" si="54">ROUND($J170*G170,2)</f>
        <v>1032.7</v>
      </c>
      <c r="L170" s="1037">
        <f t="shared" ca="1" si="42"/>
        <v>1.8E-3</v>
      </c>
      <c r="N170" s="190">
        <f t="shared" si="43"/>
        <v>94569</v>
      </c>
      <c r="O170" s="192">
        <f t="shared" si="44"/>
        <v>1.44</v>
      </c>
      <c r="P170" s="1068"/>
      <c r="Q170" s="194">
        <f t="shared" si="41"/>
        <v>0</v>
      </c>
      <c r="R170" s="204" t="str">
        <f t="shared" si="45"/>
        <v>OK</v>
      </c>
      <c r="S170" s="204" t="str">
        <f>IF(P170=VLOOKUP(N170,$N$15:P$356,3,FALSE()),"OK","NÃO OK")</f>
        <v>OK</v>
      </c>
    </row>
    <row r="171" spans="2:19" ht="30" customHeight="1">
      <c r="B171" s="190" t="s">
        <v>44156</v>
      </c>
      <c r="C171" s="190" t="s">
        <v>13532</v>
      </c>
      <c r="D171" s="765" t="s">
        <v>29372</v>
      </c>
      <c r="E171" s="191" t="str">
        <f>UPPER(IF(AND($C$9="NÃO DESONERADO",D171="SINAPI"),VLOOKUP(C171,'SINAPI 02-26 Ñ DES'!$A:$E,2,FALSE),IF(AND($C$9="NÃO DESONERADO",D171="SEINFRA"),VLOOKUP(C171,'SETOP 01-26 Ñ DES'!$A:$D,2,FALSE),IF(AND($C$9="NÃO DESONERADO",D171="SUDECAP"),VLOOKUP(C171,'SUDECAP 01-2026 Ñ DES'!$A:$D,2,FALSE),IF(AND($C$9="NÃO DESONERADO",D171="CPU"),VLOOKUP(C171,CPU!$C:$I,3,FALSE))))))</f>
        <v>CONTRAMARCO DE ALUMÍNIO, FIXAÇÃO COM PARAFUSOS REF 94590</v>
      </c>
      <c r="F171" s="190" t="str">
        <f>UPPER(IF(AND($C$9="NÃO DESONERADO",D171="SINAPI"),VLOOKUP(C171,'SINAPI 02-26 Ñ DES'!$A:$E,3,FALSE),IF(AND($C$9="NÃO DESONERADO",D171="SEINFRA"),VLOOKUP(C171,'SETOP 01-26 Ñ DES'!$A:$D,3,FALSE),IF(AND($C$9="NÃO DESONERADO",D171="SUDECAP"),VLOOKUP(C171,'SUDECAP 01-2026 Ñ DES'!$A:$D,3,FALSE),IF(AND($C$9="NÃO DESONERADO",D171="CPU"),VLOOKUP(C171,CPU!$C:$I,6,FALSE))))))</f>
        <v>M</v>
      </c>
      <c r="G171" s="192">
        <f>VLOOKUP(B171,'MC-GERAL'!$B:$W,4,0)</f>
        <v>8.4</v>
      </c>
      <c r="H171" s="193">
        <f>IF(AND($C$9="NÃO DESONERADO",D171="SINAPI"),VLOOKUP(C171,'SINAPI 02-26 Ñ DES'!$A:$E,4,FALSE),IF(AND($C$9="NÃO DESONERADO",D171="SEINFRA"),VLOOKUP(C171,'SETOP 01-26 Ñ DES'!$A:$D,4,FALSE),IF(AND($C$9="NÃO DESONERADO",D171="SUDECAP"),VLOOKUP(C171,'SUDECAP 01-2026 Ñ DES'!$A:$D,4,FALSE),IF(AND($C$9="NÃO DESONERADO",D171="CPU"),VLOOKUP(C171,CPU!$C:$I,7,FALSE)))))</f>
        <v>19.309999999999999</v>
      </c>
      <c r="I171" s="194">
        <f t="shared" si="52"/>
        <v>162.19999999999999</v>
      </c>
      <c r="J171" s="194">
        <f t="shared" si="53"/>
        <v>23.19</v>
      </c>
      <c r="K171" s="194">
        <f t="shared" si="54"/>
        <v>194.8</v>
      </c>
      <c r="L171" s="1037">
        <f t="shared" ca="1" si="42"/>
        <v>2.9999999999999997E-4</v>
      </c>
      <c r="N171" s="190" t="str">
        <f t="shared" si="43"/>
        <v>13.01.10</v>
      </c>
      <c r="O171" s="192">
        <f t="shared" si="44"/>
        <v>8.4</v>
      </c>
      <c r="P171" s="1068"/>
      <c r="Q171" s="194">
        <f t="shared" si="41"/>
        <v>0</v>
      </c>
      <c r="R171" s="204" t="str">
        <f t="shared" si="45"/>
        <v>OK</v>
      </c>
      <c r="S171" s="204" t="str">
        <f>IF(P171=VLOOKUP(N171,$N$15:P$356,3,FALSE()),"OK","NÃO OK")</f>
        <v>OK</v>
      </c>
    </row>
    <row r="172" spans="2:19" ht="30" customHeight="1">
      <c r="B172" s="190" t="s">
        <v>44157</v>
      </c>
      <c r="C172" s="766" t="s">
        <v>1636</v>
      </c>
      <c r="D172" s="766" t="s">
        <v>6388</v>
      </c>
      <c r="E172" s="191" t="str">
        <f>UPPER(IF(AND($C$9="NÃO DESONERADO",D172="SINAPI"),VLOOKUP(C172,'SINAPI 02-26 Ñ DES'!$A:$E,2,FALSE),IF(AND($C$9="NÃO DESONERADO",D172="SEINFRA"),VLOOKUP(C172,'SETOP 01-26 Ñ DES'!$A:$D,2,FALSE),IF(AND($C$9="NÃO DESONERADO",D172="SUDECAP"),VLOOKUP(C172,'SUDECAP 01-2026 Ñ DES'!$A:$D,2,FALSE),IF(AND($C$9="NÃO DESONERADO",D172="CPU"),VLOOKUP(C172,CPU!$C:$I,3,FALSE))))))</f>
        <v>PEITORIL DE GRANITO, NA COR CINZA ANDORINHA, COM PINGADEIRA, ESP. 2CM, ACABAMENTO POLIDO, ASSENTAMENTO COM ARGAMASSA INDUSTRIALIZADA, INCLUSIVE REJUNTAMENTO</v>
      </c>
      <c r="F172" s="190" t="str">
        <f>UPPER(IF(AND($C$9="NÃO DESONERADO",D172="SINAPI"),VLOOKUP(C172,'SINAPI 02-26 Ñ DES'!$A:$E,3,FALSE),IF(AND($C$9="NÃO DESONERADO",D172="SEINFRA"),VLOOKUP(C172,'SETOP 01-26 Ñ DES'!$A:$D,3,FALSE),IF(AND($C$9="NÃO DESONERADO",D172="SUDECAP"),VLOOKUP(C172,'SUDECAP 01-2026 Ñ DES'!$A:$D,3,FALSE),IF(AND($C$9="NÃO DESONERADO",D172="CPU"),VLOOKUP(C172,CPU!$C:$I,6,FALSE))))))</f>
        <v>M2</v>
      </c>
      <c r="G172" s="192">
        <f>VLOOKUP(B172,'MC-GERAL'!$B:$W,4,0)</f>
        <v>0.48</v>
      </c>
      <c r="H172" s="193">
        <f>IF(AND($C$9="NÃO DESONERADO",D172="SINAPI"),VLOOKUP(C172,'SINAPI 02-26 Ñ DES'!$A:$E,4,FALSE),IF(AND($C$9="NÃO DESONERADO",D172="SEINFRA"),VLOOKUP(C172,'SETOP 01-26 Ñ DES'!$A:$D,4,FALSE),IF(AND($C$9="NÃO DESONERADO",D172="SUDECAP"),VLOOKUP(C172,'SUDECAP 01-2026 Ñ DES'!$A:$D,4,FALSE),IF(AND($C$9="NÃO DESONERADO",D172="CPU"),VLOOKUP(C172,CPU!$C:$I,7,FALSE)))))</f>
        <v>359.39</v>
      </c>
      <c r="I172" s="194">
        <f t="shared" si="52"/>
        <v>172.51</v>
      </c>
      <c r="J172" s="194">
        <f t="shared" si="53"/>
        <v>431.59</v>
      </c>
      <c r="K172" s="194">
        <f t="shared" si="54"/>
        <v>207.16</v>
      </c>
      <c r="L172" s="1037">
        <f t="shared" ca="1" si="42"/>
        <v>4.0000000000000002E-4</v>
      </c>
      <c r="N172" s="766" t="str">
        <f t="shared" si="43"/>
        <v>ED-50997</v>
      </c>
      <c r="O172" s="192">
        <f t="shared" si="44"/>
        <v>0.48</v>
      </c>
      <c r="P172" s="1068"/>
      <c r="Q172" s="194">
        <f t="shared" si="41"/>
        <v>0</v>
      </c>
      <c r="R172" s="204" t="str">
        <f t="shared" si="45"/>
        <v>OK</v>
      </c>
      <c r="S172" s="204" t="str">
        <f>IF(P172=VLOOKUP(N172,$N$15:P$356,3,FALSE()),"OK","NÃO OK")</f>
        <v>OK</v>
      </c>
    </row>
    <row r="173" spans="2:19" ht="30" customHeight="1">
      <c r="B173" s="190" t="s">
        <v>44158</v>
      </c>
      <c r="C173" s="992" t="s">
        <v>1117</v>
      </c>
      <c r="D173" s="766" t="s">
        <v>6388</v>
      </c>
      <c r="E173" s="191" t="str">
        <f>UPPER(IF(AND($C$9="NÃO DESONERADO",D173="SINAPI"),VLOOKUP(C173,'SINAPI 02-26 Ñ DES'!$A:$E,2,FALSE),IF(AND($C$9="NÃO DESONERADO",D173="SEINFRA"),VLOOKUP(C173,'SETOP 01-26 Ñ DES'!$A:$D,2,FALSE),IF(AND($C$9="NÃO DESONERADO",D173="SUDECAP"),VLOOKUP(C173,'SUDECAP 01-2026 Ñ DES'!$A:$D,2,FALSE),IF(AND($C$9="NÃO DESONERADO",D173="CPU"),VLOOKUP(C173,CPU!$C:$I,3,FALSE))))))</f>
        <v>VEDAÇÃO DE ESQUADRIAS COM APLICAÇÃO DE SELANTE À BASE DE SILICONE</v>
      </c>
      <c r="F173" s="190" t="str">
        <f>UPPER(IF(AND($C$9="NÃO DESONERADO",D173="SINAPI"),VLOOKUP(C173,'SINAPI 02-26 Ñ DES'!$A:$E,3,FALSE),IF(AND($C$9="NÃO DESONERADO",D173="SEINFRA"),VLOOKUP(C173,'SETOP 01-26 Ñ DES'!$A:$D,3,FALSE),IF(AND($C$9="NÃO DESONERADO",D173="SUDECAP"),VLOOKUP(C173,'SUDECAP 01-2026 Ñ DES'!$A:$D,3,FALSE),IF(AND($C$9="NÃO DESONERADO",D173="CPU"),VLOOKUP(C173,CPU!$C:$I,6,FALSE))))))</f>
        <v>M</v>
      </c>
      <c r="G173" s="192">
        <f>VLOOKUP(B173,'MC-GERAL'!$B:$W,4,0)</f>
        <v>16.8</v>
      </c>
      <c r="H173" s="193">
        <f>IF(AND($C$9="NÃO DESONERADO",D173="SINAPI"),VLOOKUP(C173,'SINAPI 02-26 Ñ DES'!$A:$E,4,FALSE),IF(AND($C$9="NÃO DESONERADO",D173="SEINFRA"),VLOOKUP(C173,'SETOP 01-26 Ñ DES'!$A:$D,4,FALSE),IF(AND($C$9="NÃO DESONERADO",D173="SUDECAP"),VLOOKUP(C173,'SUDECAP 01-2026 Ñ DES'!$A:$D,4,FALSE),IF(AND($C$9="NÃO DESONERADO",D173="CPU"),VLOOKUP(C173,CPU!$C:$I,7,FALSE)))))</f>
        <v>28.23</v>
      </c>
      <c r="I173" s="194">
        <f t="shared" si="52"/>
        <v>474.26</v>
      </c>
      <c r="J173" s="194">
        <f t="shared" si="53"/>
        <v>33.9</v>
      </c>
      <c r="K173" s="194">
        <f t="shared" si="54"/>
        <v>569.52</v>
      </c>
      <c r="L173" s="1037">
        <f t="shared" ca="1" si="42"/>
        <v>1E-3</v>
      </c>
      <c r="N173" s="992" t="str">
        <f t="shared" si="43"/>
        <v>ED-50992</v>
      </c>
      <c r="O173" s="192">
        <f t="shared" si="44"/>
        <v>16.8</v>
      </c>
      <c r="P173" s="1068"/>
      <c r="Q173" s="194">
        <f t="shared" si="41"/>
        <v>0</v>
      </c>
      <c r="R173" s="204" t="str">
        <f t="shared" si="45"/>
        <v>OK</v>
      </c>
      <c r="S173" s="204" t="str">
        <f>IF(P173=VLOOKUP(N173,$N$15:P$356,3,FALSE()),"OK","NÃO OK")</f>
        <v>OK</v>
      </c>
    </row>
    <row r="174" spans="2:19" ht="30" customHeight="1">
      <c r="B174" s="190" t="s">
        <v>44159</v>
      </c>
      <c r="C174" s="190" t="s">
        <v>29385</v>
      </c>
      <c r="D174" s="765" t="s">
        <v>29412</v>
      </c>
      <c r="E174" s="191" t="str">
        <f ca="1">UPPER(IF(AND($C$9="NÃO DESONERADO",D174="SINAPI"),VLOOKUP(C174,'SINAPI 02-26 Ñ DES'!$A:$E,2,FALSE),IF(AND($C$9="NÃO DESONERADO",D174="SEINFRA"),VLOOKUP(C174,'SETOP 01-26 Ñ DES'!$A:$D,2,FALSE),IF(AND($C$9="NÃO DESONERADO",D174="SUDECAP"),VLOOKUP(C174,'SUDECAP 01-2026 Ñ DES'!$A:$D,2,FALSE),IF(AND($C$9="NÃO DESONERADO",D174="CPU"),VLOOKUP(C174,CPU!$C:$I,3,FALSE))))))</f>
        <v>GUILHOTINA DE CORRER EM METALON, ARREMATE DE ACABAMENTO EM ALUMINIO - FORNECIMENTO E INSTALAÇÃO</v>
      </c>
      <c r="F174" s="190" t="str">
        <f ca="1">UPPER(IF(AND($C$9="NÃO DESONERADO",D174="SINAPI"),VLOOKUP(C174,'SINAPI 02-26 Ñ DES'!$A:$E,3,FALSE),IF(AND($C$9="NÃO DESONERADO",D174="SEINFRA"),VLOOKUP(C174,'SETOP 01-26 Ñ DES'!$A:$D,3,FALSE),IF(AND($C$9="NÃO DESONERADO",D174="SUDECAP"),VLOOKUP(C174,'SUDECAP 01-2026 Ñ DES'!$A:$D,3,FALSE),IF(AND($C$9="NÃO DESONERADO",D174="CPU"),VLOOKUP(C174,CPU!$C:$I,6,FALSE))))))</f>
        <v>M2</v>
      </c>
      <c r="G174" s="192">
        <f ca="1">VLOOKUP(B174,'MC-GERAL'!$B:$W,4,0)</f>
        <v>1</v>
      </c>
      <c r="H174" s="193">
        <v>517.84</v>
      </c>
      <c r="I174" s="774">
        <f t="shared" ca="1" si="52"/>
        <v>517.84</v>
      </c>
      <c r="J174" s="774">
        <f t="shared" si="53"/>
        <v>621.87</v>
      </c>
      <c r="K174" s="774">
        <f t="shared" ca="1" si="54"/>
        <v>621.87</v>
      </c>
      <c r="L174" s="1037">
        <f t="shared" ca="1" si="42"/>
        <v>1.1000000000000001E-3</v>
      </c>
      <c r="N174" s="190" t="str">
        <f t="shared" si="43"/>
        <v>COMP. 03</v>
      </c>
      <c r="O174" s="192">
        <f t="shared" ca="1" si="44"/>
        <v>1</v>
      </c>
      <c r="P174" s="1068"/>
      <c r="Q174" s="194">
        <f t="shared" ca="1" si="41"/>
        <v>0</v>
      </c>
      <c r="R174" s="204" t="str">
        <f t="shared" si="45"/>
        <v>OK</v>
      </c>
      <c r="S174" s="204" t="str">
        <f>IF(P174=VLOOKUP(N174,$N$15:P$356,3,FALSE()),"OK","NÃO OK")</f>
        <v>OK</v>
      </c>
    </row>
    <row r="175" spans="2:19" ht="30" customHeight="1">
      <c r="B175" s="190" t="s">
        <v>44160</v>
      </c>
      <c r="C175" s="190" t="s">
        <v>13536</v>
      </c>
      <c r="D175" s="765" t="s">
        <v>29372</v>
      </c>
      <c r="E175" s="191" t="str">
        <f>UPPER(IF(AND($C$9="NÃO DESONERADO",D175="SINAPI"),VLOOKUP(C175,'SINAPI 02-26 Ñ DES'!$A:$E,2,FALSE),IF(AND($C$9="NÃO DESONERADO",D175="SEINFRA"),VLOOKUP(C175,'SETOP 01-26 Ñ DES'!$A:$D,2,FALSE),IF(AND($C$9="NÃO DESONERADO",D175="SUDECAP"),VLOOKUP(C175,'SUDECAP 01-2026 Ñ DES'!$A:$D,2,FALSE),IF(AND($C$9="NÃO DESONERADO",D175="CPU"),VLOOKUP(C175,CPU!$C:$I,3,FALSE))))))</f>
        <v>PORTA DE ALUMÍNIO DE ABRIR COM LAMBRI, FIXAÇÃO COM PARAFUSOS ADP REF 91338</v>
      </c>
      <c r="F175" s="190" t="str">
        <f>UPPER(IF(AND($C$9="NÃO DESONERADO",D175="SINAPI"),VLOOKUP(C175,'SINAPI 02-26 Ñ DES'!$A:$E,3,FALSE),IF(AND($C$9="NÃO DESONERADO",D175="SEINFRA"),VLOOKUP(C175,'SETOP 01-26 Ñ DES'!$A:$D,3,FALSE),IF(AND($C$9="NÃO DESONERADO",D175="SUDECAP"),VLOOKUP(C175,'SUDECAP 01-2026 Ñ DES'!$A:$D,3,FALSE),IF(AND($C$9="NÃO DESONERADO",D175="CPU"),VLOOKUP(C175,CPU!$C:$I,6,FALSE))))))</f>
        <v>M2</v>
      </c>
      <c r="G175" s="192">
        <f>VLOOKUP(B175,'MC-GERAL'!$B:$W,4,0)</f>
        <v>1.68</v>
      </c>
      <c r="H175" s="193">
        <f>IF(AND($C$9="NÃO DESONERADO",D175="SINAPI"),VLOOKUP(C175,'SINAPI 02-26 Ñ DES'!$A:$E,4,FALSE),IF(AND($C$9="NÃO DESONERADO",D175="SEINFRA"),VLOOKUP(C175,'SETOP 01-26 Ñ DES'!$A:$D,4,FALSE),IF(AND($C$9="NÃO DESONERADO",D175="SUDECAP"),VLOOKUP(C175,'SUDECAP 01-2026 Ñ DES'!$A:$D,4,FALSE),IF(AND($C$9="NÃO DESONERADO",D175="CPU"),VLOOKUP(C175,CPU!$C:$I,7,FALSE)))))</f>
        <v>575.29999999999995</v>
      </c>
      <c r="I175" s="194">
        <f t="shared" si="52"/>
        <v>966.5</v>
      </c>
      <c r="J175" s="194">
        <f t="shared" si="53"/>
        <v>690.88</v>
      </c>
      <c r="K175" s="194">
        <f t="shared" si="54"/>
        <v>1160.68</v>
      </c>
      <c r="L175" s="1037">
        <f t="shared" ca="1" si="42"/>
        <v>2E-3</v>
      </c>
      <c r="N175" s="190" t="str">
        <f t="shared" si="43"/>
        <v>13.02.01</v>
      </c>
      <c r="O175" s="192">
        <f t="shared" si="44"/>
        <v>1.68</v>
      </c>
      <c r="P175" s="1068"/>
      <c r="Q175" s="194">
        <f t="shared" si="41"/>
        <v>0</v>
      </c>
      <c r="R175" s="204" t="str">
        <f t="shared" si="45"/>
        <v>OK</v>
      </c>
      <c r="S175" s="204" t="str">
        <f>IF(P175=VLOOKUP(N175,$N$15:P$356,3,FALSE()),"OK","NÃO OK")</f>
        <v>OK</v>
      </c>
    </row>
    <row r="176" spans="2:19" ht="30" customHeight="1">
      <c r="B176" s="190" t="s">
        <v>44205</v>
      </c>
      <c r="C176" s="190">
        <v>100702</v>
      </c>
      <c r="D176" s="765" t="s">
        <v>29371</v>
      </c>
      <c r="E176" s="191" t="str">
        <f>UPPER(IF(AND($C$9="NÃO DESONERADO",D176="SINAPI"),VLOOKUP(C176,'SINAPI 02-26 Ñ DES'!$A:$E,2,FALSE),IF(AND($C$9="NÃO DESONERADO",D176="SEINFRA"),VLOOKUP(C176,'SETOP 01-26 Ñ DES'!$A:$D,2,FALSE),IF(AND($C$9="NÃO DESONERADO",D176="SUDECAP"),VLOOKUP(C176,'SUDECAP 01-2026 Ñ DES'!$A:$D,2,FALSE),IF(AND($C$9="NÃO DESONERADO",D176="CPU"),VLOOKUP(C176,CPU!$C:$I,3,FALSE))))))</f>
        <v>PORTA DE CORRER DE ALUMÍNIO, COM DUAS FOLHAS PARA VIDRO, INCLUSO VIDRO LISO INCOLOR, FECHADURA E PUXADOR, SEM ALIZAR. AF_10/2025</v>
      </c>
      <c r="F176" s="190" t="str">
        <f>UPPER(IF(AND($C$9="NÃO DESONERADO",D176="SINAPI"),VLOOKUP(C176,'SINAPI 02-26 Ñ DES'!$A:$E,3,FALSE),IF(AND($C$9="NÃO DESONERADO",D176="SEINFRA"),VLOOKUP(C176,'SETOP 01-26 Ñ DES'!$A:$D,3,FALSE),IF(AND($C$9="NÃO DESONERADO",D176="SUDECAP"),VLOOKUP(C176,'SUDECAP 01-2026 Ñ DES'!$A:$D,3,FALSE),IF(AND($C$9="NÃO DESONERADO",D176="CPU"),VLOOKUP(C176,CPU!$C:$I,6,FALSE))))))</f>
        <v>M2</v>
      </c>
      <c r="G176" s="192">
        <f>VLOOKUP(B176,'MC-GERAL'!$B:$W,4,0)</f>
        <v>1.47</v>
      </c>
      <c r="H176" s="193">
        <f>IF(AND($C$9="NÃO DESONERADO",D176="SINAPI"),VLOOKUP(C176,'SINAPI 02-26 Ñ DES'!$A:$E,4,FALSE),IF(AND($C$9="NÃO DESONERADO",D176="SEINFRA"),VLOOKUP(C176,'SETOP 01-26 Ñ DES'!$A:$D,4,FALSE),IF(AND($C$9="NÃO DESONERADO",D176="SUDECAP"),VLOOKUP(C176,'SUDECAP 01-2026 Ñ DES'!$A:$D,4,FALSE),IF(AND($C$9="NÃO DESONERADO",D176="CPU"),VLOOKUP(C176,CPU!$C:$I,7,FALSE)))))</f>
        <v>497.85</v>
      </c>
      <c r="I176" s="774">
        <f t="shared" si="52"/>
        <v>731.84</v>
      </c>
      <c r="J176" s="774">
        <f t="shared" si="53"/>
        <v>597.87</v>
      </c>
      <c r="K176" s="774">
        <f t="shared" si="54"/>
        <v>878.87</v>
      </c>
      <c r="L176" s="1037">
        <f t="shared" ca="1" si="42"/>
        <v>1.5E-3</v>
      </c>
      <c r="N176" s="190">
        <f t="shared" si="43"/>
        <v>100702</v>
      </c>
      <c r="O176" s="192">
        <f t="shared" si="44"/>
        <v>1.47</v>
      </c>
      <c r="P176" s="1068"/>
      <c r="Q176" s="194">
        <f t="shared" si="41"/>
        <v>0</v>
      </c>
      <c r="R176" s="204" t="str">
        <f t="shared" si="45"/>
        <v>OK</v>
      </c>
      <c r="S176" s="204" t="str">
        <f>IF(P176=VLOOKUP(N176,$N$15:P$356,3,FALSE()),"OK","NÃO OK")</f>
        <v>OK</v>
      </c>
    </row>
    <row r="177" spans="2:19" ht="30" customHeight="1">
      <c r="B177" s="190" t="s">
        <v>44840</v>
      </c>
      <c r="C177" s="190" t="s">
        <v>29439</v>
      </c>
      <c r="D177" s="765" t="s">
        <v>29412</v>
      </c>
      <c r="E177" s="191" t="str">
        <f ca="1">UPPER(IF(AND($C$9="NÃO DESONERADO",D177="SINAPI"),VLOOKUP(C177,'SINAPI 02-26 Ñ DES'!$A:$E,2,FALSE),IF(AND($C$9="NÃO DESONERADO",D177="SEINFRA"),VLOOKUP(C177,'SETOP 01-26 Ñ DES'!$A:$D,2,FALSE),IF(AND($C$9="NÃO DESONERADO",D177="SUDECAP"),VLOOKUP(C177,'SUDECAP 01-2026 Ñ DES'!$A:$D,2,FALSE),IF(AND($C$9="NÃO DESONERADO",D177="CPU"),VLOOKUP(C177,CPU!$C:$I,3,FALSE))))))</f>
        <v>PORTÃO PANTOGRÁFICO SANFONADO EM CHAPA DE AÇO GALVANIZADO, TIPO LAMBRIL, INCLUSIVE ACESSORIOS - FORNECIMENTO E INSTALAÇÃO</v>
      </c>
      <c r="F177" s="190" t="str">
        <f ca="1">UPPER(IF(AND($C$9="NÃO DESONERADO",D177="SINAPI"),VLOOKUP(C177,'SINAPI 02-26 Ñ DES'!$A:$E,3,FALSE),IF(AND($C$9="NÃO DESONERADO",D177="SEINFRA"),VLOOKUP(C177,'SETOP 01-26 Ñ DES'!$A:$D,3,FALSE),IF(AND($C$9="NÃO DESONERADO",D177="SUDECAP"),VLOOKUP(C177,'SUDECAP 01-2026 Ñ DES'!$A:$D,3,FALSE),IF(AND($C$9="NÃO DESONERADO",D177="CPU"),VLOOKUP(C177,CPU!$C:$I,6,FALSE))))))</f>
        <v>M2</v>
      </c>
      <c r="G177" s="192">
        <f ca="1">VLOOKUP(B177,'MC-GERAL'!$B:$W,4,0)</f>
        <v>6.72</v>
      </c>
      <c r="H177" s="193">
        <v>561.86</v>
      </c>
      <c r="I177" s="774">
        <f t="shared" ca="1" si="52"/>
        <v>3775.7</v>
      </c>
      <c r="J177" s="774">
        <f t="shared" si="53"/>
        <v>674.74</v>
      </c>
      <c r="K177" s="774">
        <f t="shared" ca="1" si="54"/>
        <v>4534.25</v>
      </c>
      <c r="L177" s="1037">
        <f t="shared" ca="1" si="42"/>
        <v>7.7000000000000002E-3</v>
      </c>
      <c r="N177" s="190" t="str">
        <f t="shared" si="43"/>
        <v>COMP. 04</v>
      </c>
      <c r="O177" s="192">
        <f t="shared" ca="1" si="44"/>
        <v>6.72</v>
      </c>
      <c r="P177" s="1068"/>
      <c r="Q177" s="194">
        <f t="shared" ca="1" si="41"/>
        <v>0</v>
      </c>
      <c r="R177" s="204" t="str">
        <f t="shared" si="45"/>
        <v>OK</v>
      </c>
      <c r="S177" s="204" t="str">
        <f>IF(P177=VLOOKUP(N177,$N$15:P$356,3,FALSE()),"OK","NÃO OK")</f>
        <v>OK</v>
      </c>
    </row>
    <row r="178" spans="2:19" ht="38.25">
      <c r="B178" s="190" t="s">
        <v>44994</v>
      </c>
      <c r="C178" s="190">
        <v>90843</v>
      </c>
      <c r="D178" s="765" t="s">
        <v>29371</v>
      </c>
      <c r="E178" s="191" t="str">
        <f>UPPER(IF(AND($C$9="NÃO DESONERADO",D178="SINAPI"),VLOOKUP(C178,'SINAPI 02-26 Ñ DES'!$A:$E,2,FALSE),IF(AND($C$9="NÃO DESONERADO",D178="SEINFRA"),VLOOKUP(C178,'SETOP 01-26 Ñ DES'!$A:$D,2,FALSE),IF(AND($C$9="NÃO DESONERADO",D178="SUDECAP"),VLOOKUP(C178,'SUDECAP 01-2026 Ñ DES'!$A:$D,2,FALSE),IF(AND($C$9="NÃO DESONERADO",D178="CPU"),VLOOKUP(C178,CPU!$C:$I,3,FALSE))))))</f>
        <v>KIT DE PORTA DE MADEIRA PARA PINTURA, SEMI-OCA (LEVE OU MÉDIA), PADRÃO MÉDIO, 80X210CM, ESPESSURA DE 3,5CM, ITENS INCLUSOS: DOBRADIÇAS, MONTAGEM E INSTALAÇÃO DO BATENTE, FECHADURA COM EXECUÇÃO DO FURO - FORNECIMENTO E INSTALAÇÃO. AF_10/2025</v>
      </c>
      <c r="F178" s="190" t="str">
        <f>UPPER(IF(AND($C$9="NÃO DESONERADO",D178="SINAPI"),VLOOKUP(C178,'SINAPI 02-26 Ñ DES'!$A:$E,3,FALSE),IF(AND($C$9="NÃO DESONERADO",D178="SEINFRA"),VLOOKUP(C178,'SETOP 01-26 Ñ DES'!$A:$D,3,FALSE),IF(AND($C$9="NÃO DESONERADO",D178="SUDECAP"),VLOOKUP(C178,'SUDECAP 01-2026 Ñ DES'!$A:$D,3,FALSE),IF(AND($C$9="NÃO DESONERADO",D178="CPU"),VLOOKUP(C178,CPU!$C:$I,6,FALSE))))))</f>
        <v>UN</v>
      </c>
      <c r="G178" s="192">
        <f>VLOOKUP(B178,'MC-GERAL'!$B:$W,4,0)</f>
        <v>2</v>
      </c>
      <c r="H178" s="193">
        <f>IF(AND($C$9="NÃO DESONERADO",D178="SINAPI"),VLOOKUP(C178,'SINAPI 02-26 Ñ DES'!$A:$E,4,FALSE),IF(AND($C$9="NÃO DESONERADO",D178="SEINFRA"),VLOOKUP(C178,'SETOP 01-26 Ñ DES'!$A:$D,4,FALSE),IF(AND($C$9="NÃO DESONERADO",D178="SUDECAP"),VLOOKUP(C178,'SUDECAP 01-2026 Ñ DES'!$A:$D,4,FALSE),IF(AND($C$9="NÃO DESONERADO",D178="CPU"),VLOOKUP(C178,CPU!$C:$I,7,FALSE)))))</f>
        <v>1205.33</v>
      </c>
      <c r="I178" s="194">
        <f t="shared" si="52"/>
        <v>2410.66</v>
      </c>
      <c r="J178" s="194">
        <f t="shared" si="53"/>
        <v>1447.48</v>
      </c>
      <c r="K178" s="194">
        <f t="shared" si="54"/>
        <v>2894.96</v>
      </c>
      <c r="L178" s="1037">
        <f t="shared" ca="1" si="42"/>
        <v>4.8999999999999998E-3</v>
      </c>
      <c r="N178" s="190">
        <f t="shared" si="43"/>
        <v>90843</v>
      </c>
      <c r="O178" s="192">
        <f t="shared" si="44"/>
        <v>2</v>
      </c>
      <c r="P178" s="1068"/>
      <c r="Q178" s="194">
        <f t="shared" si="41"/>
        <v>0</v>
      </c>
      <c r="R178" s="204" t="str">
        <f t="shared" si="45"/>
        <v>OK</v>
      </c>
      <c r="S178" s="204" t="str">
        <f>IF(P178=VLOOKUP(N178,$N$15:P$356,3,FALSE()),"OK","NÃO OK")</f>
        <v>OK</v>
      </c>
    </row>
    <row r="179" spans="2:19" ht="30" customHeight="1">
      <c r="B179" s="200" t="s">
        <v>42688</v>
      </c>
      <c r="C179" s="200"/>
      <c r="D179" s="200"/>
      <c r="E179" s="767" t="s">
        <v>44997</v>
      </c>
      <c r="F179" s="200"/>
      <c r="G179" s="201"/>
      <c r="H179" s="202"/>
      <c r="I179" s="768">
        <f>SUM(I180:I184)</f>
        <v>2694.05</v>
      </c>
      <c r="J179" s="768"/>
      <c r="K179" s="768">
        <f>SUM(K180:K184)</f>
        <v>3235.32</v>
      </c>
      <c r="L179" s="1038">
        <f t="shared" ca="1" si="42"/>
        <v>5.4999999999999997E-3</v>
      </c>
      <c r="N179" s="200"/>
      <c r="O179" s="201"/>
      <c r="P179" s="201"/>
      <c r="Q179" s="768">
        <f>SUM(Q180:Q184)</f>
        <v>0</v>
      </c>
      <c r="R179" s="201"/>
      <c r="S179" s="201"/>
    </row>
    <row r="180" spans="2:19" ht="30" customHeight="1">
      <c r="B180" s="190" t="s">
        <v>44162</v>
      </c>
      <c r="C180" s="765" t="s">
        <v>2353</v>
      </c>
      <c r="D180" s="765" t="s">
        <v>6388</v>
      </c>
      <c r="E180" s="191" t="str">
        <f>UPPER(IF(AND($C$9="NÃO DESONERADO",D180="SINAPI"),VLOOKUP(C180,'SINAPI 02-26 Ñ DES'!$A:$E,2,FALSE),IF(AND($C$9="NÃO DESONERADO",D180="SEINFRA"),VLOOKUP(C180,'SETOP 01-26 Ñ DES'!$A:$D,2,FALSE),IF(AND($C$9="NÃO DESONERADO",D180="SUDECAP"),VLOOKUP(C180,'SUDECAP 01-2026 Ñ DES'!$A:$D,2,FALSE),IF(AND($C$9="NÃO DESONERADO",D180="CPU"),VLOOKUP(C180,CPU!$C:$I,3,FALSE))))))</f>
        <v>FURO DE BOJO EM BANCADA DE GRANITO/MÁRMORE, INCLUSIVE COLAGEM COM MASSA PLÁSTICA</v>
      </c>
      <c r="F180" s="190" t="str">
        <f>UPPER(IF(AND($C$9="NÃO DESONERADO",D180="SINAPI"),VLOOKUP(C180,'SINAPI 02-26 Ñ DES'!$A:$E,3,FALSE),IF(AND($C$9="NÃO DESONERADO",D180="SEINFRA"),VLOOKUP(C180,'SETOP 01-26 Ñ DES'!$A:$D,3,FALSE),IF(AND($C$9="NÃO DESONERADO",D180="SUDECAP"),VLOOKUP(C180,'SUDECAP 01-2026 Ñ DES'!$A:$D,3,FALSE),IF(AND($C$9="NÃO DESONERADO",D180="CPU"),VLOOKUP(C180,CPU!$C:$I,6,FALSE))))))</f>
        <v>UN</v>
      </c>
      <c r="G180" s="192">
        <f>VLOOKUP(B180,'MC-GERAL'!$B:$W,4,0)</f>
        <v>1</v>
      </c>
      <c r="H180" s="193">
        <f>IF(AND($C$9="NÃO DESONERADO",D180="SINAPI"),VLOOKUP(C180,'SINAPI 02-26 Ñ DES'!$A:$E,4,FALSE),IF(AND($C$9="NÃO DESONERADO",D180="SEINFRA"),VLOOKUP(C180,'SETOP 01-26 Ñ DES'!$A:$D,4,FALSE),IF(AND($C$9="NÃO DESONERADO",D180="SUDECAP"),VLOOKUP(C180,'SUDECAP 01-2026 Ñ DES'!$A:$D,4,FALSE),IF(AND($C$9="NÃO DESONERADO",D180="CPU"),VLOOKUP(C180,CPU!$C:$I,7,FALSE)))))</f>
        <v>136.94</v>
      </c>
      <c r="I180" s="194">
        <f t="shared" ref="I180:I184" si="55">ROUND(G180*H180,2)</f>
        <v>136.94</v>
      </c>
      <c r="J180" s="194">
        <f t="shared" ref="J180:J184" si="56">ROUND((H180+(H180*$C$8)),2)</f>
        <v>164.45</v>
      </c>
      <c r="K180" s="194">
        <f t="shared" ref="K180:K184" si="57">ROUND($J180*G180,2)</f>
        <v>164.45</v>
      </c>
      <c r="L180" s="1037">
        <f t="shared" ca="1" si="42"/>
        <v>2.9999999999999997E-4</v>
      </c>
      <c r="N180" s="765" t="str">
        <f t="shared" si="43"/>
        <v>ED-48342</v>
      </c>
      <c r="O180" s="192">
        <f t="shared" si="44"/>
        <v>1</v>
      </c>
      <c r="P180" s="1068"/>
      <c r="Q180" s="194">
        <f t="shared" si="41"/>
        <v>0</v>
      </c>
      <c r="R180" s="204" t="str">
        <f t="shared" si="45"/>
        <v>OK</v>
      </c>
      <c r="S180" s="204" t="str">
        <f>IF(P180=VLOOKUP(N180,$N$15:P$356,3,FALSE()),"OK","NÃO OK")</f>
        <v>OK</v>
      </c>
    </row>
    <row r="181" spans="2:19" ht="30" customHeight="1">
      <c r="B181" s="190" t="s">
        <v>44163</v>
      </c>
      <c r="C181" s="765" t="s">
        <v>14082</v>
      </c>
      <c r="D181" s="765" t="s">
        <v>29372</v>
      </c>
      <c r="E181" s="191" t="str">
        <f>UPPER(IF(AND($C$9="NÃO DESONERADO",D181="SINAPI"),VLOOKUP(C181,'SINAPI 02-26 Ñ DES'!$A:$E,2,FALSE),IF(AND($C$9="NÃO DESONERADO",D181="SEINFRA"),VLOOKUP(C181,'SETOP 01-26 Ñ DES'!$A:$D,2,FALSE),IF(AND($C$9="NÃO DESONERADO",D181="SUDECAP"),VLOOKUP(C181,'SUDECAP 01-2026 Ñ DES'!$A:$D,2,FALSE),IF(AND($C$9="NÃO DESONERADO",D181="CPU"),VLOOKUP(C181,CPU!$C:$I,3,FALSE))))))</f>
        <v>BANCADA DE GRANITO CINZA CORUMBÁ E= 2CM, APOIADA EM CONSOLE METALON</v>
      </c>
      <c r="F181" s="190" t="str">
        <f>UPPER(IF(AND($C$9="NÃO DESONERADO",D181="SINAPI"),VLOOKUP(C181,'SINAPI 02-26 Ñ DES'!$A:$E,3,FALSE),IF(AND($C$9="NÃO DESONERADO",D181="SEINFRA"),VLOOKUP(C181,'SETOP 01-26 Ñ DES'!$A:$D,3,FALSE),IF(AND($C$9="NÃO DESONERADO",D181="SUDECAP"),VLOOKUP(C181,'SUDECAP 01-2026 Ñ DES'!$A:$D,3,FALSE),IF(AND($C$9="NÃO DESONERADO",D181="CPU"),VLOOKUP(C181,CPU!$C:$I,6,FALSE))))))</f>
        <v>M2</v>
      </c>
      <c r="G181" s="192">
        <f>VLOOKUP(B181,'MC-GERAL'!$B:$W,4,0)</f>
        <v>2.16</v>
      </c>
      <c r="H181" s="193">
        <f>IF(AND($C$9="NÃO DESONERADO",D181="SINAPI"),VLOOKUP(C181,'SINAPI 02-26 Ñ DES'!$A:$E,4,FALSE),IF(AND($C$9="NÃO DESONERADO",D181="SEINFRA"),VLOOKUP(C181,'SETOP 01-26 Ñ DES'!$A:$D,4,FALSE),IF(AND($C$9="NÃO DESONERADO",D181="SUDECAP"),VLOOKUP(C181,'SUDECAP 01-2026 Ñ DES'!$A:$D,4,FALSE),IF(AND($C$9="NÃO DESONERADO",D181="CPU"),VLOOKUP(C181,CPU!$C:$I,7,FALSE)))))</f>
        <v>543.36</v>
      </c>
      <c r="I181" s="194">
        <f t="shared" si="55"/>
        <v>1173.6600000000001</v>
      </c>
      <c r="J181" s="194">
        <f t="shared" si="56"/>
        <v>652.52</v>
      </c>
      <c r="K181" s="194">
        <f t="shared" si="57"/>
        <v>1409.44</v>
      </c>
      <c r="L181" s="1037">
        <f t="shared" ca="1" si="42"/>
        <v>2.3999999999999998E-3</v>
      </c>
      <c r="N181" s="765" t="str">
        <f t="shared" si="43"/>
        <v>18.08.39</v>
      </c>
      <c r="O181" s="192">
        <f t="shared" si="44"/>
        <v>2.16</v>
      </c>
      <c r="P181" s="1068"/>
      <c r="Q181" s="194">
        <f t="shared" si="41"/>
        <v>0</v>
      </c>
      <c r="R181" s="204" t="str">
        <f t="shared" si="45"/>
        <v>OK</v>
      </c>
      <c r="S181" s="204" t="str">
        <f>IF(P181=VLOOKUP(N181,$N$15:P$356,3,FALSE()),"OK","NÃO OK")</f>
        <v>OK</v>
      </c>
    </row>
    <row r="182" spans="2:19" ht="30" customHeight="1">
      <c r="B182" s="190" t="s">
        <v>44164</v>
      </c>
      <c r="C182" s="807" t="s">
        <v>14084</v>
      </c>
      <c r="D182" s="765" t="s">
        <v>29372</v>
      </c>
      <c r="E182" s="191" t="str">
        <f>UPPER(IF(AND($C$9="NÃO DESONERADO",D182="SINAPI"),VLOOKUP(C182,'SINAPI 02-26 Ñ DES'!$A:$E,2,FALSE),IF(AND($C$9="NÃO DESONERADO",D182="SEINFRA"),VLOOKUP(C182,'SETOP 01-26 Ñ DES'!$A:$D,2,FALSE),IF(AND($C$9="NÃO DESONERADO",D182="SUDECAP"),VLOOKUP(C182,'SUDECAP 01-2026 Ñ DES'!$A:$D,2,FALSE),IF(AND($C$9="NÃO DESONERADO",D182="CPU"),VLOOKUP(C182,CPU!$C:$I,3,FALSE))))))</f>
        <v>BANCADA DE GRANITO CINZA CORUMBÁ E= 2CM, APOIADA EM PAREDES</v>
      </c>
      <c r="F182" s="190" t="str">
        <f>UPPER(IF(AND($C$9="NÃO DESONERADO",D182="SINAPI"),VLOOKUP(C182,'SINAPI 02-26 Ñ DES'!$A:$E,3,FALSE),IF(AND($C$9="NÃO DESONERADO",D182="SEINFRA"),VLOOKUP(C182,'SETOP 01-26 Ñ DES'!$A:$D,3,FALSE),IF(AND($C$9="NÃO DESONERADO",D182="SUDECAP"),VLOOKUP(C182,'SUDECAP 01-2026 Ñ DES'!$A:$D,3,FALSE),IF(AND($C$9="NÃO DESONERADO",D182="CPU"),VLOOKUP(C182,CPU!$C:$I,6,FALSE))))))</f>
        <v>M2</v>
      </c>
      <c r="G182" s="192">
        <f>VLOOKUP(B182,'MC-GERAL'!$B:$W,4,0)</f>
        <v>0.4</v>
      </c>
      <c r="H182" s="193">
        <f>IF(AND($C$9="NÃO DESONERADO",D182="SINAPI"),VLOOKUP(C182,'SINAPI 02-26 Ñ DES'!$A:$E,4,FALSE),IF(AND($C$9="NÃO DESONERADO",D182="SEINFRA"),VLOOKUP(C182,'SETOP 01-26 Ñ DES'!$A:$D,4,FALSE),IF(AND($C$9="NÃO DESONERADO",D182="SUDECAP"),VLOOKUP(C182,'SUDECAP 01-2026 Ñ DES'!$A:$D,4,FALSE),IF(AND($C$9="NÃO DESONERADO",D182="CPU"),VLOOKUP(C182,CPU!$C:$I,7,FALSE)))))</f>
        <v>524.42999999999995</v>
      </c>
      <c r="I182" s="194">
        <f t="shared" si="55"/>
        <v>209.77</v>
      </c>
      <c r="J182" s="194">
        <f t="shared" si="56"/>
        <v>629.79</v>
      </c>
      <c r="K182" s="194">
        <f t="shared" si="57"/>
        <v>251.92</v>
      </c>
      <c r="L182" s="1037">
        <f t="shared" ca="1" si="42"/>
        <v>4.0000000000000002E-4</v>
      </c>
      <c r="N182" s="765" t="str">
        <f t="shared" si="43"/>
        <v>18.08.41</v>
      </c>
      <c r="O182" s="192">
        <f t="shared" si="44"/>
        <v>0.4</v>
      </c>
      <c r="P182" s="1068"/>
      <c r="Q182" s="194">
        <f t="shared" si="41"/>
        <v>0</v>
      </c>
      <c r="R182" s="204" t="str">
        <f t="shared" si="45"/>
        <v>OK</v>
      </c>
      <c r="S182" s="204" t="str">
        <f>IF(P182=VLOOKUP(N182,$N$15:P$356,3,FALSE()),"OK","NÃO OK")</f>
        <v>OK</v>
      </c>
    </row>
    <row r="183" spans="2:19" ht="30" customHeight="1">
      <c r="B183" s="190" t="s">
        <v>44165</v>
      </c>
      <c r="C183" s="190" t="s">
        <v>2379</v>
      </c>
      <c r="D183" s="765" t="s">
        <v>6388</v>
      </c>
      <c r="E183" s="191" t="str">
        <f>UPPER(IF(AND($C$9="NÃO DESONERADO",D183="SINAPI"),VLOOKUP(C183,'SINAPI 02-26 Ñ DES'!$A:$E,2,FALSE),IF(AND($C$9="NÃO DESONERADO",D183="SEINFRA"),VLOOKUP(C183,'SETOP 01-26 Ñ DES'!$A:$D,2,FALSE),IF(AND($C$9="NÃO DESONERADO",D183="SUDECAP"),VLOOKUP(C183,'SUDECAP 01-2026 Ñ DES'!$A:$D,2,FALSE),IF(AND($C$9="NÃO DESONERADO",D183="CPU"),VLOOKUP(C183,CPU!$C:$I,3,FALSE))))))</f>
        <v>RODABANCA/FRONTÃO PARA BANCADA EM GRANITO, COR CINZA ANDORINHA, ESP. 2CM, ALTURA DE 10CM, INCLUSIVE REJUNTAMENTO EM MASSA PLÁSTICA NA COR DA PEDRA</v>
      </c>
      <c r="F183" s="190" t="str">
        <f>UPPER(IF(AND($C$9="NÃO DESONERADO",D183="SINAPI"),VLOOKUP(C183,'SINAPI 02-26 Ñ DES'!$A:$E,3,FALSE),IF(AND($C$9="NÃO DESONERADO",D183="SEINFRA"),VLOOKUP(C183,'SETOP 01-26 Ñ DES'!$A:$D,3,FALSE),IF(AND($C$9="NÃO DESONERADO",D183="SUDECAP"),VLOOKUP(C183,'SUDECAP 01-2026 Ñ DES'!$A:$D,3,FALSE),IF(AND($C$9="NÃO DESONERADO",D183="CPU"),VLOOKUP(C183,CPU!$C:$I,6,FALSE))))))</f>
        <v>M</v>
      </c>
      <c r="G183" s="192">
        <f>VLOOKUP(B183,'MC-GERAL'!$B:$W,4,0)</f>
        <v>4.8</v>
      </c>
      <c r="H183" s="193">
        <f>IF(AND($C$9="NÃO DESONERADO",D183="SINAPI"),VLOOKUP(C183,'SINAPI 02-26 Ñ DES'!$A:$E,4,FALSE),IF(AND($C$9="NÃO DESONERADO",D183="SEINFRA"),VLOOKUP(C183,'SETOP 01-26 Ñ DES'!$A:$D,4,FALSE),IF(AND($C$9="NÃO DESONERADO",D183="SUDECAP"),VLOOKUP(C183,'SUDECAP 01-2026 Ñ DES'!$A:$D,4,FALSE),IF(AND($C$9="NÃO DESONERADO",D183="CPU"),VLOOKUP(C183,CPU!$C:$I,7,FALSE)))))</f>
        <v>61.45</v>
      </c>
      <c r="I183" s="194">
        <f t="shared" si="55"/>
        <v>294.95999999999998</v>
      </c>
      <c r="J183" s="194">
        <f t="shared" si="56"/>
        <v>73.8</v>
      </c>
      <c r="K183" s="194">
        <f t="shared" si="57"/>
        <v>354.24</v>
      </c>
      <c r="L183" s="1037">
        <f t="shared" ca="1" si="42"/>
        <v>5.9999999999999995E-4</v>
      </c>
      <c r="N183" s="190" t="str">
        <f t="shared" si="43"/>
        <v>ED-48348</v>
      </c>
      <c r="O183" s="192">
        <f t="shared" si="44"/>
        <v>4.8</v>
      </c>
      <c r="P183" s="1068"/>
      <c r="Q183" s="194">
        <f t="shared" si="41"/>
        <v>0</v>
      </c>
      <c r="R183" s="204" t="str">
        <f t="shared" si="45"/>
        <v>OK</v>
      </c>
      <c r="S183" s="204" t="str">
        <f>IF(P183=VLOOKUP(N183,$N$15:P$356,3,FALSE()),"OK","NÃO OK")</f>
        <v>OK</v>
      </c>
    </row>
    <row r="184" spans="2:19" ht="39" customHeight="1">
      <c r="B184" s="190" t="s">
        <v>44166</v>
      </c>
      <c r="C184" s="765" t="s">
        <v>2383</v>
      </c>
      <c r="D184" s="765" t="s">
        <v>6388</v>
      </c>
      <c r="E184" s="191" t="str">
        <f>UPPER(IF(AND($C$9="NÃO DESONERADO",D184="SINAPI"),VLOOKUP(C184,'SINAPI 02-26 Ñ DES'!$A:$E,2,FALSE),IF(AND($C$9="NÃO DESONERADO",D184="SEINFRA"),VLOOKUP(C184,'SETOP 01-26 Ñ DES'!$A:$D,2,FALSE),IF(AND($C$9="NÃO DESONERADO",D184="SUDECAP"),VLOOKUP(C184,'SUDECAP 01-2026 Ñ DES'!$A:$D,2,FALSE),IF(AND($C$9="NÃO DESONERADO",D184="CPU"),VLOOKUP(C184,CPU!$C:$I,3,FALSE))))))</f>
        <v>TESTEIRA PARA BANCADA EM GRANITO, COR CINZA ANDORINHA, ESP. 2CM, ALTURA DE 10CM, INCLUSIVE POLIMENTO, CORTE/COLAGEM EM MEIA ESQUADRIA E MASSA PLÁSTICA NA COR DA PEDRA</v>
      </c>
      <c r="F184" s="190" t="str">
        <f>UPPER(IF(AND($C$9="NÃO DESONERADO",D184="SINAPI"),VLOOKUP(C184,'SINAPI 02-26 Ñ DES'!$A:$E,3,FALSE),IF(AND($C$9="NÃO DESONERADO",D184="SEINFRA"),VLOOKUP(C184,'SETOP 01-26 Ñ DES'!$A:$D,3,FALSE),IF(AND($C$9="NÃO DESONERADO",D184="SUDECAP"),VLOOKUP(C184,'SUDECAP 01-2026 Ñ DES'!$A:$D,3,FALSE),IF(AND($C$9="NÃO DESONERADO",D184="CPU"),VLOOKUP(C184,CPU!$C:$I,6,FALSE))))))</f>
        <v>M</v>
      </c>
      <c r="G184" s="192">
        <f>VLOOKUP(B184,'MC-GERAL'!$B:$W,4,0)</f>
        <v>3.6</v>
      </c>
      <c r="H184" s="193">
        <f>IF(AND($C$9="NÃO DESONERADO",D184="SINAPI"),VLOOKUP(C184,'SINAPI 02-26 Ñ DES'!$A:$E,4,FALSE),IF(AND($C$9="NÃO DESONERADO",D184="SEINFRA"),VLOOKUP(C184,'SETOP 01-26 Ñ DES'!$A:$D,4,FALSE),IF(AND($C$9="NÃO DESONERADO",D184="SUDECAP"),VLOOKUP(C184,'SUDECAP 01-2026 Ñ DES'!$A:$D,4,FALSE),IF(AND($C$9="NÃO DESONERADO",D184="CPU"),VLOOKUP(C184,CPU!$C:$I,7,FALSE)))))</f>
        <v>244.09</v>
      </c>
      <c r="I184" s="194">
        <f t="shared" si="55"/>
        <v>878.72</v>
      </c>
      <c r="J184" s="194">
        <f t="shared" si="56"/>
        <v>293.13</v>
      </c>
      <c r="K184" s="194">
        <f t="shared" si="57"/>
        <v>1055.27</v>
      </c>
      <c r="L184" s="1037">
        <f t="shared" ca="1" si="42"/>
        <v>1.8E-3</v>
      </c>
      <c r="N184" s="765" t="str">
        <f t="shared" si="43"/>
        <v>ED-21636</v>
      </c>
      <c r="O184" s="192">
        <f t="shared" si="44"/>
        <v>3.6</v>
      </c>
      <c r="P184" s="1068"/>
      <c r="Q184" s="194">
        <f t="shared" si="41"/>
        <v>0</v>
      </c>
      <c r="R184" s="204" t="str">
        <f t="shared" si="45"/>
        <v>OK</v>
      </c>
      <c r="S184" s="204" t="str">
        <f>IF(P184=VLOOKUP(N184,$N$15:P$356,3,FALSE()),"OK","NÃO OK")</f>
        <v>OK</v>
      </c>
    </row>
    <row r="185" spans="2:19" ht="30" customHeight="1">
      <c r="B185" s="200" t="s">
        <v>42689</v>
      </c>
      <c r="C185" s="200"/>
      <c r="D185" s="200"/>
      <c r="E185" s="767" t="s">
        <v>44171</v>
      </c>
      <c r="F185" s="200"/>
      <c r="G185" s="201"/>
      <c r="H185" s="202"/>
      <c r="I185" s="768">
        <f>SUM(I186:I197)</f>
        <v>8494.92</v>
      </c>
      <c r="J185" s="768"/>
      <c r="K185" s="768">
        <f>SUM(K186:K197)</f>
        <v>10200.549999999999</v>
      </c>
      <c r="L185" s="1038">
        <f t="shared" ca="1" si="42"/>
        <v>1.7299999999999999E-2</v>
      </c>
      <c r="N185" s="200"/>
      <c r="O185" s="201"/>
      <c r="P185" s="201"/>
      <c r="Q185" s="768">
        <f>SUM(Q186:Q197)</f>
        <v>0</v>
      </c>
      <c r="R185" s="201"/>
      <c r="S185" s="201"/>
    </row>
    <row r="186" spans="2:19" ht="30" customHeight="1">
      <c r="B186" s="190" t="s">
        <v>44167</v>
      </c>
      <c r="C186" s="765" t="s">
        <v>13932</v>
      </c>
      <c r="D186" s="765" t="s">
        <v>29372</v>
      </c>
      <c r="E186" s="191" t="str">
        <f>UPPER(IF(AND($C$9="NÃO DESONERADO",D186="SINAPI"),VLOOKUP(C186,'SINAPI 02-26 Ñ DES'!$A:$E,2,FALSE),IF(AND($C$9="NÃO DESONERADO",D186="SEINFRA"),VLOOKUP(C186,'SETOP 01-26 Ñ DES'!$A:$D,2,FALSE),IF(AND($C$9="NÃO DESONERADO",D186="SUDECAP"),VLOOKUP(C186,'SUDECAP 01-2026 Ñ DES'!$A:$D,2,FALSE),IF(AND($C$9="NÃO DESONERADO",D186="CPU"),VLOOKUP(C186,CPU!$C:$I,3,FALSE))))))</f>
        <v>APLICAÇÃO MANUAL DE FUNDO SELADOR ACRÍLICO EM TETOS DE ÁREAS INTERNAS REF 88484</v>
      </c>
      <c r="F186" s="190" t="str">
        <f>UPPER(IF(AND($C$9="NÃO DESONERADO",D186="SINAPI"),VLOOKUP(C186,'SINAPI 02-26 Ñ DES'!$A:$E,3,FALSE),IF(AND($C$9="NÃO DESONERADO",D186="SEINFRA"),VLOOKUP(C186,'SETOP 01-26 Ñ DES'!$A:$D,3,FALSE),IF(AND($C$9="NÃO DESONERADO",D186="SUDECAP"),VLOOKUP(C186,'SUDECAP 01-2026 Ñ DES'!$A:$D,3,FALSE),IF(AND($C$9="NÃO DESONERADO",D186="CPU"),VLOOKUP(C186,CPU!$C:$I,6,FALSE))))))</f>
        <v>M2</v>
      </c>
      <c r="G186" s="192">
        <f>VLOOKUP(B186,'MC-GERAL'!$B:$W,4,0)</f>
        <v>19.899999999999999</v>
      </c>
      <c r="H186" s="193">
        <f>IF(AND($C$9="NÃO DESONERADO",D186="SINAPI"),VLOOKUP(C186,'SINAPI 02-26 Ñ DES'!$A:$E,4,FALSE),IF(AND($C$9="NÃO DESONERADO",D186="SEINFRA"),VLOOKUP(C186,'SETOP 01-26 Ñ DES'!$A:$D,4,FALSE),IF(AND($C$9="NÃO DESONERADO",D186="SUDECAP"),VLOOKUP(C186,'SUDECAP 01-2026 Ñ DES'!$A:$D,4,FALSE),IF(AND($C$9="NÃO DESONERADO",D186="CPU"),VLOOKUP(C186,CPU!$C:$I,7,FALSE)))))</f>
        <v>3.8</v>
      </c>
      <c r="I186" s="194">
        <f t="shared" ref="I186:I197" si="58">ROUND(G186*H186,2)</f>
        <v>75.62</v>
      </c>
      <c r="J186" s="194">
        <f t="shared" ref="J186:J197" si="59">ROUND((H186+(H186*$C$8)),2)</f>
        <v>4.5599999999999996</v>
      </c>
      <c r="K186" s="194">
        <f t="shared" ref="K186:K197" si="60">ROUND($J186*G186,2)</f>
        <v>90.74</v>
      </c>
      <c r="L186" s="1037">
        <f t="shared" ca="1" si="42"/>
        <v>2.0000000000000001E-4</v>
      </c>
      <c r="N186" s="765" t="str">
        <f t="shared" si="43"/>
        <v>17.04.05</v>
      </c>
      <c r="O186" s="192">
        <f t="shared" si="44"/>
        <v>19.899999999999999</v>
      </c>
      <c r="P186" s="1068"/>
      <c r="Q186" s="194">
        <f t="shared" si="41"/>
        <v>0</v>
      </c>
      <c r="R186" s="204" t="str">
        <f t="shared" si="45"/>
        <v>OK</v>
      </c>
      <c r="S186" s="204" t="str">
        <f>IF(P186=VLOOKUP(N186,$N$15:P$356,3,FALSE()),"OK","NÃO OK")</f>
        <v>OK</v>
      </c>
    </row>
    <row r="187" spans="2:19" ht="30" customHeight="1">
      <c r="B187" s="190" t="s">
        <v>44168</v>
      </c>
      <c r="C187" s="765">
        <v>88488</v>
      </c>
      <c r="D187" s="765" t="s">
        <v>29371</v>
      </c>
      <c r="E187" s="191" t="str">
        <f>UPPER(IF(AND($C$9="NÃO DESONERADO",D187="SINAPI"),VLOOKUP(C187,'SINAPI 02-26 Ñ DES'!$A:$E,2,FALSE),IF(AND($C$9="NÃO DESONERADO",D187="SEINFRA"),VLOOKUP(C187,'SETOP 01-26 Ñ DES'!$A:$D,2,FALSE),IF(AND($C$9="NÃO DESONERADO",D187="SUDECAP"),VLOOKUP(C187,'SUDECAP 01-2026 Ñ DES'!$A:$D,2,FALSE),IF(AND($C$9="NÃO DESONERADO",D187="CPU"),VLOOKUP(C187,CPU!$C:$I,3,FALSE))))))</f>
        <v>PINTURA LÁTEX ACRÍLICA PREMIUM, APLICAÇÃO MANUAL EM TETO, DUAS DEMÃOS. AF_04/2023</v>
      </c>
      <c r="F187" s="190" t="str">
        <f>UPPER(IF(AND($C$9="NÃO DESONERADO",D187="SINAPI"),VLOOKUP(C187,'SINAPI 02-26 Ñ DES'!$A:$E,3,FALSE),IF(AND($C$9="NÃO DESONERADO",D187="SEINFRA"),VLOOKUP(C187,'SETOP 01-26 Ñ DES'!$A:$D,3,FALSE),IF(AND($C$9="NÃO DESONERADO",D187="SUDECAP"),VLOOKUP(C187,'SUDECAP 01-2026 Ñ DES'!$A:$D,3,FALSE),IF(AND($C$9="NÃO DESONERADO",D187="CPU"),VLOOKUP(C187,CPU!$C:$I,6,FALSE))))))</f>
        <v>M2</v>
      </c>
      <c r="G187" s="192">
        <f>VLOOKUP(B187,'MC-GERAL'!$B:$W,4,0)</f>
        <v>19.899999999999999</v>
      </c>
      <c r="H187" s="193">
        <f>IF(AND($C$9="NÃO DESONERADO",D187="SINAPI"),VLOOKUP(C187,'SINAPI 02-26 Ñ DES'!$A:$E,4,FALSE),IF(AND($C$9="NÃO DESONERADO",D187="SEINFRA"),VLOOKUP(C187,'SETOP 01-26 Ñ DES'!$A:$D,4,FALSE),IF(AND($C$9="NÃO DESONERADO",D187="SUDECAP"),VLOOKUP(C187,'SUDECAP 01-2026 Ñ DES'!$A:$D,4,FALSE),IF(AND($C$9="NÃO DESONERADO",D187="CPU"),VLOOKUP(C187,CPU!$C:$I,7,FALSE)))))</f>
        <v>17.55</v>
      </c>
      <c r="I187" s="194">
        <f t="shared" si="58"/>
        <v>349.25</v>
      </c>
      <c r="J187" s="194">
        <f t="shared" si="59"/>
        <v>21.08</v>
      </c>
      <c r="K187" s="194">
        <f t="shared" si="60"/>
        <v>419.49</v>
      </c>
      <c r="L187" s="1037">
        <f t="shared" ca="1" si="42"/>
        <v>6.9999999999999999E-4</v>
      </c>
      <c r="N187" s="765">
        <f t="shared" si="43"/>
        <v>88488</v>
      </c>
      <c r="O187" s="192">
        <f t="shared" si="44"/>
        <v>19.899999999999999</v>
      </c>
      <c r="P187" s="1068"/>
      <c r="Q187" s="194">
        <f t="shared" ref="Q187:Q197" si="61">ROUND($P187*G187,2)</f>
        <v>0</v>
      </c>
      <c r="R187" s="204" t="str">
        <f t="shared" si="45"/>
        <v>OK</v>
      </c>
      <c r="S187" s="204" t="str">
        <f>IF(P187=VLOOKUP(N187,$N$15:P$356,3,FALSE()),"OK","NÃO OK")</f>
        <v>OK</v>
      </c>
    </row>
    <row r="188" spans="2:19" ht="30" customHeight="1">
      <c r="B188" s="190" t="s">
        <v>44169</v>
      </c>
      <c r="C188" s="765" t="s">
        <v>13934</v>
      </c>
      <c r="D188" s="765" t="s">
        <v>29372</v>
      </c>
      <c r="E188" s="191" t="str">
        <f>UPPER(IF(AND($C$9="NÃO DESONERADO",D188="SINAPI"),VLOOKUP(C188,'SINAPI 02-26 Ñ DES'!$A:$E,2,FALSE),IF(AND($C$9="NÃO DESONERADO",D188="SEINFRA"),VLOOKUP(C188,'SETOP 01-26 Ñ DES'!$A:$D,2,FALSE),IF(AND($C$9="NÃO DESONERADO",D188="SUDECAP"),VLOOKUP(C188,'SUDECAP 01-2026 Ñ DES'!$A:$D,2,FALSE),IF(AND($C$9="NÃO DESONERADO",D188="CPU"),VLOOKUP(C188,CPU!$C:$I,3,FALSE))))))</f>
        <v>APLICAÇÃO MANUAL DE FUNDO SELADOR ACRÍLICO EM PAREDES INTERNAS REF 88485</v>
      </c>
      <c r="F188" s="190" t="str">
        <f>UPPER(IF(AND($C$9="NÃO DESONERADO",D188="SINAPI"),VLOOKUP(C188,'SINAPI 02-26 Ñ DES'!$A:$E,3,FALSE),IF(AND($C$9="NÃO DESONERADO",D188="SEINFRA"),VLOOKUP(C188,'SETOP 01-26 Ñ DES'!$A:$D,3,FALSE),IF(AND($C$9="NÃO DESONERADO",D188="SUDECAP"),VLOOKUP(C188,'SUDECAP 01-2026 Ñ DES'!$A:$D,3,FALSE),IF(AND($C$9="NÃO DESONERADO",D188="CPU"),VLOOKUP(C188,CPU!$C:$I,6,FALSE))))))</f>
        <v>M2</v>
      </c>
      <c r="G188" s="192">
        <f>VLOOKUP(B188,'MC-GERAL'!$B:$W,4,0)</f>
        <v>11.62</v>
      </c>
      <c r="H188" s="193">
        <f>IF(AND($C$9="NÃO DESONERADO",D188="SINAPI"),VLOOKUP(C188,'SINAPI 02-26 Ñ DES'!$A:$E,4,FALSE),IF(AND($C$9="NÃO DESONERADO",D188="SEINFRA"),VLOOKUP(C188,'SETOP 01-26 Ñ DES'!$A:$D,4,FALSE),IF(AND($C$9="NÃO DESONERADO",D188="SUDECAP"),VLOOKUP(C188,'SUDECAP 01-2026 Ñ DES'!$A:$D,4,FALSE),IF(AND($C$9="NÃO DESONERADO",D188="CPU"),VLOOKUP(C188,CPU!$C:$I,7,FALSE)))))</f>
        <v>3.35</v>
      </c>
      <c r="I188" s="194">
        <f t="shared" si="58"/>
        <v>38.93</v>
      </c>
      <c r="J188" s="194">
        <f t="shared" si="59"/>
        <v>4.0199999999999996</v>
      </c>
      <c r="K188" s="194">
        <f t="shared" si="60"/>
        <v>46.71</v>
      </c>
      <c r="L188" s="1037">
        <f t="shared" ca="1" si="42"/>
        <v>1E-4</v>
      </c>
      <c r="N188" s="765" t="str">
        <f t="shared" si="43"/>
        <v>17.04.06</v>
      </c>
      <c r="O188" s="192">
        <f t="shared" si="44"/>
        <v>11.62</v>
      </c>
      <c r="P188" s="1068"/>
      <c r="Q188" s="194">
        <f t="shared" si="61"/>
        <v>0</v>
      </c>
      <c r="R188" s="204" t="str">
        <f t="shared" si="45"/>
        <v>OK</v>
      </c>
      <c r="S188" s="204" t="str">
        <f>IF(P188=VLOOKUP(N188,$N$15:P$356,3,FALSE()),"OK","NÃO OK")</f>
        <v>OK</v>
      </c>
    </row>
    <row r="189" spans="2:19" ht="30" customHeight="1">
      <c r="B189" s="190" t="s">
        <v>44170</v>
      </c>
      <c r="C189" s="190" t="s">
        <v>13942</v>
      </c>
      <c r="D189" s="765" t="s">
        <v>29372</v>
      </c>
      <c r="E189" s="191" t="str">
        <f>UPPER(IF(AND($C$9="NÃO DESONERADO",D189="SINAPI"),VLOOKUP(C189,'SINAPI 02-26 Ñ DES'!$A:$E,2,FALSE),IF(AND($C$9="NÃO DESONERADO",D189="SEINFRA"),VLOOKUP(C189,'SETOP 01-26 Ñ DES'!$A:$D,2,FALSE),IF(AND($C$9="NÃO DESONERADO",D189="SUDECAP"),VLOOKUP(C189,'SUDECAP 01-2026 Ñ DES'!$A:$D,2,FALSE),IF(AND($C$9="NÃO DESONERADO",D189="CPU"),VLOOKUP(C189,CPU!$C:$I,3,FALSE))))))</f>
        <v>PINTURA COM TINTA ACRÍLICA FOSCA EM PAREDES INTERNAS, APLICAÇÃO MANUAL, DUAS DEMÃOS REF 88489</v>
      </c>
      <c r="F189" s="190" t="str">
        <f>UPPER(IF(AND($C$9="NÃO DESONERADO",D189="SINAPI"),VLOOKUP(C189,'SINAPI 02-26 Ñ DES'!$A:$E,3,FALSE),IF(AND($C$9="NÃO DESONERADO",D189="SEINFRA"),VLOOKUP(C189,'SETOP 01-26 Ñ DES'!$A:$D,3,FALSE),IF(AND($C$9="NÃO DESONERADO",D189="SUDECAP"),VLOOKUP(C189,'SUDECAP 01-2026 Ñ DES'!$A:$D,3,FALSE),IF(AND($C$9="NÃO DESONERADO",D189="CPU"),VLOOKUP(C189,CPU!$C:$I,6,FALSE))))))</f>
        <v>M2</v>
      </c>
      <c r="G189" s="192">
        <f>VLOOKUP(B189,'MC-GERAL'!$B:$W,4,0)</f>
        <v>11.62</v>
      </c>
      <c r="H189" s="193">
        <f>IF(AND($C$9="NÃO DESONERADO",D189="SINAPI"),VLOOKUP(C189,'SINAPI 02-26 Ñ DES'!$A:$E,4,FALSE),IF(AND($C$9="NÃO DESONERADO",D189="SEINFRA"),VLOOKUP(C189,'SETOP 01-26 Ñ DES'!$A:$D,4,FALSE),IF(AND($C$9="NÃO DESONERADO",D189="SUDECAP"),VLOOKUP(C189,'SUDECAP 01-2026 Ñ DES'!$A:$D,4,FALSE),IF(AND($C$9="NÃO DESONERADO",D189="CPU"),VLOOKUP(C189,CPU!$C:$I,7,FALSE)))))</f>
        <v>17.04</v>
      </c>
      <c r="I189" s="194">
        <f t="shared" si="58"/>
        <v>198</v>
      </c>
      <c r="J189" s="194">
        <f t="shared" si="59"/>
        <v>20.46</v>
      </c>
      <c r="K189" s="194">
        <f t="shared" si="60"/>
        <v>237.75</v>
      </c>
      <c r="L189" s="1037">
        <f t="shared" ca="1" si="42"/>
        <v>4.0000000000000002E-4</v>
      </c>
      <c r="N189" s="190" t="str">
        <f t="shared" si="43"/>
        <v>17.04.22</v>
      </c>
      <c r="O189" s="192">
        <f t="shared" si="44"/>
        <v>11.62</v>
      </c>
      <c r="P189" s="1068"/>
      <c r="Q189" s="194">
        <f t="shared" si="61"/>
        <v>0</v>
      </c>
      <c r="R189" s="204" t="str">
        <f t="shared" si="45"/>
        <v>OK</v>
      </c>
      <c r="S189" s="204" t="str">
        <f>IF(P189=VLOOKUP(N189,$N$15:P$356,3,FALSE()),"OK","NÃO OK")</f>
        <v>OK</v>
      </c>
    </row>
    <row r="190" spans="2:19" ht="30" customHeight="1">
      <c r="B190" s="190" t="s">
        <v>44247</v>
      </c>
      <c r="C190" s="765" t="s">
        <v>13912</v>
      </c>
      <c r="D190" s="765" t="s">
        <v>29372</v>
      </c>
      <c r="E190" s="191" t="str">
        <f>UPPER(IF(AND($C$9="NÃO DESONERADO",D190="SINAPI"),VLOOKUP(C190,'SINAPI 02-26 Ñ DES'!$A:$E,2,FALSE),IF(AND($C$9="NÃO DESONERADO",D190="SEINFRA"),VLOOKUP(C190,'SETOP 01-26 Ñ DES'!$A:$D,2,FALSE),IF(AND($C$9="NÃO DESONERADO",D190="SUDECAP"),VLOOKUP(C190,'SUDECAP 01-2026 Ñ DES'!$A:$D,2,FALSE),IF(AND($C$9="NÃO DESONERADO",D190="CPU"),VLOOKUP(C190,CPU!$C:$I,3,FALSE))))))</f>
        <v>APLICAÇÃO MANUAL DE FUNDO SELADOR ACRÍLICO EM PAREDES EXTERNAS REF 88415</v>
      </c>
      <c r="F190" s="190" t="str">
        <f>UPPER(IF(AND($C$9="NÃO DESONERADO",D190="SINAPI"),VLOOKUP(C190,'SINAPI 02-26 Ñ DES'!$A:$E,3,FALSE),IF(AND($C$9="NÃO DESONERADO",D190="SEINFRA"),VLOOKUP(C190,'SETOP 01-26 Ñ DES'!$A:$D,3,FALSE),IF(AND($C$9="NÃO DESONERADO",D190="SUDECAP"),VLOOKUP(C190,'SUDECAP 01-2026 Ñ DES'!$A:$D,3,FALSE),IF(AND($C$9="NÃO DESONERADO",D190="CPU"),VLOOKUP(C190,CPU!$C:$I,6,FALSE))))))</f>
        <v>M2</v>
      </c>
      <c r="G190" s="192">
        <f>VLOOKUP(B190,'MC-GERAL'!$B:$W,4,0)</f>
        <v>64.37</v>
      </c>
      <c r="H190" s="193">
        <f>IF(AND($C$9="NÃO DESONERADO",D190="SINAPI"),VLOOKUP(C190,'SINAPI 02-26 Ñ DES'!$A:$E,4,FALSE),IF(AND($C$9="NÃO DESONERADO",D190="SEINFRA"),VLOOKUP(C190,'SETOP 01-26 Ñ DES'!$A:$D,4,FALSE),IF(AND($C$9="NÃO DESONERADO",D190="SUDECAP"),VLOOKUP(C190,'SUDECAP 01-2026 Ñ DES'!$A:$D,4,FALSE),IF(AND($C$9="NÃO DESONERADO",D190="CPU"),VLOOKUP(C190,CPU!$C:$I,7,FALSE)))))</f>
        <v>3.79</v>
      </c>
      <c r="I190" s="194">
        <f t="shared" si="58"/>
        <v>243.96</v>
      </c>
      <c r="J190" s="194">
        <f t="shared" si="59"/>
        <v>4.55</v>
      </c>
      <c r="K190" s="194">
        <f t="shared" si="60"/>
        <v>292.88</v>
      </c>
      <c r="L190" s="1037">
        <f t="shared" ca="1" si="42"/>
        <v>5.0000000000000001E-4</v>
      </c>
      <c r="N190" s="765" t="str">
        <f t="shared" si="43"/>
        <v>17.03.05</v>
      </c>
      <c r="O190" s="192">
        <f t="shared" si="44"/>
        <v>64.37</v>
      </c>
      <c r="P190" s="1068"/>
      <c r="Q190" s="194">
        <f t="shared" si="61"/>
        <v>0</v>
      </c>
      <c r="R190" s="204" t="str">
        <f t="shared" si="45"/>
        <v>OK</v>
      </c>
      <c r="S190" s="204" t="str">
        <f>IF(P190=VLOOKUP(N190,$N$15:P$356,3,FALSE()),"OK","NÃO OK")</f>
        <v>OK</v>
      </c>
    </row>
    <row r="191" spans="2:19" ht="30" customHeight="1">
      <c r="B191" s="190" t="s">
        <v>44841</v>
      </c>
      <c r="C191" s="765" t="s">
        <v>13916</v>
      </c>
      <c r="D191" s="765" t="s">
        <v>29372</v>
      </c>
      <c r="E191" s="191" t="str">
        <f>UPPER(IF(AND($C$9="NÃO DESONERADO",D191="SINAPI"),VLOOKUP(C191,'SINAPI 02-26 Ñ DES'!$A:$E,2,FALSE),IF(AND($C$9="NÃO DESONERADO",D191="SEINFRA"),VLOOKUP(C191,'SETOP 01-26 Ñ DES'!$A:$D,2,FALSE),IF(AND($C$9="NÃO DESONERADO",D191="SUDECAP"),VLOOKUP(C191,'SUDECAP 01-2026 Ñ DES'!$A:$D,2,FALSE),IF(AND($C$9="NÃO DESONERADO",D191="CPU"),VLOOKUP(C191,CPU!$C:$I,3,FALSE))))))</f>
        <v>PINTURA COM TINTA ACRÍLICA FOSCA EM PAREDES EXTERNAS, APLICAÇÃO MANUAL, DUAS DEMÃOS REF 95626</v>
      </c>
      <c r="F191" s="190" t="str">
        <f>UPPER(IF(AND($C$9="NÃO DESONERADO",D191="SINAPI"),VLOOKUP(C191,'SINAPI 02-26 Ñ DES'!$A:$E,3,FALSE),IF(AND($C$9="NÃO DESONERADO",D191="SEINFRA"),VLOOKUP(C191,'SETOP 01-26 Ñ DES'!$A:$D,3,FALSE),IF(AND($C$9="NÃO DESONERADO",D191="SUDECAP"),VLOOKUP(C191,'SUDECAP 01-2026 Ñ DES'!$A:$D,3,FALSE),IF(AND($C$9="NÃO DESONERADO",D191="CPU"),VLOOKUP(C191,CPU!$C:$I,6,FALSE))))))</f>
        <v>M2</v>
      </c>
      <c r="G191" s="192">
        <f>VLOOKUP(B191,'MC-GERAL'!$B:$W,4,0)</f>
        <v>64.37</v>
      </c>
      <c r="H191" s="193">
        <f>IF(AND($C$9="NÃO DESONERADO",D191="SINAPI"),VLOOKUP(C191,'SINAPI 02-26 Ñ DES'!$A:$E,4,FALSE),IF(AND($C$9="NÃO DESONERADO",D191="SEINFRA"),VLOOKUP(C191,'SETOP 01-26 Ñ DES'!$A:$D,4,FALSE),IF(AND($C$9="NÃO DESONERADO",D191="SUDECAP"),VLOOKUP(C191,'SUDECAP 01-2026 Ñ DES'!$A:$D,4,FALSE),IF(AND($C$9="NÃO DESONERADO",D191="CPU"),VLOOKUP(C191,CPU!$C:$I,7,FALSE)))))</f>
        <v>18.04</v>
      </c>
      <c r="I191" s="194">
        <f t="shared" si="58"/>
        <v>1161.23</v>
      </c>
      <c r="J191" s="194">
        <f t="shared" si="59"/>
        <v>21.66</v>
      </c>
      <c r="K191" s="194">
        <f t="shared" si="60"/>
        <v>1394.25</v>
      </c>
      <c r="L191" s="1037">
        <f t="shared" ca="1" si="42"/>
        <v>2.3999999999999998E-3</v>
      </c>
      <c r="N191" s="765" t="str">
        <f t="shared" si="43"/>
        <v>17.03.21</v>
      </c>
      <c r="O191" s="192">
        <f t="shared" si="44"/>
        <v>64.37</v>
      </c>
      <c r="P191" s="1068"/>
      <c r="Q191" s="194">
        <f t="shared" si="61"/>
        <v>0</v>
      </c>
      <c r="R191" s="204" t="str">
        <f t="shared" si="45"/>
        <v>OK</v>
      </c>
      <c r="S191" s="204" t="str">
        <f>IF(P191=VLOOKUP(N191,$N$15:P$356,3,FALSE()),"OK","NÃO OK")</f>
        <v>OK</v>
      </c>
    </row>
    <row r="192" spans="2:19" ht="30" customHeight="1">
      <c r="B192" s="190" t="s">
        <v>44842</v>
      </c>
      <c r="C192" s="765" t="s">
        <v>13980</v>
      </c>
      <c r="D192" s="765" t="s">
        <v>29372</v>
      </c>
      <c r="E192" s="191" t="str">
        <f>UPPER(IF(AND($C$9="NÃO DESONERADO",D192="SINAPI"),VLOOKUP(C192,'SINAPI 02-26 Ñ DES'!$A:$E,2,FALSE),IF(AND($C$9="NÃO DESONERADO",D192="SEINFRA"),VLOOKUP(C192,'SETOP 01-26 Ñ DES'!$A:$D,2,FALSE),IF(AND($C$9="NÃO DESONERADO",D192="SUDECAP"),VLOOKUP(C192,'SUDECAP 01-2026 Ñ DES'!$A:$D,2,FALSE),IF(AND($C$9="NÃO DESONERADO",D192="CPU"),VLOOKUP(C192,CPU!$C:$I,3,FALSE))))))</f>
        <v>LIXAMENTO + APLICAÇÃO DE FUNDO PREPARADOR EM SUPERFÍCIE DE MADEIRA REF 102197</v>
      </c>
      <c r="F192" s="190" t="str">
        <f>UPPER(IF(AND($C$9="NÃO DESONERADO",D192="SINAPI"),VLOOKUP(C192,'SINAPI 02-26 Ñ DES'!$A:$E,3,FALSE),IF(AND($C$9="NÃO DESONERADO",D192="SEINFRA"),VLOOKUP(C192,'SETOP 01-26 Ñ DES'!$A:$D,3,FALSE),IF(AND($C$9="NÃO DESONERADO",D192="SUDECAP"),VLOOKUP(C192,'SUDECAP 01-2026 Ñ DES'!$A:$D,3,FALSE),IF(AND($C$9="NÃO DESONERADO",D192="CPU"),VLOOKUP(C192,CPU!$C:$I,6,FALSE))))))</f>
        <v>M2</v>
      </c>
      <c r="G192" s="192">
        <f>VLOOKUP(B192,'MC-GERAL'!$B:$W,4,0)</f>
        <v>97.48</v>
      </c>
      <c r="H192" s="193">
        <f>IF(AND($C$9="NÃO DESONERADO",D192="SINAPI"),VLOOKUP(C192,'SINAPI 02-26 Ñ DES'!$A:$E,4,FALSE),IF(AND($C$9="NÃO DESONERADO",D192="SEINFRA"),VLOOKUP(C192,'SETOP 01-26 Ñ DES'!$A:$D,4,FALSE),IF(AND($C$9="NÃO DESONERADO",D192="SUDECAP"),VLOOKUP(C192,'SUDECAP 01-2026 Ñ DES'!$A:$D,4,FALSE),IF(AND($C$9="NÃO DESONERADO",D192="CPU"),VLOOKUP(C192,CPU!$C:$I,7,FALSE)))))</f>
        <v>17.04</v>
      </c>
      <c r="I192" s="194">
        <f t="shared" si="58"/>
        <v>1661.06</v>
      </c>
      <c r="J192" s="194">
        <f t="shared" si="59"/>
        <v>20.46</v>
      </c>
      <c r="K192" s="194">
        <f t="shared" si="60"/>
        <v>1994.44</v>
      </c>
      <c r="L192" s="1037">
        <f t="shared" ca="1" si="42"/>
        <v>3.3999999999999998E-3</v>
      </c>
      <c r="N192" s="765" t="str">
        <f t="shared" si="43"/>
        <v>17.10.02</v>
      </c>
      <c r="O192" s="192">
        <f t="shared" si="44"/>
        <v>97.48</v>
      </c>
      <c r="P192" s="1068"/>
      <c r="Q192" s="194">
        <f t="shared" si="61"/>
        <v>0</v>
      </c>
      <c r="R192" s="204" t="str">
        <f t="shared" si="45"/>
        <v>OK</v>
      </c>
      <c r="S192" s="204" t="str">
        <f>IF(P192=VLOOKUP(N192,$N$15:P$356,3,FALSE()),"OK","NÃO OK")</f>
        <v>OK</v>
      </c>
    </row>
    <row r="193" spans="2:19" ht="30" customHeight="1">
      <c r="B193" s="190" t="s">
        <v>44843</v>
      </c>
      <c r="C193" s="765" t="s">
        <v>13992</v>
      </c>
      <c r="D193" s="765" t="s">
        <v>29372</v>
      </c>
      <c r="E193" s="191" t="str">
        <f>UPPER(IF(AND($C$9="NÃO DESONERADO",D193="SINAPI"),VLOOKUP(C193,'SINAPI 02-26 Ñ DES'!$A:$E,2,FALSE),IF(AND($C$9="NÃO DESONERADO",D193="SEINFRA"),VLOOKUP(C193,'SETOP 01-26 Ñ DES'!$A:$D,2,FALSE),IF(AND($C$9="NÃO DESONERADO",D193="SUDECAP"),VLOOKUP(C193,'SUDECAP 01-2026 Ñ DES'!$A:$D,2,FALSE),IF(AND($C$9="NÃO DESONERADO",D193="CPU"),VLOOKUP(C193,CPU!$C:$I,3,FALSE))))))</f>
        <v>PINTURA COM ESMALTE SINTÉTICO ACETINADO EM SUPERFÍCIE DE MADEIRA, APLICAÇÃO MANUAL, DUAS DEMÃOS REF 102219</v>
      </c>
      <c r="F193" s="190" t="str">
        <f>UPPER(IF(AND($C$9="NÃO DESONERADO",D193="SINAPI"),VLOOKUP(C193,'SINAPI 02-26 Ñ DES'!$A:$E,3,FALSE),IF(AND($C$9="NÃO DESONERADO",D193="SEINFRA"),VLOOKUP(C193,'SETOP 01-26 Ñ DES'!$A:$D,3,FALSE),IF(AND($C$9="NÃO DESONERADO",D193="SUDECAP"),VLOOKUP(C193,'SUDECAP 01-2026 Ñ DES'!$A:$D,3,FALSE),IF(AND($C$9="NÃO DESONERADO",D193="CPU"),VLOOKUP(C193,CPU!$C:$I,6,FALSE))))))</f>
        <v>M2</v>
      </c>
      <c r="G193" s="192">
        <f>VLOOKUP(B193,'MC-GERAL'!$B:$W,4,0)</f>
        <v>10.08</v>
      </c>
      <c r="H193" s="193">
        <f>IF(AND($C$9="NÃO DESONERADO",D193="SINAPI"),VLOOKUP(C193,'SINAPI 02-26 Ñ DES'!$A:$E,4,FALSE),IF(AND($C$9="NÃO DESONERADO",D193="SEINFRA"),VLOOKUP(C193,'SETOP 01-26 Ñ DES'!$A:$D,4,FALSE),IF(AND($C$9="NÃO DESONERADO",D193="SUDECAP"),VLOOKUP(C193,'SUDECAP 01-2026 Ñ DES'!$A:$D,4,FALSE),IF(AND($C$9="NÃO DESONERADO",D193="CPU"),VLOOKUP(C193,CPU!$C:$I,7,FALSE)))))</f>
        <v>18.22</v>
      </c>
      <c r="I193" s="194">
        <f t="shared" si="58"/>
        <v>183.66</v>
      </c>
      <c r="J193" s="194">
        <f t="shared" si="59"/>
        <v>21.88</v>
      </c>
      <c r="K193" s="194">
        <f t="shared" si="60"/>
        <v>220.55</v>
      </c>
      <c r="L193" s="1037">
        <f t="shared" ca="1" si="42"/>
        <v>4.0000000000000002E-4</v>
      </c>
      <c r="N193" s="765" t="str">
        <f t="shared" si="43"/>
        <v>17.10.22</v>
      </c>
      <c r="O193" s="192">
        <f t="shared" si="44"/>
        <v>10.08</v>
      </c>
      <c r="P193" s="1068"/>
      <c r="Q193" s="194">
        <f t="shared" si="61"/>
        <v>0</v>
      </c>
      <c r="R193" s="204" t="str">
        <f t="shared" si="45"/>
        <v>OK</v>
      </c>
      <c r="S193" s="204" t="str">
        <f>IF(P193=VLOOKUP(N193,$N$15:P$356,3,FALSE()),"OK","NÃO OK")</f>
        <v>OK</v>
      </c>
    </row>
    <row r="194" spans="2:19" ht="30" customHeight="1">
      <c r="B194" s="190" t="s">
        <v>44844</v>
      </c>
      <c r="C194" s="765" t="s">
        <v>13986</v>
      </c>
      <c r="D194" s="765" t="s">
        <v>29372</v>
      </c>
      <c r="E194" s="191" t="str">
        <f>UPPER(IF(AND($C$9="NÃO DESONERADO",D194="SINAPI"),VLOOKUP(C194,'SINAPI 02-26 Ñ DES'!$A:$E,2,FALSE),IF(AND($C$9="NÃO DESONERADO",D194="SEINFRA"),VLOOKUP(C194,'SETOP 01-26 Ñ DES'!$A:$D,2,FALSE),IF(AND($C$9="NÃO DESONERADO",D194="SUDECAP"),VLOOKUP(C194,'SUDECAP 01-2026 Ñ DES'!$A:$D,2,FALSE),IF(AND($C$9="NÃO DESONERADO",D194="CPU"),VLOOKUP(C194,CPU!$C:$I,3,FALSE))))))</f>
        <v>APLICAÇÃO MANUAL DE VERNIZ POLIURETÂNICO EM SUPERFÍCIES DE MADEIRA, DUAS DEMÃOS REF 102215</v>
      </c>
      <c r="F194" s="190" t="str">
        <f>UPPER(IF(AND($C$9="NÃO DESONERADO",D194="SINAPI"),VLOOKUP(C194,'SINAPI 02-26 Ñ DES'!$A:$E,3,FALSE),IF(AND($C$9="NÃO DESONERADO",D194="SEINFRA"),VLOOKUP(C194,'SETOP 01-26 Ñ DES'!$A:$D,3,FALSE),IF(AND($C$9="NÃO DESONERADO",D194="SUDECAP"),VLOOKUP(C194,'SUDECAP 01-2026 Ñ DES'!$A:$D,3,FALSE),IF(AND($C$9="NÃO DESONERADO",D194="CPU"),VLOOKUP(C194,CPU!$C:$I,6,FALSE))))))</f>
        <v>M2</v>
      </c>
      <c r="G194" s="192">
        <f>VLOOKUP(B194,'MC-GERAL'!$B:$W,4,0)</f>
        <v>87.4</v>
      </c>
      <c r="H194" s="193">
        <f>IF(AND($C$9="NÃO DESONERADO",D194="SINAPI"),VLOOKUP(C194,'SINAPI 02-26 Ñ DES'!$A:$E,4,FALSE),IF(AND($C$9="NÃO DESONERADO",D194="SEINFRA"),VLOOKUP(C194,'SETOP 01-26 Ñ DES'!$A:$D,4,FALSE),IF(AND($C$9="NÃO DESONERADO",D194="SUDECAP"),VLOOKUP(C194,'SUDECAP 01-2026 Ñ DES'!$A:$D,4,FALSE),IF(AND($C$9="NÃO DESONERADO",D194="CPU"),VLOOKUP(C194,CPU!$C:$I,7,FALSE)))))</f>
        <v>21.65</v>
      </c>
      <c r="I194" s="194">
        <f t="shared" si="58"/>
        <v>1892.21</v>
      </c>
      <c r="J194" s="194">
        <f t="shared" si="59"/>
        <v>26</v>
      </c>
      <c r="K194" s="194">
        <f t="shared" si="60"/>
        <v>2272.4</v>
      </c>
      <c r="L194" s="1037">
        <f t="shared" ca="1" si="42"/>
        <v>3.8999999999999998E-3</v>
      </c>
      <c r="N194" s="765" t="str">
        <f t="shared" si="43"/>
        <v>17.10.12</v>
      </c>
      <c r="O194" s="192">
        <f t="shared" si="44"/>
        <v>87.4</v>
      </c>
      <c r="P194" s="1068"/>
      <c r="Q194" s="194">
        <f t="shared" si="61"/>
        <v>0</v>
      </c>
      <c r="R194" s="204" t="str">
        <f t="shared" si="45"/>
        <v>OK</v>
      </c>
      <c r="S194" s="204" t="str">
        <f>IF(P194=VLOOKUP(N194,$N$15:P$356,3,FALSE()),"OK","NÃO OK")</f>
        <v>OK</v>
      </c>
    </row>
    <row r="195" spans="2:19" ht="30" customHeight="1">
      <c r="B195" s="190" t="s">
        <v>44845</v>
      </c>
      <c r="C195" s="765" t="s">
        <v>13988</v>
      </c>
      <c r="D195" s="765" t="s">
        <v>29372</v>
      </c>
      <c r="E195" s="191" t="str">
        <f>UPPER(IF(AND($C$9="NÃO DESONERADO",D195="SINAPI"),VLOOKUP(C195,'SINAPI 02-26 Ñ DES'!$A:$E,2,FALSE),IF(AND($C$9="NÃO DESONERADO",D195="SEINFRA"),VLOOKUP(C195,'SETOP 01-26 Ñ DES'!$A:$D,2,FALSE),IF(AND($C$9="NÃO DESONERADO",D195="SUDECAP"),VLOOKUP(C195,'SUDECAP 01-2026 Ñ DES'!$A:$D,2,FALSE),IF(AND($C$9="NÃO DESONERADO",D195="CPU"),VLOOKUP(C195,CPU!$C:$I,3,FALSE))))))</f>
        <v>APLICAÇÃO MANUAL DE PINTURA IMUNIZANTE EM SUPERFÍCIES DE MADEIRA, DUAS DEMÃOS REF 102234</v>
      </c>
      <c r="F195" s="190" t="str">
        <f>UPPER(IF(AND($C$9="NÃO DESONERADO",D195="SINAPI"),VLOOKUP(C195,'SINAPI 02-26 Ñ DES'!$A:$E,3,FALSE),IF(AND($C$9="NÃO DESONERADO",D195="SEINFRA"),VLOOKUP(C195,'SETOP 01-26 Ñ DES'!$A:$D,3,FALSE),IF(AND($C$9="NÃO DESONERADO",D195="SUDECAP"),VLOOKUP(C195,'SUDECAP 01-2026 Ñ DES'!$A:$D,3,FALSE),IF(AND($C$9="NÃO DESONERADO",D195="CPU"),VLOOKUP(C195,CPU!$C:$I,6,FALSE))))))</f>
        <v>M2</v>
      </c>
      <c r="G195" s="192">
        <f>VLOOKUP(B195,'MC-GERAL'!$B:$W,4,0)</f>
        <v>87.4</v>
      </c>
      <c r="H195" s="193">
        <f>IF(AND($C$9="NÃO DESONERADO",D195="SINAPI"),VLOOKUP(C195,'SINAPI 02-26 Ñ DES'!$A:$E,4,FALSE),IF(AND($C$9="NÃO DESONERADO",D195="SEINFRA"),VLOOKUP(C195,'SETOP 01-26 Ñ DES'!$A:$D,4,FALSE),IF(AND($C$9="NÃO DESONERADO",D195="SUDECAP"),VLOOKUP(C195,'SUDECAP 01-2026 Ñ DES'!$A:$D,4,FALSE),IF(AND($C$9="NÃO DESONERADO",D195="CPU"),VLOOKUP(C195,CPU!$C:$I,7,FALSE)))))</f>
        <v>24.5</v>
      </c>
      <c r="I195" s="194">
        <f t="shared" si="58"/>
        <v>2141.3000000000002</v>
      </c>
      <c r="J195" s="194">
        <f t="shared" si="59"/>
        <v>29.42</v>
      </c>
      <c r="K195" s="194">
        <f t="shared" si="60"/>
        <v>2571.31</v>
      </c>
      <c r="L195" s="1037">
        <f t="shared" ca="1" si="42"/>
        <v>4.4000000000000003E-3</v>
      </c>
      <c r="N195" s="765" t="str">
        <f t="shared" si="43"/>
        <v>17.10.13</v>
      </c>
      <c r="O195" s="192">
        <f t="shared" si="44"/>
        <v>87.4</v>
      </c>
      <c r="P195" s="1068"/>
      <c r="Q195" s="194">
        <f t="shared" si="61"/>
        <v>0</v>
      </c>
      <c r="R195" s="204" t="str">
        <f t="shared" si="45"/>
        <v>OK</v>
      </c>
      <c r="S195" s="204" t="str">
        <f>IF(P195=VLOOKUP(N195,$N$15:P$356,3,FALSE()),"OK","NÃO OK")</f>
        <v>OK</v>
      </c>
    </row>
    <row r="196" spans="2:19" ht="30" customHeight="1">
      <c r="B196" s="190" t="s">
        <v>44846</v>
      </c>
      <c r="C196" s="765" t="s">
        <v>13964</v>
      </c>
      <c r="D196" s="765" t="s">
        <v>29372</v>
      </c>
      <c r="E196" s="191" t="str">
        <f>UPPER(IF(AND($C$9="NÃO DESONERADO",D196="SINAPI"),VLOOKUP(C196,'SINAPI 02-26 Ñ DES'!$A:$E,2,FALSE),IF(AND($C$9="NÃO DESONERADO",D196="SEINFRA"),VLOOKUP(C196,'SETOP 01-26 Ñ DES'!$A:$D,2,FALSE),IF(AND($C$9="NÃO DESONERADO",D196="SUDECAP"),VLOOKUP(C196,'SUDECAP 01-2026 Ñ DES'!$A:$D,2,FALSE),IF(AND($C$9="NÃO DESONERADO",D196="CPU"),VLOOKUP(C196,CPU!$C:$I,3,FALSE))))))</f>
        <v>PREPARO DA SUPERFÍCIE METÁLICA PARA PINTURA - LIXAMENTO MANUAL REF 100717</v>
      </c>
      <c r="F196" s="190" t="str">
        <f>UPPER(IF(AND($C$9="NÃO DESONERADO",D196="SINAPI"),VLOOKUP(C196,'SINAPI 02-26 Ñ DES'!$A:$E,3,FALSE),IF(AND($C$9="NÃO DESONERADO",D196="SEINFRA"),VLOOKUP(C196,'SETOP 01-26 Ñ DES'!$A:$D,3,FALSE),IF(AND($C$9="NÃO DESONERADO",D196="SUDECAP"),VLOOKUP(C196,'SUDECAP 01-2026 Ñ DES'!$A:$D,3,FALSE),IF(AND($C$9="NÃO DESONERADO",D196="CPU"),VLOOKUP(C196,CPU!$C:$I,6,FALSE))))))</f>
        <v>M2</v>
      </c>
      <c r="G196" s="192">
        <f>VLOOKUP(B196,'MC-GERAL'!$B:$W,4,0)</f>
        <v>13.44</v>
      </c>
      <c r="H196" s="193">
        <f>IF(AND($C$9="NÃO DESONERADO",D196="SINAPI"),VLOOKUP(C196,'SINAPI 02-26 Ñ DES'!$A:$E,4,FALSE),IF(AND($C$9="NÃO DESONERADO",D196="SEINFRA"),VLOOKUP(C196,'SETOP 01-26 Ñ DES'!$A:$D,4,FALSE),IF(AND($C$9="NÃO DESONERADO",D196="SUDECAP"),VLOOKUP(C196,'SUDECAP 01-2026 Ñ DES'!$A:$D,4,FALSE),IF(AND($C$9="NÃO DESONERADO",D196="CPU"),VLOOKUP(C196,CPU!$C:$I,7,FALSE)))))</f>
        <v>9.7200000000000006</v>
      </c>
      <c r="I196" s="194">
        <f t="shared" si="58"/>
        <v>130.63999999999999</v>
      </c>
      <c r="J196" s="194">
        <f t="shared" si="59"/>
        <v>11.67</v>
      </c>
      <c r="K196" s="194">
        <f t="shared" si="60"/>
        <v>156.84</v>
      </c>
      <c r="L196" s="1037">
        <f t="shared" ca="1" si="42"/>
        <v>2.9999999999999997E-4</v>
      </c>
      <c r="N196" s="765" t="str">
        <f t="shared" si="43"/>
        <v>17.08.01</v>
      </c>
      <c r="O196" s="192">
        <f t="shared" si="44"/>
        <v>13.44</v>
      </c>
      <c r="P196" s="1068"/>
      <c r="Q196" s="194">
        <f t="shared" si="61"/>
        <v>0</v>
      </c>
      <c r="R196" s="204" t="str">
        <f t="shared" si="45"/>
        <v>OK</v>
      </c>
      <c r="S196" s="204" t="str">
        <f>IF(P196=VLOOKUP(N196,$N$15:P$356,3,FALSE()),"OK","NÃO OK")</f>
        <v>OK</v>
      </c>
    </row>
    <row r="197" spans="2:19" ht="30" customHeight="1">
      <c r="B197" s="190" t="s">
        <v>44847</v>
      </c>
      <c r="C197" s="765" t="s">
        <v>13968</v>
      </c>
      <c r="D197" s="765" t="s">
        <v>29372</v>
      </c>
      <c r="E197" s="191" t="str">
        <f>UPPER(IF(AND($C$9="NÃO DESONERADO",D197="SINAPI"),VLOOKUP(C197,'SINAPI 02-26 Ñ DES'!$A:$E,2,FALSE),IF(AND($C$9="NÃO DESONERADO",D197="SEINFRA"),VLOOKUP(C197,'SETOP 01-26 Ñ DES'!$A:$D,2,FALSE),IF(AND($C$9="NÃO DESONERADO",D197="SUDECAP"),VLOOKUP(C197,'SUDECAP 01-2026 Ñ DES'!$A:$D,2,FALSE),IF(AND($C$9="NÃO DESONERADO",D197="CPU"),VLOOKUP(C197,CPU!$C:$I,3,FALSE))))))</f>
        <v>PINTURA COM ESMALTE SINTÉTICO FOSCO 2 EM 1 (FUNDO E ACABAMENTO) EM SUPERFÍCIE METÁLICA, APLICAÇÃO MANUAL, (POR DEMÃO) REF 100726</v>
      </c>
      <c r="F197" s="190" t="str">
        <f>UPPER(IF(AND($C$9="NÃO DESONERADO",D197="SINAPI"),VLOOKUP(C197,'SINAPI 02-26 Ñ DES'!$A:$E,3,FALSE),IF(AND($C$9="NÃO DESONERADO",D197="SEINFRA"),VLOOKUP(C197,'SETOP 01-26 Ñ DES'!$A:$D,3,FALSE),IF(AND($C$9="NÃO DESONERADO",D197="SUDECAP"),VLOOKUP(C197,'SUDECAP 01-2026 Ñ DES'!$A:$D,3,FALSE),IF(AND($C$9="NÃO DESONERADO",D197="CPU"),VLOOKUP(C197,CPU!$C:$I,6,FALSE))))))</f>
        <v>M2</v>
      </c>
      <c r="G197" s="192">
        <f>VLOOKUP(B197,'MC-GERAL'!$B:$W,4,0)</f>
        <v>13.44</v>
      </c>
      <c r="H197" s="193">
        <f>IF(AND($C$9="NÃO DESONERADO",D197="SINAPI"),VLOOKUP(C197,'SINAPI 02-26 Ñ DES'!$A:$E,4,FALSE),IF(AND($C$9="NÃO DESONERADO",D197="SEINFRA"),VLOOKUP(C197,'SETOP 01-26 Ñ DES'!$A:$D,4,FALSE),IF(AND($C$9="NÃO DESONERADO",D197="SUDECAP"),VLOOKUP(C197,'SUDECAP 01-2026 Ñ DES'!$A:$D,4,FALSE),IF(AND($C$9="NÃO DESONERADO",D197="CPU"),VLOOKUP(C197,CPU!$C:$I,7,FALSE)))))</f>
        <v>31.18</v>
      </c>
      <c r="I197" s="194">
        <f t="shared" si="58"/>
        <v>419.06</v>
      </c>
      <c r="J197" s="194">
        <f t="shared" si="59"/>
        <v>37.44</v>
      </c>
      <c r="K197" s="194">
        <f t="shared" si="60"/>
        <v>503.19</v>
      </c>
      <c r="L197" s="1037">
        <f t="shared" ca="1" si="42"/>
        <v>8.9999999999999998E-4</v>
      </c>
      <c r="N197" s="765" t="str">
        <f t="shared" si="43"/>
        <v>17.08.21</v>
      </c>
      <c r="O197" s="192">
        <f t="shared" si="44"/>
        <v>13.44</v>
      </c>
      <c r="P197" s="1068"/>
      <c r="Q197" s="194">
        <f t="shared" si="61"/>
        <v>0</v>
      </c>
      <c r="R197" s="204" t="str">
        <f t="shared" si="45"/>
        <v>OK</v>
      </c>
      <c r="S197" s="204" t="str">
        <f>IF(P197=VLOOKUP(N197,$N$15:P$356,3,FALSE()),"OK","NÃO OK")</f>
        <v>OK</v>
      </c>
    </row>
    <row r="198" spans="2:19" ht="30" customHeight="1">
      <c r="B198" s="200" t="s">
        <v>42690</v>
      </c>
      <c r="C198" s="200"/>
      <c r="D198" s="200"/>
      <c r="E198" s="767" t="s">
        <v>13519</v>
      </c>
      <c r="F198" s="200"/>
      <c r="G198" s="201"/>
      <c r="H198" s="202"/>
      <c r="I198" s="768">
        <f ca="1">SUM(I199:I202)</f>
        <v>2889.8</v>
      </c>
      <c r="J198" s="768"/>
      <c r="K198" s="768">
        <f ca="1">SUM(K199:K202)</f>
        <v>3470.39</v>
      </c>
      <c r="L198" s="1038">
        <f t="shared" ca="1" si="42"/>
        <v>5.8999999999999999E-3</v>
      </c>
      <c r="N198" s="200"/>
      <c r="O198" s="201"/>
      <c r="P198" s="201"/>
      <c r="Q198" s="768">
        <f ca="1">SUM(Q199:Q202)</f>
        <v>0</v>
      </c>
      <c r="R198" s="201"/>
      <c r="S198" s="201"/>
    </row>
    <row r="199" spans="2:19" ht="30" customHeight="1">
      <c r="B199" s="190" t="s">
        <v>44172</v>
      </c>
      <c r="C199" s="765" t="s">
        <v>13570</v>
      </c>
      <c r="D199" s="765" t="s">
        <v>29372</v>
      </c>
      <c r="E199" s="191" t="str">
        <f>UPPER(IF(AND($C$9="NÃO DESONERADO",D199="SINAPI"),VLOOKUP(C199,'SINAPI 02-26 Ñ DES'!$A:$E,2,FALSE),IF(AND($C$9="NÃO DESONERADO",D199="SEINFRA"),VLOOKUP(C199,'SETOP 01-26 Ñ DES'!$A:$D,2,FALSE),IF(AND($C$9="NÃO DESONERADO",D199="SUDECAP"),VLOOKUP(C199,'SUDECAP 01-2026 Ñ DES'!$A:$D,2,FALSE),IF(AND($C$9="NÃO DESONERADO",D199="CPU"),VLOOKUP(C199,CPU!$C:$I,3,FALSE))))))</f>
        <v>BARRA DE APOIO EM AÇO INOX RETA D=32MM L=40CM E=1,5MM (ABNT NBR 9050:2020)</v>
      </c>
      <c r="F199" s="190" t="str">
        <f>UPPER(IF(AND($C$9="NÃO DESONERADO",D199="SINAPI"),VLOOKUP(C199,'SINAPI 02-26 Ñ DES'!$A:$E,3,FALSE),IF(AND($C$9="NÃO DESONERADO",D199="SEINFRA"),VLOOKUP(C199,'SETOP 01-26 Ñ DES'!$A:$D,3,FALSE),IF(AND($C$9="NÃO DESONERADO",D199="SUDECAP"),VLOOKUP(C199,'SUDECAP 01-2026 Ñ DES'!$A:$D,3,FALSE),IF(AND($C$9="NÃO DESONERADO",D199="CPU"),VLOOKUP(C199,CPU!$C:$I,6,FALSE))))))</f>
        <v>UN</v>
      </c>
      <c r="G199" s="192">
        <f>VLOOKUP(B199,'MC-GERAL'!$B:$W,4,0)</f>
        <v>7</v>
      </c>
      <c r="H199" s="193">
        <f>IF(AND($C$9="NÃO DESONERADO",D199="SINAPI"),VLOOKUP(C199,'SINAPI 02-26 Ñ DES'!$A:$E,4,FALSE),IF(AND($C$9="NÃO DESONERADO",D199="SEINFRA"),VLOOKUP(C199,'SETOP 01-26 Ñ DES'!$A:$D,4,FALSE),IF(AND($C$9="NÃO DESONERADO",D199="SUDECAP"),VLOOKUP(C199,'SUDECAP 01-2026 Ñ DES'!$A:$D,4,FALSE),IF(AND($C$9="NÃO DESONERADO",D199="CPU"),VLOOKUP(C199,CPU!$C:$I,7,FALSE)))))</f>
        <v>123.93</v>
      </c>
      <c r="I199" s="194">
        <f t="shared" ref="I199:I202" si="62">ROUND(G199*H199,2)</f>
        <v>867.51</v>
      </c>
      <c r="J199" s="194">
        <f t="shared" ref="J199:J202" si="63">ROUND((H199+(H199*$C$8)),2)</f>
        <v>148.83000000000001</v>
      </c>
      <c r="K199" s="194">
        <f t="shared" ref="K199:K202" si="64">ROUND($J199*G199,2)</f>
        <v>1041.81</v>
      </c>
      <c r="L199" s="1037">
        <f t="shared" ca="1" si="42"/>
        <v>1.8E-3</v>
      </c>
      <c r="N199" s="765" t="str">
        <f t="shared" si="43"/>
        <v>13.40.59</v>
      </c>
      <c r="O199" s="192">
        <f t="shared" si="44"/>
        <v>7</v>
      </c>
      <c r="P199" s="1068"/>
      <c r="Q199" s="194">
        <f t="shared" ref="Q199:Q202" si="65">ROUND($P199*G199,2)</f>
        <v>0</v>
      </c>
      <c r="R199" s="204" t="str">
        <f t="shared" si="45"/>
        <v>OK</v>
      </c>
      <c r="S199" s="204" t="str">
        <f>IF(P199=VLOOKUP(N199,$N$15:P$356,3,FALSE()),"OK","NÃO OK")</f>
        <v>OK</v>
      </c>
    </row>
    <row r="200" spans="2:19" ht="30" customHeight="1">
      <c r="B200" s="190" t="s">
        <v>44173</v>
      </c>
      <c r="C200" s="190" t="s">
        <v>2319</v>
      </c>
      <c r="D200" s="765" t="s">
        <v>6388</v>
      </c>
      <c r="E200" s="191" t="str">
        <f>UPPER(IF(AND($C$9="NÃO DESONERADO",D200="SINAPI"),VLOOKUP(C200,'SINAPI 02-26 Ñ DES'!$A:$E,2,FALSE),IF(AND($C$9="NÃO DESONERADO",D200="SEINFRA"),VLOOKUP(C200,'SETOP 01-26 Ñ DES'!$A:$D,2,FALSE),IF(AND($C$9="NÃO DESONERADO",D200="SUDECAP"),VLOOKUP(C200,'SUDECAP 01-2026 Ñ DES'!$A:$D,2,FALSE),IF(AND($C$9="NÃO DESONERADO",D200="CPU"),VLOOKUP(C200,CPU!$C:$I,3,FALSE))))))</f>
        <v>BARRA DE APOIO EM AÇO INOX POLIDO RETA, DIÂMETRO DE 1.1/4", PARA ACESSIBILIDADE (PMR/PCR), COMPRIMENTO 70CM, INSTALADO EM PAREDE, INCLUSIVE ACESSÓRIOS PARA FIXAÇÃO</v>
      </c>
      <c r="F200" s="190" t="str">
        <f>UPPER(IF(AND($C$9="NÃO DESONERADO",D200="SINAPI"),VLOOKUP(C200,'SINAPI 02-26 Ñ DES'!$A:$E,3,FALSE),IF(AND($C$9="NÃO DESONERADO",D200="SEINFRA"),VLOOKUP(C200,'SETOP 01-26 Ñ DES'!$A:$D,3,FALSE),IF(AND($C$9="NÃO DESONERADO",D200="SUDECAP"),VLOOKUP(C200,'SUDECAP 01-2026 Ñ DES'!$A:$D,3,FALSE),IF(AND($C$9="NÃO DESONERADO",D200="CPU"),VLOOKUP(C200,CPU!$C:$I,6,FALSE))))))</f>
        <v>UN</v>
      </c>
      <c r="G200" s="192">
        <f>VLOOKUP(B200,'MC-GERAL'!$B:$W,4,0)</f>
        <v>2</v>
      </c>
      <c r="H200" s="193">
        <f>IF(AND($C$9="NÃO DESONERADO",D200="SINAPI"),VLOOKUP(C200,'SINAPI 02-26 Ñ DES'!$A:$E,4,FALSE),IF(AND($C$9="NÃO DESONERADO",D200="SEINFRA"),VLOOKUP(C200,'SETOP 01-26 Ñ DES'!$A:$D,4,FALSE),IF(AND($C$9="NÃO DESONERADO",D200="SUDECAP"),VLOOKUP(C200,'SUDECAP 01-2026 Ñ DES'!$A:$D,4,FALSE),IF(AND($C$9="NÃO DESONERADO",D200="CPU"),VLOOKUP(C200,CPU!$C:$I,7,FALSE)))))</f>
        <v>185.89</v>
      </c>
      <c r="I200" s="194">
        <f t="shared" si="62"/>
        <v>371.78</v>
      </c>
      <c r="J200" s="194">
        <f t="shared" si="63"/>
        <v>223.24</v>
      </c>
      <c r="K200" s="194">
        <f t="shared" si="64"/>
        <v>446.48</v>
      </c>
      <c r="L200" s="1037">
        <f t="shared" ca="1" si="42"/>
        <v>8.0000000000000004E-4</v>
      </c>
      <c r="N200" s="190" t="str">
        <f t="shared" si="43"/>
        <v>ED-48164</v>
      </c>
      <c r="O200" s="192">
        <f t="shared" si="44"/>
        <v>2</v>
      </c>
      <c r="P200" s="1068"/>
      <c r="Q200" s="194">
        <f t="shared" si="65"/>
        <v>0</v>
      </c>
      <c r="R200" s="204" t="str">
        <f t="shared" si="45"/>
        <v>OK</v>
      </c>
      <c r="S200" s="204" t="str">
        <f>IF(P200=VLOOKUP(N200,$N$15:P$356,3,FALSE()),"OK","NÃO OK")</f>
        <v>OK</v>
      </c>
    </row>
    <row r="201" spans="2:19" ht="30" customHeight="1">
      <c r="B201" s="190" t="s">
        <v>44174</v>
      </c>
      <c r="C201" s="765" t="s">
        <v>13564</v>
      </c>
      <c r="D201" s="765" t="s">
        <v>29372</v>
      </c>
      <c r="E201" s="191" t="str">
        <f>UPPER(IF(AND($C$9="NÃO DESONERADO",D201="SINAPI"),VLOOKUP(C201,'SINAPI 02-26 Ñ DES'!$A:$E,2,FALSE),IF(AND($C$9="NÃO DESONERADO",D201="SEINFRA"),VLOOKUP(C201,'SETOP 01-26 Ñ DES'!$A:$D,2,FALSE),IF(AND($C$9="NÃO DESONERADO",D201="SUDECAP"),VLOOKUP(C201,'SUDECAP 01-2026 Ñ DES'!$A:$D,2,FALSE),IF(AND($C$9="NÃO DESONERADO",D201="CPU"),VLOOKUP(C201,CPU!$C:$I,3,FALSE))))))</f>
        <v>BARRA DE APOIO EM AÇO INOX RETA D=32MM L=80CM E=1,5MM (ABNT NBR 9050:2020)</v>
      </c>
      <c r="F201" s="190" t="str">
        <f>UPPER(IF(AND($C$9="NÃO DESONERADO",D201="SINAPI"),VLOOKUP(C201,'SINAPI 02-26 Ñ DES'!$A:$E,3,FALSE),IF(AND($C$9="NÃO DESONERADO",D201="SEINFRA"),VLOOKUP(C201,'SETOP 01-26 Ñ DES'!$A:$D,3,FALSE),IF(AND($C$9="NÃO DESONERADO",D201="SUDECAP"),VLOOKUP(C201,'SUDECAP 01-2026 Ñ DES'!$A:$D,3,FALSE),IF(AND($C$9="NÃO DESONERADO",D201="CPU"),VLOOKUP(C201,CPU!$C:$I,6,FALSE))))))</f>
        <v>UN</v>
      </c>
      <c r="G201" s="192">
        <f>VLOOKUP(B201,'MC-GERAL'!$B:$W,4,0)</f>
        <v>4</v>
      </c>
      <c r="H201" s="193">
        <f>IF(AND($C$9="NÃO DESONERADO",D201="SINAPI"),VLOOKUP(C201,'SINAPI 02-26 Ñ DES'!$A:$E,4,FALSE),IF(AND($C$9="NÃO DESONERADO",D201="SEINFRA"),VLOOKUP(C201,'SETOP 01-26 Ñ DES'!$A:$D,4,FALSE),IF(AND($C$9="NÃO DESONERADO",D201="SUDECAP"),VLOOKUP(C201,'SUDECAP 01-2026 Ñ DES'!$A:$D,4,FALSE),IF(AND($C$9="NÃO DESONERADO",D201="CPU"),VLOOKUP(C201,CPU!$C:$I,7,FALSE)))))</f>
        <v>198.32</v>
      </c>
      <c r="I201" s="194">
        <f t="shared" si="62"/>
        <v>793.28</v>
      </c>
      <c r="J201" s="194">
        <f t="shared" si="63"/>
        <v>238.16</v>
      </c>
      <c r="K201" s="194">
        <f t="shared" si="64"/>
        <v>952.64</v>
      </c>
      <c r="L201" s="1037">
        <f t="shared" ca="1" si="42"/>
        <v>1.6000000000000001E-3</v>
      </c>
      <c r="N201" s="765" t="str">
        <f t="shared" si="43"/>
        <v>13.40.56</v>
      </c>
      <c r="O201" s="192">
        <f t="shared" si="44"/>
        <v>4</v>
      </c>
      <c r="P201" s="1068"/>
      <c r="Q201" s="194">
        <f t="shared" si="65"/>
        <v>0</v>
      </c>
      <c r="R201" s="204" t="str">
        <f t="shared" si="45"/>
        <v>OK</v>
      </c>
      <c r="S201" s="204" t="str">
        <f>IF(P201=VLOOKUP(N201,$N$15:P$356,3,FALSE()),"OK","NÃO OK")</f>
        <v>OK</v>
      </c>
    </row>
    <row r="202" spans="2:19" ht="30" customHeight="1">
      <c r="B202" s="190" t="s">
        <v>44175</v>
      </c>
      <c r="C202" s="765" t="s">
        <v>29387</v>
      </c>
      <c r="D202" s="765" t="s">
        <v>29412</v>
      </c>
      <c r="E202" s="191" t="str">
        <f ca="1">UPPER(IF(AND($C$9="NÃO DESONERADO",D202="SINAPI"),VLOOKUP(C202,'SINAPI 02-26 Ñ DES'!$A:$E,2,FALSE),IF(AND($C$9="NÃO DESONERADO",D202="SEINFRA"),VLOOKUP(C202,'SETOP 01-26 Ñ DES'!$A:$D,2,FALSE),IF(AND($C$9="NÃO DESONERADO",D202="SUDECAP"),VLOOKUP(C202,'SUDECAP 01-2026 Ñ DES'!$A:$D,2,FALSE),IF(AND($C$9="NÃO DESONERADO",D202="CPU"),VLOOKUP(C202,CPU!$C:$I,3,FALSE))))))</f>
        <v>REVESTIMENTO RESISTENTE A IMPACTO PARA PORTAS, ACABAMENTO ESCOVADO, ALTURA DE 40 CM  - FORNECIMENTO E INSTALAÇÃO</v>
      </c>
      <c r="F202" s="190" t="str">
        <f ca="1">UPPER(IF(AND($C$9="NÃO DESONERADO",D202="SINAPI"),VLOOKUP(C202,'SINAPI 02-26 Ñ DES'!$A:$E,3,FALSE),IF(AND($C$9="NÃO DESONERADO",D202="SEINFRA"),VLOOKUP(C202,'SETOP 01-26 Ñ DES'!$A:$D,3,FALSE),IF(AND($C$9="NÃO DESONERADO",D202="SUDECAP"),VLOOKUP(C202,'SUDECAP 01-2026 Ñ DES'!$A:$D,3,FALSE),IF(AND($C$9="NÃO DESONERADO",D202="CPU"),VLOOKUP(C202,CPU!$C:$I,6,FALSE))))))</f>
        <v>M</v>
      </c>
      <c r="G202" s="192">
        <f ca="1">VLOOKUP(B202,'MC-GERAL'!$B:$W,4,0)</f>
        <v>4.8</v>
      </c>
      <c r="H202" s="193">
        <v>178.59</v>
      </c>
      <c r="I202" s="194">
        <f t="shared" ca="1" si="62"/>
        <v>857.23</v>
      </c>
      <c r="J202" s="194">
        <f t="shared" si="63"/>
        <v>214.47</v>
      </c>
      <c r="K202" s="194">
        <f t="shared" ca="1" si="64"/>
        <v>1029.46</v>
      </c>
      <c r="L202" s="1037">
        <f t="shared" ca="1" si="42"/>
        <v>1.6999999999999999E-3</v>
      </c>
      <c r="N202" s="765" t="str">
        <f t="shared" si="43"/>
        <v>COMP. 05</v>
      </c>
      <c r="O202" s="192">
        <f t="shared" ca="1" si="44"/>
        <v>4.8</v>
      </c>
      <c r="P202" s="1068"/>
      <c r="Q202" s="194">
        <f t="shared" ca="1" si="65"/>
        <v>0</v>
      </c>
      <c r="R202" s="204" t="str">
        <f t="shared" si="45"/>
        <v>OK</v>
      </c>
      <c r="S202" s="204" t="str">
        <f>IF(P202=VLOOKUP(N202,$N$15:P$356,3,FALSE()),"OK","NÃO OK")</f>
        <v>OK</v>
      </c>
    </row>
    <row r="203" spans="2:19" ht="30" customHeight="1">
      <c r="B203" s="200" t="s">
        <v>44176</v>
      </c>
      <c r="C203" s="200"/>
      <c r="D203" s="200"/>
      <c r="E203" s="767" t="s">
        <v>29460</v>
      </c>
      <c r="F203" s="200"/>
      <c r="G203" s="201"/>
      <c r="H203" s="202"/>
      <c r="I203" s="768">
        <f>SUM(I204:I208)</f>
        <v>20613.560000000001</v>
      </c>
      <c r="J203" s="768"/>
      <c r="K203" s="768">
        <f>SUM(K204:K208)</f>
        <v>24755.71</v>
      </c>
      <c r="L203" s="1038">
        <f t="shared" ca="1" si="42"/>
        <v>4.2099999999999999E-2</v>
      </c>
      <c r="N203" s="200"/>
      <c r="O203" s="201"/>
      <c r="P203" s="201"/>
      <c r="Q203" s="768">
        <f>SUM(Q204:Q208)</f>
        <v>0</v>
      </c>
      <c r="R203" s="201"/>
      <c r="S203" s="201"/>
    </row>
    <row r="204" spans="2:19" ht="30" customHeight="1">
      <c r="B204" s="190" t="s">
        <v>44177</v>
      </c>
      <c r="C204" s="190" t="s">
        <v>1123</v>
      </c>
      <c r="D204" s="765" t="s">
        <v>6388</v>
      </c>
      <c r="E204" s="191" t="str">
        <f>UPPER(IF(AND($C$9="NÃO DESONERADO",D204="SINAPI"),VLOOKUP(C204,'SINAPI 02-26 Ñ DES'!$A:$E,2,FALSE),IF(AND($C$9="NÃO DESONERADO",D204="SEINFRA"),VLOOKUP(C204,'SETOP 01-26 Ñ DES'!$A:$D,2,FALSE),IF(AND($C$9="NÃO DESONERADO",D204="SUDECAP"),VLOOKUP(C204,'SUDECAP 01-2026 Ñ DES'!$A:$D,2,FALSE),IF(AND($C$9="NÃO DESONERADO",D204="CPU"),VLOOKUP(C204,CPU!$C:$I,3,FALSE))))))</f>
        <v>ENGRADAMENTO EM MADEIRA PARAJU OU EQUIVALENTE, PARA TELHAS CERÂMICAS OU DE CONCRETO, EXCLUSIVE TELHAS</v>
      </c>
      <c r="F204" s="190" t="str">
        <f>UPPER(IF(AND($C$9="NÃO DESONERADO",D204="SINAPI"),VLOOKUP(C204,'SINAPI 02-26 Ñ DES'!$A:$E,3,FALSE),IF(AND($C$9="NÃO DESONERADO",D204="SEINFRA"),VLOOKUP(C204,'SETOP 01-26 Ñ DES'!$A:$D,3,FALSE),IF(AND($C$9="NÃO DESONERADO",D204="SUDECAP"),VLOOKUP(C204,'SUDECAP 01-2026 Ñ DES'!$A:$D,3,FALSE),IF(AND($C$9="NÃO DESONERADO",D204="CPU"),VLOOKUP(C204,CPU!$C:$I,6,FALSE))))))</f>
        <v>M2</v>
      </c>
      <c r="G204" s="192">
        <f>VLOOKUP(B204,'MC-GERAL'!$B:$W,4,0)</f>
        <v>87.4</v>
      </c>
      <c r="H204" s="193">
        <f>IF(AND($C$9="NÃO DESONERADO",D204="SINAPI"),VLOOKUP(C204,'SINAPI 02-26 Ñ DES'!$A:$E,4,FALSE),IF(AND($C$9="NÃO DESONERADO",D204="SEINFRA"),VLOOKUP(C204,'SETOP 01-26 Ñ DES'!$A:$D,4,FALSE),IF(AND($C$9="NÃO DESONERADO",D204="SUDECAP"),VLOOKUP(C204,'SUDECAP 01-2026 Ñ DES'!$A:$D,4,FALSE),IF(AND($C$9="NÃO DESONERADO",D204="CPU"),VLOOKUP(C204,CPU!$C:$I,7,FALSE)))))</f>
        <v>113.52</v>
      </c>
      <c r="I204" s="194">
        <f t="shared" ref="I204:I208" si="66">ROUND(G204*H204,2)</f>
        <v>9921.65</v>
      </c>
      <c r="J204" s="194">
        <f t="shared" ref="J204:J208" si="67">ROUND((H204+(H204*$C$8)),2)</f>
        <v>136.33000000000001</v>
      </c>
      <c r="K204" s="194">
        <f t="shared" ref="K204:K208" si="68">ROUND($J204*G204,2)</f>
        <v>11915.24</v>
      </c>
      <c r="L204" s="1037">
        <f t="shared" ca="1" si="42"/>
        <v>2.0199999999999999E-2</v>
      </c>
      <c r="N204" s="190" t="str">
        <f t="shared" si="43"/>
        <v>ED-48407</v>
      </c>
      <c r="O204" s="192">
        <f t="shared" si="44"/>
        <v>87.4</v>
      </c>
      <c r="P204" s="1068"/>
      <c r="Q204" s="194">
        <f t="shared" ref="Q204:Q208" si="69">ROUND($P204*G204,2)</f>
        <v>0</v>
      </c>
      <c r="R204" s="204" t="str">
        <f t="shared" si="45"/>
        <v>OK</v>
      </c>
      <c r="S204" s="204" t="str">
        <f>IF(P204=VLOOKUP(N204,$N$15:P$356,3,FALSE()),"OK","NÃO OK")</f>
        <v>OK</v>
      </c>
    </row>
    <row r="205" spans="2:19" ht="30" customHeight="1">
      <c r="B205" s="190" t="s">
        <v>44178</v>
      </c>
      <c r="C205" s="190" t="s">
        <v>6203</v>
      </c>
      <c r="D205" s="765" t="s">
        <v>6388</v>
      </c>
      <c r="E205" s="191" t="str">
        <f>UPPER(IF(AND($C$9="NÃO DESONERADO",D205="SINAPI"),VLOOKUP(C205,'SINAPI 02-26 Ñ DES'!$A:$E,2,FALSE),IF(AND($C$9="NÃO DESONERADO",D205="SEINFRA"),VLOOKUP(C205,'SETOP 01-26 Ñ DES'!$A:$D,2,FALSE),IF(AND($C$9="NÃO DESONERADO",D205="SUDECAP"),VLOOKUP(C205,'SUDECAP 01-2026 Ñ DES'!$A:$D,2,FALSE),IF(AND($C$9="NÃO DESONERADO",D205="CPU"),VLOOKUP(C205,CPU!$C:$I,3,FALSE))))))</f>
        <v>PROJETO EXECUTIVO DE ENGRADAMENTO DE MADEIRA</v>
      </c>
      <c r="F205" s="190" t="str">
        <f>UPPER(IF(AND($C$9="NÃO DESONERADO",D205="SINAPI"),VLOOKUP(C205,'SINAPI 02-26 Ñ DES'!$A:$E,3,FALSE),IF(AND($C$9="NÃO DESONERADO",D205="SEINFRA"),VLOOKUP(C205,'SETOP 01-26 Ñ DES'!$A:$D,3,FALSE),IF(AND($C$9="NÃO DESONERADO",D205="SUDECAP"),VLOOKUP(C205,'SUDECAP 01-2026 Ñ DES'!$A:$D,3,FALSE),IF(AND($C$9="NÃO DESONERADO",D205="CPU"),VLOOKUP(C205,CPU!$C:$I,6,FALSE))))))</f>
        <v>PR A1</v>
      </c>
      <c r="G205" s="192">
        <f>VLOOKUP(B205,'MC-GERAL'!$B:$W,4,0)</f>
        <v>1</v>
      </c>
      <c r="H205" s="193">
        <f>IF(AND($C$9="NÃO DESONERADO",D205="SINAPI"),VLOOKUP(C205,'SINAPI 02-26 Ñ DES'!$A:$E,4,FALSE),IF(AND($C$9="NÃO DESONERADO",D205="SEINFRA"),VLOOKUP(C205,'SETOP 01-26 Ñ DES'!$A:$D,4,FALSE),IF(AND($C$9="NÃO DESONERADO",D205="SUDECAP"),VLOOKUP(C205,'SUDECAP 01-2026 Ñ DES'!$A:$D,4,FALSE),IF(AND($C$9="NÃO DESONERADO",D205="CPU"),VLOOKUP(C205,CPU!$C:$I,7,FALSE)))))</f>
        <v>817.67</v>
      </c>
      <c r="I205" s="194">
        <f t="shared" si="66"/>
        <v>817.67</v>
      </c>
      <c r="J205" s="194">
        <f t="shared" si="67"/>
        <v>981.94</v>
      </c>
      <c r="K205" s="194">
        <f t="shared" si="68"/>
        <v>981.94</v>
      </c>
      <c r="L205" s="1037">
        <f t="shared" ca="1" si="42"/>
        <v>1.6999999999999999E-3</v>
      </c>
      <c r="N205" s="190" t="str">
        <f t="shared" si="43"/>
        <v>CO-3951</v>
      </c>
      <c r="O205" s="192">
        <f t="shared" si="44"/>
        <v>1</v>
      </c>
      <c r="P205" s="1068"/>
      <c r="Q205" s="194">
        <f t="shared" si="69"/>
        <v>0</v>
      </c>
      <c r="R205" s="204" t="str">
        <f t="shared" si="45"/>
        <v>OK</v>
      </c>
      <c r="S205" s="204" t="str">
        <f>IF(P205=VLOOKUP(N205,$N$15:P$356,3,FALSE()),"OK","NÃO OK")</f>
        <v>OK</v>
      </c>
    </row>
    <row r="206" spans="2:19" ht="30" customHeight="1">
      <c r="B206" s="190" t="s">
        <v>44179</v>
      </c>
      <c r="C206" s="765">
        <v>94204</v>
      </c>
      <c r="D206" s="765" t="s">
        <v>29371</v>
      </c>
      <c r="E206" s="191" t="str">
        <f>UPPER(IF(AND($C$9="NÃO DESONERADO",D206="SINAPI"),VLOOKUP(C206,'SINAPI 02-26 Ñ DES'!$A:$E,2,FALSE),IF(AND($C$9="NÃO DESONERADO",D206="SEINFRA"),VLOOKUP(C206,'SETOP 01-26 Ñ DES'!$A:$D,2,FALSE),IF(AND($C$9="NÃO DESONERADO",D206="SUDECAP"),VLOOKUP(C206,'SUDECAP 01-2026 Ñ DES'!$A:$D,2,FALSE),IF(AND($C$9="NÃO DESONERADO",D206="CPU"),VLOOKUP(C206,CPU!$C:$I,3,FALSE))))))</f>
        <v>TELHAMENTO COM TELHA CERÂMICA CAPA-CANAL, TIPO COLONIAL, COM MAIS DE 2 ÁGUAS, INCLUSO TRANSPORTE VERTICAL. AF_07/2019</v>
      </c>
      <c r="F206" s="190" t="str">
        <f>UPPER(IF(AND($C$9="NÃO DESONERADO",D206="SINAPI"),VLOOKUP(C206,'SINAPI 02-26 Ñ DES'!$A:$E,3,FALSE),IF(AND($C$9="NÃO DESONERADO",D206="SEINFRA"),VLOOKUP(C206,'SETOP 01-26 Ñ DES'!$A:$D,3,FALSE),IF(AND($C$9="NÃO DESONERADO",D206="SUDECAP"),VLOOKUP(C206,'SUDECAP 01-2026 Ñ DES'!$A:$D,3,FALSE),IF(AND($C$9="NÃO DESONERADO",D206="CPU"),VLOOKUP(C206,CPU!$C:$I,6,FALSE))))))</f>
        <v>M2</v>
      </c>
      <c r="G206" s="192">
        <f>VLOOKUP(B206,'MC-GERAL'!$B:$W,4,0)</f>
        <v>87.4</v>
      </c>
      <c r="H206" s="193">
        <f>IF(AND($C$9="NÃO DESONERADO",D206="SINAPI"),VLOOKUP(C206,'SINAPI 02-26 Ñ DES'!$A:$E,4,FALSE),IF(AND($C$9="NÃO DESONERADO",D206="SEINFRA"),VLOOKUP(C206,'SETOP 01-26 Ñ DES'!$A:$D,4,FALSE),IF(AND($C$9="NÃO DESONERADO",D206="SUDECAP"),VLOOKUP(C206,'SUDECAP 01-2026 Ñ DES'!$A:$D,4,FALSE),IF(AND($C$9="NÃO DESONERADO",D206="CPU"),VLOOKUP(C206,CPU!$C:$I,7,FALSE)))))</f>
        <v>101.52</v>
      </c>
      <c r="I206" s="194">
        <f t="shared" si="66"/>
        <v>8872.85</v>
      </c>
      <c r="J206" s="194">
        <f t="shared" si="67"/>
        <v>121.92</v>
      </c>
      <c r="K206" s="194">
        <f t="shared" si="68"/>
        <v>10655.81</v>
      </c>
      <c r="L206" s="1037">
        <f t="shared" ca="1" si="42"/>
        <v>1.8100000000000002E-2</v>
      </c>
      <c r="N206" s="765">
        <f t="shared" si="43"/>
        <v>94204</v>
      </c>
      <c r="O206" s="192">
        <f t="shared" si="44"/>
        <v>87.4</v>
      </c>
      <c r="P206" s="1068"/>
      <c r="Q206" s="194">
        <f t="shared" si="69"/>
        <v>0</v>
      </c>
      <c r="R206" s="204" t="str">
        <f t="shared" si="45"/>
        <v>OK</v>
      </c>
      <c r="S206" s="204" t="str">
        <f>IF(P206=VLOOKUP(N206,$N$15:P$356,3,FALSE()),"OK","NÃO OK")</f>
        <v>OK</v>
      </c>
    </row>
    <row r="207" spans="2:19" ht="30" customHeight="1">
      <c r="B207" s="190" t="s">
        <v>44180</v>
      </c>
      <c r="C207" s="765" t="s">
        <v>1284</v>
      </c>
      <c r="D207" s="765" t="s">
        <v>6388</v>
      </c>
      <c r="E207" s="191" t="str">
        <f>UPPER(IF(AND($C$9="NÃO DESONERADO",D207="SINAPI"),VLOOKUP(C207,'SINAPI 02-26 Ñ DES'!$A:$E,2,FALSE),IF(AND($C$9="NÃO DESONERADO",D207="SEINFRA"),VLOOKUP(C207,'SETOP 01-26 Ñ DES'!$A:$D,2,FALSE),IF(AND($C$9="NÃO DESONERADO",D207="SUDECAP"),VLOOKUP(C207,'SUDECAP 01-2026 Ñ DES'!$A:$D,2,FALSE),IF(AND($C$9="NÃO DESONERADO",D207="CPU"),VLOOKUP(C207,CPU!$C:$I,3,FALSE))))))</f>
        <v>MANTA ISOLANTE/TÉRMICA PARA TELHADO, EXCLUSIVE CONTA-CAIBRO</v>
      </c>
      <c r="F207" s="190" t="str">
        <f>UPPER(IF(AND($C$9="NÃO DESONERADO",D207="SINAPI"),VLOOKUP(C207,'SINAPI 02-26 Ñ DES'!$A:$E,3,FALSE),IF(AND($C$9="NÃO DESONERADO",D207="SEINFRA"),VLOOKUP(C207,'SETOP 01-26 Ñ DES'!$A:$D,3,FALSE),IF(AND($C$9="NÃO DESONERADO",D207="SUDECAP"),VLOOKUP(C207,'SUDECAP 01-2026 Ñ DES'!$A:$D,3,FALSE),IF(AND($C$9="NÃO DESONERADO",D207="CPU"),VLOOKUP(C207,CPU!$C:$I,6,FALSE))))))</f>
        <v>M2</v>
      </c>
      <c r="G207" s="192">
        <f>VLOOKUP(B207,'MC-GERAL'!$B:$W,4,0)</f>
        <v>24.68</v>
      </c>
      <c r="H207" s="193">
        <f>IF(AND($C$9="NÃO DESONERADO",D207="SINAPI"),VLOOKUP(C207,'SINAPI 02-26 Ñ DES'!$A:$E,4,FALSE),IF(AND($C$9="NÃO DESONERADO",D207="SEINFRA"),VLOOKUP(C207,'SETOP 01-26 Ñ DES'!$A:$D,4,FALSE),IF(AND($C$9="NÃO DESONERADO",D207="SUDECAP"),VLOOKUP(C207,'SUDECAP 01-2026 Ñ DES'!$A:$D,4,FALSE),IF(AND($C$9="NÃO DESONERADO",D207="CPU"),VLOOKUP(C207,CPU!$C:$I,7,FALSE)))))</f>
        <v>21.23</v>
      </c>
      <c r="I207" s="194">
        <f t="shared" si="66"/>
        <v>523.96</v>
      </c>
      <c r="J207" s="194">
        <f t="shared" si="67"/>
        <v>25.5</v>
      </c>
      <c r="K207" s="194">
        <f t="shared" si="68"/>
        <v>629.34</v>
      </c>
      <c r="L207" s="1037">
        <f t="shared" ref="L207:L270" ca="1" si="70">K207/$K$356</f>
        <v>1.1000000000000001E-3</v>
      </c>
      <c r="N207" s="765" t="str">
        <f t="shared" si="43"/>
        <v>ED-52311</v>
      </c>
      <c r="O207" s="192">
        <f t="shared" si="44"/>
        <v>24.68</v>
      </c>
      <c r="P207" s="1068"/>
      <c r="Q207" s="194">
        <f t="shared" si="69"/>
        <v>0</v>
      </c>
      <c r="R207" s="204" t="str">
        <f t="shared" si="45"/>
        <v>OK</v>
      </c>
      <c r="S207" s="204" t="str">
        <f>IF(P207=VLOOKUP(N207,$N$15:P$356,3,FALSE()),"OK","NÃO OK")</f>
        <v>OK</v>
      </c>
    </row>
    <row r="208" spans="2:19" ht="30" customHeight="1">
      <c r="B208" s="190" t="s">
        <v>44995</v>
      </c>
      <c r="C208" s="765" t="s">
        <v>11942</v>
      </c>
      <c r="D208" s="765" t="s">
        <v>29372</v>
      </c>
      <c r="E208" s="191" t="str">
        <f>UPPER(IF(AND($C$9="NÃO DESONERADO",D208="SINAPI"),VLOOKUP(C208,'SINAPI 02-26 Ñ DES'!$A:$E,2,FALSE),IF(AND($C$9="NÃO DESONERADO",D208="SEINFRA"),VLOOKUP(C208,'SETOP 01-26 Ñ DES'!$A:$D,2,FALSE),IF(AND($C$9="NÃO DESONERADO",D208="SUDECAP"),VLOOKUP(C208,'SUDECAP 01-2026 Ñ DES'!$A:$D,2,FALSE),IF(AND($C$9="NÃO DESONERADO",D208="CPU"),VLOOKUP(C208,CPU!$C:$I,3,FALSE))))))</f>
        <v>CUMEEIRA DE CERÂMICA</v>
      </c>
      <c r="F208" s="190" t="str">
        <f>UPPER(IF(AND($C$9="NÃO DESONERADO",D208="SINAPI"),VLOOKUP(C208,'SINAPI 02-26 Ñ DES'!$A:$E,3,FALSE),IF(AND($C$9="NÃO DESONERADO",D208="SEINFRA"),VLOOKUP(C208,'SETOP 01-26 Ñ DES'!$A:$D,3,FALSE),IF(AND($C$9="NÃO DESONERADO",D208="SUDECAP"),VLOOKUP(C208,'SUDECAP 01-2026 Ñ DES'!$A:$D,3,FALSE),IF(AND($C$9="NÃO DESONERADO",D208="CPU"),VLOOKUP(C208,CPU!$C:$I,6,FALSE))))))</f>
        <v>M</v>
      </c>
      <c r="G208" s="192">
        <f>VLOOKUP(B208,'MC-GERAL'!$B:$W,4,0)</f>
        <v>10.1</v>
      </c>
      <c r="H208" s="193">
        <f>IF(AND($C$9="NÃO DESONERADO",D208="SINAPI"),VLOOKUP(C208,'SINAPI 02-26 Ñ DES'!$A:$E,4,FALSE),IF(AND($C$9="NÃO DESONERADO",D208="SEINFRA"),VLOOKUP(C208,'SETOP 01-26 Ñ DES'!$A:$D,4,FALSE),IF(AND($C$9="NÃO DESONERADO",D208="SUDECAP"),VLOOKUP(C208,'SUDECAP 01-2026 Ñ DES'!$A:$D,4,FALSE),IF(AND($C$9="NÃO DESONERADO",D208="CPU"),VLOOKUP(C208,CPU!$C:$I,7,FALSE)))))</f>
        <v>47.27</v>
      </c>
      <c r="I208" s="194">
        <f t="shared" si="66"/>
        <v>477.43</v>
      </c>
      <c r="J208" s="194">
        <f t="shared" si="67"/>
        <v>56.77</v>
      </c>
      <c r="K208" s="194">
        <f t="shared" si="68"/>
        <v>573.38</v>
      </c>
      <c r="L208" s="1037">
        <f t="shared" ca="1" si="70"/>
        <v>1E-3</v>
      </c>
      <c r="N208" s="765" t="str">
        <f t="shared" ref="N208:N271" si="71">C208</f>
        <v>08.15.01</v>
      </c>
      <c r="O208" s="192">
        <f t="shared" ref="O208:O271" si="72">G208</f>
        <v>10.1</v>
      </c>
      <c r="P208" s="1068"/>
      <c r="Q208" s="194">
        <f t="shared" si="69"/>
        <v>0</v>
      </c>
      <c r="R208" s="204" t="str">
        <f t="shared" ref="R208:R271" si="73">IF(P208&lt;=J208,"OK",IF(P208&gt;J208,"NÃO OK",0))</f>
        <v>OK</v>
      </c>
      <c r="S208" s="204" t="str">
        <f>IF(P208=VLOOKUP(N208,$N$15:P$356,3,FALSE()),"OK","NÃO OK")</f>
        <v>OK</v>
      </c>
    </row>
    <row r="209" spans="2:19" ht="30" customHeight="1">
      <c r="B209" s="195">
        <v>7</v>
      </c>
      <c r="C209" s="195"/>
      <c r="D209" s="195"/>
      <c r="E209" s="196" t="s">
        <v>44106</v>
      </c>
      <c r="F209" s="195"/>
      <c r="G209" s="197"/>
      <c r="H209" s="198"/>
      <c r="I209" s="199">
        <f ca="1">SUM(I210:I229)</f>
        <v>59162.18</v>
      </c>
      <c r="J209" s="199"/>
      <c r="K209" s="199">
        <f ca="1">SUM(K210:K229)</f>
        <v>71047</v>
      </c>
      <c r="L209" s="1036">
        <f t="shared" ca="1" si="70"/>
        <v>0.1207</v>
      </c>
      <c r="N209" s="195"/>
      <c r="O209" s="197"/>
      <c r="P209" s="197"/>
      <c r="Q209" s="199">
        <f ca="1">SUM(Q210:Q229)</f>
        <v>0</v>
      </c>
      <c r="R209" s="197"/>
      <c r="S209" s="197"/>
    </row>
    <row r="210" spans="2:19" ht="30" customHeight="1">
      <c r="B210" s="190" t="s">
        <v>29440</v>
      </c>
      <c r="C210" s="765" t="s">
        <v>429</v>
      </c>
      <c r="D210" s="765" t="s">
        <v>6388</v>
      </c>
      <c r="E210" s="191" t="str">
        <f>UPPER(IF(AND($C$9="NÃO DESONERADO",D210="SINAPI"),VLOOKUP(C210,'SINAPI 02-26 Ñ DES'!$A:$E,2,FALSE),IF(AND($C$9="NÃO DESONERADO",D210="SEINFRA"),VLOOKUP(C210,'SETOP 01-26 Ñ DES'!$A:$D,2,FALSE),IF(AND($C$9="NÃO DESONERADO",D210="SUDECAP"),VLOOKUP(C210,'SUDECAP 01-2026 Ñ DES'!$A:$D,2,FALSE),IF(AND($C$9="NÃO DESONERADO",D210="CPU"),VLOOKUP(C210,CPU!$C:$I,3,FALSE))))))</f>
        <v>PERFURAÇÃO MANUAL DE ESTACA TIPO BROCA A TRADO, INCLUSIVE AFASTAMENTO, EXCLUSIVE ARMAÇÃO, CONCRETO ESTRUTURAL, TRANSPORTE E RETIRADA DO MATERIAL ESCAVADO</v>
      </c>
      <c r="F210" s="190" t="str">
        <f>UPPER(IF(AND($C$9="NÃO DESONERADO",D210="SINAPI"),VLOOKUP(C210,'SINAPI 02-26 Ñ DES'!$A:$E,3,FALSE),IF(AND($C$9="NÃO DESONERADO",D210="SEINFRA"),VLOOKUP(C210,'SETOP 01-26 Ñ DES'!$A:$D,3,FALSE),IF(AND($C$9="NÃO DESONERADO",D210="SUDECAP"),VLOOKUP(C210,'SUDECAP 01-2026 Ñ DES'!$A:$D,3,FALSE),IF(AND($C$9="NÃO DESONERADO",D210="CPU"),VLOOKUP(C210,CPU!$C:$I,6,FALSE))))))</f>
        <v>M3</v>
      </c>
      <c r="G210" s="192">
        <f>VLOOKUP(B210,'MC-GERAL'!$B:$W,4,0)</f>
        <v>0.42</v>
      </c>
      <c r="H210" s="193">
        <f>IF(AND($C$9="NÃO DESONERADO",D210="SINAPI"),VLOOKUP(C210,'SINAPI 02-26 Ñ DES'!$A:$E,4,FALSE),IF(AND($C$9="NÃO DESONERADO",D210="SEINFRA"),VLOOKUP(C210,'SETOP 01-26 Ñ DES'!$A:$D,4,FALSE),IF(AND($C$9="NÃO DESONERADO",D210="SUDECAP"),VLOOKUP(C210,'SUDECAP 01-2026 Ñ DES'!$A:$D,4,FALSE),IF(AND($C$9="NÃO DESONERADO",D210="CPU"),VLOOKUP(C210,CPU!$C:$I,7,FALSE)))))</f>
        <v>276.67</v>
      </c>
      <c r="I210" s="194">
        <f t="shared" ref="I210:I229" si="74">ROUND(G210*H210,2)</f>
        <v>116.2</v>
      </c>
      <c r="J210" s="194">
        <f t="shared" ref="J210:J229" si="75">ROUND((H210+(H210*$C$8)),2)</f>
        <v>332.25</v>
      </c>
      <c r="K210" s="194">
        <f t="shared" ref="K210:K229" si="76">ROUND($J210*G210,2)</f>
        <v>139.55000000000001</v>
      </c>
      <c r="L210" s="1037">
        <f t="shared" ca="1" si="70"/>
        <v>2.0000000000000001E-4</v>
      </c>
      <c r="N210" s="765" t="str">
        <f t="shared" si="71"/>
        <v>ED-29801</v>
      </c>
      <c r="O210" s="192">
        <f t="shared" si="72"/>
        <v>0.42</v>
      </c>
      <c r="P210" s="1068"/>
      <c r="Q210" s="194">
        <f t="shared" ref="Q210:Q229" si="77">ROUND($P210*G210,2)</f>
        <v>0</v>
      </c>
      <c r="R210" s="204" t="str">
        <f t="shared" si="73"/>
        <v>OK</v>
      </c>
      <c r="S210" s="204" t="str">
        <f>IF(P210=VLOOKUP(N210,$N$15:P$356,3,FALSE()),"OK","NÃO OK")</f>
        <v>OK</v>
      </c>
    </row>
    <row r="211" spans="2:19" ht="30" customHeight="1">
      <c r="B211" s="190" t="s">
        <v>29441</v>
      </c>
      <c r="C211" s="765" t="s">
        <v>11465</v>
      </c>
      <c r="D211" s="765" t="s">
        <v>29372</v>
      </c>
      <c r="E211" s="191" t="str">
        <f>UPPER(IF(AND($C$9="NÃO DESONERADO",D211="SINAPI"),VLOOKUP(C211,'SINAPI 02-26 Ñ DES'!$A:$E,2,FALSE),IF(AND($C$9="NÃO DESONERADO",D211="SEINFRA"),VLOOKUP(C211,'SETOP 01-26 Ñ DES'!$A:$D,2,FALSE),IF(AND($C$9="NÃO DESONERADO",D211="SUDECAP"),VLOOKUP(C211,'SUDECAP 01-2026 Ñ DES'!$A:$D,2,FALSE),IF(AND($C$9="NÃO DESONERADO",D211="CPU"),VLOOKUP(C211,CPU!$C:$I,3,FALSE))))))</f>
        <v>CONCRETO USINADO FCK &gt;= 20MPA, BRITA CALCÁRIA, LANÇADO EM FUNDAÇÃO</v>
      </c>
      <c r="F211" s="190" t="str">
        <f>UPPER(IF(AND($C$9="NÃO DESONERADO",D211="SINAPI"),VLOOKUP(C211,'SINAPI 02-26 Ñ DES'!$A:$E,3,FALSE),IF(AND($C$9="NÃO DESONERADO",D211="SEINFRA"),VLOOKUP(C211,'SETOP 01-26 Ñ DES'!$A:$D,3,FALSE),IF(AND($C$9="NÃO DESONERADO",D211="SUDECAP"),VLOOKUP(C211,'SUDECAP 01-2026 Ñ DES'!$A:$D,3,FALSE),IF(AND($C$9="NÃO DESONERADO",D211="CPU"),VLOOKUP(C211,CPU!$C:$I,6,FALSE))))))</f>
        <v>M3</v>
      </c>
      <c r="G211" s="192">
        <f>VLOOKUP(B211,'MC-GERAL'!$B:$W,4,0)</f>
        <v>0.42</v>
      </c>
      <c r="H211" s="193">
        <f>IF(AND($C$9="NÃO DESONERADO",D211="SINAPI"),VLOOKUP(C211,'SINAPI 02-26 Ñ DES'!$A:$E,4,FALSE),IF(AND($C$9="NÃO DESONERADO",D211="SEINFRA"),VLOOKUP(C211,'SETOP 01-26 Ñ DES'!$A:$D,4,FALSE),IF(AND($C$9="NÃO DESONERADO",D211="SUDECAP"),VLOOKUP(C211,'SUDECAP 01-2026 Ñ DES'!$A:$D,4,FALSE),IF(AND($C$9="NÃO DESONERADO",D211="CPU"),VLOOKUP(C211,CPU!$C:$I,7,FALSE)))))</f>
        <v>569.94000000000005</v>
      </c>
      <c r="I211" s="194">
        <f t="shared" si="74"/>
        <v>239.37</v>
      </c>
      <c r="J211" s="194">
        <f t="shared" si="75"/>
        <v>684.44</v>
      </c>
      <c r="K211" s="194">
        <f t="shared" si="76"/>
        <v>287.45999999999998</v>
      </c>
      <c r="L211" s="1037">
        <f t="shared" ca="1" si="70"/>
        <v>5.0000000000000001E-4</v>
      </c>
      <c r="N211" s="765" t="str">
        <f t="shared" si="71"/>
        <v>04.23.20</v>
      </c>
      <c r="O211" s="192">
        <f t="shared" si="72"/>
        <v>0.42</v>
      </c>
      <c r="P211" s="1068"/>
      <c r="Q211" s="194">
        <f t="shared" si="77"/>
        <v>0</v>
      </c>
      <c r="R211" s="204" t="str">
        <f t="shared" si="73"/>
        <v>OK</v>
      </c>
      <c r="S211" s="204" t="str">
        <f>IF(P211=VLOOKUP(N211,$N$15:P$356,3,FALSE()),"OK","NÃO OK")</f>
        <v>OK</v>
      </c>
    </row>
    <row r="212" spans="2:19" ht="30" customHeight="1">
      <c r="B212" s="190" t="s">
        <v>29442</v>
      </c>
      <c r="C212" s="765" t="s">
        <v>392</v>
      </c>
      <c r="D212" s="765" t="s">
        <v>6388</v>
      </c>
      <c r="E212" s="191" t="str">
        <f>UPPER(IF(AND($C$9="NÃO DESONERADO",D212="SINAPI"),VLOOKUP(C212,'SINAPI 02-26 Ñ DES'!$A:$E,2,FALSE),IF(AND($C$9="NÃO DESONERADO",D212="SEINFRA"),VLOOKUP(C212,'SETOP 01-26 Ñ DES'!$A:$D,2,FALSE),IF(AND($C$9="NÃO DESONERADO",D212="SUDECAP"),VLOOKUP(C212,'SUDECAP 01-2026 Ñ DES'!$A:$D,2,FALSE),IF(AND($C$9="NÃO DESONERADO",D212="CPU"),VLOOKUP(C212,CPU!$C:$I,3,FALSE))))))</f>
        <v>ESCAVAÇÃO MANUAL DE TERRA (DESATERRO MANUAL), INCLUSIVE DESCARGA LATERAL, EXCLUSIVE RETIRADA E TRANSPORTE DO MATERIAL ESCAVADO</v>
      </c>
      <c r="F212" s="190" t="str">
        <f>UPPER(IF(AND($C$9="NÃO DESONERADO",D212="SINAPI"),VLOOKUP(C212,'SINAPI 02-26 Ñ DES'!$A:$E,3,FALSE),IF(AND($C$9="NÃO DESONERADO",D212="SEINFRA"),VLOOKUP(C212,'SETOP 01-26 Ñ DES'!$A:$D,3,FALSE),IF(AND($C$9="NÃO DESONERADO",D212="SUDECAP"),VLOOKUP(C212,'SUDECAP 01-2026 Ñ DES'!$A:$D,3,FALSE),IF(AND($C$9="NÃO DESONERADO",D212="CPU"),VLOOKUP(C212,CPU!$C:$I,6,FALSE))))))</f>
        <v>M3</v>
      </c>
      <c r="G212" s="192">
        <f>VLOOKUP(B212,'MC-GERAL'!$B:$W,4,0)</f>
        <v>18.46</v>
      </c>
      <c r="H212" s="193">
        <f>IF(AND($C$9="NÃO DESONERADO",D212="SINAPI"),VLOOKUP(C212,'SINAPI 02-26 Ñ DES'!$A:$E,4,FALSE),IF(AND($C$9="NÃO DESONERADO",D212="SEINFRA"),VLOOKUP(C212,'SETOP 01-26 Ñ DES'!$A:$D,4,FALSE),IF(AND($C$9="NÃO DESONERADO",D212="SUDECAP"),VLOOKUP(C212,'SUDECAP 01-2026 Ñ DES'!$A:$D,4,FALSE),IF(AND($C$9="NÃO DESONERADO",D212="CPU"),VLOOKUP(C212,CPU!$C:$I,7,FALSE)))))</f>
        <v>49.73</v>
      </c>
      <c r="I212" s="194">
        <f t="shared" si="74"/>
        <v>918.02</v>
      </c>
      <c r="J212" s="194">
        <f t="shared" si="75"/>
        <v>59.72</v>
      </c>
      <c r="K212" s="194">
        <f t="shared" si="76"/>
        <v>1102.43</v>
      </c>
      <c r="L212" s="1037">
        <f t="shared" ca="1" si="70"/>
        <v>1.9E-3</v>
      </c>
      <c r="N212" s="765" t="str">
        <f t="shared" si="71"/>
        <v>ED-51110</v>
      </c>
      <c r="O212" s="192">
        <f t="shared" si="72"/>
        <v>18.46</v>
      </c>
      <c r="P212" s="1068"/>
      <c r="Q212" s="194">
        <f t="shared" si="77"/>
        <v>0</v>
      </c>
      <c r="R212" s="204" t="str">
        <f t="shared" si="73"/>
        <v>OK</v>
      </c>
      <c r="S212" s="204" t="str">
        <f>IF(P212=VLOOKUP(N212,$N$15:P$356,3,FALSE()),"OK","NÃO OK")</f>
        <v>OK</v>
      </c>
    </row>
    <row r="213" spans="2:19" ht="30" customHeight="1">
      <c r="B213" s="190" t="s">
        <v>29443</v>
      </c>
      <c r="C213" s="765" t="s">
        <v>403</v>
      </c>
      <c r="D213" s="765" t="s">
        <v>6388</v>
      </c>
      <c r="E213" s="191" t="str">
        <f>UPPER(IF(AND($C$9="NÃO DESONERADO",D213="SINAPI"),VLOOKUP(C213,'SINAPI 02-26 Ñ DES'!$A:$E,2,FALSE),IF(AND($C$9="NÃO DESONERADO",D213="SEINFRA"),VLOOKUP(C213,'SETOP 01-26 Ñ DES'!$A:$D,2,FALSE),IF(AND($C$9="NÃO DESONERADO",D213="SUDECAP"),VLOOKUP(C213,'SUDECAP 01-2026 Ñ DES'!$A:$D,2,FALSE),IF(AND($C$9="NÃO DESONERADO",D213="CPU"),VLOOKUP(C213,CPU!$C:$I,3,FALSE))))))</f>
        <v>APILOAMENTO MECANIZADO EM FUNDO DE VALA COM PLACA VIBRATÓRIA, EXCLUSIVE ESCAVAÇÃO</v>
      </c>
      <c r="F213" s="190" t="str">
        <f>UPPER(IF(AND($C$9="NÃO DESONERADO",D213="SINAPI"),VLOOKUP(C213,'SINAPI 02-26 Ñ DES'!$A:$E,3,FALSE),IF(AND($C$9="NÃO DESONERADO",D213="SEINFRA"),VLOOKUP(C213,'SETOP 01-26 Ñ DES'!$A:$D,3,FALSE),IF(AND($C$9="NÃO DESONERADO",D213="SUDECAP"),VLOOKUP(C213,'SUDECAP 01-2026 Ñ DES'!$A:$D,3,FALSE),IF(AND($C$9="NÃO DESONERADO",D213="CPU"),VLOOKUP(C213,CPU!$C:$I,6,FALSE))))))</f>
        <v>M2</v>
      </c>
      <c r="G213" s="192">
        <f>VLOOKUP(B213,'MC-GERAL'!$B:$W,4,0)</f>
        <v>3.74</v>
      </c>
      <c r="H213" s="193">
        <f>IF(AND($C$9="NÃO DESONERADO",D213="SINAPI"),VLOOKUP(C213,'SINAPI 02-26 Ñ DES'!$A:$E,4,FALSE),IF(AND($C$9="NÃO DESONERADO",D213="SEINFRA"),VLOOKUP(C213,'SETOP 01-26 Ñ DES'!$A:$D,4,FALSE),IF(AND($C$9="NÃO DESONERADO",D213="SUDECAP"),VLOOKUP(C213,'SUDECAP 01-2026 Ñ DES'!$A:$D,4,FALSE),IF(AND($C$9="NÃO DESONERADO",D213="CPU"),VLOOKUP(C213,CPU!$C:$I,7,FALSE)))))</f>
        <v>15.96</v>
      </c>
      <c r="I213" s="194">
        <f t="shared" si="74"/>
        <v>59.69</v>
      </c>
      <c r="J213" s="194">
        <f t="shared" si="75"/>
        <v>19.170000000000002</v>
      </c>
      <c r="K213" s="194">
        <f t="shared" si="76"/>
        <v>71.7</v>
      </c>
      <c r="L213" s="1037">
        <f t="shared" ca="1" si="70"/>
        <v>1E-4</v>
      </c>
      <c r="N213" s="765" t="str">
        <f t="shared" si="71"/>
        <v>ED-51094</v>
      </c>
      <c r="O213" s="192">
        <f t="shared" si="72"/>
        <v>3.74</v>
      </c>
      <c r="P213" s="1068"/>
      <c r="Q213" s="194">
        <f t="shared" si="77"/>
        <v>0</v>
      </c>
      <c r="R213" s="204" t="str">
        <f t="shared" si="73"/>
        <v>OK</v>
      </c>
      <c r="S213" s="204" t="str">
        <f>IF(P213=VLOOKUP(N213,$N$15:P$356,3,FALSE()),"OK","NÃO OK")</f>
        <v>OK</v>
      </c>
    </row>
    <row r="214" spans="2:19" ht="30" customHeight="1">
      <c r="B214" s="190" t="s">
        <v>29444</v>
      </c>
      <c r="C214" s="765" t="s">
        <v>601</v>
      </c>
      <c r="D214" s="765" t="s">
        <v>6388</v>
      </c>
      <c r="E214" s="191" t="str">
        <f>UPPER(IF(AND($C$9="NÃO DESONERADO",D214="SINAPI"),VLOOKUP(C214,'SINAPI 02-26 Ñ DES'!$A:$E,2,FALSE),IF(AND($C$9="NÃO DESONERADO",D214="SEINFRA"),VLOOKUP(C214,'SETOP 01-26 Ñ DES'!$A:$D,2,FALSE),IF(AND($C$9="NÃO DESONERADO",D214="SUDECAP"),VLOOKUP(C214,'SUDECAP 01-2026 Ñ DES'!$A:$D,2,FALSE),IF(AND($C$9="NÃO DESONERADO",D214="CPU"),VLOOKUP(C214,CPU!$C:$I,3,FALSE))))))</f>
        <v xml:space="preserve">LASTRO DE CONCRETO MAGRO, INCLUSIVE TRANSPORTE, LANÇAMENTO E ADENSAMENTO </v>
      </c>
      <c r="F214" s="190" t="str">
        <f>UPPER(IF(AND($C$9="NÃO DESONERADO",D214="SINAPI"),VLOOKUP(C214,'SINAPI 02-26 Ñ DES'!$A:$E,3,FALSE),IF(AND($C$9="NÃO DESONERADO",D214="SEINFRA"),VLOOKUP(C214,'SETOP 01-26 Ñ DES'!$A:$D,3,FALSE),IF(AND($C$9="NÃO DESONERADO",D214="SUDECAP"),VLOOKUP(C214,'SUDECAP 01-2026 Ñ DES'!$A:$D,3,FALSE),IF(AND($C$9="NÃO DESONERADO",D214="CPU"),VLOOKUP(C214,CPU!$C:$I,6,FALSE))))))</f>
        <v>M3</v>
      </c>
      <c r="G214" s="192">
        <f>VLOOKUP(B214,'MC-GERAL'!$B:$W,4,0)</f>
        <v>0.37</v>
      </c>
      <c r="H214" s="193">
        <f>IF(AND($C$9="NÃO DESONERADO",D214="SINAPI"),VLOOKUP(C214,'SINAPI 02-26 Ñ DES'!$A:$E,4,FALSE),IF(AND($C$9="NÃO DESONERADO",D214="SEINFRA"),VLOOKUP(C214,'SETOP 01-26 Ñ DES'!$A:$D,4,FALSE),IF(AND($C$9="NÃO DESONERADO",D214="SUDECAP"),VLOOKUP(C214,'SUDECAP 01-2026 Ñ DES'!$A:$D,4,FALSE),IF(AND($C$9="NÃO DESONERADO",D214="CPU"),VLOOKUP(C214,CPU!$C:$I,7,FALSE)))))</f>
        <v>633.24</v>
      </c>
      <c r="I214" s="194">
        <f t="shared" si="74"/>
        <v>234.3</v>
      </c>
      <c r="J214" s="194">
        <f t="shared" si="75"/>
        <v>760.46</v>
      </c>
      <c r="K214" s="194">
        <f t="shared" si="76"/>
        <v>281.37</v>
      </c>
      <c r="L214" s="1037">
        <f t="shared" ca="1" si="70"/>
        <v>5.0000000000000001E-4</v>
      </c>
      <c r="N214" s="765" t="str">
        <f t="shared" si="71"/>
        <v>ED-49812</v>
      </c>
      <c r="O214" s="192">
        <f t="shared" si="72"/>
        <v>0.37</v>
      </c>
      <c r="P214" s="1068"/>
      <c r="Q214" s="194">
        <f t="shared" si="77"/>
        <v>0</v>
      </c>
      <c r="R214" s="204" t="str">
        <f t="shared" si="73"/>
        <v>OK</v>
      </c>
      <c r="S214" s="204" t="str">
        <f>IF(P214=VLOOKUP(N214,$N$15:P$356,3,FALSE()),"OK","NÃO OK")</f>
        <v>OK</v>
      </c>
    </row>
    <row r="215" spans="2:19" ht="30" customHeight="1">
      <c r="B215" s="190" t="s">
        <v>29445</v>
      </c>
      <c r="C215" s="765">
        <v>93205</v>
      </c>
      <c r="D215" s="765" t="s">
        <v>29371</v>
      </c>
      <c r="E215" s="191" t="str">
        <f>UPPER(IF(AND($C$9="NÃO DESONERADO",D215="SINAPI"),VLOOKUP(C215,'SINAPI 02-26 Ñ DES'!$A:$E,2,FALSE),IF(AND($C$9="NÃO DESONERADO",D215="SEINFRA"),VLOOKUP(C215,'SETOP 01-26 Ñ DES'!$A:$D,2,FALSE),IF(AND($C$9="NÃO DESONERADO",D215="SUDECAP"),VLOOKUP(C215,'SUDECAP 01-2026 Ñ DES'!$A:$D,2,FALSE),IF(AND($C$9="NÃO DESONERADO",D215="CPU"),VLOOKUP(C215,CPU!$C:$I,3,FALSE))))))</f>
        <v>CINTA DE AMARRAÇÃO DE ALVENARIA MOLDADA IN LOCO COM UTILIZAÇÃO DE BLOCOS CANALETA, ESPESSURA DE *20* CM. AF_03/2024</v>
      </c>
      <c r="F215" s="190" t="str">
        <f>UPPER(IF(AND($C$9="NÃO DESONERADO",D215="SINAPI"),VLOOKUP(C215,'SINAPI 02-26 Ñ DES'!$A:$E,3,FALSE),IF(AND($C$9="NÃO DESONERADO",D215="SEINFRA"),VLOOKUP(C215,'SETOP 01-26 Ñ DES'!$A:$D,3,FALSE),IF(AND($C$9="NÃO DESONERADO",D215="SUDECAP"),VLOOKUP(C215,'SUDECAP 01-2026 Ñ DES'!$A:$D,3,FALSE),IF(AND($C$9="NÃO DESONERADO",D215="CPU"),VLOOKUP(C215,CPU!$C:$I,6,FALSE))))))</f>
        <v>M</v>
      </c>
      <c r="G215" s="192">
        <f>VLOOKUP(B215,'MC-GERAL'!$B:$W,4,0)</f>
        <v>18.68</v>
      </c>
      <c r="H215" s="193">
        <f>IF(AND($C$9="NÃO DESONERADO",D215="SINAPI"),VLOOKUP(C215,'SINAPI 02-26 Ñ DES'!$A:$E,4,FALSE),IF(AND($C$9="NÃO DESONERADO",D215="SEINFRA"),VLOOKUP(C215,'SETOP 01-26 Ñ DES'!$A:$D,4,FALSE),IF(AND($C$9="NÃO DESONERADO",D215="SUDECAP"),VLOOKUP(C215,'SUDECAP 01-2026 Ñ DES'!$A:$D,4,FALSE),IF(AND($C$9="NÃO DESONERADO",D215="CPU"),VLOOKUP(C215,CPU!$C:$I,7,FALSE)))))</f>
        <v>75.58</v>
      </c>
      <c r="I215" s="194">
        <f t="shared" si="74"/>
        <v>1411.83</v>
      </c>
      <c r="J215" s="194">
        <f t="shared" si="75"/>
        <v>90.76</v>
      </c>
      <c r="K215" s="194">
        <f t="shared" si="76"/>
        <v>1695.4</v>
      </c>
      <c r="L215" s="1037">
        <f t="shared" ca="1" si="70"/>
        <v>2.8999999999999998E-3</v>
      </c>
      <c r="N215" s="765">
        <f t="shared" si="71"/>
        <v>93205</v>
      </c>
      <c r="O215" s="192">
        <f t="shared" si="72"/>
        <v>18.68</v>
      </c>
      <c r="P215" s="1068"/>
      <c r="Q215" s="194">
        <f t="shared" si="77"/>
        <v>0</v>
      </c>
      <c r="R215" s="204" t="str">
        <f t="shared" si="73"/>
        <v>OK</v>
      </c>
      <c r="S215" s="204" t="str">
        <f>IF(P215=VLOOKUP(N215,$N$15:P$356,3,FALSE()),"OK","NÃO OK")</f>
        <v>OK</v>
      </c>
    </row>
    <row r="216" spans="2:19" ht="30" customHeight="1">
      <c r="B216" s="190" t="s">
        <v>29446</v>
      </c>
      <c r="C216" s="765">
        <v>97083</v>
      </c>
      <c r="D216" s="765" t="s">
        <v>29371</v>
      </c>
      <c r="E216" s="191" t="str">
        <f>UPPER(IF(AND($C$9="NÃO DESONERADO",D216="SINAPI"),VLOOKUP(C216,'SINAPI 02-26 Ñ DES'!$A:$E,2,FALSE),IF(AND($C$9="NÃO DESONERADO",D216="SEINFRA"),VLOOKUP(C216,'SETOP 01-26 Ñ DES'!$A:$D,2,FALSE),IF(AND($C$9="NÃO DESONERADO",D216="SUDECAP"),VLOOKUP(C216,'SUDECAP 01-2026 Ñ DES'!$A:$D,2,FALSE),IF(AND($C$9="NÃO DESONERADO",D216="CPU"),VLOOKUP(C216,CPU!$C:$I,3,FALSE))))))</f>
        <v>COMPACTAÇÃO MECÂNICA DE SOLO PARA EXECUÇÃO DE RADIER, PISO DE CONCRETO OU LAJE SOBRE SOLO, COM COMPACTADOR DE SOLOS A PERCUSSÃO. AF_09/2021</v>
      </c>
      <c r="F216" s="190" t="str">
        <f>UPPER(IF(AND($C$9="NÃO DESONERADO",D216="SINAPI"),VLOOKUP(C216,'SINAPI 02-26 Ñ DES'!$A:$E,3,FALSE),IF(AND($C$9="NÃO DESONERADO",D216="SEINFRA"),VLOOKUP(C216,'SETOP 01-26 Ñ DES'!$A:$D,3,FALSE),IF(AND($C$9="NÃO DESONERADO",D216="SUDECAP"),VLOOKUP(C216,'SUDECAP 01-2026 Ñ DES'!$A:$D,3,FALSE),IF(AND($C$9="NÃO DESONERADO",D216="CPU"),VLOOKUP(C216,CPU!$C:$I,6,FALSE))))))</f>
        <v>M2</v>
      </c>
      <c r="G216" s="192">
        <f>VLOOKUP(B216,'MC-GERAL'!$B:$W,4,0)</f>
        <v>175.6</v>
      </c>
      <c r="H216" s="193">
        <f>IF(AND($C$9="NÃO DESONERADO",D216="SINAPI"),VLOOKUP(C216,'SINAPI 02-26 Ñ DES'!$A:$E,4,FALSE),IF(AND($C$9="NÃO DESONERADO",D216="SEINFRA"),VLOOKUP(C216,'SETOP 01-26 Ñ DES'!$A:$D,4,FALSE),IF(AND($C$9="NÃO DESONERADO",D216="SUDECAP"),VLOOKUP(C216,'SUDECAP 01-2026 Ñ DES'!$A:$D,4,FALSE),IF(AND($C$9="NÃO DESONERADO",D216="CPU"),VLOOKUP(C216,CPU!$C:$I,7,FALSE)))))</f>
        <v>3.89</v>
      </c>
      <c r="I216" s="194">
        <f t="shared" si="74"/>
        <v>683.08</v>
      </c>
      <c r="J216" s="194">
        <f t="shared" si="75"/>
        <v>4.67</v>
      </c>
      <c r="K216" s="194">
        <f t="shared" si="76"/>
        <v>820.05</v>
      </c>
      <c r="L216" s="1037">
        <f t="shared" ca="1" si="70"/>
        <v>1.4E-3</v>
      </c>
      <c r="N216" s="765">
        <f t="shared" si="71"/>
        <v>97083</v>
      </c>
      <c r="O216" s="192">
        <f t="shared" si="72"/>
        <v>175.6</v>
      </c>
      <c r="P216" s="1068"/>
      <c r="Q216" s="194">
        <f t="shared" si="77"/>
        <v>0</v>
      </c>
      <c r="R216" s="204" t="str">
        <f t="shared" si="73"/>
        <v>OK</v>
      </c>
      <c r="S216" s="204" t="str">
        <f>IF(P216=VLOOKUP(N216,$N$15:P$356,3,FALSE()),"OK","NÃO OK")</f>
        <v>OK</v>
      </c>
    </row>
    <row r="217" spans="2:19" ht="30" customHeight="1">
      <c r="B217" s="190" t="s">
        <v>43509</v>
      </c>
      <c r="C217" s="765" t="s">
        <v>599</v>
      </c>
      <c r="D217" s="765" t="s">
        <v>6388</v>
      </c>
      <c r="E217" s="191" t="str">
        <f>UPPER(IF(AND($C$9="NÃO DESONERADO",D217="SINAPI"),VLOOKUP(C217,'SINAPI 02-26 Ñ DES'!$A:$E,2,FALSE),IF(AND($C$9="NÃO DESONERADO",D217="SEINFRA"),VLOOKUP(C217,'SETOP 01-26 Ñ DES'!$A:$D,2,FALSE),IF(AND($C$9="NÃO DESONERADO",D217="SUDECAP"),VLOOKUP(C217,'SUDECAP 01-2026 Ñ DES'!$A:$D,2,FALSE),IF(AND($C$9="NÃO DESONERADO",D217="CPU"),VLOOKUP(C217,CPU!$C:$I,3,FALSE))))))</f>
        <v>LASTRO DE BRITA COM PEDRA BRITADA NÚMERO 2 E 3, INCLUSIVE ADENSAMENTO E APILOAMENTO MANUAL</v>
      </c>
      <c r="F217" s="190" t="str">
        <f>UPPER(IF(AND($C$9="NÃO DESONERADO",D217="SINAPI"),VLOOKUP(C217,'SINAPI 02-26 Ñ DES'!$A:$E,3,FALSE),IF(AND($C$9="NÃO DESONERADO",D217="SEINFRA"),VLOOKUP(C217,'SETOP 01-26 Ñ DES'!$A:$D,3,FALSE),IF(AND($C$9="NÃO DESONERADO",D217="SUDECAP"),VLOOKUP(C217,'SUDECAP 01-2026 Ñ DES'!$A:$D,3,FALSE),IF(AND($C$9="NÃO DESONERADO",D217="CPU"),VLOOKUP(C217,CPU!$C:$I,6,FALSE))))))</f>
        <v>M3</v>
      </c>
      <c r="G217" s="192">
        <f>VLOOKUP(B217,'MC-GERAL'!$B:$W,4,0)</f>
        <v>5.27</v>
      </c>
      <c r="H217" s="193">
        <f>IF(AND($C$9="NÃO DESONERADO",D217="SINAPI"),VLOOKUP(C217,'SINAPI 02-26 Ñ DES'!$A:$E,4,FALSE),IF(AND($C$9="NÃO DESONERADO",D217="SEINFRA"),VLOOKUP(C217,'SETOP 01-26 Ñ DES'!$A:$D,4,FALSE),IF(AND($C$9="NÃO DESONERADO",D217="SUDECAP"),VLOOKUP(C217,'SUDECAP 01-2026 Ñ DES'!$A:$D,4,FALSE),IF(AND($C$9="NÃO DESONERADO",D217="CPU"),VLOOKUP(C217,CPU!$C:$I,7,FALSE)))))</f>
        <v>211.32</v>
      </c>
      <c r="I217" s="194">
        <f t="shared" si="74"/>
        <v>1113.6600000000001</v>
      </c>
      <c r="J217" s="194">
        <f t="shared" si="75"/>
        <v>253.77</v>
      </c>
      <c r="K217" s="194">
        <f t="shared" si="76"/>
        <v>1337.37</v>
      </c>
      <c r="L217" s="1037">
        <f t="shared" ca="1" si="70"/>
        <v>2.3E-3</v>
      </c>
      <c r="N217" s="765" t="str">
        <f t="shared" si="71"/>
        <v>ED-49813</v>
      </c>
      <c r="O217" s="192">
        <f t="shared" si="72"/>
        <v>5.27</v>
      </c>
      <c r="P217" s="1068"/>
      <c r="Q217" s="194">
        <f t="shared" si="77"/>
        <v>0</v>
      </c>
      <c r="R217" s="204" t="str">
        <f t="shared" si="73"/>
        <v>OK</v>
      </c>
      <c r="S217" s="204" t="str">
        <f>IF(P217=VLOOKUP(N217,$N$15:P$356,3,FALSE()),"OK","NÃO OK")</f>
        <v>OK</v>
      </c>
    </row>
    <row r="218" spans="2:19" ht="30" customHeight="1">
      <c r="B218" s="190" t="s">
        <v>43510</v>
      </c>
      <c r="C218" s="765" t="s">
        <v>13801</v>
      </c>
      <c r="D218" s="765" t="s">
        <v>29372</v>
      </c>
      <c r="E218" s="191" t="str">
        <f>UPPER(IF(AND($C$9="NÃO DESONERADO",D218="SINAPI"),VLOOKUP(C218,'SINAPI 02-26 Ñ DES'!$A:$E,2,FALSE),IF(AND($C$9="NÃO DESONERADO",D218="SEINFRA"),VLOOKUP(C218,'SETOP 01-26 Ñ DES'!$A:$D,2,FALSE),IF(AND($C$9="NÃO DESONERADO",D218="SUDECAP"),VLOOKUP(C218,'SUDECAP 01-2026 Ñ DES'!$A:$D,2,FALSE),IF(AND($C$9="NÃO DESONERADO",D218="CPU"),VLOOKUP(C218,CPU!$C:$I,3,FALSE))))))</f>
        <v>APLICAÇÃO DE LONA PLÁSTICA (200 MICRA) PARA EXECUÇÃO DE PAVIMENTOS DE CONCRETO REF 97113</v>
      </c>
      <c r="F218" s="190" t="str">
        <f>UPPER(IF(AND($C$9="NÃO DESONERADO",D218="SINAPI"),VLOOKUP(C218,'SINAPI 02-26 Ñ DES'!$A:$E,3,FALSE),IF(AND($C$9="NÃO DESONERADO",D218="SEINFRA"),VLOOKUP(C218,'SETOP 01-26 Ñ DES'!$A:$D,3,FALSE),IF(AND($C$9="NÃO DESONERADO",D218="SUDECAP"),VLOOKUP(C218,'SUDECAP 01-2026 Ñ DES'!$A:$D,3,FALSE),IF(AND($C$9="NÃO DESONERADO",D218="CPU"),VLOOKUP(C218,CPU!$C:$I,6,FALSE))))))</f>
        <v>M2</v>
      </c>
      <c r="G218" s="192">
        <f>VLOOKUP(B218,'MC-GERAL'!$B:$W,4,0)</f>
        <v>175.6</v>
      </c>
      <c r="H218" s="193">
        <f>IF(AND($C$9="NÃO DESONERADO",D218="SINAPI"),VLOOKUP(C218,'SINAPI 02-26 Ñ DES'!$A:$E,4,FALSE),IF(AND($C$9="NÃO DESONERADO",D218="SEINFRA"),VLOOKUP(C218,'SETOP 01-26 Ñ DES'!$A:$D,4,FALSE),IF(AND($C$9="NÃO DESONERADO",D218="SUDECAP"),VLOOKUP(C218,'SUDECAP 01-2026 Ñ DES'!$A:$D,4,FALSE),IF(AND($C$9="NÃO DESONERADO",D218="CPU"),VLOOKUP(C218,CPU!$C:$I,7,FALSE)))))</f>
        <v>1.92</v>
      </c>
      <c r="I218" s="194">
        <f t="shared" si="74"/>
        <v>337.15</v>
      </c>
      <c r="J218" s="194">
        <f t="shared" si="75"/>
        <v>2.31</v>
      </c>
      <c r="K218" s="194">
        <f t="shared" si="76"/>
        <v>405.64</v>
      </c>
      <c r="L218" s="1037">
        <f t="shared" ca="1" si="70"/>
        <v>6.9999999999999999E-4</v>
      </c>
      <c r="N218" s="765" t="str">
        <f t="shared" si="71"/>
        <v>15.35.35</v>
      </c>
      <c r="O218" s="192">
        <f t="shared" si="72"/>
        <v>175.6</v>
      </c>
      <c r="P218" s="1068"/>
      <c r="Q218" s="194">
        <f t="shared" si="77"/>
        <v>0</v>
      </c>
      <c r="R218" s="204" t="str">
        <f t="shared" si="73"/>
        <v>OK</v>
      </c>
      <c r="S218" s="204" t="str">
        <f>IF(P218=VLOOKUP(N218,$N$15:P$356,3,FALSE()),"OK","NÃO OK")</f>
        <v>OK</v>
      </c>
    </row>
    <row r="219" spans="2:19" ht="38.25">
      <c r="B219" s="190" t="s">
        <v>43511</v>
      </c>
      <c r="C219" s="765" t="s">
        <v>29388</v>
      </c>
      <c r="D219" s="765" t="s">
        <v>29412</v>
      </c>
      <c r="E219" s="191" t="str">
        <f ca="1">UPPER(IF(AND($C$9="NÃO DESONERADO",D219="SINAPI"),VLOOKUP(C219,'SINAPI 02-26 Ñ DES'!$A:$E,2,FALSE),IF(AND($C$9="NÃO DESONERADO",D219="SEINFRA"),VLOOKUP(C219,'SETOP 01-26 Ñ DES'!$A:$D,2,FALSE),IF(AND($C$9="NÃO DESONERADO",D219="SUDECAP"),VLOOKUP(C219,'SUDECAP 01-2026 Ñ DES'!$A:$D,2,FALSE),IF(AND($C$9="NÃO DESONERADO",D219="CPU"),VLOOKUP(C219,CPU!$C:$I,3,FALSE))))))</f>
        <v>PISO EM CONCRETO, USINADO CONVENCIONAL, FCK 25MPA, COM TELA SOLDADA NERVURADA TIPO Q-92, ACABAMENTO POLIDO EM NÍVEL ZERO, ESP. 7CM, INCLUSIVE FORNECIMENTO, LANÇAMENTO, ADENSAMENTO, INCLUSIVE JUNTA PLÁSTICA DE DILATAÇÃO 17 X 3 MM</v>
      </c>
      <c r="F219" s="190" t="str">
        <f ca="1">UPPER(IF(AND($C$9="NÃO DESONERADO",D219="SINAPI"),VLOOKUP(C219,'SINAPI 02-26 Ñ DES'!$A:$E,3,FALSE),IF(AND($C$9="NÃO DESONERADO",D219="SEINFRA"),VLOOKUP(C219,'SETOP 01-26 Ñ DES'!$A:$D,3,FALSE),IF(AND($C$9="NÃO DESONERADO",D219="SUDECAP"),VLOOKUP(C219,'SUDECAP 01-2026 Ñ DES'!$A:$D,3,FALSE),IF(AND($C$9="NÃO DESONERADO",D219="CPU"),VLOOKUP(C219,CPU!$C:$I,6,FALSE))))))</f>
        <v>M2</v>
      </c>
      <c r="G219" s="192">
        <f ca="1">VLOOKUP(B219,'MC-GERAL'!$B:$W,4,0)</f>
        <v>175.6</v>
      </c>
      <c r="H219" s="193">
        <v>112.47</v>
      </c>
      <c r="I219" s="194">
        <f t="shared" ca="1" si="74"/>
        <v>19749.73</v>
      </c>
      <c r="J219" s="194">
        <f t="shared" si="75"/>
        <v>135.07</v>
      </c>
      <c r="K219" s="194">
        <f t="shared" ca="1" si="76"/>
        <v>23718.29</v>
      </c>
      <c r="L219" s="1037">
        <f t="shared" ca="1" si="70"/>
        <v>4.0300000000000002E-2</v>
      </c>
      <c r="N219" s="765" t="str">
        <f t="shared" si="71"/>
        <v>COMP. 06</v>
      </c>
      <c r="O219" s="192">
        <f t="shared" ca="1" si="72"/>
        <v>175.6</v>
      </c>
      <c r="P219" s="1068"/>
      <c r="Q219" s="194">
        <f t="shared" ca="1" si="77"/>
        <v>0</v>
      </c>
      <c r="R219" s="204" t="str">
        <f t="shared" si="73"/>
        <v>OK</v>
      </c>
      <c r="S219" s="204" t="str">
        <f>IF(P219=VLOOKUP(N219,$N$15:P$356,3,FALSE()),"OK","NÃO OK")</f>
        <v>OK</v>
      </c>
    </row>
    <row r="220" spans="2:19" ht="30" customHeight="1">
      <c r="B220" s="190" t="s">
        <v>43512</v>
      </c>
      <c r="C220" s="765" t="s">
        <v>13958</v>
      </c>
      <c r="D220" s="765" t="s">
        <v>29372</v>
      </c>
      <c r="E220" s="191" t="str">
        <f>UPPER(IF(AND($C$9="NÃO DESONERADO",D220="SINAPI"),VLOOKUP(C220,'SINAPI 02-26 Ñ DES'!$A:$E,2,FALSE),IF(AND($C$9="NÃO DESONERADO",D220="SEINFRA"),VLOOKUP(C220,'SETOP 01-26 Ñ DES'!$A:$D,2,FALSE),IF(AND($C$9="NÃO DESONERADO",D220="SUDECAP"),VLOOKUP(C220,'SUDECAP 01-2026 Ñ DES'!$A:$D,2,FALSE),IF(AND($C$9="NÃO DESONERADO",D220="CPU"),VLOOKUP(C220,CPU!$C:$I,3,FALSE))))))</f>
        <v>PINTURA DE PISO COM TINTA ACRÍLICA, APLICAÇÃO MANUAL, 3 DEMÃOS, INCLUSO FUNDO PREPARADOR REF 102492</v>
      </c>
      <c r="F220" s="190" t="str">
        <f>UPPER(IF(AND($C$9="NÃO DESONERADO",D220="SINAPI"),VLOOKUP(C220,'SINAPI 02-26 Ñ DES'!$A:$E,3,FALSE),IF(AND($C$9="NÃO DESONERADO",D220="SEINFRA"),VLOOKUP(C220,'SETOP 01-26 Ñ DES'!$A:$D,3,FALSE),IF(AND($C$9="NÃO DESONERADO",D220="SUDECAP"),VLOOKUP(C220,'SUDECAP 01-2026 Ñ DES'!$A:$D,3,FALSE),IF(AND($C$9="NÃO DESONERADO",D220="CPU"),VLOOKUP(C220,CPU!$C:$I,6,FALSE))))))</f>
        <v>M2</v>
      </c>
      <c r="G220" s="192">
        <f>VLOOKUP(B220,'MC-GERAL'!$B:$W,4,0)</f>
        <v>175.6</v>
      </c>
      <c r="H220" s="193">
        <f>IF(AND($C$9="NÃO DESONERADO",D220="SINAPI"),VLOOKUP(C220,'SINAPI 02-26 Ñ DES'!$A:$E,4,FALSE),IF(AND($C$9="NÃO DESONERADO",D220="SEINFRA"),VLOOKUP(C220,'SETOP 01-26 Ñ DES'!$A:$D,4,FALSE),IF(AND($C$9="NÃO DESONERADO",D220="SUDECAP"),VLOOKUP(C220,'SUDECAP 01-2026 Ñ DES'!$A:$D,4,FALSE),IF(AND($C$9="NÃO DESONERADO",D220="CPU"),VLOOKUP(C220,CPU!$C:$I,7,FALSE)))))</f>
        <v>28.94</v>
      </c>
      <c r="I220" s="194">
        <f t="shared" si="74"/>
        <v>5081.8599999999997</v>
      </c>
      <c r="J220" s="194">
        <f t="shared" si="75"/>
        <v>34.75</v>
      </c>
      <c r="K220" s="194">
        <f t="shared" si="76"/>
        <v>6102.1</v>
      </c>
      <c r="L220" s="1037">
        <f t="shared" ca="1" si="70"/>
        <v>1.04E-2</v>
      </c>
      <c r="N220" s="765" t="str">
        <f t="shared" si="71"/>
        <v>17.06.22</v>
      </c>
      <c r="O220" s="192">
        <f t="shared" si="72"/>
        <v>175.6</v>
      </c>
      <c r="P220" s="1068"/>
      <c r="Q220" s="194">
        <f t="shared" si="77"/>
        <v>0</v>
      </c>
      <c r="R220" s="204" t="str">
        <f t="shared" si="73"/>
        <v>OK</v>
      </c>
      <c r="S220" s="204" t="str">
        <f>IF(P220=VLOOKUP(N220,$N$15:P$356,3,FALSE()),"OK","NÃO OK")</f>
        <v>OK</v>
      </c>
    </row>
    <row r="221" spans="2:19" ht="30" customHeight="1">
      <c r="B221" s="190" t="s">
        <v>43513</v>
      </c>
      <c r="C221" s="765" t="s">
        <v>2086</v>
      </c>
      <c r="D221" s="765" t="s">
        <v>6388</v>
      </c>
      <c r="E221" s="191" t="str">
        <f>UPPER(IF(AND($C$9="NÃO DESONERADO",D221="SINAPI"),VLOOKUP(C221,'SINAPI 02-26 Ñ DES'!$A:$E,2,FALSE),IF(AND($C$9="NÃO DESONERADO",D221="SEINFRA"),VLOOKUP(C221,'SETOP 01-26 Ñ DES'!$A:$D,2,FALSE),IF(AND($C$9="NÃO DESONERADO",D221="SUDECAP"),VLOOKUP(C221,'SUDECAP 01-2026 Ñ DES'!$A:$D,2,FALSE),IF(AND($C$9="NÃO DESONERADO",D221="CPU"),VLOOKUP(C221,CPU!$C:$I,3,FALSE))))))</f>
        <v>PINTURA ACRÍLICA PARA PISO EM FAIXA DE DEMARCAÇÃO DE QUADRA, QUATRO (4) DEMÃOS, COM APLICAÇÃO MANUAL FAIXA COM LARGURA DE 5 CM</v>
      </c>
      <c r="F221" s="190" t="str">
        <f>UPPER(IF(AND($C$9="NÃO DESONERADO",D221="SINAPI"),VLOOKUP(C221,'SINAPI 02-26 Ñ DES'!$A:$E,3,FALSE),IF(AND($C$9="NÃO DESONERADO",D221="SEINFRA"),VLOOKUP(C221,'SETOP 01-26 Ñ DES'!$A:$D,3,FALSE),IF(AND($C$9="NÃO DESONERADO",D221="SUDECAP"),VLOOKUP(C221,'SUDECAP 01-2026 Ñ DES'!$A:$D,3,FALSE),IF(AND($C$9="NÃO DESONERADO",D221="CPU"),VLOOKUP(C221,CPU!$C:$I,6,FALSE))))))</f>
        <v>M</v>
      </c>
      <c r="G221" s="192">
        <f>VLOOKUP(B221,'MC-GERAL'!$B:$W,4,0)</f>
        <v>72</v>
      </c>
      <c r="H221" s="193">
        <f>IF(AND($C$9="NÃO DESONERADO",D221="SINAPI"),VLOOKUP(C221,'SINAPI 02-26 Ñ DES'!$A:$E,4,FALSE),IF(AND($C$9="NÃO DESONERADO",D221="SEINFRA"),VLOOKUP(C221,'SETOP 01-26 Ñ DES'!$A:$D,4,FALSE),IF(AND($C$9="NÃO DESONERADO",D221="SUDECAP"),VLOOKUP(C221,'SUDECAP 01-2026 Ñ DES'!$A:$D,4,FALSE),IF(AND($C$9="NÃO DESONERADO",D221="CPU"),VLOOKUP(C221,CPU!$C:$I,7,FALSE)))))</f>
        <v>9.18</v>
      </c>
      <c r="I221" s="194">
        <f t="shared" si="74"/>
        <v>660.96</v>
      </c>
      <c r="J221" s="194">
        <f t="shared" si="75"/>
        <v>11.02</v>
      </c>
      <c r="K221" s="194">
        <f t="shared" si="76"/>
        <v>793.44</v>
      </c>
      <c r="L221" s="1037">
        <f t="shared" ca="1" si="70"/>
        <v>1.2999999999999999E-3</v>
      </c>
      <c r="N221" s="765" t="str">
        <f t="shared" si="71"/>
        <v>ED-50462</v>
      </c>
      <c r="O221" s="192">
        <f t="shared" si="72"/>
        <v>72</v>
      </c>
      <c r="P221" s="1068"/>
      <c r="Q221" s="194">
        <f t="shared" si="77"/>
        <v>0</v>
      </c>
      <c r="R221" s="204" t="str">
        <f t="shared" si="73"/>
        <v>OK</v>
      </c>
      <c r="S221" s="204" t="str">
        <f>IF(P221=VLOOKUP(N221,$N$15:P$356,3,FALSE()),"OK","NÃO OK")</f>
        <v>OK</v>
      </c>
    </row>
    <row r="222" spans="2:19" ht="30" customHeight="1">
      <c r="B222" s="190" t="s">
        <v>43514</v>
      </c>
      <c r="C222" s="765" t="s">
        <v>13598</v>
      </c>
      <c r="D222" s="765" t="s">
        <v>29372</v>
      </c>
      <c r="E222" s="191" t="str">
        <f>UPPER(IF(AND($C$9="NÃO DESONERADO",D222="SINAPI"),VLOOKUP(C222,'SINAPI 02-26 Ñ DES'!$A:$E,2,FALSE),IF(AND($C$9="NÃO DESONERADO",D222="SEINFRA"),VLOOKUP(C222,'SETOP 01-26 Ñ DES'!$A:$D,2,FALSE),IF(AND($C$9="NÃO DESONERADO",D222="SUDECAP"),VLOOKUP(C222,'SUDECAP 01-2026 Ñ DES'!$A:$D,2,FALSE),IF(AND($C$9="NÃO DESONERADO",D222="CPU"),VLOOKUP(C222,CPU!$C:$I,3,FALSE))))))</f>
        <v>ALAMBRADO PARA QUADRA ESPORTIVA, TUBOS HORIZONTAIS DE 2" E MONTANTES DE 3", E=2MM, H ATÉ 5,00M</v>
      </c>
      <c r="F222" s="190" t="str">
        <f>UPPER(IF(AND($C$9="NÃO DESONERADO",D222="SINAPI"),VLOOKUP(C222,'SINAPI 02-26 Ñ DES'!$A:$E,3,FALSE),IF(AND($C$9="NÃO DESONERADO",D222="SEINFRA"),VLOOKUP(C222,'SETOP 01-26 Ñ DES'!$A:$D,3,FALSE),IF(AND($C$9="NÃO DESONERADO",D222="SUDECAP"),VLOOKUP(C222,'SUDECAP 01-2026 Ñ DES'!$A:$D,3,FALSE),IF(AND($C$9="NÃO DESONERADO",D222="CPU"),VLOOKUP(C222,CPU!$C:$I,6,FALSE))))))</f>
        <v>M2</v>
      </c>
      <c r="G222" s="192">
        <f>VLOOKUP(B222,'MC-GERAL'!$B:$W,4,0)</f>
        <v>142.93</v>
      </c>
      <c r="H222" s="193">
        <f>IF(AND($C$9="NÃO DESONERADO",D222="SINAPI"),VLOOKUP(C222,'SINAPI 02-26 Ñ DES'!$A:$E,4,FALSE),IF(AND($C$9="NÃO DESONERADO",D222="SEINFRA"),VLOOKUP(C222,'SETOP 01-26 Ñ DES'!$A:$D,4,FALSE),IF(AND($C$9="NÃO DESONERADO",D222="SUDECAP"),VLOOKUP(C222,'SUDECAP 01-2026 Ñ DES'!$A:$D,4,FALSE),IF(AND($C$9="NÃO DESONERADO",D222="CPU"),VLOOKUP(C222,CPU!$C:$I,7,FALSE)))))</f>
        <v>150.77000000000001</v>
      </c>
      <c r="I222" s="194">
        <f t="shared" si="74"/>
        <v>21549.56</v>
      </c>
      <c r="J222" s="194">
        <f t="shared" si="75"/>
        <v>181.06</v>
      </c>
      <c r="K222" s="194">
        <f t="shared" si="76"/>
        <v>25878.91</v>
      </c>
      <c r="L222" s="1037">
        <f t="shared" ca="1" si="70"/>
        <v>4.3999999999999997E-2</v>
      </c>
      <c r="N222" s="765" t="str">
        <f t="shared" si="71"/>
        <v>13.91.04</v>
      </c>
      <c r="O222" s="192">
        <f t="shared" si="72"/>
        <v>142.93</v>
      </c>
      <c r="P222" s="1068"/>
      <c r="Q222" s="194">
        <f t="shared" si="77"/>
        <v>0</v>
      </c>
      <c r="R222" s="204" t="str">
        <f t="shared" si="73"/>
        <v>OK</v>
      </c>
      <c r="S222" s="204" t="str">
        <f>IF(P222=VLOOKUP(N222,$N$15:P$356,3,FALSE()),"OK","NÃO OK")</f>
        <v>OK</v>
      </c>
    </row>
    <row r="223" spans="2:19" ht="63.75">
      <c r="B223" s="190" t="s">
        <v>43515</v>
      </c>
      <c r="C223" s="765" t="s">
        <v>1857</v>
      </c>
      <c r="D223" s="765" t="s">
        <v>6388</v>
      </c>
      <c r="E223" s="191" t="str">
        <f>UPPER(IF(AND($C$9="NÃO DESONERADO",D223="SINAPI"),VLOOKUP(C223,'SINAPI 02-26 Ñ DES'!$A:$E,2,FALSE),IF(AND($C$9="NÃO DESONERADO",D223="SEINFRA"),VLOOKUP(C223,'SETOP 01-26 Ñ DES'!$A:$D,2,FALSE),IF(AND($C$9="NÃO DESONERADO",D223="SUDECAP"),VLOOKUP(C223,'SUDECAP 01-2026 Ñ DES'!$A:$D,2,FALSE),IF(AND($C$9="NÃO DESONERADO",D223="CPU"),VLOOKUP(C223,CPU!$C:$I,3,FALSE))))))</f>
        <v>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v>
      </c>
      <c r="F223" s="190" t="str">
        <f>UPPER(IF(AND($C$9="NÃO DESONERADO",D223="SINAPI"),VLOOKUP(C223,'SINAPI 02-26 Ñ DES'!$A:$E,3,FALSE),IF(AND($C$9="NÃO DESONERADO",D223="SEINFRA"),VLOOKUP(C223,'SETOP 01-26 Ñ DES'!$A:$D,3,FALSE),IF(AND($C$9="NÃO DESONERADO",D223="SUDECAP"),VLOOKUP(C223,'SUDECAP 01-2026 Ñ DES'!$A:$D,3,FALSE),IF(AND($C$9="NÃO DESONERADO",D223="CPU"),VLOOKUP(C223,CPU!$C:$I,6,FALSE))))))</f>
        <v>UN</v>
      </c>
      <c r="G223" s="192">
        <f>VLOOKUP(B223,'MC-GERAL'!$B:$W,4,0)</f>
        <v>1</v>
      </c>
      <c r="H223" s="193">
        <f>IF(AND($C$9="NÃO DESONERADO",D223="SINAPI"),VLOOKUP(C223,'SINAPI 02-26 Ñ DES'!$A:$E,4,FALSE),IF(AND($C$9="NÃO DESONERADO",D223="SEINFRA"),VLOOKUP(C223,'SETOP 01-26 Ñ DES'!$A:$D,4,FALSE),IF(AND($C$9="NÃO DESONERADO",D223="SUDECAP"),VLOOKUP(C223,'SUDECAP 01-2026 Ñ DES'!$A:$D,4,FALSE),IF(AND($C$9="NÃO DESONERADO",D223="CPU"),VLOOKUP(C223,CPU!$C:$I,7,FALSE)))))</f>
        <v>701.47</v>
      </c>
      <c r="I223" s="194">
        <f t="shared" si="74"/>
        <v>701.47</v>
      </c>
      <c r="J223" s="194">
        <f t="shared" si="75"/>
        <v>842.4</v>
      </c>
      <c r="K223" s="194">
        <f t="shared" si="76"/>
        <v>842.4</v>
      </c>
      <c r="L223" s="1037">
        <f t="shared" ca="1" si="70"/>
        <v>1.4E-3</v>
      </c>
      <c r="N223" s="765" t="str">
        <f t="shared" si="71"/>
        <v>ED-26408</v>
      </c>
      <c r="O223" s="192">
        <f t="shared" si="72"/>
        <v>1</v>
      </c>
      <c r="P223" s="1068"/>
      <c r="Q223" s="194">
        <f t="shared" si="77"/>
        <v>0</v>
      </c>
      <c r="R223" s="204" t="str">
        <f t="shared" si="73"/>
        <v>OK</v>
      </c>
      <c r="S223" s="204" t="str">
        <f>IF(P223=VLOOKUP(N223,$N$15:P$356,3,FALSE()),"OK","NÃO OK")</f>
        <v>OK</v>
      </c>
    </row>
    <row r="224" spans="2:19" ht="30" customHeight="1">
      <c r="B224" s="190" t="s">
        <v>43516</v>
      </c>
      <c r="C224" s="765" t="s">
        <v>2039</v>
      </c>
      <c r="D224" s="765" t="s">
        <v>6388</v>
      </c>
      <c r="E224" s="191" t="str">
        <f>UPPER(IF(AND($C$9="NÃO DESONERADO",D224="SINAPI"),VLOOKUP(C224,'SINAPI 02-26 Ñ DES'!$A:$E,2,FALSE),IF(AND($C$9="NÃO DESONERADO",D224="SEINFRA"),VLOOKUP(C224,'SETOP 01-26 Ñ DES'!$A:$D,2,FALSE),IF(AND($C$9="NÃO DESONERADO",D224="SUDECAP"),VLOOKUP(C224,'SUDECAP 01-2026 Ñ DES'!$A:$D,2,FALSE),IF(AND($C$9="NÃO DESONERADO",D224="CPU"),VLOOKUP(C224,CPU!$C:$I,3,FALSE))))))</f>
        <v>PINTURA ESMALTE BASE SOLVENTE EM TUBO GALVANIZADO, DUAS (2) DEMÃOS, COM APLICAÇÃO MANUAL, INCLUSIVE UMA (1) DEMÃO DE FUNDO ANTICORROSIVO</v>
      </c>
      <c r="F224" s="190" t="str">
        <f>UPPER(IF(AND($C$9="NÃO DESONERADO",D224="SINAPI"),VLOOKUP(C224,'SINAPI 02-26 Ñ DES'!$A:$E,3,FALSE),IF(AND($C$9="NÃO DESONERADO",D224="SEINFRA"),VLOOKUP(C224,'SETOP 01-26 Ñ DES'!$A:$D,3,FALSE),IF(AND($C$9="NÃO DESONERADO",D224="SUDECAP"),VLOOKUP(C224,'SUDECAP 01-2026 Ñ DES'!$A:$D,3,FALSE),IF(AND($C$9="NÃO DESONERADO",D224="CPU"),VLOOKUP(C224,CPU!$C:$I,6,FALSE))))))</f>
        <v>M</v>
      </c>
      <c r="G224" s="192">
        <f>VLOOKUP(B224,'MC-GERAL'!$B:$W,4,0)</f>
        <v>190.58</v>
      </c>
      <c r="H224" s="193">
        <f>IF(AND($C$9="NÃO DESONERADO",D224="SINAPI"),VLOOKUP(C224,'SINAPI 02-26 Ñ DES'!$A:$E,4,FALSE),IF(AND($C$9="NÃO DESONERADO",D224="SEINFRA"),VLOOKUP(C224,'SETOP 01-26 Ñ DES'!$A:$D,4,FALSE),IF(AND($C$9="NÃO DESONERADO",D224="SUDECAP"),VLOOKUP(C224,'SUDECAP 01-2026 Ñ DES'!$A:$D,4,FALSE),IF(AND($C$9="NÃO DESONERADO",D224="CPU"),VLOOKUP(C224,CPU!$C:$I,7,FALSE)))))</f>
        <v>11.02</v>
      </c>
      <c r="I224" s="194">
        <f t="shared" si="74"/>
        <v>2100.19</v>
      </c>
      <c r="J224" s="194">
        <f t="shared" si="75"/>
        <v>13.23</v>
      </c>
      <c r="K224" s="194">
        <f t="shared" si="76"/>
        <v>2521.37</v>
      </c>
      <c r="L224" s="1037">
        <f t="shared" ca="1" si="70"/>
        <v>4.3E-3</v>
      </c>
      <c r="N224" s="765" t="str">
        <f t="shared" si="71"/>
        <v>ED-50496</v>
      </c>
      <c r="O224" s="192">
        <f t="shared" si="72"/>
        <v>190.58</v>
      </c>
      <c r="P224" s="1068"/>
      <c r="Q224" s="194">
        <f t="shared" si="77"/>
        <v>0</v>
      </c>
      <c r="R224" s="204" t="str">
        <f t="shared" si="73"/>
        <v>OK</v>
      </c>
      <c r="S224" s="204" t="str">
        <f>IF(P224=VLOOKUP(N224,$N$15:P$356,3,FALSE()),"OK","NÃO OK")</f>
        <v>OK</v>
      </c>
    </row>
    <row r="225" spans="2:19" ht="30" customHeight="1">
      <c r="B225" s="190" t="s">
        <v>44203</v>
      </c>
      <c r="C225" s="765" t="s">
        <v>13617</v>
      </c>
      <c r="D225" s="765" t="s">
        <v>29372</v>
      </c>
      <c r="E225" s="191" t="str">
        <f>UPPER(IF(AND($C$9="NÃO DESONERADO",D225="SINAPI"),VLOOKUP(C225,'SINAPI 02-26 Ñ DES'!$A:$E,2,FALSE),IF(AND($C$9="NÃO DESONERADO",D225="SEINFRA"),VLOOKUP(C225,'SETOP 01-26 Ñ DES'!$A:$D,2,FALSE),IF(AND($C$9="NÃO DESONERADO",D225="SUDECAP"),VLOOKUP(C225,'SUDECAP 01-2026 Ñ DES'!$A:$D,2,FALSE),IF(AND($C$9="NÃO DESONERADO",D225="CPU"),VLOOKUP(C225,CPU!$C:$I,3,FALSE))))))</f>
        <v>CHAPISCO APLICADO MANUALMENTE EM ALVENARIAS E ESTRUTURAS DE CONCRETO EXTERNAS, ARGAMASSA 1:3 REF 87905</v>
      </c>
      <c r="F225" s="190" t="str">
        <f>UPPER(IF(AND($C$9="NÃO DESONERADO",D225="SINAPI"),VLOOKUP(C225,'SINAPI 02-26 Ñ DES'!$A:$E,3,FALSE),IF(AND($C$9="NÃO DESONERADO",D225="SEINFRA"),VLOOKUP(C225,'SETOP 01-26 Ñ DES'!$A:$D,3,FALSE),IF(AND($C$9="NÃO DESONERADO",D225="SUDECAP"),VLOOKUP(C225,'SUDECAP 01-2026 Ñ DES'!$A:$D,3,FALSE),IF(AND($C$9="NÃO DESONERADO",D225="CPU"),VLOOKUP(C225,CPU!$C:$I,6,FALSE))))))</f>
        <v>M2</v>
      </c>
      <c r="G225" s="192">
        <f>VLOOKUP(B225,'MC-GERAL'!$B:$W,4,0)</f>
        <v>38.700000000000003</v>
      </c>
      <c r="H225" s="193">
        <f>IF(AND($C$9="NÃO DESONERADO",D225="SINAPI"),VLOOKUP(C225,'SINAPI 02-26 Ñ DES'!$A:$E,4,FALSE),IF(AND($C$9="NÃO DESONERADO",D225="SEINFRA"),VLOOKUP(C225,'SETOP 01-26 Ñ DES'!$A:$D,4,FALSE),IF(AND($C$9="NÃO DESONERADO",D225="SUDECAP"),VLOOKUP(C225,'SUDECAP 01-2026 Ñ DES'!$A:$D,4,FALSE),IF(AND($C$9="NÃO DESONERADO",D225="CPU"),VLOOKUP(C225,CPU!$C:$I,7,FALSE)))))</f>
        <v>8.57</v>
      </c>
      <c r="I225" s="194">
        <f t="shared" si="74"/>
        <v>331.66</v>
      </c>
      <c r="J225" s="194">
        <f t="shared" si="75"/>
        <v>10.29</v>
      </c>
      <c r="K225" s="194">
        <f t="shared" si="76"/>
        <v>398.22</v>
      </c>
      <c r="L225" s="1037">
        <f t="shared" ca="1" si="70"/>
        <v>6.9999999999999999E-4</v>
      </c>
      <c r="N225" s="765" t="str">
        <f t="shared" si="71"/>
        <v>14.05.02</v>
      </c>
      <c r="O225" s="192">
        <f t="shared" si="72"/>
        <v>38.700000000000003</v>
      </c>
      <c r="P225" s="1068"/>
      <c r="Q225" s="194">
        <f t="shared" si="77"/>
        <v>0</v>
      </c>
      <c r="R225" s="204" t="str">
        <f t="shared" si="73"/>
        <v>OK</v>
      </c>
      <c r="S225" s="204" t="str">
        <f>IF(P225=VLOOKUP(N225,$N$15:P$356,3,FALSE()),"OK","NÃO OK")</f>
        <v>OK</v>
      </c>
    </row>
    <row r="226" spans="2:19" ht="30" customHeight="1">
      <c r="B226" s="190" t="s">
        <v>44771</v>
      </c>
      <c r="C226" s="765" t="s">
        <v>13637</v>
      </c>
      <c r="D226" s="765" t="s">
        <v>29372</v>
      </c>
      <c r="E226" s="191" t="str">
        <f>UPPER(IF(AND($C$9="NÃO DESONERADO",D226="SINAPI"),VLOOKUP(C226,'SINAPI 02-26 Ñ DES'!$A:$E,2,FALSE),IF(AND($C$9="NÃO DESONERADO",D226="SEINFRA"),VLOOKUP(C226,'SETOP 01-26 Ñ DES'!$A:$D,2,FALSE),IF(AND($C$9="NÃO DESONERADO",D226="SUDECAP"),VLOOKUP(C226,'SUDECAP 01-2026 Ñ DES'!$A:$D,2,FALSE),IF(AND($C$9="NÃO DESONERADO",D226="CPU"),VLOOKUP(C226,CPU!$C:$I,3,FALSE))))))</f>
        <v>REBOCO EM ARGAMASSA 1:3, APLICADO MANUALMENTE EM PAREDES EXTERNAS, ESPESSURA ENTRE 20 E 30 MM, SEM APLICAÇÃO DE TELA DE REFORÇO ADP REF 104233</v>
      </c>
      <c r="F226" s="190" t="str">
        <f>UPPER(IF(AND($C$9="NÃO DESONERADO",D226="SINAPI"),VLOOKUP(C226,'SINAPI 02-26 Ñ DES'!$A:$E,3,FALSE),IF(AND($C$9="NÃO DESONERADO",D226="SEINFRA"),VLOOKUP(C226,'SETOP 01-26 Ñ DES'!$A:$D,3,FALSE),IF(AND($C$9="NÃO DESONERADO",D226="SUDECAP"),VLOOKUP(C226,'SUDECAP 01-2026 Ñ DES'!$A:$D,3,FALSE),IF(AND($C$9="NÃO DESONERADO",D226="CPU"),VLOOKUP(C226,CPU!$C:$I,6,FALSE))))))</f>
        <v>M2</v>
      </c>
      <c r="G226" s="192">
        <f>VLOOKUP(B226,'MC-GERAL'!$B:$W,4,0)</f>
        <v>38.700000000000003</v>
      </c>
      <c r="H226" s="193">
        <f>IF(AND($C$9="NÃO DESONERADO",D226="SINAPI"),VLOOKUP(C226,'SINAPI 02-26 Ñ DES'!$A:$E,4,FALSE),IF(AND($C$9="NÃO DESONERADO",D226="SEINFRA"),VLOOKUP(C226,'SETOP 01-26 Ñ DES'!$A:$D,4,FALSE),IF(AND($C$9="NÃO DESONERADO",D226="SUDECAP"),VLOOKUP(C226,'SUDECAP 01-2026 Ñ DES'!$A:$D,4,FALSE),IF(AND($C$9="NÃO DESONERADO",D226="CPU"),VLOOKUP(C226,CPU!$C:$I,7,FALSE)))))</f>
        <v>36.5</v>
      </c>
      <c r="I226" s="194">
        <f t="shared" si="74"/>
        <v>1412.55</v>
      </c>
      <c r="J226" s="194">
        <f t="shared" si="75"/>
        <v>43.83</v>
      </c>
      <c r="K226" s="194">
        <f t="shared" si="76"/>
        <v>1696.22</v>
      </c>
      <c r="L226" s="1037">
        <f t="shared" ca="1" si="70"/>
        <v>2.8999999999999998E-3</v>
      </c>
      <c r="N226" s="765" t="str">
        <f t="shared" si="71"/>
        <v>14.05.39</v>
      </c>
      <c r="O226" s="192">
        <f t="shared" si="72"/>
        <v>38.700000000000003</v>
      </c>
      <c r="P226" s="1068"/>
      <c r="Q226" s="194">
        <f t="shared" si="77"/>
        <v>0</v>
      </c>
      <c r="R226" s="204" t="str">
        <f t="shared" si="73"/>
        <v>OK</v>
      </c>
      <c r="S226" s="204" t="str">
        <f>IF(P226=VLOOKUP(N226,$N$15:P$356,3,FALSE()),"OK","NÃO OK")</f>
        <v>OK</v>
      </c>
    </row>
    <row r="227" spans="2:19" ht="30" customHeight="1">
      <c r="B227" s="190" t="s">
        <v>44772</v>
      </c>
      <c r="C227" s="765" t="s">
        <v>13912</v>
      </c>
      <c r="D227" s="765" t="s">
        <v>29372</v>
      </c>
      <c r="E227" s="191" t="str">
        <f>UPPER(IF(AND($C$9="NÃO DESONERADO",D227="SINAPI"),VLOOKUP(C227,'SINAPI 02-26 Ñ DES'!$A:$E,2,FALSE),IF(AND($C$9="NÃO DESONERADO",D227="SEINFRA"),VLOOKUP(C227,'SETOP 01-26 Ñ DES'!$A:$D,2,FALSE),IF(AND($C$9="NÃO DESONERADO",D227="SUDECAP"),VLOOKUP(C227,'SUDECAP 01-2026 Ñ DES'!$A:$D,2,FALSE),IF(AND($C$9="NÃO DESONERADO",D227="CPU"),VLOOKUP(C227,CPU!$C:$I,3,FALSE))))))</f>
        <v>APLICAÇÃO MANUAL DE FUNDO SELADOR ACRÍLICO EM PAREDES EXTERNAS REF 88415</v>
      </c>
      <c r="F227" s="190" t="str">
        <f>UPPER(IF(AND($C$9="NÃO DESONERADO",D227="SINAPI"),VLOOKUP(C227,'SINAPI 02-26 Ñ DES'!$A:$E,3,FALSE),IF(AND($C$9="NÃO DESONERADO",D227="SEINFRA"),VLOOKUP(C227,'SETOP 01-26 Ñ DES'!$A:$D,3,FALSE),IF(AND($C$9="NÃO DESONERADO",D227="SUDECAP"),VLOOKUP(C227,'SUDECAP 01-2026 Ñ DES'!$A:$D,3,FALSE),IF(AND($C$9="NÃO DESONERADO",D227="CPU"),VLOOKUP(C227,CPU!$C:$I,6,FALSE))))))</f>
        <v>M2</v>
      </c>
      <c r="G227" s="192">
        <f>VLOOKUP(B227,'MC-GERAL'!$B:$W,4,0)</f>
        <v>38.700000000000003</v>
      </c>
      <c r="H227" s="193">
        <f>IF(AND($C$9="NÃO DESONERADO",D227="SINAPI"),VLOOKUP(C227,'SINAPI 02-26 Ñ DES'!$A:$E,4,FALSE),IF(AND($C$9="NÃO DESONERADO",D227="SEINFRA"),VLOOKUP(C227,'SETOP 01-26 Ñ DES'!$A:$D,4,FALSE),IF(AND($C$9="NÃO DESONERADO",D227="SUDECAP"),VLOOKUP(C227,'SUDECAP 01-2026 Ñ DES'!$A:$D,4,FALSE),IF(AND($C$9="NÃO DESONERADO",D227="CPU"),VLOOKUP(C227,CPU!$C:$I,7,FALSE)))))</f>
        <v>3.79</v>
      </c>
      <c r="I227" s="194">
        <f t="shared" si="74"/>
        <v>146.66999999999999</v>
      </c>
      <c r="J227" s="194">
        <f t="shared" si="75"/>
        <v>4.55</v>
      </c>
      <c r="K227" s="194">
        <f t="shared" si="76"/>
        <v>176.09</v>
      </c>
      <c r="L227" s="1037">
        <f t="shared" ca="1" si="70"/>
        <v>2.9999999999999997E-4</v>
      </c>
      <c r="N227" s="765" t="str">
        <f t="shared" si="71"/>
        <v>17.03.05</v>
      </c>
      <c r="O227" s="192">
        <f t="shared" si="72"/>
        <v>38.700000000000003</v>
      </c>
      <c r="P227" s="1068"/>
      <c r="Q227" s="194">
        <f t="shared" si="77"/>
        <v>0</v>
      </c>
      <c r="R227" s="204" t="str">
        <f t="shared" si="73"/>
        <v>OK</v>
      </c>
      <c r="S227" s="204" t="str">
        <f>IF(P227=VLOOKUP(N227,$N$15:P$356,3,FALSE()),"OK","NÃO OK")</f>
        <v>OK</v>
      </c>
    </row>
    <row r="228" spans="2:19" ht="30" customHeight="1">
      <c r="B228" s="190" t="s">
        <v>44773</v>
      </c>
      <c r="C228" s="765" t="s">
        <v>13916</v>
      </c>
      <c r="D228" s="765" t="s">
        <v>29372</v>
      </c>
      <c r="E228" s="191" t="str">
        <f>UPPER(IF(AND($C$9="NÃO DESONERADO",D228="SINAPI"),VLOOKUP(C228,'SINAPI 02-26 Ñ DES'!$A:$E,2,FALSE),IF(AND($C$9="NÃO DESONERADO",D228="SEINFRA"),VLOOKUP(C228,'SETOP 01-26 Ñ DES'!$A:$D,2,FALSE),IF(AND($C$9="NÃO DESONERADO",D228="SUDECAP"),VLOOKUP(C228,'SUDECAP 01-2026 Ñ DES'!$A:$D,2,FALSE),IF(AND($C$9="NÃO DESONERADO",D228="CPU"),VLOOKUP(C228,CPU!$C:$I,3,FALSE))))))</f>
        <v>PINTURA COM TINTA ACRÍLICA FOSCA EM PAREDES EXTERNAS, APLICAÇÃO MANUAL, DUAS DEMÃOS REF 95626</v>
      </c>
      <c r="F228" s="190" t="str">
        <f>UPPER(IF(AND($C$9="NÃO DESONERADO",D228="SINAPI"),VLOOKUP(C228,'SINAPI 02-26 Ñ DES'!$A:$E,3,FALSE),IF(AND($C$9="NÃO DESONERADO",D228="SEINFRA"),VLOOKUP(C228,'SETOP 01-26 Ñ DES'!$A:$D,3,FALSE),IF(AND($C$9="NÃO DESONERADO",D228="SUDECAP"),VLOOKUP(C228,'SUDECAP 01-2026 Ñ DES'!$A:$D,3,FALSE),IF(AND($C$9="NÃO DESONERADO",D228="CPU"),VLOOKUP(C228,CPU!$C:$I,6,FALSE))))))</f>
        <v>M2</v>
      </c>
      <c r="G228" s="192">
        <f>VLOOKUP(B228,'MC-GERAL'!$B:$W,4,0)</f>
        <v>38.700000000000003</v>
      </c>
      <c r="H228" s="193">
        <f>IF(AND($C$9="NÃO DESONERADO",D228="SINAPI"),VLOOKUP(C228,'SINAPI 02-26 Ñ DES'!$A:$E,4,FALSE),IF(AND($C$9="NÃO DESONERADO",D228="SEINFRA"),VLOOKUP(C228,'SETOP 01-26 Ñ DES'!$A:$D,4,FALSE),IF(AND($C$9="NÃO DESONERADO",D228="SUDECAP"),VLOOKUP(C228,'SUDECAP 01-2026 Ñ DES'!$A:$D,4,FALSE),IF(AND($C$9="NÃO DESONERADO",D228="CPU"),VLOOKUP(C228,CPU!$C:$I,7,FALSE)))))</f>
        <v>18.04</v>
      </c>
      <c r="I228" s="194">
        <f t="shared" si="74"/>
        <v>698.15</v>
      </c>
      <c r="J228" s="194">
        <f t="shared" si="75"/>
        <v>21.66</v>
      </c>
      <c r="K228" s="194">
        <f t="shared" si="76"/>
        <v>838.24</v>
      </c>
      <c r="L228" s="1037">
        <f t="shared" ca="1" si="70"/>
        <v>1.4E-3</v>
      </c>
      <c r="N228" s="765" t="str">
        <f t="shared" si="71"/>
        <v>17.03.21</v>
      </c>
      <c r="O228" s="192">
        <f t="shared" si="72"/>
        <v>38.700000000000003</v>
      </c>
      <c r="P228" s="1068"/>
      <c r="Q228" s="194">
        <f t="shared" si="77"/>
        <v>0</v>
      </c>
      <c r="R228" s="204" t="str">
        <f t="shared" si="73"/>
        <v>OK</v>
      </c>
      <c r="S228" s="204" t="str">
        <f>IF(P228=VLOOKUP(N228,$N$15:P$356,3,FALSE()),"OK","NÃO OK")</f>
        <v>OK</v>
      </c>
    </row>
    <row r="229" spans="2:19" ht="25.5">
      <c r="B229" s="190" t="s">
        <v>44774</v>
      </c>
      <c r="C229" s="765" t="s">
        <v>5128</v>
      </c>
      <c r="D229" s="765" t="s">
        <v>6388</v>
      </c>
      <c r="E229" s="191" t="str">
        <f>UPPER(IF(AND($C$9="NÃO DESONERADO",D229="SINAPI"),VLOOKUP(C229,'SINAPI 02-26 Ñ DES'!$A:$E,2,FALSE),IF(AND($C$9="NÃO DESONERADO",D229="SEINFRA"),VLOOKUP(C229,'SETOP 01-26 Ñ DES'!$A:$D,2,FALSE),IF(AND($C$9="NÃO DESONERADO",D229="SUDECAP"),VLOOKUP(C229,'SUDECAP 01-2026 Ñ DES'!$A:$D,2,FALSE),IF(AND($C$9="NÃO DESONERADO",D229="CPU"),VLOOKUP(C229,CPU!$C:$I,3,FALSE))))))</f>
        <v>POSTE DE VÔLEI OU PETECA OFICIAL (PAR) COM REDE, EM TUBO DE AÇO, DIÂMETRO DE 3", TIPO TELESCÓPICO, INCLUSIVE TRATAMENTO ANTICORROSIVO E PINTURA</v>
      </c>
      <c r="F229" s="190" t="str">
        <f>UPPER(IF(AND($C$9="NÃO DESONERADO",D229="SINAPI"),VLOOKUP(C229,'SINAPI 02-26 Ñ DES'!$A:$E,3,FALSE),IF(AND($C$9="NÃO DESONERADO",D229="SEINFRA"),VLOOKUP(C229,'SETOP 01-26 Ñ DES'!$A:$D,3,FALSE),IF(AND($C$9="NÃO DESONERADO",D229="SUDECAP"),VLOOKUP(C229,'SUDECAP 01-2026 Ñ DES'!$A:$D,3,FALSE),IF(AND($C$9="NÃO DESONERADO",D229="CPU"),VLOOKUP(C229,CPU!$C:$I,6,FALSE))))))</f>
        <v>UN</v>
      </c>
      <c r="G229" s="192">
        <f>VLOOKUP(B229,'MC-GERAL'!$B:$W,4,0)</f>
        <v>1</v>
      </c>
      <c r="H229" s="193">
        <f>IF(AND($C$9="NÃO DESONERADO",D229="SINAPI"),VLOOKUP(C229,'SINAPI 02-26 Ñ DES'!$A:$E,4,FALSE),IF(AND($C$9="NÃO DESONERADO",D229="SEINFRA"),VLOOKUP(C229,'SETOP 01-26 Ñ DES'!$A:$D,4,FALSE),IF(AND($C$9="NÃO DESONERADO",D229="SUDECAP"),VLOOKUP(C229,'SUDECAP 01-2026 Ñ DES'!$A:$D,4,FALSE),IF(AND($C$9="NÃO DESONERADO",D229="CPU"),VLOOKUP(C229,CPU!$C:$I,7,FALSE)))))</f>
        <v>1616.08</v>
      </c>
      <c r="I229" s="194">
        <f t="shared" si="74"/>
        <v>1616.08</v>
      </c>
      <c r="J229" s="194">
        <f t="shared" si="75"/>
        <v>1940.75</v>
      </c>
      <c r="K229" s="194">
        <f t="shared" si="76"/>
        <v>1940.75</v>
      </c>
      <c r="L229" s="1037">
        <f t="shared" ca="1" si="70"/>
        <v>3.3E-3</v>
      </c>
      <c r="N229" s="765" t="str">
        <f t="shared" si="71"/>
        <v>ED-49572</v>
      </c>
      <c r="O229" s="192">
        <f t="shared" si="72"/>
        <v>1</v>
      </c>
      <c r="P229" s="1068"/>
      <c r="Q229" s="194">
        <f t="shared" si="77"/>
        <v>0</v>
      </c>
      <c r="R229" s="204" t="str">
        <f t="shared" si="73"/>
        <v>OK</v>
      </c>
      <c r="S229" s="204" t="str">
        <f>IF(P229=VLOOKUP(N229,$N$15:P$356,3,FALSE()),"OK","NÃO OK")</f>
        <v>OK</v>
      </c>
    </row>
    <row r="230" spans="2:19" ht="30" customHeight="1">
      <c r="B230" s="195">
        <v>8</v>
      </c>
      <c r="C230" s="195"/>
      <c r="D230" s="195"/>
      <c r="E230" s="196" t="s">
        <v>44132</v>
      </c>
      <c r="F230" s="195"/>
      <c r="G230" s="197"/>
      <c r="H230" s="198"/>
      <c r="I230" s="199">
        <f>SUM(I231:I250)</f>
        <v>77388.179999999993</v>
      </c>
      <c r="J230" s="199"/>
      <c r="K230" s="199">
        <f>SUM(K231:K250)</f>
        <v>92933.02</v>
      </c>
      <c r="L230" s="1036">
        <f t="shared" ca="1" si="70"/>
        <v>0.15790000000000001</v>
      </c>
      <c r="N230" s="195"/>
      <c r="O230" s="197"/>
      <c r="P230" s="197"/>
      <c r="Q230" s="199">
        <f>SUM(Q231:Q250)</f>
        <v>0</v>
      </c>
      <c r="R230" s="197"/>
      <c r="S230" s="197"/>
    </row>
    <row r="231" spans="2:19" ht="30" customHeight="1">
      <c r="B231" s="190" t="s">
        <v>29449</v>
      </c>
      <c r="C231" s="190" t="s">
        <v>10991</v>
      </c>
      <c r="D231" s="190" t="s">
        <v>29372</v>
      </c>
      <c r="E231" s="191" t="str">
        <f>UPPER(IF(AND($C$9="NÃO DESONERADO",D231="SINAPI"),VLOOKUP(C231,'SINAPI 02-26 Ñ DES'!$A:$E,2,FALSE),IF(AND($C$9="NÃO DESONERADO",D231="SEINFRA"),VLOOKUP(C231,'SETOP 01-26 Ñ DES'!$A:$D,2,FALSE),IF(AND($C$9="NÃO DESONERADO",D231="SUDECAP"),VLOOKUP(C231,'SUDECAP 01-2026 Ñ DES'!$A:$D,2,FALSE),IF(AND($C$9="NÃO DESONERADO",D231="CPU"),VLOOKUP(C231,CPU!$C:$I,3,FALSE))))))</f>
        <v>GABARITO</v>
      </c>
      <c r="F231" s="190" t="str">
        <f>UPPER(IF(AND($C$9="NÃO DESONERADO",D231="SINAPI"),VLOOKUP(C231,'SINAPI 02-26 Ñ DES'!$A:$E,3,FALSE),IF(AND($C$9="NÃO DESONERADO",D231="SEINFRA"),VLOOKUP(C231,'SETOP 01-26 Ñ DES'!$A:$D,3,FALSE),IF(AND($C$9="NÃO DESONERADO",D231="SUDECAP"),VLOOKUP(C231,'SUDECAP 01-2026 Ñ DES'!$A:$D,3,FALSE),IF(AND($C$9="NÃO DESONERADO",D231="CPU"),VLOOKUP(C231,CPU!$C:$I,6,FALSE))))))</f>
        <v>M</v>
      </c>
      <c r="G231" s="192">
        <f>VLOOKUP(B231,'MC-GERAL'!$B:$W,4,0)</f>
        <v>151.16999999999999</v>
      </c>
      <c r="H231" s="193">
        <f>IF(AND($C$9="NÃO DESONERADO",D231="SINAPI"),VLOOKUP(C231,'SINAPI 02-26 Ñ DES'!$A:$E,4,FALSE),IF(AND($C$9="NÃO DESONERADO",D231="SEINFRA"),VLOOKUP(C231,'SETOP 01-26 Ñ DES'!$A:$D,4,FALSE),IF(AND($C$9="NÃO DESONERADO",D231="SUDECAP"),VLOOKUP(C231,'SUDECAP 01-2026 Ñ DES'!$A:$D,4,FALSE),IF(AND($C$9="NÃO DESONERADO",D231="CPU"),VLOOKUP(C231,CPU!$C:$I,7,FALSE)))))</f>
        <v>30.98</v>
      </c>
      <c r="I231" s="774">
        <f t="shared" ref="I231:I250" si="78">ROUND(G231*H231,2)</f>
        <v>4683.25</v>
      </c>
      <c r="J231" s="774">
        <f t="shared" ref="J231:J250" si="79">ROUND((H231+(H231*$C$8)),2)</f>
        <v>37.200000000000003</v>
      </c>
      <c r="K231" s="774">
        <f t="shared" ref="K231:K250" si="80">ROUND($J231*G231,2)</f>
        <v>5623.52</v>
      </c>
      <c r="L231" s="1037">
        <f t="shared" ca="1" si="70"/>
        <v>9.5999999999999992E-3</v>
      </c>
      <c r="N231" s="190" t="str">
        <f t="shared" si="71"/>
        <v>01.17.01</v>
      </c>
      <c r="O231" s="192">
        <f t="shared" si="72"/>
        <v>151.16999999999999</v>
      </c>
      <c r="P231" s="1068"/>
      <c r="Q231" s="194">
        <f t="shared" ref="Q231:Q250" si="81">ROUND($P231*G231,2)</f>
        <v>0</v>
      </c>
      <c r="R231" s="204" t="str">
        <f t="shared" si="73"/>
        <v>OK</v>
      </c>
      <c r="S231" s="204" t="str">
        <f>IF(P231=VLOOKUP(N231,$N$15:P$356,3,FALSE()),"OK","NÃO OK")</f>
        <v>OK</v>
      </c>
    </row>
    <row r="232" spans="2:19" ht="30" customHeight="1">
      <c r="B232" s="190" t="s">
        <v>29450</v>
      </c>
      <c r="C232" s="765" t="s">
        <v>11271</v>
      </c>
      <c r="D232" s="942" t="s">
        <v>29372</v>
      </c>
      <c r="E232" s="191" t="str">
        <f>UPPER(IF(AND($C$9="NÃO DESONERADO",D232="SINAPI"),VLOOKUP(C232,'SINAPI 02-26 Ñ DES'!$A:$E,2,FALSE),IF(AND($C$9="NÃO DESONERADO",D232="SEINFRA"),VLOOKUP(C232,'SETOP 01-26 Ñ DES'!$A:$D,2,FALSE),IF(AND($C$9="NÃO DESONERADO",D232="SUDECAP"),VLOOKUP(C232,'SUDECAP 01-2026 Ñ DES'!$A:$D,2,FALSE),IF(AND($C$9="NÃO DESONERADO",D232="CPU"),VLOOKUP(C232,CPU!$C:$I,3,FALSE))))))</f>
        <v>ESCAVAÇÃO MANUAL DE VALAS H &lt;= 1,5M</v>
      </c>
      <c r="F232" s="190" t="str">
        <f>UPPER(IF(AND($C$9="NÃO DESONERADO",D232="SINAPI"),VLOOKUP(C232,'SINAPI 02-26 Ñ DES'!$A:$E,3,FALSE),IF(AND($C$9="NÃO DESONERADO",D232="SEINFRA"),VLOOKUP(C232,'SETOP 01-26 Ñ DES'!$A:$D,3,FALSE),IF(AND($C$9="NÃO DESONERADO",D232="SUDECAP"),VLOOKUP(C232,'SUDECAP 01-2026 Ñ DES'!$A:$D,3,FALSE),IF(AND($C$9="NÃO DESONERADO",D232="CPU"),VLOOKUP(C232,CPU!$C:$I,6,FALSE))))))</f>
        <v>M3</v>
      </c>
      <c r="G232" s="192">
        <f>VLOOKUP(B232,'MC-GERAL'!$B:$W,4,0)</f>
        <v>32.130000000000003</v>
      </c>
      <c r="H232" s="193">
        <f>IF(AND($C$9="NÃO DESONERADO",D232="SINAPI"),VLOOKUP(C232,'SINAPI 02-26 Ñ DES'!$A:$E,4,FALSE),IF(AND($C$9="NÃO DESONERADO",D232="SEINFRA"),VLOOKUP(C232,'SETOP 01-26 Ñ DES'!$A:$D,4,FALSE),IF(AND($C$9="NÃO DESONERADO",D232="SUDECAP"),VLOOKUP(C232,'SUDECAP 01-2026 Ñ DES'!$A:$D,4,FALSE),IF(AND($C$9="NÃO DESONERADO",D232="CPU"),VLOOKUP(C232,CPU!$C:$I,7,FALSE)))))</f>
        <v>63.3</v>
      </c>
      <c r="I232" s="774">
        <f t="shared" si="78"/>
        <v>2033.83</v>
      </c>
      <c r="J232" s="774">
        <f t="shared" si="79"/>
        <v>76.02</v>
      </c>
      <c r="K232" s="774">
        <f t="shared" si="80"/>
        <v>2442.52</v>
      </c>
      <c r="L232" s="1037">
        <f t="shared" ca="1" si="70"/>
        <v>4.1000000000000003E-3</v>
      </c>
      <c r="N232" s="765" t="str">
        <f t="shared" si="71"/>
        <v>03.17.01</v>
      </c>
      <c r="O232" s="192">
        <f t="shared" si="72"/>
        <v>32.130000000000003</v>
      </c>
      <c r="P232" s="1068"/>
      <c r="Q232" s="194">
        <f t="shared" si="81"/>
        <v>0</v>
      </c>
      <c r="R232" s="204" t="str">
        <f t="shared" si="73"/>
        <v>OK</v>
      </c>
      <c r="S232" s="204" t="str">
        <f>IF(P232=VLOOKUP(N232,$N$15:P$356,3,FALSE()),"OK","NÃO OK")</f>
        <v>OK</v>
      </c>
    </row>
    <row r="233" spans="2:19" ht="30" customHeight="1">
      <c r="B233" s="190" t="s">
        <v>42670</v>
      </c>
      <c r="C233" s="765" t="s">
        <v>403</v>
      </c>
      <c r="D233" s="765" t="s">
        <v>6388</v>
      </c>
      <c r="E233" s="191" t="str">
        <f>UPPER(IF(AND($C$9="NÃO DESONERADO",D233="SINAPI"),VLOOKUP(C233,'SINAPI 02-26 Ñ DES'!$A:$E,2,FALSE),IF(AND($C$9="NÃO DESONERADO",D233="SEINFRA"),VLOOKUP(C233,'SETOP 01-26 Ñ DES'!$A:$D,2,FALSE),IF(AND($C$9="NÃO DESONERADO",D233="SUDECAP"),VLOOKUP(C233,'SUDECAP 01-2026 Ñ DES'!$A:$D,2,FALSE),IF(AND($C$9="NÃO DESONERADO",D233="CPU"),VLOOKUP(C233,CPU!$C:$I,3,FALSE))))))</f>
        <v>APILOAMENTO MECANIZADO EM FUNDO DE VALA COM PLACA VIBRATÓRIA, EXCLUSIVE ESCAVAÇÃO</v>
      </c>
      <c r="F233" s="190" t="str">
        <f>UPPER(IF(AND($C$9="NÃO DESONERADO",D233="SINAPI"),VLOOKUP(C233,'SINAPI 02-26 Ñ DES'!$A:$E,3,FALSE),IF(AND($C$9="NÃO DESONERADO",D233="SEINFRA"),VLOOKUP(C233,'SETOP 01-26 Ñ DES'!$A:$D,3,FALSE),IF(AND($C$9="NÃO DESONERADO",D233="SUDECAP"),VLOOKUP(C233,'SUDECAP 01-2026 Ñ DES'!$A:$D,3,FALSE),IF(AND($C$9="NÃO DESONERADO",D233="CPU"),VLOOKUP(C233,CPU!$C:$I,6,FALSE))))))</f>
        <v>M2</v>
      </c>
      <c r="G233" s="192">
        <f>VLOOKUP(B233,'MC-GERAL'!$B:$W,4,0)</f>
        <v>45.35</v>
      </c>
      <c r="H233" s="193">
        <f>IF(AND($C$9="NÃO DESONERADO",D233="SINAPI"),VLOOKUP(C233,'SINAPI 02-26 Ñ DES'!$A:$E,4,FALSE),IF(AND($C$9="NÃO DESONERADO",D233="SEINFRA"),VLOOKUP(C233,'SETOP 01-26 Ñ DES'!$A:$D,4,FALSE),IF(AND($C$9="NÃO DESONERADO",D233="SUDECAP"),VLOOKUP(C233,'SUDECAP 01-2026 Ñ DES'!$A:$D,4,FALSE),IF(AND($C$9="NÃO DESONERADO",D233="CPU"),VLOOKUP(C233,CPU!$C:$I,7,FALSE)))))</f>
        <v>15.96</v>
      </c>
      <c r="I233" s="774">
        <f t="shared" si="78"/>
        <v>723.79</v>
      </c>
      <c r="J233" s="774">
        <f t="shared" si="79"/>
        <v>19.170000000000002</v>
      </c>
      <c r="K233" s="774">
        <f t="shared" si="80"/>
        <v>869.36</v>
      </c>
      <c r="L233" s="1037">
        <f t="shared" ca="1" si="70"/>
        <v>1.5E-3</v>
      </c>
      <c r="N233" s="765" t="str">
        <f t="shared" si="71"/>
        <v>ED-51094</v>
      </c>
      <c r="O233" s="192">
        <f t="shared" si="72"/>
        <v>45.35</v>
      </c>
      <c r="P233" s="1068"/>
      <c r="Q233" s="194">
        <f t="shared" si="81"/>
        <v>0</v>
      </c>
      <c r="R233" s="204" t="str">
        <f t="shared" si="73"/>
        <v>OK</v>
      </c>
      <c r="S233" s="204" t="str">
        <f>IF(P233=VLOOKUP(N233,$N$15:P$356,3,FALSE()),"OK","NÃO OK")</f>
        <v>OK</v>
      </c>
    </row>
    <row r="234" spans="2:19" ht="30" customHeight="1">
      <c r="B234" s="190" t="s">
        <v>42671</v>
      </c>
      <c r="C234" s="765" t="s">
        <v>601</v>
      </c>
      <c r="D234" s="942" t="s">
        <v>6388</v>
      </c>
      <c r="E234" s="191" t="str">
        <f>UPPER(IF(AND($C$9="NÃO DESONERADO",D234="SINAPI"),VLOOKUP(C234,'SINAPI 02-26 Ñ DES'!$A:$E,2,FALSE),IF(AND($C$9="NÃO DESONERADO",D234="SEINFRA"),VLOOKUP(C234,'SETOP 01-26 Ñ DES'!$A:$D,2,FALSE),IF(AND($C$9="NÃO DESONERADO",D234="SUDECAP"),VLOOKUP(C234,'SUDECAP 01-2026 Ñ DES'!$A:$D,2,FALSE),IF(AND($C$9="NÃO DESONERADO",D234="CPU"),VLOOKUP(C234,CPU!$C:$I,3,FALSE))))))</f>
        <v xml:space="preserve">LASTRO DE CONCRETO MAGRO, INCLUSIVE TRANSPORTE, LANÇAMENTO E ADENSAMENTO </v>
      </c>
      <c r="F234" s="190" t="str">
        <f>UPPER(IF(AND($C$9="NÃO DESONERADO",D234="SINAPI"),VLOOKUP(C234,'SINAPI 02-26 Ñ DES'!$A:$E,3,FALSE),IF(AND($C$9="NÃO DESONERADO",D234="SEINFRA"),VLOOKUP(C234,'SETOP 01-26 Ñ DES'!$A:$D,3,FALSE),IF(AND($C$9="NÃO DESONERADO",D234="SUDECAP"),VLOOKUP(C234,'SUDECAP 01-2026 Ñ DES'!$A:$D,3,FALSE),IF(AND($C$9="NÃO DESONERADO",D234="CPU"),VLOOKUP(C234,CPU!$C:$I,6,FALSE))))))</f>
        <v>M3</v>
      </c>
      <c r="G234" s="192">
        <f>VLOOKUP(B234,'MC-GERAL'!$B:$W,4,0)</f>
        <v>2.27</v>
      </c>
      <c r="H234" s="193">
        <f>IF(AND($C$9="NÃO DESONERADO",D234="SINAPI"),VLOOKUP(C234,'SINAPI 02-26 Ñ DES'!$A:$E,4,FALSE),IF(AND($C$9="NÃO DESONERADO",D234="SEINFRA"),VLOOKUP(C234,'SETOP 01-26 Ñ DES'!$A:$D,4,FALSE),IF(AND($C$9="NÃO DESONERADO",D234="SUDECAP"),VLOOKUP(C234,'SUDECAP 01-2026 Ñ DES'!$A:$D,4,FALSE),IF(AND($C$9="NÃO DESONERADO",D234="CPU"),VLOOKUP(C234,CPU!$C:$I,7,FALSE)))))</f>
        <v>633.24</v>
      </c>
      <c r="I234" s="774">
        <f t="shared" si="78"/>
        <v>1437.45</v>
      </c>
      <c r="J234" s="774">
        <f t="shared" si="79"/>
        <v>760.46</v>
      </c>
      <c r="K234" s="774">
        <f t="shared" si="80"/>
        <v>1726.24</v>
      </c>
      <c r="L234" s="1037">
        <f t="shared" ca="1" si="70"/>
        <v>2.8999999999999998E-3</v>
      </c>
      <c r="N234" s="765" t="str">
        <f t="shared" si="71"/>
        <v>ED-49812</v>
      </c>
      <c r="O234" s="192">
        <f t="shared" si="72"/>
        <v>2.27</v>
      </c>
      <c r="P234" s="1068"/>
      <c r="Q234" s="194">
        <f t="shared" si="81"/>
        <v>0</v>
      </c>
      <c r="R234" s="204" t="str">
        <f t="shared" si="73"/>
        <v>OK</v>
      </c>
      <c r="S234" s="204" t="str">
        <f>IF(P234=VLOOKUP(N234,$N$15:P$356,3,FALSE()),"OK","NÃO OK")</f>
        <v>OK</v>
      </c>
    </row>
    <row r="235" spans="2:19" ht="30" customHeight="1">
      <c r="B235" s="190" t="s">
        <v>42672</v>
      </c>
      <c r="C235" s="765">
        <v>104737</v>
      </c>
      <c r="D235" s="765" t="s">
        <v>29371</v>
      </c>
      <c r="E235" s="191" t="str">
        <f>UPPER(IF(AND($C$9="NÃO DESONERADO",D235="SINAPI"),VLOOKUP(C235,'SINAPI 02-26 Ñ DES'!$A:$E,2,FALSE),IF(AND($C$9="NÃO DESONERADO",D235="SEINFRA"),VLOOKUP(C235,'SETOP 01-26 Ñ DES'!$A:$D,2,FALSE),IF(AND($C$9="NÃO DESONERADO",D235="SUDECAP"),VLOOKUP(C235,'SUDECAP 01-2026 Ñ DES'!$A:$D,2,FALSE),IF(AND($C$9="NÃO DESONERADO",D235="CPU"),VLOOKUP(C235,CPU!$C:$I,3,FALSE))))))</f>
        <v>REATERRO MANUAL DE VALAS, COM PLACA VIBRATÓRIA. AF_08/2023</v>
      </c>
      <c r="F235" s="190" t="str">
        <f>UPPER(IF(AND($C$9="NÃO DESONERADO",D235="SINAPI"),VLOOKUP(C235,'SINAPI 02-26 Ñ DES'!$A:$E,3,FALSE),IF(AND($C$9="NÃO DESONERADO",D235="SEINFRA"),VLOOKUP(C235,'SETOP 01-26 Ñ DES'!$A:$D,3,FALSE),IF(AND($C$9="NÃO DESONERADO",D235="SUDECAP"),VLOOKUP(C235,'SUDECAP 01-2026 Ñ DES'!$A:$D,3,FALSE),IF(AND($C$9="NÃO DESONERADO",D235="CPU"),VLOOKUP(C235,CPU!$C:$I,6,FALSE))))))</f>
        <v>M3</v>
      </c>
      <c r="G235" s="192">
        <f>VLOOKUP(B235,'MC-GERAL'!$B:$W,4,0)</f>
        <v>13.61</v>
      </c>
      <c r="H235" s="193">
        <f>IF(AND($C$9="NÃO DESONERADO",D235="SINAPI"),VLOOKUP(C235,'SINAPI 02-26 Ñ DES'!$A:$E,4,FALSE),IF(AND($C$9="NÃO DESONERADO",D235="SEINFRA"),VLOOKUP(C235,'SETOP 01-26 Ñ DES'!$A:$D,4,FALSE),IF(AND($C$9="NÃO DESONERADO",D235="SUDECAP"),VLOOKUP(C235,'SUDECAP 01-2026 Ñ DES'!$A:$D,4,FALSE),IF(AND($C$9="NÃO DESONERADO",D235="CPU"),VLOOKUP(C235,CPU!$C:$I,7,FALSE)))))</f>
        <v>24.61</v>
      </c>
      <c r="I235" s="774">
        <f t="shared" si="78"/>
        <v>334.94</v>
      </c>
      <c r="J235" s="774">
        <f t="shared" si="79"/>
        <v>29.55</v>
      </c>
      <c r="K235" s="774">
        <f t="shared" si="80"/>
        <v>402.18</v>
      </c>
      <c r="L235" s="1037">
        <f t="shared" ca="1" si="70"/>
        <v>6.9999999999999999E-4</v>
      </c>
      <c r="N235" s="765">
        <f t="shared" si="71"/>
        <v>104737</v>
      </c>
      <c r="O235" s="192">
        <f t="shared" si="72"/>
        <v>13.61</v>
      </c>
      <c r="P235" s="1068"/>
      <c r="Q235" s="194">
        <f t="shared" si="81"/>
        <v>0</v>
      </c>
      <c r="R235" s="204" t="str">
        <f t="shared" si="73"/>
        <v>OK</v>
      </c>
      <c r="S235" s="204" t="str">
        <f>IF(P235=VLOOKUP(N235,$N$15:P$356,3,FALSE()),"OK","NÃO OK")</f>
        <v>OK</v>
      </c>
    </row>
    <row r="236" spans="2:19" ht="30" customHeight="1">
      <c r="B236" s="190" t="s">
        <v>44939</v>
      </c>
      <c r="C236" s="765" t="s">
        <v>635</v>
      </c>
      <c r="D236" s="942" t="s">
        <v>6388</v>
      </c>
      <c r="E236" s="191" t="str">
        <f>UPPER(IF(AND($C$9="NÃO DESONERADO",D236="SINAPI"),VLOOKUP(C236,'SINAPI 02-26 Ñ DES'!$A:$E,2,FALSE),IF(AND($C$9="NÃO DESONERADO",D236="SEINFRA"),VLOOKUP(C236,'SETOP 01-26 Ñ DES'!$A:$D,2,FALSE),IF(AND($C$9="NÃO DESONERADO",D236="SUDECAP"),VLOOKUP(C236,'SUDECAP 01-2026 Ñ DES'!$A:$D,2,FALSE),IF(AND($C$9="NÃO DESONERADO",D236="CPU"),VLOOKUP(C236,CPU!$C:$I,3,FALSE))))))</f>
        <v>CORTE, DOBRA E MONTAGEM DE AÇO CA-50, DIÂMETRO 6,3MM, INCLUSIVE ESPAÇADOR</v>
      </c>
      <c r="F236" s="190" t="str">
        <f>UPPER(IF(AND($C$9="NÃO DESONERADO",D236="SINAPI"),VLOOKUP(C236,'SINAPI 02-26 Ñ DES'!$A:$E,3,FALSE),IF(AND($C$9="NÃO DESONERADO",D236="SEINFRA"),VLOOKUP(C236,'SETOP 01-26 Ñ DES'!$A:$D,3,FALSE),IF(AND($C$9="NÃO DESONERADO",D236="SUDECAP"),VLOOKUP(C236,'SUDECAP 01-2026 Ñ DES'!$A:$D,3,FALSE),IF(AND($C$9="NÃO DESONERADO",D236="CPU"),VLOOKUP(C236,CPU!$C:$I,6,FALSE))))))</f>
        <v>KG</v>
      </c>
      <c r="G236" s="192">
        <f>VLOOKUP(B236,'MC-GERAL'!$B:$W,4,0)</f>
        <v>3.5</v>
      </c>
      <c r="H236" s="193">
        <f>IF(AND($C$9="NÃO DESONERADO",D236="SINAPI"),VLOOKUP(C236,'SINAPI 02-26 Ñ DES'!$A:$E,4,FALSE),IF(AND($C$9="NÃO DESONERADO",D236="SEINFRA"),VLOOKUP(C236,'SETOP 01-26 Ñ DES'!$A:$D,4,FALSE),IF(AND($C$9="NÃO DESONERADO",D236="SUDECAP"),VLOOKUP(C236,'SUDECAP 01-2026 Ñ DES'!$A:$D,4,FALSE),IF(AND($C$9="NÃO DESONERADO",D236="CPU"),VLOOKUP(C236,CPU!$C:$I,7,FALSE)))))</f>
        <v>13.91</v>
      </c>
      <c r="I236" s="774">
        <f t="shared" si="78"/>
        <v>48.69</v>
      </c>
      <c r="J236" s="774">
        <f t="shared" si="79"/>
        <v>16.7</v>
      </c>
      <c r="K236" s="774">
        <f t="shared" si="80"/>
        <v>58.45</v>
      </c>
      <c r="L236" s="1037">
        <f t="shared" ca="1" si="70"/>
        <v>1E-4</v>
      </c>
      <c r="N236" s="765" t="str">
        <f t="shared" si="71"/>
        <v>ED-29549</v>
      </c>
      <c r="O236" s="192">
        <f t="shared" si="72"/>
        <v>3.5</v>
      </c>
      <c r="P236" s="1068"/>
      <c r="Q236" s="194">
        <f t="shared" si="81"/>
        <v>0</v>
      </c>
      <c r="R236" s="204" t="str">
        <f t="shared" si="73"/>
        <v>OK</v>
      </c>
      <c r="S236" s="204" t="str">
        <f>IF(P236=VLOOKUP(N236,$N$15:P$356,3,FALSE()),"OK","NÃO OK")</f>
        <v>OK</v>
      </c>
    </row>
    <row r="237" spans="2:19" ht="30" customHeight="1">
      <c r="B237" s="190" t="s">
        <v>44940</v>
      </c>
      <c r="C237" s="765" t="s">
        <v>637</v>
      </c>
      <c r="D237" s="765" t="s">
        <v>6388</v>
      </c>
      <c r="E237" s="191" t="str">
        <f>UPPER(IF(AND($C$9="NÃO DESONERADO",D237="SINAPI"),VLOOKUP(C237,'SINAPI 02-26 Ñ DES'!$A:$E,2,FALSE),IF(AND($C$9="NÃO DESONERADO",D237="SEINFRA"),VLOOKUP(C237,'SETOP 01-26 Ñ DES'!$A:$D,2,FALSE),IF(AND($C$9="NÃO DESONERADO",D237="SUDECAP"),VLOOKUP(C237,'SUDECAP 01-2026 Ñ DES'!$A:$D,2,FALSE),IF(AND($C$9="NÃO DESONERADO",D237="CPU"),VLOOKUP(C237,CPU!$C:$I,3,FALSE))))))</f>
        <v>CORTE, DOBRA E MONTAGEM DE AÇO CA-50, DIÂMETRO 8MM, INCLUSIVE ESPAÇADOR</v>
      </c>
      <c r="F237" s="190" t="str">
        <f>UPPER(IF(AND($C$9="NÃO DESONERADO",D237="SINAPI"),VLOOKUP(C237,'SINAPI 02-26 Ñ DES'!$A:$E,3,FALSE),IF(AND($C$9="NÃO DESONERADO",D237="SEINFRA"),VLOOKUP(C237,'SETOP 01-26 Ñ DES'!$A:$D,3,FALSE),IF(AND($C$9="NÃO DESONERADO",D237="SUDECAP"),VLOOKUP(C237,'SUDECAP 01-2026 Ñ DES'!$A:$D,3,FALSE),IF(AND($C$9="NÃO DESONERADO",D237="CPU"),VLOOKUP(C237,CPU!$C:$I,6,FALSE))))))</f>
        <v>KG</v>
      </c>
      <c r="G237" s="192">
        <f>VLOOKUP(B237,'MC-GERAL'!$B:$W,4,0)</f>
        <v>25.04</v>
      </c>
      <c r="H237" s="193">
        <f>IF(AND($C$9="NÃO DESONERADO",D237="SINAPI"),VLOOKUP(C237,'SINAPI 02-26 Ñ DES'!$A:$E,4,FALSE),IF(AND($C$9="NÃO DESONERADO",D237="SEINFRA"),VLOOKUP(C237,'SETOP 01-26 Ñ DES'!$A:$D,4,FALSE),IF(AND($C$9="NÃO DESONERADO",D237="SUDECAP"),VLOOKUP(C237,'SUDECAP 01-2026 Ñ DES'!$A:$D,4,FALSE),IF(AND($C$9="NÃO DESONERADO",D237="CPU"),VLOOKUP(C237,CPU!$C:$I,7,FALSE)))))</f>
        <v>14.27</v>
      </c>
      <c r="I237" s="774">
        <f t="shared" si="78"/>
        <v>357.32</v>
      </c>
      <c r="J237" s="774">
        <f t="shared" si="79"/>
        <v>17.14</v>
      </c>
      <c r="K237" s="774">
        <f t="shared" si="80"/>
        <v>429.19</v>
      </c>
      <c r="L237" s="1037">
        <f t="shared" ca="1" si="70"/>
        <v>6.9999999999999999E-4</v>
      </c>
      <c r="N237" s="765" t="str">
        <f t="shared" si="71"/>
        <v>ED-29550</v>
      </c>
      <c r="O237" s="192">
        <f t="shared" si="72"/>
        <v>25.04</v>
      </c>
      <c r="P237" s="1068"/>
      <c r="Q237" s="194">
        <f t="shared" si="81"/>
        <v>0</v>
      </c>
      <c r="R237" s="204" t="str">
        <f t="shared" si="73"/>
        <v>OK</v>
      </c>
      <c r="S237" s="204" t="str">
        <f>IF(P237=VLOOKUP(N237,$N$15:P$356,3,FALSE()),"OK","NÃO OK")</f>
        <v>OK</v>
      </c>
    </row>
    <row r="238" spans="2:19" ht="30" customHeight="1">
      <c r="B238" s="190" t="s">
        <v>44941</v>
      </c>
      <c r="C238" s="765" t="s">
        <v>620</v>
      </c>
      <c r="D238" s="765" t="s">
        <v>6388</v>
      </c>
      <c r="E238" s="191" t="str">
        <f>UPPER(IF(AND($C$9="NÃO DESONERADO",D238="SINAPI"),VLOOKUP(C238,'SINAPI 02-26 Ñ DES'!$A:$E,2,FALSE),IF(AND($C$9="NÃO DESONERADO",D238="SEINFRA"),VLOOKUP(C238,'SETOP 01-26 Ñ DES'!$A:$D,2,FALSE),IF(AND($C$9="NÃO DESONERADO",D238="SUDECAP"),VLOOKUP(C238,'SUDECAP 01-2026 Ñ DES'!$A:$D,2,FALSE),IF(AND($C$9="NÃO DESONERADO",D238="CPU"),VLOOKUP(C238,CPU!$C:$I,3,FALSE))))))</f>
        <v>CORTE, DOBRA E MONTAGEM DE AÇO CA-50, DIÂMETRO 10MM, INCLUSIVE ESPAÇADOR</v>
      </c>
      <c r="F238" s="190" t="str">
        <f>UPPER(IF(AND($C$9="NÃO DESONERADO",D238="SINAPI"),VLOOKUP(C238,'SINAPI 02-26 Ñ DES'!$A:$E,3,FALSE),IF(AND($C$9="NÃO DESONERADO",D238="SEINFRA"),VLOOKUP(C238,'SETOP 01-26 Ñ DES'!$A:$D,3,FALSE),IF(AND($C$9="NÃO DESONERADO",D238="SUDECAP"),VLOOKUP(C238,'SUDECAP 01-2026 Ñ DES'!$A:$D,3,FALSE),IF(AND($C$9="NÃO DESONERADO",D238="CPU"),VLOOKUP(C238,CPU!$C:$I,6,FALSE))))))</f>
        <v>KG</v>
      </c>
      <c r="G238" s="192">
        <f>VLOOKUP(B238,'MC-GERAL'!$B:$W,4,0)</f>
        <v>987.75</v>
      </c>
      <c r="H238" s="193">
        <f>IF(AND($C$9="NÃO DESONERADO",D238="SINAPI"),VLOOKUP(C238,'SINAPI 02-26 Ñ DES'!$A:$E,4,FALSE),IF(AND($C$9="NÃO DESONERADO",D238="SEINFRA"),VLOOKUP(C238,'SETOP 01-26 Ñ DES'!$A:$D,4,FALSE),IF(AND($C$9="NÃO DESONERADO",D238="SUDECAP"),VLOOKUP(C238,'SUDECAP 01-2026 Ñ DES'!$A:$D,4,FALSE),IF(AND($C$9="NÃO DESONERADO",D238="CPU"),VLOOKUP(C238,CPU!$C:$I,7,FALSE)))))</f>
        <v>13.85</v>
      </c>
      <c r="I238" s="774">
        <f t="shared" si="78"/>
        <v>13680.34</v>
      </c>
      <c r="J238" s="774">
        <f t="shared" si="79"/>
        <v>16.63</v>
      </c>
      <c r="K238" s="774">
        <f t="shared" si="80"/>
        <v>16426.28</v>
      </c>
      <c r="L238" s="1037">
        <f t="shared" ca="1" si="70"/>
        <v>2.7900000000000001E-2</v>
      </c>
      <c r="N238" s="765" t="str">
        <f t="shared" si="71"/>
        <v>ED-29551</v>
      </c>
      <c r="O238" s="192">
        <f t="shared" si="72"/>
        <v>987.75</v>
      </c>
      <c r="P238" s="1068"/>
      <c r="Q238" s="194">
        <f t="shared" si="81"/>
        <v>0</v>
      </c>
      <c r="R238" s="204" t="str">
        <f t="shared" si="73"/>
        <v>OK</v>
      </c>
      <c r="S238" s="204" t="str">
        <f>IF(P238=VLOOKUP(N238,$N$15:P$356,3,FALSE()),"OK","NÃO OK")</f>
        <v>OK</v>
      </c>
    </row>
    <row r="239" spans="2:19" ht="30" customHeight="1">
      <c r="B239" s="190" t="s">
        <v>44942</v>
      </c>
      <c r="C239" s="765" t="s">
        <v>623</v>
      </c>
      <c r="D239" s="765" t="s">
        <v>6388</v>
      </c>
      <c r="E239" s="191" t="str">
        <f>UPPER(IF(AND($C$9="NÃO DESONERADO",D239="SINAPI"),VLOOKUP(C239,'SINAPI 02-26 Ñ DES'!$A:$E,2,FALSE),IF(AND($C$9="NÃO DESONERADO",D239="SEINFRA"),VLOOKUP(C239,'SETOP 01-26 Ñ DES'!$A:$D,2,FALSE),IF(AND($C$9="NÃO DESONERADO",D239="SUDECAP"),VLOOKUP(C239,'SUDECAP 01-2026 Ñ DES'!$A:$D,2,FALSE),IF(AND($C$9="NÃO DESONERADO",D239="CPU"),VLOOKUP(C239,CPU!$C:$I,3,FALSE))))))</f>
        <v>CORTE, DOBRA E MONTAGEM DE AÇO CA-50, DIÂMETRO 12,5MM, INCLUSIVE ESPAÇADOR</v>
      </c>
      <c r="F239" s="190" t="str">
        <f>UPPER(IF(AND($C$9="NÃO DESONERADO",D239="SINAPI"),VLOOKUP(C239,'SINAPI 02-26 Ñ DES'!$A:$E,3,FALSE),IF(AND($C$9="NÃO DESONERADO",D239="SEINFRA"),VLOOKUP(C239,'SETOP 01-26 Ñ DES'!$A:$D,3,FALSE),IF(AND($C$9="NÃO DESONERADO",D239="SUDECAP"),VLOOKUP(C239,'SUDECAP 01-2026 Ñ DES'!$A:$D,3,FALSE),IF(AND($C$9="NÃO DESONERADO",D239="CPU"),VLOOKUP(C239,CPU!$C:$I,6,FALSE))))))</f>
        <v>KG</v>
      </c>
      <c r="G239" s="192">
        <f>VLOOKUP(B239,'MC-GERAL'!$B:$W,4,0)</f>
        <v>12.9</v>
      </c>
      <c r="H239" s="193">
        <f>IF(AND($C$9="NÃO DESONERADO",D239="SINAPI"),VLOOKUP(C239,'SINAPI 02-26 Ñ DES'!$A:$E,4,FALSE),IF(AND($C$9="NÃO DESONERADO",D239="SEINFRA"),VLOOKUP(C239,'SETOP 01-26 Ñ DES'!$A:$D,4,FALSE),IF(AND($C$9="NÃO DESONERADO",D239="SUDECAP"),VLOOKUP(C239,'SUDECAP 01-2026 Ñ DES'!$A:$D,4,FALSE),IF(AND($C$9="NÃO DESONERADO",D239="CPU"),VLOOKUP(C239,CPU!$C:$I,7,FALSE)))))</f>
        <v>13.32</v>
      </c>
      <c r="I239" s="774">
        <f t="shared" si="78"/>
        <v>171.83</v>
      </c>
      <c r="J239" s="774">
        <f t="shared" si="79"/>
        <v>16</v>
      </c>
      <c r="K239" s="774">
        <f t="shared" si="80"/>
        <v>206.4</v>
      </c>
      <c r="L239" s="1037">
        <f t="shared" ca="1" si="70"/>
        <v>4.0000000000000002E-4</v>
      </c>
      <c r="N239" s="765" t="str">
        <f t="shared" si="71"/>
        <v>ED-29552</v>
      </c>
      <c r="O239" s="192">
        <f t="shared" si="72"/>
        <v>12.9</v>
      </c>
      <c r="P239" s="1068"/>
      <c r="Q239" s="194">
        <f t="shared" si="81"/>
        <v>0</v>
      </c>
      <c r="R239" s="204" t="str">
        <f t="shared" si="73"/>
        <v>OK</v>
      </c>
      <c r="S239" s="204" t="str">
        <f>IF(P239=VLOOKUP(N239,$N$15:P$356,3,FALSE()),"OK","NÃO OK")</f>
        <v>OK</v>
      </c>
    </row>
    <row r="240" spans="2:19" ht="30" customHeight="1">
      <c r="B240" s="190" t="s">
        <v>44943</v>
      </c>
      <c r="C240" s="765" t="s">
        <v>645</v>
      </c>
      <c r="D240" s="765" t="s">
        <v>6388</v>
      </c>
      <c r="E240" s="191" t="str">
        <f>UPPER(IF(AND($C$9="NÃO DESONERADO",D240="SINAPI"),VLOOKUP(C240,'SINAPI 02-26 Ñ DES'!$A:$E,2,FALSE),IF(AND($C$9="NÃO DESONERADO",D240="SEINFRA"),VLOOKUP(C240,'SETOP 01-26 Ñ DES'!$A:$D,2,FALSE),IF(AND($C$9="NÃO DESONERADO",D240="SUDECAP"),VLOOKUP(C240,'SUDECAP 01-2026 Ñ DES'!$A:$D,2,FALSE),IF(AND($C$9="NÃO DESONERADO",D240="CPU"),VLOOKUP(C240,CPU!$C:$I,3,FALSE))))))</f>
        <v>CORTE, DOBRA E MONTAGEM DE AÇO CA-60, DIÂMETRO 5MM, INCLUSIVE ESPAÇADOR</v>
      </c>
      <c r="F240" s="190" t="str">
        <f>UPPER(IF(AND($C$9="NÃO DESONERADO",D240="SINAPI"),VLOOKUP(C240,'SINAPI 02-26 Ñ DES'!$A:$E,3,FALSE),IF(AND($C$9="NÃO DESONERADO",D240="SEINFRA"),VLOOKUP(C240,'SETOP 01-26 Ñ DES'!$A:$D,3,FALSE),IF(AND($C$9="NÃO DESONERADO",D240="SUDECAP"),VLOOKUP(C240,'SUDECAP 01-2026 Ñ DES'!$A:$D,3,FALSE),IF(AND($C$9="NÃO DESONERADO",D240="CPU"),VLOOKUP(C240,CPU!$C:$I,6,FALSE))))))</f>
        <v>KG</v>
      </c>
      <c r="G240" s="192">
        <f>VLOOKUP(B240,'MC-GERAL'!$B:$W,4,0)</f>
        <v>352.49</v>
      </c>
      <c r="H240" s="193">
        <f>IF(AND($C$9="NÃO DESONERADO",D240="SINAPI"),VLOOKUP(C240,'SINAPI 02-26 Ñ DES'!$A:$E,4,FALSE),IF(AND($C$9="NÃO DESONERADO",D240="SEINFRA"),VLOOKUP(C240,'SETOP 01-26 Ñ DES'!$A:$D,4,FALSE),IF(AND($C$9="NÃO DESONERADO",D240="SUDECAP"),VLOOKUP(C240,'SUDECAP 01-2026 Ñ DES'!$A:$D,4,FALSE),IF(AND($C$9="NÃO DESONERADO",D240="CPU"),VLOOKUP(C240,CPU!$C:$I,7,FALSE)))))</f>
        <v>14.61</v>
      </c>
      <c r="I240" s="774">
        <f t="shared" si="78"/>
        <v>5149.88</v>
      </c>
      <c r="J240" s="774">
        <f t="shared" si="79"/>
        <v>17.55</v>
      </c>
      <c r="K240" s="774">
        <f t="shared" si="80"/>
        <v>6186.2</v>
      </c>
      <c r="L240" s="1037">
        <f t="shared" ca="1" si="70"/>
        <v>1.0500000000000001E-2</v>
      </c>
      <c r="N240" s="765" t="str">
        <f t="shared" si="71"/>
        <v>ED-29548</v>
      </c>
      <c r="O240" s="192">
        <f t="shared" si="72"/>
        <v>352.49</v>
      </c>
      <c r="P240" s="1068"/>
      <c r="Q240" s="194">
        <f t="shared" si="81"/>
        <v>0</v>
      </c>
      <c r="R240" s="204" t="str">
        <f t="shared" si="73"/>
        <v>OK</v>
      </c>
      <c r="S240" s="204" t="str">
        <f>IF(P240=VLOOKUP(N240,$N$15:P$356,3,FALSE()),"OK","NÃO OK")</f>
        <v>OK</v>
      </c>
    </row>
    <row r="241" spans="2:19" ht="30" customHeight="1">
      <c r="B241" s="190" t="s">
        <v>44944</v>
      </c>
      <c r="C241" s="765" t="s">
        <v>737</v>
      </c>
      <c r="D241" s="765" t="s">
        <v>6388</v>
      </c>
      <c r="E241" s="191" t="str">
        <f>UPPER(IF(AND($C$9="NÃO DESONERADO",D241="SINAPI"),VLOOKUP(C241,'SINAPI 02-26 Ñ DES'!$A:$E,2,FALSE),IF(AND($C$9="NÃO DESONERADO",D241="SEINFRA"),VLOOKUP(C241,'SETOP 01-26 Ñ DES'!$A:$D,2,FALSE),IF(AND($C$9="NÃO DESONERADO",D241="SUDECAP"),VLOOKUP(C241,'SUDECAP 01-2026 Ñ DES'!$A:$D,2,FALSE),IF(AND($C$9="NÃO DESONERADO",D241="CPU"),VLOOKUP(C241,CPU!$C:$I,3,FALSE))))))</f>
        <v>FORNECIMENTO DE CONCRETO ESTRUTURAL, USINADO, COM FCK 25MPA, INCLUSIVE LANÇAMENTO, ADENSAMENTO E ACABAMENTO</v>
      </c>
      <c r="F241" s="190" t="str">
        <f>UPPER(IF(AND($C$9="NÃO DESONERADO",D241="SINAPI"),VLOOKUP(C241,'SINAPI 02-26 Ñ DES'!$A:$E,3,FALSE),IF(AND($C$9="NÃO DESONERADO",D241="SEINFRA"),VLOOKUP(C241,'SETOP 01-26 Ñ DES'!$A:$D,3,FALSE),IF(AND($C$9="NÃO DESONERADO",D241="SUDECAP"),VLOOKUP(C241,'SUDECAP 01-2026 Ñ DES'!$A:$D,3,FALSE),IF(AND($C$9="NÃO DESONERADO",D241="CPU"),VLOOKUP(C241,CPU!$C:$I,6,FALSE))))))</f>
        <v>M3</v>
      </c>
      <c r="G241" s="192">
        <f>VLOOKUP(B241,'MC-GERAL'!$B:$W,4,0)</f>
        <v>14.85</v>
      </c>
      <c r="H241" s="193">
        <f>IF(AND($C$9="NÃO DESONERADO",D241="SINAPI"),VLOOKUP(C241,'SINAPI 02-26 Ñ DES'!$A:$E,4,FALSE),IF(AND($C$9="NÃO DESONERADO",D241="SEINFRA"),VLOOKUP(C241,'SETOP 01-26 Ñ DES'!$A:$D,4,FALSE),IF(AND($C$9="NÃO DESONERADO",D241="SUDECAP"),VLOOKUP(C241,'SUDECAP 01-2026 Ñ DES'!$A:$D,4,FALSE),IF(AND($C$9="NÃO DESONERADO",D241="CPU"),VLOOKUP(C241,CPU!$C:$I,7,FALSE)))))</f>
        <v>730.85</v>
      </c>
      <c r="I241" s="774">
        <f t="shared" si="78"/>
        <v>10853.12</v>
      </c>
      <c r="J241" s="774">
        <f t="shared" si="79"/>
        <v>877.68</v>
      </c>
      <c r="K241" s="774">
        <f t="shared" si="80"/>
        <v>13033.55</v>
      </c>
      <c r="L241" s="1037">
        <f t="shared" ca="1" si="70"/>
        <v>2.2100000000000002E-2</v>
      </c>
      <c r="N241" s="765" t="str">
        <f t="shared" si="71"/>
        <v>ED-49630</v>
      </c>
      <c r="O241" s="192">
        <f t="shared" si="72"/>
        <v>14.85</v>
      </c>
      <c r="P241" s="1068"/>
      <c r="Q241" s="194">
        <f t="shared" si="81"/>
        <v>0</v>
      </c>
      <c r="R241" s="204" t="str">
        <f t="shared" si="73"/>
        <v>OK</v>
      </c>
      <c r="S241" s="204" t="str">
        <f>IF(P241=VLOOKUP(N241,$N$15:P$356,3,FALSE()),"OK","NÃO OK")</f>
        <v>OK</v>
      </c>
    </row>
    <row r="242" spans="2:19" ht="30" customHeight="1">
      <c r="B242" s="190" t="s">
        <v>44945</v>
      </c>
      <c r="C242" s="765" t="s">
        <v>649</v>
      </c>
      <c r="D242" s="765" t="s">
        <v>6388</v>
      </c>
      <c r="E242" s="191" t="str">
        <f>UPPER(IF(AND($C$9="NÃO DESONERADO",D242="SINAPI"),VLOOKUP(C242,'SINAPI 02-26 Ñ DES'!$A:$E,2,FALSE),IF(AND($C$9="NÃO DESONERADO",D242="SEINFRA"),VLOOKUP(C242,'SETOP 01-26 Ñ DES'!$A:$D,2,FALSE),IF(AND($C$9="NÃO DESONERADO",D242="SUDECAP"),VLOOKUP(C242,'SUDECAP 01-2026 Ñ DES'!$A:$D,2,FALSE),IF(AND($C$9="NÃO DESONERADO",D242="CPU"),VLOOKUP(C242,CPU!$C:$I,3,FALSE))))))</f>
        <v>FÔRMA E DESFORMA DE COMPENSADO PLASTIFICADO, ESP. 12MM, REAPROVEITAMENTO (5X), EXCLUSIVE ESCORAMENTO</v>
      </c>
      <c r="F242" s="190" t="str">
        <f>UPPER(IF(AND($C$9="NÃO DESONERADO",D242="SINAPI"),VLOOKUP(C242,'SINAPI 02-26 Ñ DES'!$A:$E,3,FALSE),IF(AND($C$9="NÃO DESONERADO",D242="SEINFRA"),VLOOKUP(C242,'SETOP 01-26 Ñ DES'!$A:$D,3,FALSE),IF(AND($C$9="NÃO DESONERADO",D242="SUDECAP"),VLOOKUP(C242,'SUDECAP 01-2026 Ñ DES'!$A:$D,3,FALSE),IF(AND($C$9="NÃO DESONERADO",D242="CPU"),VLOOKUP(C242,CPU!$C:$I,6,FALSE))))))</f>
        <v>M2</v>
      </c>
      <c r="G242" s="192">
        <f>VLOOKUP(B242,'MC-GERAL'!$B:$W,4,0)</f>
        <v>257.7</v>
      </c>
      <c r="H242" s="193">
        <f>IF(AND($C$9="NÃO DESONERADO",D242="SINAPI"),VLOOKUP(C242,'SINAPI 02-26 Ñ DES'!$A:$E,4,FALSE),IF(AND($C$9="NÃO DESONERADO",D242="SEINFRA"),VLOOKUP(C242,'SETOP 01-26 Ñ DES'!$A:$D,4,FALSE),IF(AND($C$9="NÃO DESONERADO",D242="SUDECAP"),VLOOKUP(C242,'SUDECAP 01-2026 Ñ DES'!$A:$D,4,FALSE),IF(AND($C$9="NÃO DESONERADO",D242="CPU"),VLOOKUP(C242,CPU!$C:$I,7,FALSE)))))</f>
        <v>59.83</v>
      </c>
      <c r="I242" s="774">
        <f t="shared" si="78"/>
        <v>15418.19</v>
      </c>
      <c r="J242" s="774">
        <f t="shared" si="79"/>
        <v>71.849999999999994</v>
      </c>
      <c r="K242" s="774">
        <f t="shared" si="80"/>
        <v>18515.75</v>
      </c>
      <c r="L242" s="1037">
        <f t="shared" ca="1" si="70"/>
        <v>3.15E-2</v>
      </c>
      <c r="N242" s="765" t="str">
        <f t="shared" si="71"/>
        <v>ED-49647</v>
      </c>
      <c r="O242" s="192">
        <f t="shared" si="72"/>
        <v>257.7</v>
      </c>
      <c r="P242" s="1068"/>
      <c r="Q242" s="194">
        <f t="shared" si="81"/>
        <v>0</v>
      </c>
      <c r="R242" s="204" t="str">
        <f t="shared" si="73"/>
        <v>OK</v>
      </c>
      <c r="S242" s="204" t="str">
        <f>IF(P242=VLOOKUP(N242,$N$15:P$356,3,FALSE()),"OK","NÃO OK")</f>
        <v>OK</v>
      </c>
    </row>
    <row r="243" spans="2:19" ht="38.25">
      <c r="B243" s="190" t="s">
        <v>44946</v>
      </c>
      <c r="C243" s="765" t="s">
        <v>5656</v>
      </c>
      <c r="D243" s="765" t="s">
        <v>6388</v>
      </c>
      <c r="E243" s="191" t="str">
        <f>UPPER(IF(AND($C$9="NÃO DESONERADO",D243="SINAPI"),VLOOKUP(C243,'SINAPI 02-26 Ñ DES'!$A:$E,2,FALSE),IF(AND($C$9="NÃO DESONERADO",D243="SEINFRA"),VLOOKUP(C243,'SETOP 01-26 Ñ DES'!$A:$D,2,FALSE),IF(AND($C$9="NÃO DESONERADO",D243="SUDECAP"),VLOOKUP(C243,'SUDECAP 01-2026 Ñ DES'!$A:$D,2,FALSE),IF(AND($C$9="NÃO DESONERADO",D243="CPU"),VLOOKUP(C243,CPU!$C:$I,3,FALSE))))))</f>
        <v>ALVENARIA DE BLOCO DE CONCRETO CHEIO SEM ARMAÇÃO, EM CONCRETO COM FCK 15MPA , ESP. 9CM, PARA REVESTIMENTO, INCLUSIVE ARGAMASSA PARA ASSENTAMENTO (DETALHE D - CADERNO SEDS)</v>
      </c>
      <c r="F243" s="190" t="str">
        <f>UPPER(IF(AND($C$9="NÃO DESONERADO",D243="SINAPI"),VLOOKUP(C243,'SINAPI 02-26 Ñ DES'!$A:$E,3,FALSE),IF(AND($C$9="NÃO DESONERADO",D243="SEINFRA"),VLOOKUP(C243,'SETOP 01-26 Ñ DES'!$A:$D,3,FALSE),IF(AND($C$9="NÃO DESONERADO",D243="SUDECAP"),VLOOKUP(C243,'SUDECAP 01-2026 Ñ DES'!$A:$D,3,FALSE),IF(AND($C$9="NÃO DESONERADO",D243="CPU"),VLOOKUP(C243,CPU!$C:$I,6,FALSE))))))</f>
        <v>M2</v>
      </c>
      <c r="G243" s="192">
        <f>VLOOKUP(B243,'MC-GERAL'!$B:$W,4,0)</f>
        <v>52.43</v>
      </c>
      <c r="H243" s="193">
        <f>IF(AND($C$9="NÃO DESONERADO",D243="SINAPI"),VLOOKUP(C243,'SINAPI 02-26 Ñ DES'!$A:$E,4,FALSE),IF(AND($C$9="NÃO DESONERADO",D243="SEINFRA"),VLOOKUP(C243,'SETOP 01-26 Ñ DES'!$A:$D,4,FALSE),IF(AND($C$9="NÃO DESONERADO",D243="SUDECAP"),VLOOKUP(C243,'SUDECAP 01-2026 Ñ DES'!$A:$D,4,FALSE),IF(AND($C$9="NÃO DESONERADO",D243="CPU"),VLOOKUP(C243,CPU!$C:$I,7,FALSE)))))</f>
        <v>109.14</v>
      </c>
      <c r="I243" s="774">
        <f t="shared" si="78"/>
        <v>5722.21</v>
      </c>
      <c r="J243" s="774">
        <f t="shared" si="79"/>
        <v>131.07</v>
      </c>
      <c r="K243" s="774">
        <f t="shared" si="80"/>
        <v>6872</v>
      </c>
      <c r="L243" s="1037">
        <f t="shared" ca="1" si="70"/>
        <v>1.17E-2</v>
      </c>
      <c r="N243" s="765" t="str">
        <f t="shared" si="71"/>
        <v>ED-48215</v>
      </c>
      <c r="O243" s="192">
        <f t="shared" si="72"/>
        <v>52.43</v>
      </c>
      <c r="P243" s="1068"/>
      <c r="Q243" s="194">
        <f t="shared" si="81"/>
        <v>0</v>
      </c>
      <c r="R243" s="204" t="str">
        <f t="shared" si="73"/>
        <v>OK</v>
      </c>
      <c r="S243" s="204" t="str">
        <f>IF(P243=VLOOKUP(N243,$N$15:P$356,3,FALSE()),"OK","NÃO OK")</f>
        <v>OK</v>
      </c>
    </row>
    <row r="244" spans="2:19" ht="30" customHeight="1">
      <c r="B244" s="190" t="s">
        <v>44947</v>
      </c>
      <c r="C244" s="765" t="s">
        <v>12035</v>
      </c>
      <c r="D244" s="765" t="s">
        <v>29372</v>
      </c>
      <c r="E244" s="191" t="str">
        <f>UPPER(IF(AND($C$9="NÃO DESONERADO",D244="SINAPI"),VLOOKUP(C244,'SINAPI 02-26 Ñ DES'!$A:$E,2,FALSE),IF(AND($C$9="NÃO DESONERADO",D244="SEINFRA"),VLOOKUP(C244,'SETOP 01-26 Ñ DES'!$A:$D,2,FALSE),IF(AND($C$9="NÃO DESONERADO",D244="SUDECAP"),VLOOKUP(C244,'SUDECAP 01-2026 Ñ DES'!$A:$D,2,FALSE),IF(AND($C$9="NÃO DESONERADO",D244="CPU"),VLOOKUP(C244,CPU!$C:$I,3,FALSE))))))</f>
        <v>IMPERMEABILIZAÇÃO DE SUPERFÍCIE COM ARGAMASSA DE CIMENTO E AREIA, COM ADITIVO IMPERMEABILIZANTE, E = 1,5 CM REF 98562</v>
      </c>
      <c r="F244" s="190" t="str">
        <f>UPPER(IF(AND($C$9="NÃO DESONERADO",D244="SINAPI"),VLOOKUP(C244,'SINAPI 02-26 Ñ DES'!$A:$E,3,FALSE),IF(AND($C$9="NÃO DESONERADO",D244="SEINFRA"),VLOOKUP(C244,'SETOP 01-26 Ñ DES'!$A:$D,3,FALSE),IF(AND($C$9="NÃO DESONERADO",D244="SUDECAP"),VLOOKUP(C244,'SUDECAP 01-2026 Ñ DES'!$A:$D,3,FALSE),IF(AND($C$9="NÃO DESONERADO",D244="CPU"),VLOOKUP(C244,CPU!$C:$I,6,FALSE))))))</f>
        <v>M2</v>
      </c>
      <c r="G244" s="192">
        <f>VLOOKUP(B244,'MC-GERAL'!$B:$W,4,0)</f>
        <v>165.81</v>
      </c>
      <c r="H244" s="193">
        <f>IF(AND($C$9="NÃO DESONERADO",D244="SINAPI"),VLOOKUP(C244,'SINAPI 02-26 Ñ DES'!$A:$E,4,FALSE),IF(AND($C$9="NÃO DESONERADO",D244="SEINFRA"),VLOOKUP(C244,'SETOP 01-26 Ñ DES'!$A:$D,4,FALSE),IF(AND($C$9="NÃO DESONERADO",D244="SUDECAP"),VLOOKUP(C244,'SUDECAP 01-2026 Ñ DES'!$A:$D,4,FALSE),IF(AND($C$9="NÃO DESONERADO",D244="CPU"),VLOOKUP(C244,CPU!$C:$I,7,FALSE)))))</f>
        <v>49.34</v>
      </c>
      <c r="I244" s="774">
        <f t="shared" si="78"/>
        <v>8181.07</v>
      </c>
      <c r="J244" s="774">
        <f t="shared" si="79"/>
        <v>59.25</v>
      </c>
      <c r="K244" s="774">
        <f t="shared" si="80"/>
        <v>9824.24</v>
      </c>
      <c r="L244" s="1037">
        <f t="shared" ca="1" si="70"/>
        <v>1.67E-2</v>
      </c>
      <c r="N244" s="765" t="str">
        <f t="shared" si="71"/>
        <v>09.07.07</v>
      </c>
      <c r="O244" s="192">
        <f t="shared" si="72"/>
        <v>165.81</v>
      </c>
      <c r="P244" s="1068"/>
      <c r="Q244" s="194">
        <f t="shared" si="81"/>
        <v>0</v>
      </c>
      <c r="R244" s="204" t="str">
        <f t="shared" si="73"/>
        <v>OK</v>
      </c>
      <c r="S244" s="204" t="str">
        <f>IF(P244=VLOOKUP(N244,$N$15:P$356,3,FALSE()),"OK","NÃO OK")</f>
        <v>OK</v>
      </c>
    </row>
    <row r="245" spans="2:19" ht="30" customHeight="1">
      <c r="B245" s="190" t="s">
        <v>44948</v>
      </c>
      <c r="C245" s="765" t="s">
        <v>13617</v>
      </c>
      <c r="D245" s="765" t="s">
        <v>29372</v>
      </c>
      <c r="E245" s="191" t="str">
        <f>UPPER(IF(AND($C$9="NÃO DESONERADO",D245="SINAPI"),VLOOKUP(C245,'SINAPI 02-26 Ñ DES'!$A:$E,2,FALSE),IF(AND($C$9="NÃO DESONERADO",D245="SEINFRA"),VLOOKUP(C245,'SETOP 01-26 Ñ DES'!$A:$D,2,FALSE),IF(AND($C$9="NÃO DESONERADO",D245="SUDECAP"),VLOOKUP(C245,'SUDECAP 01-2026 Ñ DES'!$A:$D,2,FALSE),IF(AND($C$9="NÃO DESONERADO",D245="CPU"),VLOOKUP(C245,CPU!$C:$I,3,FALSE))))))</f>
        <v>CHAPISCO APLICADO MANUALMENTE EM ALVENARIAS E ESTRUTURAS DE CONCRETO EXTERNAS, ARGAMASSA 1:3 REF 87905</v>
      </c>
      <c r="F245" s="190" t="str">
        <f>UPPER(IF(AND($C$9="NÃO DESONERADO",D245="SINAPI"),VLOOKUP(C245,'SINAPI 02-26 Ñ DES'!$A:$E,3,FALSE),IF(AND($C$9="NÃO DESONERADO",D245="SEINFRA"),VLOOKUP(C245,'SETOP 01-26 Ñ DES'!$A:$D,3,FALSE),IF(AND($C$9="NÃO DESONERADO",D245="SUDECAP"),VLOOKUP(C245,'SUDECAP 01-2026 Ñ DES'!$A:$D,3,FALSE),IF(AND($C$9="NÃO DESONERADO",D245="CPU"),VLOOKUP(C245,CPU!$C:$I,6,FALSE))))))</f>
        <v>M2</v>
      </c>
      <c r="G245" s="192">
        <f>VLOOKUP(B245,'MC-GERAL'!$B:$W,4,0)</f>
        <v>127.11</v>
      </c>
      <c r="H245" s="193">
        <f>IF(AND($C$9="NÃO DESONERADO",D245="SINAPI"),VLOOKUP(C245,'SINAPI 02-26 Ñ DES'!$A:$E,4,FALSE),IF(AND($C$9="NÃO DESONERADO",D245="SEINFRA"),VLOOKUP(C245,'SETOP 01-26 Ñ DES'!$A:$D,4,FALSE),IF(AND($C$9="NÃO DESONERADO",D245="SUDECAP"),VLOOKUP(C245,'SUDECAP 01-2026 Ñ DES'!$A:$D,4,FALSE),IF(AND($C$9="NÃO DESONERADO",D245="CPU"),VLOOKUP(C245,CPU!$C:$I,7,FALSE)))))</f>
        <v>8.57</v>
      </c>
      <c r="I245" s="774">
        <f t="shared" si="78"/>
        <v>1089.33</v>
      </c>
      <c r="J245" s="774">
        <f t="shared" si="79"/>
        <v>10.29</v>
      </c>
      <c r="K245" s="774">
        <f t="shared" si="80"/>
        <v>1307.96</v>
      </c>
      <c r="L245" s="1037">
        <f t="shared" ca="1" si="70"/>
        <v>2.2000000000000001E-3</v>
      </c>
      <c r="N245" s="765" t="str">
        <f t="shared" si="71"/>
        <v>14.05.02</v>
      </c>
      <c r="O245" s="192">
        <f t="shared" si="72"/>
        <v>127.11</v>
      </c>
      <c r="P245" s="1068"/>
      <c r="Q245" s="194">
        <f t="shared" si="81"/>
        <v>0</v>
      </c>
      <c r="R245" s="204" t="str">
        <f t="shared" si="73"/>
        <v>OK</v>
      </c>
      <c r="S245" s="204" t="str">
        <f>IF(P245=VLOOKUP(N245,$N$15:P$356,3,FALSE()),"OK","NÃO OK")</f>
        <v>OK</v>
      </c>
    </row>
    <row r="246" spans="2:19" ht="30" customHeight="1">
      <c r="B246" s="190" t="s">
        <v>44949</v>
      </c>
      <c r="C246" s="765" t="s">
        <v>13637</v>
      </c>
      <c r="D246" s="765" t="s">
        <v>29372</v>
      </c>
      <c r="E246" s="191" t="str">
        <f>UPPER(IF(AND($C$9="NÃO DESONERADO",D246="SINAPI"),VLOOKUP(C246,'SINAPI 02-26 Ñ DES'!$A:$E,2,FALSE),IF(AND($C$9="NÃO DESONERADO",D246="SEINFRA"),VLOOKUP(C246,'SETOP 01-26 Ñ DES'!$A:$D,2,FALSE),IF(AND($C$9="NÃO DESONERADO",D246="SUDECAP"),VLOOKUP(C246,'SUDECAP 01-2026 Ñ DES'!$A:$D,2,FALSE),IF(AND($C$9="NÃO DESONERADO",D246="CPU"),VLOOKUP(C246,CPU!$C:$I,3,FALSE))))))</f>
        <v>REBOCO EM ARGAMASSA 1:3, APLICADO MANUALMENTE EM PAREDES EXTERNAS, ESPESSURA ENTRE 20 E 30 MM, SEM APLICAÇÃO DE TELA DE REFORÇO ADP REF 104233</v>
      </c>
      <c r="F246" s="190" t="str">
        <f>UPPER(IF(AND($C$9="NÃO DESONERADO",D246="SINAPI"),VLOOKUP(C246,'SINAPI 02-26 Ñ DES'!$A:$E,3,FALSE),IF(AND($C$9="NÃO DESONERADO",D246="SEINFRA"),VLOOKUP(C246,'SETOP 01-26 Ñ DES'!$A:$D,3,FALSE),IF(AND($C$9="NÃO DESONERADO",D246="SUDECAP"),VLOOKUP(C246,'SUDECAP 01-2026 Ñ DES'!$A:$D,3,FALSE),IF(AND($C$9="NÃO DESONERADO",D246="CPU"),VLOOKUP(C246,CPU!$C:$I,6,FALSE))))))</f>
        <v>M2</v>
      </c>
      <c r="G246" s="192">
        <f>VLOOKUP(B246,'MC-GERAL'!$B:$W,4,0)</f>
        <v>127.11</v>
      </c>
      <c r="H246" s="193">
        <f>IF(AND($C$9="NÃO DESONERADO",D246="SINAPI"),VLOOKUP(C246,'SINAPI 02-26 Ñ DES'!$A:$E,4,FALSE),IF(AND($C$9="NÃO DESONERADO",D246="SEINFRA"),VLOOKUP(C246,'SETOP 01-26 Ñ DES'!$A:$D,4,FALSE),IF(AND($C$9="NÃO DESONERADO",D246="SUDECAP"),VLOOKUP(C246,'SUDECAP 01-2026 Ñ DES'!$A:$D,4,FALSE),IF(AND($C$9="NÃO DESONERADO",D246="CPU"),VLOOKUP(C246,CPU!$C:$I,7,FALSE)))))</f>
        <v>36.5</v>
      </c>
      <c r="I246" s="774">
        <f t="shared" si="78"/>
        <v>4639.5200000000004</v>
      </c>
      <c r="J246" s="774">
        <f t="shared" si="79"/>
        <v>43.83</v>
      </c>
      <c r="K246" s="774">
        <f t="shared" si="80"/>
        <v>5571.23</v>
      </c>
      <c r="L246" s="1037">
        <f t="shared" ca="1" si="70"/>
        <v>9.4999999999999998E-3</v>
      </c>
      <c r="N246" s="765" t="str">
        <f t="shared" si="71"/>
        <v>14.05.39</v>
      </c>
      <c r="O246" s="192">
        <f t="shared" si="72"/>
        <v>127.11</v>
      </c>
      <c r="P246" s="1068"/>
      <c r="Q246" s="194">
        <f t="shared" si="81"/>
        <v>0</v>
      </c>
      <c r="R246" s="204" t="str">
        <f t="shared" si="73"/>
        <v>OK</v>
      </c>
      <c r="S246" s="204" t="str">
        <f>IF(P246=VLOOKUP(N246,$N$15:P$356,3,FALSE()),"OK","NÃO OK")</f>
        <v>OK</v>
      </c>
    </row>
    <row r="247" spans="2:19" ht="30" customHeight="1">
      <c r="B247" s="190" t="s">
        <v>44950</v>
      </c>
      <c r="C247" s="765" t="s">
        <v>13912</v>
      </c>
      <c r="D247" s="765" t="s">
        <v>29372</v>
      </c>
      <c r="E247" s="191" t="str">
        <f>UPPER(IF(AND($C$9="NÃO DESONERADO",D247="SINAPI"),VLOOKUP(C247,'SINAPI 02-26 Ñ DES'!$A:$E,2,FALSE),IF(AND($C$9="NÃO DESONERADO",D247="SEINFRA"),VLOOKUP(C247,'SETOP 01-26 Ñ DES'!$A:$D,2,FALSE),IF(AND($C$9="NÃO DESONERADO",D247="SUDECAP"),VLOOKUP(C247,'SUDECAP 01-2026 Ñ DES'!$A:$D,2,FALSE),IF(AND($C$9="NÃO DESONERADO",D247="CPU"),VLOOKUP(C247,CPU!$C:$I,3,FALSE))))))</f>
        <v>APLICAÇÃO MANUAL DE FUNDO SELADOR ACRÍLICO EM PAREDES EXTERNAS REF 88415</v>
      </c>
      <c r="F247" s="190" t="str">
        <f>UPPER(IF(AND($C$9="NÃO DESONERADO",D247="SINAPI"),VLOOKUP(C247,'SINAPI 02-26 Ñ DES'!$A:$E,3,FALSE),IF(AND($C$9="NÃO DESONERADO",D247="SEINFRA"),VLOOKUP(C247,'SETOP 01-26 Ñ DES'!$A:$D,3,FALSE),IF(AND($C$9="NÃO DESONERADO",D247="SUDECAP"),VLOOKUP(C247,'SUDECAP 01-2026 Ñ DES'!$A:$D,3,FALSE),IF(AND($C$9="NÃO DESONERADO",D247="CPU"),VLOOKUP(C247,CPU!$C:$I,6,FALSE))))))</f>
        <v>M2</v>
      </c>
      <c r="G247" s="192">
        <f>VLOOKUP(B247,'MC-GERAL'!$B:$W,4,0)</f>
        <v>127.11</v>
      </c>
      <c r="H247" s="193">
        <f>IF(AND($C$9="NÃO DESONERADO",D247="SINAPI"),VLOOKUP(C247,'SINAPI 02-26 Ñ DES'!$A:$E,4,FALSE),IF(AND($C$9="NÃO DESONERADO",D247="SEINFRA"),VLOOKUP(C247,'SETOP 01-26 Ñ DES'!$A:$D,4,FALSE),IF(AND($C$9="NÃO DESONERADO",D247="SUDECAP"),VLOOKUP(C247,'SUDECAP 01-2026 Ñ DES'!$A:$D,4,FALSE),IF(AND($C$9="NÃO DESONERADO",D247="CPU"),VLOOKUP(C247,CPU!$C:$I,7,FALSE)))))</f>
        <v>3.79</v>
      </c>
      <c r="I247" s="774">
        <f t="shared" si="78"/>
        <v>481.75</v>
      </c>
      <c r="J247" s="774">
        <f t="shared" si="79"/>
        <v>4.55</v>
      </c>
      <c r="K247" s="774">
        <f t="shared" si="80"/>
        <v>578.35</v>
      </c>
      <c r="L247" s="1037">
        <f t="shared" ca="1" si="70"/>
        <v>1E-3</v>
      </c>
      <c r="N247" s="765" t="str">
        <f t="shared" si="71"/>
        <v>17.03.05</v>
      </c>
      <c r="O247" s="192">
        <f t="shared" si="72"/>
        <v>127.11</v>
      </c>
      <c r="P247" s="1068"/>
      <c r="Q247" s="194">
        <f t="shared" si="81"/>
        <v>0</v>
      </c>
      <c r="R247" s="204" t="str">
        <f t="shared" si="73"/>
        <v>OK</v>
      </c>
      <c r="S247" s="204" t="str">
        <f>IF(P247=VLOOKUP(N247,$N$15:P$356,3,FALSE()),"OK","NÃO OK")</f>
        <v>OK</v>
      </c>
    </row>
    <row r="248" spans="2:19" ht="30" customHeight="1">
      <c r="B248" s="190" t="s">
        <v>44951</v>
      </c>
      <c r="C248" s="765" t="s">
        <v>13916</v>
      </c>
      <c r="D248" s="765" t="s">
        <v>29372</v>
      </c>
      <c r="E248" s="191" t="str">
        <f>UPPER(IF(AND($C$9="NÃO DESONERADO",D248="SINAPI"),VLOOKUP(C248,'SINAPI 02-26 Ñ DES'!$A:$E,2,FALSE),IF(AND($C$9="NÃO DESONERADO",D248="SEINFRA"),VLOOKUP(C248,'SETOP 01-26 Ñ DES'!$A:$D,2,FALSE),IF(AND($C$9="NÃO DESONERADO",D248="SUDECAP"),VLOOKUP(C248,'SUDECAP 01-2026 Ñ DES'!$A:$D,2,FALSE),IF(AND($C$9="NÃO DESONERADO",D248="CPU"),VLOOKUP(C248,CPU!$C:$I,3,FALSE))))))</f>
        <v>PINTURA COM TINTA ACRÍLICA FOSCA EM PAREDES EXTERNAS, APLICAÇÃO MANUAL, DUAS DEMÃOS REF 95626</v>
      </c>
      <c r="F248" s="190" t="str">
        <f>UPPER(IF(AND($C$9="NÃO DESONERADO",D248="SINAPI"),VLOOKUP(C248,'SINAPI 02-26 Ñ DES'!$A:$E,3,FALSE),IF(AND($C$9="NÃO DESONERADO",D248="SEINFRA"),VLOOKUP(C248,'SETOP 01-26 Ñ DES'!$A:$D,3,FALSE),IF(AND($C$9="NÃO DESONERADO",D248="SUDECAP"),VLOOKUP(C248,'SUDECAP 01-2026 Ñ DES'!$A:$D,3,FALSE),IF(AND($C$9="NÃO DESONERADO",D248="CPU"),VLOOKUP(C248,CPU!$C:$I,6,FALSE))))))</f>
        <v>M2</v>
      </c>
      <c r="G248" s="192">
        <f>VLOOKUP(B248,'MC-GERAL'!$B:$W,4,0)</f>
        <v>127.11</v>
      </c>
      <c r="H248" s="193">
        <f>IF(AND($C$9="NÃO DESONERADO",D248="SINAPI"),VLOOKUP(C248,'SINAPI 02-26 Ñ DES'!$A:$E,4,FALSE),IF(AND($C$9="NÃO DESONERADO",D248="SEINFRA"),VLOOKUP(C248,'SETOP 01-26 Ñ DES'!$A:$D,4,FALSE),IF(AND($C$9="NÃO DESONERADO",D248="SUDECAP"),VLOOKUP(C248,'SUDECAP 01-2026 Ñ DES'!$A:$D,4,FALSE),IF(AND($C$9="NÃO DESONERADO",D248="CPU"),VLOOKUP(C248,CPU!$C:$I,7,FALSE)))))</f>
        <v>18.04</v>
      </c>
      <c r="I248" s="774">
        <f t="shared" si="78"/>
        <v>2293.06</v>
      </c>
      <c r="J248" s="774">
        <f t="shared" si="79"/>
        <v>21.66</v>
      </c>
      <c r="K248" s="774">
        <f t="shared" si="80"/>
        <v>2753.2</v>
      </c>
      <c r="L248" s="1037">
        <f t="shared" ca="1" si="70"/>
        <v>4.7000000000000002E-3</v>
      </c>
      <c r="N248" s="765" t="str">
        <f t="shared" si="71"/>
        <v>17.03.21</v>
      </c>
      <c r="O248" s="192">
        <f t="shared" si="72"/>
        <v>127.11</v>
      </c>
      <c r="P248" s="1068"/>
      <c r="Q248" s="194">
        <f t="shared" si="81"/>
        <v>0</v>
      </c>
      <c r="R248" s="204" t="str">
        <f t="shared" si="73"/>
        <v>OK</v>
      </c>
      <c r="S248" s="204" t="str">
        <f>IF(P248=VLOOKUP(N248,$N$15:P$356,3,FALSE()),"OK","NÃO OK")</f>
        <v>OK</v>
      </c>
    </row>
    <row r="249" spans="2:19" ht="30" customHeight="1">
      <c r="B249" s="190" t="s">
        <v>45015</v>
      </c>
      <c r="C249" s="765" t="s">
        <v>4992</v>
      </c>
      <c r="D249" s="765" t="s">
        <v>6388</v>
      </c>
      <c r="E249" s="191" t="str">
        <f>UPPER(IF(AND($C$9="NÃO DESONERADO",D249="SINAPI"),VLOOKUP(C249,'SINAPI 02-26 Ñ DES'!$A:$E,2,FALSE),IF(AND($C$9="NÃO DESONERADO",D249="SEINFRA"),VLOOKUP(C249,'SETOP 01-26 Ñ DES'!$A:$D,2,FALSE),IF(AND($C$9="NÃO DESONERADO",D249="SUDECAP"),VLOOKUP(C249,'SUDECAP 01-2026 Ñ DES'!$A:$D,2,FALSE),IF(AND($C$9="NÃO DESONERADO",D249="CPU"),VLOOKUP(C249,CPU!$C:$I,3,FALSE))))))</f>
        <v>JUNTA DE DILATAÇÃO COM ISOPOR 20 MM, EXCLUSIVE SELANTE</v>
      </c>
      <c r="F249" s="190" t="str">
        <f>UPPER(IF(AND($C$9="NÃO DESONERADO",D249="SINAPI"),VLOOKUP(C249,'SINAPI 02-26 Ñ DES'!$A:$E,3,FALSE),IF(AND($C$9="NÃO DESONERADO",D249="SEINFRA"),VLOOKUP(C249,'SETOP 01-26 Ñ DES'!$A:$D,3,FALSE),IF(AND($C$9="NÃO DESONERADO",D249="SUDECAP"),VLOOKUP(C249,'SUDECAP 01-2026 Ñ DES'!$A:$D,3,FALSE),IF(AND($C$9="NÃO DESONERADO",D249="CPU"),VLOOKUP(C249,CPU!$C:$I,6,FALSE))))))</f>
        <v>M2</v>
      </c>
      <c r="G249" s="192">
        <f>VLOOKUP(B249,'MC-GERAL'!$B:$W,4,0)</f>
        <v>6.44</v>
      </c>
      <c r="H249" s="193">
        <f>IF(AND($C$9="NÃO DESONERADO",D249="SINAPI"),VLOOKUP(C249,'SINAPI 02-26 Ñ DES'!$A:$E,4,FALSE),IF(AND($C$9="NÃO DESONERADO",D249="SEINFRA"),VLOOKUP(C249,'SETOP 01-26 Ñ DES'!$A:$D,4,FALSE),IF(AND($C$9="NÃO DESONERADO",D249="SUDECAP"),VLOOKUP(C249,'SUDECAP 01-2026 Ñ DES'!$A:$D,4,FALSE),IF(AND($C$9="NÃO DESONERADO",D249="CPU"),VLOOKUP(C249,CPU!$C:$I,7,FALSE)))))</f>
        <v>11.36</v>
      </c>
      <c r="I249" s="774">
        <f t="shared" si="78"/>
        <v>73.16</v>
      </c>
      <c r="J249" s="774">
        <f t="shared" si="79"/>
        <v>13.64</v>
      </c>
      <c r="K249" s="774">
        <f t="shared" si="80"/>
        <v>87.84</v>
      </c>
      <c r="L249" s="1037">
        <f t="shared" ca="1" si="70"/>
        <v>1E-4</v>
      </c>
      <c r="N249" s="765" t="str">
        <f t="shared" si="71"/>
        <v>ED-8145</v>
      </c>
      <c r="O249" s="192">
        <f t="shared" si="72"/>
        <v>6.44</v>
      </c>
      <c r="P249" s="1068"/>
      <c r="Q249" s="194">
        <f t="shared" si="81"/>
        <v>0</v>
      </c>
      <c r="R249" s="204" t="str">
        <f t="shared" si="73"/>
        <v>OK</v>
      </c>
      <c r="S249" s="204" t="str">
        <f>IF(P249=VLOOKUP(N249,$N$15:P$356,3,FALSE()),"OK","NÃO OK")</f>
        <v>OK</v>
      </c>
    </row>
    <row r="250" spans="2:19" ht="30" customHeight="1">
      <c r="B250" s="190" t="s">
        <v>45016</v>
      </c>
      <c r="C250" s="765" t="s">
        <v>5004</v>
      </c>
      <c r="D250" s="765" t="s">
        <v>6388</v>
      </c>
      <c r="E250" s="191" t="str">
        <f>UPPER(IF(AND($C$9="NÃO DESONERADO",D250="SINAPI"),VLOOKUP(C250,'SINAPI 02-26 Ñ DES'!$A:$E,2,FALSE),IF(AND($C$9="NÃO DESONERADO",D250="SEINFRA"),VLOOKUP(C250,'SETOP 01-26 Ñ DES'!$A:$D,2,FALSE),IF(AND($C$9="NÃO DESONERADO",D250="SUDECAP"),VLOOKUP(C250,'SUDECAP 01-2026 Ñ DES'!$A:$D,2,FALSE),IF(AND($C$9="NÃO DESONERADO",D250="CPU"),VLOOKUP(C250,CPU!$C:$I,3,FALSE))))))</f>
        <v>TRATAMENTO DE JUNTA DE DILATAÇÃO COM ISOPOR,  ESP. 20 MM, PROFUNDIDADE DE 10-15CM, EXCLUSIVE SELANTE</v>
      </c>
      <c r="F250" s="190" t="str">
        <f>UPPER(IF(AND($C$9="NÃO DESONERADO",D250="SINAPI"),VLOOKUP(C250,'SINAPI 02-26 Ñ DES'!$A:$E,3,FALSE),IF(AND($C$9="NÃO DESONERADO",D250="SEINFRA"),VLOOKUP(C250,'SETOP 01-26 Ñ DES'!$A:$D,3,FALSE),IF(AND($C$9="NÃO DESONERADO",D250="SUDECAP"),VLOOKUP(C250,'SUDECAP 01-2026 Ñ DES'!$A:$D,3,FALSE),IF(AND($C$9="NÃO DESONERADO",D250="CPU"),VLOOKUP(C250,CPU!$C:$I,6,FALSE))))))</f>
        <v>M</v>
      </c>
      <c r="G250" s="192">
        <f>VLOOKUP(B250,'MC-GERAL'!$B:$W,4,0)</f>
        <v>10.73</v>
      </c>
      <c r="H250" s="193">
        <f>IF(AND($C$9="NÃO DESONERADO",D250="SINAPI"),VLOOKUP(C250,'SINAPI 02-26 Ñ DES'!$A:$E,4,FALSE),IF(AND($C$9="NÃO DESONERADO",D250="SEINFRA"),VLOOKUP(C250,'SETOP 01-26 Ñ DES'!$A:$D,4,FALSE),IF(AND($C$9="NÃO DESONERADO",D250="SUDECAP"),VLOOKUP(C250,'SUDECAP 01-2026 Ñ DES'!$A:$D,4,FALSE),IF(AND($C$9="NÃO DESONERADO",D250="CPU"),VLOOKUP(C250,CPU!$C:$I,7,FALSE)))))</f>
        <v>1.44</v>
      </c>
      <c r="I250" s="774">
        <f t="shared" si="78"/>
        <v>15.45</v>
      </c>
      <c r="J250" s="774">
        <f t="shared" si="79"/>
        <v>1.73</v>
      </c>
      <c r="K250" s="774">
        <f t="shared" si="80"/>
        <v>18.559999999999999</v>
      </c>
      <c r="L250" s="1037">
        <f t="shared" ca="1" si="70"/>
        <v>0</v>
      </c>
      <c r="N250" s="765" t="str">
        <f t="shared" si="71"/>
        <v>ED-50235</v>
      </c>
      <c r="O250" s="192">
        <f t="shared" si="72"/>
        <v>10.73</v>
      </c>
      <c r="P250" s="1068"/>
      <c r="Q250" s="194">
        <f t="shared" si="81"/>
        <v>0</v>
      </c>
      <c r="R250" s="204" t="str">
        <f t="shared" si="73"/>
        <v>OK</v>
      </c>
      <c r="S250" s="204" t="str">
        <f>IF(P250=VLOOKUP(N250,$N$15:P$356,3,FALSE()),"OK","NÃO OK")</f>
        <v>OK</v>
      </c>
    </row>
    <row r="251" spans="2:19" ht="30" customHeight="1">
      <c r="B251" s="195">
        <v>9</v>
      </c>
      <c r="C251" s="195"/>
      <c r="D251" s="195"/>
      <c r="E251" s="196" t="s">
        <v>42685</v>
      </c>
      <c r="F251" s="195"/>
      <c r="G251" s="197"/>
      <c r="H251" s="198"/>
      <c r="I251" s="199">
        <f>SUM(I252:I256)</f>
        <v>33395.72</v>
      </c>
      <c r="J251" s="199"/>
      <c r="K251" s="199">
        <f>SUM(K252:K256)</f>
        <v>40106.57</v>
      </c>
      <c r="L251" s="1036">
        <f t="shared" ca="1" si="70"/>
        <v>6.8099999999999994E-2</v>
      </c>
      <c r="N251" s="195"/>
      <c r="O251" s="197"/>
      <c r="P251" s="197"/>
      <c r="Q251" s="199">
        <f>SUM(Q252:Q256)</f>
        <v>0</v>
      </c>
      <c r="R251" s="197"/>
      <c r="S251" s="197"/>
    </row>
    <row r="252" spans="2:19" ht="30" customHeight="1">
      <c r="B252" s="190" t="s">
        <v>44107</v>
      </c>
      <c r="C252" s="765" t="s">
        <v>13801</v>
      </c>
      <c r="D252" s="765" t="s">
        <v>29372</v>
      </c>
      <c r="E252" s="191" t="str">
        <f>UPPER(IF(AND($C$9="NÃO DESONERADO",D252="SINAPI"),VLOOKUP(C252,'SINAPI 02-26 Ñ DES'!$A:$E,2,FALSE),IF(AND($C$9="NÃO DESONERADO",D252="SEINFRA"),VLOOKUP(C252,'SETOP 01-26 Ñ DES'!$A:$D,2,FALSE),IF(AND($C$9="NÃO DESONERADO",D252="SUDECAP"),VLOOKUP(C252,'SUDECAP 01-2026 Ñ DES'!$A:$D,2,FALSE),IF(AND($C$9="NÃO DESONERADO",D252="CPU"),VLOOKUP(C252,CPU!$C:$I,3,FALSE))))))</f>
        <v>APLICAÇÃO DE LONA PLÁSTICA (200 MICRA) PARA EXECUÇÃO DE PAVIMENTOS DE CONCRETO REF 97113</v>
      </c>
      <c r="F252" s="190" t="str">
        <f>UPPER(IF(AND($C$9="NÃO DESONERADO",D252="SINAPI"),VLOOKUP(C252,'SINAPI 02-26 Ñ DES'!$A:$E,3,FALSE),IF(AND($C$9="NÃO DESONERADO",D252="SEINFRA"),VLOOKUP(C252,'SETOP 01-26 Ñ DES'!$A:$D,3,FALSE),IF(AND($C$9="NÃO DESONERADO",D252="SUDECAP"),VLOOKUP(C252,'SUDECAP 01-2026 Ñ DES'!$A:$D,3,FALSE),IF(AND($C$9="NÃO DESONERADO",D252="CPU"),VLOOKUP(C252,CPU!$C:$I,6,FALSE))))))</f>
        <v>M2</v>
      </c>
      <c r="G252" s="192">
        <f>VLOOKUP(B252,'MC-GERAL'!$B:$W,4,0)</f>
        <v>291</v>
      </c>
      <c r="H252" s="193">
        <f>IF(AND($C$9="NÃO DESONERADO",D252="SINAPI"),VLOOKUP(C252,'SINAPI 02-26 Ñ DES'!$A:$E,4,FALSE),IF(AND($C$9="NÃO DESONERADO",D252="SEINFRA"),VLOOKUP(C252,'SETOP 01-26 Ñ DES'!$A:$D,4,FALSE),IF(AND($C$9="NÃO DESONERADO",D252="SUDECAP"),VLOOKUP(C252,'SUDECAP 01-2026 Ñ DES'!$A:$D,4,FALSE),IF(AND($C$9="NÃO DESONERADO",D252="CPU"),VLOOKUP(C252,CPU!$C:$I,7,FALSE)))))</f>
        <v>1.92</v>
      </c>
      <c r="I252" s="194">
        <f t="shared" ref="I252:I256" si="82">ROUND(G252*H252,2)</f>
        <v>558.72</v>
      </c>
      <c r="J252" s="194">
        <f t="shared" ref="J252:J256" si="83">ROUND((H252+(H252*$C$8)),2)</f>
        <v>2.31</v>
      </c>
      <c r="K252" s="194">
        <f t="shared" ref="K252:K256" si="84">ROUND($J252*G252,2)</f>
        <v>672.21</v>
      </c>
      <c r="L252" s="1037">
        <f t="shared" ca="1" si="70"/>
        <v>1.1000000000000001E-3</v>
      </c>
      <c r="N252" s="765" t="str">
        <f t="shared" si="71"/>
        <v>15.35.35</v>
      </c>
      <c r="O252" s="192">
        <f t="shared" si="72"/>
        <v>291</v>
      </c>
      <c r="P252" s="1068"/>
      <c r="Q252" s="194">
        <f t="shared" ref="Q252:Q256" si="85">ROUND($P252*G252,2)</f>
        <v>0</v>
      </c>
      <c r="R252" s="204" t="str">
        <f t="shared" si="73"/>
        <v>OK</v>
      </c>
      <c r="S252" s="204" t="str">
        <f>IF(P252=VLOOKUP(N252,$N$15:P$356,3,FALSE()),"OK","NÃO OK")</f>
        <v>OK</v>
      </c>
    </row>
    <row r="253" spans="2:19" ht="30" customHeight="1">
      <c r="B253" s="190" t="s">
        <v>44108</v>
      </c>
      <c r="C253" s="765" t="s">
        <v>601</v>
      </c>
      <c r="D253" s="765" t="s">
        <v>6388</v>
      </c>
      <c r="E253" s="191" t="str">
        <f>UPPER(IF(AND($C$9="NÃO DESONERADO",D253="SINAPI"),VLOOKUP(C253,'SINAPI 02-26 Ñ DES'!$A:$E,2,FALSE),IF(AND($C$9="NÃO DESONERADO",D253="SEINFRA"),VLOOKUP(C253,'SETOP 01-26 Ñ DES'!$A:$D,2,FALSE),IF(AND($C$9="NÃO DESONERADO",D253="SUDECAP"),VLOOKUP(C253,'SUDECAP 01-2026 Ñ DES'!$A:$D,2,FALSE),IF(AND($C$9="NÃO DESONERADO",D253="CPU"),VLOOKUP(C253,CPU!$C:$I,3,FALSE))))))</f>
        <v xml:space="preserve">LASTRO DE CONCRETO MAGRO, INCLUSIVE TRANSPORTE, LANÇAMENTO E ADENSAMENTO </v>
      </c>
      <c r="F253" s="190" t="str">
        <f>UPPER(IF(AND($C$9="NÃO DESONERADO",D253="SINAPI"),VLOOKUP(C253,'SINAPI 02-26 Ñ DES'!$A:$E,3,FALSE),IF(AND($C$9="NÃO DESONERADO",D253="SEINFRA"),VLOOKUP(C253,'SETOP 01-26 Ñ DES'!$A:$D,3,FALSE),IF(AND($C$9="NÃO DESONERADO",D253="SUDECAP"),VLOOKUP(C253,'SUDECAP 01-2026 Ñ DES'!$A:$D,3,FALSE),IF(AND($C$9="NÃO DESONERADO",D253="CPU"),VLOOKUP(C253,CPU!$C:$I,6,FALSE))))))</f>
        <v>M3</v>
      </c>
      <c r="G253" s="192">
        <f>VLOOKUP(B253,'MC-GERAL'!$B:$W,4,0)</f>
        <v>14.55</v>
      </c>
      <c r="H253" s="193">
        <f>IF(AND($C$9="NÃO DESONERADO",D253="SINAPI"),VLOOKUP(C253,'SINAPI 02-26 Ñ DES'!$A:$E,4,FALSE),IF(AND($C$9="NÃO DESONERADO",D253="SEINFRA"),VLOOKUP(C253,'SETOP 01-26 Ñ DES'!$A:$D,4,FALSE),IF(AND($C$9="NÃO DESONERADO",D253="SUDECAP"),VLOOKUP(C253,'SUDECAP 01-2026 Ñ DES'!$A:$D,4,FALSE),IF(AND($C$9="NÃO DESONERADO",D253="CPU"),VLOOKUP(C253,CPU!$C:$I,7,FALSE)))))</f>
        <v>633.24</v>
      </c>
      <c r="I253" s="194">
        <f t="shared" si="82"/>
        <v>9213.64</v>
      </c>
      <c r="J253" s="194">
        <f t="shared" si="83"/>
        <v>760.46</v>
      </c>
      <c r="K253" s="194">
        <f t="shared" si="84"/>
        <v>11064.69</v>
      </c>
      <c r="L253" s="1037">
        <f t="shared" ca="1" si="70"/>
        <v>1.8800000000000001E-2</v>
      </c>
      <c r="N253" s="765" t="str">
        <f t="shared" si="71"/>
        <v>ED-49812</v>
      </c>
      <c r="O253" s="192">
        <f t="shared" si="72"/>
        <v>14.55</v>
      </c>
      <c r="P253" s="1068"/>
      <c r="Q253" s="194">
        <f t="shared" si="85"/>
        <v>0</v>
      </c>
      <c r="R253" s="204" t="str">
        <f t="shared" si="73"/>
        <v>OK</v>
      </c>
      <c r="S253" s="204" t="str">
        <f>IF(P253=VLOOKUP(N253,$N$15:P$356,3,FALSE()),"OK","NÃO OK")</f>
        <v>OK</v>
      </c>
    </row>
    <row r="254" spans="2:19" ht="30" customHeight="1">
      <c r="B254" s="190" t="s">
        <v>44109</v>
      </c>
      <c r="C254" s="190" t="s">
        <v>1459</v>
      </c>
      <c r="D254" s="765" t="s">
        <v>6388</v>
      </c>
      <c r="E254" s="191" t="str">
        <f>UPPER(IF(AND($C$9="NÃO DESONERADO",D254="SINAPI"),VLOOKUP(C254,'SINAPI 02-26 Ñ DES'!$A:$E,2,FALSE),IF(AND($C$9="NÃO DESONERADO",D254="SEINFRA"),VLOOKUP(C254,'SETOP 01-26 Ñ DES'!$A:$D,2,FALSE),IF(AND($C$9="NÃO DESONERADO",D254="SUDECAP"),VLOOKUP(C254,'SUDECAP 01-2026 Ñ DES'!$A:$D,2,FALSE),IF(AND($C$9="NÃO DESONERADO",D254="CPU"),VLOOKUP(C254,CPU!$C:$I,3,FALSE))))))</f>
        <v>PISO CIMENTADO COM ARGAMASSA, TRAÇO 1:3 (CIMENTO E AREIA), ESP. 30MM, ACABAMENTO DESEMPENADO E FELTRADO, MODULAÇÃO DE (200X200)CM, INCLUSIVE JUNTA PLÁSTICA</v>
      </c>
      <c r="F254" s="190" t="str">
        <f>UPPER(IF(AND($C$9="NÃO DESONERADO",D254="SINAPI"),VLOOKUP(C254,'SINAPI 02-26 Ñ DES'!$A:$E,3,FALSE),IF(AND($C$9="NÃO DESONERADO",D254="SEINFRA"),VLOOKUP(C254,'SETOP 01-26 Ñ DES'!$A:$D,3,FALSE),IF(AND($C$9="NÃO DESONERADO",D254="SUDECAP"),VLOOKUP(C254,'SUDECAP 01-2026 Ñ DES'!$A:$D,3,FALSE),IF(AND($C$9="NÃO DESONERADO",D254="CPU"),VLOOKUP(C254,CPU!$C:$I,6,FALSE))))))</f>
        <v>M2</v>
      </c>
      <c r="G254" s="192">
        <f>VLOOKUP(B254,'MC-GERAL'!$B:$W,4,0)</f>
        <v>291</v>
      </c>
      <c r="H254" s="193">
        <f>IF(AND($C$9="NÃO DESONERADO",D254="SINAPI"),VLOOKUP(C254,'SINAPI 02-26 Ñ DES'!$A:$E,4,FALSE),IF(AND($C$9="NÃO DESONERADO",D254="SEINFRA"),VLOOKUP(C254,'SETOP 01-26 Ñ DES'!$A:$D,4,FALSE),IF(AND($C$9="NÃO DESONERADO",D254="SUDECAP"),VLOOKUP(C254,'SUDECAP 01-2026 Ñ DES'!$A:$D,4,FALSE),IF(AND($C$9="NÃO DESONERADO",D254="CPU"),VLOOKUP(C254,CPU!$C:$I,7,FALSE)))))</f>
        <v>71.77</v>
      </c>
      <c r="I254" s="194">
        <f t="shared" si="82"/>
        <v>20885.07</v>
      </c>
      <c r="J254" s="194">
        <f t="shared" si="83"/>
        <v>86.19</v>
      </c>
      <c r="K254" s="194">
        <f t="shared" si="84"/>
        <v>25081.29</v>
      </c>
      <c r="L254" s="1037">
        <f t="shared" ca="1" si="70"/>
        <v>4.2599999999999999E-2</v>
      </c>
      <c r="N254" s="190" t="str">
        <f t="shared" si="71"/>
        <v>ED-50546</v>
      </c>
      <c r="O254" s="192">
        <f t="shared" si="72"/>
        <v>291</v>
      </c>
      <c r="P254" s="1068"/>
      <c r="Q254" s="194">
        <f t="shared" si="85"/>
        <v>0</v>
      </c>
      <c r="R254" s="204" t="str">
        <f t="shared" si="73"/>
        <v>OK</v>
      </c>
      <c r="S254" s="204" t="str">
        <f>IF(P254=VLOOKUP(N254,$N$15:P$356,3,FALSE()),"OK","NÃO OK")</f>
        <v>OK</v>
      </c>
    </row>
    <row r="255" spans="2:19" ht="30" customHeight="1">
      <c r="B255" s="190" t="s">
        <v>44110</v>
      </c>
      <c r="C255" s="190">
        <v>94991</v>
      </c>
      <c r="D255" s="190" t="s">
        <v>29371</v>
      </c>
      <c r="E255" s="191" t="str">
        <f>UPPER(IF(AND($C$9="NÃO DESONERADO",D255="SINAPI"),VLOOKUP(C255,'SINAPI 02-26 Ñ DES'!$A:$E,2,FALSE),IF(AND($C$9="NÃO DESONERADO",D255="SEINFRA"),VLOOKUP(C255,'SETOP 01-26 Ñ DES'!$A:$D,2,FALSE),IF(AND($C$9="NÃO DESONERADO",D255="SUDECAP"),VLOOKUP(C255,'SUDECAP 01-2026 Ñ DES'!$A:$D,2,FALSE),IF(AND($C$9="NÃO DESONERADO",D255="CPU"),VLOOKUP(C255,CPU!$C:$I,3,FALSE))))))</f>
        <v>EXECUÇÃO DE PASSEIO (CALÇADA) OU PISO DE CONCRETO COM CONCRETO MOLDADO IN LOCO, USINADO C20, ACABAMENTO CONVENCIONAL, NÃO ARMADO. AF_08/2022</v>
      </c>
      <c r="F255" s="190" t="str">
        <f>UPPER(IF(AND($C$9="NÃO DESONERADO",D255="SINAPI"),VLOOKUP(C255,'SINAPI 02-26 Ñ DES'!$A:$E,3,FALSE),IF(AND($C$9="NÃO DESONERADO",D255="SEINFRA"),VLOOKUP(C255,'SETOP 01-26 Ñ DES'!$A:$D,3,FALSE),IF(AND($C$9="NÃO DESONERADO",D255="SUDECAP"),VLOOKUP(C255,'SUDECAP 01-2026 Ñ DES'!$A:$D,3,FALSE),IF(AND($C$9="NÃO DESONERADO",D255="CPU"),VLOOKUP(C255,CPU!$C:$I,6,FALSE))))))</f>
        <v>M3</v>
      </c>
      <c r="G255" s="192">
        <f>VLOOKUP(B255,'MC-GERAL'!$B:$W,4,0)</f>
        <v>2.46</v>
      </c>
      <c r="H255" s="193">
        <f>IF(AND($C$9="NÃO DESONERADO",D255="SINAPI"),VLOOKUP(C255,'SINAPI 02-26 Ñ DES'!$A:$E,4,FALSE),IF(AND($C$9="NÃO DESONERADO",D255="SEINFRA"),VLOOKUP(C255,'SETOP 01-26 Ñ DES'!$A:$D,4,FALSE),IF(AND($C$9="NÃO DESONERADO",D255="SUDECAP"),VLOOKUP(C255,'SUDECAP 01-2026 Ñ DES'!$A:$D,4,FALSE),IF(AND($C$9="NÃO DESONERADO",D255="CPU"),VLOOKUP(C255,CPU!$C:$I,7,FALSE)))))</f>
        <v>792.2</v>
      </c>
      <c r="I255" s="194">
        <f t="shared" si="82"/>
        <v>1948.81</v>
      </c>
      <c r="J255" s="194">
        <f t="shared" si="83"/>
        <v>951.35</v>
      </c>
      <c r="K255" s="194">
        <f t="shared" si="84"/>
        <v>2340.3200000000002</v>
      </c>
      <c r="L255" s="1037">
        <f t="shared" ca="1" si="70"/>
        <v>4.0000000000000001E-3</v>
      </c>
      <c r="N255" s="190">
        <f t="shared" si="71"/>
        <v>94991</v>
      </c>
      <c r="O255" s="192">
        <f t="shared" si="72"/>
        <v>2.46</v>
      </c>
      <c r="P255" s="1068"/>
      <c r="Q255" s="194">
        <f t="shared" si="85"/>
        <v>0</v>
      </c>
      <c r="R255" s="204" t="str">
        <f t="shared" si="73"/>
        <v>OK</v>
      </c>
      <c r="S255" s="204" t="str">
        <f>IF(P255=VLOOKUP(N255,$N$15:P$356,3,FALSE()),"OK","NÃO OK")</f>
        <v>OK</v>
      </c>
    </row>
    <row r="256" spans="2:19" ht="37.5" customHeight="1">
      <c r="B256" s="190" t="s">
        <v>44111</v>
      </c>
      <c r="C256" s="190" t="s">
        <v>1559</v>
      </c>
      <c r="D256" s="765" t="s">
        <v>6388</v>
      </c>
      <c r="E256" s="191" t="str">
        <f>UPPER(IF(AND($C$9="NÃO DESONERADO",D256="SINAPI"),VLOOKUP(C256,'SINAPI 02-26 Ñ DES'!$A:$E,2,FALSE),IF(AND($C$9="NÃO DESONERADO",D256="SEINFRA"),VLOOKUP(C256,'SETOP 01-26 Ñ DES'!$A:$D,2,FALSE),IF(AND($C$9="NÃO DESONERADO",D256="SUDECAP"),VLOOKUP(C256,'SUDECAP 01-2026 Ñ DES'!$A:$D,2,FALSE),IF(AND($C$9="NÃO DESONERADO",D256="CPU"),VLOOKUP(C256,CPU!$C:$I,3,FALSE))))))</f>
        <v>PISO PODOTÁTIL DE CONCRETO, ALERTA OU DIRECIONAL, APLICADO EM PISO (20X20)CM COM JUNTA SECA, COR VERMELHO/AMARELO, INCLUSIVE ASSENTAMENTO COM ARGAMASSA INDUSTRIALIZADA</v>
      </c>
      <c r="F256" s="190" t="str">
        <f>UPPER(IF(AND($C$9="NÃO DESONERADO",D256="SINAPI"),VLOOKUP(C256,'SINAPI 02-26 Ñ DES'!$A:$E,3,FALSE),IF(AND($C$9="NÃO DESONERADO",D256="SEINFRA"),VLOOKUP(C256,'SETOP 01-26 Ñ DES'!$A:$D,3,FALSE),IF(AND($C$9="NÃO DESONERADO",D256="SUDECAP"),VLOOKUP(C256,'SUDECAP 01-2026 Ñ DES'!$A:$D,3,FALSE),IF(AND($C$9="NÃO DESONERADO",D256="CPU"),VLOOKUP(C256,CPU!$C:$I,6,FALSE))))))</f>
        <v>M2</v>
      </c>
      <c r="G256" s="192">
        <f>VLOOKUP(B256,'MC-GERAL'!$B:$W,4,0)</f>
        <v>6.8</v>
      </c>
      <c r="H256" s="193">
        <f>IF(AND($C$9="NÃO DESONERADO",D256="SINAPI"),VLOOKUP(C256,'SINAPI 02-26 Ñ DES'!$A:$E,4,FALSE),IF(AND($C$9="NÃO DESONERADO",D256="SEINFRA"),VLOOKUP(C256,'SETOP 01-26 Ñ DES'!$A:$D,4,FALSE),IF(AND($C$9="NÃO DESONERADO",D256="SUDECAP"),VLOOKUP(C256,'SUDECAP 01-2026 Ñ DES'!$A:$D,4,FALSE),IF(AND($C$9="NÃO DESONERADO",D256="CPU"),VLOOKUP(C256,CPU!$C:$I,7,FALSE)))))</f>
        <v>116.1</v>
      </c>
      <c r="I256" s="194">
        <f t="shared" si="82"/>
        <v>789.48</v>
      </c>
      <c r="J256" s="194">
        <f t="shared" si="83"/>
        <v>139.41999999999999</v>
      </c>
      <c r="K256" s="194">
        <f t="shared" si="84"/>
        <v>948.06</v>
      </c>
      <c r="L256" s="1037">
        <f t="shared" ca="1" si="70"/>
        <v>1.6000000000000001E-3</v>
      </c>
      <c r="N256" s="190" t="str">
        <f t="shared" si="71"/>
        <v>ED-15226</v>
      </c>
      <c r="O256" s="192">
        <f t="shared" si="72"/>
        <v>6.8</v>
      </c>
      <c r="P256" s="1068"/>
      <c r="Q256" s="194">
        <f t="shared" si="85"/>
        <v>0</v>
      </c>
      <c r="R256" s="204" t="str">
        <f t="shared" si="73"/>
        <v>OK</v>
      </c>
      <c r="S256" s="204" t="str">
        <f>IF(P256=VLOOKUP(N256,$N$15:P$356,3,FALSE()),"OK","NÃO OK")</f>
        <v>OK</v>
      </c>
    </row>
    <row r="257" spans="2:19" ht="30" customHeight="1">
      <c r="B257" s="195">
        <v>10</v>
      </c>
      <c r="C257" s="195"/>
      <c r="D257" s="195"/>
      <c r="E257" s="196" t="s">
        <v>44199</v>
      </c>
      <c r="F257" s="195"/>
      <c r="G257" s="197"/>
      <c r="H257" s="198"/>
      <c r="I257" s="199">
        <f>SUM(I258:I261)</f>
        <v>34916.57</v>
      </c>
      <c r="J257" s="199"/>
      <c r="K257" s="199">
        <f>SUM(K258:K261)</f>
        <v>41930.19</v>
      </c>
      <c r="L257" s="1036">
        <f t="shared" ca="1" si="70"/>
        <v>7.1199999999999999E-2</v>
      </c>
      <c r="N257" s="195"/>
      <c r="O257" s="197"/>
      <c r="P257" s="197"/>
      <c r="Q257" s="199">
        <f>SUM(Q258:Q261)</f>
        <v>0</v>
      </c>
      <c r="R257" s="197"/>
      <c r="S257" s="197"/>
    </row>
    <row r="258" spans="2:19" ht="38.25">
      <c r="B258" s="190" t="s">
        <v>44112</v>
      </c>
      <c r="C258" s="190" t="s">
        <v>1802</v>
      </c>
      <c r="D258" s="190" t="s">
        <v>6388</v>
      </c>
      <c r="E258" s="191" t="str">
        <f>UPPER(IF(AND($C$9="NÃO DESONERADO",D258="SINAPI"),VLOOKUP(C258,'SINAPI 02-26 Ñ DES'!$A:$E,2,FALSE),IF(AND($C$9="NÃO DESONERADO",D258="SEINFRA"),VLOOKUP(C258,'SETOP 01-26 Ñ DES'!$A:$D,2,FALSE),IF(AND($C$9="NÃO DESONERADO",D258="SUDECAP"),VLOOKUP(C258,'SUDECAP 01-2026 Ñ DES'!$A:$D,2,FALSE),IF(AND($C$9="NÃO DESONERADO",D258="CPU"),VLOOKUP(C258,CPU!$C:$I,3,FALSE))))))</f>
        <v>CORRIMÃO DUPLO EM TUBO GALVANIZADO, COM COSTURA, DIÂMETRO DE 1.1/2", ESP. 3MM, FIXADO EM PISO COM MONTANTE VERTICAL, DIÂMETRO DE 1.1/2", INCLUSIVE SUPORTE PARA CORRIMÃO EM BARRA CHATA (1"X1/2"), EXCLUSIVE PINTURA</v>
      </c>
      <c r="F258" s="190" t="str">
        <f>UPPER(IF(AND($C$9="NÃO DESONERADO",D258="SINAPI"),VLOOKUP(C258,'SINAPI 02-26 Ñ DES'!$A:$E,3,FALSE),IF(AND($C$9="NÃO DESONERADO",D258="SEINFRA"),VLOOKUP(C258,'SETOP 01-26 Ñ DES'!$A:$D,3,FALSE),IF(AND($C$9="NÃO DESONERADO",D258="SUDECAP"),VLOOKUP(C258,'SUDECAP 01-2026 Ñ DES'!$A:$D,3,FALSE),IF(AND($C$9="NÃO DESONERADO",D258="CPU"),VLOOKUP(C258,CPU!$C:$I,6,FALSE))))))</f>
        <v>M</v>
      </c>
      <c r="G258" s="192">
        <f>VLOOKUP(B258,'MC-GERAL'!$B:$W,4,0)</f>
        <v>61.66</v>
      </c>
      <c r="H258" s="193">
        <f>IF(AND($C$9="NÃO DESONERADO",D258="SINAPI"),VLOOKUP(C258,'SINAPI 02-26 Ñ DES'!$A:$E,4,FALSE),IF(AND($C$9="NÃO DESONERADO",D258="SEINFRA"),VLOOKUP(C258,'SETOP 01-26 Ñ DES'!$A:$D,4,FALSE),IF(AND($C$9="NÃO DESONERADO",D258="SUDECAP"),VLOOKUP(C258,'SUDECAP 01-2026 Ñ DES'!$A:$D,4,FALSE),IF(AND($C$9="NÃO DESONERADO",D258="CPU"),VLOOKUP(C258,CPU!$C:$I,7,FALSE)))))</f>
        <v>282.12</v>
      </c>
      <c r="I258" s="194">
        <f t="shared" ref="I258:I261" si="86">ROUND(G258*H258,2)</f>
        <v>17395.52</v>
      </c>
      <c r="J258" s="194">
        <f t="shared" ref="J258:J261" si="87">ROUND((H258+(H258*$C$8)),2)</f>
        <v>338.8</v>
      </c>
      <c r="K258" s="194">
        <f t="shared" ref="K258:K261" si="88">ROUND($J258*G258,2)</f>
        <v>20890.41</v>
      </c>
      <c r="L258" s="1037">
        <f t="shared" ca="1" si="70"/>
        <v>3.5499999999999997E-2</v>
      </c>
      <c r="N258" s="190" t="str">
        <f t="shared" si="71"/>
        <v>ED-32001</v>
      </c>
      <c r="O258" s="192">
        <f t="shared" si="72"/>
        <v>61.66</v>
      </c>
      <c r="P258" s="1068"/>
      <c r="Q258" s="194">
        <f t="shared" ref="Q258:Q261" si="89">ROUND($P258*G258,2)</f>
        <v>0</v>
      </c>
      <c r="R258" s="204" t="str">
        <f t="shared" si="73"/>
        <v>OK</v>
      </c>
      <c r="S258" s="204" t="str">
        <f>IF(P258=VLOOKUP(N258,$N$15:P$356,3,FALSE()),"OK","NÃO OK")</f>
        <v>OK</v>
      </c>
    </row>
    <row r="259" spans="2:19" ht="38.25">
      <c r="B259" s="190" t="s">
        <v>44113</v>
      </c>
      <c r="C259" s="190" t="s">
        <v>1832</v>
      </c>
      <c r="D259" s="190" t="s">
        <v>6388</v>
      </c>
      <c r="E259" s="191" t="str">
        <f>UPPER(IF(AND($C$9="NÃO DESONERADO",D259="SINAPI"),VLOOKUP(C259,'SINAPI 02-26 Ñ DES'!$A:$E,2,FALSE),IF(AND($C$9="NÃO DESONERADO",D259="SEINFRA"),VLOOKUP(C259,'SETOP 01-26 Ñ DES'!$A:$D,2,FALSE),IF(AND($C$9="NÃO DESONERADO",D259="SUDECAP"),VLOOKUP(C259,'SUDECAP 01-2026 Ñ DES'!$A:$D,2,FALSE),IF(AND($C$9="NÃO DESONERADO",D259="CPU"),VLOOKUP(C259,CPU!$C:$I,3,FALSE))))))</f>
        <v>GUARDA-CORPO INTERNO, ALTURA 110CM, EM TUBO GALVANIZADO, COM COSTURA, DIÂMETRO DE 2", ESP. 3MM, GRADIL COM DIVISÃO HORIZONTAL EM TUBO GALVANIZADO, COM COSTURA, DIÂMETRO DE 1", ESP. 3MM, INCLUSIVE CORRIMÃO DUPLO, EXCLUSIVE PINTURA</v>
      </c>
      <c r="F259" s="190" t="str">
        <f>UPPER(IF(AND($C$9="NÃO DESONERADO",D259="SINAPI"),VLOOKUP(C259,'SINAPI 02-26 Ñ DES'!$A:$E,3,FALSE),IF(AND($C$9="NÃO DESONERADO",D259="SEINFRA"),VLOOKUP(C259,'SETOP 01-26 Ñ DES'!$A:$D,3,FALSE),IF(AND($C$9="NÃO DESONERADO",D259="SUDECAP"),VLOOKUP(C259,'SUDECAP 01-2026 Ñ DES'!$A:$D,3,FALSE),IF(AND($C$9="NÃO DESONERADO",D259="CPU"),VLOOKUP(C259,CPU!$C:$I,6,FALSE))))))</f>
        <v>M</v>
      </c>
      <c r="G259" s="192">
        <f>VLOOKUP(B259,'MC-GERAL'!$B:$W,4,0)</f>
        <v>14.86</v>
      </c>
      <c r="H259" s="193">
        <f>IF(AND($C$9="NÃO DESONERADO",D259="SINAPI"),VLOOKUP(C259,'SINAPI 02-26 Ñ DES'!$A:$E,4,FALSE),IF(AND($C$9="NÃO DESONERADO",D259="SEINFRA"),VLOOKUP(C259,'SETOP 01-26 Ñ DES'!$A:$D,4,FALSE),IF(AND($C$9="NÃO DESONERADO",D259="SUDECAP"),VLOOKUP(C259,'SUDECAP 01-2026 Ñ DES'!$A:$D,4,FALSE),IF(AND($C$9="NÃO DESONERADO",D259="CPU"),VLOOKUP(C259,CPU!$C:$I,7,FALSE)))))</f>
        <v>714.12</v>
      </c>
      <c r="I259" s="194">
        <f t="shared" si="86"/>
        <v>10611.82</v>
      </c>
      <c r="J259" s="194">
        <f t="shared" si="87"/>
        <v>857.59</v>
      </c>
      <c r="K259" s="194">
        <f t="shared" si="88"/>
        <v>12743.79</v>
      </c>
      <c r="L259" s="1037">
        <f t="shared" ca="1" si="70"/>
        <v>2.1600000000000001E-2</v>
      </c>
      <c r="N259" s="190" t="str">
        <f t="shared" si="71"/>
        <v>ED-32094</v>
      </c>
      <c r="O259" s="192">
        <f t="shared" si="72"/>
        <v>14.86</v>
      </c>
      <c r="P259" s="1068"/>
      <c r="Q259" s="194">
        <f t="shared" si="89"/>
        <v>0</v>
      </c>
      <c r="R259" s="204" t="str">
        <f t="shared" si="73"/>
        <v>OK</v>
      </c>
      <c r="S259" s="204" t="str">
        <f>IF(P259=VLOOKUP(N259,$N$15:P$356,3,FALSE()),"OK","NÃO OK")</f>
        <v>OK</v>
      </c>
    </row>
    <row r="260" spans="2:19" ht="38.25">
      <c r="B260" s="190" t="s">
        <v>44114</v>
      </c>
      <c r="C260" s="190" t="s">
        <v>1830</v>
      </c>
      <c r="D260" s="190" t="s">
        <v>6388</v>
      </c>
      <c r="E260" s="191" t="str">
        <f>UPPER(IF(AND($C$9="NÃO DESONERADO",D260="SINAPI"),VLOOKUP(C260,'SINAPI 02-26 Ñ DES'!$A:$E,2,FALSE),IF(AND($C$9="NÃO DESONERADO",D260="SEINFRA"),VLOOKUP(C260,'SETOP 01-26 Ñ DES'!$A:$D,2,FALSE),IF(AND($C$9="NÃO DESONERADO",D260="SUDECAP"),VLOOKUP(C260,'SUDECAP 01-2026 Ñ DES'!$A:$D,2,FALSE),IF(AND($C$9="NÃO DESONERADO",D260="CPU"),VLOOKUP(C260,CPU!$C:$I,3,FALSE))))))</f>
        <v>GUARDA-CORPO INTERNO, ALTURA 110CM, EM TUBO GALVANIZADO, COM COSTURA, DIÂMETRO DE 2", ESP. 3MM, GRADIL COM DIVISÃO HORIZONTAL EM TUBO GALVANIZADO, COM COSTURA, DIÂMETRO DE 1", ESP. 3MM, EXCLUSIVE PINTURA</v>
      </c>
      <c r="F260" s="190" t="str">
        <f>UPPER(IF(AND($C$9="NÃO DESONERADO",D260="SINAPI"),VLOOKUP(C260,'SINAPI 02-26 Ñ DES'!$A:$E,3,FALSE),IF(AND($C$9="NÃO DESONERADO",D260="SEINFRA"),VLOOKUP(C260,'SETOP 01-26 Ñ DES'!$A:$D,3,FALSE),IF(AND($C$9="NÃO DESONERADO",D260="SUDECAP"),VLOOKUP(C260,'SUDECAP 01-2026 Ñ DES'!$A:$D,3,FALSE),IF(AND($C$9="NÃO DESONERADO",D260="CPU"),VLOOKUP(C260,CPU!$C:$I,6,FALSE))))))</f>
        <v>M</v>
      </c>
      <c r="G260" s="192">
        <f>VLOOKUP(B260,'MC-GERAL'!$B:$W,4,0)</f>
        <v>6.21</v>
      </c>
      <c r="H260" s="193">
        <f>IF(AND($C$9="NÃO DESONERADO",D260="SINAPI"),VLOOKUP(C260,'SINAPI 02-26 Ñ DES'!$A:$E,4,FALSE),IF(AND($C$9="NÃO DESONERADO",D260="SEINFRA"),VLOOKUP(C260,'SETOP 01-26 Ñ DES'!$A:$D,4,FALSE),IF(AND($C$9="NÃO DESONERADO",D260="SUDECAP"),VLOOKUP(C260,'SUDECAP 01-2026 Ñ DES'!$A:$D,4,FALSE),IF(AND($C$9="NÃO DESONERADO",D260="CPU"),VLOOKUP(C260,CPU!$C:$I,7,FALSE)))))</f>
        <v>534.41</v>
      </c>
      <c r="I260" s="194">
        <f t="shared" si="86"/>
        <v>3318.69</v>
      </c>
      <c r="J260" s="194">
        <f t="shared" si="87"/>
        <v>641.77</v>
      </c>
      <c r="K260" s="194">
        <f t="shared" si="88"/>
        <v>3985.39</v>
      </c>
      <c r="L260" s="1037">
        <f t="shared" ca="1" si="70"/>
        <v>6.7999999999999996E-3</v>
      </c>
      <c r="N260" s="190" t="str">
        <f t="shared" si="71"/>
        <v>ED-32095</v>
      </c>
      <c r="O260" s="192">
        <f t="shared" si="72"/>
        <v>6.21</v>
      </c>
      <c r="P260" s="1068"/>
      <c r="Q260" s="194">
        <f t="shared" si="89"/>
        <v>0</v>
      </c>
      <c r="R260" s="204" t="str">
        <f t="shared" si="73"/>
        <v>OK</v>
      </c>
      <c r="S260" s="204" t="str">
        <f>IF(P260=VLOOKUP(N260,$N$15:P$356,3,FALSE()),"OK","NÃO OK")</f>
        <v>OK</v>
      </c>
    </row>
    <row r="261" spans="2:19" ht="30" customHeight="1">
      <c r="B261" s="190" t="s">
        <v>44115</v>
      </c>
      <c r="C261" s="765" t="s">
        <v>2039</v>
      </c>
      <c r="D261" s="765" t="s">
        <v>6388</v>
      </c>
      <c r="E261" s="191" t="str">
        <f>UPPER(IF(AND($C$9="NÃO DESONERADO",D261="SINAPI"),VLOOKUP(C261,'SINAPI 02-26 Ñ DES'!$A:$E,2,FALSE),IF(AND($C$9="NÃO DESONERADO",D261="SEINFRA"),VLOOKUP(C261,'SETOP 01-26 Ñ DES'!$A:$D,2,FALSE),IF(AND($C$9="NÃO DESONERADO",D261="SUDECAP"),VLOOKUP(C261,'SUDECAP 01-2026 Ñ DES'!$A:$D,2,FALSE),IF(AND($C$9="NÃO DESONERADO",D261="CPU"),VLOOKUP(C261,CPU!$C:$I,3,FALSE))))))</f>
        <v>PINTURA ESMALTE BASE SOLVENTE EM TUBO GALVANIZADO, DUAS (2) DEMÃOS, COM APLICAÇÃO MANUAL, INCLUSIVE UMA (1) DEMÃO DE FUNDO ANTICORROSIVO</v>
      </c>
      <c r="F261" s="190" t="str">
        <f>UPPER(IF(AND($C$9="NÃO DESONERADO",D261="SINAPI"),VLOOKUP(C261,'SINAPI 02-26 Ñ DES'!$A:$E,3,FALSE),IF(AND($C$9="NÃO DESONERADO",D261="SEINFRA"),VLOOKUP(C261,'SETOP 01-26 Ñ DES'!$A:$D,3,FALSE),IF(AND($C$9="NÃO DESONERADO",D261="SUDECAP"),VLOOKUP(C261,'SUDECAP 01-2026 Ñ DES'!$A:$D,3,FALSE),IF(AND($C$9="NÃO DESONERADO",D261="CPU"),VLOOKUP(C261,CPU!$C:$I,6,FALSE))))))</f>
        <v>M</v>
      </c>
      <c r="G261" s="192">
        <f>VLOOKUP(B261,'MC-GERAL'!$B:$W,4,0)</f>
        <v>325.82</v>
      </c>
      <c r="H261" s="193">
        <f>IF(AND($C$9="NÃO DESONERADO",D261="SINAPI"),VLOOKUP(C261,'SINAPI 02-26 Ñ DES'!$A:$E,4,FALSE),IF(AND($C$9="NÃO DESONERADO",D261="SEINFRA"),VLOOKUP(C261,'SETOP 01-26 Ñ DES'!$A:$D,4,FALSE),IF(AND($C$9="NÃO DESONERADO",D261="SUDECAP"),VLOOKUP(C261,'SUDECAP 01-2026 Ñ DES'!$A:$D,4,FALSE),IF(AND($C$9="NÃO DESONERADO",D261="CPU"),VLOOKUP(C261,CPU!$C:$I,7,FALSE)))))</f>
        <v>11.02</v>
      </c>
      <c r="I261" s="194">
        <f t="shared" si="86"/>
        <v>3590.54</v>
      </c>
      <c r="J261" s="194">
        <f t="shared" si="87"/>
        <v>13.23</v>
      </c>
      <c r="K261" s="194">
        <f t="shared" si="88"/>
        <v>4310.6000000000004</v>
      </c>
      <c r="L261" s="1037">
        <f t="shared" ca="1" si="70"/>
        <v>7.3000000000000001E-3</v>
      </c>
      <c r="N261" s="765" t="str">
        <f t="shared" si="71"/>
        <v>ED-50496</v>
      </c>
      <c r="O261" s="192">
        <f t="shared" si="72"/>
        <v>325.82</v>
      </c>
      <c r="P261" s="1068"/>
      <c r="Q261" s="194">
        <f t="shared" si="89"/>
        <v>0</v>
      </c>
      <c r="R261" s="204" t="str">
        <f t="shared" si="73"/>
        <v>OK</v>
      </c>
      <c r="S261" s="204" t="str">
        <f>IF(P261=VLOOKUP(N261,$N$15:P$356,3,FALSE()),"OK","NÃO OK")</f>
        <v>OK</v>
      </c>
    </row>
    <row r="262" spans="2:19" ht="30" customHeight="1">
      <c r="B262" s="195">
        <v>11</v>
      </c>
      <c r="C262" s="195"/>
      <c r="D262" s="195"/>
      <c r="E262" s="196" t="s">
        <v>44834</v>
      </c>
      <c r="F262" s="195"/>
      <c r="G262" s="197"/>
      <c r="H262" s="198"/>
      <c r="I262" s="199">
        <f ca="1">SUM(I263:I310)</f>
        <v>42688.61</v>
      </c>
      <c r="J262" s="199"/>
      <c r="K262" s="199">
        <f ca="1">SUM(K263:K310)</f>
        <v>51267</v>
      </c>
      <c r="L262" s="1036">
        <f t="shared" ca="1" si="70"/>
        <v>8.7099999999999997E-2</v>
      </c>
      <c r="N262" s="195"/>
      <c r="O262" s="197"/>
      <c r="P262" s="197"/>
      <c r="Q262" s="199">
        <f ca="1">SUM(Q263:Q310)</f>
        <v>0</v>
      </c>
      <c r="R262" s="197"/>
      <c r="S262" s="197"/>
    </row>
    <row r="263" spans="2:19" ht="38.25">
      <c r="B263" s="190" t="s">
        <v>44116</v>
      </c>
      <c r="C263" s="765" t="s">
        <v>3118</v>
      </c>
      <c r="D263" s="765" t="s">
        <v>6388</v>
      </c>
      <c r="E263" s="191" t="str">
        <f>UPPER(IF(AND($C$9="NÃO DESONERADO",D263="SINAPI"),VLOOKUP(C263,'SINAPI 02-26 Ñ DES'!$A:$E,2,FALSE),IF(AND($C$9="NÃO DESONERADO",D263="SEINFRA"),VLOOKUP(C263,'SETOP 01-26 Ñ DES'!$A:$D,2,FALSE),IF(AND($C$9="NÃO DESONERADO",D263="SUDECAP"),VLOOKUP(C263,'SUDECAP 01-2026 Ñ DES'!$A:$D,2,FALSE),IF(AND($C$9="NÃO DESONERADO",D263="CPU"),VLOOKUP(C263,CPU!$C:$I,3,FALSE))))))</f>
        <v>ENTRADA DE ENERGIA AÉREA, TIPO B1, PADRÃO CEMIG, CARGA INSTALADA DE ATÉ 10KW, BIFÁSICO, COM SAÍDA SUBTERRÂNEA, INCLUSIVE POSTE, CAIXA PARA MEDIDOR, DISJUNTOR, BARRAMENTO, ATERRAMENTO E ACESSÓRIOS</v>
      </c>
      <c r="F263" s="190" t="str">
        <f>UPPER(IF(AND($C$9="NÃO DESONERADO",D263="SINAPI"),VLOOKUP(C263,'SINAPI 02-26 Ñ DES'!$A:$E,3,FALSE),IF(AND($C$9="NÃO DESONERADO",D263="SEINFRA"),VLOOKUP(C263,'SETOP 01-26 Ñ DES'!$A:$D,3,FALSE),IF(AND($C$9="NÃO DESONERADO",D263="SUDECAP"),VLOOKUP(C263,'SUDECAP 01-2026 Ñ DES'!$A:$D,3,FALSE),IF(AND($C$9="NÃO DESONERADO",D263="CPU"),VLOOKUP(C263,CPU!$C:$I,6,FALSE))))))</f>
        <v>UN</v>
      </c>
      <c r="G263" s="192">
        <f>VLOOKUP(B263,'MC-GERAL'!$B:$W,4,0)</f>
        <v>1</v>
      </c>
      <c r="H263" s="193">
        <f>IF(AND($C$9="NÃO DESONERADO",D263="SINAPI"),VLOOKUP(C263,'SINAPI 02-26 Ñ DES'!$A:$E,4,FALSE),IF(AND($C$9="NÃO DESONERADO",D263="SEINFRA"),VLOOKUP(C263,'SETOP 01-26 Ñ DES'!$A:$D,4,FALSE),IF(AND($C$9="NÃO DESONERADO",D263="SUDECAP"),VLOOKUP(C263,'SUDECAP 01-2026 Ñ DES'!$A:$D,4,FALSE),IF(AND($C$9="NÃO DESONERADO",D263="CPU"),VLOOKUP(C263,CPU!$C:$I,7,FALSE)))))</f>
        <v>2717.44</v>
      </c>
      <c r="I263" s="774">
        <f t="shared" ref="I263:I310" si="90">ROUND(G263*H263,2)</f>
        <v>2717.44</v>
      </c>
      <c r="J263" s="774">
        <f t="shared" ref="J263:J310" si="91">ROUND((H263+(H263*$C$8)),2)</f>
        <v>3263.37</v>
      </c>
      <c r="K263" s="774">
        <f t="shared" ref="K263:K310" si="92">ROUND($J263*G263,2)</f>
        <v>3263.37</v>
      </c>
      <c r="L263" s="1037">
        <f t="shared" ca="1" si="70"/>
        <v>5.4999999999999997E-3</v>
      </c>
      <c r="N263" s="765" t="str">
        <f t="shared" si="71"/>
        <v>ED-20579</v>
      </c>
      <c r="O263" s="192">
        <f t="shared" si="72"/>
        <v>1</v>
      </c>
      <c r="P263" s="1068"/>
      <c r="Q263" s="194">
        <f t="shared" ref="Q263:Q310" si="93">ROUND($P263*G263,2)</f>
        <v>0</v>
      </c>
      <c r="R263" s="204" t="str">
        <f t="shared" si="73"/>
        <v>OK</v>
      </c>
      <c r="S263" s="204" t="str">
        <f>IF(P263=VLOOKUP(N263,$N$15:P$356,3,FALSE()),"OK","NÃO OK")</f>
        <v>OK</v>
      </c>
    </row>
    <row r="264" spans="2:19" ht="30" customHeight="1">
      <c r="B264" s="190" t="s">
        <v>44117</v>
      </c>
      <c r="C264" s="765" t="s">
        <v>13912</v>
      </c>
      <c r="D264" s="765" t="s">
        <v>29372</v>
      </c>
      <c r="E264" s="191" t="str">
        <f>UPPER(IF(AND($C$9="NÃO DESONERADO",D264="SINAPI"),VLOOKUP(C264,'SINAPI 02-26 Ñ DES'!$A:$E,2,FALSE),IF(AND($C$9="NÃO DESONERADO",D264="SEINFRA"),VLOOKUP(C264,'SETOP 01-26 Ñ DES'!$A:$D,2,FALSE),IF(AND($C$9="NÃO DESONERADO",D264="SUDECAP"),VLOOKUP(C264,'SUDECAP 01-2026 Ñ DES'!$A:$D,2,FALSE),IF(AND($C$9="NÃO DESONERADO",D264="CPU"),VLOOKUP(C264,CPU!$C:$I,3,FALSE))))))</f>
        <v>APLICAÇÃO MANUAL DE FUNDO SELADOR ACRÍLICO EM PAREDES EXTERNAS REF 88415</v>
      </c>
      <c r="F264" s="190" t="str">
        <f>UPPER(IF(AND($C$9="NÃO DESONERADO",D264="SINAPI"),VLOOKUP(C264,'SINAPI 02-26 Ñ DES'!$A:$E,3,FALSE),IF(AND($C$9="NÃO DESONERADO",D264="SEINFRA"),VLOOKUP(C264,'SETOP 01-26 Ñ DES'!$A:$D,3,FALSE),IF(AND($C$9="NÃO DESONERADO",D264="SUDECAP"),VLOOKUP(C264,'SUDECAP 01-2026 Ñ DES'!$A:$D,3,FALSE),IF(AND($C$9="NÃO DESONERADO",D264="CPU"),VLOOKUP(C264,CPU!$C:$I,6,FALSE))))))</f>
        <v>M2</v>
      </c>
      <c r="G264" s="192">
        <f>VLOOKUP(B264,'MC-GERAL'!$B:$W,4,0)</f>
        <v>8.4</v>
      </c>
      <c r="H264" s="193">
        <f>IF(AND($C$9="NÃO DESONERADO",D264="SINAPI"),VLOOKUP(C264,'SINAPI 02-26 Ñ DES'!$A:$E,4,FALSE),IF(AND($C$9="NÃO DESONERADO",D264="SEINFRA"),VLOOKUP(C264,'SETOP 01-26 Ñ DES'!$A:$D,4,FALSE),IF(AND($C$9="NÃO DESONERADO",D264="SUDECAP"),VLOOKUP(C264,'SUDECAP 01-2026 Ñ DES'!$A:$D,4,FALSE),IF(AND($C$9="NÃO DESONERADO",D264="CPU"),VLOOKUP(C264,CPU!$C:$I,7,FALSE)))))</f>
        <v>3.79</v>
      </c>
      <c r="I264" s="774">
        <f t="shared" si="90"/>
        <v>31.84</v>
      </c>
      <c r="J264" s="774">
        <f t="shared" si="91"/>
        <v>4.55</v>
      </c>
      <c r="K264" s="774">
        <f t="shared" si="92"/>
        <v>38.22</v>
      </c>
      <c r="L264" s="1037">
        <f t="shared" ca="1" si="70"/>
        <v>1E-4</v>
      </c>
      <c r="N264" s="765" t="str">
        <f t="shared" si="71"/>
        <v>17.03.05</v>
      </c>
      <c r="O264" s="192">
        <f t="shared" si="72"/>
        <v>8.4</v>
      </c>
      <c r="P264" s="1068"/>
      <c r="Q264" s="194">
        <f t="shared" si="93"/>
        <v>0</v>
      </c>
      <c r="R264" s="204" t="str">
        <f t="shared" si="73"/>
        <v>OK</v>
      </c>
      <c r="S264" s="204" t="str">
        <f>IF(P264=VLOOKUP(N264,$N$15:P$356,3,FALSE()),"OK","NÃO OK")</f>
        <v>OK</v>
      </c>
    </row>
    <row r="265" spans="2:19" ht="30" customHeight="1">
      <c r="B265" s="190" t="s">
        <v>44118</v>
      </c>
      <c r="C265" s="765" t="s">
        <v>13916</v>
      </c>
      <c r="D265" s="765" t="s">
        <v>29372</v>
      </c>
      <c r="E265" s="191" t="str">
        <f>UPPER(IF(AND($C$9="NÃO DESONERADO",D265="SINAPI"),VLOOKUP(C265,'SINAPI 02-26 Ñ DES'!$A:$E,2,FALSE),IF(AND($C$9="NÃO DESONERADO",D265="SEINFRA"),VLOOKUP(C265,'SETOP 01-26 Ñ DES'!$A:$D,2,FALSE),IF(AND($C$9="NÃO DESONERADO",D265="SUDECAP"),VLOOKUP(C265,'SUDECAP 01-2026 Ñ DES'!$A:$D,2,FALSE),IF(AND($C$9="NÃO DESONERADO",D265="CPU"),VLOOKUP(C265,CPU!$C:$I,3,FALSE))))))</f>
        <v>PINTURA COM TINTA ACRÍLICA FOSCA EM PAREDES EXTERNAS, APLICAÇÃO MANUAL, DUAS DEMÃOS REF 95626</v>
      </c>
      <c r="F265" s="190" t="str">
        <f>UPPER(IF(AND($C$9="NÃO DESONERADO",D265="SINAPI"),VLOOKUP(C265,'SINAPI 02-26 Ñ DES'!$A:$E,3,FALSE),IF(AND($C$9="NÃO DESONERADO",D265="SEINFRA"),VLOOKUP(C265,'SETOP 01-26 Ñ DES'!$A:$D,3,FALSE),IF(AND($C$9="NÃO DESONERADO",D265="SUDECAP"),VLOOKUP(C265,'SUDECAP 01-2026 Ñ DES'!$A:$D,3,FALSE),IF(AND($C$9="NÃO DESONERADO",D265="CPU"),VLOOKUP(C265,CPU!$C:$I,6,FALSE))))))</f>
        <v>M2</v>
      </c>
      <c r="G265" s="192">
        <f>VLOOKUP(B265,'MC-GERAL'!$B:$W,4,0)</f>
        <v>8.4</v>
      </c>
      <c r="H265" s="193">
        <f>IF(AND($C$9="NÃO DESONERADO",D265="SINAPI"),VLOOKUP(C265,'SINAPI 02-26 Ñ DES'!$A:$E,4,FALSE),IF(AND($C$9="NÃO DESONERADO",D265="SEINFRA"),VLOOKUP(C265,'SETOP 01-26 Ñ DES'!$A:$D,4,FALSE),IF(AND($C$9="NÃO DESONERADO",D265="SUDECAP"),VLOOKUP(C265,'SUDECAP 01-2026 Ñ DES'!$A:$D,4,FALSE),IF(AND($C$9="NÃO DESONERADO",D265="CPU"),VLOOKUP(C265,CPU!$C:$I,7,FALSE)))))</f>
        <v>18.04</v>
      </c>
      <c r="I265" s="774">
        <f t="shared" si="90"/>
        <v>151.54</v>
      </c>
      <c r="J265" s="774">
        <f t="shared" si="91"/>
        <v>21.66</v>
      </c>
      <c r="K265" s="774">
        <f t="shared" si="92"/>
        <v>181.94</v>
      </c>
      <c r="L265" s="1037">
        <f t="shared" ca="1" si="70"/>
        <v>2.9999999999999997E-4</v>
      </c>
      <c r="N265" s="765" t="str">
        <f t="shared" si="71"/>
        <v>17.03.21</v>
      </c>
      <c r="O265" s="192">
        <f t="shared" si="72"/>
        <v>8.4</v>
      </c>
      <c r="P265" s="1068"/>
      <c r="Q265" s="194">
        <f t="shared" si="93"/>
        <v>0</v>
      </c>
      <c r="R265" s="204" t="str">
        <f t="shared" si="73"/>
        <v>OK</v>
      </c>
      <c r="S265" s="204" t="str">
        <f>IF(P265=VLOOKUP(N265,$N$15:P$356,3,FALSE()),"OK","NÃO OK")</f>
        <v>OK</v>
      </c>
    </row>
    <row r="266" spans="2:19" ht="30" customHeight="1">
      <c r="B266" s="190" t="s">
        <v>44119</v>
      </c>
      <c r="C266" s="765" t="s">
        <v>13414</v>
      </c>
      <c r="D266" s="765" t="s">
        <v>29372</v>
      </c>
      <c r="E266" s="191" t="str">
        <f>UPPER(IF(AND($C$9="NÃO DESONERADO",D266="SINAPI"),VLOOKUP(C266,'SINAPI 02-26 Ñ DES'!$A:$E,2,FALSE),IF(AND($C$9="NÃO DESONERADO",D266="SEINFRA"),VLOOKUP(C266,'SETOP 01-26 Ñ DES'!$A:$D,2,FALSE),IF(AND($C$9="NÃO DESONERADO",D266="SUDECAP"),VLOOKUP(C266,'SUDECAP 01-2026 Ñ DES'!$A:$D,2,FALSE),IF(AND($C$9="NÃO DESONERADO",D266="CPU"),VLOOKUP(C266,CPU!$C:$I,3,FALSE))))))</f>
        <v>CAIXA DE EQUALIZAÇÃO 20 X 20CM COM 9 TERMINAIS</v>
      </c>
      <c r="F266" s="190" t="str">
        <f>UPPER(IF(AND($C$9="NÃO DESONERADO",D266="SINAPI"),VLOOKUP(C266,'SINAPI 02-26 Ñ DES'!$A:$E,3,FALSE),IF(AND($C$9="NÃO DESONERADO",D266="SEINFRA"),VLOOKUP(C266,'SETOP 01-26 Ñ DES'!$A:$D,3,FALSE),IF(AND($C$9="NÃO DESONERADO",D266="SUDECAP"),VLOOKUP(C266,'SUDECAP 01-2026 Ñ DES'!$A:$D,3,FALSE),IF(AND($C$9="NÃO DESONERADO",D266="CPU"),VLOOKUP(C266,CPU!$C:$I,6,FALSE))))))</f>
        <v>UN</v>
      </c>
      <c r="G266" s="192">
        <f>VLOOKUP(B266,'MC-GERAL'!$B:$W,4,0)</f>
        <v>1</v>
      </c>
      <c r="H266" s="193">
        <f>IF(AND($C$9="NÃO DESONERADO",D266="SINAPI"),VLOOKUP(C266,'SINAPI 02-26 Ñ DES'!$A:$E,4,FALSE),IF(AND($C$9="NÃO DESONERADO",D266="SEINFRA"),VLOOKUP(C266,'SETOP 01-26 Ñ DES'!$A:$D,4,FALSE),IF(AND($C$9="NÃO DESONERADO",D266="SUDECAP"),VLOOKUP(C266,'SUDECAP 01-2026 Ñ DES'!$A:$D,4,FALSE),IF(AND($C$9="NÃO DESONERADO",D266="CPU"),VLOOKUP(C266,CPU!$C:$I,7,FALSE)))))</f>
        <v>324.81</v>
      </c>
      <c r="I266" s="774">
        <f t="shared" si="90"/>
        <v>324.81</v>
      </c>
      <c r="J266" s="774">
        <f t="shared" si="91"/>
        <v>390.06</v>
      </c>
      <c r="K266" s="774">
        <f t="shared" si="92"/>
        <v>390.06</v>
      </c>
      <c r="L266" s="1037">
        <f t="shared" ca="1" si="70"/>
        <v>6.9999999999999999E-4</v>
      </c>
      <c r="N266" s="765" t="str">
        <f t="shared" si="71"/>
        <v>11.92.17</v>
      </c>
      <c r="O266" s="192">
        <f t="shared" si="72"/>
        <v>1</v>
      </c>
      <c r="P266" s="1068"/>
      <c r="Q266" s="194">
        <f t="shared" si="93"/>
        <v>0</v>
      </c>
      <c r="R266" s="204" t="str">
        <f t="shared" si="73"/>
        <v>OK</v>
      </c>
      <c r="S266" s="204" t="str">
        <f>IF(P266=VLOOKUP(N266,$N$15:P$356,3,FALSE()),"OK","NÃO OK")</f>
        <v>OK</v>
      </c>
    </row>
    <row r="267" spans="2:19" ht="30" customHeight="1">
      <c r="B267" s="190" t="s">
        <v>44120</v>
      </c>
      <c r="C267" s="190" t="s">
        <v>3562</v>
      </c>
      <c r="D267" s="765" t="s">
        <v>6388</v>
      </c>
      <c r="E267" s="191" t="str">
        <f>UPPER(IF(AND($C$9="NÃO DESONERADO",D267="SINAPI"),VLOOKUP(C267,'SINAPI 02-26 Ñ DES'!$A:$E,2,FALSE),IF(AND($C$9="NÃO DESONERADO",D267="SEINFRA"),VLOOKUP(C267,'SETOP 01-26 Ñ DES'!$A:$D,2,FALSE),IF(AND($C$9="NÃO DESONERADO",D267="SUDECAP"),VLOOKUP(C267,'SUDECAP 01-2026 Ñ DES'!$A:$D,2,FALSE),IF(AND($C$9="NÃO DESONERADO",D267="CPU"),VLOOKUP(C267,CPU!$C:$I,3,FALSE))))))</f>
        <v>CAIXA DE INSPEÇÃO EM PVC, DIÂMETRO DE 30CM, ALTURA DE 30CM, COM TAMPA EM FERRO FUNDIDO, EXCLUSIVE HASTE DE ATERRAMENTO, INCLUSIVE INSTALAÇÃO</v>
      </c>
      <c r="F267" s="190" t="str">
        <f>UPPER(IF(AND($C$9="NÃO DESONERADO",D267="SINAPI"),VLOOKUP(C267,'SINAPI 02-26 Ñ DES'!$A:$E,3,FALSE),IF(AND($C$9="NÃO DESONERADO",D267="SEINFRA"),VLOOKUP(C267,'SETOP 01-26 Ñ DES'!$A:$D,3,FALSE),IF(AND($C$9="NÃO DESONERADO",D267="SUDECAP"),VLOOKUP(C267,'SUDECAP 01-2026 Ñ DES'!$A:$D,3,FALSE),IF(AND($C$9="NÃO DESONERADO",D267="CPU"),VLOOKUP(C267,CPU!$C:$I,6,FALSE))))))</f>
        <v>UN</v>
      </c>
      <c r="G267" s="192">
        <f>VLOOKUP(B267,'MC-GERAL'!$B:$W,4,0)</f>
        <v>3</v>
      </c>
      <c r="H267" s="193">
        <f>IF(AND($C$9="NÃO DESONERADO",D267="SINAPI"),VLOOKUP(C267,'SINAPI 02-26 Ñ DES'!$A:$E,4,FALSE),IF(AND($C$9="NÃO DESONERADO",D267="SEINFRA"),VLOOKUP(C267,'SETOP 01-26 Ñ DES'!$A:$D,4,FALSE),IF(AND($C$9="NÃO DESONERADO",D267="SUDECAP"),VLOOKUP(C267,'SUDECAP 01-2026 Ñ DES'!$A:$D,4,FALSE),IF(AND($C$9="NÃO DESONERADO",D267="CPU"),VLOOKUP(C267,CPU!$C:$I,7,FALSE)))))</f>
        <v>129.36000000000001</v>
      </c>
      <c r="I267" s="774">
        <f t="shared" si="90"/>
        <v>388.08</v>
      </c>
      <c r="J267" s="774">
        <f t="shared" si="91"/>
        <v>155.35</v>
      </c>
      <c r="K267" s="774">
        <f t="shared" si="92"/>
        <v>466.05</v>
      </c>
      <c r="L267" s="1037">
        <f t="shared" ca="1" si="70"/>
        <v>8.0000000000000004E-4</v>
      </c>
      <c r="N267" s="190" t="str">
        <f t="shared" si="71"/>
        <v>ED-51055</v>
      </c>
      <c r="O267" s="192">
        <f t="shared" si="72"/>
        <v>3</v>
      </c>
      <c r="P267" s="1068"/>
      <c r="Q267" s="194">
        <f t="shared" si="93"/>
        <v>0</v>
      </c>
      <c r="R267" s="204" t="str">
        <f t="shared" si="73"/>
        <v>OK</v>
      </c>
      <c r="S267" s="204" t="str">
        <f>IF(P267=VLOOKUP(N267,$N$15:P$356,3,FALSE()),"OK","NÃO OK")</f>
        <v>OK</v>
      </c>
    </row>
    <row r="268" spans="2:19" ht="30" customHeight="1">
      <c r="B268" s="190" t="s">
        <v>44121</v>
      </c>
      <c r="C268" s="190" t="s">
        <v>13342</v>
      </c>
      <c r="D268" s="765" t="s">
        <v>29372</v>
      </c>
      <c r="E268" s="191" t="str">
        <f>UPPER(IF(AND($C$9="NÃO DESONERADO",D268="SINAPI"),VLOOKUP(C268,'SINAPI 02-26 Ñ DES'!$A:$E,2,FALSE),IF(AND($C$9="NÃO DESONERADO",D268="SEINFRA"),VLOOKUP(C268,'SETOP 01-26 Ñ DES'!$A:$D,2,FALSE),IF(AND($C$9="NÃO DESONERADO",D268="SUDECAP"),VLOOKUP(C268,'SUDECAP 01-2026 Ñ DES'!$A:$D,2,FALSE),IF(AND($C$9="NÃO DESONERADO",D268="CPU"),VLOOKUP(C268,CPU!$C:$I,3,FALSE))))))</f>
        <v>CONECTOR CABO HASTE CHT-1 DE ATERRAMENTO</v>
      </c>
      <c r="F268" s="190" t="str">
        <f>UPPER(IF(AND($C$9="NÃO DESONERADO",D268="SINAPI"),VLOOKUP(C268,'SINAPI 02-26 Ñ DES'!$A:$E,3,FALSE),IF(AND($C$9="NÃO DESONERADO",D268="SEINFRA"),VLOOKUP(C268,'SETOP 01-26 Ñ DES'!$A:$D,3,FALSE),IF(AND($C$9="NÃO DESONERADO",D268="SUDECAP"),VLOOKUP(C268,'SUDECAP 01-2026 Ñ DES'!$A:$D,3,FALSE),IF(AND($C$9="NÃO DESONERADO",D268="CPU"),VLOOKUP(C268,CPU!$C:$I,6,FALSE))))))</f>
        <v>UN</v>
      </c>
      <c r="G268" s="192">
        <f>VLOOKUP(B268,'MC-GERAL'!$B:$W,4,0)</f>
        <v>3</v>
      </c>
      <c r="H268" s="193">
        <f>IF(AND($C$9="NÃO DESONERADO",D268="SINAPI"),VLOOKUP(C268,'SINAPI 02-26 Ñ DES'!$A:$E,4,FALSE),IF(AND($C$9="NÃO DESONERADO",D268="SEINFRA"),VLOOKUP(C268,'SETOP 01-26 Ñ DES'!$A:$D,4,FALSE),IF(AND($C$9="NÃO DESONERADO",D268="SUDECAP"),VLOOKUP(C268,'SUDECAP 01-2026 Ñ DES'!$A:$D,4,FALSE),IF(AND($C$9="NÃO DESONERADO",D268="CPU"),VLOOKUP(C268,CPU!$C:$I,7,FALSE)))))</f>
        <v>17.36</v>
      </c>
      <c r="I268" s="774">
        <f t="shared" si="90"/>
        <v>52.08</v>
      </c>
      <c r="J268" s="774">
        <f t="shared" si="91"/>
        <v>20.85</v>
      </c>
      <c r="K268" s="774">
        <f t="shared" si="92"/>
        <v>62.55</v>
      </c>
      <c r="L268" s="1037">
        <f t="shared" ca="1" si="70"/>
        <v>1E-4</v>
      </c>
      <c r="N268" s="190" t="str">
        <f t="shared" si="71"/>
        <v>11.83.02</v>
      </c>
      <c r="O268" s="192">
        <f t="shared" si="72"/>
        <v>3</v>
      </c>
      <c r="P268" s="1068"/>
      <c r="Q268" s="194">
        <f t="shared" si="93"/>
        <v>0</v>
      </c>
      <c r="R268" s="204" t="str">
        <f t="shared" si="73"/>
        <v>OK</v>
      </c>
      <c r="S268" s="204" t="str">
        <f>IF(P268=VLOOKUP(N268,$N$15:P$356,3,FALSE()),"OK","NÃO OK")</f>
        <v>OK</v>
      </c>
    </row>
    <row r="269" spans="2:19" ht="30" customHeight="1">
      <c r="B269" s="190" t="s">
        <v>44122</v>
      </c>
      <c r="C269" s="190">
        <v>96986</v>
      </c>
      <c r="D269" s="765" t="s">
        <v>29371</v>
      </c>
      <c r="E269" s="191" t="str">
        <f>UPPER(IF(AND($C$9="NÃO DESONERADO",D269="SINAPI"),VLOOKUP(C269,'SINAPI 02-26 Ñ DES'!$A:$E,2,FALSE),IF(AND($C$9="NÃO DESONERADO",D269="SEINFRA"),VLOOKUP(C269,'SETOP 01-26 Ñ DES'!$A:$D,2,FALSE),IF(AND($C$9="NÃO DESONERADO",D269="SUDECAP"),VLOOKUP(C269,'SUDECAP 01-2026 Ñ DES'!$A:$D,2,FALSE),IF(AND($C$9="NÃO DESONERADO",D269="CPU"),VLOOKUP(C269,CPU!$C:$I,3,FALSE))))))</f>
        <v>HASTE DE ATERRAMENTO, DIÂMETRO 3/4", COM 3 METROS - FORNECIMENTO E INSTALAÇÃO. AF_08/2023</v>
      </c>
      <c r="F269" s="190" t="str">
        <f>UPPER(IF(AND($C$9="NÃO DESONERADO",D269="SINAPI"),VLOOKUP(C269,'SINAPI 02-26 Ñ DES'!$A:$E,3,FALSE),IF(AND($C$9="NÃO DESONERADO",D269="SEINFRA"),VLOOKUP(C269,'SETOP 01-26 Ñ DES'!$A:$D,3,FALSE),IF(AND($C$9="NÃO DESONERADO",D269="SUDECAP"),VLOOKUP(C269,'SUDECAP 01-2026 Ñ DES'!$A:$D,3,FALSE),IF(AND($C$9="NÃO DESONERADO",D269="CPU"),VLOOKUP(C269,CPU!$C:$I,6,FALSE))))))</f>
        <v>UN</v>
      </c>
      <c r="G269" s="192">
        <f>VLOOKUP(B269,'MC-GERAL'!$B:$W,4,0)</f>
        <v>10</v>
      </c>
      <c r="H269" s="193">
        <f>IF(AND($C$9="NÃO DESONERADO",D269="SINAPI"),VLOOKUP(C269,'SINAPI 02-26 Ñ DES'!$A:$E,4,FALSE),IF(AND($C$9="NÃO DESONERADO",D269="SEINFRA"),VLOOKUP(C269,'SETOP 01-26 Ñ DES'!$A:$D,4,FALSE),IF(AND($C$9="NÃO DESONERADO",D269="SUDECAP"),VLOOKUP(C269,'SUDECAP 01-2026 Ñ DES'!$A:$D,4,FALSE),IF(AND($C$9="NÃO DESONERADO",D269="CPU"),VLOOKUP(C269,CPU!$C:$I,7,FALSE)))))</f>
        <v>145.76</v>
      </c>
      <c r="I269" s="774">
        <f t="shared" si="90"/>
        <v>1457.6</v>
      </c>
      <c r="J269" s="774">
        <f t="shared" si="91"/>
        <v>175.04</v>
      </c>
      <c r="K269" s="774">
        <f t="shared" si="92"/>
        <v>1750.4</v>
      </c>
      <c r="L269" s="1037">
        <f t="shared" ca="1" si="70"/>
        <v>3.0000000000000001E-3</v>
      </c>
      <c r="N269" s="190">
        <f t="shared" si="71"/>
        <v>96986</v>
      </c>
      <c r="O269" s="192">
        <f t="shared" si="72"/>
        <v>10</v>
      </c>
      <c r="P269" s="1068"/>
      <c r="Q269" s="194">
        <f t="shared" si="93"/>
        <v>0</v>
      </c>
      <c r="R269" s="204" t="str">
        <f t="shared" si="73"/>
        <v>OK</v>
      </c>
      <c r="S269" s="204" t="str">
        <f>IF(P269=VLOOKUP(N269,$N$15:P$356,3,FALSE()),"OK","NÃO OK")</f>
        <v>OK</v>
      </c>
    </row>
    <row r="270" spans="2:19" ht="30" customHeight="1">
      <c r="B270" s="190" t="s">
        <v>44789</v>
      </c>
      <c r="C270" s="765" t="s">
        <v>13000</v>
      </c>
      <c r="D270" s="765" t="s">
        <v>29372</v>
      </c>
      <c r="E270" s="191" t="str">
        <f>UPPER(IF(AND($C$9="NÃO DESONERADO",D270="SINAPI"),VLOOKUP(C270,'SINAPI 02-26 Ñ DES'!$A:$E,2,FALSE),IF(AND($C$9="NÃO DESONERADO",D270="SEINFRA"),VLOOKUP(C270,'SETOP 01-26 Ñ DES'!$A:$D,2,FALSE),IF(AND($C$9="NÃO DESONERADO",D270="SUDECAP"),VLOOKUP(C270,'SUDECAP 01-2026 Ñ DES'!$A:$D,2,FALSE),IF(AND($C$9="NÃO DESONERADO",D270="CPU"),VLOOKUP(C270,CPU!$C:$I,3,FALSE))))))</f>
        <v>CABO FLEXÍVEL COM 1 CONDUTOR #1X1,5MM2, ISOLAMENTO 1KV NÃO HALOGENADO</v>
      </c>
      <c r="F270" s="190" t="str">
        <f>UPPER(IF(AND($C$9="NÃO DESONERADO",D270="SINAPI"),VLOOKUP(C270,'SINAPI 02-26 Ñ DES'!$A:$E,3,FALSE),IF(AND($C$9="NÃO DESONERADO",D270="SEINFRA"),VLOOKUP(C270,'SETOP 01-26 Ñ DES'!$A:$D,3,FALSE),IF(AND($C$9="NÃO DESONERADO",D270="SUDECAP"),VLOOKUP(C270,'SUDECAP 01-2026 Ñ DES'!$A:$D,3,FALSE),IF(AND($C$9="NÃO DESONERADO",D270="CPU"),VLOOKUP(C270,CPU!$C:$I,6,FALSE))))))</f>
        <v>M</v>
      </c>
      <c r="G270" s="192">
        <f>VLOOKUP(B270,'MC-GERAL'!$B:$W,4,0)</f>
        <v>667.65</v>
      </c>
      <c r="H270" s="193">
        <f>IF(AND($C$9="NÃO DESONERADO",D270="SINAPI"),VLOOKUP(C270,'SINAPI 02-26 Ñ DES'!$A:$E,4,FALSE),IF(AND($C$9="NÃO DESONERADO",D270="SEINFRA"),VLOOKUP(C270,'SETOP 01-26 Ñ DES'!$A:$D,4,FALSE),IF(AND($C$9="NÃO DESONERADO",D270="SUDECAP"),VLOOKUP(C270,'SUDECAP 01-2026 Ñ DES'!$A:$D,4,FALSE),IF(AND($C$9="NÃO DESONERADO",D270="CPU"),VLOOKUP(C270,CPU!$C:$I,7,FALSE)))))</f>
        <v>3.13</v>
      </c>
      <c r="I270" s="774">
        <f t="shared" si="90"/>
        <v>2089.7399999999998</v>
      </c>
      <c r="J270" s="774">
        <f t="shared" si="91"/>
        <v>3.76</v>
      </c>
      <c r="K270" s="774">
        <f t="shared" si="92"/>
        <v>2510.36</v>
      </c>
      <c r="L270" s="1037">
        <f t="shared" ca="1" si="70"/>
        <v>4.3E-3</v>
      </c>
      <c r="N270" s="765" t="str">
        <f t="shared" si="71"/>
        <v>11.24.40</v>
      </c>
      <c r="O270" s="192">
        <f t="shared" si="72"/>
        <v>667.65</v>
      </c>
      <c r="P270" s="1068"/>
      <c r="Q270" s="194">
        <f t="shared" si="93"/>
        <v>0</v>
      </c>
      <c r="R270" s="204" t="str">
        <f t="shared" si="73"/>
        <v>OK</v>
      </c>
      <c r="S270" s="204" t="str">
        <f>IF(P270=VLOOKUP(N270,$N$15:P$356,3,FALSE()),"OK","NÃO OK")</f>
        <v>OK</v>
      </c>
    </row>
    <row r="271" spans="2:19" ht="30" customHeight="1">
      <c r="B271" s="190" t="s">
        <v>44790</v>
      </c>
      <c r="C271" s="765" t="s">
        <v>13008</v>
      </c>
      <c r="D271" s="765" t="s">
        <v>29372</v>
      </c>
      <c r="E271" s="191" t="str">
        <f>UPPER(IF(AND($C$9="NÃO DESONERADO",D271="SINAPI"),VLOOKUP(C271,'SINAPI 02-26 Ñ DES'!$A:$E,2,FALSE),IF(AND($C$9="NÃO DESONERADO",D271="SEINFRA"),VLOOKUP(C271,'SETOP 01-26 Ñ DES'!$A:$D,2,FALSE),IF(AND($C$9="NÃO DESONERADO",D271="SUDECAP"),VLOOKUP(C271,'SUDECAP 01-2026 Ñ DES'!$A:$D,2,FALSE),IF(AND($C$9="NÃO DESONERADO",D271="CPU"),VLOOKUP(C271,CPU!$C:$I,3,FALSE))))))</f>
        <v>CABO FLEXÍVEL COM 1 CONDUTOR #1X10,0MM2, ISOLAMENTO 1KV NÃO HALOGENADO</v>
      </c>
      <c r="F271" s="190" t="str">
        <f>UPPER(IF(AND($C$9="NÃO DESONERADO",D271="SINAPI"),VLOOKUP(C271,'SINAPI 02-26 Ñ DES'!$A:$E,3,FALSE),IF(AND($C$9="NÃO DESONERADO",D271="SEINFRA"),VLOOKUP(C271,'SETOP 01-26 Ñ DES'!$A:$D,3,FALSE),IF(AND($C$9="NÃO DESONERADO",D271="SUDECAP"),VLOOKUP(C271,'SUDECAP 01-2026 Ñ DES'!$A:$D,3,FALSE),IF(AND($C$9="NÃO DESONERADO",D271="CPU"),VLOOKUP(C271,CPU!$C:$I,6,FALSE))))))</f>
        <v>M</v>
      </c>
      <c r="G271" s="192">
        <f>VLOOKUP(B271,'MC-GERAL'!$B:$W,4,0)</f>
        <v>4.16</v>
      </c>
      <c r="H271" s="193">
        <f>IF(AND($C$9="NÃO DESONERADO",D271="SINAPI"),VLOOKUP(C271,'SINAPI 02-26 Ñ DES'!$A:$E,4,FALSE),IF(AND($C$9="NÃO DESONERADO",D271="SEINFRA"),VLOOKUP(C271,'SETOP 01-26 Ñ DES'!$A:$D,4,FALSE),IF(AND($C$9="NÃO DESONERADO",D271="SUDECAP"),VLOOKUP(C271,'SUDECAP 01-2026 Ñ DES'!$A:$D,4,FALSE),IF(AND($C$9="NÃO DESONERADO",D271="CPU"),VLOOKUP(C271,CPU!$C:$I,7,FALSE)))))</f>
        <v>14.67</v>
      </c>
      <c r="I271" s="774">
        <f t="shared" si="90"/>
        <v>61.03</v>
      </c>
      <c r="J271" s="774">
        <f t="shared" si="91"/>
        <v>17.62</v>
      </c>
      <c r="K271" s="774">
        <f t="shared" si="92"/>
        <v>73.3</v>
      </c>
      <c r="L271" s="1037">
        <f t="shared" ref="L271:L334" ca="1" si="94">K271/$K$356</f>
        <v>1E-4</v>
      </c>
      <c r="N271" s="765" t="str">
        <f t="shared" si="71"/>
        <v>11.24.44</v>
      </c>
      <c r="O271" s="192">
        <f t="shared" si="72"/>
        <v>4.16</v>
      </c>
      <c r="P271" s="1068"/>
      <c r="Q271" s="194">
        <f t="shared" si="93"/>
        <v>0</v>
      </c>
      <c r="R271" s="204" t="str">
        <f t="shared" si="73"/>
        <v>OK</v>
      </c>
      <c r="S271" s="204" t="str">
        <f>IF(P271=VLOOKUP(N271,$N$15:P$356,3,FALSE()),"OK","NÃO OK")</f>
        <v>OK</v>
      </c>
    </row>
    <row r="272" spans="2:19" ht="30" customHeight="1">
      <c r="B272" s="190" t="s">
        <v>44791</v>
      </c>
      <c r="C272" s="765" t="s">
        <v>13010</v>
      </c>
      <c r="D272" s="765" t="s">
        <v>29372</v>
      </c>
      <c r="E272" s="191" t="str">
        <f>UPPER(IF(AND($C$9="NÃO DESONERADO",D272="SINAPI"),VLOOKUP(C272,'SINAPI 02-26 Ñ DES'!$A:$E,2,FALSE),IF(AND($C$9="NÃO DESONERADO",D272="SEINFRA"),VLOOKUP(C272,'SETOP 01-26 Ñ DES'!$A:$D,2,FALSE),IF(AND($C$9="NÃO DESONERADO",D272="SUDECAP"),VLOOKUP(C272,'SUDECAP 01-2026 Ñ DES'!$A:$D,2,FALSE),IF(AND($C$9="NÃO DESONERADO",D272="CPU"),VLOOKUP(C272,CPU!$C:$I,3,FALSE))))))</f>
        <v>CABO FLEXÍVEL COM 1 CONDUTOR #1X16,0MM2, ISOLAMENTO 1KV NÃO HALOGENADO</v>
      </c>
      <c r="F272" s="190" t="str">
        <f>UPPER(IF(AND($C$9="NÃO DESONERADO",D272="SINAPI"),VLOOKUP(C272,'SINAPI 02-26 Ñ DES'!$A:$E,3,FALSE),IF(AND($C$9="NÃO DESONERADO",D272="SEINFRA"),VLOOKUP(C272,'SETOP 01-26 Ñ DES'!$A:$D,3,FALSE),IF(AND($C$9="NÃO DESONERADO",D272="SUDECAP"),VLOOKUP(C272,'SUDECAP 01-2026 Ñ DES'!$A:$D,3,FALSE),IF(AND($C$9="NÃO DESONERADO",D272="CPU"),VLOOKUP(C272,CPU!$C:$I,6,FALSE))))))</f>
        <v>M</v>
      </c>
      <c r="G272" s="192">
        <f>VLOOKUP(B272,'MC-GERAL'!$B:$W,4,0)</f>
        <v>75.55</v>
      </c>
      <c r="H272" s="193">
        <f>IF(AND($C$9="NÃO DESONERADO",D272="SINAPI"),VLOOKUP(C272,'SINAPI 02-26 Ñ DES'!$A:$E,4,FALSE),IF(AND($C$9="NÃO DESONERADO",D272="SEINFRA"),VLOOKUP(C272,'SETOP 01-26 Ñ DES'!$A:$D,4,FALSE),IF(AND($C$9="NÃO DESONERADO",D272="SUDECAP"),VLOOKUP(C272,'SUDECAP 01-2026 Ñ DES'!$A:$D,4,FALSE),IF(AND($C$9="NÃO DESONERADO",D272="CPU"),VLOOKUP(C272,CPU!$C:$I,7,FALSE)))))</f>
        <v>20.3</v>
      </c>
      <c r="I272" s="774">
        <f t="shared" si="90"/>
        <v>1533.67</v>
      </c>
      <c r="J272" s="774">
        <f t="shared" si="91"/>
        <v>24.38</v>
      </c>
      <c r="K272" s="774">
        <f t="shared" si="92"/>
        <v>1841.91</v>
      </c>
      <c r="L272" s="1037">
        <f t="shared" ca="1" si="94"/>
        <v>3.0999999999999999E-3</v>
      </c>
      <c r="N272" s="765" t="str">
        <f t="shared" ref="N272:N335" si="95">C272</f>
        <v>11.24.45</v>
      </c>
      <c r="O272" s="192">
        <f t="shared" ref="O272:O335" si="96">G272</f>
        <v>75.55</v>
      </c>
      <c r="P272" s="1068"/>
      <c r="Q272" s="194">
        <f t="shared" si="93"/>
        <v>0</v>
      </c>
      <c r="R272" s="204" t="str">
        <f t="shared" ref="R272:R335" si="97">IF(P272&lt;=J272,"OK",IF(P272&gt;J272,"NÃO OK",0))</f>
        <v>OK</v>
      </c>
      <c r="S272" s="204" t="str">
        <f>IF(P272=VLOOKUP(N272,$N$15:P$356,3,FALSE()),"OK","NÃO OK")</f>
        <v>OK</v>
      </c>
    </row>
    <row r="273" spans="2:19" ht="30" customHeight="1">
      <c r="B273" s="190" t="s">
        <v>12788</v>
      </c>
      <c r="C273" s="765" t="s">
        <v>13002</v>
      </c>
      <c r="D273" s="765" t="s">
        <v>29372</v>
      </c>
      <c r="E273" s="191" t="str">
        <f>UPPER(IF(AND($C$9="NÃO DESONERADO",D273="SINAPI"),VLOOKUP(C273,'SINAPI 02-26 Ñ DES'!$A:$E,2,FALSE),IF(AND($C$9="NÃO DESONERADO",D273="SEINFRA"),VLOOKUP(C273,'SETOP 01-26 Ñ DES'!$A:$D,2,FALSE),IF(AND($C$9="NÃO DESONERADO",D273="SUDECAP"),VLOOKUP(C273,'SUDECAP 01-2026 Ñ DES'!$A:$D,2,FALSE),IF(AND($C$9="NÃO DESONERADO",D273="CPU"),VLOOKUP(C273,CPU!$C:$I,3,FALSE))))))</f>
        <v>CABO FLEXÍVEL COM 1 CONDUTOR #1X2,5MM2, ISOLAMENTO 1KV NÃO HALOGENADO</v>
      </c>
      <c r="F273" s="190" t="str">
        <f>UPPER(IF(AND($C$9="NÃO DESONERADO",D273="SINAPI"),VLOOKUP(C273,'SINAPI 02-26 Ñ DES'!$A:$E,3,FALSE),IF(AND($C$9="NÃO DESONERADO",D273="SEINFRA"),VLOOKUP(C273,'SETOP 01-26 Ñ DES'!$A:$D,3,FALSE),IF(AND($C$9="NÃO DESONERADO",D273="SUDECAP"),VLOOKUP(C273,'SUDECAP 01-2026 Ñ DES'!$A:$D,3,FALSE),IF(AND($C$9="NÃO DESONERADO",D273="CPU"),VLOOKUP(C273,CPU!$C:$I,6,FALSE))))))</f>
        <v>M</v>
      </c>
      <c r="G273" s="192">
        <f>VLOOKUP(B273,'MC-GERAL'!$B:$W,4,0)</f>
        <v>160.44</v>
      </c>
      <c r="H273" s="193">
        <f>IF(AND($C$9="NÃO DESONERADO",D273="SINAPI"),VLOOKUP(C273,'SINAPI 02-26 Ñ DES'!$A:$E,4,FALSE),IF(AND($C$9="NÃO DESONERADO",D273="SEINFRA"),VLOOKUP(C273,'SETOP 01-26 Ñ DES'!$A:$D,4,FALSE),IF(AND($C$9="NÃO DESONERADO",D273="SUDECAP"),VLOOKUP(C273,'SUDECAP 01-2026 Ñ DES'!$A:$D,4,FALSE),IF(AND($C$9="NÃO DESONERADO",D273="CPU"),VLOOKUP(C273,CPU!$C:$I,7,FALSE)))))</f>
        <v>4.66</v>
      </c>
      <c r="I273" s="774">
        <f t="shared" si="90"/>
        <v>747.65</v>
      </c>
      <c r="J273" s="774">
        <f t="shared" si="91"/>
        <v>5.6</v>
      </c>
      <c r="K273" s="774">
        <f t="shared" si="92"/>
        <v>898.46</v>
      </c>
      <c r="L273" s="1037">
        <f t="shared" ca="1" si="94"/>
        <v>1.5E-3</v>
      </c>
      <c r="N273" s="765" t="str">
        <f t="shared" si="95"/>
        <v>11.24.41</v>
      </c>
      <c r="O273" s="192">
        <f t="shared" si="96"/>
        <v>160.44</v>
      </c>
      <c r="P273" s="1068"/>
      <c r="Q273" s="194">
        <f t="shared" si="93"/>
        <v>0</v>
      </c>
      <c r="R273" s="204" t="str">
        <f t="shared" si="97"/>
        <v>OK</v>
      </c>
      <c r="S273" s="204" t="str">
        <f>IF(P273=VLOOKUP(N273,$N$15:P$356,3,FALSE()),"OK","NÃO OK")</f>
        <v>OK</v>
      </c>
    </row>
    <row r="274" spans="2:19" ht="30" customHeight="1">
      <c r="B274" s="190" t="s">
        <v>44908</v>
      </c>
      <c r="C274" s="765" t="s">
        <v>13012</v>
      </c>
      <c r="D274" s="765" t="s">
        <v>29372</v>
      </c>
      <c r="E274" s="191" t="str">
        <f>UPPER(IF(AND($C$9="NÃO DESONERADO",D274="SINAPI"),VLOOKUP(C274,'SINAPI 02-26 Ñ DES'!$A:$E,2,FALSE),IF(AND($C$9="NÃO DESONERADO",D274="SEINFRA"),VLOOKUP(C274,'SETOP 01-26 Ñ DES'!$A:$D,2,FALSE),IF(AND($C$9="NÃO DESONERADO",D274="SUDECAP"),VLOOKUP(C274,'SUDECAP 01-2026 Ñ DES'!$A:$D,2,FALSE),IF(AND($C$9="NÃO DESONERADO",D274="CPU"),VLOOKUP(C274,CPU!$C:$I,3,FALSE))))))</f>
        <v>CABO FLEXÍVEL COM 1 CONDUTOR #1X25,0MM2, ISOLAMENTO 1KV NÃO HALOGENADO</v>
      </c>
      <c r="F274" s="190" t="str">
        <f>UPPER(IF(AND($C$9="NÃO DESONERADO",D274="SINAPI"),VLOOKUP(C274,'SINAPI 02-26 Ñ DES'!$A:$E,3,FALSE),IF(AND($C$9="NÃO DESONERADO",D274="SEINFRA"),VLOOKUP(C274,'SETOP 01-26 Ñ DES'!$A:$D,3,FALSE),IF(AND($C$9="NÃO DESONERADO",D274="SUDECAP"),VLOOKUP(C274,'SUDECAP 01-2026 Ñ DES'!$A:$D,3,FALSE),IF(AND($C$9="NÃO DESONERADO",D274="CPU"),VLOOKUP(C274,CPU!$C:$I,6,FALSE))))))</f>
        <v>M</v>
      </c>
      <c r="G274" s="192">
        <f>VLOOKUP(B274,'MC-GERAL'!$B:$W,4,0)</f>
        <v>190.68</v>
      </c>
      <c r="H274" s="193">
        <f>IF(AND($C$9="NÃO DESONERADO",D274="SINAPI"),VLOOKUP(C274,'SINAPI 02-26 Ñ DES'!$A:$E,4,FALSE),IF(AND($C$9="NÃO DESONERADO",D274="SEINFRA"),VLOOKUP(C274,'SETOP 01-26 Ñ DES'!$A:$D,4,FALSE),IF(AND($C$9="NÃO DESONERADO",D274="SUDECAP"),VLOOKUP(C274,'SUDECAP 01-2026 Ñ DES'!$A:$D,4,FALSE),IF(AND($C$9="NÃO DESONERADO",D274="CPU"),VLOOKUP(C274,CPU!$C:$I,7,FALSE)))))</f>
        <v>29.16</v>
      </c>
      <c r="I274" s="774">
        <f t="shared" si="90"/>
        <v>5560.23</v>
      </c>
      <c r="J274" s="774">
        <f t="shared" si="91"/>
        <v>35.020000000000003</v>
      </c>
      <c r="K274" s="774">
        <f t="shared" si="92"/>
        <v>6677.61</v>
      </c>
      <c r="L274" s="1037">
        <f t="shared" ca="1" si="94"/>
        <v>1.1299999999999999E-2</v>
      </c>
      <c r="N274" s="765" t="str">
        <f t="shared" si="95"/>
        <v>11.24.46</v>
      </c>
      <c r="O274" s="192">
        <f t="shared" si="96"/>
        <v>190.68</v>
      </c>
      <c r="P274" s="1068"/>
      <c r="Q274" s="194">
        <f t="shared" si="93"/>
        <v>0</v>
      </c>
      <c r="R274" s="204" t="str">
        <f t="shared" si="97"/>
        <v>OK</v>
      </c>
      <c r="S274" s="204" t="str">
        <f>IF(P274=VLOOKUP(N274,$N$15:P$356,3,FALSE()),"OK","NÃO OK")</f>
        <v>OK</v>
      </c>
    </row>
    <row r="275" spans="2:19" ht="30" customHeight="1">
      <c r="B275" s="190" t="s">
        <v>44909</v>
      </c>
      <c r="C275" s="765" t="s">
        <v>2558</v>
      </c>
      <c r="D275" s="765" t="s">
        <v>6388</v>
      </c>
      <c r="E275" s="191" t="str">
        <f>UPPER(IF(AND($C$9="NÃO DESONERADO",D275="SINAPI"),VLOOKUP(C275,'SINAPI 02-26 Ñ DES'!$A:$E,2,FALSE),IF(AND($C$9="NÃO DESONERADO",D275="SEINFRA"),VLOOKUP(C275,'SETOP 01-26 Ñ DES'!$A:$D,2,FALSE),IF(AND($C$9="NÃO DESONERADO",D275="SUDECAP"),VLOOKUP(C275,'SUDECAP 01-2026 Ñ DES'!$A:$D,2,FALSE),IF(AND($C$9="NÃO DESONERADO",D275="CPU"),VLOOKUP(C275,CPU!$C:$I,3,FALSE))))))</f>
        <v>CAIXA DE PASSAGEM EM ALVENARIA E TAMPA DE CONCRETO, FUNDO DE BRITA, TIPO 1, DIMENSÃO (25X25X50)CM, INCLUSIVE ESCAVAÇÃO, REATERRO E BOTA-FORA</v>
      </c>
      <c r="F275" s="190" t="str">
        <f>UPPER(IF(AND($C$9="NÃO DESONERADO",D275="SINAPI"),VLOOKUP(C275,'SINAPI 02-26 Ñ DES'!$A:$E,3,FALSE),IF(AND($C$9="NÃO DESONERADO",D275="SEINFRA"),VLOOKUP(C275,'SETOP 01-26 Ñ DES'!$A:$D,3,FALSE),IF(AND($C$9="NÃO DESONERADO",D275="SUDECAP"),VLOOKUP(C275,'SUDECAP 01-2026 Ñ DES'!$A:$D,3,FALSE),IF(AND($C$9="NÃO DESONERADO",D275="CPU"),VLOOKUP(C275,CPU!$C:$I,6,FALSE))))))</f>
        <v>UN</v>
      </c>
      <c r="G275" s="192">
        <f>VLOOKUP(B275,'MC-GERAL'!$B:$W,4,0)</f>
        <v>12</v>
      </c>
      <c r="H275" s="193">
        <f>IF(AND($C$9="NÃO DESONERADO",D275="SINAPI"),VLOOKUP(C275,'SINAPI 02-26 Ñ DES'!$A:$E,4,FALSE),IF(AND($C$9="NÃO DESONERADO",D275="SEINFRA"),VLOOKUP(C275,'SETOP 01-26 Ñ DES'!$A:$D,4,FALSE),IF(AND($C$9="NÃO DESONERADO",D275="SUDECAP"),VLOOKUP(C275,'SUDECAP 01-2026 Ñ DES'!$A:$D,4,FALSE),IF(AND($C$9="NÃO DESONERADO",D275="CPU"),VLOOKUP(C275,CPU!$C:$I,7,FALSE)))))</f>
        <v>219.84</v>
      </c>
      <c r="I275" s="774">
        <f t="shared" si="90"/>
        <v>2638.08</v>
      </c>
      <c r="J275" s="774">
        <f t="shared" si="91"/>
        <v>264.01</v>
      </c>
      <c r="K275" s="774">
        <f t="shared" si="92"/>
        <v>3168.12</v>
      </c>
      <c r="L275" s="1037">
        <f t="shared" ca="1" si="94"/>
        <v>5.4000000000000003E-3</v>
      </c>
      <c r="N275" s="765" t="str">
        <f t="shared" si="95"/>
        <v>ED-49171</v>
      </c>
      <c r="O275" s="192">
        <f t="shared" si="96"/>
        <v>12</v>
      </c>
      <c r="P275" s="1068"/>
      <c r="Q275" s="194">
        <f t="shared" si="93"/>
        <v>0</v>
      </c>
      <c r="R275" s="204" t="str">
        <f t="shared" si="97"/>
        <v>OK</v>
      </c>
      <c r="S275" s="204" t="str">
        <f>IF(P275=VLOOKUP(N275,$N$15:P$356,3,FALSE()),"OK","NÃO OK")</f>
        <v>OK</v>
      </c>
    </row>
    <row r="276" spans="2:19" ht="30" customHeight="1">
      <c r="B276" s="190" t="s">
        <v>12816</v>
      </c>
      <c r="C276" s="190" t="s">
        <v>13374</v>
      </c>
      <c r="D276" s="765" t="s">
        <v>29372</v>
      </c>
      <c r="E276" s="191" t="str">
        <f>UPPER(IF(AND($C$9="NÃO DESONERADO",D276="SINAPI"),VLOOKUP(C276,'SINAPI 02-26 Ñ DES'!$A:$E,2,FALSE),IF(AND($C$9="NÃO DESONERADO",D276="SEINFRA"),VLOOKUP(C276,'SETOP 01-26 Ñ DES'!$A:$D,2,FALSE),IF(AND($C$9="NÃO DESONERADO",D276="SUDECAP"),VLOOKUP(C276,'SUDECAP 01-2026 Ñ DES'!$A:$D,2,FALSE),IF(AND($C$9="NÃO DESONERADO",D276="CPU"),VLOOKUP(C276,CPU!$C:$I,3,FALSE))))))</f>
        <v>CABO DE COBRE NU # 16 MM2</v>
      </c>
      <c r="F276" s="190" t="str">
        <f>UPPER(IF(AND($C$9="NÃO DESONERADO",D276="SINAPI"),VLOOKUP(C276,'SINAPI 02-26 Ñ DES'!$A:$E,3,FALSE),IF(AND($C$9="NÃO DESONERADO",D276="SEINFRA"),VLOOKUP(C276,'SETOP 01-26 Ñ DES'!$A:$D,3,FALSE),IF(AND($C$9="NÃO DESONERADO",D276="SUDECAP"),VLOOKUP(C276,'SUDECAP 01-2026 Ñ DES'!$A:$D,3,FALSE),IF(AND($C$9="NÃO DESONERADO",D276="CPU"),VLOOKUP(C276,CPU!$C:$I,6,FALSE))))))</f>
        <v>M</v>
      </c>
      <c r="G276" s="192">
        <f>VLOOKUP(B276,'MC-GERAL'!$B:$W,4,0)</f>
        <v>9.2200000000000006</v>
      </c>
      <c r="H276" s="193">
        <f>IF(AND($C$9="NÃO DESONERADO",D276="SINAPI"),VLOOKUP(C276,'SINAPI 02-26 Ñ DES'!$A:$E,4,FALSE),IF(AND($C$9="NÃO DESONERADO",D276="SEINFRA"),VLOOKUP(C276,'SETOP 01-26 Ñ DES'!$A:$D,4,FALSE),IF(AND($C$9="NÃO DESONERADO",D276="SUDECAP"),VLOOKUP(C276,'SUDECAP 01-2026 Ñ DES'!$A:$D,4,FALSE),IF(AND($C$9="NÃO DESONERADO",D276="CPU"),VLOOKUP(C276,CPU!$C:$I,7,FALSE)))))</f>
        <v>20.71</v>
      </c>
      <c r="I276" s="774">
        <f t="shared" si="90"/>
        <v>190.95</v>
      </c>
      <c r="J276" s="774">
        <f t="shared" si="91"/>
        <v>24.87</v>
      </c>
      <c r="K276" s="774">
        <f t="shared" si="92"/>
        <v>229.3</v>
      </c>
      <c r="L276" s="1037">
        <f t="shared" ca="1" si="94"/>
        <v>4.0000000000000002E-4</v>
      </c>
      <c r="N276" s="190" t="str">
        <f t="shared" si="95"/>
        <v>11.91.03</v>
      </c>
      <c r="O276" s="192">
        <f t="shared" si="96"/>
        <v>9.2200000000000006</v>
      </c>
      <c r="P276" s="1068"/>
      <c r="Q276" s="194">
        <f t="shared" si="93"/>
        <v>0</v>
      </c>
      <c r="R276" s="204" t="str">
        <f t="shared" si="97"/>
        <v>OK</v>
      </c>
      <c r="S276" s="204" t="str">
        <f>IF(P276=VLOOKUP(N276,$N$15:P$356,3,FALSE()),"OK","NÃO OK")</f>
        <v>OK</v>
      </c>
    </row>
    <row r="277" spans="2:19" ht="50.25" customHeight="1">
      <c r="B277" s="190" t="s">
        <v>12858</v>
      </c>
      <c r="C277" s="765" t="s">
        <v>2678</v>
      </c>
      <c r="D277" s="765" t="s">
        <v>6388</v>
      </c>
      <c r="E277" s="191" t="str">
        <f>UPPER(IF(AND($C$9="NÃO DESONERADO",D277="SINAPI"),VLOOKUP(C277,'SINAPI 02-26 Ñ DES'!$A:$E,2,FALSE),IF(AND($C$9="NÃO DESONERADO",D277="SEINFRA"),VLOOKUP(C277,'SETOP 01-26 Ñ DES'!$A:$D,2,FALSE),IF(AND($C$9="NÃO DESONERADO",D277="SUDECAP"),VLOOKUP(C277,'SUDECAP 01-2026 Ñ DES'!$A:$D,2,FALSE),IF(AND($C$9="NÃO DESONERADO",D277="CPU"),VLOOKUP(C277,CPU!$C:$I,3,FALSE))))))</f>
        <v>CONJUNTO DE UM (1) INTERRUPTOR SIMPLES, CORRENTE 10A, TENSÃO 250V, (10A-250V) E UMA (1) TOMADA PADRÃO, TRÊS (3) POLOS, CORRENTE 10A, TENSÃO 250V, (2P+T/10A-250V), COM PLACA 4"X2" DE DOIS (2) POSTOS, INCLUSIVE FORNECIMENTO, INSTALAÇÃO, SUPORTE, MÓDULO E PLACA</v>
      </c>
      <c r="F277" s="190" t="str">
        <f>UPPER(IF(AND($C$9="NÃO DESONERADO",D277="SINAPI"),VLOOKUP(C277,'SINAPI 02-26 Ñ DES'!$A:$E,3,FALSE),IF(AND($C$9="NÃO DESONERADO",D277="SEINFRA"),VLOOKUP(C277,'SETOP 01-26 Ñ DES'!$A:$D,3,FALSE),IF(AND($C$9="NÃO DESONERADO",D277="SUDECAP"),VLOOKUP(C277,'SUDECAP 01-2026 Ñ DES'!$A:$D,3,FALSE),IF(AND($C$9="NÃO DESONERADO",D277="CPU"),VLOOKUP(C277,CPU!$C:$I,6,FALSE))))))</f>
        <v>UN</v>
      </c>
      <c r="G277" s="192">
        <f>VLOOKUP(B277,'MC-GERAL'!$B:$W,4,0)</f>
        <v>2</v>
      </c>
      <c r="H277" s="193">
        <f>IF(AND($C$9="NÃO DESONERADO",D277="SINAPI"),VLOOKUP(C277,'SINAPI 02-26 Ñ DES'!$A:$E,4,FALSE),IF(AND($C$9="NÃO DESONERADO",D277="SEINFRA"),VLOOKUP(C277,'SETOP 01-26 Ñ DES'!$A:$D,4,FALSE),IF(AND($C$9="NÃO DESONERADO",D277="SUDECAP"),VLOOKUP(C277,'SUDECAP 01-2026 Ñ DES'!$A:$D,4,FALSE),IF(AND($C$9="NÃO DESONERADO",D277="CPU"),VLOOKUP(C277,CPU!$C:$I,7,FALSE)))))</f>
        <v>49.12</v>
      </c>
      <c r="I277" s="774">
        <f t="shared" si="90"/>
        <v>98.24</v>
      </c>
      <c r="J277" s="774">
        <f t="shared" si="91"/>
        <v>58.99</v>
      </c>
      <c r="K277" s="774">
        <f t="shared" si="92"/>
        <v>117.98</v>
      </c>
      <c r="L277" s="1037">
        <f t="shared" ca="1" si="94"/>
        <v>2.0000000000000001E-4</v>
      </c>
      <c r="N277" s="765" t="str">
        <f t="shared" si="95"/>
        <v>ED-15765</v>
      </c>
      <c r="O277" s="192">
        <f t="shared" si="96"/>
        <v>2</v>
      </c>
      <c r="P277" s="1068"/>
      <c r="Q277" s="194">
        <f t="shared" si="93"/>
        <v>0</v>
      </c>
      <c r="R277" s="204" t="str">
        <f t="shared" si="97"/>
        <v>OK</v>
      </c>
      <c r="S277" s="204" t="str">
        <f>IF(P277=VLOOKUP(N277,$N$15:P$356,3,FALSE()),"OK","NÃO OK")</f>
        <v>OK</v>
      </c>
    </row>
    <row r="278" spans="2:19" ht="38.25">
      <c r="B278" s="190" t="s">
        <v>44910</v>
      </c>
      <c r="C278" s="765" t="s">
        <v>2632</v>
      </c>
      <c r="D278" s="765" t="s">
        <v>6388</v>
      </c>
      <c r="E278" s="191" t="str">
        <f>UPPER(IF(AND($C$9="NÃO DESONERADO",D278="SINAPI"),VLOOKUP(C278,'SINAPI 02-26 Ñ DES'!$A:$E,2,FALSE),IF(AND($C$9="NÃO DESONERADO",D278="SEINFRA"),VLOOKUP(C278,'SETOP 01-26 Ñ DES'!$A:$D,2,FALSE),IF(AND($C$9="NÃO DESONERADO",D278="SUDECAP"),VLOOKUP(C278,'SUDECAP 01-2026 Ñ DES'!$A:$D,2,FALSE),IF(AND($C$9="NÃO DESONERADO",D278="CPU"),VLOOKUP(C278,CPU!$C:$I,3,FALSE))))))</f>
        <v>CONJUNTO DE DUAS (2) TOMADAS PADRÃO, TRÊS (3) POLOS, CORRENTE 10A, TENSÃO 250V, (2P+T/10A-250V), COM PLACA 4"X2" DE DOIS (2) POSTOS, INCLUSIVE FORNECIMENTO, INSTALAÇÃO, SUPORTE, MÓDULO E PLACA</v>
      </c>
      <c r="F278" s="190" t="str">
        <f>UPPER(IF(AND($C$9="NÃO DESONERADO",D278="SINAPI"),VLOOKUP(C278,'SINAPI 02-26 Ñ DES'!$A:$E,3,FALSE),IF(AND($C$9="NÃO DESONERADO",D278="SEINFRA"),VLOOKUP(C278,'SETOP 01-26 Ñ DES'!$A:$D,3,FALSE),IF(AND($C$9="NÃO DESONERADO",D278="SUDECAP"),VLOOKUP(C278,'SUDECAP 01-2026 Ñ DES'!$A:$D,3,FALSE),IF(AND($C$9="NÃO DESONERADO",D278="CPU"),VLOOKUP(C278,CPU!$C:$I,6,FALSE))))))</f>
        <v>UN</v>
      </c>
      <c r="G278" s="192">
        <f>VLOOKUP(B278,'MC-GERAL'!$B:$W,4,0)</f>
        <v>4</v>
      </c>
      <c r="H278" s="193">
        <f>IF(AND($C$9="NÃO DESONERADO",D278="SINAPI"),VLOOKUP(C278,'SINAPI 02-26 Ñ DES'!$A:$E,4,FALSE),IF(AND($C$9="NÃO DESONERADO",D278="SEINFRA"),VLOOKUP(C278,'SETOP 01-26 Ñ DES'!$A:$D,4,FALSE),IF(AND($C$9="NÃO DESONERADO",D278="SUDECAP"),VLOOKUP(C278,'SUDECAP 01-2026 Ñ DES'!$A:$D,4,FALSE),IF(AND($C$9="NÃO DESONERADO",D278="CPU"),VLOOKUP(C278,CPU!$C:$I,7,FALSE)))))</f>
        <v>51.3</v>
      </c>
      <c r="I278" s="774">
        <f t="shared" si="90"/>
        <v>205.2</v>
      </c>
      <c r="J278" s="774">
        <f t="shared" si="91"/>
        <v>61.61</v>
      </c>
      <c r="K278" s="774">
        <f t="shared" si="92"/>
        <v>246.44</v>
      </c>
      <c r="L278" s="1037">
        <f t="shared" ca="1" si="94"/>
        <v>4.0000000000000002E-4</v>
      </c>
      <c r="N278" s="765" t="str">
        <f t="shared" si="95"/>
        <v>ED-15755</v>
      </c>
      <c r="O278" s="192">
        <f t="shared" si="96"/>
        <v>4</v>
      </c>
      <c r="P278" s="1068"/>
      <c r="Q278" s="194">
        <f t="shared" si="93"/>
        <v>0</v>
      </c>
      <c r="R278" s="204" t="str">
        <f t="shared" si="97"/>
        <v>OK</v>
      </c>
      <c r="S278" s="204" t="str">
        <f>IF(P278=VLOOKUP(N278,$N$15:P$356,3,FALSE()),"OK","NÃO OK")</f>
        <v>OK</v>
      </c>
    </row>
    <row r="279" spans="2:19" ht="38.25">
      <c r="B279" s="190" t="s">
        <v>44911</v>
      </c>
      <c r="C279" s="765" t="s">
        <v>2700</v>
      </c>
      <c r="D279" s="765" t="s">
        <v>6388</v>
      </c>
      <c r="E279" s="191" t="str">
        <f>UPPER(IF(AND($C$9="NÃO DESONERADO",D279="SINAPI"),VLOOKUP(C279,'SINAPI 02-26 Ñ DES'!$A:$E,2,FALSE),IF(AND($C$9="NÃO DESONERADO",D279="SEINFRA"),VLOOKUP(C279,'SETOP 01-26 Ñ DES'!$A:$D,2,FALSE),IF(AND($C$9="NÃO DESONERADO",D279="SUDECAP"),VLOOKUP(C279,'SUDECAP 01-2026 Ñ DES'!$A:$D,2,FALSE),IF(AND($C$9="NÃO DESONERADO",D279="CPU"),VLOOKUP(C279,CPU!$C:$I,3,FALSE))))))</f>
        <v>CONJUNTO DE UMA (1) TOMADA PADRÃO, TRÊS (3) POLOS, CORRENTE 10A, TENSÃO 250V, (2P+T/10A-250V), COM PLACA 4"X2" DE UM (1) POSTO, INCLUSIVE FORNECIMENTO, INSTALAÇÃO, SUPORTE, MÓDULO E PLACA</v>
      </c>
      <c r="F279" s="190" t="str">
        <f>UPPER(IF(AND($C$9="NÃO DESONERADO",D279="SINAPI"),VLOOKUP(C279,'SINAPI 02-26 Ñ DES'!$A:$E,3,FALSE),IF(AND($C$9="NÃO DESONERADO",D279="SEINFRA"),VLOOKUP(C279,'SETOP 01-26 Ñ DES'!$A:$D,3,FALSE),IF(AND($C$9="NÃO DESONERADO",D279="SUDECAP"),VLOOKUP(C279,'SUDECAP 01-2026 Ñ DES'!$A:$D,3,FALSE),IF(AND($C$9="NÃO DESONERADO",D279="CPU"),VLOOKUP(C279,CPU!$C:$I,6,FALSE))))))</f>
        <v>UN</v>
      </c>
      <c r="G279" s="192">
        <f>VLOOKUP(B279,'MC-GERAL'!$B:$W,4,0)</f>
        <v>2</v>
      </c>
      <c r="H279" s="193">
        <f>IF(AND($C$9="NÃO DESONERADO",D279="SINAPI"),VLOOKUP(C279,'SINAPI 02-26 Ñ DES'!$A:$E,4,FALSE),IF(AND($C$9="NÃO DESONERADO",D279="SEINFRA"),VLOOKUP(C279,'SETOP 01-26 Ñ DES'!$A:$D,4,FALSE),IF(AND($C$9="NÃO DESONERADO",D279="SUDECAP"),VLOOKUP(C279,'SUDECAP 01-2026 Ñ DES'!$A:$D,4,FALSE),IF(AND($C$9="NÃO DESONERADO",D279="CPU"),VLOOKUP(C279,CPU!$C:$I,7,FALSE)))))</f>
        <v>34.590000000000003</v>
      </c>
      <c r="I279" s="774">
        <f t="shared" si="90"/>
        <v>69.180000000000007</v>
      </c>
      <c r="J279" s="774">
        <f t="shared" si="91"/>
        <v>41.54</v>
      </c>
      <c r="K279" s="774">
        <f t="shared" si="92"/>
        <v>83.08</v>
      </c>
      <c r="L279" s="1037">
        <f t="shared" ca="1" si="94"/>
        <v>1E-4</v>
      </c>
      <c r="N279" s="765" t="str">
        <f t="shared" si="95"/>
        <v>ED-15748</v>
      </c>
      <c r="O279" s="192">
        <f t="shared" si="96"/>
        <v>2</v>
      </c>
      <c r="P279" s="1068"/>
      <c r="Q279" s="194">
        <f t="shared" si="93"/>
        <v>0</v>
      </c>
      <c r="R279" s="204" t="str">
        <f t="shared" si="97"/>
        <v>OK</v>
      </c>
      <c r="S279" s="204" t="str">
        <f>IF(P279=VLOOKUP(N279,$N$15:P$356,3,FALSE()),"OK","NÃO OK")</f>
        <v>OK</v>
      </c>
    </row>
    <row r="280" spans="2:19" ht="38.25">
      <c r="B280" s="190" t="s">
        <v>12866</v>
      </c>
      <c r="C280" s="765" t="s">
        <v>2710</v>
      </c>
      <c r="D280" s="765" t="s">
        <v>6388</v>
      </c>
      <c r="E280" s="191" t="str">
        <f>UPPER(IF(AND($C$9="NÃO DESONERADO",D280="SINAPI"),VLOOKUP(C280,'SINAPI 02-26 Ñ DES'!$A:$E,2,FALSE),IF(AND($C$9="NÃO DESONERADO",D280="SEINFRA"),VLOOKUP(C280,'SETOP 01-26 Ñ DES'!$A:$D,2,FALSE),IF(AND($C$9="NÃO DESONERADO",D280="SUDECAP"),VLOOKUP(C280,'SUDECAP 01-2026 Ñ DES'!$A:$D,2,FALSE),IF(AND($C$9="NÃO DESONERADO",D280="CPU"),VLOOKUP(C280,CPU!$C:$I,3,FALSE))))))</f>
        <v>CONJUNTO DE UMA (1) TOMADA PADRÃO, TRÊS (3) POLOS, CORRENTE 20A, TENSÃO 250V, (2P+T/20A-250V), COM PLACA 4"X2" DE UM (1) POSTO, INCLUSIVE FORNECIMENTO, INSTALAÇÃO, SUPORTE, MÓDULO E PLACA</v>
      </c>
      <c r="F280" s="190" t="str">
        <f>UPPER(IF(AND($C$9="NÃO DESONERADO",D280="SINAPI"),VLOOKUP(C280,'SINAPI 02-26 Ñ DES'!$A:$E,3,FALSE),IF(AND($C$9="NÃO DESONERADO",D280="SEINFRA"),VLOOKUP(C280,'SETOP 01-26 Ñ DES'!$A:$D,3,FALSE),IF(AND($C$9="NÃO DESONERADO",D280="SUDECAP"),VLOOKUP(C280,'SUDECAP 01-2026 Ñ DES'!$A:$D,3,FALSE),IF(AND($C$9="NÃO DESONERADO",D280="CPU"),VLOOKUP(C280,CPU!$C:$I,6,FALSE))))))</f>
        <v>UN</v>
      </c>
      <c r="G280" s="192">
        <f>VLOOKUP(B280,'MC-GERAL'!$B:$W,4,0)</f>
        <v>2</v>
      </c>
      <c r="H280" s="193">
        <f>IF(AND($C$9="NÃO DESONERADO",D280="SINAPI"),VLOOKUP(C280,'SINAPI 02-26 Ñ DES'!$A:$E,4,FALSE),IF(AND($C$9="NÃO DESONERADO",D280="SEINFRA"),VLOOKUP(C280,'SETOP 01-26 Ñ DES'!$A:$D,4,FALSE),IF(AND($C$9="NÃO DESONERADO",D280="SUDECAP"),VLOOKUP(C280,'SUDECAP 01-2026 Ñ DES'!$A:$D,4,FALSE),IF(AND($C$9="NÃO DESONERADO",D280="CPU"),VLOOKUP(C280,CPU!$C:$I,7,FALSE)))))</f>
        <v>38.450000000000003</v>
      </c>
      <c r="I280" s="774">
        <f t="shared" si="90"/>
        <v>76.900000000000006</v>
      </c>
      <c r="J280" s="774">
        <f t="shared" si="91"/>
        <v>46.17</v>
      </c>
      <c r="K280" s="774">
        <f t="shared" si="92"/>
        <v>92.34</v>
      </c>
      <c r="L280" s="1037">
        <f t="shared" ca="1" si="94"/>
        <v>2.0000000000000001E-4</v>
      </c>
      <c r="N280" s="765" t="str">
        <f t="shared" si="95"/>
        <v>ED-15749</v>
      </c>
      <c r="O280" s="192">
        <f t="shared" si="96"/>
        <v>2</v>
      </c>
      <c r="P280" s="1068"/>
      <c r="Q280" s="194">
        <f t="shared" si="93"/>
        <v>0</v>
      </c>
      <c r="R280" s="204" t="str">
        <f t="shared" si="97"/>
        <v>OK</v>
      </c>
      <c r="S280" s="204" t="str">
        <f>IF(P280=VLOOKUP(N280,$N$15:P$356,3,FALSE()),"OK","NÃO OK")</f>
        <v>OK</v>
      </c>
    </row>
    <row r="281" spans="2:19" ht="30" customHeight="1">
      <c r="B281" s="190" t="s">
        <v>12892</v>
      </c>
      <c r="C281" s="190">
        <v>101632</v>
      </c>
      <c r="D281" s="190" t="s">
        <v>29371</v>
      </c>
      <c r="E281" s="191" t="str">
        <f>UPPER(IF(AND($C$9="NÃO DESONERADO",D281="SINAPI"),VLOOKUP(C281,'SINAPI 02-26 Ñ DES'!$A:$E,2,FALSE),IF(AND($C$9="NÃO DESONERADO",D281="SEINFRA"),VLOOKUP(C281,'SETOP 01-26 Ñ DES'!$A:$D,2,FALSE),IF(AND($C$9="NÃO DESONERADO",D281="SUDECAP"),VLOOKUP(C281,'SUDECAP 01-2026 Ñ DES'!$A:$D,2,FALSE),IF(AND($C$9="NÃO DESONERADO",D281="CPU"),VLOOKUP(C281,CPU!$C:$I,3,FALSE))))))</f>
        <v>RELÉ FOTOELÉTRICO PARA COMANDO DE ILUMINAÇÃO EXTERNA 1000 W - FORNECIMENTO E INSTALAÇÃO. AF_02/2025</v>
      </c>
      <c r="F281" s="190" t="str">
        <f>UPPER(IF(AND($C$9="NÃO DESONERADO",D281="SINAPI"),VLOOKUP(C281,'SINAPI 02-26 Ñ DES'!$A:$E,3,FALSE),IF(AND($C$9="NÃO DESONERADO",D281="SEINFRA"),VLOOKUP(C281,'SETOP 01-26 Ñ DES'!$A:$D,3,FALSE),IF(AND($C$9="NÃO DESONERADO",D281="SUDECAP"),VLOOKUP(C281,'SUDECAP 01-2026 Ñ DES'!$A:$D,3,FALSE),IF(AND($C$9="NÃO DESONERADO",D281="CPU"),VLOOKUP(C281,CPU!$C:$I,6,FALSE))))))</f>
        <v>UN</v>
      </c>
      <c r="G281" s="192">
        <f>VLOOKUP(B281,'MC-GERAL'!$B:$W,4,0)</f>
        <v>4</v>
      </c>
      <c r="H281" s="193">
        <f>IF(AND($C$9="NÃO DESONERADO",D281="SINAPI"),VLOOKUP(C281,'SINAPI 02-26 Ñ DES'!$A:$E,4,FALSE),IF(AND($C$9="NÃO DESONERADO",D281="SEINFRA"),VLOOKUP(C281,'SETOP 01-26 Ñ DES'!$A:$D,4,FALSE),IF(AND($C$9="NÃO DESONERADO",D281="SUDECAP"),VLOOKUP(C281,'SUDECAP 01-2026 Ñ DES'!$A:$D,4,FALSE),IF(AND($C$9="NÃO DESONERADO",D281="CPU"),VLOOKUP(C281,CPU!$C:$I,7,FALSE)))))</f>
        <v>31.23</v>
      </c>
      <c r="I281" s="774">
        <f t="shared" si="90"/>
        <v>124.92</v>
      </c>
      <c r="J281" s="774">
        <f t="shared" si="91"/>
        <v>37.5</v>
      </c>
      <c r="K281" s="774">
        <f t="shared" si="92"/>
        <v>150</v>
      </c>
      <c r="L281" s="1037">
        <f t="shared" ca="1" si="94"/>
        <v>2.9999999999999997E-4</v>
      </c>
      <c r="N281" s="190">
        <f t="shared" si="95"/>
        <v>101632</v>
      </c>
      <c r="O281" s="192">
        <f t="shared" si="96"/>
        <v>4</v>
      </c>
      <c r="P281" s="1068"/>
      <c r="Q281" s="194">
        <f t="shared" si="93"/>
        <v>0</v>
      </c>
      <c r="R281" s="204" t="str">
        <f t="shared" si="97"/>
        <v>OK</v>
      </c>
      <c r="S281" s="204" t="str">
        <f>IF(P281=VLOOKUP(N281,$N$15:P$356,3,FALSE()),"OK","NÃO OK")</f>
        <v>OK</v>
      </c>
    </row>
    <row r="282" spans="2:19" ht="30" customHeight="1">
      <c r="B282" s="190" t="s">
        <v>12942</v>
      </c>
      <c r="C282" s="190" t="s">
        <v>12954</v>
      </c>
      <c r="D282" s="765" t="s">
        <v>29372</v>
      </c>
      <c r="E282" s="191" t="str">
        <f>UPPER(IF(AND($C$9="NÃO DESONERADO",D282="SINAPI"),VLOOKUP(C282,'SINAPI 02-26 Ñ DES'!$A:$E,2,FALSE),IF(AND($C$9="NÃO DESONERADO",D282="SEINFRA"),VLOOKUP(C282,'SETOP 01-26 Ñ DES'!$A:$D,2,FALSE),IF(AND($C$9="NÃO DESONERADO",D282="SUDECAP"),VLOOKUP(C282,'SUDECAP 01-2026 Ñ DES'!$A:$D,2,FALSE),IF(AND($C$9="NÃO DESONERADO",D282="CPU"),VLOOKUP(C282,CPU!$C:$I,3,FALSE))))))</f>
        <v>BASE PARA RELÉ FOTOELÉTRICO</v>
      </c>
      <c r="F282" s="190" t="str">
        <f>UPPER(IF(AND($C$9="NÃO DESONERADO",D282="SINAPI"),VLOOKUP(C282,'SINAPI 02-26 Ñ DES'!$A:$E,3,FALSE),IF(AND($C$9="NÃO DESONERADO",D282="SEINFRA"),VLOOKUP(C282,'SETOP 01-26 Ñ DES'!$A:$D,3,FALSE),IF(AND($C$9="NÃO DESONERADO",D282="SUDECAP"),VLOOKUP(C282,'SUDECAP 01-2026 Ñ DES'!$A:$D,3,FALSE),IF(AND($C$9="NÃO DESONERADO",D282="CPU"),VLOOKUP(C282,CPU!$C:$I,6,FALSE))))))</f>
        <v>UN</v>
      </c>
      <c r="G282" s="192">
        <f>VLOOKUP(B282,'MC-GERAL'!$B:$W,4,0)</f>
        <v>4</v>
      </c>
      <c r="H282" s="193">
        <f>IF(AND($C$9="NÃO DESONERADO",D282="SINAPI"),VLOOKUP(C282,'SINAPI 02-26 Ñ DES'!$A:$E,4,FALSE),IF(AND($C$9="NÃO DESONERADO",D282="SEINFRA"),VLOOKUP(C282,'SETOP 01-26 Ñ DES'!$A:$D,4,FALSE),IF(AND($C$9="NÃO DESONERADO",D282="SUDECAP"),VLOOKUP(C282,'SUDECAP 01-2026 Ñ DES'!$A:$D,4,FALSE),IF(AND($C$9="NÃO DESONERADO",D282="CPU"),VLOOKUP(C282,CPU!$C:$I,7,FALSE)))))</f>
        <v>19.66</v>
      </c>
      <c r="I282" s="774">
        <f t="shared" si="90"/>
        <v>78.64</v>
      </c>
      <c r="J282" s="774">
        <f t="shared" si="91"/>
        <v>23.61</v>
      </c>
      <c r="K282" s="774">
        <f t="shared" si="92"/>
        <v>94.44</v>
      </c>
      <c r="L282" s="1037">
        <f t="shared" ca="1" si="94"/>
        <v>2.0000000000000001E-4</v>
      </c>
      <c r="N282" s="190" t="str">
        <f t="shared" si="95"/>
        <v>11.22.03</v>
      </c>
      <c r="O282" s="192">
        <f t="shared" si="96"/>
        <v>4</v>
      </c>
      <c r="P282" s="1068"/>
      <c r="Q282" s="194">
        <f t="shared" si="93"/>
        <v>0</v>
      </c>
      <c r="R282" s="204" t="str">
        <f t="shared" si="97"/>
        <v>OK</v>
      </c>
      <c r="S282" s="204" t="str">
        <f>IF(P282=VLOOKUP(N282,$N$15:P$356,3,FALSE()),"OK","NÃO OK")</f>
        <v>OK</v>
      </c>
    </row>
    <row r="283" spans="2:19" ht="30" customHeight="1">
      <c r="B283" s="190" t="s">
        <v>44912</v>
      </c>
      <c r="C283" s="765">
        <v>93653</v>
      </c>
      <c r="D283" s="765" t="s">
        <v>29371</v>
      </c>
      <c r="E283" s="191" t="str">
        <f>UPPER(IF(AND($C$9="NÃO DESONERADO",D283="SINAPI"),VLOOKUP(C283,'SINAPI 02-26 Ñ DES'!$A:$E,2,FALSE),IF(AND($C$9="NÃO DESONERADO",D283="SEINFRA"),VLOOKUP(C283,'SETOP 01-26 Ñ DES'!$A:$D,2,FALSE),IF(AND($C$9="NÃO DESONERADO",D283="SUDECAP"),VLOOKUP(C283,'SUDECAP 01-2026 Ñ DES'!$A:$D,2,FALSE),IF(AND($C$9="NÃO DESONERADO",D283="CPU"),VLOOKUP(C283,CPU!$C:$I,3,FALSE))))))</f>
        <v>DISJUNTOR MONOPOLAR TIPO DIN, CORRENTE NOMINAL DE 10A - FORNECIMENTO E INSTALAÇÃO. AF_07/2025</v>
      </c>
      <c r="F283" s="190" t="str">
        <f>UPPER(IF(AND($C$9="NÃO DESONERADO",D283="SINAPI"),VLOOKUP(C283,'SINAPI 02-26 Ñ DES'!$A:$E,3,FALSE),IF(AND($C$9="NÃO DESONERADO",D283="SEINFRA"),VLOOKUP(C283,'SETOP 01-26 Ñ DES'!$A:$D,3,FALSE),IF(AND($C$9="NÃO DESONERADO",D283="SUDECAP"),VLOOKUP(C283,'SUDECAP 01-2026 Ñ DES'!$A:$D,3,FALSE),IF(AND($C$9="NÃO DESONERADO",D283="CPU"),VLOOKUP(C283,CPU!$C:$I,6,FALSE))))))</f>
        <v>UN</v>
      </c>
      <c r="G283" s="192">
        <f>VLOOKUP(B283,'MC-GERAL'!$B:$W,4,0)</f>
        <v>1</v>
      </c>
      <c r="H283" s="193">
        <f>IF(AND($C$9="NÃO DESONERADO",D283="SINAPI"),VLOOKUP(C283,'SINAPI 02-26 Ñ DES'!$A:$E,4,FALSE),IF(AND($C$9="NÃO DESONERADO",D283="SEINFRA"),VLOOKUP(C283,'SETOP 01-26 Ñ DES'!$A:$D,4,FALSE),IF(AND($C$9="NÃO DESONERADO",D283="SUDECAP"),VLOOKUP(C283,'SUDECAP 01-2026 Ñ DES'!$A:$D,4,FALSE),IF(AND($C$9="NÃO DESONERADO",D283="CPU"),VLOOKUP(C283,CPU!$C:$I,7,FALSE)))))</f>
        <v>14.23</v>
      </c>
      <c r="I283" s="774">
        <f t="shared" si="90"/>
        <v>14.23</v>
      </c>
      <c r="J283" s="774">
        <f t="shared" si="91"/>
        <v>17.09</v>
      </c>
      <c r="K283" s="774">
        <f t="shared" si="92"/>
        <v>17.09</v>
      </c>
      <c r="L283" s="1037">
        <f t="shared" ca="1" si="94"/>
        <v>0</v>
      </c>
      <c r="N283" s="765">
        <f t="shared" si="95"/>
        <v>93653</v>
      </c>
      <c r="O283" s="192">
        <f t="shared" si="96"/>
        <v>1</v>
      </c>
      <c r="P283" s="1068"/>
      <c r="Q283" s="194">
        <f t="shared" si="93"/>
        <v>0</v>
      </c>
      <c r="R283" s="204" t="str">
        <f t="shared" si="97"/>
        <v>OK</v>
      </c>
      <c r="S283" s="204" t="str">
        <f>IF(P283=VLOOKUP(N283,$N$15:P$356,3,FALSE()),"OK","NÃO OK")</f>
        <v>OK</v>
      </c>
    </row>
    <row r="284" spans="2:19" ht="30" customHeight="1">
      <c r="B284" s="190" t="s">
        <v>12948</v>
      </c>
      <c r="C284" s="765">
        <v>93654</v>
      </c>
      <c r="D284" s="765" t="s">
        <v>29371</v>
      </c>
      <c r="E284" s="191" t="str">
        <f>UPPER(IF(AND($C$9="NÃO DESONERADO",D284="SINAPI"),VLOOKUP(C284,'SINAPI 02-26 Ñ DES'!$A:$E,2,FALSE),IF(AND($C$9="NÃO DESONERADO",D284="SEINFRA"),VLOOKUP(C284,'SETOP 01-26 Ñ DES'!$A:$D,2,FALSE),IF(AND($C$9="NÃO DESONERADO",D284="SUDECAP"),VLOOKUP(C284,'SUDECAP 01-2026 Ñ DES'!$A:$D,2,FALSE),IF(AND($C$9="NÃO DESONERADO",D284="CPU"),VLOOKUP(C284,CPU!$C:$I,3,FALSE))))))</f>
        <v>DISJUNTOR MONOPOLAR TIPO DIN, CORRENTE NOMINAL DE 16A - FORNECIMENTO E INSTALAÇÃO. AF_07/2025</v>
      </c>
      <c r="F284" s="190" t="str">
        <f>UPPER(IF(AND($C$9="NÃO DESONERADO",D284="SINAPI"),VLOOKUP(C284,'SINAPI 02-26 Ñ DES'!$A:$E,3,FALSE),IF(AND($C$9="NÃO DESONERADO",D284="SEINFRA"),VLOOKUP(C284,'SETOP 01-26 Ñ DES'!$A:$D,3,FALSE),IF(AND($C$9="NÃO DESONERADO",D284="SUDECAP"),VLOOKUP(C284,'SUDECAP 01-2026 Ñ DES'!$A:$D,3,FALSE),IF(AND($C$9="NÃO DESONERADO",D284="CPU"),VLOOKUP(C284,CPU!$C:$I,6,FALSE))))))</f>
        <v>UN</v>
      </c>
      <c r="G284" s="192">
        <f>VLOOKUP(B284,'MC-GERAL'!$B:$W,4,0)</f>
        <v>2</v>
      </c>
      <c r="H284" s="193">
        <f>IF(AND($C$9="NÃO DESONERADO",D284="SINAPI"),VLOOKUP(C284,'SINAPI 02-26 Ñ DES'!$A:$E,4,FALSE),IF(AND($C$9="NÃO DESONERADO",D284="SEINFRA"),VLOOKUP(C284,'SETOP 01-26 Ñ DES'!$A:$D,4,FALSE),IF(AND($C$9="NÃO DESONERADO",D284="SUDECAP"),VLOOKUP(C284,'SUDECAP 01-2026 Ñ DES'!$A:$D,4,FALSE),IF(AND($C$9="NÃO DESONERADO",D284="CPU"),VLOOKUP(C284,CPU!$C:$I,7,FALSE)))))</f>
        <v>14.23</v>
      </c>
      <c r="I284" s="774">
        <f t="shared" si="90"/>
        <v>28.46</v>
      </c>
      <c r="J284" s="774">
        <f t="shared" si="91"/>
        <v>17.09</v>
      </c>
      <c r="K284" s="774">
        <f t="shared" si="92"/>
        <v>34.18</v>
      </c>
      <c r="L284" s="1037">
        <f t="shared" ca="1" si="94"/>
        <v>1E-4</v>
      </c>
      <c r="N284" s="765">
        <f t="shared" si="95"/>
        <v>93654</v>
      </c>
      <c r="O284" s="192">
        <f t="shared" si="96"/>
        <v>2</v>
      </c>
      <c r="P284" s="1068"/>
      <c r="Q284" s="194">
        <f t="shared" si="93"/>
        <v>0</v>
      </c>
      <c r="R284" s="204" t="str">
        <f t="shared" si="97"/>
        <v>OK</v>
      </c>
      <c r="S284" s="204" t="str">
        <f>IF(P284=VLOOKUP(N284,$N$15:P$356,3,FALSE()),"OK","NÃO OK")</f>
        <v>OK</v>
      </c>
    </row>
    <row r="285" spans="2:19" ht="30" customHeight="1">
      <c r="B285" s="190" t="s">
        <v>12962</v>
      </c>
      <c r="C285" s="765" t="s">
        <v>3246</v>
      </c>
      <c r="D285" s="765" t="s">
        <v>6388</v>
      </c>
      <c r="E285" s="191" t="str">
        <f>UPPER(IF(AND($C$9="NÃO DESONERADO",D285="SINAPI"),VLOOKUP(C285,'SINAPI 02-26 Ñ DES'!$A:$E,2,FALSE),IF(AND($C$9="NÃO DESONERADO",D285="SEINFRA"),VLOOKUP(C285,'SETOP 01-26 Ñ DES'!$A:$D,2,FALSE),IF(AND($C$9="NÃO DESONERADO",D285="SUDECAP"),VLOOKUP(C285,'SUDECAP 01-2026 Ñ DES'!$A:$D,2,FALSE),IF(AND($C$9="NÃO DESONERADO",D285="CPU"),VLOOKUP(C285,CPU!$C:$I,3,FALSE))))))</f>
        <v>DISJUNTOR BIPOLAR TIPO DIN, CORRENTE NOMINAL DE 10A, FORNECIMENTO E INSTALAÇÃO, INCLUSIVE TERMINAL ILHÓS</v>
      </c>
      <c r="F285" s="190" t="str">
        <f>UPPER(IF(AND($C$9="NÃO DESONERADO",D285="SINAPI"),VLOOKUP(C285,'SINAPI 02-26 Ñ DES'!$A:$E,3,FALSE),IF(AND($C$9="NÃO DESONERADO",D285="SEINFRA"),VLOOKUP(C285,'SETOP 01-26 Ñ DES'!$A:$D,3,FALSE),IF(AND($C$9="NÃO DESONERADO",D285="SUDECAP"),VLOOKUP(C285,'SUDECAP 01-2026 Ñ DES'!$A:$D,3,FALSE),IF(AND($C$9="NÃO DESONERADO",D285="CPU"),VLOOKUP(C285,CPU!$C:$I,6,FALSE))))))</f>
        <v>UN</v>
      </c>
      <c r="G285" s="192">
        <f>VLOOKUP(B285,'MC-GERAL'!$B:$W,4,0)</f>
        <v>6</v>
      </c>
      <c r="H285" s="193">
        <f>IF(AND($C$9="NÃO DESONERADO",D285="SINAPI"),VLOOKUP(C285,'SINAPI 02-26 Ñ DES'!$A:$E,4,FALSE),IF(AND($C$9="NÃO DESONERADO",D285="SEINFRA"),VLOOKUP(C285,'SETOP 01-26 Ñ DES'!$A:$D,4,FALSE),IF(AND($C$9="NÃO DESONERADO",D285="SUDECAP"),VLOOKUP(C285,'SUDECAP 01-2026 Ñ DES'!$A:$D,4,FALSE),IF(AND($C$9="NÃO DESONERADO",D285="CPU"),VLOOKUP(C285,CPU!$C:$I,7,FALSE)))))</f>
        <v>50.69</v>
      </c>
      <c r="I285" s="774">
        <f t="shared" si="90"/>
        <v>304.14</v>
      </c>
      <c r="J285" s="774">
        <f t="shared" si="91"/>
        <v>60.87</v>
      </c>
      <c r="K285" s="774">
        <f t="shared" si="92"/>
        <v>365.22</v>
      </c>
      <c r="L285" s="1037">
        <f t="shared" ca="1" si="94"/>
        <v>5.9999999999999995E-4</v>
      </c>
      <c r="N285" s="765" t="str">
        <f t="shared" si="95"/>
        <v>ED-34473</v>
      </c>
      <c r="O285" s="192">
        <f t="shared" si="96"/>
        <v>6</v>
      </c>
      <c r="P285" s="1068"/>
      <c r="Q285" s="194">
        <f t="shared" si="93"/>
        <v>0</v>
      </c>
      <c r="R285" s="204" t="str">
        <f t="shared" si="97"/>
        <v>OK</v>
      </c>
      <c r="S285" s="204" t="str">
        <f>IF(P285=VLOOKUP(N285,$N$15:P$356,3,FALSE()),"OK","NÃO OK")</f>
        <v>OK</v>
      </c>
    </row>
    <row r="286" spans="2:19" ht="30" customHeight="1">
      <c r="B286" s="190" t="s">
        <v>12974</v>
      </c>
      <c r="C286" s="765" t="s">
        <v>12914</v>
      </c>
      <c r="D286" s="765" t="s">
        <v>29372</v>
      </c>
      <c r="E286" s="191" t="str">
        <f>UPPER(IF(AND($C$9="NÃO DESONERADO",D286="SINAPI"),VLOOKUP(C286,'SINAPI 02-26 Ñ DES'!$A:$E,2,FALSE),IF(AND($C$9="NÃO DESONERADO",D286="SEINFRA"),VLOOKUP(C286,'SETOP 01-26 Ñ DES'!$A:$D,2,FALSE),IF(AND($C$9="NÃO DESONERADO",D286="SUDECAP"),VLOOKUP(C286,'SUDECAP 01-2026 Ñ DES'!$A:$D,2,FALSE),IF(AND($C$9="NÃO DESONERADO",D286="CPU"),VLOOKUP(C286,CPU!$C:$I,3,FALSE))))))</f>
        <v>DISJUNTOR TERMOMAGNÉTICO (240V-60HRZ) - BIPOLAR 20A - PADRÃO DIN</v>
      </c>
      <c r="F286" s="190" t="str">
        <f>UPPER(IF(AND($C$9="NÃO DESONERADO",D286="SINAPI"),VLOOKUP(C286,'SINAPI 02-26 Ñ DES'!$A:$E,3,FALSE),IF(AND($C$9="NÃO DESONERADO",D286="SEINFRA"),VLOOKUP(C286,'SETOP 01-26 Ñ DES'!$A:$D,3,FALSE),IF(AND($C$9="NÃO DESONERADO",D286="SUDECAP"),VLOOKUP(C286,'SUDECAP 01-2026 Ñ DES'!$A:$D,3,FALSE),IF(AND($C$9="NÃO DESONERADO",D286="CPU"),VLOOKUP(C286,CPU!$C:$I,6,FALSE))))))</f>
        <v>UN</v>
      </c>
      <c r="G286" s="192">
        <f>VLOOKUP(B286,'MC-GERAL'!$B:$W,4,0)</f>
        <v>1</v>
      </c>
      <c r="H286" s="193">
        <f>IF(AND($C$9="NÃO DESONERADO",D286="SINAPI"),VLOOKUP(C286,'SINAPI 02-26 Ñ DES'!$A:$E,4,FALSE),IF(AND($C$9="NÃO DESONERADO",D286="SEINFRA"),VLOOKUP(C286,'SETOP 01-26 Ñ DES'!$A:$D,4,FALSE),IF(AND($C$9="NÃO DESONERADO",D286="SUDECAP"),VLOOKUP(C286,'SUDECAP 01-2026 Ñ DES'!$A:$D,4,FALSE),IF(AND($C$9="NÃO DESONERADO",D286="CPU"),VLOOKUP(C286,CPU!$C:$I,7,FALSE)))))</f>
        <v>52.61</v>
      </c>
      <c r="I286" s="774">
        <f t="shared" si="90"/>
        <v>52.61</v>
      </c>
      <c r="J286" s="774">
        <f t="shared" si="91"/>
        <v>63.18</v>
      </c>
      <c r="K286" s="774">
        <f t="shared" si="92"/>
        <v>63.18</v>
      </c>
      <c r="L286" s="1037">
        <f t="shared" ca="1" si="94"/>
        <v>1E-4</v>
      </c>
      <c r="N286" s="765" t="str">
        <f t="shared" si="95"/>
        <v>11.19.11</v>
      </c>
      <c r="O286" s="192">
        <f t="shared" si="96"/>
        <v>1</v>
      </c>
      <c r="P286" s="1068"/>
      <c r="Q286" s="194">
        <f t="shared" si="93"/>
        <v>0</v>
      </c>
      <c r="R286" s="204" t="str">
        <f t="shared" si="97"/>
        <v>OK</v>
      </c>
      <c r="S286" s="204" t="str">
        <f>IF(P286=VLOOKUP(N286,$N$15:P$356,3,FALSE()),"OK","NÃO OK")</f>
        <v>OK</v>
      </c>
    </row>
    <row r="287" spans="2:19" ht="30" customHeight="1">
      <c r="B287" s="190" t="s">
        <v>44913</v>
      </c>
      <c r="C287" s="190" t="s">
        <v>3260</v>
      </c>
      <c r="D287" s="765" t="s">
        <v>6388</v>
      </c>
      <c r="E287" s="191" t="str">
        <f>UPPER(IF(AND($C$9="NÃO DESONERADO",D287="SINAPI"),VLOOKUP(C287,'SINAPI 02-26 Ñ DES'!$A:$E,2,FALSE),IF(AND($C$9="NÃO DESONERADO",D287="SEINFRA"),VLOOKUP(C287,'SETOP 01-26 Ñ DES'!$A:$D,2,FALSE),IF(AND($C$9="NÃO DESONERADO",D287="SUDECAP"),VLOOKUP(C287,'SUDECAP 01-2026 Ñ DES'!$A:$D,2,FALSE),IF(AND($C$9="NÃO DESONERADO",D287="CPU"),VLOOKUP(C287,CPU!$C:$I,3,FALSE))))))</f>
        <v>DISJUNTOR BIPOLAR TIPO DIN, CORRENTE NOMINAL DE 40A, FORNECIMENTO E INSTALAÇÃO, INCLUSIVE TERMINAL ILHÓS</v>
      </c>
      <c r="F287" s="190" t="str">
        <f>UPPER(IF(AND($C$9="NÃO DESONERADO",D287="SINAPI"),VLOOKUP(C287,'SINAPI 02-26 Ñ DES'!$A:$E,3,FALSE),IF(AND($C$9="NÃO DESONERADO",D287="SEINFRA"),VLOOKUP(C287,'SETOP 01-26 Ñ DES'!$A:$D,3,FALSE),IF(AND($C$9="NÃO DESONERADO",D287="SUDECAP"),VLOOKUP(C287,'SUDECAP 01-2026 Ñ DES'!$A:$D,3,FALSE),IF(AND($C$9="NÃO DESONERADO",D287="CPU"),VLOOKUP(C287,CPU!$C:$I,6,FALSE))))))</f>
        <v>UN</v>
      </c>
      <c r="G287" s="192">
        <f>VLOOKUP(B287,'MC-GERAL'!$B:$W,4,0)</f>
        <v>2</v>
      </c>
      <c r="H287" s="193">
        <f>IF(AND($C$9="NÃO DESONERADO",D287="SINAPI"),VLOOKUP(C287,'SINAPI 02-26 Ñ DES'!$A:$E,4,FALSE),IF(AND($C$9="NÃO DESONERADO",D287="SEINFRA"),VLOOKUP(C287,'SETOP 01-26 Ñ DES'!$A:$D,4,FALSE),IF(AND($C$9="NÃO DESONERADO",D287="SUDECAP"),VLOOKUP(C287,'SUDECAP 01-2026 Ñ DES'!$A:$D,4,FALSE),IF(AND($C$9="NÃO DESONERADO",D287="CPU"),VLOOKUP(C287,CPU!$C:$I,7,FALSE)))))</f>
        <v>47.95</v>
      </c>
      <c r="I287" s="774">
        <f t="shared" si="90"/>
        <v>95.9</v>
      </c>
      <c r="J287" s="774">
        <f t="shared" si="91"/>
        <v>57.58</v>
      </c>
      <c r="K287" s="774">
        <f t="shared" si="92"/>
        <v>115.16</v>
      </c>
      <c r="L287" s="1037">
        <f t="shared" ca="1" si="94"/>
        <v>2.0000000000000001E-4</v>
      </c>
      <c r="N287" s="190" t="str">
        <f t="shared" si="95"/>
        <v>ED-34478</v>
      </c>
      <c r="O287" s="192">
        <f t="shared" si="96"/>
        <v>2</v>
      </c>
      <c r="P287" s="1068"/>
      <c r="Q287" s="194">
        <f t="shared" si="93"/>
        <v>0</v>
      </c>
      <c r="R287" s="204" t="str">
        <f t="shared" si="97"/>
        <v>OK</v>
      </c>
      <c r="S287" s="204" t="str">
        <f>IF(P287=VLOOKUP(N287,$N$15:P$356,3,FALSE()),"OK","NÃO OK")</f>
        <v>OK</v>
      </c>
    </row>
    <row r="288" spans="2:19" ht="30" customHeight="1">
      <c r="B288" s="190" t="s">
        <v>44914</v>
      </c>
      <c r="C288" s="190" t="s">
        <v>3266</v>
      </c>
      <c r="D288" s="765" t="s">
        <v>6388</v>
      </c>
      <c r="E288" s="191" t="str">
        <f>UPPER(IF(AND($C$9="NÃO DESONERADO",D288="SINAPI"),VLOOKUP(C288,'SINAPI 02-26 Ñ DES'!$A:$E,2,FALSE),IF(AND($C$9="NÃO DESONERADO",D288="SEINFRA"),VLOOKUP(C288,'SETOP 01-26 Ñ DES'!$A:$D,2,FALSE),IF(AND($C$9="NÃO DESONERADO",D288="SUDECAP"),VLOOKUP(C288,'SUDECAP 01-2026 Ñ DES'!$A:$D,2,FALSE),IF(AND($C$9="NÃO DESONERADO",D288="CPU"),VLOOKUP(C288,CPU!$C:$I,3,FALSE))))))</f>
        <v>DISJUNTOR BIPOLAR TIPO DIN, CORRENTE NOMINAL DE 63A, FORNECIMENTO E INSTALAÇÃO, INCLUSIVE TERMINAL ILHÓS</v>
      </c>
      <c r="F288" s="190" t="str">
        <f>UPPER(IF(AND($C$9="NÃO DESONERADO",D288="SINAPI"),VLOOKUP(C288,'SINAPI 02-26 Ñ DES'!$A:$E,3,FALSE),IF(AND($C$9="NÃO DESONERADO",D288="SEINFRA"),VLOOKUP(C288,'SETOP 01-26 Ñ DES'!$A:$D,3,FALSE),IF(AND($C$9="NÃO DESONERADO",D288="SUDECAP"),VLOOKUP(C288,'SUDECAP 01-2026 Ñ DES'!$A:$D,3,FALSE),IF(AND($C$9="NÃO DESONERADO",D288="CPU"),VLOOKUP(C288,CPU!$C:$I,6,FALSE))))))</f>
        <v>UN</v>
      </c>
      <c r="G288" s="192">
        <f>VLOOKUP(B288,'MC-GERAL'!$B:$W,4,0)</f>
        <v>2</v>
      </c>
      <c r="H288" s="193">
        <f>IF(AND($C$9="NÃO DESONERADO",D288="SINAPI"),VLOOKUP(C288,'SINAPI 02-26 Ñ DES'!$A:$E,4,FALSE),IF(AND($C$9="NÃO DESONERADO",D288="SEINFRA"),VLOOKUP(C288,'SETOP 01-26 Ñ DES'!$A:$D,4,FALSE),IF(AND($C$9="NÃO DESONERADO",D288="SUDECAP"),VLOOKUP(C288,'SUDECAP 01-2026 Ñ DES'!$A:$D,4,FALSE),IF(AND($C$9="NÃO DESONERADO",D288="CPU"),VLOOKUP(C288,CPU!$C:$I,7,FALSE)))))</f>
        <v>52.26</v>
      </c>
      <c r="I288" s="774">
        <f t="shared" si="90"/>
        <v>104.52</v>
      </c>
      <c r="J288" s="774">
        <f t="shared" si="91"/>
        <v>62.76</v>
      </c>
      <c r="K288" s="774">
        <f t="shared" si="92"/>
        <v>125.52</v>
      </c>
      <c r="L288" s="1037">
        <f t="shared" ca="1" si="94"/>
        <v>2.0000000000000001E-4</v>
      </c>
      <c r="N288" s="190" t="str">
        <f t="shared" si="95"/>
        <v>ED-34480</v>
      </c>
      <c r="O288" s="192">
        <f t="shared" si="96"/>
        <v>2</v>
      </c>
      <c r="P288" s="1068"/>
      <c r="Q288" s="194">
        <f t="shared" si="93"/>
        <v>0</v>
      </c>
      <c r="R288" s="204" t="str">
        <f t="shared" si="97"/>
        <v>OK</v>
      </c>
      <c r="S288" s="204" t="str">
        <f>IF(P288=VLOOKUP(N288,$N$15:P$356,3,FALSE()),"OK","NÃO OK")</f>
        <v>OK</v>
      </c>
    </row>
    <row r="289" spans="2:19" ht="30" customHeight="1">
      <c r="B289" s="190" t="s">
        <v>44916</v>
      </c>
      <c r="C289" s="190">
        <v>106027</v>
      </c>
      <c r="D289" s="765" t="s">
        <v>29371</v>
      </c>
      <c r="E289" s="191" t="str">
        <f>UPPER(IF(AND($C$9="NÃO DESONERADO",D289="SINAPI"),VLOOKUP(C289,'SINAPI 02-26 Ñ DES'!$A:$E,2,FALSE),IF(AND($C$9="NÃO DESONERADO",D289="SEINFRA"),VLOOKUP(C289,'SETOP 01-26 Ñ DES'!$A:$D,2,FALSE),IF(AND($C$9="NÃO DESONERADO",D289="SUDECAP"),VLOOKUP(C289,'SUDECAP 01-2026 Ñ DES'!$A:$D,2,FALSE),IF(AND($C$9="NÃO DESONERADO",D289="CPU"),VLOOKUP(C289,CPU!$C:$I,3,FALSE))))))</f>
        <v>DISPOSITIVO DPS 20KA-175V OU 275V - FORNECIMENTO E INSTALAÇÃO. AF_07/2025</v>
      </c>
      <c r="F289" s="190" t="str">
        <f>UPPER(IF(AND($C$9="NÃO DESONERADO",D289="SINAPI"),VLOOKUP(C289,'SINAPI 02-26 Ñ DES'!$A:$E,3,FALSE),IF(AND($C$9="NÃO DESONERADO",D289="SEINFRA"),VLOOKUP(C289,'SETOP 01-26 Ñ DES'!$A:$D,3,FALSE),IF(AND($C$9="NÃO DESONERADO",D289="SUDECAP"),VLOOKUP(C289,'SUDECAP 01-2026 Ñ DES'!$A:$D,3,FALSE),IF(AND($C$9="NÃO DESONERADO",D289="CPU"),VLOOKUP(C289,CPU!$C:$I,6,FALSE))))))</f>
        <v>UN</v>
      </c>
      <c r="G289" s="192">
        <f>VLOOKUP(B289,'MC-GERAL'!$B:$W,4,0)</f>
        <v>3</v>
      </c>
      <c r="H289" s="193">
        <f>IF(AND($C$9="NÃO DESONERADO",D289="SINAPI"),VLOOKUP(C289,'SINAPI 02-26 Ñ DES'!$A:$E,4,FALSE),IF(AND($C$9="NÃO DESONERADO",D289="SEINFRA"),VLOOKUP(C289,'SETOP 01-26 Ñ DES'!$A:$D,4,FALSE),IF(AND($C$9="NÃO DESONERADO",D289="SUDECAP"),VLOOKUP(C289,'SUDECAP 01-2026 Ñ DES'!$A:$D,4,FALSE),IF(AND($C$9="NÃO DESONERADO",D289="CPU"),VLOOKUP(C289,CPU!$C:$I,7,FALSE)))))</f>
        <v>89.87</v>
      </c>
      <c r="I289" s="774">
        <f t="shared" si="90"/>
        <v>269.61</v>
      </c>
      <c r="J289" s="774">
        <f t="shared" si="91"/>
        <v>107.92</v>
      </c>
      <c r="K289" s="774">
        <f t="shared" si="92"/>
        <v>323.76</v>
      </c>
      <c r="L289" s="1037">
        <f t="shared" ca="1" si="94"/>
        <v>5.9999999999999995E-4</v>
      </c>
      <c r="N289" s="190">
        <f t="shared" si="95"/>
        <v>106027</v>
      </c>
      <c r="O289" s="192">
        <f t="shared" si="96"/>
        <v>3</v>
      </c>
      <c r="P289" s="1068"/>
      <c r="Q289" s="194">
        <f t="shared" si="93"/>
        <v>0</v>
      </c>
      <c r="R289" s="204" t="str">
        <f t="shared" si="97"/>
        <v>OK</v>
      </c>
      <c r="S289" s="204" t="str">
        <f>IF(P289=VLOOKUP(N289,$N$15:P$356,3,FALSE()),"OK","NÃO OK")</f>
        <v>OK</v>
      </c>
    </row>
    <row r="290" spans="2:19" ht="30" customHeight="1">
      <c r="B290" s="190" t="s">
        <v>44917</v>
      </c>
      <c r="C290" s="190" t="s">
        <v>3369</v>
      </c>
      <c r="D290" s="765" t="s">
        <v>6388</v>
      </c>
      <c r="E290" s="191" t="str">
        <f>UPPER(IF(AND($C$9="NÃO DESONERADO",D290="SINAPI"),VLOOKUP(C290,'SINAPI 02-26 Ñ DES'!$A:$E,2,FALSE),IF(AND($C$9="NÃO DESONERADO",D290="SEINFRA"),VLOOKUP(C290,'SETOP 01-26 Ñ DES'!$A:$D,2,FALSE),IF(AND($C$9="NÃO DESONERADO",D290="SUDECAP"),VLOOKUP(C290,'SUDECAP 01-2026 Ñ DES'!$A:$D,2,FALSE),IF(AND($C$9="NÃO DESONERADO",D290="CPU"),VLOOKUP(C290,CPU!$C:$I,3,FALSE))))))</f>
        <v>DISPOSITIVO DE PROTEÇÃO CONTRA SURTOS (DPS) MONOPOLAR, CORRENTE DE INTERRUPÇÃO 45KA, INCLUSIVE TERMINAL ILHÓS</v>
      </c>
      <c r="F290" s="190" t="str">
        <f>UPPER(IF(AND($C$9="NÃO DESONERADO",D290="SINAPI"),VLOOKUP(C290,'SINAPI 02-26 Ñ DES'!$A:$E,3,FALSE),IF(AND($C$9="NÃO DESONERADO",D290="SEINFRA"),VLOOKUP(C290,'SETOP 01-26 Ñ DES'!$A:$D,3,FALSE),IF(AND($C$9="NÃO DESONERADO",D290="SUDECAP"),VLOOKUP(C290,'SUDECAP 01-2026 Ñ DES'!$A:$D,3,FALSE),IF(AND($C$9="NÃO DESONERADO",D290="CPU"),VLOOKUP(C290,CPU!$C:$I,6,FALSE))))))</f>
        <v>UN</v>
      </c>
      <c r="G290" s="192">
        <f>VLOOKUP(B290,'MC-GERAL'!$B:$W,4,0)</f>
        <v>3</v>
      </c>
      <c r="H290" s="193">
        <f>IF(AND($C$9="NÃO DESONERADO",D290="SINAPI"),VLOOKUP(C290,'SINAPI 02-26 Ñ DES'!$A:$E,4,FALSE),IF(AND($C$9="NÃO DESONERADO",D290="SEINFRA"),VLOOKUP(C290,'SETOP 01-26 Ñ DES'!$A:$D,4,FALSE),IF(AND($C$9="NÃO DESONERADO",D290="SUDECAP"),VLOOKUP(C290,'SUDECAP 01-2026 Ñ DES'!$A:$D,4,FALSE),IF(AND($C$9="NÃO DESONERADO",D290="CPU"),VLOOKUP(C290,CPU!$C:$I,7,FALSE)))))</f>
        <v>72.37</v>
      </c>
      <c r="I290" s="774">
        <f t="shared" si="90"/>
        <v>217.11</v>
      </c>
      <c r="J290" s="774">
        <f t="shared" si="91"/>
        <v>86.91</v>
      </c>
      <c r="K290" s="774">
        <f t="shared" si="92"/>
        <v>260.73</v>
      </c>
      <c r="L290" s="1037">
        <f t="shared" ca="1" si="94"/>
        <v>4.0000000000000002E-4</v>
      </c>
      <c r="N290" s="190" t="str">
        <f t="shared" si="95"/>
        <v>ED-16601</v>
      </c>
      <c r="O290" s="192">
        <f t="shared" si="96"/>
        <v>3</v>
      </c>
      <c r="P290" s="1068"/>
      <c r="Q290" s="194">
        <f t="shared" si="93"/>
        <v>0</v>
      </c>
      <c r="R290" s="204" t="str">
        <f t="shared" si="97"/>
        <v>OK</v>
      </c>
      <c r="S290" s="204" t="str">
        <f>IF(P290=VLOOKUP(N290,$N$15:P$356,3,FALSE()),"OK","NÃO OK")</f>
        <v>OK</v>
      </c>
    </row>
    <row r="291" spans="2:19" ht="30" customHeight="1">
      <c r="B291" s="190" t="s">
        <v>44918</v>
      </c>
      <c r="C291" s="765" t="s">
        <v>12944</v>
      </c>
      <c r="D291" s="765" t="s">
        <v>29372</v>
      </c>
      <c r="E291" s="191" t="str">
        <f>UPPER(IF(AND($C$9="NÃO DESONERADO",D291="SINAPI"),VLOOKUP(C291,'SINAPI 02-26 Ñ DES'!$A:$E,2,FALSE),IF(AND($C$9="NÃO DESONERADO",D291="SEINFRA"),VLOOKUP(C291,'SETOP 01-26 Ñ DES'!$A:$D,2,FALSE),IF(AND($C$9="NÃO DESONERADO",D291="SUDECAP"),VLOOKUP(C291,'SUDECAP 01-2026 Ñ DES'!$A:$D,2,FALSE),IF(AND($C$9="NÃO DESONERADO",D291="CPU"),VLOOKUP(C291,CPU!$C:$I,3,FALSE))))))</f>
        <v>INTERRUPTOR DIFERENCIAL RESIDUAL BIPOLAR 25A-30MA , 2 MÓDULOS REFERÊNCIA WRX22530 ELETROMAR/EQUIVALENTE</v>
      </c>
      <c r="F291" s="190" t="str">
        <f>UPPER(IF(AND($C$9="NÃO DESONERADO",D291="SINAPI"),VLOOKUP(C291,'SINAPI 02-26 Ñ DES'!$A:$E,3,FALSE),IF(AND($C$9="NÃO DESONERADO",D291="SEINFRA"),VLOOKUP(C291,'SETOP 01-26 Ñ DES'!$A:$D,3,FALSE),IF(AND($C$9="NÃO DESONERADO",D291="SUDECAP"),VLOOKUP(C291,'SUDECAP 01-2026 Ñ DES'!$A:$D,3,FALSE),IF(AND($C$9="NÃO DESONERADO",D291="CPU"),VLOOKUP(C291,CPU!$C:$I,6,FALSE))))))</f>
        <v>UN</v>
      </c>
      <c r="G291" s="192">
        <f>VLOOKUP(B291,'MC-GERAL'!$B:$W,4,0)</f>
        <v>5</v>
      </c>
      <c r="H291" s="193">
        <f>IF(AND($C$9="NÃO DESONERADO",D291="SINAPI"),VLOOKUP(C291,'SINAPI 02-26 Ñ DES'!$A:$E,4,FALSE),IF(AND($C$9="NÃO DESONERADO",D291="SEINFRA"),VLOOKUP(C291,'SETOP 01-26 Ñ DES'!$A:$D,4,FALSE),IF(AND($C$9="NÃO DESONERADO",D291="SUDECAP"),VLOOKUP(C291,'SUDECAP 01-2026 Ñ DES'!$A:$D,4,FALSE),IF(AND($C$9="NÃO DESONERADO",D291="CPU"),VLOOKUP(C291,CPU!$C:$I,7,FALSE)))))</f>
        <v>112.16</v>
      </c>
      <c r="I291" s="774">
        <f t="shared" si="90"/>
        <v>560.79999999999995</v>
      </c>
      <c r="J291" s="774">
        <f t="shared" si="91"/>
        <v>134.69</v>
      </c>
      <c r="K291" s="774">
        <f t="shared" si="92"/>
        <v>673.45</v>
      </c>
      <c r="L291" s="1037">
        <f t="shared" ca="1" si="94"/>
        <v>1.1000000000000001E-3</v>
      </c>
      <c r="N291" s="765" t="str">
        <f t="shared" si="95"/>
        <v>11.20.01</v>
      </c>
      <c r="O291" s="192">
        <f t="shared" si="96"/>
        <v>5</v>
      </c>
      <c r="P291" s="1068"/>
      <c r="Q291" s="194">
        <f t="shared" si="93"/>
        <v>0</v>
      </c>
      <c r="R291" s="204" t="str">
        <f t="shared" si="97"/>
        <v>OK</v>
      </c>
      <c r="S291" s="204" t="str">
        <f>IF(P291=VLOOKUP(N291,$N$15:P$356,3,FALSE()),"OK","NÃO OK")</f>
        <v>OK</v>
      </c>
    </row>
    <row r="292" spans="2:19" ht="40.5" customHeight="1">
      <c r="B292" s="190" t="s">
        <v>13030</v>
      </c>
      <c r="C292" s="765" t="s">
        <v>3290</v>
      </c>
      <c r="D292" s="765" t="s">
        <v>6388</v>
      </c>
      <c r="E292" s="191" t="str">
        <f>UPPER(IF(AND($C$9="NÃO DESONERADO",D292="SINAPI"),VLOOKUP(C292,'SINAPI 02-26 Ñ DES'!$A:$E,2,FALSE),IF(AND($C$9="NÃO DESONERADO",D292="SEINFRA"),VLOOKUP(C292,'SETOP 01-26 Ñ DES'!$A:$D,2,FALSE),IF(AND($C$9="NÃO DESONERADO",D292="SUDECAP"),VLOOKUP(C292,'SUDECAP 01-2026 Ñ DES'!$A:$D,2,FALSE),IF(AND($C$9="NÃO DESONERADO",D292="CPU"),VLOOKUP(C292,CPU!$C:$I,3,FALSE))))))</f>
        <v>DISJUNTOR DE PROTEÇÃO DIFERENCIAL RESIDUAL (DR), TETRAPOLAR TIPO DIN, CORRENTE NOMINAL DE 63A, SENSIBILIDADE DE 30MA, FORNECIMENTO E INSTALAÇÃO, INCLUSIVE TERMINAL ILHÓS</v>
      </c>
      <c r="F292" s="190" t="str">
        <f>UPPER(IF(AND($C$9="NÃO DESONERADO",D292="SINAPI"),VLOOKUP(C292,'SINAPI 02-26 Ñ DES'!$A:$E,3,FALSE),IF(AND($C$9="NÃO DESONERADO",D292="SEINFRA"),VLOOKUP(C292,'SETOP 01-26 Ñ DES'!$A:$D,3,FALSE),IF(AND($C$9="NÃO DESONERADO",D292="SUDECAP"),VLOOKUP(C292,'SUDECAP 01-2026 Ñ DES'!$A:$D,3,FALSE),IF(AND($C$9="NÃO DESONERADO",D292="CPU"),VLOOKUP(C292,CPU!$C:$I,6,FALSE))))))</f>
        <v>UN</v>
      </c>
      <c r="G292" s="192">
        <f>VLOOKUP(B292,'MC-GERAL'!$B:$W,4,0)</f>
        <v>1</v>
      </c>
      <c r="H292" s="193">
        <f>IF(AND($C$9="NÃO DESONERADO",D292="SINAPI"),VLOOKUP(C292,'SINAPI 02-26 Ñ DES'!$A:$E,4,FALSE),IF(AND($C$9="NÃO DESONERADO",D292="SEINFRA"),VLOOKUP(C292,'SETOP 01-26 Ñ DES'!$A:$D,4,FALSE),IF(AND($C$9="NÃO DESONERADO",D292="SUDECAP"),VLOOKUP(C292,'SUDECAP 01-2026 Ñ DES'!$A:$D,4,FALSE),IF(AND($C$9="NÃO DESONERADO",D292="CPU"),VLOOKUP(C292,CPU!$C:$I,7,FALSE)))))</f>
        <v>177.04</v>
      </c>
      <c r="I292" s="774">
        <f t="shared" si="90"/>
        <v>177.04</v>
      </c>
      <c r="J292" s="774">
        <f t="shared" si="91"/>
        <v>212.61</v>
      </c>
      <c r="K292" s="774">
        <f t="shared" si="92"/>
        <v>212.61</v>
      </c>
      <c r="L292" s="1037">
        <f t="shared" ca="1" si="94"/>
        <v>4.0000000000000002E-4</v>
      </c>
      <c r="N292" s="765" t="str">
        <f t="shared" si="95"/>
        <v>ED-15117</v>
      </c>
      <c r="O292" s="192">
        <f t="shared" si="96"/>
        <v>1</v>
      </c>
      <c r="P292" s="1068"/>
      <c r="Q292" s="194">
        <f t="shared" si="93"/>
        <v>0</v>
      </c>
      <c r="R292" s="204" t="str">
        <f t="shared" si="97"/>
        <v>OK</v>
      </c>
      <c r="S292" s="204" t="str">
        <f>IF(P292=VLOOKUP(N292,$N$15:P$356,3,FALSE()),"OK","NÃO OK")</f>
        <v>OK</v>
      </c>
    </row>
    <row r="293" spans="2:19" ht="30" customHeight="1">
      <c r="B293" s="190" t="s">
        <v>13062</v>
      </c>
      <c r="C293" s="765" t="s">
        <v>11271</v>
      </c>
      <c r="D293" s="942" t="s">
        <v>29372</v>
      </c>
      <c r="E293" s="191" t="str">
        <f>UPPER(IF(AND($C$9="NÃO DESONERADO",D293="SINAPI"),VLOOKUP(C293,'SINAPI 02-26 Ñ DES'!$A:$E,2,FALSE),IF(AND($C$9="NÃO DESONERADO",D293="SEINFRA"),VLOOKUP(C293,'SETOP 01-26 Ñ DES'!$A:$D,2,FALSE),IF(AND($C$9="NÃO DESONERADO",D293="SUDECAP"),VLOOKUP(C293,'SUDECAP 01-2026 Ñ DES'!$A:$D,2,FALSE),IF(AND($C$9="NÃO DESONERADO",D293="CPU"),VLOOKUP(C293,CPU!$C:$I,3,FALSE))))))</f>
        <v>ESCAVAÇÃO MANUAL DE VALAS H &lt;= 1,5M</v>
      </c>
      <c r="F293" s="190" t="str">
        <f>UPPER(IF(AND($C$9="NÃO DESONERADO",D293="SINAPI"),VLOOKUP(C293,'SINAPI 02-26 Ñ DES'!$A:$E,3,FALSE),IF(AND($C$9="NÃO DESONERADO",D293="SEINFRA"),VLOOKUP(C293,'SETOP 01-26 Ñ DES'!$A:$D,3,FALSE),IF(AND($C$9="NÃO DESONERADO",D293="SUDECAP"),VLOOKUP(C293,'SUDECAP 01-2026 Ñ DES'!$A:$D,3,FALSE),IF(AND($C$9="NÃO DESONERADO",D293="CPU"),VLOOKUP(C293,CPU!$C:$I,6,FALSE))))))</f>
        <v>M3</v>
      </c>
      <c r="G293" s="192">
        <f>VLOOKUP(B293,'MC-GERAL'!$B:$W,4,0)</f>
        <v>18.32</v>
      </c>
      <c r="H293" s="193">
        <f>IF(AND($C$9="NÃO DESONERADO",D293="SINAPI"),VLOOKUP(C293,'SINAPI 02-26 Ñ DES'!$A:$E,4,FALSE),IF(AND($C$9="NÃO DESONERADO",D293="SEINFRA"),VLOOKUP(C293,'SETOP 01-26 Ñ DES'!$A:$D,4,FALSE),IF(AND($C$9="NÃO DESONERADO",D293="SUDECAP"),VLOOKUP(C293,'SUDECAP 01-2026 Ñ DES'!$A:$D,4,FALSE),IF(AND($C$9="NÃO DESONERADO",D293="CPU"),VLOOKUP(C293,CPU!$C:$I,7,FALSE)))))</f>
        <v>63.3</v>
      </c>
      <c r="I293" s="774">
        <f t="shared" si="90"/>
        <v>1159.6600000000001</v>
      </c>
      <c r="J293" s="774">
        <f t="shared" si="91"/>
        <v>76.02</v>
      </c>
      <c r="K293" s="774">
        <f t="shared" si="92"/>
        <v>1392.69</v>
      </c>
      <c r="L293" s="1037">
        <f t="shared" ca="1" si="94"/>
        <v>2.3999999999999998E-3</v>
      </c>
      <c r="N293" s="765" t="str">
        <f t="shared" si="95"/>
        <v>03.17.01</v>
      </c>
      <c r="O293" s="192">
        <f t="shared" si="96"/>
        <v>18.32</v>
      </c>
      <c r="P293" s="1068"/>
      <c r="Q293" s="194">
        <f t="shared" si="93"/>
        <v>0</v>
      </c>
      <c r="R293" s="204" t="str">
        <f t="shared" si="97"/>
        <v>OK</v>
      </c>
      <c r="S293" s="204" t="str">
        <f>IF(P293=VLOOKUP(N293,$N$15:P$356,3,FALSE()),"OK","NÃO OK")</f>
        <v>OK</v>
      </c>
    </row>
    <row r="294" spans="2:19" ht="30" customHeight="1">
      <c r="B294" s="190" t="s">
        <v>44919</v>
      </c>
      <c r="C294" s="765">
        <v>93205</v>
      </c>
      <c r="D294" s="765" t="s">
        <v>29371</v>
      </c>
      <c r="E294" s="191" t="str">
        <f>UPPER(IF(AND($C$9="NÃO DESONERADO",D294="SINAPI"),VLOOKUP(C294,'SINAPI 02-26 Ñ DES'!$A:$E,2,FALSE),IF(AND($C$9="NÃO DESONERADO",D294="SEINFRA"),VLOOKUP(C294,'SETOP 01-26 Ñ DES'!$A:$D,2,FALSE),IF(AND($C$9="NÃO DESONERADO",D294="SUDECAP"),VLOOKUP(C294,'SUDECAP 01-2026 Ñ DES'!$A:$D,2,FALSE),IF(AND($C$9="NÃO DESONERADO",D294="CPU"),VLOOKUP(C294,CPU!$C:$I,3,FALSE))))))</f>
        <v>CINTA DE AMARRAÇÃO DE ALVENARIA MOLDADA IN LOCO COM UTILIZAÇÃO DE BLOCOS CANALETA, ESPESSURA DE *20* CM. AF_03/2024</v>
      </c>
      <c r="F294" s="190" t="str">
        <f>UPPER(IF(AND($C$9="NÃO DESONERADO",D294="SINAPI"),VLOOKUP(C294,'SINAPI 02-26 Ñ DES'!$A:$E,3,FALSE),IF(AND($C$9="NÃO DESONERADO",D294="SEINFRA"),VLOOKUP(C294,'SETOP 01-26 Ñ DES'!$A:$D,3,FALSE),IF(AND($C$9="NÃO DESONERADO",D294="SUDECAP"),VLOOKUP(C294,'SUDECAP 01-2026 Ñ DES'!$A:$D,3,FALSE),IF(AND($C$9="NÃO DESONERADO",D294="CPU"),VLOOKUP(C294,CPU!$C:$I,6,FALSE))))))</f>
        <v>M</v>
      </c>
      <c r="G294" s="192">
        <f>VLOOKUP(B294,'MC-GERAL'!$B:$W,4,0)</f>
        <v>2</v>
      </c>
      <c r="H294" s="193">
        <f>IF(AND($C$9="NÃO DESONERADO",D294="SINAPI"),VLOOKUP(C294,'SINAPI 02-26 Ñ DES'!$A:$E,4,FALSE),IF(AND($C$9="NÃO DESONERADO",D294="SEINFRA"),VLOOKUP(C294,'SETOP 01-26 Ñ DES'!$A:$D,4,FALSE),IF(AND($C$9="NÃO DESONERADO",D294="SUDECAP"),VLOOKUP(C294,'SUDECAP 01-2026 Ñ DES'!$A:$D,4,FALSE),IF(AND($C$9="NÃO DESONERADO",D294="CPU"),VLOOKUP(C294,CPU!$C:$I,7,FALSE)))))</f>
        <v>75.58</v>
      </c>
      <c r="I294" s="774">
        <f t="shared" si="90"/>
        <v>151.16</v>
      </c>
      <c r="J294" s="774">
        <f t="shared" si="91"/>
        <v>90.76</v>
      </c>
      <c r="K294" s="774">
        <f t="shared" si="92"/>
        <v>181.52</v>
      </c>
      <c r="L294" s="1037">
        <f t="shared" ca="1" si="94"/>
        <v>2.9999999999999997E-4</v>
      </c>
      <c r="N294" s="765">
        <f t="shared" si="95"/>
        <v>93205</v>
      </c>
      <c r="O294" s="192">
        <f t="shared" si="96"/>
        <v>2</v>
      </c>
      <c r="P294" s="1068"/>
      <c r="Q294" s="194">
        <f t="shared" si="93"/>
        <v>0</v>
      </c>
      <c r="R294" s="204" t="str">
        <f t="shared" si="97"/>
        <v>OK</v>
      </c>
      <c r="S294" s="204" t="str">
        <f>IF(P294=VLOOKUP(N294,$N$15:P$356,3,FALSE()),"OK","NÃO OK")</f>
        <v>OK</v>
      </c>
    </row>
    <row r="295" spans="2:19" ht="30" customHeight="1">
      <c r="B295" s="190" t="s">
        <v>44920</v>
      </c>
      <c r="C295" s="765" t="s">
        <v>601</v>
      </c>
      <c r="D295" s="766" t="s">
        <v>6388</v>
      </c>
      <c r="E295" s="191" t="str">
        <f>UPPER(IF(AND($C$9="NÃO DESONERADO",D295="SINAPI"),VLOOKUP(C295,'SINAPI 02-26 Ñ DES'!$A:$E,2,FALSE),IF(AND($C$9="NÃO DESONERADO",D295="SEINFRA"),VLOOKUP(C295,'SETOP 01-26 Ñ DES'!$A:$D,2,FALSE),IF(AND($C$9="NÃO DESONERADO",D295="SUDECAP"),VLOOKUP(C295,'SUDECAP 01-2026 Ñ DES'!$A:$D,2,FALSE),IF(AND($C$9="NÃO DESONERADO",D295="CPU"),VLOOKUP(C295,CPU!$C:$I,3,FALSE))))))</f>
        <v xml:space="preserve">LASTRO DE CONCRETO MAGRO, INCLUSIVE TRANSPORTE, LANÇAMENTO E ADENSAMENTO </v>
      </c>
      <c r="F295" s="190" t="str">
        <f>UPPER(IF(AND($C$9="NÃO DESONERADO",D295="SINAPI"),VLOOKUP(C295,'SINAPI 02-26 Ñ DES'!$A:$E,3,FALSE),IF(AND($C$9="NÃO DESONERADO",D295="SEINFRA"),VLOOKUP(C295,'SETOP 01-26 Ñ DES'!$A:$D,3,FALSE),IF(AND($C$9="NÃO DESONERADO",D295="SUDECAP"),VLOOKUP(C295,'SUDECAP 01-2026 Ñ DES'!$A:$D,3,FALSE),IF(AND($C$9="NÃO DESONERADO",D295="CPU"),VLOOKUP(C295,CPU!$C:$I,6,FALSE))))))</f>
        <v>M3</v>
      </c>
      <c r="G295" s="192">
        <f>VLOOKUP(B295,'MC-GERAL'!$B:$W,4,0)</f>
        <v>1.82</v>
      </c>
      <c r="H295" s="193">
        <f>IF(AND($C$9="NÃO DESONERADO",D295="SINAPI"),VLOOKUP(C295,'SINAPI 02-26 Ñ DES'!$A:$E,4,FALSE),IF(AND($C$9="NÃO DESONERADO",D295="SEINFRA"),VLOOKUP(C295,'SETOP 01-26 Ñ DES'!$A:$D,4,FALSE),IF(AND($C$9="NÃO DESONERADO",D295="SUDECAP"),VLOOKUP(C295,'SUDECAP 01-2026 Ñ DES'!$A:$D,4,FALSE),IF(AND($C$9="NÃO DESONERADO",D295="CPU"),VLOOKUP(C295,CPU!$C:$I,7,FALSE)))))</f>
        <v>633.24</v>
      </c>
      <c r="I295" s="774">
        <f t="shared" si="90"/>
        <v>1152.5</v>
      </c>
      <c r="J295" s="774">
        <f t="shared" si="91"/>
        <v>760.46</v>
      </c>
      <c r="K295" s="774">
        <f t="shared" si="92"/>
        <v>1384.04</v>
      </c>
      <c r="L295" s="1037">
        <f t="shared" ca="1" si="94"/>
        <v>2.3999999999999998E-3</v>
      </c>
      <c r="N295" s="765" t="str">
        <f t="shared" si="95"/>
        <v>ED-49812</v>
      </c>
      <c r="O295" s="192">
        <f t="shared" si="96"/>
        <v>1.82</v>
      </c>
      <c r="P295" s="1068"/>
      <c r="Q295" s="194">
        <f t="shared" si="93"/>
        <v>0</v>
      </c>
      <c r="R295" s="204" t="str">
        <f t="shared" si="97"/>
        <v>OK</v>
      </c>
      <c r="S295" s="204" t="str">
        <f>IF(P295=VLOOKUP(N295,$N$15:P$356,3,FALSE()),"OK","NÃO OK")</f>
        <v>OK</v>
      </c>
    </row>
    <row r="296" spans="2:19" ht="30" customHeight="1">
      <c r="B296" s="190" t="s">
        <v>44921</v>
      </c>
      <c r="C296" s="765">
        <v>104737</v>
      </c>
      <c r="D296" s="765" t="s">
        <v>29371</v>
      </c>
      <c r="E296" s="191" t="str">
        <f>UPPER(IF(AND($C$9="NÃO DESONERADO",D296="SINAPI"),VLOOKUP(C296,'SINAPI 02-26 Ñ DES'!$A:$E,2,FALSE),IF(AND($C$9="NÃO DESONERADO",D296="SEINFRA"),VLOOKUP(C296,'SETOP 01-26 Ñ DES'!$A:$D,2,FALSE),IF(AND($C$9="NÃO DESONERADO",D296="SUDECAP"),VLOOKUP(C296,'SUDECAP 01-2026 Ñ DES'!$A:$D,2,FALSE),IF(AND($C$9="NÃO DESONERADO",D296="CPU"),VLOOKUP(C296,CPU!$C:$I,3,FALSE))))))</f>
        <v>REATERRO MANUAL DE VALAS, COM PLACA VIBRATÓRIA. AF_08/2023</v>
      </c>
      <c r="F296" s="190" t="str">
        <f>UPPER(IF(AND($C$9="NÃO DESONERADO",D296="SINAPI"),VLOOKUP(C296,'SINAPI 02-26 Ñ DES'!$A:$E,3,FALSE),IF(AND($C$9="NÃO DESONERADO",D296="SEINFRA"),VLOOKUP(C296,'SETOP 01-26 Ñ DES'!$A:$D,3,FALSE),IF(AND($C$9="NÃO DESONERADO",D296="SUDECAP"),VLOOKUP(C296,'SUDECAP 01-2026 Ñ DES'!$A:$D,3,FALSE),IF(AND($C$9="NÃO DESONERADO",D296="CPU"),VLOOKUP(C296,CPU!$C:$I,6,FALSE))))))</f>
        <v>M3</v>
      </c>
      <c r="G296" s="192">
        <f>VLOOKUP(B296,'MC-GERAL'!$B:$W,4,0)</f>
        <v>16.399999999999999</v>
      </c>
      <c r="H296" s="193">
        <f>IF(AND($C$9="NÃO DESONERADO",D296="SINAPI"),VLOOKUP(C296,'SINAPI 02-26 Ñ DES'!$A:$E,4,FALSE),IF(AND($C$9="NÃO DESONERADO",D296="SEINFRA"),VLOOKUP(C296,'SETOP 01-26 Ñ DES'!$A:$D,4,FALSE),IF(AND($C$9="NÃO DESONERADO",D296="SUDECAP"),VLOOKUP(C296,'SUDECAP 01-2026 Ñ DES'!$A:$D,4,FALSE),IF(AND($C$9="NÃO DESONERADO",D296="CPU"),VLOOKUP(C296,CPU!$C:$I,7,FALSE)))))</f>
        <v>24.61</v>
      </c>
      <c r="I296" s="774">
        <f t="shared" si="90"/>
        <v>403.6</v>
      </c>
      <c r="J296" s="774">
        <f t="shared" si="91"/>
        <v>29.55</v>
      </c>
      <c r="K296" s="774">
        <f t="shared" si="92"/>
        <v>484.62</v>
      </c>
      <c r="L296" s="1037">
        <f t="shared" ca="1" si="94"/>
        <v>8.0000000000000004E-4</v>
      </c>
      <c r="N296" s="765">
        <f t="shared" si="95"/>
        <v>104737</v>
      </c>
      <c r="O296" s="192">
        <f t="shared" si="96"/>
        <v>16.399999999999999</v>
      </c>
      <c r="P296" s="1068"/>
      <c r="Q296" s="194">
        <f t="shared" si="93"/>
        <v>0</v>
      </c>
      <c r="R296" s="204" t="str">
        <f t="shared" si="97"/>
        <v>OK</v>
      </c>
      <c r="S296" s="204" t="str">
        <f>IF(P296=VLOOKUP(N296,$N$15:P$356,3,FALSE()),"OK","NÃO OK")</f>
        <v>OK</v>
      </c>
    </row>
    <row r="297" spans="2:19" ht="30" customHeight="1">
      <c r="B297" s="190" t="s">
        <v>44922</v>
      </c>
      <c r="C297" s="765" t="s">
        <v>12698</v>
      </c>
      <c r="D297" s="765" t="s">
        <v>29372</v>
      </c>
      <c r="E297" s="191" t="str">
        <f>UPPER(IF(AND($C$9="NÃO DESONERADO",D297="SINAPI"),VLOOKUP(C297,'SINAPI 02-26 Ñ DES'!$A:$E,2,FALSE),IF(AND($C$9="NÃO DESONERADO",D297="SEINFRA"),VLOOKUP(C297,'SETOP 01-26 Ñ DES'!$A:$D,2,FALSE),IF(AND($C$9="NÃO DESONERADO",D297="SUDECAP"),VLOOKUP(C297,'SUDECAP 01-2026 Ñ DES'!$A:$D,2,FALSE),IF(AND($C$9="NÃO DESONERADO",D297="CPU"),VLOOKUP(C297,CPU!$C:$I,3,FALSE))))))</f>
        <v>ELETRODUTO CORRUGADO DE PVC REFORÇADO, DN 32MM (1"), INSTALADO EM FORRO REF 91837</v>
      </c>
      <c r="F297" s="190" t="str">
        <f>UPPER(IF(AND($C$9="NÃO DESONERADO",D297="SINAPI"),VLOOKUP(C297,'SINAPI 02-26 Ñ DES'!$A:$E,3,FALSE),IF(AND($C$9="NÃO DESONERADO",D297="SEINFRA"),VLOOKUP(C297,'SETOP 01-26 Ñ DES'!$A:$D,3,FALSE),IF(AND($C$9="NÃO DESONERADO",D297="SUDECAP"),VLOOKUP(C297,'SUDECAP 01-2026 Ñ DES'!$A:$D,3,FALSE),IF(AND($C$9="NÃO DESONERADO",D297="CPU"),VLOOKUP(C297,CPU!$C:$I,6,FALSE))))))</f>
        <v>M</v>
      </c>
      <c r="G297" s="192">
        <f>VLOOKUP(B297,'MC-GERAL'!$B:$W,4,0)</f>
        <v>41.57</v>
      </c>
      <c r="H297" s="193">
        <f>IF(AND($C$9="NÃO DESONERADO",D297="SINAPI"),VLOOKUP(C297,'SINAPI 02-26 Ñ DES'!$A:$E,4,FALSE),IF(AND($C$9="NÃO DESONERADO",D297="SEINFRA"),VLOOKUP(C297,'SETOP 01-26 Ñ DES'!$A:$D,4,FALSE),IF(AND($C$9="NÃO DESONERADO",D297="SUDECAP"),VLOOKUP(C297,'SUDECAP 01-2026 Ñ DES'!$A:$D,4,FALSE),IF(AND($C$9="NÃO DESONERADO",D297="CPU"),VLOOKUP(C297,CPU!$C:$I,7,FALSE)))))</f>
        <v>14.67</v>
      </c>
      <c r="I297" s="774">
        <f t="shared" si="90"/>
        <v>609.83000000000004</v>
      </c>
      <c r="J297" s="774">
        <f t="shared" si="91"/>
        <v>17.62</v>
      </c>
      <c r="K297" s="774">
        <f t="shared" si="92"/>
        <v>732.46</v>
      </c>
      <c r="L297" s="1037">
        <f t="shared" ca="1" si="94"/>
        <v>1.1999999999999999E-3</v>
      </c>
      <c r="N297" s="765" t="str">
        <f t="shared" si="95"/>
        <v>11.06.06</v>
      </c>
      <c r="O297" s="192">
        <f t="shared" si="96"/>
        <v>41.57</v>
      </c>
      <c r="P297" s="1068"/>
      <c r="Q297" s="194">
        <f t="shared" si="93"/>
        <v>0</v>
      </c>
      <c r="R297" s="204" t="str">
        <f t="shared" si="97"/>
        <v>OK</v>
      </c>
      <c r="S297" s="204" t="str">
        <f>IF(P297=VLOOKUP(N297,$N$15:P$356,3,FALSE()),"OK","NÃO OK")</f>
        <v>OK</v>
      </c>
    </row>
    <row r="298" spans="2:19" ht="30" customHeight="1">
      <c r="B298" s="190" t="s">
        <v>44923</v>
      </c>
      <c r="C298" s="765" t="s">
        <v>12696</v>
      </c>
      <c r="D298" s="765" t="s">
        <v>29372</v>
      </c>
      <c r="E298" s="191" t="str">
        <f>UPPER(IF(AND($C$9="NÃO DESONERADO",D298="SINAPI"),VLOOKUP(C298,'SINAPI 02-26 Ñ DES'!$A:$E,2,FALSE),IF(AND($C$9="NÃO DESONERADO",D298="SEINFRA"),VLOOKUP(C298,'SETOP 01-26 Ñ DES'!$A:$D,2,FALSE),IF(AND($C$9="NÃO DESONERADO",D298="SUDECAP"),VLOOKUP(C298,'SUDECAP 01-2026 Ñ DES'!$A:$D,2,FALSE),IF(AND($C$9="NÃO DESONERADO",D298="CPU"),VLOOKUP(C298,CPU!$C:$I,3,FALSE))))))</f>
        <v>ELETRODUTO CORRUGADO DE PVC REFORÇADO, DN 25MM (3/4"), INSTALADO EM FORRO REF 91835</v>
      </c>
      <c r="F298" s="190" t="str">
        <f>UPPER(IF(AND($C$9="NÃO DESONERADO",D298="SINAPI"),VLOOKUP(C298,'SINAPI 02-26 Ñ DES'!$A:$E,3,FALSE),IF(AND($C$9="NÃO DESONERADO",D298="SEINFRA"),VLOOKUP(C298,'SETOP 01-26 Ñ DES'!$A:$D,3,FALSE),IF(AND($C$9="NÃO DESONERADO",D298="SUDECAP"),VLOOKUP(C298,'SUDECAP 01-2026 Ñ DES'!$A:$D,3,FALSE),IF(AND($C$9="NÃO DESONERADO",D298="CPU"),VLOOKUP(C298,CPU!$C:$I,6,FALSE))))))</f>
        <v>M</v>
      </c>
      <c r="G298" s="192">
        <f>VLOOKUP(B298,'MC-GERAL'!$B:$W,4,0)</f>
        <v>102.33</v>
      </c>
      <c r="H298" s="193">
        <f>IF(AND($C$9="NÃO DESONERADO",D298="SINAPI"),VLOOKUP(C298,'SINAPI 02-26 Ñ DES'!$A:$E,4,FALSE),IF(AND($C$9="NÃO DESONERADO",D298="SEINFRA"),VLOOKUP(C298,'SETOP 01-26 Ñ DES'!$A:$D,4,FALSE),IF(AND($C$9="NÃO DESONERADO",D298="SUDECAP"),VLOOKUP(C298,'SUDECAP 01-2026 Ñ DES'!$A:$D,4,FALSE),IF(AND($C$9="NÃO DESONERADO",D298="CPU"),VLOOKUP(C298,CPU!$C:$I,7,FALSE)))))</f>
        <v>10.130000000000001</v>
      </c>
      <c r="I298" s="774">
        <f t="shared" si="90"/>
        <v>1036.5999999999999</v>
      </c>
      <c r="J298" s="774">
        <f t="shared" si="91"/>
        <v>12.17</v>
      </c>
      <c r="K298" s="774">
        <f t="shared" si="92"/>
        <v>1245.3599999999999</v>
      </c>
      <c r="L298" s="1037">
        <f t="shared" ca="1" si="94"/>
        <v>2.0999999999999999E-3</v>
      </c>
      <c r="N298" s="765" t="str">
        <f t="shared" si="95"/>
        <v>11.06.05</v>
      </c>
      <c r="O298" s="192">
        <f t="shared" si="96"/>
        <v>102.33</v>
      </c>
      <c r="P298" s="1068"/>
      <c r="Q298" s="194">
        <f t="shared" si="93"/>
        <v>0</v>
      </c>
      <c r="R298" s="204" t="str">
        <f t="shared" si="97"/>
        <v>OK</v>
      </c>
      <c r="S298" s="204" t="str">
        <f>IF(P298=VLOOKUP(N298,$N$15:P$356,3,FALSE()),"OK","NÃO OK")</f>
        <v>OK</v>
      </c>
    </row>
    <row r="299" spans="2:19" ht="30" customHeight="1">
      <c r="B299" s="190" t="s">
        <v>13092</v>
      </c>
      <c r="C299" s="765">
        <v>97667</v>
      </c>
      <c r="D299" s="765" t="s">
        <v>29371</v>
      </c>
      <c r="E299" s="191" t="str">
        <f>UPPER(IF(AND($C$9="NÃO DESONERADO",D299="SINAPI"),VLOOKUP(C299,'SINAPI 02-26 Ñ DES'!$A:$E,2,FALSE),IF(AND($C$9="NÃO DESONERADO",D299="SEINFRA"),VLOOKUP(C299,'SETOP 01-26 Ñ DES'!$A:$D,2,FALSE),IF(AND($C$9="NÃO DESONERADO",D299="SUDECAP"),VLOOKUP(C299,'SUDECAP 01-2026 Ñ DES'!$A:$D,2,FALSE),IF(AND($C$9="NÃO DESONERADO",D299="CPU"),VLOOKUP(C299,CPU!$C:$I,3,FALSE))))))</f>
        <v>ELETRODUTO FLEXÍVEL CORRUGADO, PEAD, DN 50 (1 1/2"), PARA REDE ENTERRADA DE DISTRIBUIÇÃO DE ENERGIA ELÉTRICA - FORNECIMENTO E INSTALAÇÃO. AF_12/2021</v>
      </c>
      <c r="F299" s="190" t="str">
        <f>UPPER(IF(AND($C$9="NÃO DESONERADO",D299="SINAPI"),VLOOKUP(C299,'SINAPI 02-26 Ñ DES'!$A:$E,3,FALSE),IF(AND($C$9="NÃO DESONERADO",D299="SEINFRA"),VLOOKUP(C299,'SETOP 01-26 Ñ DES'!$A:$D,3,FALSE),IF(AND($C$9="NÃO DESONERADO",D299="SUDECAP"),VLOOKUP(C299,'SUDECAP 01-2026 Ñ DES'!$A:$D,3,FALSE),IF(AND($C$9="NÃO DESONERADO",D299="CPU"),VLOOKUP(C299,CPU!$C:$I,6,FALSE))))))</f>
        <v>M</v>
      </c>
      <c r="G299" s="192">
        <f>VLOOKUP(B299,'MC-GERAL'!$B:$W,4,0)</f>
        <v>63.56</v>
      </c>
      <c r="H299" s="193">
        <f>IF(AND($C$9="NÃO DESONERADO",D299="SINAPI"),VLOOKUP(C299,'SINAPI 02-26 Ñ DES'!$A:$E,4,FALSE),IF(AND($C$9="NÃO DESONERADO",D299="SEINFRA"),VLOOKUP(C299,'SETOP 01-26 Ñ DES'!$A:$D,4,FALSE),IF(AND($C$9="NÃO DESONERADO",D299="SUDECAP"),VLOOKUP(C299,'SUDECAP 01-2026 Ñ DES'!$A:$D,4,FALSE),IF(AND($C$9="NÃO DESONERADO",D299="CPU"),VLOOKUP(C299,CPU!$C:$I,7,FALSE)))))</f>
        <v>9.31</v>
      </c>
      <c r="I299" s="774">
        <f t="shared" si="90"/>
        <v>591.74</v>
      </c>
      <c r="J299" s="774">
        <f t="shared" si="91"/>
        <v>11.18</v>
      </c>
      <c r="K299" s="774">
        <f t="shared" si="92"/>
        <v>710.6</v>
      </c>
      <c r="L299" s="1037">
        <f t="shared" ca="1" si="94"/>
        <v>1.1999999999999999E-3</v>
      </c>
      <c r="N299" s="765">
        <f t="shared" si="95"/>
        <v>97667</v>
      </c>
      <c r="O299" s="192">
        <f t="shared" si="96"/>
        <v>63.56</v>
      </c>
      <c r="P299" s="1068"/>
      <c r="Q299" s="194">
        <f t="shared" si="93"/>
        <v>0</v>
      </c>
      <c r="R299" s="204" t="str">
        <f t="shared" si="97"/>
        <v>OK</v>
      </c>
      <c r="S299" s="204" t="str">
        <f>IF(P299=VLOOKUP(N299,$N$15:P$356,3,FALSE()),"OK","NÃO OK")</f>
        <v>OK</v>
      </c>
    </row>
    <row r="300" spans="2:19" ht="30" customHeight="1">
      <c r="B300" s="190" t="s">
        <v>13118</v>
      </c>
      <c r="C300" s="765" t="s">
        <v>12702</v>
      </c>
      <c r="D300" s="765" t="s">
        <v>29372</v>
      </c>
      <c r="E300" s="191" t="str">
        <f>UPPER(IF(AND($C$9="NÃO DESONERADO",D300="SINAPI"),VLOOKUP(C300,'SINAPI 02-26 Ñ DES'!$A:$E,2,FALSE),IF(AND($C$9="NÃO DESONERADO",D300="SEINFRA"),VLOOKUP(C300,'SETOP 01-26 Ñ DES'!$A:$D,2,FALSE),IF(AND($C$9="NÃO DESONERADO",D300="SUDECAP"),VLOOKUP(C300,'SUDECAP 01-2026 Ñ DES'!$A:$D,2,FALSE),IF(AND($C$9="NÃO DESONERADO",D300="CPU"),VLOOKUP(C300,CPU!$C:$I,3,FALSE))))))</f>
        <v>ELETRODUTO CORRUGADO PEAD, DN 40MM (1 1/4"), INSTALADO EM FORRO REF 91840</v>
      </c>
      <c r="F300" s="190" t="str">
        <f>UPPER(IF(AND($C$9="NÃO DESONERADO",D300="SINAPI"),VLOOKUP(C300,'SINAPI 02-26 Ñ DES'!$A:$E,3,FALSE),IF(AND($C$9="NÃO DESONERADO",D300="SEINFRA"),VLOOKUP(C300,'SETOP 01-26 Ñ DES'!$A:$D,3,FALSE),IF(AND($C$9="NÃO DESONERADO",D300="SUDECAP"),VLOOKUP(C300,'SUDECAP 01-2026 Ñ DES'!$A:$D,3,FALSE),IF(AND($C$9="NÃO DESONERADO",D300="CPU"),VLOOKUP(C300,CPU!$C:$I,6,FALSE))))))</f>
        <v>M</v>
      </c>
      <c r="G300" s="192">
        <f>VLOOKUP(B300,'MC-GERAL'!$B:$W,4,0)</f>
        <v>2.31</v>
      </c>
      <c r="H300" s="193">
        <f>IF(AND($C$9="NÃO DESONERADO",D300="SINAPI"),VLOOKUP(C300,'SINAPI 02-26 Ñ DES'!$A:$E,4,FALSE),IF(AND($C$9="NÃO DESONERADO",D300="SEINFRA"),VLOOKUP(C300,'SETOP 01-26 Ñ DES'!$A:$D,4,FALSE),IF(AND($C$9="NÃO DESONERADO",D300="SUDECAP"),VLOOKUP(C300,'SUDECAP 01-2026 Ñ DES'!$A:$D,4,FALSE),IF(AND($C$9="NÃO DESONERADO",D300="CPU"),VLOOKUP(C300,CPU!$C:$I,7,FALSE)))))</f>
        <v>12.46</v>
      </c>
      <c r="I300" s="774">
        <f t="shared" si="90"/>
        <v>28.78</v>
      </c>
      <c r="J300" s="774">
        <f t="shared" si="91"/>
        <v>14.96</v>
      </c>
      <c r="K300" s="774">
        <f t="shared" si="92"/>
        <v>34.56</v>
      </c>
      <c r="L300" s="1037">
        <f t="shared" ca="1" si="94"/>
        <v>1E-4</v>
      </c>
      <c r="N300" s="765" t="str">
        <f t="shared" si="95"/>
        <v>11.06.08</v>
      </c>
      <c r="O300" s="192">
        <f t="shared" si="96"/>
        <v>2.31</v>
      </c>
      <c r="P300" s="1068"/>
      <c r="Q300" s="194">
        <f t="shared" si="93"/>
        <v>0</v>
      </c>
      <c r="R300" s="204" t="str">
        <f t="shared" si="97"/>
        <v>OK</v>
      </c>
      <c r="S300" s="204" t="str">
        <f>IF(P300=VLOOKUP(N300,$N$15:P$356,3,FALSE()),"OK","NÃO OK")</f>
        <v>OK</v>
      </c>
    </row>
    <row r="301" spans="2:19" ht="30" customHeight="1">
      <c r="B301" s="190" t="s">
        <v>44924</v>
      </c>
      <c r="C301" s="190" t="s">
        <v>12758</v>
      </c>
      <c r="D301" s="765" t="s">
        <v>29372</v>
      </c>
      <c r="E301" s="191" t="str">
        <f>UPPER(IF(AND($C$9="NÃO DESONERADO",D301="SINAPI"),VLOOKUP(C301,'SINAPI 02-26 Ñ DES'!$A:$E,2,FALSE),IF(AND($C$9="NÃO DESONERADO",D301="SEINFRA"),VLOOKUP(C301,'SETOP 01-26 Ñ DES'!$A:$D,2,FALSE),IF(AND($C$9="NÃO DESONERADO",D301="SUDECAP"),VLOOKUP(C301,'SUDECAP 01-2026 Ñ DES'!$A:$D,2,FALSE),IF(AND($C$9="NÃO DESONERADO",D301="CPU"),VLOOKUP(C301,CPU!$C:$I,3,FALSE))))))</f>
        <v>ELETRODUTO RÍGIDO ROSCÁVEL, PVC, DN 40MM (1 1/4"), INSTALADO EM PAREDE, INCLUSIVE CONEXÕES ADP REF 91873</v>
      </c>
      <c r="F301" s="190" t="str">
        <f>UPPER(IF(AND($C$9="NÃO DESONERADO",D301="SINAPI"),VLOOKUP(C301,'SINAPI 02-26 Ñ DES'!$A:$E,3,FALSE),IF(AND($C$9="NÃO DESONERADO",D301="SEINFRA"),VLOOKUP(C301,'SETOP 01-26 Ñ DES'!$A:$D,3,FALSE),IF(AND($C$9="NÃO DESONERADO",D301="SUDECAP"),VLOOKUP(C301,'SUDECAP 01-2026 Ñ DES'!$A:$D,3,FALSE),IF(AND($C$9="NÃO DESONERADO",D301="CPU"),VLOOKUP(C301,CPU!$C:$I,6,FALSE))))))</f>
        <v>M</v>
      </c>
      <c r="G301" s="192">
        <f>VLOOKUP(B301,'MC-GERAL'!$B:$W,4,0)</f>
        <v>3</v>
      </c>
      <c r="H301" s="193">
        <f>IF(AND($C$9="NÃO DESONERADO",D301="SINAPI"),VLOOKUP(C301,'SINAPI 02-26 Ñ DES'!$A:$E,4,FALSE),IF(AND($C$9="NÃO DESONERADO",D301="SEINFRA"),VLOOKUP(C301,'SETOP 01-26 Ñ DES'!$A:$D,4,FALSE),IF(AND($C$9="NÃO DESONERADO",D301="SUDECAP"),VLOOKUP(C301,'SUDECAP 01-2026 Ñ DES'!$A:$D,4,FALSE),IF(AND($C$9="NÃO DESONERADO",D301="CPU"),VLOOKUP(C301,CPU!$C:$I,7,FALSE)))))</f>
        <v>21.42</v>
      </c>
      <c r="I301" s="774">
        <f t="shared" si="90"/>
        <v>64.260000000000005</v>
      </c>
      <c r="J301" s="774">
        <f t="shared" si="91"/>
        <v>25.72</v>
      </c>
      <c r="K301" s="774">
        <f t="shared" si="92"/>
        <v>77.16</v>
      </c>
      <c r="L301" s="1037">
        <f t="shared" ca="1" si="94"/>
        <v>1E-4</v>
      </c>
      <c r="N301" s="190" t="str">
        <f t="shared" si="95"/>
        <v>11.06.36</v>
      </c>
      <c r="O301" s="192">
        <f t="shared" si="96"/>
        <v>3</v>
      </c>
      <c r="P301" s="1068"/>
      <c r="Q301" s="194">
        <f t="shared" si="93"/>
        <v>0</v>
      </c>
      <c r="R301" s="204" t="str">
        <f t="shared" si="97"/>
        <v>OK</v>
      </c>
      <c r="S301" s="204" t="str">
        <f>IF(P301=VLOOKUP(N301,$N$15:P$356,3,FALSE()),"OK","NÃO OK")</f>
        <v>OK</v>
      </c>
    </row>
    <row r="302" spans="2:19" ht="38.25">
      <c r="B302" s="190" t="s">
        <v>44925</v>
      </c>
      <c r="C302" s="190" t="s">
        <v>2903</v>
      </c>
      <c r="D302" s="765" t="s">
        <v>6388</v>
      </c>
      <c r="E302" s="191" t="str">
        <f>UPPER(IF(AND($C$9="NÃO DESONERADO",D302="SINAPI"),VLOOKUP(C302,'SINAPI 02-26 Ñ DES'!$A:$E,2,FALSE),IF(AND($C$9="NÃO DESONERADO",D302="SEINFRA"),VLOOKUP(C302,'SETOP 01-26 Ñ DES'!$A:$D,2,FALSE),IF(AND($C$9="NÃO DESONERADO",D302="SUDECAP"),VLOOKUP(C302,'SUDECAP 01-2026 Ñ DES'!$A:$D,2,FALSE),IF(AND($C$9="NÃO DESONERADO",D302="CPU"),VLOOKUP(C302,CPU!$C:$I,3,FALSE))))))</f>
        <v>ELETRODUTO DE AÇO GALVANIZADO LEVE, DIÂMETRO DE 25MM (1"), INSTALAÇÃO APARENTE OU SOBRE FORRO COM ABRAÇADEIRA METÁLICA DE CUNHA, TIPO "D", INCLUSIVE ACESSÓRIOS PARA FIXAÇÃO E CONEXÕES</v>
      </c>
      <c r="F302" s="190" t="str">
        <f>UPPER(IF(AND($C$9="NÃO DESONERADO",D302="SINAPI"),VLOOKUP(C302,'SINAPI 02-26 Ñ DES'!$A:$E,3,FALSE),IF(AND($C$9="NÃO DESONERADO",D302="SEINFRA"),VLOOKUP(C302,'SETOP 01-26 Ñ DES'!$A:$D,3,FALSE),IF(AND($C$9="NÃO DESONERADO",D302="SUDECAP"),VLOOKUP(C302,'SUDECAP 01-2026 Ñ DES'!$A:$D,3,FALSE),IF(AND($C$9="NÃO DESONERADO",D302="CPU"),VLOOKUP(C302,CPU!$C:$I,6,FALSE))))))</f>
        <v>M</v>
      </c>
      <c r="G302" s="192">
        <f>VLOOKUP(B302,'MC-GERAL'!$B:$W,4,0)</f>
        <v>2.4500000000000002</v>
      </c>
      <c r="H302" s="193">
        <f>IF(AND($C$9="NÃO DESONERADO",D302="SINAPI"),VLOOKUP(C302,'SINAPI 02-26 Ñ DES'!$A:$E,4,FALSE),IF(AND($C$9="NÃO DESONERADO",D302="SEINFRA"),VLOOKUP(C302,'SETOP 01-26 Ñ DES'!$A:$D,4,FALSE),IF(AND($C$9="NÃO DESONERADO",D302="SUDECAP"),VLOOKUP(C302,'SUDECAP 01-2026 Ñ DES'!$A:$D,4,FALSE),IF(AND($C$9="NÃO DESONERADO",D302="CPU"),VLOOKUP(C302,CPU!$C:$I,7,FALSE)))))</f>
        <v>28.74</v>
      </c>
      <c r="I302" s="774">
        <f t="shared" si="90"/>
        <v>70.41</v>
      </c>
      <c r="J302" s="774">
        <f t="shared" si="91"/>
        <v>34.51</v>
      </c>
      <c r="K302" s="774">
        <f t="shared" si="92"/>
        <v>84.55</v>
      </c>
      <c r="L302" s="1037">
        <f t="shared" ca="1" si="94"/>
        <v>1E-4</v>
      </c>
      <c r="N302" s="190" t="str">
        <f t="shared" si="95"/>
        <v>ED-49318</v>
      </c>
      <c r="O302" s="192">
        <f t="shared" si="96"/>
        <v>2.4500000000000002</v>
      </c>
      <c r="P302" s="1068"/>
      <c r="Q302" s="194">
        <f t="shared" si="93"/>
        <v>0</v>
      </c>
      <c r="R302" s="204" t="str">
        <f t="shared" si="97"/>
        <v>OK</v>
      </c>
      <c r="S302" s="204" t="str">
        <f>IF(P302=VLOOKUP(N302,$N$15:P$356,3,FALSE()),"OK","NÃO OK")</f>
        <v>OK</v>
      </c>
    </row>
    <row r="303" spans="2:19" ht="38.25">
      <c r="B303" s="190" t="s">
        <v>44926</v>
      </c>
      <c r="C303" s="765" t="s">
        <v>2902</v>
      </c>
      <c r="D303" s="765" t="s">
        <v>6388</v>
      </c>
      <c r="E303" s="191" t="str">
        <f>UPPER(IF(AND($C$9="NÃO DESONERADO",D303="SINAPI"),VLOOKUP(C303,'SINAPI 02-26 Ñ DES'!$A:$E,2,FALSE),IF(AND($C$9="NÃO DESONERADO",D303="SEINFRA"),VLOOKUP(C303,'SETOP 01-26 Ñ DES'!$A:$D,2,FALSE),IF(AND($C$9="NÃO DESONERADO",D303="SUDECAP"),VLOOKUP(C303,'SUDECAP 01-2026 Ñ DES'!$A:$D,2,FALSE),IF(AND($C$9="NÃO DESONERADO",D303="CPU"),VLOOKUP(C303,CPU!$C:$I,3,FALSE))))))</f>
        <v>ELETRODUTO DE AÇO GALVANIZADO LEVE, DIÂMETRO DE 20MM (3/4"), INSTALAÇÃO APARENTE OU SOBRE FORRO COM ABRAÇADEIRA METÁLICA DE CUNHA, TIPO "D", INCLUSIVE ACESSÓRIOS PARA FIXAÇÃO E CONEXÕES</v>
      </c>
      <c r="F303" s="190" t="str">
        <f>UPPER(IF(AND($C$9="NÃO DESONERADO",D303="SINAPI"),VLOOKUP(C303,'SINAPI 02-26 Ñ DES'!$A:$E,3,FALSE),IF(AND($C$9="NÃO DESONERADO",D303="SEINFRA"),VLOOKUP(C303,'SETOP 01-26 Ñ DES'!$A:$D,3,FALSE),IF(AND($C$9="NÃO DESONERADO",D303="SUDECAP"),VLOOKUP(C303,'SUDECAP 01-2026 Ñ DES'!$A:$D,3,FALSE),IF(AND($C$9="NÃO DESONERADO",D303="CPU"),VLOOKUP(C303,CPU!$C:$I,6,FALSE))))))</f>
        <v>M</v>
      </c>
      <c r="G303" s="192">
        <f>VLOOKUP(B303,'MC-GERAL'!$B:$W,4,0)</f>
        <v>34.380000000000003</v>
      </c>
      <c r="H303" s="193">
        <f>IF(AND($C$9="NÃO DESONERADO",D303="SINAPI"),VLOOKUP(C303,'SINAPI 02-26 Ñ DES'!$A:$E,4,FALSE),IF(AND($C$9="NÃO DESONERADO",D303="SEINFRA"),VLOOKUP(C303,'SETOP 01-26 Ñ DES'!$A:$D,4,FALSE),IF(AND($C$9="NÃO DESONERADO",D303="SUDECAP"),VLOOKUP(C303,'SUDECAP 01-2026 Ñ DES'!$A:$D,4,FALSE),IF(AND($C$9="NÃO DESONERADO",D303="CPU"),VLOOKUP(C303,CPU!$C:$I,7,FALSE)))))</f>
        <v>26.84</v>
      </c>
      <c r="I303" s="774">
        <f t="shared" si="90"/>
        <v>922.76</v>
      </c>
      <c r="J303" s="774">
        <f t="shared" si="91"/>
        <v>32.229999999999997</v>
      </c>
      <c r="K303" s="774">
        <f t="shared" si="92"/>
        <v>1108.07</v>
      </c>
      <c r="L303" s="1037">
        <f t="shared" ca="1" si="94"/>
        <v>1.9E-3</v>
      </c>
      <c r="N303" s="765" t="str">
        <f t="shared" si="95"/>
        <v>ED-49317</v>
      </c>
      <c r="O303" s="192">
        <f t="shared" si="96"/>
        <v>34.380000000000003</v>
      </c>
      <c r="P303" s="1068"/>
      <c r="Q303" s="194">
        <f t="shared" si="93"/>
        <v>0</v>
      </c>
      <c r="R303" s="204" t="str">
        <f t="shared" si="97"/>
        <v>OK</v>
      </c>
      <c r="S303" s="204" t="str">
        <f>IF(P303=VLOOKUP(N303,$N$15:P$356,3,FALSE()),"OK","NÃO OK")</f>
        <v>OK</v>
      </c>
    </row>
    <row r="304" spans="2:19" ht="30" customHeight="1">
      <c r="B304" s="190" t="s">
        <v>44927</v>
      </c>
      <c r="C304" s="765" t="s">
        <v>3412</v>
      </c>
      <c r="D304" s="765" t="s">
        <v>6388</v>
      </c>
      <c r="E304" s="191" t="str">
        <f>UPPER(IF(AND($C$9="NÃO DESONERADO",D304="SINAPI"),VLOOKUP(C304,'SINAPI 02-26 Ñ DES'!$A:$E,2,FALSE),IF(AND($C$9="NÃO DESONERADO",D304="SEINFRA"),VLOOKUP(C304,'SETOP 01-26 Ñ DES'!$A:$D,2,FALSE),IF(AND($C$9="NÃO DESONERADO",D304="SUDECAP"),VLOOKUP(C304,'SUDECAP 01-2026 Ñ DES'!$A:$D,2,FALSE),IF(AND($C$9="NÃO DESONERADO",D304="CPU"),VLOOKUP(C304,CPU!$C:$I,3,FALSE))))))</f>
        <v>POSTE DE AÇO GALVANIZADO, ALTURA LIVRE MÍNIMA DE 6M, COM 2 REFLETORES DE LED, POTÊNCIA DE 200W CADA, INCLUSIVE FIAÇÃO, SUPORTE E FUNDAÇÃO</v>
      </c>
      <c r="F304" s="190" t="str">
        <f>UPPER(IF(AND($C$9="NÃO DESONERADO",D304="SINAPI"),VLOOKUP(C304,'SINAPI 02-26 Ñ DES'!$A:$E,3,FALSE),IF(AND($C$9="NÃO DESONERADO",D304="SEINFRA"),VLOOKUP(C304,'SETOP 01-26 Ñ DES'!$A:$D,3,FALSE),IF(AND($C$9="NÃO DESONERADO",D304="SUDECAP"),VLOOKUP(C304,'SUDECAP 01-2026 Ñ DES'!$A:$D,3,FALSE),IF(AND($C$9="NÃO DESONERADO",D304="CPU"),VLOOKUP(C304,CPU!$C:$I,6,FALSE))))))</f>
        <v>UN</v>
      </c>
      <c r="G304" s="192">
        <f>VLOOKUP(B304,'MC-GERAL'!$B:$W,4,0)</f>
        <v>4</v>
      </c>
      <c r="H304" s="193">
        <f>IF(AND($C$9="NÃO DESONERADO",D304="SINAPI"),VLOOKUP(C304,'SINAPI 02-26 Ñ DES'!$A:$E,4,FALSE),IF(AND($C$9="NÃO DESONERADO",D304="SEINFRA"),VLOOKUP(C304,'SETOP 01-26 Ñ DES'!$A:$D,4,FALSE),IF(AND($C$9="NÃO DESONERADO",D304="SUDECAP"),VLOOKUP(C304,'SUDECAP 01-2026 Ñ DES'!$A:$D,4,FALSE),IF(AND($C$9="NÃO DESONERADO",D304="CPU"),VLOOKUP(C304,CPU!$C:$I,7,FALSE)))))</f>
        <v>1905.58</v>
      </c>
      <c r="I304" s="774">
        <f t="shared" si="90"/>
        <v>7622.32</v>
      </c>
      <c r="J304" s="774">
        <f t="shared" si="91"/>
        <v>2288.41</v>
      </c>
      <c r="K304" s="774">
        <f t="shared" si="92"/>
        <v>9153.64</v>
      </c>
      <c r="L304" s="1037">
        <f t="shared" ca="1" si="94"/>
        <v>1.5599999999999999E-2</v>
      </c>
      <c r="N304" s="765" t="str">
        <f t="shared" si="95"/>
        <v>ED-22380</v>
      </c>
      <c r="O304" s="192">
        <f t="shared" si="96"/>
        <v>4</v>
      </c>
      <c r="P304" s="1068"/>
      <c r="Q304" s="194">
        <f t="shared" si="93"/>
        <v>0</v>
      </c>
      <c r="R304" s="204" t="str">
        <f t="shared" si="97"/>
        <v>OK</v>
      </c>
      <c r="S304" s="204" t="str">
        <f>IF(P304=VLOOKUP(N304,$N$15:P$356,3,FALSE()),"OK","NÃO OK")</f>
        <v>OK</v>
      </c>
    </row>
    <row r="305" spans="2:19" ht="38.25">
      <c r="B305" s="190" t="s">
        <v>13137</v>
      </c>
      <c r="C305" s="765" t="s">
        <v>3416</v>
      </c>
      <c r="D305" s="765" t="s">
        <v>6388</v>
      </c>
      <c r="E305" s="191" t="str">
        <f>UPPER(IF(AND($C$9="NÃO DESONERADO",D305="SINAPI"),VLOOKUP(C305,'SINAPI 02-26 Ñ DES'!$A:$E,2,FALSE),IF(AND($C$9="NÃO DESONERADO",D305="SEINFRA"),VLOOKUP(C305,'SETOP 01-26 Ñ DES'!$A:$D,2,FALSE),IF(AND($C$9="NÃO DESONERADO",D305="SUDECAP"),VLOOKUP(C305,'SUDECAP 01-2026 Ñ DES'!$A:$D,2,FALSE),IF(AND($C$9="NÃO DESONERADO",D305="CPU"),VLOOKUP(C305,CPU!$C:$I,3,FALSE))))))</f>
        <v>POSTE DE AÇO GALVANIZADO PARA ILUMINAÇÃO PÚBLICA, ALTURA LIVRE MÍNIMA DE 6M, COM LUMINÁRIA DE LED, POTÊNCIA DE 200W CADA, 2 PÉTALAS, INCLUSIVE FIAÇÃO, SUPORTES, RELÉ E FUNDAÇÃO DE CONCRETO</v>
      </c>
      <c r="F305" s="190" t="str">
        <f>UPPER(IF(AND($C$9="NÃO DESONERADO",D305="SINAPI"),VLOOKUP(C305,'SINAPI 02-26 Ñ DES'!$A:$E,3,FALSE),IF(AND($C$9="NÃO DESONERADO",D305="SEINFRA"),VLOOKUP(C305,'SETOP 01-26 Ñ DES'!$A:$D,3,FALSE),IF(AND($C$9="NÃO DESONERADO",D305="SUDECAP"),VLOOKUP(C305,'SUDECAP 01-2026 Ñ DES'!$A:$D,3,FALSE),IF(AND($C$9="NÃO DESONERADO",D305="CPU"),VLOOKUP(C305,CPU!$C:$I,6,FALSE))))))</f>
        <v>UN</v>
      </c>
      <c r="G305" s="192">
        <f>VLOOKUP(B305,'MC-GERAL'!$B:$W,4,0)</f>
        <v>3</v>
      </c>
      <c r="H305" s="193">
        <f>IF(AND($C$9="NÃO DESONERADO",D305="SINAPI"),VLOOKUP(C305,'SINAPI 02-26 Ñ DES'!$A:$E,4,FALSE),IF(AND($C$9="NÃO DESONERADO",D305="SEINFRA"),VLOOKUP(C305,'SETOP 01-26 Ñ DES'!$A:$D,4,FALSE),IF(AND($C$9="NÃO DESONERADO",D305="SUDECAP"),VLOOKUP(C305,'SUDECAP 01-2026 Ñ DES'!$A:$D,4,FALSE),IF(AND($C$9="NÃO DESONERADO",D305="CPU"),VLOOKUP(C305,CPU!$C:$I,7,FALSE)))))</f>
        <v>1904.95</v>
      </c>
      <c r="I305" s="774">
        <f t="shared" si="90"/>
        <v>5714.85</v>
      </c>
      <c r="J305" s="774">
        <f t="shared" si="91"/>
        <v>2287.65</v>
      </c>
      <c r="K305" s="774">
        <f t="shared" si="92"/>
        <v>6862.95</v>
      </c>
      <c r="L305" s="1037">
        <f t="shared" ca="1" si="94"/>
        <v>1.17E-2</v>
      </c>
      <c r="N305" s="765" t="str">
        <f t="shared" si="95"/>
        <v>ED-22216</v>
      </c>
      <c r="O305" s="192">
        <f t="shared" si="96"/>
        <v>3</v>
      </c>
      <c r="P305" s="1068"/>
      <c r="Q305" s="194">
        <f t="shared" si="93"/>
        <v>0</v>
      </c>
      <c r="R305" s="204" t="str">
        <f t="shared" si="97"/>
        <v>OK</v>
      </c>
      <c r="S305" s="204" t="str">
        <f>IF(P305=VLOOKUP(N305,$N$15:P$356,3,FALSE()),"OK","NÃO OK")</f>
        <v>OK</v>
      </c>
    </row>
    <row r="306" spans="2:19" ht="30" customHeight="1">
      <c r="B306" s="190" t="s">
        <v>44928</v>
      </c>
      <c r="C306" s="190" t="s">
        <v>29389</v>
      </c>
      <c r="D306" s="765" t="s">
        <v>29412</v>
      </c>
      <c r="E306" s="191" t="str">
        <f ca="1">UPPER(IF(AND($C$9="NÃO DESONERADO",D306="SINAPI"),VLOOKUP(C306,'SINAPI 02-26 Ñ DES'!$A:$E,2,FALSE),IF(AND($C$9="NÃO DESONERADO",D306="SEINFRA"),VLOOKUP(C306,'SETOP 01-26 Ñ DES'!$A:$D,2,FALSE),IF(AND($C$9="NÃO DESONERADO",D306="SUDECAP"),VLOOKUP(C306,'SUDECAP 01-2026 Ñ DES'!$A:$D,2,FALSE),IF(AND($C$9="NÃO DESONERADO",D306="CPU"),VLOOKUP(C306,CPU!$C:$I,3,FALSE))))))</f>
        <v>REFLETOR DE LED 30W - FORNECIMENTO E INSTALAÇÃO</v>
      </c>
      <c r="F306" s="190" t="str">
        <f ca="1">UPPER(IF(AND($C$9="NÃO DESONERADO",D306="SINAPI"),VLOOKUP(C306,'SINAPI 02-26 Ñ DES'!$A:$E,3,FALSE),IF(AND($C$9="NÃO DESONERADO",D306="SEINFRA"),VLOOKUP(C306,'SETOP 01-26 Ñ DES'!$A:$D,3,FALSE),IF(AND($C$9="NÃO DESONERADO",D306="SUDECAP"),VLOOKUP(C306,'SUDECAP 01-2026 Ñ DES'!$A:$D,3,FALSE),IF(AND($C$9="NÃO DESONERADO",D306="CPU"),VLOOKUP(C306,CPU!$C:$I,6,FALSE))))))</f>
        <v>UND</v>
      </c>
      <c r="G306" s="192">
        <f ca="1">VLOOKUP(B306,'MC-GERAL'!$B:$W,4,0)</f>
        <v>6</v>
      </c>
      <c r="H306" s="193">
        <v>70.63</v>
      </c>
      <c r="I306" s="774">
        <f t="shared" ca="1" si="90"/>
        <v>423.78</v>
      </c>
      <c r="J306" s="774">
        <f t="shared" si="91"/>
        <v>84.82</v>
      </c>
      <c r="K306" s="774">
        <f t="shared" ca="1" si="92"/>
        <v>508.92</v>
      </c>
      <c r="L306" s="1037">
        <f t="shared" ca="1" si="94"/>
        <v>8.9999999999999998E-4</v>
      </c>
      <c r="N306" s="190" t="str">
        <f t="shared" si="95"/>
        <v>COMP. 07</v>
      </c>
      <c r="O306" s="192">
        <f t="shared" ca="1" si="96"/>
        <v>6</v>
      </c>
      <c r="P306" s="1068"/>
      <c r="Q306" s="194">
        <f t="shared" ca="1" si="93"/>
        <v>0</v>
      </c>
      <c r="R306" s="204" t="str">
        <f t="shared" si="97"/>
        <v>OK</v>
      </c>
      <c r="S306" s="204" t="str">
        <f>IF(P306=VLOOKUP(N306,$N$15:P$356,3,FALSE()),"OK","NÃO OK")</f>
        <v>OK</v>
      </c>
    </row>
    <row r="307" spans="2:19" ht="30" customHeight="1">
      <c r="B307" s="190" t="s">
        <v>13141</v>
      </c>
      <c r="C307" s="190">
        <v>103782</v>
      </c>
      <c r="D307" s="765" t="s">
        <v>29371</v>
      </c>
      <c r="E307" s="191" t="str">
        <f>UPPER(IF(AND($C$9="NÃO DESONERADO",D307="SINAPI"),VLOOKUP(C307,'SINAPI 02-26 Ñ DES'!$A:$E,2,FALSE),IF(AND($C$9="NÃO DESONERADO",D307="SEINFRA"),VLOOKUP(C307,'SETOP 01-26 Ñ DES'!$A:$D,2,FALSE),IF(AND($C$9="NÃO DESONERADO",D307="SUDECAP"),VLOOKUP(C307,'SUDECAP 01-2026 Ñ DES'!$A:$D,2,FALSE),IF(AND($C$9="NÃO DESONERADO",D307="CPU"),VLOOKUP(C307,CPU!$C:$I,3,FALSE))))))</f>
        <v>LUMINÁRIA TIPO PLAFON CIRCULAR, DE SOBREPOR, COM LED DE 12/13 W - FORNECIMENTO E INSTALAÇÃO. AF_09/2024</v>
      </c>
      <c r="F307" s="190" t="str">
        <f>UPPER(IF(AND($C$9="NÃO DESONERADO",D307="SINAPI"),VLOOKUP(C307,'SINAPI 02-26 Ñ DES'!$A:$E,3,FALSE),IF(AND($C$9="NÃO DESONERADO",D307="SEINFRA"),VLOOKUP(C307,'SETOP 01-26 Ñ DES'!$A:$D,3,FALSE),IF(AND($C$9="NÃO DESONERADO",D307="SUDECAP"),VLOOKUP(C307,'SUDECAP 01-2026 Ñ DES'!$A:$D,3,FALSE),IF(AND($C$9="NÃO DESONERADO",D307="CPU"),VLOOKUP(C307,CPU!$C:$I,6,FALSE))))))</f>
        <v>UN</v>
      </c>
      <c r="G307" s="192">
        <f>VLOOKUP(B307,'MC-GERAL'!$B:$W,4,0)</f>
        <v>1</v>
      </c>
      <c r="H307" s="193">
        <f>IF(AND($C$9="NÃO DESONERADO",D307="SINAPI"),VLOOKUP(C307,'SINAPI 02-26 Ñ DES'!$A:$E,4,FALSE),IF(AND($C$9="NÃO DESONERADO",D307="SEINFRA"),VLOOKUP(C307,'SETOP 01-26 Ñ DES'!$A:$D,4,FALSE),IF(AND($C$9="NÃO DESONERADO",D307="SUDECAP"),VLOOKUP(C307,'SUDECAP 01-2026 Ñ DES'!$A:$D,4,FALSE),IF(AND($C$9="NÃO DESONERADO",D307="CPU"),VLOOKUP(C307,CPU!$C:$I,7,FALSE)))))</f>
        <v>32.07</v>
      </c>
      <c r="I307" s="774">
        <f t="shared" si="90"/>
        <v>32.07</v>
      </c>
      <c r="J307" s="774">
        <f t="shared" si="91"/>
        <v>38.51</v>
      </c>
      <c r="K307" s="774">
        <f t="shared" si="92"/>
        <v>38.51</v>
      </c>
      <c r="L307" s="1037">
        <f t="shared" ca="1" si="94"/>
        <v>1E-4</v>
      </c>
      <c r="N307" s="190">
        <f t="shared" si="95"/>
        <v>103782</v>
      </c>
      <c r="O307" s="192">
        <f t="shared" si="96"/>
        <v>1</v>
      </c>
      <c r="P307" s="1068"/>
      <c r="Q307" s="194">
        <f t="shared" si="93"/>
        <v>0</v>
      </c>
      <c r="R307" s="204" t="str">
        <f t="shared" si="97"/>
        <v>OK</v>
      </c>
      <c r="S307" s="204" t="str">
        <f>IF(P307=VLOOKUP(N307,$N$15:P$356,3,FALSE()),"OK","NÃO OK")</f>
        <v>OK</v>
      </c>
    </row>
    <row r="308" spans="2:19" ht="30" customHeight="1">
      <c r="B308" s="190" t="s">
        <v>44929</v>
      </c>
      <c r="C308" s="190" t="s">
        <v>29438</v>
      </c>
      <c r="D308" s="765" t="s">
        <v>29412</v>
      </c>
      <c r="E308" s="191" t="str">
        <f ca="1">UPPER(IF(AND($C$9="NÃO DESONERADO",D308="SINAPI"),VLOOKUP(C308,'SINAPI 02-26 Ñ DES'!$A:$E,2,FALSE),IF(AND($C$9="NÃO DESONERADO",D308="SEINFRA"),VLOOKUP(C308,'SETOP 01-26 Ñ DES'!$A:$D,2,FALSE),IF(AND($C$9="NÃO DESONERADO",D308="SUDECAP"),VLOOKUP(C308,'SUDECAP 01-2026 Ñ DES'!$A:$D,2,FALSE),IF(AND($C$9="NÃO DESONERADO",D308="CPU"),VLOOKUP(C308,CPU!$C:$I,3,FALSE))))))</f>
        <v>LUMINÁRIA PLAFON REDONDO DE VIDRO JATEADO REDONDO, DIÂMETRO 25 CM, PARA UMA (1) LÂMPADA BASE E 27, FORNECIMENTO E INSTALAÇÃO, INCLUSIVE BASE E LÂMPADA 18W</v>
      </c>
      <c r="F308" s="190" t="str">
        <f ca="1">UPPER(IF(AND($C$9="NÃO DESONERADO",D308="SINAPI"),VLOOKUP(C308,'SINAPI 02-26 Ñ DES'!$A:$E,3,FALSE),IF(AND($C$9="NÃO DESONERADO",D308="SEINFRA"),VLOOKUP(C308,'SETOP 01-26 Ñ DES'!$A:$D,3,FALSE),IF(AND($C$9="NÃO DESONERADO",D308="SUDECAP"),VLOOKUP(C308,'SUDECAP 01-2026 Ñ DES'!$A:$D,3,FALSE),IF(AND($C$9="NÃO DESONERADO",D308="CPU"),VLOOKUP(C308,CPU!$C:$I,6,FALSE))))))</f>
        <v>UND</v>
      </c>
      <c r="G308" s="192">
        <f ca="1">VLOOKUP(B308,'MC-GERAL'!$B:$W,4,0)</f>
        <v>2</v>
      </c>
      <c r="H308" s="193">
        <v>89.89</v>
      </c>
      <c r="I308" s="774">
        <f t="shared" ca="1" si="90"/>
        <v>179.78</v>
      </c>
      <c r="J308" s="774">
        <f t="shared" si="91"/>
        <v>107.95</v>
      </c>
      <c r="K308" s="774">
        <f t="shared" ca="1" si="92"/>
        <v>215.9</v>
      </c>
      <c r="L308" s="1037">
        <f t="shared" ca="1" si="94"/>
        <v>4.0000000000000002E-4</v>
      </c>
      <c r="N308" s="190" t="str">
        <f t="shared" si="95"/>
        <v>COMP. 08</v>
      </c>
      <c r="O308" s="192">
        <f t="shared" ca="1" si="96"/>
        <v>2</v>
      </c>
      <c r="P308" s="1068"/>
      <c r="Q308" s="194">
        <f t="shared" ca="1" si="93"/>
        <v>0</v>
      </c>
      <c r="R308" s="204" t="str">
        <f t="shared" si="97"/>
        <v>OK</v>
      </c>
      <c r="S308" s="204" t="str">
        <f>IF(P308=VLOOKUP(N308,$N$15:P$356,3,FALSE()),"OK","NÃO OK")</f>
        <v>OK</v>
      </c>
    </row>
    <row r="309" spans="2:19" ht="30" customHeight="1">
      <c r="B309" s="190" t="s">
        <v>44930</v>
      </c>
      <c r="C309" s="190" t="s">
        <v>29447</v>
      </c>
      <c r="D309" s="765" t="s">
        <v>29412</v>
      </c>
      <c r="E309" s="191" t="str">
        <f ca="1">UPPER(IF(AND($C$9="NÃO DESONERADO",D309="SINAPI"),VLOOKUP(C309,'SINAPI 02-26 Ñ DES'!$A:$E,2,FALSE),IF(AND($C$9="NÃO DESONERADO",D309="SEINFRA"),VLOOKUP(C309,'SETOP 01-26 Ñ DES'!$A:$D,2,FALSE),IF(AND($C$9="NÃO DESONERADO",D309="SUDECAP"),VLOOKUP(C309,'SUDECAP 01-2026 Ñ DES'!$A:$D,2,FALSE),IF(AND($C$9="NÃO DESONERADO",D309="CPU"),VLOOKUP(C309,CPU!$C:$I,3,FALSE))))))</f>
        <v>LUMINÁRIA PLAFON REDONDO DE VIDRO JATEADO REDONDO, DIÂMETRO 25 CM, PARA UMA (1) LÂMPADA BASE E 27, FORNECIMENTO E INSTALAÇÃO, INCLUSIVE BASE E LÂMPADA 24/22W</v>
      </c>
      <c r="F309" s="190" t="str">
        <f ca="1">UPPER(IF(AND($C$9="NÃO DESONERADO",D309="SINAPI"),VLOOKUP(C309,'SINAPI 02-26 Ñ DES'!$A:$E,3,FALSE),IF(AND($C$9="NÃO DESONERADO",D309="SEINFRA"),VLOOKUP(C309,'SETOP 01-26 Ñ DES'!$A:$D,3,FALSE),IF(AND($C$9="NÃO DESONERADO",D309="SUDECAP"),VLOOKUP(C309,'SUDECAP 01-2026 Ñ DES'!$A:$D,3,FALSE),IF(AND($C$9="NÃO DESONERADO",D309="CPU"),VLOOKUP(C309,CPU!$C:$I,6,FALSE))))))</f>
        <v>UND</v>
      </c>
      <c r="G309" s="192">
        <f ca="1">VLOOKUP(B309,'MC-GERAL'!$B:$W,4,0)</f>
        <v>7</v>
      </c>
      <c r="H309" s="193">
        <v>100.89</v>
      </c>
      <c r="I309" s="774">
        <f t="shared" ca="1" si="90"/>
        <v>706.23</v>
      </c>
      <c r="J309" s="774">
        <f t="shared" si="91"/>
        <v>121.16</v>
      </c>
      <c r="K309" s="774">
        <f t="shared" ca="1" si="92"/>
        <v>848.12</v>
      </c>
      <c r="L309" s="1037">
        <f t="shared" ca="1" si="94"/>
        <v>1.4E-3</v>
      </c>
      <c r="N309" s="190" t="str">
        <f t="shared" si="95"/>
        <v>COMP. 09</v>
      </c>
      <c r="O309" s="192">
        <f t="shared" ca="1" si="96"/>
        <v>7</v>
      </c>
      <c r="P309" s="1068"/>
      <c r="Q309" s="194">
        <f t="shared" ca="1" si="93"/>
        <v>0</v>
      </c>
      <c r="R309" s="204" t="str">
        <f t="shared" si="97"/>
        <v>OK</v>
      </c>
      <c r="S309" s="204" t="str">
        <f>IF(P309=VLOOKUP(N309,$N$15:P$356,3,FALSE()),"OK","NÃO OK")</f>
        <v>OK</v>
      </c>
    </row>
    <row r="310" spans="2:19" ht="25.5">
      <c r="B310" s="190" t="s">
        <v>45014</v>
      </c>
      <c r="C310" s="190" t="s">
        <v>3199</v>
      </c>
      <c r="D310" s="765" t="s">
        <v>6388</v>
      </c>
      <c r="E310" s="191" t="str">
        <f>UPPER(IF(AND($C$9="NÃO DESONERADO",D310="SINAPI"),VLOOKUP(C310,'SINAPI 02-26 Ñ DES'!$A:$E,2,FALSE),IF(AND($C$9="NÃO DESONERADO",D310="SEINFRA"),VLOOKUP(C310,'SETOP 01-26 Ñ DES'!$A:$D,2,FALSE),IF(AND($C$9="NÃO DESONERADO",D310="SUDECAP"),VLOOKUP(C310,'SUDECAP 01-2026 Ñ DES'!$A:$D,2,FALSE),IF(AND($C$9="NÃO DESONERADO",D310="CPU"),VLOOKUP(C310,CPU!$C:$I,3,FALSE))))))</f>
        <v>QUADRO DE DISTRIBUIÇÃO DE EMBUTIR EM CHAPA, PARA 34 DISJUNTORES DIN, INCLUSIVE BARRAMENTOS NEUTRO/TERRA E BARRAMENTO TRIFÁSICO DE 100A</v>
      </c>
      <c r="F310" s="190" t="str">
        <f>UPPER(IF(AND($C$9="NÃO DESONERADO",D310="SINAPI"),VLOOKUP(C310,'SINAPI 02-26 Ñ DES'!$A:$E,3,FALSE),IF(AND($C$9="NÃO DESONERADO",D310="SEINFRA"),VLOOKUP(C310,'SETOP 01-26 Ñ DES'!$A:$D,3,FALSE),IF(AND($C$9="NÃO DESONERADO",D310="SUDECAP"),VLOOKUP(C310,'SUDECAP 01-2026 Ñ DES'!$A:$D,3,FALSE),IF(AND($C$9="NÃO DESONERADO",D310="CPU"),VLOOKUP(C310,CPU!$C:$I,6,FALSE))))))</f>
        <v>UN</v>
      </c>
      <c r="G310" s="192">
        <f>VLOOKUP(B310,'MC-GERAL'!$B:$W,4,0)</f>
        <v>2</v>
      </c>
      <c r="H310" s="193">
        <f>IF(AND($C$9="NÃO DESONERADO",D310="SINAPI"),VLOOKUP(C310,'SINAPI 02-26 Ñ DES'!$A:$E,4,FALSE),IF(AND($C$9="NÃO DESONERADO",D310="SEINFRA"),VLOOKUP(C310,'SETOP 01-26 Ñ DES'!$A:$D,4,FALSE),IF(AND($C$9="NÃO DESONERADO",D310="SUDECAP"),VLOOKUP(C310,'SUDECAP 01-2026 Ñ DES'!$A:$D,4,FALSE),IF(AND($C$9="NÃO DESONERADO",D310="CPU"),VLOOKUP(C310,CPU!$C:$I,7,FALSE)))))</f>
        <v>698.02</v>
      </c>
      <c r="I310" s="774">
        <f t="shared" si="90"/>
        <v>1396.04</v>
      </c>
      <c r="J310" s="774">
        <f t="shared" si="91"/>
        <v>838.25</v>
      </c>
      <c r="K310" s="774">
        <f t="shared" si="92"/>
        <v>1676.5</v>
      </c>
      <c r="L310" s="1037">
        <f t="shared" ca="1" si="94"/>
        <v>2.8E-3</v>
      </c>
      <c r="N310" s="190" t="str">
        <f t="shared" si="95"/>
        <v>ED-14193</v>
      </c>
      <c r="O310" s="192">
        <f t="shared" si="96"/>
        <v>2</v>
      </c>
      <c r="P310" s="1068"/>
      <c r="Q310" s="194">
        <f t="shared" si="93"/>
        <v>0</v>
      </c>
      <c r="R310" s="204" t="str">
        <f t="shared" si="97"/>
        <v>OK</v>
      </c>
      <c r="S310" s="204" t="str">
        <f>IF(P310=VLOOKUP(N310,$N$15:P$356,3,FALSE()),"OK","NÃO OK")</f>
        <v>OK</v>
      </c>
    </row>
    <row r="311" spans="2:19" ht="30" customHeight="1">
      <c r="B311" s="195">
        <v>12</v>
      </c>
      <c r="C311" s="195"/>
      <c r="D311" s="195"/>
      <c r="E311" s="196" t="s">
        <v>29457</v>
      </c>
      <c r="F311" s="195"/>
      <c r="G311" s="197"/>
      <c r="H311" s="198"/>
      <c r="I311" s="199">
        <f>SUM(I312:I323)</f>
        <v>15540.22</v>
      </c>
      <c r="J311" s="199"/>
      <c r="K311" s="199">
        <f>SUM(K312:K323)</f>
        <v>18662.009999999998</v>
      </c>
      <c r="L311" s="1036">
        <f t="shared" ca="1" si="94"/>
        <v>3.1699999999999999E-2</v>
      </c>
      <c r="N311" s="195"/>
      <c r="O311" s="197"/>
      <c r="P311" s="197"/>
      <c r="Q311" s="199">
        <f>SUM(Q312:Q323)</f>
        <v>0</v>
      </c>
      <c r="R311" s="197"/>
      <c r="S311" s="197"/>
    </row>
    <row r="312" spans="2:19" ht="30" customHeight="1">
      <c r="B312" s="190" t="s">
        <v>44123</v>
      </c>
      <c r="C312" s="190">
        <v>97895</v>
      </c>
      <c r="D312" s="190" t="s">
        <v>29371</v>
      </c>
      <c r="E312" s="191" t="str">
        <f>UPPER(IF(AND($C$9="NÃO DESONERADO",D312="SINAPI"),VLOOKUP(C312,'SINAPI 02-26 Ñ DES'!$A:$E,2,FALSE),IF(AND($C$9="NÃO DESONERADO",D312="SEINFRA"),VLOOKUP(C312,'SETOP 01-26 Ñ DES'!$A:$D,2,FALSE),IF(AND($C$9="NÃO DESONERADO",D312="SUDECAP"),VLOOKUP(C312,'SUDECAP 01-2026 Ñ DES'!$A:$D,2,FALSE),IF(AND($C$9="NÃO DESONERADO",D312="CPU"),VLOOKUP(C312,CPU!$C:$I,3,FALSE))))))</f>
        <v>CAIXA ENTERRADA HIDRÁULICA RETANGULAR, EM CONCRETO PRÉ-MOLDADO, DIMENSÕES INTERNAS: 0,3X0,3X0,3 M. AF_12/2020</v>
      </c>
      <c r="F312" s="190" t="str">
        <f>UPPER(IF(AND($C$9="NÃO DESONERADO",D312="SINAPI"),VLOOKUP(C312,'SINAPI 02-26 Ñ DES'!$A:$E,3,FALSE),IF(AND($C$9="NÃO DESONERADO",D312="SEINFRA"),VLOOKUP(C312,'SETOP 01-26 Ñ DES'!$A:$D,3,FALSE),IF(AND($C$9="NÃO DESONERADO",D312="SUDECAP"),VLOOKUP(C312,'SUDECAP 01-2026 Ñ DES'!$A:$D,3,FALSE),IF(AND($C$9="NÃO DESONERADO",D312="CPU"),VLOOKUP(C312,CPU!$C:$I,6,FALSE))))))</f>
        <v>UN</v>
      </c>
      <c r="G312" s="192">
        <f>VLOOKUP(B312,'MC-GERAL'!$B:$W,4,0)</f>
        <v>2</v>
      </c>
      <c r="H312" s="193">
        <f>IF(AND($C$9="NÃO DESONERADO",D312="SINAPI"),VLOOKUP(C312,'SINAPI 02-26 Ñ DES'!$A:$E,4,FALSE),IF(AND($C$9="NÃO DESONERADO",D312="SEINFRA"),VLOOKUP(C312,'SETOP 01-26 Ñ DES'!$A:$D,4,FALSE),IF(AND($C$9="NÃO DESONERADO",D312="SUDECAP"),VLOOKUP(C312,'SUDECAP 01-2026 Ñ DES'!$A:$D,4,FALSE),IF(AND($C$9="NÃO DESONERADO",D312="CPU"),VLOOKUP(C312,CPU!$C:$I,7,FALSE)))))</f>
        <v>190</v>
      </c>
      <c r="I312" s="774">
        <f t="shared" ref="I312:I323" si="98">ROUND(G312*H312,2)</f>
        <v>380</v>
      </c>
      <c r="J312" s="774">
        <f t="shared" ref="J312:J323" si="99">ROUND((H312+(H312*$C$8)),2)</f>
        <v>228.17</v>
      </c>
      <c r="K312" s="774">
        <f t="shared" ref="K312:K323" si="100">ROUND($J312*G312,2)</f>
        <v>456.34</v>
      </c>
      <c r="L312" s="1037">
        <f t="shared" ca="1" si="94"/>
        <v>8.0000000000000004E-4</v>
      </c>
      <c r="N312" s="190">
        <f t="shared" si="95"/>
        <v>97895</v>
      </c>
      <c r="O312" s="192">
        <f t="shared" si="96"/>
        <v>2</v>
      </c>
      <c r="P312" s="1068"/>
      <c r="Q312" s="194">
        <f t="shared" ref="Q312:Q355" si="101">ROUND($P312*G312,2)</f>
        <v>0</v>
      </c>
      <c r="R312" s="204" t="str">
        <f t="shared" si="97"/>
        <v>OK</v>
      </c>
      <c r="S312" s="204" t="str">
        <f>IF(P312=VLOOKUP(N312,$N$15:P$356,3,FALSE()),"OK","NÃO OK")</f>
        <v>OK</v>
      </c>
    </row>
    <row r="313" spans="2:19" ht="38.25">
      <c r="B313" s="190" t="s">
        <v>44124</v>
      </c>
      <c r="C313" s="190" t="s">
        <v>4066</v>
      </c>
      <c r="D313" s="765" t="s">
        <v>6388</v>
      </c>
      <c r="E313" s="191" t="str">
        <f>UPPER(IF(AND($C$9="NÃO DESONERADO",D313="SINAPI"),VLOOKUP(C313,'SINAPI 02-26 Ñ DES'!$A:$E,2,FALSE),IF(AND($C$9="NÃO DESONERADO",D313="SEINFRA"),VLOOKUP(C313,'SETOP 01-26 Ñ DES'!$A:$D,2,FALSE),IF(AND($C$9="NÃO DESONERADO",D313="SUDECAP"),VLOOKUP(C313,'SUDECAP 01-2026 Ñ DES'!$A:$D,2,FALSE),IF(AND($C$9="NÃO DESONERADO",D313="CPU"),VLOOKUP(C313,CPU!$C:$I,3,FALSE))))))</f>
        <v>CAIXA DE ESGOTO DE INSPEÇÃO/PASSAGEM EM ALVENARIA (50X50X100CM), REVESTIMENTO EM ARGAMASSA COM ADITIVO IMPERMEABILIZANTE, COM TAMPA DE CONCRETO, INCLUSIVE ESCAVAÇÃO, REATERRO E TRANSPORTE COM RETIRADA DO MATERIAL ESCAVADO (EM CAÇAMBA)</v>
      </c>
      <c r="F313" s="190" t="str">
        <f>UPPER(IF(AND($C$9="NÃO DESONERADO",D313="SINAPI"),VLOOKUP(C313,'SINAPI 02-26 Ñ DES'!$A:$E,3,FALSE),IF(AND($C$9="NÃO DESONERADO",D313="SEINFRA"),VLOOKUP(C313,'SETOP 01-26 Ñ DES'!$A:$D,3,FALSE),IF(AND($C$9="NÃO DESONERADO",D313="SUDECAP"),VLOOKUP(C313,'SUDECAP 01-2026 Ñ DES'!$A:$D,3,FALSE),IF(AND($C$9="NÃO DESONERADO",D313="CPU"),VLOOKUP(C313,CPU!$C:$I,6,FALSE))))))</f>
        <v>UN</v>
      </c>
      <c r="G313" s="192">
        <f>VLOOKUP(B313,'MC-GERAL'!$B:$W,4,0)</f>
        <v>1</v>
      </c>
      <c r="H313" s="193">
        <f>IF(AND($C$9="NÃO DESONERADO",D313="SINAPI"),VLOOKUP(C313,'SINAPI 02-26 Ñ DES'!$A:$E,4,FALSE),IF(AND($C$9="NÃO DESONERADO",D313="SEINFRA"),VLOOKUP(C313,'SETOP 01-26 Ñ DES'!$A:$D,4,FALSE),IF(AND($C$9="NÃO DESONERADO",D313="SUDECAP"),VLOOKUP(C313,'SUDECAP 01-2026 Ñ DES'!$A:$D,4,FALSE),IF(AND($C$9="NÃO DESONERADO",D313="CPU"),VLOOKUP(C313,CPU!$C:$I,7,FALSE)))))</f>
        <v>745.01</v>
      </c>
      <c r="I313" s="774">
        <f t="shared" si="98"/>
        <v>745.01</v>
      </c>
      <c r="J313" s="774">
        <f t="shared" si="99"/>
        <v>894.68</v>
      </c>
      <c r="K313" s="774">
        <f t="shared" si="100"/>
        <v>894.68</v>
      </c>
      <c r="L313" s="1037">
        <f t="shared" ca="1" si="94"/>
        <v>1.5E-3</v>
      </c>
      <c r="N313" s="190" t="str">
        <f t="shared" si="95"/>
        <v>ED-49881</v>
      </c>
      <c r="O313" s="192">
        <f t="shared" si="96"/>
        <v>1</v>
      </c>
      <c r="P313" s="1068"/>
      <c r="Q313" s="194">
        <f t="shared" si="101"/>
        <v>0</v>
      </c>
      <c r="R313" s="204" t="str">
        <f t="shared" si="97"/>
        <v>OK</v>
      </c>
      <c r="S313" s="204" t="str">
        <f>IF(P313=VLOOKUP(N313,$N$15:P$356,3,FALSE()),"OK","NÃO OK")</f>
        <v>OK</v>
      </c>
    </row>
    <row r="314" spans="2:19" ht="38.25">
      <c r="B314" s="190" t="s">
        <v>44125</v>
      </c>
      <c r="C314" s="190" t="s">
        <v>4102</v>
      </c>
      <c r="D314" s="765" t="s">
        <v>6388</v>
      </c>
      <c r="E314" s="191" t="str">
        <f>UPPER(IF(AND($C$9="NÃO DESONERADO",D314="SINAPI"),VLOOKUP(C314,'SINAPI 02-26 Ñ DES'!$A:$E,2,FALSE),IF(AND($C$9="NÃO DESONERADO",D314="SEINFRA"),VLOOKUP(C314,'SETOP 01-26 Ñ DES'!$A:$D,2,FALSE),IF(AND($C$9="NÃO DESONERADO",D314="SUDECAP"),VLOOKUP(C314,'SUDECAP 01-2026 Ñ DES'!$A:$D,2,FALSE),IF(AND($C$9="NÃO DESONERADO",D314="CPU"),VLOOKUP(C314,CPU!$C:$I,3,FALSE))))))</f>
        <v>CAIXA DE ESGOTO DE INSPEÇÃO/PASSAGEM EM ALVENARIA (80X80X140CM), REVESTIMENTO EM ARGAMASSA COM ADITIVO IMPERMEABILIZANTE, COM TAMPA DE CONCRETO, INCLUSIVE ESCAVAÇÃO, REATERRO E TRANSPORTE COM RETIRADA DO MATERIAL ESCAVADO (EM CAÇAMBA)</v>
      </c>
      <c r="F314" s="190" t="str">
        <f>UPPER(IF(AND($C$9="NÃO DESONERADO",D314="SINAPI"),VLOOKUP(C314,'SINAPI 02-26 Ñ DES'!$A:$E,3,FALSE),IF(AND($C$9="NÃO DESONERADO",D314="SEINFRA"),VLOOKUP(C314,'SETOP 01-26 Ñ DES'!$A:$D,3,FALSE),IF(AND($C$9="NÃO DESONERADO",D314="SUDECAP"),VLOOKUP(C314,'SUDECAP 01-2026 Ñ DES'!$A:$D,3,FALSE),IF(AND($C$9="NÃO DESONERADO",D314="CPU"),VLOOKUP(C314,CPU!$C:$I,6,FALSE))))))</f>
        <v>UN</v>
      </c>
      <c r="G314" s="192">
        <f>VLOOKUP(B314,'MC-GERAL'!$B:$W,4,0)</f>
        <v>1</v>
      </c>
      <c r="H314" s="193">
        <f>IF(AND($C$9="NÃO DESONERADO",D314="SINAPI"),VLOOKUP(C314,'SINAPI 02-26 Ñ DES'!$A:$E,4,FALSE),IF(AND($C$9="NÃO DESONERADO",D314="SEINFRA"),VLOOKUP(C314,'SETOP 01-26 Ñ DES'!$A:$D,4,FALSE),IF(AND($C$9="NÃO DESONERADO",D314="SUDECAP"),VLOOKUP(C314,'SUDECAP 01-2026 Ñ DES'!$A:$D,4,FALSE),IF(AND($C$9="NÃO DESONERADO",D314="CPU"),VLOOKUP(C314,CPU!$C:$I,7,FALSE)))))</f>
        <v>1661.22</v>
      </c>
      <c r="I314" s="774">
        <f t="shared" si="98"/>
        <v>1661.22</v>
      </c>
      <c r="J314" s="774">
        <f t="shared" si="99"/>
        <v>1994.96</v>
      </c>
      <c r="K314" s="774">
        <f t="shared" si="100"/>
        <v>1994.96</v>
      </c>
      <c r="L314" s="1037">
        <f t="shared" ca="1" si="94"/>
        <v>3.3999999999999998E-3</v>
      </c>
      <c r="N314" s="190" t="str">
        <f t="shared" si="95"/>
        <v>ED-49898</v>
      </c>
      <c r="O314" s="192">
        <f t="shared" si="96"/>
        <v>1</v>
      </c>
      <c r="P314" s="1068"/>
      <c r="Q314" s="194">
        <f t="shared" si="101"/>
        <v>0</v>
      </c>
      <c r="R314" s="204" t="str">
        <f t="shared" si="97"/>
        <v>OK</v>
      </c>
      <c r="S314" s="204" t="str">
        <f>IF(P314=VLOOKUP(N314,$N$15:P$356,3,FALSE()),"OK","NÃO OK")</f>
        <v>OK</v>
      </c>
    </row>
    <row r="315" spans="2:19" ht="38.25">
      <c r="B315" s="190" t="s">
        <v>44208</v>
      </c>
      <c r="C315" s="190" t="s">
        <v>4064</v>
      </c>
      <c r="D315" s="765" t="s">
        <v>6388</v>
      </c>
      <c r="E315" s="191" t="str">
        <f>UPPER(IF(AND($C$9="NÃO DESONERADO",D315="SINAPI"),VLOOKUP(C315,'SINAPI 02-26 Ñ DES'!$A:$E,2,FALSE),IF(AND($C$9="NÃO DESONERADO",D315="SEINFRA"),VLOOKUP(C315,'SETOP 01-26 Ñ DES'!$A:$D,2,FALSE),IF(AND($C$9="NÃO DESONERADO",D315="SUDECAP"),VLOOKUP(C315,'SUDECAP 01-2026 Ñ DES'!$A:$D,2,FALSE),IF(AND($C$9="NÃO DESONERADO",D315="CPU"),VLOOKUP(C315,CPU!$C:$I,3,FALSE))))))</f>
        <v>CAIXA DE ESGOTO DE INSPEÇÃO/PASSAGEM EM ALVENARIA (40X40X80CM), REVESTIMENTO EM ARGAMASSA COM ADITIVO IMPERMEABILIZANTE, COM TAMPA DE CONCRETO, INCLUSIVE ESCAVAÇÃO, REATERRO E TRANSPORTE COM RETIRADA DO MATERIAL ESCAVADO (EM CAÇAMBA)</v>
      </c>
      <c r="F315" s="190" t="str">
        <f>UPPER(IF(AND($C$9="NÃO DESONERADO",D315="SINAPI"),VLOOKUP(C315,'SINAPI 02-26 Ñ DES'!$A:$E,3,FALSE),IF(AND($C$9="NÃO DESONERADO",D315="SEINFRA"),VLOOKUP(C315,'SETOP 01-26 Ñ DES'!$A:$D,3,FALSE),IF(AND($C$9="NÃO DESONERADO",D315="SUDECAP"),VLOOKUP(C315,'SUDECAP 01-2026 Ñ DES'!$A:$D,3,FALSE),IF(AND($C$9="NÃO DESONERADO",D315="CPU"),VLOOKUP(C315,CPU!$C:$I,6,FALSE))))))</f>
        <v>UN</v>
      </c>
      <c r="G315" s="192">
        <f>VLOOKUP(B315,'MC-GERAL'!$B:$W,4,0)</f>
        <v>3</v>
      </c>
      <c r="H315" s="193">
        <f>IF(AND($C$9="NÃO DESONERADO",D315="SINAPI"),VLOOKUP(C315,'SINAPI 02-26 Ñ DES'!$A:$E,4,FALSE),IF(AND($C$9="NÃO DESONERADO",D315="SEINFRA"),VLOOKUP(C315,'SETOP 01-26 Ñ DES'!$A:$D,4,FALSE),IF(AND($C$9="NÃO DESONERADO",D315="SUDECAP"),VLOOKUP(C315,'SUDECAP 01-2026 Ñ DES'!$A:$D,4,FALSE),IF(AND($C$9="NÃO DESONERADO",D315="CPU"),VLOOKUP(C315,CPU!$C:$I,7,FALSE)))))</f>
        <v>497.68</v>
      </c>
      <c r="I315" s="774">
        <f t="shared" si="98"/>
        <v>1493.04</v>
      </c>
      <c r="J315" s="774">
        <f t="shared" si="99"/>
        <v>597.66</v>
      </c>
      <c r="K315" s="774">
        <f t="shared" si="100"/>
        <v>1792.98</v>
      </c>
      <c r="L315" s="1037">
        <f t="shared" ca="1" si="94"/>
        <v>3.0000000000000001E-3</v>
      </c>
      <c r="N315" s="190" t="str">
        <f t="shared" si="95"/>
        <v>ED-49875</v>
      </c>
      <c r="O315" s="192">
        <f t="shared" si="96"/>
        <v>3</v>
      </c>
      <c r="P315" s="1068"/>
      <c r="Q315" s="194">
        <f t="shared" si="101"/>
        <v>0</v>
      </c>
      <c r="R315" s="204" t="str">
        <f t="shared" si="97"/>
        <v>OK</v>
      </c>
      <c r="S315" s="204" t="str">
        <f>IF(P315=VLOOKUP(N315,$N$15:P$356,3,FALSE()),"OK","NÃO OK")</f>
        <v>OK</v>
      </c>
    </row>
    <row r="316" spans="2:19" ht="30" customHeight="1">
      <c r="B316" s="190" t="s">
        <v>44779</v>
      </c>
      <c r="C316" s="190" t="s">
        <v>12555</v>
      </c>
      <c r="D316" s="190" t="s">
        <v>29372</v>
      </c>
      <c r="E316" s="191" t="str">
        <f>UPPER(IF(AND($C$9="NÃO DESONERADO",D316="SINAPI"),VLOOKUP(C316,'SINAPI 02-26 Ñ DES'!$A:$E,2,FALSE),IF(AND($C$9="NÃO DESONERADO",D316="SEINFRA"),VLOOKUP(C316,'SETOP 01-26 Ñ DES'!$A:$D,2,FALSE),IF(AND($C$9="NÃO DESONERADO",D316="SUDECAP"),VLOOKUP(C316,'SUDECAP 01-2026 Ñ DES'!$A:$D,2,FALSE),IF(AND($C$9="NÃO DESONERADO",D316="CPU"),VLOOKUP(C316,CPU!$C:$I,3,FALSE))))))</f>
        <v>ALTEAMENTO PARA CAIXA DE PASSAGEM/INSPEÇÃO TIJOLO MACIÇO 0,8X0,8 (CXL)</v>
      </c>
      <c r="F316" s="190" t="str">
        <f>UPPER(IF(AND($C$9="NÃO DESONERADO",D316="SINAPI"),VLOOKUP(C316,'SINAPI 02-26 Ñ DES'!$A:$E,3,FALSE),IF(AND($C$9="NÃO DESONERADO",D316="SEINFRA"),VLOOKUP(C316,'SETOP 01-26 Ñ DES'!$A:$D,3,FALSE),IF(AND($C$9="NÃO DESONERADO",D316="SUDECAP"),VLOOKUP(C316,'SUDECAP 01-2026 Ñ DES'!$A:$D,3,FALSE),IF(AND($C$9="NÃO DESONERADO",D316="CPU"),VLOOKUP(C316,CPU!$C:$I,6,FALSE))))))</f>
        <v>M</v>
      </c>
      <c r="G316" s="192">
        <f>VLOOKUP(B316,'MC-GERAL'!$B:$W,4,0)</f>
        <v>0.16</v>
      </c>
      <c r="H316" s="193">
        <f>IF(AND($C$9="NÃO DESONERADO",D316="SINAPI"),VLOOKUP(C316,'SINAPI 02-26 Ñ DES'!$A:$E,4,FALSE),IF(AND($C$9="NÃO DESONERADO",D316="SEINFRA"),VLOOKUP(C316,'SETOP 01-26 Ñ DES'!$A:$D,4,FALSE),IF(AND($C$9="NÃO DESONERADO",D316="SUDECAP"),VLOOKUP(C316,'SUDECAP 01-2026 Ñ DES'!$A:$D,4,FALSE),IF(AND($C$9="NÃO DESONERADO",D316="CPU"),VLOOKUP(C316,CPU!$C:$I,7,FALSE)))))</f>
        <v>797.45</v>
      </c>
      <c r="I316" s="774">
        <f t="shared" si="98"/>
        <v>127.59</v>
      </c>
      <c r="J316" s="774">
        <f t="shared" si="99"/>
        <v>957.66</v>
      </c>
      <c r="K316" s="774">
        <f t="shared" si="100"/>
        <v>153.22999999999999</v>
      </c>
      <c r="L316" s="1037">
        <f t="shared" ca="1" si="94"/>
        <v>2.9999999999999997E-4</v>
      </c>
      <c r="N316" s="190" t="str">
        <f t="shared" si="95"/>
        <v>10.71.42</v>
      </c>
      <c r="O316" s="192">
        <f t="shared" si="96"/>
        <v>0.16</v>
      </c>
      <c r="P316" s="1068"/>
      <c r="Q316" s="194">
        <f t="shared" si="101"/>
        <v>0</v>
      </c>
      <c r="R316" s="204" t="str">
        <f t="shared" si="97"/>
        <v>OK</v>
      </c>
      <c r="S316" s="204" t="str">
        <f>IF(P316=VLOOKUP(N316,$N$15:P$356,3,FALSE()),"OK","NÃO OK")</f>
        <v>OK</v>
      </c>
    </row>
    <row r="317" spans="2:19" ht="30" customHeight="1">
      <c r="B317" s="190" t="s">
        <v>44781</v>
      </c>
      <c r="C317" s="190" t="s">
        <v>14442</v>
      </c>
      <c r="D317" s="190" t="s">
        <v>29372</v>
      </c>
      <c r="E317" s="191" t="str">
        <f>UPPER(IF(AND($C$9="NÃO DESONERADO",D317="SINAPI"),VLOOKUP(C317,'SINAPI 02-26 Ñ DES'!$A:$E,2,FALSE),IF(AND($C$9="NÃO DESONERADO",D317="SEINFRA"),VLOOKUP(C317,'SETOP 01-26 Ñ DES'!$A:$D,2,FALSE),IF(AND($C$9="NÃO DESONERADO",D317="SUDECAP"),VLOOKUP(C317,'SUDECAP 01-2026 Ñ DES'!$A:$D,2,FALSE),IF(AND($C$9="NÃO DESONERADO",D317="CPU"),VLOOKUP(C317,CPU!$C:$I,3,FALSE))))))</f>
        <v>DESCIDA D'ÁGUA TIPO DEGRAU, D= 800MM - PADRÃO SUDECAP</v>
      </c>
      <c r="F317" s="190" t="str">
        <f>UPPER(IF(AND($C$9="NÃO DESONERADO",D317="SINAPI"),VLOOKUP(C317,'SINAPI 02-26 Ñ DES'!$A:$E,3,FALSE),IF(AND($C$9="NÃO DESONERADO",D317="SEINFRA"),VLOOKUP(C317,'SETOP 01-26 Ñ DES'!$A:$D,3,FALSE),IF(AND($C$9="NÃO DESONERADO",D317="SUDECAP"),VLOOKUP(C317,'SUDECAP 01-2026 Ñ DES'!$A:$D,3,FALSE),IF(AND($C$9="NÃO DESONERADO",D317="CPU"),VLOOKUP(C317,CPU!$C:$I,6,FALSE))))))</f>
        <v>M</v>
      </c>
      <c r="G317" s="192">
        <f>VLOOKUP(B317,'MC-GERAL'!$B:$W,4,0)</f>
        <v>3.05</v>
      </c>
      <c r="H317" s="193">
        <f>IF(AND($C$9="NÃO DESONERADO",D317="SINAPI"),VLOOKUP(C317,'SINAPI 02-26 Ñ DES'!$A:$E,4,FALSE),IF(AND($C$9="NÃO DESONERADO",D317="SEINFRA"),VLOOKUP(C317,'SETOP 01-26 Ñ DES'!$A:$D,4,FALSE),IF(AND($C$9="NÃO DESONERADO",D317="SUDECAP"),VLOOKUP(C317,'SUDECAP 01-2026 Ñ DES'!$A:$D,4,FALSE),IF(AND($C$9="NÃO DESONERADO",D317="CPU"),VLOOKUP(C317,CPU!$C:$I,7,FALSE)))))</f>
        <v>1139.58</v>
      </c>
      <c r="I317" s="774">
        <f t="shared" si="98"/>
        <v>3475.72</v>
      </c>
      <c r="J317" s="774">
        <f t="shared" si="99"/>
        <v>1368.52</v>
      </c>
      <c r="K317" s="774">
        <f t="shared" si="100"/>
        <v>4173.99</v>
      </c>
      <c r="L317" s="1037">
        <f t="shared" ca="1" si="94"/>
        <v>7.1000000000000004E-3</v>
      </c>
      <c r="N317" s="190" t="str">
        <f t="shared" si="95"/>
        <v>19.23.05</v>
      </c>
      <c r="O317" s="192">
        <f t="shared" si="96"/>
        <v>3.05</v>
      </c>
      <c r="P317" s="1068"/>
      <c r="Q317" s="194">
        <f t="shared" si="101"/>
        <v>0</v>
      </c>
      <c r="R317" s="204" t="str">
        <f t="shared" si="97"/>
        <v>OK</v>
      </c>
      <c r="S317" s="204" t="str">
        <f>IF(P317=VLOOKUP(N317,$N$15:P$356,3,FALSE()),"OK","NÃO OK")</f>
        <v>OK</v>
      </c>
    </row>
    <row r="318" spans="2:19" ht="30" customHeight="1">
      <c r="B318" s="190" t="s">
        <v>44792</v>
      </c>
      <c r="C318" s="765" t="s">
        <v>11271</v>
      </c>
      <c r="D318" s="942" t="s">
        <v>29372</v>
      </c>
      <c r="E318" s="191" t="str">
        <f>UPPER(IF(AND($C$9="NÃO DESONERADO",D318="SINAPI"),VLOOKUP(C318,'SINAPI 02-26 Ñ DES'!$A:$E,2,FALSE),IF(AND($C$9="NÃO DESONERADO",D318="SEINFRA"),VLOOKUP(C318,'SETOP 01-26 Ñ DES'!$A:$D,2,FALSE),IF(AND($C$9="NÃO DESONERADO",D318="SUDECAP"),VLOOKUP(C318,'SUDECAP 01-2026 Ñ DES'!$A:$D,2,FALSE),IF(AND($C$9="NÃO DESONERADO",D318="CPU"),VLOOKUP(C318,CPU!$C:$I,3,FALSE))))))</f>
        <v>ESCAVAÇÃO MANUAL DE VALAS H &lt;= 1,5M</v>
      </c>
      <c r="F318" s="190" t="str">
        <f>UPPER(IF(AND($C$9="NÃO DESONERADO",D318="SINAPI"),VLOOKUP(C318,'SINAPI 02-26 Ñ DES'!$A:$E,3,FALSE),IF(AND($C$9="NÃO DESONERADO",D318="SEINFRA"),VLOOKUP(C318,'SETOP 01-26 Ñ DES'!$A:$D,3,FALSE),IF(AND($C$9="NÃO DESONERADO",D318="SUDECAP"),VLOOKUP(C318,'SUDECAP 01-2026 Ñ DES'!$A:$D,3,FALSE),IF(AND($C$9="NÃO DESONERADO",D318="CPU"),VLOOKUP(C318,CPU!$C:$I,6,FALSE))))))</f>
        <v>M3</v>
      </c>
      <c r="G318" s="192">
        <f>VLOOKUP(B318,'MC-GERAL'!$B:$W,4,0)</f>
        <v>9.64</v>
      </c>
      <c r="H318" s="193">
        <f>IF(AND($C$9="NÃO DESONERADO",D318="SINAPI"),VLOOKUP(C318,'SINAPI 02-26 Ñ DES'!$A:$E,4,FALSE),IF(AND($C$9="NÃO DESONERADO",D318="SEINFRA"),VLOOKUP(C318,'SETOP 01-26 Ñ DES'!$A:$D,4,FALSE),IF(AND($C$9="NÃO DESONERADO",D318="SUDECAP"),VLOOKUP(C318,'SUDECAP 01-2026 Ñ DES'!$A:$D,4,FALSE),IF(AND($C$9="NÃO DESONERADO",D318="CPU"),VLOOKUP(C318,CPU!$C:$I,7,FALSE)))))</f>
        <v>63.3</v>
      </c>
      <c r="I318" s="774">
        <f t="shared" si="98"/>
        <v>610.21</v>
      </c>
      <c r="J318" s="774">
        <f t="shared" si="99"/>
        <v>76.02</v>
      </c>
      <c r="K318" s="774">
        <f t="shared" si="100"/>
        <v>732.83</v>
      </c>
      <c r="L318" s="1037">
        <f t="shared" ca="1" si="94"/>
        <v>1.1999999999999999E-3</v>
      </c>
      <c r="N318" s="765" t="str">
        <f t="shared" si="95"/>
        <v>03.17.01</v>
      </c>
      <c r="O318" s="192">
        <f t="shared" si="96"/>
        <v>9.64</v>
      </c>
      <c r="P318" s="1068"/>
      <c r="Q318" s="194">
        <f t="shared" si="101"/>
        <v>0</v>
      </c>
      <c r="R318" s="204" t="str">
        <f t="shared" si="97"/>
        <v>OK</v>
      </c>
      <c r="S318" s="204" t="str">
        <f>IF(P318=VLOOKUP(N318,$N$15:P$356,3,FALSE()),"OK","NÃO OK")</f>
        <v>OK</v>
      </c>
    </row>
    <row r="319" spans="2:19" ht="30" customHeight="1">
      <c r="B319" s="190" t="s">
        <v>44932</v>
      </c>
      <c r="C319" s="765" t="s">
        <v>403</v>
      </c>
      <c r="D319" s="765" t="s">
        <v>6388</v>
      </c>
      <c r="E319" s="191" t="str">
        <f>UPPER(IF(AND($C$9="NÃO DESONERADO",D319="SINAPI"),VLOOKUP(C319,'SINAPI 02-26 Ñ DES'!$A:$E,2,FALSE),IF(AND($C$9="NÃO DESONERADO",D319="SEINFRA"),VLOOKUP(C319,'SETOP 01-26 Ñ DES'!$A:$D,2,FALSE),IF(AND($C$9="NÃO DESONERADO",D319="SUDECAP"),VLOOKUP(C319,'SUDECAP 01-2026 Ñ DES'!$A:$D,2,FALSE),IF(AND($C$9="NÃO DESONERADO",D319="CPU"),VLOOKUP(C319,CPU!$C:$I,3,FALSE))))))</f>
        <v>APILOAMENTO MECANIZADO EM FUNDO DE VALA COM PLACA VIBRATÓRIA, EXCLUSIVE ESCAVAÇÃO</v>
      </c>
      <c r="F319" s="190" t="str">
        <f>UPPER(IF(AND($C$9="NÃO DESONERADO",D319="SINAPI"),VLOOKUP(C319,'SINAPI 02-26 Ñ DES'!$A:$E,3,FALSE),IF(AND($C$9="NÃO DESONERADO",D319="SEINFRA"),VLOOKUP(C319,'SETOP 01-26 Ñ DES'!$A:$D,3,FALSE),IF(AND($C$9="NÃO DESONERADO",D319="SUDECAP"),VLOOKUP(C319,'SUDECAP 01-2026 Ñ DES'!$A:$D,3,FALSE),IF(AND($C$9="NÃO DESONERADO",D319="CPU"),VLOOKUP(C319,CPU!$C:$I,6,FALSE))))))</f>
        <v>M2</v>
      </c>
      <c r="G319" s="192">
        <f>VLOOKUP(B319,'MC-GERAL'!$B:$W,4,0)</f>
        <v>16.34</v>
      </c>
      <c r="H319" s="193">
        <f>IF(AND($C$9="NÃO DESONERADO",D319="SINAPI"),VLOOKUP(C319,'SINAPI 02-26 Ñ DES'!$A:$E,4,FALSE),IF(AND($C$9="NÃO DESONERADO",D319="SEINFRA"),VLOOKUP(C319,'SETOP 01-26 Ñ DES'!$A:$D,4,FALSE),IF(AND($C$9="NÃO DESONERADO",D319="SUDECAP"),VLOOKUP(C319,'SUDECAP 01-2026 Ñ DES'!$A:$D,4,FALSE),IF(AND($C$9="NÃO DESONERADO",D319="CPU"),VLOOKUP(C319,CPU!$C:$I,7,FALSE)))))</f>
        <v>15.96</v>
      </c>
      <c r="I319" s="774">
        <f t="shared" si="98"/>
        <v>260.79000000000002</v>
      </c>
      <c r="J319" s="774">
        <f t="shared" si="99"/>
        <v>19.170000000000002</v>
      </c>
      <c r="K319" s="774">
        <f t="shared" si="100"/>
        <v>313.24</v>
      </c>
      <c r="L319" s="1037">
        <f t="shared" ca="1" si="94"/>
        <v>5.0000000000000001E-4</v>
      </c>
      <c r="N319" s="765" t="str">
        <f t="shared" si="95"/>
        <v>ED-51094</v>
      </c>
      <c r="O319" s="192">
        <f t="shared" si="96"/>
        <v>16.34</v>
      </c>
      <c r="P319" s="1068"/>
      <c r="Q319" s="194">
        <f t="shared" si="101"/>
        <v>0</v>
      </c>
      <c r="R319" s="204" t="str">
        <f t="shared" si="97"/>
        <v>OK</v>
      </c>
      <c r="S319" s="204" t="str">
        <f>IF(P319=VLOOKUP(N319,$N$15:P$356,3,FALSE()),"OK","NÃO OK")</f>
        <v>OK</v>
      </c>
    </row>
    <row r="320" spans="2:19" ht="30" customHeight="1">
      <c r="B320" s="190" t="s">
        <v>44933</v>
      </c>
      <c r="C320" s="190" t="s">
        <v>597</v>
      </c>
      <c r="D320" s="765" t="s">
        <v>6388</v>
      </c>
      <c r="E320" s="191" t="str">
        <f>UPPER(IF(AND($C$9="NÃO DESONERADO",D320="SINAPI"),VLOOKUP(C320,'SINAPI 02-26 Ñ DES'!$A:$E,2,FALSE),IF(AND($C$9="NÃO DESONERADO",D320="SEINFRA"),VLOOKUP(C320,'SETOP 01-26 Ñ DES'!$A:$D,2,FALSE),IF(AND($C$9="NÃO DESONERADO",D320="SUDECAP"),VLOOKUP(C320,'SUDECAP 01-2026 Ñ DES'!$A:$D,2,FALSE),IF(AND($C$9="NÃO DESONERADO",D320="CPU"),VLOOKUP(C320,CPU!$C:$I,3,FALSE))))))</f>
        <v>LASTRO DE AREIA, INCLUSIVE ADENSAMENTO E APILOAMENTO MANUAL</v>
      </c>
      <c r="F320" s="190" t="str">
        <f>UPPER(IF(AND($C$9="NÃO DESONERADO",D320="SINAPI"),VLOOKUP(C320,'SINAPI 02-26 Ñ DES'!$A:$E,3,FALSE),IF(AND($C$9="NÃO DESONERADO",D320="SEINFRA"),VLOOKUP(C320,'SETOP 01-26 Ñ DES'!$A:$D,3,FALSE),IF(AND($C$9="NÃO DESONERADO",D320="SUDECAP"),VLOOKUP(C320,'SUDECAP 01-2026 Ñ DES'!$A:$D,3,FALSE),IF(AND($C$9="NÃO DESONERADO",D320="CPU"),VLOOKUP(C320,CPU!$C:$I,6,FALSE))))))</f>
        <v>M3</v>
      </c>
      <c r="G320" s="192">
        <f>VLOOKUP(B320,'MC-GERAL'!$B:$W,4,0)</f>
        <v>0.82</v>
      </c>
      <c r="H320" s="193">
        <f>IF(AND($C$9="NÃO DESONERADO",D320="SINAPI"),VLOOKUP(C320,'SINAPI 02-26 Ñ DES'!$A:$E,4,FALSE),IF(AND($C$9="NÃO DESONERADO",D320="SEINFRA"),VLOOKUP(C320,'SETOP 01-26 Ñ DES'!$A:$D,4,FALSE),IF(AND($C$9="NÃO DESONERADO",D320="SUDECAP"),VLOOKUP(C320,'SUDECAP 01-2026 Ñ DES'!$A:$D,4,FALSE),IF(AND($C$9="NÃO DESONERADO",D320="CPU"),VLOOKUP(C320,CPU!$C:$I,7,FALSE)))))</f>
        <v>254.36</v>
      </c>
      <c r="I320" s="774">
        <f t="shared" si="98"/>
        <v>208.58</v>
      </c>
      <c r="J320" s="774">
        <f t="shared" si="99"/>
        <v>305.45999999999998</v>
      </c>
      <c r="K320" s="774">
        <f t="shared" si="100"/>
        <v>250.48</v>
      </c>
      <c r="L320" s="1037">
        <f t="shared" ca="1" si="94"/>
        <v>4.0000000000000002E-4</v>
      </c>
      <c r="N320" s="190" t="str">
        <f t="shared" si="95"/>
        <v>ED-49814</v>
      </c>
      <c r="O320" s="192">
        <f t="shared" si="96"/>
        <v>0.82</v>
      </c>
      <c r="P320" s="1068"/>
      <c r="Q320" s="194">
        <f t="shared" si="101"/>
        <v>0</v>
      </c>
      <c r="R320" s="204" t="str">
        <f t="shared" si="97"/>
        <v>OK</v>
      </c>
      <c r="S320" s="204" t="str">
        <f>IF(P320=VLOOKUP(N320,$N$15:P$356,3,FALSE()),"OK","NÃO OK")</f>
        <v>OK</v>
      </c>
    </row>
    <row r="321" spans="2:19" ht="30" customHeight="1">
      <c r="B321" s="190" t="s">
        <v>44934</v>
      </c>
      <c r="C321" s="190" t="s">
        <v>4304</v>
      </c>
      <c r="D321" s="765" t="s">
        <v>6388</v>
      </c>
      <c r="E321" s="191" t="str">
        <f>UPPER(IF(AND($C$9="NÃO DESONERADO",D321="SINAPI"),VLOOKUP(C321,'SINAPI 02-26 Ñ DES'!$A:$E,2,FALSE),IF(AND($C$9="NÃO DESONERADO",D321="SEINFRA"),VLOOKUP(C321,'SETOP 01-26 Ñ DES'!$A:$D,2,FALSE),IF(AND($C$9="NÃO DESONERADO",D321="SUDECAP"),VLOOKUP(C321,'SUDECAP 01-2026 Ñ DES'!$A:$D,2,FALSE),IF(AND($C$9="NÃO DESONERADO",D321="CPU"),VLOOKUP(C321,CPU!$C:$I,3,FALSE))))))</f>
        <v>FORNECIMENTO E ASSENTAMENTO DE TUBO PVC RÍGIDO, DRENAGEM/PLUVIAL, PBV - SÉRIE NORMAL, DN 150 MM (6"), INCLUSIVE CONEXÕES</v>
      </c>
      <c r="F321" s="190" t="str">
        <f>UPPER(IF(AND($C$9="NÃO DESONERADO",D321="SINAPI"),VLOOKUP(C321,'SINAPI 02-26 Ñ DES'!$A:$E,3,FALSE),IF(AND($C$9="NÃO DESONERADO",D321="SEINFRA"),VLOOKUP(C321,'SETOP 01-26 Ñ DES'!$A:$D,3,FALSE),IF(AND($C$9="NÃO DESONERADO",D321="SUDECAP"),VLOOKUP(C321,'SUDECAP 01-2026 Ñ DES'!$A:$D,3,FALSE),IF(AND($C$9="NÃO DESONERADO",D321="CPU"),VLOOKUP(C321,CPU!$C:$I,6,FALSE))))))</f>
        <v>M</v>
      </c>
      <c r="G321" s="192">
        <f>VLOOKUP(B321,'MC-GERAL'!$B:$W,4,0)</f>
        <v>47.14</v>
      </c>
      <c r="H321" s="193">
        <f>IF(AND($C$9="NÃO DESONERADO",D321="SINAPI"),VLOOKUP(C321,'SINAPI 02-26 Ñ DES'!$A:$E,4,FALSE),IF(AND($C$9="NÃO DESONERADO",D321="SEINFRA"),VLOOKUP(C321,'SETOP 01-26 Ñ DES'!$A:$D,4,FALSE),IF(AND($C$9="NÃO DESONERADO",D321="SUDECAP"),VLOOKUP(C321,'SUDECAP 01-2026 Ñ DES'!$A:$D,4,FALSE),IF(AND($C$9="NÃO DESONERADO",D321="CPU"),VLOOKUP(C321,CPU!$C:$I,7,FALSE)))))</f>
        <v>76.58</v>
      </c>
      <c r="I321" s="774">
        <f t="shared" si="98"/>
        <v>3609.98</v>
      </c>
      <c r="J321" s="774">
        <f t="shared" si="99"/>
        <v>91.96</v>
      </c>
      <c r="K321" s="774">
        <f t="shared" si="100"/>
        <v>4334.99</v>
      </c>
      <c r="L321" s="1037">
        <f t="shared" ca="1" si="94"/>
        <v>7.4000000000000003E-3</v>
      </c>
      <c r="N321" s="190" t="str">
        <f t="shared" si="95"/>
        <v>ED-48670</v>
      </c>
      <c r="O321" s="192">
        <f t="shared" si="96"/>
        <v>47.14</v>
      </c>
      <c r="P321" s="1068"/>
      <c r="Q321" s="194">
        <f t="shared" si="101"/>
        <v>0</v>
      </c>
      <c r="R321" s="204" t="str">
        <f t="shared" si="97"/>
        <v>OK</v>
      </c>
      <c r="S321" s="204" t="str">
        <f>IF(P321=VLOOKUP(N321,$N$15:P$356,3,FALSE()),"OK","NÃO OK")</f>
        <v>OK</v>
      </c>
    </row>
    <row r="322" spans="2:19" ht="30" customHeight="1">
      <c r="B322" s="190" t="s">
        <v>44935</v>
      </c>
      <c r="C322" s="765">
        <v>104737</v>
      </c>
      <c r="D322" s="765" t="s">
        <v>29371</v>
      </c>
      <c r="E322" s="191" t="str">
        <f>UPPER(IF(AND($C$9="NÃO DESONERADO",D322="SINAPI"),VLOOKUP(C322,'SINAPI 02-26 Ñ DES'!$A:$E,2,FALSE),IF(AND($C$9="NÃO DESONERADO",D322="SEINFRA"),VLOOKUP(C322,'SETOP 01-26 Ñ DES'!$A:$D,2,FALSE),IF(AND($C$9="NÃO DESONERADO",D322="SUDECAP"),VLOOKUP(C322,'SUDECAP 01-2026 Ñ DES'!$A:$D,2,FALSE),IF(AND($C$9="NÃO DESONERADO",D322="CPU"),VLOOKUP(C322,CPU!$C:$I,3,FALSE))))))</f>
        <v>REATERRO MANUAL DE VALAS, COM PLACA VIBRATÓRIA. AF_08/2023</v>
      </c>
      <c r="F322" s="190" t="str">
        <f>UPPER(IF(AND($C$9="NÃO DESONERADO",D322="SINAPI"),VLOOKUP(C322,'SINAPI 02-26 Ñ DES'!$A:$E,3,FALSE),IF(AND($C$9="NÃO DESONERADO",D322="SEINFRA"),VLOOKUP(C322,'SETOP 01-26 Ñ DES'!$A:$D,3,FALSE),IF(AND($C$9="NÃO DESONERADO",D322="SUDECAP"),VLOOKUP(C322,'SUDECAP 01-2026 Ñ DES'!$A:$D,3,FALSE),IF(AND($C$9="NÃO DESONERADO",D322="CPU"),VLOOKUP(C322,CPU!$C:$I,6,FALSE))))))</f>
        <v>M3</v>
      </c>
      <c r="G322" s="192">
        <f>VLOOKUP(B322,'MC-GERAL'!$B:$W,4,0)</f>
        <v>7.94</v>
      </c>
      <c r="H322" s="193">
        <f>IF(AND($C$9="NÃO DESONERADO",D322="SINAPI"),VLOOKUP(C322,'SINAPI 02-26 Ñ DES'!$A:$E,4,FALSE),IF(AND($C$9="NÃO DESONERADO",D322="SEINFRA"),VLOOKUP(C322,'SETOP 01-26 Ñ DES'!$A:$D,4,FALSE),IF(AND($C$9="NÃO DESONERADO",D322="SUDECAP"),VLOOKUP(C322,'SUDECAP 01-2026 Ñ DES'!$A:$D,4,FALSE),IF(AND($C$9="NÃO DESONERADO",D322="CPU"),VLOOKUP(C322,CPU!$C:$I,7,FALSE)))))</f>
        <v>24.61</v>
      </c>
      <c r="I322" s="774">
        <f t="shared" si="98"/>
        <v>195.4</v>
      </c>
      <c r="J322" s="774">
        <f t="shared" si="99"/>
        <v>29.55</v>
      </c>
      <c r="K322" s="774">
        <f t="shared" si="100"/>
        <v>234.63</v>
      </c>
      <c r="L322" s="1037">
        <f t="shared" ca="1" si="94"/>
        <v>4.0000000000000002E-4</v>
      </c>
      <c r="N322" s="765">
        <f t="shared" si="95"/>
        <v>104737</v>
      </c>
      <c r="O322" s="192">
        <f t="shared" si="96"/>
        <v>7.94</v>
      </c>
      <c r="P322" s="1068"/>
      <c r="Q322" s="194">
        <f t="shared" si="101"/>
        <v>0</v>
      </c>
      <c r="R322" s="204" t="str">
        <f t="shared" si="97"/>
        <v>OK</v>
      </c>
      <c r="S322" s="204" t="str">
        <f>IF(P322=VLOOKUP(N322,$N$15:P$356,3,FALSE()),"OK","NÃO OK")</f>
        <v>OK</v>
      </c>
    </row>
    <row r="323" spans="2:19" ht="30" customHeight="1">
      <c r="B323" s="190" t="s">
        <v>44955</v>
      </c>
      <c r="C323" s="765" t="s">
        <v>14502</v>
      </c>
      <c r="D323" s="765" t="s">
        <v>29372</v>
      </c>
      <c r="E323" s="191" t="str">
        <f>UPPER(IF(AND($C$9="NÃO DESONERADO",D323="SINAPI"),VLOOKUP(C323,'SINAPI 02-26 Ñ DES'!$A:$E,2,FALSE),IF(AND($C$9="NÃO DESONERADO",D323="SEINFRA"),VLOOKUP(C323,'SETOP 01-26 Ñ DES'!$A:$D,2,FALSE),IF(AND($C$9="NÃO DESONERADO",D323="SUDECAP"),VLOOKUP(C323,'SUDECAP 01-2026 Ñ DES'!$A:$D,2,FALSE),IF(AND($C$9="NÃO DESONERADO",D323="CPU"),VLOOKUP(C323,CPU!$C:$I,3,FALSE))))))</f>
        <v>CANALETA TIPO 2 - D= 200MM, PRÉ-MOLDADA DE CONCRETO E GRELHA - PADRÃO SUDECAP</v>
      </c>
      <c r="F323" s="190" t="str">
        <f>UPPER(IF(AND($C$9="NÃO DESONERADO",D323="SINAPI"),VLOOKUP(C323,'SINAPI 02-26 Ñ DES'!$A:$E,3,FALSE),IF(AND($C$9="NÃO DESONERADO",D323="SEINFRA"),VLOOKUP(C323,'SETOP 01-26 Ñ DES'!$A:$D,3,FALSE),IF(AND($C$9="NÃO DESONERADO",D323="SUDECAP"),VLOOKUP(C323,'SUDECAP 01-2026 Ñ DES'!$A:$D,3,FALSE),IF(AND($C$9="NÃO DESONERADO",D323="CPU"),VLOOKUP(C323,CPU!$C:$I,6,FALSE))))))</f>
        <v>M</v>
      </c>
      <c r="G323" s="192">
        <f>VLOOKUP(B323,'MC-GERAL'!$B:$W,4,0)</f>
        <v>11.3</v>
      </c>
      <c r="H323" s="193">
        <f>IF(AND($C$9="NÃO DESONERADO",D323="SINAPI"),VLOOKUP(C323,'SINAPI 02-26 Ñ DES'!$A:$E,4,FALSE),IF(AND($C$9="NÃO DESONERADO",D323="SEINFRA"),VLOOKUP(C323,'SETOP 01-26 Ñ DES'!$A:$D,4,FALSE),IF(AND($C$9="NÃO DESONERADO",D323="SUDECAP"),VLOOKUP(C323,'SUDECAP 01-2026 Ñ DES'!$A:$D,4,FALSE),IF(AND($C$9="NÃO DESONERADO",D323="CPU"),VLOOKUP(C323,CPU!$C:$I,7,FALSE)))))</f>
        <v>245.37</v>
      </c>
      <c r="I323" s="774">
        <f t="shared" si="98"/>
        <v>2772.68</v>
      </c>
      <c r="J323" s="774">
        <f t="shared" si="99"/>
        <v>294.66000000000003</v>
      </c>
      <c r="K323" s="774">
        <f t="shared" si="100"/>
        <v>3329.66</v>
      </c>
      <c r="L323" s="1037">
        <f t="shared" ca="1" si="94"/>
        <v>5.7000000000000002E-3</v>
      </c>
      <c r="N323" s="765" t="str">
        <f t="shared" si="95"/>
        <v>19.31.01</v>
      </c>
      <c r="O323" s="192">
        <f t="shared" si="96"/>
        <v>11.3</v>
      </c>
      <c r="P323" s="1068"/>
      <c r="Q323" s="194">
        <f t="shared" si="101"/>
        <v>0</v>
      </c>
      <c r="R323" s="204" t="str">
        <f t="shared" si="97"/>
        <v>OK</v>
      </c>
      <c r="S323" s="204" t="str">
        <f>IF(P323=VLOOKUP(N323,$N$15:P$356,3,FALSE()),"OK","NÃO OK")</f>
        <v>OK</v>
      </c>
    </row>
    <row r="324" spans="2:19" ht="30" customHeight="1">
      <c r="B324" s="195">
        <v>13</v>
      </c>
      <c r="C324" s="195"/>
      <c r="D324" s="195"/>
      <c r="E324" s="196" t="s">
        <v>29458</v>
      </c>
      <c r="F324" s="195"/>
      <c r="G324" s="197"/>
      <c r="H324" s="198"/>
      <c r="I324" s="199">
        <f ca="1">SUM(I325:I330)</f>
        <v>7052.39</v>
      </c>
      <c r="J324" s="199"/>
      <c r="K324" s="199">
        <f ca="1">SUM(K325:K330)</f>
        <v>8470.0499999999993</v>
      </c>
      <c r="L324" s="1036">
        <f t="shared" ca="1" si="94"/>
        <v>1.44E-2</v>
      </c>
      <c r="N324" s="195"/>
      <c r="O324" s="197"/>
      <c r="P324" s="197"/>
      <c r="Q324" s="199">
        <f ca="1">SUM(Q325:Q330)</f>
        <v>0</v>
      </c>
      <c r="R324" s="197"/>
      <c r="S324" s="197"/>
    </row>
    <row r="325" spans="2:19" ht="30" customHeight="1">
      <c r="B325" s="190" t="s">
        <v>44127</v>
      </c>
      <c r="C325" s="765">
        <v>103946</v>
      </c>
      <c r="D325" s="765" t="s">
        <v>29371</v>
      </c>
      <c r="E325" s="191" t="str">
        <f>UPPER(IF(AND($C$9="NÃO DESONERADO",D325="SINAPI"),VLOOKUP(C325,'SINAPI 02-26 Ñ DES'!$A:$E,2,FALSE),IF(AND($C$9="NÃO DESONERADO",D325="SEINFRA"),VLOOKUP(C325,'SETOP 01-26 Ñ DES'!$A:$D,2,FALSE),IF(AND($C$9="NÃO DESONERADO",D325="SUDECAP"),VLOOKUP(C325,'SUDECAP 01-2026 Ñ DES'!$A:$D,2,FALSE),IF(AND($C$9="NÃO DESONERADO",D325="CPU"),VLOOKUP(C325,CPU!$C:$I,3,FALSE))))))</f>
        <v>PLANTIO DE GRAMA ESMERALDA OU SÃO CARLOS OU CURITIBANA, EM PLACAS. AF_07/2024</v>
      </c>
      <c r="F325" s="190" t="str">
        <f>UPPER(IF(AND($C$9="NÃO DESONERADO",D325="SINAPI"),VLOOKUP(C325,'SINAPI 02-26 Ñ DES'!$A:$E,3,FALSE),IF(AND($C$9="NÃO DESONERADO",D325="SEINFRA"),VLOOKUP(C325,'SETOP 01-26 Ñ DES'!$A:$D,3,FALSE),IF(AND($C$9="NÃO DESONERADO",D325="SUDECAP"),VLOOKUP(C325,'SUDECAP 01-2026 Ñ DES'!$A:$D,3,FALSE),IF(AND($C$9="NÃO DESONERADO",D325="CPU"),VLOOKUP(C325,CPU!$C:$I,6,FALSE))))))</f>
        <v>M2</v>
      </c>
      <c r="G325" s="192">
        <f>VLOOKUP(B325,'MC-GERAL'!$B:$W,4,0)</f>
        <v>14.72</v>
      </c>
      <c r="H325" s="193">
        <f>IF(AND($C$9="NÃO DESONERADO",D325="SINAPI"),VLOOKUP(C325,'SINAPI 02-26 Ñ DES'!$A:$E,4,FALSE),IF(AND($C$9="NÃO DESONERADO",D325="SEINFRA"),VLOOKUP(C325,'SETOP 01-26 Ñ DES'!$A:$D,4,FALSE),IF(AND($C$9="NÃO DESONERADO",D325="SUDECAP"),VLOOKUP(C325,'SUDECAP 01-2026 Ñ DES'!$A:$D,4,FALSE),IF(AND($C$9="NÃO DESONERADO",D325="CPU"),VLOOKUP(C325,CPU!$C:$I,7,FALSE)))))</f>
        <v>17.34</v>
      </c>
      <c r="I325" s="194">
        <f t="shared" ref="I325:I330" si="102">ROUND(G325*H325,2)</f>
        <v>255.24</v>
      </c>
      <c r="J325" s="194">
        <f t="shared" ref="J325:J330" si="103">ROUND((H325+(H325*$C$8)),2)</f>
        <v>20.82</v>
      </c>
      <c r="K325" s="194">
        <f t="shared" ref="K325:K330" si="104">ROUND($J325*G325,2)</f>
        <v>306.47000000000003</v>
      </c>
      <c r="L325" s="1037">
        <f t="shared" ca="1" si="94"/>
        <v>5.0000000000000001E-4</v>
      </c>
      <c r="N325" s="765">
        <f t="shared" si="95"/>
        <v>103946</v>
      </c>
      <c r="O325" s="192">
        <f t="shared" si="96"/>
        <v>14.72</v>
      </c>
      <c r="P325" s="1068"/>
      <c r="Q325" s="194">
        <f t="shared" si="101"/>
        <v>0</v>
      </c>
      <c r="R325" s="204" t="str">
        <f t="shared" si="97"/>
        <v>OK</v>
      </c>
      <c r="S325" s="204" t="str">
        <f>IF(P325=VLOOKUP(N325,$N$15:P$356,3,FALSE()),"OK","NÃO OK")</f>
        <v>OK</v>
      </c>
    </row>
    <row r="326" spans="2:19" ht="30" customHeight="1">
      <c r="B326" s="190" t="s">
        <v>44128</v>
      </c>
      <c r="C326" s="765" t="s">
        <v>14787</v>
      </c>
      <c r="D326" s="765" t="s">
        <v>29372</v>
      </c>
      <c r="E326" s="191" t="str">
        <f>UPPER(IF(AND($C$9="NÃO DESONERADO",D326="SINAPI"),VLOOKUP(C326,'SINAPI 02-26 Ñ DES'!$A:$E,2,FALSE),IF(AND($C$9="NÃO DESONERADO",D326="SEINFRA"),VLOOKUP(C326,'SETOP 01-26 Ñ DES'!$A:$D,2,FALSE),IF(AND($C$9="NÃO DESONERADO",D326="SUDECAP"),VLOOKUP(C326,'SUDECAP 01-2026 Ñ DES'!$A:$D,2,FALSE),IF(AND($C$9="NÃO DESONERADO",D326="CPU"),VLOOKUP(C326,CPU!$C:$I,3,FALSE))))))</f>
        <v>TERRA VEGETAL</v>
      </c>
      <c r="F326" s="190" t="str">
        <f>UPPER(IF(AND($C$9="NÃO DESONERADO",D326="SINAPI"),VLOOKUP(C326,'SINAPI 02-26 Ñ DES'!$A:$E,3,FALSE),IF(AND($C$9="NÃO DESONERADO",D326="SEINFRA"),VLOOKUP(C326,'SETOP 01-26 Ñ DES'!$A:$D,3,FALSE),IF(AND($C$9="NÃO DESONERADO",D326="SUDECAP"),VLOOKUP(C326,'SUDECAP 01-2026 Ñ DES'!$A:$D,3,FALSE),IF(AND($C$9="NÃO DESONERADO",D326="CPU"),VLOOKUP(C326,CPU!$C:$I,6,FALSE))))))</f>
        <v>M3</v>
      </c>
      <c r="G326" s="192">
        <f>VLOOKUP(B326,'MC-GERAL'!$B:$W,4,0)</f>
        <v>1.47</v>
      </c>
      <c r="H326" s="193">
        <f>IF(AND($C$9="NÃO DESONERADO",D326="SINAPI"),VLOOKUP(C326,'SINAPI 02-26 Ñ DES'!$A:$E,4,FALSE),IF(AND($C$9="NÃO DESONERADO",D326="SEINFRA"),VLOOKUP(C326,'SETOP 01-26 Ñ DES'!$A:$D,4,FALSE),IF(AND($C$9="NÃO DESONERADO",D326="SUDECAP"),VLOOKUP(C326,'SUDECAP 01-2026 Ñ DES'!$A:$D,4,FALSE),IF(AND($C$9="NÃO DESONERADO",D326="CPU"),VLOOKUP(C326,CPU!$C:$I,7,FALSE)))))</f>
        <v>180</v>
      </c>
      <c r="I326" s="194">
        <f t="shared" si="102"/>
        <v>264.60000000000002</v>
      </c>
      <c r="J326" s="194">
        <f t="shared" si="103"/>
        <v>216.16</v>
      </c>
      <c r="K326" s="194">
        <f t="shared" si="104"/>
        <v>317.76</v>
      </c>
      <c r="L326" s="1037">
        <f t="shared" ca="1" si="94"/>
        <v>5.0000000000000001E-4</v>
      </c>
      <c r="N326" s="765" t="str">
        <f t="shared" si="95"/>
        <v>21.32.01</v>
      </c>
      <c r="O326" s="192">
        <f t="shared" si="96"/>
        <v>1.47</v>
      </c>
      <c r="P326" s="1068"/>
      <c r="Q326" s="194">
        <f t="shared" si="101"/>
        <v>0</v>
      </c>
      <c r="R326" s="204" t="str">
        <f t="shared" si="97"/>
        <v>OK</v>
      </c>
      <c r="S326" s="204" t="str">
        <f>IF(P326=VLOOKUP(N326,$N$15:P$356,3,FALSE()),"OK","NÃO OK")</f>
        <v>OK</v>
      </c>
    </row>
    <row r="327" spans="2:19" ht="30" customHeight="1">
      <c r="B327" s="190" t="s">
        <v>44129</v>
      </c>
      <c r="C327" s="765">
        <v>105521</v>
      </c>
      <c r="D327" s="765" t="s">
        <v>29371</v>
      </c>
      <c r="E327" s="191" t="str">
        <f>UPPER(IF(AND($C$9="NÃO DESONERADO",D327="SINAPI"),VLOOKUP(C327,'SINAPI 02-26 Ñ DES'!$A:$E,2,FALSE),IF(AND($C$9="NÃO DESONERADO",D327="SEINFRA"),VLOOKUP(C327,'SETOP 01-26 Ñ DES'!$A:$D,2,FALSE),IF(AND($C$9="NÃO DESONERADO",D327="SUDECAP"),VLOOKUP(C327,'SUDECAP 01-2026 Ñ DES'!$A:$D,2,FALSE),IF(AND($C$9="NÃO DESONERADO",D327="CPU"),VLOOKUP(C327,CPU!$C:$I,3,FALSE))))))</f>
        <v>ESPALHAMENTO DE TERRA VEGETAL PARA O PLANTIO. AF_07/2024</v>
      </c>
      <c r="F327" s="190" t="str">
        <f>UPPER(IF(AND($C$9="NÃO DESONERADO",D327="SINAPI"),VLOOKUP(C327,'SINAPI 02-26 Ñ DES'!$A:$E,3,FALSE),IF(AND($C$9="NÃO DESONERADO",D327="SEINFRA"),VLOOKUP(C327,'SETOP 01-26 Ñ DES'!$A:$D,3,FALSE),IF(AND($C$9="NÃO DESONERADO",D327="SUDECAP"),VLOOKUP(C327,'SUDECAP 01-2026 Ñ DES'!$A:$D,3,FALSE),IF(AND($C$9="NÃO DESONERADO",D327="CPU"),VLOOKUP(C327,CPU!$C:$I,6,FALSE))))))</f>
        <v>M2</v>
      </c>
      <c r="G327" s="192">
        <f>VLOOKUP(B327,'MC-GERAL'!$B:$W,4,0)</f>
        <v>14.72</v>
      </c>
      <c r="H327" s="193">
        <f>IF(AND($C$9="NÃO DESONERADO",D327="SINAPI"),VLOOKUP(C327,'SINAPI 02-26 Ñ DES'!$A:$E,4,FALSE),IF(AND($C$9="NÃO DESONERADO",D327="SEINFRA"),VLOOKUP(C327,'SETOP 01-26 Ñ DES'!$A:$D,4,FALSE),IF(AND($C$9="NÃO DESONERADO",D327="SUDECAP"),VLOOKUP(C327,'SUDECAP 01-2026 Ñ DES'!$A:$D,4,FALSE),IF(AND($C$9="NÃO DESONERADO",D327="CPU"),VLOOKUP(C327,CPU!$C:$I,7,FALSE)))))</f>
        <v>4.1500000000000004</v>
      </c>
      <c r="I327" s="194">
        <f t="shared" si="102"/>
        <v>61.09</v>
      </c>
      <c r="J327" s="194">
        <f t="shared" si="103"/>
        <v>4.9800000000000004</v>
      </c>
      <c r="K327" s="194">
        <f t="shared" si="104"/>
        <v>73.31</v>
      </c>
      <c r="L327" s="1037">
        <f t="shared" ca="1" si="94"/>
        <v>1E-4</v>
      </c>
      <c r="N327" s="765">
        <f t="shared" si="95"/>
        <v>105521</v>
      </c>
      <c r="O327" s="192">
        <f t="shared" si="96"/>
        <v>14.72</v>
      </c>
      <c r="P327" s="1068"/>
      <c r="Q327" s="194">
        <f t="shared" si="101"/>
        <v>0</v>
      </c>
      <c r="R327" s="204" t="str">
        <f t="shared" si="97"/>
        <v>OK</v>
      </c>
      <c r="S327" s="204" t="str">
        <f>IF(P327=VLOOKUP(N327,$N$15:P$356,3,FALSE()),"OK","NÃO OK")</f>
        <v>OK</v>
      </c>
    </row>
    <row r="328" spans="2:19" ht="30" customHeight="1">
      <c r="B328" s="190" t="s">
        <v>44130</v>
      </c>
      <c r="C328" s="765" t="s">
        <v>4953</v>
      </c>
      <c r="D328" s="765" t="s">
        <v>6388</v>
      </c>
      <c r="E328" s="191" t="str">
        <f>UPPER(IF(AND($C$9="NÃO DESONERADO",D328="SINAPI"),VLOOKUP(C328,'SINAPI 02-26 Ñ DES'!$A:$E,2,FALSE),IF(AND($C$9="NÃO DESONERADO",D328="SEINFRA"),VLOOKUP(C328,'SETOP 01-26 Ñ DES'!$A:$D,2,FALSE),IF(AND($C$9="NÃO DESONERADO",D328="SUDECAP"),VLOOKUP(C328,'SUDECAP 01-2026 Ñ DES'!$A:$D,2,FALSE),IF(AND($C$9="NÃO DESONERADO",D328="CPU"),VLOOKUP(C328,CPU!$C:$I,3,FALSE))))))</f>
        <v>IRRIGAÇÃO E CONSERVAÇÃO DE GRAMÍNEAS, FORRAÇÕES E VEGETAÇÃO EM GERAL, COM UTILIZAÇÃO DE CAMINHÃO PIPA</v>
      </c>
      <c r="F328" s="190" t="str">
        <f>UPPER(IF(AND($C$9="NÃO DESONERADO",D328="SINAPI"),VLOOKUP(C328,'SINAPI 02-26 Ñ DES'!$A:$E,3,FALSE),IF(AND($C$9="NÃO DESONERADO",D328="SEINFRA"),VLOOKUP(C328,'SETOP 01-26 Ñ DES'!$A:$D,3,FALSE),IF(AND($C$9="NÃO DESONERADO",D328="SUDECAP"),VLOOKUP(C328,'SUDECAP 01-2026 Ñ DES'!$A:$D,3,FALSE),IF(AND($C$9="NÃO DESONERADO",D328="CPU"),VLOOKUP(C328,CPU!$C:$I,6,FALSE))))))</f>
        <v>M2XMÊS</v>
      </c>
      <c r="G328" s="192">
        <f>VLOOKUP(B328,'MC-GERAL'!$B:$W,4,0)</f>
        <v>14.72</v>
      </c>
      <c r="H328" s="193">
        <f>IF(AND($C$9="NÃO DESONERADO",D328="SINAPI"),VLOOKUP(C328,'SINAPI 02-26 Ñ DES'!$A:$E,4,FALSE),IF(AND($C$9="NÃO DESONERADO",D328="SEINFRA"),VLOOKUP(C328,'SETOP 01-26 Ñ DES'!$A:$D,4,FALSE),IF(AND($C$9="NÃO DESONERADO",D328="SUDECAP"),VLOOKUP(C328,'SUDECAP 01-2026 Ñ DES'!$A:$D,4,FALSE),IF(AND($C$9="NÃO DESONERADO",D328="CPU"),VLOOKUP(C328,CPU!$C:$I,7,FALSE)))))</f>
        <v>10.6</v>
      </c>
      <c r="I328" s="194">
        <f t="shared" si="102"/>
        <v>156.03</v>
      </c>
      <c r="J328" s="194">
        <f t="shared" si="103"/>
        <v>12.73</v>
      </c>
      <c r="K328" s="194">
        <f t="shared" si="104"/>
        <v>187.39</v>
      </c>
      <c r="L328" s="1037">
        <f t="shared" ca="1" si="94"/>
        <v>2.9999999999999997E-4</v>
      </c>
      <c r="N328" s="765" t="str">
        <f t="shared" si="95"/>
        <v>ED-22883</v>
      </c>
      <c r="O328" s="192">
        <f t="shared" si="96"/>
        <v>14.72</v>
      </c>
      <c r="P328" s="1068"/>
      <c r="Q328" s="194">
        <f t="shared" si="101"/>
        <v>0</v>
      </c>
      <c r="R328" s="204" t="str">
        <f t="shared" si="97"/>
        <v>OK</v>
      </c>
      <c r="S328" s="204" t="str">
        <f>IF(P328=VLOOKUP(N328,$N$15:P$356,3,FALSE()),"OK","NÃO OK")</f>
        <v>OK</v>
      </c>
    </row>
    <row r="329" spans="2:19" ht="30" customHeight="1">
      <c r="B329" s="190" t="s">
        <v>44131</v>
      </c>
      <c r="C329" s="765" t="s">
        <v>429</v>
      </c>
      <c r="D329" s="765" t="s">
        <v>6388</v>
      </c>
      <c r="E329" s="191" t="str">
        <f>UPPER(IF(AND($C$9="NÃO DESONERADO",D329="SINAPI"),VLOOKUP(C329,'SINAPI 02-26 Ñ DES'!$A:$E,2,FALSE),IF(AND($C$9="NÃO DESONERADO",D329="SEINFRA"),VLOOKUP(C329,'SETOP 01-26 Ñ DES'!$A:$D,2,FALSE),IF(AND($C$9="NÃO DESONERADO",D329="SUDECAP"),VLOOKUP(C329,'SUDECAP 01-2026 Ñ DES'!$A:$D,2,FALSE),IF(AND($C$9="NÃO DESONERADO",D329="CPU"),VLOOKUP(C329,CPU!$C:$I,3,FALSE))))))</f>
        <v>PERFURAÇÃO MANUAL DE ESTACA TIPO BROCA A TRADO, INCLUSIVE AFASTAMENTO, EXCLUSIVE ARMAÇÃO, CONCRETO ESTRUTURAL, TRANSPORTE E RETIRADA DO MATERIAL ESCAVADO</v>
      </c>
      <c r="F329" s="190" t="str">
        <f>UPPER(IF(AND($C$9="NÃO DESONERADO",D329="SINAPI"),VLOOKUP(C329,'SINAPI 02-26 Ñ DES'!$A:$E,3,FALSE),IF(AND($C$9="NÃO DESONERADO",D329="SEINFRA"),VLOOKUP(C329,'SETOP 01-26 Ñ DES'!$A:$D,3,FALSE),IF(AND($C$9="NÃO DESONERADO",D329="SUDECAP"),VLOOKUP(C329,'SUDECAP 01-2026 Ñ DES'!$A:$D,3,FALSE),IF(AND($C$9="NÃO DESONERADO",D329="CPU"),VLOOKUP(C329,CPU!$C:$I,6,FALSE))))))</f>
        <v>M3</v>
      </c>
      <c r="G329" s="192">
        <f>VLOOKUP(B329,'MC-GERAL'!$B:$W,4,0)</f>
        <v>0.65</v>
      </c>
      <c r="H329" s="193">
        <f>IF(AND($C$9="NÃO DESONERADO",D329="SINAPI"),VLOOKUP(C329,'SINAPI 02-26 Ñ DES'!$A:$E,4,FALSE),IF(AND($C$9="NÃO DESONERADO",D329="SEINFRA"),VLOOKUP(C329,'SETOP 01-26 Ñ DES'!$A:$D,4,FALSE),IF(AND($C$9="NÃO DESONERADO",D329="SUDECAP"),VLOOKUP(C329,'SUDECAP 01-2026 Ñ DES'!$A:$D,4,FALSE),IF(AND($C$9="NÃO DESONERADO",D329="CPU"),VLOOKUP(C329,CPU!$C:$I,7,FALSE)))))</f>
        <v>276.67</v>
      </c>
      <c r="I329" s="194">
        <f t="shared" si="102"/>
        <v>179.84</v>
      </c>
      <c r="J329" s="194">
        <f t="shared" si="103"/>
        <v>332.25</v>
      </c>
      <c r="K329" s="194">
        <f t="shared" si="104"/>
        <v>215.96</v>
      </c>
      <c r="L329" s="1037">
        <f t="shared" ca="1" si="94"/>
        <v>4.0000000000000002E-4</v>
      </c>
      <c r="N329" s="765" t="str">
        <f t="shared" si="95"/>
        <v>ED-29801</v>
      </c>
      <c r="O329" s="192">
        <f t="shared" si="96"/>
        <v>0.65</v>
      </c>
      <c r="P329" s="1068"/>
      <c r="Q329" s="194">
        <f t="shared" si="101"/>
        <v>0</v>
      </c>
      <c r="R329" s="204" t="str">
        <f t="shared" si="97"/>
        <v>OK</v>
      </c>
      <c r="S329" s="204" t="str">
        <f>IF(P329=VLOOKUP(N329,$N$15:P$356,3,FALSE()),"OK","NÃO OK")</f>
        <v>OK</v>
      </c>
    </row>
    <row r="330" spans="2:19" ht="30" customHeight="1">
      <c r="B330" s="190" t="s">
        <v>44207</v>
      </c>
      <c r="C330" s="765" t="s">
        <v>29448</v>
      </c>
      <c r="D330" s="765" t="s">
        <v>29412</v>
      </c>
      <c r="E330" s="191" t="str">
        <f ca="1">UPPER(IF(AND($C$9="NÃO DESONERADO",D330="SINAPI"),VLOOKUP(C330,'SINAPI 02-26 Ñ DES'!$A:$E,2,FALSE),IF(AND($C$9="NÃO DESONERADO",D330="SEINFRA"),VLOOKUP(C330,'SETOP 01-26 Ñ DES'!$A:$D,2,FALSE),IF(AND($C$9="NÃO DESONERADO",D330="SUDECAP"),VLOOKUP(C330,'SUDECAP 01-2026 Ñ DES'!$A:$D,2,FALSE),IF(AND($C$9="NÃO DESONERADO",D330="CPU"),VLOOKUP(C330,CPU!$C:$I,3,FALSE))))))</f>
        <v>MOURAO ROLICO DE MADEIRA TRATADA, D = 8 CM, INCLUSIVE PINTURA IMUNIZANTE 1 DEMÃO E VERNIZ POLIURETÂNICO, DUAS DEMÃOS</v>
      </c>
      <c r="F330" s="190" t="str">
        <f ca="1">UPPER(IF(AND($C$9="NÃO DESONERADO",D330="SINAPI"),VLOOKUP(C330,'SINAPI 02-26 Ñ DES'!$A:$E,3,FALSE),IF(AND($C$9="NÃO DESONERADO",D330="SEINFRA"),VLOOKUP(C330,'SETOP 01-26 Ñ DES'!$A:$D,3,FALSE),IF(AND($C$9="NÃO DESONERADO",D330="SUDECAP"),VLOOKUP(C330,'SUDECAP 01-2026 Ñ DES'!$A:$D,3,FALSE),IF(AND($C$9="NÃO DESONERADO",D330="CPU"),VLOOKUP(C330,CPU!$C:$I,6,FALSE))))))</f>
        <v>M</v>
      </c>
      <c r="G330" s="192">
        <f ca="1">VLOOKUP(B330,'MC-GERAL'!$B:$W,4,0)</f>
        <v>189.78</v>
      </c>
      <c r="H330" s="193">
        <v>32.33</v>
      </c>
      <c r="I330" s="774">
        <f t="shared" ca="1" si="102"/>
        <v>6135.59</v>
      </c>
      <c r="J330" s="774">
        <f t="shared" si="103"/>
        <v>38.83</v>
      </c>
      <c r="K330" s="774">
        <f t="shared" ca="1" si="104"/>
        <v>7369.16</v>
      </c>
      <c r="L330" s="1037">
        <f t="shared" ca="1" si="94"/>
        <v>1.2500000000000001E-2</v>
      </c>
      <c r="N330" s="765" t="str">
        <f t="shared" si="95"/>
        <v>COMP. 10</v>
      </c>
      <c r="O330" s="192">
        <f t="shared" ca="1" si="96"/>
        <v>189.78</v>
      </c>
      <c r="P330" s="1068"/>
      <c r="Q330" s="194">
        <f t="shared" ca="1" si="101"/>
        <v>0</v>
      </c>
      <c r="R330" s="204" t="str">
        <f t="shared" si="97"/>
        <v>OK</v>
      </c>
      <c r="S330" s="204" t="str">
        <f>IF(P330=VLOOKUP(N330,$N$15:P$356,3,FALSE()),"OK","NÃO OK")</f>
        <v>OK</v>
      </c>
    </row>
    <row r="331" spans="2:19" ht="30" customHeight="1">
      <c r="B331" s="195">
        <v>14</v>
      </c>
      <c r="C331" s="195"/>
      <c r="D331" s="195"/>
      <c r="E331" s="196" t="s">
        <v>44126</v>
      </c>
      <c r="F331" s="195"/>
      <c r="G331" s="197"/>
      <c r="H331" s="198"/>
      <c r="I331" s="199">
        <f>SUM(I332:I344)</f>
        <v>814.38</v>
      </c>
      <c r="J331" s="199"/>
      <c r="K331" s="199">
        <f>SUM(K332:K344)</f>
        <v>978.04</v>
      </c>
      <c r="L331" s="1036">
        <f t="shared" ca="1" si="94"/>
        <v>1.6999999999999999E-3</v>
      </c>
      <c r="N331" s="195">
        <f t="shared" si="95"/>
        <v>0</v>
      </c>
      <c r="O331" s="197">
        <f t="shared" si="96"/>
        <v>0</v>
      </c>
      <c r="P331" s="1068"/>
      <c r="Q331" s="199">
        <f>SUM(Q332:Q344)</f>
        <v>0</v>
      </c>
      <c r="R331" s="204" t="str">
        <f t="shared" si="97"/>
        <v>OK</v>
      </c>
      <c r="S331" s="204" t="str">
        <f>IF(P331=VLOOKUP(N331,$N$15:P$356,3,FALSE()),"OK","NÃO OK")</f>
        <v>OK</v>
      </c>
    </row>
    <row r="332" spans="2:19" ht="30" customHeight="1">
      <c r="B332" s="190" t="s">
        <v>44133</v>
      </c>
      <c r="C332" s="765" t="s">
        <v>11271</v>
      </c>
      <c r="D332" s="766" t="s">
        <v>29372</v>
      </c>
      <c r="E332" s="191" t="str">
        <f>UPPER(IF(AND($C$9="NÃO DESONERADO",D332="SINAPI"),VLOOKUP(C332,'SINAPI 02-26 Ñ DES'!$A:$E,2,FALSE),IF(AND($C$9="NÃO DESONERADO",D332="SEINFRA"),VLOOKUP(C332,'SETOP 01-26 Ñ DES'!$A:$D,2,FALSE),IF(AND($C$9="NÃO DESONERADO",D332="SUDECAP"),VLOOKUP(C332,'SUDECAP 01-2026 Ñ DES'!$A:$D,2,FALSE),IF(AND($C$9="NÃO DESONERADO",D332="CPU"),VLOOKUP(C332,CPU!$C:$I,3,FALSE))))))</f>
        <v>ESCAVAÇÃO MANUAL DE VALAS H &lt;= 1,5M</v>
      </c>
      <c r="F332" s="190" t="str">
        <f>UPPER(IF(AND($C$9="NÃO DESONERADO",D332="SINAPI"),VLOOKUP(C332,'SINAPI 02-26 Ñ DES'!$A:$E,3,FALSE),IF(AND($C$9="NÃO DESONERADO",D332="SEINFRA"),VLOOKUP(C332,'SETOP 01-26 Ñ DES'!$A:$D,3,FALSE),IF(AND($C$9="NÃO DESONERADO",D332="SUDECAP"),VLOOKUP(C332,'SUDECAP 01-2026 Ñ DES'!$A:$D,3,FALSE),IF(AND($C$9="NÃO DESONERADO",D332="CPU"),VLOOKUP(C332,CPU!$C:$I,6,FALSE))))))</f>
        <v>M3</v>
      </c>
      <c r="G332" s="192">
        <f>VLOOKUP(B332,'MC-GERAL'!$B:$W,4,0)</f>
        <v>0.22</v>
      </c>
      <c r="H332" s="193">
        <f>IF(AND($C$9="NÃO DESONERADO",D332="SINAPI"),VLOOKUP(C332,'SINAPI 02-26 Ñ DES'!$A:$E,4,FALSE),IF(AND($C$9="NÃO DESONERADO",D332="SEINFRA"),VLOOKUP(C332,'SETOP 01-26 Ñ DES'!$A:$D,4,FALSE),IF(AND($C$9="NÃO DESONERADO",D332="SUDECAP"),VLOOKUP(C332,'SUDECAP 01-2026 Ñ DES'!$A:$D,4,FALSE),IF(AND($C$9="NÃO DESONERADO",D332="CPU"),VLOOKUP(C332,CPU!$C:$I,7,FALSE)))))</f>
        <v>63.3</v>
      </c>
      <c r="I332" s="194">
        <f t="shared" ref="I332:I344" si="105">ROUND(G332*H332,2)</f>
        <v>13.93</v>
      </c>
      <c r="J332" s="194">
        <f t="shared" ref="J332:J344" si="106">ROUND((H332+(H332*$C$8)),2)</f>
        <v>76.02</v>
      </c>
      <c r="K332" s="194">
        <f t="shared" ref="K332:K344" si="107">ROUND($J332*G332,2)</f>
        <v>16.72</v>
      </c>
      <c r="L332" s="1037">
        <f t="shared" ca="1" si="94"/>
        <v>0</v>
      </c>
      <c r="N332" s="765" t="str">
        <f t="shared" si="95"/>
        <v>03.17.01</v>
      </c>
      <c r="O332" s="192">
        <f t="shared" si="96"/>
        <v>0.22</v>
      </c>
      <c r="P332" s="1068"/>
      <c r="Q332" s="194">
        <f t="shared" si="101"/>
        <v>0</v>
      </c>
      <c r="R332" s="204" t="str">
        <f t="shared" si="97"/>
        <v>OK</v>
      </c>
      <c r="S332" s="204" t="str">
        <f>IF(P332=VLOOKUP(N332,$N$15:P$356,3,FALSE()),"OK","NÃO OK")</f>
        <v>OK</v>
      </c>
    </row>
    <row r="333" spans="2:19" ht="30" customHeight="1">
      <c r="B333" s="190" t="s">
        <v>44134</v>
      </c>
      <c r="C333" s="765" t="s">
        <v>403</v>
      </c>
      <c r="D333" s="765" t="s">
        <v>6388</v>
      </c>
      <c r="E333" s="191" t="str">
        <f>UPPER(IF(AND($C$9="NÃO DESONERADO",D333="SINAPI"),VLOOKUP(C333,'SINAPI 02-26 Ñ DES'!$A:$E,2,FALSE),IF(AND($C$9="NÃO DESONERADO",D333="SEINFRA"),VLOOKUP(C333,'SETOP 01-26 Ñ DES'!$A:$D,2,FALSE),IF(AND($C$9="NÃO DESONERADO",D333="SUDECAP"),VLOOKUP(C333,'SUDECAP 01-2026 Ñ DES'!$A:$D,2,FALSE),IF(AND($C$9="NÃO DESONERADO",D333="CPU"),VLOOKUP(C333,CPU!$C:$I,3,FALSE))))))</f>
        <v>APILOAMENTO MECANIZADO EM FUNDO DE VALA COM PLACA VIBRATÓRIA, EXCLUSIVE ESCAVAÇÃO</v>
      </c>
      <c r="F333" s="190" t="str">
        <f>UPPER(IF(AND($C$9="NÃO DESONERADO",D333="SINAPI"),VLOOKUP(C333,'SINAPI 02-26 Ñ DES'!$A:$E,3,FALSE),IF(AND($C$9="NÃO DESONERADO",D333="SEINFRA"),VLOOKUP(C333,'SETOP 01-26 Ñ DES'!$A:$D,3,FALSE),IF(AND($C$9="NÃO DESONERADO",D333="SUDECAP"),VLOOKUP(C333,'SUDECAP 01-2026 Ñ DES'!$A:$D,3,FALSE),IF(AND($C$9="NÃO DESONERADO",D333="CPU"),VLOOKUP(C333,CPU!$C:$I,6,FALSE))))))</f>
        <v>M2</v>
      </c>
      <c r="G333" s="192">
        <f>VLOOKUP(B333,'MC-GERAL'!$B:$W,4,0)</f>
        <v>0.49</v>
      </c>
      <c r="H333" s="193">
        <f>IF(AND($C$9="NÃO DESONERADO",D333="SINAPI"),VLOOKUP(C333,'SINAPI 02-26 Ñ DES'!$A:$E,4,FALSE),IF(AND($C$9="NÃO DESONERADO",D333="SEINFRA"),VLOOKUP(C333,'SETOP 01-26 Ñ DES'!$A:$D,4,FALSE),IF(AND($C$9="NÃO DESONERADO",D333="SUDECAP"),VLOOKUP(C333,'SUDECAP 01-2026 Ñ DES'!$A:$D,4,FALSE),IF(AND($C$9="NÃO DESONERADO",D333="CPU"),VLOOKUP(C333,CPU!$C:$I,7,FALSE)))))</f>
        <v>15.96</v>
      </c>
      <c r="I333" s="194">
        <f t="shared" si="105"/>
        <v>7.82</v>
      </c>
      <c r="J333" s="194">
        <f t="shared" si="106"/>
        <v>19.170000000000002</v>
      </c>
      <c r="K333" s="194">
        <f t="shared" si="107"/>
        <v>9.39</v>
      </c>
      <c r="L333" s="1037">
        <f t="shared" ca="1" si="94"/>
        <v>0</v>
      </c>
      <c r="N333" s="765" t="str">
        <f t="shared" si="95"/>
        <v>ED-51094</v>
      </c>
      <c r="O333" s="192">
        <f t="shared" si="96"/>
        <v>0.49</v>
      </c>
      <c r="P333" s="1068"/>
      <c r="Q333" s="194">
        <f t="shared" si="101"/>
        <v>0</v>
      </c>
      <c r="R333" s="204" t="str">
        <f t="shared" si="97"/>
        <v>OK</v>
      </c>
      <c r="S333" s="204" t="str">
        <f>IF(P333=VLOOKUP(N333,$N$15:P$356,3,FALSE()),"OK","NÃO OK")</f>
        <v>OK</v>
      </c>
    </row>
    <row r="334" spans="2:19" ht="30" customHeight="1">
      <c r="B334" s="190" t="s">
        <v>44135</v>
      </c>
      <c r="C334" s="765">
        <v>104737</v>
      </c>
      <c r="D334" s="765" t="s">
        <v>29371</v>
      </c>
      <c r="E334" s="191" t="str">
        <f>UPPER(IF(AND($C$9="NÃO DESONERADO",D334="SINAPI"),VLOOKUP(C334,'SINAPI 02-26 Ñ DES'!$A:$E,2,FALSE),IF(AND($C$9="NÃO DESONERADO",D334="SEINFRA"),VLOOKUP(C334,'SETOP 01-26 Ñ DES'!$A:$D,2,FALSE),IF(AND($C$9="NÃO DESONERADO",D334="SUDECAP"),VLOOKUP(C334,'SUDECAP 01-2026 Ñ DES'!$A:$D,2,FALSE),IF(AND($C$9="NÃO DESONERADO",D334="CPU"),VLOOKUP(C334,CPU!$C:$I,3,FALSE))))))</f>
        <v>REATERRO MANUAL DE VALAS, COM PLACA VIBRATÓRIA. AF_08/2023</v>
      </c>
      <c r="F334" s="190" t="str">
        <f>UPPER(IF(AND($C$9="NÃO DESONERADO",D334="SINAPI"),VLOOKUP(C334,'SINAPI 02-26 Ñ DES'!$A:$E,3,FALSE),IF(AND($C$9="NÃO DESONERADO",D334="SEINFRA"),VLOOKUP(C334,'SETOP 01-26 Ñ DES'!$A:$D,3,FALSE),IF(AND($C$9="NÃO DESONERADO",D334="SUDECAP"),VLOOKUP(C334,'SUDECAP 01-2026 Ñ DES'!$A:$D,3,FALSE),IF(AND($C$9="NÃO DESONERADO",D334="CPU"),VLOOKUP(C334,CPU!$C:$I,6,FALSE))))))</f>
        <v>M3</v>
      </c>
      <c r="G334" s="192">
        <f>VLOOKUP(B334,'MC-GERAL'!$B:$W,4,0)</f>
        <v>0.01</v>
      </c>
      <c r="H334" s="193">
        <f>IF(AND($C$9="NÃO DESONERADO",D334="SINAPI"),VLOOKUP(C334,'SINAPI 02-26 Ñ DES'!$A:$E,4,FALSE),IF(AND($C$9="NÃO DESONERADO",D334="SEINFRA"),VLOOKUP(C334,'SETOP 01-26 Ñ DES'!$A:$D,4,FALSE),IF(AND($C$9="NÃO DESONERADO",D334="SUDECAP"),VLOOKUP(C334,'SUDECAP 01-2026 Ñ DES'!$A:$D,4,FALSE),IF(AND($C$9="NÃO DESONERADO",D334="CPU"),VLOOKUP(C334,CPU!$C:$I,7,FALSE)))))</f>
        <v>24.61</v>
      </c>
      <c r="I334" s="194">
        <f t="shared" si="105"/>
        <v>0.25</v>
      </c>
      <c r="J334" s="194">
        <f t="shared" si="106"/>
        <v>29.55</v>
      </c>
      <c r="K334" s="194">
        <f t="shared" si="107"/>
        <v>0.3</v>
      </c>
      <c r="L334" s="1037">
        <f t="shared" ca="1" si="94"/>
        <v>0</v>
      </c>
      <c r="N334" s="765">
        <f t="shared" si="95"/>
        <v>104737</v>
      </c>
      <c r="O334" s="192">
        <f t="shared" si="96"/>
        <v>0.01</v>
      </c>
      <c r="P334" s="1068"/>
      <c r="Q334" s="194">
        <f t="shared" si="101"/>
        <v>0</v>
      </c>
      <c r="R334" s="204" t="str">
        <f t="shared" si="97"/>
        <v>OK</v>
      </c>
      <c r="S334" s="204" t="str">
        <f>IF(P334=VLOOKUP(N334,$N$15:P$356,3,FALSE()),"OK","NÃO OK")</f>
        <v>OK</v>
      </c>
    </row>
    <row r="335" spans="2:19" ht="30" customHeight="1">
      <c r="B335" s="190" t="s">
        <v>44136</v>
      </c>
      <c r="C335" s="765" t="s">
        <v>601</v>
      </c>
      <c r="D335" s="766" t="s">
        <v>6388</v>
      </c>
      <c r="E335" s="191" t="str">
        <f>UPPER(IF(AND($C$9="NÃO DESONERADO",D335="SINAPI"),VLOOKUP(C335,'SINAPI 02-26 Ñ DES'!$A:$E,2,FALSE),IF(AND($C$9="NÃO DESONERADO",D335="SEINFRA"),VLOOKUP(C335,'SETOP 01-26 Ñ DES'!$A:$D,2,FALSE),IF(AND($C$9="NÃO DESONERADO",D335="SUDECAP"),VLOOKUP(C335,'SUDECAP 01-2026 Ñ DES'!$A:$D,2,FALSE),IF(AND($C$9="NÃO DESONERADO",D335="CPU"),VLOOKUP(C335,CPU!$C:$I,3,FALSE))))))</f>
        <v xml:space="preserve">LASTRO DE CONCRETO MAGRO, INCLUSIVE TRANSPORTE, LANÇAMENTO E ADENSAMENTO </v>
      </c>
      <c r="F335" s="190" t="str">
        <f>UPPER(IF(AND($C$9="NÃO DESONERADO",D335="SINAPI"),VLOOKUP(C335,'SINAPI 02-26 Ñ DES'!$A:$E,3,FALSE),IF(AND($C$9="NÃO DESONERADO",D335="SEINFRA"),VLOOKUP(C335,'SETOP 01-26 Ñ DES'!$A:$D,3,FALSE),IF(AND($C$9="NÃO DESONERADO",D335="SUDECAP"),VLOOKUP(C335,'SUDECAP 01-2026 Ñ DES'!$A:$D,3,FALSE),IF(AND($C$9="NÃO DESONERADO",D335="CPU"),VLOOKUP(C335,CPU!$C:$I,6,FALSE))))))</f>
        <v>M3</v>
      </c>
      <c r="G335" s="192">
        <f>VLOOKUP(B335,'MC-GERAL'!$B:$W,4,0)</f>
        <v>0.02</v>
      </c>
      <c r="H335" s="193">
        <f>IF(AND($C$9="NÃO DESONERADO",D335="SINAPI"),VLOOKUP(C335,'SINAPI 02-26 Ñ DES'!$A:$E,4,FALSE),IF(AND($C$9="NÃO DESONERADO",D335="SEINFRA"),VLOOKUP(C335,'SETOP 01-26 Ñ DES'!$A:$D,4,FALSE),IF(AND($C$9="NÃO DESONERADO",D335="SUDECAP"),VLOOKUP(C335,'SUDECAP 01-2026 Ñ DES'!$A:$D,4,FALSE),IF(AND($C$9="NÃO DESONERADO",D335="CPU"),VLOOKUP(C335,CPU!$C:$I,7,FALSE)))))</f>
        <v>633.24</v>
      </c>
      <c r="I335" s="194">
        <f t="shared" si="105"/>
        <v>12.66</v>
      </c>
      <c r="J335" s="194">
        <f t="shared" si="106"/>
        <v>760.46</v>
      </c>
      <c r="K335" s="194">
        <f t="shared" si="107"/>
        <v>15.21</v>
      </c>
      <c r="L335" s="1037">
        <f t="shared" ref="L335:L344" ca="1" si="108">K335/$K$356</f>
        <v>0</v>
      </c>
      <c r="N335" s="765" t="str">
        <f t="shared" si="95"/>
        <v>ED-49812</v>
      </c>
      <c r="O335" s="192">
        <f t="shared" si="96"/>
        <v>0.02</v>
      </c>
      <c r="P335" s="1068"/>
      <c r="Q335" s="194">
        <f t="shared" si="101"/>
        <v>0</v>
      </c>
      <c r="R335" s="204" t="str">
        <f t="shared" si="97"/>
        <v>OK</v>
      </c>
      <c r="S335" s="204" t="str">
        <f>IF(P335=VLOOKUP(N335,$N$15:P$356,3,FALSE()),"OK","NÃO OK")</f>
        <v>OK</v>
      </c>
    </row>
    <row r="336" spans="2:19" ht="30" customHeight="1">
      <c r="B336" s="190" t="s">
        <v>44137</v>
      </c>
      <c r="C336" s="765" t="s">
        <v>667</v>
      </c>
      <c r="D336" s="766" t="s">
        <v>6388</v>
      </c>
      <c r="E336" s="191" t="str">
        <f>UPPER(IF(AND($C$9="NÃO DESONERADO",D336="SINAPI"),VLOOKUP(C336,'SINAPI 02-26 Ñ DES'!$A:$E,2,FALSE),IF(AND($C$9="NÃO DESONERADO",D336="SEINFRA"),VLOOKUP(C336,'SETOP 01-26 Ñ DES'!$A:$D,2,FALSE),IF(AND($C$9="NÃO DESONERADO",D336="SUDECAP"),VLOOKUP(C336,'SUDECAP 01-2026 Ñ DES'!$A:$D,2,FALSE),IF(AND($C$9="NÃO DESONERADO",D336="CPU"),VLOOKUP(C336,CPU!$C:$I,3,FALSE))))))</f>
        <v>FÔRMA E DESFORMA DE TÁBUA E SARRAFO, REAPROVEITAMENTO (5X), EXCLUSIVE ESCORAMENTO</v>
      </c>
      <c r="F336" s="190" t="str">
        <f>UPPER(IF(AND($C$9="NÃO DESONERADO",D336="SINAPI"),VLOOKUP(C336,'SINAPI 02-26 Ñ DES'!$A:$E,3,FALSE),IF(AND($C$9="NÃO DESONERADO",D336="SEINFRA"),VLOOKUP(C336,'SETOP 01-26 Ñ DES'!$A:$D,3,FALSE),IF(AND($C$9="NÃO DESONERADO",D336="SUDECAP"),VLOOKUP(C336,'SUDECAP 01-2026 Ñ DES'!$A:$D,3,FALSE),IF(AND($C$9="NÃO DESONERADO",D336="CPU"),VLOOKUP(C336,CPU!$C:$I,6,FALSE))))))</f>
        <v>M2</v>
      </c>
      <c r="G336" s="192">
        <f>VLOOKUP(B336,'MC-GERAL'!$B:$W,4,0)</f>
        <v>2.6</v>
      </c>
      <c r="H336" s="193">
        <f>IF(AND($C$9="NÃO DESONERADO",D336="SINAPI"),VLOOKUP(C336,'SINAPI 02-26 Ñ DES'!$A:$E,4,FALSE),IF(AND($C$9="NÃO DESONERADO",D336="SEINFRA"),VLOOKUP(C336,'SETOP 01-26 Ñ DES'!$A:$D,4,FALSE),IF(AND($C$9="NÃO DESONERADO",D336="SUDECAP"),VLOOKUP(C336,'SUDECAP 01-2026 Ñ DES'!$A:$D,4,FALSE),IF(AND($C$9="NÃO DESONERADO",D336="CPU"),VLOOKUP(C336,CPU!$C:$I,7,FALSE)))))</f>
        <v>64.069999999999993</v>
      </c>
      <c r="I336" s="194">
        <f t="shared" si="105"/>
        <v>166.58</v>
      </c>
      <c r="J336" s="194">
        <f t="shared" si="106"/>
        <v>76.94</v>
      </c>
      <c r="K336" s="194">
        <f t="shared" si="107"/>
        <v>200.04</v>
      </c>
      <c r="L336" s="1037">
        <f t="shared" ca="1" si="108"/>
        <v>2.9999999999999997E-4</v>
      </c>
      <c r="N336" s="765" t="str">
        <f t="shared" ref="N336:N355" si="109">C336</f>
        <v>ED-8471</v>
      </c>
      <c r="O336" s="192">
        <f t="shared" ref="O336:O355" si="110">G336</f>
        <v>2.6</v>
      </c>
      <c r="P336" s="1068"/>
      <c r="Q336" s="194">
        <f t="shared" si="101"/>
        <v>0</v>
      </c>
      <c r="R336" s="204" t="str">
        <f t="shared" ref="R336:R355" si="111">IF(P336&lt;=J336,"OK",IF(P336&gt;J336,"NÃO OK",0))</f>
        <v>OK</v>
      </c>
      <c r="S336" s="204" t="str">
        <f>IF(P336=VLOOKUP(N336,$N$15:P$356,3,FALSE()),"OK","NÃO OK")</f>
        <v>OK</v>
      </c>
    </row>
    <row r="337" spans="2:19" ht="30" customHeight="1">
      <c r="B337" s="190" t="s">
        <v>44138</v>
      </c>
      <c r="C337" s="765" t="s">
        <v>645</v>
      </c>
      <c r="D337" s="766" t="s">
        <v>6388</v>
      </c>
      <c r="E337" s="191" t="str">
        <f>UPPER(IF(AND($C$9="NÃO DESONERADO",D337="SINAPI"),VLOOKUP(C337,'SINAPI 02-26 Ñ DES'!$A:$E,2,FALSE),IF(AND($C$9="NÃO DESONERADO",D337="SEINFRA"),VLOOKUP(C337,'SETOP 01-26 Ñ DES'!$A:$D,2,FALSE),IF(AND($C$9="NÃO DESONERADO",D337="SUDECAP"),VLOOKUP(C337,'SUDECAP 01-2026 Ñ DES'!$A:$D,2,FALSE),IF(AND($C$9="NÃO DESONERADO",D337="CPU"),VLOOKUP(C337,CPU!$C:$I,3,FALSE))))))</f>
        <v>CORTE, DOBRA E MONTAGEM DE AÇO CA-60, DIÂMETRO 5MM, INCLUSIVE ESPAÇADOR</v>
      </c>
      <c r="F337" s="190" t="str">
        <f>UPPER(IF(AND($C$9="NÃO DESONERADO",D337="SINAPI"),VLOOKUP(C337,'SINAPI 02-26 Ñ DES'!$A:$E,3,FALSE),IF(AND($C$9="NÃO DESONERADO",D337="SEINFRA"),VLOOKUP(C337,'SETOP 01-26 Ñ DES'!$A:$D,3,FALSE),IF(AND($C$9="NÃO DESONERADO",D337="SUDECAP"),VLOOKUP(C337,'SUDECAP 01-2026 Ñ DES'!$A:$D,3,FALSE),IF(AND($C$9="NÃO DESONERADO",D337="CPU"),VLOOKUP(C337,CPU!$C:$I,6,FALSE))))))</f>
        <v>KG</v>
      </c>
      <c r="G337" s="192">
        <f>VLOOKUP(B337,'MC-GERAL'!$B:$W,4,0)</f>
        <v>3.2</v>
      </c>
      <c r="H337" s="193">
        <f>IF(AND($C$9="NÃO DESONERADO",D337="SINAPI"),VLOOKUP(C337,'SINAPI 02-26 Ñ DES'!$A:$E,4,FALSE),IF(AND($C$9="NÃO DESONERADO",D337="SEINFRA"),VLOOKUP(C337,'SETOP 01-26 Ñ DES'!$A:$D,4,FALSE),IF(AND($C$9="NÃO DESONERADO",D337="SUDECAP"),VLOOKUP(C337,'SUDECAP 01-2026 Ñ DES'!$A:$D,4,FALSE),IF(AND($C$9="NÃO DESONERADO",D337="CPU"),VLOOKUP(C337,CPU!$C:$I,7,FALSE)))))</f>
        <v>14.61</v>
      </c>
      <c r="I337" s="194">
        <f t="shared" si="105"/>
        <v>46.75</v>
      </c>
      <c r="J337" s="194">
        <f t="shared" si="106"/>
        <v>17.55</v>
      </c>
      <c r="K337" s="194">
        <f t="shared" si="107"/>
        <v>56.16</v>
      </c>
      <c r="L337" s="1037">
        <f t="shared" ca="1" si="108"/>
        <v>1E-4</v>
      </c>
      <c r="N337" s="765" t="str">
        <f t="shared" si="109"/>
        <v>ED-29548</v>
      </c>
      <c r="O337" s="192">
        <f t="shared" si="110"/>
        <v>3.2</v>
      </c>
      <c r="P337" s="1068"/>
      <c r="Q337" s="194">
        <f t="shared" si="101"/>
        <v>0</v>
      </c>
      <c r="R337" s="204" t="str">
        <f t="shared" si="111"/>
        <v>OK</v>
      </c>
      <c r="S337" s="204" t="str">
        <f>IF(P337=VLOOKUP(N337,$N$15:P$356,3,FALSE()),"OK","NÃO OK")</f>
        <v>OK</v>
      </c>
    </row>
    <row r="338" spans="2:19" ht="30" customHeight="1">
      <c r="B338" s="190" t="s">
        <v>44139</v>
      </c>
      <c r="C338" s="765" t="s">
        <v>635</v>
      </c>
      <c r="D338" s="766" t="s">
        <v>6388</v>
      </c>
      <c r="E338" s="191" t="str">
        <f>UPPER(IF(AND($C$9="NÃO DESONERADO",D338="SINAPI"),VLOOKUP(C338,'SINAPI 02-26 Ñ DES'!$A:$E,2,FALSE),IF(AND($C$9="NÃO DESONERADO",D338="SEINFRA"),VLOOKUP(C338,'SETOP 01-26 Ñ DES'!$A:$D,2,FALSE),IF(AND($C$9="NÃO DESONERADO",D338="SUDECAP"),VLOOKUP(C338,'SUDECAP 01-2026 Ñ DES'!$A:$D,2,FALSE),IF(AND($C$9="NÃO DESONERADO",D338="CPU"),VLOOKUP(C338,CPU!$C:$I,3,FALSE))))))</f>
        <v>CORTE, DOBRA E MONTAGEM DE AÇO CA-50, DIÂMETRO 6,3MM, INCLUSIVE ESPAÇADOR</v>
      </c>
      <c r="F338" s="190" t="str">
        <f>UPPER(IF(AND($C$9="NÃO DESONERADO",D338="SINAPI"),VLOOKUP(C338,'SINAPI 02-26 Ñ DES'!$A:$E,3,FALSE),IF(AND($C$9="NÃO DESONERADO",D338="SEINFRA"),VLOOKUP(C338,'SETOP 01-26 Ñ DES'!$A:$D,3,FALSE),IF(AND($C$9="NÃO DESONERADO",D338="SUDECAP"),VLOOKUP(C338,'SUDECAP 01-2026 Ñ DES'!$A:$D,3,FALSE),IF(AND($C$9="NÃO DESONERADO",D338="CPU"),VLOOKUP(C338,CPU!$C:$I,6,FALSE))))))</f>
        <v>KG</v>
      </c>
      <c r="G338" s="192">
        <f>VLOOKUP(B338,'MC-GERAL'!$B:$W,4,0)</f>
        <v>1.1000000000000001</v>
      </c>
      <c r="H338" s="193">
        <f>IF(AND($C$9="NÃO DESONERADO",D338="SINAPI"),VLOOKUP(C338,'SINAPI 02-26 Ñ DES'!$A:$E,4,FALSE),IF(AND($C$9="NÃO DESONERADO",D338="SEINFRA"),VLOOKUP(C338,'SETOP 01-26 Ñ DES'!$A:$D,4,FALSE),IF(AND($C$9="NÃO DESONERADO",D338="SUDECAP"),VLOOKUP(C338,'SUDECAP 01-2026 Ñ DES'!$A:$D,4,FALSE),IF(AND($C$9="NÃO DESONERADO",D338="CPU"),VLOOKUP(C338,CPU!$C:$I,7,FALSE)))))</f>
        <v>13.91</v>
      </c>
      <c r="I338" s="194">
        <f t="shared" si="105"/>
        <v>15.3</v>
      </c>
      <c r="J338" s="194">
        <f t="shared" si="106"/>
        <v>16.7</v>
      </c>
      <c r="K338" s="194">
        <f t="shared" si="107"/>
        <v>18.37</v>
      </c>
      <c r="L338" s="1037">
        <f t="shared" ca="1" si="108"/>
        <v>0</v>
      </c>
      <c r="N338" s="765" t="str">
        <f t="shared" si="109"/>
        <v>ED-29549</v>
      </c>
      <c r="O338" s="192">
        <f t="shared" si="110"/>
        <v>1.1000000000000001</v>
      </c>
      <c r="P338" s="1068"/>
      <c r="Q338" s="194">
        <f t="shared" si="101"/>
        <v>0</v>
      </c>
      <c r="R338" s="204" t="str">
        <f t="shared" si="111"/>
        <v>OK</v>
      </c>
      <c r="S338" s="204" t="str">
        <f>IF(P338=VLOOKUP(N338,$N$15:P$356,3,FALSE()),"OK","NÃO OK")</f>
        <v>OK</v>
      </c>
    </row>
    <row r="339" spans="2:19" ht="30" customHeight="1">
      <c r="B339" s="190" t="s">
        <v>44140</v>
      </c>
      <c r="C339" s="765" t="s">
        <v>637</v>
      </c>
      <c r="D339" s="766" t="s">
        <v>6388</v>
      </c>
      <c r="E339" s="191" t="str">
        <f>UPPER(IF(AND($C$9="NÃO DESONERADO",D339="SINAPI"),VLOOKUP(C339,'SINAPI 02-26 Ñ DES'!$A:$E,2,FALSE),IF(AND($C$9="NÃO DESONERADO",D339="SEINFRA"),VLOOKUP(C339,'SETOP 01-26 Ñ DES'!$A:$D,2,FALSE),IF(AND($C$9="NÃO DESONERADO",D339="SUDECAP"),VLOOKUP(C339,'SUDECAP 01-2026 Ñ DES'!$A:$D,2,FALSE),IF(AND($C$9="NÃO DESONERADO",D339="CPU"),VLOOKUP(C339,CPU!$C:$I,3,FALSE))))))</f>
        <v>CORTE, DOBRA E MONTAGEM DE AÇO CA-50, DIÂMETRO 8MM, INCLUSIVE ESPAÇADOR</v>
      </c>
      <c r="F339" s="190" t="str">
        <f>UPPER(IF(AND($C$9="NÃO DESONERADO",D339="SINAPI"),VLOOKUP(C339,'SINAPI 02-26 Ñ DES'!$A:$E,3,FALSE),IF(AND($C$9="NÃO DESONERADO",D339="SEINFRA"),VLOOKUP(C339,'SETOP 01-26 Ñ DES'!$A:$D,3,FALSE),IF(AND($C$9="NÃO DESONERADO",D339="SUDECAP"),VLOOKUP(C339,'SUDECAP 01-2026 Ñ DES'!$A:$D,3,FALSE),IF(AND($C$9="NÃO DESONERADO",D339="CPU"),VLOOKUP(C339,CPU!$C:$I,6,FALSE))))))</f>
        <v>KG</v>
      </c>
      <c r="G339" s="192">
        <f>VLOOKUP(B339,'MC-GERAL'!$B:$W,4,0)</f>
        <v>10.84</v>
      </c>
      <c r="H339" s="193">
        <f>IF(AND($C$9="NÃO DESONERADO",D339="SINAPI"),VLOOKUP(C339,'SINAPI 02-26 Ñ DES'!$A:$E,4,FALSE),IF(AND($C$9="NÃO DESONERADO",D339="SEINFRA"),VLOOKUP(C339,'SETOP 01-26 Ñ DES'!$A:$D,4,FALSE),IF(AND($C$9="NÃO DESONERADO",D339="SUDECAP"),VLOOKUP(C339,'SUDECAP 01-2026 Ñ DES'!$A:$D,4,FALSE),IF(AND($C$9="NÃO DESONERADO",D339="CPU"),VLOOKUP(C339,CPU!$C:$I,7,FALSE)))))</f>
        <v>14.27</v>
      </c>
      <c r="I339" s="194">
        <f t="shared" si="105"/>
        <v>154.69</v>
      </c>
      <c r="J339" s="194">
        <f t="shared" si="106"/>
        <v>17.14</v>
      </c>
      <c r="K339" s="194">
        <f t="shared" si="107"/>
        <v>185.8</v>
      </c>
      <c r="L339" s="1037">
        <f t="shared" ca="1" si="108"/>
        <v>2.9999999999999997E-4</v>
      </c>
      <c r="N339" s="765" t="str">
        <f t="shared" si="109"/>
        <v>ED-29550</v>
      </c>
      <c r="O339" s="192">
        <f t="shared" si="110"/>
        <v>10.84</v>
      </c>
      <c r="P339" s="1068"/>
      <c r="Q339" s="194">
        <f t="shared" si="101"/>
        <v>0</v>
      </c>
      <c r="R339" s="204" t="str">
        <f t="shared" si="111"/>
        <v>OK</v>
      </c>
      <c r="S339" s="204" t="str">
        <f>IF(P339=VLOOKUP(N339,$N$15:P$356,3,FALSE()),"OK","NÃO OK")</f>
        <v>OK</v>
      </c>
    </row>
    <row r="340" spans="2:19" ht="30" customHeight="1">
      <c r="B340" s="190" t="s">
        <v>44206</v>
      </c>
      <c r="C340" s="765" t="s">
        <v>620</v>
      </c>
      <c r="D340" s="766" t="s">
        <v>6388</v>
      </c>
      <c r="E340" s="191" t="str">
        <f>UPPER(IF(AND($C$9="NÃO DESONERADO",D340="SINAPI"),VLOOKUP(C340,'SINAPI 02-26 Ñ DES'!$A:$E,2,FALSE),IF(AND($C$9="NÃO DESONERADO",D340="SEINFRA"),VLOOKUP(C340,'SETOP 01-26 Ñ DES'!$A:$D,2,FALSE),IF(AND($C$9="NÃO DESONERADO",D340="SUDECAP"),VLOOKUP(C340,'SUDECAP 01-2026 Ñ DES'!$A:$D,2,FALSE),IF(AND($C$9="NÃO DESONERADO",D340="CPU"),VLOOKUP(C340,CPU!$C:$I,3,FALSE))))))</f>
        <v>CORTE, DOBRA E MONTAGEM DE AÇO CA-50, DIÂMETRO 10MM, INCLUSIVE ESPAÇADOR</v>
      </c>
      <c r="F340" s="190" t="str">
        <f>UPPER(IF(AND($C$9="NÃO DESONERADO",D340="SINAPI"),VLOOKUP(C340,'SINAPI 02-26 Ñ DES'!$A:$E,3,FALSE),IF(AND($C$9="NÃO DESONERADO",D340="SEINFRA"),VLOOKUP(C340,'SETOP 01-26 Ñ DES'!$A:$D,3,FALSE),IF(AND($C$9="NÃO DESONERADO",D340="SUDECAP"),VLOOKUP(C340,'SUDECAP 01-2026 Ñ DES'!$A:$D,3,FALSE),IF(AND($C$9="NÃO DESONERADO",D340="CPU"),VLOOKUP(C340,CPU!$C:$I,6,FALSE))))))</f>
        <v>KG</v>
      </c>
      <c r="G340" s="192">
        <f>VLOOKUP(B340,'MC-GERAL'!$B:$W,4,0)</f>
        <v>5.58</v>
      </c>
      <c r="H340" s="193">
        <f>IF(AND($C$9="NÃO DESONERADO",D340="SINAPI"),VLOOKUP(C340,'SINAPI 02-26 Ñ DES'!$A:$E,4,FALSE),IF(AND($C$9="NÃO DESONERADO",D340="SEINFRA"),VLOOKUP(C340,'SETOP 01-26 Ñ DES'!$A:$D,4,FALSE),IF(AND($C$9="NÃO DESONERADO",D340="SUDECAP"),VLOOKUP(C340,'SUDECAP 01-2026 Ñ DES'!$A:$D,4,FALSE),IF(AND($C$9="NÃO DESONERADO",D340="CPU"),VLOOKUP(C340,CPU!$C:$I,7,FALSE)))))</f>
        <v>13.85</v>
      </c>
      <c r="I340" s="194">
        <f t="shared" si="105"/>
        <v>77.28</v>
      </c>
      <c r="J340" s="194">
        <f t="shared" si="106"/>
        <v>16.63</v>
      </c>
      <c r="K340" s="194">
        <f t="shared" si="107"/>
        <v>92.8</v>
      </c>
      <c r="L340" s="1037">
        <f t="shared" ca="1" si="108"/>
        <v>2.0000000000000001E-4</v>
      </c>
      <c r="N340" s="765" t="str">
        <f t="shared" si="109"/>
        <v>ED-29551</v>
      </c>
      <c r="O340" s="192">
        <f t="shared" si="110"/>
        <v>5.58</v>
      </c>
      <c r="P340" s="1068"/>
      <c r="Q340" s="194">
        <f t="shared" si="101"/>
        <v>0</v>
      </c>
      <c r="R340" s="204" t="str">
        <f t="shared" si="111"/>
        <v>OK</v>
      </c>
      <c r="S340" s="204" t="str">
        <f>IF(P340=VLOOKUP(N340,$N$15:P$356,3,FALSE()),"OK","NÃO OK")</f>
        <v>OK</v>
      </c>
    </row>
    <row r="341" spans="2:19" ht="30" customHeight="1">
      <c r="B341" s="190" t="s">
        <v>44793</v>
      </c>
      <c r="C341" s="765" t="s">
        <v>766</v>
      </c>
      <c r="D341" s="766" t="s">
        <v>6388</v>
      </c>
      <c r="E341" s="191" t="str">
        <f>UPPER(IF(AND($C$9="NÃO DESONERADO",D341="SINAPI"),VLOOKUP(C341,'SINAPI 02-26 Ñ DES'!$A:$E,2,FALSE),IF(AND($C$9="NÃO DESONERADO",D341="SEINFRA"),VLOOKUP(C341,'SETOP 01-26 Ñ DES'!$A:$D,2,FALSE),IF(AND($C$9="NÃO DESONERADO",D341="SUDECAP"),VLOOKUP(C341,'SUDECAP 01-2026 Ñ DES'!$A:$D,2,FALSE),IF(AND($C$9="NÃO DESONERADO",D341="CPU"),VLOOKUP(C341,CPU!$C:$I,3,FALSE))))))</f>
        <v>FORNECIMENTO DE CONCRETO ESTRUTURAL, PREPARADO EM OBRA, COM FCK 25MPA, INCLUSIVE LANÇAMENTO, ADENSAMENTO E ACABAMENTO</v>
      </c>
      <c r="F341" s="190" t="str">
        <f>UPPER(IF(AND($C$9="NÃO DESONERADO",D341="SINAPI"),VLOOKUP(C341,'SINAPI 02-26 Ñ DES'!$A:$E,3,FALSE),IF(AND($C$9="NÃO DESONERADO",D341="SEINFRA"),VLOOKUP(C341,'SETOP 01-26 Ñ DES'!$A:$D,3,FALSE),IF(AND($C$9="NÃO DESONERADO",D341="SUDECAP"),VLOOKUP(C341,'SUDECAP 01-2026 Ñ DES'!$A:$D,3,FALSE),IF(AND($C$9="NÃO DESONERADO",D341="CPU"),VLOOKUP(C341,CPU!$C:$I,6,FALSE))))))</f>
        <v>M3</v>
      </c>
      <c r="G341" s="192">
        <f>VLOOKUP(B341,'MC-GERAL'!$B:$W,4,0)</f>
        <v>0.1</v>
      </c>
      <c r="H341" s="193">
        <f>IF(AND($C$9="NÃO DESONERADO",D341="SINAPI"),VLOOKUP(C341,'SINAPI 02-26 Ñ DES'!$A:$E,4,FALSE),IF(AND($C$9="NÃO DESONERADO",D341="SEINFRA"),VLOOKUP(C341,'SETOP 01-26 Ñ DES'!$A:$D,4,FALSE),IF(AND($C$9="NÃO DESONERADO",D341="SUDECAP"),VLOOKUP(C341,'SUDECAP 01-2026 Ñ DES'!$A:$D,4,FALSE),IF(AND($C$9="NÃO DESONERADO",D341="CPU"),VLOOKUP(C341,CPU!$C:$I,7,FALSE)))))</f>
        <v>856.98</v>
      </c>
      <c r="I341" s="194">
        <f t="shared" si="105"/>
        <v>85.7</v>
      </c>
      <c r="J341" s="194">
        <f t="shared" si="106"/>
        <v>1029.1500000000001</v>
      </c>
      <c r="K341" s="194">
        <f t="shared" si="107"/>
        <v>102.92</v>
      </c>
      <c r="L341" s="1037">
        <f t="shared" ca="1" si="108"/>
        <v>2.0000000000000001E-4</v>
      </c>
      <c r="N341" s="765" t="str">
        <f t="shared" si="109"/>
        <v>ED-49619</v>
      </c>
      <c r="O341" s="192">
        <f t="shared" si="110"/>
        <v>0.1</v>
      </c>
      <c r="P341" s="1068"/>
      <c r="Q341" s="194">
        <f t="shared" si="101"/>
        <v>0</v>
      </c>
      <c r="R341" s="204" t="str">
        <f t="shared" si="111"/>
        <v>OK</v>
      </c>
      <c r="S341" s="204" t="str">
        <f>IF(P341=VLOOKUP(N341,$N$15:P$356,3,FALSE()),"OK","NÃO OK")</f>
        <v>OK</v>
      </c>
    </row>
    <row r="342" spans="2:19" ht="30" customHeight="1">
      <c r="B342" s="190" t="s">
        <v>44794</v>
      </c>
      <c r="C342" s="765" t="s">
        <v>768</v>
      </c>
      <c r="D342" s="766" t="s">
        <v>6388</v>
      </c>
      <c r="E342" s="191" t="str">
        <f>UPPER(IF(AND($C$9="NÃO DESONERADO",D342="SINAPI"),VLOOKUP(C342,'SINAPI 02-26 Ñ DES'!$A:$E,2,FALSE),IF(AND($C$9="NÃO DESONERADO",D342="SEINFRA"),VLOOKUP(C342,'SETOP 01-26 Ñ DES'!$A:$D,2,FALSE),IF(AND($C$9="NÃO DESONERADO",D342="SUDECAP"),VLOOKUP(C342,'SUDECAP 01-2026 Ñ DES'!$A:$D,2,FALSE),IF(AND($C$9="NÃO DESONERADO",D342="CPU"),VLOOKUP(C342,CPU!$C:$I,3,FALSE))))))</f>
        <v>FORNECIMENTO DE CONCRETO ESTRUTURAL, PREPARADO EM OBRA, COM FCK 30MPA, INCLUSIVE LANÇAMENTO, ADENSAMENTO E ACABAMENTO</v>
      </c>
      <c r="F342" s="190" t="str">
        <f>UPPER(IF(AND($C$9="NÃO DESONERADO",D342="SINAPI"),VLOOKUP(C342,'SINAPI 02-26 Ñ DES'!$A:$E,3,FALSE),IF(AND($C$9="NÃO DESONERADO",D342="SEINFRA"),VLOOKUP(C342,'SETOP 01-26 Ñ DES'!$A:$D,3,FALSE),IF(AND($C$9="NÃO DESONERADO",D342="SUDECAP"),VLOOKUP(C342,'SUDECAP 01-2026 Ñ DES'!$A:$D,3,FALSE),IF(AND($C$9="NÃO DESONERADO",D342="CPU"),VLOOKUP(C342,CPU!$C:$I,6,FALSE))))))</f>
        <v>M3</v>
      </c>
      <c r="G342" s="192">
        <f>VLOOKUP(B342,'MC-GERAL'!$B:$W,4,0)</f>
        <v>0.2</v>
      </c>
      <c r="H342" s="193">
        <f>IF(AND($C$9="NÃO DESONERADO",D342="SINAPI"),VLOOKUP(C342,'SINAPI 02-26 Ñ DES'!$A:$E,4,FALSE),IF(AND($C$9="NÃO DESONERADO",D342="SEINFRA"),VLOOKUP(C342,'SETOP 01-26 Ñ DES'!$A:$D,4,FALSE),IF(AND($C$9="NÃO DESONERADO",D342="SUDECAP"),VLOOKUP(C342,'SUDECAP 01-2026 Ñ DES'!$A:$D,4,FALSE),IF(AND($C$9="NÃO DESONERADO",D342="CPU"),VLOOKUP(C342,CPU!$C:$I,7,FALSE)))))</f>
        <v>902.86</v>
      </c>
      <c r="I342" s="194">
        <f t="shared" si="105"/>
        <v>180.57</v>
      </c>
      <c r="J342" s="194">
        <f t="shared" si="106"/>
        <v>1084.24</v>
      </c>
      <c r="K342" s="194">
        <f t="shared" si="107"/>
        <v>216.85</v>
      </c>
      <c r="L342" s="1037">
        <f t="shared" ca="1" si="108"/>
        <v>4.0000000000000002E-4</v>
      </c>
      <c r="N342" s="765" t="str">
        <f t="shared" si="109"/>
        <v>ED-49620</v>
      </c>
      <c r="O342" s="192">
        <f t="shared" si="110"/>
        <v>0.2</v>
      </c>
      <c r="P342" s="1068"/>
      <c r="Q342" s="194">
        <f t="shared" si="101"/>
        <v>0</v>
      </c>
      <c r="R342" s="204" t="str">
        <f t="shared" si="111"/>
        <v>OK</v>
      </c>
      <c r="S342" s="204" t="str">
        <f>IF(P342=VLOOKUP(N342,$N$15:P$356,3,FALSE()),"OK","NÃO OK")</f>
        <v>OK</v>
      </c>
    </row>
    <row r="343" spans="2:19" ht="30" customHeight="1">
      <c r="B343" s="190" t="s">
        <v>44795</v>
      </c>
      <c r="C343" s="765" t="s">
        <v>13912</v>
      </c>
      <c r="D343" s="765" t="s">
        <v>29372</v>
      </c>
      <c r="E343" s="191" t="str">
        <f>UPPER(IF(AND($C$9="NÃO DESONERADO",D343="SINAPI"),VLOOKUP(C343,'SINAPI 02-26 Ñ DES'!$A:$E,2,FALSE),IF(AND($C$9="NÃO DESONERADO",D343="SEINFRA"),VLOOKUP(C343,'SETOP 01-26 Ñ DES'!$A:$D,2,FALSE),IF(AND($C$9="NÃO DESONERADO",D343="SUDECAP"),VLOOKUP(C343,'SUDECAP 01-2026 Ñ DES'!$A:$D,2,FALSE),IF(AND($C$9="NÃO DESONERADO",D343="CPU"),VLOOKUP(C343,CPU!$C:$I,3,FALSE))))))</f>
        <v>APLICAÇÃO MANUAL DE FUNDO SELADOR ACRÍLICO EM PAREDES EXTERNAS REF 88415</v>
      </c>
      <c r="F343" s="190" t="str">
        <f>UPPER(IF(AND($C$9="NÃO DESONERADO",D343="SINAPI"),VLOOKUP(C343,'SINAPI 02-26 Ñ DES'!$A:$E,3,FALSE),IF(AND($C$9="NÃO DESONERADO",D343="SEINFRA"),VLOOKUP(C343,'SETOP 01-26 Ñ DES'!$A:$D,3,FALSE),IF(AND($C$9="NÃO DESONERADO",D343="SUDECAP"),VLOOKUP(C343,'SUDECAP 01-2026 Ñ DES'!$A:$D,3,FALSE),IF(AND($C$9="NÃO DESONERADO",D343="CPU"),VLOOKUP(C343,CPU!$C:$I,6,FALSE))))))</f>
        <v>M2</v>
      </c>
      <c r="G343" s="192">
        <f>VLOOKUP(B343,'MC-GERAL'!$B:$W,4,0)</f>
        <v>2.12</v>
      </c>
      <c r="H343" s="193">
        <f>IF(AND($C$9="NÃO DESONERADO",D343="SINAPI"),VLOOKUP(C343,'SINAPI 02-26 Ñ DES'!$A:$E,4,FALSE),IF(AND($C$9="NÃO DESONERADO",D343="SEINFRA"),VLOOKUP(C343,'SETOP 01-26 Ñ DES'!$A:$D,4,FALSE),IF(AND($C$9="NÃO DESONERADO",D343="SUDECAP"),VLOOKUP(C343,'SUDECAP 01-2026 Ñ DES'!$A:$D,4,FALSE),IF(AND($C$9="NÃO DESONERADO",D343="CPU"),VLOOKUP(C343,CPU!$C:$I,7,FALSE)))))</f>
        <v>3.79</v>
      </c>
      <c r="I343" s="194">
        <f t="shared" si="105"/>
        <v>8.0299999999999994</v>
      </c>
      <c r="J343" s="194">
        <f t="shared" si="106"/>
        <v>4.55</v>
      </c>
      <c r="K343" s="194">
        <f t="shared" si="107"/>
        <v>9.65</v>
      </c>
      <c r="L343" s="1037">
        <f t="shared" ca="1" si="108"/>
        <v>0</v>
      </c>
      <c r="N343" s="765" t="str">
        <f t="shared" si="109"/>
        <v>17.03.05</v>
      </c>
      <c r="O343" s="192">
        <f t="shared" si="110"/>
        <v>2.12</v>
      </c>
      <c r="P343" s="1068"/>
      <c r="Q343" s="194">
        <f t="shared" si="101"/>
        <v>0</v>
      </c>
      <c r="R343" s="204" t="str">
        <f t="shared" si="111"/>
        <v>OK</v>
      </c>
      <c r="S343" s="204" t="str">
        <f>IF(P343=VLOOKUP(N343,$N$15:P$356,3,FALSE()),"OK","NÃO OK")</f>
        <v>OK</v>
      </c>
    </row>
    <row r="344" spans="2:19" ht="30" customHeight="1">
      <c r="B344" s="190" t="s">
        <v>44796</v>
      </c>
      <c r="C344" s="765" t="s">
        <v>2022</v>
      </c>
      <c r="D344" s="766" t="s">
        <v>6388</v>
      </c>
      <c r="E344" s="191" t="str">
        <f>UPPER(IF(AND($C$9="NÃO DESONERADO",D344="SINAPI"),VLOOKUP(C344,'SINAPI 02-26 Ñ DES'!$A:$E,2,FALSE),IF(AND($C$9="NÃO DESONERADO",D344="SEINFRA"),VLOOKUP(C344,'SETOP 01-26 Ñ DES'!$A:$D,2,FALSE),IF(AND($C$9="NÃO DESONERADO",D344="SUDECAP"),VLOOKUP(C344,'SUDECAP 01-2026 Ñ DES'!$A:$D,2,FALSE),IF(AND($C$9="NÃO DESONERADO",D344="CPU"),VLOOKUP(C344,CPU!$C:$I,3,FALSE))))))</f>
        <v>PINTURA ESMALTE BASE SOLVENTE EM SUPERFÍCIE DE CONCRETO/ALVENARIA, DUAS (2) DEMÃOS, COM APLICAÇÃO MANUAL, EXCLUSIVE SELADOR ACRÍLICO E MASSA ACRÍLICA/CORRIDA (PVA)</v>
      </c>
      <c r="F344" s="190" t="str">
        <f>UPPER(IF(AND($C$9="NÃO DESONERADO",D344="SINAPI"),VLOOKUP(C344,'SINAPI 02-26 Ñ DES'!$A:$E,3,FALSE),IF(AND($C$9="NÃO DESONERADO",D344="SEINFRA"),VLOOKUP(C344,'SETOP 01-26 Ñ DES'!$A:$D,3,FALSE),IF(AND($C$9="NÃO DESONERADO",D344="SUDECAP"),VLOOKUP(C344,'SUDECAP 01-2026 Ñ DES'!$A:$D,3,FALSE),IF(AND($C$9="NÃO DESONERADO",D344="CPU"),VLOOKUP(C344,CPU!$C:$I,6,FALSE))))))</f>
        <v>M2</v>
      </c>
      <c r="G344" s="192">
        <f>VLOOKUP(B344,'MC-GERAL'!$B:$W,4,0)</f>
        <v>2.12</v>
      </c>
      <c r="H344" s="193">
        <f>IF(AND($C$9="NÃO DESONERADO",D344="SINAPI"),VLOOKUP(C344,'SINAPI 02-26 Ñ DES'!$A:$E,4,FALSE),IF(AND($C$9="NÃO DESONERADO",D344="SEINFRA"),VLOOKUP(C344,'SETOP 01-26 Ñ DES'!$A:$D,4,FALSE),IF(AND($C$9="NÃO DESONERADO",D344="SUDECAP"),VLOOKUP(C344,'SUDECAP 01-2026 Ñ DES'!$A:$D,4,FALSE),IF(AND($C$9="NÃO DESONERADO",D344="CPU"),VLOOKUP(C344,CPU!$C:$I,7,FALSE)))))</f>
        <v>21.14</v>
      </c>
      <c r="I344" s="194">
        <f t="shared" si="105"/>
        <v>44.82</v>
      </c>
      <c r="J344" s="194">
        <f t="shared" si="106"/>
        <v>25.39</v>
      </c>
      <c r="K344" s="194">
        <f t="shared" si="107"/>
        <v>53.83</v>
      </c>
      <c r="L344" s="1037">
        <f t="shared" ca="1" si="108"/>
        <v>1E-4</v>
      </c>
      <c r="N344" s="765" t="str">
        <f t="shared" si="109"/>
        <v>ED-50509</v>
      </c>
      <c r="O344" s="192">
        <f t="shared" si="110"/>
        <v>2.12</v>
      </c>
      <c r="P344" s="1068"/>
      <c r="Q344" s="194">
        <f t="shared" si="101"/>
        <v>0</v>
      </c>
      <c r="R344" s="204" t="str">
        <f t="shared" si="111"/>
        <v>OK</v>
      </c>
      <c r="S344" s="204" t="str">
        <f>IF(P344=VLOOKUP(N344,$N$15:P$356,3,FALSE()),"OK","NÃO OK")</f>
        <v>OK</v>
      </c>
    </row>
    <row r="345" spans="2:19" ht="30" customHeight="1">
      <c r="B345" s="195">
        <v>15</v>
      </c>
      <c r="C345" s="195"/>
      <c r="D345" s="195"/>
      <c r="E345" s="196" t="s">
        <v>29456</v>
      </c>
      <c r="F345" s="195"/>
      <c r="G345" s="197"/>
      <c r="H345" s="198"/>
      <c r="I345" s="199">
        <f>SUM(I346:I355)</f>
        <v>8879.77</v>
      </c>
      <c r="J345" s="199"/>
      <c r="K345" s="199">
        <f>SUM(K346:K355)</f>
        <v>10660.97</v>
      </c>
      <c r="L345" s="1036">
        <f ca="1">K345/$K$356</f>
        <v>1.8100000000000002E-2</v>
      </c>
      <c r="N345" s="195"/>
      <c r="O345" s="197"/>
      <c r="P345" s="197"/>
      <c r="Q345" s="199">
        <f>SUM(Q346:Q355)</f>
        <v>0</v>
      </c>
      <c r="R345" s="197"/>
      <c r="S345" s="197"/>
    </row>
    <row r="346" spans="2:19" ht="30" customHeight="1">
      <c r="B346" s="190" t="s">
        <v>44797</v>
      </c>
      <c r="C346" s="766" t="s">
        <v>4737</v>
      </c>
      <c r="D346" s="766" t="s">
        <v>6388</v>
      </c>
      <c r="E346" s="191" t="str">
        <f>UPPER(IF(AND($C$9="NÃO DESONERADO",D346="SINAPI"),VLOOKUP(C346,'SINAPI 02-26 Ñ DES'!$A:$E,2,FALSE),IF(AND($C$9="NÃO DESONERADO",D346="SEINFRA"),VLOOKUP(C346,'SETOP 01-26 Ñ DES'!$A:$D,2,FALSE),IF(AND($C$9="NÃO DESONERADO",D346="SUDECAP"),VLOOKUP(C346,'SUDECAP 01-2026 Ñ DES'!$A:$D,2,FALSE),IF(AND($C$9="NÃO DESONERADO",D346="CPU"),VLOOKUP(C346,CPU!$C:$I,3,FALSE))))))</f>
        <v>PLACA DE ALUMÍNIO FUNDIDO, DIMENSÃO (20X5)CM, PARA DENOMINAÇÃO DE CÔMODOS, INCLUSIVE FIXAÇÃO</v>
      </c>
      <c r="F346" s="190" t="str">
        <f>UPPER(IF(AND($C$9="NÃO DESONERADO",D346="SINAPI"),VLOOKUP(C346,'SINAPI 02-26 Ñ DES'!$A:$E,3,FALSE),IF(AND($C$9="NÃO DESONERADO",D346="SEINFRA"),VLOOKUP(C346,'SETOP 01-26 Ñ DES'!$A:$D,3,FALSE),IF(AND($C$9="NÃO DESONERADO",D346="SUDECAP"),VLOOKUP(C346,'SUDECAP 01-2026 Ñ DES'!$A:$D,3,FALSE),IF(AND($C$9="NÃO DESONERADO",D346="CPU"),VLOOKUP(C346,CPU!$C:$I,6,FALSE))))))</f>
        <v>UN</v>
      </c>
      <c r="G346" s="192">
        <f>VLOOKUP(B346,'MC-GERAL'!$B:$W,4,0)</f>
        <v>4</v>
      </c>
      <c r="H346" s="193">
        <f>IF(AND($C$9="NÃO DESONERADO",D346="SINAPI"),VLOOKUP(C346,'SINAPI 02-26 Ñ DES'!$A:$E,4,FALSE),IF(AND($C$9="NÃO DESONERADO",D346="SEINFRA"),VLOOKUP(C346,'SETOP 01-26 Ñ DES'!$A:$D,4,FALSE),IF(AND($C$9="NÃO DESONERADO",D346="SUDECAP"),VLOOKUP(C346,'SUDECAP 01-2026 Ñ DES'!$A:$D,4,FALSE),IF(AND($C$9="NÃO DESONERADO",D346="CPU"),VLOOKUP(C346,CPU!$C:$I,7,FALSE)))))</f>
        <v>23.89</v>
      </c>
      <c r="I346" s="194">
        <f t="shared" ref="I346:I355" si="112">ROUND(G346*H346,2)</f>
        <v>95.56</v>
      </c>
      <c r="J346" s="194">
        <f t="shared" ref="J346:J355" si="113">ROUND((H346+(H346*$C$8)),2)</f>
        <v>28.69</v>
      </c>
      <c r="K346" s="194">
        <f t="shared" ref="K346:K355" si="114">ROUND($J346*G346,2)</f>
        <v>114.76</v>
      </c>
      <c r="L346" s="1037">
        <f t="shared" ref="L346:L355" ca="1" si="115">K346/$K$356</f>
        <v>2.0000000000000001E-4</v>
      </c>
      <c r="N346" s="766" t="str">
        <f t="shared" si="109"/>
        <v>ED-50636</v>
      </c>
      <c r="O346" s="192">
        <f t="shared" si="110"/>
        <v>4</v>
      </c>
      <c r="P346" s="1068"/>
      <c r="Q346" s="194">
        <f t="shared" si="101"/>
        <v>0</v>
      </c>
      <c r="R346" s="204" t="str">
        <f t="shared" si="111"/>
        <v>OK</v>
      </c>
      <c r="S346" s="204" t="str">
        <f>IF(P346=VLOOKUP(N346,$N$15:P$356,3,FALSE()),"OK","NÃO OK")</f>
        <v>OK</v>
      </c>
    </row>
    <row r="347" spans="2:19" ht="30" customHeight="1">
      <c r="B347" s="190" t="s">
        <v>44798</v>
      </c>
      <c r="C347" s="766" t="s">
        <v>14024</v>
      </c>
      <c r="D347" s="765" t="s">
        <v>29372</v>
      </c>
      <c r="E347" s="191" t="str">
        <f>UPPER(IF(AND($C$9="NÃO DESONERADO",D347="SINAPI"),VLOOKUP(C347,'SINAPI 02-26 Ñ DES'!$A:$E,2,FALSE),IF(AND($C$9="NÃO DESONERADO",D347="SEINFRA"),VLOOKUP(C347,'SETOP 01-26 Ñ DES'!$A:$D,2,FALSE),IF(AND($C$9="NÃO DESONERADO",D347="SUDECAP"),VLOOKUP(C347,'SUDECAP 01-2026 Ñ DES'!$A:$D,2,FALSE),IF(AND($C$9="NÃO DESONERADO",D347="CPU"),VLOOKUP(C347,CPU!$C:$I,3,FALSE))))))</f>
        <v>PLACAS DE INAUGURAÇÃO, EM ALUMÍNIO FUNDIDO 60 X 40CM</v>
      </c>
      <c r="F347" s="190" t="str">
        <f>UPPER(IF(AND($C$9="NÃO DESONERADO",D347="SINAPI"),VLOOKUP(C347,'SINAPI 02-26 Ñ DES'!$A:$E,3,FALSE),IF(AND($C$9="NÃO DESONERADO",D347="SEINFRA"),VLOOKUP(C347,'SETOP 01-26 Ñ DES'!$A:$D,3,FALSE),IF(AND($C$9="NÃO DESONERADO",D347="SUDECAP"),VLOOKUP(C347,'SUDECAP 01-2026 Ñ DES'!$A:$D,3,FALSE),IF(AND($C$9="NÃO DESONERADO",D347="CPU"),VLOOKUP(C347,CPU!$C:$I,6,FALSE))))))</f>
        <v>UN</v>
      </c>
      <c r="G347" s="192">
        <f>VLOOKUP(B347,'MC-GERAL'!$B:$W,4,0)</f>
        <v>1</v>
      </c>
      <c r="H347" s="193">
        <f>IF(AND($C$9="NÃO DESONERADO",D347="SINAPI"),VLOOKUP(C347,'SINAPI 02-26 Ñ DES'!$A:$E,4,FALSE),IF(AND($C$9="NÃO DESONERADO",D347="SEINFRA"),VLOOKUP(C347,'SETOP 01-26 Ñ DES'!$A:$D,4,FALSE),IF(AND($C$9="NÃO DESONERADO",D347="SUDECAP"),VLOOKUP(C347,'SUDECAP 01-2026 Ñ DES'!$A:$D,4,FALSE),IF(AND($C$9="NÃO DESONERADO",D347="CPU"),VLOOKUP(C347,CPU!$C:$I,7,FALSE)))))</f>
        <v>932.46</v>
      </c>
      <c r="I347" s="194">
        <f t="shared" si="112"/>
        <v>932.46</v>
      </c>
      <c r="J347" s="194">
        <f t="shared" si="113"/>
        <v>1119.79</v>
      </c>
      <c r="K347" s="194">
        <f t="shared" si="114"/>
        <v>1119.79</v>
      </c>
      <c r="L347" s="1037">
        <f t="shared" ca="1" si="115"/>
        <v>1.9E-3</v>
      </c>
      <c r="N347" s="766" t="str">
        <f t="shared" si="109"/>
        <v>18.05.05</v>
      </c>
      <c r="O347" s="192">
        <f t="shared" si="110"/>
        <v>1</v>
      </c>
      <c r="P347" s="1068"/>
      <c r="Q347" s="194">
        <f t="shared" si="101"/>
        <v>0</v>
      </c>
      <c r="R347" s="204" t="str">
        <f t="shared" si="111"/>
        <v>OK</v>
      </c>
      <c r="S347" s="204" t="str">
        <f>IF(P347=VLOOKUP(N347,$N$15:P$356,3,FALSE()),"OK","NÃO OK")</f>
        <v>OK</v>
      </c>
    </row>
    <row r="348" spans="2:19" ht="30" customHeight="1">
      <c r="B348" s="190" t="s">
        <v>44799</v>
      </c>
      <c r="C348" s="765" t="s">
        <v>13899</v>
      </c>
      <c r="D348" s="765" t="s">
        <v>29372</v>
      </c>
      <c r="E348" s="191" t="str">
        <f>UPPER(IF(AND($C$9="NÃO DESONERADO",D348="SINAPI"),VLOOKUP(C348,'SINAPI 02-26 Ñ DES'!$A:$E,2,FALSE),IF(AND($C$9="NÃO DESONERADO",D348="SEINFRA"),VLOOKUP(C348,'SETOP 01-26 Ñ DES'!$A:$D,2,FALSE),IF(AND($C$9="NÃO DESONERADO",D348="SUDECAP"),VLOOKUP(C348,'SUDECAP 01-2026 Ñ DES'!$A:$D,2,FALSE),IF(AND($C$9="NÃO DESONERADO",D348="CPU"),VLOOKUP(C348,CPU!$C:$I,3,FALSE))))))</f>
        <v>ESPELHO CRISTAL, E = 4 MM, APARAFUSADO, ÁREA MENOR OU IGUAL A 1,0 M2, FORNECIMENTO E INSTALAÇÃO REF 102143</v>
      </c>
      <c r="F348" s="190" t="str">
        <f>UPPER(IF(AND($C$9="NÃO DESONERADO",D348="SINAPI"),VLOOKUP(C348,'SINAPI 02-26 Ñ DES'!$A:$E,3,FALSE),IF(AND($C$9="NÃO DESONERADO",D348="SEINFRA"),VLOOKUP(C348,'SETOP 01-26 Ñ DES'!$A:$D,3,FALSE),IF(AND($C$9="NÃO DESONERADO",D348="SUDECAP"),VLOOKUP(C348,'SUDECAP 01-2026 Ñ DES'!$A:$D,3,FALSE),IF(AND($C$9="NÃO DESONERADO",D348="CPU"),VLOOKUP(C348,CPU!$C:$I,6,FALSE))))))</f>
        <v>M2</v>
      </c>
      <c r="G348" s="192">
        <f>VLOOKUP(B348,'MC-GERAL'!$B:$W,4,0)</f>
        <v>0.72</v>
      </c>
      <c r="H348" s="193">
        <f>IF(AND($C$9="NÃO DESONERADO",D348="SINAPI"),VLOOKUP(C348,'SINAPI 02-26 Ñ DES'!$A:$E,4,FALSE),IF(AND($C$9="NÃO DESONERADO",D348="SEINFRA"),VLOOKUP(C348,'SETOP 01-26 Ñ DES'!$A:$D,4,FALSE),IF(AND($C$9="NÃO DESONERADO",D348="SUDECAP"),VLOOKUP(C348,'SUDECAP 01-2026 Ñ DES'!$A:$D,4,FALSE),IF(AND($C$9="NÃO DESONERADO",D348="CPU"),VLOOKUP(C348,CPU!$C:$I,7,FALSE)))))</f>
        <v>447.6</v>
      </c>
      <c r="I348" s="194">
        <f t="shared" si="112"/>
        <v>322.27</v>
      </c>
      <c r="J348" s="194">
        <f t="shared" si="113"/>
        <v>537.52</v>
      </c>
      <c r="K348" s="194">
        <f t="shared" si="114"/>
        <v>387.01</v>
      </c>
      <c r="L348" s="1037">
        <f t="shared" ca="1" si="115"/>
        <v>6.9999999999999999E-4</v>
      </c>
      <c r="N348" s="765" t="str">
        <f t="shared" si="109"/>
        <v>16.20.20</v>
      </c>
      <c r="O348" s="192">
        <f t="shared" si="110"/>
        <v>0.72</v>
      </c>
      <c r="P348" s="1068"/>
      <c r="Q348" s="194">
        <f t="shared" si="101"/>
        <v>0</v>
      </c>
      <c r="R348" s="204" t="str">
        <f t="shared" si="111"/>
        <v>OK</v>
      </c>
      <c r="S348" s="204" t="str">
        <f>IF(P348=VLOOKUP(N348,$N$15:P$356,3,FALSE()),"OK","NÃO OK")</f>
        <v>OK</v>
      </c>
    </row>
    <row r="349" spans="2:19" ht="30" customHeight="1">
      <c r="B349" s="190" t="s">
        <v>44800</v>
      </c>
      <c r="C349" s="766">
        <v>100849</v>
      </c>
      <c r="D349" s="766" t="s">
        <v>29371</v>
      </c>
      <c r="E349" s="191" t="str">
        <f>UPPER(IF(AND($C$9="NÃO DESONERADO",D349="SINAPI"),VLOOKUP(C349,'SINAPI 02-26 Ñ DES'!$A:$E,2,FALSE),IF(AND($C$9="NÃO DESONERADO",D349="SEINFRA"),VLOOKUP(C349,'SETOP 01-26 Ñ DES'!$A:$D,2,FALSE),IF(AND($C$9="NÃO DESONERADO",D349="SUDECAP"),VLOOKUP(C349,'SUDECAP 01-2026 Ñ DES'!$A:$D,2,FALSE),IF(AND($C$9="NÃO DESONERADO",D349="CPU"),VLOOKUP(C349,CPU!$C:$I,3,FALSE))))))</f>
        <v>ASSENTO SANITÁRIO CONVENCIONAL - FORNECIMENTO E INSTALAÇÃO. AF_02/2026</v>
      </c>
      <c r="F349" s="190" t="str">
        <f>UPPER(IF(AND($C$9="NÃO DESONERADO",D349="SINAPI"),VLOOKUP(C349,'SINAPI 02-26 Ñ DES'!$A:$E,3,FALSE),IF(AND($C$9="NÃO DESONERADO",D349="SEINFRA"),VLOOKUP(C349,'SETOP 01-26 Ñ DES'!$A:$D,3,FALSE),IF(AND($C$9="NÃO DESONERADO",D349="SUDECAP"),VLOOKUP(C349,'SUDECAP 01-2026 Ñ DES'!$A:$D,3,FALSE),IF(AND($C$9="NÃO DESONERADO",D349="CPU"),VLOOKUP(C349,CPU!$C:$I,6,FALSE))))))</f>
        <v>UN</v>
      </c>
      <c r="G349" s="192">
        <f>VLOOKUP(B349,'MC-GERAL'!$B:$W,4,0)</f>
        <v>2</v>
      </c>
      <c r="H349" s="193">
        <f>IF(AND($C$9="NÃO DESONERADO",D349="SINAPI"),VLOOKUP(C349,'SINAPI 02-26 Ñ DES'!$A:$E,4,FALSE),IF(AND($C$9="NÃO DESONERADO",D349="SEINFRA"),VLOOKUP(C349,'SETOP 01-26 Ñ DES'!$A:$D,4,FALSE),IF(AND($C$9="NÃO DESONERADO",D349="SUDECAP"),VLOOKUP(C349,'SUDECAP 01-2026 Ñ DES'!$A:$D,4,FALSE),IF(AND($C$9="NÃO DESONERADO",D349="CPU"),VLOOKUP(C349,CPU!$C:$I,7,FALSE)))))</f>
        <v>49.12</v>
      </c>
      <c r="I349" s="194">
        <f t="shared" si="112"/>
        <v>98.24</v>
      </c>
      <c r="J349" s="194">
        <f t="shared" si="113"/>
        <v>58.99</v>
      </c>
      <c r="K349" s="194">
        <f t="shared" si="114"/>
        <v>117.98</v>
      </c>
      <c r="L349" s="1037">
        <f t="shared" ca="1" si="115"/>
        <v>2.0000000000000001E-4</v>
      </c>
      <c r="N349" s="766">
        <f t="shared" si="109"/>
        <v>100849</v>
      </c>
      <c r="O349" s="192">
        <f t="shared" si="110"/>
        <v>2</v>
      </c>
      <c r="P349" s="1068"/>
      <c r="Q349" s="194">
        <f t="shared" si="101"/>
        <v>0</v>
      </c>
      <c r="R349" s="204" t="str">
        <f t="shared" si="111"/>
        <v>OK</v>
      </c>
      <c r="S349" s="204" t="str">
        <f>IF(P349=VLOOKUP(N349,$N$15:P$356,3,FALSE()),"OK","NÃO OK")</f>
        <v>OK</v>
      </c>
    </row>
    <row r="350" spans="2:19" ht="30" customHeight="1">
      <c r="B350" s="190" t="s">
        <v>44801</v>
      </c>
      <c r="C350" s="766">
        <v>95544</v>
      </c>
      <c r="D350" s="766" t="s">
        <v>29371</v>
      </c>
      <c r="E350" s="191" t="str">
        <f>UPPER(IF(AND($C$9="NÃO DESONERADO",D350="SINAPI"),VLOOKUP(C350,'SINAPI 02-26 Ñ DES'!$A:$E,2,FALSE),IF(AND($C$9="NÃO DESONERADO",D350="SEINFRA"),VLOOKUP(C350,'SETOP 01-26 Ñ DES'!$A:$D,2,FALSE),IF(AND($C$9="NÃO DESONERADO",D350="SUDECAP"),VLOOKUP(C350,'SUDECAP 01-2026 Ñ DES'!$A:$D,2,FALSE),IF(AND($C$9="NÃO DESONERADO",D350="CPU"),VLOOKUP(C350,CPU!$C:$I,3,FALSE))))))</f>
        <v>PAPELEIRA DE PAREDE EM METAL CROMADO SEM TAMPA, INCLUSO FIXAÇÃO. AF_02/2026</v>
      </c>
      <c r="F350" s="190" t="str">
        <f>UPPER(IF(AND($C$9="NÃO DESONERADO",D350="SINAPI"),VLOOKUP(C350,'SINAPI 02-26 Ñ DES'!$A:$E,3,FALSE),IF(AND($C$9="NÃO DESONERADO",D350="SEINFRA"),VLOOKUP(C350,'SETOP 01-26 Ñ DES'!$A:$D,3,FALSE),IF(AND($C$9="NÃO DESONERADO",D350="SUDECAP"),VLOOKUP(C350,'SUDECAP 01-2026 Ñ DES'!$A:$D,3,FALSE),IF(AND($C$9="NÃO DESONERADO",D350="CPU"),VLOOKUP(C350,CPU!$C:$I,6,FALSE))))))</f>
        <v>UN</v>
      </c>
      <c r="G350" s="192">
        <f>VLOOKUP(B350,'MC-GERAL'!$B:$W,4,0)</f>
        <v>2</v>
      </c>
      <c r="H350" s="193">
        <f>IF(AND($C$9="NÃO DESONERADO",D350="SINAPI"),VLOOKUP(C350,'SINAPI 02-26 Ñ DES'!$A:$E,4,FALSE),IF(AND($C$9="NÃO DESONERADO",D350="SEINFRA"),VLOOKUP(C350,'SETOP 01-26 Ñ DES'!$A:$D,4,FALSE),IF(AND($C$9="NÃO DESONERADO",D350="SUDECAP"),VLOOKUP(C350,'SUDECAP 01-2026 Ñ DES'!$A:$D,4,FALSE),IF(AND($C$9="NÃO DESONERADO",D350="CPU"),VLOOKUP(C350,CPU!$C:$I,7,FALSE)))))</f>
        <v>44.39</v>
      </c>
      <c r="I350" s="194">
        <f t="shared" si="112"/>
        <v>88.78</v>
      </c>
      <c r="J350" s="194">
        <f t="shared" si="113"/>
        <v>53.31</v>
      </c>
      <c r="K350" s="194">
        <f t="shared" si="114"/>
        <v>106.62</v>
      </c>
      <c r="L350" s="1037">
        <f t="shared" ca="1" si="115"/>
        <v>2.0000000000000001E-4</v>
      </c>
      <c r="N350" s="766">
        <f t="shared" si="109"/>
        <v>95544</v>
      </c>
      <c r="O350" s="192">
        <f t="shared" si="110"/>
        <v>2</v>
      </c>
      <c r="P350" s="1068"/>
      <c r="Q350" s="194">
        <f t="shared" si="101"/>
        <v>0</v>
      </c>
      <c r="R350" s="204" t="str">
        <f t="shared" si="111"/>
        <v>OK</v>
      </c>
      <c r="S350" s="204" t="str">
        <f>IF(P350=VLOOKUP(N350,$N$15:P$356,3,FALSE()),"OK","NÃO OK")</f>
        <v>OK</v>
      </c>
    </row>
    <row r="351" spans="2:19" ht="30" customHeight="1">
      <c r="B351" s="190" t="s">
        <v>44802</v>
      </c>
      <c r="C351" s="766" t="s">
        <v>12465</v>
      </c>
      <c r="D351" s="766" t="s">
        <v>29372</v>
      </c>
      <c r="E351" s="191" t="str">
        <f>UPPER(IF(AND($C$9="NÃO DESONERADO",D351="SINAPI"),VLOOKUP(C351,'SINAPI 02-26 Ñ DES'!$A:$E,2,FALSE),IF(AND($C$9="NÃO DESONERADO",D351="SEINFRA"),VLOOKUP(C351,'SETOP 01-26 Ñ DES'!$A:$D,2,FALSE),IF(AND($C$9="NÃO DESONERADO",D351="SUDECAP"),VLOOKUP(C351,'SUDECAP 01-2026 Ñ DES'!$A:$D,2,FALSE),IF(AND($C$9="NÃO DESONERADO",D351="CPU"),VLOOKUP(C351,CPU!$C:$I,3,FALSE))))))</f>
        <v>PORTA TOALHA DE PAPEL CROMADO NOVOMOY/EQUIVALENTE</v>
      </c>
      <c r="F351" s="190" t="str">
        <f>UPPER(IF(AND($C$9="NÃO DESONERADO",D351="SINAPI"),VLOOKUP(C351,'SINAPI 02-26 Ñ DES'!$A:$E,3,FALSE),IF(AND($C$9="NÃO DESONERADO",D351="SEINFRA"),VLOOKUP(C351,'SETOP 01-26 Ñ DES'!$A:$D,3,FALSE),IF(AND($C$9="NÃO DESONERADO",D351="SUDECAP"),VLOOKUP(C351,'SUDECAP 01-2026 Ñ DES'!$A:$D,3,FALSE),IF(AND($C$9="NÃO DESONERADO",D351="CPU"),VLOOKUP(C351,CPU!$C:$I,6,FALSE))))))</f>
        <v>UN</v>
      </c>
      <c r="G351" s="192">
        <f>VLOOKUP(B351,'MC-GERAL'!$B:$W,4,0)</f>
        <v>2</v>
      </c>
      <c r="H351" s="193">
        <f>IF(AND($C$9="NÃO DESONERADO",D351="SINAPI"),VLOOKUP(C351,'SINAPI 02-26 Ñ DES'!$A:$E,4,FALSE),IF(AND($C$9="NÃO DESONERADO",D351="SEINFRA"),VLOOKUP(C351,'SETOP 01-26 Ñ DES'!$A:$D,4,FALSE),IF(AND($C$9="NÃO DESONERADO",D351="SUDECAP"),VLOOKUP(C351,'SUDECAP 01-2026 Ñ DES'!$A:$D,4,FALSE),IF(AND($C$9="NÃO DESONERADO",D351="CPU"),VLOOKUP(C351,CPU!$C:$I,7,FALSE)))))</f>
        <v>187.53</v>
      </c>
      <c r="I351" s="194">
        <f t="shared" si="112"/>
        <v>375.06</v>
      </c>
      <c r="J351" s="194">
        <f t="shared" si="113"/>
        <v>225.2</v>
      </c>
      <c r="K351" s="194">
        <f t="shared" si="114"/>
        <v>450.4</v>
      </c>
      <c r="L351" s="1037">
        <f t="shared" ca="1" si="115"/>
        <v>8.0000000000000004E-4</v>
      </c>
      <c r="N351" s="766" t="str">
        <f t="shared" si="109"/>
        <v>10.48.02</v>
      </c>
      <c r="O351" s="192">
        <f t="shared" si="110"/>
        <v>2</v>
      </c>
      <c r="P351" s="1068"/>
      <c r="Q351" s="194">
        <f t="shared" si="101"/>
        <v>0</v>
      </c>
      <c r="R351" s="204" t="str">
        <f t="shared" si="111"/>
        <v>OK</v>
      </c>
      <c r="S351" s="204" t="str">
        <f>IF(P351=VLOOKUP(N351,$N$15:P$356,3,FALSE()),"OK","NÃO OK")</f>
        <v>OK</v>
      </c>
    </row>
    <row r="352" spans="2:19" ht="30" customHeight="1">
      <c r="B352" s="190" t="s">
        <v>44803</v>
      </c>
      <c r="C352" s="766">
        <v>95547</v>
      </c>
      <c r="D352" s="766" t="s">
        <v>29371</v>
      </c>
      <c r="E352" s="191" t="str">
        <f>UPPER(IF(AND($C$9="NÃO DESONERADO",D352="SINAPI"),VLOOKUP(C352,'SINAPI 02-26 Ñ DES'!$A:$E,2,FALSE),IF(AND($C$9="NÃO DESONERADO",D352="SEINFRA"),VLOOKUP(C352,'SETOP 01-26 Ñ DES'!$A:$D,2,FALSE),IF(AND($C$9="NÃO DESONERADO",D352="SUDECAP"),VLOOKUP(C352,'SUDECAP 01-2026 Ñ DES'!$A:$D,2,FALSE),IF(AND($C$9="NÃO DESONERADO",D352="CPU"),VLOOKUP(C352,CPU!$C:$I,3,FALSE))))))</f>
        <v>SABONETEIRA PLÁSTICA TIPO DISPENSER PARA SABONETE LÍQUIDO COM RESERVATÓRIO 800 A 1500 ML, INCLUSO FIXAÇÃO. AF_02/2026</v>
      </c>
      <c r="F352" s="190" t="str">
        <f>UPPER(IF(AND($C$9="NÃO DESONERADO",D352="SINAPI"),VLOOKUP(C352,'SINAPI 02-26 Ñ DES'!$A:$E,3,FALSE),IF(AND($C$9="NÃO DESONERADO",D352="SEINFRA"),VLOOKUP(C352,'SETOP 01-26 Ñ DES'!$A:$D,3,FALSE),IF(AND($C$9="NÃO DESONERADO",D352="SUDECAP"),VLOOKUP(C352,'SUDECAP 01-2026 Ñ DES'!$A:$D,3,FALSE),IF(AND($C$9="NÃO DESONERADO",D352="CPU"),VLOOKUP(C352,CPU!$C:$I,6,FALSE))))))</f>
        <v>UN</v>
      </c>
      <c r="G352" s="192">
        <f>VLOOKUP(B352,'MC-GERAL'!$B:$W,4,0)</f>
        <v>2</v>
      </c>
      <c r="H352" s="193">
        <f>IF(AND($C$9="NÃO DESONERADO",D352="SINAPI"),VLOOKUP(C352,'SINAPI 02-26 Ñ DES'!$A:$E,4,FALSE),IF(AND($C$9="NÃO DESONERADO",D352="SEINFRA"),VLOOKUP(C352,'SETOP 01-26 Ñ DES'!$A:$D,4,FALSE),IF(AND($C$9="NÃO DESONERADO",D352="SUDECAP"),VLOOKUP(C352,'SUDECAP 01-2026 Ñ DES'!$A:$D,4,FALSE),IF(AND($C$9="NÃO DESONERADO",D352="CPU"),VLOOKUP(C352,CPU!$C:$I,7,FALSE)))))</f>
        <v>57.21</v>
      </c>
      <c r="I352" s="194">
        <f t="shared" si="112"/>
        <v>114.42</v>
      </c>
      <c r="J352" s="194">
        <f t="shared" si="113"/>
        <v>68.7</v>
      </c>
      <c r="K352" s="194">
        <f t="shared" si="114"/>
        <v>137.4</v>
      </c>
      <c r="L352" s="1037">
        <f t="shared" ca="1" si="115"/>
        <v>2.0000000000000001E-4</v>
      </c>
      <c r="N352" s="766">
        <f t="shared" si="109"/>
        <v>95547</v>
      </c>
      <c r="O352" s="192">
        <f t="shared" si="110"/>
        <v>2</v>
      </c>
      <c r="P352" s="1068"/>
      <c r="Q352" s="194">
        <f t="shared" si="101"/>
        <v>0</v>
      </c>
      <c r="R352" s="204" t="str">
        <f t="shared" si="111"/>
        <v>OK</v>
      </c>
      <c r="S352" s="204" t="str">
        <f>IF(P352=VLOOKUP(N352,$N$15:P$356,3,FALSE()),"OK","NÃO OK")</f>
        <v>OK</v>
      </c>
    </row>
    <row r="353" spans="2:19" ht="30" customHeight="1">
      <c r="B353" s="190" t="s">
        <v>44804</v>
      </c>
      <c r="C353" s="765" t="s">
        <v>14174</v>
      </c>
      <c r="D353" s="765" t="s">
        <v>29372</v>
      </c>
      <c r="E353" s="191" t="str">
        <f>UPPER(IF(AND($C$9="NÃO DESONERADO",D353="SINAPI"),VLOOKUP(C353,'SINAPI 02-26 Ñ DES'!$A:$E,2,FALSE),IF(AND($C$9="NÃO DESONERADO",D353="SEINFRA"),VLOOKUP(C353,'SETOP 01-26 Ñ DES'!$A:$D,2,FALSE),IF(AND($C$9="NÃO DESONERADO",D353="SUDECAP"),VLOOKUP(C353,'SUDECAP 01-2026 Ñ DES'!$A:$D,2,FALSE),IF(AND($C$9="NÃO DESONERADO",D353="CPU"),VLOOKUP(C353,CPU!$C:$I,3,FALSE))))))</f>
        <v>CESTO COLETOR RESÍDUO (LIXEIRA) METÁLICO DUPLO QUADRADO PADRÃO SLU MQD</v>
      </c>
      <c r="F353" s="190" t="str">
        <f>UPPER(IF(AND($C$9="NÃO DESONERADO",D353="SINAPI"),VLOOKUP(C353,'SINAPI 02-26 Ñ DES'!$A:$E,3,FALSE),IF(AND($C$9="NÃO DESONERADO",D353="SEINFRA"),VLOOKUP(C353,'SETOP 01-26 Ñ DES'!$A:$D,3,FALSE),IF(AND($C$9="NÃO DESONERADO",D353="SUDECAP"),VLOOKUP(C353,'SUDECAP 01-2026 Ñ DES'!$A:$D,3,FALSE),IF(AND($C$9="NÃO DESONERADO",D353="CPU"),VLOOKUP(C353,CPU!$C:$I,6,FALSE))))))</f>
        <v>UN</v>
      </c>
      <c r="G353" s="192">
        <f>VLOOKUP(B353,'MC-GERAL'!$B:$W,4,0)</f>
        <v>3</v>
      </c>
      <c r="H353" s="193">
        <f>IF(AND($C$9="NÃO DESONERADO",D353="SINAPI"),VLOOKUP(C353,'SINAPI 02-26 Ñ DES'!$A:$E,4,FALSE),IF(AND($C$9="NÃO DESONERADO",D353="SEINFRA"),VLOOKUP(C353,'SETOP 01-26 Ñ DES'!$A:$D,4,FALSE),IF(AND($C$9="NÃO DESONERADO",D353="SUDECAP"),VLOOKUP(C353,'SUDECAP 01-2026 Ñ DES'!$A:$D,4,FALSE),IF(AND($C$9="NÃO DESONERADO",D353="CPU"),VLOOKUP(C353,CPU!$C:$I,7,FALSE)))))</f>
        <v>1566.52</v>
      </c>
      <c r="I353" s="194">
        <f t="shared" si="112"/>
        <v>4699.5600000000004</v>
      </c>
      <c r="J353" s="194">
        <f t="shared" si="113"/>
        <v>1881.23</v>
      </c>
      <c r="K353" s="194">
        <f t="shared" si="114"/>
        <v>5643.69</v>
      </c>
      <c r="L353" s="1037">
        <f t="shared" ca="1" si="115"/>
        <v>9.5999999999999992E-3</v>
      </c>
      <c r="N353" s="765" t="str">
        <f t="shared" si="109"/>
        <v>18.76.04</v>
      </c>
      <c r="O353" s="192">
        <f t="shared" si="110"/>
        <v>3</v>
      </c>
      <c r="P353" s="1068"/>
      <c r="Q353" s="194">
        <f t="shared" si="101"/>
        <v>0</v>
      </c>
      <c r="R353" s="204" t="str">
        <f t="shared" si="111"/>
        <v>OK</v>
      </c>
      <c r="S353" s="204" t="str">
        <f>IF(P353=VLOOKUP(N353,$N$15:P$356,3,FALSE()),"OK","NÃO OK")</f>
        <v>OK</v>
      </c>
    </row>
    <row r="354" spans="2:19" ht="48.75" customHeight="1">
      <c r="B354" s="190" t="s">
        <v>44805</v>
      </c>
      <c r="C354" s="765" t="s">
        <v>5107</v>
      </c>
      <c r="D354" s="766" t="s">
        <v>6388</v>
      </c>
      <c r="E354" s="191" t="str">
        <f>UPPER(IF(AND($C$9="NÃO DESONERADO",D354="SINAPI"),VLOOKUP(C354,'SINAPI 02-26 Ñ DES'!$A:$E,2,FALSE),IF(AND($C$9="NÃO DESONERADO",D354="SEINFRA"),VLOOKUP(C354,'SETOP 01-26 Ñ DES'!$A:$D,2,FALSE),IF(AND($C$9="NÃO DESONERADO",D354="SUDECAP"),VLOOKUP(C354,'SUDECAP 01-2026 Ñ DES'!$A:$D,2,FALSE),IF(AND($C$9="NÃO DESONERADO",D354="CPU"),VLOOKUP(C354,CPU!$C:$I,3,FALSE))))))</f>
        <v>BANCO EM CONCRETO APARENTE, SEM ENCOSTO, POLIDO COM ACABAMENTO EM VERNIZ, ESP. 8CM, COMPRIMENTO 200CM, LARGURA 40CM, ALTURA 55CM, INCLUSIVE CORTE NO PISO PARA FIXAÇÃO COM CONCRETO NÃO ESTRUTURAL, PREPARADO EM OBRA COM BETONEIRA, COM FCK 15 MPA</v>
      </c>
      <c r="F354" s="190" t="str">
        <f>UPPER(IF(AND($C$9="NÃO DESONERADO",D354="SINAPI"),VLOOKUP(C354,'SINAPI 02-26 Ñ DES'!$A:$E,3,FALSE),IF(AND($C$9="NÃO DESONERADO",D354="SEINFRA"),VLOOKUP(C354,'SETOP 01-26 Ñ DES'!$A:$D,3,FALSE),IF(AND($C$9="NÃO DESONERADO",D354="SUDECAP"),VLOOKUP(C354,'SUDECAP 01-2026 Ñ DES'!$A:$D,3,FALSE),IF(AND($C$9="NÃO DESONERADO",D354="CPU"),VLOOKUP(C354,CPU!$C:$I,6,FALSE))))))</f>
        <v>UN</v>
      </c>
      <c r="G354" s="192">
        <f>VLOOKUP(B354,'MC-GERAL'!$B:$W,4,0)</f>
        <v>4</v>
      </c>
      <c r="H354" s="193">
        <f>IF(AND($C$9="NÃO DESONERADO",D354="SINAPI"),VLOOKUP(C354,'SINAPI 02-26 Ñ DES'!$A:$E,4,FALSE),IF(AND($C$9="NÃO DESONERADO",D354="SEINFRA"),VLOOKUP(C354,'SETOP 01-26 Ñ DES'!$A:$D,4,FALSE),IF(AND($C$9="NÃO DESONERADO",D354="SUDECAP"),VLOOKUP(C354,'SUDECAP 01-2026 Ñ DES'!$A:$D,4,FALSE),IF(AND($C$9="NÃO DESONERADO",D354="CPU"),VLOOKUP(C354,CPU!$C:$I,7,FALSE)))))</f>
        <v>408.45</v>
      </c>
      <c r="I354" s="194">
        <f t="shared" si="112"/>
        <v>1633.8</v>
      </c>
      <c r="J354" s="194">
        <f t="shared" si="113"/>
        <v>490.51</v>
      </c>
      <c r="K354" s="194">
        <f t="shared" si="114"/>
        <v>1962.04</v>
      </c>
      <c r="L354" s="1037">
        <f t="shared" ca="1" si="115"/>
        <v>3.3E-3</v>
      </c>
      <c r="N354" s="765" t="str">
        <f t="shared" si="109"/>
        <v>ED-15446</v>
      </c>
      <c r="O354" s="192">
        <f t="shared" si="110"/>
        <v>4</v>
      </c>
      <c r="P354" s="1068"/>
      <c r="Q354" s="194">
        <f t="shared" si="101"/>
        <v>0</v>
      </c>
      <c r="R354" s="204" t="str">
        <f t="shared" si="111"/>
        <v>OK</v>
      </c>
      <c r="S354" s="204" t="str">
        <f>IF(P354=VLOOKUP(N354,$N$15:P$356,3,FALSE()),"OK","NÃO OK")</f>
        <v>OK</v>
      </c>
    </row>
    <row r="355" spans="2:19" ht="30" customHeight="1">
      <c r="B355" s="190" t="s">
        <v>44996</v>
      </c>
      <c r="C355" s="766" t="s">
        <v>6263</v>
      </c>
      <c r="D355" s="766" t="s">
        <v>6388</v>
      </c>
      <c r="E355" s="191" t="str">
        <f>UPPER(IF(AND($C$9="NÃO DESONERADO",D355="SINAPI"),VLOOKUP(C355,'SINAPI 02-26 Ñ DES'!$A:$E,2,FALSE),IF(AND($C$9="NÃO DESONERADO",D355="SEINFRA"),VLOOKUP(C355,'SETOP 01-26 Ñ DES'!$A:$D,2,FALSE),IF(AND($C$9="NÃO DESONERADO",D355="SUDECAP"),VLOOKUP(C355,'SUDECAP 01-2026 Ñ DES'!$A:$D,2,FALSE),IF(AND($C$9="NÃO DESONERADO",D355="CPU"),VLOOKUP(C355,CPU!$C:$I,3,FALSE))))))</f>
        <v>COMO CONSTRUÍDO ("AS BUILT") DE PROJETOS COM ÁREA ATÉ 10.000 M2</v>
      </c>
      <c r="F355" s="190" t="str">
        <f>UPPER(IF(AND($C$9="NÃO DESONERADO",D355="SINAPI"),VLOOKUP(C355,'SINAPI 02-26 Ñ DES'!$A:$E,3,FALSE),IF(AND($C$9="NÃO DESONERADO",D355="SEINFRA"),VLOOKUP(C355,'SETOP 01-26 Ñ DES'!$A:$D,3,FALSE),IF(AND($C$9="NÃO DESONERADO",D355="SUDECAP"),VLOOKUP(C355,'SUDECAP 01-2026 Ñ DES'!$A:$D,3,FALSE),IF(AND($C$9="NÃO DESONERADO",D355="CPU"),VLOOKUP(C355,CPU!$C:$I,6,FALSE))))))</f>
        <v>M2</v>
      </c>
      <c r="G355" s="192">
        <f>VLOOKUP(B355,'MC-GERAL'!$B:$W,4,0)</f>
        <v>564.79999999999995</v>
      </c>
      <c r="H355" s="193">
        <f>IF(AND($C$9="NÃO DESONERADO",D355="SINAPI"),VLOOKUP(C355,'SINAPI 02-26 Ñ DES'!$A:$E,4,FALSE),IF(AND($C$9="NÃO DESONERADO",D355="SEINFRA"),VLOOKUP(C355,'SETOP 01-26 Ñ DES'!$A:$D,4,FALSE),IF(AND($C$9="NÃO DESONERADO",D355="SUDECAP"),VLOOKUP(C355,'SUDECAP 01-2026 Ñ DES'!$A:$D,4,FALSE),IF(AND($C$9="NÃO DESONERADO",D355="CPU"),VLOOKUP(C355,CPU!$C:$I,7,FALSE)))))</f>
        <v>0.92</v>
      </c>
      <c r="I355" s="194">
        <f t="shared" si="112"/>
        <v>519.62</v>
      </c>
      <c r="J355" s="194">
        <f t="shared" si="113"/>
        <v>1.1000000000000001</v>
      </c>
      <c r="K355" s="194">
        <f t="shared" si="114"/>
        <v>621.28</v>
      </c>
      <c r="L355" s="1037">
        <f t="shared" ca="1" si="115"/>
        <v>1.1000000000000001E-3</v>
      </c>
      <c r="N355" s="766" t="str">
        <f t="shared" si="109"/>
        <v>CO-27389</v>
      </c>
      <c r="O355" s="192">
        <f t="shared" si="110"/>
        <v>564.79999999999995</v>
      </c>
      <c r="P355" s="1068"/>
      <c r="Q355" s="194">
        <f t="shared" si="101"/>
        <v>0</v>
      </c>
      <c r="R355" s="204" t="str">
        <f t="shared" si="111"/>
        <v>OK</v>
      </c>
      <c r="S355" s="204" t="str">
        <f>IF(P355=VLOOKUP(N355,$N$15:P$356,3,FALSE()),"OK","NÃO OK")</f>
        <v>OK</v>
      </c>
    </row>
    <row r="356" spans="2:19" ht="30" customHeight="1">
      <c r="B356" s="1099" t="s">
        <v>29384</v>
      </c>
      <c r="C356" s="1099"/>
      <c r="D356" s="1099"/>
      <c r="E356" s="1099"/>
      <c r="F356" s="1099"/>
      <c r="G356" s="1099"/>
      <c r="H356" s="199" t="s">
        <v>29451</v>
      </c>
      <c r="I356" s="199">
        <f ca="1">I15+I28+I30+I33+I38+I42+I209+I230+I251+I257+I262+I311+I324+I331+I345</f>
        <v>490148.96</v>
      </c>
      <c r="J356" s="199" t="s">
        <v>29452</v>
      </c>
      <c r="K356" s="199">
        <f ca="1">K15+K28+K30+K33+K38+K42+K209+K230+K251+K257+K262+K311+K324+K331+K345</f>
        <v>588628.11</v>
      </c>
      <c r="L356" s="1040">
        <f ca="1">L15+L28+L30+L33+L38+L42+L209+L230+L251+L257+L262+L311+L324+L331+L345</f>
        <v>1</v>
      </c>
      <c r="N356" s="195"/>
      <c r="O356" s="195"/>
      <c r="P356" s="195"/>
      <c r="Q356" s="199">
        <f ca="1">Q15+Q28+Q30+Q33+Q38+Q42+Q209+Q230+Q251+Q257+Q262+Q311+Q324+Q331+Q345</f>
        <v>0</v>
      </c>
      <c r="R356" s="195"/>
      <c r="S356" s="195"/>
    </row>
    <row r="357" spans="2:19" ht="9.9499999999999993" customHeight="1">
      <c r="L357" s="167"/>
      <c r="N357" s="667"/>
      <c r="O357" s="689"/>
    </row>
    <row r="358" spans="2:19" ht="30" customHeight="1">
      <c r="K358" s="614"/>
      <c r="L358" s="167"/>
      <c r="O358" s="689"/>
      <c r="P358" s="689"/>
      <c r="Q358" s="690"/>
      <c r="R358" s="726"/>
    </row>
    <row r="359" spans="2:19" ht="30" customHeight="1">
      <c r="K359" s="614"/>
      <c r="O359" s="689"/>
      <c r="P359" s="170"/>
    </row>
    <row r="360" spans="2:19" ht="30" customHeight="1">
      <c r="K360" s="614"/>
      <c r="L360" s="613"/>
      <c r="P360" s="170"/>
      <c r="Q360" s="170"/>
      <c r="R360" s="726"/>
    </row>
    <row r="361" spans="2:19" ht="30" customHeight="1">
      <c r="K361" s="614"/>
      <c r="L361" s="613"/>
      <c r="O361" s="617"/>
      <c r="P361" s="170"/>
      <c r="Q361" s="170"/>
      <c r="R361" s="726"/>
    </row>
    <row r="362" spans="2:19" ht="30" customHeight="1">
      <c r="K362" s="614"/>
      <c r="L362" s="170"/>
      <c r="Q362" s="170"/>
    </row>
    <row r="363" spans="2:19" ht="30" customHeight="1">
      <c r="K363" s="614"/>
      <c r="L363" s="615"/>
      <c r="P363" s="170"/>
    </row>
    <row r="364" spans="2:19" ht="30" customHeight="1">
      <c r="K364" s="614"/>
      <c r="L364" s="615"/>
      <c r="P364" s="170"/>
    </row>
    <row r="365" spans="2:19" ht="30" customHeight="1">
      <c r="K365" s="614"/>
      <c r="L365" s="430"/>
      <c r="P365" s="170"/>
    </row>
    <row r="366" spans="2:19" ht="30" customHeight="1">
      <c r="O366" s="618"/>
      <c r="P366" s="170"/>
    </row>
    <row r="367" spans="2:19" ht="30" customHeight="1">
      <c r="P367" s="170"/>
    </row>
    <row r="368" spans="2:19" ht="30" customHeight="1">
      <c r="P368" s="170"/>
    </row>
    <row r="369" spans="16:16" ht="30" customHeight="1">
      <c r="P369" s="424"/>
    </row>
    <row r="370" spans="16:16" ht="30" customHeight="1">
      <c r="P370" s="170"/>
    </row>
  </sheetData>
  <mergeCells count="33">
    <mergeCell ref="N10:S10"/>
    <mergeCell ref="N11:Q11"/>
    <mergeCell ref="R11:S11"/>
    <mergeCell ref="N12:N14"/>
    <mergeCell ref="O12:O14"/>
    <mergeCell ref="Q12:Q14"/>
    <mergeCell ref="R12:S12"/>
    <mergeCell ref="R13:R14"/>
    <mergeCell ref="S13:S14"/>
    <mergeCell ref="N2:S2"/>
    <mergeCell ref="O4:S4"/>
    <mergeCell ref="O5:S5"/>
    <mergeCell ref="N6:S6"/>
    <mergeCell ref="N7:Q8"/>
    <mergeCell ref="R7:S7"/>
    <mergeCell ref="H12:I12"/>
    <mergeCell ref="J12:K12"/>
    <mergeCell ref="L12:L14"/>
    <mergeCell ref="H13:I13"/>
    <mergeCell ref="J13:K13"/>
    <mergeCell ref="B356:G356"/>
    <mergeCell ref="B12:B14"/>
    <mergeCell ref="C12:C14"/>
    <mergeCell ref="D12:D14"/>
    <mergeCell ref="E12:E14"/>
    <mergeCell ref="F12:F14"/>
    <mergeCell ref="G12:G14"/>
    <mergeCell ref="B11:L11"/>
    <mergeCell ref="B2:L2"/>
    <mergeCell ref="B3:L3"/>
    <mergeCell ref="C5:I5"/>
    <mergeCell ref="J6:K6"/>
    <mergeCell ref="L6:L10"/>
  </mergeCells>
  <conditionalFormatting sqref="R16:S27 R29:S29 R31:S32 R34:S37 R39:S41 R44:S60 R63:S67 R69:S75 R77:S82 R84:S85 R88:S94 R96:S112 R114:S119 R121:S148 R150:S160 R162:S168 R170:S178 R180:S184 R186:S197 R199:S202 R204:S208 R210:S229 R231:S250 R252:S256 R258:S261 R263:S310 R312:S323 R325:S344 R346:S355">
    <cfRule type="cellIs" dxfId="14" priority="1" stopIfTrue="1" operator="equal">
      <formula>"OK"</formula>
    </cfRule>
    <cfRule type="cellIs" dxfId="13" priority="2" stopIfTrue="1" operator="equal">
      <formula>"NÃO OK"</formula>
    </cfRule>
  </conditionalFormatting>
  <dataValidations disablePrompts="1" count="1">
    <dataValidation type="list" operator="equal" allowBlank="1" showErrorMessage="1" sqref="C9" xr:uid="{E3C1DB69-5EB0-4105-B466-86DE35D70A67}">
      <formula1>"Não Desonerado,Desonerado"</formula1>
      <formula2>0</formula2>
    </dataValidation>
  </dataValidations>
  <printOptions horizontalCentered="1"/>
  <pageMargins left="0.19685039370078741" right="0.19685039370078741" top="0.19685039370078741" bottom="0.59055118110236227" header="0" footer="0.19685039370078741"/>
  <pageSetup paperSize="9" scale="41" fitToHeight="0" orientation="landscape" r:id="rId1"/>
  <headerFooter>
    <oddFooter>&amp;LAssinatura do Superintendente&amp;CAssinatura da Responsável Técnica&amp;RPágina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9192F-3066-4A50-9594-3F3BF78C3CDE}">
  <sheetPr codeName="Planilha1">
    <pageSetUpPr fitToPage="1"/>
  </sheetPr>
  <dimension ref="B1:R370"/>
  <sheetViews>
    <sheetView view="pageBreakPreview" zoomScale="90" zoomScaleNormal="100" zoomScaleSheetLayoutView="90" workbookViewId="0">
      <selection activeCell="E21" sqref="D21:E21"/>
    </sheetView>
  </sheetViews>
  <sheetFormatPr defaultRowHeight="30" customHeight="1"/>
  <cols>
    <col min="1" max="1" width="1.7109375" style="8" customWidth="1"/>
    <col min="2" max="2" width="16.5703125" style="8" customWidth="1"/>
    <col min="3" max="4" width="13.7109375" style="8" customWidth="1"/>
    <col min="5" max="5" width="80.7109375" style="8" customWidth="1"/>
    <col min="6" max="6" width="13.7109375" style="43" customWidth="1"/>
    <col min="7" max="7" width="13.7109375" style="159" customWidth="1"/>
    <col min="8" max="11" width="17.7109375" style="44" customWidth="1"/>
    <col min="12" max="12" width="17.7109375" style="8" customWidth="1"/>
    <col min="13" max="13" width="1.7109375" style="8" customWidth="1"/>
    <col min="14" max="14" width="18.7109375" style="612" customWidth="1"/>
    <col min="15" max="15" width="22.140625" style="616" customWidth="1"/>
    <col min="16" max="16" width="16.7109375" style="8" customWidth="1"/>
    <col min="17" max="17" width="18.28515625" style="8" customWidth="1"/>
    <col min="18" max="18" width="16.28515625" style="725" bestFit="1" customWidth="1"/>
    <col min="19" max="19" width="14" style="8" customWidth="1"/>
    <col min="20" max="20" width="13.5703125" style="8" customWidth="1"/>
    <col min="21" max="21" width="18.85546875" style="8" customWidth="1"/>
    <col min="22" max="16384" width="9.140625" style="8"/>
  </cols>
  <sheetData>
    <row r="1" spans="2:15" ht="9.9499999999999993" customHeight="1"/>
    <row r="2" spans="2:15" ht="30" customHeight="1">
      <c r="B2" s="1089" t="str">
        <f>B11</f>
        <v>PLANILHA ORÇAMENTÁRIA</v>
      </c>
      <c r="C2" s="1090"/>
      <c r="D2" s="1090"/>
      <c r="E2" s="1090"/>
      <c r="F2" s="1090"/>
      <c r="G2" s="1090"/>
      <c r="H2" s="1090"/>
      <c r="I2" s="1090"/>
      <c r="J2" s="1090"/>
      <c r="K2" s="1090"/>
      <c r="L2" s="1091"/>
    </row>
    <row r="3" spans="2:15" ht="30" customHeight="1">
      <c r="B3" s="1118" t="s">
        <v>45033</v>
      </c>
      <c r="C3" s="1119"/>
      <c r="D3" s="1119"/>
      <c r="E3" s="1119"/>
      <c r="F3" s="1119"/>
      <c r="G3" s="1119"/>
      <c r="H3" s="1119"/>
      <c r="I3" s="1119"/>
      <c r="J3" s="1119"/>
      <c r="K3" s="1119"/>
      <c r="L3" s="1120"/>
    </row>
    <row r="4" spans="2:15" ht="18.75">
      <c r="B4" s="171"/>
      <c r="C4" s="172"/>
      <c r="D4" s="172"/>
      <c r="E4" s="172"/>
      <c r="F4" s="172"/>
      <c r="G4" s="172"/>
      <c r="H4" s="172"/>
      <c r="I4" s="172"/>
      <c r="J4" s="172"/>
      <c r="K4" s="172"/>
      <c r="L4" s="180"/>
    </row>
    <row r="5" spans="2:15" ht="36.75" customHeight="1">
      <c r="B5" s="173" t="s">
        <v>29596</v>
      </c>
      <c r="C5" s="1095" t="s">
        <v>44937</v>
      </c>
      <c r="D5" s="1095"/>
      <c r="E5" s="1095"/>
      <c r="F5" s="1095"/>
      <c r="G5" s="1095"/>
      <c r="H5" s="1095"/>
      <c r="I5" s="1095"/>
      <c r="J5" s="174"/>
      <c r="K5" s="174"/>
      <c r="L5" s="181"/>
    </row>
    <row r="6" spans="2:15" ht="27.75" customHeight="1">
      <c r="B6" s="331" t="s">
        <v>29597</v>
      </c>
      <c r="C6" s="415"/>
      <c r="D6" s="175"/>
      <c r="E6" s="175"/>
      <c r="F6" s="176"/>
      <c r="G6" s="177"/>
      <c r="H6" s="425" t="s">
        <v>29598</v>
      </c>
      <c r="I6" s="426"/>
      <c r="J6" s="1096" t="s">
        <v>29599</v>
      </c>
      <c r="K6" s="1096"/>
      <c r="L6" s="1097" t="str">
        <f>UPPER(CONCATENATE("O regime de Contribuição Previdenciária sobre a Receita Bruta adotado para elaboração do orçamento foi ",IF($C$9="Desonerado","COM","SEM")," Desoneração."))</f>
        <v>O REGIME DE CONTRIBUIÇÃO PREVIDENCIÁRIA SOBRE A RECEITA BRUTA ADOTADO PARA ELABORAÇÃO DO ORÇAMENTO FOI SEM DESONERAÇÃO.</v>
      </c>
    </row>
    <row r="7" spans="2:15" ht="20.100000000000001" customHeight="1">
      <c r="B7" s="173" t="s">
        <v>29600</v>
      </c>
      <c r="C7" s="416"/>
      <c r="D7" s="175"/>
      <c r="E7" s="175"/>
      <c r="F7" s="176"/>
      <c r="G7" s="177"/>
      <c r="H7" s="425"/>
      <c r="I7" s="427"/>
      <c r="J7" s="431" t="s">
        <v>29371</v>
      </c>
      <c r="K7" s="808">
        <v>46054</v>
      </c>
      <c r="L7" s="1097"/>
    </row>
    <row r="8" spans="2:15" ht="20.100000000000001" customHeight="1">
      <c r="B8" s="173" t="s">
        <v>29374</v>
      </c>
      <c r="C8" s="863">
        <f>BDI!$E$29</f>
        <v>0.2009</v>
      </c>
      <c r="D8" s="178"/>
      <c r="E8" s="175"/>
      <c r="F8" s="176"/>
      <c r="G8" s="177"/>
      <c r="H8" s="425"/>
      <c r="I8" s="427"/>
      <c r="J8" s="431" t="s">
        <v>6388</v>
      </c>
      <c r="K8" s="862">
        <v>46023</v>
      </c>
      <c r="L8" s="1097"/>
    </row>
    <row r="9" spans="2:15" ht="20.100000000000001" customHeight="1">
      <c r="B9" s="173" t="s">
        <v>29601</v>
      </c>
      <c r="C9" s="178" t="s">
        <v>29373</v>
      </c>
      <c r="D9" s="178"/>
      <c r="E9" s="175"/>
      <c r="F9" s="176"/>
      <c r="G9" s="177"/>
      <c r="H9" s="425"/>
      <c r="I9" s="427"/>
      <c r="J9" s="973" t="s">
        <v>29372</v>
      </c>
      <c r="K9" s="862">
        <v>46023</v>
      </c>
      <c r="L9" s="1097"/>
    </row>
    <row r="10" spans="2:15" ht="20.100000000000001" customHeight="1">
      <c r="B10" s="173" t="s">
        <v>29602</v>
      </c>
      <c r="C10" s="1087">
        <f ca="1">TODAY()</f>
        <v>46127</v>
      </c>
      <c r="D10" s="175"/>
      <c r="E10" s="175"/>
      <c r="F10" s="176"/>
      <c r="G10" s="177"/>
      <c r="H10" s="425"/>
      <c r="I10" s="427"/>
      <c r="J10" s="660"/>
      <c r="K10" s="661"/>
      <c r="L10" s="1098"/>
    </row>
    <row r="11" spans="2:15" ht="15">
      <c r="B11" s="1088" t="s">
        <v>29370</v>
      </c>
      <c r="C11" s="1088"/>
      <c r="D11" s="1088"/>
      <c r="E11" s="1088"/>
      <c r="F11" s="1088"/>
      <c r="G11" s="1088"/>
      <c r="H11" s="1088"/>
      <c r="I11" s="1088"/>
      <c r="J11" s="1088"/>
      <c r="K11" s="1088"/>
      <c r="L11" s="1088"/>
    </row>
    <row r="12" spans="2:15" ht="15">
      <c r="B12" s="1100" t="s">
        <v>29375</v>
      </c>
      <c r="C12" s="1100" t="s">
        <v>2</v>
      </c>
      <c r="D12" s="1102" t="s">
        <v>29376</v>
      </c>
      <c r="E12" s="1102" t="s">
        <v>29377</v>
      </c>
      <c r="F12" s="1102" t="s">
        <v>29603</v>
      </c>
      <c r="G12" s="1104" t="s">
        <v>29604</v>
      </c>
      <c r="H12" s="1104" t="s">
        <v>29605</v>
      </c>
      <c r="I12" s="1104"/>
      <c r="J12" s="1104" t="s">
        <v>29606</v>
      </c>
      <c r="K12" s="1104"/>
      <c r="L12" s="1104" t="s">
        <v>29378</v>
      </c>
    </row>
    <row r="13" spans="2:15" ht="15">
      <c r="B13" s="1100"/>
      <c r="C13" s="1100"/>
      <c r="D13" s="1102"/>
      <c r="E13" s="1102"/>
      <c r="F13" s="1102"/>
      <c r="G13" s="1104"/>
      <c r="H13" s="1104">
        <f ca="1">I356</f>
        <v>0</v>
      </c>
      <c r="I13" s="1104"/>
      <c r="J13" s="1104">
        <f ca="1">K356</f>
        <v>0</v>
      </c>
      <c r="K13" s="1104"/>
      <c r="L13" s="1104"/>
    </row>
    <row r="14" spans="2:15" ht="15">
      <c r="B14" s="1101"/>
      <c r="C14" s="1101"/>
      <c r="D14" s="1103"/>
      <c r="E14" s="1103"/>
      <c r="F14" s="1103"/>
      <c r="G14" s="1105"/>
      <c r="H14" s="184" t="s">
        <v>29379</v>
      </c>
      <c r="I14" s="183" t="s">
        <v>29380</v>
      </c>
      <c r="J14" s="184" t="s">
        <v>29379</v>
      </c>
      <c r="K14" s="183" t="s">
        <v>29380</v>
      </c>
      <c r="L14" s="1105"/>
      <c r="N14" s="665"/>
    </row>
    <row r="15" spans="2:15" ht="30" customHeight="1">
      <c r="B15" s="185">
        <v>1</v>
      </c>
      <c r="C15" s="186"/>
      <c r="D15" s="185"/>
      <c r="E15" s="187" t="s">
        <v>6</v>
      </c>
      <c r="F15" s="185"/>
      <c r="G15" s="188"/>
      <c r="H15" s="189"/>
      <c r="I15" s="189">
        <f>SUM(I16:I27)</f>
        <v>0</v>
      </c>
      <c r="J15" s="189"/>
      <c r="K15" s="189">
        <f>SUM(K16:K27)</f>
        <v>0</v>
      </c>
      <c r="L15" s="1036" t="e">
        <f t="shared" ref="L15:L46" ca="1" si="0">K15/$K$356</f>
        <v>#DIV/0!</v>
      </c>
      <c r="N15" s="666"/>
      <c r="O15" s="764"/>
    </row>
    <row r="16" spans="2:15" ht="51">
      <c r="B16" s="190" t="s">
        <v>29381</v>
      </c>
      <c r="C16" s="190" t="s">
        <v>203</v>
      </c>
      <c r="D16" s="190" t="s">
        <v>6388</v>
      </c>
      <c r="E16" s="191" t="str">
        <f>UPPER(IF(AND($C$9="NÃO DESONERADO",D16="SINAPI"),VLOOKUP(C16,'SINAPI 02-26 Ñ DES'!$A:$E,2,FALSE),IF(AND($C$9="NÃO DESONERADO",D16="SEINFRA"),VLOOKUP(C16,'SETOP 01-26 Ñ DES'!$A:$D,2,FALSE),IF(AND($C$9="NÃO DESONERADO",D16="SUDECAP"),VLOOKUP(C16,'SUDECAP 01-2026 Ñ DES'!$A:$D,2,FALSE),IF(AND($C$9="NÃO DESONERADO",D16="CPU"),VLOOKUP(C16,CPU!$C:$I,3,FALSE))))))</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F16" s="190" t="str">
        <f>UPPER(IF(AND($C$9="NÃO DESONERADO",D16="SINAPI"),VLOOKUP(C16,'SINAPI 02-26 Ñ DES'!$A:$E,3,FALSE),IF(AND($C$9="NÃO DESONERADO",D16="SEINFRA"),VLOOKUP(C16,'SETOP 01-26 Ñ DES'!$A:$D,3,FALSE),IF(AND($C$9="NÃO DESONERADO",D16="SUDECAP"),VLOOKUP(C16,'SUDECAP 01-2026 Ñ DES'!$A:$D,3,FALSE),IF(AND($C$9="NÃO DESONERADO",D16="CPU"),VLOOKUP(C16,CPU!$C:$I,6,FALSE))))))</f>
        <v>M2</v>
      </c>
      <c r="G16" s="192">
        <f>VLOOKUP(B16,'MC-GERAL'!$B:$W,4,0)</f>
        <v>2.88</v>
      </c>
      <c r="H16" s="194">
        <f>ROUND((J16/(1+$C$8)),2)</f>
        <v>0</v>
      </c>
      <c r="I16" s="194">
        <f t="shared" ref="I16:I27" si="1">ROUND(G16*H16,2)</f>
        <v>0</v>
      </c>
      <c r="J16" s="194">
        <f>VERIFICAÇÃO!P16</f>
        <v>0</v>
      </c>
      <c r="K16" s="194">
        <f t="shared" ref="K16:K27" si="2">ROUND($J16*G16,2)</f>
        <v>0</v>
      </c>
      <c r="L16" s="1037" t="e">
        <f t="shared" ca="1" si="0"/>
        <v>#DIV/0!</v>
      </c>
      <c r="N16" s="666"/>
    </row>
    <row r="17" spans="2:17" ht="30" customHeight="1">
      <c r="B17" s="190" t="s">
        <v>29399</v>
      </c>
      <c r="C17" s="190" t="s">
        <v>10814</v>
      </c>
      <c r="D17" s="190" t="s">
        <v>29372</v>
      </c>
      <c r="E17" s="191" t="str">
        <f>UPPER(IF(AND($C$9="NÃO DESONERADO",D17="SINAPI"),VLOOKUP(C17,'SINAPI 02-26 Ñ DES'!$A:$E,2,FALSE),IF(AND($C$9="NÃO DESONERADO",D17="SEINFRA"),VLOOKUP(C17,'SETOP 01-26 Ñ DES'!$A:$D,2,FALSE),IF(AND($C$9="NÃO DESONERADO",D17="SUDECAP"),VLOOKUP(C17,'SUDECAP 01-2026 Ñ DES'!$A:$D,2,FALSE),IF(AND($C$9="NÃO DESONERADO",D17="CPU"),VLOOKUP(C17,CPU!$C:$I,3,FALSE))))))</f>
        <v>PADRÃO CEMIG PROVISÓRIO TIPO C3, DEMANDA PROVÁVEL DE 23,1 ATÉ 27,0KW (3F+N)</v>
      </c>
      <c r="F17" s="190" t="str">
        <f>UPPER(IF(AND($C$9="NÃO DESONERADO",D17="SINAPI"),VLOOKUP(C17,'SINAPI 02-26 Ñ DES'!$A:$E,3,FALSE),IF(AND($C$9="NÃO DESONERADO",D17="SEINFRA"),VLOOKUP(C17,'SETOP 01-26 Ñ DES'!$A:$D,3,FALSE),IF(AND($C$9="NÃO DESONERADO",D17="SUDECAP"),VLOOKUP(C17,'SUDECAP 01-2026 Ñ DES'!$A:$D,3,FALSE),IF(AND($C$9="NÃO DESONERADO",D17="CPU"),VLOOKUP(C17,CPU!$C:$I,6,FALSE))))))</f>
        <v>UN</v>
      </c>
      <c r="G17" s="192">
        <f>VLOOKUP(B17,'MC-GERAL'!$B:$W,4,0)</f>
        <v>1</v>
      </c>
      <c r="H17" s="194">
        <f t="shared" ref="H17:H80" si="3">ROUND((J17/(1+$C$8)),2)</f>
        <v>0</v>
      </c>
      <c r="I17" s="194">
        <f t="shared" si="1"/>
        <v>0</v>
      </c>
      <c r="J17" s="194">
        <f>VERIFICAÇÃO!P17</f>
        <v>0</v>
      </c>
      <c r="K17" s="194">
        <f t="shared" si="2"/>
        <v>0</v>
      </c>
      <c r="L17" s="1037" t="e">
        <f t="shared" ca="1" si="0"/>
        <v>#DIV/0!</v>
      </c>
      <c r="N17" s="666"/>
    </row>
    <row r="18" spans="2:17" ht="38.25">
      <c r="B18" s="190" t="s">
        <v>29400</v>
      </c>
      <c r="C18" s="190" t="s">
        <v>212</v>
      </c>
      <c r="D18" s="190" t="s">
        <v>6388</v>
      </c>
      <c r="E18" s="191" t="str">
        <f>UPPER(IF(AND($C$9="NÃO DESONERADO",D18="SINAPI"),VLOOKUP(C18,'SINAPI 02-26 Ñ DES'!$A:$E,2,FALSE),IF(AND($C$9="NÃO DESONERADO",D18="SEINFRA"),VLOOKUP(C18,'SETOP 01-26 Ñ DES'!$A:$D,2,FALSE),IF(AND($C$9="NÃO DESONERADO",D18="SUDECAP"),VLOOKUP(C18,'SUDECAP 01-2026 Ñ DES'!$A:$D,2,FALSE),IF(AND($C$9="NÃO DESONERADO",D18="CPU"),VLOOKUP(C18,CPU!$C:$I,3,FALSE))))))</f>
        <v>LIGAÇÃO DE ÁGUA PROVISÓRIA PARA CANTEIRO,  INCLUSIVE HIDRÔMETRO E CAVALETE PARA MEDIÇÃO DE ÁGUA - ENTRADA PRINCIPAL, EM AÇO GALVANIZADO DN 20MM (1/2") - PADRÃO CONCESSIONÁRIA</v>
      </c>
      <c r="F18" s="190" t="str">
        <f>UPPER(IF(AND($C$9="NÃO DESONERADO",D18="SINAPI"),VLOOKUP(C18,'SINAPI 02-26 Ñ DES'!$A:$E,3,FALSE),IF(AND($C$9="NÃO DESONERADO",D18="SEINFRA"),VLOOKUP(C18,'SETOP 01-26 Ñ DES'!$A:$D,3,FALSE),IF(AND($C$9="NÃO DESONERADO",D18="SUDECAP"),VLOOKUP(C18,'SUDECAP 01-2026 Ñ DES'!$A:$D,3,FALSE),IF(AND($C$9="NÃO DESONERADO",D18="CPU"),VLOOKUP(C18,CPU!$C:$I,6,FALSE))))))</f>
        <v>UN</v>
      </c>
      <c r="G18" s="192">
        <f>VLOOKUP(B18,'MC-GERAL'!$B:$W,4,0)</f>
        <v>1</v>
      </c>
      <c r="H18" s="194">
        <f t="shared" si="3"/>
        <v>0</v>
      </c>
      <c r="I18" s="194">
        <f t="shared" si="1"/>
        <v>0</v>
      </c>
      <c r="J18" s="194">
        <f>VERIFICAÇÃO!P18</f>
        <v>0</v>
      </c>
      <c r="K18" s="194">
        <f t="shared" si="2"/>
        <v>0</v>
      </c>
      <c r="L18" s="1037" t="e">
        <f t="shared" ca="1" si="0"/>
        <v>#DIV/0!</v>
      </c>
      <c r="N18" s="666"/>
    </row>
    <row r="19" spans="2:17" ht="30" customHeight="1">
      <c r="B19" s="190" t="s">
        <v>29401</v>
      </c>
      <c r="C19" s="190" t="s">
        <v>10824</v>
      </c>
      <c r="D19" s="190" t="s">
        <v>29372</v>
      </c>
      <c r="E19" s="191" t="str">
        <f>UPPER(IF(AND($C$9="NÃO DESONERADO",D19="SINAPI"),VLOOKUP(C19,'SINAPI 02-26 Ñ DES'!$A:$E,2,FALSE),IF(AND($C$9="NÃO DESONERADO",D19="SEINFRA"),VLOOKUP(C19,'SETOP 01-26 Ñ DES'!$A:$D,2,FALSE),IF(AND($C$9="NÃO DESONERADO",D19="SUDECAP"),VLOOKUP(C19,'SUDECAP 01-2026 Ñ DES'!$A:$D,2,FALSE),IF(AND($C$9="NÃO DESONERADO",D19="CPU"),VLOOKUP(C19,CPU!$C:$I,3,FALSE))))))</f>
        <v>REDE INTERNA E PROVISÓRIA DE ÁGUA E ESGOTO TUBO PVC D= 100MM</v>
      </c>
      <c r="F19" s="190" t="str">
        <f>UPPER(IF(AND($C$9="NÃO DESONERADO",D19="SINAPI"),VLOOKUP(C19,'SINAPI 02-26 Ñ DES'!$A:$E,3,FALSE),IF(AND($C$9="NÃO DESONERADO",D19="SEINFRA"),VLOOKUP(C19,'SETOP 01-26 Ñ DES'!$A:$D,3,FALSE),IF(AND($C$9="NÃO DESONERADO",D19="SUDECAP"),VLOOKUP(C19,'SUDECAP 01-2026 Ñ DES'!$A:$D,3,FALSE),IF(AND($C$9="NÃO DESONERADO",D19="CPU"),VLOOKUP(C19,CPU!$C:$I,6,FALSE))))))</f>
        <v>M</v>
      </c>
      <c r="G19" s="192">
        <f>VLOOKUP(B19,'MC-GERAL'!$B:$W,4,0)</f>
        <v>50</v>
      </c>
      <c r="H19" s="194">
        <f t="shared" si="3"/>
        <v>0</v>
      </c>
      <c r="I19" s="194">
        <f t="shared" si="1"/>
        <v>0</v>
      </c>
      <c r="J19" s="194">
        <f>VERIFICAÇÃO!P19</f>
        <v>0</v>
      </c>
      <c r="K19" s="194">
        <f t="shared" si="2"/>
        <v>0</v>
      </c>
      <c r="L19" s="1037" t="e">
        <f t="shared" ca="1" si="0"/>
        <v>#DIV/0!</v>
      </c>
      <c r="N19" s="666"/>
    </row>
    <row r="20" spans="2:17" ht="30" customHeight="1">
      <c r="B20" s="190" t="s">
        <v>29402</v>
      </c>
      <c r="C20" s="190" t="s">
        <v>10877</v>
      </c>
      <c r="D20" s="190" t="s">
        <v>29372</v>
      </c>
      <c r="E20" s="191" t="str">
        <f>UPPER(IF(AND($C$9="NÃO DESONERADO",D20="SINAPI"),VLOOKUP(C20,'SINAPI 02-26 Ñ DES'!$A:$E,2,FALSE),IF(AND($C$9="NÃO DESONERADO",D20="SEINFRA"),VLOOKUP(C20,'SETOP 01-26 Ñ DES'!$A:$D,2,FALSE),IF(AND($C$9="NÃO DESONERADO",D20="SUDECAP"),VLOOKUP(C20,'SUDECAP 01-2026 Ñ DES'!$A:$D,2,FALSE),IF(AND($C$9="NÃO DESONERADO",D20="CPU"),VLOOKUP(C20,CPU!$C:$I,3,FALSE))))))</f>
        <v>BANHEIRO QUÍMICO 110 X 120 X 230CM COM MANUTENÇÃO</v>
      </c>
      <c r="F20" s="190" t="str">
        <f>UPPER(IF(AND($C$9="NÃO DESONERADO",D20="SINAPI"),VLOOKUP(C20,'SINAPI 02-26 Ñ DES'!$A:$E,3,FALSE),IF(AND($C$9="NÃO DESONERADO",D20="SEINFRA"),VLOOKUP(C20,'SETOP 01-26 Ñ DES'!$A:$D,3,FALSE),IF(AND($C$9="NÃO DESONERADO",D20="SUDECAP"),VLOOKUP(C20,'SUDECAP 01-2026 Ñ DES'!$A:$D,3,FALSE),IF(AND($C$9="NÃO DESONERADO",D20="CPU"),VLOOKUP(C20,CPU!$C:$I,6,FALSE))))))</f>
        <v>MES</v>
      </c>
      <c r="G20" s="192">
        <f>VLOOKUP(B20,'MC-GERAL'!$B:$W,4,0)</f>
        <v>5</v>
      </c>
      <c r="H20" s="194">
        <f t="shared" si="3"/>
        <v>0</v>
      </c>
      <c r="I20" s="194">
        <f t="shared" ref="I20" si="4">ROUND(G20*H20,2)</f>
        <v>0</v>
      </c>
      <c r="J20" s="194">
        <f>VERIFICAÇÃO!P20</f>
        <v>0</v>
      </c>
      <c r="K20" s="194">
        <f t="shared" ref="K20" si="5">ROUND($J20*G20,2)</f>
        <v>0</v>
      </c>
      <c r="L20" s="1037" t="e">
        <f t="shared" ca="1" si="0"/>
        <v>#DIV/0!</v>
      </c>
      <c r="N20" s="666"/>
    </row>
    <row r="21" spans="2:17" ht="30" customHeight="1">
      <c r="B21" s="190" t="s">
        <v>29403</v>
      </c>
      <c r="C21" s="190" t="s">
        <v>10755</v>
      </c>
      <c r="D21" s="190" t="s">
        <v>29372</v>
      </c>
      <c r="E21" s="191" t="str">
        <f>UPPER(IF(AND($C$9="NÃO DESONERADO",D21="SINAPI"),VLOOKUP(C21,'SINAPI 02-26 Ñ DES'!$A:$E,2,FALSE),IF(AND($C$9="NÃO DESONERADO",D21="SEINFRA"),VLOOKUP(C21,'SETOP 01-26 Ñ DES'!$A:$D,2,FALSE),IF(AND($C$9="NÃO DESONERADO",D21="SUDECAP"),VLOOKUP(C21,'SUDECAP 01-2026 Ñ DES'!$A:$D,2,FALSE),IF(AND($C$9="NÃO DESONERADO",D21="CPU"),VLOOKUP(C21,CPU!$C:$I,3,FALSE))))))</f>
        <v>DEPÓSITO E FERRAMENTARIA - ATÉ 15 M2</v>
      </c>
      <c r="F21" s="190" t="str">
        <f>UPPER(IF(AND($C$9="NÃO DESONERADO",D21="SINAPI"),VLOOKUP(C21,'SINAPI 02-26 Ñ DES'!$A:$E,3,FALSE),IF(AND($C$9="NÃO DESONERADO",D21="SEINFRA"),VLOOKUP(C21,'SETOP 01-26 Ñ DES'!$A:$D,3,FALSE),IF(AND($C$9="NÃO DESONERADO",D21="SUDECAP"),VLOOKUP(C21,'SUDECAP 01-2026 Ñ DES'!$A:$D,3,FALSE),IF(AND($C$9="NÃO DESONERADO",D21="CPU"),VLOOKUP(C21,CPU!$C:$I,6,FALSE))))))</f>
        <v>M2</v>
      </c>
      <c r="G21" s="192">
        <f>VLOOKUP(B21,'MC-GERAL'!$B:$W,4,0)</f>
        <v>14.52</v>
      </c>
      <c r="H21" s="774">
        <f t="shared" si="3"/>
        <v>0</v>
      </c>
      <c r="I21" s="774">
        <f t="shared" ref="I21" si="6">ROUND(G21*H21,2)</f>
        <v>0</v>
      </c>
      <c r="J21" s="774">
        <f>VERIFICAÇÃO!P21</f>
        <v>0</v>
      </c>
      <c r="K21" s="774">
        <f t="shared" ref="K21" si="7">ROUND($J21*G21,2)</f>
        <v>0</v>
      </c>
      <c r="L21" s="1037" t="e">
        <f t="shared" ca="1" si="0"/>
        <v>#DIV/0!</v>
      </c>
      <c r="N21" s="666"/>
    </row>
    <row r="22" spans="2:17" ht="38.25">
      <c r="B22" s="190" t="s">
        <v>29404</v>
      </c>
      <c r="C22" s="190" t="s">
        <v>308</v>
      </c>
      <c r="D22" s="190" t="s">
        <v>6388</v>
      </c>
      <c r="E22" s="191" t="str">
        <f>UPPER(IF(AND($C$9="NÃO DESONERADO",D22="SINAPI"),VLOOKUP(C22,'SINAPI 02-26 Ñ DES'!$A:$E,2,FALSE),IF(AND($C$9="NÃO DESONERADO",D22="SEINFRA"),VLOOKUP(C22,'SETOP 01-26 Ñ DES'!$A:$D,2,FALSE),IF(AND($C$9="NÃO DESONERADO",D22="SUDECAP"),VLOOKUP(C22,'SUDECAP 01-2026 Ñ DES'!$A:$D,2,FALSE),IF(AND($C$9="NÃO DESONERADO",D22="CPU"),VLOOKUP(C22,CPU!$C:$I,3,FALSE))))))</f>
        <v>TAPUME DE PROTEÇÃO PARA TRANSEUNTE EM TELA DE POLIETILENO, COM MÓDULO NA DIMENSÃO DE (150X150)CM, INCLUSIVE PONTALETE COM BASE DE APOIO EM CONCRETO MAGRO, FORNECIMENTO E MOVIMENTAÇÃO</v>
      </c>
      <c r="F22" s="190" t="str">
        <f>UPPER(IF(AND($C$9="NÃO DESONERADO",D22="SINAPI"),VLOOKUP(C22,'SINAPI 02-26 Ñ DES'!$A:$E,3,FALSE),IF(AND($C$9="NÃO DESONERADO",D22="SEINFRA"),VLOOKUP(C22,'SETOP 01-26 Ñ DES'!$A:$D,3,FALSE),IF(AND($C$9="NÃO DESONERADO",D22="SUDECAP"),VLOOKUP(C22,'SUDECAP 01-2026 Ñ DES'!$A:$D,3,FALSE),IF(AND($C$9="NÃO DESONERADO",D22="CPU"),VLOOKUP(C22,CPU!$C:$I,6,FALSE))))))</f>
        <v>M</v>
      </c>
      <c r="G22" s="192">
        <f>VLOOKUP(B22,'MC-GERAL'!$B:$W,4,0)</f>
        <v>20</v>
      </c>
      <c r="H22" s="194">
        <f t="shared" si="3"/>
        <v>0</v>
      </c>
      <c r="I22" s="194">
        <f t="shared" si="1"/>
        <v>0</v>
      </c>
      <c r="J22" s="194">
        <f>VERIFICAÇÃO!P22</f>
        <v>0</v>
      </c>
      <c r="K22" s="194">
        <f t="shared" si="2"/>
        <v>0</v>
      </c>
      <c r="L22" s="1037" t="e">
        <f t="shared" ca="1" si="0"/>
        <v>#DIV/0!</v>
      </c>
      <c r="N22" s="666"/>
    </row>
    <row r="23" spans="2:17" ht="38.25">
      <c r="B23" s="190" t="s">
        <v>29405</v>
      </c>
      <c r="C23" s="190" t="s">
        <v>314</v>
      </c>
      <c r="D23" s="190" t="s">
        <v>6388</v>
      </c>
      <c r="E23" s="191" t="str">
        <f>UPPER(IF(AND($C$9="NÃO DESONERADO",D23="SINAPI"),VLOOKUP(C23,'SINAPI 02-26 Ñ DES'!$A:$E,2,FALSE),IF(AND($C$9="NÃO DESONERADO",D23="SEINFRA"),VLOOKUP(C23,'SETOP 01-26 Ñ DES'!$A:$D,2,FALSE),IF(AND($C$9="NÃO DESONERADO",D23="SUDECAP"),VLOOKUP(C23,'SUDECAP 01-2026 Ñ DES'!$A:$D,2,FALSE),IF(AND($C$9="NÃO DESONERADO",D23="CPU"),VLOOKUP(C23,CPU!$C:$I,3,FALSE))))))</f>
        <v>TAPUME FIXO DE PROTEÇÃO PARA FECHAMENTO DE OBRA EM TELHA METÁLICA GALVANIZADA, TIPO TRAPEZOIDAL, ESP. 0,5MM, COM MÓDULO NA DIMENSÃO DE (300X220)CM, COM REAPROVEITAMENTO, EXCLUSIVE PINTURA ESMALTE, INCLUSIVE PONTALETE E FIXAÇÃO</v>
      </c>
      <c r="F23" s="190" t="str">
        <f>UPPER(IF(AND($C$9="NÃO DESONERADO",D23="SINAPI"),VLOOKUP(C23,'SINAPI 02-26 Ñ DES'!$A:$E,3,FALSE),IF(AND($C$9="NÃO DESONERADO",D23="SEINFRA"),VLOOKUP(C23,'SETOP 01-26 Ñ DES'!$A:$D,3,FALSE),IF(AND($C$9="NÃO DESONERADO",D23="SUDECAP"),VLOOKUP(C23,'SUDECAP 01-2026 Ñ DES'!$A:$D,3,FALSE),IF(AND($C$9="NÃO DESONERADO",D23="CPU"),VLOOKUP(C23,CPU!$C:$I,6,FALSE))))))</f>
        <v>M2</v>
      </c>
      <c r="G23" s="192">
        <f>VLOOKUP(B23,'MC-GERAL'!$B:$W,4,0)</f>
        <v>52.8</v>
      </c>
      <c r="H23" s="194">
        <f t="shared" si="3"/>
        <v>0</v>
      </c>
      <c r="I23" s="194">
        <f t="shared" si="1"/>
        <v>0</v>
      </c>
      <c r="J23" s="194">
        <f>VERIFICAÇÃO!P23</f>
        <v>0</v>
      </c>
      <c r="K23" s="194">
        <f t="shared" si="2"/>
        <v>0</v>
      </c>
      <c r="L23" s="1037" t="e">
        <f t="shared" ca="1" si="0"/>
        <v>#DIV/0!</v>
      </c>
      <c r="N23" s="666"/>
    </row>
    <row r="24" spans="2:17" ht="30" customHeight="1">
      <c r="B24" s="190" t="s">
        <v>29406</v>
      </c>
      <c r="C24" s="190" t="s">
        <v>10798</v>
      </c>
      <c r="D24" s="190" t="s">
        <v>29372</v>
      </c>
      <c r="E24" s="191" t="str">
        <f>UPPER(IF(AND($C$9="NÃO DESONERADO",D24="SINAPI"),VLOOKUP(C24,'SINAPI 02-26 Ñ DES'!$A:$E,2,FALSE),IF(AND($C$9="NÃO DESONERADO",D24="SEINFRA"),VLOOKUP(C24,'SETOP 01-26 Ñ DES'!$A:$D,2,FALSE),IF(AND($C$9="NÃO DESONERADO",D24="SUDECAP"),VLOOKUP(C24,'SUDECAP 01-2026 Ñ DES'!$A:$D,2,FALSE),IF(AND($C$9="NÃO DESONERADO",D24="CPU"),VLOOKUP(C24,CPU!$C:$I,3,FALSE))))))</f>
        <v>PROTEÇAO COM FITA ZEBRADA AMARELA L=7CM E PEÇA 7X7</v>
      </c>
      <c r="F24" s="190" t="str">
        <f>UPPER(IF(AND($C$9="NÃO DESONERADO",D24="SINAPI"),VLOOKUP(C24,'SINAPI 02-26 Ñ DES'!$A:$E,3,FALSE),IF(AND($C$9="NÃO DESONERADO",D24="SEINFRA"),VLOOKUP(C24,'SETOP 01-26 Ñ DES'!$A:$D,3,FALSE),IF(AND($C$9="NÃO DESONERADO",D24="SUDECAP"),VLOOKUP(C24,'SUDECAP 01-2026 Ñ DES'!$A:$D,3,FALSE),IF(AND($C$9="NÃO DESONERADO",D24="CPU"),VLOOKUP(C24,CPU!$C:$I,6,FALSE))))))</f>
        <v>M</v>
      </c>
      <c r="G24" s="192">
        <f>VLOOKUP(B24,'MC-GERAL'!$B:$W,4,0)</f>
        <v>20</v>
      </c>
      <c r="H24" s="194">
        <f t="shared" si="3"/>
        <v>0</v>
      </c>
      <c r="I24" s="194">
        <f>ROUND(G24*H24,2)</f>
        <v>0</v>
      </c>
      <c r="J24" s="194">
        <f>VERIFICAÇÃO!P24</f>
        <v>0</v>
      </c>
      <c r="K24" s="194">
        <f>ROUND($J24*G24,2)</f>
        <v>0</v>
      </c>
      <c r="L24" s="1037" t="e">
        <f t="shared" ca="1" si="0"/>
        <v>#DIV/0!</v>
      </c>
      <c r="N24" s="666"/>
    </row>
    <row r="25" spans="2:17" ht="30" customHeight="1">
      <c r="B25" s="190" t="s">
        <v>29407</v>
      </c>
      <c r="C25" s="190" t="s">
        <v>10896</v>
      </c>
      <c r="D25" s="190" t="s">
        <v>29372</v>
      </c>
      <c r="E25" s="191" t="str">
        <f>UPPER(IF(AND($C$9="NÃO DESONERADO",D25="SINAPI"),VLOOKUP(C25,'SINAPI 02-26 Ñ DES'!$A:$E,2,FALSE),IF(AND($C$9="NÃO DESONERADO",D25="SEINFRA"),VLOOKUP(C25,'SETOP 01-26 Ñ DES'!$A:$D,2,FALSE),IF(AND($C$9="NÃO DESONERADO",D25="SUDECAP"),VLOOKUP(C25,'SUDECAP 01-2026 Ñ DES'!$A:$D,2,FALSE),IF(AND($C$9="NÃO DESONERADO",D25="CPU"),VLOOKUP(C25,CPU!$C:$I,3,FALSE))))))</f>
        <v>SINALIZAÇÃO COM CONE EM PVC H= 75CM</v>
      </c>
      <c r="F25" s="190" t="str">
        <f>UPPER(IF(AND($C$9="NÃO DESONERADO",D25="SINAPI"),VLOOKUP(C25,'SINAPI 02-26 Ñ DES'!$A:$E,3,FALSE),IF(AND($C$9="NÃO DESONERADO",D25="SEINFRA"),VLOOKUP(C25,'SETOP 01-26 Ñ DES'!$A:$D,3,FALSE),IF(AND($C$9="NÃO DESONERADO",D25="SUDECAP"),VLOOKUP(C25,'SUDECAP 01-2026 Ñ DES'!$A:$D,3,FALSE),IF(AND($C$9="NÃO DESONERADO",D25="CPU"),VLOOKUP(C25,CPU!$C:$I,6,FALSE))))))</f>
        <v>UN</v>
      </c>
      <c r="G25" s="192">
        <f>VLOOKUP(B25,'MC-GERAL'!$B:$W,4,0)</f>
        <v>20</v>
      </c>
      <c r="H25" s="194">
        <f t="shared" si="3"/>
        <v>0</v>
      </c>
      <c r="I25" s="194">
        <f>ROUND(G25*H25,2)</f>
        <v>0</v>
      </c>
      <c r="J25" s="194">
        <f>VERIFICAÇÃO!P25</f>
        <v>0</v>
      </c>
      <c r="K25" s="194">
        <f>ROUND($J25*G25,2)</f>
        <v>0</v>
      </c>
      <c r="L25" s="1037" t="e">
        <f t="shared" ca="1" si="0"/>
        <v>#DIV/0!</v>
      </c>
      <c r="N25" s="666"/>
    </row>
    <row r="26" spans="2:17" ht="30" customHeight="1">
      <c r="B26" s="190" t="s">
        <v>29408</v>
      </c>
      <c r="C26" s="190">
        <v>98525</v>
      </c>
      <c r="D26" s="190" t="s">
        <v>29371</v>
      </c>
      <c r="E26" s="191" t="str">
        <f>UPPER(IF(AND($C$9="NÃO DESONERADO",D26="SINAPI"),VLOOKUP(C26,'SINAPI 02-26 Ñ DES'!$A:$E,2,FALSE),IF(AND($C$9="NÃO DESONERADO",D26="SEINFRA"),VLOOKUP(C26,'SETOP 01-26 Ñ DES'!$A:$D,2,FALSE),IF(AND($C$9="NÃO DESONERADO",D26="SUDECAP"),VLOOKUP(C26,'SUDECAP 01-2026 Ñ DES'!$A:$D,2,FALSE),IF(AND($C$9="NÃO DESONERADO",D26="CPU"),VLOOKUP(C26,CPU!$C:$I,3,FALSE))))))</f>
        <v>LIMPEZA MECANIZADA DE CAMADA VEGETAL, VEGETAÇÃO E PEQUENAS ÁRVORES (DIÂMETRO DE TRONCO MENOR QUE 0,20 M), COM TRATOR DE ESTEIRAS. AF_03/2024</v>
      </c>
      <c r="F26" s="190" t="str">
        <f>UPPER(IF(AND($C$9="NÃO DESONERADO",D26="SINAPI"),VLOOKUP(C26,'SINAPI 02-26 Ñ DES'!$A:$E,3,FALSE),IF(AND($C$9="NÃO DESONERADO",D26="SEINFRA"),VLOOKUP(C26,'SETOP 01-26 Ñ DES'!$A:$D,3,FALSE),IF(AND($C$9="NÃO DESONERADO",D26="SUDECAP"),VLOOKUP(C26,'SUDECAP 01-2026 Ñ DES'!$A:$D,3,FALSE),IF(AND($C$9="NÃO DESONERADO",D26="CPU"),VLOOKUP(C26,CPU!$C:$I,6,FALSE))))))</f>
        <v>M2</v>
      </c>
      <c r="G26" s="192">
        <f>VLOOKUP(B26,'MC-GERAL'!$B:$W,4,0)</f>
        <v>564.79999999999995</v>
      </c>
      <c r="H26" s="194">
        <f t="shared" si="3"/>
        <v>0</v>
      </c>
      <c r="I26" s="194">
        <f t="shared" si="1"/>
        <v>0</v>
      </c>
      <c r="J26" s="194">
        <f>VERIFICAÇÃO!P26</f>
        <v>0</v>
      </c>
      <c r="K26" s="194">
        <f t="shared" si="2"/>
        <v>0</v>
      </c>
      <c r="L26" s="1037" t="e">
        <f t="shared" ca="1" si="0"/>
        <v>#DIV/0!</v>
      </c>
      <c r="N26" s="666"/>
    </row>
    <row r="27" spans="2:17" ht="30" customHeight="1">
      <c r="B27" s="190" t="s">
        <v>29409</v>
      </c>
      <c r="C27" s="190" t="s">
        <v>295</v>
      </c>
      <c r="D27" s="190" t="s">
        <v>6388</v>
      </c>
      <c r="E27" s="191" t="str">
        <f>UPPER(IF(AND($C$9="NÃO DESONERADO",D27="SINAPI"),VLOOKUP(C27,'SINAPI 02-26 Ñ DES'!$A:$E,2,FALSE),IF(AND($C$9="NÃO DESONERADO",D27="SEINFRA"),VLOOKUP(C27,'SETOP 01-26 Ñ DES'!$A:$D,2,FALSE),IF(AND($C$9="NÃO DESONERADO",D27="SUDECAP"),VLOOKUP(C27,'SUDECAP 01-2026 Ñ DES'!$A:$D,2,FALSE),IF(AND($C$9="NÃO DESONERADO",D27="CPU"),VLOOKUP(C27,CPU!$C:$I,3,FALSE))))))</f>
        <v>LOCAÇÃO TOPOGRÁFICA ACIMA DE CINQUENTA (50) PONTOS REFERENCIAIS, INCLUSIVE ESTACA (PIQUETE) DE MARCAÇÃO</v>
      </c>
      <c r="F27" s="190" t="str">
        <f>UPPER(IF(AND($C$9="NÃO DESONERADO",D27="SINAPI"),VLOOKUP(C27,'SINAPI 02-26 Ñ DES'!$A:$E,3,FALSE),IF(AND($C$9="NÃO DESONERADO",D27="SEINFRA"),VLOOKUP(C27,'SETOP 01-26 Ñ DES'!$A:$D,3,FALSE),IF(AND($C$9="NÃO DESONERADO",D27="SUDECAP"),VLOOKUP(C27,'SUDECAP 01-2026 Ñ DES'!$A:$D,3,FALSE),IF(AND($C$9="NÃO DESONERADO",D27="CPU"),VLOOKUP(C27,CPU!$C:$I,6,FALSE))))))</f>
        <v>UN</v>
      </c>
      <c r="G27" s="192">
        <f>VLOOKUP(B27,'MC-GERAL'!$B:$W,4,0)</f>
        <v>80</v>
      </c>
      <c r="H27" s="194">
        <f t="shared" si="3"/>
        <v>0</v>
      </c>
      <c r="I27" s="194">
        <f t="shared" si="1"/>
        <v>0</v>
      </c>
      <c r="J27" s="194">
        <f>VERIFICAÇÃO!P27</f>
        <v>0</v>
      </c>
      <c r="K27" s="194">
        <f t="shared" si="2"/>
        <v>0</v>
      </c>
      <c r="L27" s="1037" t="e">
        <f t="shared" ca="1" si="0"/>
        <v>#DIV/0!</v>
      </c>
      <c r="N27" s="666"/>
      <c r="Q27" s="170"/>
    </row>
    <row r="28" spans="2:17" ht="30" customHeight="1">
      <c r="B28" s="195">
        <v>2</v>
      </c>
      <c r="C28" s="195"/>
      <c r="D28" s="195"/>
      <c r="E28" s="196" t="s">
        <v>29453</v>
      </c>
      <c r="F28" s="195"/>
      <c r="G28" s="197"/>
      <c r="H28" s="199"/>
      <c r="I28" s="199">
        <f>SUM(I29)</f>
        <v>0</v>
      </c>
      <c r="J28" s="199"/>
      <c r="K28" s="199">
        <f>SUM(K29)</f>
        <v>0</v>
      </c>
      <c r="L28" s="1036" t="e">
        <f t="shared" ca="1" si="0"/>
        <v>#DIV/0!</v>
      </c>
      <c r="N28" s="666"/>
      <c r="O28" s="631"/>
      <c r="Q28" s="170"/>
    </row>
    <row r="29" spans="2:17" ht="30" customHeight="1">
      <c r="B29" s="190" t="s">
        <v>29410</v>
      </c>
      <c r="C29" s="190" t="s">
        <v>29411</v>
      </c>
      <c r="D29" s="190" t="s">
        <v>29412</v>
      </c>
      <c r="E29" s="191" t="str">
        <f>'ADM. LOC'!$B$32</f>
        <v>EQUIPE ESTIMADA DE ADMINISTRAÇÃO LOCAL</v>
      </c>
      <c r="F29" s="190" t="str">
        <f>'ADM. LOC'!$E$32</f>
        <v>UND</v>
      </c>
      <c r="G29" s="192">
        <v>1</v>
      </c>
      <c r="H29" s="774">
        <f t="shared" si="3"/>
        <v>0</v>
      </c>
      <c r="I29" s="774">
        <f>ROUND(G29*H29,2)</f>
        <v>0</v>
      </c>
      <c r="J29" s="774">
        <f>VERIFICAÇÃO!P29</f>
        <v>0</v>
      </c>
      <c r="K29" s="774">
        <f>ROUND($J29*G29,2)</f>
        <v>0</v>
      </c>
      <c r="L29" s="1037" t="e">
        <f t="shared" ca="1" si="0"/>
        <v>#DIV/0!</v>
      </c>
      <c r="N29" s="666"/>
    </row>
    <row r="30" spans="2:17" ht="30" customHeight="1">
      <c r="B30" s="195">
        <v>3</v>
      </c>
      <c r="C30" s="195"/>
      <c r="D30" s="195"/>
      <c r="E30" s="196" t="s">
        <v>29454</v>
      </c>
      <c r="F30" s="195"/>
      <c r="G30" s="197"/>
      <c r="H30" s="199"/>
      <c r="I30" s="199">
        <f>SUM(I31:I32)</f>
        <v>0</v>
      </c>
      <c r="J30" s="199"/>
      <c r="K30" s="199">
        <f>SUM(K31:K32)</f>
        <v>0</v>
      </c>
      <c r="L30" s="1036" t="e">
        <f t="shared" ca="1" si="0"/>
        <v>#DIV/0!</v>
      </c>
      <c r="N30" s="666"/>
    </row>
    <row r="31" spans="2:17" ht="30" customHeight="1">
      <c r="B31" s="190" t="s">
        <v>29413</v>
      </c>
      <c r="C31" s="190" t="s">
        <v>11187</v>
      </c>
      <c r="D31" s="190" t="s">
        <v>29372</v>
      </c>
      <c r="E31" s="191" t="str">
        <f>UPPER(IF(AND($C$9="NÃO DESONERADO",D31="SINAPI"),VLOOKUP(C31,'SINAPI 02-26 Ñ DES'!$A:$E,2,FALSE),IF(AND($C$9="NÃO DESONERADO",D31="SEINFRA"),VLOOKUP(C31,'SETOP 01-26 Ñ DES'!$A:$D,2,FALSE),IF(AND($C$9="NÃO DESONERADO",D31="SUDECAP"),VLOOKUP(C31,'SUDECAP 01-2026 Ñ DES'!$A:$D,2,FALSE),IF(AND($C$9="NÃO DESONERADO",D31="CPU"),VLOOKUP(C31,CPU!$C:$I,3,FALSE))))))</f>
        <v>CARGA MECÂNICA DE MATERIAL DEMOLIDO SOBRE CAMINHÃO</v>
      </c>
      <c r="F31" s="190" t="str">
        <f>UPPER(IF(AND($C$9="NÃO DESONERADO",D31="SINAPI"),VLOOKUP(C31,'SINAPI 02-26 Ñ DES'!$A:$E,3,FALSE),IF(AND($C$9="NÃO DESONERADO",D31="SEINFRA"),VLOOKUP(C31,'SETOP 01-26 Ñ DES'!$A:$D,3,FALSE),IF(AND($C$9="NÃO DESONERADO",D31="SUDECAP"),VLOOKUP(C31,'SUDECAP 01-2026 Ñ DES'!$A:$D,3,FALSE),IF(AND($C$9="NÃO DESONERADO",D31="CPU"),VLOOKUP(C31,CPU!$C:$I,6,FALSE))))))</f>
        <v>M3</v>
      </c>
      <c r="G31" s="192">
        <f>VLOOKUP(B31,'MC-GERAL'!$B:$W,4,0)</f>
        <v>322.22000000000003</v>
      </c>
      <c r="H31" s="194">
        <f t="shared" si="3"/>
        <v>0</v>
      </c>
      <c r="I31" s="194">
        <f>ROUND(G31*H31,2)</f>
        <v>0</v>
      </c>
      <c r="J31" s="194">
        <f>VERIFICAÇÃO!P31</f>
        <v>0</v>
      </c>
      <c r="K31" s="194">
        <f>ROUND($J31*G31,2)</f>
        <v>0</v>
      </c>
      <c r="L31" s="1037" t="e">
        <f t="shared" ca="1" si="0"/>
        <v>#DIV/0!</v>
      </c>
      <c r="N31" s="666"/>
    </row>
    <row r="32" spans="2:17" ht="38.25">
      <c r="B32" s="190" t="s">
        <v>29414</v>
      </c>
      <c r="C32" s="190" t="s">
        <v>5251</v>
      </c>
      <c r="D32" s="190" t="s">
        <v>6388</v>
      </c>
      <c r="E32" s="191" t="str">
        <f>UPPER(IF(AND($C$9="NÃO DESONERADO",D32="SINAPI"),VLOOKUP(C32,'SINAPI 02-26 Ñ DES'!$A:$E,2,FALSE),IF(AND($C$9="NÃO DESONERADO",D32="SEINFRA"),VLOOKUP(C32,'SETOP 01-26 Ñ DES'!$A:$D,2,FALSE),IF(AND($C$9="NÃO DESONERADO",D32="SUDECAP"),VLOOKUP(C32,'SUDECAP 01-2026 Ñ DES'!$A:$D,2,FALSE),IF(AND($C$9="NÃO DESONERADO",D32="CPU"),VLOOKUP(C32,CPU!$C:$I,3,FALSE))))))</f>
        <v>TRANSPORTE DE MATERIAL DE QUALQUER NATUREZA EM CAMINHÃO, DISTÂNCIA MAIOR QUE 5KM E MENOR OU IGUAL A 10KM, DENTRO DO PERÍMETRO URBANO, EXCLUSIVE CARGA, INCLUSIVE DESCARGA</v>
      </c>
      <c r="F32" s="190" t="str">
        <f>UPPER(IF(AND($C$9="NÃO DESONERADO",D32="SINAPI"),VLOOKUP(C32,'SINAPI 02-26 Ñ DES'!$A:$E,3,FALSE),IF(AND($C$9="NÃO DESONERADO",D32="SEINFRA"),VLOOKUP(C32,'SETOP 01-26 Ñ DES'!$A:$D,3,FALSE),IF(AND($C$9="NÃO DESONERADO",D32="SUDECAP"),VLOOKUP(C32,'SUDECAP 01-2026 Ñ DES'!$A:$D,3,FALSE),IF(AND($C$9="NÃO DESONERADO",D32="CPU"),VLOOKUP(C32,CPU!$C:$I,6,FALSE))))))</f>
        <v>M3XKM</v>
      </c>
      <c r="G32" s="192">
        <f>VLOOKUP(B32,'MC-GERAL'!$B:$W,4,0)</f>
        <v>5413.3</v>
      </c>
      <c r="H32" s="194">
        <f t="shared" si="3"/>
        <v>0</v>
      </c>
      <c r="I32" s="194">
        <f>ROUND(G32*H32,2)</f>
        <v>0</v>
      </c>
      <c r="J32" s="194">
        <f>VERIFICAÇÃO!P32</f>
        <v>0</v>
      </c>
      <c r="K32" s="194">
        <f>ROUND($J32*G32,2)</f>
        <v>0</v>
      </c>
      <c r="L32" s="1037" t="e">
        <f t="shared" ca="1" si="0"/>
        <v>#DIV/0!</v>
      </c>
      <c r="N32" s="666"/>
    </row>
    <row r="33" spans="2:17" ht="30" customHeight="1">
      <c r="B33" s="195">
        <v>4</v>
      </c>
      <c r="C33" s="195"/>
      <c r="D33" s="195"/>
      <c r="E33" s="196" t="s">
        <v>29455</v>
      </c>
      <c r="F33" s="195"/>
      <c r="G33" s="197"/>
      <c r="H33" s="199"/>
      <c r="I33" s="199">
        <f>SUM(I34:I37)</f>
        <v>0</v>
      </c>
      <c r="J33" s="199"/>
      <c r="K33" s="199">
        <f>SUM(K34:K37)</f>
        <v>0</v>
      </c>
      <c r="L33" s="1036" t="e">
        <f t="shared" ca="1" si="0"/>
        <v>#DIV/0!</v>
      </c>
      <c r="N33" s="666"/>
    </row>
    <row r="34" spans="2:17" ht="30" customHeight="1">
      <c r="B34" s="190" t="s">
        <v>29415</v>
      </c>
      <c r="C34" s="190" t="s">
        <v>10995</v>
      </c>
      <c r="D34" s="190" t="s">
        <v>29372</v>
      </c>
      <c r="E34" s="191" t="str">
        <f>UPPER(IF(AND($C$9="NÃO DESONERADO",D34="SINAPI"),VLOOKUP(C34,'SINAPI 02-26 Ñ DES'!$A:$E,2,FALSE),IF(AND($C$9="NÃO DESONERADO",D34="SEINFRA"),VLOOKUP(C34,'SETOP 01-26 Ñ DES'!$A:$D,2,FALSE),IF(AND($C$9="NÃO DESONERADO",D34="SUDECAP"),VLOOKUP(C34,'SUDECAP 01-2026 Ñ DES'!$A:$D,2,FALSE),IF(AND($C$9="NÃO DESONERADO",D34="CPU"),VLOOKUP(C34,CPU!$C:$I,3,FALSE))))))</f>
        <v>MONTAGEM DE ANDAIME FACHADEIRO ADP REF 97063</v>
      </c>
      <c r="F34" s="190" t="str">
        <f>UPPER(IF(AND($C$9="NÃO DESONERADO",D34="SINAPI"),VLOOKUP(C34,'SINAPI 02-26 Ñ DES'!$A:$E,3,FALSE),IF(AND($C$9="NÃO DESONERADO",D34="SEINFRA"),VLOOKUP(C34,'SETOP 01-26 Ñ DES'!$A:$D,3,FALSE),IF(AND($C$9="NÃO DESONERADO",D34="SUDECAP"),VLOOKUP(C34,'SUDECAP 01-2026 Ñ DES'!$A:$D,3,FALSE),IF(AND($C$9="NÃO DESONERADO",D34="CPU"),VLOOKUP(C34,CPU!$C:$I,6,FALSE))))))</f>
        <v>M2</v>
      </c>
      <c r="G34" s="192">
        <f>VLOOKUP(B34,'MC-GERAL'!$B:$W,4,0)</f>
        <v>33</v>
      </c>
      <c r="H34" s="194">
        <f t="shared" si="3"/>
        <v>0</v>
      </c>
      <c r="I34" s="194">
        <f>ROUND(G34*H34,2)</f>
        <v>0</v>
      </c>
      <c r="J34" s="194">
        <f>VERIFICAÇÃO!P34</f>
        <v>0</v>
      </c>
      <c r="K34" s="194">
        <f>ROUND($J34*G34,2)</f>
        <v>0</v>
      </c>
      <c r="L34" s="1037" t="e">
        <f t="shared" ca="1" si="0"/>
        <v>#DIV/0!</v>
      </c>
      <c r="N34" s="666"/>
    </row>
    <row r="35" spans="2:17" ht="30" customHeight="1">
      <c r="B35" s="190" t="s">
        <v>29416</v>
      </c>
      <c r="C35" s="190" t="s">
        <v>10997</v>
      </c>
      <c r="D35" s="190" t="s">
        <v>29372</v>
      </c>
      <c r="E35" s="191" t="str">
        <f>UPPER(IF(AND($C$9="NÃO DESONERADO",D35="SINAPI"),VLOOKUP(C35,'SINAPI 02-26 Ñ DES'!$A:$E,2,FALSE),IF(AND($C$9="NÃO DESONERADO",D35="SEINFRA"),VLOOKUP(C35,'SETOP 01-26 Ñ DES'!$A:$D,2,FALSE),IF(AND($C$9="NÃO DESONERADO",D35="SUDECAP"),VLOOKUP(C35,'SUDECAP 01-2026 Ñ DES'!$A:$D,2,FALSE),IF(AND($C$9="NÃO DESONERADO",D35="CPU"),VLOOKUP(C35,CPU!$C:$I,3,FALSE))))))</f>
        <v>DESMONTAGEM DE ANDAIME FACHADEIRO ADP REF 97063</v>
      </c>
      <c r="F35" s="190" t="str">
        <f>UPPER(IF(AND($C$9="NÃO DESONERADO",D35="SINAPI"),VLOOKUP(C35,'SINAPI 02-26 Ñ DES'!$A:$E,3,FALSE),IF(AND($C$9="NÃO DESONERADO",D35="SEINFRA"),VLOOKUP(C35,'SETOP 01-26 Ñ DES'!$A:$D,3,FALSE),IF(AND($C$9="NÃO DESONERADO",D35="SUDECAP"),VLOOKUP(C35,'SUDECAP 01-2026 Ñ DES'!$A:$D,3,FALSE),IF(AND($C$9="NÃO DESONERADO",D35="CPU"),VLOOKUP(C35,CPU!$C:$I,6,FALSE))))))</f>
        <v>M2</v>
      </c>
      <c r="G35" s="192">
        <f>VLOOKUP(B35,'MC-GERAL'!$B:$W,4,0)</f>
        <v>33</v>
      </c>
      <c r="H35" s="194">
        <f t="shared" si="3"/>
        <v>0</v>
      </c>
      <c r="I35" s="194">
        <f>ROUND(G35*H35,2)</f>
        <v>0</v>
      </c>
      <c r="J35" s="194">
        <f>VERIFICAÇÃO!P35</f>
        <v>0</v>
      </c>
      <c r="K35" s="194">
        <f>ROUND($J35*G35,2)</f>
        <v>0</v>
      </c>
      <c r="L35" s="1037" t="e">
        <f t="shared" ca="1" si="0"/>
        <v>#DIV/0!</v>
      </c>
      <c r="N35" s="666"/>
    </row>
    <row r="36" spans="2:17" ht="30" customHeight="1">
      <c r="B36" s="190" t="s">
        <v>42684</v>
      </c>
      <c r="C36" s="190" t="s">
        <v>332</v>
      </c>
      <c r="D36" s="190" t="s">
        <v>6388</v>
      </c>
      <c r="E36" s="191" t="str">
        <f>UPPER(IF(AND($C$9="NÃO DESONERADO",D36="SINAPI"),VLOOKUP(C36,'SINAPI 02-26 Ñ DES'!$A:$E,2,FALSE),IF(AND($C$9="NÃO DESONERADO",D36="SEINFRA"),VLOOKUP(C36,'SETOP 01-26 Ñ DES'!$A:$D,2,FALSE),IF(AND($C$9="NÃO DESONERADO",D36="SUDECAP"),VLOOKUP(C36,'SUDECAP 01-2026 Ñ DES'!$A:$D,2,FALSE),IF(AND($C$9="NÃO DESONERADO",D36="CPU"),VLOOKUP(C36,CPU!$C:$I,3,FALSE))))))</f>
        <v>FORNECIMENTO DE ANDAIME METÁLICO PARA FACHADA (LOCAÇÃO), INCLUSIVE PISO METÁLICO E SAPATAS, EXCLUSIVE MONTAGEM E DESMONTAGEM</v>
      </c>
      <c r="F36" s="190" t="str">
        <f>UPPER(IF(AND($C$9="NÃO DESONERADO",D36="SINAPI"),VLOOKUP(C36,'SINAPI 02-26 Ñ DES'!$A:$E,3,FALSE),IF(AND($C$9="NÃO DESONERADO",D36="SEINFRA"),VLOOKUP(C36,'SETOP 01-26 Ñ DES'!$A:$D,3,FALSE),IF(AND($C$9="NÃO DESONERADO",D36="SUDECAP"),VLOOKUP(C36,'SUDECAP 01-2026 Ñ DES'!$A:$D,3,FALSE),IF(AND($C$9="NÃO DESONERADO",D36="CPU"),VLOOKUP(C36,CPU!$C:$I,6,FALSE))))))</f>
        <v>M2XMÊS</v>
      </c>
      <c r="G36" s="192">
        <f>VLOOKUP(B36,'MC-GERAL'!$B:$W,4,0)</f>
        <v>66</v>
      </c>
      <c r="H36" s="194">
        <f t="shared" si="3"/>
        <v>0</v>
      </c>
      <c r="I36" s="194">
        <f>ROUND(G36*H36,2)</f>
        <v>0</v>
      </c>
      <c r="J36" s="194">
        <f>VERIFICAÇÃO!P36</f>
        <v>0</v>
      </c>
      <c r="K36" s="194">
        <f>ROUND($J36*G36,2)</f>
        <v>0</v>
      </c>
      <c r="L36" s="1037" t="e">
        <f t="shared" ca="1" si="0"/>
        <v>#DIV/0!</v>
      </c>
      <c r="N36" s="666"/>
    </row>
    <row r="37" spans="2:17" ht="30" customHeight="1">
      <c r="B37" s="190" t="s">
        <v>43519</v>
      </c>
      <c r="C37" s="190" t="s">
        <v>356</v>
      </c>
      <c r="D37" s="190" t="s">
        <v>6388</v>
      </c>
      <c r="E37" s="191" t="str">
        <f>UPPER(IF(AND($C$9="NÃO DESONERADO",D37="SINAPI"),VLOOKUP(C37,'SINAPI 02-26 Ñ DES'!$A:$E,2,FALSE),IF(AND($C$9="NÃO DESONERADO",D37="SEINFRA"),VLOOKUP(C37,'SETOP 01-26 Ñ DES'!$A:$D,2,FALSE),IF(AND($C$9="NÃO DESONERADO",D37="SUDECAP"),VLOOKUP(C37,'SUDECAP 01-2026 Ñ DES'!$A:$D,2,FALSE),IF(AND($C$9="NÃO DESONERADO",D37="CPU"),VLOOKUP(C37,CPU!$C:$I,3,FALSE))))))</f>
        <v>LINHA DE VIDA HORIZONTAL PROVISÓRIA EM CORDA PARA TRABALHOS EM COBERTURAS E TELHADOS</v>
      </c>
      <c r="F37" s="190" t="str">
        <f>UPPER(IF(AND($C$9="NÃO DESONERADO",D37="SINAPI"),VLOOKUP(C37,'SINAPI 02-26 Ñ DES'!$A:$E,3,FALSE),IF(AND($C$9="NÃO DESONERADO",D37="SEINFRA"),VLOOKUP(C37,'SETOP 01-26 Ñ DES'!$A:$D,3,FALSE),IF(AND($C$9="NÃO DESONERADO",D37="SUDECAP"),VLOOKUP(C37,'SUDECAP 01-2026 Ñ DES'!$A:$D,3,FALSE),IF(AND($C$9="NÃO DESONERADO",D37="CPU"),VLOOKUP(C37,CPU!$C:$I,6,FALSE))))))</f>
        <v>M</v>
      </c>
      <c r="G37" s="192">
        <f>VLOOKUP(B37,'MC-GERAL'!$B:$W,4,0)</f>
        <v>7.4</v>
      </c>
      <c r="H37" s="194">
        <f t="shared" si="3"/>
        <v>0</v>
      </c>
      <c r="I37" s="194">
        <f>ROUND(G37*H37,2)</f>
        <v>0</v>
      </c>
      <c r="J37" s="194">
        <f>VERIFICAÇÃO!P37</f>
        <v>0</v>
      </c>
      <c r="K37" s="194">
        <f>ROUND($J37*G37,2)</f>
        <v>0</v>
      </c>
      <c r="L37" s="1037" t="e">
        <f t="shared" ca="1" si="0"/>
        <v>#DIV/0!</v>
      </c>
      <c r="N37" s="666"/>
    </row>
    <row r="38" spans="2:17" ht="30" customHeight="1">
      <c r="B38" s="195">
        <v>5</v>
      </c>
      <c r="C38" s="195"/>
      <c r="D38" s="195"/>
      <c r="E38" s="196" t="s">
        <v>44202</v>
      </c>
      <c r="F38" s="195"/>
      <c r="G38" s="197"/>
      <c r="H38" s="199"/>
      <c r="I38" s="199">
        <f>SUM(I39:I41)</f>
        <v>0</v>
      </c>
      <c r="J38" s="199"/>
      <c r="K38" s="199">
        <f>SUM(K39:K41)</f>
        <v>0</v>
      </c>
      <c r="L38" s="1036" t="e">
        <f t="shared" ca="1" si="0"/>
        <v>#DIV/0!</v>
      </c>
      <c r="N38" s="666"/>
      <c r="P38" s="692"/>
      <c r="Q38" s="692"/>
    </row>
    <row r="39" spans="2:17" ht="30" customHeight="1">
      <c r="B39" s="190" t="s">
        <v>29417</v>
      </c>
      <c r="C39" s="190" t="s">
        <v>11231</v>
      </c>
      <c r="D39" s="190" t="s">
        <v>29372</v>
      </c>
      <c r="E39" s="191" t="str">
        <f>UPPER(IF(AND($C$9="NÃO DESONERADO",D39="SINAPI"),VLOOKUP(C39,'SINAPI 02-26 Ñ DES'!$A:$E,2,FALSE),IF(AND($C$9="NÃO DESONERADO",D39="SEINFRA"),VLOOKUP(C39,'SETOP 01-26 Ñ DES'!$A:$D,2,FALSE),IF(AND($C$9="NÃO DESONERADO",D39="SUDECAP"),VLOOKUP(C39,'SUDECAP 01-2026 Ñ DES'!$A:$D,2,FALSE),IF(AND($C$9="NÃO DESONERADO",D39="CPU"),VLOOKUP(C39,CPU!$C:$I,3,FALSE))))))</f>
        <v xml:space="preserve">ESCAVAÇÃO E CARGA MECANIZADA COM RETROESCAVADEIRA EM MATERIAL DE 1ª CATEGORIA  </v>
      </c>
      <c r="F39" s="190" t="str">
        <f>UPPER(IF(AND($C$9="NÃO DESONERADO",D39="SINAPI"),VLOOKUP(C39,'SINAPI 02-26 Ñ DES'!$A:$E,3,FALSE),IF(AND($C$9="NÃO DESONERADO",D39="SEINFRA"),VLOOKUP(C39,'SETOP 01-26 Ñ DES'!$A:$D,3,FALSE),IF(AND($C$9="NÃO DESONERADO",D39="SUDECAP"),VLOOKUP(C39,'SUDECAP 01-2026 Ñ DES'!$A:$D,3,FALSE),IF(AND($C$9="NÃO DESONERADO",D39="CPU"),VLOOKUP(C39,CPU!$C:$I,6,FALSE))))))</f>
        <v>M3</v>
      </c>
      <c r="G39" s="192">
        <f>VLOOKUP(B39,'MC-GERAL'!$B:$W,4,0)</f>
        <v>173.57</v>
      </c>
      <c r="H39" s="194">
        <f t="shared" si="3"/>
        <v>0</v>
      </c>
      <c r="I39" s="194">
        <f>ROUND(G39*H39,2)</f>
        <v>0</v>
      </c>
      <c r="J39" s="194">
        <f>VERIFICAÇÃO!P39</f>
        <v>0</v>
      </c>
      <c r="K39" s="194">
        <f>ROUND($J39*G39,2)</f>
        <v>0</v>
      </c>
      <c r="L39" s="1037" t="e">
        <f t="shared" ca="1" si="0"/>
        <v>#DIV/0!</v>
      </c>
      <c r="N39" s="666"/>
      <c r="P39" s="692"/>
      <c r="Q39" s="170"/>
    </row>
    <row r="40" spans="2:17" ht="30" customHeight="1">
      <c r="B40" s="190" t="s">
        <v>29418</v>
      </c>
      <c r="C40" s="190" t="s">
        <v>11263</v>
      </c>
      <c r="D40" s="190" t="s">
        <v>29372</v>
      </c>
      <c r="E40" s="191" t="str">
        <f>UPPER(IF(AND($C$9="NÃO DESONERADO",D40="SINAPI"),VLOOKUP(C40,'SINAPI 02-26 Ñ DES'!$A:$E,2,FALSE),IF(AND($C$9="NÃO DESONERADO",D40="SEINFRA"),VLOOKUP(C40,'SETOP 01-26 Ñ DES'!$A:$D,2,FALSE),IF(AND($C$9="NÃO DESONERADO",D40="SUDECAP"),VLOOKUP(C40,'SUDECAP 01-2026 Ñ DES'!$A:$D,2,FALSE),IF(AND($C$9="NÃO DESONERADO",D40="CPU"),VLOOKUP(C40,CPU!$C:$I,3,FALSE))))))</f>
        <v>ATERRO COMPACTADO COM ROLO VIBRATÓRIO</v>
      </c>
      <c r="F40" s="190" t="str">
        <f>UPPER(IF(AND($C$9="NÃO DESONERADO",D40="SINAPI"),VLOOKUP(C40,'SINAPI 02-26 Ñ DES'!$A:$E,3,FALSE),IF(AND($C$9="NÃO DESONERADO",D40="SEINFRA"),VLOOKUP(C40,'SETOP 01-26 Ñ DES'!$A:$D,3,FALSE),IF(AND($C$9="NÃO DESONERADO",D40="SUDECAP"),VLOOKUP(C40,'SUDECAP 01-2026 Ñ DES'!$A:$D,3,FALSE),IF(AND($C$9="NÃO DESONERADO",D40="CPU"),VLOOKUP(C40,CPU!$C:$I,6,FALSE))))))</f>
        <v>M3</v>
      </c>
      <c r="G40" s="192">
        <f>VLOOKUP(B40,'MC-GERAL'!$B:$W,4,0)</f>
        <v>50.6</v>
      </c>
      <c r="H40" s="194">
        <f t="shared" si="3"/>
        <v>0</v>
      </c>
      <c r="I40" s="194">
        <f>ROUND(G40*H40,2)</f>
        <v>0</v>
      </c>
      <c r="J40" s="194">
        <f>VERIFICAÇÃO!P40</f>
        <v>0</v>
      </c>
      <c r="K40" s="194">
        <f>ROUND($J40*G40,2)</f>
        <v>0</v>
      </c>
      <c r="L40" s="1037" t="e">
        <f t="shared" ca="1" si="0"/>
        <v>#DIV/0!</v>
      </c>
      <c r="N40" s="666"/>
      <c r="P40" s="692"/>
      <c r="Q40" s="170"/>
    </row>
    <row r="41" spans="2:17" ht="30" customHeight="1">
      <c r="B41" s="190" t="s">
        <v>29419</v>
      </c>
      <c r="C41" s="190">
        <v>97083</v>
      </c>
      <c r="D41" s="190" t="s">
        <v>29371</v>
      </c>
      <c r="E41" s="191" t="str">
        <f>UPPER(IF(AND($C$9="NÃO DESONERADO",D41="SINAPI"),VLOOKUP(C41,'SINAPI 02-26 Ñ DES'!$A:$E,2,FALSE),IF(AND($C$9="NÃO DESONERADO",D41="SEINFRA"),VLOOKUP(C41,'SETOP 01-26 Ñ DES'!$A:$D,2,FALSE),IF(AND($C$9="NÃO DESONERADO",D41="SUDECAP"),VLOOKUP(C41,'SUDECAP 01-2026 Ñ DES'!$A:$D,2,FALSE),IF(AND($C$9="NÃO DESONERADO",D41="CPU"),VLOOKUP(C41,CPU!$C:$I,3,FALSE))))))</f>
        <v>COMPACTAÇÃO MECÂNICA DE SOLO PARA EXECUÇÃO DE RADIER, PISO DE CONCRETO OU LAJE SOBRE SOLO, COM COMPACTADOR DE SOLOS A PERCUSSÃO. AF_09/2021</v>
      </c>
      <c r="F41" s="190" t="str">
        <f>UPPER(IF(AND($C$9="NÃO DESONERADO",D41="SINAPI"),VLOOKUP(C41,'SINAPI 02-26 Ñ DES'!$A:$E,3,FALSE),IF(AND($C$9="NÃO DESONERADO",D41="SEINFRA"),VLOOKUP(C41,'SETOP 01-26 Ñ DES'!$A:$D,3,FALSE),IF(AND($C$9="NÃO DESONERADO",D41="SUDECAP"),VLOOKUP(C41,'SUDECAP 01-2026 Ñ DES'!$A:$D,3,FALSE),IF(AND($C$9="NÃO DESONERADO",D41="CPU"),VLOOKUP(C41,CPU!$C:$I,6,FALSE))))))</f>
        <v>M2</v>
      </c>
      <c r="G41" s="192">
        <f>VLOOKUP(B41,'MC-GERAL'!$B:$W,4,0)</f>
        <v>564.1</v>
      </c>
      <c r="H41" s="194">
        <f t="shared" si="3"/>
        <v>0</v>
      </c>
      <c r="I41" s="194">
        <f>ROUND(G41*H41,2)</f>
        <v>0</v>
      </c>
      <c r="J41" s="194">
        <f>VERIFICAÇÃO!P41</f>
        <v>0</v>
      </c>
      <c r="K41" s="194">
        <f>ROUND($J41*G41,2)</f>
        <v>0</v>
      </c>
      <c r="L41" s="1037" t="e">
        <f t="shared" ca="1" si="0"/>
        <v>#DIV/0!</v>
      </c>
      <c r="N41" s="666"/>
      <c r="P41" s="692"/>
    </row>
    <row r="42" spans="2:17" ht="30" customHeight="1">
      <c r="B42" s="195">
        <v>6</v>
      </c>
      <c r="C42" s="195"/>
      <c r="D42" s="195"/>
      <c r="E42" s="196" t="s">
        <v>43518</v>
      </c>
      <c r="F42" s="195"/>
      <c r="G42" s="197"/>
      <c r="H42" s="199"/>
      <c r="I42" s="199">
        <f ca="1">I43+I61+I83+I86+I149+I161+I169+I179+I185+I198+I203</f>
        <v>0</v>
      </c>
      <c r="J42" s="199"/>
      <c r="K42" s="199">
        <f ca="1">K43+K61+K83+K86+K149+K161+K169+K179+K185+K198+K203</f>
        <v>0</v>
      </c>
      <c r="L42" s="1036" t="e">
        <f t="shared" ca="1" si="0"/>
        <v>#DIV/0!</v>
      </c>
      <c r="N42" s="981"/>
      <c r="P42" s="692"/>
    </row>
    <row r="43" spans="2:17" ht="30" customHeight="1">
      <c r="B43" s="200" t="s">
        <v>29420</v>
      </c>
      <c r="C43" s="200"/>
      <c r="D43" s="200"/>
      <c r="E43" s="767" t="s">
        <v>42687</v>
      </c>
      <c r="F43" s="200"/>
      <c r="G43" s="201"/>
      <c r="H43" s="768"/>
      <c r="I43" s="768">
        <f>SUM(I44:I60)</f>
        <v>0</v>
      </c>
      <c r="J43" s="768"/>
      <c r="K43" s="768">
        <f>SUM(K44:K60)</f>
        <v>0</v>
      </c>
      <c r="L43" s="1038" t="e">
        <f t="shared" ca="1" si="0"/>
        <v>#DIV/0!</v>
      </c>
      <c r="N43" s="666"/>
      <c r="P43" s="692"/>
    </row>
    <row r="44" spans="2:17" ht="30" customHeight="1">
      <c r="B44" s="190" t="s">
        <v>29421</v>
      </c>
      <c r="C44" s="190" t="s">
        <v>10991</v>
      </c>
      <c r="D44" s="190" t="s">
        <v>29372</v>
      </c>
      <c r="E44" s="191" t="str">
        <f>UPPER(IF(AND($C$9="NÃO DESONERADO",D44="SINAPI"),VLOOKUP(C44,'SINAPI 02-26 Ñ DES'!$A:$E,2,FALSE),IF(AND($C$9="NÃO DESONERADO",D44="SEINFRA"),VLOOKUP(C44,'SETOP 01-26 Ñ DES'!$A:$D,2,FALSE),IF(AND($C$9="NÃO DESONERADO",D44="SUDECAP"),VLOOKUP(C44,'SUDECAP 01-2026 Ñ DES'!$A:$D,2,FALSE),IF(AND($C$9="NÃO DESONERADO",D44="CPU"),VLOOKUP(C44,CPU!$C:$I,3,FALSE))))))</f>
        <v>GABARITO</v>
      </c>
      <c r="F44" s="190" t="str">
        <f>UPPER(IF(AND($C$9="NÃO DESONERADO",D44="SINAPI"),VLOOKUP(C44,'SINAPI 02-26 Ñ DES'!$A:$E,3,FALSE),IF(AND($C$9="NÃO DESONERADO",D44="SEINFRA"),VLOOKUP(C44,'SETOP 01-26 Ñ DES'!$A:$D,3,FALSE),IF(AND($C$9="NÃO DESONERADO",D44="SUDECAP"),VLOOKUP(C44,'SUDECAP 01-2026 Ñ DES'!$A:$D,3,FALSE),IF(AND($C$9="NÃO DESONERADO",D44="CPU"),VLOOKUP(C44,CPU!$C:$I,6,FALSE))))))</f>
        <v>M</v>
      </c>
      <c r="G44" s="192">
        <f>VLOOKUP(B44,'MC-GERAL'!$B:$W,4,0)</f>
        <v>25.9</v>
      </c>
      <c r="H44" s="194">
        <f t="shared" si="3"/>
        <v>0</v>
      </c>
      <c r="I44" s="194">
        <f t="shared" ref="I44:I152" si="8">ROUND(G44*H44,2)</f>
        <v>0</v>
      </c>
      <c r="J44" s="194">
        <f>VERIFICAÇÃO!P44</f>
        <v>0</v>
      </c>
      <c r="K44" s="194">
        <f t="shared" ref="K44:K152" si="9">ROUND($J44*G44,2)</f>
        <v>0</v>
      </c>
      <c r="L44" s="1037" t="e">
        <f t="shared" ca="1" si="0"/>
        <v>#DIV/0!</v>
      </c>
      <c r="N44" s="666"/>
      <c r="P44" s="692"/>
    </row>
    <row r="45" spans="2:17" ht="30" customHeight="1">
      <c r="B45" s="190" t="s">
        <v>29422</v>
      </c>
      <c r="C45" s="190" t="s">
        <v>11344</v>
      </c>
      <c r="D45" s="190" t="s">
        <v>29372</v>
      </c>
      <c r="E45" s="191" t="str">
        <f>UPPER(IF(AND($C$9="NÃO DESONERADO",D45="SINAPI"),VLOOKUP(C45,'SINAPI 02-26 Ñ DES'!$A:$E,2,FALSE),IF(AND($C$9="NÃO DESONERADO",D45="SEINFRA"),VLOOKUP(C45,'SETOP 01-26 Ñ DES'!$A:$D,2,FALSE),IF(AND($C$9="NÃO DESONERADO",D45="SUDECAP"),VLOOKUP(C45,'SUDECAP 01-2026 Ñ DES'!$A:$D,2,FALSE),IF(AND($C$9="NÃO DESONERADO",D45="CPU"),VLOOKUP(C45,CPU!$C:$I,3,FALSE))))))</f>
        <v>ESTACA ESCAVADA COM TRADO MANUAL, D=30CM, INCLUSIVE CONCRETO EXCLUSIVE ARMAÇÃO</v>
      </c>
      <c r="F45" s="190" t="str">
        <f>UPPER(IF(AND($C$9="NÃO DESONERADO",D45="SINAPI"),VLOOKUP(C45,'SINAPI 02-26 Ñ DES'!$A:$E,3,FALSE),IF(AND($C$9="NÃO DESONERADO",D45="SEINFRA"),VLOOKUP(C45,'SETOP 01-26 Ñ DES'!$A:$D,3,FALSE),IF(AND($C$9="NÃO DESONERADO",D45="SUDECAP"),VLOOKUP(C45,'SUDECAP 01-2026 Ñ DES'!$A:$D,3,FALSE),IF(AND($C$9="NÃO DESONERADO",D45="CPU"),VLOOKUP(C45,CPU!$C:$I,6,FALSE))))))</f>
        <v>M</v>
      </c>
      <c r="G45" s="192">
        <f>VLOOKUP(B45,'MC-GERAL'!$B:$W,4,0)</f>
        <v>41.95</v>
      </c>
      <c r="H45" s="194">
        <f t="shared" si="3"/>
        <v>0</v>
      </c>
      <c r="I45" s="194">
        <f t="shared" si="8"/>
        <v>0</v>
      </c>
      <c r="J45" s="194">
        <f>VERIFICAÇÃO!P45</f>
        <v>0</v>
      </c>
      <c r="K45" s="194">
        <f t="shared" si="9"/>
        <v>0</v>
      </c>
      <c r="L45" s="1037" t="e">
        <f t="shared" ca="1" si="0"/>
        <v>#DIV/0!</v>
      </c>
      <c r="N45" s="666"/>
      <c r="P45" s="692"/>
    </row>
    <row r="46" spans="2:17" ht="30" customHeight="1">
      <c r="B46" s="190" t="s">
        <v>29423</v>
      </c>
      <c r="C46" s="190">
        <v>95601</v>
      </c>
      <c r="D46" s="190" t="s">
        <v>29371</v>
      </c>
      <c r="E46" s="191" t="str">
        <f>UPPER(IF(AND($C$9="NÃO DESONERADO",D46="SINAPI"),VLOOKUP(C46,'SINAPI 02-26 Ñ DES'!$A:$E,2,FALSE),IF(AND($C$9="NÃO DESONERADO",D46="SEINFRA"),VLOOKUP(C46,'SETOP 01-26 Ñ DES'!$A:$D,2,FALSE),IF(AND($C$9="NÃO DESONERADO",D46="SUDECAP"),VLOOKUP(C46,'SUDECAP 01-2026 Ñ DES'!$A:$D,2,FALSE),IF(AND($C$9="NÃO DESONERADO",D46="CPU"),VLOOKUP(C46,CPU!$C:$I,3,FALSE))))))</f>
        <v>ARRASAMENTO MECANICO DE ESTACA DE CONCRETO ARMADO, DIAMETROS DE ATÉ 40 CM. AF_05/2021</v>
      </c>
      <c r="F46" s="190" t="str">
        <f>UPPER(IF(AND($C$9="NÃO DESONERADO",D46="SINAPI"),VLOOKUP(C46,'SINAPI 02-26 Ñ DES'!$A:$E,3,FALSE),IF(AND($C$9="NÃO DESONERADO",D46="SEINFRA"),VLOOKUP(C46,'SETOP 01-26 Ñ DES'!$A:$D,3,FALSE),IF(AND($C$9="NÃO DESONERADO",D46="SUDECAP"),VLOOKUP(C46,'SUDECAP 01-2026 Ñ DES'!$A:$D,3,FALSE),IF(AND($C$9="NÃO DESONERADO",D46="CPU"),VLOOKUP(C46,CPU!$C:$I,6,FALSE))))))</f>
        <v>UN</v>
      </c>
      <c r="G46" s="192">
        <f>VLOOKUP(B46,'MC-GERAL'!$B:$W,4,0)</f>
        <v>6</v>
      </c>
      <c r="H46" s="194">
        <f t="shared" si="3"/>
        <v>0</v>
      </c>
      <c r="I46" s="194">
        <f t="shared" si="8"/>
        <v>0</v>
      </c>
      <c r="J46" s="194">
        <f>VERIFICAÇÃO!P46</f>
        <v>0</v>
      </c>
      <c r="K46" s="194">
        <f t="shared" si="9"/>
        <v>0</v>
      </c>
      <c r="L46" s="1037" t="e">
        <f t="shared" ca="1" si="0"/>
        <v>#DIV/0!</v>
      </c>
      <c r="N46" s="666"/>
      <c r="P46" s="692"/>
    </row>
    <row r="47" spans="2:17" ht="30" customHeight="1">
      <c r="B47" s="190" t="s">
        <v>44141</v>
      </c>
      <c r="C47" s="190" t="s">
        <v>557</v>
      </c>
      <c r="D47" s="190" t="s">
        <v>6388</v>
      </c>
      <c r="E47" s="191" t="str">
        <f>UPPER(IF(AND($C$9="NÃO DESONERADO",D47="SINAPI"),VLOOKUP(C47,'SINAPI 02-26 Ñ DES'!$A:$E,2,FALSE),IF(AND($C$9="NÃO DESONERADO",D47="SEINFRA"),VLOOKUP(C47,'SETOP 01-26 Ñ DES'!$A:$D,2,FALSE),IF(AND($C$9="NÃO DESONERADO",D47="SUDECAP"),VLOOKUP(C47,'SUDECAP 01-2026 Ñ DES'!$A:$D,2,FALSE),IF(AND($C$9="NÃO DESONERADO",D47="CPU"),VLOOKUP(C47,CPU!$C:$I,3,FALSE))))))</f>
        <v>FORNECIMENTO DE CONCRETO ESTRUTURAL, USINADO, COM FCK 30MPA, INCLUSIVE LANÇAMENTO, ADENSAMENTO E ACABAMENTO (FUNDAÇÃO)</v>
      </c>
      <c r="F47" s="190" t="str">
        <f>UPPER(IF(AND($C$9="NÃO DESONERADO",D47="SINAPI"),VLOOKUP(C47,'SINAPI 02-26 Ñ DES'!$A:$E,3,FALSE),IF(AND($C$9="NÃO DESONERADO",D47="SEINFRA"),VLOOKUP(C47,'SETOP 01-26 Ñ DES'!$A:$D,3,FALSE),IF(AND($C$9="NÃO DESONERADO",D47="SUDECAP"),VLOOKUP(C47,'SUDECAP 01-2026 Ñ DES'!$A:$D,3,FALSE),IF(AND($C$9="NÃO DESONERADO",D47="CPU"),VLOOKUP(C47,CPU!$C:$I,6,FALSE))))))</f>
        <v>M3</v>
      </c>
      <c r="G47" s="192">
        <f>VLOOKUP(B47,'MC-GERAL'!$B:$W,4,0)</f>
        <v>1.25</v>
      </c>
      <c r="H47" s="194">
        <f t="shared" si="3"/>
        <v>0</v>
      </c>
      <c r="I47" s="194">
        <f t="shared" ref="I47" si="10">ROUND(G47*H47,2)</f>
        <v>0</v>
      </c>
      <c r="J47" s="194">
        <f>VERIFICAÇÃO!P47</f>
        <v>0</v>
      </c>
      <c r="K47" s="194">
        <f t="shared" ref="K47" si="11">ROUND($J47*G47,2)</f>
        <v>0</v>
      </c>
      <c r="L47" s="1037" t="e">
        <f t="shared" ref="L47:L78" ca="1" si="12">K47/$K$356</f>
        <v>#DIV/0!</v>
      </c>
      <c r="N47" s="666"/>
      <c r="P47" s="692"/>
    </row>
    <row r="48" spans="2:17" ht="30" customHeight="1">
      <c r="B48" s="190" t="s">
        <v>44142</v>
      </c>
      <c r="C48" s="584" t="s">
        <v>555</v>
      </c>
      <c r="D48" s="190" t="s">
        <v>6388</v>
      </c>
      <c r="E48" s="191" t="str">
        <f>UPPER(IF(AND($C$9="NÃO DESONERADO",D48="SINAPI"),VLOOKUP(C48,'SINAPI 02-26 Ñ DES'!$A:$E,2,FALSE),IF(AND($C$9="NÃO DESONERADO",D48="SEINFRA"),VLOOKUP(C48,'SETOP 01-26 Ñ DES'!$A:$D,2,FALSE),IF(AND($C$9="NÃO DESONERADO",D48="SUDECAP"),VLOOKUP(C48,'SUDECAP 01-2026 Ñ DES'!$A:$D,2,FALSE),IF(AND($C$9="NÃO DESONERADO",D48="CPU"),VLOOKUP(C48,CPU!$C:$I,3,FALSE))))))</f>
        <v>FORNECIMENTO DE CONCRETO ESTRUTURAL, USINADO, COM FCK 25MPA, INCLUSIVE LANÇAMENTO, ADENSAMENTO E ACABAMENTO (FUNDAÇÃO)</v>
      </c>
      <c r="F48" s="190" t="str">
        <f>UPPER(IF(AND($C$9="NÃO DESONERADO",D48="SINAPI"),VLOOKUP(C48,'SINAPI 02-26 Ñ DES'!$A:$E,3,FALSE),IF(AND($C$9="NÃO DESONERADO",D48="SEINFRA"),VLOOKUP(C48,'SETOP 01-26 Ñ DES'!$A:$D,3,FALSE),IF(AND($C$9="NÃO DESONERADO",D48="SUDECAP"),VLOOKUP(C48,'SUDECAP 01-2026 Ñ DES'!$A:$D,3,FALSE),IF(AND($C$9="NÃO DESONERADO",D48="CPU"),VLOOKUP(C48,CPU!$C:$I,6,FALSE))))))</f>
        <v>M3</v>
      </c>
      <c r="G48" s="192">
        <f>VLOOKUP(B48,'MC-GERAL'!$B:$W,4,0)</f>
        <v>1.66</v>
      </c>
      <c r="H48" s="194">
        <f t="shared" si="3"/>
        <v>0</v>
      </c>
      <c r="I48" s="194">
        <f t="shared" ref="I48" si="13">ROUND(G48*H48,2)</f>
        <v>0</v>
      </c>
      <c r="J48" s="194">
        <f>VERIFICAÇÃO!P48</f>
        <v>0</v>
      </c>
      <c r="K48" s="194">
        <f t="shared" ref="K48" si="14">ROUND($J48*G48,2)</f>
        <v>0</v>
      </c>
      <c r="L48" s="1037" t="e">
        <f t="shared" ca="1" si="12"/>
        <v>#DIV/0!</v>
      </c>
      <c r="N48" s="666"/>
      <c r="P48" s="692"/>
    </row>
    <row r="49" spans="2:16" ht="30" customHeight="1">
      <c r="B49" s="190" t="s">
        <v>44807</v>
      </c>
      <c r="C49" s="765" t="s">
        <v>11271</v>
      </c>
      <c r="D49" s="766" t="s">
        <v>29372</v>
      </c>
      <c r="E49" s="191" t="str">
        <f>UPPER(IF(AND($C$9="NÃO DESONERADO",D49="SINAPI"),VLOOKUP(C49,'SINAPI 02-26 Ñ DES'!$A:$E,2,FALSE),IF(AND($C$9="NÃO DESONERADO",D49="SEINFRA"),VLOOKUP(C49,'SETOP 01-26 Ñ DES'!$A:$D,2,FALSE),IF(AND($C$9="NÃO DESONERADO",D49="SUDECAP"),VLOOKUP(C49,'SUDECAP 01-2026 Ñ DES'!$A:$D,2,FALSE),IF(AND($C$9="NÃO DESONERADO",D49="CPU"),VLOOKUP(C49,CPU!$C:$I,3,FALSE))))))</f>
        <v>ESCAVAÇÃO MANUAL DE VALAS H &lt;= 1,5M</v>
      </c>
      <c r="F49" s="190" t="str">
        <f>UPPER(IF(AND($C$9="NÃO DESONERADO",D49="SINAPI"),VLOOKUP(C49,'SINAPI 02-26 Ñ DES'!$A:$E,3,FALSE),IF(AND($C$9="NÃO DESONERADO",D49="SEINFRA"),VLOOKUP(C49,'SETOP 01-26 Ñ DES'!$A:$D,3,FALSE),IF(AND($C$9="NÃO DESONERADO",D49="SUDECAP"),VLOOKUP(C49,'SUDECAP 01-2026 Ñ DES'!$A:$D,3,FALSE),IF(AND($C$9="NÃO DESONERADO",D49="CPU"),VLOOKUP(C49,CPU!$C:$I,6,FALSE))))))</f>
        <v>M3</v>
      </c>
      <c r="G49" s="192">
        <f>VLOOKUP(B49,'MC-GERAL'!$B:$W,4,0)</f>
        <v>5.42</v>
      </c>
      <c r="H49" s="194">
        <f t="shared" si="3"/>
        <v>0</v>
      </c>
      <c r="I49" s="194">
        <f t="shared" ref="I49" si="15">ROUND(G49*H49,2)</f>
        <v>0</v>
      </c>
      <c r="J49" s="194">
        <f>VERIFICAÇÃO!P49</f>
        <v>0</v>
      </c>
      <c r="K49" s="194">
        <f t="shared" ref="K49" si="16">ROUND($J49*G49,2)</f>
        <v>0</v>
      </c>
      <c r="L49" s="1037" t="e">
        <f t="shared" ca="1" si="12"/>
        <v>#DIV/0!</v>
      </c>
      <c r="N49" s="666"/>
      <c r="P49" s="692"/>
    </row>
    <row r="50" spans="2:16" ht="30" customHeight="1">
      <c r="B50" s="190" t="s">
        <v>44808</v>
      </c>
      <c r="C50" s="765" t="s">
        <v>403</v>
      </c>
      <c r="D50" s="765" t="s">
        <v>6388</v>
      </c>
      <c r="E50" s="191" t="str">
        <f>UPPER(IF(AND($C$9="NÃO DESONERADO",D50="SINAPI"),VLOOKUP(C50,'SINAPI 02-26 Ñ DES'!$A:$E,2,FALSE),IF(AND($C$9="NÃO DESONERADO",D50="SEINFRA"),VLOOKUP(C50,'SETOP 01-26 Ñ DES'!$A:$D,2,FALSE),IF(AND($C$9="NÃO DESONERADO",D50="SUDECAP"),VLOOKUP(C50,'SUDECAP 01-2026 Ñ DES'!$A:$D,2,FALSE),IF(AND($C$9="NÃO DESONERADO",D50="CPU"),VLOOKUP(C50,CPU!$C:$I,3,FALSE))))))</f>
        <v>APILOAMENTO MECANIZADO EM FUNDO DE VALA COM PLACA VIBRATÓRIA, EXCLUSIVE ESCAVAÇÃO</v>
      </c>
      <c r="F50" s="190" t="str">
        <f>UPPER(IF(AND($C$9="NÃO DESONERADO",D50="SINAPI"),VLOOKUP(C50,'SINAPI 02-26 Ñ DES'!$A:$E,3,FALSE),IF(AND($C$9="NÃO DESONERADO",D50="SEINFRA"),VLOOKUP(C50,'SETOP 01-26 Ñ DES'!$A:$D,3,FALSE),IF(AND($C$9="NÃO DESONERADO",D50="SUDECAP"),VLOOKUP(C50,'SUDECAP 01-2026 Ñ DES'!$A:$D,3,FALSE),IF(AND($C$9="NÃO DESONERADO",D50="CPU"),VLOOKUP(C50,CPU!$C:$I,6,FALSE))))))</f>
        <v>M2</v>
      </c>
      <c r="G50" s="192">
        <f>VLOOKUP(B50,'MC-GERAL'!$B:$W,4,0)</f>
        <v>6.32</v>
      </c>
      <c r="H50" s="194">
        <f t="shared" si="3"/>
        <v>0</v>
      </c>
      <c r="I50" s="194">
        <f t="shared" ref="I50:I52" si="17">ROUND(G50*H50,2)</f>
        <v>0</v>
      </c>
      <c r="J50" s="194">
        <f>VERIFICAÇÃO!P50</f>
        <v>0</v>
      </c>
      <c r="K50" s="194">
        <f t="shared" ref="K50:K52" si="18">ROUND($J50*G50,2)</f>
        <v>0</v>
      </c>
      <c r="L50" s="1037" t="e">
        <f t="shared" ca="1" si="12"/>
        <v>#DIV/0!</v>
      </c>
      <c r="N50" s="666"/>
      <c r="P50" s="692"/>
    </row>
    <row r="51" spans="2:16" ht="30" customHeight="1">
      <c r="B51" s="190" t="s">
        <v>44809</v>
      </c>
      <c r="C51" s="765" t="s">
        <v>601</v>
      </c>
      <c r="D51" s="766" t="s">
        <v>6388</v>
      </c>
      <c r="E51" s="191" t="str">
        <f>UPPER(IF(AND($C$9="NÃO DESONERADO",D51="SINAPI"),VLOOKUP(C51,'SINAPI 02-26 Ñ DES'!$A:$E,2,FALSE),IF(AND($C$9="NÃO DESONERADO",D51="SEINFRA"),VLOOKUP(C51,'SETOP 01-26 Ñ DES'!$A:$D,2,FALSE),IF(AND($C$9="NÃO DESONERADO",D51="SUDECAP"),VLOOKUP(C51,'SUDECAP 01-2026 Ñ DES'!$A:$D,2,FALSE),IF(AND($C$9="NÃO DESONERADO",D51="CPU"),VLOOKUP(C51,CPU!$C:$I,3,FALSE))))))</f>
        <v xml:space="preserve">LASTRO DE CONCRETO MAGRO, INCLUSIVE TRANSPORTE, LANÇAMENTO E ADENSAMENTO </v>
      </c>
      <c r="F51" s="190" t="str">
        <f>UPPER(IF(AND($C$9="NÃO DESONERADO",D51="SINAPI"),VLOOKUP(C51,'SINAPI 02-26 Ñ DES'!$A:$E,3,FALSE),IF(AND($C$9="NÃO DESONERADO",D51="SEINFRA"),VLOOKUP(C51,'SETOP 01-26 Ñ DES'!$A:$D,3,FALSE),IF(AND($C$9="NÃO DESONERADO",D51="SUDECAP"),VLOOKUP(C51,'SUDECAP 01-2026 Ñ DES'!$A:$D,3,FALSE),IF(AND($C$9="NÃO DESONERADO",D51="CPU"),VLOOKUP(C51,CPU!$C:$I,6,FALSE))))))</f>
        <v>M3</v>
      </c>
      <c r="G51" s="192">
        <f>VLOOKUP(B51,'MC-GERAL'!$B:$W,4,0)</f>
        <v>0.32</v>
      </c>
      <c r="H51" s="194">
        <f t="shared" si="3"/>
        <v>0</v>
      </c>
      <c r="I51" s="194">
        <f t="shared" si="17"/>
        <v>0</v>
      </c>
      <c r="J51" s="194">
        <f>VERIFICAÇÃO!P51</f>
        <v>0</v>
      </c>
      <c r="K51" s="194">
        <f t="shared" si="18"/>
        <v>0</v>
      </c>
      <c r="L51" s="1037" t="e">
        <f t="shared" ca="1" si="12"/>
        <v>#DIV/0!</v>
      </c>
      <c r="N51" s="666"/>
      <c r="P51" s="692"/>
    </row>
    <row r="52" spans="2:16" ht="30" customHeight="1">
      <c r="B52" s="190" t="s">
        <v>44810</v>
      </c>
      <c r="C52" s="765">
        <v>104737</v>
      </c>
      <c r="D52" s="765" t="s">
        <v>29371</v>
      </c>
      <c r="E52" s="191" t="str">
        <f>UPPER(IF(AND($C$9="NÃO DESONERADO",D52="SINAPI"),VLOOKUP(C52,'SINAPI 02-26 Ñ DES'!$A:$E,2,FALSE),IF(AND($C$9="NÃO DESONERADO",D52="SEINFRA"),VLOOKUP(C52,'SETOP 01-26 Ñ DES'!$A:$D,2,FALSE),IF(AND($C$9="NÃO DESONERADO",D52="SUDECAP"),VLOOKUP(C52,'SUDECAP 01-2026 Ñ DES'!$A:$D,2,FALSE),IF(AND($C$9="NÃO DESONERADO",D52="CPU"),VLOOKUP(C52,CPU!$C:$I,3,FALSE))))))</f>
        <v>REATERRO MANUAL DE VALAS, COM PLACA VIBRATÓRIA. AF_08/2023</v>
      </c>
      <c r="F52" s="190" t="str">
        <f>UPPER(IF(AND($C$9="NÃO DESONERADO",D52="SINAPI"),VLOOKUP(C52,'SINAPI 02-26 Ñ DES'!$A:$E,3,FALSE),IF(AND($C$9="NÃO DESONERADO",D52="SEINFRA"),VLOOKUP(C52,'SETOP 01-26 Ñ DES'!$A:$D,3,FALSE),IF(AND($C$9="NÃO DESONERADO",D52="SUDECAP"),VLOOKUP(C52,'SUDECAP 01-2026 Ñ DES'!$A:$D,3,FALSE),IF(AND($C$9="NÃO DESONERADO",D52="CPU"),VLOOKUP(C52,CPU!$C:$I,6,FALSE))))))</f>
        <v>M3</v>
      </c>
      <c r="G52" s="192">
        <f>VLOOKUP(B52,'MC-GERAL'!$B:$W,4,0)</f>
        <v>2.25</v>
      </c>
      <c r="H52" s="194">
        <f t="shared" si="3"/>
        <v>0</v>
      </c>
      <c r="I52" s="194">
        <f t="shared" si="17"/>
        <v>0</v>
      </c>
      <c r="J52" s="194">
        <f>VERIFICAÇÃO!P52</f>
        <v>0</v>
      </c>
      <c r="K52" s="194">
        <f t="shared" si="18"/>
        <v>0</v>
      </c>
      <c r="L52" s="1037" t="e">
        <f t="shared" ca="1" si="12"/>
        <v>#DIV/0!</v>
      </c>
      <c r="N52" s="666"/>
      <c r="P52" s="692"/>
    </row>
    <row r="53" spans="2:16" ht="30" customHeight="1">
      <c r="B53" s="190" t="s">
        <v>44811</v>
      </c>
      <c r="C53" s="765" t="s">
        <v>635</v>
      </c>
      <c r="D53" s="765" t="s">
        <v>6388</v>
      </c>
      <c r="E53" s="191" t="str">
        <f>UPPER(IF(AND($C$9="NÃO DESONERADO",D53="SINAPI"),VLOOKUP(C53,'SINAPI 02-26 Ñ DES'!$A:$E,2,FALSE),IF(AND($C$9="NÃO DESONERADO",D53="SEINFRA"),VLOOKUP(C53,'SETOP 01-26 Ñ DES'!$A:$D,2,FALSE),IF(AND($C$9="NÃO DESONERADO",D53="SUDECAP"),VLOOKUP(C53,'SUDECAP 01-2026 Ñ DES'!$A:$D,2,FALSE),IF(AND($C$9="NÃO DESONERADO",D53="CPU"),VLOOKUP(C53,CPU!$C:$I,3,FALSE))))))</f>
        <v>CORTE, DOBRA E MONTAGEM DE AÇO CA-50, DIÂMETRO 6,3MM, INCLUSIVE ESPAÇADOR</v>
      </c>
      <c r="F53" s="190" t="str">
        <f>UPPER(IF(AND($C$9="NÃO DESONERADO",D53="SINAPI"),VLOOKUP(C53,'SINAPI 02-26 Ñ DES'!$A:$E,3,FALSE),IF(AND($C$9="NÃO DESONERADO",D53="SEINFRA"),VLOOKUP(C53,'SETOP 01-26 Ñ DES'!$A:$D,3,FALSE),IF(AND($C$9="NÃO DESONERADO",D53="SUDECAP"),VLOOKUP(C53,'SUDECAP 01-2026 Ñ DES'!$A:$D,3,FALSE),IF(AND($C$9="NÃO DESONERADO",D53="CPU"),VLOOKUP(C53,CPU!$C:$I,6,FALSE))))))</f>
        <v>KG</v>
      </c>
      <c r="G53" s="192">
        <f>VLOOKUP(B53,'MC-GERAL'!$B:$W,4,0)</f>
        <v>22.64</v>
      </c>
      <c r="H53" s="194">
        <f t="shared" si="3"/>
        <v>0</v>
      </c>
      <c r="I53" s="194">
        <f t="shared" ref="I53" si="19">ROUND(G53*H53,2)</f>
        <v>0</v>
      </c>
      <c r="J53" s="194">
        <f>VERIFICAÇÃO!P53</f>
        <v>0</v>
      </c>
      <c r="K53" s="194">
        <f t="shared" ref="K53" si="20">ROUND($J53*G53,2)</f>
        <v>0</v>
      </c>
      <c r="L53" s="1037" t="e">
        <f t="shared" ca="1" si="12"/>
        <v>#DIV/0!</v>
      </c>
      <c r="N53" s="666"/>
      <c r="P53" s="692"/>
    </row>
    <row r="54" spans="2:16" ht="30" customHeight="1">
      <c r="B54" s="190" t="s">
        <v>44812</v>
      </c>
      <c r="C54" s="765" t="s">
        <v>637</v>
      </c>
      <c r="D54" s="765" t="s">
        <v>6388</v>
      </c>
      <c r="E54" s="191" t="str">
        <f>UPPER(IF(AND($C$9="NÃO DESONERADO",D54="SINAPI"),VLOOKUP(C54,'SINAPI 02-26 Ñ DES'!$A:$E,2,FALSE),IF(AND($C$9="NÃO DESONERADO",D54="SEINFRA"),VLOOKUP(C54,'SETOP 01-26 Ñ DES'!$A:$D,2,FALSE),IF(AND($C$9="NÃO DESONERADO",D54="SUDECAP"),VLOOKUP(C54,'SUDECAP 01-2026 Ñ DES'!$A:$D,2,FALSE),IF(AND($C$9="NÃO DESONERADO",D54="CPU"),VLOOKUP(C54,CPU!$C:$I,3,FALSE))))))</f>
        <v>CORTE, DOBRA E MONTAGEM DE AÇO CA-50, DIÂMETRO 8MM, INCLUSIVE ESPAÇADOR</v>
      </c>
      <c r="F54" s="190" t="str">
        <f>UPPER(IF(AND($C$9="NÃO DESONERADO",D54="SINAPI"),VLOOKUP(C54,'SINAPI 02-26 Ñ DES'!$A:$E,3,FALSE),IF(AND($C$9="NÃO DESONERADO",D54="SEINFRA"),VLOOKUP(C54,'SETOP 01-26 Ñ DES'!$A:$D,3,FALSE),IF(AND($C$9="NÃO DESONERADO",D54="SUDECAP"),VLOOKUP(C54,'SUDECAP 01-2026 Ñ DES'!$A:$D,3,FALSE),IF(AND($C$9="NÃO DESONERADO",D54="CPU"),VLOOKUP(C54,CPU!$C:$I,6,FALSE))))))</f>
        <v>KG</v>
      </c>
      <c r="G54" s="192">
        <f>VLOOKUP(B54,'MC-GERAL'!$B:$W,4,0)</f>
        <v>57.59</v>
      </c>
      <c r="H54" s="194">
        <f t="shared" si="3"/>
        <v>0</v>
      </c>
      <c r="I54" s="194">
        <f t="shared" ref="I54" si="21">ROUND(G54*H54,2)</f>
        <v>0</v>
      </c>
      <c r="J54" s="194">
        <f>VERIFICAÇÃO!P54</f>
        <v>0</v>
      </c>
      <c r="K54" s="194">
        <f t="shared" ref="K54" si="22">ROUND($J54*G54,2)</f>
        <v>0</v>
      </c>
      <c r="L54" s="1037" t="e">
        <f t="shared" ca="1" si="12"/>
        <v>#DIV/0!</v>
      </c>
      <c r="N54" s="666"/>
      <c r="P54" s="692"/>
    </row>
    <row r="55" spans="2:16" ht="30" customHeight="1">
      <c r="B55" s="190" t="s">
        <v>44813</v>
      </c>
      <c r="C55" s="765" t="s">
        <v>620</v>
      </c>
      <c r="D55" s="765" t="s">
        <v>6388</v>
      </c>
      <c r="E55" s="191" t="str">
        <f>UPPER(IF(AND($C$9="NÃO DESONERADO",D55="SINAPI"),VLOOKUP(C55,'SINAPI 02-26 Ñ DES'!$A:$E,2,FALSE),IF(AND($C$9="NÃO DESONERADO",D55="SEINFRA"),VLOOKUP(C55,'SETOP 01-26 Ñ DES'!$A:$D,2,FALSE),IF(AND($C$9="NÃO DESONERADO",D55="SUDECAP"),VLOOKUP(C55,'SUDECAP 01-2026 Ñ DES'!$A:$D,2,FALSE),IF(AND($C$9="NÃO DESONERADO",D55="CPU"),VLOOKUP(C55,CPU!$C:$I,3,FALSE))))))</f>
        <v>CORTE, DOBRA E MONTAGEM DE AÇO CA-50, DIÂMETRO 10MM, INCLUSIVE ESPAÇADOR</v>
      </c>
      <c r="F55" s="190" t="str">
        <f>UPPER(IF(AND($C$9="NÃO DESONERADO",D55="SINAPI"),VLOOKUP(C55,'SINAPI 02-26 Ñ DES'!$A:$E,3,FALSE),IF(AND($C$9="NÃO DESONERADO",D55="SEINFRA"),VLOOKUP(C55,'SETOP 01-26 Ñ DES'!$A:$D,3,FALSE),IF(AND($C$9="NÃO DESONERADO",D55="SUDECAP"),VLOOKUP(C55,'SUDECAP 01-2026 Ñ DES'!$A:$D,3,FALSE),IF(AND($C$9="NÃO DESONERADO",D55="CPU"),VLOOKUP(C55,CPU!$C:$I,6,FALSE))))))</f>
        <v>KG</v>
      </c>
      <c r="G55" s="192">
        <f>VLOOKUP(B55,'MC-GERAL'!$B:$W,4,0)</f>
        <v>113.47</v>
      </c>
      <c r="H55" s="194">
        <f t="shared" si="3"/>
        <v>0</v>
      </c>
      <c r="I55" s="194">
        <f t="shared" ref="I55:I60" si="23">ROUND(G55*H55,2)</f>
        <v>0</v>
      </c>
      <c r="J55" s="194">
        <f>VERIFICAÇÃO!P55</f>
        <v>0</v>
      </c>
      <c r="K55" s="194">
        <f t="shared" ref="K55:K60" si="24">ROUND($J55*G55,2)</f>
        <v>0</v>
      </c>
      <c r="L55" s="1037" t="e">
        <f t="shared" ca="1" si="12"/>
        <v>#DIV/0!</v>
      </c>
      <c r="N55" s="666"/>
      <c r="P55" s="692"/>
    </row>
    <row r="56" spans="2:16" ht="30" customHeight="1">
      <c r="B56" s="190" t="s">
        <v>44814</v>
      </c>
      <c r="C56" s="765" t="s">
        <v>625</v>
      </c>
      <c r="D56" s="765" t="s">
        <v>6388</v>
      </c>
      <c r="E56" s="191" t="str">
        <f>UPPER(IF(AND($C$9="NÃO DESONERADO",D56="SINAPI"),VLOOKUP(C56,'SINAPI 02-26 Ñ DES'!$A:$E,2,FALSE),IF(AND($C$9="NÃO DESONERADO",D56="SEINFRA"),VLOOKUP(C56,'SETOP 01-26 Ñ DES'!$A:$D,2,FALSE),IF(AND($C$9="NÃO DESONERADO",D56="SUDECAP"),VLOOKUP(C56,'SUDECAP 01-2026 Ñ DES'!$A:$D,2,FALSE),IF(AND($C$9="NÃO DESONERADO",D56="CPU"),VLOOKUP(C56,CPU!$C:$I,3,FALSE))))))</f>
        <v>CORTE, DOBRA E MONTAGEM DE AÇO CA-50, DIÂMETRO 16MM, INCLUSIVE ESPAÇADOR</v>
      </c>
      <c r="F56" s="190" t="str">
        <f>UPPER(IF(AND($C$9="NÃO DESONERADO",D56="SINAPI"),VLOOKUP(C56,'SINAPI 02-26 Ñ DES'!$A:$E,3,FALSE),IF(AND($C$9="NÃO DESONERADO",D56="SEINFRA"),VLOOKUP(C56,'SETOP 01-26 Ñ DES'!$A:$D,3,FALSE),IF(AND($C$9="NÃO DESONERADO",D56="SUDECAP"),VLOOKUP(C56,'SUDECAP 01-2026 Ñ DES'!$A:$D,3,FALSE),IF(AND($C$9="NÃO DESONERADO",D56="CPU"),VLOOKUP(C56,CPU!$C:$I,6,FALSE))))))</f>
        <v>KG</v>
      </c>
      <c r="G56" s="192">
        <f>VLOOKUP(B56,'MC-GERAL'!$B:$W,4,0)</f>
        <v>15.46</v>
      </c>
      <c r="H56" s="194">
        <f t="shared" si="3"/>
        <v>0</v>
      </c>
      <c r="I56" s="194">
        <f t="shared" si="23"/>
        <v>0</v>
      </c>
      <c r="J56" s="194">
        <f>VERIFICAÇÃO!P56</f>
        <v>0</v>
      </c>
      <c r="K56" s="194">
        <f t="shared" si="24"/>
        <v>0</v>
      </c>
      <c r="L56" s="1037" t="e">
        <f t="shared" ca="1" si="12"/>
        <v>#DIV/0!</v>
      </c>
      <c r="N56" s="666"/>
      <c r="P56" s="692"/>
    </row>
    <row r="57" spans="2:16" ht="30" customHeight="1">
      <c r="B57" s="190" t="s">
        <v>44815</v>
      </c>
      <c r="C57" s="765" t="s">
        <v>645</v>
      </c>
      <c r="D57" s="765" t="s">
        <v>6388</v>
      </c>
      <c r="E57" s="191" t="str">
        <f>UPPER(IF(AND($C$9="NÃO DESONERADO",D57="SINAPI"),VLOOKUP(C57,'SINAPI 02-26 Ñ DES'!$A:$E,2,FALSE),IF(AND($C$9="NÃO DESONERADO",D57="SEINFRA"),VLOOKUP(C57,'SETOP 01-26 Ñ DES'!$A:$D,2,FALSE),IF(AND($C$9="NÃO DESONERADO",D57="SUDECAP"),VLOOKUP(C57,'SUDECAP 01-2026 Ñ DES'!$A:$D,2,FALSE),IF(AND($C$9="NÃO DESONERADO",D57="CPU"),VLOOKUP(C57,CPU!$C:$I,3,FALSE))))))</f>
        <v>CORTE, DOBRA E MONTAGEM DE AÇO CA-60, DIÂMETRO 5MM, INCLUSIVE ESPAÇADOR</v>
      </c>
      <c r="F57" s="190" t="str">
        <f>UPPER(IF(AND($C$9="NÃO DESONERADO",D57="SINAPI"),VLOOKUP(C57,'SINAPI 02-26 Ñ DES'!$A:$E,3,FALSE),IF(AND($C$9="NÃO DESONERADO",D57="SEINFRA"),VLOOKUP(C57,'SETOP 01-26 Ñ DES'!$A:$D,3,FALSE),IF(AND($C$9="NÃO DESONERADO",D57="SUDECAP"),VLOOKUP(C57,'SUDECAP 01-2026 Ñ DES'!$A:$D,3,FALSE),IF(AND($C$9="NÃO DESONERADO",D57="CPU"),VLOOKUP(C57,CPU!$C:$I,6,FALSE))))))</f>
        <v>KG</v>
      </c>
      <c r="G57" s="192">
        <f>VLOOKUP(B57,'MC-GERAL'!$B:$W,4,0)</f>
        <v>50.56</v>
      </c>
      <c r="H57" s="194">
        <f t="shared" si="3"/>
        <v>0</v>
      </c>
      <c r="I57" s="194">
        <f t="shared" si="23"/>
        <v>0</v>
      </c>
      <c r="J57" s="194">
        <f>VERIFICAÇÃO!P57</f>
        <v>0</v>
      </c>
      <c r="K57" s="194">
        <f t="shared" si="24"/>
        <v>0</v>
      </c>
      <c r="L57" s="1037" t="e">
        <f t="shared" ca="1" si="12"/>
        <v>#DIV/0!</v>
      </c>
      <c r="N57" s="666"/>
      <c r="P57" s="692"/>
    </row>
    <row r="58" spans="2:16" ht="30" customHeight="1">
      <c r="B58" s="190" t="s">
        <v>44816</v>
      </c>
      <c r="C58" s="765" t="s">
        <v>536</v>
      </c>
      <c r="D58" s="765" t="s">
        <v>6388</v>
      </c>
      <c r="E58" s="191" t="str">
        <f>UPPER(IF(AND($C$9="NÃO DESONERADO",D58="SINAPI"),VLOOKUP(C58,'SINAPI 02-26 Ñ DES'!$A:$E,2,FALSE),IF(AND($C$9="NÃO DESONERADO",D58="SEINFRA"),VLOOKUP(C58,'SETOP 01-26 Ñ DES'!$A:$D,2,FALSE),IF(AND($C$9="NÃO DESONERADO",D58="SUDECAP"),VLOOKUP(C58,'SUDECAP 01-2026 Ñ DES'!$A:$D,2,FALSE),IF(AND($C$9="NÃO DESONERADO",D58="CPU"),VLOOKUP(C58,CPU!$C:$I,3,FALSE))))))</f>
        <v>FÔRMA E DESFORMA PARA VIGA-CINTA/BLOCO COM COMPENSADO RESINADO, ESP. 12MM, REAPROVEITAMENTO (3X) (FUNDAÇÃO)</v>
      </c>
      <c r="F58" s="190" t="str">
        <f>UPPER(IF(AND($C$9="NÃO DESONERADO",D58="SINAPI"),VLOOKUP(C58,'SINAPI 02-26 Ñ DES'!$A:$E,3,FALSE),IF(AND($C$9="NÃO DESONERADO",D58="SEINFRA"),VLOOKUP(C58,'SETOP 01-26 Ñ DES'!$A:$D,3,FALSE),IF(AND($C$9="NÃO DESONERADO",D58="SUDECAP"),VLOOKUP(C58,'SUDECAP 01-2026 Ñ DES'!$A:$D,3,FALSE),IF(AND($C$9="NÃO DESONERADO",D58="CPU"),VLOOKUP(C58,CPU!$C:$I,6,FALSE))))))</f>
        <v>M2</v>
      </c>
      <c r="G58" s="192">
        <f>VLOOKUP(B58,'MC-GERAL'!$B:$W,4,0)</f>
        <v>35.15</v>
      </c>
      <c r="H58" s="194">
        <f t="shared" si="3"/>
        <v>0</v>
      </c>
      <c r="I58" s="194">
        <f t="shared" si="23"/>
        <v>0</v>
      </c>
      <c r="J58" s="194">
        <f>VERIFICAÇÃO!P58</f>
        <v>0</v>
      </c>
      <c r="K58" s="194">
        <f t="shared" si="24"/>
        <v>0</v>
      </c>
      <c r="L58" s="1037" t="e">
        <f t="shared" ca="1" si="12"/>
        <v>#DIV/0!</v>
      </c>
      <c r="N58" s="666"/>
      <c r="P58" s="692"/>
    </row>
    <row r="59" spans="2:16" ht="30" customHeight="1">
      <c r="B59" s="190" t="s">
        <v>44817</v>
      </c>
      <c r="C59" s="190">
        <v>101166</v>
      </c>
      <c r="D59" s="765" t="s">
        <v>29371</v>
      </c>
      <c r="E59" s="191" t="str">
        <f>UPPER(IF(AND($C$9="NÃO DESONERADO",D59="SINAPI"),VLOOKUP(C59,'SINAPI 02-26 Ñ DES'!$A:$E,2,FALSE),IF(AND($C$9="NÃO DESONERADO",D59="SEINFRA"),VLOOKUP(C59,'SETOP 01-26 Ñ DES'!$A:$D,2,FALSE),IF(AND($C$9="NÃO DESONERADO",D59="SUDECAP"),VLOOKUP(C59,'SUDECAP 01-2026 Ñ DES'!$A:$D,2,FALSE),IF(AND($C$9="NÃO DESONERADO",D59="CPU"),VLOOKUP(C59,CPU!$C:$I,3,FALSE))))))</f>
        <v>ALVENARIA DE EMBASAMENTO COM BLOCO ESTRUTURAL DE CERÂMICA, DE 14X19X29CM E ARGAMASSA DE ASSENTAMENTO COM PREPARO EM BETONEIRA. AF_05/2020</v>
      </c>
      <c r="F59" s="190" t="str">
        <f>UPPER(IF(AND($C$9="NÃO DESONERADO",D59="SINAPI"),VLOOKUP(C59,'SINAPI 02-26 Ñ DES'!$A:$E,3,FALSE),IF(AND($C$9="NÃO DESONERADO",D59="SEINFRA"),VLOOKUP(C59,'SETOP 01-26 Ñ DES'!$A:$D,3,FALSE),IF(AND($C$9="NÃO DESONERADO",D59="SUDECAP"),VLOOKUP(C59,'SUDECAP 01-2026 Ñ DES'!$A:$D,3,FALSE),IF(AND($C$9="NÃO DESONERADO",D59="CPU"),VLOOKUP(C59,CPU!$C:$I,6,FALSE))))))</f>
        <v>M3</v>
      </c>
      <c r="G59" s="192">
        <f>VLOOKUP(B59,'MC-GERAL'!$B:$W,4,0)</f>
        <v>0.83</v>
      </c>
      <c r="H59" s="194">
        <f t="shared" si="3"/>
        <v>0</v>
      </c>
      <c r="I59" s="194">
        <f t="shared" si="23"/>
        <v>0</v>
      </c>
      <c r="J59" s="194">
        <f>VERIFICAÇÃO!P59</f>
        <v>0</v>
      </c>
      <c r="K59" s="194">
        <f t="shared" si="24"/>
        <v>0</v>
      </c>
      <c r="L59" s="1037" t="e">
        <f t="shared" ca="1" si="12"/>
        <v>#DIV/0!</v>
      </c>
      <c r="N59" s="666"/>
      <c r="P59" s="692"/>
    </row>
    <row r="60" spans="2:16" ht="30" customHeight="1">
      <c r="B60" s="190" t="s">
        <v>44818</v>
      </c>
      <c r="C60" s="765" t="s">
        <v>1332</v>
      </c>
      <c r="D60" s="765" t="s">
        <v>6388</v>
      </c>
      <c r="E60" s="191" t="str">
        <f>UPPER(IF(AND($C$9="NÃO DESONERADO",D60="SINAPI"),VLOOKUP(C60,'SINAPI 02-26 Ñ DES'!$A:$E,2,FALSE),IF(AND($C$9="NÃO DESONERADO",D60="SEINFRA"),VLOOKUP(C60,'SETOP 01-26 Ñ DES'!$A:$D,2,FALSE),IF(AND($C$9="NÃO DESONERADO",D60="SUDECAP"),VLOOKUP(C60,'SUDECAP 01-2026 Ñ DES'!$A:$D,2,FALSE),IF(AND($C$9="NÃO DESONERADO",D60="CPU"),VLOOKUP(C60,CPU!$C:$I,3,FALSE))))))</f>
        <v>IMPERMEABILIZAÇÃO COM EMULSÃO ASFÁLTICA, DUAS (2) DEMÃOS</v>
      </c>
      <c r="F60" s="190" t="str">
        <f>UPPER(IF(AND($C$9="NÃO DESONERADO",D60="SINAPI"),VLOOKUP(C60,'SINAPI 02-26 Ñ DES'!$A:$E,3,FALSE),IF(AND($C$9="NÃO DESONERADO",D60="SEINFRA"),VLOOKUP(C60,'SETOP 01-26 Ñ DES'!$A:$D,3,FALSE),IF(AND($C$9="NÃO DESONERADO",D60="SUDECAP"),VLOOKUP(C60,'SUDECAP 01-2026 Ñ DES'!$A:$D,3,FALSE),IF(AND($C$9="NÃO DESONERADO",D60="CPU"),VLOOKUP(C60,CPU!$C:$I,6,FALSE))))))</f>
        <v>M2</v>
      </c>
      <c r="G60" s="192">
        <f>VLOOKUP(B60,'MC-GERAL'!$B:$W,4,0)</f>
        <v>36.299999999999997</v>
      </c>
      <c r="H60" s="194">
        <f t="shared" si="3"/>
        <v>0</v>
      </c>
      <c r="I60" s="194">
        <f t="shared" si="23"/>
        <v>0</v>
      </c>
      <c r="J60" s="194">
        <f>VERIFICAÇÃO!P60</f>
        <v>0</v>
      </c>
      <c r="K60" s="194">
        <f t="shared" si="24"/>
        <v>0</v>
      </c>
      <c r="L60" s="1037" t="e">
        <f t="shared" ca="1" si="12"/>
        <v>#DIV/0!</v>
      </c>
      <c r="N60" s="666"/>
      <c r="P60" s="692"/>
    </row>
    <row r="61" spans="2:16" ht="30" customHeight="1">
      <c r="B61" s="200" t="s">
        <v>29424</v>
      </c>
      <c r="C61" s="200"/>
      <c r="D61" s="200"/>
      <c r="E61" s="767" t="s">
        <v>29459</v>
      </c>
      <c r="F61" s="200"/>
      <c r="G61" s="201"/>
      <c r="H61" s="768"/>
      <c r="I61" s="768">
        <f>I62+I68+I76</f>
        <v>0</v>
      </c>
      <c r="J61" s="768"/>
      <c r="K61" s="768">
        <f>K62+K68+K76</f>
        <v>0</v>
      </c>
      <c r="L61" s="1038" t="e">
        <f t="shared" ca="1" si="12"/>
        <v>#DIV/0!</v>
      </c>
      <c r="N61" s="981"/>
      <c r="P61" s="692"/>
    </row>
    <row r="62" spans="2:16" ht="30" customHeight="1">
      <c r="B62" s="769" t="s">
        <v>29425</v>
      </c>
      <c r="C62" s="769"/>
      <c r="D62" s="769"/>
      <c r="E62" s="770" t="s">
        <v>44181</v>
      </c>
      <c r="F62" s="769"/>
      <c r="G62" s="771"/>
      <c r="H62" s="773"/>
      <c r="I62" s="773">
        <f>SUM(I63:I67)</f>
        <v>0</v>
      </c>
      <c r="J62" s="773"/>
      <c r="K62" s="773">
        <f>SUM(K63:K67)</f>
        <v>0</v>
      </c>
      <c r="L62" s="1039" t="e">
        <f t="shared" ca="1" si="12"/>
        <v>#DIV/0!</v>
      </c>
      <c r="N62" s="666"/>
      <c r="P62" s="692"/>
    </row>
    <row r="63" spans="2:16" ht="30" customHeight="1">
      <c r="B63" s="190" t="s">
        <v>44182</v>
      </c>
      <c r="C63" s="765" t="s">
        <v>620</v>
      </c>
      <c r="D63" s="765" t="s">
        <v>6388</v>
      </c>
      <c r="E63" s="191" t="str">
        <f>UPPER(IF(AND($C$9="NÃO DESONERADO",D63="SINAPI"),VLOOKUP(C63,'SINAPI 02-26 Ñ DES'!$A:$E,2,FALSE),IF(AND($C$9="NÃO DESONERADO",D63="SEINFRA"),VLOOKUP(C63,'SETOP 01-26 Ñ DES'!$A:$D,2,FALSE),IF(AND($C$9="NÃO DESONERADO",D63="SUDECAP"),VLOOKUP(C63,'SUDECAP 01-2026 Ñ DES'!$A:$D,2,FALSE),IF(AND($C$9="NÃO DESONERADO",D63="CPU"),VLOOKUP(C63,CPU!$C:$I,3,FALSE))))))</f>
        <v>CORTE, DOBRA E MONTAGEM DE AÇO CA-50, DIÂMETRO 10MM, INCLUSIVE ESPAÇADOR</v>
      </c>
      <c r="F63" s="190" t="str">
        <f>UPPER(IF(AND($C$9="NÃO DESONERADO",D63="SINAPI"),VLOOKUP(C63,'SINAPI 02-26 Ñ DES'!$A:$E,3,FALSE),IF(AND($C$9="NÃO DESONERADO",D63="SEINFRA"),VLOOKUP(C63,'SETOP 01-26 Ñ DES'!$A:$D,3,FALSE),IF(AND($C$9="NÃO DESONERADO",D63="SUDECAP"),VLOOKUP(C63,'SUDECAP 01-2026 Ñ DES'!$A:$D,3,FALSE),IF(AND($C$9="NÃO DESONERADO",D63="CPU"),VLOOKUP(C63,CPU!$C:$I,6,FALSE))))))</f>
        <v>KG</v>
      </c>
      <c r="G63" s="192">
        <f>VLOOKUP(B63,'MC-GERAL'!$B:$W,4,0)</f>
        <v>101.37</v>
      </c>
      <c r="H63" s="194">
        <f t="shared" si="3"/>
        <v>0</v>
      </c>
      <c r="I63" s="194">
        <f t="shared" ref="I63:I67" si="25">ROUND(G63*H63,2)</f>
        <v>0</v>
      </c>
      <c r="J63" s="194">
        <f>VERIFICAÇÃO!P63</f>
        <v>0</v>
      </c>
      <c r="K63" s="194">
        <f t="shared" ref="K63:K67" si="26">ROUND($J63*G63,2)</f>
        <v>0</v>
      </c>
      <c r="L63" s="1037" t="e">
        <f t="shared" ca="1" si="12"/>
        <v>#DIV/0!</v>
      </c>
      <c r="N63" s="666"/>
      <c r="P63" s="692"/>
    </row>
    <row r="64" spans="2:16" ht="30" customHeight="1">
      <c r="B64" s="190" t="s">
        <v>44183</v>
      </c>
      <c r="C64" s="765" t="s">
        <v>625</v>
      </c>
      <c r="D64" s="765" t="s">
        <v>6388</v>
      </c>
      <c r="E64" s="191" t="str">
        <f>UPPER(IF(AND($C$9="NÃO DESONERADO",D64="SINAPI"),VLOOKUP(C64,'SINAPI 02-26 Ñ DES'!$A:$E,2,FALSE),IF(AND($C$9="NÃO DESONERADO",D64="SEINFRA"),VLOOKUP(C64,'SETOP 01-26 Ñ DES'!$A:$D,2,FALSE),IF(AND($C$9="NÃO DESONERADO",D64="SUDECAP"),VLOOKUP(C64,'SUDECAP 01-2026 Ñ DES'!$A:$D,2,FALSE),IF(AND($C$9="NÃO DESONERADO",D64="CPU"),VLOOKUP(C64,CPU!$C:$I,3,FALSE))))))</f>
        <v>CORTE, DOBRA E MONTAGEM DE AÇO CA-50, DIÂMETRO 16MM, INCLUSIVE ESPAÇADOR</v>
      </c>
      <c r="F64" s="190" t="str">
        <f>UPPER(IF(AND($C$9="NÃO DESONERADO",D64="SINAPI"),VLOOKUP(C64,'SINAPI 02-26 Ñ DES'!$A:$E,3,FALSE),IF(AND($C$9="NÃO DESONERADO",D64="SEINFRA"),VLOOKUP(C64,'SETOP 01-26 Ñ DES'!$A:$D,3,FALSE),IF(AND($C$9="NÃO DESONERADO",D64="SUDECAP"),VLOOKUP(C64,'SUDECAP 01-2026 Ñ DES'!$A:$D,3,FALSE),IF(AND($C$9="NÃO DESONERADO",D64="CPU"),VLOOKUP(C64,CPU!$C:$I,6,FALSE))))))</f>
        <v>KG</v>
      </c>
      <c r="G64" s="192">
        <f>VLOOKUP(B64,'MC-GERAL'!$B:$W,4,0)</f>
        <v>44.5</v>
      </c>
      <c r="H64" s="194">
        <f t="shared" si="3"/>
        <v>0</v>
      </c>
      <c r="I64" s="194">
        <f t="shared" si="25"/>
        <v>0</v>
      </c>
      <c r="J64" s="194">
        <f>VERIFICAÇÃO!P64</f>
        <v>0</v>
      </c>
      <c r="K64" s="194">
        <f t="shared" si="26"/>
        <v>0</v>
      </c>
      <c r="L64" s="1037" t="e">
        <f t="shared" ca="1" si="12"/>
        <v>#DIV/0!</v>
      </c>
      <c r="N64" s="666"/>
      <c r="P64" s="692"/>
    </row>
    <row r="65" spans="2:16" ht="30" customHeight="1">
      <c r="B65" s="190" t="s">
        <v>44184</v>
      </c>
      <c r="C65" s="765" t="s">
        <v>645</v>
      </c>
      <c r="D65" s="765" t="s">
        <v>6388</v>
      </c>
      <c r="E65" s="191" t="str">
        <f>UPPER(IF(AND($C$9="NÃO DESONERADO",D65="SINAPI"),VLOOKUP(C65,'SINAPI 02-26 Ñ DES'!$A:$E,2,FALSE),IF(AND($C$9="NÃO DESONERADO",D65="SEINFRA"),VLOOKUP(C65,'SETOP 01-26 Ñ DES'!$A:$D,2,FALSE),IF(AND($C$9="NÃO DESONERADO",D65="SUDECAP"),VLOOKUP(C65,'SUDECAP 01-2026 Ñ DES'!$A:$D,2,FALSE),IF(AND($C$9="NÃO DESONERADO",D65="CPU"),VLOOKUP(C65,CPU!$C:$I,3,FALSE))))))</f>
        <v>CORTE, DOBRA E MONTAGEM DE AÇO CA-60, DIÂMETRO 5MM, INCLUSIVE ESPAÇADOR</v>
      </c>
      <c r="F65" s="190" t="str">
        <f>UPPER(IF(AND($C$9="NÃO DESONERADO",D65="SINAPI"),VLOOKUP(C65,'SINAPI 02-26 Ñ DES'!$A:$E,3,FALSE),IF(AND($C$9="NÃO DESONERADO",D65="SEINFRA"),VLOOKUP(C65,'SETOP 01-26 Ñ DES'!$A:$D,3,FALSE),IF(AND($C$9="NÃO DESONERADO",D65="SUDECAP"),VLOOKUP(C65,'SUDECAP 01-2026 Ñ DES'!$A:$D,3,FALSE),IF(AND($C$9="NÃO DESONERADO",D65="CPU"),VLOOKUP(C65,CPU!$C:$I,6,FALSE))))))</f>
        <v>KG</v>
      </c>
      <c r="G65" s="192">
        <f>VLOOKUP(B65,'MC-GERAL'!$B:$W,4,0)</f>
        <v>20.62</v>
      </c>
      <c r="H65" s="194">
        <f t="shared" si="3"/>
        <v>0</v>
      </c>
      <c r="I65" s="194">
        <f t="shared" si="25"/>
        <v>0</v>
      </c>
      <c r="J65" s="194">
        <f>VERIFICAÇÃO!P65</f>
        <v>0</v>
      </c>
      <c r="K65" s="194">
        <f t="shared" si="26"/>
        <v>0</v>
      </c>
      <c r="L65" s="1037" t="e">
        <f t="shared" ca="1" si="12"/>
        <v>#DIV/0!</v>
      </c>
      <c r="N65" s="666"/>
      <c r="P65" s="692"/>
    </row>
    <row r="66" spans="2:16" ht="30" customHeight="1">
      <c r="B66" s="190" t="s">
        <v>44185</v>
      </c>
      <c r="C66" s="765" t="s">
        <v>739</v>
      </c>
      <c r="D66" s="765" t="s">
        <v>6388</v>
      </c>
      <c r="E66" s="191" t="str">
        <f>UPPER(IF(AND($C$9="NÃO DESONERADO",D66="SINAPI"),VLOOKUP(C66,'SINAPI 02-26 Ñ DES'!$A:$E,2,FALSE),IF(AND($C$9="NÃO DESONERADO",D66="SEINFRA"),VLOOKUP(C66,'SETOP 01-26 Ñ DES'!$A:$D,2,FALSE),IF(AND($C$9="NÃO DESONERADO",D66="SUDECAP"),VLOOKUP(C66,'SUDECAP 01-2026 Ñ DES'!$A:$D,2,FALSE),IF(AND($C$9="NÃO DESONERADO",D66="CPU"),VLOOKUP(C66,CPU!$C:$I,3,FALSE))))))</f>
        <v>FORNECIMENTO DE CONCRETO ESTRUTURAL, USINADO, COM FCK 30MPA, INCLUSIVE LANÇAMENTO, ADENSAMENTO E ACABAMENTO</v>
      </c>
      <c r="F66" s="190" t="str">
        <f>UPPER(IF(AND($C$9="NÃO DESONERADO",D66="SINAPI"),VLOOKUP(C66,'SINAPI 02-26 Ñ DES'!$A:$E,3,FALSE),IF(AND($C$9="NÃO DESONERADO",D66="SEINFRA"),VLOOKUP(C66,'SETOP 01-26 Ñ DES'!$A:$D,3,FALSE),IF(AND($C$9="NÃO DESONERADO",D66="SUDECAP"),VLOOKUP(C66,'SUDECAP 01-2026 Ñ DES'!$A:$D,3,FALSE),IF(AND($C$9="NÃO DESONERADO",D66="CPU"),VLOOKUP(C66,CPU!$C:$I,6,FALSE))))))</f>
        <v>M3</v>
      </c>
      <c r="G66" s="192">
        <f>VLOOKUP(B66,'MC-GERAL'!$B:$W,4,0)</f>
        <v>0.89</v>
      </c>
      <c r="H66" s="194">
        <f t="shared" si="3"/>
        <v>0</v>
      </c>
      <c r="I66" s="194">
        <f t="shared" si="25"/>
        <v>0</v>
      </c>
      <c r="J66" s="194">
        <f>VERIFICAÇÃO!P66</f>
        <v>0</v>
      </c>
      <c r="K66" s="194">
        <f t="shared" si="26"/>
        <v>0</v>
      </c>
      <c r="L66" s="1037" t="e">
        <f t="shared" ca="1" si="12"/>
        <v>#DIV/0!</v>
      </c>
      <c r="N66" s="666"/>
      <c r="P66" s="692"/>
    </row>
    <row r="67" spans="2:16" ht="30" customHeight="1">
      <c r="B67" s="190" t="s">
        <v>44186</v>
      </c>
      <c r="C67" s="765" t="s">
        <v>699</v>
      </c>
      <c r="D67" s="765" t="s">
        <v>6388</v>
      </c>
      <c r="E67" s="191" t="str">
        <f>UPPER(IF(AND($C$9="NÃO DESONERADO",D67="SINAPI"),VLOOKUP(C67,'SINAPI 02-26 Ñ DES'!$A:$E,2,FALSE),IF(AND($C$9="NÃO DESONERADO",D67="SEINFRA"),VLOOKUP(C67,'SETOP 01-26 Ñ DES'!$A:$D,2,FALSE),IF(AND($C$9="NÃO DESONERADO",D67="SUDECAP"),VLOOKUP(C67,'SUDECAP 01-2026 Ñ DES'!$A:$D,2,FALSE),IF(AND($C$9="NÃO DESONERADO",D67="CPU"),VLOOKUP(C67,CPU!$C:$I,3,FALSE))))))</f>
        <v>FÔRMA E DESFORMA PARA PILAR COM CHAPA DE COMPENSADO RESINADO, ESP. 12MM, REAPROVEITAMENTO (3X), EXCLUSIVE ESCORAMENTO</v>
      </c>
      <c r="F67" s="190" t="str">
        <f>UPPER(IF(AND($C$9="NÃO DESONERADO",D67="SINAPI"),VLOOKUP(C67,'SINAPI 02-26 Ñ DES'!$A:$E,3,FALSE),IF(AND($C$9="NÃO DESONERADO",D67="SEINFRA"),VLOOKUP(C67,'SETOP 01-26 Ñ DES'!$A:$D,3,FALSE),IF(AND($C$9="NÃO DESONERADO",D67="SUDECAP"),VLOOKUP(C67,'SUDECAP 01-2026 Ñ DES'!$A:$D,3,FALSE),IF(AND($C$9="NÃO DESONERADO",D67="CPU"),VLOOKUP(C67,CPU!$C:$I,6,FALSE))))))</f>
        <v>M2</v>
      </c>
      <c r="G67" s="192">
        <f>VLOOKUP(B67,'MC-GERAL'!$B:$W,4,0)</f>
        <v>18.5</v>
      </c>
      <c r="H67" s="194">
        <f t="shared" si="3"/>
        <v>0</v>
      </c>
      <c r="I67" s="194">
        <f t="shared" si="25"/>
        <v>0</v>
      </c>
      <c r="J67" s="194">
        <f>VERIFICAÇÃO!P67</f>
        <v>0</v>
      </c>
      <c r="K67" s="194">
        <f t="shared" si="26"/>
        <v>0</v>
      </c>
      <c r="L67" s="1037" t="e">
        <f t="shared" ca="1" si="12"/>
        <v>#DIV/0!</v>
      </c>
      <c r="N67" s="666"/>
      <c r="P67" s="692"/>
    </row>
    <row r="68" spans="2:16" ht="30" customHeight="1">
      <c r="B68" s="769" t="s">
        <v>29426</v>
      </c>
      <c r="C68" s="769"/>
      <c r="D68" s="769"/>
      <c r="E68" s="770" t="s">
        <v>44200</v>
      </c>
      <c r="F68" s="769"/>
      <c r="G68" s="771"/>
      <c r="H68" s="773"/>
      <c r="I68" s="773">
        <f>SUM(I69:I75)</f>
        <v>0</v>
      </c>
      <c r="J68" s="773"/>
      <c r="K68" s="773">
        <f>SUM(K69:K75)</f>
        <v>0</v>
      </c>
      <c r="L68" s="1039" t="e">
        <f t="shared" ca="1" si="12"/>
        <v>#DIV/0!</v>
      </c>
      <c r="N68" s="666"/>
      <c r="P68" s="692"/>
    </row>
    <row r="69" spans="2:16" ht="30" customHeight="1">
      <c r="B69" s="190" t="s">
        <v>44187</v>
      </c>
      <c r="C69" s="765" t="s">
        <v>635</v>
      </c>
      <c r="D69" s="765" t="s">
        <v>6388</v>
      </c>
      <c r="E69" s="191" t="str">
        <f>UPPER(IF(AND($C$9="NÃO DESONERADO",D69="SINAPI"),VLOOKUP(C69,'SINAPI 02-26 Ñ DES'!$A:$E,2,FALSE),IF(AND($C$9="NÃO DESONERADO",D69="SEINFRA"),VLOOKUP(C69,'SETOP 01-26 Ñ DES'!$A:$D,2,FALSE),IF(AND($C$9="NÃO DESONERADO",D69="SUDECAP"),VLOOKUP(C69,'SUDECAP 01-2026 Ñ DES'!$A:$D,2,FALSE),IF(AND($C$9="NÃO DESONERADO",D69="CPU"),VLOOKUP(C69,CPU!$C:$I,3,FALSE))))))</f>
        <v>CORTE, DOBRA E MONTAGEM DE AÇO CA-50, DIÂMETRO 6,3MM, INCLUSIVE ESPAÇADOR</v>
      </c>
      <c r="F69" s="190" t="str">
        <f>UPPER(IF(AND($C$9="NÃO DESONERADO",D69="SINAPI"),VLOOKUP(C69,'SINAPI 02-26 Ñ DES'!$A:$E,3,FALSE),IF(AND($C$9="NÃO DESONERADO",D69="SEINFRA"),VLOOKUP(C69,'SETOP 01-26 Ñ DES'!$A:$D,3,FALSE),IF(AND($C$9="NÃO DESONERADO",D69="SUDECAP"),VLOOKUP(C69,'SUDECAP 01-2026 Ñ DES'!$A:$D,3,FALSE),IF(AND($C$9="NÃO DESONERADO",D69="CPU"),VLOOKUP(C69,CPU!$C:$I,6,FALSE))))))</f>
        <v>KG</v>
      </c>
      <c r="G69" s="192">
        <f>VLOOKUP(B69,'MC-GERAL'!$B:$W,4,0)</f>
        <v>10.9</v>
      </c>
      <c r="H69" s="194">
        <f t="shared" si="3"/>
        <v>0</v>
      </c>
      <c r="I69" s="194">
        <f t="shared" ref="I69:I71" si="27">ROUND(G69*H69,2)</f>
        <v>0</v>
      </c>
      <c r="J69" s="194">
        <f>VERIFICAÇÃO!P69</f>
        <v>0</v>
      </c>
      <c r="K69" s="194">
        <f t="shared" ref="K69:K71" si="28">ROUND($J69*G69,2)</f>
        <v>0</v>
      </c>
      <c r="L69" s="1037" t="e">
        <f t="shared" ca="1" si="12"/>
        <v>#DIV/0!</v>
      </c>
      <c r="N69" s="666"/>
      <c r="P69" s="692"/>
    </row>
    <row r="70" spans="2:16" ht="30" customHeight="1">
      <c r="B70" s="190" t="s">
        <v>44188</v>
      </c>
      <c r="C70" s="765" t="s">
        <v>637</v>
      </c>
      <c r="D70" s="765" t="s">
        <v>6388</v>
      </c>
      <c r="E70" s="191" t="str">
        <f>UPPER(IF(AND($C$9="NÃO DESONERADO",D70="SINAPI"),VLOOKUP(C70,'SINAPI 02-26 Ñ DES'!$A:$E,2,FALSE),IF(AND($C$9="NÃO DESONERADO",D70="SEINFRA"),VLOOKUP(C70,'SETOP 01-26 Ñ DES'!$A:$D,2,FALSE),IF(AND($C$9="NÃO DESONERADO",D70="SUDECAP"),VLOOKUP(C70,'SUDECAP 01-2026 Ñ DES'!$A:$D,2,FALSE),IF(AND($C$9="NÃO DESONERADO",D70="CPU"),VLOOKUP(C70,CPU!$C:$I,3,FALSE))))))</f>
        <v>CORTE, DOBRA E MONTAGEM DE AÇO CA-50, DIÂMETRO 8MM, INCLUSIVE ESPAÇADOR</v>
      </c>
      <c r="F70" s="190" t="str">
        <f>UPPER(IF(AND($C$9="NÃO DESONERADO",D70="SINAPI"),VLOOKUP(C70,'SINAPI 02-26 Ñ DES'!$A:$E,3,FALSE),IF(AND($C$9="NÃO DESONERADO",D70="SEINFRA"),VLOOKUP(C70,'SETOP 01-26 Ñ DES'!$A:$D,3,FALSE),IF(AND($C$9="NÃO DESONERADO",D70="SUDECAP"),VLOOKUP(C70,'SUDECAP 01-2026 Ñ DES'!$A:$D,3,FALSE),IF(AND($C$9="NÃO DESONERADO",D70="CPU"),VLOOKUP(C70,CPU!$C:$I,6,FALSE))))))</f>
        <v>KG</v>
      </c>
      <c r="G70" s="192">
        <f>VLOOKUP(B70,'MC-GERAL'!$B:$W,4,0)</f>
        <v>102.66</v>
      </c>
      <c r="H70" s="194">
        <f t="shared" si="3"/>
        <v>0</v>
      </c>
      <c r="I70" s="194">
        <f t="shared" si="27"/>
        <v>0</v>
      </c>
      <c r="J70" s="194">
        <f>VERIFICAÇÃO!P70</f>
        <v>0</v>
      </c>
      <c r="K70" s="194">
        <f t="shared" si="28"/>
        <v>0</v>
      </c>
      <c r="L70" s="1037" t="e">
        <f t="shared" ca="1" si="12"/>
        <v>#DIV/0!</v>
      </c>
      <c r="N70" s="666"/>
      <c r="P70" s="692"/>
    </row>
    <row r="71" spans="2:16" ht="30" customHeight="1">
      <c r="B71" s="190" t="s">
        <v>44189</v>
      </c>
      <c r="C71" s="765" t="s">
        <v>620</v>
      </c>
      <c r="D71" s="765" t="s">
        <v>6388</v>
      </c>
      <c r="E71" s="191" t="str">
        <f>UPPER(IF(AND($C$9="NÃO DESONERADO",D71="SINAPI"),VLOOKUP(C71,'SINAPI 02-26 Ñ DES'!$A:$E,2,FALSE),IF(AND($C$9="NÃO DESONERADO",D71="SEINFRA"),VLOOKUP(C71,'SETOP 01-26 Ñ DES'!$A:$D,2,FALSE),IF(AND($C$9="NÃO DESONERADO",D71="SUDECAP"),VLOOKUP(C71,'SUDECAP 01-2026 Ñ DES'!$A:$D,2,FALSE),IF(AND($C$9="NÃO DESONERADO",D71="CPU"),VLOOKUP(C71,CPU!$C:$I,3,FALSE))))))</f>
        <v>CORTE, DOBRA E MONTAGEM DE AÇO CA-50, DIÂMETRO 10MM, INCLUSIVE ESPAÇADOR</v>
      </c>
      <c r="F71" s="190" t="str">
        <f>UPPER(IF(AND($C$9="NÃO DESONERADO",D71="SINAPI"),VLOOKUP(C71,'SINAPI 02-26 Ñ DES'!$A:$E,3,FALSE),IF(AND($C$9="NÃO DESONERADO",D71="SEINFRA"),VLOOKUP(C71,'SETOP 01-26 Ñ DES'!$A:$D,3,FALSE),IF(AND($C$9="NÃO DESONERADO",D71="SUDECAP"),VLOOKUP(C71,'SUDECAP 01-2026 Ñ DES'!$A:$D,3,FALSE),IF(AND($C$9="NÃO DESONERADO",D71="CPU"),VLOOKUP(C71,CPU!$C:$I,6,FALSE))))))</f>
        <v>KG</v>
      </c>
      <c r="G71" s="192">
        <f>VLOOKUP(B71,'MC-GERAL'!$B:$W,4,0)</f>
        <v>7.16</v>
      </c>
      <c r="H71" s="194">
        <f t="shared" si="3"/>
        <v>0</v>
      </c>
      <c r="I71" s="194">
        <f t="shared" si="27"/>
        <v>0</v>
      </c>
      <c r="J71" s="194">
        <f>VERIFICAÇÃO!P71</f>
        <v>0</v>
      </c>
      <c r="K71" s="194">
        <f t="shared" si="28"/>
        <v>0</v>
      </c>
      <c r="L71" s="1037" t="e">
        <f t="shared" ca="1" si="12"/>
        <v>#DIV/0!</v>
      </c>
      <c r="N71" s="666"/>
      <c r="P71" s="692"/>
    </row>
    <row r="72" spans="2:16" ht="30" customHeight="1">
      <c r="B72" s="190" t="s">
        <v>44190</v>
      </c>
      <c r="C72" s="765" t="s">
        <v>645</v>
      </c>
      <c r="D72" s="765" t="s">
        <v>6388</v>
      </c>
      <c r="E72" s="191" t="str">
        <f>UPPER(IF(AND($C$9="NÃO DESONERADO",D72="SINAPI"),VLOOKUP(C72,'SINAPI 02-26 Ñ DES'!$A:$E,2,FALSE),IF(AND($C$9="NÃO DESONERADO",D72="SEINFRA"),VLOOKUP(C72,'SETOP 01-26 Ñ DES'!$A:$D,2,FALSE),IF(AND($C$9="NÃO DESONERADO",D72="SUDECAP"),VLOOKUP(C72,'SUDECAP 01-2026 Ñ DES'!$A:$D,2,FALSE),IF(AND($C$9="NÃO DESONERADO",D72="CPU"),VLOOKUP(C72,CPU!$C:$I,3,FALSE))))))</f>
        <v>CORTE, DOBRA E MONTAGEM DE AÇO CA-60, DIÂMETRO 5MM, INCLUSIVE ESPAÇADOR</v>
      </c>
      <c r="F72" s="190" t="str">
        <f>UPPER(IF(AND($C$9="NÃO DESONERADO",D72="SINAPI"),VLOOKUP(C72,'SINAPI 02-26 Ñ DES'!$A:$E,3,FALSE),IF(AND($C$9="NÃO DESONERADO",D72="SEINFRA"),VLOOKUP(C72,'SETOP 01-26 Ñ DES'!$A:$D,3,FALSE),IF(AND($C$9="NÃO DESONERADO",D72="SUDECAP"),VLOOKUP(C72,'SUDECAP 01-2026 Ñ DES'!$A:$D,3,FALSE),IF(AND($C$9="NÃO DESONERADO",D72="CPU"),VLOOKUP(C72,CPU!$C:$I,6,FALSE))))))</f>
        <v>KG</v>
      </c>
      <c r="G72" s="192">
        <f>VLOOKUP(B72,'MC-GERAL'!$B:$W,4,0)</f>
        <v>45.51</v>
      </c>
      <c r="H72" s="194">
        <f t="shared" si="3"/>
        <v>0</v>
      </c>
      <c r="I72" s="194">
        <f t="shared" ref="I72:I73" si="29">ROUND(G72*H72,2)</f>
        <v>0</v>
      </c>
      <c r="J72" s="194">
        <f>VERIFICAÇÃO!P72</f>
        <v>0</v>
      </c>
      <c r="K72" s="194">
        <f t="shared" ref="K72:K73" si="30">ROUND($J72*G72,2)</f>
        <v>0</v>
      </c>
      <c r="L72" s="1037" t="e">
        <f t="shared" ca="1" si="12"/>
        <v>#DIV/0!</v>
      </c>
      <c r="N72" s="666"/>
      <c r="P72" s="692"/>
    </row>
    <row r="73" spans="2:16" ht="30" customHeight="1">
      <c r="B73" s="190" t="s">
        <v>44191</v>
      </c>
      <c r="C73" s="765" t="s">
        <v>737</v>
      </c>
      <c r="D73" s="765" t="s">
        <v>6388</v>
      </c>
      <c r="E73" s="191" t="str">
        <f>UPPER(IF(AND($C$9="NÃO DESONERADO",D73="SINAPI"),VLOOKUP(C73,'SINAPI 02-26 Ñ DES'!$A:$E,2,FALSE),IF(AND($C$9="NÃO DESONERADO",D73="SEINFRA"),VLOOKUP(C73,'SETOP 01-26 Ñ DES'!$A:$D,2,FALSE),IF(AND($C$9="NÃO DESONERADO",D73="SUDECAP"),VLOOKUP(C73,'SUDECAP 01-2026 Ñ DES'!$A:$D,2,FALSE),IF(AND($C$9="NÃO DESONERADO",D73="CPU"),VLOOKUP(C73,CPU!$C:$I,3,FALSE))))))</f>
        <v>FORNECIMENTO DE CONCRETO ESTRUTURAL, USINADO, COM FCK 25MPA, INCLUSIVE LANÇAMENTO, ADENSAMENTO E ACABAMENTO</v>
      </c>
      <c r="F73" s="190" t="str">
        <f>UPPER(IF(AND($C$9="NÃO DESONERADO",D73="SINAPI"),VLOOKUP(C73,'SINAPI 02-26 Ñ DES'!$A:$E,3,FALSE),IF(AND($C$9="NÃO DESONERADO",D73="SEINFRA"),VLOOKUP(C73,'SETOP 01-26 Ñ DES'!$A:$D,3,FALSE),IF(AND($C$9="NÃO DESONERADO",D73="SUDECAP"),VLOOKUP(C73,'SUDECAP 01-2026 Ñ DES'!$A:$D,3,FALSE),IF(AND($C$9="NÃO DESONERADO",D73="CPU"),VLOOKUP(C73,CPU!$C:$I,6,FALSE))))))</f>
        <v>M3</v>
      </c>
      <c r="G73" s="192">
        <f>VLOOKUP(B73,'MC-GERAL'!$B:$W,4,0)</f>
        <v>2.81</v>
      </c>
      <c r="H73" s="194">
        <f t="shared" si="3"/>
        <v>0</v>
      </c>
      <c r="I73" s="194">
        <f t="shared" si="29"/>
        <v>0</v>
      </c>
      <c r="J73" s="194">
        <f>VERIFICAÇÃO!P73</f>
        <v>0</v>
      </c>
      <c r="K73" s="194">
        <f t="shared" si="30"/>
        <v>0</v>
      </c>
      <c r="L73" s="1037" t="e">
        <f t="shared" ca="1" si="12"/>
        <v>#DIV/0!</v>
      </c>
      <c r="N73" s="666"/>
      <c r="P73" s="692"/>
    </row>
    <row r="74" spans="2:16" ht="30" customHeight="1">
      <c r="B74" s="190" t="s">
        <v>44192</v>
      </c>
      <c r="C74" s="765" t="s">
        <v>709</v>
      </c>
      <c r="D74" s="765" t="s">
        <v>6388</v>
      </c>
      <c r="E74" s="191" t="str">
        <f>UPPER(IF(AND($C$9="NÃO DESONERADO",D74="SINAPI"),VLOOKUP(C74,'SINAPI 02-26 Ñ DES'!$A:$E,2,FALSE),IF(AND($C$9="NÃO DESONERADO",D74="SEINFRA"),VLOOKUP(C74,'SETOP 01-26 Ñ DES'!$A:$D,2,FALSE),IF(AND($C$9="NÃO DESONERADO",D74="SUDECAP"),VLOOKUP(C74,'SUDECAP 01-2026 Ñ DES'!$A:$D,2,FALSE),IF(AND($C$9="NÃO DESONERADO",D74="CPU"),VLOOKUP(C74,CPU!$C:$I,3,FALSE))))))</f>
        <v>FÔRMA E DESFORMA PARA VIGA COM CHAPA DE COMPENSADO PLASTIFICADO, ESP. 12MM, REAPROVEITAMENTO (3X), EXCLUSIVE ESCORAMENTO</v>
      </c>
      <c r="F74" s="190" t="str">
        <f>UPPER(IF(AND($C$9="NÃO DESONERADO",D74="SINAPI"),VLOOKUP(C74,'SINAPI 02-26 Ñ DES'!$A:$E,3,FALSE),IF(AND($C$9="NÃO DESONERADO",D74="SEINFRA"),VLOOKUP(C74,'SETOP 01-26 Ñ DES'!$A:$D,3,FALSE),IF(AND($C$9="NÃO DESONERADO",D74="SUDECAP"),VLOOKUP(C74,'SUDECAP 01-2026 Ñ DES'!$A:$D,3,FALSE),IF(AND($C$9="NÃO DESONERADO",D74="CPU"),VLOOKUP(C74,CPU!$C:$I,6,FALSE))))))</f>
        <v>M2</v>
      </c>
      <c r="G74" s="192">
        <f>VLOOKUP(B74,'MC-GERAL'!$B:$W,4,0)</f>
        <v>39.35</v>
      </c>
      <c r="H74" s="194">
        <f t="shared" si="3"/>
        <v>0</v>
      </c>
      <c r="I74" s="194">
        <f t="shared" ref="I74" si="31">ROUND(G74*H74,2)</f>
        <v>0</v>
      </c>
      <c r="J74" s="194">
        <f>VERIFICAÇÃO!P74</f>
        <v>0</v>
      </c>
      <c r="K74" s="194">
        <f t="shared" ref="K74" si="32">ROUND($J74*G74,2)</f>
        <v>0</v>
      </c>
      <c r="L74" s="1037" t="e">
        <f t="shared" ca="1" si="12"/>
        <v>#DIV/0!</v>
      </c>
      <c r="N74" s="666"/>
      <c r="P74" s="692"/>
    </row>
    <row r="75" spans="2:16" ht="30" customHeight="1">
      <c r="B75" s="190" t="s">
        <v>44193</v>
      </c>
      <c r="C75" s="765">
        <v>105027</v>
      </c>
      <c r="D75" s="765" t="s">
        <v>29371</v>
      </c>
      <c r="E75" s="191" t="str">
        <f>UPPER(IF(AND($C$9="NÃO DESONERADO",D75="SINAPI"),VLOOKUP(C75,'SINAPI 02-26 Ñ DES'!$A:$E,2,FALSE),IF(AND($C$9="NÃO DESONERADO",D75="SEINFRA"),VLOOKUP(C75,'SETOP 01-26 Ñ DES'!$A:$D,2,FALSE),IF(AND($C$9="NÃO DESONERADO",D75="SUDECAP"),VLOOKUP(C75,'SUDECAP 01-2026 Ñ DES'!$A:$D,2,FALSE),IF(AND($C$9="NÃO DESONERADO",D75="CPU"),VLOOKUP(C75,CPU!$C:$I,3,FALSE))))))</f>
        <v>CONTRAVERGA PRÉ-MOLDADA, ESPESSURA DE *15* CM. AF_03/2024</v>
      </c>
      <c r="F75" s="190" t="str">
        <f>UPPER(IF(AND($C$9="NÃO DESONERADO",D75="SINAPI"),VLOOKUP(C75,'SINAPI 02-26 Ñ DES'!$A:$E,3,FALSE),IF(AND($C$9="NÃO DESONERADO",D75="SEINFRA"),VLOOKUP(C75,'SETOP 01-26 Ñ DES'!$A:$D,3,FALSE),IF(AND($C$9="NÃO DESONERADO",D75="SUDECAP"),VLOOKUP(C75,'SUDECAP 01-2026 Ñ DES'!$A:$D,3,FALSE),IF(AND($C$9="NÃO DESONERADO",D75="CPU"),VLOOKUP(C75,CPU!$C:$I,6,FALSE))))))</f>
        <v>M</v>
      </c>
      <c r="G75" s="192">
        <f>VLOOKUP(B75,'MC-GERAL'!$B:$W,4,0)</f>
        <v>5</v>
      </c>
      <c r="H75" s="774">
        <f t="shared" si="3"/>
        <v>0</v>
      </c>
      <c r="I75" s="774">
        <f t="shared" ref="I75" si="33">ROUND(G75*H75,2)</f>
        <v>0</v>
      </c>
      <c r="J75" s="774">
        <f>VERIFICAÇÃO!P75</f>
        <v>0</v>
      </c>
      <c r="K75" s="774">
        <f t="shared" ref="K75" si="34">ROUND($J75*G75,2)</f>
        <v>0</v>
      </c>
      <c r="L75" s="1037" t="e">
        <f t="shared" ca="1" si="12"/>
        <v>#DIV/0!</v>
      </c>
      <c r="N75" s="666"/>
      <c r="P75" s="692"/>
    </row>
    <row r="76" spans="2:16" ht="30" customHeight="1">
      <c r="B76" s="769" t="s">
        <v>29427</v>
      </c>
      <c r="C76" s="769"/>
      <c r="D76" s="769"/>
      <c r="E76" s="770" t="s">
        <v>43517</v>
      </c>
      <c r="F76" s="769"/>
      <c r="G76" s="771"/>
      <c r="H76" s="773"/>
      <c r="I76" s="773">
        <f>SUM(I77:I82)</f>
        <v>0</v>
      </c>
      <c r="J76" s="773"/>
      <c r="K76" s="773">
        <f>SUM(K77:K82)</f>
        <v>0</v>
      </c>
      <c r="L76" s="1039" t="e">
        <f t="shared" ca="1" si="12"/>
        <v>#DIV/0!</v>
      </c>
      <c r="N76" s="666"/>
      <c r="P76" s="692"/>
    </row>
    <row r="77" spans="2:16" ht="30" customHeight="1">
      <c r="B77" s="190" t="s">
        <v>44194</v>
      </c>
      <c r="C77" s="765" t="s">
        <v>635</v>
      </c>
      <c r="D77" s="765" t="s">
        <v>6388</v>
      </c>
      <c r="E77" s="191" t="str">
        <f>UPPER(IF(AND($C$9="NÃO DESONERADO",D77="SINAPI"),VLOOKUP(C77,'SINAPI 02-26 Ñ DES'!$A:$E,2,FALSE),IF(AND($C$9="NÃO DESONERADO",D77="SEINFRA"),VLOOKUP(C77,'SETOP 01-26 Ñ DES'!$A:$D,2,FALSE),IF(AND($C$9="NÃO DESONERADO",D77="SUDECAP"),VLOOKUP(C77,'SUDECAP 01-2026 Ñ DES'!$A:$D,2,FALSE),IF(AND($C$9="NÃO DESONERADO",D77="CPU"),VLOOKUP(C77,CPU!$C:$I,3,FALSE))))))</f>
        <v>CORTE, DOBRA E MONTAGEM DE AÇO CA-50, DIÂMETRO 6,3MM, INCLUSIVE ESPAÇADOR</v>
      </c>
      <c r="F77" s="190" t="str">
        <f>UPPER(IF(AND($C$9="NÃO DESONERADO",D77="SINAPI"),VLOOKUP(C77,'SINAPI 02-26 Ñ DES'!$A:$E,3,FALSE),IF(AND($C$9="NÃO DESONERADO",D77="SEINFRA"),VLOOKUP(C77,'SETOP 01-26 Ñ DES'!$A:$D,3,FALSE),IF(AND($C$9="NÃO DESONERADO",D77="SUDECAP"),VLOOKUP(C77,'SUDECAP 01-2026 Ñ DES'!$A:$D,3,FALSE),IF(AND($C$9="NÃO DESONERADO",D77="CPU"),VLOOKUP(C77,CPU!$C:$I,6,FALSE))))))</f>
        <v>KG</v>
      </c>
      <c r="G77" s="192">
        <f>VLOOKUP(B77,'MC-GERAL'!$B:$W,4,0)</f>
        <v>37.75</v>
      </c>
      <c r="H77" s="194">
        <f t="shared" si="3"/>
        <v>0</v>
      </c>
      <c r="I77" s="194">
        <f t="shared" ref="I77:I82" si="35">ROUND(G77*H77,2)</f>
        <v>0</v>
      </c>
      <c r="J77" s="194">
        <f>VERIFICAÇÃO!P77</f>
        <v>0</v>
      </c>
      <c r="K77" s="194">
        <f t="shared" ref="K77:K82" si="36">ROUND($J77*G77,2)</f>
        <v>0</v>
      </c>
      <c r="L77" s="1037" t="e">
        <f t="shared" ca="1" si="12"/>
        <v>#DIV/0!</v>
      </c>
      <c r="N77" s="666"/>
      <c r="P77" s="692"/>
    </row>
    <row r="78" spans="2:16" ht="30" customHeight="1">
      <c r="B78" s="190" t="s">
        <v>44195</v>
      </c>
      <c r="C78" s="765" t="s">
        <v>637</v>
      </c>
      <c r="D78" s="765" t="s">
        <v>6388</v>
      </c>
      <c r="E78" s="191" t="str">
        <f>UPPER(IF(AND($C$9="NÃO DESONERADO",D78="SINAPI"),VLOOKUP(C78,'SINAPI 02-26 Ñ DES'!$A:$E,2,FALSE),IF(AND($C$9="NÃO DESONERADO",D78="SEINFRA"),VLOOKUP(C78,'SETOP 01-26 Ñ DES'!$A:$D,2,FALSE),IF(AND($C$9="NÃO DESONERADO",D78="SUDECAP"),VLOOKUP(C78,'SUDECAP 01-2026 Ñ DES'!$A:$D,2,FALSE),IF(AND($C$9="NÃO DESONERADO",D78="CPU"),VLOOKUP(C78,CPU!$C:$I,3,FALSE))))))</f>
        <v>CORTE, DOBRA E MONTAGEM DE AÇO CA-50, DIÂMETRO 8MM, INCLUSIVE ESPAÇADOR</v>
      </c>
      <c r="F78" s="190" t="str">
        <f>UPPER(IF(AND($C$9="NÃO DESONERADO",D78="SINAPI"),VLOOKUP(C78,'SINAPI 02-26 Ñ DES'!$A:$E,3,FALSE),IF(AND($C$9="NÃO DESONERADO",D78="SEINFRA"),VLOOKUP(C78,'SETOP 01-26 Ñ DES'!$A:$D,3,FALSE),IF(AND($C$9="NÃO DESONERADO",D78="SUDECAP"),VLOOKUP(C78,'SUDECAP 01-2026 Ñ DES'!$A:$D,3,FALSE),IF(AND($C$9="NÃO DESONERADO",D78="CPU"),VLOOKUP(C78,CPU!$C:$I,6,FALSE))))))</f>
        <v>KG</v>
      </c>
      <c r="G78" s="192">
        <f>VLOOKUP(B78,'MC-GERAL'!$B:$W,4,0)</f>
        <v>80.900000000000006</v>
      </c>
      <c r="H78" s="194">
        <f t="shared" si="3"/>
        <v>0</v>
      </c>
      <c r="I78" s="194">
        <f t="shared" ref="I78:I79" si="37">ROUND(G78*H78,2)</f>
        <v>0</v>
      </c>
      <c r="J78" s="194">
        <f>VERIFICAÇÃO!P78</f>
        <v>0</v>
      </c>
      <c r="K78" s="194">
        <f t="shared" ref="K78:K79" si="38">ROUND($J78*G78,2)</f>
        <v>0</v>
      </c>
      <c r="L78" s="1037" t="e">
        <f t="shared" ca="1" si="12"/>
        <v>#DIV/0!</v>
      </c>
      <c r="N78" s="666"/>
      <c r="P78" s="692"/>
    </row>
    <row r="79" spans="2:16" ht="30" customHeight="1">
      <c r="B79" s="190" t="s">
        <v>44196</v>
      </c>
      <c r="C79" s="765" t="s">
        <v>645</v>
      </c>
      <c r="D79" s="765" t="s">
        <v>6388</v>
      </c>
      <c r="E79" s="191" t="str">
        <f>UPPER(IF(AND($C$9="NÃO DESONERADO",D79="SINAPI"),VLOOKUP(C79,'SINAPI 02-26 Ñ DES'!$A:$E,2,FALSE),IF(AND($C$9="NÃO DESONERADO",D79="SEINFRA"),VLOOKUP(C79,'SETOP 01-26 Ñ DES'!$A:$D,2,FALSE),IF(AND($C$9="NÃO DESONERADO",D79="SUDECAP"),VLOOKUP(C79,'SUDECAP 01-2026 Ñ DES'!$A:$D,2,FALSE),IF(AND($C$9="NÃO DESONERADO",D79="CPU"),VLOOKUP(C79,CPU!$C:$I,3,FALSE))))))</f>
        <v>CORTE, DOBRA E MONTAGEM DE AÇO CA-60, DIÂMETRO 5MM, INCLUSIVE ESPAÇADOR</v>
      </c>
      <c r="F79" s="190" t="str">
        <f>UPPER(IF(AND($C$9="NÃO DESONERADO",D79="SINAPI"),VLOOKUP(C79,'SINAPI 02-26 Ñ DES'!$A:$E,3,FALSE),IF(AND($C$9="NÃO DESONERADO",D79="SEINFRA"),VLOOKUP(C79,'SETOP 01-26 Ñ DES'!$A:$D,3,FALSE),IF(AND($C$9="NÃO DESONERADO",D79="SUDECAP"),VLOOKUP(C79,'SUDECAP 01-2026 Ñ DES'!$A:$D,3,FALSE),IF(AND($C$9="NÃO DESONERADO",D79="CPU"),VLOOKUP(C79,CPU!$C:$I,6,FALSE))))))</f>
        <v>KG</v>
      </c>
      <c r="G79" s="192">
        <f>VLOOKUP(B79,'MC-GERAL'!$B:$W,4,0)</f>
        <v>13.01</v>
      </c>
      <c r="H79" s="194">
        <f t="shared" si="3"/>
        <v>0</v>
      </c>
      <c r="I79" s="194">
        <f t="shared" si="37"/>
        <v>0</v>
      </c>
      <c r="J79" s="194">
        <f>VERIFICAÇÃO!P79</f>
        <v>0</v>
      </c>
      <c r="K79" s="194">
        <f t="shared" si="38"/>
        <v>0</v>
      </c>
      <c r="L79" s="1037" t="e">
        <f t="shared" ref="L79:L91" ca="1" si="39">K79/$K$356</f>
        <v>#DIV/0!</v>
      </c>
      <c r="N79" s="666"/>
      <c r="P79" s="692"/>
    </row>
    <row r="80" spans="2:16" ht="30" customHeight="1">
      <c r="B80" s="190" t="s">
        <v>44197</v>
      </c>
      <c r="C80" s="765" t="s">
        <v>737</v>
      </c>
      <c r="D80" s="765" t="s">
        <v>6388</v>
      </c>
      <c r="E80" s="191" t="str">
        <f>UPPER(IF(AND($C$9="NÃO DESONERADO",D80="SINAPI"),VLOOKUP(C80,'SINAPI 02-26 Ñ DES'!$A:$E,2,FALSE),IF(AND($C$9="NÃO DESONERADO",D80="SEINFRA"),VLOOKUP(C80,'SETOP 01-26 Ñ DES'!$A:$D,2,FALSE),IF(AND($C$9="NÃO DESONERADO",D80="SUDECAP"),VLOOKUP(C80,'SUDECAP 01-2026 Ñ DES'!$A:$D,2,FALSE),IF(AND($C$9="NÃO DESONERADO",D80="CPU"),VLOOKUP(C80,CPU!$C:$I,3,FALSE))))))</f>
        <v>FORNECIMENTO DE CONCRETO ESTRUTURAL, USINADO, COM FCK 25MPA, INCLUSIVE LANÇAMENTO, ADENSAMENTO E ACABAMENTO</v>
      </c>
      <c r="F80" s="190" t="str">
        <f>UPPER(IF(AND($C$9="NÃO DESONERADO",D80="SINAPI"),VLOOKUP(C80,'SINAPI 02-26 Ñ DES'!$A:$E,3,FALSE),IF(AND($C$9="NÃO DESONERADO",D80="SEINFRA"),VLOOKUP(C80,'SETOP 01-26 Ñ DES'!$A:$D,3,FALSE),IF(AND($C$9="NÃO DESONERADO",D80="SUDECAP"),VLOOKUP(C80,'SUDECAP 01-2026 Ñ DES'!$A:$D,3,FALSE),IF(AND($C$9="NÃO DESONERADO",D80="CPU"),VLOOKUP(C80,CPU!$C:$I,6,FALSE))))))</f>
        <v>M3</v>
      </c>
      <c r="G80" s="192">
        <f>VLOOKUP(B80,'MC-GERAL'!$B:$W,4,0)</f>
        <v>2.96</v>
      </c>
      <c r="H80" s="194">
        <f t="shared" si="3"/>
        <v>0</v>
      </c>
      <c r="I80" s="194">
        <f t="shared" si="35"/>
        <v>0</v>
      </c>
      <c r="J80" s="194">
        <f>VERIFICAÇÃO!P80</f>
        <v>0</v>
      </c>
      <c r="K80" s="194">
        <f t="shared" si="36"/>
        <v>0</v>
      </c>
      <c r="L80" s="1037" t="e">
        <f t="shared" ca="1" si="39"/>
        <v>#DIV/0!</v>
      </c>
      <c r="N80" s="666"/>
      <c r="P80" s="692"/>
    </row>
    <row r="81" spans="2:16" ht="38.25">
      <c r="B81" s="190" t="s">
        <v>44198</v>
      </c>
      <c r="C81" s="765" t="s">
        <v>11682</v>
      </c>
      <c r="D81" s="765" t="s">
        <v>29372</v>
      </c>
      <c r="E81" s="191" t="str">
        <f>UPPER(IF(AND($C$9="NÃO DESONERADO",D81="SINAPI"),VLOOKUP(C81,'SINAPI 02-26 Ñ DES'!$A:$E,2,FALSE),IF(AND($C$9="NÃO DESONERADO",D81="SEINFRA"),VLOOKUP(C81,'SETOP 01-26 Ñ DES'!$A:$D,2,FALSE),IF(AND($C$9="NÃO DESONERADO",D81="SUDECAP"),VLOOKUP(C81,'SUDECAP 01-2026 Ñ DES'!$A:$D,2,FALSE),IF(AND($C$9="NÃO DESONERADO",D81="CPU"),VLOOKUP(C81,CPU!$C:$I,3,FALSE))))))</f>
        <v>FORMA PARA LAJE MACIÇA, PÉ DIREITO SIMPLES, EM CHAPA DE MADEIRA COMPENSADA RESINADA 18MM, ESCORAMENTO METÁLICO, 4 APROVEITAMENTOS - FABRICAÇÃO, MONTAGEM E DESMONTAGEM ADP REF 92514</v>
      </c>
      <c r="F81" s="190" t="str">
        <f>UPPER(IF(AND($C$9="NÃO DESONERADO",D81="SINAPI"),VLOOKUP(C81,'SINAPI 02-26 Ñ DES'!$A:$E,3,FALSE),IF(AND($C$9="NÃO DESONERADO",D81="SEINFRA"),VLOOKUP(C81,'SETOP 01-26 Ñ DES'!$A:$D,3,FALSE),IF(AND($C$9="NÃO DESONERADO",D81="SUDECAP"),VLOOKUP(C81,'SUDECAP 01-2026 Ñ DES'!$A:$D,3,FALSE),IF(AND($C$9="NÃO DESONERADO",D81="CPU"),VLOOKUP(C81,CPU!$C:$I,6,FALSE))))))</f>
        <v>M2</v>
      </c>
      <c r="G81" s="192">
        <f>VLOOKUP(B81,'MC-GERAL'!$B:$W,4,0)</f>
        <v>19.72</v>
      </c>
      <c r="H81" s="194">
        <f t="shared" ref="H81:H144" si="40">ROUND((J81/(1+$C$8)),2)</f>
        <v>0</v>
      </c>
      <c r="I81" s="194">
        <f t="shared" si="35"/>
        <v>0</v>
      </c>
      <c r="J81" s="194">
        <f>VERIFICAÇÃO!P81</f>
        <v>0</v>
      </c>
      <c r="K81" s="194">
        <f t="shared" si="36"/>
        <v>0</v>
      </c>
      <c r="L81" s="1037" t="e">
        <f t="shared" ca="1" si="39"/>
        <v>#DIV/0!</v>
      </c>
      <c r="N81" s="666"/>
      <c r="P81" s="692"/>
    </row>
    <row r="82" spans="2:16" ht="30" customHeight="1">
      <c r="B82" s="190" t="s">
        <v>44831</v>
      </c>
      <c r="C82" s="765" t="s">
        <v>833</v>
      </c>
      <c r="D82" s="765" t="s">
        <v>6388</v>
      </c>
      <c r="E82" s="191" t="str">
        <f>UPPER(IF(AND($C$9="NÃO DESONERADO",D82="SINAPI"),VLOOKUP(C82,'SINAPI 02-26 Ñ DES'!$A:$E,2,FALSE),IF(AND($C$9="NÃO DESONERADO",D82="SEINFRA"),VLOOKUP(C82,'SETOP 01-26 Ñ DES'!$A:$D,2,FALSE),IF(AND($C$9="NÃO DESONERADO",D82="SUDECAP"),VLOOKUP(C82,'SUDECAP 01-2026 Ñ DES'!$A:$D,2,FALSE),IF(AND($C$9="NÃO DESONERADO",D82="CPU"),VLOOKUP(C82,CPU!$C:$I,3,FALSE))))))</f>
        <v>ESCORAMENTO METÁLICO PARA LAJE E VIGA EM CONCRETO ARMADO, TIPO "A", ALTURA DE (200 ATÉ 310)CM, INCLUSIVE DESCARGA, MONTAGEM, DESMONTAGEM E CARGA</v>
      </c>
      <c r="F82" s="190" t="str">
        <f>UPPER(IF(AND($C$9="NÃO DESONERADO",D82="SINAPI"),VLOOKUP(C82,'SINAPI 02-26 Ñ DES'!$A:$E,3,FALSE),IF(AND($C$9="NÃO DESONERADO",D82="SEINFRA"),VLOOKUP(C82,'SETOP 01-26 Ñ DES'!$A:$D,3,FALSE),IF(AND($C$9="NÃO DESONERADO",D82="SUDECAP"),VLOOKUP(C82,'SUDECAP 01-2026 Ñ DES'!$A:$D,3,FALSE),IF(AND($C$9="NÃO DESONERADO",D82="CPU"),VLOOKUP(C82,CPU!$C:$I,6,FALSE))))))</f>
        <v>M2XMÊS</v>
      </c>
      <c r="G82" s="192">
        <f>VLOOKUP(B82,'MC-GERAL'!$B:$W,4,0)</f>
        <v>29.58</v>
      </c>
      <c r="H82" s="194">
        <f t="shared" si="40"/>
        <v>0</v>
      </c>
      <c r="I82" s="194">
        <f t="shared" si="35"/>
        <v>0</v>
      </c>
      <c r="J82" s="194">
        <f>VERIFICAÇÃO!P82</f>
        <v>0</v>
      </c>
      <c r="K82" s="194">
        <f t="shared" si="36"/>
        <v>0</v>
      </c>
      <c r="L82" s="1037" t="e">
        <f t="shared" ca="1" si="39"/>
        <v>#DIV/0!</v>
      </c>
      <c r="N82" s="666"/>
      <c r="P82" s="692"/>
    </row>
    <row r="83" spans="2:16" ht="30" customHeight="1">
      <c r="B83" s="200" t="s">
        <v>29428</v>
      </c>
      <c r="C83" s="200"/>
      <c r="D83" s="200"/>
      <c r="E83" s="767" t="s">
        <v>15020</v>
      </c>
      <c r="F83" s="200"/>
      <c r="G83" s="201"/>
      <c r="H83" s="768"/>
      <c r="I83" s="768">
        <f>SUM(I84:I85)</f>
        <v>0</v>
      </c>
      <c r="J83" s="768"/>
      <c r="K83" s="768">
        <f>SUM(K84:K85)</f>
        <v>0</v>
      </c>
      <c r="L83" s="1038" t="e">
        <f t="shared" ca="1" si="39"/>
        <v>#DIV/0!</v>
      </c>
      <c r="N83" s="666"/>
      <c r="P83" s="692"/>
    </row>
    <row r="84" spans="2:16" ht="30" customHeight="1">
      <c r="B84" s="190" t="s">
        <v>29429</v>
      </c>
      <c r="C84" s="190" t="s">
        <v>889</v>
      </c>
      <c r="D84" s="765" t="s">
        <v>6388</v>
      </c>
      <c r="E84" s="191" t="str">
        <f>UPPER(IF(AND($C$9="NÃO DESONERADO",D84="SINAPI"),VLOOKUP(C84,'SINAPI 02-26 Ñ DES'!$A:$E,2,FALSE),IF(AND($C$9="NÃO DESONERADO",D84="SEINFRA"),VLOOKUP(C84,'SETOP 01-26 Ñ DES'!$A:$D,2,FALSE),IF(AND($C$9="NÃO DESONERADO",D84="SUDECAP"),VLOOKUP(C84,'SUDECAP 01-2026 Ñ DES'!$A:$D,2,FALSE),IF(AND($C$9="NÃO DESONERADO",D84="CPU"),VLOOKUP(C84,CPU!$C:$I,3,FALSE))))))</f>
        <v>ALVENARIA DE VEDAÇÃO COM TIJOLO CERÂMICO FURADO, ESP. 9CM, PARA REVESTIMENTO, INCLUSIVE ARGAMASSA PARA ASSENTAMENTO</v>
      </c>
      <c r="F84" s="190" t="str">
        <f>UPPER(IF(AND($C$9="NÃO DESONERADO",D84="SINAPI"),VLOOKUP(C84,'SINAPI 02-26 Ñ DES'!$A:$E,3,FALSE),IF(AND($C$9="NÃO DESONERADO",D84="SEINFRA"),VLOOKUP(C84,'SETOP 01-26 Ñ DES'!$A:$D,3,FALSE),IF(AND($C$9="NÃO DESONERADO",D84="SUDECAP"),VLOOKUP(C84,'SUDECAP 01-2026 Ñ DES'!$A:$D,3,FALSE),IF(AND($C$9="NÃO DESONERADO",D84="CPU"),VLOOKUP(C84,CPU!$C:$I,6,FALSE))))))</f>
        <v>M2</v>
      </c>
      <c r="G84" s="192">
        <f>VLOOKUP(B84,'MC-GERAL'!$B:$W,4,0)</f>
        <v>81.96</v>
      </c>
      <c r="H84" s="194">
        <f t="shared" si="40"/>
        <v>0</v>
      </c>
      <c r="I84" s="194">
        <f t="shared" ref="I84" si="41">ROUND(G84*H84,2)</f>
        <v>0</v>
      </c>
      <c r="J84" s="194">
        <f>VERIFICAÇÃO!P84</f>
        <v>0</v>
      </c>
      <c r="K84" s="194">
        <f t="shared" ref="K84" si="42">ROUND($J84*G84,2)</f>
        <v>0</v>
      </c>
      <c r="L84" s="1037" t="e">
        <f t="shared" ca="1" si="39"/>
        <v>#DIV/0!</v>
      </c>
      <c r="N84" s="666"/>
      <c r="P84" s="692"/>
    </row>
    <row r="85" spans="2:16" ht="30" customHeight="1">
      <c r="B85" s="190" t="s">
        <v>29430</v>
      </c>
      <c r="C85" s="765" t="s">
        <v>933</v>
      </c>
      <c r="D85" s="765" t="s">
        <v>6388</v>
      </c>
      <c r="E85" s="191" t="str">
        <f>UPPER(IF(AND($C$9="NÃO DESONERADO",D85="SINAPI"),VLOOKUP(C85,'SINAPI 02-26 Ñ DES'!$A:$E,2,FALSE),IF(AND($C$9="NÃO DESONERADO",D85="SEINFRA"),VLOOKUP(C85,'SETOP 01-26 Ñ DES'!$A:$D,2,FALSE),IF(AND($C$9="NÃO DESONERADO",D85="SUDECAP"),VLOOKUP(C85,'SUDECAP 01-2026 Ñ DES'!$A:$D,2,FALSE),IF(AND($C$9="NÃO DESONERADO",D85="CPU"),VLOOKUP(C85,CPU!$C:$I,3,FALSE))))))</f>
        <v>ENCUNHAMENTO DE ALVENARIA DE VEDAÇÃO COM ARGAMASSA, INCLUSIVE ADITIVO EXPANSOR PARA ENCUNHAMENTO</v>
      </c>
      <c r="F85" s="190" t="str">
        <f>UPPER(IF(AND($C$9="NÃO DESONERADO",D85="SINAPI"),VLOOKUP(C85,'SINAPI 02-26 Ñ DES'!$A:$E,3,FALSE),IF(AND($C$9="NÃO DESONERADO",D85="SEINFRA"),VLOOKUP(C85,'SETOP 01-26 Ñ DES'!$A:$D,3,FALSE),IF(AND($C$9="NÃO DESONERADO",D85="SUDECAP"),VLOOKUP(C85,'SUDECAP 01-2026 Ñ DES'!$A:$D,3,FALSE),IF(AND($C$9="NÃO DESONERADO",D85="CPU"),VLOOKUP(C85,CPU!$C:$I,6,FALSE))))))</f>
        <v>M</v>
      </c>
      <c r="G85" s="192">
        <f>VLOOKUP(B85,'MC-GERAL'!$B:$W,4,0)</f>
        <v>52.6</v>
      </c>
      <c r="H85" s="194">
        <f t="shared" si="40"/>
        <v>0</v>
      </c>
      <c r="I85" s="194">
        <f t="shared" ref="I85" si="43">ROUND(G85*H85,2)</f>
        <v>0</v>
      </c>
      <c r="J85" s="194">
        <f>VERIFICAÇÃO!P85</f>
        <v>0</v>
      </c>
      <c r="K85" s="194">
        <f t="shared" ref="K85" si="44">ROUND($J85*G85,2)</f>
        <v>0</v>
      </c>
      <c r="L85" s="1037" t="e">
        <f t="shared" ca="1" si="39"/>
        <v>#DIV/0!</v>
      </c>
      <c r="N85" s="666"/>
      <c r="P85" s="692"/>
    </row>
    <row r="86" spans="2:16" ht="30" customHeight="1">
      <c r="B86" s="200" t="s">
        <v>42686</v>
      </c>
      <c r="C86" s="200"/>
      <c r="D86" s="200"/>
      <c r="E86" s="767" t="s">
        <v>3662</v>
      </c>
      <c r="F86" s="200"/>
      <c r="G86" s="201"/>
      <c r="H86" s="768"/>
      <c r="I86" s="768">
        <f ca="1">I87+I95+I113+I120</f>
        <v>0</v>
      </c>
      <c r="J86" s="768"/>
      <c r="K86" s="768">
        <f ca="1">K87+K95+K113+K120</f>
        <v>0</v>
      </c>
      <c r="L86" s="1038" t="e">
        <f t="shared" ca="1" si="39"/>
        <v>#DIV/0!</v>
      </c>
      <c r="N86" s="666"/>
      <c r="P86" s="692"/>
    </row>
    <row r="87" spans="2:16" ht="30" customHeight="1">
      <c r="B87" s="769" t="s">
        <v>29431</v>
      </c>
      <c r="C87" s="769"/>
      <c r="D87" s="769"/>
      <c r="E87" s="770" t="s">
        <v>44848</v>
      </c>
      <c r="F87" s="769"/>
      <c r="G87" s="771"/>
      <c r="H87" s="773"/>
      <c r="I87" s="773">
        <f>SUM(I88:I94)</f>
        <v>0</v>
      </c>
      <c r="J87" s="773"/>
      <c r="K87" s="773">
        <f>SUM(K88:K94)</f>
        <v>0</v>
      </c>
      <c r="L87" s="1039" t="e">
        <f t="shared" ca="1" si="39"/>
        <v>#DIV/0!</v>
      </c>
      <c r="N87" s="666"/>
      <c r="P87" s="692"/>
    </row>
    <row r="88" spans="2:16" ht="30" customHeight="1">
      <c r="B88" s="190" t="s">
        <v>44851</v>
      </c>
      <c r="C88" s="765" t="s">
        <v>2150</v>
      </c>
      <c r="D88" s="765" t="s">
        <v>6388</v>
      </c>
      <c r="E88" s="191" t="str">
        <f>UPPER(IF(AND($C$9="NÃO DESONERADO",D88="SINAPI"),VLOOKUP(C88,'SINAPI 02-26 Ñ DES'!$A:$E,2,FALSE),IF(AND($C$9="NÃO DESONERADO",D88="SEINFRA"),VLOOKUP(C88,'SETOP 01-26 Ñ DES'!$A:$D,2,FALSE),IF(AND($C$9="NÃO DESONERADO",D88="SUDECAP"),VLOOKUP(C88,'SUDECAP 01-2026 Ñ DES'!$A:$D,2,FALSE),IF(AND($C$9="NÃO DESONERADO",D88="CPU"),VLOOKUP(C88,CPU!$C:$I,3,FALSE))))))</f>
        <v>TORNEIRA METÁLICA PARA BEBEDOURO, FECHAMENTO AUTOMÁTICO, ACABAMENTO CROMADO, APLICAÇÃO DE PAREDE</v>
      </c>
      <c r="F88" s="190" t="str">
        <f>UPPER(IF(AND($C$9="NÃO DESONERADO",D88="SINAPI"),VLOOKUP(C88,'SINAPI 02-26 Ñ DES'!$A:$E,3,FALSE),IF(AND($C$9="NÃO DESONERADO",D88="SEINFRA"),VLOOKUP(C88,'SETOP 01-26 Ñ DES'!$A:$D,3,FALSE),IF(AND($C$9="NÃO DESONERADO",D88="SUDECAP"),VLOOKUP(C88,'SUDECAP 01-2026 Ñ DES'!$A:$D,3,FALSE),IF(AND($C$9="NÃO DESONERADO",D88="CPU"),VLOOKUP(C88,CPU!$C:$I,6,FALSE))))))</f>
        <v>UN</v>
      </c>
      <c r="G88" s="192">
        <f>VLOOKUP(B88,'MC-GERAL'!$B:$W,4,0)</f>
        <v>1</v>
      </c>
      <c r="H88" s="194">
        <f t="shared" si="40"/>
        <v>0</v>
      </c>
      <c r="I88" s="194">
        <f t="shared" ref="I88:I101" si="45">ROUND(G88*H88,2)</f>
        <v>0</v>
      </c>
      <c r="J88" s="194">
        <f>VERIFICAÇÃO!P88</f>
        <v>0</v>
      </c>
      <c r="K88" s="194">
        <f t="shared" ref="K88:K101" si="46">ROUND($J88*G88,2)</f>
        <v>0</v>
      </c>
      <c r="L88" s="1037" t="e">
        <f t="shared" ca="1" si="39"/>
        <v>#DIV/0!</v>
      </c>
      <c r="N88" s="666"/>
      <c r="P88" s="692"/>
    </row>
    <row r="89" spans="2:16" ht="30" customHeight="1">
      <c r="B89" s="190" t="s">
        <v>44852</v>
      </c>
      <c r="C89" s="190" t="s">
        <v>2246</v>
      </c>
      <c r="D89" s="765" t="s">
        <v>6388</v>
      </c>
      <c r="E89" s="191" t="str">
        <f>UPPER(IF(AND($C$9="NÃO DESONERADO",D89="SINAPI"),VLOOKUP(C89,'SINAPI 02-26 Ñ DES'!$A:$E,2,FALSE),IF(AND($C$9="NÃO DESONERADO",D89="SEINFRA"),VLOOKUP(C89,'SETOP 01-26 Ñ DES'!$A:$D,2,FALSE),IF(AND($C$9="NÃO DESONERADO",D89="SUDECAP"),VLOOKUP(C89,'SUDECAP 01-2026 Ñ DES'!$A:$D,2,FALSE),IF(AND($C$9="NÃO DESONERADO",D89="CPU"),VLOOKUP(C89,CPU!$C:$I,3,FALSE))))))</f>
        <v>DUCHA HIGIÊNICA COM REGISTRO PARA CONTROLE DE FLUXO DE ÁGUA, DIÂMETRO DE 1/2" (20MM), INCLUSIVE ACESSÓRIOS</v>
      </c>
      <c r="F89" s="190" t="str">
        <f>UPPER(IF(AND($C$9="NÃO DESONERADO",D89="SINAPI"),VLOOKUP(C89,'SINAPI 02-26 Ñ DES'!$A:$E,3,FALSE),IF(AND($C$9="NÃO DESONERADO",D89="SEINFRA"),VLOOKUP(C89,'SETOP 01-26 Ñ DES'!$A:$D,3,FALSE),IF(AND($C$9="NÃO DESONERADO",D89="SUDECAP"),VLOOKUP(C89,'SUDECAP 01-2026 Ñ DES'!$A:$D,3,FALSE),IF(AND($C$9="NÃO DESONERADO",D89="CPU"),VLOOKUP(C89,CPU!$C:$I,6,FALSE))))))</f>
        <v>UN</v>
      </c>
      <c r="G89" s="192">
        <f>VLOOKUP(B89,'MC-GERAL'!$B:$W,4,0)</f>
        <v>2</v>
      </c>
      <c r="H89" s="774">
        <f t="shared" si="40"/>
        <v>0</v>
      </c>
      <c r="I89" s="774">
        <f t="shared" si="45"/>
        <v>0</v>
      </c>
      <c r="J89" s="774">
        <f>VERIFICAÇÃO!P89</f>
        <v>0</v>
      </c>
      <c r="K89" s="774">
        <f t="shared" si="46"/>
        <v>0</v>
      </c>
      <c r="L89" s="1037" t="e">
        <f t="shared" ca="1" si="39"/>
        <v>#DIV/0!</v>
      </c>
      <c r="N89" s="666"/>
      <c r="P89" s="692"/>
    </row>
    <row r="90" spans="2:16" ht="30" customHeight="1">
      <c r="B90" s="190" t="s">
        <v>44853</v>
      </c>
      <c r="C90" s="765">
        <v>86910</v>
      </c>
      <c r="D90" s="942" t="s">
        <v>29371</v>
      </c>
      <c r="E90" s="191" t="str">
        <f>UPPER(IF(AND($C$9="NÃO DESONERADO",D90="SINAPI"),VLOOKUP(C90,'SINAPI 02-26 Ñ DES'!$A:$E,2,FALSE),IF(AND($C$9="NÃO DESONERADO",D90="SEINFRA"),VLOOKUP(C90,'SETOP 01-26 Ñ DES'!$A:$D,2,FALSE),IF(AND($C$9="NÃO DESONERADO",D90="SUDECAP"),VLOOKUP(C90,'SUDECAP 01-2026 Ñ DES'!$A:$D,2,FALSE),IF(AND($C$9="NÃO DESONERADO",D90="CPU"),VLOOKUP(C90,CPU!$C:$I,3,FALSE))))))</f>
        <v>TORNEIRA CROMADA TUBO MÓVEL, DE PAREDE, 1/2" OU 3/4", PARA PIA DE COZINHA, PADRÃO MÉDIO - FORNECIMENTO E INSTALAÇÃO. AF_02/2026</v>
      </c>
      <c r="F90" s="190" t="str">
        <f>UPPER(IF(AND($C$9="NÃO DESONERADO",D90="SINAPI"),VLOOKUP(C90,'SINAPI 02-26 Ñ DES'!$A:$E,3,FALSE),IF(AND($C$9="NÃO DESONERADO",D90="SEINFRA"),VLOOKUP(C90,'SETOP 01-26 Ñ DES'!$A:$D,3,FALSE),IF(AND($C$9="NÃO DESONERADO",D90="SUDECAP"),VLOOKUP(C90,'SUDECAP 01-2026 Ñ DES'!$A:$D,3,FALSE),IF(AND($C$9="NÃO DESONERADO",D90="CPU"),VLOOKUP(C90,CPU!$C:$I,6,FALSE))))))</f>
        <v>UN</v>
      </c>
      <c r="G90" s="192">
        <f>VLOOKUP(B90,'MC-GERAL'!$B:$W,4,0)</f>
        <v>1</v>
      </c>
      <c r="H90" s="194">
        <f t="shared" si="40"/>
        <v>0</v>
      </c>
      <c r="I90" s="194">
        <f t="shared" si="45"/>
        <v>0</v>
      </c>
      <c r="J90" s="194">
        <f>VERIFICAÇÃO!P90</f>
        <v>0</v>
      </c>
      <c r="K90" s="194">
        <f t="shared" si="46"/>
        <v>0</v>
      </c>
      <c r="L90" s="1037" t="e">
        <f t="shared" ca="1" si="39"/>
        <v>#DIV/0!</v>
      </c>
      <c r="N90" s="666"/>
      <c r="P90" s="692"/>
    </row>
    <row r="91" spans="2:16" ht="30" customHeight="1">
      <c r="B91" s="190" t="s">
        <v>44854</v>
      </c>
      <c r="C91" s="765" t="s">
        <v>2156</v>
      </c>
      <c r="D91" s="765" t="s">
        <v>6388</v>
      </c>
      <c r="E91" s="191" t="str">
        <f>UPPER(IF(AND($C$9="NÃO DESONERADO",D91="SINAPI"),VLOOKUP(C91,'SINAPI 02-26 Ñ DES'!$A:$E,2,FALSE),IF(AND($C$9="NÃO DESONERADO",D91="SEINFRA"),VLOOKUP(C91,'SETOP 01-26 Ñ DES'!$A:$D,2,FALSE),IF(AND($C$9="NÃO DESONERADO",D91="SUDECAP"),VLOOKUP(C91,'SUDECAP 01-2026 Ñ DES'!$A:$D,2,FALSE),IF(AND($C$9="NÃO DESONERADO",D91="CPU"),VLOOKUP(C91,CPU!$C:$I,3,FALSE))))))</f>
        <v>TORNEIRA METÁLICA PARA LAVATÓRIO, FECHAMENTO AUTOMÁTICO, ACABAMENTO CROMADO, COM AREJADOR, APLICAÇÃO DE MESA, INCLUSIVE ENGATE FLEXÍVEL METÁLICO</v>
      </c>
      <c r="F91" s="190" t="str">
        <f>UPPER(IF(AND($C$9="NÃO DESONERADO",D91="SINAPI"),VLOOKUP(C91,'SINAPI 02-26 Ñ DES'!$A:$E,3,FALSE),IF(AND($C$9="NÃO DESONERADO",D91="SEINFRA"),VLOOKUP(C91,'SETOP 01-26 Ñ DES'!$A:$D,3,FALSE),IF(AND($C$9="NÃO DESONERADO",D91="SUDECAP"),VLOOKUP(C91,'SUDECAP 01-2026 Ñ DES'!$A:$D,3,FALSE),IF(AND($C$9="NÃO DESONERADO",D91="CPU"),VLOOKUP(C91,CPU!$C:$I,6,FALSE))))))</f>
        <v>UN</v>
      </c>
      <c r="G91" s="192">
        <f>VLOOKUP(B91,'MC-GERAL'!$B:$W,4,0)</f>
        <v>2</v>
      </c>
      <c r="H91" s="194">
        <f t="shared" si="40"/>
        <v>0</v>
      </c>
      <c r="I91" s="194">
        <f t="shared" si="45"/>
        <v>0</v>
      </c>
      <c r="J91" s="194">
        <f>VERIFICAÇÃO!P91</f>
        <v>0</v>
      </c>
      <c r="K91" s="194">
        <f t="shared" si="46"/>
        <v>0</v>
      </c>
      <c r="L91" s="1037" t="e">
        <f t="shared" ca="1" si="39"/>
        <v>#DIV/0!</v>
      </c>
      <c r="N91" s="666"/>
      <c r="P91" s="692"/>
    </row>
    <row r="92" spans="2:16" ht="30" customHeight="1">
      <c r="B92" s="190" t="s">
        <v>44855</v>
      </c>
      <c r="C92" s="765">
        <v>86900</v>
      </c>
      <c r="D92" s="942" t="s">
        <v>29371</v>
      </c>
      <c r="E92" s="191" t="str">
        <f>UPPER(IF(AND($C$9="NÃO DESONERADO",D92="SINAPI"),VLOOKUP(C92,'SINAPI 02-26 Ñ DES'!$A:$E,2,FALSE),IF(AND($C$9="NÃO DESONERADO",D92="SEINFRA"),VLOOKUP(C92,'SETOP 01-26 Ñ DES'!$A:$D,2,FALSE),IF(AND($C$9="NÃO DESONERADO",D92="SUDECAP"),VLOOKUP(C92,'SUDECAP 01-2026 Ñ DES'!$A:$D,2,FALSE),IF(AND($C$9="NÃO DESONERADO",D92="CPU"),VLOOKUP(C92,CPU!$C:$I,3,FALSE))))))</f>
        <v>CUBA DE EMBUTIR RETANGULAR DE AÇO INOXIDÁVEL, 46 X 30 X 12 CM - FORNECIMENTO E INSTALAÇÃO. AF_02/2026</v>
      </c>
      <c r="F92" s="190" t="str">
        <f>UPPER(IF(AND($C$9="NÃO DESONERADO",D92="SINAPI"),VLOOKUP(C92,'SINAPI 02-26 Ñ DES'!$A:$E,3,FALSE),IF(AND($C$9="NÃO DESONERADO",D92="SEINFRA"),VLOOKUP(C92,'SETOP 01-26 Ñ DES'!$A:$D,3,FALSE),IF(AND($C$9="NÃO DESONERADO",D92="SUDECAP"),VLOOKUP(C92,'SUDECAP 01-2026 Ñ DES'!$A:$D,3,FALSE),IF(AND($C$9="NÃO DESONERADO",D92="CPU"),VLOOKUP(C92,CPU!$C:$I,6,FALSE))))))</f>
        <v>UN</v>
      </c>
      <c r="G92" s="192">
        <f>VLOOKUP(B92,'MC-GERAL'!$B:$W,4,0)</f>
        <v>1</v>
      </c>
      <c r="H92" s="194">
        <f t="shared" si="40"/>
        <v>0</v>
      </c>
      <c r="I92" s="194">
        <f t="shared" ref="I92:I93" si="47">ROUND(G92*H92,2)</f>
        <v>0</v>
      </c>
      <c r="J92" s="194">
        <f>VERIFICAÇÃO!P92</f>
        <v>0</v>
      </c>
      <c r="K92" s="194">
        <f t="shared" ref="K92:K93" si="48">ROUND($J92*G92,2)</f>
        <v>0</v>
      </c>
      <c r="L92" s="1037" t="e">
        <f t="shared" ref="L92:L93" ca="1" si="49">K92/$K$356</f>
        <v>#DIV/0!</v>
      </c>
      <c r="N92" s="666"/>
      <c r="P92" s="692"/>
    </row>
    <row r="93" spans="2:16" ht="30" customHeight="1">
      <c r="B93" s="190" t="s">
        <v>44977</v>
      </c>
      <c r="C93" s="765">
        <v>86904</v>
      </c>
      <c r="D93" s="942" t="s">
        <v>29371</v>
      </c>
      <c r="E93" s="191" t="str">
        <f>UPPER(IF(AND($C$9="NÃO DESONERADO",D93="SINAPI"),VLOOKUP(C93,'SINAPI 02-26 Ñ DES'!$A:$E,2,FALSE),IF(AND($C$9="NÃO DESONERADO",D93="SEINFRA"),VLOOKUP(C93,'SETOP 01-26 Ñ DES'!$A:$D,2,FALSE),IF(AND($C$9="NÃO DESONERADO",D93="SUDECAP"),VLOOKUP(C93,'SUDECAP 01-2026 Ñ DES'!$A:$D,2,FALSE),IF(AND($C$9="NÃO DESONERADO",D93="CPU"),VLOOKUP(C93,CPU!$C:$I,3,FALSE))))))</f>
        <v>LAVATÓRIO LOUÇA BRANCA SUSPENSO, *40 X 30* CM OU EQUIVALENTE, PADRÃO POPULAR - FORNECIMENTO E INSTALAÇÃO. AF_02/2026</v>
      </c>
      <c r="F93" s="190" t="str">
        <f>UPPER(IF(AND($C$9="NÃO DESONERADO",D93="SINAPI"),VLOOKUP(C93,'SINAPI 02-26 Ñ DES'!$A:$E,3,FALSE),IF(AND($C$9="NÃO DESONERADO",D93="SEINFRA"),VLOOKUP(C93,'SETOP 01-26 Ñ DES'!$A:$D,3,FALSE),IF(AND($C$9="NÃO DESONERADO",D93="SUDECAP"),VLOOKUP(C93,'SUDECAP 01-2026 Ñ DES'!$A:$D,3,FALSE),IF(AND($C$9="NÃO DESONERADO",D93="CPU"),VLOOKUP(C93,CPU!$C:$I,6,FALSE))))))</f>
        <v>UN</v>
      </c>
      <c r="G93" s="192">
        <f>VLOOKUP(B93,'MC-GERAL'!$B:$W,4,0)</f>
        <v>2</v>
      </c>
      <c r="H93" s="194">
        <f t="shared" si="40"/>
        <v>0</v>
      </c>
      <c r="I93" s="194">
        <f t="shared" si="47"/>
        <v>0</v>
      </c>
      <c r="J93" s="194">
        <f>VERIFICAÇÃO!P93</f>
        <v>0</v>
      </c>
      <c r="K93" s="194">
        <f t="shared" si="48"/>
        <v>0</v>
      </c>
      <c r="L93" s="1037" t="e">
        <f t="shared" ca="1" si="49"/>
        <v>#DIV/0!</v>
      </c>
      <c r="N93" s="666"/>
      <c r="P93" s="692"/>
    </row>
    <row r="94" spans="2:16" ht="30" customHeight="1">
      <c r="B94" s="190" t="s">
        <v>44978</v>
      </c>
      <c r="C94" s="766" t="s">
        <v>2194</v>
      </c>
      <c r="D94" s="765" t="s">
        <v>6388</v>
      </c>
      <c r="E94" s="191" t="str">
        <f>UPPER(IF(AND($C$9="NÃO DESONERADO",D94="SINAPI"),VLOOKUP(C94,'SINAPI 02-26 Ñ DES'!$A:$E,2,FALSE),IF(AND($C$9="NÃO DESONERADO",D94="SEINFRA"),VLOOKUP(C94,'SETOP 01-26 Ñ DES'!$A:$D,2,FALSE),IF(AND($C$9="NÃO DESONERADO",D94="SUDECAP"),VLOOKUP(C94,'SUDECAP 01-2026 Ñ DES'!$A:$D,2,FALSE),IF(AND($C$9="NÃO DESONERADO",D94="CPU"),VLOOKUP(C94,CPU!$C:$I,3,FALSE))))))</f>
        <v>BACIA SANITÁRIA (VASO) DE LOUÇA COM CAIXA ACOPLADA, COR BRANCA, INCLUSIVE ACESSÓRIOS DE FIXAÇÃO/VEDAÇÃO, ENGATE FLEXÍVEL METÁLICO E REJUNTAMENTO, EXCLUSIVE ASSENTO</v>
      </c>
      <c r="F94" s="190" t="str">
        <f>UPPER(IF(AND($C$9="NÃO DESONERADO",D94="SINAPI"),VLOOKUP(C94,'SINAPI 02-26 Ñ DES'!$A:$E,3,FALSE),IF(AND($C$9="NÃO DESONERADO",D94="SEINFRA"),VLOOKUP(C94,'SETOP 01-26 Ñ DES'!$A:$D,3,FALSE),IF(AND($C$9="NÃO DESONERADO",D94="SUDECAP"),VLOOKUP(C94,'SUDECAP 01-2026 Ñ DES'!$A:$D,3,FALSE),IF(AND($C$9="NÃO DESONERADO",D94="CPU"),VLOOKUP(C94,CPU!$C:$I,6,FALSE))))))</f>
        <v>UN</v>
      </c>
      <c r="G94" s="192">
        <f>VLOOKUP(B94,'MC-GERAL'!$B:$W,4,0)</f>
        <v>2</v>
      </c>
      <c r="H94" s="194">
        <f t="shared" si="40"/>
        <v>0</v>
      </c>
      <c r="I94" s="194">
        <f t="shared" si="45"/>
        <v>0</v>
      </c>
      <c r="J94" s="194">
        <f>VERIFICAÇÃO!P94</f>
        <v>0</v>
      </c>
      <c r="K94" s="194">
        <f t="shared" si="46"/>
        <v>0</v>
      </c>
      <c r="L94" s="1037" t="e">
        <f t="shared" ref="L94:L125" ca="1" si="50">K94/$K$356</f>
        <v>#DIV/0!</v>
      </c>
      <c r="N94" s="666"/>
      <c r="P94" s="692"/>
    </row>
    <row r="95" spans="2:16" ht="30" customHeight="1">
      <c r="B95" s="769" t="s">
        <v>29432</v>
      </c>
      <c r="C95" s="769"/>
      <c r="D95" s="769"/>
      <c r="E95" s="770" t="s">
        <v>44849</v>
      </c>
      <c r="F95" s="769"/>
      <c r="G95" s="771"/>
      <c r="H95" s="773"/>
      <c r="I95" s="773">
        <f>SUM(I96:I112)</f>
        <v>0</v>
      </c>
      <c r="J95" s="773"/>
      <c r="K95" s="773">
        <f>SUM(K96:K112)</f>
        <v>0</v>
      </c>
      <c r="L95" s="1039" t="e">
        <f t="shared" ca="1" si="50"/>
        <v>#DIV/0!</v>
      </c>
      <c r="N95" s="666"/>
      <c r="P95" s="692"/>
    </row>
    <row r="96" spans="2:16" ht="30" customHeight="1">
      <c r="B96" s="190" t="s">
        <v>44850</v>
      </c>
      <c r="C96" s="765" t="s">
        <v>3666</v>
      </c>
      <c r="D96" s="765" t="s">
        <v>6388</v>
      </c>
      <c r="E96" s="191" t="str">
        <f>UPPER(IF(AND($C$9="NÃO DESONERADO",D96="SINAPI"),VLOOKUP(C96,'SINAPI 02-26 Ñ DES'!$A:$E,2,FALSE),IF(AND($C$9="NÃO DESONERADO",D96="SEINFRA"),VLOOKUP(C96,'SETOP 01-26 Ñ DES'!$A:$D,2,FALSE),IF(AND($C$9="NÃO DESONERADO",D96="SUDECAP"),VLOOKUP(C96,'SUDECAP 01-2026 Ñ DES'!$A:$D,2,FALSE),IF(AND($C$9="NÃO DESONERADO",D96="CPU"),VLOOKUP(C96,CPU!$C:$I,3,FALSE))))))</f>
        <v>KIT CAVALETE PARA MEDIÇÃO DE ÁGUA, EMBUTIDO EM ALVENARIA, EM AÇO GALVANIZADO DN 25MM (3/4") - PADRÃO CONCESSIONÁRIA LOCAL, EXCLUSIVE HIDRÔMETRO</v>
      </c>
      <c r="F96" s="190" t="str">
        <f>UPPER(IF(AND($C$9="NÃO DESONERADO",D96="SINAPI"),VLOOKUP(C96,'SINAPI 02-26 Ñ DES'!$A:$E,3,FALSE),IF(AND($C$9="NÃO DESONERADO",D96="SEINFRA"),VLOOKUP(C96,'SETOP 01-26 Ñ DES'!$A:$D,3,FALSE),IF(AND($C$9="NÃO DESONERADO",D96="SUDECAP"),VLOOKUP(C96,'SUDECAP 01-2026 Ñ DES'!$A:$D,3,FALSE),IF(AND($C$9="NÃO DESONERADO",D96="CPU"),VLOOKUP(C96,CPU!$C:$I,6,FALSE))))))</f>
        <v>UN</v>
      </c>
      <c r="G96" s="192">
        <f>VLOOKUP(B96,'MC-GERAL'!$B:$W,4,0)</f>
        <v>1</v>
      </c>
      <c r="H96" s="194">
        <f t="shared" si="40"/>
        <v>0</v>
      </c>
      <c r="I96" s="194">
        <f t="shared" si="45"/>
        <v>0</v>
      </c>
      <c r="J96" s="194">
        <f>VERIFICAÇÃO!P96</f>
        <v>0</v>
      </c>
      <c r="K96" s="194">
        <f t="shared" si="46"/>
        <v>0</v>
      </c>
      <c r="L96" s="1037" t="e">
        <f t="shared" ca="1" si="50"/>
        <v>#DIV/0!</v>
      </c>
      <c r="N96" s="666"/>
      <c r="P96" s="692"/>
    </row>
    <row r="97" spans="2:16" ht="30" customHeight="1">
      <c r="B97" s="190" t="s">
        <v>44856</v>
      </c>
      <c r="C97" s="765" t="s">
        <v>3895</v>
      </c>
      <c r="D97" s="765" t="s">
        <v>6388</v>
      </c>
      <c r="E97" s="191" t="str">
        <f>UPPER(IF(AND($C$9="NÃO DESONERADO",D97="SINAPI"),VLOOKUP(C97,'SINAPI 02-26 Ñ DES'!$A:$E,2,FALSE),IF(AND($C$9="NÃO DESONERADO",D97="SEINFRA"),VLOOKUP(C97,'SETOP 01-26 Ñ DES'!$A:$D,2,FALSE),IF(AND($C$9="NÃO DESONERADO",D97="SUDECAP"),VLOOKUP(C97,'SUDECAP 01-2026 Ñ DES'!$A:$D,2,FALSE),IF(AND($C$9="NÃO DESONERADO",D97="CPU"),VLOOKUP(C97,CPU!$C:$I,3,FALSE))))))</f>
        <v>REGISTRO DE ESFERA, TIPO PVC SOLDÁVEL DN 25MM (3/4"), INCLUSIVE VOLANTE PARA ACIONAMENTO</v>
      </c>
      <c r="F97" s="190" t="str">
        <f>UPPER(IF(AND($C$9="NÃO DESONERADO",D97="SINAPI"),VLOOKUP(C97,'SINAPI 02-26 Ñ DES'!$A:$E,3,FALSE),IF(AND($C$9="NÃO DESONERADO",D97="SEINFRA"),VLOOKUP(C97,'SETOP 01-26 Ñ DES'!$A:$D,3,FALSE),IF(AND($C$9="NÃO DESONERADO",D97="SUDECAP"),VLOOKUP(C97,'SUDECAP 01-2026 Ñ DES'!$A:$D,3,FALSE),IF(AND($C$9="NÃO DESONERADO",D97="CPU"),VLOOKUP(C97,CPU!$C:$I,6,FALSE))))))</f>
        <v>UN</v>
      </c>
      <c r="G97" s="192">
        <f>VLOOKUP(B97,'MC-GERAL'!$B:$W,4,0)</f>
        <v>2</v>
      </c>
      <c r="H97" s="194">
        <f t="shared" si="40"/>
        <v>0</v>
      </c>
      <c r="I97" s="194">
        <f t="shared" si="45"/>
        <v>0</v>
      </c>
      <c r="J97" s="194">
        <f>VERIFICAÇÃO!P97</f>
        <v>0</v>
      </c>
      <c r="K97" s="194">
        <f t="shared" si="46"/>
        <v>0</v>
      </c>
      <c r="L97" s="1037" t="e">
        <f t="shared" ca="1" si="50"/>
        <v>#DIV/0!</v>
      </c>
      <c r="N97" s="666"/>
      <c r="P97" s="692"/>
    </row>
    <row r="98" spans="2:16" ht="30" customHeight="1">
      <c r="B98" s="190" t="s">
        <v>44857</v>
      </c>
      <c r="C98" s="190">
        <v>89409</v>
      </c>
      <c r="D98" s="942" t="s">
        <v>29371</v>
      </c>
      <c r="E98" s="191" t="str">
        <f>UPPER(IF(AND($C$9="NÃO DESONERADO",D98="SINAPI"),VLOOKUP(C98,'SINAPI 02-26 Ñ DES'!$A:$E,2,FALSE),IF(AND($C$9="NÃO DESONERADO",D98="SEINFRA"),VLOOKUP(C98,'SETOP 01-26 Ñ DES'!$A:$D,2,FALSE),IF(AND($C$9="NÃO DESONERADO",D98="SUDECAP"),VLOOKUP(C98,'SUDECAP 01-2026 Ñ DES'!$A:$D,2,FALSE),IF(AND($C$9="NÃO DESONERADO",D98="CPU"),VLOOKUP(C98,CPU!$C:$I,3,FALSE))))))</f>
        <v>JOELHO 45 GRAUS, PVC, SOLDÁVEL, DN 25MM, INSTALADO EM RAMAL DE DISTRIBUIÇÃO DE ÁGUA - FORNECIMENTO E INSTALAÇÃO. AF_06/2022</v>
      </c>
      <c r="F98" s="190" t="str">
        <f>UPPER(IF(AND($C$9="NÃO DESONERADO",D98="SINAPI"),VLOOKUP(C98,'SINAPI 02-26 Ñ DES'!$A:$E,3,FALSE),IF(AND($C$9="NÃO DESONERADO",D98="SEINFRA"),VLOOKUP(C98,'SETOP 01-26 Ñ DES'!$A:$D,3,FALSE),IF(AND($C$9="NÃO DESONERADO",D98="SUDECAP"),VLOOKUP(C98,'SUDECAP 01-2026 Ñ DES'!$A:$D,3,FALSE),IF(AND($C$9="NÃO DESONERADO",D98="CPU"),VLOOKUP(C98,CPU!$C:$I,6,FALSE))))))</f>
        <v>UN</v>
      </c>
      <c r="G98" s="192">
        <f>VLOOKUP(B98,'MC-GERAL'!$B:$W,4,0)</f>
        <v>2</v>
      </c>
      <c r="H98" s="194">
        <f t="shared" si="40"/>
        <v>0</v>
      </c>
      <c r="I98" s="194">
        <f t="shared" si="45"/>
        <v>0</v>
      </c>
      <c r="J98" s="194">
        <f>VERIFICAÇÃO!P98</f>
        <v>0</v>
      </c>
      <c r="K98" s="194">
        <f t="shared" si="46"/>
        <v>0</v>
      </c>
      <c r="L98" s="1037" t="e">
        <f t="shared" ca="1" si="50"/>
        <v>#DIV/0!</v>
      </c>
      <c r="N98" s="666"/>
      <c r="P98" s="692"/>
    </row>
    <row r="99" spans="2:16" ht="30" customHeight="1">
      <c r="B99" s="190" t="s">
        <v>44858</v>
      </c>
      <c r="C99" s="765">
        <v>89408</v>
      </c>
      <c r="D99" s="942" t="s">
        <v>29371</v>
      </c>
      <c r="E99" s="191" t="str">
        <f>UPPER(IF(AND($C$9="NÃO DESONERADO",D99="SINAPI"),VLOOKUP(C99,'SINAPI 02-26 Ñ DES'!$A:$E,2,FALSE),IF(AND($C$9="NÃO DESONERADO",D99="SEINFRA"),VLOOKUP(C99,'SETOP 01-26 Ñ DES'!$A:$D,2,FALSE),IF(AND($C$9="NÃO DESONERADO",D99="SUDECAP"),VLOOKUP(C99,'SUDECAP 01-2026 Ñ DES'!$A:$D,2,FALSE),IF(AND($C$9="NÃO DESONERADO",D99="CPU"),VLOOKUP(C99,CPU!$C:$I,3,FALSE))))))</f>
        <v>JOELHO 90 GRAUS, PVC, SOLDÁVEL, DN 25MM, INSTALADO EM RAMAL DE DISTRIBUIÇÃO DE ÁGUA - FORNECIMENTO E INSTALAÇÃO. AF_06/2022</v>
      </c>
      <c r="F99" s="190" t="str">
        <f>UPPER(IF(AND($C$9="NÃO DESONERADO",D99="SINAPI"),VLOOKUP(C99,'SINAPI 02-26 Ñ DES'!$A:$E,3,FALSE),IF(AND($C$9="NÃO DESONERADO",D99="SEINFRA"),VLOOKUP(C99,'SETOP 01-26 Ñ DES'!$A:$D,3,FALSE),IF(AND($C$9="NÃO DESONERADO",D99="SUDECAP"),VLOOKUP(C99,'SUDECAP 01-2026 Ñ DES'!$A:$D,3,FALSE),IF(AND($C$9="NÃO DESONERADO",D99="CPU"),VLOOKUP(C99,CPU!$C:$I,6,FALSE))))))</f>
        <v>UN</v>
      </c>
      <c r="G99" s="192">
        <f>VLOOKUP(B99,'MC-GERAL'!$B:$W,4,0)</f>
        <v>20</v>
      </c>
      <c r="H99" s="194">
        <f t="shared" si="40"/>
        <v>0</v>
      </c>
      <c r="I99" s="194">
        <f t="shared" si="45"/>
        <v>0</v>
      </c>
      <c r="J99" s="194">
        <f>VERIFICAÇÃO!P99</f>
        <v>0</v>
      </c>
      <c r="K99" s="194">
        <f t="shared" si="46"/>
        <v>0</v>
      </c>
      <c r="L99" s="1037" t="e">
        <f t="shared" ca="1" si="50"/>
        <v>#DIV/0!</v>
      </c>
      <c r="N99" s="666"/>
      <c r="P99" s="692"/>
    </row>
    <row r="100" spans="2:16" ht="30" customHeight="1">
      <c r="B100" s="190" t="s">
        <v>44859</v>
      </c>
      <c r="C100" s="765">
        <v>94657</v>
      </c>
      <c r="D100" s="766" t="s">
        <v>29371</v>
      </c>
      <c r="E100" s="191" t="str">
        <f>UPPER(IF(AND($C$9="NÃO DESONERADO",D100="SINAPI"),VLOOKUP(C100,'SINAPI 02-26 Ñ DES'!$A:$E,2,FALSE),IF(AND($C$9="NÃO DESONERADO",D100="SEINFRA"),VLOOKUP(C100,'SETOP 01-26 Ñ DES'!$A:$D,2,FALSE),IF(AND($C$9="NÃO DESONERADO",D100="SUDECAP"),VLOOKUP(C100,'SUDECAP 01-2026 Ñ DES'!$A:$D,2,FALSE),IF(AND($C$9="NÃO DESONERADO",D100="CPU"),VLOOKUP(C100,CPU!$C:$I,3,FALSE))))))</f>
        <v>LUVA PVC, SOLDÁVEL, DN 25 MM, INSTALADO EM RESERVAÇÃO PREDIAL DE ÁGUA - FORNECIMENTO E INSTALAÇÃO. AF_04/2024</v>
      </c>
      <c r="F100" s="190" t="str">
        <f>UPPER(IF(AND($C$9="NÃO DESONERADO",D100="SINAPI"),VLOOKUP(C100,'SINAPI 02-26 Ñ DES'!$A:$E,3,FALSE),IF(AND($C$9="NÃO DESONERADO",D100="SEINFRA"),VLOOKUP(C100,'SETOP 01-26 Ñ DES'!$A:$D,3,FALSE),IF(AND($C$9="NÃO DESONERADO",D100="SUDECAP"),VLOOKUP(C100,'SUDECAP 01-2026 Ñ DES'!$A:$D,3,FALSE),IF(AND($C$9="NÃO DESONERADO",D100="CPU"),VLOOKUP(C100,CPU!$C:$I,6,FALSE))))))</f>
        <v>UN</v>
      </c>
      <c r="G100" s="192">
        <f>VLOOKUP(B100,'MC-GERAL'!$B:$W,4,0)</f>
        <v>1</v>
      </c>
      <c r="H100" s="194">
        <f t="shared" si="40"/>
        <v>0</v>
      </c>
      <c r="I100" s="194">
        <f t="shared" si="45"/>
        <v>0</v>
      </c>
      <c r="J100" s="194">
        <f>VERIFICAÇÃO!P100</f>
        <v>0</v>
      </c>
      <c r="K100" s="194">
        <f t="shared" si="46"/>
        <v>0</v>
      </c>
      <c r="L100" s="1037" t="e">
        <f t="shared" ca="1" si="50"/>
        <v>#DIV/0!</v>
      </c>
      <c r="N100" s="666"/>
      <c r="P100" s="692"/>
    </row>
    <row r="101" spans="2:16" ht="30" customHeight="1">
      <c r="B101" s="190" t="s">
        <v>44860</v>
      </c>
      <c r="C101" s="766">
        <v>89402</v>
      </c>
      <c r="D101" s="766" t="s">
        <v>29371</v>
      </c>
      <c r="E101" s="191" t="str">
        <f>UPPER(IF(AND($C$9="NÃO DESONERADO",D101="SINAPI"),VLOOKUP(C101,'SINAPI 02-26 Ñ DES'!$A:$E,2,FALSE),IF(AND($C$9="NÃO DESONERADO",D101="SEINFRA"),VLOOKUP(C101,'SETOP 01-26 Ñ DES'!$A:$D,2,FALSE),IF(AND($C$9="NÃO DESONERADO",D101="SUDECAP"),VLOOKUP(C101,'SUDECAP 01-2026 Ñ DES'!$A:$D,2,FALSE),IF(AND($C$9="NÃO DESONERADO",D101="CPU"),VLOOKUP(C101,CPU!$C:$I,3,FALSE))))))</f>
        <v>TUBO, PVC, SOLDÁVEL, DE 25MM, INSTALADO EM RAMAL DE DISTRIBUIÇÃO DE ÁGUA - FORNECIMENTO E INSTALAÇÃO. AF_06/2022</v>
      </c>
      <c r="F101" s="190" t="str">
        <f>UPPER(IF(AND($C$9="NÃO DESONERADO",D101="SINAPI"),VLOOKUP(C101,'SINAPI 02-26 Ñ DES'!$A:$E,3,FALSE),IF(AND($C$9="NÃO DESONERADO",D101="SEINFRA"),VLOOKUP(C101,'SETOP 01-26 Ñ DES'!$A:$D,3,FALSE),IF(AND($C$9="NÃO DESONERADO",D101="SUDECAP"),VLOOKUP(C101,'SUDECAP 01-2026 Ñ DES'!$A:$D,3,FALSE),IF(AND($C$9="NÃO DESONERADO",D101="CPU"),VLOOKUP(C101,CPU!$C:$I,6,FALSE))))))</f>
        <v>M</v>
      </c>
      <c r="G101" s="192">
        <f>VLOOKUP(B101,'MC-GERAL'!$B:$W,4,0)</f>
        <v>77.55</v>
      </c>
      <c r="H101" s="194">
        <f t="shared" si="40"/>
        <v>0</v>
      </c>
      <c r="I101" s="194">
        <f t="shared" si="45"/>
        <v>0</v>
      </c>
      <c r="J101" s="194">
        <f>VERIFICAÇÃO!P101</f>
        <v>0</v>
      </c>
      <c r="K101" s="194">
        <f t="shared" si="46"/>
        <v>0</v>
      </c>
      <c r="L101" s="1037" t="e">
        <f t="shared" ca="1" si="50"/>
        <v>#DIV/0!</v>
      </c>
      <c r="N101" s="666"/>
      <c r="P101" s="692"/>
    </row>
    <row r="102" spans="2:16" ht="30" customHeight="1">
      <c r="B102" s="190" t="s">
        <v>44861</v>
      </c>
      <c r="C102" s="190">
        <v>89427</v>
      </c>
      <c r="D102" s="766" t="s">
        <v>29371</v>
      </c>
      <c r="E102" s="191" t="str">
        <f>UPPER(IF(AND($C$9="NÃO DESONERADO",D102="SINAPI"),VLOOKUP(C102,'SINAPI 02-26 Ñ DES'!$A:$E,2,FALSE),IF(AND($C$9="NÃO DESONERADO",D102="SEINFRA"),VLOOKUP(C102,'SETOP 01-26 Ñ DES'!$A:$D,2,FALSE),IF(AND($C$9="NÃO DESONERADO",D102="SUDECAP"),VLOOKUP(C102,'SUDECAP 01-2026 Ñ DES'!$A:$D,2,FALSE),IF(AND($C$9="NÃO DESONERADO",D102="CPU"),VLOOKUP(C102,CPU!$C:$I,3,FALSE))))))</f>
        <v>LUVA COM BUCHA DE LATÃO, PVC, SOLDÁVEL, DN 25MM X 3/4, INSTALADO EM RAMAL DE DISTRIBUIÇÃO DE ÁGUA - FORNECIMENTO E INSTALAÇÃO. AF_06/2022</v>
      </c>
      <c r="F102" s="190" t="str">
        <f>UPPER(IF(AND($C$9="NÃO DESONERADO",D102="SINAPI"),VLOOKUP(C102,'SINAPI 02-26 Ñ DES'!$A:$E,3,FALSE),IF(AND($C$9="NÃO DESONERADO",D102="SEINFRA"),VLOOKUP(C102,'SETOP 01-26 Ñ DES'!$A:$D,3,FALSE),IF(AND($C$9="NÃO DESONERADO",D102="SUDECAP"),VLOOKUP(C102,'SUDECAP 01-2026 Ñ DES'!$A:$D,3,FALSE),IF(AND($C$9="NÃO DESONERADO",D102="CPU"),VLOOKUP(C102,CPU!$C:$I,6,FALSE))))))</f>
        <v>UN</v>
      </c>
      <c r="G102" s="192">
        <f>VLOOKUP(B102,'MC-GERAL'!$B:$W,4,0)</f>
        <v>2</v>
      </c>
      <c r="H102" s="194">
        <f t="shared" si="40"/>
        <v>0</v>
      </c>
      <c r="I102" s="194">
        <f t="shared" ref="I102:I114" si="51">ROUND(G102*H102,2)</f>
        <v>0</v>
      </c>
      <c r="J102" s="194">
        <f>VERIFICAÇÃO!P102</f>
        <v>0</v>
      </c>
      <c r="K102" s="194">
        <f t="shared" ref="K102:K114" si="52">ROUND($J102*G102,2)</f>
        <v>0</v>
      </c>
      <c r="L102" s="1037" t="e">
        <f t="shared" ca="1" si="50"/>
        <v>#DIV/0!</v>
      </c>
      <c r="N102" s="666"/>
      <c r="P102" s="692"/>
    </row>
    <row r="103" spans="2:16" ht="30" customHeight="1">
      <c r="B103" s="190" t="s">
        <v>44862</v>
      </c>
      <c r="C103" s="190" t="s">
        <v>3921</v>
      </c>
      <c r="D103" s="765" t="s">
        <v>6388</v>
      </c>
      <c r="E103" s="191" t="str">
        <f>UPPER(IF(AND($C$9="NÃO DESONERADO",D103="SINAPI"),VLOOKUP(C103,'SINAPI 02-26 Ñ DES'!$A:$E,2,FALSE),IF(AND($C$9="NÃO DESONERADO",D103="SEINFRA"),VLOOKUP(C103,'SETOP 01-26 Ñ DES'!$A:$D,2,FALSE),IF(AND($C$9="NÃO DESONERADO",D103="SUDECAP"),VLOOKUP(C103,'SUDECAP 01-2026 Ñ DES'!$A:$D,2,FALSE),IF(AND($C$9="NÃO DESONERADO",D103="CPU"),VLOOKUP(C103,CPU!$C:$I,3,FALSE))))))</f>
        <v>REGISTRO DE GAVETA, TIPO BASE, ROSCÁVEL 3/4" (PARA TUBO SOLDÁVEL OU PPR DN 25MM/CPVC DN 22MM), INCLUSIVE ACABAMENTO (PADRÃO MÉDIO) E CANOPLA CROMADO</v>
      </c>
      <c r="F103" s="190" t="str">
        <f>UPPER(IF(AND($C$9="NÃO DESONERADO",D103="SINAPI"),VLOOKUP(C103,'SINAPI 02-26 Ñ DES'!$A:$E,3,FALSE),IF(AND($C$9="NÃO DESONERADO",D103="SEINFRA"),VLOOKUP(C103,'SETOP 01-26 Ñ DES'!$A:$D,3,FALSE),IF(AND($C$9="NÃO DESONERADO",D103="SUDECAP"),VLOOKUP(C103,'SUDECAP 01-2026 Ñ DES'!$A:$D,3,FALSE),IF(AND($C$9="NÃO DESONERADO",D103="CPU"),VLOOKUP(C103,CPU!$C:$I,6,FALSE))))))</f>
        <v>UN</v>
      </c>
      <c r="G103" s="192">
        <f>VLOOKUP(B103,'MC-GERAL'!$B:$W,4,0)</f>
        <v>3</v>
      </c>
      <c r="H103" s="194">
        <f t="shared" si="40"/>
        <v>0</v>
      </c>
      <c r="I103" s="194">
        <f t="shared" si="51"/>
        <v>0</v>
      </c>
      <c r="J103" s="194">
        <f>VERIFICAÇÃO!P103</f>
        <v>0</v>
      </c>
      <c r="K103" s="194">
        <f t="shared" si="52"/>
        <v>0</v>
      </c>
      <c r="L103" s="1037" t="e">
        <f t="shared" ca="1" si="50"/>
        <v>#DIV/0!</v>
      </c>
      <c r="N103" s="666"/>
      <c r="P103" s="692"/>
    </row>
    <row r="104" spans="2:16" ht="30" customHeight="1">
      <c r="B104" s="190" t="s">
        <v>44863</v>
      </c>
      <c r="C104" s="190">
        <v>89429</v>
      </c>
      <c r="D104" s="766" t="s">
        <v>29371</v>
      </c>
      <c r="E104" s="191" t="str">
        <f>UPPER(IF(AND($C$9="NÃO DESONERADO",D104="SINAPI"),VLOOKUP(C104,'SINAPI 02-26 Ñ DES'!$A:$E,2,FALSE),IF(AND($C$9="NÃO DESONERADO",D104="SEINFRA"),VLOOKUP(C104,'SETOP 01-26 Ñ DES'!$A:$D,2,FALSE),IF(AND($C$9="NÃO DESONERADO",D104="SUDECAP"),VLOOKUP(C104,'SUDECAP 01-2026 Ñ DES'!$A:$D,2,FALSE),IF(AND($C$9="NÃO DESONERADO",D104="CPU"),VLOOKUP(C104,CPU!$C:$I,3,FALSE))))))</f>
        <v>ADAPTADOR CURTO COM BOLSA E ROSCA PARA REGISTRO, PVC, SOLDÁVEL, DN 25MM X 3/4, INSTALADO EM RAMAL DE DISTRIBUIÇÃO DE ÁGUA - FORNECIMENTO E INSTALAÇÃO. AF_06/2022</v>
      </c>
      <c r="F104" s="190" t="str">
        <f>UPPER(IF(AND($C$9="NÃO DESONERADO",D104="SINAPI"),VLOOKUP(C104,'SINAPI 02-26 Ñ DES'!$A:$E,3,FALSE),IF(AND($C$9="NÃO DESONERADO",D104="SEINFRA"),VLOOKUP(C104,'SETOP 01-26 Ñ DES'!$A:$D,3,FALSE),IF(AND($C$9="NÃO DESONERADO",D104="SUDECAP"),VLOOKUP(C104,'SUDECAP 01-2026 Ñ DES'!$A:$D,3,FALSE),IF(AND($C$9="NÃO DESONERADO",D104="CPU"),VLOOKUP(C104,CPU!$C:$I,6,FALSE))))))</f>
        <v>UN</v>
      </c>
      <c r="G104" s="192">
        <f>VLOOKUP(B104,'MC-GERAL'!$B:$W,4,0)</f>
        <v>8</v>
      </c>
      <c r="H104" s="194">
        <f t="shared" si="40"/>
        <v>0</v>
      </c>
      <c r="I104" s="194">
        <f t="shared" si="51"/>
        <v>0</v>
      </c>
      <c r="J104" s="194">
        <f>VERIFICAÇÃO!P104</f>
        <v>0</v>
      </c>
      <c r="K104" s="194">
        <f t="shared" si="52"/>
        <v>0</v>
      </c>
      <c r="L104" s="1037" t="e">
        <f t="shared" ca="1" si="50"/>
        <v>#DIV/0!</v>
      </c>
      <c r="N104" s="666"/>
      <c r="P104" s="692"/>
    </row>
    <row r="105" spans="2:16" ht="30" customHeight="1">
      <c r="B105" s="190" t="s">
        <v>44864</v>
      </c>
      <c r="C105" s="190">
        <v>89425</v>
      </c>
      <c r="D105" s="766" t="s">
        <v>29371</v>
      </c>
      <c r="E105" s="191" t="str">
        <f>UPPER(IF(AND($C$9="NÃO DESONERADO",D105="SINAPI"),VLOOKUP(C105,'SINAPI 02-26 Ñ DES'!$A:$E,2,FALSE),IF(AND($C$9="NÃO DESONERADO",D105="SEINFRA"),VLOOKUP(C105,'SETOP 01-26 Ñ DES'!$A:$D,2,FALSE),IF(AND($C$9="NÃO DESONERADO",D105="SUDECAP"),VLOOKUP(C105,'SUDECAP 01-2026 Ñ DES'!$A:$D,2,FALSE),IF(AND($C$9="NÃO DESONERADO",D105="CPU"),VLOOKUP(C105,CPU!$C:$I,3,FALSE))))))</f>
        <v>LUVA DE CORRER, PVC, SOLDÁVEL, DN 25MM, INSTALADO EM RAMAL DE DISTRIBUIÇÃO DE ÁGUA - FORNECIMENTO E INSTALAÇÃO. AF_06/2022</v>
      </c>
      <c r="F105" s="190" t="str">
        <f>UPPER(IF(AND($C$9="NÃO DESONERADO",D105="SINAPI"),VLOOKUP(C105,'SINAPI 02-26 Ñ DES'!$A:$E,3,FALSE),IF(AND($C$9="NÃO DESONERADO",D105="SEINFRA"),VLOOKUP(C105,'SETOP 01-26 Ñ DES'!$A:$D,3,FALSE),IF(AND($C$9="NÃO DESONERADO",D105="SUDECAP"),VLOOKUP(C105,'SUDECAP 01-2026 Ñ DES'!$A:$D,3,FALSE),IF(AND($C$9="NÃO DESONERADO",D105="CPU"),VLOOKUP(C105,CPU!$C:$I,6,FALSE))))))</f>
        <v>UN</v>
      </c>
      <c r="G105" s="192">
        <f>VLOOKUP(B105,'MC-GERAL'!$B:$W,4,0)</f>
        <v>3</v>
      </c>
      <c r="H105" s="194">
        <f t="shared" si="40"/>
        <v>0</v>
      </c>
      <c r="I105" s="194">
        <f t="shared" si="51"/>
        <v>0</v>
      </c>
      <c r="J105" s="194">
        <f>VERIFICAÇÃO!P105</f>
        <v>0</v>
      </c>
      <c r="K105" s="194">
        <f t="shared" si="52"/>
        <v>0</v>
      </c>
      <c r="L105" s="1037" t="e">
        <f t="shared" ca="1" si="50"/>
        <v>#DIV/0!</v>
      </c>
      <c r="N105" s="666"/>
      <c r="P105" s="692"/>
    </row>
    <row r="106" spans="2:16" ht="30" customHeight="1">
      <c r="B106" s="190" t="s">
        <v>44865</v>
      </c>
      <c r="C106" s="190">
        <v>94688</v>
      </c>
      <c r="D106" s="766" t="s">
        <v>29371</v>
      </c>
      <c r="E106" s="191" t="str">
        <f>UPPER(IF(AND($C$9="NÃO DESONERADO",D106="SINAPI"),VLOOKUP(C106,'SINAPI 02-26 Ñ DES'!$A:$E,2,FALSE),IF(AND($C$9="NÃO DESONERADO",D106="SEINFRA"),VLOOKUP(C106,'SETOP 01-26 Ñ DES'!$A:$D,2,FALSE),IF(AND($C$9="NÃO DESONERADO",D106="SUDECAP"),VLOOKUP(C106,'SUDECAP 01-2026 Ñ DES'!$A:$D,2,FALSE),IF(AND($C$9="NÃO DESONERADO",D106="CPU"),VLOOKUP(C106,CPU!$C:$I,3,FALSE))))))</f>
        <v>TÊ, PVC, SOLDÁVEL, DN 25 MM INSTALADO EM RESERVAÇÃO PREDIAL DE ÁGUA - FORNECIMENTO E INSTALAÇÃO. AF_04/2024</v>
      </c>
      <c r="F106" s="190" t="str">
        <f>UPPER(IF(AND($C$9="NÃO DESONERADO",D106="SINAPI"),VLOOKUP(C106,'SINAPI 02-26 Ñ DES'!$A:$E,3,FALSE),IF(AND($C$9="NÃO DESONERADO",D106="SEINFRA"),VLOOKUP(C106,'SETOP 01-26 Ñ DES'!$A:$D,3,FALSE),IF(AND($C$9="NÃO DESONERADO",D106="SUDECAP"),VLOOKUP(C106,'SUDECAP 01-2026 Ñ DES'!$A:$D,3,FALSE),IF(AND($C$9="NÃO DESONERADO",D106="CPU"),VLOOKUP(C106,CPU!$C:$I,6,FALSE))))))</f>
        <v>UN</v>
      </c>
      <c r="G106" s="192">
        <f>VLOOKUP(B106,'MC-GERAL'!$B:$W,4,0)</f>
        <v>9</v>
      </c>
      <c r="H106" s="194">
        <f t="shared" si="40"/>
        <v>0</v>
      </c>
      <c r="I106" s="194">
        <f t="shared" si="51"/>
        <v>0</v>
      </c>
      <c r="J106" s="194">
        <f>VERIFICAÇÃO!P106</f>
        <v>0</v>
      </c>
      <c r="K106" s="194">
        <f t="shared" si="52"/>
        <v>0</v>
      </c>
      <c r="L106" s="1037" t="e">
        <f t="shared" ca="1" si="50"/>
        <v>#DIV/0!</v>
      </c>
      <c r="N106" s="666"/>
      <c r="P106" s="692"/>
    </row>
    <row r="107" spans="2:16" ht="30" customHeight="1">
      <c r="B107" s="190" t="s">
        <v>44866</v>
      </c>
      <c r="C107" s="190">
        <v>90373</v>
      </c>
      <c r="D107" s="766" t="s">
        <v>29371</v>
      </c>
      <c r="E107" s="191" t="str">
        <f>UPPER(IF(AND($C$9="NÃO DESONERADO",D107="SINAPI"),VLOOKUP(C107,'SINAPI 02-26 Ñ DES'!$A:$E,2,FALSE),IF(AND($C$9="NÃO DESONERADO",D107="SEINFRA"),VLOOKUP(C107,'SETOP 01-26 Ñ DES'!$A:$D,2,FALSE),IF(AND($C$9="NÃO DESONERADO",D107="SUDECAP"),VLOOKUP(C107,'SUDECAP 01-2026 Ñ DES'!$A:$D,2,FALSE),IF(AND($C$9="NÃO DESONERADO",D107="CPU"),VLOOKUP(C107,CPU!$C:$I,3,FALSE))))))</f>
        <v>JOELHO 90 GRAUS COM BUCHA DE LATÃO, PVC, SOLDÁVEL, DN 25MM, X 1/2 INSTALADO EM RAMAL OU SUB-RAMAL DE ÁGUA - FORNECIMENTO E INSTALAÇÃO. AF_06/2022</v>
      </c>
      <c r="F107" s="190" t="str">
        <f>UPPER(IF(AND($C$9="NÃO DESONERADO",D107="SINAPI"),VLOOKUP(C107,'SINAPI 02-26 Ñ DES'!$A:$E,3,FALSE),IF(AND($C$9="NÃO DESONERADO",D107="SEINFRA"),VLOOKUP(C107,'SETOP 01-26 Ñ DES'!$A:$D,3,FALSE),IF(AND($C$9="NÃO DESONERADO",D107="SUDECAP"),VLOOKUP(C107,'SUDECAP 01-2026 Ñ DES'!$A:$D,3,FALSE),IF(AND($C$9="NÃO DESONERADO",D107="CPU"),VLOOKUP(C107,CPU!$C:$I,6,FALSE))))))</f>
        <v>UN</v>
      </c>
      <c r="G107" s="192">
        <f>VLOOKUP(B107,'MC-GERAL'!$B:$W,4,0)</f>
        <v>8</v>
      </c>
      <c r="H107" s="194">
        <f t="shared" si="40"/>
        <v>0</v>
      </c>
      <c r="I107" s="194">
        <f t="shared" si="51"/>
        <v>0</v>
      </c>
      <c r="J107" s="194">
        <f>VERIFICAÇÃO!P107</f>
        <v>0</v>
      </c>
      <c r="K107" s="194">
        <f t="shared" si="52"/>
        <v>0</v>
      </c>
      <c r="L107" s="1037" t="e">
        <f t="shared" ca="1" si="50"/>
        <v>#DIV/0!</v>
      </c>
      <c r="N107" s="666"/>
      <c r="P107" s="692"/>
    </row>
    <row r="108" spans="2:16" ht="30" customHeight="1">
      <c r="B108" s="190" t="s">
        <v>44867</v>
      </c>
      <c r="C108" s="190" t="s">
        <v>12148</v>
      </c>
      <c r="D108" s="190" t="s">
        <v>29372</v>
      </c>
      <c r="E108" s="191" t="str">
        <f>UPPER(IF(AND($C$9="NÃO DESONERADO",D108="SINAPI"),VLOOKUP(C108,'SINAPI 02-26 Ñ DES'!$A:$E,2,FALSE),IF(AND($C$9="NÃO DESONERADO",D108="SEINFRA"),VLOOKUP(C108,'SETOP 01-26 Ñ DES'!$A:$D,2,FALSE),IF(AND($C$9="NÃO DESONERADO",D108="SUDECAP"),VLOOKUP(C108,'SUDECAP 01-2026 Ñ DES'!$A:$D,2,FALSE),IF(AND($C$9="NÃO DESONERADO",D108="CPU"),VLOOKUP(C108,CPU!$C:$I,3,FALSE))))))</f>
        <v>ADAPTADOR PVC ROSCA E FLANGE PARA CAIXA D'ÁGUA D= 1/2"</v>
      </c>
      <c r="F108" s="190" t="str">
        <f>UPPER(IF(AND($C$9="NÃO DESONERADO",D108="SINAPI"),VLOOKUP(C108,'SINAPI 02-26 Ñ DES'!$A:$E,3,FALSE),IF(AND($C$9="NÃO DESONERADO",D108="SEINFRA"),VLOOKUP(C108,'SETOP 01-26 Ñ DES'!$A:$D,3,FALSE),IF(AND($C$9="NÃO DESONERADO",D108="SUDECAP"),VLOOKUP(C108,'SUDECAP 01-2026 Ñ DES'!$A:$D,3,FALSE),IF(AND($C$9="NÃO DESONERADO",D108="CPU"),VLOOKUP(C108,CPU!$C:$I,6,FALSE))))))</f>
        <v>UN</v>
      </c>
      <c r="G108" s="192">
        <f>VLOOKUP(B108,'MC-GERAL'!$B:$W,4,0)</f>
        <v>3</v>
      </c>
      <c r="H108" s="194">
        <f t="shared" si="40"/>
        <v>0</v>
      </c>
      <c r="I108" s="194">
        <f t="shared" si="51"/>
        <v>0</v>
      </c>
      <c r="J108" s="194">
        <f>VERIFICAÇÃO!P108</f>
        <v>0</v>
      </c>
      <c r="K108" s="194">
        <f t="shared" si="52"/>
        <v>0</v>
      </c>
      <c r="L108" s="1037" t="e">
        <f t="shared" ca="1" si="50"/>
        <v>#DIV/0!</v>
      </c>
      <c r="N108" s="666"/>
      <c r="P108" s="692"/>
    </row>
    <row r="109" spans="2:16" ht="30" customHeight="1">
      <c r="B109" s="190" t="s">
        <v>44868</v>
      </c>
      <c r="C109" s="190" t="s">
        <v>12229</v>
      </c>
      <c r="D109" s="190" t="s">
        <v>29372</v>
      </c>
      <c r="E109" s="191" t="str">
        <f>UPPER(IF(AND($C$9="NÃO DESONERADO",D109="SINAPI"),VLOOKUP(C109,'SINAPI 02-26 Ñ DES'!$A:$E,2,FALSE),IF(AND($C$9="NÃO DESONERADO",D109="SEINFRA"),VLOOKUP(C109,'SETOP 01-26 Ñ DES'!$A:$D,2,FALSE),IF(AND($C$9="NÃO DESONERADO",D109="SUDECAP"),VLOOKUP(C109,'SUDECAP 01-2026 Ñ DES'!$A:$D,2,FALSE),IF(AND($C$9="NÃO DESONERADO",D109="CPU"),VLOOKUP(C109,CPU!$C:$I,3,FALSE))))))</f>
        <v>TORNEIRA DE BÓIA 1350 D= 1/2" DECA/EQUIVALENTE</v>
      </c>
      <c r="F109" s="190" t="str">
        <f>UPPER(IF(AND($C$9="NÃO DESONERADO",D109="SINAPI"),VLOOKUP(C109,'SINAPI 02-26 Ñ DES'!$A:$E,3,FALSE),IF(AND($C$9="NÃO DESONERADO",D109="SEINFRA"),VLOOKUP(C109,'SETOP 01-26 Ñ DES'!$A:$D,3,FALSE),IF(AND($C$9="NÃO DESONERADO",D109="SUDECAP"),VLOOKUP(C109,'SUDECAP 01-2026 Ñ DES'!$A:$D,3,FALSE),IF(AND($C$9="NÃO DESONERADO",D109="CPU"),VLOOKUP(C109,CPU!$C:$I,6,FALSE))))))</f>
        <v>UN</v>
      </c>
      <c r="G109" s="192">
        <f>VLOOKUP(B109,'MC-GERAL'!$B:$W,4,0)</f>
        <v>1</v>
      </c>
      <c r="H109" s="194">
        <f t="shared" si="40"/>
        <v>0</v>
      </c>
      <c r="I109" s="194">
        <f t="shared" si="51"/>
        <v>0</v>
      </c>
      <c r="J109" s="194">
        <f>VERIFICAÇÃO!P109</f>
        <v>0</v>
      </c>
      <c r="K109" s="194">
        <f t="shared" si="52"/>
        <v>0</v>
      </c>
      <c r="L109" s="1037" t="e">
        <f t="shared" ca="1" si="50"/>
        <v>#DIV/0!</v>
      </c>
      <c r="N109" s="666"/>
      <c r="P109" s="692"/>
    </row>
    <row r="110" spans="2:16" ht="30" customHeight="1">
      <c r="B110" s="190" t="s">
        <v>44869</v>
      </c>
      <c r="C110" s="190">
        <v>94703</v>
      </c>
      <c r="D110" s="766" t="s">
        <v>29371</v>
      </c>
      <c r="E110" s="191" t="str">
        <f>UPPER(IF(AND($C$9="NÃO DESONERADO",D110="SINAPI"),VLOOKUP(C110,'SINAPI 02-26 Ñ DES'!$A:$E,2,FALSE),IF(AND($C$9="NÃO DESONERADO",D110="SEINFRA"),VLOOKUP(C110,'SETOP 01-26 Ñ DES'!$A:$D,2,FALSE),IF(AND($C$9="NÃO DESONERADO",D110="SUDECAP"),VLOOKUP(C110,'SUDECAP 01-2026 Ñ DES'!$A:$D,2,FALSE),IF(AND($C$9="NÃO DESONERADO",D110="CPU"),VLOOKUP(C110,CPU!$C:$I,3,FALSE))))))</f>
        <v>ADAPTADOR COM FLANGE E ANEL DE VEDAÇÃO, PVC, SOLDÁVEL, DN 25 MM X 3/4", INSTALADO EM RESERVAÇÃO PREDIAL DE ÁGUA - FORNECIMENTO E INSTALAÇÃO. AF_04/2024</v>
      </c>
      <c r="F110" s="190" t="str">
        <f>UPPER(IF(AND($C$9="NÃO DESONERADO",D110="SINAPI"),VLOOKUP(C110,'SINAPI 02-26 Ñ DES'!$A:$E,3,FALSE),IF(AND($C$9="NÃO DESONERADO",D110="SEINFRA"),VLOOKUP(C110,'SETOP 01-26 Ñ DES'!$A:$D,3,FALSE),IF(AND($C$9="NÃO DESONERADO",D110="SUDECAP"),VLOOKUP(C110,'SUDECAP 01-2026 Ñ DES'!$A:$D,3,FALSE),IF(AND($C$9="NÃO DESONERADO",D110="CPU"),VLOOKUP(C110,CPU!$C:$I,6,FALSE))))))</f>
        <v>UN</v>
      </c>
      <c r="G110" s="192">
        <f>VLOOKUP(B110,'MC-GERAL'!$B:$W,4,0)</f>
        <v>2</v>
      </c>
      <c r="H110" s="194">
        <f t="shared" si="40"/>
        <v>0</v>
      </c>
      <c r="I110" s="194">
        <f t="shared" si="51"/>
        <v>0</v>
      </c>
      <c r="J110" s="194">
        <f>VERIFICAÇÃO!P110</f>
        <v>0</v>
      </c>
      <c r="K110" s="194">
        <f t="shared" si="52"/>
        <v>0</v>
      </c>
      <c r="L110" s="1037" t="e">
        <f t="shared" ca="1" si="50"/>
        <v>#DIV/0!</v>
      </c>
      <c r="N110" s="666"/>
      <c r="P110" s="692"/>
    </row>
    <row r="111" spans="2:16" ht="30" customHeight="1">
      <c r="B111" s="190" t="s">
        <v>44870</v>
      </c>
      <c r="C111" s="190">
        <v>89411</v>
      </c>
      <c r="D111" s="766" t="s">
        <v>29371</v>
      </c>
      <c r="E111" s="191" t="str">
        <f>UPPER(IF(AND($C$9="NÃO DESONERADO",D111="SINAPI"),VLOOKUP(C111,'SINAPI 02-26 Ñ DES'!$A:$E,2,FALSE),IF(AND($C$9="NÃO DESONERADO",D111="SEINFRA"),VLOOKUP(C111,'SETOP 01-26 Ñ DES'!$A:$D,2,FALSE),IF(AND($C$9="NÃO DESONERADO",D111="SUDECAP"),VLOOKUP(C111,'SUDECAP 01-2026 Ñ DES'!$A:$D,2,FALSE),IF(AND($C$9="NÃO DESONERADO",D111="CPU"),VLOOKUP(C111,CPU!$C:$I,3,FALSE))))))</f>
        <v>CURVA 45 GRAUS, PVC, SOLDÁVEL, DN 25MM, INSTALADO EM RAMAL DE DISTRIBUIÇÃO DE ÁGUA - FORNECIMENTO E INSTALAÇÃO. AF_06/2022</v>
      </c>
      <c r="F111" s="190" t="str">
        <f>UPPER(IF(AND($C$9="NÃO DESONERADO",D111="SINAPI"),VLOOKUP(C111,'SINAPI 02-26 Ñ DES'!$A:$E,3,FALSE),IF(AND($C$9="NÃO DESONERADO",D111="SEINFRA"),VLOOKUP(C111,'SETOP 01-26 Ñ DES'!$A:$D,3,FALSE),IF(AND($C$9="NÃO DESONERADO",D111="SUDECAP"),VLOOKUP(C111,'SUDECAP 01-2026 Ñ DES'!$A:$D,3,FALSE),IF(AND($C$9="NÃO DESONERADO",D111="CPU"),VLOOKUP(C111,CPU!$C:$I,6,FALSE))))))</f>
        <v>UN</v>
      </c>
      <c r="G111" s="192">
        <f>VLOOKUP(B111,'MC-GERAL'!$B:$W,4,0)</f>
        <v>1</v>
      </c>
      <c r="H111" s="194">
        <f t="shared" si="40"/>
        <v>0</v>
      </c>
      <c r="I111" s="194">
        <f t="shared" si="51"/>
        <v>0</v>
      </c>
      <c r="J111" s="194">
        <f>VERIFICAÇÃO!P111</f>
        <v>0</v>
      </c>
      <c r="K111" s="194">
        <f t="shared" si="52"/>
        <v>0</v>
      </c>
      <c r="L111" s="1037" t="e">
        <f t="shared" ca="1" si="50"/>
        <v>#DIV/0!</v>
      </c>
      <c r="N111" s="666"/>
      <c r="P111" s="692"/>
    </row>
    <row r="112" spans="2:16" ht="30" customHeight="1">
      <c r="B112" s="190" t="s">
        <v>44871</v>
      </c>
      <c r="C112" s="190" t="s">
        <v>12359</v>
      </c>
      <c r="D112" s="190" t="s">
        <v>29372</v>
      </c>
      <c r="E112" s="191" t="str">
        <f>UPPER(IF(AND($C$9="NÃO DESONERADO",D112="SINAPI"),VLOOKUP(C112,'SINAPI 02-26 Ñ DES'!$A:$E,2,FALSE),IF(AND($C$9="NÃO DESONERADO",D112="SEINFRA"),VLOOKUP(C112,'SETOP 01-26 Ñ DES'!$A:$D,2,FALSE),IF(AND($C$9="NÃO DESONERADO",D112="SUDECAP"),VLOOKUP(C112,'SUDECAP 01-2026 Ñ DES'!$A:$D,2,FALSE),IF(AND($C$9="NÃO DESONERADO",D112="CPU"),VLOOKUP(C112,CPU!$C:$I,3,FALSE))))))</f>
        <v>CAIXA D'ÁGUA POLIETILENO COM TAMPA 1000L</v>
      </c>
      <c r="F112" s="190" t="str">
        <f>UPPER(IF(AND($C$9="NÃO DESONERADO",D112="SINAPI"),VLOOKUP(C112,'SINAPI 02-26 Ñ DES'!$A:$E,3,FALSE),IF(AND($C$9="NÃO DESONERADO",D112="SEINFRA"),VLOOKUP(C112,'SETOP 01-26 Ñ DES'!$A:$D,3,FALSE),IF(AND($C$9="NÃO DESONERADO",D112="SUDECAP"),VLOOKUP(C112,'SUDECAP 01-2026 Ñ DES'!$A:$D,3,FALSE),IF(AND($C$9="NÃO DESONERADO",D112="CPU"),VLOOKUP(C112,CPU!$C:$I,6,FALSE))))))</f>
        <v>UN</v>
      </c>
      <c r="G112" s="192">
        <f>VLOOKUP(B112,'MC-GERAL'!$B:$W,4,0)</f>
        <v>1</v>
      </c>
      <c r="H112" s="194">
        <f t="shared" si="40"/>
        <v>0</v>
      </c>
      <c r="I112" s="194">
        <f t="shared" si="51"/>
        <v>0</v>
      </c>
      <c r="J112" s="194">
        <f>VERIFICAÇÃO!P112</f>
        <v>0</v>
      </c>
      <c r="K112" s="194">
        <f t="shared" si="52"/>
        <v>0</v>
      </c>
      <c r="L112" s="1037" t="e">
        <f t="shared" ca="1" si="50"/>
        <v>#DIV/0!</v>
      </c>
      <c r="N112" s="666"/>
      <c r="P112" s="692"/>
    </row>
    <row r="113" spans="2:16" ht="30" customHeight="1">
      <c r="B113" s="769" t="s">
        <v>29433</v>
      </c>
      <c r="C113" s="769"/>
      <c r="D113" s="769"/>
      <c r="E113" s="770" t="s">
        <v>29457</v>
      </c>
      <c r="F113" s="769"/>
      <c r="G113" s="771"/>
      <c r="H113" s="773"/>
      <c r="I113" s="773">
        <f>SUM(I114:I119)</f>
        <v>0</v>
      </c>
      <c r="J113" s="773"/>
      <c r="K113" s="773">
        <f>SUM(K114:K119)</f>
        <v>0</v>
      </c>
      <c r="L113" s="1039" t="e">
        <f t="shared" ca="1" si="50"/>
        <v>#DIV/0!</v>
      </c>
      <c r="N113" s="666"/>
      <c r="P113" s="692"/>
    </row>
    <row r="114" spans="2:16" ht="38.25">
      <c r="B114" s="190" t="s">
        <v>44872</v>
      </c>
      <c r="C114" s="190">
        <v>100434</v>
      </c>
      <c r="D114" s="766" t="s">
        <v>29371</v>
      </c>
      <c r="E114" s="191" t="str">
        <f>UPPER(IF(AND($C$9="NÃO DESONERADO",D114="SINAPI"),VLOOKUP(C114,'SINAPI 02-26 Ñ DES'!$A:$E,2,FALSE),IF(AND($C$9="NÃO DESONERADO",D114="SEINFRA"),VLOOKUP(C114,'SETOP 01-26 Ñ DES'!$A:$D,2,FALSE),IF(AND($C$9="NÃO DESONERADO",D114="SUDECAP"),VLOOKUP(C114,'SUDECAP 01-2026 Ñ DES'!$A:$D,2,FALSE),IF(AND($C$9="NÃO DESONERADO",D114="CPU"),VLOOKUP(C114,CPU!$C:$I,3,FALSE))))))</f>
        <v>CALHA DE BEIRAL, SEMICIRCULAR DE PVC, DIAMETRO 125 MM, INCLUINDO CABECEIRAS, EMENDAS, BOCAIS, SUPORTES E VEDAÇÕES, EXCLUINDO CONDUTORES, INCLUSO TRANSPORTE VERTICAL. AF_07/2019</v>
      </c>
      <c r="F114" s="190" t="str">
        <f>UPPER(IF(AND($C$9="NÃO DESONERADO",D114="SINAPI"),VLOOKUP(C114,'SINAPI 02-26 Ñ DES'!$A:$E,3,FALSE),IF(AND($C$9="NÃO DESONERADO",D114="SEINFRA"),VLOOKUP(C114,'SETOP 01-26 Ñ DES'!$A:$D,3,FALSE),IF(AND($C$9="NÃO DESONERADO",D114="SUDECAP"),VLOOKUP(C114,'SUDECAP 01-2026 Ñ DES'!$A:$D,3,FALSE),IF(AND($C$9="NÃO DESONERADO",D114="CPU"),VLOOKUP(C114,CPU!$C:$I,6,FALSE))))))</f>
        <v>M</v>
      </c>
      <c r="G114" s="192">
        <f>VLOOKUP(B114,'MC-GERAL'!$B:$W,4,0)</f>
        <v>20.190000000000001</v>
      </c>
      <c r="H114" s="194">
        <f t="shared" si="40"/>
        <v>0</v>
      </c>
      <c r="I114" s="194">
        <f t="shared" si="51"/>
        <v>0</v>
      </c>
      <c r="J114" s="194">
        <f>VERIFICAÇÃO!P114</f>
        <v>0</v>
      </c>
      <c r="K114" s="194">
        <f t="shared" si="52"/>
        <v>0</v>
      </c>
      <c r="L114" s="1037" t="e">
        <f t="shared" ca="1" si="50"/>
        <v>#DIV/0!</v>
      </c>
      <c r="N114" s="666"/>
      <c r="P114" s="692"/>
    </row>
    <row r="115" spans="2:16" ht="30" customHeight="1">
      <c r="B115" s="190" t="s">
        <v>44873</v>
      </c>
      <c r="C115" s="190" t="s">
        <v>1278</v>
      </c>
      <c r="D115" s="190" t="s">
        <v>6388</v>
      </c>
      <c r="E115" s="191" t="str">
        <f>UPPER(IF(AND($C$9="NÃO DESONERADO",D115="SINAPI"),VLOOKUP(C115,'SINAPI 02-26 Ñ DES'!$A:$E,2,FALSE),IF(AND($C$9="NÃO DESONERADO",D115="SEINFRA"),VLOOKUP(C115,'SETOP 01-26 Ñ DES'!$A:$D,2,FALSE),IF(AND($C$9="NÃO DESONERADO",D115="SUDECAP"),VLOOKUP(C115,'SUDECAP 01-2026 Ñ DES'!$A:$D,2,FALSE),IF(AND($C$9="NÃO DESONERADO",D115="CPU"),VLOOKUP(C115,CPU!$C:$I,3,FALSE))))))</f>
        <v>RALO HEMISFÉRICO, TIPO ABACAXI, DIÂMETRO DE 75MM, EXCLUSIVE CONDUTOR DE ÁGUA PLUVIAL</v>
      </c>
      <c r="F115" s="190" t="str">
        <f>UPPER(IF(AND($C$9="NÃO DESONERADO",D115="SINAPI"),VLOOKUP(C115,'SINAPI 02-26 Ñ DES'!$A:$E,3,FALSE),IF(AND($C$9="NÃO DESONERADO",D115="SEINFRA"),VLOOKUP(C115,'SETOP 01-26 Ñ DES'!$A:$D,3,FALSE),IF(AND($C$9="NÃO DESONERADO",D115="SUDECAP"),VLOOKUP(C115,'SUDECAP 01-2026 Ñ DES'!$A:$D,3,FALSE),IF(AND($C$9="NÃO DESONERADO",D115="CPU"),VLOOKUP(C115,CPU!$C:$I,6,FALSE))))))</f>
        <v>UN</v>
      </c>
      <c r="G115" s="192">
        <f>VLOOKUP(B115,'MC-GERAL'!$B:$W,4,0)</f>
        <v>8</v>
      </c>
      <c r="H115" s="194">
        <f t="shared" si="40"/>
        <v>0</v>
      </c>
      <c r="I115" s="194">
        <f t="shared" ref="I115:I119" si="53">ROUND(G115*H115,2)</f>
        <v>0</v>
      </c>
      <c r="J115" s="194">
        <f>VERIFICAÇÃO!P115</f>
        <v>0</v>
      </c>
      <c r="K115" s="194">
        <f t="shared" ref="K115:K119" si="54">ROUND($J115*G115,2)</f>
        <v>0</v>
      </c>
      <c r="L115" s="1037" t="e">
        <f t="shared" ca="1" si="50"/>
        <v>#DIV/0!</v>
      </c>
      <c r="N115" s="666"/>
      <c r="P115" s="692"/>
    </row>
    <row r="116" spans="2:16" ht="30" customHeight="1">
      <c r="B116" s="190" t="s">
        <v>44874</v>
      </c>
      <c r="C116" s="190">
        <v>89582</v>
      </c>
      <c r="D116" s="766" t="s">
        <v>29371</v>
      </c>
      <c r="E116" s="191" t="str">
        <f>UPPER(IF(AND($C$9="NÃO DESONERADO",D116="SINAPI"),VLOOKUP(C116,'SINAPI 02-26 Ñ DES'!$A:$E,2,FALSE),IF(AND($C$9="NÃO DESONERADO",D116="SEINFRA"),VLOOKUP(C116,'SETOP 01-26 Ñ DES'!$A:$D,2,FALSE),IF(AND($C$9="NÃO DESONERADO",D116="SUDECAP"),VLOOKUP(C116,'SUDECAP 01-2026 Ñ DES'!$A:$D,2,FALSE),IF(AND($C$9="NÃO DESONERADO",D116="CPU"),VLOOKUP(C116,CPU!$C:$I,3,FALSE))))))</f>
        <v>JOELHO 45 GRAUS, PVC, SERIE R, ÁGUA PLUVIAL, DN 75 MM, JUNTA ELÁSTICA, FORNECIDO E INSTALADO EM CONDUTORES VERTICAIS DE ÁGUAS PLUVIAIS. AF_06/2022</v>
      </c>
      <c r="F116" s="190" t="str">
        <f>UPPER(IF(AND($C$9="NÃO DESONERADO",D116="SINAPI"),VLOOKUP(C116,'SINAPI 02-26 Ñ DES'!$A:$E,3,FALSE),IF(AND($C$9="NÃO DESONERADO",D116="SEINFRA"),VLOOKUP(C116,'SETOP 01-26 Ñ DES'!$A:$D,3,FALSE),IF(AND($C$9="NÃO DESONERADO",D116="SUDECAP"),VLOOKUP(C116,'SUDECAP 01-2026 Ñ DES'!$A:$D,3,FALSE),IF(AND($C$9="NÃO DESONERADO",D116="CPU"),VLOOKUP(C116,CPU!$C:$I,6,FALSE))))))</f>
        <v>UN</v>
      </c>
      <c r="G116" s="192">
        <f>VLOOKUP(B116,'MC-GERAL'!$B:$W,4,0)</f>
        <v>4</v>
      </c>
      <c r="H116" s="194">
        <f t="shared" si="40"/>
        <v>0</v>
      </c>
      <c r="I116" s="194">
        <f t="shared" si="53"/>
        <v>0</v>
      </c>
      <c r="J116" s="194">
        <f>VERIFICAÇÃO!P116</f>
        <v>0</v>
      </c>
      <c r="K116" s="194">
        <f t="shared" si="54"/>
        <v>0</v>
      </c>
      <c r="L116" s="1037" t="e">
        <f t="shared" ca="1" si="50"/>
        <v>#DIV/0!</v>
      </c>
      <c r="N116" s="666"/>
      <c r="P116" s="692"/>
    </row>
    <row r="117" spans="2:16" ht="30" customHeight="1">
      <c r="B117" s="190" t="s">
        <v>44875</v>
      </c>
      <c r="C117" s="190">
        <v>89576</v>
      </c>
      <c r="D117" s="766" t="s">
        <v>29371</v>
      </c>
      <c r="E117" s="191" t="str">
        <f>UPPER(IF(AND($C$9="NÃO DESONERADO",D117="SINAPI"),VLOOKUP(C117,'SINAPI 02-26 Ñ DES'!$A:$E,2,FALSE),IF(AND($C$9="NÃO DESONERADO",D117="SEINFRA"),VLOOKUP(C117,'SETOP 01-26 Ñ DES'!$A:$D,2,FALSE),IF(AND($C$9="NÃO DESONERADO",D117="SUDECAP"),VLOOKUP(C117,'SUDECAP 01-2026 Ñ DES'!$A:$D,2,FALSE),IF(AND($C$9="NÃO DESONERADO",D117="CPU"),VLOOKUP(C117,CPU!$C:$I,3,FALSE))))))</f>
        <v>TUBO PVC, SÉRIE R, ÁGUA PLUVIAL, DN 75 MM, FORNECIDO E INSTALADO EM CONDUTORES VERTICAIS DE ÁGUAS PLUVIAIS. AF_06/2022</v>
      </c>
      <c r="F117" s="190" t="str">
        <f>UPPER(IF(AND($C$9="NÃO DESONERADO",D117="SINAPI"),VLOOKUP(C117,'SINAPI 02-26 Ñ DES'!$A:$E,3,FALSE),IF(AND($C$9="NÃO DESONERADO",D117="SEINFRA"),VLOOKUP(C117,'SETOP 01-26 Ñ DES'!$A:$D,3,FALSE),IF(AND($C$9="NÃO DESONERADO",D117="SUDECAP"),VLOOKUP(C117,'SUDECAP 01-2026 Ñ DES'!$A:$D,3,FALSE),IF(AND($C$9="NÃO DESONERADO",D117="CPU"),VLOOKUP(C117,CPU!$C:$I,6,FALSE))))))</f>
        <v>M</v>
      </c>
      <c r="G117" s="192">
        <f>VLOOKUP(B117,'MC-GERAL'!$B:$W,4,0)</f>
        <v>12.46</v>
      </c>
      <c r="H117" s="194">
        <f t="shared" si="40"/>
        <v>0</v>
      </c>
      <c r="I117" s="194">
        <f t="shared" si="53"/>
        <v>0</v>
      </c>
      <c r="J117" s="194">
        <f>VERIFICAÇÃO!P117</f>
        <v>0</v>
      </c>
      <c r="K117" s="194">
        <f t="shared" si="54"/>
        <v>0</v>
      </c>
      <c r="L117" s="1037" t="e">
        <f t="shared" ca="1" si="50"/>
        <v>#DIV/0!</v>
      </c>
      <c r="N117" s="666"/>
      <c r="P117" s="692"/>
    </row>
    <row r="118" spans="2:16" ht="30" customHeight="1">
      <c r="B118" s="190" t="s">
        <v>44876</v>
      </c>
      <c r="C118" s="190">
        <v>104348</v>
      </c>
      <c r="D118" s="766" t="s">
        <v>29371</v>
      </c>
      <c r="E118" s="191" t="str">
        <f>UPPER(IF(AND($C$9="NÃO DESONERADO",D118="SINAPI"),VLOOKUP(C118,'SINAPI 02-26 Ñ DES'!$A:$E,2,FALSE),IF(AND($C$9="NÃO DESONERADO",D118="SEINFRA"),VLOOKUP(C118,'SETOP 01-26 Ñ DES'!$A:$D,2,FALSE),IF(AND($C$9="NÃO DESONERADO",D118="SUDECAP"),VLOOKUP(C118,'SUDECAP 01-2026 Ñ DES'!$A:$D,2,FALSE),IF(AND($C$9="NÃO DESONERADO",D118="CPU"),VLOOKUP(C118,CPU!$C:$I,3,FALSE))))))</f>
        <v>TERMINAL DE VENTILAÇÃO, PVC, SÉRIE NORMAL, ESGOTO PREDIAL, DN 50 MM, JUNTA SOLDÁVEL, FORNECIDO E INSTALADO EM PRUMADA DE ESGOTO SANITÁRIO OU VENTILAÇÃO. AF_08/2022</v>
      </c>
      <c r="F118" s="190" t="str">
        <f>UPPER(IF(AND($C$9="NÃO DESONERADO",D118="SINAPI"),VLOOKUP(C118,'SINAPI 02-26 Ñ DES'!$A:$E,3,FALSE),IF(AND($C$9="NÃO DESONERADO",D118="SEINFRA"),VLOOKUP(C118,'SETOP 01-26 Ñ DES'!$A:$D,3,FALSE),IF(AND($C$9="NÃO DESONERADO",D118="SUDECAP"),VLOOKUP(C118,'SUDECAP 01-2026 Ñ DES'!$A:$D,3,FALSE),IF(AND($C$9="NÃO DESONERADO",D118="CPU"),VLOOKUP(C118,CPU!$C:$I,6,FALSE))))))</f>
        <v>UN</v>
      </c>
      <c r="G118" s="192">
        <f>VLOOKUP(B118,'MC-GERAL'!$B:$W,4,0)</f>
        <v>1</v>
      </c>
      <c r="H118" s="194">
        <f t="shared" si="40"/>
        <v>0</v>
      </c>
      <c r="I118" s="194">
        <f t="shared" si="53"/>
        <v>0</v>
      </c>
      <c r="J118" s="194">
        <f>VERIFICAÇÃO!P118</f>
        <v>0</v>
      </c>
      <c r="K118" s="194">
        <f t="shared" si="54"/>
        <v>0</v>
      </c>
      <c r="L118" s="1037" t="e">
        <f t="shared" ca="1" si="50"/>
        <v>#DIV/0!</v>
      </c>
      <c r="N118" s="666"/>
      <c r="P118" s="692"/>
    </row>
    <row r="119" spans="2:16" ht="30" customHeight="1">
      <c r="B119" s="190" t="s">
        <v>44877</v>
      </c>
      <c r="C119" s="190">
        <v>89509</v>
      </c>
      <c r="D119" s="766" t="s">
        <v>29371</v>
      </c>
      <c r="E119" s="191" t="str">
        <f>UPPER(IF(AND($C$9="NÃO DESONERADO",D119="SINAPI"),VLOOKUP(C119,'SINAPI 02-26 Ñ DES'!$A:$E,2,FALSE),IF(AND($C$9="NÃO DESONERADO",D119="SEINFRA"),VLOOKUP(C119,'SETOP 01-26 Ñ DES'!$A:$D,2,FALSE),IF(AND($C$9="NÃO DESONERADO",D119="SUDECAP"),VLOOKUP(C119,'SUDECAP 01-2026 Ñ DES'!$A:$D,2,FALSE),IF(AND($C$9="NÃO DESONERADO",D119="CPU"),VLOOKUP(C119,CPU!$C:$I,3,FALSE))))))</f>
        <v>TUBO PVC, SÉRIE R, ÁGUA PLUVIAL, DN 50 MM, FORNECIDO E INSTALADO EM RAMAL DE ENCAMINHAMENTO. AF_06/2022</v>
      </c>
      <c r="F119" s="190" t="str">
        <f>UPPER(IF(AND($C$9="NÃO DESONERADO",D119="SINAPI"),VLOOKUP(C119,'SINAPI 02-26 Ñ DES'!$A:$E,3,FALSE),IF(AND($C$9="NÃO DESONERADO",D119="SEINFRA"),VLOOKUP(C119,'SETOP 01-26 Ñ DES'!$A:$D,3,FALSE),IF(AND($C$9="NÃO DESONERADO",D119="SUDECAP"),VLOOKUP(C119,'SUDECAP 01-2026 Ñ DES'!$A:$D,3,FALSE),IF(AND($C$9="NÃO DESONERADO",D119="CPU"),VLOOKUP(C119,CPU!$C:$I,6,FALSE))))))</f>
        <v>M</v>
      </c>
      <c r="G119" s="192">
        <f>VLOOKUP(B119,'MC-GERAL'!$B:$W,4,0)</f>
        <v>5.96</v>
      </c>
      <c r="H119" s="194">
        <f t="shared" si="40"/>
        <v>0</v>
      </c>
      <c r="I119" s="194">
        <f t="shared" si="53"/>
        <v>0</v>
      </c>
      <c r="J119" s="194">
        <f>VERIFICAÇÃO!P119</f>
        <v>0</v>
      </c>
      <c r="K119" s="194">
        <f t="shared" si="54"/>
        <v>0</v>
      </c>
      <c r="L119" s="1037" t="e">
        <f t="shared" ca="1" si="50"/>
        <v>#DIV/0!</v>
      </c>
      <c r="N119" s="666"/>
      <c r="P119" s="692"/>
    </row>
    <row r="120" spans="2:16" ht="30" customHeight="1">
      <c r="B120" s="769" t="s">
        <v>29434</v>
      </c>
      <c r="C120" s="769"/>
      <c r="D120" s="769"/>
      <c r="E120" s="770" t="s">
        <v>44878</v>
      </c>
      <c r="F120" s="769"/>
      <c r="G120" s="771"/>
      <c r="H120" s="773"/>
      <c r="I120" s="773">
        <f ca="1">SUM(I121:I148)</f>
        <v>0</v>
      </c>
      <c r="J120" s="773"/>
      <c r="K120" s="773">
        <f ca="1">SUM(K121:K148)</f>
        <v>0</v>
      </c>
      <c r="L120" s="1039" t="e">
        <f t="shared" ca="1" si="50"/>
        <v>#DIV/0!</v>
      </c>
      <c r="N120" s="666"/>
      <c r="P120" s="692"/>
    </row>
    <row r="121" spans="2:16" ht="30" customHeight="1">
      <c r="B121" s="190" t="s">
        <v>44879</v>
      </c>
      <c r="C121" s="190">
        <v>97906</v>
      </c>
      <c r="D121" s="190" t="s">
        <v>29371</v>
      </c>
      <c r="E121" s="191" t="str">
        <f>UPPER(IF(AND($C$9="NÃO DESONERADO",D121="SINAPI"),VLOOKUP(C121,'SINAPI 02-26 Ñ DES'!$A:$E,2,FALSE),IF(AND($C$9="NÃO DESONERADO",D121="SEINFRA"),VLOOKUP(C121,'SETOP 01-26 Ñ DES'!$A:$D,2,FALSE),IF(AND($C$9="NÃO DESONERADO",D121="SUDECAP"),VLOOKUP(C121,'SUDECAP 01-2026 Ñ DES'!$A:$D,2,FALSE),IF(AND($C$9="NÃO DESONERADO",D121="CPU"),VLOOKUP(C121,CPU!$C:$I,3,FALSE))))))</f>
        <v>CAIXA ENTERRADA HIDRÁULICA RETANGULAR, EM ALVENARIA COM BLOCOS DE CONCRETO, DIMENSÕES INTERNAS: 0,6X0,6X0,6 M PARA REDE DE ESGOTO. AF_12/2020</v>
      </c>
      <c r="F121" s="190" t="str">
        <f>UPPER(IF(AND($C$9="NÃO DESONERADO",D121="SINAPI"),VLOOKUP(C121,'SINAPI 02-26 Ñ DES'!$A:$E,3,FALSE),IF(AND($C$9="NÃO DESONERADO",D121="SEINFRA"),VLOOKUP(C121,'SETOP 01-26 Ñ DES'!$A:$D,3,FALSE),IF(AND($C$9="NÃO DESONERADO",D121="SUDECAP"),VLOOKUP(C121,'SUDECAP 01-2026 Ñ DES'!$A:$D,3,FALSE),IF(AND($C$9="NÃO DESONERADO",D121="CPU"),VLOOKUP(C121,CPU!$C:$I,6,FALSE))))))</f>
        <v>UN</v>
      </c>
      <c r="G121" s="192">
        <f>VLOOKUP(B121,'MC-GERAL'!$B:$W,4,0)</f>
        <v>3</v>
      </c>
      <c r="H121" s="194">
        <f t="shared" si="40"/>
        <v>0</v>
      </c>
      <c r="I121" s="194">
        <f t="shared" ref="I121" si="55">ROUND(G121*H121,2)</f>
        <v>0</v>
      </c>
      <c r="J121" s="194">
        <f>VERIFICAÇÃO!P121</f>
        <v>0</v>
      </c>
      <c r="K121" s="194">
        <f t="shared" ref="K121" si="56">ROUND($J121*G121,2)</f>
        <v>0</v>
      </c>
      <c r="L121" s="1037" t="e">
        <f t="shared" ca="1" si="50"/>
        <v>#DIV/0!</v>
      </c>
      <c r="N121" s="666"/>
      <c r="P121" s="692"/>
    </row>
    <row r="122" spans="2:16" ht="38.25">
      <c r="B122" s="190" t="s">
        <v>44880</v>
      </c>
      <c r="C122" s="190" t="s">
        <v>4084</v>
      </c>
      <c r="D122" s="190" t="s">
        <v>6388</v>
      </c>
      <c r="E122" s="191" t="str">
        <f>UPPER(IF(AND($C$9="NÃO DESONERADO",D122="SINAPI"),VLOOKUP(C122,'SINAPI 02-26 Ñ DES'!$A:$E,2,FALSE),IF(AND($C$9="NÃO DESONERADO",D122="SEINFRA"),VLOOKUP(C122,'SETOP 01-26 Ñ DES'!$A:$D,2,FALSE),IF(AND($C$9="NÃO DESONERADO",D122="SUDECAP"),VLOOKUP(C122,'SUDECAP 01-2026 Ñ DES'!$A:$D,2,FALSE),IF(AND($C$9="NÃO DESONERADO",D122="CPU"),VLOOKUP(C122,CPU!$C:$I,3,FALSE))))))</f>
        <v>CAIXA DE ESGOTO DE INSPEÇÃO/PASSAGEM EM ALVENARIA (60X60X70CM), REVESTIMENTO EM ARGAMASSA COM ADITIVO IMPERMEABILIZANTE, COM TAMPA DE CONCRETO, INCLUSIVE ESCAVAÇÃO, REATERRO E TRANSPORTE COM RETIRADA DO MATERIAL ESCAVADO (EM CAÇAMBA)</v>
      </c>
      <c r="F122" s="190" t="str">
        <f>UPPER(IF(AND($C$9="NÃO DESONERADO",D122="SINAPI"),VLOOKUP(C122,'SINAPI 02-26 Ñ DES'!$A:$E,3,FALSE),IF(AND($C$9="NÃO DESONERADO",D122="SEINFRA"),VLOOKUP(C122,'SETOP 01-26 Ñ DES'!$A:$D,3,FALSE),IF(AND($C$9="NÃO DESONERADO",D122="SUDECAP"),VLOOKUP(C122,'SUDECAP 01-2026 Ñ DES'!$A:$D,3,FALSE),IF(AND($C$9="NÃO DESONERADO",D122="CPU"),VLOOKUP(C122,CPU!$C:$I,6,FALSE))))))</f>
        <v>UN</v>
      </c>
      <c r="G122" s="192">
        <f>VLOOKUP(B122,'MC-GERAL'!$B:$W,4,0)</f>
        <v>1</v>
      </c>
      <c r="H122" s="194">
        <f t="shared" si="40"/>
        <v>0</v>
      </c>
      <c r="I122" s="194">
        <f t="shared" ref="I122:I136" si="57">ROUND(G122*H122,2)</f>
        <v>0</v>
      </c>
      <c r="J122" s="194">
        <f>VERIFICAÇÃO!P122</f>
        <v>0</v>
      </c>
      <c r="K122" s="194">
        <f t="shared" ref="K122:K136" si="58">ROUND($J122*G122,2)</f>
        <v>0</v>
      </c>
      <c r="L122" s="1037" t="e">
        <f t="shared" ca="1" si="50"/>
        <v>#DIV/0!</v>
      </c>
      <c r="N122" s="666"/>
      <c r="P122" s="692"/>
    </row>
    <row r="123" spans="2:16" ht="38.25">
      <c r="B123" s="190" t="s">
        <v>44881</v>
      </c>
      <c r="C123" s="190" t="s">
        <v>4076</v>
      </c>
      <c r="D123" s="765" t="s">
        <v>6388</v>
      </c>
      <c r="E123" s="191" t="str">
        <f>UPPER(IF(AND($C$9="NÃO DESONERADO",D123="SINAPI"),VLOOKUP(C123,'SINAPI 02-26 Ñ DES'!$A:$E,2,FALSE),IF(AND($C$9="NÃO DESONERADO",D123="SEINFRA"),VLOOKUP(C123,'SETOP 01-26 Ñ DES'!$A:$D,2,FALSE),IF(AND($C$9="NÃO DESONERADO",D123="SUDECAP"),VLOOKUP(C123,'SUDECAP 01-2026 Ñ DES'!$A:$D,2,FALSE),IF(AND($C$9="NÃO DESONERADO",D123="CPU"),VLOOKUP(C123,CPU!$C:$I,3,FALSE))))))</f>
        <v>CAIXA DE ESGOTO DE INSPEÇÃO/PASSAGEM EM ALVENARIA (60X60X100CM), REVESTIMENTO EM ARGAMASSA COM ADITIVO IMPERMEABILIZANTE, COM TAMPA DE CONCRETO, INCLUSIVE ESCAVAÇÃO, REATERRO E TRANSPORTE COM RETIRADA DO MATERIAL ESCAVADO (EM CAÇAMBA)</v>
      </c>
      <c r="F123" s="190" t="str">
        <f>UPPER(IF(AND($C$9="NÃO DESONERADO",D123="SINAPI"),VLOOKUP(C123,'SINAPI 02-26 Ñ DES'!$A:$E,3,FALSE),IF(AND($C$9="NÃO DESONERADO",D123="SEINFRA"),VLOOKUP(C123,'SETOP 01-26 Ñ DES'!$A:$D,3,FALSE),IF(AND($C$9="NÃO DESONERADO",D123="SUDECAP"),VLOOKUP(C123,'SUDECAP 01-2026 Ñ DES'!$A:$D,3,FALSE),IF(AND($C$9="NÃO DESONERADO",D123="CPU"),VLOOKUP(C123,CPU!$C:$I,6,FALSE))))))</f>
        <v>UN</v>
      </c>
      <c r="G123" s="192">
        <f>VLOOKUP(B123,'MC-GERAL'!$B:$W,4,0)</f>
        <v>1</v>
      </c>
      <c r="H123" s="194">
        <f t="shared" si="40"/>
        <v>0</v>
      </c>
      <c r="I123" s="194">
        <f t="shared" si="57"/>
        <v>0</v>
      </c>
      <c r="J123" s="194">
        <f>VERIFICAÇÃO!P123</f>
        <v>0</v>
      </c>
      <c r="K123" s="194">
        <f t="shared" si="58"/>
        <v>0</v>
      </c>
      <c r="L123" s="1037" t="e">
        <f t="shared" ca="1" si="50"/>
        <v>#DIV/0!</v>
      </c>
      <c r="N123" s="666"/>
      <c r="P123" s="692"/>
    </row>
    <row r="124" spans="2:16" ht="30" customHeight="1">
      <c r="B124" s="190" t="s">
        <v>44882</v>
      </c>
      <c r="C124" s="190" t="s">
        <v>12573</v>
      </c>
      <c r="D124" s="190" t="s">
        <v>29372</v>
      </c>
      <c r="E124" s="191" t="str">
        <f>UPPER(IF(AND($C$9="NÃO DESONERADO",D124="SINAPI"),VLOOKUP(C124,'SINAPI 02-26 Ñ DES'!$A:$E,2,FALSE),IF(AND($C$9="NÃO DESONERADO",D124="SEINFRA"),VLOOKUP(C124,'SETOP 01-26 Ñ DES'!$A:$D,2,FALSE),IF(AND($C$9="NÃO DESONERADO",D124="SUDECAP"),VLOOKUP(C124,'SUDECAP 01-2026 Ñ DES'!$A:$D,2,FALSE),IF(AND($C$9="NÃO DESONERADO",D124="CPU"),VLOOKUP(C124,CPU!$C:$I,3,FALSE))))))</f>
        <v>ALTEAMENTO PARA CAIXA DE PASSAGEM/INSPEÇÃO BLOCO DE CONCRETO 0,6X0,6 (CXL)</v>
      </c>
      <c r="F124" s="190" t="str">
        <f>UPPER(IF(AND($C$9="NÃO DESONERADO",D124="SINAPI"),VLOOKUP(C124,'SINAPI 02-26 Ñ DES'!$A:$E,3,FALSE),IF(AND($C$9="NÃO DESONERADO",D124="SEINFRA"),VLOOKUP(C124,'SETOP 01-26 Ñ DES'!$A:$D,3,FALSE),IF(AND($C$9="NÃO DESONERADO",D124="SUDECAP"),VLOOKUP(C124,'SUDECAP 01-2026 Ñ DES'!$A:$D,3,FALSE),IF(AND($C$9="NÃO DESONERADO",D124="CPU"),VLOOKUP(C124,CPU!$C:$I,6,FALSE))))))</f>
        <v>M</v>
      </c>
      <c r="G124" s="192">
        <f>VLOOKUP(B124,'MC-GERAL'!$B:$W,4,0)</f>
        <v>1</v>
      </c>
      <c r="H124" s="194">
        <f t="shared" si="40"/>
        <v>0</v>
      </c>
      <c r="I124" s="194">
        <f t="shared" si="57"/>
        <v>0</v>
      </c>
      <c r="J124" s="194">
        <f>VERIFICAÇÃO!P124</f>
        <v>0</v>
      </c>
      <c r="K124" s="194">
        <f t="shared" si="58"/>
        <v>0</v>
      </c>
      <c r="L124" s="1037" t="e">
        <f t="shared" ca="1" si="50"/>
        <v>#DIV/0!</v>
      </c>
      <c r="N124" s="666"/>
      <c r="P124" s="692"/>
    </row>
    <row r="125" spans="2:16" ht="30" customHeight="1">
      <c r="B125" s="190" t="s">
        <v>44883</v>
      </c>
      <c r="C125" s="190" t="s">
        <v>3562</v>
      </c>
      <c r="D125" s="765" t="s">
        <v>6388</v>
      </c>
      <c r="E125" s="191" t="str">
        <f>UPPER(IF(AND($C$9="NÃO DESONERADO",D125="SINAPI"),VLOOKUP(C125,'SINAPI 02-26 Ñ DES'!$A:$E,2,FALSE),IF(AND($C$9="NÃO DESONERADO",D125="SEINFRA"),VLOOKUP(C125,'SETOP 01-26 Ñ DES'!$A:$D,2,FALSE),IF(AND($C$9="NÃO DESONERADO",D125="SUDECAP"),VLOOKUP(C125,'SUDECAP 01-2026 Ñ DES'!$A:$D,2,FALSE),IF(AND($C$9="NÃO DESONERADO",D125="CPU"),VLOOKUP(C125,CPU!$C:$I,3,FALSE))))))</f>
        <v>CAIXA DE INSPEÇÃO EM PVC, DIÂMETRO DE 30CM, ALTURA DE 30CM, COM TAMPA EM FERRO FUNDIDO, EXCLUSIVE HASTE DE ATERRAMENTO, INCLUSIVE INSTALAÇÃO</v>
      </c>
      <c r="F125" s="190" t="str">
        <f>UPPER(IF(AND($C$9="NÃO DESONERADO",D125="SINAPI"),VLOOKUP(C125,'SINAPI 02-26 Ñ DES'!$A:$E,3,FALSE),IF(AND($C$9="NÃO DESONERADO",D125="SEINFRA"),VLOOKUP(C125,'SETOP 01-26 Ñ DES'!$A:$D,3,FALSE),IF(AND($C$9="NÃO DESONERADO",D125="SUDECAP"),VLOOKUP(C125,'SUDECAP 01-2026 Ñ DES'!$A:$D,3,FALSE),IF(AND($C$9="NÃO DESONERADO",D125="CPU"),VLOOKUP(C125,CPU!$C:$I,6,FALSE))))))</f>
        <v>UN</v>
      </c>
      <c r="G125" s="192">
        <f>VLOOKUP(B125,'MC-GERAL'!$B:$W,4,0)</f>
        <v>2</v>
      </c>
      <c r="H125" s="194">
        <f t="shared" si="40"/>
        <v>0</v>
      </c>
      <c r="I125" s="194">
        <f t="shared" si="57"/>
        <v>0</v>
      </c>
      <c r="J125" s="194">
        <f>VERIFICAÇÃO!P125</f>
        <v>0</v>
      </c>
      <c r="K125" s="194">
        <f t="shared" si="58"/>
        <v>0</v>
      </c>
      <c r="L125" s="1037" t="e">
        <f t="shared" ca="1" si="50"/>
        <v>#DIV/0!</v>
      </c>
      <c r="N125" s="666"/>
      <c r="P125" s="692"/>
    </row>
    <row r="126" spans="2:16" ht="30" customHeight="1">
      <c r="B126" s="190" t="s">
        <v>44884</v>
      </c>
      <c r="C126" s="765" t="s">
        <v>12339</v>
      </c>
      <c r="D126" s="765" t="s">
        <v>29372</v>
      </c>
      <c r="E126" s="191" t="str">
        <f>UPPER(IF(AND($C$9="NÃO DESONERADO",D126="SINAPI"),VLOOKUP(C126,'SINAPI 02-26 Ñ DES'!$A:$E,2,FALSE),IF(AND($C$9="NÃO DESONERADO",D126="SEINFRA"),VLOOKUP(C126,'SETOP 01-26 Ñ DES'!$A:$D,2,FALSE),IF(AND($C$9="NÃO DESONERADO",D126="SUDECAP"),VLOOKUP(C126,'SUDECAP 01-2026 Ñ DES'!$A:$D,2,FALSE),IF(AND($C$9="NÃO DESONERADO",D126="CPU"),VLOOKUP(C126,CPU!$C:$I,3,FALSE))))))</f>
        <v>CAIXA SIFONADA PVC COM GRELHA QUADRADA/REDONDA 150 X 150 X 50MM (DIÂMETRO X H X DIÂMETRO SAÍDA)</v>
      </c>
      <c r="F126" s="190" t="str">
        <f>UPPER(IF(AND($C$9="NÃO DESONERADO",D126="SINAPI"),VLOOKUP(C126,'SINAPI 02-26 Ñ DES'!$A:$E,3,FALSE),IF(AND($C$9="NÃO DESONERADO",D126="SEINFRA"),VLOOKUP(C126,'SETOP 01-26 Ñ DES'!$A:$D,3,FALSE),IF(AND($C$9="NÃO DESONERADO",D126="SUDECAP"),VLOOKUP(C126,'SUDECAP 01-2026 Ñ DES'!$A:$D,3,FALSE),IF(AND($C$9="NÃO DESONERADO",D126="CPU"),VLOOKUP(C126,CPU!$C:$I,6,FALSE))))))</f>
        <v>UN</v>
      </c>
      <c r="G126" s="192">
        <f>VLOOKUP(B126,'MC-GERAL'!$B:$W,4,0)</f>
        <v>2</v>
      </c>
      <c r="H126" s="194">
        <f t="shared" si="40"/>
        <v>0</v>
      </c>
      <c r="I126" s="194">
        <f t="shared" si="57"/>
        <v>0</v>
      </c>
      <c r="J126" s="194">
        <f>VERIFICAÇÃO!P126</f>
        <v>0</v>
      </c>
      <c r="K126" s="194">
        <f t="shared" si="58"/>
        <v>0</v>
      </c>
      <c r="L126" s="1037" t="e">
        <f t="shared" ref="L126:L157" ca="1" si="59">K126/$K$356</f>
        <v>#DIV/0!</v>
      </c>
      <c r="N126" s="666"/>
      <c r="P126" s="692"/>
    </row>
    <row r="127" spans="2:16" ht="30" customHeight="1">
      <c r="B127" s="190" t="s">
        <v>44885</v>
      </c>
      <c r="C127" s="190" t="s">
        <v>2187</v>
      </c>
      <c r="D127" s="765" t="s">
        <v>6388</v>
      </c>
      <c r="E127" s="191" t="str">
        <f>UPPER(IF(AND($C$9="NÃO DESONERADO",D127="SINAPI"),VLOOKUP(C127,'SINAPI 02-26 Ñ DES'!$A:$E,2,FALSE),IF(AND($C$9="NÃO DESONERADO",D127="SEINFRA"),VLOOKUP(C127,'SETOP 01-26 Ñ DES'!$A:$D,2,FALSE),IF(AND($C$9="NÃO DESONERADO",D127="SUDECAP"),VLOOKUP(C127,'SUDECAP 01-2026 Ñ DES'!$A:$D,2,FALSE),IF(AND($C$9="NÃO DESONERADO",D127="CPU"),VLOOKUP(C127,CPU!$C:$I,3,FALSE))))))</f>
        <v>SIFÃO DE METAL PARA LAVATÓRIO, TIPO COPO COM ACABAMENTO CROMADO, DIÂMETRO DE (1"X1.1/2"), INCLUSIVE ACESSÓRIOS</v>
      </c>
      <c r="F127" s="190" t="str">
        <f>UPPER(IF(AND($C$9="NÃO DESONERADO",D127="SINAPI"),VLOOKUP(C127,'SINAPI 02-26 Ñ DES'!$A:$E,3,FALSE),IF(AND($C$9="NÃO DESONERADO",D127="SEINFRA"),VLOOKUP(C127,'SETOP 01-26 Ñ DES'!$A:$D,3,FALSE),IF(AND($C$9="NÃO DESONERADO",D127="SUDECAP"),VLOOKUP(C127,'SUDECAP 01-2026 Ñ DES'!$A:$D,3,FALSE),IF(AND($C$9="NÃO DESONERADO",D127="CPU"),VLOOKUP(C127,CPU!$C:$I,6,FALSE))))))</f>
        <v>UN</v>
      </c>
      <c r="G127" s="192">
        <f>VLOOKUP(B127,'MC-GERAL'!$B:$W,4,0)</f>
        <v>2</v>
      </c>
      <c r="H127" s="774">
        <f t="shared" si="40"/>
        <v>0</v>
      </c>
      <c r="I127" s="774">
        <f t="shared" si="57"/>
        <v>0</v>
      </c>
      <c r="J127" s="774">
        <f>VERIFICAÇÃO!P127</f>
        <v>0</v>
      </c>
      <c r="K127" s="774">
        <f t="shared" si="58"/>
        <v>0</v>
      </c>
      <c r="L127" s="1037" t="e">
        <f t="shared" ca="1" si="59"/>
        <v>#DIV/0!</v>
      </c>
      <c r="N127" s="666"/>
      <c r="P127" s="692"/>
    </row>
    <row r="128" spans="2:16" ht="30" customHeight="1">
      <c r="B128" s="190" t="s">
        <v>44886</v>
      </c>
      <c r="C128" s="190" t="s">
        <v>2189</v>
      </c>
      <c r="D128" s="765" t="s">
        <v>6388</v>
      </c>
      <c r="E128" s="191" t="str">
        <f>UPPER(IF(AND($C$9="NÃO DESONERADO",D128="SINAPI"),VLOOKUP(C128,'SINAPI 02-26 Ñ DES'!$A:$E,2,FALSE),IF(AND($C$9="NÃO DESONERADO",D128="SEINFRA"),VLOOKUP(C128,'SETOP 01-26 Ñ DES'!$A:$D,2,FALSE),IF(AND($C$9="NÃO DESONERADO",D128="SUDECAP"),VLOOKUP(C128,'SUDECAP 01-2026 Ñ DES'!$A:$D,2,FALSE),IF(AND($C$9="NÃO DESONERADO",D128="CPU"),VLOOKUP(C128,CPU!$C:$I,3,FALSE))))))</f>
        <v>SIFÃO DE METAL PARA PIA, TIPO COPO COM ACABAMENTO CROMADO, DIÂMETRO DE (1.1/2"X1.1/2" OU 2"), INCLUSIVE ACESSÓRIOS</v>
      </c>
      <c r="F128" s="190" t="str">
        <f>UPPER(IF(AND($C$9="NÃO DESONERADO",D128="SINAPI"),VLOOKUP(C128,'SINAPI 02-26 Ñ DES'!$A:$E,3,FALSE),IF(AND($C$9="NÃO DESONERADO",D128="SEINFRA"),VLOOKUP(C128,'SETOP 01-26 Ñ DES'!$A:$D,3,FALSE),IF(AND($C$9="NÃO DESONERADO",D128="SUDECAP"),VLOOKUP(C128,'SUDECAP 01-2026 Ñ DES'!$A:$D,3,FALSE),IF(AND($C$9="NÃO DESONERADO",D128="CPU"),VLOOKUP(C128,CPU!$C:$I,6,FALSE))))))</f>
        <v>UN</v>
      </c>
      <c r="G128" s="192">
        <f>VLOOKUP(B128,'MC-GERAL'!$B:$W,4,0)</f>
        <v>1</v>
      </c>
      <c r="H128" s="774">
        <f t="shared" si="40"/>
        <v>0</v>
      </c>
      <c r="I128" s="774">
        <f t="shared" si="57"/>
        <v>0</v>
      </c>
      <c r="J128" s="774">
        <f>VERIFICAÇÃO!P128</f>
        <v>0</v>
      </c>
      <c r="K128" s="774">
        <f t="shared" si="58"/>
        <v>0</v>
      </c>
      <c r="L128" s="1037" t="e">
        <f t="shared" ca="1" si="59"/>
        <v>#DIV/0!</v>
      </c>
      <c r="N128" s="666"/>
      <c r="P128" s="692"/>
    </row>
    <row r="129" spans="2:16" ht="30" customHeight="1">
      <c r="B129" s="190" t="s">
        <v>44887</v>
      </c>
      <c r="C129" s="190" t="s">
        <v>2180</v>
      </c>
      <c r="D129" s="765" t="s">
        <v>6388</v>
      </c>
      <c r="E129" s="191" t="str">
        <f>UPPER(IF(AND($C$9="NÃO DESONERADO",D129="SINAPI"),VLOOKUP(C129,'SINAPI 02-26 Ñ DES'!$A:$E,2,FALSE),IF(AND($C$9="NÃO DESONERADO",D129="SEINFRA"),VLOOKUP(C129,'SETOP 01-26 Ñ DES'!$A:$D,2,FALSE),IF(AND($C$9="NÃO DESONERADO",D129="SUDECAP"),VLOOKUP(C129,'SUDECAP 01-2026 Ñ DES'!$A:$D,2,FALSE),IF(AND($C$9="NÃO DESONERADO",D129="CPU"),VLOOKUP(C129,CPU!$C:$I,3,FALSE))))))</f>
        <v>VÁLVULA DE ESCOAMENTO METÁLICA PARA LAVATÓRIO COM LADRÃO, SAÍDA DO DIÂMETRO DE 1", INCLUSIVE ACESSÓRIOS</v>
      </c>
      <c r="F129" s="190" t="str">
        <f>UPPER(IF(AND($C$9="NÃO DESONERADO",D129="SINAPI"),VLOOKUP(C129,'SINAPI 02-26 Ñ DES'!$A:$E,3,FALSE),IF(AND($C$9="NÃO DESONERADO",D129="SEINFRA"),VLOOKUP(C129,'SETOP 01-26 Ñ DES'!$A:$D,3,FALSE),IF(AND($C$9="NÃO DESONERADO",D129="SUDECAP"),VLOOKUP(C129,'SUDECAP 01-2026 Ñ DES'!$A:$D,3,FALSE),IF(AND($C$9="NÃO DESONERADO",D129="CPU"),VLOOKUP(C129,CPU!$C:$I,6,FALSE))))))</f>
        <v>UN</v>
      </c>
      <c r="G129" s="192">
        <f>VLOOKUP(B129,'MC-GERAL'!$B:$W,4,0)</f>
        <v>3</v>
      </c>
      <c r="H129" s="774">
        <f t="shared" si="40"/>
        <v>0</v>
      </c>
      <c r="I129" s="774">
        <f t="shared" si="57"/>
        <v>0</v>
      </c>
      <c r="J129" s="774">
        <f>VERIFICAÇÃO!P129</f>
        <v>0</v>
      </c>
      <c r="K129" s="774">
        <f t="shared" si="58"/>
        <v>0</v>
      </c>
      <c r="L129" s="1037" t="e">
        <f t="shared" ca="1" si="59"/>
        <v>#DIV/0!</v>
      </c>
      <c r="N129" s="666"/>
      <c r="P129" s="692"/>
    </row>
    <row r="130" spans="2:16" ht="30" customHeight="1">
      <c r="B130" s="190" t="s">
        <v>44888</v>
      </c>
      <c r="C130" s="765">
        <v>104063</v>
      </c>
      <c r="D130" s="765" t="s">
        <v>29371</v>
      </c>
      <c r="E130" s="191" t="str">
        <f>UPPER(IF(AND($C$9="NÃO DESONERADO",D130="SINAPI"),VLOOKUP(C130,'SINAPI 02-26 Ñ DES'!$A:$E,2,FALSE),IF(AND($C$9="NÃO DESONERADO",D130="SEINFRA"),VLOOKUP(C130,'SETOP 01-26 Ñ DES'!$A:$D,2,FALSE),IF(AND($C$9="NÃO DESONERADO",D130="SUDECAP"),VLOOKUP(C130,'SUDECAP 01-2026 Ñ DES'!$A:$D,2,FALSE),IF(AND($C$9="NÃO DESONERADO",D130="CPU"),VLOOKUP(C130,CPU!$C:$I,3,FALSE))))))</f>
        <v>CURVA LONGA, 45 GRAUS, PVC OCRE, JUNTA ELÁSTICA, DN 100 MM, PARA COLETOR PREDIAL DE ESGOTO. AF_06/2022</v>
      </c>
      <c r="F130" s="190" t="str">
        <f>UPPER(IF(AND($C$9="NÃO DESONERADO",D130="SINAPI"),VLOOKUP(C130,'SINAPI 02-26 Ñ DES'!$A:$E,3,FALSE),IF(AND($C$9="NÃO DESONERADO",D130="SEINFRA"),VLOOKUP(C130,'SETOP 01-26 Ñ DES'!$A:$D,3,FALSE),IF(AND($C$9="NÃO DESONERADO",D130="SUDECAP"),VLOOKUP(C130,'SUDECAP 01-2026 Ñ DES'!$A:$D,3,FALSE),IF(AND($C$9="NÃO DESONERADO",D130="CPU"),VLOOKUP(C130,CPU!$C:$I,6,FALSE))))))</f>
        <v>UN</v>
      </c>
      <c r="G130" s="192">
        <f>VLOOKUP(B130,'MC-GERAL'!$B:$W,4,0)</f>
        <v>2</v>
      </c>
      <c r="H130" s="194">
        <f t="shared" si="40"/>
        <v>0</v>
      </c>
      <c r="I130" s="194">
        <f t="shared" si="57"/>
        <v>0</v>
      </c>
      <c r="J130" s="194">
        <f>VERIFICAÇÃO!P130</f>
        <v>0</v>
      </c>
      <c r="K130" s="194">
        <f t="shared" si="58"/>
        <v>0</v>
      </c>
      <c r="L130" s="1037" t="e">
        <f t="shared" ca="1" si="59"/>
        <v>#DIV/0!</v>
      </c>
      <c r="N130" s="666"/>
      <c r="P130" s="692"/>
    </row>
    <row r="131" spans="2:16" ht="30" customHeight="1">
      <c r="B131" s="190" t="s">
        <v>44889</v>
      </c>
      <c r="C131" s="765" t="s">
        <v>29709</v>
      </c>
      <c r="D131" s="765" t="s">
        <v>29412</v>
      </c>
      <c r="E131" s="191" t="str">
        <f ca="1">UPPER(IF(AND($C$9="NÃO DESONERADO",D131="SINAPI"),VLOOKUP(C131,'SINAPI 02-26 Ñ DES'!$A:$E,2,FALSE),IF(AND($C$9="NÃO DESONERADO",D131="SEINFRA"),VLOOKUP(C131,'SETOP 01-26 Ñ DES'!$A:$D,2,FALSE),IF(AND($C$9="NÃO DESONERADO",D131="SUDECAP"),VLOOKUP(C131,'SUDECAP 01-2026 Ñ DES'!$A:$D,2,FALSE),IF(AND($C$9="NÃO DESONERADO",D131="CPU"),VLOOKUP(C131,CPU!$C:$I,3,FALSE))))))</f>
        <v>FORNECIMENTO E INSTALAÇÃO DE CURVA 45 LONGA, ESGOTO SÉRIE NORMAL, DN 50 MM, PVC, SOLDÁVEL</v>
      </c>
      <c r="F131" s="190" t="str">
        <f ca="1">UPPER(IF(AND($C$9="NÃO DESONERADO",D131="SINAPI"),VLOOKUP(C131,'SINAPI 02-26 Ñ DES'!$A:$E,3,FALSE),IF(AND($C$9="NÃO DESONERADO",D131="SEINFRA"),VLOOKUP(C131,'SETOP 01-26 Ñ DES'!$A:$D,3,FALSE),IF(AND($C$9="NÃO DESONERADO",D131="SUDECAP"),VLOOKUP(C131,'SUDECAP 01-2026 Ñ DES'!$A:$D,3,FALSE),IF(AND($C$9="NÃO DESONERADO",D131="CPU"),VLOOKUP(C131,CPU!$C:$I,6,FALSE))))))</f>
        <v>UND</v>
      </c>
      <c r="G131" s="192">
        <f ca="1">VLOOKUP(B131,'MC-GERAL'!$B:$W,4,0)</f>
        <v>1</v>
      </c>
      <c r="H131" s="774">
        <f t="shared" si="40"/>
        <v>0</v>
      </c>
      <c r="I131" s="774">
        <f t="shared" ca="1" si="57"/>
        <v>0</v>
      </c>
      <c r="J131" s="774">
        <f>VERIFICAÇÃO!P131</f>
        <v>0</v>
      </c>
      <c r="K131" s="774">
        <f t="shared" ca="1" si="58"/>
        <v>0</v>
      </c>
      <c r="L131" s="1037" t="e">
        <f t="shared" ca="1" si="59"/>
        <v>#DIV/0!</v>
      </c>
      <c r="N131" s="666"/>
      <c r="P131" s="692"/>
    </row>
    <row r="132" spans="2:16" ht="37.5" customHeight="1">
      <c r="B132" s="190" t="s">
        <v>44890</v>
      </c>
      <c r="C132" s="765">
        <v>89728</v>
      </c>
      <c r="D132" s="765" t="s">
        <v>29371</v>
      </c>
      <c r="E132" s="191" t="str">
        <f>UPPER(IF(AND($C$9="NÃO DESONERADO",D132="SINAPI"),VLOOKUP(C132,'SINAPI 02-26 Ñ DES'!$A:$E,2,FALSE),IF(AND($C$9="NÃO DESONERADO",D132="SEINFRA"),VLOOKUP(C132,'SETOP 01-26 Ñ DES'!$A:$D,2,FALSE),IF(AND($C$9="NÃO DESONERADO",D132="SUDECAP"),VLOOKUP(C132,'SUDECAP 01-2026 Ñ DES'!$A:$D,2,FALSE),IF(AND($C$9="NÃO DESONERADO",D132="CPU"),VLOOKUP(C132,CPU!$C:$I,3,FALSE))))))</f>
        <v>CURVA CURTA 90 GRAUS, PVC, SERIE NORMAL, ESGOTO PREDIAL, DN 40 MM, JUNTA SOLDÁVEL, FORNECIDO E INSTALADO EM RAMAL DE DESCARGA OU RAMAL DE ESGOTO SANITÁRIO. AF_08/2022</v>
      </c>
      <c r="F132" s="190" t="str">
        <f>UPPER(IF(AND($C$9="NÃO DESONERADO",D132="SINAPI"),VLOOKUP(C132,'SINAPI 02-26 Ñ DES'!$A:$E,3,FALSE),IF(AND($C$9="NÃO DESONERADO",D132="SEINFRA"),VLOOKUP(C132,'SETOP 01-26 Ñ DES'!$A:$D,3,FALSE),IF(AND($C$9="NÃO DESONERADO",D132="SUDECAP"),VLOOKUP(C132,'SUDECAP 01-2026 Ñ DES'!$A:$D,3,FALSE),IF(AND($C$9="NÃO DESONERADO",D132="CPU"),VLOOKUP(C132,CPU!$C:$I,6,FALSE))))))</f>
        <v>UN</v>
      </c>
      <c r="G132" s="192">
        <f>VLOOKUP(B132,'MC-GERAL'!$B:$W,4,0)</f>
        <v>2</v>
      </c>
      <c r="H132" s="194">
        <f t="shared" si="40"/>
        <v>0</v>
      </c>
      <c r="I132" s="194">
        <f t="shared" si="57"/>
        <v>0</v>
      </c>
      <c r="J132" s="194">
        <f>VERIFICAÇÃO!P132</f>
        <v>0</v>
      </c>
      <c r="K132" s="194">
        <f t="shared" si="58"/>
        <v>0</v>
      </c>
      <c r="L132" s="1037" t="e">
        <f t="shared" ca="1" si="59"/>
        <v>#DIV/0!</v>
      </c>
      <c r="N132" s="666"/>
      <c r="P132" s="692"/>
    </row>
    <row r="133" spans="2:16" ht="38.25" customHeight="1">
      <c r="B133" s="190" t="s">
        <v>44891</v>
      </c>
      <c r="C133" s="765">
        <v>89744</v>
      </c>
      <c r="D133" s="765" t="s">
        <v>29371</v>
      </c>
      <c r="E133" s="191" t="str">
        <f>UPPER(IF(AND($C$9="NÃO DESONERADO",D133="SINAPI"),VLOOKUP(C133,'SINAPI 02-26 Ñ DES'!$A:$E,2,FALSE),IF(AND($C$9="NÃO DESONERADO",D133="SEINFRA"),VLOOKUP(C133,'SETOP 01-26 Ñ DES'!$A:$D,2,FALSE),IF(AND($C$9="NÃO DESONERADO",D133="SUDECAP"),VLOOKUP(C133,'SUDECAP 01-2026 Ñ DES'!$A:$D,2,FALSE),IF(AND($C$9="NÃO DESONERADO",D133="CPU"),VLOOKUP(C133,CPU!$C:$I,3,FALSE))))))</f>
        <v>JOELHO 90 GRAUS, PVC, SERIE NORMAL, ESGOTO PREDIAL, DN 100 MM, JUNTA ELÁSTICA, FORNECIDO E INSTALADO EM RAMAL DE DESCARGA OU RAMAL DE ESGOTO SANITÁRIO. AF_08/2022</v>
      </c>
      <c r="F133" s="190" t="str">
        <f>UPPER(IF(AND($C$9="NÃO DESONERADO",D133="SINAPI"),VLOOKUP(C133,'SINAPI 02-26 Ñ DES'!$A:$E,3,FALSE),IF(AND($C$9="NÃO DESONERADO",D133="SEINFRA"),VLOOKUP(C133,'SETOP 01-26 Ñ DES'!$A:$D,3,FALSE),IF(AND($C$9="NÃO DESONERADO",D133="SUDECAP"),VLOOKUP(C133,'SUDECAP 01-2026 Ñ DES'!$A:$D,3,FALSE),IF(AND($C$9="NÃO DESONERADO",D133="CPU"),VLOOKUP(C133,CPU!$C:$I,6,FALSE))))))</f>
        <v>UN</v>
      </c>
      <c r="G133" s="192">
        <f>VLOOKUP(B133,'MC-GERAL'!$B:$W,4,0)</f>
        <v>2</v>
      </c>
      <c r="H133" s="194">
        <f t="shared" si="40"/>
        <v>0</v>
      </c>
      <c r="I133" s="194">
        <f t="shared" si="57"/>
        <v>0</v>
      </c>
      <c r="J133" s="194">
        <f>VERIFICAÇÃO!P133</f>
        <v>0</v>
      </c>
      <c r="K133" s="194">
        <f t="shared" si="58"/>
        <v>0</v>
      </c>
      <c r="L133" s="1037" t="e">
        <f t="shared" ca="1" si="59"/>
        <v>#DIV/0!</v>
      </c>
      <c r="N133" s="666"/>
      <c r="P133" s="692"/>
    </row>
    <row r="134" spans="2:16" ht="38.25" customHeight="1">
      <c r="B134" s="190" t="s">
        <v>44892</v>
      </c>
      <c r="C134" s="765">
        <v>89731</v>
      </c>
      <c r="D134" s="765" t="s">
        <v>29371</v>
      </c>
      <c r="E134" s="191" t="str">
        <f>UPPER(IF(AND($C$9="NÃO DESONERADO",D134="SINAPI"),VLOOKUP(C134,'SINAPI 02-26 Ñ DES'!$A:$E,2,FALSE),IF(AND($C$9="NÃO DESONERADO",D134="SEINFRA"),VLOOKUP(C134,'SETOP 01-26 Ñ DES'!$A:$D,2,FALSE),IF(AND($C$9="NÃO DESONERADO",D134="SUDECAP"),VLOOKUP(C134,'SUDECAP 01-2026 Ñ DES'!$A:$D,2,FALSE),IF(AND($C$9="NÃO DESONERADO",D134="CPU"),VLOOKUP(C134,CPU!$C:$I,3,FALSE))))))</f>
        <v>JOELHO 90 GRAUS, PVC, SERIE NORMAL, ESGOTO PREDIAL, DN 50 MM, JUNTA ELÁSTICA, FORNECIDO E INSTALADO EM RAMAL DE DESCARGA OU RAMAL DE ESGOTO SANITÁRIO. AF_08/2022</v>
      </c>
      <c r="F134" s="190" t="str">
        <f>UPPER(IF(AND($C$9="NÃO DESONERADO",D134="SINAPI"),VLOOKUP(C134,'SINAPI 02-26 Ñ DES'!$A:$E,3,FALSE),IF(AND($C$9="NÃO DESONERADO",D134="SEINFRA"),VLOOKUP(C134,'SETOP 01-26 Ñ DES'!$A:$D,3,FALSE),IF(AND($C$9="NÃO DESONERADO",D134="SUDECAP"),VLOOKUP(C134,'SUDECAP 01-2026 Ñ DES'!$A:$D,3,FALSE),IF(AND($C$9="NÃO DESONERADO",D134="CPU"),VLOOKUP(C134,CPU!$C:$I,6,FALSE))))))</f>
        <v>UN</v>
      </c>
      <c r="G134" s="192">
        <f>VLOOKUP(B134,'MC-GERAL'!$B:$W,4,0)</f>
        <v>2</v>
      </c>
      <c r="H134" s="194">
        <f t="shared" si="40"/>
        <v>0</v>
      </c>
      <c r="I134" s="194">
        <f t="shared" si="57"/>
        <v>0</v>
      </c>
      <c r="J134" s="194">
        <f>VERIFICAÇÃO!P134</f>
        <v>0</v>
      </c>
      <c r="K134" s="194">
        <f t="shared" si="58"/>
        <v>0</v>
      </c>
      <c r="L134" s="1037" t="e">
        <f t="shared" ca="1" si="59"/>
        <v>#DIV/0!</v>
      </c>
      <c r="N134" s="666"/>
      <c r="P134" s="692"/>
    </row>
    <row r="135" spans="2:16" ht="30" customHeight="1">
      <c r="B135" s="190" t="s">
        <v>44893</v>
      </c>
      <c r="C135" s="765" t="s">
        <v>29710</v>
      </c>
      <c r="D135" s="765" t="s">
        <v>29412</v>
      </c>
      <c r="E135" s="191" t="str">
        <f ca="1">UPPER(IF(AND($C$9="NÃO DESONERADO",D135="SINAPI"),VLOOKUP(C135,'SINAPI 02-26 Ñ DES'!$A:$E,2,FALSE),IF(AND($C$9="NÃO DESONERADO",D135="SEINFRA"),VLOOKUP(C135,'SETOP 01-26 Ñ DES'!$A:$D,2,FALSE),IF(AND($C$9="NÃO DESONERADO",D135="SUDECAP"),VLOOKUP(C135,'SUDECAP 01-2026 Ñ DES'!$A:$D,2,FALSE),IF(AND($C$9="NÃO DESONERADO",D135="CPU"),VLOOKUP(C135,CPU!$C:$I,3,FALSE))))))</f>
        <v>FORNECIMENTO E INSTALAÇÃO DE JOELHO 90° COM ANEL 40 MM X 1.1/2” PVC</v>
      </c>
      <c r="F135" s="190" t="str">
        <f ca="1">UPPER(IF(AND($C$9="NÃO DESONERADO",D135="SINAPI"),VLOOKUP(C135,'SINAPI 02-26 Ñ DES'!$A:$E,3,FALSE),IF(AND($C$9="NÃO DESONERADO",D135="SEINFRA"),VLOOKUP(C135,'SETOP 01-26 Ñ DES'!$A:$D,3,FALSE),IF(AND($C$9="NÃO DESONERADO",D135="SUDECAP"),VLOOKUP(C135,'SUDECAP 01-2026 Ñ DES'!$A:$D,3,FALSE),IF(AND($C$9="NÃO DESONERADO",D135="CPU"),VLOOKUP(C135,CPU!$C:$I,6,FALSE))))))</f>
        <v>UND</v>
      </c>
      <c r="G135" s="192">
        <f ca="1">VLOOKUP(B135,'MC-GERAL'!$B:$W,4,0)</f>
        <v>2</v>
      </c>
      <c r="H135" s="194">
        <f t="shared" si="40"/>
        <v>0</v>
      </c>
      <c r="I135" s="194">
        <f t="shared" ca="1" si="57"/>
        <v>0</v>
      </c>
      <c r="J135" s="194">
        <f>VERIFICAÇÃO!P135</f>
        <v>0</v>
      </c>
      <c r="K135" s="194">
        <f t="shared" ca="1" si="58"/>
        <v>0</v>
      </c>
      <c r="L135" s="1037" t="e">
        <f t="shared" ca="1" si="59"/>
        <v>#DIV/0!</v>
      </c>
      <c r="N135" s="666"/>
      <c r="P135" s="692"/>
    </row>
    <row r="136" spans="2:16" ht="38.25">
      <c r="B136" s="190" t="s">
        <v>44894</v>
      </c>
      <c r="C136" s="765">
        <v>104353</v>
      </c>
      <c r="D136" s="765" t="s">
        <v>29371</v>
      </c>
      <c r="E136" s="191" t="str">
        <f>UPPER(IF(AND($C$9="NÃO DESONERADO",D136="SINAPI"),VLOOKUP(C136,'SINAPI 02-26 Ñ DES'!$A:$E,2,FALSE),IF(AND($C$9="NÃO DESONERADO",D136="SEINFRA"),VLOOKUP(C136,'SETOP 01-26 Ñ DES'!$A:$D,2,FALSE),IF(AND($C$9="NÃO DESONERADO",D136="SUDECAP"),VLOOKUP(C136,'SUDECAP 01-2026 Ñ DES'!$A:$D,2,FALSE),IF(AND($C$9="NÃO DESONERADO",D136="CPU"),VLOOKUP(C136,CPU!$C:$I,3,FALSE))))))</f>
        <v>JUNÇÃO DE REDUÇÃO INVERTIDA, PVC, SÉRIE NORMAL, ESGOTO PREDIAL, DN 100 X 50 MM, JUNTA ELÁSTICA, FORNECIDO E INSTALADO EM PRUMADA DE ESGOTO SANITÁRIO OU VENTILAÇÃO. AF_08/2022</v>
      </c>
      <c r="F136" s="190" t="str">
        <f>UPPER(IF(AND($C$9="NÃO DESONERADO",D136="SINAPI"),VLOOKUP(C136,'SINAPI 02-26 Ñ DES'!$A:$E,3,FALSE),IF(AND($C$9="NÃO DESONERADO",D136="SEINFRA"),VLOOKUP(C136,'SETOP 01-26 Ñ DES'!$A:$D,3,FALSE),IF(AND($C$9="NÃO DESONERADO",D136="SUDECAP"),VLOOKUP(C136,'SUDECAP 01-2026 Ñ DES'!$A:$D,3,FALSE),IF(AND($C$9="NÃO DESONERADO",D136="CPU"),VLOOKUP(C136,CPU!$C:$I,6,FALSE))))))</f>
        <v>UN</v>
      </c>
      <c r="G136" s="192">
        <f>VLOOKUP(B136,'MC-GERAL'!$B:$W,4,0)</f>
        <v>2</v>
      </c>
      <c r="H136" s="194">
        <f t="shared" si="40"/>
        <v>0</v>
      </c>
      <c r="I136" s="194">
        <f t="shared" si="57"/>
        <v>0</v>
      </c>
      <c r="J136" s="194">
        <f>VERIFICAÇÃO!P136</f>
        <v>0</v>
      </c>
      <c r="K136" s="194">
        <f t="shared" si="58"/>
        <v>0</v>
      </c>
      <c r="L136" s="1037" t="e">
        <f t="shared" ca="1" si="59"/>
        <v>#DIV/0!</v>
      </c>
      <c r="N136" s="666"/>
      <c r="P136" s="692"/>
    </row>
    <row r="137" spans="2:16" ht="36" customHeight="1">
      <c r="B137" s="190" t="s">
        <v>44895</v>
      </c>
      <c r="C137" s="765">
        <v>89797</v>
      </c>
      <c r="D137" s="765" t="s">
        <v>29371</v>
      </c>
      <c r="E137" s="191" t="str">
        <f>UPPER(IF(AND($C$9="NÃO DESONERADO",D137="SINAPI"),VLOOKUP(C137,'SINAPI 02-26 Ñ DES'!$A:$E,2,FALSE),IF(AND($C$9="NÃO DESONERADO",D137="SEINFRA"),VLOOKUP(C137,'SETOP 01-26 Ñ DES'!$A:$D,2,FALSE),IF(AND($C$9="NÃO DESONERADO",D137="SUDECAP"),VLOOKUP(C137,'SUDECAP 01-2026 Ñ DES'!$A:$D,2,FALSE),IF(AND($C$9="NÃO DESONERADO",D137="CPU"),VLOOKUP(C137,CPU!$C:$I,3,FALSE))))))</f>
        <v>JUNÇÃO SIMPLES, PVC, SERIE NORMAL, ESGOTO PREDIAL, DN 100 X 100 MM, JUNTA ELÁSTICA, FORNECIDO E INSTALADO EM RAMAL DE DESCARGA OU RAMAL DE ESGOTO SANITÁRIO. AF_08/2022</v>
      </c>
      <c r="F137" s="190" t="str">
        <f>UPPER(IF(AND($C$9="NÃO DESONERADO",D137="SINAPI"),VLOOKUP(C137,'SINAPI 02-26 Ñ DES'!$A:$E,3,FALSE),IF(AND($C$9="NÃO DESONERADO",D137="SEINFRA"),VLOOKUP(C137,'SETOP 01-26 Ñ DES'!$A:$D,3,FALSE),IF(AND($C$9="NÃO DESONERADO",D137="SUDECAP"),VLOOKUP(C137,'SUDECAP 01-2026 Ñ DES'!$A:$D,3,FALSE),IF(AND($C$9="NÃO DESONERADO",D137="CPU"),VLOOKUP(C137,CPU!$C:$I,6,FALSE))))))</f>
        <v>UN</v>
      </c>
      <c r="G137" s="192">
        <f>VLOOKUP(B137,'MC-GERAL'!$B:$W,4,0)</f>
        <v>2</v>
      </c>
      <c r="H137" s="194">
        <f t="shared" si="40"/>
        <v>0</v>
      </c>
      <c r="I137" s="194">
        <f t="shared" ref="I137:I140" si="60">ROUND(G137*H137,2)</f>
        <v>0</v>
      </c>
      <c r="J137" s="194">
        <f>VERIFICAÇÃO!P137</f>
        <v>0</v>
      </c>
      <c r="K137" s="194">
        <f t="shared" ref="K137:K140" si="61">ROUND($J137*G137,2)</f>
        <v>0</v>
      </c>
      <c r="L137" s="1037" t="e">
        <f t="shared" ca="1" si="59"/>
        <v>#DIV/0!</v>
      </c>
      <c r="N137" s="666"/>
      <c r="P137" s="692"/>
    </row>
    <row r="138" spans="2:16" ht="30" customHeight="1">
      <c r="B138" s="190" t="s">
        <v>44896</v>
      </c>
      <c r="C138" s="765">
        <v>89714</v>
      </c>
      <c r="D138" s="765" t="s">
        <v>29371</v>
      </c>
      <c r="E138" s="191" t="str">
        <f>UPPER(IF(AND($C$9="NÃO DESONERADO",D138="SINAPI"),VLOOKUP(C138,'SINAPI 02-26 Ñ DES'!$A:$E,2,FALSE),IF(AND($C$9="NÃO DESONERADO",D138="SEINFRA"),VLOOKUP(C138,'SETOP 01-26 Ñ DES'!$A:$D,2,FALSE),IF(AND($C$9="NÃO DESONERADO",D138="SUDECAP"),VLOOKUP(C138,'SUDECAP 01-2026 Ñ DES'!$A:$D,2,FALSE),IF(AND($C$9="NÃO DESONERADO",D138="CPU"),VLOOKUP(C138,CPU!$C:$I,3,FALSE))))))</f>
        <v>TUBO PVC, SERIE NORMAL, ESGOTO PREDIAL, DN 100 MM, FORNECIDO E INSTALADO EM RAMAL DE DESCARGA OU RAMAL DE ESGOTO SANITÁRIO. AF_08/2022</v>
      </c>
      <c r="F138" s="190" t="str">
        <f>UPPER(IF(AND($C$9="NÃO DESONERADO",D138="SINAPI"),VLOOKUP(C138,'SINAPI 02-26 Ñ DES'!$A:$E,3,FALSE),IF(AND($C$9="NÃO DESONERADO",D138="SEINFRA"),VLOOKUP(C138,'SETOP 01-26 Ñ DES'!$A:$D,3,FALSE),IF(AND($C$9="NÃO DESONERADO",D138="SUDECAP"),VLOOKUP(C138,'SUDECAP 01-2026 Ñ DES'!$A:$D,3,FALSE),IF(AND($C$9="NÃO DESONERADO",D138="CPU"),VLOOKUP(C138,CPU!$C:$I,6,FALSE))))))</f>
        <v>M</v>
      </c>
      <c r="G138" s="192">
        <f>VLOOKUP(B138,'MC-GERAL'!$B:$W,4,0)</f>
        <v>49.07</v>
      </c>
      <c r="H138" s="194">
        <f t="shared" si="40"/>
        <v>0</v>
      </c>
      <c r="I138" s="194">
        <f t="shared" si="60"/>
        <v>0</v>
      </c>
      <c r="J138" s="194">
        <f>VERIFICAÇÃO!P138</f>
        <v>0</v>
      </c>
      <c r="K138" s="194">
        <f t="shared" si="61"/>
        <v>0</v>
      </c>
      <c r="L138" s="1037" t="e">
        <f t="shared" ca="1" si="59"/>
        <v>#DIV/0!</v>
      </c>
      <c r="N138" s="666"/>
      <c r="P138" s="692"/>
    </row>
    <row r="139" spans="2:16" ht="30" customHeight="1">
      <c r="B139" s="190" t="s">
        <v>44897</v>
      </c>
      <c r="C139" s="765">
        <v>89711</v>
      </c>
      <c r="D139" s="765" t="s">
        <v>29371</v>
      </c>
      <c r="E139" s="191" t="str">
        <f>UPPER(IF(AND($C$9="NÃO DESONERADO",D139="SINAPI"),VLOOKUP(C139,'SINAPI 02-26 Ñ DES'!$A:$E,2,FALSE),IF(AND($C$9="NÃO DESONERADO",D139="SEINFRA"),VLOOKUP(C139,'SETOP 01-26 Ñ DES'!$A:$D,2,FALSE),IF(AND($C$9="NÃO DESONERADO",D139="SUDECAP"),VLOOKUP(C139,'SUDECAP 01-2026 Ñ DES'!$A:$D,2,FALSE),IF(AND($C$9="NÃO DESONERADO",D139="CPU"),VLOOKUP(C139,CPU!$C:$I,3,FALSE))))))</f>
        <v>TUBO PVC, SERIE NORMAL, ESGOTO PREDIAL, DN 40 MM, FORNECIDO E INSTALADO EM RAMAL DE DESCARGA OU RAMAL DE ESGOTO SANITÁRIO. AF_08/2022</v>
      </c>
      <c r="F139" s="190" t="str">
        <f>UPPER(IF(AND($C$9="NÃO DESONERADO",D139="SINAPI"),VLOOKUP(C139,'SINAPI 02-26 Ñ DES'!$A:$E,3,FALSE),IF(AND($C$9="NÃO DESONERADO",D139="SEINFRA"),VLOOKUP(C139,'SETOP 01-26 Ñ DES'!$A:$D,3,FALSE),IF(AND($C$9="NÃO DESONERADO",D139="SUDECAP"),VLOOKUP(C139,'SUDECAP 01-2026 Ñ DES'!$A:$D,3,FALSE),IF(AND($C$9="NÃO DESONERADO",D139="CPU"),VLOOKUP(C139,CPU!$C:$I,6,FALSE))))))</f>
        <v>M</v>
      </c>
      <c r="G139" s="192">
        <f>VLOOKUP(B139,'MC-GERAL'!$B:$W,4,0)</f>
        <v>1.84</v>
      </c>
      <c r="H139" s="194">
        <f t="shared" si="40"/>
        <v>0</v>
      </c>
      <c r="I139" s="194">
        <f t="shared" si="60"/>
        <v>0</v>
      </c>
      <c r="J139" s="194">
        <f>VERIFICAÇÃO!P139</f>
        <v>0</v>
      </c>
      <c r="K139" s="194">
        <f t="shared" si="61"/>
        <v>0</v>
      </c>
      <c r="L139" s="1037" t="e">
        <f t="shared" ca="1" si="59"/>
        <v>#DIV/0!</v>
      </c>
      <c r="N139" s="666"/>
      <c r="P139" s="692"/>
    </row>
    <row r="140" spans="2:16" ht="30" customHeight="1">
      <c r="B140" s="190" t="s">
        <v>44898</v>
      </c>
      <c r="C140" s="765">
        <v>89712</v>
      </c>
      <c r="D140" s="765" t="s">
        <v>29371</v>
      </c>
      <c r="E140" s="191" t="str">
        <f>UPPER(IF(AND($C$9="NÃO DESONERADO",D140="SINAPI"),VLOOKUP(C140,'SINAPI 02-26 Ñ DES'!$A:$E,2,FALSE),IF(AND($C$9="NÃO DESONERADO",D140="SEINFRA"),VLOOKUP(C140,'SETOP 01-26 Ñ DES'!$A:$D,2,FALSE),IF(AND($C$9="NÃO DESONERADO",D140="SUDECAP"),VLOOKUP(C140,'SUDECAP 01-2026 Ñ DES'!$A:$D,2,FALSE),IF(AND($C$9="NÃO DESONERADO",D140="CPU"),VLOOKUP(C140,CPU!$C:$I,3,FALSE))))))</f>
        <v>TUBO PVC, SERIE NORMAL, ESGOTO PREDIAL, DN 50 MM, FORNECIDO E INSTALADO EM RAMAL DE DESCARGA OU RAMAL DE ESGOTO SANITÁRIO. AF_08/2022</v>
      </c>
      <c r="F140" s="190" t="str">
        <f>UPPER(IF(AND($C$9="NÃO DESONERADO",D140="SINAPI"),VLOOKUP(C140,'SINAPI 02-26 Ñ DES'!$A:$E,3,FALSE),IF(AND($C$9="NÃO DESONERADO",D140="SEINFRA"),VLOOKUP(C140,'SETOP 01-26 Ñ DES'!$A:$D,3,FALSE),IF(AND($C$9="NÃO DESONERADO",D140="SUDECAP"),VLOOKUP(C140,'SUDECAP 01-2026 Ñ DES'!$A:$D,3,FALSE),IF(AND($C$9="NÃO DESONERADO",D140="CPU"),VLOOKUP(C140,CPU!$C:$I,6,FALSE))))))</f>
        <v>M</v>
      </c>
      <c r="G140" s="192">
        <f>VLOOKUP(B140,'MC-GERAL'!$B:$W,4,0)</f>
        <v>7.51</v>
      </c>
      <c r="H140" s="194">
        <f t="shared" si="40"/>
        <v>0</v>
      </c>
      <c r="I140" s="194">
        <f t="shared" si="60"/>
        <v>0</v>
      </c>
      <c r="J140" s="194">
        <f>VERIFICAÇÃO!P140</f>
        <v>0</v>
      </c>
      <c r="K140" s="194">
        <f t="shared" si="61"/>
        <v>0</v>
      </c>
      <c r="L140" s="1037" t="e">
        <f t="shared" ca="1" si="59"/>
        <v>#DIV/0!</v>
      </c>
      <c r="N140" s="666"/>
      <c r="P140" s="692"/>
    </row>
    <row r="141" spans="2:16" ht="38.25">
      <c r="B141" s="190" t="s">
        <v>44899</v>
      </c>
      <c r="C141" s="765" t="s">
        <v>4480</v>
      </c>
      <c r="D141" s="765" t="s">
        <v>6388</v>
      </c>
      <c r="E141" s="191" t="str">
        <f>UPPER(IF(AND($C$9="NÃO DESONERADO",D141="SINAPI"),VLOOKUP(C141,'SINAPI 02-26 Ñ DES'!$A:$E,2,FALSE),IF(AND($C$9="NÃO DESONERADO",D141="SEINFRA"),VLOOKUP(C141,'SETOP 01-26 Ñ DES'!$A:$D,2,FALSE),IF(AND($C$9="NÃO DESONERADO",D141="SUDECAP"),VLOOKUP(C141,'SUDECAP 01-2026 Ñ DES'!$A:$D,2,FALSE),IF(AND($C$9="NÃO DESONERADO",D141="CPU"),VLOOKUP(C141,CPU!$C:$I,3,FALSE))))))</f>
        <v>CAIXA RETENTORA DE AREIA (50X60X70)CM, INCLUSIVE REVESTIMENTO INTERNO EM ARGAMASSA COM ADITIVO IMPERMEABILIZANTE, TAMPA DE CONCRETO, ESCAVAÇÃO E REATERRO, EXCLUSIVE CARGA E TRANSPORTE DE MATERIAL ESCAVADO</v>
      </c>
      <c r="F141" s="190" t="str">
        <f>UPPER(IF(AND($C$9="NÃO DESONERADO",D141="SINAPI"),VLOOKUP(C141,'SINAPI 02-26 Ñ DES'!$A:$E,3,FALSE),IF(AND($C$9="NÃO DESONERADO",D141="SEINFRA"),VLOOKUP(C141,'SETOP 01-26 Ñ DES'!$A:$D,3,FALSE),IF(AND($C$9="NÃO DESONERADO",D141="SUDECAP"),VLOOKUP(C141,'SUDECAP 01-2026 Ñ DES'!$A:$D,3,FALSE),IF(AND($C$9="NÃO DESONERADO",D141="CPU"),VLOOKUP(C141,CPU!$C:$I,6,FALSE))))))</f>
        <v>UN</v>
      </c>
      <c r="G141" s="192">
        <f>VLOOKUP(B141,'MC-GERAL'!$B:$W,4,0)</f>
        <v>4</v>
      </c>
      <c r="H141" s="194">
        <f t="shared" si="40"/>
        <v>0</v>
      </c>
      <c r="I141" s="194">
        <f t="shared" ref="I141:I148" si="62">ROUND(G141*H141,2)</f>
        <v>0</v>
      </c>
      <c r="J141" s="194">
        <f>VERIFICAÇÃO!P141</f>
        <v>0</v>
      </c>
      <c r="K141" s="194">
        <f t="shared" ref="K141:K148" si="63">ROUND($J141*G141,2)</f>
        <v>0</v>
      </c>
      <c r="L141" s="1037" t="e">
        <f t="shared" ca="1" si="59"/>
        <v>#DIV/0!</v>
      </c>
      <c r="N141" s="666"/>
      <c r="P141" s="692"/>
    </row>
    <row r="142" spans="2:16" ht="36.75" customHeight="1">
      <c r="B142" s="190" t="s">
        <v>44900</v>
      </c>
      <c r="C142" s="765">
        <v>89737</v>
      </c>
      <c r="D142" s="765" t="s">
        <v>29371</v>
      </c>
      <c r="E142" s="191" t="str">
        <f>UPPER(IF(AND($C$9="NÃO DESONERADO",D142="SINAPI"),VLOOKUP(C142,'SINAPI 02-26 Ñ DES'!$A:$E,2,FALSE),IF(AND($C$9="NÃO DESONERADO",D142="SEINFRA"),VLOOKUP(C142,'SETOP 01-26 Ñ DES'!$A:$D,2,FALSE),IF(AND($C$9="NÃO DESONERADO",D142="SUDECAP"),VLOOKUP(C142,'SUDECAP 01-2026 Ñ DES'!$A:$D,2,FALSE),IF(AND($C$9="NÃO DESONERADO",D142="CPU"),VLOOKUP(C142,CPU!$C:$I,3,FALSE))))))</f>
        <v>JOELHO 90 GRAUS, PVC, SERIE NORMAL, ESGOTO PREDIAL, DN 75 MM, JUNTA ELÁSTICA, FORNECIDO E INSTALADO EM RAMAL DE DESCARGA OU RAMAL DE ESGOTO SANITÁRIO. AF_08/2022</v>
      </c>
      <c r="F142" s="190" t="str">
        <f>UPPER(IF(AND($C$9="NÃO DESONERADO",D142="SINAPI"),VLOOKUP(C142,'SINAPI 02-26 Ñ DES'!$A:$E,3,FALSE),IF(AND($C$9="NÃO DESONERADO",D142="SEINFRA"),VLOOKUP(C142,'SETOP 01-26 Ñ DES'!$A:$D,3,FALSE),IF(AND($C$9="NÃO DESONERADO",D142="SUDECAP"),VLOOKUP(C142,'SUDECAP 01-2026 Ñ DES'!$A:$D,3,FALSE),IF(AND($C$9="NÃO DESONERADO",D142="CPU"),VLOOKUP(C142,CPU!$C:$I,6,FALSE))))))</f>
        <v>UN</v>
      </c>
      <c r="G142" s="192">
        <f>VLOOKUP(B142,'MC-GERAL'!$B:$W,4,0)</f>
        <v>4</v>
      </c>
      <c r="H142" s="194">
        <f t="shared" si="40"/>
        <v>0</v>
      </c>
      <c r="I142" s="194">
        <f t="shared" si="62"/>
        <v>0</v>
      </c>
      <c r="J142" s="194">
        <f>VERIFICAÇÃO!P142</f>
        <v>0</v>
      </c>
      <c r="K142" s="194">
        <f t="shared" si="63"/>
        <v>0</v>
      </c>
      <c r="L142" s="1037" t="e">
        <f t="shared" ca="1" si="59"/>
        <v>#DIV/0!</v>
      </c>
      <c r="N142" s="666"/>
      <c r="P142" s="692"/>
    </row>
    <row r="143" spans="2:16" ht="30" customHeight="1">
      <c r="B143" s="190" t="s">
        <v>44901</v>
      </c>
      <c r="C143" s="765">
        <v>89713</v>
      </c>
      <c r="D143" s="765" t="s">
        <v>29371</v>
      </c>
      <c r="E143" s="191" t="str">
        <f>UPPER(IF(AND($C$9="NÃO DESONERADO",D143="SINAPI"),VLOOKUP(C143,'SINAPI 02-26 Ñ DES'!$A:$E,2,FALSE),IF(AND($C$9="NÃO DESONERADO",D143="SEINFRA"),VLOOKUP(C143,'SETOP 01-26 Ñ DES'!$A:$D,2,FALSE),IF(AND($C$9="NÃO DESONERADO",D143="SUDECAP"),VLOOKUP(C143,'SUDECAP 01-2026 Ñ DES'!$A:$D,2,FALSE),IF(AND($C$9="NÃO DESONERADO",D143="CPU"),VLOOKUP(C143,CPU!$C:$I,3,FALSE))))))</f>
        <v>TUBO PVC, SERIE NORMAL, ESGOTO PREDIAL, DN 75 MM, FORNECIDO E INSTALADO EM RAMAL DE DESCARGA OU RAMAL DE ESGOTO SANITÁRIO. AF_08/2022</v>
      </c>
      <c r="F143" s="190" t="str">
        <f>UPPER(IF(AND($C$9="NÃO DESONERADO",D143="SINAPI"),VLOOKUP(C143,'SINAPI 02-26 Ñ DES'!$A:$E,3,FALSE),IF(AND($C$9="NÃO DESONERADO",D143="SEINFRA"),VLOOKUP(C143,'SETOP 01-26 Ñ DES'!$A:$D,3,FALSE),IF(AND($C$9="NÃO DESONERADO",D143="SUDECAP"),VLOOKUP(C143,'SUDECAP 01-2026 Ñ DES'!$A:$D,3,FALSE),IF(AND($C$9="NÃO DESONERADO",D143="CPU"),VLOOKUP(C143,CPU!$C:$I,6,FALSE))))))</f>
        <v>M</v>
      </c>
      <c r="G143" s="192">
        <f>VLOOKUP(B143,'MC-GERAL'!$B:$W,4,0)</f>
        <v>20.58</v>
      </c>
      <c r="H143" s="194">
        <f t="shared" si="40"/>
        <v>0</v>
      </c>
      <c r="I143" s="194">
        <f t="shared" si="62"/>
        <v>0</v>
      </c>
      <c r="J143" s="194">
        <f>VERIFICAÇÃO!P143</f>
        <v>0</v>
      </c>
      <c r="K143" s="194">
        <f t="shared" si="63"/>
        <v>0</v>
      </c>
      <c r="L143" s="1037" t="e">
        <f t="shared" ca="1" si="59"/>
        <v>#DIV/0!</v>
      </c>
      <c r="N143" s="666"/>
      <c r="P143" s="692"/>
    </row>
    <row r="144" spans="2:16" ht="30" customHeight="1">
      <c r="B144" s="190" t="s">
        <v>44902</v>
      </c>
      <c r="C144" s="765">
        <v>103983</v>
      </c>
      <c r="D144" s="765" t="s">
        <v>29371</v>
      </c>
      <c r="E144" s="191" t="str">
        <f>UPPER(IF(AND($C$9="NÃO DESONERADO",D144="SINAPI"),VLOOKUP(C144,'SINAPI 02-26 Ñ DES'!$A:$E,2,FALSE),IF(AND($C$9="NÃO DESONERADO",D144="SEINFRA"),VLOOKUP(C144,'SETOP 01-26 Ñ DES'!$A:$D,2,FALSE),IF(AND($C$9="NÃO DESONERADO",D144="SUDECAP"),VLOOKUP(C144,'SUDECAP 01-2026 Ñ DES'!$A:$D,2,FALSE),IF(AND($C$9="NÃO DESONERADO",D144="CPU"),VLOOKUP(C144,CPU!$C:$I,3,FALSE))))))</f>
        <v>CURVA 45 GRAUS, PVC, SOLDÁVEL, DN 40MM, INSTALADO EM RAMAL DE DISTRIBUIÇÃO DE ÁGUA - FORNECIMENTO E INSTALAÇÃO. AF_06/2022</v>
      </c>
      <c r="F144" s="190" t="str">
        <f>UPPER(IF(AND($C$9="NÃO DESONERADO",D144="SINAPI"),VLOOKUP(C144,'SINAPI 02-26 Ñ DES'!$A:$E,3,FALSE),IF(AND($C$9="NÃO DESONERADO",D144="SEINFRA"),VLOOKUP(C144,'SETOP 01-26 Ñ DES'!$A:$D,3,FALSE),IF(AND($C$9="NÃO DESONERADO",D144="SUDECAP"),VLOOKUP(C144,'SUDECAP 01-2026 Ñ DES'!$A:$D,3,FALSE),IF(AND($C$9="NÃO DESONERADO",D144="CPU"),VLOOKUP(C144,CPU!$C:$I,6,FALSE))))))</f>
        <v>UN</v>
      </c>
      <c r="G144" s="192">
        <f>VLOOKUP(B144,'MC-GERAL'!$B:$W,4,0)</f>
        <v>1</v>
      </c>
      <c r="H144" s="194">
        <f t="shared" si="40"/>
        <v>0</v>
      </c>
      <c r="I144" s="194">
        <f t="shared" si="62"/>
        <v>0</v>
      </c>
      <c r="J144" s="194">
        <f>VERIFICAÇÃO!P144</f>
        <v>0</v>
      </c>
      <c r="K144" s="194">
        <f t="shared" si="63"/>
        <v>0</v>
      </c>
      <c r="L144" s="1037" t="e">
        <f t="shared" ca="1" si="59"/>
        <v>#DIV/0!</v>
      </c>
      <c r="N144" s="666"/>
      <c r="P144" s="692"/>
    </row>
    <row r="145" spans="2:16" ht="36.75" customHeight="1">
      <c r="B145" s="190" t="s">
        <v>44903</v>
      </c>
      <c r="C145" s="765">
        <v>89726</v>
      </c>
      <c r="D145" s="765" t="s">
        <v>29371</v>
      </c>
      <c r="E145" s="191" t="str">
        <f>UPPER(IF(AND($C$9="NÃO DESONERADO",D145="SINAPI"),VLOOKUP(C145,'SINAPI 02-26 Ñ DES'!$A:$E,2,FALSE),IF(AND($C$9="NÃO DESONERADO",D145="SEINFRA"),VLOOKUP(C145,'SETOP 01-26 Ñ DES'!$A:$D,2,FALSE),IF(AND($C$9="NÃO DESONERADO",D145="SUDECAP"),VLOOKUP(C145,'SUDECAP 01-2026 Ñ DES'!$A:$D,2,FALSE),IF(AND($C$9="NÃO DESONERADO",D145="CPU"),VLOOKUP(C145,CPU!$C:$I,3,FALSE))))))</f>
        <v>JOELHO 45 GRAUS, PVC, SERIE NORMAL, ESGOTO PREDIAL, DN 40 MM, JUNTA SOLDÁVEL, FORNECIDO E INSTALADO EM RAMAL DE DESCARGA OU RAMAL DE ESGOTO SANITÁRIO. AF_08/2022</v>
      </c>
      <c r="F145" s="190" t="str">
        <f>UPPER(IF(AND($C$9="NÃO DESONERADO",D145="SINAPI"),VLOOKUP(C145,'SINAPI 02-26 Ñ DES'!$A:$E,3,FALSE),IF(AND($C$9="NÃO DESONERADO",D145="SEINFRA"),VLOOKUP(C145,'SETOP 01-26 Ñ DES'!$A:$D,3,FALSE),IF(AND($C$9="NÃO DESONERADO",D145="SUDECAP"),VLOOKUP(C145,'SUDECAP 01-2026 Ñ DES'!$A:$D,3,FALSE),IF(AND($C$9="NÃO DESONERADO",D145="CPU"),VLOOKUP(C145,CPU!$C:$I,6,FALSE))))))</f>
        <v>UN</v>
      </c>
      <c r="G145" s="192">
        <f>VLOOKUP(B145,'MC-GERAL'!$B:$W,4,0)</f>
        <v>2</v>
      </c>
      <c r="H145" s="194">
        <f t="shared" ref="H145:H208" si="64">ROUND((J145/(1+$C$8)),2)</f>
        <v>0</v>
      </c>
      <c r="I145" s="194">
        <f t="shared" si="62"/>
        <v>0</v>
      </c>
      <c r="J145" s="194">
        <f>VERIFICAÇÃO!P145</f>
        <v>0</v>
      </c>
      <c r="K145" s="194">
        <f t="shared" si="63"/>
        <v>0</v>
      </c>
      <c r="L145" s="1037" t="e">
        <f t="shared" ca="1" si="59"/>
        <v>#DIV/0!</v>
      </c>
      <c r="N145" s="666"/>
      <c r="P145" s="692"/>
    </row>
    <row r="146" spans="2:16" ht="30" customHeight="1">
      <c r="B146" s="190" t="s">
        <v>44904</v>
      </c>
      <c r="C146" s="765">
        <v>89801</v>
      </c>
      <c r="D146" s="765" t="s">
        <v>29371</v>
      </c>
      <c r="E146" s="191" t="str">
        <f>UPPER(IF(AND($C$9="NÃO DESONERADO",D146="SINAPI"),VLOOKUP(C146,'SINAPI 02-26 Ñ DES'!$A:$E,2,FALSE),IF(AND($C$9="NÃO DESONERADO",D146="SEINFRA"),VLOOKUP(C146,'SETOP 01-26 Ñ DES'!$A:$D,2,FALSE),IF(AND($C$9="NÃO DESONERADO",D146="SUDECAP"),VLOOKUP(C146,'SUDECAP 01-2026 Ñ DES'!$A:$D,2,FALSE),IF(AND($C$9="NÃO DESONERADO",D146="CPU"),VLOOKUP(C146,CPU!$C:$I,3,FALSE))))))</f>
        <v>JOELHO 90 GRAUS, PVC, SERIE NORMAL, ESGOTO PREDIAL, DN 50 MM, JUNTA ELÁSTICA, FORNECIDO E INSTALADO EM PRUMADA DE ESGOTO SANITÁRIO OU VENTILAÇÃO. AF_08/2022</v>
      </c>
      <c r="F146" s="190" t="str">
        <f>UPPER(IF(AND($C$9="NÃO DESONERADO",D146="SINAPI"),VLOOKUP(C146,'SINAPI 02-26 Ñ DES'!$A:$E,3,FALSE),IF(AND($C$9="NÃO DESONERADO",D146="SEINFRA"),VLOOKUP(C146,'SETOP 01-26 Ñ DES'!$A:$D,3,FALSE),IF(AND($C$9="NÃO DESONERADO",D146="SUDECAP"),VLOOKUP(C146,'SUDECAP 01-2026 Ñ DES'!$A:$D,3,FALSE),IF(AND($C$9="NÃO DESONERADO",D146="CPU"),VLOOKUP(C146,CPU!$C:$I,6,FALSE))))))</f>
        <v>UN</v>
      </c>
      <c r="G146" s="192">
        <f>VLOOKUP(B146,'MC-GERAL'!$B:$W,4,0)</f>
        <v>4</v>
      </c>
      <c r="H146" s="194">
        <f t="shared" si="64"/>
        <v>0</v>
      </c>
      <c r="I146" s="194">
        <f t="shared" si="62"/>
        <v>0</v>
      </c>
      <c r="J146" s="194">
        <f>VERIFICAÇÃO!P146</f>
        <v>0</v>
      </c>
      <c r="K146" s="194">
        <f t="shared" si="63"/>
        <v>0</v>
      </c>
      <c r="L146" s="1037" t="e">
        <f t="shared" ca="1" si="59"/>
        <v>#DIV/0!</v>
      </c>
      <c r="N146" s="666"/>
      <c r="P146" s="692"/>
    </row>
    <row r="147" spans="2:16" ht="40.5" customHeight="1">
      <c r="B147" s="190" t="s">
        <v>44905</v>
      </c>
      <c r="C147" s="765">
        <v>89785</v>
      </c>
      <c r="D147" s="765" t="s">
        <v>29371</v>
      </c>
      <c r="E147" s="191" t="str">
        <f>UPPER(IF(AND($C$9="NÃO DESONERADO",D147="SINAPI"),VLOOKUP(C147,'SINAPI 02-26 Ñ DES'!$A:$E,2,FALSE),IF(AND($C$9="NÃO DESONERADO",D147="SEINFRA"),VLOOKUP(C147,'SETOP 01-26 Ñ DES'!$A:$D,2,FALSE),IF(AND($C$9="NÃO DESONERADO",D147="SUDECAP"),VLOOKUP(C147,'SUDECAP 01-2026 Ñ DES'!$A:$D,2,FALSE),IF(AND($C$9="NÃO DESONERADO",D147="CPU"),VLOOKUP(C147,CPU!$C:$I,3,FALSE))))))</f>
        <v>JUNÇÃO SIMPLES, PVC, SERIE NORMAL, ESGOTO PREDIAL, DN 50 X 50 MM, JUNTA ELÁSTICA, FORNECIDO E INSTALADO EM RAMAL DE DESCARGA OU RAMAL DE ESGOTO SANITÁRIO. AF_08/2022</v>
      </c>
      <c r="F147" s="190" t="str">
        <f>UPPER(IF(AND($C$9="NÃO DESONERADO",D147="SINAPI"),VLOOKUP(C147,'SINAPI 02-26 Ñ DES'!$A:$E,3,FALSE),IF(AND($C$9="NÃO DESONERADO",D147="SEINFRA"),VLOOKUP(C147,'SETOP 01-26 Ñ DES'!$A:$D,3,FALSE),IF(AND($C$9="NÃO DESONERADO",D147="SUDECAP"),VLOOKUP(C147,'SUDECAP 01-2026 Ñ DES'!$A:$D,3,FALSE),IF(AND($C$9="NÃO DESONERADO",D147="CPU"),VLOOKUP(C147,CPU!$C:$I,6,FALSE))))))</f>
        <v>UN</v>
      </c>
      <c r="G147" s="192">
        <f>VLOOKUP(B147,'MC-GERAL'!$B:$W,4,0)</f>
        <v>1</v>
      </c>
      <c r="H147" s="194">
        <f t="shared" si="64"/>
        <v>0</v>
      </c>
      <c r="I147" s="194">
        <f t="shared" si="62"/>
        <v>0</v>
      </c>
      <c r="J147" s="194">
        <f>VERIFICAÇÃO!P147</f>
        <v>0</v>
      </c>
      <c r="K147" s="194">
        <f t="shared" si="63"/>
        <v>0</v>
      </c>
      <c r="L147" s="1037" t="e">
        <f t="shared" ca="1" si="59"/>
        <v>#DIV/0!</v>
      </c>
      <c r="N147" s="666"/>
      <c r="P147" s="692"/>
    </row>
    <row r="148" spans="2:16" ht="30" customHeight="1">
      <c r="B148" s="190" t="s">
        <v>44906</v>
      </c>
      <c r="C148" s="765">
        <v>89825</v>
      </c>
      <c r="D148" s="765" t="s">
        <v>29371</v>
      </c>
      <c r="E148" s="191" t="str">
        <f>UPPER(IF(AND($C$9="NÃO DESONERADO",D148="SINAPI"),VLOOKUP(C148,'SINAPI 02-26 Ñ DES'!$A:$E,2,FALSE),IF(AND($C$9="NÃO DESONERADO",D148="SEINFRA"),VLOOKUP(C148,'SETOP 01-26 Ñ DES'!$A:$D,2,FALSE),IF(AND($C$9="NÃO DESONERADO",D148="SUDECAP"),VLOOKUP(C148,'SUDECAP 01-2026 Ñ DES'!$A:$D,2,FALSE),IF(AND($C$9="NÃO DESONERADO",D148="CPU"),VLOOKUP(C148,CPU!$C:$I,3,FALSE))))))</f>
        <v>TE, PVC, SERIE NORMAL, ESGOTO PREDIAL, DN 50 X 50 MM, JUNTA ELÁSTICA, FORNECIDO E INSTALADO EM PRUMADA DE ESGOTO SANITÁRIO OU VENTILAÇÃO. AF_08/2022</v>
      </c>
      <c r="F148" s="190" t="str">
        <f>UPPER(IF(AND($C$9="NÃO DESONERADO",D148="SINAPI"),VLOOKUP(C148,'SINAPI 02-26 Ñ DES'!$A:$E,3,FALSE),IF(AND($C$9="NÃO DESONERADO",D148="SEINFRA"),VLOOKUP(C148,'SETOP 01-26 Ñ DES'!$A:$D,3,FALSE),IF(AND($C$9="NÃO DESONERADO",D148="SUDECAP"),VLOOKUP(C148,'SUDECAP 01-2026 Ñ DES'!$A:$D,3,FALSE),IF(AND($C$9="NÃO DESONERADO",D148="CPU"),VLOOKUP(C148,CPU!$C:$I,6,FALSE))))))</f>
        <v>UN</v>
      </c>
      <c r="G148" s="192">
        <f>VLOOKUP(B148,'MC-GERAL'!$B:$W,4,0)</f>
        <v>2</v>
      </c>
      <c r="H148" s="194">
        <f t="shared" si="64"/>
        <v>0</v>
      </c>
      <c r="I148" s="194">
        <f t="shared" si="62"/>
        <v>0</v>
      </c>
      <c r="J148" s="194">
        <f>VERIFICAÇÃO!P148</f>
        <v>0</v>
      </c>
      <c r="K148" s="194">
        <f t="shared" si="63"/>
        <v>0</v>
      </c>
      <c r="L148" s="1037" t="e">
        <f t="shared" ca="1" si="59"/>
        <v>#DIV/0!</v>
      </c>
      <c r="N148" s="666"/>
      <c r="P148" s="692"/>
    </row>
    <row r="149" spans="2:16" ht="30" customHeight="1">
      <c r="B149" s="200" t="s">
        <v>29435</v>
      </c>
      <c r="C149" s="200"/>
      <c r="D149" s="200"/>
      <c r="E149" s="767" t="s">
        <v>1658</v>
      </c>
      <c r="F149" s="200"/>
      <c r="G149" s="201"/>
      <c r="H149" s="768"/>
      <c r="I149" s="768">
        <f>SUM(I150:I160)</f>
        <v>0</v>
      </c>
      <c r="J149" s="768"/>
      <c r="K149" s="768">
        <f>SUM(K150:K160)</f>
        <v>0</v>
      </c>
      <c r="L149" s="1038" t="e">
        <f t="shared" ca="1" si="59"/>
        <v>#DIV/0!</v>
      </c>
      <c r="N149" s="666"/>
      <c r="P149" s="692"/>
    </row>
    <row r="150" spans="2:16" ht="30" customHeight="1">
      <c r="B150" s="190" t="s">
        <v>44143</v>
      </c>
      <c r="C150" s="765" t="s">
        <v>12035</v>
      </c>
      <c r="D150" s="765" t="s">
        <v>29372</v>
      </c>
      <c r="E150" s="191" t="str">
        <f>UPPER(IF(AND($C$9="NÃO DESONERADO",D150="SINAPI"),VLOOKUP(C150,'SINAPI 02-26 Ñ DES'!$A:$E,2,FALSE),IF(AND($C$9="NÃO DESONERADO",D150="SEINFRA"),VLOOKUP(C150,'SETOP 01-26 Ñ DES'!$A:$D,2,FALSE),IF(AND($C$9="NÃO DESONERADO",D150="SUDECAP"),VLOOKUP(C150,'SUDECAP 01-2026 Ñ DES'!$A:$D,2,FALSE),IF(AND($C$9="NÃO DESONERADO",D150="CPU"),VLOOKUP(C150,CPU!$C:$I,3,FALSE))))))</f>
        <v>IMPERMEABILIZAÇÃO DE SUPERFÍCIE COM ARGAMASSA DE CIMENTO E AREIA, COM ADITIVO IMPERMEABILIZANTE, E = 1,5 CM REF 98562</v>
      </c>
      <c r="F150" s="190" t="str">
        <f>UPPER(IF(AND($C$9="NÃO DESONERADO",D150="SINAPI"),VLOOKUP(C150,'SINAPI 02-26 Ñ DES'!$A:$E,3,FALSE),IF(AND($C$9="NÃO DESONERADO",D150="SEINFRA"),VLOOKUP(C150,'SETOP 01-26 Ñ DES'!$A:$D,3,FALSE),IF(AND($C$9="NÃO DESONERADO",D150="SUDECAP"),VLOOKUP(C150,'SUDECAP 01-2026 Ñ DES'!$A:$D,3,FALSE),IF(AND($C$9="NÃO DESONERADO",D150="CPU"),VLOOKUP(C150,CPU!$C:$I,6,FALSE))))))</f>
        <v>M2</v>
      </c>
      <c r="G150" s="192">
        <f>VLOOKUP(B150,'MC-GERAL'!$B:$W,4,0)</f>
        <v>50.46</v>
      </c>
      <c r="H150" s="194">
        <f t="shared" si="64"/>
        <v>0</v>
      </c>
      <c r="I150" s="194">
        <f t="shared" si="8"/>
        <v>0</v>
      </c>
      <c r="J150" s="194">
        <f>VERIFICAÇÃO!P150</f>
        <v>0</v>
      </c>
      <c r="K150" s="194">
        <f t="shared" si="9"/>
        <v>0</v>
      </c>
      <c r="L150" s="1037" t="e">
        <f t="shared" ca="1" si="59"/>
        <v>#DIV/0!</v>
      </c>
      <c r="N150" s="666"/>
      <c r="P150" s="692"/>
    </row>
    <row r="151" spans="2:16" ht="30" customHeight="1">
      <c r="B151" s="190" t="s">
        <v>44144</v>
      </c>
      <c r="C151" s="765" t="s">
        <v>1668</v>
      </c>
      <c r="D151" s="765" t="s">
        <v>6388</v>
      </c>
      <c r="E151" s="191" t="str">
        <f>UPPER(IF(AND($C$9="NÃO DESONERADO",D151="SINAPI"),VLOOKUP(C151,'SINAPI 02-26 Ñ DES'!$A:$E,2,FALSE),IF(AND($C$9="NÃO DESONERADO",D151="SEINFRA"),VLOOKUP(C151,'SETOP 01-26 Ñ DES'!$A:$D,2,FALSE),IF(AND($C$9="NÃO DESONERADO",D151="SUDECAP"),VLOOKUP(C151,'SUDECAP 01-2026 Ñ DES'!$A:$D,2,FALSE),IF(AND($C$9="NÃO DESONERADO",D151="CPU"),VLOOKUP(C151,CPU!$C:$I,3,FALSE))))))</f>
        <v>CHAPISCO COM ARGAMASSA, TRAÇO 1:3 (CIMENTO E AREIA), ESP. 5MM, APLICADO EM TETO COM COLHER, INCLUSIVE ARGAMASSA COM PREPARO MECANIZADO</v>
      </c>
      <c r="F151" s="190" t="str">
        <f>UPPER(IF(AND($C$9="NÃO DESONERADO",D151="SINAPI"),VLOOKUP(C151,'SINAPI 02-26 Ñ DES'!$A:$E,3,FALSE),IF(AND($C$9="NÃO DESONERADO",D151="SEINFRA"),VLOOKUP(C151,'SETOP 01-26 Ñ DES'!$A:$D,3,FALSE),IF(AND($C$9="NÃO DESONERADO",D151="SUDECAP"),VLOOKUP(C151,'SUDECAP 01-2026 Ñ DES'!$A:$D,3,FALSE),IF(AND($C$9="NÃO DESONERADO",D151="CPU"),VLOOKUP(C151,CPU!$C:$I,6,FALSE))))))</f>
        <v>M2</v>
      </c>
      <c r="G151" s="192">
        <f>VLOOKUP(B151,'MC-GERAL'!$B:$W,4,0)</f>
        <v>19.899999999999999</v>
      </c>
      <c r="H151" s="194">
        <f t="shared" si="64"/>
        <v>0</v>
      </c>
      <c r="I151" s="194">
        <f t="shared" si="8"/>
        <v>0</v>
      </c>
      <c r="J151" s="194">
        <f>VERIFICAÇÃO!P151</f>
        <v>0</v>
      </c>
      <c r="K151" s="194">
        <f t="shared" si="9"/>
        <v>0</v>
      </c>
      <c r="L151" s="1037" t="e">
        <f t="shared" ca="1" si="59"/>
        <v>#DIV/0!</v>
      </c>
      <c r="N151" s="666"/>
      <c r="P151" s="692"/>
    </row>
    <row r="152" spans="2:16" ht="30" customHeight="1">
      <c r="B152" s="190" t="s">
        <v>44145</v>
      </c>
      <c r="C152" s="765" t="s">
        <v>13615</v>
      </c>
      <c r="D152" s="765" t="s">
        <v>29372</v>
      </c>
      <c r="E152" s="191" t="str">
        <f>UPPER(IF(AND($C$9="NÃO DESONERADO",D152="SINAPI"),VLOOKUP(C152,'SINAPI 02-26 Ñ DES'!$A:$E,2,FALSE),IF(AND($C$9="NÃO DESONERADO",D152="SEINFRA"),VLOOKUP(C152,'SETOP 01-26 Ñ DES'!$A:$D,2,FALSE),IF(AND($C$9="NÃO DESONERADO",D152="SUDECAP"),VLOOKUP(C152,'SUDECAP 01-2026 Ñ DES'!$A:$D,2,FALSE),IF(AND($C$9="NÃO DESONERADO",D152="CPU"),VLOOKUP(C152,CPU!$C:$I,3,FALSE))))))</f>
        <v>CHAPISCO APLICADO MANUALMENTE EM ALVENARIAS E ESTRUTURAS DE CONCRETO INTERNAS, ARGAMASSA 1:3 REF 87879</v>
      </c>
      <c r="F152" s="190" t="str">
        <f>UPPER(IF(AND($C$9="NÃO DESONERADO",D152="SINAPI"),VLOOKUP(C152,'SINAPI 02-26 Ñ DES'!$A:$E,3,FALSE),IF(AND($C$9="NÃO DESONERADO",D152="SEINFRA"),VLOOKUP(C152,'SETOP 01-26 Ñ DES'!$A:$D,3,FALSE),IF(AND($C$9="NÃO DESONERADO",D152="SUDECAP"),VLOOKUP(C152,'SUDECAP 01-2026 Ñ DES'!$A:$D,3,FALSE),IF(AND($C$9="NÃO DESONERADO",D152="CPU"),VLOOKUP(C152,CPU!$C:$I,6,FALSE))))))</f>
        <v>M2</v>
      </c>
      <c r="G152" s="192">
        <f>VLOOKUP(B152,'MC-GERAL'!$B:$W,4,0)</f>
        <v>149.81</v>
      </c>
      <c r="H152" s="194">
        <f t="shared" si="64"/>
        <v>0</v>
      </c>
      <c r="I152" s="194">
        <f t="shared" si="8"/>
        <v>0</v>
      </c>
      <c r="J152" s="194">
        <f>VERIFICAÇÃO!P152</f>
        <v>0</v>
      </c>
      <c r="K152" s="194">
        <f t="shared" si="9"/>
        <v>0</v>
      </c>
      <c r="L152" s="1037" t="e">
        <f t="shared" ca="1" si="59"/>
        <v>#DIV/0!</v>
      </c>
      <c r="N152" s="666"/>
      <c r="P152" s="692"/>
    </row>
    <row r="153" spans="2:16" ht="30" customHeight="1">
      <c r="B153" s="190" t="s">
        <v>44146</v>
      </c>
      <c r="C153" s="765" t="s">
        <v>13617</v>
      </c>
      <c r="D153" s="765" t="s">
        <v>29372</v>
      </c>
      <c r="E153" s="191" t="str">
        <f>UPPER(IF(AND($C$9="NÃO DESONERADO",D153="SINAPI"),VLOOKUP(C153,'SINAPI 02-26 Ñ DES'!$A:$E,2,FALSE),IF(AND($C$9="NÃO DESONERADO",D153="SEINFRA"),VLOOKUP(C153,'SETOP 01-26 Ñ DES'!$A:$D,2,FALSE),IF(AND($C$9="NÃO DESONERADO",D153="SUDECAP"),VLOOKUP(C153,'SUDECAP 01-2026 Ñ DES'!$A:$D,2,FALSE),IF(AND($C$9="NÃO DESONERADO",D153="CPU"),VLOOKUP(C153,CPU!$C:$I,3,FALSE))))))</f>
        <v>CHAPISCO APLICADO MANUALMENTE EM ALVENARIAS E ESTRUTURAS DE CONCRETO EXTERNAS, ARGAMASSA 1:3 REF 87905</v>
      </c>
      <c r="F153" s="190" t="str">
        <f>UPPER(IF(AND($C$9="NÃO DESONERADO",D153="SINAPI"),VLOOKUP(C153,'SINAPI 02-26 Ñ DES'!$A:$E,3,FALSE),IF(AND($C$9="NÃO DESONERADO",D153="SEINFRA"),VLOOKUP(C153,'SETOP 01-26 Ñ DES'!$A:$D,3,FALSE),IF(AND($C$9="NÃO DESONERADO",D153="SUDECAP"),VLOOKUP(C153,'SUDECAP 01-2026 Ñ DES'!$A:$D,3,FALSE),IF(AND($C$9="NÃO DESONERADO",D153="CPU"),VLOOKUP(C153,CPU!$C:$I,6,FALSE))))))</f>
        <v>M2</v>
      </c>
      <c r="G153" s="192">
        <f>VLOOKUP(B153,'MC-GERAL'!$B:$W,4,0)</f>
        <v>64.37</v>
      </c>
      <c r="H153" s="194">
        <f t="shared" si="64"/>
        <v>0</v>
      </c>
      <c r="I153" s="194">
        <f t="shared" ref="I153" si="65">ROUND(G153*H153,2)</f>
        <v>0</v>
      </c>
      <c r="J153" s="194">
        <f>VERIFICAÇÃO!P153</f>
        <v>0</v>
      </c>
      <c r="K153" s="194">
        <f t="shared" ref="K153" si="66">ROUND($J153*G153,2)</f>
        <v>0</v>
      </c>
      <c r="L153" s="1037" t="e">
        <f t="shared" ca="1" si="59"/>
        <v>#DIV/0!</v>
      </c>
      <c r="N153" s="666"/>
      <c r="P153" s="692"/>
    </row>
    <row r="154" spans="2:16" ht="39.950000000000003" customHeight="1">
      <c r="B154" s="190" t="s">
        <v>44147</v>
      </c>
      <c r="C154" s="765">
        <v>87528</v>
      </c>
      <c r="D154" s="765" t="s">
        <v>29371</v>
      </c>
      <c r="E154" s="191" t="str">
        <f>UPPER(IF(AND($C$9="NÃO DESONERADO",D154="SINAPI"),VLOOKUP(C154,'SINAPI 02-26 Ñ DES'!$A:$E,2,FALSE),IF(AND($C$9="NÃO DESONERADO",D154="SEINFRA"),VLOOKUP(C154,'SETOP 01-26 Ñ DES'!$A:$D,2,FALSE),IF(AND($C$9="NÃO DESONERADO",D154="SUDECAP"),VLOOKUP(C154,'SUDECAP 01-2026 Ñ DES'!$A:$D,2,FALSE),IF(AND($C$9="NÃO DESONERADO",D154="CPU"),VLOOKUP(C154,CPU!$C:$I,3,FALSE))))))</f>
        <v>EMBOÇO, EM ARGAMASSA TRAÇO 1:2:8, PREPARO MANUAL, APLICADO MANUALMENTE EM PAREDES INTERNAS DE AMBIENTES COM ÁREA MENOR QUE 5M², E = 17,5MM, COM TALISCAS. AF_03/2024</v>
      </c>
      <c r="F154" s="190" t="str">
        <f>UPPER(IF(AND($C$9="NÃO DESONERADO",D154="SINAPI"),VLOOKUP(C154,'SINAPI 02-26 Ñ DES'!$A:$E,3,FALSE),IF(AND($C$9="NÃO DESONERADO",D154="SEINFRA"),VLOOKUP(C154,'SETOP 01-26 Ñ DES'!$A:$D,3,FALSE),IF(AND($C$9="NÃO DESONERADO",D154="SUDECAP"),VLOOKUP(C154,'SUDECAP 01-2026 Ñ DES'!$A:$D,3,FALSE),IF(AND($C$9="NÃO DESONERADO",D154="CPU"),VLOOKUP(C154,CPU!$C:$I,6,FALSE))))))</f>
        <v>M2</v>
      </c>
      <c r="G154" s="192">
        <f>VLOOKUP(B154,'MC-GERAL'!$B:$W,4,0)</f>
        <v>33.479999999999997</v>
      </c>
      <c r="H154" s="194">
        <f t="shared" si="64"/>
        <v>0</v>
      </c>
      <c r="I154" s="194">
        <f t="shared" ref="I154:I160" si="67">ROUND(G154*H154,2)</f>
        <v>0</v>
      </c>
      <c r="J154" s="194">
        <f>VERIFICAÇÃO!P154</f>
        <v>0</v>
      </c>
      <c r="K154" s="194">
        <f t="shared" ref="K154:K160" si="68">ROUND($J154*G154,2)</f>
        <v>0</v>
      </c>
      <c r="L154" s="1037" t="e">
        <f t="shared" ca="1" si="59"/>
        <v>#DIV/0!</v>
      </c>
      <c r="N154" s="666"/>
      <c r="P154" s="692"/>
    </row>
    <row r="155" spans="2:16" ht="39.950000000000003" customHeight="1">
      <c r="B155" s="190" t="s">
        <v>44148</v>
      </c>
      <c r="C155" s="765">
        <v>87536</v>
      </c>
      <c r="D155" s="765" t="s">
        <v>29371</v>
      </c>
      <c r="E155" s="191" t="str">
        <f>UPPER(IF(AND($C$9="NÃO DESONERADO",D155="SINAPI"),VLOOKUP(C155,'SINAPI 02-26 Ñ DES'!$A:$E,2,FALSE),IF(AND($C$9="NÃO DESONERADO",D155="SEINFRA"),VLOOKUP(C155,'SETOP 01-26 Ñ DES'!$A:$D,2,FALSE),IF(AND($C$9="NÃO DESONERADO",D155="SUDECAP"),VLOOKUP(C155,'SUDECAP 01-2026 Ñ DES'!$A:$D,2,FALSE),IF(AND($C$9="NÃO DESONERADO",D155="CPU"),VLOOKUP(C155,CPU!$C:$I,3,FALSE))))))</f>
        <v>EMBOÇO, EM ARGAMASSA TRAÇO 1:2:8, PREPARO MANUAL, APLICADO MANUALMENTE EM PAREDES INTERNAS DE AMBIENTES COM ÁREA MAIOR QUE 10M², E = 17,5MM, COM TALISCAS. AF_03/2024</v>
      </c>
      <c r="F155" s="190" t="str">
        <f>UPPER(IF(AND($C$9="NÃO DESONERADO",D155="SINAPI"),VLOOKUP(C155,'SINAPI 02-26 Ñ DES'!$A:$E,3,FALSE),IF(AND($C$9="NÃO DESONERADO",D155="SEINFRA"),VLOOKUP(C155,'SETOP 01-26 Ñ DES'!$A:$D,3,FALSE),IF(AND($C$9="NÃO DESONERADO",D155="SUDECAP"),VLOOKUP(C155,'SUDECAP 01-2026 Ñ DES'!$A:$D,3,FALSE),IF(AND($C$9="NÃO DESONERADO",D155="CPU"),VLOOKUP(C155,CPU!$C:$I,6,FALSE))))))</f>
        <v>M2</v>
      </c>
      <c r="G155" s="192">
        <f>VLOOKUP(B155,'MC-GERAL'!$B:$W,4,0)</f>
        <v>40.340000000000003</v>
      </c>
      <c r="H155" s="194">
        <f t="shared" si="64"/>
        <v>0</v>
      </c>
      <c r="I155" s="194">
        <f t="shared" si="67"/>
        <v>0</v>
      </c>
      <c r="J155" s="194">
        <f>VERIFICAÇÃO!P155</f>
        <v>0</v>
      </c>
      <c r="K155" s="194">
        <f t="shared" si="68"/>
        <v>0</v>
      </c>
      <c r="L155" s="1037" t="e">
        <f t="shared" ca="1" si="59"/>
        <v>#DIV/0!</v>
      </c>
      <c r="N155" s="666"/>
      <c r="P155" s="692"/>
    </row>
    <row r="156" spans="2:16" ht="30" customHeight="1">
      <c r="B156" s="190" t="s">
        <v>44835</v>
      </c>
      <c r="C156" s="765" t="s">
        <v>13631</v>
      </c>
      <c r="D156" s="765" t="s">
        <v>29372</v>
      </c>
      <c r="E156" s="191" t="str">
        <f>UPPER(IF(AND($C$9="NÃO DESONERADO",D156="SINAPI"),VLOOKUP(C156,'SINAPI 02-26 Ñ DES'!$A:$E,2,FALSE),IF(AND($C$9="NÃO DESONERADO",D156="SEINFRA"),VLOOKUP(C156,'SETOP 01-26 Ñ DES'!$A:$D,2,FALSE),IF(AND($C$9="NÃO DESONERADO",D156="SUDECAP"),VLOOKUP(C156,'SUDECAP 01-2026 Ñ DES'!$A:$D,2,FALSE),IF(AND($C$9="NÃO DESONERADO",D156="CPU"),VLOOKUP(C156,CPU!$C:$I,3,FALSE))))))</f>
        <v>REBOCO EM ARGAMASSA 1:4, APLICADO MANUALMENTE EM PAREDES INTERNAS, ESPESSURA ENTRE 10 E 20 MM, SEM APLICAÇÃO DE TELA DE REFORÇO REF 104951</v>
      </c>
      <c r="F156" s="190" t="str">
        <f>UPPER(IF(AND($C$9="NÃO DESONERADO",D156="SINAPI"),VLOOKUP(C156,'SINAPI 02-26 Ñ DES'!$A:$E,3,FALSE),IF(AND($C$9="NÃO DESONERADO",D156="SEINFRA"),VLOOKUP(C156,'SETOP 01-26 Ñ DES'!$A:$D,3,FALSE),IF(AND($C$9="NÃO DESONERADO",D156="SUDECAP"),VLOOKUP(C156,'SUDECAP 01-2026 Ñ DES'!$A:$D,3,FALSE),IF(AND($C$9="NÃO DESONERADO",D156="CPU"),VLOOKUP(C156,CPU!$C:$I,6,FALSE))))))</f>
        <v>M2</v>
      </c>
      <c r="G156" s="192">
        <f>VLOOKUP(B156,'MC-GERAL'!$B:$W,4,0)</f>
        <v>11.62</v>
      </c>
      <c r="H156" s="194">
        <f t="shared" si="64"/>
        <v>0</v>
      </c>
      <c r="I156" s="194">
        <f t="shared" si="67"/>
        <v>0</v>
      </c>
      <c r="J156" s="194">
        <f>VERIFICAÇÃO!P156</f>
        <v>0</v>
      </c>
      <c r="K156" s="194">
        <f t="shared" si="68"/>
        <v>0</v>
      </c>
      <c r="L156" s="1037" t="e">
        <f t="shared" ca="1" si="59"/>
        <v>#DIV/0!</v>
      </c>
      <c r="N156" s="666"/>
      <c r="P156" s="692"/>
    </row>
    <row r="157" spans="2:16" ht="30" customHeight="1">
      <c r="B157" s="190" t="s">
        <v>44836</v>
      </c>
      <c r="C157" s="765" t="s">
        <v>13637</v>
      </c>
      <c r="D157" s="765" t="s">
        <v>29372</v>
      </c>
      <c r="E157" s="191" t="str">
        <f>UPPER(IF(AND($C$9="NÃO DESONERADO",D157="SINAPI"),VLOOKUP(C157,'SINAPI 02-26 Ñ DES'!$A:$E,2,FALSE),IF(AND($C$9="NÃO DESONERADO",D157="SEINFRA"),VLOOKUP(C157,'SETOP 01-26 Ñ DES'!$A:$D,2,FALSE),IF(AND($C$9="NÃO DESONERADO",D157="SUDECAP"),VLOOKUP(C157,'SUDECAP 01-2026 Ñ DES'!$A:$D,2,FALSE),IF(AND($C$9="NÃO DESONERADO",D157="CPU"),VLOOKUP(C157,CPU!$C:$I,3,FALSE))))))</f>
        <v>REBOCO EM ARGAMASSA 1:3, APLICADO MANUALMENTE EM PAREDES EXTERNAS, ESPESSURA ENTRE 20 E 30 MM, SEM APLICAÇÃO DE TELA DE REFORÇO ADP REF 104233</v>
      </c>
      <c r="F157" s="190" t="str">
        <f>UPPER(IF(AND($C$9="NÃO DESONERADO",D157="SINAPI"),VLOOKUP(C157,'SINAPI 02-26 Ñ DES'!$A:$E,3,FALSE),IF(AND($C$9="NÃO DESONERADO",D157="SEINFRA"),VLOOKUP(C157,'SETOP 01-26 Ñ DES'!$A:$D,3,FALSE),IF(AND($C$9="NÃO DESONERADO",D157="SUDECAP"),VLOOKUP(C157,'SUDECAP 01-2026 Ñ DES'!$A:$D,3,FALSE),IF(AND($C$9="NÃO DESONERADO",D157="CPU"),VLOOKUP(C157,CPU!$C:$I,6,FALSE))))))</f>
        <v>M2</v>
      </c>
      <c r="G157" s="192">
        <f>VLOOKUP(B157,'MC-GERAL'!$B:$W,4,0)</f>
        <v>64.37</v>
      </c>
      <c r="H157" s="194">
        <f t="shared" si="64"/>
        <v>0</v>
      </c>
      <c r="I157" s="194">
        <f t="shared" si="67"/>
        <v>0</v>
      </c>
      <c r="J157" s="194">
        <f>VERIFICAÇÃO!P157</f>
        <v>0</v>
      </c>
      <c r="K157" s="194">
        <f t="shared" si="68"/>
        <v>0</v>
      </c>
      <c r="L157" s="1037" t="e">
        <f t="shared" ca="1" si="59"/>
        <v>#DIV/0!</v>
      </c>
      <c r="N157" s="666"/>
      <c r="P157" s="692"/>
    </row>
    <row r="158" spans="2:16" ht="30" customHeight="1">
      <c r="B158" s="190" t="s">
        <v>44837</v>
      </c>
      <c r="C158" s="765" t="s">
        <v>1922</v>
      </c>
      <c r="D158" s="765" t="s">
        <v>6388</v>
      </c>
      <c r="E158" s="191" t="str">
        <f>UPPER(IF(AND($C$9="NÃO DESONERADO",D158="SINAPI"),VLOOKUP(C158,'SINAPI 02-26 Ñ DES'!$A:$E,2,FALSE),IF(AND($C$9="NÃO DESONERADO",D158="SEINFRA"),VLOOKUP(C158,'SETOP 01-26 Ñ DES'!$A:$D,2,FALSE),IF(AND($C$9="NÃO DESONERADO",D158="SUDECAP"),VLOOKUP(C158,'SUDECAP 01-2026 Ñ DES'!$A:$D,2,FALSE),IF(AND($C$9="NÃO DESONERADO",D158="CPU"),VLOOKUP(C158,CPU!$C:$I,3,FALSE))))))</f>
        <v>EMASSAMENTO EM PAREDE COM MASSA ACRÍLICA, UMA (1) DEMÃO, INCLUSIVE LIXAMENTO PARA PINTURA</v>
      </c>
      <c r="F158" s="190" t="str">
        <f>UPPER(IF(AND($C$9="NÃO DESONERADO",D158="SINAPI"),VLOOKUP(C158,'SINAPI 02-26 Ñ DES'!$A:$E,3,FALSE),IF(AND($C$9="NÃO DESONERADO",D158="SEINFRA"),VLOOKUP(C158,'SETOP 01-26 Ñ DES'!$A:$D,3,FALSE),IF(AND($C$9="NÃO DESONERADO",D158="SUDECAP"),VLOOKUP(C158,'SUDECAP 01-2026 Ñ DES'!$A:$D,3,FALSE),IF(AND($C$9="NÃO DESONERADO",D158="CPU"),VLOOKUP(C158,CPU!$C:$I,6,FALSE))))))</f>
        <v>M2</v>
      </c>
      <c r="G158" s="192">
        <f>VLOOKUP(B158,'MC-GERAL'!$B:$W,4,0)</f>
        <v>75.989999999999995</v>
      </c>
      <c r="H158" s="194">
        <f t="shared" si="64"/>
        <v>0</v>
      </c>
      <c r="I158" s="194">
        <f t="shared" si="67"/>
        <v>0</v>
      </c>
      <c r="J158" s="194">
        <f>VERIFICAÇÃO!P158</f>
        <v>0</v>
      </c>
      <c r="K158" s="194">
        <f t="shared" si="68"/>
        <v>0</v>
      </c>
      <c r="L158" s="1037" t="e">
        <f t="shared" ref="L158:L190" ca="1" si="69">K158/$K$356</f>
        <v>#DIV/0!</v>
      </c>
      <c r="N158" s="666"/>
      <c r="P158" s="692"/>
    </row>
    <row r="159" spans="2:16" ht="30" customHeight="1">
      <c r="B159" s="190" t="s">
        <v>44838</v>
      </c>
      <c r="C159" s="765" t="s">
        <v>13659</v>
      </c>
      <c r="D159" s="765" t="s">
        <v>29372</v>
      </c>
      <c r="E159" s="191" t="str">
        <f>UPPER(IF(AND($C$9="NÃO DESONERADO",D159="SINAPI"),VLOOKUP(C159,'SINAPI 02-26 Ñ DES'!$A:$E,2,FALSE),IF(AND($C$9="NÃO DESONERADO",D159="SEINFRA"),VLOOKUP(C159,'SETOP 01-26 Ñ DES'!$A:$D,2,FALSE),IF(AND($C$9="NÃO DESONERADO",D159="SUDECAP"),VLOOKUP(C159,'SUDECAP 01-2026 Ñ DES'!$A:$D,2,FALSE),IF(AND($C$9="NÃO DESONERADO",D159="CPU"),VLOOKUP(C159,CPU!$C:$I,3,FALSE))))))</f>
        <v>REVESTIMENTO DE PAREDES INTERNAS, COM PORCELANATO, DIMENSÕES APROXIMADAS DE 30 X 60CM, APLICADAS NA ALTURA INTEIRA DAS PAREDES REF 87273</v>
      </c>
      <c r="F159" s="190" t="str">
        <f>UPPER(IF(AND($C$9="NÃO DESONERADO",D159="SINAPI"),VLOOKUP(C159,'SINAPI 02-26 Ñ DES'!$A:$E,3,FALSE),IF(AND($C$9="NÃO DESONERADO",D159="SEINFRA"),VLOOKUP(C159,'SETOP 01-26 Ñ DES'!$A:$D,3,FALSE),IF(AND($C$9="NÃO DESONERADO",D159="SUDECAP"),VLOOKUP(C159,'SUDECAP 01-2026 Ñ DES'!$A:$D,3,FALSE),IF(AND($C$9="NÃO DESONERADO",D159="CPU"),VLOOKUP(C159,CPU!$C:$I,6,FALSE))))))</f>
        <v>M2</v>
      </c>
      <c r="G159" s="192">
        <f>VLOOKUP(B159,'MC-GERAL'!$B:$W,4,0)</f>
        <v>73.819999999999993</v>
      </c>
      <c r="H159" s="194">
        <f t="shared" si="64"/>
        <v>0</v>
      </c>
      <c r="I159" s="194">
        <f t="shared" si="67"/>
        <v>0</v>
      </c>
      <c r="J159" s="194">
        <f>VERIFICAÇÃO!P159</f>
        <v>0</v>
      </c>
      <c r="K159" s="194">
        <f t="shared" si="68"/>
        <v>0</v>
      </c>
      <c r="L159" s="1037" t="e">
        <f t="shared" ca="1" si="69"/>
        <v>#DIV/0!</v>
      </c>
      <c r="N159" s="666"/>
      <c r="P159" s="692"/>
    </row>
    <row r="160" spans="2:16" ht="30" customHeight="1">
      <c r="B160" s="190" t="s">
        <v>44839</v>
      </c>
      <c r="C160" s="765" t="s">
        <v>1705</v>
      </c>
      <c r="D160" s="765" t="s">
        <v>6388</v>
      </c>
      <c r="E160" s="191" t="str">
        <f>UPPER(IF(AND($C$9="NÃO DESONERADO",D160="SINAPI"),VLOOKUP(C160,'SINAPI 02-26 Ñ DES'!$A:$E,2,FALSE),IF(AND($C$9="NÃO DESONERADO",D160="SEINFRA"),VLOOKUP(C160,'SETOP 01-26 Ñ DES'!$A:$D,2,FALSE),IF(AND($C$9="NÃO DESONERADO",D160="SUDECAP"),VLOOKUP(C160,'SUDECAP 01-2026 Ñ DES'!$A:$D,2,FALSE),IF(AND($C$9="NÃO DESONERADO",D160="CPU"),VLOOKUP(C160,CPU!$C:$I,3,FALSE))))))</f>
        <v>CANTONEIRA EM ALUMÍNIO PARA ACABAMENTO/PROTEÇÃO DE QUINAS, INCLUSIVE FIXAÇÃO</v>
      </c>
      <c r="F160" s="190" t="str">
        <f>UPPER(IF(AND($C$9="NÃO DESONERADO",D160="SINAPI"),VLOOKUP(C160,'SINAPI 02-26 Ñ DES'!$A:$E,3,FALSE),IF(AND($C$9="NÃO DESONERADO",D160="SEINFRA"),VLOOKUP(C160,'SETOP 01-26 Ñ DES'!$A:$D,3,FALSE),IF(AND($C$9="NÃO DESONERADO",D160="SUDECAP"),VLOOKUP(C160,'SUDECAP 01-2026 Ñ DES'!$A:$D,3,FALSE),IF(AND($C$9="NÃO DESONERADO",D160="CPU"),VLOOKUP(C160,CPU!$C:$I,6,FALSE))))))</f>
        <v>M</v>
      </c>
      <c r="G160" s="192">
        <f>VLOOKUP(B160,'MC-GERAL'!$B:$W,4,0)</f>
        <v>11.1</v>
      </c>
      <c r="H160" s="194">
        <f t="shared" si="64"/>
        <v>0</v>
      </c>
      <c r="I160" s="194">
        <f t="shared" si="67"/>
        <v>0</v>
      </c>
      <c r="J160" s="194">
        <f>VERIFICAÇÃO!P160</f>
        <v>0</v>
      </c>
      <c r="K160" s="194">
        <f t="shared" si="68"/>
        <v>0</v>
      </c>
      <c r="L160" s="1037" t="e">
        <f t="shared" ca="1" si="69"/>
        <v>#DIV/0!</v>
      </c>
      <c r="N160" s="666"/>
      <c r="P160" s="692"/>
    </row>
    <row r="161" spans="2:16" ht="30" customHeight="1">
      <c r="B161" s="200" t="s">
        <v>29436</v>
      </c>
      <c r="C161" s="200"/>
      <c r="D161" s="200"/>
      <c r="E161" s="767" t="s">
        <v>42685</v>
      </c>
      <c r="F161" s="200"/>
      <c r="G161" s="201"/>
      <c r="H161" s="768"/>
      <c r="I161" s="768">
        <f>SUM(I162:I168)</f>
        <v>0</v>
      </c>
      <c r="J161" s="768"/>
      <c r="K161" s="768">
        <f>SUM(K162:K168)</f>
        <v>0</v>
      </c>
      <c r="L161" s="1038" t="e">
        <f t="shared" ca="1" si="69"/>
        <v>#DIV/0!</v>
      </c>
      <c r="N161" s="666"/>
      <c r="P161" s="692"/>
    </row>
    <row r="162" spans="2:16" ht="30" customHeight="1">
      <c r="B162" s="190" t="s">
        <v>44149</v>
      </c>
      <c r="C162" s="765" t="s">
        <v>13801</v>
      </c>
      <c r="D162" s="765" t="s">
        <v>29372</v>
      </c>
      <c r="E162" s="191" t="str">
        <f>UPPER(IF(AND($C$9="NÃO DESONERADO",D162="SINAPI"),VLOOKUP(C162,'SINAPI 02-26 Ñ DES'!$A:$E,2,FALSE),IF(AND($C$9="NÃO DESONERADO",D162="SEINFRA"),VLOOKUP(C162,'SETOP 01-26 Ñ DES'!$A:$D,2,FALSE),IF(AND($C$9="NÃO DESONERADO",D162="SUDECAP"),VLOOKUP(C162,'SUDECAP 01-2026 Ñ DES'!$A:$D,2,FALSE),IF(AND($C$9="NÃO DESONERADO",D162="CPU"),VLOOKUP(C162,CPU!$C:$I,3,FALSE))))))</f>
        <v>APLICAÇÃO DE LONA PLÁSTICA (200 MICRA) PARA EXECUÇÃO DE PAVIMENTOS DE CONCRETO REF 97113</v>
      </c>
      <c r="F162" s="190" t="str">
        <f>UPPER(IF(AND($C$9="NÃO DESONERADO",D162="SINAPI"),VLOOKUP(C162,'SINAPI 02-26 Ñ DES'!$A:$E,3,FALSE),IF(AND($C$9="NÃO DESONERADO",D162="SEINFRA"),VLOOKUP(C162,'SETOP 01-26 Ñ DES'!$A:$D,3,FALSE),IF(AND($C$9="NÃO DESONERADO",D162="SUDECAP"),VLOOKUP(C162,'SUDECAP 01-2026 Ñ DES'!$A:$D,3,FALSE),IF(AND($C$9="NÃO DESONERADO",D162="CPU"),VLOOKUP(C162,CPU!$C:$I,6,FALSE))))))</f>
        <v>M2</v>
      </c>
      <c r="G162" s="192">
        <f>VLOOKUP(B162,'MC-GERAL'!$B:$W,4,0)</f>
        <v>19.899999999999999</v>
      </c>
      <c r="H162" s="194">
        <f t="shared" si="64"/>
        <v>0</v>
      </c>
      <c r="I162" s="194">
        <f t="shared" ref="I162:I168" si="70">ROUND(G162*H162,2)</f>
        <v>0</v>
      </c>
      <c r="J162" s="194">
        <f>VERIFICAÇÃO!P162</f>
        <v>0</v>
      </c>
      <c r="K162" s="194">
        <f t="shared" ref="K162:K168" si="71">ROUND($J162*G162,2)</f>
        <v>0</v>
      </c>
      <c r="L162" s="1037" t="e">
        <f t="shared" ca="1" si="69"/>
        <v>#DIV/0!</v>
      </c>
      <c r="N162" s="666"/>
      <c r="P162" s="692"/>
    </row>
    <row r="163" spans="2:16" ht="30" customHeight="1">
      <c r="B163" s="190" t="s">
        <v>44150</v>
      </c>
      <c r="C163" s="765" t="s">
        <v>601</v>
      </c>
      <c r="D163" s="765" t="s">
        <v>6388</v>
      </c>
      <c r="E163" s="191" t="str">
        <f>UPPER(IF(AND($C$9="NÃO DESONERADO",D163="SINAPI"),VLOOKUP(C163,'SINAPI 02-26 Ñ DES'!$A:$E,2,FALSE),IF(AND($C$9="NÃO DESONERADO",D163="SEINFRA"),VLOOKUP(C163,'SETOP 01-26 Ñ DES'!$A:$D,2,FALSE),IF(AND($C$9="NÃO DESONERADO",D163="SUDECAP"),VLOOKUP(C163,'SUDECAP 01-2026 Ñ DES'!$A:$D,2,FALSE),IF(AND($C$9="NÃO DESONERADO",D163="CPU"),VLOOKUP(C163,CPU!$C:$I,3,FALSE))))))</f>
        <v xml:space="preserve">LASTRO DE CONCRETO MAGRO, INCLUSIVE TRANSPORTE, LANÇAMENTO E ADENSAMENTO </v>
      </c>
      <c r="F163" s="190" t="str">
        <f>UPPER(IF(AND($C$9="NÃO DESONERADO",D163="SINAPI"),VLOOKUP(C163,'SINAPI 02-26 Ñ DES'!$A:$E,3,FALSE),IF(AND($C$9="NÃO DESONERADO",D163="SEINFRA"),VLOOKUP(C163,'SETOP 01-26 Ñ DES'!$A:$D,3,FALSE),IF(AND($C$9="NÃO DESONERADO",D163="SUDECAP"),VLOOKUP(C163,'SUDECAP 01-2026 Ñ DES'!$A:$D,3,FALSE),IF(AND($C$9="NÃO DESONERADO",D163="CPU"),VLOOKUP(C163,CPU!$C:$I,6,FALSE))))))</f>
        <v>M3</v>
      </c>
      <c r="G163" s="192">
        <f>VLOOKUP(B163,'MC-GERAL'!$B:$W,4,0)</f>
        <v>0</v>
      </c>
      <c r="H163" s="194">
        <f t="shared" si="64"/>
        <v>0</v>
      </c>
      <c r="I163" s="194">
        <f t="shared" si="70"/>
        <v>0</v>
      </c>
      <c r="J163" s="194">
        <f>VERIFICAÇÃO!P163</f>
        <v>0</v>
      </c>
      <c r="K163" s="194">
        <f t="shared" si="71"/>
        <v>0</v>
      </c>
      <c r="L163" s="1037" t="e">
        <f t="shared" ca="1" si="69"/>
        <v>#DIV/0!</v>
      </c>
      <c r="N163" s="666"/>
      <c r="P163" s="692"/>
    </row>
    <row r="164" spans="2:16" ht="30" customHeight="1">
      <c r="B164" s="190" t="s">
        <v>44151</v>
      </c>
      <c r="C164" s="765">
        <v>98562</v>
      </c>
      <c r="D164" s="765" t="s">
        <v>29371</v>
      </c>
      <c r="E164" s="191" t="str">
        <f>UPPER(IF(AND($C$9="NÃO DESONERADO",D164="SINAPI"),VLOOKUP(C164,'SINAPI 02-26 Ñ DES'!$A:$E,2,FALSE),IF(AND($C$9="NÃO DESONERADO",D164="SEINFRA"),VLOOKUP(C164,'SETOP 01-26 Ñ DES'!$A:$D,2,FALSE),IF(AND($C$9="NÃO DESONERADO",D164="SUDECAP"),VLOOKUP(C164,'SUDECAP 01-2026 Ñ DES'!$A:$D,2,FALSE),IF(AND($C$9="NÃO DESONERADO",D164="CPU"),VLOOKUP(C164,CPU!$C:$I,3,FALSE))))))</f>
        <v>IMPERMEABILIZAÇÃO DE SUPERFÍCIE COM ARGAMASSA DE CIMENTO E AREIA, COM ADITIVO IMPERMEABILIZANTE, E = 1,5CM. AF_09/2023</v>
      </c>
      <c r="F164" s="190" t="str">
        <f>UPPER(IF(AND($C$9="NÃO DESONERADO",D164="SINAPI"),VLOOKUP(C164,'SINAPI 02-26 Ñ DES'!$A:$E,3,FALSE),IF(AND($C$9="NÃO DESONERADO",D164="SEINFRA"),VLOOKUP(C164,'SETOP 01-26 Ñ DES'!$A:$D,3,FALSE),IF(AND($C$9="NÃO DESONERADO",D164="SUDECAP"),VLOOKUP(C164,'SUDECAP 01-2026 Ñ DES'!$A:$D,3,FALSE),IF(AND($C$9="NÃO DESONERADO",D164="CPU"),VLOOKUP(C164,CPU!$C:$I,6,FALSE))))))</f>
        <v>M2</v>
      </c>
      <c r="G164" s="192">
        <f>VLOOKUP(B164,'MC-GERAL'!$B:$W,4,0)</f>
        <v>19.899999999999999</v>
      </c>
      <c r="H164" s="194">
        <f t="shared" si="64"/>
        <v>0</v>
      </c>
      <c r="I164" s="194">
        <f t="shared" ref="I164:I167" si="72">ROUND(G164*H164,2)</f>
        <v>0</v>
      </c>
      <c r="J164" s="194">
        <f>VERIFICAÇÃO!P164</f>
        <v>0</v>
      </c>
      <c r="K164" s="194">
        <f t="shared" ref="K164:K167" si="73">ROUND($J164*G164,2)</f>
        <v>0</v>
      </c>
      <c r="L164" s="1037" t="e">
        <f t="shared" ca="1" si="69"/>
        <v>#DIV/0!</v>
      </c>
      <c r="N164" s="666"/>
      <c r="P164" s="692"/>
    </row>
    <row r="165" spans="2:16" ht="30" customHeight="1">
      <c r="B165" s="190" t="s">
        <v>44152</v>
      </c>
      <c r="C165" s="765" t="s">
        <v>1346</v>
      </c>
      <c r="D165" s="765" t="s">
        <v>6388</v>
      </c>
      <c r="E165" s="191" t="str">
        <f>UPPER(IF(AND($C$9="NÃO DESONERADO",D165="SINAPI"),VLOOKUP(C165,'SINAPI 02-26 Ñ DES'!$A:$E,2,FALSE),IF(AND($C$9="NÃO DESONERADO",D165="SEINFRA"),VLOOKUP(C165,'SETOP 01-26 Ñ DES'!$A:$D,2,FALSE),IF(AND($C$9="NÃO DESONERADO",D165="SUDECAP"),VLOOKUP(C165,'SUDECAP 01-2026 Ñ DES'!$A:$D,2,FALSE),IF(AND($C$9="NÃO DESONERADO",D165="CPU"),VLOOKUP(C165,CPU!$C:$I,3,FALSE))))))</f>
        <v>CONTRAPISO DESEMPENADO COM ARGAMASSA, TRAÇO 1:3 (CIMENTO E AREIA), ESP. 20MM, INCLUSIVE ARGAMASSA COM PREPARO MECANIZADO</v>
      </c>
      <c r="F165" s="190" t="str">
        <f>UPPER(IF(AND($C$9="NÃO DESONERADO",D165="SINAPI"),VLOOKUP(C165,'SINAPI 02-26 Ñ DES'!$A:$E,3,FALSE),IF(AND($C$9="NÃO DESONERADO",D165="SEINFRA"),VLOOKUP(C165,'SETOP 01-26 Ñ DES'!$A:$D,3,FALSE),IF(AND($C$9="NÃO DESONERADO",D165="SUDECAP"),VLOOKUP(C165,'SUDECAP 01-2026 Ñ DES'!$A:$D,3,FALSE),IF(AND($C$9="NÃO DESONERADO",D165="CPU"),VLOOKUP(C165,CPU!$C:$I,6,FALSE))))))</f>
        <v>M2</v>
      </c>
      <c r="G165" s="192">
        <f>VLOOKUP(B165,'MC-GERAL'!$B:$W,4,0)</f>
        <v>19.899999999999999</v>
      </c>
      <c r="H165" s="194">
        <f t="shared" si="64"/>
        <v>0</v>
      </c>
      <c r="I165" s="194">
        <f t="shared" si="72"/>
        <v>0</v>
      </c>
      <c r="J165" s="194">
        <f>VERIFICAÇÃO!P165</f>
        <v>0</v>
      </c>
      <c r="K165" s="194">
        <f t="shared" si="73"/>
        <v>0</v>
      </c>
      <c r="L165" s="1037" t="e">
        <f t="shared" ca="1" si="69"/>
        <v>#DIV/0!</v>
      </c>
      <c r="N165" s="666"/>
      <c r="P165" s="692"/>
    </row>
    <row r="166" spans="2:16" ht="38.25">
      <c r="B166" s="190" t="s">
        <v>44153</v>
      </c>
      <c r="C166" s="765">
        <v>104162</v>
      </c>
      <c r="D166" s="765" t="s">
        <v>29371</v>
      </c>
      <c r="E166" s="191" t="str">
        <f>UPPER(IF(AND($C$9="NÃO DESONERADO",D166="SINAPI"),VLOOKUP(C166,'SINAPI 02-26 Ñ DES'!$A:$E,2,FALSE),IF(AND($C$9="NÃO DESONERADO",D166="SEINFRA"),VLOOKUP(C166,'SETOP 01-26 Ñ DES'!$A:$D,2,FALSE),IF(AND($C$9="NÃO DESONERADO",D166="SUDECAP"),VLOOKUP(C166,'SUDECAP 01-2026 Ñ DES'!$A:$D,2,FALSE),IF(AND($C$9="NÃO DESONERADO",D166="CPU"),VLOOKUP(C166,CPU!$C:$I,3,FALSE))))))</f>
        <v>PISO EM GRANILITE, MARMORITE OU GRANITINA EM AMBIENTES INTERNOS, COM ESPESSURA DE 8 MM, INCLUSO MISTURA EM BETONEIRA, COLOCAÇÃO DAS JUNTAS, APLICAÇÃO DO PISO, 4 POLIMENTOS COM POLITRIZ, ESTUCAMENTO, SELADOR E CERA. AF_02/2026_PE</v>
      </c>
      <c r="F166" s="190" t="str">
        <f>UPPER(IF(AND($C$9="NÃO DESONERADO",D166="SINAPI"),VLOOKUP(C166,'SINAPI 02-26 Ñ DES'!$A:$E,3,FALSE),IF(AND($C$9="NÃO DESONERADO",D166="SEINFRA"),VLOOKUP(C166,'SETOP 01-26 Ñ DES'!$A:$D,3,FALSE),IF(AND($C$9="NÃO DESONERADO",D166="SUDECAP"),VLOOKUP(C166,'SUDECAP 01-2026 Ñ DES'!$A:$D,3,FALSE),IF(AND($C$9="NÃO DESONERADO",D166="CPU"),VLOOKUP(C166,CPU!$C:$I,6,FALSE))))))</f>
        <v>M2</v>
      </c>
      <c r="G166" s="192">
        <f>VLOOKUP(B166,'MC-GERAL'!$B:$W,4,0)</f>
        <v>19.899999999999999</v>
      </c>
      <c r="H166" s="194">
        <f t="shared" si="64"/>
        <v>0</v>
      </c>
      <c r="I166" s="194">
        <f t="shared" si="72"/>
        <v>0</v>
      </c>
      <c r="J166" s="194">
        <f>VERIFICAÇÃO!P166</f>
        <v>0</v>
      </c>
      <c r="K166" s="194">
        <f t="shared" si="73"/>
        <v>0</v>
      </c>
      <c r="L166" s="1037" t="e">
        <f t="shared" ca="1" si="69"/>
        <v>#DIV/0!</v>
      </c>
      <c r="N166" s="666"/>
      <c r="P166" s="692"/>
    </row>
    <row r="167" spans="2:16" ht="30" customHeight="1">
      <c r="B167" s="190" t="s">
        <v>44154</v>
      </c>
      <c r="C167" s="765">
        <v>101741</v>
      </c>
      <c r="D167" s="765" t="s">
        <v>29371</v>
      </c>
      <c r="E167" s="191" t="str">
        <f>UPPER(IF(AND($C$9="NÃO DESONERADO",D167="SINAPI"),VLOOKUP(C167,'SINAPI 02-26 Ñ DES'!$A:$E,2,FALSE),IF(AND($C$9="NÃO DESONERADO",D167="SEINFRA"),VLOOKUP(C167,'SETOP 01-26 Ñ DES'!$A:$D,2,FALSE),IF(AND($C$9="NÃO DESONERADO",D167="SUDECAP"),VLOOKUP(C167,'SUDECAP 01-2026 Ñ DES'!$A:$D,2,FALSE),IF(AND($C$9="NÃO DESONERADO",D167="CPU"),VLOOKUP(C167,CPU!$C:$I,3,FALSE))))))</f>
        <v>RODAPÉ EM MARMORITE, ALTURA 10CM. AF_02/2026_PE</v>
      </c>
      <c r="F167" s="190" t="str">
        <f>UPPER(IF(AND($C$9="NÃO DESONERADO",D167="SINAPI"),VLOOKUP(C167,'SINAPI 02-26 Ñ DES'!$A:$E,3,FALSE),IF(AND($C$9="NÃO DESONERADO",D167="SEINFRA"),VLOOKUP(C167,'SETOP 01-26 Ñ DES'!$A:$D,3,FALSE),IF(AND($C$9="NÃO DESONERADO",D167="SUDECAP"),VLOOKUP(C167,'SUDECAP 01-2026 Ñ DES'!$A:$D,3,FALSE),IF(AND($C$9="NÃO DESONERADO",D167="CPU"),VLOOKUP(C167,CPU!$C:$I,6,FALSE))))))</f>
        <v>M</v>
      </c>
      <c r="G167" s="192">
        <f>VLOOKUP(B167,'MC-GERAL'!$B:$W,4,0)</f>
        <v>13.62</v>
      </c>
      <c r="H167" s="194">
        <f t="shared" si="64"/>
        <v>0</v>
      </c>
      <c r="I167" s="194">
        <f t="shared" si="72"/>
        <v>0</v>
      </c>
      <c r="J167" s="194">
        <f>VERIFICAÇÃO!P167</f>
        <v>0</v>
      </c>
      <c r="K167" s="194">
        <f t="shared" si="73"/>
        <v>0</v>
      </c>
      <c r="L167" s="1037" t="e">
        <f t="shared" ca="1" si="69"/>
        <v>#DIV/0!</v>
      </c>
      <c r="N167" s="666"/>
      <c r="P167" s="692"/>
    </row>
    <row r="168" spans="2:16" ht="30" customHeight="1">
      <c r="B168" s="190" t="s">
        <v>44204</v>
      </c>
      <c r="C168" s="765" t="s">
        <v>13834</v>
      </c>
      <c r="D168" s="765" t="s">
        <v>29372</v>
      </c>
      <c r="E168" s="191" t="str">
        <f>UPPER(IF(AND($C$9="NÃO DESONERADO",D168="SINAPI"),VLOOKUP(C168,'SINAPI 02-26 Ñ DES'!$A:$E,2,FALSE),IF(AND($C$9="NÃO DESONERADO",D168="SEINFRA"),VLOOKUP(C168,'SETOP 01-26 Ñ DES'!$A:$D,2,FALSE),IF(AND($C$9="NÃO DESONERADO",D168="SUDECAP"),VLOOKUP(C168,'SUDECAP 01-2026 Ñ DES'!$A:$D,2,FALSE),IF(AND($C$9="NÃO DESONERADO",D168="CPU"),VLOOKUP(C168,CPU!$C:$I,3,FALSE))))))</f>
        <v>SOLEIRA DE GRANITO CINZA CORUMBÁ E= 2CM</v>
      </c>
      <c r="F168" s="190" t="str">
        <f>UPPER(IF(AND($C$9="NÃO DESONERADO",D168="SINAPI"),VLOOKUP(C168,'SINAPI 02-26 Ñ DES'!$A:$E,3,FALSE),IF(AND($C$9="NÃO DESONERADO",D168="SEINFRA"),VLOOKUP(C168,'SETOP 01-26 Ñ DES'!$A:$D,3,FALSE),IF(AND($C$9="NÃO DESONERADO",D168="SUDECAP"),VLOOKUP(C168,'SUDECAP 01-2026 Ñ DES'!$A:$D,3,FALSE),IF(AND($C$9="NÃO DESONERADO",D168="CPU"),VLOOKUP(C168,CPU!$C:$I,6,FALSE))))))</f>
        <v>M2</v>
      </c>
      <c r="G168" s="192">
        <f>VLOOKUP(B168,'MC-GERAL'!$B:$W,4,0)</f>
        <v>1.1100000000000001</v>
      </c>
      <c r="H168" s="194">
        <f t="shared" si="64"/>
        <v>0</v>
      </c>
      <c r="I168" s="194">
        <f t="shared" si="70"/>
        <v>0</v>
      </c>
      <c r="J168" s="194">
        <f>VERIFICAÇÃO!P168</f>
        <v>0</v>
      </c>
      <c r="K168" s="194">
        <f t="shared" si="71"/>
        <v>0</v>
      </c>
      <c r="L168" s="1037" t="e">
        <f t="shared" ca="1" si="69"/>
        <v>#DIV/0!</v>
      </c>
      <c r="N168" s="666"/>
      <c r="P168" s="692"/>
    </row>
    <row r="169" spans="2:16" ht="30" customHeight="1">
      <c r="B169" s="200" t="s">
        <v>29437</v>
      </c>
      <c r="C169" s="200"/>
      <c r="D169" s="200"/>
      <c r="E169" s="767" t="s">
        <v>44161</v>
      </c>
      <c r="F169" s="200"/>
      <c r="G169" s="201"/>
      <c r="H169" s="768"/>
      <c r="I169" s="768">
        <f ca="1">SUM(I170:I178)</f>
        <v>0</v>
      </c>
      <c r="J169" s="768"/>
      <c r="K169" s="768">
        <f ca="1">SUM(K170:K178)</f>
        <v>0</v>
      </c>
      <c r="L169" s="1038" t="e">
        <f t="shared" ca="1" si="69"/>
        <v>#DIV/0!</v>
      </c>
      <c r="N169" s="666"/>
      <c r="P169" s="692"/>
    </row>
    <row r="170" spans="2:16" ht="50.25" customHeight="1">
      <c r="B170" s="190" t="s">
        <v>44155</v>
      </c>
      <c r="C170" s="190">
        <v>94569</v>
      </c>
      <c r="D170" s="765" t="s">
        <v>29371</v>
      </c>
      <c r="E170" s="191" t="str">
        <f>UPPER(IF(AND($C$9="NÃO DESONERADO",D170="SINAPI"),VLOOKUP(C170,'SINAPI 02-26 Ñ DES'!$A:$E,2,FALSE),IF(AND($C$9="NÃO DESONERADO",D170="SEINFRA"),VLOOKUP(C170,'SETOP 01-26 Ñ DES'!$A:$D,2,FALSE),IF(AND($C$9="NÃO DESONERADO",D170="SUDECAP"),VLOOKUP(C170,'SUDECAP 01-2026 Ñ DES'!$A:$D,2,FALSE),IF(AND($C$9="NÃO DESONERADO",D170="CPU"),VLOOKUP(C170,CPU!$C:$I,3,FALSE))))))</f>
        <v>JANELA DE ALUMÍNIO TIPO MAXIM-AR, BATENTE/ REQUADRO 3 A 14 CM, VIDRO INCLUSO, FIXAÇÃO COM PARAFUSO, SEM GUARNIÇÃO/ ALIZAR, DIMENSÕES 60X80 (A X L) CM, SEM ACABAMENTO, VEDAÇÃO COM SILICONE, EXCLUSIVE CONTRAMARCO - FORNECIMENTO E INSTALAÇÃO. AF_11/2024</v>
      </c>
      <c r="F170" s="190" t="str">
        <f>UPPER(IF(AND($C$9="NÃO DESONERADO",D170="SINAPI"),VLOOKUP(C170,'SINAPI 02-26 Ñ DES'!$A:$E,3,FALSE),IF(AND($C$9="NÃO DESONERADO",D170="SEINFRA"),VLOOKUP(C170,'SETOP 01-26 Ñ DES'!$A:$D,3,FALSE),IF(AND($C$9="NÃO DESONERADO",D170="SUDECAP"),VLOOKUP(C170,'SUDECAP 01-2026 Ñ DES'!$A:$D,3,FALSE),IF(AND($C$9="NÃO DESONERADO",D170="CPU"),VLOOKUP(C170,CPU!$C:$I,6,FALSE))))))</f>
        <v>M2</v>
      </c>
      <c r="G170" s="192">
        <f>VLOOKUP(B170,'MC-GERAL'!$B:$W,4,0)</f>
        <v>1.44</v>
      </c>
      <c r="H170" s="194">
        <f t="shared" si="64"/>
        <v>0</v>
      </c>
      <c r="I170" s="194">
        <f t="shared" ref="I170:I175" si="74">ROUND(G170*H170,2)</f>
        <v>0</v>
      </c>
      <c r="J170" s="194">
        <f>VERIFICAÇÃO!P170</f>
        <v>0</v>
      </c>
      <c r="K170" s="194">
        <f t="shared" ref="K170:K175" si="75">ROUND($J170*G170,2)</f>
        <v>0</v>
      </c>
      <c r="L170" s="1037" t="e">
        <f t="shared" ca="1" si="69"/>
        <v>#DIV/0!</v>
      </c>
      <c r="N170" s="666"/>
      <c r="P170" s="692"/>
    </row>
    <row r="171" spans="2:16" ht="30" customHeight="1">
      <c r="B171" s="190" t="s">
        <v>44156</v>
      </c>
      <c r="C171" s="190" t="s">
        <v>13532</v>
      </c>
      <c r="D171" s="765" t="s">
        <v>29372</v>
      </c>
      <c r="E171" s="191" t="str">
        <f>UPPER(IF(AND($C$9="NÃO DESONERADO",D171="SINAPI"),VLOOKUP(C171,'SINAPI 02-26 Ñ DES'!$A:$E,2,FALSE),IF(AND($C$9="NÃO DESONERADO",D171="SEINFRA"),VLOOKUP(C171,'SETOP 01-26 Ñ DES'!$A:$D,2,FALSE),IF(AND($C$9="NÃO DESONERADO",D171="SUDECAP"),VLOOKUP(C171,'SUDECAP 01-2026 Ñ DES'!$A:$D,2,FALSE),IF(AND($C$9="NÃO DESONERADO",D171="CPU"),VLOOKUP(C171,CPU!$C:$I,3,FALSE))))))</f>
        <v>CONTRAMARCO DE ALUMÍNIO, FIXAÇÃO COM PARAFUSOS REF 94590</v>
      </c>
      <c r="F171" s="190" t="str">
        <f>UPPER(IF(AND($C$9="NÃO DESONERADO",D171="SINAPI"),VLOOKUP(C171,'SINAPI 02-26 Ñ DES'!$A:$E,3,FALSE),IF(AND($C$9="NÃO DESONERADO",D171="SEINFRA"),VLOOKUP(C171,'SETOP 01-26 Ñ DES'!$A:$D,3,FALSE),IF(AND($C$9="NÃO DESONERADO",D171="SUDECAP"),VLOOKUP(C171,'SUDECAP 01-2026 Ñ DES'!$A:$D,3,FALSE),IF(AND($C$9="NÃO DESONERADO",D171="CPU"),VLOOKUP(C171,CPU!$C:$I,6,FALSE))))))</f>
        <v>M</v>
      </c>
      <c r="G171" s="192">
        <f>VLOOKUP(B171,'MC-GERAL'!$B:$W,4,0)</f>
        <v>8.4</v>
      </c>
      <c r="H171" s="194">
        <f t="shared" si="64"/>
        <v>0</v>
      </c>
      <c r="I171" s="194">
        <f t="shared" si="74"/>
        <v>0</v>
      </c>
      <c r="J171" s="194">
        <f>VERIFICAÇÃO!P171</f>
        <v>0</v>
      </c>
      <c r="K171" s="194">
        <f t="shared" si="75"/>
        <v>0</v>
      </c>
      <c r="L171" s="1037" t="e">
        <f t="shared" ca="1" si="69"/>
        <v>#DIV/0!</v>
      </c>
      <c r="N171" s="666"/>
      <c r="P171" s="692"/>
    </row>
    <row r="172" spans="2:16" ht="30" customHeight="1">
      <c r="B172" s="190" t="s">
        <v>44157</v>
      </c>
      <c r="C172" s="766" t="s">
        <v>1636</v>
      </c>
      <c r="D172" s="766" t="s">
        <v>6388</v>
      </c>
      <c r="E172" s="191" t="str">
        <f>UPPER(IF(AND($C$9="NÃO DESONERADO",D172="SINAPI"),VLOOKUP(C172,'SINAPI 02-26 Ñ DES'!$A:$E,2,FALSE),IF(AND($C$9="NÃO DESONERADO",D172="SEINFRA"),VLOOKUP(C172,'SETOP 01-26 Ñ DES'!$A:$D,2,FALSE),IF(AND($C$9="NÃO DESONERADO",D172="SUDECAP"),VLOOKUP(C172,'SUDECAP 01-2026 Ñ DES'!$A:$D,2,FALSE),IF(AND($C$9="NÃO DESONERADO",D172="CPU"),VLOOKUP(C172,CPU!$C:$I,3,FALSE))))))</f>
        <v>PEITORIL DE GRANITO, NA COR CINZA ANDORINHA, COM PINGADEIRA, ESP. 2CM, ACABAMENTO POLIDO, ASSENTAMENTO COM ARGAMASSA INDUSTRIALIZADA, INCLUSIVE REJUNTAMENTO</v>
      </c>
      <c r="F172" s="190" t="str">
        <f>UPPER(IF(AND($C$9="NÃO DESONERADO",D172="SINAPI"),VLOOKUP(C172,'SINAPI 02-26 Ñ DES'!$A:$E,3,FALSE),IF(AND($C$9="NÃO DESONERADO",D172="SEINFRA"),VLOOKUP(C172,'SETOP 01-26 Ñ DES'!$A:$D,3,FALSE),IF(AND($C$9="NÃO DESONERADO",D172="SUDECAP"),VLOOKUP(C172,'SUDECAP 01-2026 Ñ DES'!$A:$D,3,FALSE),IF(AND($C$9="NÃO DESONERADO",D172="CPU"),VLOOKUP(C172,CPU!$C:$I,6,FALSE))))))</f>
        <v>M2</v>
      </c>
      <c r="G172" s="192">
        <f>VLOOKUP(B172,'MC-GERAL'!$B:$W,4,0)</f>
        <v>0.48</v>
      </c>
      <c r="H172" s="194">
        <f t="shared" si="64"/>
        <v>0</v>
      </c>
      <c r="I172" s="194">
        <f t="shared" si="74"/>
        <v>0</v>
      </c>
      <c r="J172" s="194">
        <f>VERIFICAÇÃO!P172</f>
        <v>0</v>
      </c>
      <c r="K172" s="194">
        <f t="shared" si="75"/>
        <v>0</v>
      </c>
      <c r="L172" s="1037" t="e">
        <f t="shared" ca="1" si="69"/>
        <v>#DIV/0!</v>
      </c>
      <c r="N172" s="666"/>
      <c r="P172" s="692"/>
    </row>
    <row r="173" spans="2:16" ht="30" customHeight="1">
      <c r="B173" s="190" t="s">
        <v>44158</v>
      </c>
      <c r="C173" s="992" t="s">
        <v>1117</v>
      </c>
      <c r="D173" s="766" t="s">
        <v>6388</v>
      </c>
      <c r="E173" s="191" t="str">
        <f>UPPER(IF(AND($C$9="NÃO DESONERADO",D173="SINAPI"),VLOOKUP(C173,'SINAPI 02-26 Ñ DES'!$A:$E,2,FALSE),IF(AND($C$9="NÃO DESONERADO",D173="SEINFRA"),VLOOKUP(C173,'SETOP 01-26 Ñ DES'!$A:$D,2,FALSE),IF(AND($C$9="NÃO DESONERADO",D173="SUDECAP"),VLOOKUP(C173,'SUDECAP 01-2026 Ñ DES'!$A:$D,2,FALSE),IF(AND($C$9="NÃO DESONERADO",D173="CPU"),VLOOKUP(C173,CPU!$C:$I,3,FALSE))))))</f>
        <v>VEDAÇÃO DE ESQUADRIAS COM APLICAÇÃO DE SELANTE À BASE DE SILICONE</v>
      </c>
      <c r="F173" s="190" t="str">
        <f>UPPER(IF(AND($C$9="NÃO DESONERADO",D173="SINAPI"),VLOOKUP(C173,'SINAPI 02-26 Ñ DES'!$A:$E,3,FALSE),IF(AND($C$9="NÃO DESONERADO",D173="SEINFRA"),VLOOKUP(C173,'SETOP 01-26 Ñ DES'!$A:$D,3,FALSE),IF(AND($C$9="NÃO DESONERADO",D173="SUDECAP"),VLOOKUP(C173,'SUDECAP 01-2026 Ñ DES'!$A:$D,3,FALSE),IF(AND($C$9="NÃO DESONERADO",D173="CPU"),VLOOKUP(C173,CPU!$C:$I,6,FALSE))))))</f>
        <v>M</v>
      </c>
      <c r="G173" s="192">
        <f>VLOOKUP(B173,'MC-GERAL'!$B:$W,4,0)</f>
        <v>16.8</v>
      </c>
      <c r="H173" s="194">
        <f t="shared" si="64"/>
        <v>0</v>
      </c>
      <c r="I173" s="194">
        <f t="shared" ref="I173" si="76">ROUND(G173*H173,2)</f>
        <v>0</v>
      </c>
      <c r="J173" s="194">
        <f>VERIFICAÇÃO!P173</f>
        <v>0</v>
      </c>
      <c r="K173" s="194">
        <f t="shared" ref="K173" si="77">ROUND($J173*G173,2)</f>
        <v>0</v>
      </c>
      <c r="L173" s="1037" t="e">
        <f t="shared" ref="L173" ca="1" si="78">K173/$K$356</f>
        <v>#DIV/0!</v>
      </c>
      <c r="N173" s="666"/>
      <c r="P173" s="692"/>
    </row>
    <row r="174" spans="2:16" ht="30" customHeight="1">
      <c r="B174" s="190" t="s">
        <v>44159</v>
      </c>
      <c r="C174" s="190" t="s">
        <v>29385</v>
      </c>
      <c r="D174" s="765" t="s">
        <v>29412</v>
      </c>
      <c r="E174" s="191" t="str">
        <f ca="1">UPPER(IF(AND($C$9="NÃO DESONERADO",D174="SINAPI"),VLOOKUP(C174,'SINAPI 02-26 Ñ DES'!$A:$E,2,FALSE),IF(AND($C$9="NÃO DESONERADO",D174="SEINFRA"),VLOOKUP(C174,'SETOP 01-26 Ñ DES'!$A:$D,2,FALSE),IF(AND($C$9="NÃO DESONERADO",D174="SUDECAP"),VLOOKUP(C174,'SUDECAP 01-2026 Ñ DES'!$A:$D,2,FALSE),IF(AND($C$9="NÃO DESONERADO",D174="CPU"),VLOOKUP(C174,CPU!$C:$I,3,FALSE))))))</f>
        <v>GUILHOTINA DE CORRER EM METALON, ARREMATE DE ACABAMENTO EM ALUMINIO - FORNECIMENTO E INSTALAÇÃO</v>
      </c>
      <c r="F174" s="190" t="str">
        <f ca="1">UPPER(IF(AND($C$9="NÃO DESONERADO",D174="SINAPI"),VLOOKUP(C174,'SINAPI 02-26 Ñ DES'!$A:$E,3,FALSE),IF(AND($C$9="NÃO DESONERADO",D174="SEINFRA"),VLOOKUP(C174,'SETOP 01-26 Ñ DES'!$A:$D,3,FALSE),IF(AND($C$9="NÃO DESONERADO",D174="SUDECAP"),VLOOKUP(C174,'SUDECAP 01-2026 Ñ DES'!$A:$D,3,FALSE),IF(AND($C$9="NÃO DESONERADO",D174="CPU"),VLOOKUP(C174,CPU!$C:$I,6,FALSE))))))</f>
        <v>M2</v>
      </c>
      <c r="G174" s="192">
        <f ca="1">VLOOKUP(B174,'MC-GERAL'!$B:$W,4,0)</f>
        <v>1</v>
      </c>
      <c r="H174" s="774">
        <f t="shared" si="64"/>
        <v>0</v>
      </c>
      <c r="I174" s="774">
        <f t="shared" ca="1" si="74"/>
        <v>0</v>
      </c>
      <c r="J174" s="774">
        <f>VERIFICAÇÃO!P174</f>
        <v>0</v>
      </c>
      <c r="K174" s="774">
        <f t="shared" ca="1" si="75"/>
        <v>0</v>
      </c>
      <c r="L174" s="1037" t="e">
        <f t="shared" ca="1" si="69"/>
        <v>#DIV/0!</v>
      </c>
      <c r="N174" s="666"/>
      <c r="P174" s="692"/>
    </row>
    <row r="175" spans="2:16" ht="30" customHeight="1">
      <c r="B175" s="190" t="s">
        <v>44160</v>
      </c>
      <c r="C175" s="190" t="s">
        <v>13536</v>
      </c>
      <c r="D175" s="765" t="s">
        <v>29372</v>
      </c>
      <c r="E175" s="191" t="str">
        <f>UPPER(IF(AND($C$9="NÃO DESONERADO",D175="SINAPI"),VLOOKUP(C175,'SINAPI 02-26 Ñ DES'!$A:$E,2,FALSE),IF(AND($C$9="NÃO DESONERADO",D175="SEINFRA"),VLOOKUP(C175,'SETOP 01-26 Ñ DES'!$A:$D,2,FALSE),IF(AND($C$9="NÃO DESONERADO",D175="SUDECAP"),VLOOKUP(C175,'SUDECAP 01-2026 Ñ DES'!$A:$D,2,FALSE),IF(AND($C$9="NÃO DESONERADO",D175="CPU"),VLOOKUP(C175,CPU!$C:$I,3,FALSE))))))</f>
        <v>PORTA DE ALUMÍNIO DE ABRIR COM LAMBRI, FIXAÇÃO COM PARAFUSOS ADP REF 91338</v>
      </c>
      <c r="F175" s="190" t="str">
        <f>UPPER(IF(AND($C$9="NÃO DESONERADO",D175="SINAPI"),VLOOKUP(C175,'SINAPI 02-26 Ñ DES'!$A:$E,3,FALSE),IF(AND($C$9="NÃO DESONERADO",D175="SEINFRA"),VLOOKUP(C175,'SETOP 01-26 Ñ DES'!$A:$D,3,FALSE),IF(AND($C$9="NÃO DESONERADO",D175="SUDECAP"),VLOOKUP(C175,'SUDECAP 01-2026 Ñ DES'!$A:$D,3,FALSE),IF(AND($C$9="NÃO DESONERADO",D175="CPU"),VLOOKUP(C175,CPU!$C:$I,6,FALSE))))))</f>
        <v>M2</v>
      </c>
      <c r="G175" s="192">
        <f>VLOOKUP(B175,'MC-GERAL'!$B:$W,4,0)</f>
        <v>1.68</v>
      </c>
      <c r="H175" s="194">
        <f t="shared" si="64"/>
        <v>0</v>
      </c>
      <c r="I175" s="194">
        <f t="shared" si="74"/>
        <v>0</v>
      </c>
      <c r="J175" s="194">
        <f>VERIFICAÇÃO!P175</f>
        <v>0</v>
      </c>
      <c r="K175" s="194">
        <f t="shared" si="75"/>
        <v>0</v>
      </c>
      <c r="L175" s="1037" t="e">
        <f t="shared" ca="1" si="69"/>
        <v>#DIV/0!</v>
      </c>
      <c r="N175" s="666"/>
      <c r="P175" s="692"/>
    </row>
    <row r="176" spans="2:16" ht="30" customHeight="1">
      <c r="B176" s="190" t="s">
        <v>44205</v>
      </c>
      <c r="C176" s="190">
        <v>100702</v>
      </c>
      <c r="D176" s="765" t="s">
        <v>29371</v>
      </c>
      <c r="E176" s="191" t="str">
        <f>UPPER(IF(AND($C$9="NÃO DESONERADO",D176="SINAPI"),VLOOKUP(C176,'SINAPI 02-26 Ñ DES'!$A:$E,2,FALSE),IF(AND($C$9="NÃO DESONERADO",D176="SEINFRA"),VLOOKUP(C176,'SETOP 01-26 Ñ DES'!$A:$D,2,FALSE),IF(AND($C$9="NÃO DESONERADO",D176="SUDECAP"),VLOOKUP(C176,'SUDECAP 01-2026 Ñ DES'!$A:$D,2,FALSE),IF(AND($C$9="NÃO DESONERADO",D176="CPU"),VLOOKUP(C176,CPU!$C:$I,3,FALSE))))))</f>
        <v>PORTA DE CORRER DE ALUMÍNIO, COM DUAS FOLHAS PARA VIDRO, INCLUSO VIDRO LISO INCOLOR, FECHADURA E PUXADOR, SEM ALIZAR. AF_10/2025</v>
      </c>
      <c r="F176" s="190" t="str">
        <f>UPPER(IF(AND($C$9="NÃO DESONERADO",D176="SINAPI"),VLOOKUP(C176,'SINAPI 02-26 Ñ DES'!$A:$E,3,FALSE),IF(AND($C$9="NÃO DESONERADO",D176="SEINFRA"),VLOOKUP(C176,'SETOP 01-26 Ñ DES'!$A:$D,3,FALSE),IF(AND($C$9="NÃO DESONERADO",D176="SUDECAP"),VLOOKUP(C176,'SUDECAP 01-2026 Ñ DES'!$A:$D,3,FALSE),IF(AND($C$9="NÃO DESONERADO",D176="CPU"),VLOOKUP(C176,CPU!$C:$I,6,FALSE))))))</f>
        <v>M2</v>
      </c>
      <c r="G176" s="192">
        <f>VLOOKUP(B176,'MC-GERAL'!$B:$W,4,0)</f>
        <v>1.47</v>
      </c>
      <c r="H176" s="774">
        <f t="shared" si="64"/>
        <v>0</v>
      </c>
      <c r="I176" s="774">
        <f t="shared" ref="I176:I178" si="79">ROUND(G176*H176,2)</f>
        <v>0</v>
      </c>
      <c r="J176" s="774">
        <f>VERIFICAÇÃO!P176</f>
        <v>0</v>
      </c>
      <c r="K176" s="774">
        <f t="shared" ref="K176:K178" si="80">ROUND($J176*G176,2)</f>
        <v>0</v>
      </c>
      <c r="L176" s="1037" t="e">
        <f t="shared" ca="1" si="69"/>
        <v>#DIV/0!</v>
      </c>
      <c r="N176" s="666"/>
      <c r="P176" s="692"/>
    </row>
    <row r="177" spans="2:16" ht="30" customHeight="1">
      <c r="B177" s="190" t="s">
        <v>44840</v>
      </c>
      <c r="C177" s="190" t="s">
        <v>29439</v>
      </c>
      <c r="D177" s="765" t="s">
        <v>29412</v>
      </c>
      <c r="E177" s="191" t="str">
        <f ca="1">UPPER(IF(AND($C$9="NÃO DESONERADO",D177="SINAPI"),VLOOKUP(C177,'SINAPI 02-26 Ñ DES'!$A:$E,2,FALSE),IF(AND($C$9="NÃO DESONERADO",D177="SEINFRA"),VLOOKUP(C177,'SETOP 01-26 Ñ DES'!$A:$D,2,FALSE),IF(AND($C$9="NÃO DESONERADO",D177="SUDECAP"),VLOOKUP(C177,'SUDECAP 01-2026 Ñ DES'!$A:$D,2,FALSE),IF(AND($C$9="NÃO DESONERADO",D177="CPU"),VLOOKUP(C177,CPU!$C:$I,3,FALSE))))))</f>
        <v>PORTÃO PANTOGRÁFICO SANFONADO EM CHAPA DE AÇO GALVANIZADO, TIPO LAMBRIL, INCLUSIVE ACESSORIOS - FORNECIMENTO E INSTALAÇÃO</v>
      </c>
      <c r="F177" s="190" t="str">
        <f ca="1">UPPER(IF(AND($C$9="NÃO DESONERADO",D177="SINAPI"),VLOOKUP(C177,'SINAPI 02-26 Ñ DES'!$A:$E,3,FALSE),IF(AND($C$9="NÃO DESONERADO",D177="SEINFRA"),VLOOKUP(C177,'SETOP 01-26 Ñ DES'!$A:$D,3,FALSE),IF(AND($C$9="NÃO DESONERADO",D177="SUDECAP"),VLOOKUP(C177,'SUDECAP 01-2026 Ñ DES'!$A:$D,3,FALSE),IF(AND($C$9="NÃO DESONERADO",D177="CPU"),VLOOKUP(C177,CPU!$C:$I,6,FALSE))))))</f>
        <v>M2</v>
      </c>
      <c r="G177" s="192">
        <f ca="1">VLOOKUP(B177,'MC-GERAL'!$B:$W,4,0)</f>
        <v>6.72</v>
      </c>
      <c r="H177" s="774">
        <f t="shared" si="64"/>
        <v>0</v>
      </c>
      <c r="I177" s="774">
        <f t="shared" ca="1" si="79"/>
        <v>0</v>
      </c>
      <c r="J177" s="774">
        <f>VERIFICAÇÃO!P177</f>
        <v>0</v>
      </c>
      <c r="K177" s="774">
        <f t="shared" ca="1" si="80"/>
        <v>0</v>
      </c>
      <c r="L177" s="1037" t="e">
        <f t="shared" ca="1" si="69"/>
        <v>#DIV/0!</v>
      </c>
      <c r="N177" s="666"/>
      <c r="P177" s="692"/>
    </row>
    <row r="178" spans="2:16" ht="38.25">
      <c r="B178" s="190" t="s">
        <v>44994</v>
      </c>
      <c r="C178" s="190">
        <v>90843</v>
      </c>
      <c r="D178" s="765" t="s">
        <v>29371</v>
      </c>
      <c r="E178" s="191" t="str">
        <f>UPPER(IF(AND($C$9="NÃO DESONERADO",D178="SINAPI"),VLOOKUP(C178,'SINAPI 02-26 Ñ DES'!$A:$E,2,FALSE),IF(AND($C$9="NÃO DESONERADO",D178="SEINFRA"),VLOOKUP(C178,'SETOP 01-26 Ñ DES'!$A:$D,2,FALSE),IF(AND($C$9="NÃO DESONERADO",D178="SUDECAP"),VLOOKUP(C178,'SUDECAP 01-2026 Ñ DES'!$A:$D,2,FALSE),IF(AND($C$9="NÃO DESONERADO",D178="CPU"),VLOOKUP(C178,CPU!$C:$I,3,FALSE))))))</f>
        <v>KIT DE PORTA DE MADEIRA PARA PINTURA, SEMI-OCA (LEVE OU MÉDIA), PADRÃO MÉDIO, 80X210CM, ESPESSURA DE 3,5CM, ITENS INCLUSOS: DOBRADIÇAS, MONTAGEM E INSTALAÇÃO DO BATENTE, FECHADURA COM EXECUÇÃO DO FURO - FORNECIMENTO E INSTALAÇÃO. AF_10/2025</v>
      </c>
      <c r="F178" s="190" t="str">
        <f>UPPER(IF(AND($C$9="NÃO DESONERADO",D178="SINAPI"),VLOOKUP(C178,'SINAPI 02-26 Ñ DES'!$A:$E,3,FALSE),IF(AND($C$9="NÃO DESONERADO",D178="SEINFRA"),VLOOKUP(C178,'SETOP 01-26 Ñ DES'!$A:$D,3,FALSE),IF(AND($C$9="NÃO DESONERADO",D178="SUDECAP"),VLOOKUP(C178,'SUDECAP 01-2026 Ñ DES'!$A:$D,3,FALSE),IF(AND($C$9="NÃO DESONERADO",D178="CPU"),VLOOKUP(C178,CPU!$C:$I,6,FALSE))))))</f>
        <v>UN</v>
      </c>
      <c r="G178" s="192">
        <f>VLOOKUP(B178,'MC-GERAL'!$B:$W,4,0)</f>
        <v>2</v>
      </c>
      <c r="H178" s="194">
        <f t="shared" si="64"/>
        <v>0</v>
      </c>
      <c r="I178" s="194">
        <f t="shared" si="79"/>
        <v>0</v>
      </c>
      <c r="J178" s="194">
        <f>VERIFICAÇÃO!P178</f>
        <v>0</v>
      </c>
      <c r="K178" s="194">
        <f t="shared" si="80"/>
        <v>0</v>
      </c>
      <c r="L178" s="1037" t="e">
        <f t="shared" ca="1" si="69"/>
        <v>#DIV/0!</v>
      </c>
      <c r="N178" s="666"/>
      <c r="P178" s="692"/>
    </row>
    <row r="179" spans="2:16" ht="30" customHeight="1">
      <c r="B179" s="200" t="s">
        <v>42688</v>
      </c>
      <c r="C179" s="200"/>
      <c r="D179" s="200"/>
      <c r="E179" s="767" t="s">
        <v>44997</v>
      </c>
      <c r="F179" s="200"/>
      <c r="G179" s="201"/>
      <c r="H179" s="768"/>
      <c r="I179" s="768">
        <f>SUM(I180:I184)</f>
        <v>0</v>
      </c>
      <c r="J179" s="768"/>
      <c r="K179" s="768">
        <f>SUM(K180:K184)</f>
        <v>0</v>
      </c>
      <c r="L179" s="1038" t="e">
        <f t="shared" ca="1" si="69"/>
        <v>#DIV/0!</v>
      </c>
      <c r="N179" s="666"/>
      <c r="P179" s="692"/>
    </row>
    <row r="180" spans="2:16" ht="30" customHeight="1">
      <c r="B180" s="190" t="s">
        <v>44162</v>
      </c>
      <c r="C180" s="765" t="s">
        <v>2353</v>
      </c>
      <c r="D180" s="765" t="s">
        <v>6388</v>
      </c>
      <c r="E180" s="191" t="str">
        <f>UPPER(IF(AND($C$9="NÃO DESONERADO",D180="SINAPI"),VLOOKUP(C180,'SINAPI 02-26 Ñ DES'!$A:$E,2,FALSE),IF(AND($C$9="NÃO DESONERADO",D180="SEINFRA"),VLOOKUP(C180,'SETOP 01-26 Ñ DES'!$A:$D,2,FALSE),IF(AND($C$9="NÃO DESONERADO",D180="SUDECAP"),VLOOKUP(C180,'SUDECAP 01-2026 Ñ DES'!$A:$D,2,FALSE),IF(AND($C$9="NÃO DESONERADO",D180="CPU"),VLOOKUP(C180,CPU!$C:$I,3,FALSE))))))</f>
        <v>FURO DE BOJO EM BANCADA DE GRANITO/MÁRMORE, INCLUSIVE COLAGEM COM MASSA PLÁSTICA</v>
      </c>
      <c r="F180" s="190" t="str">
        <f>UPPER(IF(AND($C$9="NÃO DESONERADO",D180="SINAPI"),VLOOKUP(C180,'SINAPI 02-26 Ñ DES'!$A:$E,3,FALSE),IF(AND($C$9="NÃO DESONERADO",D180="SEINFRA"),VLOOKUP(C180,'SETOP 01-26 Ñ DES'!$A:$D,3,FALSE),IF(AND($C$9="NÃO DESONERADO",D180="SUDECAP"),VLOOKUP(C180,'SUDECAP 01-2026 Ñ DES'!$A:$D,3,FALSE),IF(AND($C$9="NÃO DESONERADO",D180="CPU"),VLOOKUP(C180,CPU!$C:$I,6,FALSE))))))</f>
        <v>UN</v>
      </c>
      <c r="G180" s="192">
        <f>VLOOKUP(B180,'MC-GERAL'!$B:$W,4,0)</f>
        <v>1</v>
      </c>
      <c r="H180" s="194">
        <f t="shared" si="64"/>
        <v>0</v>
      </c>
      <c r="I180" s="194">
        <f t="shared" ref="I180:I184" si="81">ROUND(G180*H180,2)</f>
        <v>0</v>
      </c>
      <c r="J180" s="194">
        <f>VERIFICAÇÃO!P180</f>
        <v>0</v>
      </c>
      <c r="K180" s="194">
        <f t="shared" ref="K180:K184" si="82">ROUND($J180*G180,2)</f>
        <v>0</v>
      </c>
      <c r="L180" s="1037" t="e">
        <f t="shared" ca="1" si="69"/>
        <v>#DIV/0!</v>
      </c>
      <c r="N180" s="666"/>
      <c r="P180" s="692"/>
    </row>
    <row r="181" spans="2:16" ht="30" customHeight="1">
      <c r="B181" s="190" t="s">
        <v>44163</v>
      </c>
      <c r="C181" s="765" t="s">
        <v>14082</v>
      </c>
      <c r="D181" s="765" t="s">
        <v>29372</v>
      </c>
      <c r="E181" s="191" t="str">
        <f>UPPER(IF(AND($C$9="NÃO DESONERADO",D181="SINAPI"),VLOOKUP(C181,'SINAPI 02-26 Ñ DES'!$A:$E,2,FALSE),IF(AND($C$9="NÃO DESONERADO",D181="SEINFRA"),VLOOKUP(C181,'SETOP 01-26 Ñ DES'!$A:$D,2,FALSE),IF(AND($C$9="NÃO DESONERADO",D181="SUDECAP"),VLOOKUP(C181,'SUDECAP 01-2026 Ñ DES'!$A:$D,2,FALSE),IF(AND($C$9="NÃO DESONERADO",D181="CPU"),VLOOKUP(C181,CPU!$C:$I,3,FALSE))))))</f>
        <v>BANCADA DE GRANITO CINZA CORUMBÁ E= 2CM, APOIADA EM CONSOLE METALON</v>
      </c>
      <c r="F181" s="190" t="str">
        <f>UPPER(IF(AND($C$9="NÃO DESONERADO",D181="SINAPI"),VLOOKUP(C181,'SINAPI 02-26 Ñ DES'!$A:$E,3,FALSE),IF(AND($C$9="NÃO DESONERADO",D181="SEINFRA"),VLOOKUP(C181,'SETOP 01-26 Ñ DES'!$A:$D,3,FALSE),IF(AND($C$9="NÃO DESONERADO",D181="SUDECAP"),VLOOKUP(C181,'SUDECAP 01-2026 Ñ DES'!$A:$D,3,FALSE),IF(AND($C$9="NÃO DESONERADO",D181="CPU"),VLOOKUP(C181,CPU!$C:$I,6,FALSE))))))</f>
        <v>M2</v>
      </c>
      <c r="G181" s="192">
        <f>VLOOKUP(B181,'MC-GERAL'!$B:$W,4,0)</f>
        <v>2.16</v>
      </c>
      <c r="H181" s="194">
        <f t="shared" si="64"/>
        <v>0</v>
      </c>
      <c r="I181" s="194">
        <f t="shared" si="81"/>
        <v>0</v>
      </c>
      <c r="J181" s="194">
        <f>VERIFICAÇÃO!P181</f>
        <v>0</v>
      </c>
      <c r="K181" s="194">
        <f t="shared" si="82"/>
        <v>0</v>
      </c>
      <c r="L181" s="1037" t="e">
        <f t="shared" ca="1" si="69"/>
        <v>#DIV/0!</v>
      </c>
      <c r="N181" s="666"/>
      <c r="P181" s="692"/>
    </row>
    <row r="182" spans="2:16" ht="30" customHeight="1">
      <c r="B182" s="190" t="s">
        <v>44164</v>
      </c>
      <c r="C182" s="807" t="s">
        <v>14084</v>
      </c>
      <c r="D182" s="765" t="s">
        <v>29372</v>
      </c>
      <c r="E182" s="191" t="str">
        <f>UPPER(IF(AND($C$9="NÃO DESONERADO",D182="SINAPI"),VLOOKUP(C182,'SINAPI 02-26 Ñ DES'!$A:$E,2,FALSE),IF(AND($C$9="NÃO DESONERADO",D182="SEINFRA"),VLOOKUP(C182,'SETOP 01-26 Ñ DES'!$A:$D,2,FALSE),IF(AND($C$9="NÃO DESONERADO",D182="SUDECAP"),VLOOKUP(C182,'SUDECAP 01-2026 Ñ DES'!$A:$D,2,FALSE),IF(AND($C$9="NÃO DESONERADO",D182="CPU"),VLOOKUP(C182,CPU!$C:$I,3,FALSE))))))</f>
        <v>BANCADA DE GRANITO CINZA CORUMBÁ E= 2CM, APOIADA EM PAREDES</v>
      </c>
      <c r="F182" s="190" t="str">
        <f>UPPER(IF(AND($C$9="NÃO DESONERADO",D182="SINAPI"),VLOOKUP(C182,'SINAPI 02-26 Ñ DES'!$A:$E,3,FALSE),IF(AND($C$9="NÃO DESONERADO",D182="SEINFRA"),VLOOKUP(C182,'SETOP 01-26 Ñ DES'!$A:$D,3,FALSE),IF(AND($C$9="NÃO DESONERADO",D182="SUDECAP"),VLOOKUP(C182,'SUDECAP 01-2026 Ñ DES'!$A:$D,3,FALSE),IF(AND($C$9="NÃO DESONERADO",D182="CPU"),VLOOKUP(C182,CPU!$C:$I,6,FALSE))))))</f>
        <v>M2</v>
      </c>
      <c r="G182" s="192">
        <f>VLOOKUP(B182,'MC-GERAL'!$B:$W,4,0)</f>
        <v>0.4</v>
      </c>
      <c r="H182" s="194">
        <f t="shared" si="64"/>
        <v>0</v>
      </c>
      <c r="I182" s="194">
        <f t="shared" ref="I182" si="83">ROUND(G182*H182,2)</f>
        <v>0</v>
      </c>
      <c r="J182" s="194">
        <f>VERIFICAÇÃO!P182</f>
        <v>0</v>
      </c>
      <c r="K182" s="194">
        <f t="shared" ref="K182" si="84">ROUND($J182*G182,2)</f>
        <v>0</v>
      </c>
      <c r="L182" s="1037" t="e">
        <f t="shared" ca="1" si="69"/>
        <v>#DIV/0!</v>
      </c>
      <c r="N182" s="666"/>
      <c r="P182" s="692"/>
    </row>
    <row r="183" spans="2:16" ht="30" customHeight="1">
      <c r="B183" s="190" t="s">
        <v>44165</v>
      </c>
      <c r="C183" s="190" t="s">
        <v>2379</v>
      </c>
      <c r="D183" s="765" t="s">
        <v>6388</v>
      </c>
      <c r="E183" s="191" t="str">
        <f>UPPER(IF(AND($C$9="NÃO DESONERADO",D183="SINAPI"),VLOOKUP(C183,'SINAPI 02-26 Ñ DES'!$A:$E,2,FALSE),IF(AND($C$9="NÃO DESONERADO",D183="SEINFRA"),VLOOKUP(C183,'SETOP 01-26 Ñ DES'!$A:$D,2,FALSE),IF(AND($C$9="NÃO DESONERADO",D183="SUDECAP"),VLOOKUP(C183,'SUDECAP 01-2026 Ñ DES'!$A:$D,2,FALSE),IF(AND($C$9="NÃO DESONERADO",D183="CPU"),VLOOKUP(C183,CPU!$C:$I,3,FALSE))))))</f>
        <v>RODABANCA/FRONTÃO PARA BANCADA EM GRANITO, COR CINZA ANDORINHA, ESP. 2CM, ALTURA DE 10CM, INCLUSIVE REJUNTAMENTO EM MASSA PLÁSTICA NA COR DA PEDRA</v>
      </c>
      <c r="F183" s="190" t="str">
        <f>UPPER(IF(AND($C$9="NÃO DESONERADO",D183="SINAPI"),VLOOKUP(C183,'SINAPI 02-26 Ñ DES'!$A:$E,3,FALSE),IF(AND($C$9="NÃO DESONERADO",D183="SEINFRA"),VLOOKUP(C183,'SETOP 01-26 Ñ DES'!$A:$D,3,FALSE),IF(AND($C$9="NÃO DESONERADO",D183="SUDECAP"),VLOOKUP(C183,'SUDECAP 01-2026 Ñ DES'!$A:$D,3,FALSE),IF(AND($C$9="NÃO DESONERADO",D183="CPU"),VLOOKUP(C183,CPU!$C:$I,6,FALSE))))))</f>
        <v>M</v>
      </c>
      <c r="G183" s="192">
        <f>VLOOKUP(B183,'MC-GERAL'!$B:$W,4,0)</f>
        <v>4.8</v>
      </c>
      <c r="H183" s="194">
        <f t="shared" si="64"/>
        <v>0</v>
      </c>
      <c r="I183" s="194">
        <f t="shared" si="81"/>
        <v>0</v>
      </c>
      <c r="J183" s="194">
        <f>VERIFICAÇÃO!P183</f>
        <v>0</v>
      </c>
      <c r="K183" s="194">
        <f t="shared" si="82"/>
        <v>0</v>
      </c>
      <c r="L183" s="1037" t="e">
        <f t="shared" ca="1" si="69"/>
        <v>#DIV/0!</v>
      </c>
      <c r="N183" s="666"/>
      <c r="P183" s="692"/>
    </row>
    <row r="184" spans="2:16" ht="39" customHeight="1">
      <c r="B184" s="190" t="s">
        <v>44166</v>
      </c>
      <c r="C184" s="765" t="s">
        <v>2383</v>
      </c>
      <c r="D184" s="765" t="s">
        <v>6388</v>
      </c>
      <c r="E184" s="191" t="str">
        <f>UPPER(IF(AND($C$9="NÃO DESONERADO",D184="SINAPI"),VLOOKUP(C184,'SINAPI 02-26 Ñ DES'!$A:$E,2,FALSE),IF(AND($C$9="NÃO DESONERADO",D184="SEINFRA"),VLOOKUP(C184,'SETOP 01-26 Ñ DES'!$A:$D,2,FALSE),IF(AND($C$9="NÃO DESONERADO",D184="SUDECAP"),VLOOKUP(C184,'SUDECAP 01-2026 Ñ DES'!$A:$D,2,FALSE),IF(AND($C$9="NÃO DESONERADO",D184="CPU"),VLOOKUP(C184,CPU!$C:$I,3,FALSE))))))</f>
        <v>TESTEIRA PARA BANCADA EM GRANITO, COR CINZA ANDORINHA, ESP. 2CM, ALTURA DE 10CM, INCLUSIVE POLIMENTO, CORTE/COLAGEM EM MEIA ESQUADRIA E MASSA PLÁSTICA NA COR DA PEDRA</v>
      </c>
      <c r="F184" s="190" t="str">
        <f>UPPER(IF(AND($C$9="NÃO DESONERADO",D184="SINAPI"),VLOOKUP(C184,'SINAPI 02-26 Ñ DES'!$A:$E,3,FALSE),IF(AND($C$9="NÃO DESONERADO",D184="SEINFRA"),VLOOKUP(C184,'SETOP 01-26 Ñ DES'!$A:$D,3,FALSE),IF(AND($C$9="NÃO DESONERADO",D184="SUDECAP"),VLOOKUP(C184,'SUDECAP 01-2026 Ñ DES'!$A:$D,3,FALSE),IF(AND($C$9="NÃO DESONERADO",D184="CPU"),VLOOKUP(C184,CPU!$C:$I,6,FALSE))))))</f>
        <v>M</v>
      </c>
      <c r="G184" s="192">
        <f>VLOOKUP(B184,'MC-GERAL'!$B:$W,4,0)</f>
        <v>3.6</v>
      </c>
      <c r="H184" s="194">
        <f t="shared" si="64"/>
        <v>0</v>
      </c>
      <c r="I184" s="194">
        <f t="shared" si="81"/>
        <v>0</v>
      </c>
      <c r="J184" s="194">
        <f>VERIFICAÇÃO!P184</f>
        <v>0</v>
      </c>
      <c r="K184" s="194">
        <f t="shared" si="82"/>
        <v>0</v>
      </c>
      <c r="L184" s="1037" t="e">
        <f t="shared" ca="1" si="69"/>
        <v>#DIV/0!</v>
      </c>
      <c r="N184" s="666"/>
      <c r="P184" s="692"/>
    </row>
    <row r="185" spans="2:16" ht="30" customHeight="1">
      <c r="B185" s="200" t="s">
        <v>42689</v>
      </c>
      <c r="C185" s="200"/>
      <c r="D185" s="200"/>
      <c r="E185" s="767" t="s">
        <v>44171</v>
      </c>
      <c r="F185" s="200"/>
      <c r="G185" s="201"/>
      <c r="H185" s="768"/>
      <c r="I185" s="768">
        <f>SUM(I186:I197)</f>
        <v>0</v>
      </c>
      <c r="J185" s="768"/>
      <c r="K185" s="768">
        <f>SUM(K186:K197)</f>
        <v>0</v>
      </c>
      <c r="L185" s="1038" t="e">
        <f t="shared" ca="1" si="69"/>
        <v>#DIV/0!</v>
      </c>
      <c r="N185" s="666"/>
      <c r="P185" s="692"/>
    </row>
    <row r="186" spans="2:16" ht="30" customHeight="1">
      <c r="B186" s="190" t="s">
        <v>44167</v>
      </c>
      <c r="C186" s="765" t="s">
        <v>13932</v>
      </c>
      <c r="D186" s="765" t="s">
        <v>29372</v>
      </c>
      <c r="E186" s="191" t="str">
        <f>UPPER(IF(AND($C$9="NÃO DESONERADO",D186="SINAPI"),VLOOKUP(C186,'SINAPI 02-26 Ñ DES'!$A:$E,2,FALSE),IF(AND($C$9="NÃO DESONERADO",D186="SEINFRA"),VLOOKUP(C186,'SETOP 01-26 Ñ DES'!$A:$D,2,FALSE),IF(AND($C$9="NÃO DESONERADO",D186="SUDECAP"),VLOOKUP(C186,'SUDECAP 01-2026 Ñ DES'!$A:$D,2,FALSE),IF(AND($C$9="NÃO DESONERADO",D186="CPU"),VLOOKUP(C186,CPU!$C:$I,3,FALSE))))))</f>
        <v>APLICAÇÃO MANUAL DE FUNDO SELADOR ACRÍLICO EM TETOS DE ÁREAS INTERNAS REF 88484</v>
      </c>
      <c r="F186" s="190" t="str">
        <f>UPPER(IF(AND($C$9="NÃO DESONERADO",D186="SINAPI"),VLOOKUP(C186,'SINAPI 02-26 Ñ DES'!$A:$E,3,FALSE),IF(AND($C$9="NÃO DESONERADO",D186="SEINFRA"),VLOOKUP(C186,'SETOP 01-26 Ñ DES'!$A:$D,3,FALSE),IF(AND($C$9="NÃO DESONERADO",D186="SUDECAP"),VLOOKUP(C186,'SUDECAP 01-2026 Ñ DES'!$A:$D,3,FALSE),IF(AND($C$9="NÃO DESONERADO",D186="CPU"),VLOOKUP(C186,CPU!$C:$I,6,FALSE))))))</f>
        <v>M2</v>
      </c>
      <c r="G186" s="192">
        <f>VLOOKUP(B186,'MC-GERAL'!$B:$W,4,0)</f>
        <v>19.899999999999999</v>
      </c>
      <c r="H186" s="194">
        <f t="shared" si="64"/>
        <v>0</v>
      </c>
      <c r="I186" s="194">
        <f t="shared" ref="I186:I191" si="85">ROUND(G186*H186,2)</f>
        <v>0</v>
      </c>
      <c r="J186" s="194">
        <f>VERIFICAÇÃO!P186</f>
        <v>0</v>
      </c>
      <c r="K186" s="194">
        <f t="shared" ref="K186:K191" si="86">ROUND($J186*G186,2)</f>
        <v>0</v>
      </c>
      <c r="L186" s="1037" t="e">
        <f t="shared" ca="1" si="69"/>
        <v>#DIV/0!</v>
      </c>
      <c r="N186" s="666"/>
      <c r="P186" s="692"/>
    </row>
    <row r="187" spans="2:16" ht="30" customHeight="1">
      <c r="B187" s="190" t="s">
        <v>44168</v>
      </c>
      <c r="C187" s="765">
        <v>88488</v>
      </c>
      <c r="D187" s="765" t="s">
        <v>29371</v>
      </c>
      <c r="E187" s="191" t="str">
        <f>UPPER(IF(AND($C$9="NÃO DESONERADO",D187="SINAPI"),VLOOKUP(C187,'SINAPI 02-26 Ñ DES'!$A:$E,2,FALSE),IF(AND($C$9="NÃO DESONERADO",D187="SEINFRA"),VLOOKUP(C187,'SETOP 01-26 Ñ DES'!$A:$D,2,FALSE),IF(AND($C$9="NÃO DESONERADO",D187="SUDECAP"),VLOOKUP(C187,'SUDECAP 01-2026 Ñ DES'!$A:$D,2,FALSE),IF(AND($C$9="NÃO DESONERADO",D187="CPU"),VLOOKUP(C187,CPU!$C:$I,3,FALSE))))))</f>
        <v>PINTURA LÁTEX ACRÍLICA PREMIUM, APLICAÇÃO MANUAL EM TETO, DUAS DEMÃOS. AF_04/2023</v>
      </c>
      <c r="F187" s="190" t="str">
        <f>UPPER(IF(AND($C$9="NÃO DESONERADO",D187="SINAPI"),VLOOKUP(C187,'SINAPI 02-26 Ñ DES'!$A:$E,3,FALSE),IF(AND($C$9="NÃO DESONERADO",D187="SEINFRA"),VLOOKUP(C187,'SETOP 01-26 Ñ DES'!$A:$D,3,FALSE),IF(AND($C$9="NÃO DESONERADO",D187="SUDECAP"),VLOOKUP(C187,'SUDECAP 01-2026 Ñ DES'!$A:$D,3,FALSE),IF(AND($C$9="NÃO DESONERADO",D187="CPU"),VLOOKUP(C187,CPU!$C:$I,6,FALSE))))))</f>
        <v>M2</v>
      </c>
      <c r="G187" s="192">
        <f>VLOOKUP(B187,'MC-GERAL'!$B:$W,4,0)</f>
        <v>19.899999999999999</v>
      </c>
      <c r="H187" s="194">
        <f t="shared" si="64"/>
        <v>0</v>
      </c>
      <c r="I187" s="194">
        <f t="shared" si="85"/>
        <v>0</v>
      </c>
      <c r="J187" s="194">
        <f>VERIFICAÇÃO!P187</f>
        <v>0</v>
      </c>
      <c r="K187" s="194">
        <f t="shared" si="86"/>
        <v>0</v>
      </c>
      <c r="L187" s="1037" t="e">
        <f t="shared" ca="1" si="69"/>
        <v>#DIV/0!</v>
      </c>
      <c r="N187" s="666"/>
      <c r="P187" s="692"/>
    </row>
    <row r="188" spans="2:16" ht="30" customHeight="1">
      <c r="B188" s="190" t="s">
        <v>44169</v>
      </c>
      <c r="C188" s="765" t="s">
        <v>13934</v>
      </c>
      <c r="D188" s="765" t="s">
        <v>29372</v>
      </c>
      <c r="E188" s="191" t="str">
        <f>UPPER(IF(AND($C$9="NÃO DESONERADO",D188="SINAPI"),VLOOKUP(C188,'SINAPI 02-26 Ñ DES'!$A:$E,2,FALSE),IF(AND($C$9="NÃO DESONERADO",D188="SEINFRA"),VLOOKUP(C188,'SETOP 01-26 Ñ DES'!$A:$D,2,FALSE),IF(AND($C$9="NÃO DESONERADO",D188="SUDECAP"),VLOOKUP(C188,'SUDECAP 01-2026 Ñ DES'!$A:$D,2,FALSE),IF(AND($C$9="NÃO DESONERADO",D188="CPU"),VLOOKUP(C188,CPU!$C:$I,3,FALSE))))))</f>
        <v>APLICAÇÃO MANUAL DE FUNDO SELADOR ACRÍLICO EM PAREDES INTERNAS REF 88485</v>
      </c>
      <c r="F188" s="190" t="str">
        <f>UPPER(IF(AND($C$9="NÃO DESONERADO",D188="SINAPI"),VLOOKUP(C188,'SINAPI 02-26 Ñ DES'!$A:$E,3,FALSE),IF(AND($C$9="NÃO DESONERADO",D188="SEINFRA"),VLOOKUP(C188,'SETOP 01-26 Ñ DES'!$A:$D,3,FALSE),IF(AND($C$9="NÃO DESONERADO",D188="SUDECAP"),VLOOKUP(C188,'SUDECAP 01-2026 Ñ DES'!$A:$D,3,FALSE),IF(AND($C$9="NÃO DESONERADO",D188="CPU"),VLOOKUP(C188,CPU!$C:$I,6,FALSE))))))</f>
        <v>M2</v>
      </c>
      <c r="G188" s="192">
        <f>VLOOKUP(B188,'MC-GERAL'!$B:$W,4,0)</f>
        <v>11.62</v>
      </c>
      <c r="H188" s="194">
        <f t="shared" si="64"/>
        <v>0</v>
      </c>
      <c r="I188" s="194">
        <f t="shared" si="85"/>
        <v>0</v>
      </c>
      <c r="J188" s="194">
        <f>VERIFICAÇÃO!P188</f>
        <v>0</v>
      </c>
      <c r="K188" s="194">
        <f t="shared" si="86"/>
        <v>0</v>
      </c>
      <c r="L188" s="1037" t="e">
        <f t="shared" ca="1" si="69"/>
        <v>#DIV/0!</v>
      </c>
      <c r="N188" s="666"/>
      <c r="P188" s="692"/>
    </row>
    <row r="189" spans="2:16" ht="30" customHeight="1">
      <c r="B189" s="190" t="s">
        <v>44170</v>
      </c>
      <c r="C189" s="190" t="s">
        <v>13942</v>
      </c>
      <c r="D189" s="765" t="s">
        <v>29372</v>
      </c>
      <c r="E189" s="191" t="str">
        <f>UPPER(IF(AND($C$9="NÃO DESONERADO",D189="SINAPI"),VLOOKUP(C189,'SINAPI 02-26 Ñ DES'!$A:$E,2,FALSE),IF(AND($C$9="NÃO DESONERADO",D189="SEINFRA"),VLOOKUP(C189,'SETOP 01-26 Ñ DES'!$A:$D,2,FALSE),IF(AND($C$9="NÃO DESONERADO",D189="SUDECAP"),VLOOKUP(C189,'SUDECAP 01-2026 Ñ DES'!$A:$D,2,FALSE),IF(AND($C$9="NÃO DESONERADO",D189="CPU"),VLOOKUP(C189,CPU!$C:$I,3,FALSE))))))</f>
        <v>PINTURA COM TINTA ACRÍLICA FOSCA EM PAREDES INTERNAS, APLICAÇÃO MANUAL, DUAS DEMÃOS REF 88489</v>
      </c>
      <c r="F189" s="190" t="str">
        <f>UPPER(IF(AND($C$9="NÃO DESONERADO",D189="SINAPI"),VLOOKUP(C189,'SINAPI 02-26 Ñ DES'!$A:$E,3,FALSE),IF(AND($C$9="NÃO DESONERADO",D189="SEINFRA"),VLOOKUP(C189,'SETOP 01-26 Ñ DES'!$A:$D,3,FALSE),IF(AND($C$9="NÃO DESONERADO",D189="SUDECAP"),VLOOKUP(C189,'SUDECAP 01-2026 Ñ DES'!$A:$D,3,FALSE),IF(AND($C$9="NÃO DESONERADO",D189="CPU"),VLOOKUP(C189,CPU!$C:$I,6,FALSE))))))</f>
        <v>M2</v>
      </c>
      <c r="G189" s="192">
        <f>VLOOKUP(B189,'MC-GERAL'!$B:$W,4,0)</f>
        <v>11.62</v>
      </c>
      <c r="H189" s="194">
        <f t="shared" si="64"/>
        <v>0</v>
      </c>
      <c r="I189" s="194">
        <f t="shared" si="85"/>
        <v>0</v>
      </c>
      <c r="J189" s="194">
        <f>VERIFICAÇÃO!P189</f>
        <v>0</v>
      </c>
      <c r="K189" s="194">
        <f t="shared" si="86"/>
        <v>0</v>
      </c>
      <c r="L189" s="1037" t="e">
        <f t="shared" ca="1" si="69"/>
        <v>#DIV/0!</v>
      </c>
      <c r="N189" s="666"/>
      <c r="P189" s="692"/>
    </row>
    <row r="190" spans="2:16" ht="30" customHeight="1">
      <c r="B190" s="190" t="s">
        <v>44247</v>
      </c>
      <c r="C190" s="765" t="s">
        <v>13912</v>
      </c>
      <c r="D190" s="765" t="s">
        <v>29372</v>
      </c>
      <c r="E190" s="191" t="str">
        <f>UPPER(IF(AND($C$9="NÃO DESONERADO",D190="SINAPI"),VLOOKUP(C190,'SINAPI 02-26 Ñ DES'!$A:$E,2,FALSE),IF(AND($C$9="NÃO DESONERADO",D190="SEINFRA"),VLOOKUP(C190,'SETOP 01-26 Ñ DES'!$A:$D,2,FALSE),IF(AND($C$9="NÃO DESONERADO",D190="SUDECAP"),VLOOKUP(C190,'SUDECAP 01-2026 Ñ DES'!$A:$D,2,FALSE),IF(AND($C$9="NÃO DESONERADO",D190="CPU"),VLOOKUP(C190,CPU!$C:$I,3,FALSE))))))</f>
        <v>APLICAÇÃO MANUAL DE FUNDO SELADOR ACRÍLICO EM PAREDES EXTERNAS REF 88415</v>
      </c>
      <c r="F190" s="190" t="str">
        <f>UPPER(IF(AND($C$9="NÃO DESONERADO",D190="SINAPI"),VLOOKUP(C190,'SINAPI 02-26 Ñ DES'!$A:$E,3,FALSE),IF(AND($C$9="NÃO DESONERADO",D190="SEINFRA"),VLOOKUP(C190,'SETOP 01-26 Ñ DES'!$A:$D,3,FALSE),IF(AND($C$9="NÃO DESONERADO",D190="SUDECAP"),VLOOKUP(C190,'SUDECAP 01-2026 Ñ DES'!$A:$D,3,FALSE),IF(AND($C$9="NÃO DESONERADO",D190="CPU"),VLOOKUP(C190,CPU!$C:$I,6,FALSE))))))</f>
        <v>M2</v>
      </c>
      <c r="G190" s="192">
        <f>VLOOKUP(B190,'MC-GERAL'!$B:$W,4,0)</f>
        <v>64.37</v>
      </c>
      <c r="H190" s="194">
        <f t="shared" si="64"/>
        <v>0</v>
      </c>
      <c r="I190" s="194">
        <f t="shared" si="85"/>
        <v>0</v>
      </c>
      <c r="J190" s="194">
        <f>VERIFICAÇÃO!P190</f>
        <v>0</v>
      </c>
      <c r="K190" s="194">
        <f t="shared" si="86"/>
        <v>0</v>
      </c>
      <c r="L190" s="1037" t="e">
        <f t="shared" ca="1" si="69"/>
        <v>#DIV/0!</v>
      </c>
      <c r="N190" s="666"/>
      <c r="P190" s="692"/>
    </row>
    <row r="191" spans="2:16" ht="30" customHeight="1">
      <c r="B191" s="190" t="s">
        <v>44841</v>
      </c>
      <c r="C191" s="765" t="s">
        <v>13916</v>
      </c>
      <c r="D191" s="765" t="s">
        <v>29372</v>
      </c>
      <c r="E191" s="191" t="str">
        <f>UPPER(IF(AND($C$9="NÃO DESONERADO",D191="SINAPI"),VLOOKUP(C191,'SINAPI 02-26 Ñ DES'!$A:$E,2,FALSE),IF(AND($C$9="NÃO DESONERADO",D191="SEINFRA"),VLOOKUP(C191,'SETOP 01-26 Ñ DES'!$A:$D,2,FALSE),IF(AND($C$9="NÃO DESONERADO",D191="SUDECAP"),VLOOKUP(C191,'SUDECAP 01-2026 Ñ DES'!$A:$D,2,FALSE),IF(AND($C$9="NÃO DESONERADO",D191="CPU"),VLOOKUP(C191,CPU!$C:$I,3,FALSE))))))</f>
        <v>PINTURA COM TINTA ACRÍLICA FOSCA EM PAREDES EXTERNAS, APLICAÇÃO MANUAL, DUAS DEMÃOS REF 95626</v>
      </c>
      <c r="F191" s="190" t="str">
        <f>UPPER(IF(AND($C$9="NÃO DESONERADO",D191="SINAPI"),VLOOKUP(C191,'SINAPI 02-26 Ñ DES'!$A:$E,3,FALSE),IF(AND($C$9="NÃO DESONERADO",D191="SEINFRA"),VLOOKUP(C191,'SETOP 01-26 Ñ DES'!$A:$D,3,FALSE),IF(AND($C$9="NÃO DESONERADO",D191="SUDECAP"),VLOOKUP(C191,'SUDECAP 01-2026 Ñ DES'!$A:$D,3,FALSE),IF(AND($C$9="NÃO DESONERADO",D191="CPU"),VLOOKUP(C191,CPU!$C:$I,6,FALSE))))))</f>
        <v>M2</v>
      </c>
      <c r="G191" s="192">
        <f>VLOOKUP(B191,'MC-GERAL'!$B:$W,4,0)</f>
        <v>64.37</v>
      </c>
      <c r="H191" s="194">
        <f t="shared" si="64"/>
        <v>0</v>
      </c>
      <c r="I191" s="194">
        <f t="shared" si="85"/>
        <v>0</v>
      </c>
      <c r="J191" s="194">
        <f>VERIFICAÇÃO!P191</f>
        <v>0</v>
      </c>
      <c r="K191" s="194">
        <f t="shared" si="86"/>
        <v>0</v>
      </c>
      <c r="L191" s="1037" t="e">
        <f t="shared" ref="L191:L223" ca="1" si="87">K191/$K$356</f>
        <v>#DIV/0!</v>
      </c>
      <c r="N191" s="666"/>
      <c r="P191" s="692"/>
    </row>
    <row r="192" spans="2:16" ht="30" customHeight="1">
      <c r="B192" s="190" t="s">
        <v>44842</v>
      </c>
      <c r="C192" s="765" t="s">
        <v>13980</v>
      </c>
      <c r="D192" s="765" t="s">
        <v>29372</v>
      </c>
      <c r="E192" s="191" t="str">
        <f>UPPER(IF(AND($C$9="NÃO DESONERADO",D192="SINAPI"),VLOOKUP(C192,'SINAPI 02-26 Ñ DES'!$A:$E,2,FALSE),IF(AND($C$9="NÃO DESONERADO",D192="SEINFRA"),VLOOKUP(C192,'SETOP 01-26 Ñ DES'!$A:$D,2,FALSE),IF(AND($C$9="NÃO DESONERADO",D192="SUDECAP"),VLOOKUP(C192,'SUDECAP 01-2026 Ñ DES'!$A:$D,2,FALSE),IF(AND($C$9="NÃO DESONERADO",D192="CPU"),VLOOKUP(C192,CPU!$C:$I,3,FALSE))))))</f>
        <v>LIXAMENTO + APLICAÇÃO DE FUNDO PREPARADOR EM SUPERFÍCIE DE MADEIRA REF 102197</v>
      </c>
      <c r="F192" s="190" t="str">
        <f>UPPER(IF(AND($C$9="NÃO DESONERADO",D192="SINAPI"),VLOOKUP(C192,'SINAPI 02-26 Ñ DES'!$A:$E,3,FALSE),IF(AND($C$9="NÃO DESONERADO",D192="SEINFRA"),VLOOKUP(C192,'SETOP 01-26 Ñ DES'!$A:$D,3,FALSE),IF(AND($C$9="NÃO DESONERADO",D192="SUDECAP"),VLOOKUP(C192,'SUDECAP 01-2026 Ñ DES'!$A:$D,3,FALSE),IF(AND($C$9="NÃO DESONERADO",D192="CPU"),VLOOKUP(C192,CPU!$C:$I,6,FALSE))))))</f>
        <v>M2</v>
      </c>
      <c r="G192" s="192">
        <f>VLOOKUP(B192,'MC-GERAL'!$B:$W,4,0)</f>
        <v>97.48</v>
      </c>
      <c r="H192" s="194">
        <f t="shared" si="64"/>
        <v>0</v>
      </c>
      <c r="I192" s="194">
        <f t="shared" ref="I192:I195" si="88">ROUND(G192*H192,2)</f>
        <v>0</v>
      </c>
      <c r="J192" s="194">
        <f>VERIFICAÇÃO!P192</f>
        <v>0</v>
      </c>
      <c r="K192" s="194">
        <f t="shared" ref="K192:K195" si="89">ROUND($J192*G192,2)</f>
        <v>0</v>
      </c>
      <c r="L192" s="1037" t="e">
        <f t="shared" ca="1" si="87"/>
        <v>#DIV/0!</v>
      </c>
      <c r="N192" s="666"/>
      <c r="P192" s="692"/>
    </row>
    <row r="193" spans="2:16" ht="30" customHeight="1">
      <c r="B193" s="190" t="s">
        <v>44843</v>
      </c>
      <c r="C193" s="765" t="s">
        <v>13992</v>
      </c>
      <c r="D193" s="765" t="s">
        <v>29372</v>
      </c>
      <c r="E193" s="191" t="str">
        <f>UPPER(IF(AND($C$9="NÃO DESONERADO",D193="SINAPI"),VLOOKUP(C193,'SINAPI 02-26 Ñ DES'!$A:$E,2,FALSE),IF(AND($C$9="NÃO DESONERADO",D193="SEINFRA"),VLOOKUP(C193,'SETOP 01-26 Ñ DES'!$A:$D,2,FALSE),IF(AND($C$9="NÃO DESONERADO",D193="SUDECAP"),VLOOKUP(C193,'SUDECAP 01-2026 Ñ DES'!$A:$D,2,FALSE),IF(AND($C$9="NÃO DESONERADO",D193="CPU"),VLOOKUP(C193,CPU!$C:$I,3,FALSE))))))</f>
        <v>PINTURA COM ESMALTE SINTÉTICO ACETINADO EM SUPERFÍCIE DE MADEIRA, APLICAÇÃO MANUAL, DUAS DEMÃOS REF 102219</v>
      </c>
      <c r="F193" s="190" t="str">
        <f>UPPER(IF(AND($C$9="NÃO DESONERADO",D193="SINAPI"),VLOOKUP(C193,'SINAPI 02-26 Ñ DES'!$A:$E,3,FALSE),IF(AND($C$9="NÃO DESONERADO",D193="SEINFRA"),VLOOKUP(C193,'SETOP 01-26 Ñ DES'!$A:$D,3,FALSE),IF(AND($C$9="NÃO DESONERADO",D193="SUDECAP"),VLOOKUP(C193,'SUDECAP 01-2026 Ñ DES'!$A:$D,3,FALSE),IF(AND($C$9="NÃO DESONERADO",D193="CPU"),VLOOKUP(C193,CPU!$C:$I,6,FALSE))))))</f>
        <v>M2</v>
      </c>
      <c r="G193" s="192">
        <f>VLOOKUP(B193,'MC-GERAL'!$B:$W,4,0)</f>
        <v>10.08</v>
      </c>
      <c r="H193" s="194">
        <f t="shared" si="64"/>
        <v>0</v>
      </c>
      <c r="I193" s="194">
        <f t="shared" ref="I193" si="90">ROUND(G193*H193,2)</f>
        <v>0</v>
      </c>
      <c r="J193" s="194">
        <f>VERIFICAÇÃO!P193</f>
        <v>0</v>
      </c>
      <c r="K193" s="194">
        <f t="shared" ref="K193" si="91">ROUND($J193*G193,2)</f>
        <v>0</v>
      </c>
      <c r="L193" s="1037" t="e">
        <f t="shared" ca="1" si="87"/>
        <v>#DIV/0!</v>
      </c>
      <c r="N193" s="666"/>
      <c r="P193" s="692"/>
    </row>
    <row r="194" spans="2:16" ht="30" customHeight="1">
      <c r="B194" s="190" t="s">
        <v>44844</v>
      </c>
      <c r="C194" s="765" t="s">
        <v>13986</v>
      </c>
      <c r="D194" s="765" t="s">
        <v>29372</v>
      </c>
      <c r="E194" s="191" t="str">
        <f>UPPER(IF(AND($C$9="NÃO DESONERADO",D194="SINAPI"),VLOOKUP(C194,'SINAPI 02-26 Ñ DES'!$A:$E,2,FALSE),IF(AND($C$9="NÃO DESONERADO",D194="SEINFRA"),VLOOKUP(C194,'SETOP 01-26 Ñ DES'!$A:$D,2,FALSE),IF(AND($C$9="NÃO DESONERADO",D194="SUDECAP"),VLOOKUP(C194,'SUDECAP 01-2026 Ñ DES'!$A:$D,2,FALSE),IF(AND($C$9="NÃO DESONERADO",D194="CPU"),VLOOKUP(C194,CPU!$C:$I,3,FALSE))))))</f>
        <v>APLICAÇÃO MANUAL DE VERNIZ POLIURETÂNICO EM SUPERFÍCIES DE MADEIRA, DUAS DEMÃOS REF 102215</v>
      </c>
      <c r="F194" s="190" t="str">
        <f>UPPER(IF(AND($C$9="NÃO DESONERADO",D194="SINAPI"),VLOOKUP(C194,'SINAPI 02-26 Ñ DES'!$A:$E,3,FALSE),IF(AND($C$9="NÃO DESONERADO",D194="SEINFRA"),VLOOKUP(C194,'SETOP 01-26 Ñ DES'!$A:$D,3,FALSE),IF(AND($C$9="NÃO DESONERADO",D194="SUDECAP"),VLOOKUP(C194,'SUDECAP 01-2026 Ñ DES'!$A:$D,3,FALSE),IF(AND($C$9="NÃO DESONERADO",D194="CPU"),VLOOKUP(C194,CPU!$C:$I,6,FALSE))))))</f>
        <v>M2</v>
      </c>
      <c r="G194" s="192">
        <f>VLOOKUP(B194,'MC-GERAL'!$B:$W,4,0)</f>
        <v>87.4</v>
      </c>
      <c r="H194" s="194">
        <f t="shared" si="64"/>
        <v>0</v>
      </c>
      <c r="I194" s="194">
        <f t="shared" ref="I194" si="92">ROUND(G194*H194,2)</f>
        <v>0</v>
      </c>
      <c r="J194" s="194">
        <f>VERIFICAÇÃO!P194</f>
        <v>0</v>
      </c>
      <c r="K194" s="194">
        <f t="shared" ref="K194" si="93">ROUND($J194*G194,2)</f>
        <v>0</v>
      </c>
      <c r="L194" s="1037" t="e">
        <f t="shared" ca="1" si="87"/>
        <v>#DIV/0!</v>
      </c>
      <c r="N194" s="666"/>
      <c r="P194" s="692"/>
    </row>
    <row r="195" spans="2:16" ht="30" customHeight="1">
      <c r="B195" s="190" t="s">
        <v>44845</v>
      </c>
      <c r="C195" s="765" t="s">
        <v>13988</v>
      </c>
      <c r="D195" s="765" t="s">
        <v>29372</v>
      </c>
      <c r="E195" s="191" t="str">
        <f>UPPER(IF(AND($C$9="NÃO DESONERADO",D195="SINAPI"),VLOOKUP(C195,'SINAPI 02-26 Ñ DES'!$A:$E,2,FALSE),IF(AND($C$9="NÃO DESONERADO",D195="SEINFRA"),VLOOKUP(C195,'SETOP 01-26 Ñ DES'!$A:$D,2,FALSE),IF(AND($C$9="NÃO DESONERADO",D195="SUDECAP"),VLOOKUP(C195,'SUDECAP 01-2026 Ñ DES'!$A:$D,2,FALSE),IF(AND($C$9="NÃO DESONERADO",D195="CPU"),VLOOKUP(C195,CPU!$C:$I,3,FALSE))))))</f>
        <v>APLICAÇÃO MANUAL DE PINTURA IMUNIZANTE EM SUPERFÍCIES DE MADEIRA, DUAS DEMÃOS REF 102234</v>
      </c>
      <c r="F195" s="190" t="str">
        <f>UPPER(IF(AND($C$9="NÃO DESONERADO",D195="SINAPI"),VLOOKUP(C195,'SINAPI 02-26 Ñ DES'!$A:$E,3,FALSE),IF(AND($C$9="NÃO DESONERADO",D195="SEINFRA"),VLOOKUP(C195,'SETOP 01-26 Ñ DES'!$A:$D,3,FALSE),IF(AND($C$9="NÃO DESONERADO",D195="SUDECAP"),VLOOKUP(C195,'SUDECAP 01-2026 Ñ DES'!$A:$D,3,FALSE),IF(AND($C$9="NÃO DESONERADO",D195="CPU"),VLOOKUP(C195,CPU!$C:$I,6,FALSE))))))</f>
        <v>M2</v>
      </c>
      <c r="G195" s="192">
        <f>VLOOKUP(B195,'MC-GERAL'!$B:$W,4,0)</f>
        <v>87.4</v>
      </c>
      <c r="H195" s="194">
        <f t="shared" si="64"/>
        <v>0</v>
      </c>
      <c r="I195" s="194">
        <f t="shared" si="88"/>
        <v>0</v>
      </c>
      <c r="J195" s="194">
        <f>VERIFICAÇÃO!P195</f>
        <v>0</v>
      </c>
      <c r="K195" s="194">
        <f t="shared" si="89"/>
        <v>0</v>
      </c>
      <c r="L195" s="1037" t="e">
        <f t="shared" ca="1" si="87"/>
        <v>#DIV/0!</v>
      </c>
      <c r="N195" s="666"/>
      <c r="P195" s="692"/>
    </row>
    <row r="196" spans="2:16" ht="30" customHeight="1">
      <c r="B196" s="190" t="s">
        <v>44846</v>
      </c>
      <c r="C196" s="765" t="s">
        <v>13964</v>
      </c>
      <c r="D196" s="765" t="s">
        <v>29372</v>
      </c>
      <c r="E196" s="191" t="str">
        <f>UPPER(IF(AND($C$9="NÃO DESONERADO",D196="SINAPI"),VLOOKUP(C196,'SINAPI 02-26 Ñ DES'!$A:$E,2,FALSE),IF(AND($C$9="NÃO DESONERADO",D196="SEINFRA"),VLOOKUP(C196,'SETOP 01-26 Ñ DES'!$A:$D,2,FALSE),IF(AND($C$9="NÃO DESONERADO",D196="SUDECAP"),VLOOKUP(C196,'SUDECAP 01-2026 Ñ DES'!$A:$D,2,FALSE),IF(AND($C$9="NÃO DESONERADO",D196="CPU"),VLOOKUP(C196,CPU!$C:$I,3,FALSE))))))</f>
        <v>PREPARO DA SUPERFÍCIE METÁLICA PARA PINTURA - LIXAMENTO MANUAL REF 100717</v>
      </c>
      <c r="F196" s="190" t="str">
        <f>UPPER(IF(AND($C$9="NÃO DESONERADO",D196="SINAPI"),VLOOKUP(C196,'SINAPI 02-26 Ñ DES'!$A:$E,3,FALSE),IF(AND($C$9="NÃO DESONERADO",D196="SEINFRA"),VLOOKUP(C196,'SETOP 01-26 Ñ DES'!$A:$D,3,FALSE),IF(AND($C$9="NÃO DESONERADO",D196="SUDECAP"),VLOOKUP(C196,'SUDECAP 01-2026 Ñ DES'!$A:$D,3,FALSE),IF(AND($C$9="NÃO DESONERADO",D196="CPU"),VLOOKUP(C196,CPU!$C:$I,6,FALSE))))))</f>
        <v>M2</v>
      </c>
      <c r="G196" s="192">
        <f>VLOOKUP(B196,'MC-GERAL'!$B:$W,4,0)</f>
        <v>13.44</v>
      </c>
      <c r="H196" s="194">
        <f t="shared" si="64"/>
        <v>0</v>
      </c>
      <c r="I196" s="194">
        <f t="shared" ref="I196" si="94">ROUND(G196*H196,2)</f>
        <v>0</v>
      </c>
      <c r="J196" s="194">
        <f>VERIFICAÇÃO!P196</f>
        <v>0</v>
      </c>
      <c r="K196" s="194">
        <f t="shared" ref="K196" si="95">ROUND($J196*G196,2)</f>
        <v>0</v>
      </c>
      <c r="L196" s="1037" t="e">
        <f t="shared" ca="1" si="87"/>
        <v>#DIV/0!</v>
      </c>
      <c r="N196" s="666"/>
      <c r="P196" s="692"/>
    </row>
    <row r="197" spans="2:16" ht="30" customHeight="1">
      <c r="B197" s="190" t="s">
        <v>44847</v>
      </c>
      <c r="C197" s="765" t="s">
        <v>13968</v>
      </c>
      <c r="D197" s="765" t="s">
        <v>29372</v>
      </c>
      <c r="E197" s="191" t="str">
        <f>UPPER(IF(AND($C$9="NÃO DESONERADO",D197="SINAPI"),VLOOKUP(C197,'SINAPI 02-26 Ñ DES'!$A:$E,2,FALSE),IF(AND($C$9="NÃO DESONERADO",D197="SEINFRA"),VLOOKUP(C197,'SETOP 01-26 Ñ DES'!$A:$D,2,FALSE),IF(AND($C$9="NÃO DESONERADO",D197="SUDECAP"),VLOOKUP(C197,'SUDECAP 01-2026 Ñ DES'!$A:$D,2,FALSE),IF(AND($C$9="NÃO DESONERADO",D197="CPU"),VLOOKUP(C197,CPU!$C:$I,3,FALSE))))))</f>
        <v>PINTURA COM ESMALTE SINTÉTICO FOSCO 2 EM 1 (FUNDO E ACABAMENTO) EM SUPERFÍCIE METÁLICA, APLICAÇÃO MANUAL, (POR DEMÃO) REF 100726</v>
      </c>
      <c r="F197" s="190" t="str">
        <f>UPPER(IF(AND($C$9="NÃO DESONERADO",D197="SINAPI"),VLOOKUP(C197,'SINAPI 02-26 Ñ DES'!$A:$E,3,FALSE),IF(AND($C$9="NÃO DESONERADO",D197="SEINFRA"),VLOOKUP(C197,'SETOP 01-26 Ñ DES'!$A:$D,3,FALSE),IF(AND($C$9="NÃO DESONERADO",D197="SUDECAP"),VLOOKUP(C197,'SUDECAP 01-2026 Ñ DES'!$A:$D,3,FALSE),IF(AND($C$9="NÃO DESONERADO",D197="CPU"),VLOOKUP(C197,CPU!$C:$I,6,FALSE))))))</f>
        <v>M2</v>
      </c>
      <c r="G197" s="192">
        <f>VLOOKUP(B197,'MC-GERAL'!$B:$W,4,0)</f>
        <v>13.44</v>
      </c>
      <c r="H197" s="194">
        <f t="shared" si="64"/>
        <v>0</v>
      </c>
      <c r="I197" s="194">
        <f t="shared" ref="I197" si="96">ROUND(G197*H197,2)</f>
        <v>0</v>
      </c>
      <c r="J197" s="194">
        <f>VERIFICAÇÃO!P197</f>
        <v>0</v>
      </c>
      <c r="K197" s="194">
        <f t="shared" ref="K197" si="97">ROUND($J197*G197,2)</f>
        <v>0</v>
      </c>
      <c r="L197" s="1037" t="e">
        <f t="shared" ca="1" si="87"/>
        <v>#DIV/0!</v>
      </c>
      <c r="N197" s="666"/>
      <c r="P197" s="692"/>
    </row>
    <row r="198" spans="2:16" ht="30" customHeight="1">
      <c r="B198" s="200" t="s">
        <v>42690</v>
      </c>
      <c r="C198" s="200"/>
      <c r="D198" s="200"/>
      <c r="E198" s="767" t="s">
        <v>13519</v>
      </c>
      <c r="F198" s="200"/>
      <c r="G198" s="201"/>
      <c r="H198" s="768"/>
      <c r="I198" s="768">
        <f ca="1">SUM(I199:I202)</f>
        <v>0</v>
      </c>
      <c r="J198" s="768"/>
      <c r="K198" s="768">
        <f ca="1">SUM(K199:K202)</f>
        <v>0</v>
      </c>
      <c r="L198" s="1038" t="e">
        <f t="shared" ca="1" si="87"/>
        <v>#DIV/0!</v>
      </c>
      <c r="N198" s="666"/>
      <c r="P198" s="692"/>
    </row>
    <row r="199" spans="2:16" ht="30" customHeight="1">
      <c r="B199" s="190" t="s">
        <v>44172</v>
      </c>
      <c r="C199" s="765" t="s">
        <v>13570</v>
      </c>
      <c r="D199" s="765" t="s">
        <v>29372</v>
      </c>
      <c r="E199" s="191" t="str">
        <f>UPPER(IF(AND($C$9="NÃO DESONERADO",D199="SINAPI"),VLOOKUP(C199,'SINAPI 02-26 Ñ DES'!$A:$E,2,FALSE),IF(AND($C$9="NÃO DESONERADO",D199="SEINFRA"),VLOOKUP(C199,'SETOP 01-26 Ñ DES'!$A:$D,2,FALSE),IF(AND($C$9="NÃO DESONERADO",D199="SUDECAP"),VLOOKUP(C199,'SUDECAP 01-2026 Ñ DES'!$A:$D,2,FALSE),IF(AND($C$9="NÃO DESONERADO",D199="CPU"),VLOOKUP(C199,CPU!$C:$I,3,FALSE))))))</f>
        <v>BARRA DE APOIO EM AÇO INOX RETA D=32MM L=40CM E=1,5MM (ABNT NBR 9050:2020)</v>
      </c>
      <c r="F199" s="190" t="str">
        <f>UPPER(IF(AND($C$9="NÃO DESONERADO",D199="SINAPI"),VLOOKUP(C199,'SINAPI 02-26 Ñ DES'!$A:$E,3,FALSE),IF(AND($C$9="NÃO DESONERADO",D199="SEINFRA"),VLOOKUP(C199,'SETOP 01-26 Ñ DES'!$A:$D,3,FALSE),IF(AND($C$9="NÃO DESONERADO",D199="SUDECAP"),VLOOKUP(C199,'SUDECAP 01-2026 Ñ DES'!$A:$D,3,FALSE),IF(AND($C$9="NÃO DESONERADO",D199="CPU"),VLOOKUP(C199,CPU!$C:$I,6,FALSE))))))</f>
        <v>UN</v>
      </c>
      <c r="G199" s="192">
        <f>VLOOKUP(B199,'MC-GERAL'!$B:$W,4,0)</f>
        <v>7</v>
      </c>
      <c r="H199" s="194">
        <f t="shared" si="64"/>
        <v>0</v>
      </c>
      <c r="I199" s="194">
        <f t="shared" ref="I199:I202" si="98">ROUND(G199*H199,2)</f>
        <v>0</v>
      </c>
      <c r="J199" s="194">
        <f>VERIFICAÇÃO!P199</f>
        <v>0</v>
      </c>
      <c r="K199" s="194">
        <f t="shared" ref="K199:K202" si="99">ROUND($J199*G199,2)</f>
        <v>0</v>
      </c>
      <c r="L199" s="1037" t="e">
        <f t="shared" ca="1" si="87"/>
        <v>#DIV/0!</v>
      </c>
      <c r="N199" s="666"/>
      <c r="P199" s="692"/>
    </row>
    <row r="200" spans="2:16" ht="30" customHeight="1">
      <c r="B200" s="190" t="s">
        <v>44173</v>
      </c>
      <c r="C200" s="190" t="s">
        <v>2319</v>
      </c>
      <c r="D200" s="765" t="s">
        <v>6388</v>
      </c>
      <c r="E200" s="191" t="str">
        <f>UPPER(IF(AND($C$9="NÃO DESONERADO",D200="SINAPI"),VLOOKUP(C200,'SINAPI 02-26 Ñ DES'!$A:$E,2,FALSE),IF(AND($C$9="NÃO DESONERADO",D200="SEINFRA"),VLOOKUP(C200,'SETOP 01-26 Ñ DES'!$A:$D,2,FALSE),IF(AND($C$9="NÃO DESONERADO",D200="SUDECAP"),VLOOKUP(C200,'SUDECAP 01-2026 Ñ DES'!$A:$D,2,FALSE),IF(AND($C$9="NÃO DESONERADO",D200="CPU"),VLOOKUP(C200,CPU!$C:$I,3,FALSE))))))</f>
        <v>BARRA DE APOIO EM AÇO INOX POLIDO RETA, DIÂMETRO DE 1.1/4", PARA ACESSIBILIDADE (PMR/PCR), COMPRIMENTO 70CM, INSTALADO EM PAREDE, INCLUSIVE ACESSÓRIOS PARA FIXAÇÃO</v>
      </c>
      <c r="F200" s="190" t="str">
        <f>UPPER(IF(AND($C$9="NÃO DESONERADO",D200="SINAPI"),VLOOKUP(C200,'SINAPI 02-26 Ñ DES'!$A:$E,3,FALSE),IF(AND($C$9="NÃO DESONERADO",D200="SEINFRA"),VLOOKUP(C200,'SETOP 01-26 Ñ DES'!$A:$D,3,FALSE),IF(AND($C$9="NÃO DESONERADO",D200="SUDECAP"),VLOOKUP(C200,'SUDECAP 01-2026 Ñ DES'!$A:$D,3,FALSE),IF(AND($C$9="NÃO DESONERADO",D200="CPU"),VLOOKUP(C200,CPU!$C:$I,6,FALSE))))))</f>
        <v>UN</v>
      </c>
      <c r="G200" s="192">
        <f>VLOOKUP(B200,'MC-GERAL'!$B:$W,4,0)</f>
        <v>2</v>
      </c>
      <c r="H200" s="194">
        <f t="shared" si="64"/>
        <v>0</v>
      </c>
      <c r="I200" s="194">
        <f t="shared" si="98"/>
        <v>0</v>
      </c>
      <c r="J200" s="194">
        <f>VERIFICAÇÃO!P200</f>
        <v>0</v>
      </c>
      <c r="K200" s="194">
        <f t="shared" si="99"/>
        <v>0</v>
      </c>
      <c r="L200" s="1037" t="e">
        <f t="shared" ca="1" si="87"/>
        <v>#DIV/0!</v>
      </c>
      <c r="N200" s="666"/>
      <c r="P200" s="692"/>
    </row>
    <row r="201" spans="2:16" ht="30" customHeight="1">
      <c r="B201" s="190" t="s">
        <v>44174</v>
      </c>
      <c r="C201" s="765" t="s">
        <v>13564</v>
      </c>
      <c r="D201" s="765" t="s">
        <v>29372</v>
      </c>
      <c r="E201" s="191" t="str">
        <f>UPPER(IF(AND($C$9="NÃO DESONERADO",D201="SINAPI"),VLOOKUP(C201,'SINAPI 02-26 Ñ DES'!$A:$E,2,FALSE),IF(AND($C$9="NÃO DESONERADO",D201="SEINFRA"),VLOOKUP(C201,'SETOP 01-26 Ñ DES'!$A:$D,2,FALSE),IF(AND($C$9="NÃO DESONERADO",D201="SUDECAP"),VLOOKUP(C201,'SUDECAP 01-2026 Ñ DES'!$A:$D,2,FALSE),IF(AND($C$9="NÃO DESONERADO",D201="CPU"),VLOOKUP(C201,CPU!$C:$I,3,FALSE))))))</f>
        <v>BARRA DE APOIO EM AÇO INOX RETA D=32MM L=80CM E=1,5MM (ABNT NBR 9050:2020)</v>
      </c>
      <c r="F201" s="190" t="str">
        <f>UPPER(IF(AND($C$9="NÃO DESONERADO",D201="SINAPI"),VLOOKUP(C201,'SINAPI 02-26 Ñ DES'!$A:$E,3,FALSE),IF(AND($C$9="NÃO DESONERADO",D201="SEINFRA"),VLOOKUP(C201,'SETOP 01-26 Ñ DES'!$A:$D,3,FALSE),IF(AND($C$9="NÃO DESONERADO",D201="SUDECAP"),VLOOKUP(C201,'SUDECAP 01-2026 Ñ DES'!$A:$D,3,FALSE),IF(AND($C$9="NÃO DESONERADO",D201="CPU"),VLOOKUP(C201,CPU!$C:$I,6,FALSE))))))</f>
        <v>UN</v>
      </c>
      <c r="G201" s="192">
        <f>VLOOKUP(B201,'MC-GERAL'!$B:$W,4,0)</f>
        <v>4</v>
      </c>
      <c r="H201" s="194">
        <f t="shared" si="64"/>
        <v>0</v>
      </c>
      <c r="I201" s="194">
        <f t="shared" si="98"/>
        <v>0</v>
      </c>
      <c r="J201" s="194">
        <f>VERIFICAÇÃO!P201</f>
        <v>0</v>
      </c>
      <c r="K201" s="194">
        <f t="shared" si="99"/>
        <v>0</v>
      </c>
      <c r="L201" s="1037" t="e">
        <f t="shared" ca="1" si="87"/>
        <v>#DIV/0!</v>
      </c>
      <c r="N201" s="666"/>
      <c r="P201" s="692"/>
    </row>
    <row r="202" spans="2:16" ht="30" customHeight="1">
      <c r="B202" s="190" t="s">
        <v>44175</v>
      </c>
      <c r="C202" s="765" t="s">
        <v>29387</v>
      </c>
      <c r="D202" s="765" t="s">
        <v>29412</v>
      </c>
      <c r="E202" s="191" t="str">
        <f ca="1">UPPER(IF(AND($C$9="NÃO DESONERADO",D202="SINAPI"),VLOOKUP(C202,'SINAPI 02-26 Ñ DES'!$A:$E,2,FALSE),IF(AND($C$9="NÃO DESONERADO",D202="SEINFRA"),VLOOKUP(C202,'SETOP 01-26 Ñ DES'!$A:$D,2,FALSE),IF(AND($C$9="NÃO DESONERADO",D202="SUDECAP"),VLOOKUP(C202,'SUDECAP 01-2026 Ñ DES'!$A:$D,2,FALSE),IF(AND($C$9="NÃO DESONERADO",D202="CPU"),VLOOKUP(C202,CPU!$C:$I,3,FALSE))))))</f>
        <v>REVESTIMENTO RESISTENTE A IMPACTO PARA PORTAS, ACABAMENTO ESCOVADO, ALTURA DE 40 CM  - FORNECIMENTO E INSTALAÇÃO</v>
      </c>
      <c r="F202" s="190" t="str">
        <f ca="1">UPPER(IF(AND($C$9="NÃO DESONERADO",D202="SINAPI"),VLOOKUP(C202,'SINAPI 02-26 Ñ DES'!$A:$E,3,FALSE),IF(AND($C$9="NÃO DESONERADO",D202="SEINFRA"),VLOOKUP(C202,'SETOP 01-26 Ñ DES'!$A:$D,3,FALSE),IF(AND($C$9="NÃO DESONERADO",D202="SUDECAP"),VLOOKUP(C202,'SUDECAP 01-2026 Ñ DES'!$A:$D,3,FALSE),IF(AND($C$9="NÃO DESONERADO",D202="CPU"),VLOOKUP(C202,CPU!$C:$I,6,FALSE))))))</f>
        <v>M</v>
      </c>
      <c r="G202" s="192">
        <f ca="1">VLOOKUP(B202,'MC-GERAL'!$B:$W,4,0)</f>
        <v>4.8</v>
      </c>
      <c r="H202" s="194">
        <f t="shared" si="64"/>
        <v>0</v>
      </c>
      <c r="I202" s="194">
        <f t="shared" ca="1" si="98"/>
        <v>0</v>
      </c>
      <c r="J202" s="194">
        <f>VERIFICAÇÃO!P202</f>
        <v>0</v>
      </c>
      <c r="K202" s="194">
        <f t="shared" ca="1" si="99"/>
        <v>0</v>
      </c>
      <c r="L202" s="1037" t="e">
        <f t="shared" ca="1" si="87"/>
        <v>#DIV/0!</v>
      </c>
      <c r="N202" s="666"/>
      <c r="P202" s="692"/>
    </row>
    <row r="203" spans="2:16" ht="30" customHeight="1">
      <c r="B203" s="200" t="s">
        <v>44176</v>
      </c>
      <c r="C203" s="200"/>
      <c r="D203" s="200"/>
      <c r="E203" s="767" t="s">
        <v>29460</v>
      </c>
      <c r="F203" s="200"/>
      <c r="G203" s="201"/>
      <c r="H203" s="768"/>
      <c r="I203" s="768">
        <f>SUM(I204:I208)</f>
        <v>0</v>
      </c>
      <c r="J203" s="768"/>
      <c r="K203" s="768">
        <f>SUM(K204:K208)</f>
        <v>0</v>
      </c>
      <c r="L203" s="1038" t="e">
        <f t="shared" ca="1" si="87"/>
        <v>#DIV/0!</v>
      </c>
      <c r="N203" s="666"/>
      <c r="P203" s="692"/>
    </row>
    <row r="204" spans="2:16" ht="30" customHeight="1">
      <c r="B204" s="190" t="s">
        <v>44177</v>
      </c>
      <c r="C204" s="190" t="s">
        <v>1123</v>
      </c>
      <c r="D204" s="765" t="s">
        <v>6388</v>
      </c>
      <c r="E204" s="191" t="str">
        <f>UPPER(IF(AND($C$9="NÃO DESONERADO",D204="SINAPI"),VLOOKUP(C204,'SINAPI 02-26 Ñ DES'!$A:$E,2,FALSE),IF(AND($C$9="NÃO DESONERADO",D204="SEINFRA"),VLOOKUP(C204,'SETOP 01-26 Ñ DES'!$A:$D,2,FALSE),IF(AND($C$9="NÃO DESONERADO",D204="SUDECAP"),VLOOKUP(C204,'SUDECAP 01-2026 Ñ DES'!$A:$D,2,FALSE),IF(AND($C$9="NÃO DESONERADO",D204="CPU"),VLOOKUP(C204,CPU!$C:$I,3,FALSE))))))</f>
        <v>ENGRADAMENTO EM MADEIRA PARAJU OU EQUIVALENTE, PARA TELHAS CERÂMICAS OU DE CONCRETO, EXCLUSIVE TELHAS</v>
      </c>
      <c r="F204" s="190" t="str">
        <f>UPPER(IF(AND($C$9="NÃO DESONERADO",D204="SINAPI"),VLOOKUP(C204,'SINAPI 02-26 Ñ DES'!$A:$E,3,FALSE),IF(AND($C$9="NÃO DESONERADO",D204="SEINFRA"),VLOOKUP(C204,'SETOP 01-26 Ñ DES'!$A:$D,3,FALSE),IF(AND($C$9="NÃO DESONERADO",D204="SUDECAP"),VLOOKUP(C204,'SUDECAP 01-2026 Ñ DES'!$A:$D,3,FALSE),IF(AND($C$9="NÃO DESONERADO",D204="CPU"),VLOOKUP(C204,CPU!$C:$I,6,FALSE))))))</f>
        <v>M2</v>
      </c>
      <c r="G204" s="192">
        <f>VLOOKUP(B204,'MC-GERAL'!$B:$W,4,0)</f>
        <v>87.4</v>
      </c>
      <c r="H204" s="194">
        <f t="shared" si="64"/>
        <v>0</v>
      </c>
      <c r="I204" s="194">
        <f t="shared" ref="I204:I208" si="100">ROUND(G204*H204,2)</f>
        <v>0</v>
      </c>
      <c r="J204" s="194">
        <f>VERIFICAÇÃO!P204</f>
        <v>0</v>
      </c>
      <c r="K204" s="194">
        <f t="shared" ref="K204:K208" si="101">ROUND($J204*G204,2)</f>
        <v>0</v>
      </c>
      <c r="L204" s="1037" t="e">
        <f t="shared" ca="1" si="87"/>
        <v>#DIV/0!</v>
      </c>
      <c r="N204" s="666"/>
      <c r="P204" s="692"/>
    </row>
    <row r="205" spans="2:16" ht="30" customHeight="1">
      <c r="B205" s="190" t="s">
        <v>44178</v>
      </c>
      <c r="C205" s="190" t="s">
        <v>6203</v>
      </c>
      <c r="D205" s="765" t="s">
        <v>6388</v>
      </c>
      <c r="E205" s="191" t="str">
        <f>UPPER(IF(AND($C$9="NÃO DESONERADO",D205="SINAPI"),VLOOKUP(C205,'SINAPI 02-26 Ñ DES'!$A:$E,2,FALSE),IF(AND($C$9="NÃO DESONERADO",D205="SEINFRA"),VLOOKUP(C205,'SETOP 01-26 Ñ DES'!$A:$D,2,FALSE),IF(AND($C$9="NÃO DESONERADO",D205="SUDECAP"),VLOOKUP(C205,'SUDECAP 01-2026 Ñ DES'!$A:$D,2,FALSE),IF(AND($C$9="NÃO DESONERADO",D205="CPU"),VLOOKUP(C205,CPU!$C:$I,3,FALSE))))))</f>
        <v>PROJETO EXECUTIVO DE ENGRADAMENTO DE MADEIRA</v>
      </c>
      <c r="F205" s="190" t="str">
        <f>UPPER(IF(AND($C$9="NÃO DESONERADO",D205="SINAPI"),VLOOKUP(C205,'SINAPI 02-26 Ñ DES'!$A:$E,3,FALSE),IF(AND($C$9="NÃO DESONERADO",D205="SEINFRA"),VLOOKUP(C205,'SETOP 01-26 Ñ DES'!$A:$D,3,FALSE),IF(AND($C$9="NÃO DESONERADO",D205="SUDECAP"),VLOOKUP(C205,'SUDECAP 01-2026 Ñ DES'!$A:$D,3,FALSE),IF(AND($C$9="NÃO DESONERADO",D205="CPU"),VLOOKUP(C205,CPU!$C:$I,6,FALSE))))))</f>
        <v>PR A1</v>
      </c>
      <c r="G205" s="192">
        <f>VLOOKUP(B205,'MC-GERAL'!$B:$W,4,0)</f>
        <v>1</v>
      </c>
      <c r="H205" s="194">
        <f t="shared" si="64"/>
        <v>0</v>
      </c>
      <c r="I205" s="194">
        <f t="shared" si="100"/>
        <v>0</v>
      </c>
      <c r="J205" s="194">
        <f>VERIFICAÇÃO!P205</f>
        <v>0</v>
      </c>
      <c r="K205" s="194">
        <f t="shared" si="101"/>
        <v>0</v>
      </c>
      <c r="L205" s="1037" t="e">
        <f t="shared" ca="1" si="87"/>
        <v>#DIV/0!</v>
      </c>
      <c r="N205" s="666"/>
      <c r="P205" s="692"/>
    </row>
    <row r="206" spans="2:16" ht="30" customHeight="1">
      <c r="B206" s="190" t="s">
        <v>44179</v>
      </c>
      <c r="C206" s="765">
        <v>94204</v>
      </c>
      <c r="D206" s="765" t="s">
        <v>29371</v>
      </c>
      <c r="E206" s="191" t="str">
        <f>UPPER(IF(AND($C$9="NÃO DESONERADO",D206="SINAPI"),VLOOKUP(C206,'SINAPI 02-26 Ñ DES'!$A:$E,2,FALSE),IF(AND($C$9="NÃO DESONERADO",D206="SEINFRA"),VLOOKUP(C206,'SETOP 01-26 Ñ DES'!$A:$D,2,FALSE),IF(AND($C$9="NÃO DESONERADO",D206="SUDECAP"),VLOOKUP(C206,'SUDECAP 01-2026 Ñ DES'!$A:$D,2,FALSE),IF(AND($C$9="NÃO DESONERADO",D206="CPU"),VLOOKUP(C206,CPU!$C:$I,3,FALSE))))))</f>
        <v>TELHAMENTO COM TELHA CERÂMICA CAPA-CANAL, TIPO COLONIAL, COM MAIS DE 2 ÁGUAS, INCLUSO TRANSPORTE VERTICAL. AF_07/2019</v>
      </c>
      <c r="F206" s="190" t="str">
        <f>UPPER(IF(AND($C$9="NÃO DESONERADO",D206="SINAPI"),VLOOKUP(C206,'SINAPI 02-26 Ñ DES'!$A:$E,3,FALSE),IF(AND($C$9="NÃO DESONERADO",D206="SEINFRA"),VLOOKUP(C206,'SETOP 01-26 Ñ DES'!$A:$D,3,FALSE),IF(AND($C$9="NÃO DESONERADO",D206="SUDECAP"),VLOOKUP(C206,'SUDECAP 01-2026 Ñ DES'!$A:$D,3,FALSE),IF(AND($C$9="NÃO DESONERADO",D206="CPU"),VLOOKUP(C206,CPU!$C:$I,6,FALSE))))))</f>
        <v>M2</v>
      </c>
      <c r="G206" s="192">
        <f>VLOOKUP(B206,'MC-GERAL'!$B:$W,4,0)</f>
        <v>87.4</v>
      </c>
      <c r="H206" s="194">
        <f t="shared" si="64"/>
        <v>0</v>
      </c>
      <c r="I206" s="194">
        <f t="shared" si="100"/>
        <v>0</v>
      </c>
      <c r="J206" s="194">
        <f>VERIFICAÇÃO!P206</f>
        <v>0</v>
      </c>
      <c r="K206" s="194">
        <f t="shared" si="101"/>
        <v>0</v>
      </c>
      <c r="L206" s="1037" t="e">
        <f t="shared" ca="1" si="87"/>
        <v>#DIV/0!</v>
      </c>
      <c r="N206" s="666"/>
      <c r="P206" s="692"/>
    </row>
    <row r="207" spans="2:16" ht="30" customHeight="1">
      <c r="B207" s="190" t="s">
        <v>44180</v>
      </c>
      <c r="C207" s="765" t="s">
        <v>1284</v>
      </c>
      <c r="D207" s="765" t="s">
        <v>6388</v>
      </c>
      <c r="E207" s="191" t="str">
        <f>UPPER(IF(AND($C$9="NÃO DESONERADO",D207="SINAPI"),VLOOKUP(C207,'SINAPI 02-26 Ñ DES'!$A:$E,2,FALSE),IF(AND($C$9="NÃO DESONERADO",D207="SEINFRA"),VLOOKUP(C207,'SETOP 01-26 Ñ DES'!$A:$D,2,FALSE),IF(AND($C$9="NÃO DESONERADO",D207="SUDECAP"),VLOOKUP(C207,'SUDECAP 01-2026 Ñ DES'!$A:$D,2,FALSE),IF(AND($C$9="NÃO DESONERADO",D207="CPU"),VLOOKUP(C207,CPU!$C:$I,3,FALSE))))))</f>
        <v>MANTA ISOLANTE/TÉRMICA PARA TELHADO, EXCLUSIVE CONTA-CAIBRO</v>
      </c>
      <c r="F207" s="190" t="str">
        <f>UPPER(IF(AND($C$9="NÃO DESONERADO",D207="SINAPI"),VLOOKUP(C207,'SINAPI 02-26 Ñ DES'!$A:$E,3,FALSE),IF(AND($C$9="NÃO DESONERADO",D207="SEINFRA"),VLOOKUP(C207,'SETOP 01-26 Ñ DES'!$A:$D,3,FALSE),IF(AND($C$9="NÃO DESONERADO",D207="SUDECAP"),VLOOKUP(C207,'SUDECAP 01-2026 Ñ DES'!$A:$D,3,FALSE),IF(AND($C$9="NÃO DESONERADO",D207="CPU"),VLOOKUP(C207,CPU!$C:$I,6,FALSE))))))</f>
        <v>M2</v>
      </c>
      <c r="G207" s="192">
        <f>VLOOKUP(B207,'MC-GERAL'!$B:$W,4,0)</f>
        <v>24.68</v>
      </c>
      <c r="H207" s="194">
        <f t="shared" si="64"/>
        <v>0</v>
      </c>
      <c r="I207" s="194">
        <f t="shared" ref="I207" si="102">ROUND(G207*H207,2)</f>
        <v>0</v>
      </c>
      <c r="J207" s="194">
        <f>VERIFICAÇÃO!P207</f>
        <v>0</v>
      </c>
      <c r="K207" s="194">
        <f t="shared" ref="K207" si="103">ROUND($J207*G207,2)</f>
        <v>0</v>
      </c>
      <c r="L207" s="1037" t="e">
        <f t="shared" ref="L207" ca="1" si="104">K207/$K$356</f>
        <v>#DIV/0!</v>
      </c>
      <c r="N207" s="666"/>
      <c r="P207" s="692"/>
    </row>
    <row r="208" spans="2:16" ht="30" customHeight="1">
      <c r="B208" s="190" t="s">
        <v>44995</v>
      </c>
      <c r="C208" s="765" t="s">
        <v>11942</v>
      </c>
      <c r="D208" s="765" t="s">
        <v>29372</v>
      </c>
      <c r="E208" s="191" t="str">
        <f>UPPER(IF(AND($C$9="NÃO DESONERADO",D208="SINAPI"),VLOOKUP(C208,'SINAPI 02-26 Ñ DES'!$A:$E,2,FALSE),IF(AND($C$9="NÃO DESONERADO",D208="SEINFRA"),VLOOKUP(C208,'SETOP 01-26 Ñ DES'!$A:$D,2,FALSE),IF(AND($C$9="NÃO DESONERADO",D208="SUDECAP"),VLOOKUP(C208,'SUDECAP 01-2026 Ñ DES'!$A:$D,2,FALSE),IF(AND($C$9="NÃO DESONERADO",D208="CPU"),VLOOKUP(C208,CPU!$C:$I,3,FALSE))))))</f>
        <v>CUMEEIRA DE CERÂMICA</v>
      </c>
      <c r="F208" s="190" t="str">
        <f>UPPER(IF(AND($C$9="NÃO DESONERADO",D208="SINAPI"),VLOOKUP(C208,'SINAPI 02-26 Ñ DES'!$A:$E,3,FALSE),IF(AND($C$9="NÃO DESONERADO",D208="SEINFRA"),VLOOKUP(C208,'SETOP 01-26 Ñ DES'!$A:$D,3,FALSE),IF(AND($C$9="NÃO DESONERADO",D208="SUDECAP"),VLOOKUP(C208,'SUDECAP 01-2026 Ñ DES'!$A:$D,3,FALSE),IF(AND($C$9="NÃO DESONERADO",D208="CPU"),VLOOKUP(C208,CPU!$C:$I,6,FALSE))))))</f>
        <v>M</v>
      </c>
      <c r="G208" s="192">
        <f>VLOOKUP(B208,'MC-GERAL'!$B:$W,4,0)</f>
        <v>10.1</v>
      </c>
      <c r="H208" s="194">
        <f t="shared" si="64"/>
        <v>0</v>
      </c>
      <c r="I208" s="194">
        <f t="shared" si="100"/>
        <v>0</v>
      </c>
      <c r="J208" s="194">
        <f>VERIFICAÇÃO!P208</f>
        <v>0</v>
      </c>
      <c r="K208" s="194">
        <f t="shared" si="101"/>
        <v>0</v>
      </c>
      <c r="L208" s="1037" t="e">
        <f t="shared" ca="1" si="87"/>
        <v>#DIV/0!</v>
      </c>
      <c r="N208" s="666"/>
      <c r="P208" s="692"/>
    </row>
    <row r="209" spans="2:16" ht="30" customHeight="1">
      <c r="B209" s="195">
        <v>7</v>
      </c>
      <c r="C209" s="195"/>
      <c r="D209" s="195"/>
      <c r="E209" s="196" t="s">
        <v>44106</v>
      </c>
      <c r="F209" s="195"/>
      <c r="G209" s="197"/>
      <c r="H209" s="199"/>
      <c r="I209" s="199">
        <f ca="1">SUM(I210:I229)</f>
        <v>0</v>
      </c>
      <c r="J209" s="199"/>
      <c r="K209" s="199">
        <f ca="1">SUM(K210:K229)</f>
        <v>0</v>
      </c>
      <c r="L209" s="1036" t="e">
        <f t="shared" ca="1" si="87"/>
        <v>#DIV/0!</v>
      </c>
      <c r="N209" s="666"/>
      <c r="P209" s="692"/>
    </row>
    <row r="210" spans="2:16" ht="30" customHeight="1">
      <c r="B210" s="190" t="s">
        <v>29440</v>
      </c>
      <c r="C210" s="765" t="s">
        <v>429</v>
      </c>
      <c r="D210" s="765" t="s">
        <v>6388</v>
      </c>
      <c r="E210" s="191" t="str">
        <f>UPPER(IF(AND($C$9="NÃO DESONERADO",D210="SINAPI"),VLOOKUP(C210,'SINAPI 02-26 Ñ DES'!$A:$E,2,FALSE),IF(AND($C$9="NÃO DESONERADO",D210="SEINFRA"),VLOOKUP(C210,'SETOP 01-26 Ñ DES'!$A:$D,2,FALSE),IF(AND($C$9="NÃO DESONERADO",D210="SUDECAP"),VLOOKUP(C210,'SUDECAP 01-2026 Ñ DES'!$A:$D,2,FALSE),IF(AND($C$9="NÃO DESONERADO",D210="CPU"),VLOOKUP(C210,CPU!$C:$I,3,FALSE))))))</f>
        <v>PERFURAÇÃO MANUAL DE ESTACA TIPO BROCA A TRADO, INCLUSIVE AFASTAMENTO, EXCLUSIVE ARMAÇÃO, CONCRETO ESTRUTURAL, TRANSPORTE E RETIRADA DO MATERIAL ESCAVADO</v>
      </c>
      <c r="F210" s="190" t="str">
        <f>UPPER(IF(AND($C$9="NÃO DESONERADO",D210="SINAPI"),VLOOKUP(C210,'SINAPI 02-26 Ñ DES'!$A:$E,3,FALSE),IF(AND($C$9="NÃO DESONERADO",D210="SEINFRA"),VLOOKUP(C210,'SETOP 01-26 Ñ DES'!$A:$D,3,FALSE),IF(AND($C$9="NÃO DESONERADO",D210="SUDECAP"),VLOOKUP(C210,'SUDECAP 01-2026 Ñ DES'!$A:$D,3,FALSE),IF(AND($C$9="NÃO DESONERADO",D210="CPU"),VLOOKUP(C210,CPU!$C:$I,6,FALSE))))))</f>
        <v>M3</v>
      </c>
      <c r="G210" s="192">
        <f>VLOOKUP(B210,'MC-GERAL'!$B:$W,4,0)</f>
        <v>0.42</v>
      </c>
      <c r="H210" s="194">
        <f t="shared" ref="H210:H272" si="105">ROUND((J210/(1+$C$8)),2)</f>
        <v>0</v>
      </c>
      <c r="I210" s="194">
        <f t="shared" ref="I210" si="106">ROUND(G210*H210,2)</f>
        <v>0</v>
      </c>
      <c r="J210" s="194">
        <f>VERIFICAÇÃO!P210</f>
        <v>0</v>
      </c>
      <c r="K210" s="194">
        <f t="shared" ref="K210" si="107">ROUND($J210*G210,2)</f>
        <v>0</v>
      </c>
      <c r="L210" s="1037" t="e">
        <f t="shared" ca="1" si="87"/>
        <v>#DIV/0!</v>
      </c>
      <c r="N210" s="666"/>
      <c r="P210" s="692"/>
    </row>
    <row r="211" spans="2:16" ht="30" customHeight="1">
      <c r="B211" s="190" t="s">
        <v>29441</v>
      </c>
      <c r="C211" s="765" t="s">
        <v>11465</v>
      </c>
      <c r="D211" s="765" t="s">
        <v>29372</v>
      </c>
      <c r="E211" s="191" t="str">
        <f>UPPER(IF(AND($C$9="NÃO DESONERADO",D211="SINAPI"),VLOOKUP(C211,'SINAPI 02-26 Ñ DES'!$A:$E,2,FALSE),IF(AND($C$9="NÃO DESONERADO",D211="SEINFRA"),VLOOKUP(C211,'SETOP 01-26 Ñ DES'!$A:$D,2,FALSE),IF(AND($C$9="NÃO DESONERADO",D211="SUDECAP"),VLOOKUP(C211,'SUDECAP 01-2026 Ñ DES'!$A:$D,2,FALSE),IF(AND($C$9="NÃO DESONERADO",D211="CPU"),VLOOKUP(C211,CPU!$C:$I,3,FALSE))))))</f>
        <v>CONCRETO USINADO FCK &gt;= 20MPA, BRITA CALCÁRIA, LANÇADO EM FUNDAÇÃO</v>
      </c>
      <c r="F211" s="190" t="str">
        <f>UPPER(IF(AND($C$9="NÃO DESONERADO",D211="SINAPI"),VLOOKUP(C211,'SINAPI 02-26 Ñ DES'!$A:$E,3,FALSE),IF(AND($C$9="NÃO DESONERADO",D211="SEINFRA"),VLOOKUP(C211,'SETOP 01-26 Ñ DES'!$A:$D,3,FALSE),IF(AND($C$9="NÃO DESONERADO",D211="SUDECAP"),VLOOKUP(C211,'SUDECAP 01-2026 Ñ DES'!$A:$D,3,FALSE),IF(AND($C$9="NÃO DESONERADO",D211="CPU"),VLOOKUP(C211,CPU!$C:$I,6,FALSE))))))</f>
        <v>M3</v>
      </c>
      <c r="G211" s="192">
        <f>VLOOKUP(B211,'MC-GERAL'!$B:$W,4,0)</f>
        <v>0.42</v>
      </c>
      <c r="H211" s="194">
        <f t="shared" si="105"/>
        <v>0</v>
      </c>
      <c r="I211" s="194">
        <f t="shared" ref="I211" si="108">ROUND(G211*H211,2)</f>
        <v>0</v>
      </c>
      <c r="J211" s="194">
        <f>VERIFICAÇÃO!P211</f>
        <v>0</v>
      </c>
      <c r="K211" s="194">
        <f t="shared" ref="K211" si="109">ROUND($J211*G211,2)</f>
        <v>0</v>
      </c>
      <c r="L211" s="1037" t="e">
        <f t="shared" ca="1" si="87"/>
        <v>#DIV/0!</v>
      </c>
      <c r="N211" s="981"/>
      <c r="P211" s="692"/>
    </row>
    <row r="212" spans="2:16" ht="30" customHeight="1">
      <c r="B212" s="190" t="s">
        <v>29442</v>
      </c>
      <c r="C212" s="765" t="s">
        <v>392</v>
      </c>
      <c r="D212" s="765" t="s">
        <v>6388</v>
      </c>
      <c r="E212" s="191" t="str">
        <f>UPPER(IF(AND($C$9="NÃO DESONERADO",D212="SINAPI"),VLOOKUP(C212,'SINAPI 02-26 Ñ DES'!$A:$E,2,FALSE),IF(AND($C$9="NÃO DESONERADO",D212="SEINFRA"),VLOOKUP(C212,'SETOP 01-26 Ñ DES'!$A:$D,2,FALSE),IF(AND($C$9="NÃO DESONERADO",D212="SUDECAP"),VLOOKUP(C212,'SUDECAP 01-2026 Ñ DES'!$A:$D,2,FALSE),IF(AND($C$9="NÃO DESONERADO",D212="CPU"),VLOOKUP(C212,CPU!$C:$I,3,FALSE))))))</f>
        <v>ESCAVAÇÃO MANUAL DE TERRA (DESATERRO MANUAL), INCLUSIVE DESCARGA LATERAL, EXCLUSIVE RETIRADA E TRANSPORTE DO MATERIAL ESCAVADO</v>
      </c>
      <c r="F212" s="190" t="str">
        <f>UPPER(IF(AND($C$9="NÃO DESONERADO",D212="SINAPI"),VLOOKUP(C212,'SINAPI 02-26 Ñ DES'!$A:$E,3,FALSE),IF(AND($C$9="NÃO DESONERADO",D212="SEINFRA"),VLOOKUP(C212,'SETOP 01-26 Ñ DES'!$A:$D,3,FALSE),IF(AND($C$9="NÃO DESONERADO",D212="SUDECAP"),VLOOKUP(C212,'SUDECAP 01-2026 Ñ DES'!$A:$D,3,FALSE),IF(AND($C$9="NÃO DESONERADO",D212="CPU"),VLOOKUP(C212,CPU!$C:$I,6,FALSE))))))</f>
        <v>M3</v>
      </c>
      <c r="G212" s="192">
        <f>VLOOKUP(B212,'MC-GERAL'!$B:$W,4,0)</f>
        <v>18.46</v>
      </c>
      <c r="H212" s="194">
        <f t="shared" si="105"/>
        <v>0</v>
      </c>
      <c r="I212" s="194">
        <f t="shared" ref="I212" si="110">ROUND(G212*H212,2)</f>
        <v>0</v>
      </c>
      <c r="J212" s="194">
        <f>VERIFICAÇÃO!P212</f>
        <v>0</v>
      </c>
      <c r="K212" s="194">
        <f t="shared" ref="K212" si="111">ROUND($J212*G212,2)</f>
        <v>0</v>
      </c>
      <c r="L212" s="1037" t="e">
        <f t="shared" ca="1" si="87"/>
        <v>#DIV/0!</v>
      </c>
      <c r="N212" s="666"/>
      <c r="P212" s="692"/>
    </row>
    <row r="213" spans="2:16" ht="30" customHeight="1">
      <c r="B213" s="190" t="s">
        <v>29443</v>
      </c>
      <c r="C213" s="765" t="s">
        <v>403</v>
      </c>
      <c r="D213" s="765" t="s">
        <v>6388</v>
      </c>
      <c r="E213" s="191" t="str">
        <f>UPPER(IF(AND($C$9="NÃO DESONERADO",D213="SINAPI"),VLOOKUP(C213,'SINAPI 02-26 Ñ DES'!$A:$E,2,FALSE),IF(AND($C$9="NÃO DESONERADO",D213="SEINFRA"),VLOOKUP(C213,'SETOP 01-26 Ñ DES'!$A:$D,2,FALSE),IF(AND($C$9="NÃO DESONERADO",D213="SUDECAP"),VLOOKUP(C213,'SUDECAP 01-2026 Ñ DES'!$A:$D,2,FALSE),IF(AND($C$9="NÃO DESONERADO",D213="CPU"),VLOOKUP(C213,CPU!$C:$I,3,FALSE))))))</f>
        <v>APILOAMENTO MECANIZADO EM FUNDO DE VALA COM PLACA VIBRATÓRIA, EXCLUSIVE ESCAVAÇÃO</v>
      </c>
      <c r="F213" s="190" t="str">
        <f>UPPER(IF(AND($C$9="NÃO DESONERADO",D213="SINAPI"),VLOOKUP(C213,'SINAPI 02-26 Ñ DES'!$A:$E,3,FALSE),IF(AND($C$9="NÃO DESONERADO",D213="SEINFRA"),VLOOKUP(C213,'SETOP 01-26 Ñ DES'!$A:$D,3,FALSE),IF(AND($C$9="NÃO DESONERADO",D213="SUDECAP"),VLOOKUP(C213,'SUDECAP 01-2026 Ñ DES'!$A:$D,3,FALSE),IF(AND($C$9="NÃO DESONERADO",D213="CPU"),VLOOKUP(C213,CPU!$C:$I,6,FALSE))))))</f>
        <v>M2</v>
      </c>
      <c r="G213" s="192">
        <f>VLOOKUP(B213,'MC-GERAL'!$B:$W,4,0)</f>
        <v>3.74</v>
      </c>
      <c r="H213" s="194">
        <f t="shared" si="105"/>
        <v>0</v>
      </c>
      <c r="I213" s="194">
        <f t="shared" ref="I213" si="112">ROUND(G213*H213,2)</f>
        <v>0</v>
      </c>
      <c r="J213" s="194">
        <f>VERIFICAÇÃO!P213</f>
        <v>0</v>
      </c>
      <c r="K213" s="194">
        <f t="shared" ref="K213" si="113">ROUND($J213*G213,2)</f>
        <v>0</v>
      </c>
      <c r="L213" s="1037" t="e">
        <f t="shared" ca="1" si="87"/>
        <v>#DIV/0!</v>
      </c>
      <c r="N213" s="666"/>
      <c r="P213" s="692"/>
    </row>
    <row r="214" spans="2:16" ht="30" customHeight="1">
      <c r="B214" s="190" t="s">
        <v>29444</v>
      </c>
      <c r="C214" s="765" t="s">
        <v>601</v>
      </c>
      <c r="D214" s="765" t="s">
        <v>6388</v>
      </c>
      <c r="E214" s="191" t="str">
        <f>UPPER(IF(AND($C$9="NÃO DESONERADO",D214="SINAPI"),VLOOKUP(C214,'SINAPI 02-26 Ñ DES'!$A:$E,2,FALSE),IF(AND($C$9="NÃO DESONERADO",D214="SEINFRA"),VLOOKUP(C214,'SETOP 01-26 Ñ DES'!$A:$D,2,FALSE),IF(AND($C$9="NÃO DESONERADO",D214="SUDECAP"),VLOOKUP(C214,'SUDECAP 01-2026 Ñ DES'!$A:$D,2,FALSE),IF(AND($C$9="NÃO DESONERADO",D214="CPU"),VLOOKUP(C214,CPU!$C:$I,3,FALSE))))))</f>
        <v xml:space="preserve">LASTRO DE CONCRETO MAGRO, INCLUSIVE TRANSPORTE, LANÇAMENTO E ADENSAMENTO </v>
      </c>
      <c r="F214" s="190" t="str">
        <f>UPPER(IF(AND($C$9="NÃO DESONERADO",D214="SINAPI"),VLOOKUP(C214,'SINAPI 02-26 Ñ DES'!$A:$E,3,FALSE),IF(AND($C$9="NÃO DESONERADO",D214="SEINFRA"),VLOOKUP(C214,'SETOP 01-26 Ñ DES'!$A:$D,3,FALSE),IF(AND($C$9="NÃO DESONERADO",D214="SUDECAP"),VLOOKUP(C214,'SUDECAP 01-2026 Ñ DES'!$A:$D,3,FALSE),IF(AND($C$9="NÃO DESONERADO",D214="CPU"),VLOOKUP(C214,CPU!$C:$I,6,FALSE))))))</f>
        <v>M3</v>
      </c>
      <c r="G214" s="192">
        <f>VLOOKUP(B214,'MC-GERAL'!$B:$W,4,0)</f>
        <v>0.37</v>
      </c>
      <c r="H214" s="194">
        <f t="shared" si="105"/>
        <v>0</v>
      </c>
      <c r="I214" s="194">
        <f t="shared" ref="I214" si="114">ROUND(G214*H214,2)</f>
        <v>0</v>
      </c>
      <c r="J214" s="194">
        <f>VERIFICAÇÃO!P214</f>
        <v>0</v>
      </c>
      <c r="K214" s="194">
        <f t="shared" ref="K214" si="115">ROUND($J214*G214,2)</f>
        <v>0</v>
      </c>
      <c r="L214" s="1037" t="e">
        <f t="shared" ca="1" si="87"/>
        <v>#DIV/0!</v>
      </c>
      <c r="N214" s="666"/>
      <c r="P214" s="692"/>
    </row>
    <row r="215" spans="2:16" ht="30" customHeight="1">
      <c r="B215" s="190" t="s">
        <v>29445</v>
      </c>
      <c r="C215" s="765">
        <v>93205</v>
      </c>
      <c r="D215" s="765" t="s">
        <v>29371</v>
      </c>
      <c r="E215" s="191" t="str">
        <f>UPPER(IF(AND($C$9="NÃO DESONERADO",D215="SINAPI"),VLOOKUP(C215,'SINAPI 02-26 Ñ DES'!$A:$E,2,FALSE),IF(AND($C$9="NÃO DESONERADO",D215="SEINFRA"),VLOOKUP(C215,'SETOP 01-26 Ñ DES'!$A:$D,2,FALSE),IF(AND($C$9="NÃO DESONERADO",D215="SUDECAP"),VLOOKUP(C215,'SUDECAP 01-2026 Ñ DES'!$A:$D,2,FALSE),IF(AND($C$9="NÃO DESONERADO",D215="CPU"),VLOOKUP(C215,CPU!$C:$I,3,FALSE))))))</f>
        <v>CINTA DE AMARRAÇÃO DE ALVENARIA MOLDADA IN LOCO COM UTILIZAÇÃO DE BLOCOS CANALETA, ESPESSURA DE *20* CM. AF_03/2024</v>
      </c>
      <c r="F215" s="190" t="str">
        <f>UPPER(IF(AND($C$9="NÃO DESONERADO",D215="SINAPI"),VLOOKUP(C215,'SINAPI 02-26 Ñ DES'!$A:$E,3,FALSE),IF(AND($C$9="NÃO DESONERADO",D215="SEINFRA"),VLOOKUP(C215,'SETOP 01-26 Ñ DES'!$A:$D,3,FALSE),IF(AND($C$9="NÃO DESONERADO",D215="SUDECAP"),VLOOKUP(C215,'SUDECAP 01-2026 Ñ DES'!$A:$D,3,FALSE),IF(AND($C$9="NÃO DESONERADO",D215="CPU"),VLOOKUP(C215,CPU!$C:$I,6,FALSE))))))</f>
        <v>M</v>
      </c>
      <c r="G215" s="192">
        <f>VLOOKUP(B215,'MC-GERAL'!$B:$W,4,0)</f>
        <v>18.68</v>
      </c>
      <c r="H215" s="194">
        <f t="shared" si="105"/>
        <v>0</v>
      </c>
      <c r="I215" s="194">
        <f t="shared" ref="I215" si="116">ROUND(G215*H215,2)</f>
        <v>0</v>
      </c>
      <c r="J215" s="194">
        <f>VERIFICAÇÃO!P215</f>
        <v>0</v>
      </c>
      <c r="K215" s="194">
        <f t="shared" ref="K215" si="117">ROUND($J215*G215,2)</f>
        <v>0</v>
      </c>
      <c r="L215" s="1037" t="e">
        <f t="shared" ca="1" si="87"/>
        <v>#DIV/0!</v>
      </c>
      <c r="N215" s="666"/>
      <c r="P215" s="692"/>
    </row>
    <row r="216" spans="2:16" ht="30" customHeight="1">
      <c r="B216" s="190" t="s">
        <v>29446</v>
      </c>
      <c r="C216" s="765">
        <v>97083</v>
      </c>
      <c r="D216" s="765" t="s">
        <v>29371</v>
      </c>
      <c r="E216" s="191" t="str">
        <f>UPPER(IF(AND($C$9="NÃO DESONERADO",D216="SINAPI"),VLOOKUP(C216,'SINAPI 02-26 Ñ DES'!$A:$E,2,FALSE),IF(AND($C$9="NÃO DESONERADO",D216="SEINFRA"),VLOOKUP(C216,'SETOP 01-26 Ñ DES'!$A:$D,2,FALSE),IF(AND($C$9="NÃO DESONERADO",D216="SUDECAP"),VLOOKUP(C216,'SUDECAP 01-2026 Ñ DES'!$A:$D,2,FALSE),IF(AND($C$9="NÃO DESONERADO",D216="CPU"),VLOOKUP(C216,CPU!$C:$I,3,FALSE))))))</f>
        <v>COMPACTAÇÃO MECÂNICA DE SOLO PARA EXECUÇÃO DE RADIER, PISO DE CONCRETO OU LAJE SOBRE SOLO, COM COMPACTADOR DE SOLOS A PERCUSSÃO. AF_09/2021</v>
      </c>
      <c r="F216" s="190" t="str">
        <f>UPPER(IF(AND($C$9="NÃO DESONERADO",D216="SINAPI"),VLOOKUP(C216,'SINAPI 02-26 Ñ DES'!$A:$E,3,FALSE),IF(AND($C$9="NÃO DESONERADO",D216="SEINFRA"),VLOOKUP(C216,'SETOP 01-26 Ñ DES'!$A:$D,3,FALSE),IF(AND($C$9="NÃO DESONERADO",D216="SUDECAP"),VLOOKUP(C216,'SUDECAP 01-2026 Ñ DES'!$A:$D,3,FALSE),IF(AND($C$9="NÃO DESONERADO",D216="CPU"),VLOOKUP(C216,CPU!$C:$I,6,FALSE))))))</f>
        <v>M2</v>
      </c>
      <c r="G216" s="192">
        <f>VLOOKUP(B216,'MC-GERAL'!$B:$W,4,0)</f>
        <v>175.6</v>
      </c>
      <c r="H216" s="194">
        <f t="shared" si="105"/>
        <v>0</v>
      </c>
      <c r="I216" s="194">
        <f t="shared" ref="I216:I222" si="118">ROUND(G216*H216,2)</f>
        <v>0</v>
      </c>
      <c r="J216" s="194">
        <f>VERIFICAÇÃO!P216</f>
        <v>0</v>
      </c>
      <c r="K216" s="194">
        <f t="shared" ref="K216:K222" si="119">ROUND($J216*G216,2)</f>
        <v>0</v>
      </c>
      <c r="L216" s="1037" t="e">
        <f t="shared" ca="1" si="87"/>
        <v>#DIV/0!</v>
      </c>
      <c r="N216" s="666"/>
      <c r="P216" s="692"/>
    </row>
    <row r="217" spans="2:16" ht="30" customHeight="1">
      <c r="B217" s="190" t="s">
        <v>43509</v>
      </c>
      <c r="C217" s="765" t="s">
        <v>599</v>
      </c>
      <c r="D217" s="765" t="s">
        <v>6388</v>
      </c>
      <c r="E217" s="191" t="str">
        <f>UPPER(IF(AND($C$9="NÃO DESONERADO",D217="SINAPI"),VLOOKUP(C217,'SINAPI 02-26 Ñ DES'!$A:$E,2,FALSE),IF(AND($C$9="NÃO DESONERADO",D217="SEINFRA"),VLOOKUP(C217,'SETOP 01-26 Ñ DES'!$A:$D,2,FALSE),IF(AND($C$9="NÃO DESONERADO",D217="SUDECAP"),VLOOKUP(C217,'SUDECAP 01-2026 Ñ DES'!$A:$D,2,FALSE),IF(AND($C$9="NÃO DESONERADO",D217="CPU"),VLOOKUP(C217,CPU!$C:$I,3,FALSE))))))</f>
        <v>LASTRO DE BRITA COM PEDRA BRITADA NÚMERO 2 E 3, INCLUSIVE ADENSAMENTO E APILOAMENTO MANUAL</v>
      </c>
      <c r="F217" s="190" t="str">
        <f>UPPER(IF(AND($C$9="NÃO DESONERADO",D217="SINAPI"),VLOOKUP(C217,'SINAPI 02-26 Ñ DES'!$A:$E,3,FALSE),IF(AND($C$9="NÃO DESONERADO",D217="SEINFRA"),VLOOKUP(C217,'SETOP 01-26 Ñ DES'!$A:$D,3,FALSE),IF(AND($C$9="NÃO DESONERADO",D217="SUDECAP"),VLOOKUP(C217,'SUDECAP 01-2026 Ñ DES'!$A:$D,3,FALSE),IF(AND($C$9="NÃO DESONERADO",D217="CPU"),VLOOKUP(C217,CPU!$C:$I,6,FALSE))))))</f>
        <v>M3</v>
      </c>
      <c r="G217" s="192">
        <f>VLOOKUP(B217,'MC-GERAL'!$B:$W,4,0)</f>
        <v>5.27</v>
      </c>
      <c r="H217" s="194">
        <f t="shared" si="105"/>
        <v>0</v>
      </c>
      <c r="I217" s="194">
        <f t="shared" si="118"/>
        <v>0</v>
      </c>
      <c r="J217" s="194">
        <f>VERIFICAÇÃO!P217</f>
        <v>0</v>
      </c>
      <c r="K217" s="194">
        <f t="shared" si="119"/>
        <v>0</v>
      </c>
      <c r="L217" s="1037" t="e">
        <f t="shared" ca="1" si="87"/>
        <v>#DIV/0!</v>
      </c>
      <c r="N217" s="666"/>
      <c r="P217" s="692"/>
    </row>
    <row r="218" spans="2:16" ht="30" customHeight="1">
      <c r="B218" s="190" t="s">
        <v>43510</v>
      </c>
      <c r="C218" s="765" t="s">
        <v>13801</v>
      </c>
      <c r="D218" s="765" t="s">
        <v>29372</v>
      </c>
      <c r="E218" s="191" t="str">
        <f>UPPER(IF(AND($C$9="NÃO DESONERADO",D218="SINAPI"),VLOOKUP(C218,'SINAPI 02-26 Ñ DES'!$A:$E,2,FALSE),IF(AND($C$9="NÃO DESONERADO",D218="SEINFRA"),VLOOKUP(C218,'SETOP 01-26 Ñ DES'!$A:$D,2,FALSE),IF(AND($C$9="NÃO DESONERADO",D218="SUDECAP"),VLOOKUP(C218,'SUDECAP 01-2026 Ñ DES'!$A:$D,2,FALSE),IF(AND($C$9="NÃO DESONERADO",D218="CPU"),VLOOKUP(C218,CPU!$C:$I,3,FALSE))))))</f>
        <v>APLICAÇÃO DE LONA PLÁSTICA (200 MICRA) PARA EXECUÇÃO DE PAVIMENTOS DE CONCRETO REF 97113</v>
      </c>
      <c r="F218" s="190" t="str">
        <f>UPPER(IF(AND($C$9="NÃO DESONERADO",D218="SINAPI"),VLOOKUP(C218,'SINAPI 02-26 Ñ DES'!$A:$E,3,FALSE),IF(AND($C$9="NÃO DESONERADO",D218="SEINFRA"),VLOOKUP(C218,'SETOP 01-26 Ñ DES'!$A:$D,3,FALSE),IF(AND($C$9="NÃO DESONERADO",D218="SUDECAP"),VLOOKUP(C218,'SUDECAP 01-2026 Ñ DES'!$A:$D,3,FALSE),IF(AND($C$9="NÃO DESONERADO",D218="CPU"),VLOOKUP(C218,CPU!$C:$I,6,FALSE))))))</f>
        <v>M2</v>
      </c>
      <c r="G218" s="192">
        <f>VLOOKUP(B218,'MC-GERAL'!$B:$W,4,0)</f>
        <v>175.6</v>
      </c>
      <c r="H218" s="194">
        <f t="shared" si="105"/>
        <v>0</v>
      </c>
      <c r="I218" s="194">
        <f t="shared" si="118"/>
        <v>0</v>
      </c>
      <c r="J218" s="194">
        <f>VERIFICAÇÃO!P218</f>
        <v>0</v>
      </c>
      <c r="K218" s="194">
        <f t="shared" si="119"/>
        <v>0</v>
      </c>
      <c r="L218" s="1037" t="e">
        <f t="shared" ca="1" si="87"/>
        <v>#DIV/0!</v>
      </c>
      <c r="N218" s="666"/>
      <c r="P218" s="692"/>
    </row>
    <row r="219" spans="2:16" ht="38.25">
      <c r="B219" s="190" t="s">
        <v>43511</v>
      </c>
      <c r="C219" s="765" t="s">
        <v>29388</v>
      </c>
      <c r="D219" s="765" t="s">
        <v>29412</v>
      </c>
      <c r="E219" s="191" t="str">
        <f ca="1">UPPER(IF(AND($C$9="NÃO DESONERADO",D219="SINAPI"),VLOOKUP(C219,'SINAPI 02-26 Ñ DES'!$A:$E,2,FALSE),IF(AND($C$9="NÃO DESONERADO",D219="SEINFRA"),VLOOKUP(C219,'SETOP 01-26 Ñ DES'!$A:$D,2,FALSE),IF(AND($C$9="NÃO DESONERADO",D219="SUDECAP"),VLOOKUP(C219,'SUDECAP 01-2026 Ñ DES'!$A:$D,2,FALSE),IF(AND($C$9="NÃO DESONERADO",D219="CPU"),VLOOKUP(C219,CPU!$C:$I,3,FALSE))))))</f>
        <v>PISO EM CONCRETO, USINADO CONVENCIONAL, FCK 25MPA, COM TELA SOLDADA NERVURADA TIPO Q-92, ACABAMENTO POLIDO EM NÍVEL ZERO, ESP. 7CM, INCLUSIVE FORNECIMENTO, LANÇAMENTO, ADENSAMENTO, INCLUSIVE JUNTA PLÁSTICA DE DILATAÇÃO 17 X 3 MM</v>
      </c>
      <c r="F219" s="190" t="str">
        <f ca="1">UPPER(IF(AND($C$9="NÃO DESONERADO",D219="SINAPI"),VLOOKUP(C219,'SINAPI 02-26 Ñ DES'!$A:$E,3,FALSE),IF(AND($C$9="NÃO DESONERADO",D219="SEINFRA"),VLOOKUP(C219,'SETOP 01-26 Ñ DES'!$A:$D,3,FALSE),IF(AND($C$9="NÃO DESONERADO",D219="SUDECAP"),VLOOKUP(C219,'SUDECAP 01-2026 Ñ DES'!$A:$D,3,FALSE),IF(AND($C$9="NÃO DESONERADO",D219="CPU"),VLOOKUP(C219,CPU!$C:$I,6,FALSE))))))</f>
        <v>M2</v>
      </c>
      <c r="G219" s="192">
        <f ca="1">VLOOKUP(B219,'MC-GERAL'!$B:$W,4,0)</f>
        <v>175.6</v>
      </c>
      <c r="H219" s="194">
        <f t="shared" si="105"/>
        <v>0</v>
      </c>
      <c r="I219" s="194">
        <f t="shared" ca="1" si="118"/>
        <v>0</v>
      </c>
      <c r="J219" s="194">
        <f>VERIFICAÇÃO!P219</f>
        <v>0</v>
      </c>
      <c r="K219" s="194">
        <f t="shared" ca="1" si="119"/>
        <v>0</v>
      </c>
      <c r="L219" s="1037" t="e">
        <f t="shared" ca="1" si="87"/>
        <v>#DIV/0!</v>
      </c>
      <c r="N219" s="666"/>
      <c r="P219" s="692"/>
    </row>
    <row r="220" spans="2:16" ht="30" customHeight="1">
      <c r="B220" s="190" t="s">
        <v>43512</v>
      </c>
      <c r="C220" s="765" t="s">
        <v>13958</v>
      </c>
      <c r="D220" s="765" t="s">
        <v>29372</v>
      </c>
      <c r="E220" s="191" t="str">
        <f>UPPER(IF(AND($C$9="NÃO DESONERADO",D220="SINAPI"),VLOOKUP(C220,'SINAPI 02-26 Ñ DES'!$A:$E,2,FALSE),IF(AND($C$9="NÃO DESONERADO",D220="SEINFRA"),VLOOKUP(C220,'SETOP 01-26 Ñ DES'!$A:$D,2,FALSE),IF(AND($C$9="NÃO DESONERADO",D220="SUDECAP"),VLOOKUP(C220,'SUDECAP 01-2026 Ñ DES'!$A:$D,2,FALSE),IF(AND($C$9="NÃO DESONERADO",D220="CPU"),VLOOKUP(C220,CPU!$C:$I,3,FALSE))))))</f>
        <v>PINTURA DE PISO COM TINTA ACRÍLICA, APLICAÇÃO MANUAL, 3 DEMÃOS, INCLUSO FUNDO PREPARADOR REF 102492</v>
      </c>
      <c r="F220" s="190" t="str">
        <f>UPPER(IF(AND($C$9="NÃO DESONERADO",D220="SINAPI"),VLOOKUP(C220,'SINAPI 02-26 Ñ DES'!$A:$E,3,FALSE),IF(AND($C$9="NÃO DESONERADO",D220="SEINFRA"),VLOOKUP(C220,'SETOP 01-26 Ñ DES'!$A:$D,3,FALSE),IF(AND($C$9="NÃO DESONERADO",D220="SUDECAP"),VLOOKUP(C220,'SUDECAP 01-2026 Ñ DES'!$A:$D,3,FALSE),IF(AND($C$9="NÃO DESONERADO",D220="CPU"),VLOOKUP(C220,CPU!$C:$I,6,FALSE))))))</f>
        <v>M2</v>
      </c>
      <c r="G220" s="192">
        <f>VLOOKUP(B220,'MC-GERAL'!$B:$W,4,0)</f>
        <v>175.6</v>
      </c>
      <c r="H220" s="194">
        <f t="shared" si="105"/>
        <v>0</v>
      </c>
      <c r="I220" s="194">
        <f t="shared" si="118"/>
        <v>0</v>
      </c>
      <c r="J220" s="194">
        <f>VERIFICAÇÃO!P220</f>
        <v>0</v>
      </c>
      <c r="K220" s="194">
        <f t="shared" si="119"/>
        <v>0</v>
      </c>
      <c r="L220" s="1037" t="e">
        <f t="shared" ca="1" si="87"/>
        <v>#DIV/0!</v>
      </c>
      <c r="N220" s="666"/>
      <c r="P220" s="692"/>
    </row>
    <row r="221" spans="2:16" ht="30" customHeight="1">
      <c r="B221" s="190" t="s">
        <v>43513</v>
      </c>
      <c r="C221" s="765" t="s">
        <v>2086</v>
      </c>
      <c r="D221" s="765" t="s">
        <v>6388</v>
      </c>
      <c r="E221" s="191" t="str">
        <f>UPPER(IF(AND($C$9="NÃO DESONERADO",D221="SINAPI"),VLOOKUP(C221,'SINAPI 02-26 Ñ DES'!$A:$E,2,FALSE),IF(AND($C$9="NÃO DESONERADO",D221="SEINFRA"),VLOOKUP(C221,'SETOP 01-26 Ñ DES'!$A:$D,2,FALSE),IF(AND($C$9="NÃO DESONERADO",D221="SUDECAP"),VLOOKUP(C221,'SUDECAP 01-2026 Ñ DES'!$A:$D,2,FALSE),IF(AND($C$9="NÃO DESONERADO",D221="CPU"),VLOOKUP(C221,CPU!$C:$I,3,FALSE))))))</f>
        <v>PINTURA ACRÍLICA PARA PISO EM FAIXA DE DEMARCAÇÃO DE QUADRA, QUATRO (4) DEMÃOS, COM APLICAÇÃO MANUAL FAIXA COM LARGURA DE 5 CM</v>
      </c>
      <c r="F221" s="190" t="str">
        <f>UPPER(IF(AND($C$9="NÃO DESONERADO",D221="SINAPI"),VLOOKUP(C221,'SINAPI 02-26 Ñ DES'!$A:$E,3,FALSE),IF(AND($C$9="NÃO DESONERADO",D221="SEINFRA"),VLOOKUP(C221,'SETOP 01-26 Ñ DES'!$A:$D,3,FALSE),IF(AND($C$9="NÃO DESONERADO",D221="SUDECAP"),VLOOKUP(C221,'SUDECAP 01-2026 Ñ DES'!$A:$D,3,FALSE),IF(AND($C$9="NÃO DESONERADO",D221="CPU"),VLOOKUP(C221,CPU!$C:$I,6,FALSE))))))</f>
        <v>M</v>
      </c>
      <c r="G221" s="192">
        <f>VLOOKUP(B221,'MC-GERAL'!$B:$W,4,0)</f>
        <v>72</v>
      </c>
      <c r="H221" s="194">
        <f t="shared" si="105"/>
        <v>0</v>
      </c>
      <c r="I221" s="194">
        <f t="shared" si="118"/>
        <v>0</v>
      </c>
      <c r="J221" s="194">
        <f>VERIFICAÇÃO!P221</f>
        <v>0</v>
      </c>
      <c r="K221" s="194">
        <f t="shared" si="119"/>
        <v>0</v>
      </c>
      <c r="L221" s="1037" t="e">
        <f t="shared" ca="1" si="87"/>
        <v>#DIV/0!</v>
      </c>
      <c r="N221" s="666"/>
      <c r="P221" s="692"/>
    </row>
    <row r="222" spans="2:16" ht="30" customHeight="1">
      <c r="B222" s="190" t="s">
        <v>43514</v>
      </c>
      <c r="C222" s="765" t="s">
        <v>13598</v>
      </c>
      <c r="D222" s="765" t="s">
        <v>29372</v>
      </c>
      <c r="E222" s="191" t="str">
        <f>UPPER(IF(AND($C$9="NÃO DESONERADO",D222="SINAPI"),VLOOKUP(C222,'SINAPI 02-26 Ñ DES'!$A:$E,2,FALSE),IF(AND($C$9="NÃO DESONERADO",D222="SEINFRA"),VLOOKUP(C222,'SETOP 01-26 Ñ DES'!$A:$D,2,FALSE),IF(AND($C$9="NÃO DESONERADO",D222="SUDECAP"),VLOOKUP(C222,'SUDECAP 01-2026 Ñ DES'!$A:$D,2,FALSE),IF(AND($C$9="NÃO DESONERADO",D222="CPU"),VLOOKUP(C222,CPU!$C:$I,3,FALSE))))))</f>
        <v>ALAMBRADO PARA QUADRA ESPORTIVA, TUBOS HORIZONTAIS DE 2" E MONTANTES DE 3", E=2MM, H ATÉ 5,00M</v>
      </c>
      <c r="F222" s="190" t="str">
        <f>UPPER(IF(AND($C$9="NÃO DESONERADO",D222="SINAPI"),VLOOKUP(C222,'SINAPI 02-26 Ñ DES'!$A:$E,3,FALSE),IF(AND($C$9="NÃO DESONERADO",D222="SEINFRA"),VLOOKUP(C222,'SETOP 01-26 Ñ DES'!$A:$D,3,FALSE),IF(AND($C$9="NÃO DESONERADO",D222="SUDECAP"),VLOOKUP(C222,'SUDECAP 01-2026 Ñ DES'!$A:$D,3,FALSE),IF(AND($C$9="NÃO DESONERADO",D222="CPU"),VLOOKUP(C222,CPU!$C:$I,6,FALSE))))))</f>
        <v>M2</v>
      </c>
      <c r="G222" s="192">
        <f>VLOOKUP(B222,'MC-GERAL'!$B:$W,4,0)</f>
        <v>142.93</v>
      </c>
      <c r="H222" s="194">
        <f t="shared" si="105"/>
        <v>0</v>
      </c>
      <c r="I222" s="194">
        <f t="shared" si="118"/>
        <v>0</v>
      </c>
      <c r="J222" s="194">
        <f>VERIFICAÇÃO!P222</f>
        <v>0</v>
      </c>
      <c r="K222" s="194">
        <f t="shared" si="119"/>
        <v>0</v>
      </c>
      <c r="L222" s="1037" t="e">
        <f t="shared" ca="1" si="87"/>
        <v>#DIV/0!</v>
      </c>
      <c r="N222" s="666"/>
      <c r="P222" s="692"/>
    </row>
    <row r="223" spans="2:16" ht="63.75">
      <c r="B223" s="190" t="s">
        <v>43515</v>
      </c>
      <c r="C223" s="765" t="s">
        <v>1857</v>
      </c>
      <c r="D223" s="765" t="s">
        <v>6388</v>
      </c>
      <c r="E223" s="191" t="str">
        <f>UPPER(IF(AND($C$9="NÃO DESONERADO",D223="SINAPI"),VLOOKUP(C223,'SINAPI 02-26 Ñ DES'!$A:$E,2,FALSE),IF(AND($C$9="NÃO DESONERADO",D223="SEINFRA"),VLOOKUP(C223,'SETOP 01-26 Ñ DES'!$A:$D,2,FALSE),IF(AND($C$9="NÃO DESONERADO",D223="SUDECAP"),VLOOKUP(C223,'SUDECAP 01-2026 Ñ DES'!$A:$D,2,FALSE),IF(AND($C$9="NÃO DESONERADO",D223="CPU"),VLOOKUP(C223,CPU!$C:$I,3,FALSE))))))</f>
        <v>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v>
      </c>
      <c r="F223" s="190" t="str">
        <f>UPPER(IF(AND($C$9="NÃO DESONERADO",D223="SINAPI"),VLOOKUP(C223,'SINAPI 02-26 Ñ DES'!$A:$E,3,FALSE),IF(AND($C$9="NÃO DESONERADO",D223="SEINFRA"),VLOOKUP(C223,'SETOP 01-26 Ñ DES'!$A:$D,3,FALSE),IF(AND($C$9="NÃO DESONERADO",D223="SUDECAP"),VLOOKUP(C223,'SUDECAP 01-2026 Ñ DES'!$A:$D,3,FALSE),IF(AND($C$9="NÃO DESONERADO",D223="CPU"),VLOOKUP(C223,CPU!$C:$I,6,FALSE))))))</f>
        <v>UN</v>
      </c>
      <c r="G223" s="192">
        <f>VLOOKUP(B223,'MC-GERAL'!$B:$W,4,0)</f>
        <v>1</v>
      </c>
      <c r="H223" s="194">
        <f t="shared" si="105"/>
        <v>0</v>
      </c>
      <c r="I223" s="194">
        <f t="shared" ref="I223:I229" si="120">ROUND(G223*H223,2)</f>
        <v>0</v>
      </c>
      <c r="J223" s="194">
        <f>VERIFICAÇÃO!P223</f>
        <v>0</v>
      </c>
      <c r="K223" s="194">
        <f t="shared" ref="K223:K229" si="121">ROUND($J223*G223,2)</f>
        <v>0</v>
      </c>
      <c r="L223" s="1037" t="e">
        <f t="shared" ca="1" si="87"/>
        <v>#DIV/0!</v>
      </c>
      <c r="N223" s="666"/>
      <c r="P223" s="692"/>
    </row>
    <row r="224" spans="2:16" ht="30" customHeight="1">
      <c r="B224" s="190" t="s">
        <v>43516</v>
      </c>
      <c r="C224" s="765" t="s">
        <v>2039</v>
      </c>
      <c r="D224" s="765" t="s">
        <v>6388</v>
      </c>
      <c r="E224" s="191" t="str">
        <f>UPPER(IF(AND($C$9="NÃO DESONERADO",D224="SINAPI"),VLOOKUP(C224,'SINAPI 02-26 Ñ DES'!$A:$E,2,FALSE),IF(AND($C$9="NÃO DESONERADO",D224="SEINFRA"),VLOOKUP(C224,'SETOP 01-26 Ñ DES'!$A:$D,2,FALSE),IF(AND($C$9="NÃO DESONERADO",D224="SUDECAP"),VLOOKUP(C224,'SUDECAP 01-2026 Ñ DES'!$A:$D,2,FALSE),IF(AND($C$9="NÃO DESONERADO",D224="CPU"),VLOOKUP(C224,CPU!$C:$I,3,FALSE))))))</f>
        <v>PINTURA ESMALTE BASE SOLVENTE EM TUBO GALVANIZADO, DUAS (2) DEMÃOS, COM APLICAÇÃO MANUAL, INCLUSIVE UMA (1) DEMÃO DE FUNDO ANTICORROSIVO</v>
      </c>
      <c r="F224" s="190" t="str">
        <f>UPPER(IF(AND($C$9="NÃO DESONERADO",D224="SINAPI"),VLOOKUP(C224,'SINAPI 02-26 Ñ DES'!$A:$E,3,FALSE),IF(AND($C$9="NÃO DESONERADO",D224="SEINFRA"),VLOOKUP(C224,'SETOP 01-26 Ñ DES'!$A:$D,3,FALSE),IF(AND($C$9="NÃO DESONERADO",D224="SUDECAP"),VLOOKUP(C224,'SUDECAP 01-2026 Ñ DES'!$A:$D,3,FALSE),IF(AND($C$9="NÃO DESONERADO",D224="CPU"),VLOOKUP(C224,CPU!$C:$I,6,FALSE))))))</f>
        <v>M</v>
      </c>
      <c r="G224" s="192">
        <f>VLOOKUP(B224,'MC-GERAL'!$B:$W,4,0)</f>
        <v>190.58</v>
      </c>
      <c r="H224" s="194">
        <f t="shared" si="105"/>
        <v>0</v>
      </c>
      <c r="I224" s="194">
        <f t="shared" si="120"/>
        <v>0</v>
      </c>
      <c r="J224" s="194">
        <f>VERIFICAÇÃO!P224</f>
        <v>0</v>
      </c>
      <c r="K224" s="194">
        <f t="shared" si="121"/>
        <v>0</v>
      </c>
      <c r="L224" s="1037" t="e">
        <f t="shared" ref="L224:L231" ca="1" si="122">K224/$K$356</f>
        <v>#DIV/0!</v>
      </c>
      <c r="N224" s="666"/>
      <c r="P224" s="692"/>
    </row>
    <row r="225" spans="2:16" ht="30" customHeight="1">
      <c r="B225" s="190" t="s">
        <v>44203</v>
      </c>
      <c r="C225" s="765" t="s">
        <v>13617</v>
      </c>
      <c r="D225" s="765" t="s">
        <v>29372</v>
      </c>
      <c r="E225" s="191" t="str">
        <f>UPPER(IF(AND($C$9="NÃO DESONERADO",D225="SINAPI"),VLOOKUP(C225,'SINAPI 02-26 Ñ DES'!$A:$E,2,FALSE),IF(AND($C$9="NÃO DESONERADO",D225="SEINFRA"),VLOOKUP(C225,'SETOP 01-26 Ñ DES'!$A:$D,2,FALSE),IF(AND($C$9="NÃO DESONERADO",D225="SUDECAP"),VLOOKUP(C225,'SUDECAP 01-2026 Ñ DES'!$A:$D,2,FALSE),IF(AND($C$9="NÃO DESONERADO",D225="CPU"),VLOOKUP(C225,CPU!$C:$I,3,FALSE))))))</f>
        <v>CHAPISCO APLICADO MANUALMENTE EM ALVENARIAS E ESTRUTURAS DE CONCRETO EXTERNAS, ARGAMASSA 1:3 REF 87905</v>
      </c>
      <c r="F225" s="190" t="str">
        <f>UPPER(IF(AND($C$9="NÃO DESONERADO",D225="SINAPI"),VLOOKUP(C225,'SINAPI 02-26 Ñ DES'!$A:$E,3,FALSE),IF(AND($C$9="NÃO DESONERADO",D225="SEINFRA"),VLOOKUP(C225,'SETOP 01-26 Ñ DES'!$A:$D,3,FALSE),IF(AND($C$9="NÃO DESONERADO",D225="SUDECAP"),VLOOKUP(C225,'SUDECAP 01-2026 Ñ DES'!$A:$D,3,FALSE),IF(AND($C$9="NÃO DESONERADO",D225="CPU"),VLOOKUP(C225,CPU!$C:$I,6,FALSE))))))</f>
        <v>M2</v>
      </c>
      <c r="G225" s="192">
        <f>VLOOKUP(B225,'MC-GERAL'!$B:$W,4,0)</f>
        <v>38.700000000000003</v>
      </c>
      <c r="H225" s="194">
        <f t="shared" si="105"/>
        <v>0</v>
      </c>
      <c r="I225" s="194">
        <f t="shared" ref="I225:I228" si="123">ROUND(G225*H225,2)</f>
        <v>0</v>
      </c>
      <c r="J225" s="194">
        <f>VERIFICAÇÃO!P225</f>
        <v>0</v>
      </c>
      <c r="K225" s="194">
        <f t="shared" ref="K225:K228" si="124">ROUND($J225*G225,2)</f>
        <v>0</v>
      </c>
      <c r="L225" s="1037" t="e">
        <f t="shared" ca="1" si="122"/>
        <v>#DIV/0!</v>
      </c>
      <c r="N225" s="666"/>
      <c r="P225" s="692"/>
    </row>
    <row r="226" spans="2:16" ht="30" customHeight="1">
      <c r="B226" s="190" t="s">
        <v>44771</v>
      </c>
      <c r="C226" s="765" t="s">
        <v>13637</v>
      </c>
      <c r="D226" s="765" t="s">
        <v>29372</v>
      </c>
      <c r="E226" s="191" t="str">
        <f>UPPER(IF(AND($C$9="NÃO DESONERADO",D226="SINAPI"),VLOOKUP(C226,'SINAPI 02-26 Ñ DES'!$A:$E,2,FALSE),IF(AND($C$9="NÃO DESONERADO",D226="SEINFRA"),VLOOKUP(C226,'SETOP 01-26 Ñ DES'!$A:$D,2,FALSE),IF(AND($C$9="NÃO DESONERADO",D226="SUDECAP"),VLOOKUP(C226,'SUDECAP 01-2026 Ñ DES'!$A:$D,2,FALSE),IF(AND($C$9="NÃO DESONERADO",D226="CPU"),VLOOKUP(C226,CPU!$C:$I,3,FALSE))))))</f>
        <v>REBOCO EM ARGAMASSA 1:3, APLICADO MANUALMENTE EM PAREDES EXTERNAS, ESPESSURA ENTRE 20 E 30 MM, SEM APLICAÇÃO DE TELA DE REFORÇO ADP REF 104233</v>
      </c>
      <c r="F226" s="190" t="str">
        <f>UPPER(IF(AND($C$9="NÃO DESONERADO",D226="SINAPI"),VLOOKUP(C226,'SINAPI 02-26 Ñ DES'!$A:$E,3,FALSE),IF(AND($C$9="NÃO DESONERADO",D226="SEINFRA"),VLOOKUP(C226,'SETOP 01-26 Ñ DES'!$A:$D,3,FALSE),IF(AND($C$9="NÃO DESONERADO",D226="SUDECAP"),VLOOKUP(C226,'SUDECAP 01-2026 Ñ DES'!$A:$D,3,FALSE),IF(AND($C$9="NÃO DESONERADO",D226="CPU"),VLOOKUP(C226,CPU!$C:$I,6,FALSE))))))</f>
        <v>M2</v>
      </c>
      <c r="G226" s="192">
        <f>VLOOKUP(B226,'MC-GERAL'!$B:$W,4,0)</f>
        <v>38.700000000000003</v>
      </c>
      <c r="H226" s="194">
        <f t="shared" si="105"/>
        <v>0</v>
      </c>
      <c r="I226" s="194">
        <f t="shared" si="123"/>
        <v>0</v>
      </c>
      <c r="J226" s="194">
        <f>VERIFICAÇÃO!P226</f>
        <v>0</v>
      </c>
      <c r="K226" s="194">
        <f t="shared" si="124"/>
        <v>0</v>
      </c>
      <c r="L226" s="1037" t="e">
        <f t="shared" ca="1" si="122"/>
        <v>#DIV/0!</v>
      </c>
      <c r="N226" s="666"/>
      <c r="P226" s="692"/>
    </row>
    <row r="227" spans="2:16" ht="30" customHeight="1">
      <c r="B227" s="190" t="s">
        <v>44772</v>
      </c>
      <c r="C227" s="765" t="s">
        <v>13912</v>
      </c>
      <c r="D227" s="765" t="s">
        <v>29372</v>
      </c>
      <c r="E227" s="191" t="str">
        <f>UPPER(IF(AND($C$9="NÃO DESONERADO",D227="SINAPI"),VLOOKUP(C227,'SINAPI 02-26 Ñ DES'!$A:$E,2,FALSE),IF(AND($C$9="NÃO DESONERADO",D227="SEINFRA"),VLOOKUP(C227,'SETOP 01-26 Ñ DES'!$A:$D,2,FALSE),IF(AND($C$9="NÃO DESONERADO",D227="SUDECAP"),VLOOKUP(C227,'SUDECAP 01-2026 Ñ DES'!$A:$D,2,FALSE),IF(AND($C$9="NÃO DESONERADO",D227="CPU"),VLOOKUP(C227,CPU!$C:$I,3,FALSE))))))</f>
        <v>APLICAÇÃO MANUAL DE FUNDO SELADOR ACRÍLICO EM PAREDES EXTERNAS REF 88415</v>
      </c>
      <c r="F227" s="190" t="str">
        <f>UPPER(IF(AND($C$9="NÃO DESONERADO",D227="SINAPI"),VLOOKUP(C227,'SINAPI 02-26 Ñ DES'!$A:$E,3,FALSE),IF(AND($C$9="NÃO DESONERADO",D227="SEINFRA"),VLOOKUP(C227,'SETOP 01-26 Ñ DES'!$A:$D,3,FALSE),IF(AND($C$9="NÃO DESONERADO",D227="SUDECAP"),VLOOKUP(C227,'SUDECAP 01-2026 Ñ DES'!$A:$D,3,FALSE),IF(AND($C$9="NÃO DESONERADO",D227="CPU"),VLOOKUP(C227,CPU!$C:$I,6,FALSE))))))</f>
        <v>M2</v>
      </c>
      <c r="G227" s="192">
        <f>VLOOKUP(B227,'MC-GERAL'!$B:$W,4,0)</f>
        <v>38.700000000000003</v>
      </c>
      <c r="H227" s="194">
        <f t="shared" si="105"/>
        <v>0</v>
      </c>
      <c r="I227" s="194">
        <f t="shared" si="123"/>
        <v>0</v>
      </c>
      <c r="J227" s="194">
        <f>VERIFICAÇÃO!P227</f>
        <v>0</v>
      </c>
      <c r="K227" s="194">
        <f t="shared" si="124"/>
        <v>0</v>
      </c>
      <c r="L227" s="1037" t="e">
        <f t="shared" ca="1" si="122"/>
        <v>#DIV/0!</v>
      </c>
      <c r="N227" s="666"/>
      <c r="P227" s="692"/>
    </row>
    <row r="228" spans="2:16" ht="30" customHeight="1">
      <c r="B228" s="190" t="s">
        <v>44773</v>
      </c>
      <c r="C228" s="765" t="s">
        <v>13916</v>
      </c>
      <c r="D228" s="765" t="s">
        <v>29372</v>
      </c>
      <c r="E228" s="191" t="str">
        <f>UPPER(IF(AND($C$9="NÃO DESONERADO",D228="SINAPI"),VLOOKUP(C228,'SINAPI 02-26 Ñ DES'!$A:$E,2,FALSE),IF(AND($C$9="NÃO DESONERADO",D228="SEINFRA"),VLOOKUP(C228,'SETOP 01-26 Ñ DES'!$A:$D,2,FALSE),IF(AND($C$9="NÃO DESONERADO",D228="SUDECAP"),VLOOKUP(C228,'SUDECAP 01-2026 Ñ DES'!$A:$D,2,FALSE),IF(AND($C$9="NÃO DESONERADO",D228="CPU"),VLOOKUP(C228,CPU!$C:$I,3,FALSE))))))</f>
        <v>PINTURA COM TINTA ACRÍLICA FOSCA EM PAREDES EXTERNAS, APLICAÇÃO MANUAL, DUAS DEMÃOS REF 95626</v>
      </c>
      <c r="F228" s="190" t="str">
        <f>UPPER(IF(AND($C$9="NÃO DESONERADO",D228="SINAPI"),VLOOKUP(C228,'SINAPI 02-26 Ñ DES'!$A:$E,3,FALSE),IF(AND($C$9="NÃO DESONERADO",D228="SEINFRA"),VLOOKUP(C228,'SETOP 01-26 Ñ DES'!$A:$D,3,FALSE),IF(AND($C$9="NÃO DESONERADO",D228="SUDECAP"),VLOOKUP(C228,'SUDECAP 01-2026 Ñ DES'!$A:$D,3,FALSE),IF(AND($C$9="NÃO DESONERADO",D228="CPU"),VLOOKUP(C228,CPU!$C:$I,6,FALSE))))))</f>
        <v>M2</v>
      </c>
      <c r="G228" s="192">
        <f>VLOOKUP(B228,'MC-GERAL'!$B:$W,4,0)</f>
        <v>38.700000000000003</v>
      </c>
      <c r="H228" s="194">
        <f t="shared" si="105"/>
        <v>0</v>
      </c>
      <c r="I228" s="194">
        <f t="shared" si="123"/>
        <v>0</v>
      </c>
      <c r="J228" s="194">
        <f>VERIFICAÇÃO!P228</f>
        <v>0</v>
      </c>
      <c r="K228" s="194">
        <f t="shared" si="124"/>
        <v>0</v>
      </c>
      <c r="L228" s="1037" t="e">
        <f t="shared" ca="1" si="122"/>
        <v>#DIV/0!</v>
      </c>
      <c r="N228" s="666"/>
      <c r="P228" s="692"/>
    </row>
    <row r="229" spans="2:16" ht="25.5">
      <c r="B229" s="190" t="s">
        <v>44774</v>
      </c>
      <c r="C229" s="765" t="s">
        <v>5128</v>
      </c>
      <c r="D229" s="765" t="s">
        <v>6388</v>
      </c>
      <c r="E229" s="191" t="str">
        <f>UPPER(IF(AND($C$9="NÃO DESONERADO",D229="SINAPI"),VLOOKUP(C229,'SINAPI 02-26 Ñ DES'!$A:$E,2,FALSE),IF(AND($C$9="NÃO DESONERADO",D229="SEINFRA"),VLOOKUP(C229,'SETOP 01-26 Ñ DES'!$A:$D,2,FALSE),IF(AND($C$9="NÃO DESONERADO",D229="SUDECAP"),VLOOKUP(C229,'SUDECAP 01-2026 Ñ DES'!$A:$D,2,FALSE),IF(AND($C$9="NÃO DESONERADO",D229="CPU"),VLOOKUP(C229,CPU!$C:$I,3,FALSE))))))</f>
        <v>POSTE DE VÔLEI OU PETECA OFICIAL (PAR) COM REDE, EM TUBO DE AÇO, DIÂMETRO DE 3", TIPO TELESCÓPICO, INCLUSIVE TRATAMENTO ANTICORROSIVO E PINTURA</v>
      </c>
      <c r="F229" s="190" t="str">
        <f>UPPER(IF(AND($C$9="NÃO DESONERADO",D229="SINAPI"),VLOOKUP(C229,'SINAPI 02-26 Ñ DES'!$A:$E,3,FALSE),IF(AND($C$9="NÃO DESONERADO",D229="SEINFRA"),VLOOKUP(C229,'SETOP 01-26 Ñ DES'!$A:$D,3,FALSE),IF(AND($C$9="NÃO DESONERADO",D229="SUDECAP"),VLOOKUP(C229,'SUDECAP 01-2026 Ñ DES'!$A:$D,3,FALSE),IF(AND($C$9="NÃO DESONERADO",D229="CPU"),VLOOKUP(C229,CPU!$C:$I,6,FALSE))))))</f>
        <v>UN</v>
      </c>
      <c r="G229" s="192">
        <f>VLOOKUP(B229,'MC-GERAL'!$B:$W,4,0)</f>
        <v>1</v>
      </c>
      <c r="H229" s="194">
        <f t="shared" si="105"/>
        <v>0</v>
      </c>
      <c r="I229" s="194">
        <f t="shared" si="120"/>
        <v>0</v>
      </c>
      <c r="J229" s="194">
        <f>VERIFICAÇÃO!P229</f>
        <v>0</v>
      </c>
      <c r="K229" s="194">
        <f t="shared" si="121"/>
        <v>0</v>
      </c>
      <c r="L229" s="1037" t="e">
        <f t="shared" ca="1" si="122"/>
        <v>#DIV/0!</v>
      </c>
      <c r="N229" s="666"/>
      <c r="P229" s="692"/>
    </row>
    <row r="230" spans="2:16" ht="30" customHeight="1">
      <c r="B230" s="195">
        <v>8</v>
      </c>
      <c r="C230" s="195"/>
      <c r="D230" s="195"/>
      <c r="E230" s="196" t="s">
        <v>44132</v>
      </c>
      <c r="F230" s="195"/>
      <c r="G230" s="197"/>
      <c r="H230" s="199"/>
      <c r="I230" s="199">
        <f>SUM(I231:I250)</f>
        <v>0</v>
      </c>
      <c r="J230" s="199"/>
      <c r="K230" s="199">
        <f>SUM(K231:K250)</f>
        <v>0</v>
      </c>
      <c r="L230" s="1036" t="e">
        <f t="shared" ca="1" si="122"/>
        <v>#DIV/0!</v>
      </c>
      <c r="N230" s="666"/>
      <c r="P230" s="692"/>
    </row>
    <row r="231" spans="2:16" ht="30" customHeight="1">
      <c r="B231" s="190" t="s">
        <v>29449</v>
      </c>
      <c r="C231" s="190" t="s">
        <v>10991</v>
      </c>
      <c r="D231" s="190" t="s">
        <v>29372</v>
      </c>
      <c r="E231" s="191" t="str">
        <f>UPPER(IF(AND($C$9="NÃO DESONERADO",D231="SINAPI"),VLOOKUP(C231,'SINAPI 02-26 Ñ DES'!$A:$E,2,FALSE),IF(AND($C$9="NÃO DESONERADO",D231="SEINFRA"),VLOOKUP(C231,'SETOP 01-26 Ñ DES'!$A:$D,2,FALSE),IF(AND($C$9="NÃO DESONERADO",D231="SUDECAP"),VLOOKUP(C231,'SUDECAP 01-2026 Ñ DES'!$A:$D,2,FALSE),IF(AND($C$9="NÃO DESONERADO",D231="CPU"),VLOOKUP(C231,CPU!$C:$I,3,FALSE))))))</f>
        <v>GABARITO</v>
      </c>
      <c r="F231" s="190" t="str">
        <f>UPPER(IF(AND($C$9="NÃO DESONERADO",D231="SINAPI"),VLOOKUP(C231,'SINAPI 02-26 Ñ DES'!$A:$E,3,FALSE),IF(AND($C$9="NÃO DESONERADO",D231="SEINFRA"),VLOOKUP(C231,'SETOP 01-26 Ñ DES'!$A:$D,3,FALSE),IF(AND($C$9="NÃO DESONERADO",D231="SUDECAP"),VLOOKUP(C231,'SUDECAP 01-2026 Ñ DES'!$A:$D,3,FALSE),IF(AND($C$9="NÃO DESONERADO",D231="CPU"),VLOOKUP(C231,CPU!$C:$I,6,FALSE))))))</f>
        <v>M</v>
      </c>
      <c r="G231" s="192">
        <f>VLOOKUP(B231,'MC-GERAL'!$B:$W,4,0)</f>
        <v>151.16999999999999</v>
      </c>
      <c r="H231" s="774">
        <f t="shared" si="105"/>
        <v>0</v>
      </c>
      <c r="I231" s="774">
        <f t="shared" ref="I231" si="125">ROUND(G231*H231,2)</f>
        <v>0</v>
      </c>
      <c r="J231" s="774">
        <f>VERIFICAÇÃO!P231</f>
        <v>0</v>
      </c>
      <c r="K231" s="774">
        <f t="shared" ref="K231" si="126">ROUND($J231*G231,2)</f>
        <v>0</v>
      </c>
      <c r="L231" s="1037" t="e">
        <f t="shared" ca="1" si="122"/>
        <v>#DIV/0!</v>
      </c>
      <c r="N231" s="666"/>
      <c r="P231" s="692"/>
    </row>
    <row r="232" spans="2:16" ht="30" customHeight="1">
      <c r="B232" s="190" t="s">
        <v>29450</v>
      </c>
      <c r="C232" s="765" t="s">
        <v>11271</v>
      </c>
      <c r="D232" s="942" t="s">
        <v>29372</v>
      </c>
      <c r="E232" s="191" t="str">
        <f>UPPER(IF(AND($C$9="NÃO DESONERADO",D232="SINAPI"),VLOOKUP(C232,'SINAPI 02-26 Ñ DES'!$A:$E,2,FALSE),IF(AND($C$9="NÃO DESONERADO",D232="SEINFRA"),VLOOKUP(C232,'SETOP 01-26 Ñ DES'!$A:$D,2,FALSE),IF(AND($C$9="NÃO DESONERADO",D232="SUDECAP"),VLOOKUP(C232,'SUDECAP 01-2026 Ñ DES'!$A:$D,2,FALSE),IF(AND($C$9="NÃO DESONERADO",D232="CPU"),VLOOKUP(C232,CPU!$C:$I,3,FALSE))))))</f>
        <v>ESCAVAÇÃO MANUAL DE VALAS H &lt;= 1,5M</v>
      </c>
      <c r="F232" s="190" t="str">
        <f>UPPER(IF(AND($C$9="NÃO DESONERADO",D232="SINAPI"),VLOOKUP(C232,'SINAPI 02-26 Ñ DES'!$A:$E,3,FALSE),IF(AND($C$9="NÃO DESONERADO",D232="SEINFRA"),VLOOKUP(C232,'SETOP 01-26 Ñ DES'!$A:$D,3,FALSE),IF(AND($C$9="NÃO DESONERADO",D232="SUDECAP"),VLOOKUP(C232,'SUDECAP 01-2026 Ñ DES'!$A:$D,3,FALSE),IF(AND($C$9="NÃO DESONERADO",D232="CPU"),VLOOKUP(C232,CPU!$C:$I,6,FALSE))))))</f>
        <v>M3</v>
      </c>
      <c r="G232" s="192">
        <f>VLOOKUP(B232,'MC-GERAL'!$B:$W,4,0)</f>
        <v>32.130000000000003</v>
      </c>
      <c r="H232" s="774">
        <f t="shared" si="105"/>
        <v>0</v>
      </c>
      <c r="I232" s="774">
        <f t="shared" ref="I232:I248" si="127">ROUND(G232*H232,2)</f>
        <v>0</v>
      </c>
      <c r="J232" s="774">
        <f>VERIFICAÇÃO!P232</f>
        <v>0</v>
      </c>
      <c r="K232" s="774">
        <f t="shared" ref="K232:K248" si="128">ROUND($J232*G232,2)</f>
        <v>0</v>
      </c>
      <c r="L232" s="1037" t="e">
        <f t="shared" ref="L232:L250" ca="1" si="129">K232/$K$356</f>
        <v>#DIV/0!</v>
      </c>
      <c r="N232" s="666"/>
      <c r="P232" s="692"/>
    </row>
    <row r="233" spans="2:16" ht="30" customHeight="1">
      <c r="B233" s="190" t="s">
        <v>42670</v>
      </c>
      <c r="C233" s="765" t="s">
        <v>403</v>
      </c>
      <c r="D233" s="765" t="s">
        <v>6388</v>
      </c>
      <c r="E233" s="191" t="str">
        <f>UPPER(IF(AND($C$9="NÃO DESONERADO",D233="SINAPI"),VLOOKUP(C233,'SINAPI 02-26 Ñ DES'!$A:$E,2,FALSE),IF(AND($C$9="NÃO DESONERADO",D233="SEINFRA"),VLOOKUP(C233,'SETOP 01-26 Ñ DES'!$A:$D,2,FALSE),IF(AND($C$9="NÃO DESONERADO",D233="SUDECAP"),VLOOKUP(C233,'SUDECAP 01-2026 Ñ DES'!$A:$D,2,FALSE),IF(AND($C$9="NÃO DESONERADO",D233="CPU"),VLOOKUP(C233,CPU!$C:$I,3,FALSE))))))</f>
        <v>APILOAMENTO MECANIZADO EM FUNDO DE VALA COM PLACA VIBRATÓRIA, EXCLUSIVE ESCAVAÇÃO</v>
      </c>
      <c r="F233" s="190" t="str">
        <f>UPPER(IF(AND($C$9="NÃO DESONERADO",D233="SINAPI"),VLOOKUP(C233,'SINAPI 02-26 Ñ DES'!$A:$E,3,FALSE),IF(AND($C$9="NÃO DESONERADO",D233="SEINFRA"),VLOOKUP(C233,'SETOP 01-26 Ñ DES'!$A:$D,3,FALSE),IF(AND($C$9="NÃO DESONERADO",D233="SUDECAP"),VLOOKUP(C233,'SUDECAP 01-2026 Ñ DES'!$A:$D,3,FALSE),IF(AND($C$9="NÃO DESONERADO",D233="CPU"),VLOOKUP(C233,CPU!$C:$I,6,FALSE))))))</f>
        <v>M2</v>
      </c>
      <c r="G233" s="192">
        <f>VLOOKUP(B233,'MC-GERAL'!$B:$W,4,0)</f>
        <v>45.35</v>
      </c>
      <c r="H233" s="774">
        <f t="shared" si="105"/>
        <v>0</v>
      </c>
      <c r="I233" s="774">
        <f t="shared" si="127"/>
        <v>0</v>
      </c>
      <c r="J233" s="774">
        <f>VERIFICAÇÃO!P233</f>
        <v>0</v>
      </c>
      <c r="K233" s="774">
        <f t="shared" si="128"/>
        <v>0</v>
      </c>
      <c r="L233" s="1037" t="e">
        <f t="shared" ca="1" si="129"/>
        <v>#DIV/0!</v>
      </c>
      <c r="N233" s="666"/>
      <c r="P233" s="692"/>
    </row>
    <row r="234" spans="2:16" ht="30" customHeight="1">
      <c r="B234" s="190" t="s">
        <v>42671</v>
      </c>
      <c r="C234" s="765" t="s">
        <v>601</v>
      </c>
      <c r="D234" s="942" t="s">
        <v>6388</v>
      </c>
      <c r="E234" s="191" t="str">
        <f>UPPER(IF(AND($C$9="NÃO DESONERADO",D234="SINAPI"),VLOOKUP(C234,'SINAPI 02-26 Ñ DES'!$A:$E,2,FALSE),IF(AND($C$9="NÃO DESONERADO",D234="SEINFRA"),VLOOKUP(C234,'SETOP 01-26 Ñ DES'!$A:$D,2,FALSE),IF(AND($C$9="NÃO DESONERADO",D234="SUDECAP"),VLOOKUP(C234,'SUDECAP 01-2026 Ñ DES'!$A:$D,2,FALSE),IF(AND($C$9="NÃO DESONERADO",D234="CPU"),VLOOKUP(C234,CPU!$C:$I,3,FALSE))))))</f>
        <v xml:space="preserve">LASTRO DE CONCRETO MAGRO, INCLUSIVE TRANSPORTE, LANÇAMENTO E ADENSAMENTO </v>
      </c>
      <c r="F234" s="190" t="str">
        <f>UPPER(IF(AND($C$9="NÃO DESONERADO",D234="SINAPI"),VLOOKUP(C234,'SINAPI 02-26 Ñ DES'!$A:$E,3,FALSE),IF(AND($C$9="NÃO DESONERADO",D234="SEINFRA"),VLOOKUP(C234,'SETOP 01-26 Ñ DES'!$A:$D,3,FALSE),IF(AND($C$9="NÃO DESONERADO",D234="SUDECAP"),VLOOKUP(C234,'SUDECAP 01-2026 Ñ DES'!$A:$D,3,FALSE),IF(AND($C$9="NÃO DESONERADO",D234="CPU"),VLOOKUP(C234,CPU!$C:$I,6,FALSE))))))</f>
        <v>M3</v>
      </c>
      <c r="G234" s="192">
        <f>VLOOKUP(B234,'MC-GERAL'!$B:$W,4,0)</f>
        <v>2.27</v>
      </c>
      <c r="H234" s="774">
        <f t="shared" si="105"/>
        <v>0</v>
      </c>
      <c r="I234" s="774">
        <f t="shared" si="127"/>
        <v>0</v>
      </c>
      <c r="J234" s="774">
        <f>VERIFICAÇÃO!P234</f>
        <v>0</v>
      </c>
      <c r="K234" s="774">
        <f t="shared" si="128"/>
        <v>0</v>
      </c>
      <c r="L234" s="1037" t="e">
        <f t="shared" ca="1" si="129"/>
        <v>#DIV/0!</v>
      </c>
      <c r="N234" s="666"/>
      <c r="P234" s="692"/>
    </row>
    <row r="235" spans="2:16" ht="30" customHeight="1">
      <c r="B235" s="190" t="s">
        <v>42672</v>
      </c>
      <c r="C235" s="765">
        <v>104737</v>
      </c>
      <c r="D235" s="765" t="s">
        <v>29371</v>
      </c>
      <c r="E235" s="191" t="str">
        <f>UPPER(IF(AND($C$9="NÃO DESONERADO",D235="SINAPI"),VLOOKUP(C235,'SINAPI 02-26 Ñ DES'!$A:$E,2,FALSE),IF(AND($C$9="NÃO DESONERADO",D235="SEINFRA"),VLOOKUP(C235,'SETOP 01-26 Ñ DES'!$A:$D,2,FALSE),IF(AND($C$9="NÃO DESONERADO",D235="SUDECAP"),VLOOKUP(C235,'SUDECAP 01-2026 Ñ DES'!$A:$D,2,FALSE),IF(AND($C$9="NÃO DESONERADO",D235="CPU"),VLOOKUP(C235,CPU!$C:$I,3,FALSE))))))</f>
        <v>REATERRO MANUAL DE VALAS, COM PLACA VIBRATÓRIA. AF_08/2023</v>
      </c>
      <c r="F235" s="190" t="str">
        <f>UPPER(IF(AND($C$9="NÃO DESONERADO",D235="SINAPI"),VLOOKUP(C235,'SINAPI 02-26 Ñ DES'!$A:$E,3,FALSE),IF(AND($C$9="NÃO DESONERADO",D235="SEINFRA"),VLOOKUP(C235,'SETOP 01-26 Ñ DES'!$A:$D,3,FALSE),IF(AND($C$9="NÃO DESONERADO",D235="SUDECAP"),VLOOKUP(C235,'SUDECAP 01-2026 Ñ DES'!$A:$D,3,FALSE),IF(AND($C$9="NÃO DESONERADO",D235="CPU"),VLOOKUP(C235,CPU!$C:$I,6,FALSE))))))</f>
        <v>M3</v>
      </c>
      <c r="G235" s="192">
        <f>VLOOKUP(B235,'MC-GERAL'!$B:$W,4,0)</f>
        <v>13.61</v>
      </c>
      <c r="H235" s="774">
        <f t="shared" si="105"/>
        <v>0</v>
      </c>
      <c r="I235" s="774">
        <f t="shared" si="127"/>
        <v>0</v>
      </c>
      <c r="J235" s="774">
        <f>VERIFICAÇÃO!P235</f>
        <v>0</v>
      </c>
      <c r="K235" s="774">
        <f t="shared" si="128"/>
        <v>0</v>
      </c>
      <c r="L235" s="1037" t="e">
        <f t="shared" ca="1" si="129"/>
        <v>#DIV/0!</v>
      </c>
      <c r="N235" s="666"/>
      <c r="P235" s="692"/>
    </row>
    <row r="236" spans="2:16" ht="30" customHeight="1">
      <c r="B236" s="190" t="s">
        <v>44939</v>
      </c>
      <c r="C236" s="765" t="s">
        <v>635</v>
      </c>
      <c r="D236" s="942" t="s">
        <v>6388</v>
      </c>
      <c r="E236" s="191" t="str">
        <f>UPPER(IF(AND($C$9="NÃO DESONERADO",D236="SINAPI"),VLOOKUP(C236,'SINAPI 02-26 Ñ DES'!$A:$E,2,FALSE),IF(AND($C$9="NÃO DESONERADO",D236="SEINFRA"),VLOOKUP(C236,'SETOP 01-26 Ñ DES'!$A:$D,2,FALSE),IF(AND($C$9="NÃO DESONERADO",D236="SUDECAP"),VLOOKUP(C236,'SUDECAP 01-2026 Ñ DES'!$A:$D,2,FALSE),IF(AND($C$9="NÃO DESONERADO",D236="CPU"),VLOOKUP(C236,CPU!$C:$I,3,FALSE))))))</f>
        <v>CORTE, DOBRA E MONTAGEM DE AÇO CA-50, DIÂMETRO 6,3MM, INCLUSIVE ESPAÇADOR</v>
      </c>
      <c r="F236" s="190" t="str">
        <f>UPPER(IF(AND($C$9="NÃO DESONERADO",D236="SINAPI"),VLOOKUP(C236,'SINAPI 02-26 Ñ DES'!$A:$E,3,FALSE),IF(AND($C$9="NÃO DESONERADO",D236="SEINFRA"),VLOOKUP(C236,'SETOP 01-26 Ñ DES'!$A:$D,3,FALSE),IF(AND($C$9="NÃO DESONERADO",D236="SUDECAP"),VLOOKUP(C236,'SUDECAP 01-2026 Ñ DES'!$A:$D,3,FALSE),IF(AND($C$9="NÃO DESONERADO",D236="CPU"),VLOOKUP(C236,CPU!$C:$I,6,FALSE))))))</f>
        <v>KG</v>
      </c>
      <c r="G236" s="192">
        <f>VLOOKUP(B236,'MC-GERAL'!$B:$W,4,0)</f>
        <v>3.5</v>
      </c>
      <c r="H236" s="774">
        <f t="shared" si="105"/>
        <v>0</v>
      </c>
      <c r="I236" s="774">
        <f t="shared" ref="I236" si="130">ROUND(G236*H236,2)</f>
        <v>0</v>
      </c>
      <c r="J236" s="774">
        <f>VERIFICAÇÃO!P236</f>
        <v>0</v>
      </c>
      <c r="K236" s="774">
        <f t="shared" ref="K236" si="131">ROUND($J236*G236,2)</f>
        <v>0</v>
      </c>
      <c r="L236" s="1037" t="e">
        <f t="shared" ref="L236" ca="1" si="132">K236/$K$356</f>
        <v>#DIV/0!</v>
      </c>
      <c r="N236" s="666"/>
      <c r="P236" s="692"/>
    </row>
    <row r="237" spans="2:16" ht="30" customHeight="1">
      <c r="B237" s="190" t="s">
        <v>44940</v>
      </c>
      <c r="C237" s="765" t="s">
        <v>637</v>
      </c>
      <c r="D237" s="765" t="s">
        <v>6388</v>
      </c>
      <c r="E237" s="191" t="str">
        <f>UPPER(IF(AND($C$9="NÃO DESONERADO",D237="SINAPI"),VLOOKUP(C237,'SINAPI 02-26 Ñ DES'!$A:$E,2,FALSE),IF(AND($C$9="NÃO DESONERADO",D237="SEINFRA"),VLOOKUP(C237,'SETOP 01-26 Ñ DES'!$A:$D,2,FALSE),IF(AND($C$9="NÃO DESONERADO",D237="SUDECAP"),VLOOKUP(C237,'SUDECAP 01-2026 Ñ DES'!$A:$D,2,FALSE),IF(AND($C$9="NÃO DESONERADO",D237="CPU"),VLOOKUP(C237,CPU!$C:$I,3,FALSE))))))</f>
        <v>CORTE, DOBRA E MONTAGEM DE AÇO CA-50, DIÂMETRO 8MM, INCLUSIVE ESPAÇADOR</v>
      </c>
      <c r="F237" s="190" t="str">
        <f>UPPER(IF(AND($C$9="NÃO DESONERADO",D237="SINAPI"),VLOOKUP(C237,'SINAPI 02-26 Ñ DES'!$A:$E,3,FALSE),IF(AND($C$9="NÃO DESONERADO",D237="SEINFRA"),VLOOKUP(C237,'SETOP 01-26 Ñ DES'!$A:$D,3,FALSE),IF(AND($C$9="NÃO DESONERADO",D237="SUDECAP"),VLOOKUP(C237,'SUDECAP 01-2026 Ñ DES'!$A:$D,3,FALSE),IF(AND($C$9="NÃO DESONERADO",D237="CPU"),VLOOKUP(C237,CPU!$C:$I,6,FALSE))))))</f>
        <v>KG</v>
      </c>
      <c r="G237" s="192">
        <f>VLOOKUP(B237,'MC-GERAL'!$B:$W,4,0)</f>
        <v>25.04</v>
      </c>
      <c r="H237" s="774">
        <f t="shared" si="105"/>
        <v>0</v>
      </c>
      <c r="I237" s="774">
        <f t="shared" si="127"/>
        <v>0</v>
      </c>
      <c r="J237" s="774">
        <f>VERIFICAÇÃO!P237</f>
        <v>0</v>
      </c>
      <c r="K237" s="774">
        <f t="shared" si="128"/>
        <v>0</v>
      </c>
      <c r="L237" s="1037" t="e">
        <f t="shared" ca="1" si="129"/>
        <v>#DIV/0!</v>
      </c>
      <c r="N237" s="666"/>
      <c r="P237" s="692"/>
    </row>
    <row r="238" spans="2:16" ht="30" customHeight="1">
      <c r="B238" s="190" t="s">
        <v>44941</v>
      </c>
      <c r="C238" s="765" t="s">
        <v>620</v>
      </c>
      <c r="D238" s="765" t="s">
        <v>6388</v>
      </c>
      <c r="E238" s="191" t="str">
        <f>UPPER(IF(AND($C$9="NÃO DESONERADO",D238="SINAPI"),VLOOKUP(C238,'SINAPI 02-26 Ñ DES'!$A:$E,2,FALSE),IF(AND($C$9="NÃO DESONERADO",D238="SEINFRA"),VLOOKUP(C238,'SETOP 01-26 Ñ DES'!$A:$D,2,FALSE),IF(AND($C$9="NÃO DESONERADO",D238="SUDECAP"),VLOOKUP(C238,'SUDECAP 01-2026 Ñ DES'!$A:$D,2,FALSE),IF(AND($C$9="NÃO DESONERADO",D238="CPU"),VLOOKUP(C238,CPU!$C:$I,3,FALSE))))))</f>
        <v>CORTE, DOBRA E MONTAGEM DE AÇO CA-50, DIÂMETRO 10MM, INCLUSIVE ESPAÇADOR</v>
      </c>
      <c r="F238" s="190" t="str">
        <f>UPPER(IF(AND($C$9="NÃO DESONERADO",D238="SINAPI"),VLOOKUP(C238,'SINAPI 02-26 Ñ DES'!$A:$E,3,FALSE),IF(AND($C$9="NÃO DESONERADO",D238="SEINFRA"),VLOOKUP(C238,'SETOP 01-26 Ñ DES'!$A:$D,3,FALSE),IF(AND($C$9="NÃO DESONERADO",D238="SUDECAP"),VLOOKUP(C238,'SUDECAP 01-2026 Ñ DES'!$A:$D,3,FALSE),IF(AND($C$9="NÃO DESONERADO",D238="CPU"),VLOOKUP(C238,CPU!$C:$I,6,FALSE))))))</f>
        <v>KG</v>
      </c>
      <c r="G238" s="192">
        <f>VLOOKUP(B238,'MC-GERAL'!$B:$W,4,0)</f>
        <v>987.75</v>
      </c>
      <c r="H238" s="774">
        <f t="shared" si="105"/>
        <v>0</v>
      </c>
      <c r="I238" s="774">
        <f t="shared" si="127"/>
        <v>0</v>
      </c>
      <c r="J238" s="774">
        <f>VERIFICAÇÃO!P238</f>
        <v>0</v>
      </c>
      <c r="K238" s="774">
        <f t="shared" si="128"/>
        <v>0</v>
      </c>
      <c r="L238" s="1037" t="e">
        <f t="shared" ca="1" si="129"/>
        <v>#DIV/0!</v>
      </c>
      <c r="N238" s="666"/>
      <c r="P238" s="692"/>
    </row>
    <row r="239" spans="2:16" ht="30" customHeight="1">
      <c r="B239" s="190" t="s">
        <v>44942</v>
      </c>
      <c r="C239" s="765" t="s">
        <v>623</v>
      </c>
      <c r="D239" s="765" t="s">
        <v>6388</v>
      </c>
      <c r="E239" s="191" t="str">
        <f>UPPER(IF(AND($C$9="NÃO DESONERADO",D239="SINAPI"),VLOOKUP(C239,'SINAPI 02-26 Ñ DES'!$A:$E,2,FALSE),IF(AND($C$9="NÃO DESONERADO",D239="SEINFRA"),VLOOKUP(C239,'SETOP 01-26 Ñ DES'!$A:$D,2,FALSE),IF(AND($C$9="NÃO DESONERADO",D239="SUDECAP"),VLOOKUP(C239,'SUDECAP 01-2026 Ñ DES'!$A:$D,2,FALSE),IF(AND($C$9="NÃO DESONERADO",D239="CPU"),VLOOKUP(C239,CPU!$C:$I,3,FALSE))))))</f>
        <v>CORTE, DOBRA E MONTAGEM DE AÇO CA-50, DIÂMETRO 12,5MM, INCLUSIVE ESPAÇADOR</v>
      </c>
      <c r="F239" s="190" t="str">
        <f>UPPER(IF(AND($C$9="NÃO DESONERADO",D239="SINAPI"),VLOOKUP(C239,'SINAPI 02-26 Ñ DES'!$A:$E,3,FALSE),IF(AND($C$9="NÃO DESONERADO",D239="SEINFRA"),VLOOKUP(C239,'SETOP 01-26 Ñ DES'!$A:$D,3,FALSE),IF(AND($C$9="NÃO DESONERADO",D239="SUDECAP"),VLOOKUP(C239,'SUDECAP 01-2026 Ñ DES'!$A:$D,3,FALSE),IF(AND($C$9="NÃO DESONERADO",D239="CPU"),VLOOKUP(C239,CPU!$C:$I,6,FALSE))))))</f>
        <v>KG</v>
      </c>
      <c r="G239" s="192">
        <f>VLOOKUP(B239,'MC-GERAL'!$B:$W,4,0)</f>
        <v>12.9</v>
      </c>
      <c r="H239" s="774">
        <f t="shared" si="105"/>
        <v>0</v>
      </c>
      <c r="I239" s="774">
        <f t="shared" ref="I239" si="133">ROUND(G239*H239,2)</f>
        <v>0</v>
      </c>
      <c r="J239" s="774">
        <f>VERIFICAÇÃO!P239</f>
        <v>0</v>
      </c>
      <c r="K239" s="774">
        <f t="shared" ref="K239" si="134">ROUND($J239*G239,2)</f>
        <v>0</v>
      </c>
      <c r="L239" s="1037" t="e">
        <f t="shared" ref="L239" ca="1" si="135">K239/$K$356</f>
        <v>#DIV/0!</v>
      </c>
      <c r="N239" s="666"/>
      <c r="P239" s="692"/>
    </row>
    <row r="240" spans="2:16" ht="30" customHeight="1">
      <c r="B240" s="190" t="s">
        <v>44943</v>
      </c>
      <c r="C240" s="765" t="s">
        <v>645</v>
      </c>
      <c r="D240" s="765" t="s">
        <v>6388</v>
      </c>
      <c r="E240" s="191" t="str">
        <f>UPPER(IF(AND($C$9="NÃO DESONERADO",D240="SINAPI"),VLOOKUP(C240,'SINAPI 02-26 Ñ DES'!$A:$E,2,FALSE),IF(AND($C$9="NÃO DESONERADO",D240="SEINFRA"),VLOOKUP(C240,'SETOP 01-26 Ñ DES'!$A:$D,2,FALSE),IF(AND($C$9="NÃO DESONERADO",D240="SUDECAP"),VLOOKUP(C240,'SUDECAP 01-2026 Ñ DES'!$A:$D,2,FALSE),IF(AND($C$9="NÃO DESONERADO",D240="CPU"),VLOOKUP(C240,CPU!$C:$I,3,FALSE))))))</f>
        <v>CORTE, DOBRA E MONTAGEM DE AÇO CA-60, DIÂMETRO 5MM, INCLUSIVE ESPAÇADOR</v>
      </c>
      <c r="F240" s="190" t="str">
        <f>UPPER(IF(AND($C$9="NÃO DESONERADO",D240="SINAPI"),VLOOKUP(C240,'SINAPI 02-26 Ñ DES'!$A:$E,3,FALSE),IF(AND($C$9="NÃO DESONERADO",D240="SEINFRA"),VLOOKUP(C240,'SETOP 01-26 Ñ DES'!$A:$D,3,FALSE),IF(AND($C$9="NÃO DESONERADO",D240="SUDECAP"),VLOOKUP(C240,'SUDECAP 01-2026 Ñ DES'!$A:$D,3,FALSE),IF(AND($C$9="NÃO DESONERADO",D240="CPU"),VLOOKUP(C240,CPU!$C:$I,6,FALSE))))))</f>
        <v>KG</v>
      </c>
      <c r="G240" s="192">
        <f>VLOOKUP(B240,'MC-GERAL'!$B:$W,4,0)</f>
        <v>352.49</v>
      </c>
      <c r="H240" s="774">
        <f t="shared" si="105"/>
        <v>0</v>
      </c>
      <c r="I240" s="774">
        <f t="shared" si="127"/>
        <v>0</v>
      </c>
      <c r="J240" s="774">
        <f>VERIFICAÇÃO!P240</f>
        <v>0</v>
      </c>
      <c r="K240" s="774">
        <f t="shared" si="128"/>
        <v>0</v>
      </c>
      <c r="L240" s="1037" t="e">
        <f t="shared" ca="1" si="129"/>
        <v>#DIV/0!</v>
      </c>
      <c r="N240" s="666"/>
      <c r="P240" s="692"/>
    </row>
    <row r="241" spans="2:16" ht="30" customHeight="1">
      <c r="B241" s="190" t="s">
        <v>44944</v>
      </c>
      <c r="C241" s="765" t="s">
        <v>737</v>
      </c>
      <c r="D241" s="765" t="s">
        <v>6388</v>
      </c>
      <c r="E241" s="191" t="str">
        <f>UPPER(IF(AND($C$9="NÃO DESONERADO",D241="SINAPI"),VLOOKUP(C241,'SINAPI 02-26 Ñ DES'!$A:$E,2,FALSE),IF(AND($C$9="NÃO DESONERADO",D241="SEINFRA"),VLOOKUP(C241,'SETOP 01-26 Ñ DES'!$A:$D,2,FALSE),IF(AND($C$9="NÃO DESONERADO",D241="SUDECAP"),VLOOKUP(C241,'SUDECAP 01-2026 Ñ DES'!$A:$D,2,FALSE),IF(AND($C$9="NÃO DESONERADO",D241="CPU"),VLOOKUP(C241,CPU!$C:$I,3,FALSE))))))</f>
        <v>FORNECIMENTO DE CONCRETO ESTRUTURAL, USINADO, COM FCK 25MPA, INCLUSIVE LANÇAMENTO, ADENSAMENTO E ACABAMENTO</v>
      </c>
      <c r="F241" s="190" t="str">
        <f>UPPER(IF(AND($C$9="NÃO DESONERADO",D241="SINAPI"),VLOOKUP(C241,'SINAPI 02-26 Ñ DES'!$A:$E,3,FALSE),IF(AND($C$9="NÃO DESONERADO",D241="SEINFRA"),VLOOKUP(C241,'SETOP 01-26 Ñ DES'!$A:$D,3,FALSE),IF(AND($C$9="NÃO DESONERADO",D241="SUDECAP"),VLOOKUP(C241,'SUDECAP 01-2026 Ñ DES'!$A:$D,3,FALSE),IF(AND($C$9="NÃO DESONERADO",D241="CPU"),VLOOKUP(C241,CPU!$C:$I,6,FALSE))))))</f>
        <v>M3</v>
      </c>
      <c r="G241" s="192">
        <f>VLOOKUP(B241,'MC-GERAL'!$B:$W,4,0)</f>
        <v>14.85</v>
      </c>
      <c r="H241" s="774">
        <f t="shared" si="105"/>
        <v>0</v>
      </c>
      <c r="I241" s="774">
        <f t="shared" si="127"/>
        <v>0</v>
      </c>
      <c r="J241" s="774">
        <f>VERIFICAÇÃO!P241</f>
        <v>0</v>
      </c>
      <c r="K241" s="774">
        <f t="shared" si="128"/>
        <v>0</v>
      </c>
      <c r="L241" s="1037" t="e">
        <f t="shared" ca="1" si="129"/>
        <v>#DIV/0!</v>
      </c>
      <c r="N241" s="666"/>
      <c r="P241" s="692"/>
    </row>
    <row r="242" spans="2:16" ht="30" customHeight="1">
      <c r="B242" s="190" t="s">
        <v>44945</v>
      </c>
      <c r="C242" s="765" t="s">
        <v>649</v>
      </c>
      <c r="D242" s="765" t="s">
        <v>6388</v>
      </c>
      <c r="E242" s="191" t="str">
        <f>UPPER(IF(AND($C$9="NÃO DESONERADO",D242="SINAPI"),VLOOKUP(C242,'SINAPI 02-26 Ñ DES'!$A:$E,2,FALSE),IF(AND($C$9="NÃO DESONERADO",D242="SEINFRA"),VLOOKUP(C242,'SETOP 01-26 Ñ DES'!$A:$D,2,FALSE),IF(AND($C$9="NÃO DESONERADO",D242="SUDECAP"),VLOOKUP(C242,'SUDECAP 01-2026 Ñ DES'!$A:$D,2,FALSE),IF(AND($C$9="NÃO DESONERADO",D242="CPU"),VLOOKUP(C242,CPU!$C:$I,3,FALSE))))))</f>
        <v>FÔRMA E DESFORMA DE COMPENSADO PLASTIFICADO, ESP. 12MM, REAPROVEITAMENTO (5X), EXCLUSIVE ESCORAMENTO</v>
      </c>
      <c r="F242" s="190" t="str">
        <f>UPPER(IF(AND($C$9="NÃO DESONERADO",D242="SINAPI"),VLOOKUP(C242,'SINAPI 02-26 Ñ DES'!$A:$E,3,FALSE),IF(AND($C$9="NÃO DESONERADO",D242="SEINFRA"),VLOOKUP(C242,'SETOP 01-26 Ñ DES'!$A:$D,3,FALSE),IF(AND($C$9="NÃO DESONERADO",D242="SUDECAP"),VLOOKUP(C242,'SUDECAP 01-2026 Ñ DES'!$A:$D,3,FALSE),IF(AND($C$9="NÃO DESONERADO",D242="CPU"),VLOOKUP(C242,CPU!$C:$I,6,FALSE))))))</f>
        <v>M2</v>
      </c>
      <c r="G242" s="192">
        <f>VLOOKUP(B242,'MC-GERAL'!$B:$W,4,0)</f>
        <v>257.7</v>
      </c>
      <c r="H242" s="774">
        <f t="shared" si="105"/>
        <v>0</v>
      </c>
      <c r="I242" s="774">
        <f t="shared" si="127"/>
        <v>0</v>
      </c>
      <c r="J242" s="774">
        <f>VERIFICAÇÃO!P242</f>
        <v>0</v>
      </c>
      <c r="K242" s="774">
        <f t="shared" si="128"/>
        <v>0</v>
      </c>
      <c r="L242" s="1037" t="e">
        <f t="shared" ca="1" si="129"/>
        <v>#DIV/0!</v>
      </c>
      <c r="N242" s="666"/>
      <c r="P242" s="692"/>
    </row>
    <row r="243" spans="2:16" ht="38.25">
      <c r="B243" s="190" t="s">
        <v>44946</v>
      </c>
      <c r="C243" s="765" t="s">
        <v>5656</v>
      </c>
      <c r="D243" s="765" t="s">
        <v>6388</v>
      </c>
      <c r="E243" s="191" t="str">
        <f>UPPER(IF(AND($C$9="NÃO DESONERADO",D243="SINAPI"),VLOOKUP(C243,'SINAPI 02-26 Ñ DES'!$A:$E,2,FALSE),IF(AND($C$9="NÃO DESONERADO",D243="SEINFRA"),VLOOKUP(C243,'SETOP 01-26 Ñ DES'!$A:$D,2,FALSE),IF(AND($C$9="NÃO DESONERADO",D243="SUDECAP"),VLOOKUP(C243,'SUDECAP 01-2026 Ñ DES'!$A:$D,2,FALSE),IF(AND($C$9="NÃO DESONERADO",D243="CPU"),VLOOKUP(C243,CPU!$C:$I,3,FALSE))))))</f>
        <v>ALVENARIA DE BLOCO DE CONCRETO CHEIO SEM ARMAÇÃO, EM CONCRETO COM FCK 15MPA , ESP. 9CM, PARA REVESTIMENTO, INCLUSIVE ARGAMASSA PARA ASSENTAMENTO (DETALHE D - CADERNO SEDS)</v>
      </c>
      <c r="F243" s="190" t="str">
        <f>UPPER(IF(AND($C$9="NÃO DESONERADO",D243="SINAPI"),VLOOKUP(C243,'SINAPI 02-26 Ñ DES'!$A:$E,3,FALSE),IF(AND($C$9="NÃO DESONERADO",D243="SEINFRA"),VLOOKUP(C243,'SETOP 01-26 Ñ DES'!$A:$D,3,FALSE),IF(AND($C$9="NÃO DESONERADO",D243="SUDECAP"),VLOOKUP(C243,'SUDECAP 01-2026 Ñ DES'!$A:$D,3,FALSE),IF(AND($C$9="NÃO DESONERADO",D243="CPU"),VLOOKUP(C243,CPU!$C:$I,6,FALSE))))))</f>
        <v>M2</v>
      </c>
      <c r="G243" s="192">
        <f>VLOOKUP(B243,'MC-GERAL'!$B:$W,4,0)</f>
        <v>52.43</v>
      </c>
      <c r="H243" s="774">
        <f t="shared" si="105"/>
        <v>0</v>
      </c>
      <c r="I243" s="774">
        <f t="shared" si="127"/>
        <v>0</v>
      </c>
      <c r="J243" s="774">
        <f>VERIFICAÇÃO!P243</f>
        <v>0</v>
      </c>
      <c r="K243" s="774">
        <f t="shared" si="128"/>
        <v>0</v>
      </c>
      <c r="L243" s="1037" t="e">
        <f t="shared" ca="1" si="129"/>
        <v>#DIV/0!</v>
      </c>
      <c r="N243" s="666"/>
      <c r="P243" s="692"/>
    </row>
    <row r="244" spans="2:16" ht="30" customHeight="1">
      <c r="B244" s="190" t="s">
        <v>44947</v>
      </c>
      <c r="C244" s="765" t="s">
        <v>12035</v>
      </c>
      <c r="D244" s="765" t="s">
        <v>29372</v>
      </c>
      <c r="E244" s="191" t="str">
        <f>UPPER(IF(AND($C$9="NÃO DESONERADO",D244="SINAPI"),VLOOKUP(C244,'SINAPI 02-26 Ñ DES'!$A:$E,2,FALSE),IF(AND($C$9="NÃO DESONERADO",D244="SEINFRA"),VLOOKUP(C244,'SETOP 01-26 Ñ DES'!$A:$D,2,FALSE),IF(AND($C$9="NÃO DESONERADO",D244="SUDECAP"),VLOOKUP(C244,'SUDECAP 01-2026 Ñ DES'!$A:$D,2,FALSE),IF(AND($C$9="NÃO DESONERADO",D244="CPU"),VLOOKUP(C244,CPU!$C:$I,3,FALSE))))))</f>
        <v>IMPERMEABILIZAÇÃO DE SUPERFÍCIE COM ARGAMASSA DE CIMENTO E AREIA, COM ADITIVO IMPERMEABILIZANTE, E = 1,5 CM REF 98562</v>
      </c>
      <c r="F244" s="190" t="str">
        <f>UPPER(IF(AND($C$9="NÃO DESONERADO",D244="SINAPI"),VLOOKUP(C244,'SINAPI 02-26 Ñ DES'!$A:$E,3,FALSE),IF(AND($C$9="NÃO DESONERADO",D244="SEINFRA"),VLOOKUP(C244,'SETOP 01-26 Ñ DES'!$A:$D,3,FALSE),IF(AND($C$9="NÃO DESONERADO",D244="SUDECAP"),VLOOKUP(C244,'SUDECAP 01-2026 Ñ DES'!$A:$D,3,FALSE),IF(AND($C$9="NÃO DESONERADO",D244="CPU"),VLOOKUP(C244,CPU!$C:$I,6,FALSE))))))</f>
        <v>M2</v>
      </c>
      <c r="G244" s="192">
        <f>VLOOKUP(B244,'MC-GERAL'!$B:$W,4,0)</f>
        <v>165.81</v>
      </c>
      <c r="H244" s="774">
        <f t="shared" si="105"/>
        <v>0</v>
      </c>
      <c r="I244" s="774">
        <f t="shared" si="127"/>
        <v>0</v>
      </c>
      <c r="J244" s="774">
        <f>VERIFICAÇÃO!P244</f>
        <v>0</v>
      </c>
      <c r="K244" s="774">
        <f t="shared" si="128"/>
        <v>0</v>
      </c>
      <c r="L244" s="1037" t="e">
        <f t="shared" ca="1" si="129"/>
        <v>#DIV/0!</v>
      </c>
      <c r="N244" s="666"/>
      <c r="P244" s="692"/>
    </row>
    <row r="245" spans="2:16" ht="30" customHeight="1">
      <c r="B245" s="190" t="s">
        <v>44948</v>
      </c>
      <c r="C245" s="765" t="s">
        <v>13617</v>
      </c>
      <c r="D245" s="765" t="s">
        <v>29372</v>
      </c>
      <c r="E245" s="191" t="str">
        <f>UPPER(IF(AND($C$9="NÃO DESONERADO",D245="SINAPI"),VLOOKUP(C245,'SINAPI 02-26 Ñ DES'!$A:$E,2,FALSE),IF(AND($C$9="NÃO DESONERADO",D245="SEINFRA"),VLOOKUP(C245,'SETOP 01-26 Ñ DES'!$A:$D,2,FALSE),IF(AND($C$9="NÃO DESONERADO",D245="SUDECAP"),VLOOKUP(C245,'SUDECAP 01-2026 Ñ DES'!$A:$D,2,FALSE),IF(AND($C$9="NÃO DESONERADO",D245="CPU"),VLOOKUP(C245,CPU!$C:$I,3,FALSE))))))</f>
        <v>CHAPISCO APLICADO MANUALMENTE EM ALVENARIAS E ESTRUTURAS DE CONCRETO EXTERNAS, ARGAMASSA 1:3 REF 87905</v>
      </c>
      <c r="F245" s="190" t="str">
        <f>UPPER(IF(AND($C$9="NÃO DESONERADO",D245="SINAPI"),VLOOKUP(C245,'SINAPI 02-26 Ñ DES'!$A:$E,3,FALSE),IF(AND($C$9="NÃO DESONERADO",D245="SEINFRA"),VLOOKUP(C245,'SETOP 01-26 Ñ DES'!$A:$D,3,FALSE),IF(AND($C$9="NÃO DESONERADO",D245="SUDECAP"),VLOOKUP(C245,'SUDECAP 01-2026 Ñ DES'!$A:$D,3,FALSE),IF(AND($C$9="NÃO DESONERADO",D245="CPU"),VLOOKUP(C245,CPU!$C:$I,6,FALSE))))))</f>
        <v>M2</v>
      </c>
      <c r="G245" s="192">
        <f>VLOOKUP(B245,'MC-GERAL'!$B:$W,4,0)</f>
        <v>127.11</v>
      </c>
      <c r="H245" s="774">
        <f t="shared" si="105"/>
        <v>0</v>
      </c>
      <c r="I245" s="774">
        <f t="shared" si="127"/>
        <v>0</v>
      </c>
      <c r="J245" s="774">
        <f>VERIFICAÇÃO!P245</f>
        <v>0</v>
      </c>
      <c r="K245" s="774">
        <f t="shared" si="128"/>
        <v>0</v>
      </c>
      <c r="L245" s="1037" t="e">
        <f t="shared" ca="1" si="129"/>
        <v>#DIV/0!</v>
      </c>
      <c r="N245" s="666"/>
      <c r="P245" s="692"/>
    </row>
    <row r="246" spans="2:16" ht="30" customHeight="1">
      <c r="B246" s="190" t="s">
        <v>44949</v>
      </c>
      <c r="C246" s="765" t="s">
        <v>13637</v>
      </c>
      <c r="D246" s="765" t="s">
        <v>29372</v>
      </c>
      <c r="E246" s="191" t="str">
        <f>UPPER(IF(AND($C$9="NÃO DESONERADO",D246="SINAPI"),VLOOKUP(C246,'SINAPI 02-26 Ñ DES'!$A:$E,2,FALSE),IF(AND($C$9="NÃO DESONERADO",D246="SEINFRA"),VLOOKUP(C246,'SETOP 01-26 Ñ DES'!$A:$D,2,FALSE),IF(AND($C$9="NÃO DESONERADO",D246="SUDECAP"),VLOOKUP(C246,'SUDECAP 01-2026 Ñ DES'!$A:$D,2,FALSE),IF(AND($C$9="NÃO DESONERADO",D246="CPU"),VLOOKUP(C246,CPU!$C:$I,3,FALSE))))))</f>
        <v>REBOCO EM ARGAMASSA 1:3, APLICADO MANUALMENTE EM PAREDES EXTERNAS, ESPESSURA ENTRE 20 E 30 MM, SEM APLICAÇÃO DE TELA DE REFORÇO ADP REF 104233</v>
      </c>
      <c r="F246" s="190" t="str">
        <f>UPPER(IF(AND($C$9="NÃO DESONERADO",D246="SINAPI"),VLOOKUP(C246,'SINAPI 02-26 Ñ DES'!$A:$E,3,FALSE),IF(AND($C$9="NÃO DESONERADO",D246="SEINFRA"),VLOOKUP(C246,'SETOP 01-26 Ñ DES'!$A:$D,3,FALSE),IF(AND($C$9="NÃO DESONERADO",D246="SUDECAP"),VLOOKUP(C246,'SUDECAP 01-2026 Ñ DES'!$A:$D,3,FALSE),IF(AND($C$9="NÃO DESONERADO",D246="CPU"),VLOOKUP(C246,CPU!$C:$I,6,FALSE))))))</f>
        <v>M2</v>
      </c>
      <c r="G246" s="192">
        <f>VLOOKUP(B246,'MC-GERAL'!$B:$W,4,0)</f>
        <v>127.11</v>
      </c>
      <c r="H246" s="774">
        <f t="shared" si="105"/>
        <v>0</v>
      </c>
      <c r="I246" s="774">
        <f t="shared" si="127"/>
        <v>0</v>
      </c>
      <c r="J246" s="774">
        <f>VERIFICAÇÃO!P246</f>
        <v>0</v>
      </c>
      <c r="K246" s="774">
        <f t="shared" si="128"/>
        <v>0</v>
      </c>
      <c r="L246" s="1037" t="e">
        <f t="shared" ca="1" si="129"/>
        <v>#DIV/0!</v>
      </c>
      <c r="N246" s="666"/>
      <c r="P246" s="692"/>
    </row>
    <row r="247" spans="2:16" ht="30" customHeight="1">
      <c r="B247" s="190" t="s">
        <v>44950</v>
      </c>
      <c r="C247" s="765" t="s">
        <v>13912</v>
      </c>
      <c r="D247" s="765" t="s">
        <v>29372</v>
      </c>
      <c r="E247" s="191" t="str">
        <f>UPPER(IF(AND($C$9="NÃO DESONERADO",D247="SINAPI"),VLOOKUP(C247,'SINAPI 02-26 Ñ DES'!$A:$E,2,FALSE),IF(AND($C$9="NÃO DESONERADO",D247="SEINFRA"),VLOOKUP(C247,'SETOP 01-26 Ñ DES'!$A:$D,2,FALSE),IF(AND($C$9="NÃO DESONERADO",D247="SUDECAP"),VLOOKUP(C247,'SUDECAP 01-2026 Ñ DES'!$A:$D,2,FALSE),IF(AND($C$9="NÃO DESONERADO",D247="CPU"),VLOOKUP(C247,CPU!$C:$I,3,FALSE))))))</f>
        <v>APLICAÇÃO MANUAL DE FUNDO SELADOR ACRÍLICO EM PAREDES EXTERNAS REF 88415</v>
      </c>
      <c r="F247" s="190" t="str">
        <f>UPPER(IF(AND($C$9="NÃO DESONERADO",D247="SINAPI"),VLOOKUP(C247,'SINAPI 02-26 Ñ DES'!$A:$E,3,FALSE),IF(AND($C$9="NÃO DESONERADO",D247="SEINFRA"),VLOOKUP(C247,'SETOP 01-26 Ñ DES'!$A:$D,3,FALSE),IF(AND($C$9="NÃO DESONERADO",D247="SUDECAP"),VLOOKUP(C247,'SUDECAP 01-2026 Ñ DES'!$A:$D,3,FALSE),IF(AND($C$9="NÃO DESONERADO",D247="CPU"),VLOOKUP(C247,CPU!$C:$I,6,FALSE))))))</f>
        <v>M2</v>
      </c>
      <c r="G247" s="192">
        <f>VLOOKUP(B247,'MC-GERAL'!$B:$W,4,0)</f>
        <v>127.11</v>
      </c>
      <c r="H247" s="774">
        <f t="shared" si="105"/>
        <v>0</v>
      </c>
      <c r="I247" s="774">
        <f t="shared" si="127"/>
        <v>0</v>
      </c>
      <c r="J247" s="774">
        <f>VERIFICAÇÃO!P247</f>
        <v>0</v>
      </c>
      <c r="K247" s="774">
        <f t="shared" si="128"/>
        <v>0</v>
      </c>
      <c r="L247" s="1037" t="e">
        <f t="shared" ca="1" si="129"/>
        <v>#DIV/0!</v>
      </c>
      <c r="N247" s="666"/>
      <c r="P247" s="692"/>
    </row>
    <row r="248" spans="2:16" ht="30" customHeight="1">
      <c r="B248" s="190" t="s">
        <v>44951</v>
      </c>
      <c r="C248" s="765" t="s">
        <v>13916</v>
      </c>
      <c r="D248" s="765" t="s">
        <v>29372</v>
      </c>
      <c r="E248" s="191" t="str">
        <f>UPPER(IF(AND($C$9="NÃO DESONERADO",D248="SINAPI"),VLOOKUP(C248,'SINAPI 02-26 Ñ DES'!$A:$E,2,FALSE),IF(AND($C$9="NÃO DESONERADO",D248="SEINFRA"),VLOOKUP(C248,'SETOP 01-26 Ñ DES'!$A:$D,2,FALSE),IF(AND($C$9="NÃO DESONERADO",D248="SUDECAP"),VLOOKUP(C248,'SUDECAP 01-2026 Ñ DES'!$A:$D,2,FALSE),IF(AND($C$9="NÃO DESONERADO",D248="CPU"),VLOOKUP(C248,CPU!$C:$I,3,FALSE))))))</f>
        <v>PINTURA COM TINTA ACRÍLICA FOSCA EM PAREDES EXTERNAS, APLICAÇÃO MANUAL, DUAS DEMÃOS REF 95626</v>
      </c>
      <c r="F248" s="190" t="str">
        <f>UPPER(IF(AND($C$9="NÃO DESONERADO",D248="SINAPI"),VLOOKUP(C248,'SINAPI 02-26 Ñ DES'!$A:$E,3,FALSE),IF(AND($C$9="NÃO DESONERADO",D248="SEINFRA"),VLOOKUP(C248,'SETOP 01-26 Ñ DES'!$A:$D,3,FALSE),IF(AND($C$9="NÃO DESONERADO",D248="SUDECAP"),VLOOKUP(C248,'SUDECAP 01-2026 Ñ DES'!$A:$D,3,FALSE),IF(AND($C$9="NÃO DESONERADO",D248="CPU"),VLOOKUP(C248,CPU!$C:$I,6,FALSE))))))</f>
        <v>M2</v>
      </c>
      <c r="G248" s="192">
        <f>VLOOKUP(B248,'MC-GERAL'!$B:$W,4,0)</f>
        <v>127.11</v>
      </c>
      <c r="H248" s="774">
        <f t="shared" si="105"/>
        <v>0</v>
      </c>
      <c r="I248" s="774">
        <f t="shared" si="127"/>
        <v>0</v>
      </c>
      <c r="J248" s="774">
        <f>VERIFICAÇÃO!P248</f>
        <v>0</v>
      </c>
      <c r="K248" s="774">
        <f t="shared" si="128"/>
        <v>0</v>
      </c>
      <c r="L248" s="1037" t="e">
        <f t="shared" ca="1" si="129"/>
        <v>#DIV/0!</v>
      </c>
      <c r="N248" s="666"/>
      <c r="P248" s="692"/>
    </row>
    <row r="249" spans="2:16" ht="30" customHeight="1">
      <c r="B249" s="190" t="s">
        <v>45015</v>
      </c>
      <c r="C249" s="765" t="s">
        <v>4992</v>
      </c>
      <c r="D249" s="765" t="s">
        <v>6388</v>
      </c>
      <c r="E249" s="191" t="str">
        <f>UPPER(IF(AND($C$9="NÃO DESONERADO",D249="SINAPI"),VLOOKUP(C249,'SINAPI 02-26 Ñ DES'!$A:$E,2,FALSE),IF(AND($C$9="NÃO DESONERADO",D249="SEINFRA"),VLOOKUP(C249,'SETOP 01-26 Ñ DES'!$A:$D,2,FALSE),IF(AND($C$9="NÃO DESONERADO",D249="SUDECAP"),VLOOKUP(C249,'SUDECAP 01-2026 Ñ DES'!$A:$D,2,FALSE),IF(AND($C$9="NÃO DESONERADO",D249="CPU"),VLOOKUP(C249,CPU!$C:$I,3,FALSE))))))</f>
        <v>JUNTA DE DILATAÇÃO COM ISOPOR 20 MM, EXCLUSIVE SELANTE</v>
      </c>
      <c r="F249" s="190" t="str">
        <f>UPPER(IF(AND($C$9="NÃO DESONERADO",D249="SINAPI"),VLOOKUP(C249,'SINAPI 02-26 Ñ DES'!$A:$E,3,FALSE),IF(AND($C$9="NÃO DESONERADO",D249="SEINFRA"),VLOOKUP(C249,'SETOP 01-26 Ñ DES'!$A:$D,3,FALSE),IF(AND($C$9="NÃO DESONERADO",D249="SUDECAP"),VLOOKUP(C249,'SUDECAP 01-2026 Ñ DES'!$A:$D,3,FALSE),IF(AND($C$9="NÃO DESONERADO",D249="CPU"),VLOOKUP(C249,CPU!$C:$I,6,FALSE))))))</f>
        <v>M2</v>
      </c>
      <c r="G249" s="192">
        <f>VLOOKUP(B249,'MC-GERAL'!$B:$W,4,0)</f>
        <v>6.44</v>
      </c>
      <c r="H249" s="774">
        <f t="shared" si="105"/>
        <v>0</v>
      </c>
      <c r="I249" s="774">
        <f t="shared" ref="I249:I250" si="136">ROUND(G249*H249,2)</f>
        <v>0</v>
      </c>
      <c r="J249" s="774">
        <f>VERIFICAÇÃO!P249</f>
        <v>0</v>
      </c>
      <c r="K249" s="774">
        <f t="shared" ref="K249:K250" si="137">ROUND($J249*G249,2)</f>
        <v>0</v>
      </c>
      <c r="L249" s="1037" t="e">
        <f t="shared" ca="1" si="129"/>
        <v>#DIV/0!</v>
      </c>
      <c r="N249" s="666"/>
      <c r="P249" s="692"/>
    </row>
    <row r="250" spans="2:16" ht="30" customHeight="1">
      <c r="B250" s="190" t="s">
        <v>45016</v>
      </c>
      <c r="C250" s="765" t="s">
        <v>5004</v>
      </c>
      <c r="D250" s="765" t="s">
        <v>6388</v>
      </c>
      <c r="E250" s="191" t="str">
        <f>UPPER(IF(AND($C$9="NÃO DESONERADO",D250="SINAPI"),VLOOKUP(C250,'SINAPI 02-26 Ñ DES'!$A:$E,2,FALSE),IF(AND($C$9="NÃO DESONERADO",D250="SEINFRA"),VLOOKUP(C250,'SETOP 01-26 Ñ DES'!$A:$D,2,FALSE),IF(AND($C$9="NÃO DESONERADO",D250="SUDECAP"),VLOOKUP(C250,'SUDECAP 01-2026 Ñ DES'!$A:$D,2,FALSE),IF(AND($C$9="NÃO DESONERADO",D250="CPU"),VLOOKUP(C250,CPU!$C:$I,3,FALSE))))))</f>
        <v>TRATAMENTO DE JUNTA DE DILATAÇÃO COM ISOPOR,  ESP. 20 MM, PROFUNDIDADE DE 10-15CM, EXCLUSIVE SELANTE</v>
      </c>
      <c r="F250" s="190" t="str">
        <f>UPPER(IF(AND($C$9="NÃO DESONERADO",D250="SINAPI"),VLOOKUP(C250,'SINAPI 02-26 Ñ DES'!$A:$E,3,FALSE),IF(AND($C$9="NÃO DESONERADO",D250="SEINFRA"),VLOOKUP(C250,'SETOP 01-26 Ñ DES'!$A:$D,3,FALSE),IF(AND($C$9="NÃO DESONERADO",D250="SUDECAP"),VLOOKUP(C250,'SUDECAP 01-2026 Ñ DES'!$A:$D,3,FALSE),IF(AND($C$9="NÃO DESONERADO",D250="CPU"),VLOOKUP(C250,CPU!$C:$I,6,FALSE))))))</f>
        <v>M</v>
      </c>
      <c r="G250" s="192">
        <f>VLOOKUP(B250,'MC-GERAL'!$B:$W,4,0)</f>
        <v>10.73</v>
      </c>
      <c r="H250" s="774">
        <f t="shared" si="105"/>
        <v>0</v>
      </c>
      <c r="I250" s="774">
        <f t="shared" si="136"/>
        <v>0</v>
      </c>
      <c r="J250" s="774">
        <f>VERIFICAÇÃO!P250</f>
        <v>0</v>
      </c>
      <c r="K250" s="774">
        <f t="shared" si="137"/>
        <v>0</v>
      </c>
      <c r="L250" s="1037" t="e">
        <f t="shared" ca="1" si="129"/>
        <v>#DIV/0!</v>
      </c>
      <c r="N250" s="666"/>
      <c r="P250" s="692"/>
    </row>
    <row r="251" spans="2:16" ht="30" customHeight="1">
      <c r="B251" s="195">
        <v>9</v>
      </c>
      <c r="C251" s="195"/>
      <c r="D251" s="195"/>
      <c r="E251" s="196" t="s">
        <v>42685</v>
      </c>
      <c r="F251" s="195"/>
      <c r="G251" s="197"/>
      <c r="H251" s="199"/>
      <c r="I251" s="199">
        <f>SUM(I252:I256)</f>
        <v>0</v>
      </c>
      <c r="J251" s="199"/>
      <c r="K251" s="199">
        <f>SUM(K252:K256)</f>
        <v>0</v>
      </c>
      <c r="L251" s="1036" t="e">
        <f t="shared" ref="L251:L282" ca="1" si="138">K251/$K$356</f>
        <v>#DIV/0!</v>
      </c>
      <c r="N251" s="666"/>
      <c r="P251" s="692"/>
    </row>
    <row r="252" spans="2:16" ht="30" customHeight="1">
      <c r="B252" s="190" t="s">
        <v>44107</v>
      </c>
      <c r="C252" s="765" t="s">
        <v>13801</v>
      </c>
      <c r="D252" s="765" t="s">
        <v>29372</v>
      </c>
      <c r="E252" s="191" t="str">
        <f>UPPER(IF(AND($C$9="NÃO DESONERADO",D252="SINAPI"),VLOOKUP(C252,'SINAPI 02-26 Ñ DES'!$A:$E,2,FALSE),IF(AND($C$9="NÃO DESONERADO",D252="SEINFRA"),VLOOKUP(C252,'SETOP 01-26 Ñ DES'!$A:$D,2,FALSE),IF(AND($C$9="NÃO DESONERADO",D252="SUDECAP"),VLOOKUP(C252,'SUDECAP 01-2026 Ñ DES'!$A:$D,2,FALSE),IF(AND($C$9="NÃO DESONERADO",D252="CPU"),VLOOKUP(C252,CPU!$C:$I,3,FALSE))))))</f>
        <v>APLICAÇÃO DE LONA PLÁSTICA (200 MICRA) PARA EXECUÇÃO DE PAVIMENTOS DE CONCRETO REF 97113</v>
      </c>
      <c r="F252" s="190" t="str">
        <f>UPPER(IF(AND($C$9="NÃO DESONERADO",D252="SINAPI"),VLOOKUP(C252,'SINAPI 02-26 Ñ DES'!$A:$E,3,FALSE),IF(AND($C$9="NÃO DESONERADO",D252="SEINFRA"),VLOOKUP(C252,'SETOP 01-26 Ñ DES'!$A:$D,3,FALSE),IF(AND($C$9="NÃO DESONERADO",D252="SUDECAP"),VLOOKUP(C252,'SUDECAP 01-2026 Ñ DES'!$A:$D,3,FALSE),IF(AND($C$9="NÃO DESONERADO",D252="CPU"),VLOOKUP(C252,CPU!$C:$I,6,FALSE))))))</f>
        <v>M2</v>
      </c>
      <c r="G252" s="192">
        <f>VLOOKUP(B252,'MC-GERAL'!$B:$W,4,0)</f>
        <v>291</v>
      </c>
      <c r="H252" s="194">
        <f t="shared" si="105"/>
        <v>0</v>
      </c>
      <c r="I252" s="194">
        <f t="shared" ref="I252:I256" si="139">ROUND(G252*H252,2)</f>
        <v>0</v>
      </c>
      <c r="J252" s="194">
        <f>VERIFICAÇÃO!P252</f>
        <v>0</v>
      </c>
      <c r="K252" s="194">
        <f t="shared" ref="K252:K256" si="140">ROUND($J252*G252,2)</f>
        <v>0</v>
      </c>
      <c r="L252" s="1037" t="e">
        <f t="shared" ca="1" si="138"/>
        <v>#DIV/0!</v>
      </c>
      <c r="N252" s="666"/>
      <c r="P252" s="692"/>
    </row>
    <row r="253" spans="2:16" ht="30" customHeight="1">
      <c r="B253" s="190" t="s">
        <v>44108</v>
      </c>
      <c r="C253" s="765" t="s">
        <v>601</v>
      </c>
      <c r="D253" s="765" t="s">
        <v>6388</v>
      </c>
      <c r="E253" s="191" t="str">
        <f>UPPER(IF(AND($C$9="NÃO DESONERADO",D253="SINAPI"),VLOOKUP(C253,'SINAPI 02-26 Ñ DES'!$A:$E,2,FALSE),IF(AND($C$9="NÃO DESONERADO",D253="SEINFRA"),VLOOKUP(C253,'SETOP 01-26 Ñ DES'!$A:$D,2,FALSE),IF(AND($C$9="NÃO DESONERADO",D253="SUDECAP"),VLOOKUP(C253,'SUDECAP 01-2026 Ñ DES'!$A:$D,2,FALSE),IF(AND($C$9="NÃO DESONERADO",D253="CPU"),VLOOKUP(C253,CPU!$C:$I,3,FALSE))))))</f>
        <v xml:space="preserve">LASTRO DE CONCRETO MAGRO, INCLUSIVE TRANSPORTE, LANÇAMENTO E ADENSAMENTO </v>
      </c>
      <c r="F253" s="190" t="str">
        <f>UPPER(IF(AND($C$9="NÃO DESONERADO",D253="SINAPI"),VLOOKUP(C253,'SINAPI 02-26 Ñ DES'!$A:$E,3,FALSE),IF(AND($C$9="NÃO DESONERADO",D253="SEINFRA"),VLOOKUP(C253,'SETOP 01-26 Ñ DES'!$A:$D,3,FALSE),IF(AND($C$9="NÃO DESONERADO",D253="SUDECAP"),VLOOKUP(C253,'SUDECAP 01-2026 Ñ DES'!$A:$D,3,FALSE),IF(AND($C$9="NÃO DESONERADO",D253="CPU"),VLOOKUP(C253,CPU!$C:$I,6,FALSE))))))</f>
        <v>M3</v>
      </c>
      <c r="G253" s="192">
        <f>VLOOKUP(B253,'MC-GERAL'!$B:$W,4,0)</f>
        <v>14.55</v>
      </c>
      <c r="H253" s="194">
        <f t="shared" si="105"/>
        <v>0</v>
      </c>
      <c r="I253" s="194">
        <f t="shared" si="139"/>
        <v>0</v>
      </c>
      <c r="J253" s="194">
        <f>VERIFICAÇÃO!P253</f>
        <v>0</v>
      </c>
      <c r="K253" s="194">
        <f t="shared" si="140"/>
        <v>0</v>
      </c>
      <c r="L253" s="1037" t="e">
        <f t="shared" ca="1" si="138"/>
        <v>#DIV/0!</v>
      </c>
      <c r="N253" s="666"/>
      <c r="O253" s="631"/>
      <c r="P253" s="692"/>
    </row>
    <row r="254" spans="2:16" ht="30" customHeight="1">
      <c r="B254" s="190" t="s">
        <v>44109</v>
      </c>
      <c r="C254" s="190" t="s">
        <v>1459</v>
      </c>
      <c r="D254" s="765" t="s">
        <v>6388</v>
      </c>
      <c r="E254" s="191" t="str">
        <f>UPPER(IF(AND($C$9="NÃO DESONERADO",D254="SINAPI"),VLOOKUP(C254,'SINAPI 02-26 Ñ DES'!$A:$E,2,FALSE),IF(AND($C$9="NÃO DESONERADO",D254="SEINFRA"),VLOOKUP(C254,'SETOP 01-26 Ñ DES'!$A:$D,2,FALSE),IF(AND($C$9="NÃO DESONERADO",D254="SUDECAP"),VLOOKUP(C254,'SUDECAP 01-2026 Ñ DES'!$A:$D,2,FALSE),IF(AND($C$9="NÃO DESONERADO",D254="CPU"),VLOOKUP(C254,CPU!$C:$I,3,FALSE))))))</f>
        <v>PISO CIMENTADO COM ARGAMASSA, TRAÇO 1:3 (CIMENTO E AREIA), ESP. 30MM, ACABAMENTO DESEMPENADO E FELTRADO, MODULAÇÃO DE (200X200)CM, INCLUSIVE JUNTA PLÁSTICA</v>
      </c>
      <c r="F254" s="190" t="str">
        <f>UPPER(IF(AND($C$9="NÃO DESONERADO",D254="SINAPI"),VLOOKUP(C254,'SINAPI 02-26 Ñ DES'!$A:$E,3,FALSE),IF(AND($C$9="NÃO DESONERADO",D254="SEINFRA"),VLOOKUP(C254,'SETOP 01-26 Ñ DES'!$A:$D,3,FALSE),IF(AND($C$9="NÃO DESONERADO",D254="SUDECAP"),VLOOKUP(C254,'SUDECAP 01-2026 Ñ DES'!$A:$D,3,FALSE),IF(AND($C$9="NÃO DESONERADO",D254="CPU"),VLOOKUP(C254,CPU!$C:$I,6,FALSE))))))</f>
        <v>M2</v>
      </c>
      <c r="G254" s="192">
        <f>VLOOKUP(B254,'MC-GERAL'!$B:$W,4,0)</f>
        <v>291</v>
      </c>
      <c r="H254" s="194">
        <f t="shared" si="105"/>
        <v>0</v>
      </c>
      <c r="I254" s="194">
        <f t="shared" si="139"/>
        <v>0</v>
      </c>
      <c r="J254" s="194">
        <f>VERIFICAÇÃO!P254</f>
        <v>0</v>
      </c>
      <c r="K254" s="194">
        <f t="shared" si="140"/>
        <v>0</v>
      </c>
      <c r="L254" s="1037" t="e">
        <f t="shared" ca="1" si="138"/>
        <v>#DIV/0!</v>
      </c>
      <c r="N254" s="666"/>
      <c r="O254" s="631"/>
      <c r="P254" s="692"/>
    </row>
    <row r="255" spans="2:16" ht="30" customHeight="1">
      <c r="B255" s="190" t="s">
        <v>44110</v>
      </c>
      <c r="C255" s="190">
        <v>94991</v>
      </c>
      <c r="D255" s="190" t="s">
        <v>29371</v>
      </c>
      <c r="E255" s="191" t="str">
        <f>UPPER(IF(AND($C$9="NÃO DESONERADO",D255="SINAPI"),VLOOKUP(C255,'SINAPI 02-26 Ñ DES'!$A:$E,2,FALSE),IF(AND($C$9="NÃO DESONERADO",D255="SEINFRA"),VLOOKUP(C255,'SETOP 01-26 Ñ DES'!$A:$D,2,FALSE),IF(AND($C$9="NÃO DESONERADO",D255="SUDECAP"),VLOOKUP(C255,'SUDECAP 01-2026 Ñ DES'!$A:$D,2,FALSE),IF(AND($C$9="NÃO DESONERADO",D255="CPU"),VLOOKUP(C255,CPU!$C:$I,3,FALSE))))))</f>
        <v>EXECUÇÃO DE PASSEIO (CALÇADA) OU PISO DE CONCRETO COM CONCRETO MOLDADO IN LOCO, USINADO C20, ACABAMENTO CONVENCIONAL, NÃO ARMADO. AF_08/2022</v>
      </c>
      <c r="F255" s="190" t="str">
        <f>UPPER(IF(AND($C$9="NÃO DESONERADO",D255="SINAPI"),VLOOKUP(C255,'SINAPI 02-26 Ñ DES'!$A:$E,3,FALSE),IF(AND($C$9="NÃO DESONERADO",D255="SEINFRA"),VLOOKUP(C255,'SETOP 01-26 Ñ DES'!$A:$D,3,FALSE),IF(AND($C$9="NÃO DESONERADO",D255="SUDECAP"),VLOOKUP(C255,'SUDECAP 01-2026 Ñ DES'!$A:$D,3,FALSE),IF(AND($C$9="NÃO DESONERADO",D255="CPU"),VLOOKUP(C255,CPU!$C:$I,6,FALSE))))))</f>
        <v>M3</v>
      </c>
      <c r="G255" s="192">
        <f>VLOOKUP(B255,'MC-GERAL'!$B:$W,4,0)</f>
        <v>2.46</v>
      </c>
      <c r="H255" s="194">
        <f t="shared" si="105"/>
        <v>0</v>
      </c>
      <c r="I255" s="194">
        <f t="shared" si="139"/>
        <v>0</v>
      </c>
      <c r="J255" s="194">
        <f>VERIFICAÇÃO!P255</f>
        <v>0</v>
      </c>
      <c r="K255" s="194">
        <f t="shared" si="140"/>
        <v>0</v>
      </c>
      <c r="L255" s="1037" t="e">
        <f t="shared" ca="1" si="138"/>
        <v>#DIV/0!</v>
      </c>
      <c r="N255" s="666"/>
      <c r="P255" s="692"/>
    </row>
    <row r="256" spans="2:16" ht="37.5" customHeight="1">
      <c r="B256" s="190" t="s">
        <v>44111</v>
      </c>
      <c r="C256" s="190" t="s">
        <v>1559</v>
      </c>
      <c r="D256" s="765" t="s">
        <v>6388</v>
      </c>
      <c r="E256" s="191" t="str">
        <f>UPPER(IF(AND($C$9="NÃO DESONERADO",D256="SINAPI"),VLOOKUP(C256,'SINAPI 02-26 Ñ DES'!$A:$E,2,FALSE),IF(AND($C$9="NÃO DESONERADO",D256="SEINFRA"),VLOOKUP(C256,'SETOP 01-26 Ñ DES'!$A:$D,2,FALSE),IF(AND($C$9="NÃO DESONERADO",D256="SUDECAP"),VLOOKUP(C256,'SUDECAP 01-2026 Ñ DES'!$A:$D,2,FALSE),IF(AND($C$9="NÃO DESONERADO",D256="CPU"),VLOOKUP(C256,CPU!$C:$I,3,FALSE))))))</f>
        <v>PISO PODOTÁTIL DE CONCRETO, ALERTA OU DIRECIONAL, APLICADO EM PISO (20X20)CM COM JUNTA SECA, COR VERMELHO/AMARELO, INCLUSIVE ASSENTAMENTO COM ARGAMASSA INDUSTRIALIZADA</v>
      </c>
      <c r="F256" s="190" t="str">
        <f>UPPER(IF(AND($C$9="NÃO DESONERADO",D256="SINAPI"),VLOOKUP(C256,'SINAPI 02-26 Ñ DES'!$A:$E,3,FALSE),IF(AND($C$9="NÃO DESONERADO",D256="SEINFRA"),VLOOKUP(C256,'SETOP 01-26 Ñ DES'!$A:$D,3,FALSE),IF(AND($C$9="NÃO DESONERADO",D256="SUDECAP"),VLOOKUP(C256,'SUDECAP 01-2026 Ñ DES'!$A:$D,3,FALSE),IF(AND($C$9="NÃO DESONERADO",D256="CPU"),VLOOKUP(C256,CPU!$C:$I,6,FALSE))))))</f>
        <v>M2</v>
      </c>
      <c r="G256" s="192">
        <f>VLOOKUP(B256,'MC-GERAL'!$B:$W,4,0)</f>
        <v>6.8</v>
      </c>
      <c r="H256" s="194">
        <f t="shared" si="105"/>
        <v>0</v>
      </c>
      <c r="I256" s="194">
        <f t="shared" si="139"/>
        <v>0</v>
      </c>
      <c r="J256" s="194">
        <f>VERIFICAÇÃO!P256</f>
        <v>0</v>
      </c>
      <c r="K256" s="194">
        <f t="shared" si="140"/>
        <v>0</v>
      </c>
      <c r="L256" s="1037" t="e">
        <f t="shared" ca="1" si="138"/>
        <v>#DIV/0!</v>
      </c>
      <c r="N256" s="666"/>
      <c r="P256" s="692"/>
    </row>
    <row r="257" spans="2:16" ht="30" customHeight="1">
      <c r="B257" s="195">
        <v>10</v>
      </c>
      <c r="C257" s="195"/>
      <c r="D257" s="195"/>
      <c r="E257" s="196" t="s">
        <v>44199</v>
      </c>
      <c r="F257" s="195"/>
      <c r="G257" s="197"/>
      <c r="H257" s="199"/>
      <c r="I257" s="199">
        <f>SUM(I258:I261)</f>
        <v>0</v>
      </c>
      <c r="J257" s="199"/>
      <c r="K257" s="199">
        <f>SUM(K258:K261)</f>
        <v>0</v>
      </c>
      <c r="L257" s="1036" t="e">
        <f t="shared" ca="1" si="138"/>
        <v>#DIV/0!</v>
      </c>
      <c r="N257" s="666"/>
      <c r="P257" s="692"/>
    </row>
    <row r="258" spans="2:16" ht="38.25">
      <c r="B258" s="190" t="s">
        <v>44112</v>
      </c>
      <c r="C258" s="190" t="s">
        <v>1802</v>
      </c>
      <c r="D258" s="190" t="s">
        <v>6388</v>
      </c>
      <c r="E258" s="191" t="str">
        <f>UPPER(IF(AND($C$9="NÃO DESONERADO",D258="SINAPI"),VLOOKUP(C258,'SINAPI 02-26 Ñ DES'!$A:$E,2,FALSE),IF(AND($C$9="NÃO DESONERADO",D258="SEINFRA"),VLOOKUP(C258,'SETOP 01-26 Ñ DES'!$A:$D,2,FALSE),IF(AND($C$9="NÃO DESONERADO",D258="SUDECAP"),VLOOKUP(C258,'SUDECAP 01-2026 Ñ DES'!$A:$D,2,FALSE),IF(AND($C$9="NÃO DESONERADO",D258="CPU"),VLOOKUP(C258,CPU!$C:$I,3,FALSE))))))</f>
        <v>CORRIMÃO DUPLO EM TUBO GALVANIZADO, COM COSTURA, DIÂMETRO DE 1.1/2", ESP. 3MM, FIXADO EM PISO COM MONTANTE VERTICAL, DIÂMETRO DE 1.1/2", INCLUSIVE SUPORTE PARA CORRIMÃO EM BARRA CHATA (1"X1/2"), EXCLUSIVE PINTURA</v>
      </c>
      <c r="F258" s="190" t="str">
        <f>UPPER(IF(AND($C$9="NÃO DESONERADO",D258="SINAPI"),VLOOKUP(C258,'SINAPI 02-26 Ñ DES'!$A:$E,3,FALSE),IF(AND($C$9="NÃO DESONERADO",D258="SEINFRA"),VLOOKUP(C258,'SETOP 01-26 Ñ DES'!$A:$D,3,FALSE),IF(AND($C$9="NÃO DESONERADO",D258="SUDECAP"),VLOOKUP(C258,'SUDECAP 01-2026 Ñ DES'!$A:$D,3,FALSE),IF(AND($C$9="NÃO DESONERADO",D258="CPU"),VLOOKUP(C258,CPU!$C:$I,6,FALSE))))))</f>
        <v>M</v>
      </c>
      <c r="G258" s="192">
        <f>VLOOKUP(B258,'MC-GERAL'!$B:$W,4,0)</f>
        <v>61.66</v>
      </c>
      <c r="H258" s="194">
        <f t="shared" si="105"/>
        <v>0</v>
      </c>
      <c r="I258" s="194">
        <f t="shared" ref="I258:I261" si="141">ROUND(G258*H258,2)</f>
        <v>0</v>
      </c>
      <c r="J258" s="194">
        <f>VERIFICAÇÃO!P258</f>
        <v>0</v>
      </c>
      <c r="K258" s="194">
        <f t="shared" ref="K258:K261" si="142">ROUND($J258*G258,2)</f>
        <v>0</v>
      </c>
      <c r="L258" s="1037" t="e">
        <f t="shared" ca="1" si="138"/>
        <v>#DIV/0!</v>
      </c>
      <c r="N258" s="775"/>
      <c r="P258" s="692"/>
    </row>
    <row r="259" spans="2:16" ht="38.25">
      <c r="B259" s="190" t="s">
        <v>44113</v>
      </c>
      <c r="C259" s="190" t="s">
        <v>1832</v>
      </c>
      <c r="D259" s="190" t="s">
        <v>6388</v>
      </c>
      <c r="E259" s="191" t="str">
        <f>UPPER(IF(AND($C$9="NÃO DESONERADO",D259="SINAPI"),VLOOKUP(C259,'SINAPI 02-26 Ñ DES'!$A:$E,2,FALSE),IF(AND($C$9="NÃO DESONERADO",D259="SEINFRA"),VLOOKUP(C259,'SETOP 01-26 Ñ DES'!$A:$D,2,FALSE),IF(AND($C$9="NÃO DESONERADO",D259="SUDECAP"),VLOOKUP(C259,'SUDECAP 01-2026 Ñ DES'!$A:$D,2,FALSE),IF(AND($C$9="NÃO DESONERADO",D259="CPU"),VLOOKUP(C259,CPU!$C:$I,3,FALSE))))))</f>
        <v>GUARDA-CORPO INTERNO, ALTURA 110CM, EM TUBO GALVANIZADO, COM COSTURA, DIÂMETRO DE 2", ESP. 3MM, GRADIL COM DIVISÃO HORIZONTAL EM TUBO GALVANIZADO, COM COSTURA, DIÂMETRO DE 1", ESP. 3MM, INCLUSIVE CORRIMÃO DUPLO, EXCLUSIVE PINTURA</v>
      </c>
      <c r="F259" s="190" t="str">
        <f>UPPER(IF(AND($C$9="NÃO DESONERADO",D259="SINAPI"),VLOOKUP(C259,'SINAPI 02-26 Ñ DES'!$A:$E,3,FALSE),IF(AND($C$9="NÃO DESONERADO",D259="SEINFRA"),VLOOKUP(C259,'SETOP 01-26 Ñ DES'!$A:$D,3,FALSE),IF(AND($C$9="NÃO DESONERADO",D259="SUDECAP"),VLOOKUP(C259,'SUDECAP 01-2026 Ñ DES'!$A:$D,3,FALSE),IF(AND($C$9="NÃO DESONERADO",D259="CPU"),VLOOKUP(C259,CPU!$C:$I,6,FALSE))))))</f>
        <v>M</v>
      </c>
      <c r="G259" s="192">
        <f>VLOOKUP(B259,'MC-GERAL'!$B:$W,4,0)</f>
        <v>14.86</v>
      </c>
      <c r="H259" s="194">
        <f t="shared" si="105"/>
        <v>0</v>
      </c>
      <c r="I259" s="194">
        <f t="shared" si="141"/>
        <v>0</v>
      </c>
      <c r="J259" s="194">
        <f>VERIFICAÇÃO!P259</f>
        <v>0</v>
      </c>
      <c r="K259" s="194">
        <f t="shared" si="142"/>
        <v>0</v>
      </c>
      <c r="L259" s="1037" t="e">
        <f t="shared" ca="1" si="138"/>
        <v>#DIV/0!</v>
      </c>
      <c r="N259" s="666"/>
      <c r="P259" s="692"/>
    </row>
    <row r="260" spans="2:16" ht="38.25">
      <c r="B260" s="190" t="s">
        <v>44114</v>
      </c>
      <c r="C260" s="190" t="s">
        <v>1830</v>
      </c>
      <c r="D260" s="190" t="s">
        <v>6388</v>
      </c>
      <c r="E260" s="191" t="str">
        <f>UPPER(IF(AND($C$9="NÃO DESONERADO",D260="SINAPI"),VLOOKUP(C260,'SINAPI 02-26 Ñ DES'!$A:$E,2,FALSE),IF(AND($C$9="NÃO DESONERADO",D260="SEINFRA"),VLOOKUP(C260,'SETOP 01-26 Ñ DES'!$A:$D,2,FALSE),IF(AND($C$9="NÃO DESONERADO",D260="SUDECAP"),VLOOKUP(C260,'SUDECAP 01-2026 Ñ DES'!$A:$D,2,FALSE),IF(AND($C$9="NÃO DESONERADO",D260="CPU"),VLOOKUP(C260,CPU!$C:$I,3,FALSE))))))</f>
        <v>GUARDA-CORPO INTERNO, ALTURA 110CM, EM TUBO GALVANIZADO, COM COSTURA, DIÂMETRO DE 2", ESP. 3MM, GRADIL COM DIVISÃO HORIZONTAL EM TUBO GALVANIZADO, COM COSTURA, DIÂMETRO DE 1", ESP. 3MM, EXCLUSIVE PINTURA</v>
      </c>
      <c r="F260" s="190" t="str">
        <f>UPPER(IF(AND($C$9="NÃO DESONERADO",D260="SINAPI"),VLOOKUP(C260,'SINAPI 02-26 Ñ DES'!$A:$E,3,FALSE),IF(AND($C$9="NÃO DESONERADO",D260="SEINFRA"),VLOOKUP(C260,'SETOP 01-26 Ñ DES'!$A:$D,3,FALSE),IF(AND($C$9="NÃO DESONERADO",D260="SUDECAP"),VLOOKUP(C260,'SUDECAP 01-2026 Ñ DES'!$A:$D,3,FALSE),IF(AND($C$9="NÃO DESONERADO",D260="CPU"),VLOOKUP(C260,CPU!$C:$I,6,FALSE))))))</f>
        <v>M</v>
      </c>
      <c r="G260" s="192">
        <f>VLOOKUP(B260,'MC-GERAL'!$B:$W,4,0)</f>
        <v>6.21</v>
      </c>
      <c r="H260" s="194">
        <f t="shared" si="105"/>
        <v>0</v>
      </c>
      <c r="I260" s="194">
        <f t="shared" si="141"/>
        <v>0</v>
      </c>
      <c r="J260" s="194">
        <f>VERIFICAÇÃO!P260</f>
        <v>0</v>
      </c>
      <c r="K260" s="194">
        <f t="shared" si="142"/>
        <v>0</v>
      </c>
      <c r="L260" s="1037" t="e">
        <f t="shared" ca="1" si="138"/>
        <v>#DIV/0!</v>
      </c>
      <c r="N260" s="666"/>
      <c r="P260" s="692"/>
    </row>
    <row r="261" spans="2:16" ht="30" customHeight="1">
      <c r="B261" s="190" t="s">
        <v>44115</v>
      </c>
      <c r="C261" s="765" t="s">
        <v>2039</v>
      </c>
      <c r="D261" s="765" t="s">
        <v>6388</v>
      </c>
      <c r="E261" s="191" t="str">
        <f>UPPER(IF(AND($C$9="NÃO DESONERADO",D261="SINAPI"),VLOOKUP(C261,'SINAPI 02-26 Ñ DES'!$A:$E,2,FALSE),IF(AND($C$9="NÃO DESONERADO",D261="SEINFRA"),VLOOKUP(C261,'SETOP 01-26 Ñ DES'!$A:$D,2,FALSE),IF(AND($C$9="NÃO DESONERADO",D261="SUDECAP"),VLOOKUP(C261,'SUDECAP 01-2026 Ñ DES'!$A:$D,2,FALSE),IF(AND($C$9="NÃO DESONERADO",D261="CPU"),VLOOKUP(C261,CPU!$C:$I,3,FALSE))))))</f>
        <v>PINTURA ESMALTE BASE SOLVENTE EM TUBO GALVANIZADO, DUAS (2) DEMÃOS, COM APLICAÇÃO MANUAL, INCLUSIVE UMA (1) DEMÃO DE FUNDO ANTICORROSIVO</v>
      </c>
      <c r="F261" s="190" t="str">
        <f>UPPER(IF(AND($C$9="NÃO DESONERADO",D261="SINAPI"),VLOOKUP(C261,'SINAPI 02-26 Ñ DES'!$A:$E,3,FALSE),IF(AND($C$9="NÃO DESONERADO",D261="SEINFRA"),VLOOKUP(C261,'SETOP 01-26 Ñ DES'!$A:$D,3,FALSE),IF(AND($C$9="NÃO DESONERADO",D261="SUDECAP"),VLOOKUP(C261,'SUDECAP 01-2026 Ñ DES'!$A:$D,3,FALSE),IF(AND($C$9="NÃO DESONERADO",D261="CPU"),VLOOKUP(C261,CPU!$C:$I,6,FALSE))))))</f>
        <v>M</v>
      </c>
      <c r="G261" s="192">
        <f>VLOOKUP(B261,'MC-GERAL'!$B:$W,4,0)</f>
        <v>325.82</v>
      </c>
      <c r="H261" s="194">
        <f t="shared" si="105"/>
        <v>0</v>
      </c>
      <c r="I261" s="194">
        <f t="shared" si="141"/>
        <v>0</v>
      </c>
      <c r="J261" s="194">
        <f>VERIFICAÇÃO!P261</f>
        <v>0</v>
      </c>
      <c r="K261" s="194">
        <f t="shared" si="142"/>
        <v>0</v>
      </c>
      <c r="L261" s="1037" t="e">
        <f t="shared" ca="1" si="138"/>
        <v>#DIV/0!</v>
      </c>
      <c r="N261" s="666"/>
      <c r="P261" s="692"/>
    </row>
    <row r="262" spans="2:16" ht="30" customHeight="1">
      <c r="B262" s="195">
        <v>11</v>
      </c>
      <c r="C262" s="195"/>
      <c r="D262" s="195"/>
      <c r="E262" s="196" t="s">
        <v>44834</v>
      </c>
      <c r="F262" s="195"/>
      <c r="G262" s="197"/>
      <c r="H262" s="199"/>
      <c r="I262" s="199">
        <f ca="1">SUM(I263:I310)</f>
        <v>0</v>
      </c>
      <c r="J262" s="199"/>
      <c r="K262" s="199">
        <f ca="1">SUM(K263:K310)</f>
        <v>0</v>
      </c>
      <c r="L262" s="1036" t="e">
        <f t="shared" ca="1" si="138"/>
        <v>#DIV/0!</v>
      </c>
      <c r="N262" s="666"/>
      <c r="P262" s="692"/>
    </row>
    <row r="263" spans="2:16" ht="38.25">
      <c r="B263" s="190" t="s">
        <v>44116</v>
      </c>
      <c r="C263" s="765" t="s">
        <v>3118</v>
      </c>
      <c r="D263" s="765" t="s">
        <v>6388</v>
      </c>
      <c r="E263" s="191" t="str">
        <f>UPPER(IF(AND($C$9="NÃO DESONERADO",D263="SINAPI"),VLOOKUP(C263,'SINAPI 02-26 Ñ DES'!$A:$E,2,FALSE),IF(AND($C$9="NÃO DESONERADO",D263="SEINFRA"),VLOOKUP(C263,'SETOP 01-26 Ñ DES'!$A:$D,2,FALSE),IF(AND($C$9="NÃO DESONERADO",D263="SUDECAP"),VLOOKUP(C263,'SUDECAP 01-2026 Ñ DES'!$A:$D,2,FALSE),IF(AND($C$9="NÃO DESONERADO",D263="CPU"),VLOOKUP(C263,CPU!$C:$I,3,FALSE))))))</f>
        <v>ENTRADA DE ENERGIA AÉREA, TIPO B1, PADRÃO CEMIG, CARGA INSTALADA DE ATÉ 10KW, BIFÁSICO, COM SAÍDA SUBTERRÂNEA, INCLUSIVE POSTE, CAIXA PARA MEDIDOR, DISJUNTOR, BARRAMENTO, ATERRAMENTO E ACESSÓRIOS</v>
      </c>
      <c r="F263" s="190" t="str">
        <f>UPPER(IF(AND($C$9="NÃO DESONERADO",D263="SINAPI"),VLOOKUP(C263,'SINAPI 02-26 Ñ DES'!$A:$E,3,FALSE),IF(AND($C$9="NÃO DESONERADO",D263="SEINFRA"),VLOOKUP(C263,'SETOP 01-26 Ñ DES'!$A:$D,3,FALSE),IF(AND($C$9="NÃO DESONERADO",D263="SUDECAP"),VLOOKUP(C263,'SUDECAP 01-2026 Ñ DES'!$A:$D,3,FALSE),IF(AND($C$9="NÃO DESONERADO",D263="CPU"),VLOOKUP(C263,CPU!$C:$I,6,FALSE))))))</f>
        <v>UN</v>
      </c>
      <c r="G263" s="192">
        <f>VLOOKUP(B263,'MC-GERAL'!$B:$W,4,0)</f>
        <v>1</v>
      </c>
      <c r="H263" s="774">
        <f t="shared" si="105"/>
        <v>0</v>
      </c>
      <c r="I263" s="774">
        <f t="shared" ref="I263:I310" si="143">ROUND(G263*H263,2)</f>
        <v>0</v>
      </c>
      <c r="J263" s="774">
        <f>VERIFICAÇÃO!P263</f>
        <v>0</v>
      </c>
      <c r="K263" s="774">
        <f t="shared" ref="K263:K310" si="144">ROUND($J263*G263,2)</f>
        <v>0</v>
      </c>
      <c r="L263" s="1037" t="e">
        <f t="shared" ca="1" si="138"/>
        <v>#DIV/0!</v>
      </c>
      <c r="N263" s="666"/>
      <c r="P263" s="692"/>
    </row>
    <row r="264" spans="2:16" ht="30" customHeight="1">
      <c r="B264" s="190" t="s">
        <v>44117</v>
      </c>
      <c r="C264" s="765" t="s">
        <v>13912</v>
      </c>
      <c r="D264" s="765" t="s">
        <v>29372</v>
      </c>
      <c r="E264" s="191" t="str">
        <f>UPPER(IF(AND($C$9="NÃO DESONERADO",D264="SINAPI"),VLOOKUP(C264,'SINAPI 02-26 Ñ DES'!$A:$E,2,FALSE),IF(AND($C$9="NÃO DESONERADO",D264="SEINFRA"),VLOOKUP(C264,'SETOP 01-26 Ñ DES'!$A:$D,2,FALSE),IF(AND($C$9="NÃO DESONERADO",D264="SUDECAP"),VLOOKUP(C264,'SUDECAP 01-2026 Ñ DES'!$A:$D,2,FALSE),IF(AND($C$9="NÃO DESONERADO",D264="CPU"),VLOOKUP(C264,CPU!$C:$I,3,FALSE))))))</f>
        <v>APLICAÇÃO MANUAL DE FUNDO SELADOR ACRÍLICO EM PAREDES EXTERNAS REF 88415</v>
      </c>
      <c r="F264" s="190" t="str">
        <f>UPPER(IF(AND($C$9="NÃO DESONERADO",D264="SINAPI"),VLOOKUP(C264,'SINAPI 02-26 Ñ DES'!$A:$E,3,FALSE),IF(AND($C$9="NÃO DESONERADO",D264="SEINFRA"),VLOOKUP(C264,'SETOP 01-26 Ñ DES'!$A:$D,3,FALSE),IF(AND($C$9="NÃO DESONERADO",D264="SUDECAP"),VLOOKUP(C264,'SUDECAP 01-2026 Ñ DES'!$A:$D,3,FALSE),IF(AND($C$9="NÃO DESONERADO",D264="CPU"),VLOOKUP(C264,CPU!$C:$I,6,FALSE))))))</f>
        <v>M2</v>
      </c>
      <c r="G264" s="192">
        <f>VLOOKUP(B264,'MC-GERAL'!$B:$W,4,0)</f>
        <v>8.4</v>
      </c>
      <c r="H264" s="774">
        <f t="shared" si="105"/>
        <v>0</v>
      </c>
      <c r="I264" s="774">
        <f t="shared" ref="I264:I265" si="145">ROUND(G264*H264,2)</f>
        <v>0</v>
      </c>
      <c r="J264" s="774">
        <f>VERIFICAÇÃO!P264</f>
        <v>0</v>
      </c>
      <c r="K264" s="774">
        <f t="shared" ref="K264:K265" si="146">ROUND($J264*G264,2)</f>
        <v>0</v>
      </c>
      <c r="L264" s="1037" t="e">
        <f t="shared" ca="1" si="138"/>
        <v>#DIV/0!</v>
      </c>
      <c r="N264" s="666"/>
      <c r="P264" s="692"/>
    </row>
    <row r="265" spans="2:16" ht="30" customHeight="1">
      <c r="B265" s="190" t="s">
        <v>44118</v>
      </c>
      <c r="C265" s="765" t="s">
        <v>13916</v>
      </c>
      <c r="D265" s="765" t="s">
        <v>29372</v>
      </c>
      <c r="E265" s="191" t="str">
        <f>UPPER(IF(AND($C$9="NÃO DESONERADO",D265="SINAPI"),VLOOKUP(C265,'SINAPI 02-26 Ñ DES'!$A:$E,2,FALSE),IF(AND($C$9="NÃO DESONERADO",D265="SEINFRA"),VLOOKUP(C265,'SETOP 01-26 Ñ DES'!$A:$D,2,FALSE),IF(AND($C$9="NÃO DESONERADO",D265="SUDECAP"),VLOOKUP(C265,'SUDECAP 01-2026 Ñ DES'!$A:$D,2,FALSE),IF(AND($C$9="NÃO DESONERADO",D265="CPU"),VLOOKUP(C265,CPU!$C:$I,3,FALSE))))))</f>
        <v>PINTURA COM TINTA ACRÍLICA FOSCA EM PAREDES EXTERNAS, APLICAÇÃO MANUAL, DUAS DEMÃOS REF 95626</v>
      </c>
      <c r="F265" s="190" t="str">
        <f>UPPER(IF(AND($C$9="NÃO DESONERADO",D265="SINAPI"),VLOOKUP(C265,'SINAPI 02-26 Ñ DES'!$A:$E,3,FALSE),IF(AND($C$9="NÃO DESONERADO",D265="SEINFRA"),VLOOKUP(C265,'SETOP 01-26 Ñ DES'!$A:$D,3,FALSE),IF(AND($C$9="NÃO DESONERADO",D265="SUDECAP"),VLOOKUP(C265,'SUDECAP 01-2026 Ñ DES'!$A:$D,3,FALSE),IF(AND($C$9="NÃO DESONERADO",D265="CPU"),VLOOKUP(C265,CPU!$C:$I,6,FALSE))))))</f>
        <v>M2</v>
      </c>
      <c r="G265" s="192">
        <f>VLOOKUP(B265,'MC-GERAL'!$B:$W,4,0)</f>
        <v>8.4</v>
      </c>
      <c r="H265" s="774">
        <f t="shared" si="105"/>
        <v>0</v>
      </c>
      <c r="I265" s="774">
        <f t="shared" si="145"/>
        <v>0</v>
      </c>
      <c r="J265" s="774">
        <f>VERIFICAÇÃO!P265</f>
        <v>0</v>
      </c>
      <c r="K265" s="774">
        <f t="shared" si="146"/>
        <v>0</v>
      </c>
      <c r="L265" s="1037" t="e">
        <f t="shared" ca="1" si="138"/>
        <v>#DIV/0!</v>
      </c>
      <c r="N265" s="666"/>
      <c r="P265" s="692"/>
    </row>
    <row r="266" spans="2:16" ht="30" customHeight="1">
      <c r="B266" s="190" t="s">
        <v>44119</v>
      </c>
      <c r="C266" s="765" t="s">
        <v>13414</v>
      </c>
      <c r="D266" s="765" t="s">
        <v>29372</v>
      </c>
      <c r="E266" s="191" t="str">
        <f>UPPER(IF(AND($C$9="NÃO DESONERADO",D266="SINAPI"),VLOOKUP(C266,'SINAPI 02-26 Ñ DES'!$A:$E,2,FALSE),IF(AND($C$9="NÃO DESONERADO",D266="SEINFRA"),VLOOKUP(C266,'SETOP 01-26 Ñ DES'!$A:$D,2,FALSE),IF(AND($C$9="NÃO DESONERADO",D266="SUDECAP"),VLOOKUP(C266,'SUDECAP 01-2026 Ñ DES'!$A:$D,2,FALSE),IF(AND($C$9="NÃO DESONERADO",D266="CPU"),VLOOKUP(C266,CPU!$C:$I,3,FALSE))))))</f>
        <v>CAIXA DE EQUALIZAÇÃO 20 X 20CM COM 9 TERMINAIS</v>
      </c>
      <c r="F266" s="190" t="str">
        <f>UPPER(IF(AND($C$9="NÃO DESONERADO",D266="SINAPI"),VLOOKUP(C266,'SINAPI 02-26 Ñ DES'!$A:$E,3,FALSE),IF(AND($C$9="NÃO DESONERADO",D266="SEINFRA"),VLOOKUP(C266,'SETOP 01-26 Ñ DES'!$A:$D,3,FALSE),IF(AND($C$9="NÃO DESONERADO",D266="SUDECAP"),VLOOKUP(C266,'SUDECAP 01-2026 Ñ DES'!$A:$D,3,FALSE),IF(AND($C$9="NÃO DESONERADO",D266="CPU"),VLOOKUP(C266,CPU!$C:$I,6,FALSE))))))</f>
        <v>UN</v>
      </c>
      <c r="G266" s="192">
        <f>VLOOKUP(B266,'MC-GERAL'!$B:$W,4,0)</f>
        <v>1</v>
      </c>
      <c r="H266" s="774">
        <f t="shared" si="105"/>
        <v>0</v>
      </c>
      <c r="I266" s="774">
        <f t="shared" ref="I266:I301" si="147">ROUND(G266*H266,2)</f>
        <v>0</v>
      </c>
      <c r="J266" s="774">
        <f>VERIFICAÇÃO!P266</f>
        <v>0</v>
      </c>
      <c r="K266" s="774">
        <f t="shared" ref="K266:K301" si="148">ROUND($J266*G266,2)</f>
        <v>0</v>
      </c>
      <c r="L266" s="1037" t="e">
        <f t="shared" ca="1" si="138"/>
        <v>#DIV/0!</v>
      </c>
      <c r="N266" s="666"/>
      <c r="P266" s="692"/>
    </row>
    <row r="267" spans="2:16" ht="30" customHeight="1">
      <c r="B267" s="190" t="s">
        <v>44120</v>
      </c>
      <c r="C267" s="190" t="s">
        <v>3562</v>
      </c>
      <c r="D267" s="765" t="s">
        <v>6388</v>
      </c>
      <c r="E267" s="191" t="str">
        <f>UPPER(IF(AND($C$9="NÃO DESONERADO",D267="SINAPI"),VLOOKUP(C267,'SINAPI 02-26 Ñ DES'!$A:$E,2,FALSE),IF(AND($C$9="NÃO DESONERADO",D267="SEINFRA"),VLOOKUP(C267,'SETOP 01-26 Ñ DES'!$A:$D,2,FALSE),IF(AND($C$9="NÃO DESONERADO",D267="SUDECAP"),VLOOKUP(C267,'SUDECAP 01-2026 Ñ DES'!$A:$D,2,FALSE),IF(AND($C$9="NÃO DESONERADO",D267="CPU"),VLOOKUP(C267,CPU!$C:$I,3,FALSE))))))</f>
        <v>CAIXA DE INSPEÇÃO EM PVC, DIÂMETRO DE 30CM, ALTURA DE 30CM, COM TAMPA EM FERRO FUNDIDO, EXCLUSIVE HASTE DE ATERRAMENTO, INCLUSIVE INSTALAÇÃO</v>
      </c>
      <c r="F267" s="190" t="str">
        <f>UPPER(IF(AND($C$9="NÃO DESONERADO",D267="SINAPI"),VLOOKUP(C267,'SINAPI 02-26 Ñ DES'!$A:$E,3,FALSE),IF(AND($C$9="NÃO DESONERADO",D267="SEINFRA"),VLOOKUP(C267,'SETOP 01-26 Ñ DES'!$A:$D,3,FALSE),IF(AND($C$9="NÃO DESONERADO",D267="SUDECAP"),VLOOKUP(C267,'SUDECAP 01-2026 Ñ DES'!$A:$D,3,FALSE),IF(AND($C$9="NÃO DESONERADO",D267="CPU"),VLOOKUP(C267,CPU!$C:$I,6,FALSE))))))</f>
        <v>UN</v>
      </c>
      <c r="G267" s="192">
        <f>VLOOKUP(B267,'MC-GERAL'!$B:$W,4,0)</f>
        <v>3</v>
      </c>
      <c r="H267" s="774">
        <f t="shared" si="105"/>
        <v>0</v>
      </c>
      <c r="I267" s="774">
        <f t="shared" si="147"/>
        <v>0</v>
      </c>
      <c r="J267" s="774">
        <f>VERIFICAÇÃO!P267</f>
        <v>0</v>
      </c>
      <c r="K267" s="774">
        <f t="shared" si="148"/>
        <v>0</v>
      </c>
      <c r="L267" s="1037" t="e">
        <f t="shared" ca="1" si="138"/>
        <v>#DIV/0!</v>
      </c>
      <c r="N267" s="666"/>
      <c r="P267" s="692"/>
    </row>
    <row r="268" spans="2:16" ht="30" customHeight="1">
      <c r="B268" s="190" t="s">
        <v>44121</v>
      </c>
      <c r="C268" s="190" t="s">
        <v>13342</v>
      </c>
      <c r="D268" s="765" t="s">
        <v>29372</v>
      </c>
      <c r="E268" s="191" t="str">
        <f>UPPER(IF(AND($C$9="NÃO DESONERADO",D268="SINAPI"),VLOOKUP(C268,'SINAPI 02-26 Ñ DES'!$A:$E,2,FALSE),IF(AND($C$9="NÃO DESONERADO",D268="SEINFRA"),VLOOKUP(C268,'SETOP 01-26 Ñ DES'!$A:$D,2,FALSE),IF(AND($C$9="NÃO DESONERADO",D268="SUDECAP"),VLOOKUP(C268,'SUDECAP 01-2026 Ñ DES'!$A:$D,2,FALSE),IF(AND($C$9="NÃO DESONERADO",D268="CPU"),VLOOKUP(C268,CPU!$C:$I,3,FALSE))))))</f>
        <v>CONECTOR CABO HASTE CHT-1 DE ATERRAMENTO</v>
      </c>
      <c r="F268" s="190" t="str">
        <f>UPPER(IF(AND($C$9="NÃO DESONERADO",D268="SINAPI"),VLOOKUP(C268,'SINAPI 02-26 Ñ DES'!$A:$E,3,FALSE),IF(AND($C$9="NÃO DESONERADO",D268="SEINFRA"),VLOOKUP(C268,'SETOP 01-26 Ñ DES'!$A:$D,3,FALSE),IF(AND($C$9="NÃO DESONERADO",D268="SUDECAP"),VLOOKUP(C268,'SUDECAP 01-2026 Ñ DES'!$A:$D,3,FALSE),IF(AND($C$9="NÃO DESONERADO",D268="CPU"),VLOOKUP(C268,CPU!$C:$I,6,FALSE))))))</f>
        <v>UN</v>
      </c>
      <c r="G268" s="192">
        <f>VLOOKUP(B268,'MC-GERAL'!$B:$W,4,0)</f>
        <v>3</v>
      </c>
      <c r="H268" s="774">
        <f t="shared" si="105"/>
        <v>0</v>
      </c>
      <c r="I268" s="774">
        <f t="shared" si="147"/>
        <v>0</v>
      </c>
      <c r="J268" s="774">
        <f>VERIFICAÇÃO!P268</f>
        <v>0</v>
      </c>
      <c r="K268" s="774">
        <f t="shared" si="148"/>
        <v>0</v>
      </c>
      <c r="L268" s="1037" t="e">
        <f t="shared" ca="1" si="138"/>
        <v>#DIV/0!</v>
      </c>
      <c r="N268" s="666"/>
      <c r="P268" s="692"/>
    </row>
    <row r="269" spans="2:16" ht="30" customHeight="1">
      <c r="B269" s="190" t="s">
        <v>44122</v>
      </c>
      <c r="C269" s="190">
        <v>96986</v>
      </c>
      <c r="D269" s="765" t="s">
        <v>29371</v>
      </c>
      <c r="E269" s="191" t="str">
        <f>UPPER(IF(AND($C$9="NÃO DESONERADO",D269="SINAPI"),VLOOKUP(C269,'SINAPI 02-26 Ñ DES'!$A:$E,2,FALSE),IF(AND($C$9="NÃO DESONERADO",D269="SEINFRA"),VLOOKUP(C269,'SETOP 01-26 Ñ DES'!$A:$D,2,FALSE),IF(AND($C$9="NÃO DESONERADO",D269="SUDECAP"),VLOOKUP(C269,'SUDECAP 01-2026 Ñ DES'!$A:$D,2,FALSE),IF(AND($C$9="NÃO DESONERADO",D269="CPU"),VLOOKUP(C269,CPU!$C:$I,3,FALSE))))))</f>
        <v>HASTE DE ATERRAMENTO, DIÂMETRO 3/4", COM 3 METROS - FORNECIMENTO E INSTALAÇÃO. AF_08/2023</v>
      </c>
      <c r="F269" s="190" t="str">
        <f>UPPER(IF(AND($C$9="NÃO DESONERADO",D269="SINAPI"),VLOOKUP(C269,'SINAPI 02-26 Ñ DES'!$A:$E,3,FALSE),IF(AND($C$9="NÃO DESONERADO",D269="SEINFRA"),VLOOKUP(C269,'SETOP 01-26 Ñ DES'!$A:$D,3,FALSE),IF(AND($C$9="NÃO DESONERADO",D269="SUDECAP"),VLOOKUP(C269,'SUDECAP 01-2026 Ñ DES'!$A:$D,3,FALSE),IF(AND($C$9="NÃO DESONERADO",D269="CPU"),VLOOKUP(C269,CPU!$C:$I,6,FALSE))))))</f>
        <v>UN</v>
      </c>
      <c r="G269" s="192">
        <f>VLOOKUP(B269,'MC-GERAL'!$B:$W,4,0)</f>
        <v>10</v>
      </c>
      <c r="H269" s="774">
        <f t="shared" si="105"/>
        <v>0</v>
      </c>
      <c r="I269" s="774">
        <f t="shared" si="147"/>
        <v>0</v>
      </c>
      <c r="J269" s="774">
        <f>VERIFICAÇÃO!P269</f>
        <v>0</v>
      </c>
      <c r="K269" s="774">
        <f t="shared" si="148"/>
        <v>0</v>
      </c>
      <c r="L269" s="1037" t="e">
        <f t="shared" ca="1" si="138"/>
        <v>#DIV/0!</v>
      </c>
      <c r="N269" s="666"/>
      <c r="P269" s="692"/>
    </row>
    <row r="270" spans="2:16" ht="30" customHeight="1">
      <c r="B270" s="190" t="s">
        <v>44789</v>
      </c>
      <c r="C270" s="765" t="s">
        <v>13000</v>
      </c>
      <c r="D270" s="765" t="s">
        <v>29372</v>
      </c>
      <c r="E270" s="191" t="str">
        <f>UPPER(IF(AND($C$9="NÃO DESONERADO",D270="SINAPI"),VLOOKUP(C270,'SINAPI 02-26 Ñ DES'!$A:$E,2,FALSE),IF(AND($C$9="NÃO DESONERADO",D270="SEINFRA"),VLOOKUP(C270,'SETOP 01-26 Ñ DES'!$A:$D,2,FALSE),IF(AND($C$9="NÃO DESONERADO",D270="SUDECAP"),VLOOKUP(C270,'SUDECAP 01-2026 Ñ DES'!$A:$D,2,FALSE),IF(AND($C$9="NÃO DESONERADO",D270="CPU"),VLOOKUP(C270,CPU!$C:$I,3,FALSE))))))</f>
        <v>CABO FLEXÍVEL COM 1 CONDUTOR #1X1,5MM2, ISOLAMENTO 1KV NÃO HALOGENADO</v>
      </c>
      <c r="F270" s="190" t="str">
        <f>UPPER(IF(AND($C$9="NÃO DESONERADO",D270="SINAPI"),VLOOKUP(C270,'SINAPI 02-26 Ñ DES'!$A:$E,3,FALSE),IF(AND($C$9="NÃO DESONERADO",D270="SEINFRA"),VLOOKUP(C270,'SETOP 01-26 Ñ DES'!$A:$D,3,FALSE),IF(AND($C$9="NÃO DESONERADO",D270="SUDECAP"),VLOOKUP(C270,'SUDECAP 01-2026 Ñ DES'!$A:$D,3,FALSE),IF(AND($C$9="NÃO DESONERADO",D270="CPU"),VLOOKUP(C270,CPU!$C:$I,6,FALSE))))))</f>
        <v>M</v>
      </c>
      <c r="G270" s="192">
        <f>VLOOKUP(B270,'MC-GERAL'!$B:$W,4,0)</f>
        <v>667.65</v>
      </c>
      <c r="H270" s="774">
        <f t="shared" si="105"/>
        <v>0</v>
      </c>
      <c r="I270" s="774">
        <f t="shared" si="147"/>
        <v>0</v>
      </c>
      <c r="J270" s="774">
        <f>VERIFICAÇÃO!P270</f>
        <v>0</v>
      </c>
      <c r="K270" s="774">
        <f t="shared" si="148"/>
        <v>0</v>
      </c>
      <c r="L270" s="1037" t="e">
        <f t="shared" ca="1" si="138"/>
        <v>#DIV/0!</v>
      </c>
      <c r="N270" s="666"/>
      <c r="P270" s="692"/>
    </row>
    <row r="271" spans="2:16" ht="30" customHeight="1">
      <c r="B271" s="190" t="s">
        <v>44790</v>
      </c>
      <c r="C271" s="765" t="s">
        <v>13008</v>
      </c>
      <c r="D271" s="765" t="s">
        <v>29372</v>
      </c>
      <c r="E271" s="191" t="str">
        <f>UPPER(IF(AND($C$9="NÃO DESONERADO",D271="SINAPI"),VLOOKUP(C271,'SINAPI 02-26 Ñ DES'!$A:$E,2,FALSE),IF(AND($C$9="NÃO DESONERADO",D271="SEINFRA"),VLOOKUP(C271,'SETOP 01-26 Ñ DES'!$A:$D,2,FALSE),IF(AND($C$9="NÃO DESONERADO",D271="SUDECAP"),VLOOKUP(C271,'SUDECAP 01-2026 Ñ DES'!$A:$D,2,FALSE),IF(AND($C$9="NÃO DESONERADO",D271="CPU"),VLOOKUP(C271,CPU!$C:$I,3,FALSE))))))</f>
        <v>CABO FLEXÍVEL COM 1 CONDUTOR #1X10,0MM2, ISOLAMENTO 1KV NÃO HALOGENADO</v>
      </c>
      <c r="F271" s="190" t="str">
        <f>UPPER(IF(AND($C$9="NÃO DESONERADO",D271="SINAPI"),VLOOKUP(C271,'SINAPI 02-26 Ñ DES'!$A:$E,3,FALSE),IF(AND($C$9="NÃO DESONERADO",D271="SEINFRA"),VLOOKUP(C271,'SETOP 01-26 Ñ DES'!$A:$D,3,FALSE),IF(AND($C$9="NÃO DESONERADO",D271="SUDECAP"),VLOOKUP(C271,'SUDECAP 01-2026 Ñ DES'!$A:$D,3,FALSE),IF(AND($C$9="NÃO DESONERADO",D271="CPU"),VLOOKUP(C271,CPU!$C:$I,6,FALSE))))))</f>
        <v>M</v>
      </c>
      <c r="G271" s="192">
        <f>VLOOKUP(B271,'MC-GERAL'!$B:$W,4,0)</f>
        <v>4.16</v>
      </c>
      <c r="H271" s="774">
        <f t="shared" si="105"/>
        <v>0</v>
      </c>
      <c r="I271" s="774">
        <f t="shared" si="147"/>
        <v>0</v>
      </c>
      <c r="J271" s="774">
        <f>VERIFICAÇÃO!P271</f>
        <v>0</v>
      </c>
      <c r="K271" s="774">
        <f t="shared" si="148"/>
        <v>0</v>
      </c>
      <c r="L271" s="1037" t="e">
        <f t="shared" ca="1" si="138"/>
        <v>#DIV/0!</v>
      </c>
      <c r="N271" s="666"/>
      <c r="P271" s="692"/>
    </row>
    <row r="272" spans="2:16" ht="30" customHeight="1">
      <c r="B272" s="190" t="s">
        <v>44791</v>
      </c>
      <c r="C272" s="765" t="s">
        <v>13010</v>
      </c>
      <c r="D272" s="765" t="s">
        <v>29372</v>
      </c>
      <c r="E272" s="191" t="str">
        <f>UPPER(IF(AND($C$9="NÃO DESONERADO",D272="SINAPI"),VLOOKUP(C272,'SINAPI 02-26 Ñ DES'!$A:$E,2,FALSE),IF(AND($C$9="NÃO DESONERADO",D272="SEINFRA"),VLOOKUP(C272,'SETOP 01-26 Ñ DES'!$A:$D,2,FALSE),IF(AND($C$9="NÃO DESONERADO",D272="SUDECAP"),VLOOKUP(C272,'SUDECAP 01-2026 Ñ DES'!$A:$D,2,FALSE),IF(AND($C$9="NÃO DESONERADO",D272="CPU"),VLOOKUP(C272,CPU!$C:$I,3,FALSE))))))</f>
        <v>CABO FLEXÍVEL COM 1 CONDUTOR #1X16,0MM2, ISOLAMENTO 1KV NÃO HALOGENADO</v>
      </c>
      <c r="F272" s="190" t="str">
        <f>UPPER(IF(AND($C$9="NÃO DESONERADO",D272="SINAPI"),VLOOKUP(C272,'SINAPI 02-26 Ñ DES'!$A:$E,3,FALSE),IF(AND($C$9="NÃO DESONERADO",D272="SEINFRA"),VLOOKUP(C272,'SETOP 01-26 Ñ DES'!$A:$D,3,FALSE),IF(AND($C$9="NÃO DESONERADO",D272="SUDECAP"),VLOOKUP(C272,'SUDECAP 01-2026 Ñ DES'!$A:$D,3,FALSE),IF(AND($C$9="NÃO DESONERADO",D272="CPU"),VLOOKUP(C272,CPU!$C:$I,6,FALSE))))))</f>
        <v>M</v>
      </c>
      <c r="G272" s="192">
        <f>VLOOKUP(B272,'MC-GERAL'!$B:$W,4,0)</f>
        <v>75.55</v>
      </c>
      <c r="H272" s="774">
        <f t="shared" si="105"/>
        <v>0</v>
      </c>
      <c r="I272" s="774">
        <f t="shared" si="147"/>
        <v>0</v>
      </c>
      <c r="J272" s="774">
        <f>VERIFICAÇÃO!P272</f>
        <v>0</v>
      </c>
      <c r="K272" s="774">
        <f t="shared" si="148"/>
        <v>0</v>
      </c>
      <c r="L272" s="1037" t="e">
        <f t="shared" ca="1" si="138"/>
        <v>#DIV/0!</v>
      </c>
      <c r="N272" s="666"/>
      <c r="P272" s="692"/>
    </row>
    <row r="273" spans="2:16" ht="30" customHeight="1">
      <c r="B273" s="190" t="s">
        <v>12788</v>
      </c>
      <c r="C273" s="765" t="s">
        <v>13002</v>
      </c>
      <c r="D273" s="765" t="s">
        <v>29372</v>
      </c>
      <c r="E273" s="191" t="str">
        <f>UPPER(IF(AND($C$9="NÃO DESONERADO",D273="SINAPI"),VLOOKUP(C273,'SINAPI 02-26 Ñ DES'!$A:$E,2,FALSE),IF(AND($C$9="NÃO DESONERADO",D273="SEINFRA"),VLOOKUP(C273,'SETOP 01-26 Ñ DES'!$A:$D,2,FALSE),IF(AND($C$9="NÃO DESONERADO",D273="SUDECAP"),VLOOKUP(C273,'SUDECAP 01-2026 Ñ DES'!$A:$D,2,FALSE),IF(AND($C$9="NÃO DESONERADO",D273="CPU"),VLOOKUP(C273,CPU!$C:$I,3,FALSE))))))</f>
        <v>CABO FLEXÍVEL COM 1 CONDUTOR #1X2,5MM2, ISOLAMENTO 1KV NÃO HALOGENADO</v>
      </c>
      <c r="F273" s="190" t="str">
        <f>UPPER(IF(AND($C$9="NÃO DESONERADO",D273="SINAPI"),VLOOKUP(C273,'SINAPI 02-26 Ñ DES'!$A:$E,3,FALSE),IF(AND($C$9="NÃO DESONERADO",D273="SEINFRA"),VLOOKUP(C273,'SETOP 01-26 Ñ DES'!$A:$D,3,FALSE),IF(AND($C$9="NÃO DESONERADO",D273="SUDECAP"),VLOOKUP(C273,'SUDECAP 01-2026 Ñ DES'!$A:$D,3,FALSE),IF(AND($C$9="NÃO DESONERADO",D273="CPU"),VLOOKUP(C273,CPU!$C:$I,6,FALSE))))))</f>
        <v>M</v>
      </c>
      <c r="G273" s="192">
        <f>VLOOKUP(B273,'MC-GERAL'!$B:$W,4,0)</f>
        <v>160.44</v>
      </c>
      <c r="H273" s="774">
        <f t="shared" ref="H273:H336" si="149">ROUND((J273/(1+$C$8)),2)</f>
        <v>0</v>
      </c>
      <c r="I273" s="774">
        <f t="shared" si="147"/>
        <v>0</v>
      </c>
      <c r="J273" s="774">
        <f>VERIFICAÇÃO!P273</f>
        <v>0</v>
      </c>
      <c r="K273" s="774">
        <f t="shared" si="148"/>
        <v>0</v>
      </c>
      <c r="L273" s="1037" t="e">
        <f t="shared" ca="1" si="138"/>
        <v>#DIV/0!</v>
      </c>
      <c r="N273" s="666"/>
      <c r="P273" s="692"/>
    </row>
    <row r="274" spans="2:16" ht="30" customHeight="1">
      <c r="B274" s="190" t="s">
        <v>44908</v>
      </c>
      <c r="C274" s="765" t="s">
        <v>13012</v>
      </c>
      <c r="D274" s="765" t="s">
        <v>29372</v>
      </c>
      <c r="E274" s="191" t="str">
        <f>UPPER(IF(AND($C$9="NÃO DESONERADO",D274="SINAPI"),VLOOKUP(C274,'SINAPI 02-26 Ñ DES'!$A:$E,2,FALSE),IF(AND($C$9="NÃO DESONERADO",D274="SEINFRA"),VLOOKUP(C274,'SETOP 01-26 Ñ DES'!$A:$D,2,FALSE),IF(AND($C$9="NÃO DESONERADO",D274="SUDECAP"),VLOOKUP(C274,'SUDECAP 01-2026 Ñ DES'!$A:$D,2,FALSE),IF(AND($C$9="NÃO DESONERADO",D274="CPU"),VLOOKUP(C274,CPU!$C:$I,3,FALSE))))))</f>
        <v>CABO FLEXÍVEL COM 1 CONDUTOR #1X25,0MM2, ISOLAMENTO 1KV NÃO HALOGENADO</v>
      </c>
      <c r="F274" s="190" t="str">
        <f>UPPER(IF(AND($C$9="NÃO DESONERADO",D274="SINAPI"),VLOOKUP(C274,'SINAPI 02-26 Ñ DES'!$A:$E,3,FALSE),IF(AND($C$9="NÃO DESONERADO",D274="SEINFRA"),VLOOKUP(C274,'SETOP 01-26 Ñ DES'!$A:$D,3,FALSE),IF(AND($C$9="NÃO DESONERADO",D274="SUDECAP"),VLOOKUP(C274,'SUDECAP 01-2026 Ñ DES'!$A:$D,3,FALSE),IF(AND($C$9="NÃO DESONERADO",D274="CPU"),VLOOKUP(C274,CPU!$C:$I,6,FALSE))))))</f>
        <v>M</v>
      </c>
      <c r="G274" s="192">
        <f>VLOOKUP(B274,'MC-GERAL'!$B:$W,4,0)</f>
        <v>190.68</v>
      </c>
      <c r="H274" s="774">
        <f t="shared" si="149"/>
        <v>0</v>
      </c>
      <c r="I274" s="774">
        <f t="shared" si="147"/>
        <v>0</v>
      </c>
      <c r="J274" s="774">
        <f>VERIFICAÇÃO!P274</f>
        <v>0</v>
      </c>
      <c r="K274" s="774">
        <f t="shared" si="148"/>
        <v>0</v>
      </c>
      <c r="L274" s="1037" t="e">
        <f t="shared" ca="1" si="138"/>
        <v>#DIV/0!</v>
      </c>
      <c r="N274" s="666"/>
      <c r="P274" s="692"/>
    </row>
    <row r="275" spans="2:16" ht="30" customHeight="1">
      <c r="B275" s="190" t="s">
        <v>44909</v>
      </c>
      <c r="C275" s="765" t="s">
        <v>2558</v>
      </c>
      <c r="D275" s="765" t="s">
        <v>6388</v>
      </c>
      <c r="E275" s="191" t="str">
        <f>UPPER(IF(AND($C$9="NÃO DESONERADO",D275="SINAPI"),VLOOKUP(C275,'SINAPI 02-26 Ñ DES'!$A:$E,2,FALSE),IF(AND($C$9="NÃO DESONERADO",D275="SEINFRA"),VLOOKUP(C275,'SETOP 01-26 Ñ DES'!$A:$D,2,FALSE),IF(AND($C$9="NÃO DESONERADO",D275="SUDECAP"),VLOOKUP(C275,'SUDECAP 01-2026 Ñ DES'!$A:$D,2,FALSE),IF(AND($C$9="NÃO DESONERADO",D275="CPU"),VLOOKUP(C275,CPU!$C:$I,3,FALSE))))))</f>
        <v>CAIXA DE PASSAGEM EM ALVENARIA E TAMPA DE CONCRETO, FUNDO DE BRITA, TIPO 1, DIMENSÃO (25X25X50)CM, INCLUSIVE ESCAVAÇÃO, REATERRO E BOTA-FORA</v>
      </c>
      <c r="F275" s="190" t="str">
        <f>UPPER(IF(AND($C$9="NÃO DESONERADO",D275="SINAPI"),VLOOKUP(C275,'SINAPI 02-26 Ñ DES'!$A:$E,3,FALSE),IF(AND($C$9="NÃO DESONERADO",D275="SEINFRA"),VLOOKUP(C275,'SETOP 01-26 Ñ DES'!$A:$D,3,FALSE),IF(AND($C$9="NÃO DESONERADO",D275="SUDECAP"),VLOOKUP(C275,'SUDECAP 01-2026 Ñ DES'!$A:$D,3,FALSE),IF(AND($C$9="NÃO DESONERADO",D275="CPU"),VLOOKUP(C275,CPU!$C:$I,6,FALSE))))))</f>
        <v>UN</v>
      </c>
      <c r="G275" s="192">
        <f>VLOOKUP(B275,'MC-GERAL'!$B:$W,4,0)</f>
        <v>12</v>
      </c>
      <c r="H275" s="774">
        <f t="shared" si="149"/>
        <v>0</v>
      </c>
      <c r="I275" s="774">
        <f t="shared" si="147"/>
        <v>0</v>
      </c>
      <c r="J275" s="774">
        <f>VERIFICAÇÃO!P275</f>
        <v>0</v>
      </c>
      <c r="K275" s="774">
        <f t="shared" si="148"/>
        <v>0</v>
      </c>
      <c r="L275" s="1037" t="e">
        <f t="shared" ca="1" si="138"/>
        <v>#DIV/0!</v>
      </c>
      <c r="N275" s="666"/>
      <c r="P275" s="692"/>
    </row>
    <row r="276" spans="2:16" ht="30" customHeight="1">
      <c r="B276" s="190" t="s">
        <v>12816</v>
      </c>
      <c r="C276" s="190" t="s">
        <v>13374</v>
      </c>
      <c r="D276" s="765" t="s">
        <v>29372</v>
      </c>
      <c r="E276" s="191" t="str">
        <f>UPPER(IF(AND($C$9="NÃO DESONERADO",D276="SINAPI"),VLOOKUP(C276,'SINAPI 02-26 Ñ DES'!$A:$E,2,FALSE),IF(AND($C$9="NÃO DESONERADO",D276="SEINFRA"),VLOOKUP(C276,'SETOP 01-26 Ñ DES'!$A:$D,2,FALSE),IF(AND($C$9="NÃO DESONERADO",D276="SUDECAP"),VLOOKUP(C276,'SUDECAP 01-2026 Ñ DES'!$A:$D,2,FALSE),IF(AND($C$9="NÃO DESONERADO",D276="CPU"),VLOOKUP(C276,CPU!$C:$I,3,FALSE))))))</f>
        <v>CABO DE COBRE NU # 16 MM2</v>
      </c>
      <c r="F276" s="190" t="str">
        <f>UPPER(IF(AND($C$9="NÃO DESONERADO",D276="SINAPI"),VLOOKUP(C276,'SINAPI 02-26 Ñ DES'!$A:$E,3,FALSE),IF(AND($C$9="NÃO DESONERADO",D276="SEINFRA"),VLOOKUP(C276,'SETOP 01-26 Ñ DES'!$A:$D,3,FALSE),IF(AND($C$9="NÃO DESONERADO",D276="SUDECAP"),VLOOKUP(C276,'SUDECAP 01-2026 Ñ DES'!$A:$D,3,FALSE),IF(AND($C$9="NÃO DESONERADO",D276="CPU"),VLOOKUP(C276,CPU!$C:$I,6,FALSE))))))</f>
        <v>M</v>
      </c>
      <c r="G276" s="192">
        <f>VLOOKUP(B276,'MC-GERAL'!$B:$W,4,0)</f>
        <v>9.2200000000000006</v>
      </c>
      <c r="H276" s="774">
        <f t="shared" si="149"/>
        <v>0</v>
      </c>
      <c r="I276" s="774">
        <f t="shared" si="147"/>
        <v>0</v>
      </c>
      <c r="J276" s="774">
        <f>VERIFICAÇÃO!P276</f>
        <v>0</v>
      </c>
      <c r="K276" s="774">
        <f t="shared" si="148"/>
        <v>0</v>
      </c>
      <c r="L276" s="1037" t="e">
        <f t="shared" ca="1" si="138"/>
        <v>#DIV/0!</v>
      </c>
      <c r="N276" s="666"/>
      <c r="P276" s="692"/>
    </row>
    <row r="277" spans="2:16" ht="50.25" customHeight="1">
      <c r="B277" s="190" t="s">
        <v>12858</v>
      </c>
      <c r="C277" s="765" t="s">
        <v>2678</v>
      </c>
      <c r="D277" s="765" t="s">
        <v>6388</v>
      </c>
      <c r="E277" s="191" t="str">
        <f>UPPER(IF(AND($C$9="NÃO DESONERADO",D277="SINAPI"),VLOOKUP(C277,'SINAPI 02-26 Ñ DES'!$A:$E,2,FALSE),IF(AND($C$9="NÃO DESONERADO",D277="SEINFRA"),VLOOKUP(C277,'SETOP 01-26 Ñ DES'!$A:$D,2,FALSE),IF(AND($C$9="NÃO DESONERADO",D277="SUDECAP"),VLOOKUP(C277,'SUDECAP 01-2026 Ñ DES'!$A:$D,2,FALSE),IF(AND($C$9="NÃO DESONERADO",D277="CPU"),VLOOKUP(C277,CPU!$C:$I,3,FALSE))))))</f>
        <v>CONJUNTO DE UM (1) INTERRUPTOR SIMPLES, CORRENTE 10A, TENSÃO 250V, (10A-250V) E UMA (1) TOMADA PADRÃO, TRÊS (3) POLOS, CORRENTE 10A, TENSÃO 250V, (2P+T/10A-250V), COM PLACA 4"X2" DE DOIS (2) POSTOS, INCLUSIVE FORNECIMENTO, INSTALAÇÃO, SUPORTE, MÓDULO E PLACA</v>
      </c>
      <c r="F277" s="190" t="str">
        <f>UPPER(IF(AND($C$9="NÃO DESONERADO",D277="SINAPI"),VLOOKUP(C277,'SINAPI 02-26 Ñ DES'!$A:$E,3,FALSE),IF(AND($C$9="NÃO DESONERADO",D277="SEINFRA"),VLOOKUP(C277,'SETOP 01-26 Ñ DES'!$A:$D,3,FALSE),IF(AND($C$9="NÃO DESONERADO",D277="SUDECAP"),VLOOKUP(C277,'SUDECAP 01-2026 Ñ DES'!$A:$D,3,FALSE),IF(AND($C$9="NÃO DESONERADO",D277="CPU"),VLOOKUP(C277,CPU!$C:$I,6,FALSE))))))</f>
        <v>UN</v>
      </c>
      <c r="G277" s="192">
        <f>VLOOKUP(B277,'MC-GERAL'!$B:$W,4,0)</f>
        <v>2</v>
      </c>
      <c r="H277" s="774">
        <f t="shared" si="149"/>
        <v>0</v>
      </c>
      <c r="I277" s="774">
        <f t="shared" si="147"/>
        <v>0</v>
      </c>
      <c r="J277" s="774">
        <f>VERIFICAÇÃO!P277</f>
        <v>0</v>
      </c>
      <c r="K277" s="774">
        <f t="shared" si="148"/>
        <v>0</v>
      </c>
      <c r="L277" s="1037" t="e">
        <f t="shared" ca="1" si="138"/>
        <v>#DIV/0!</v>
      </c>
      <c r="N277" s="666"/>
      <c r="P277" s="692"/>
    </row>
    <row r="278" spans="2:16" ht="38.25">
      <c r="B278" s="190" t="s">
        <v>44910</v>
      </c>
      <c r="C278" s="765" t="s">
        <v>2632</v>
      </c>
      <c r="D278" s="765" t="s">
        <v>6388</v>
      </c>
      <c r="E278" s="191" t="str">
        <f>UPPER(IF(AND($C$9="NÃO DESONERADO",D278="SINAPI"),VLOOKUP(C278,'SINAPI 02-26 Ñ DES'!$A:$E,2,FALSE),IF(AND($C$9="NÃO DESONERADO",D278="SEINFRA"),VLOOKUP(C278,'SETOP 01-26 Ñ DES'!$A:$D,2,FALSE),IF(AND($C$9="NÃO DESONERADO",D278="SUDECAP"),VLOOKUP(C278,'SUDECAP 01-2026 Ñ DES'!$A:$D,2,FALSE),IF(AND($C$9="NÃO DESONERADO",D278="CPU"),VLOOKUP(C278,CPU!$C:$I,3,FALSE))))))</f>
        <v>CONJUNTO DE DUAS (2) TOMADAS PADRÃO, TRÊS (3) POLOS, CORRENTE 10A, TENSÃO 250V, (2P+T/10A-250V), COM PLACA 4"X2" DE DOIS (2) POSTOS, INCLUSIVE FORNECIMENTO, INSTALAÇÃO, SUPORTE, MÓDULO E PLACA</v>
      </c>
      <c r="F278" s="190" t="str">
        <f>UPPER(IF(AND($C$9="NÃO DESONERADO",D278="SINAPI"),VLOOKUP(C278,'SINAPI 02-26 Ñ DES'!$A:$E,3,FALSE),IF(AND($C$9="NÃO DESONERADO",D278="SEINFRA"),VLOOKUP(C278,'SETOP 01-26 Ñ DES'!$A:$D,3,FALSE),IF(AND($C$9="NÃO DESONERADO",D278="SUDECAP"),VLOOKUP(C278,'SUDECAP 01-2026 Ñ DES'!$A:$D,3,FALSE),IF(AND($C$9="NÃO DESONERADO",D278="CPU"),VLOOKUP(C278,CPU!$C:$I,6,FALSE))))))</f>
        <v>UN</v>
      </c>
      <c r="G278" s="192">
        <f>VLOOKUP(B278,'MC-GERAL'!$B:$W,4,0)</f>
        <v>4</v>
      </c>
      <c r="H278" s="774">
        <f t="shared" si="149"/>
        <v>0</v>
      </c>
      <c r="I278" s="774">
        <f t="shared" si="147"/>
        <v>0</v>
      </c>
      <c r="J278" s="774">
        <f>VERIFICAÇÃO!P278</f>
        <v>0</v>
      </c>
      <c r="K278" s="774">
        <f t="shared" si="148"/>
        <v>0</v>
      </c>
      <c r="L278" s="1037" t="e">
        <f t="shared" ca="1" si="138"/>
        <v>#DIV/0!</v>
      </c>
      <c r="N278" s="666"/>
      <c r="P278" s="692"/>
    </row>
    <row r="279" spans="2:16" ht="38.25">
      <c r="B279" s="190" t="s">
        <v>44911</v>
      </c>
      <c r="C279" s="765" t="s">
        <v>2700</v>
      </c>
      <c r="D279" s="765" t="s">
        <v>6388</v>
      </c>
      <c r="E279" s="191" t="str">
        <f>UPPER(IF(AND($C$9="NÃO DESONERADO",D279="SINAPI"),VLOOKUP(C279,'SINAPI 02-26 Ñ DES'!$A:$E,2,FALSE),IF(AND($C$9="NÃO DESONERADO",D279="SEINFRA"),VLOOKUP(C279,'SETOP 01-26 Ñ DES'!$A:$D,2,FALSE),IF(AND($C$9="NÃO DESONERADO",D279="SUDECAP"),VLOOKUP(C279,'SUDECAP 01-2026 Ñ DES'!$A:$D,2,FALSE),IF(AND($C$9="NÃO DESONERADO",D279="CPU"),VLOOKUP(C279,CPU!$C:$I,3,FALSE))))))</f>
        <v>CONJUNTO DE UMA (1) TOMADA PADRÃO, TRÊS (3) POLOS, CORRENTE 10A, TENSÃO 250V, (2P+T/10A-250V), COM PLACA 4"X2" DE UM (1) POSTO, INCLUSIVE FORNECIMENTO, INSTALAÇÃO, SUPORTE, MÓDULO E PLACA</v>
      </c>
      <c r="F279" s="190" t="str">
        <f>UPPER(IF(AND($C$9="NÃO DESONERADO",D279="SINAPI"),VLOOKUP(C279,'SINAPI 02-26 Ñ DES'!$A:$E,3,FALSE),IF(AND($C$9="NÃO DESONERADO",D279="SEINFRA"),VLOOKUP(C279,'SETOP 01-26 Ñ DES'!$A:$D,3,FALSE),IF(AND($C$9="NÃO DESONERADO",D279="SUDECAP"),VLOOKUP(C279,'SUDECAP 01-2026 Ñ DES'!$A:$D,3,FALSE),IF(AND($C$9="NÃO DESONERADO",D279="CPU"),VLOOKUP(C279,CPU!$C:$I,6,FALSE))))))</f>
        <v>UN</v>
      </c>
      <c r="G279" s="192">
        <f>VLOOKUP(B279,'MC-GERAL'!$B:$W,4,0)</f>
        <v>2</v>
      </c>
      <c r="H279" s="774">
        <f t="shared" si="149"/>
        <v>0</v>
      </c>
      <c r="I279" s="774">
        <f t="shared" si="147"/>
        <v>0</v>
      </c>
      <c r="J279" s="774">
        <f>VERIFICAÇÃO!P279</f>
        <v>0</v>
      </c>
      <c r="K279" s="774">
        <f t="shared" si="148"/>
        <v>0</v>
      </c>
      <c r="L279" s="1037" t="e">
        <f t="shared" ca="1" si="138"/>
        <v>#DIV/0!</v>
      </c>
      <c r="N279" s="666"/>
      <c r="P279" s="692"/>
    </row>
    <row r="280" spans="2:16" ht="38.25">
      <c r="B280" s="190" t="s">
        <v>12866</v>
      </c>
      <c r="C280" s="765" t="s">
        <v>2710</v>
      </c>
      <c r="D280" s="765" t="s">
        <v>6388</v>
      </c>
      <c r="E280" s="191" t="str">
        <f>UPPER(IF(AND($C$9="NÃO DESONERADO",D280="SINAPI"),VLOOKUP(C280,'SINAPI 02-26 Ñ DES'!$A:$E,2,FALSE),IF(AND($C$9="NÃO DESONERADO",D280="SEINFRA"),VLOOKUP(C280,'SETOP 01-26 Ñ DES'!$A:$D,2,FALSE),IF(AND($C$9="NÃO DESONERADO",D280="SUDECAP"),VLOOKUP(C280,'SUDECAP 01-2026 Ñ DES'!$A:$D,2,FALSE),IF(AND($C$9="NÃO DESONERADO",D280="CPU"),VLOOKUP(C280,CPU!$C:$I,3,FALSE))))))</f>
        <v>CONJUNTO DE UMA (1) TOMADA PADRÃO, TRÊS (3) POLOS, CORRENTE 20A, TENSÃO 250V, (2P+T/20A-250V), COM PLACA 4"X2" DE UM (1) POSTO, INCLUSIVE FORNECIMENTO, INSTALAÇÃO, SUPORTE, MÓDULO E PLACA</v>
      </c>
      <c r="F280" s="190" t="str">
        <f>UPPER(IF(AND($C$9="NÃO DESONERADO",D280="SINAPI"),VLOOKUP(C280,'SINAPI 02-26 Ñ DES'!$A:$E,3,FALSE),IF(AND($C$9="NÃO DESONERADO",D280="SEINFRA"),VLOOKUP(C280,'SETOP 01-26 Ñ DES'!$A:$D,3,FALSE),IF(AND($C$9="NÃO DESONERADO",D280="SUDECAP"),VLOOKUP(C280,'SUDECAP 01-2026 Ñ DES'!$A:$D,3,FALSE),IF(AND($C$9="NÃO DESONERADO",D280="CPU"),VLOOKUP(C280,CPU!$C:$I,6,FALSE))))))</f>
        <v>UN</v>
      </c>
      <c r="G280" s="192">
        <f>VLOOKUP(B280,'MC-GERAL'!$B:$W,4,0)</f>
        <v>2</v>
      </c>
      <c r="H280" s="774">
        <f t="shared" si="149"/>
        <v>0</v>
      </c>
      <c r="I280" s="774">
        <f t="shared" si="147"/>
        <v>0</v>
      </c>
      <c r="J280" s="774">
        <f>VERIFICAÇÃO!P280</f>
        <v>0</v>
      </c>
      <c r="K280" s="774">
        <f t="shared" si="148"/>
        <v>0</v>
      </c>
      <c r="L280" s="1037" t="e">
        <f t="shared" ca="1" si="138"/>
        <v>#DIV/0!</v>
      </c>
      <c r="N280" s="666"/>
      <c r="P280" s="692"/>
    </row>
    <row r="281" spans="2:16" ht="30" customHeight="1">
      <c r="B281" s="190" t="s">
        <v>12892</v>
      </c>
      <c r="C281" s="190">
        <v>101632</v>
      </c>
      <c r="D281" s="190" t="s">
        <v>29371</v>
      </c>
      <c r="E281" s="191" t="str">
        <f>UPPER(IF(AND($C$9="NÃO DESONERADO",D281="SINAPI"),VLOOKUP(C281,'SINAPI 02-26 Ñ DES'!$A:$E,2,FALSE),IF(AND($C$9="NÃO DESONERADO",D281="SEINFRA"),VLOOKUP(C281,'SETOP 01-26 Ñ DES'!$A:$D,2,FALSE),IF(AND($C$9="NÃO DESONERADO",D281="SUDECAP"),VLOOKUP(C281,'SUDECAP 01-2026 Ñ DES'!$A:$D,2,FALSE),IF(AND($C$9="NÃO DESONERADO",D281="CPU"),VLOOKUP(C281,CPU!$C:$I,3,FALSE))))))</f>
        <v>RELÉ FOTOELÉTRICO PARA COMANDO DE ILUMINAÇÃO EXTERNA 1000 W - FORNECIMENTO E INSTALAÇÃO. AF_02/2025</v>
      </c>
      <c r="F281" s="190" t="str">
        <f>UPPER(IF(AND($C$9="NÃO DESONERADO",D281="SINAPI"),VLOOKUP(C281,'SINAPI 02-26 Ñ DES'!$A:$E,3,FALSE),IF(AND($C$9="NÃO DESONERADO",D281="SEINFRA"),VLOOKUP(C281,'SETOP 01-26 Ñ DES'!$A:$D,3,FALSE),IF(AND($C$9="NÃO DESONERADO",D281="SUDECAP"),VLOOKUP(C281,'SUDECAP 01-2026 Ñ DES'!$A:$D,3,FALSE),IF(AND($C$9="NÃO DESONERADO",D281="CPU"),VLOOKUP(C281,CPU!$C:$I,6,FALSE))))))</f>
        <v>UN</v>
      </c>
      <c r="G281" s="192">
        <f>VLOOKUP(B281,'MC-GERAL'!$B:$W,4,0)</f>
        <v>4</v>
      </c>
      <c r="H281" s="774">
        <f t="shared" si="149"/>
        <v>0</v>
      </c>
      <c r="I281" s="774">
        <f t="shared" ref="I281:I300" si="150">ROUND(G281*H281,2)</f>
        <v>0</v>
      </c>
      <c r="J281" s="774">
        <f>VERIFICAÇÃO!P281</f>
        <v>0</v>
      </c>
      <c r="K281" s="774">
        <f t="shared" ref="K281:K300" si="151">ROUND($J281*G281,2)</f>
        <v>0</v>
      </c>
      <c r="L281" s="1037" t="e">
        <f t="shared" ca="1" si="138"/>
        <v>#DIV/0!</v>
      </c>
      <c r="N281" s="666"/>
      <c r="P281" s="692"/>
    </row>
    <row r="282" spans="2:16" ht="30" customHeight="1">
      <c r="B282" s="190" t="s">
        <v>12942</v>
      </c>
      <c r="C282" s="190" t="s">
        <v>12954</v>
      </c>
      <c r="D282" s="765" t="s">
        <v>29372</v>
      </c>
      <c r="E282" s="191" t="str">
        <f>UPPER(IF(AND($C$9="NÃO DESONERADO",D282="SINAPI"),VLOOKUP(C282,'SINAPI 02-26 Ñ DES'!$A:$E,2,FALSE),IF(AND($C$9="NÃO DESONERADO",D282="SEINFRA"),VLOOKUP(C282,'SETOP 01-26 Ñ DES'!$A:$D,2,FALSE),IF(AND($C$9="NÃO DESONERADO",D282="SUDECAP"),VLOOKUP(C282,'SUDECAP 01-2026 Ñ DES'!$A:$D,2,FALSE),IF(AND($C$9="NÃO DESONERADO",D282="CPU"),VLOOKUP(C282,CPU!$C:$I,3,FALSE))))))</f>
        <v>BASE PARA RELÉ FOTOELÉTRICO</v>
      </c>
      <c r="F282" s="190" t="str">
        <f>UPPER(IF(AND($C$9="NÃO DESONERADO",D282="SINAPI"),VLOOKUP(C282,'SINAPI 02-26 Ñ DES'!$A:$E,3,FALSE),IF(AND($C$9="NÃO DESONERADO",D282="SEINFRA"),VLOOKUP(C282,'SETOP 01-26 Ñ DES'!$A:$D,3,FALSE),IF(AND($C$9="NÃO DESONERADO",D282="SUDECAP"),VLOOKUP(C282,'SUDECAP 01-2026 Ñ DES'!$A:$D,3,FALSE),IF(AND($C$9="NÃO DESONERADO",D282="CPU"),VLOOKUP(C282,CPU!$C:$I,6,FALSE))))))</f>
        <v>UN</v>
      </c>
      <c r="G282" s="192">
        <f>VLOOKUP(B282,'MC-GERAL'!$B:$W,4,0)</f>
        <v>4</v>
      </c>
      <c r="H282" s="774">
        <f t="shared" si="149"/>
        <v>0</v>
      </c>
      <c r="I282" s="774">
        <f t="shared" si="150"/>
        <v>0</v>
      </c>
      <c r="J282" s="774">
        <f>VERIFICAÇÃO!P282</f>
        <v>0</v>
      </c>
      <c r="K282" s="774">
        <f t="shared" si="151"/>
        <v>0</v>
      </c>
      <c r="L282" s="1037" t="e">
        <f t="shared" ca="1" si="138"/>
        <v>#DIV/0!</v>
      </c>
      <c r="N282" s="666"/>
      <c r="P282" s="692"/>
    </row>
    <row r="283" spans="2:16" ht="30" customHeight="1">
      <c r="B283" s="190" t="s">
        <v>44912</v>
      </c>
      <c r="C283" s="765">
        <v>93653</v>
      </c>
      <c r="D283" s="765" t="s">
        <v>29371</v>
      </c>
      <c r="E283" s="191" t="str">
        <f>UPPER(IF(AND($C$9="NÃO DESONERADO",D283="SINAPI"),VLOOKUP(C283,'SINAPI 02-26 Ñ DES'!$A:$E,2,FALSE),IF(AND($C$9="NÃO DESONERADO",D283="SEINFRA"),VLOOKUP(C283,'SETOP 01-26 Ñ DES'!$A:$D,2,FALSE),IF(AND($C$9="NÃO DESONERADO",D283="SUDECAP"),VLOOKUP(C283,'SUDECAP 01-2026 Ñ DES'!$A:$D,2,FALSE),IF(AND($C$9="NÃO DESONERADO",D283="CPU"),VLOOKUP(C283,CPU!$C:$I,3,FALSE))))))</f>
        <v>DISJUNTOR MONOPOLAR TIPO DIN, CORRENTE NOMINAL DE 10A - FORNECIMENTO E INSTALAÇÃO. AF_07/2025</v>
      </c>
      <c r="F283" s="190" t="str">
        <f>UPPER(IF(AND($C$9="NÃO DESONERADO",D283="SINAPI"),VLOOKUP(C283,'SINAPI 02-26 Ñ DES'!$A:$E,3,FALSE),IF(AND($C$9="NÃO DESONERADO",D283="SEINFRA"),VLOOKUP(C283,'SETOP 01-26 Ñ DES'!$A:$D,3,FALSE),IF(AND($C$9="NÃO DESONERADO",D283="SUDECAP"),VLOOKUP(C283,'SUDECAP 01-2026 Ñ DES'!$A:$D,3,FALSE),IF(AND($C$9="NÃO DESONERADO",D283="CPU"),VLOOKUP(C283,CPU!$C:$I,6,FALSE))))))</f>
        <v>UN</v>
      </c>
      <c r="G283" s="192">
        <f>VLOOKUP(B283,'MC-GERAL'!$B:$W,4,0)</f>
        <v>1</v>
      </c>
      <c r="H283" s="774">
        <f t="shared" si="149"/>
        <v>0</v>
      </c>
      <c r="I283" s="774">
        <f t="shared" si="150"/>
        <v>0</v>
      </c>
      <c r="J283" s="774">
        <f>VERIFICAÇÃO!P283</f>
        <v>0</v>
      </c>
      <c r="K283" s="774">
        <f t="shared" si="151"/>
        <v>0</v>
      </c>
      <c r="L283" s="1037" t="e">
        <f t="shared" ref="L283:L315" ca="1" si="152">K283/$K$356</f>
        <v>#DIV/0!</v>
      </c>
      <c r="N283" s="666"/>
      <c r="P283" s="692"/>
    </row>
    <row r="284" spans="2:16" ht="30" customHeight="1">
      <c r="B284" s="190" t="s">
        <v>12948</v>
      </c>
      <c r="C284" s="765">
        <v>93654</v>
      </c>
      <c r="D284" s="765" t="s">
        <v>29371</v>
      </c>
      <c r="E284" s="191" t="str">
        <f>UPPER(IF(AND($C$9="NÃO DESONERADO",D284="SINAPI"),VLOOKUP(C284,'SINAPI 02-26 Ñ DES'!$A:$E,2,FALSE),IF(AND($C$9="NÃO DESONERADO",D284="SEINFRA"),VLOOKUP(C284,'SETOP 01-26 Ñ DES'!$A:$D,2,FALSE),IF(AND($C$9="NÃO DESONERADO",D284="SUDECAP"),VLOOKUP(C284,'SUDECAP 01-2026 Ñ DES'!$A:$D,2,FALSE),IF(AND($C$9="NÃO DESONERADO",D284="CPU"),VLOOKUP(C284,CPU!$C:$I,3,FALSE))))))</f>
        <v>DISJUNTOR MONOPOLAR TIPO DIN, CORRENTE NOMINAL DE 16A - FORNECIMENTO E INSTALAÇÃO. AF_07/2025</v>
      </c>
      <c r="F284" s="190" t="str">
        <f>UPPER(IF(AND($C$9="NÃO DESONERADO",D284="SINAPI"),VLOOKUP(C284,'SINAPI 02-26 Ñ DES'!$A:$E,3,FALSE),IF(AND($C$9="NÃO DESONERADO",D284="SEINFRA"),VLOOKUP(C284,'SETOP 01-26 Ñ DES'!$A:$D,3,FALSE),IF(AND($C$9="NÃO DESONERADO",D284="SUDECAP"),VLOOKUP(C284,'SUDECAP 01-2026 Ñ DES'!$A:$D,3,FALSE),IF(AND($C$9="NÃO DESONERADO",D284="CPU"),VLOOKUP(C284,CPU!$C:$I,6,FALSE))))))</f>
        <v>UN</v>
      </c>
      <c r="G284" s="192">
        <f>VLOOKUP(B284,'MC-GERAL'!$B:$W,4,0)</f>
        <v>2</v>
      </c>
      <c r="H284" s="774">
        <f t="shared" si="149"/>
        <v>0</v>
      </c>
      <c r="I284" s="774">
        <f t="shared" si="150"/>
        <v>0</v>
      </c>
      <c r="J284" s="774">
        <f>VERIFICAÇÃO!P284</f>
        <v>0</v>
      </c>
      <c r="K284" s="774">
        <f t="shared" si="151"/>
        <v>0</v>
      </c>
      <c r="L284" s="1037" t="e">
        <f t="shared" ca="1" si="152"/>
        <v>#DIV/0!</v>
      </c>
      <c r="N284" s="666"/>
      <c r="P284" s="692"/>
    </row>
    <row r="285" spans="2:16" ht="30" customHeight="1">
      <c r="B285" s="190" t="s">
        <v>12962</v>
      </c>
      <c r="C285" s="765" t="s">
        <v>3246</v>
      </c>
      <c r="D285" s="765" t="s">
        <v>6388</v>
      </c>
      <c r="E285" s="191" t="str">
        <f>UPPER(IF(AND($C$9="NÃO DESONERADO",D285="SINAPI"),VLOOKUP(C285,'SINAPI 02-26 Ñ DES'!$A:$E,2,FALSE),IF(AND($C$9="NÃO DESONERADO",D285="SEINFRA"),VLOOKUP(C285,'SETOP 01-26 Ñ DES'!$A:$D,2,FALSE),IF(AND($C$9="NÃO DESONERADO",D285="SUDECAP"),VLOOKUP(C285,'SUDECAP 01-2026 Ñ DES'!$A:$D,2,FALSE),IF(AND($C$9="NÃO DESONERADO",D285="CPU"),VLOOKUP(C285,CPU!$C:$I,3,FALSE))))))</f>
        <v>DISJUNTOR BIPOLAR TIPO DIN, CORRENTE NOMINAL DE 10A, FORNECIMENTO E INSTALAÇÃO, INCLUSIVE TERMINAL ILHÓS</v>
      </c>
      <c r="F285" s="190" t="str">
        <f>UPPER(IF(AND($C$9="NÃO DESONERADO",D285="SINAPI"),VLOOKUP(C285,'SINAPI 02-26 Ñ DES'!$A:$E,3,FALSE),IF(AND($C$9="NÃO DESONERADO",D285="SEINFRA"),VLOOKUP(C285,'SETOP 01-26 Ñ DES'!$A:$D,3,FALSE),IF(AND($C$9="NÃO DESONERADO",D285="SUDECAP"),VLOOKUP(C285,'SUDECAP 01-2026 Ñ DES'!$A:$D,3,FALSE),IF(AND($C$9="NÃO DESONERADO",D285="CPU"),VLOOKUP(C285,CPU!$C:$I,6,FALSE))))))</f>
        <v>UN</v>
      </c>
      <c r="G285" s="192">
        <f>VLOOKUP(B285,'MC-GERAL'!$B:$W,4,0)</f>
        <v>6</v>
      </c>
      <c r="H285" s="774">
        <f t="shared" si="149"/>
        <v>0</v>
      </c>
      <c r="I285" s="774">
        <f t="shared" si="150"/>
        <v>0</v>
      </c>
      <c r="J285" s="774">
        <f>VERIFICAÇÃO!P285</f>
        <v>0</v>
      </c>
      <c r="K285" s="774">
        <f t="shared" si="151"/>
        <v>0</v>
      </c>
      <c r="L285" s="1037" t="e">
        <f t="shared" ca="1" si="152"/>
        <v>#DIV/0!</v>
      </c>
      <c r="N285" s="666"/>
      <c r="P285" s="692"/>
    </row>
    <row r="286" spans="2:16" ht="30" customHeight="1">
      <c r="B286" s="190" t="s">
        <v>12974</v>
      </c>
      <c r="C286" s="765" t="s">
        <v>12914</v>
      </c>
      <c r="D286" s="765" t="s">
        <v>29372</v>
      </c>
      <c r="E286" s="191" t="str">
        <f>UPPER(IF(AND($C$9="NÃO DESONERADO",D286="SINAPI"),VLOOKUP(C286,'SINAPI 02-26 Ñ DES'!$A:$E,2,FALSE),IF(AND($C$9="NÃO DESONERADO",D286="SEINFRA"),VLOOKUP(C286,'SETOP 01-26 Ñ DES'!$A:$D,2,FALSE),IF(AND($C$9="NÃO DESONERADO",D286="SUDECAP"),VLOOKUP(C286,'SUDECAP 01-2026 Ñ DES'!$A:$D,2,FALSE),IF(AND($C$9="NÃO DESONERADO",D286="CPU"),VLOOKUP(C286,CPU!$C:$I,3,FALSE))))))</f>
        <v>DISJUNTOR TERMOMAGNÉTICO (240V-60HRZ) - BIPOLAR 20A - PADRÃO DIN</v>
      </c>
      <c r="F286" s="190" t="str">
        <f>UPPER(IF(AND($C$9="NÃO DESONERADO",D286="SINAPI"),VLOOKUP(C286,'SINAPI 02-26 Ñ DES'!$A:$E,3,FALSE),IF(AND($C$9="NÃO DESONERADO",D286="SEINFRA"),VLOOKUP(C286,'SETOP 01-26 Ñ DES'!$A:$D,3,FALSE),IF(AND($C$9="NÃO DESONERADO",D286="SUDECAP"),VLOOKUP(C286,'SUDECAP 01-2026 Ñ DES'!$A:$D,3,FALSE),IF(AND($C$9="NÃO DESONERADO",D286="CPU"),VLOOKUP(C286,CPU!$C:$I,6,FALSE))))))</f>
        <v>UN</v>
      </c>
      <c r="G286" s="192">
        <f>VLOOKUP(B286,'MC-GERAL'!$B:$W,4,0)</f>
        <v>1</v>
      </c>
      <c r="H286" s="774">
        <f t="shared" si="149"/>
        <v>0</v>
      </c>
      <c r="I286" s="774">
        <f t="shared" si="150"/>
        <v>0</v>
      </c>
      <c r="J286" s="774">
        <f>VERIFICAÇÃO!P286</f>
        <v>0</v>
      </c>
      <c r="K286" s="774">
        <f t="shared" si="151"/>
        <v>0</v>
      </c>
      <c r="L286" s="1037" t="e">
        <f t="shared" ca="1" si="152"/>
        <v>#DIV/0!</v>
      </c>
      <c r="N286" s="666"/>
      <c r="P286" s="692"/>
    </row>
    <row r="287" spans="2:16" ht="30" customHeight="1">
      <c r="B287" s="190" t="s">
        <v>44913</v>
      </c>
      <c r="C287" s="190" t="s">
        <v>3260</v>
      </c>
      <c r="D287" s="765" t="s">
        <v>6388</v>
      </c>
      <c r="E287" s="191" t="str">
        <f>UPPER(IF(AND($C$9="NÃO DESONERADO",D287="SINAPI"),VLOOKUP(C287,'SINAPI 02-26 Ñ DES'!$A:$E,2,FALSE),IF(AND($C$9="NÃO DESONERADO",D287="SEINFRA"),VLOOKUP(C287,'SETOP 01-26 Ñ DES'!$A:$D,2,FALSE),IF(AND($C$9="NÃO DESONERADO",D287="SUDECAP"),VLOOKUP(C287,'SUDECAP 01-2026 Ñ DES'!$A:$D,2,FALSE),IF(AND($C$9="NÃO DESONERADO",D287="CPU"),VLOOKUP(C287,CPU!$C:$I,3,FALSE))))))</f>
        <v>DISJUNTOR BIPOLAR TIPO DIN, CORRENTE NOMINAL DE 40A, FORNECIMENTO E INSTALAÇÃO, INCLUSIVE TERMINAL ILHÓS</v>
      </c>
      <c r="F287" s="190" t="str">
        <f>UPPER(IF(AND($C$9="NÃO DESONERADO",D287="SINAPI"),VLOOKUP(C287,'SINAPI 02-26 Ñ DES'!$A:$E,3,FALSE),IF(AND($C$9="NÃO DESONERADO",D287="SEINFRA"),VLOOKUP(C287,'SETOP 01-26 Ñ DES'!$A:$D,3,FALSE),IF(AND($C$9="NÃO DESONERADO",D287="SUDECAP"),VLOOKUP(C287,'SUDECAP 01-2026 Ñ DES'!$A:$D,3,FALSE),IF(AND($C$9="NÃO DESONERADO",D287="CPU"),VLOOKUP(C287,CPU!$C:$I,6,FALSE))))))</f>
        <v>UN</v>
      </c>
      <c r="G287" s="192">
        <f>VLOOKUP(B287,'MC-GERAL'!$B:$W,4,0)</f>
        <v>2</v>
      </c>
      <c r="H287" s="774">
        <f t="shared" si="149"/>
        <v>0</v>
      </c>
      <c r="I287" s="774">
        <f t="shared" si="150"/>
        <v>0</v>
      </c>
      <c r="J287" s="774">
        <f>VERIFICAÇÃO!P287</f>
        <v>0</v>
      </c>
      <c r="K287" s="774">
        <f t="shared" si="151"/>
        <v>0</v>
      </c>
      <c r="L287" s="1037" t="e">
        <f t="shared" ca="1" si="152"/>
        <v>#DIV/0!</v>
      </c>
      <c r="N287" s="666"/>
      <c r="P287" s="692"/>
    </row>
    <row r="288" spans="2:16" ht="30" customHeight="1">
      <c r="B288" s="190" t="s">
        <v>44914</v>
      </c>
      <c r="C288" s="190" t="s">
        <v>3266</v>
      </c>
      <c r="D288" s="765" t="s">
        <v>6388</v>
      </c>
      <c r="E288" s="191" t="str">
        <f>UPPER(IF(AND($C$9="NÃO DESONERADO",D288="SINAPI"),VLOOKUP(C288,'SINAPI 02-26 Ñ DES'!$A:$E,2,FALSE),IF(AND($C$9="NÃO DESONERADO",D288="SEINFRA"),VLOOKUP(C288,'SETOP 01-26 Ñ DES'!$A:$D,2,FALSE),IF(AND($C$9="NÃO DESONERADO",D288="SUDECAP"),VLOOKUP(C288,'SUDECAP 01-2026 Ñ DES'!$A:$D,2,FALSE),IF(AND($C$9="NÃO DESONERADO",D288="CPU"),VLOOKUP(C288,CPU!$C:$I,3,FALSE))))))</f>
        <v>DISJUNTOR BIPOLAR TIPO DIN, CORRENTE NOMINAL DE 63A, FORNECIMENTO E INSTALAÇÃO, INCLUSIVE TERMINAL ILHÓS</v>
      </c>
      <c r="F288" s="190" t="str">
        <f>UPPER(IF(AND($C$9="NÃO DESONERADO",D288="SINAPI"),VLOOKUP(C288,'SINAPI 02-26 Ñ DES'!$A:$E,3,FALSE),IF(AND($C$9="NÃO DESONERADO",D288="SEINFRA"),VLOOKUP(C288,'SETOP 01-26 Ñ DES'!$A:$D,3,FALSE),IF(AND($C$9="NÃO DESONERADO",D288="SUDECAP"),VLOOKUP(C288,'SUDECAP 01-2026 Ñ DES'!$A:$D,3,FALSE),IF(AND($C$9="NÃO DESONERADO",D288="CPU"),VLOOKUP(C288,CPU!$C:$I,6,FALSE))))))</f>
        <v>UN</v>
      </c>
      <c r="G288" s="192">
        <f>VLOOKUP(B288,'MC-GERAL'!$B:$W,4,0)</f>
        <v>2</v>
      </c>
      <c r="H288" s="774">
        <f t="shared" si="149"/>
        <v>0</v>
      </c>
      <c r="I288" s="774">
        <f t="shared" si="150"/>
        <v>0</v>
      </c>
      <c r="J288" s="774">
        <f>VERIFICAÇÃO!P288</f>
        <v>0</v>
      </c>
      <c r="K288" s="774">
        <f t="shared" si="151"/>
        <v>0</v>
      </c>
      <c r="L288" s="1037" t="e">
        <f t="shared" ca="1" si="152"/>
        <v>#DIV/0!</v>
      </c>
      <c r="N288" s="666"/>
      <c r="P288" s="692"/>
    </row>
    <row r="289" spans="2:16" ht="30" customHeight="1">
      <c r="B289" s="190" t="s">
        <v>44916</v>
      </c>
      <c r="C289" s="190">
        <v>106027</v>
      </c>
      <c r="D289" s="765" t="s">
        <v>29371</v>
      </c>
      <c r="E289" s="191" t="str">
        <f>UPPER(IF(AND($C$9="NÃO DESONERADO",D289="SINAPI"),VLOOKUP(C289,'SINAPI 02-26 Ñ DES'!$A:$E,2,FALSE),IF(AND($C$9="NÃO DESONERADO",D289="SEINFRA"),VLOOKUP(C289,'SETOP 01-26 Ñ DES'!$A:$D,2,FALSE),IF(AND($C$9="NÃO DESONERADO",D289="SUDECAP"),VLOOKUP(C289,'SUDECAP 01-2026 Ñ DES'!$A:$D,2,FALSE),IF(AND($C$9="NÃO DESONERADO",D289="CPU"),VLOOKUP(C289,CPU!$C:$I,3,FALSE))))))</f>
        <v>DISPOSITIVO DPS 20KA-175V OU 275V - FORNECIMENTO E INSTALAÇÃO. AF_07/2025</v>
      </c>
      <c r="F289" s="190" t="str">
        <f>UPPER(IF(AND($C$9="NÃO DESONERADO",D289="SINAPI"),VLOOKUP(C289,'SINAPI 02-26 Ñ DES'!$A:$E,3,FALSE),IF(AND($C$9="NÃO DESONERADO",D289="SEINFRA"),VLOOKUP(C289,'SETOP 01-26 Ñ DES'!$A:$D,3,FALSE),IF(AND($C$9="NÃO DESONERADO",D289="SUDECAP"),VLOOKUP(C289,'SUDECAP 01-2026 Ñ DES'!$A:$D,3,FALSE),IF(AND($C$9="NÃO DESONERADO",D289="CPU"),VLOOKUP(C289,CPU!$C:$I,6,FALSE))))))</f>
        <v>UN</v>
      </c>
      <c r="G289" s="192">
        <f>VLOOKUP(B289,'MC-GERAL'!$B:$W,4,0)</f>
        <v>3</v>
      </c>
      <c r="H289" s="774">
        <f t="shared" si="149"/>
        <v>0</v>
      </c>
      <c r="I289" s="774">
        <f t="shared" si="150"/>
        <v>0</v>
      </c>
      <c r="J289" s="774">
        <f>VERIFICAÇÃO!P289</f>
        <v>0</v>
      </c>
      <c r="K289" s="774">
        <f t="shared" si="151"/>
        <v>0</v>
      </c>
      <c r="L289" s="1037" t="e">
        <f t="shared" ca="1" si="152"/>
        <v>#DIV/0!</v>
      </c>
      <c r="N289" s="666"/>
      <c r="P289" s="692"/>
    </row>
    <row r="290" spans="2:16" ht="30" customHeight="1">
      <c r="B290" s="190" t="s">
        <v>44917</v>
      </c>
      <c r="C290" s="190" t="s">
        <v>3369</v>
      </c>
      <c r="D290" s="765" t="s">
        <v>6388</v>
      </c>
      <c r="E290" s="191" t="str">
        <f>UPPER(IF(AND($C$9="NÃO DESONERADO",D290="SINAPI"),VLOOKUP(C290,'SINAPI 02-26 Ñ DES'!$A:$E,2,FALSE),IF(AND($C$9="NÃO DESONERADO",D290="SEINFRA"),VLOOKUP(C290,'SETOP 01-26 Ñ DES'!$A:$D,2,FALSE),IF(AND($C$9="NÃO DESONERADO",D290="SUDECAP"),VLOOKUP(C290,'SUDECAP 01-2026 Ñ DES'!$A:$D,2,FALSE),IF(AND($C$9="NÃO DESONERADO",D290="CPU"),VLOOKUP(C290,CPU!$C:$I,3,FALSE))))))</f>
        <v>DISPOSITIVO DE PROTEÇÃO CONTRA SURTOS (DPS) MONOPOLAR, CORRENTE DE INTERRUPÇÃO 45KA, INCLUSIVE TERMINAL ILHÓS</v>
      </c>
      <c r="F290" s="190" t="str">
        <f>UPPER(IF(AND($C$9="NÃO DESONERADO",D290="SINAPI"),VLOOKUP(C290,'SINAPI 02-26 Ñ DES'!$A:$E,3,FALSE),IF(AND($C$9="NÃO DESONERADO",D290="SEINFRA"),VLOOKUP(C290,'SETOP 01-26 Ñ DES'!$A:$D,3,FALSE),IF(AND($C$9="NÃO DESONERADO",D290="SUDECAP"),VLOOKUP(C290,'SUDECAP 01-2026 Ñ DES'!$A:$D,3,FALSE),IF(AND($C$9="NÃO DESONERADO",D290="CPU"),VLOOKUP(C290,CPU!$C:$I,6,FALSE))))))</f>
        <v>UN</v>
      </c>
      <c r="G290" s="192">
        <f>VLOOKUP(B290,'MC-GERAL'!$B:$W,4,0)</f>
        <v>3</v>
      </c>
      <c r="H290" s="774">
        <f t="shared" si="149"/>
        <v>0</v>
      </c>
      <c r="I290" s="774">
        <f t="shared" si="150"/>
        <v>0</v>
      </c>
      <c r="J290" s="774">
        <f>VERIFICAÇÃO!P290</f>
        <v>0</v>
      </c>
      <c r="K290" s="774">
        <f t="shared" si="151"/>
        <v>0</v>
      </c>
      <c r="L290" s="1037" t="e">
        <f t="shared" ca="1" si="152"/>
        <v>#DIV/0!</v>
      </c>
      <c r="N290" s="666"/>
      <c r="P290" s="692"/>
    </row>
    <row r="291" spans="2:16" ht="30" customHeight="1">
      <c r="B291" s="190" t="s">
        <v>44918</v>
      </c>
      <c r="C291" s="765" t="s">
        <v>12944</v>
      </c>
      <c r="D291" s="765" t="s">
        <v>29372</v>
      </c>
      <c r="E291" s="191" t="str">
        <f>UPPER(IF(AND($C$9="NÃO DESONERADO",D291="SINAPI"),VLOOKUP(C291,'SINAPI 02-26 Ñ DES'!$A:$E,2,FALSE),IF(AND($C$9="NÃO DESONERADO",D291="SEINFRA"),VLOOKUP(C291,'SETOP 01-26 Ñ DES'!$A:$D,2,FALSE),IF(AND($C$9="NÃO DESONERADO",D291="SUDECAP"),VLOOKUP(C291,'SUDECAP 01-2026 Ñ DES'!$A:$D,2,FALSE),IF(AND($C$9="NÃO DESONERADO",D291="CPU"),VLOOKUP(C291,CPU!$C:$I,3,FALSE))))))</f>
        <v>INTERRUPTOR DIFERENCIAL RESIDUAL BIPOLAR 25A-30MA , 2 MÓDULOS REFERÊNCIA WRX22530 ELETROMAR/EQUIVALENTE</v>
      </c>
      <c r="F291" s="190" t="str">
        <f>UPPER(IF(AND($C$9="NÃO DESONERADO",D291="SINAPI"),VLOOKUP(C291,'SINAPI 02-26 Ñ DES'!$A:$E,3,FALSE),IF(AND($C$9="NÃO DESONERADO",D291="SEINFRA"),VLOOKUP(C291,'SETOP 01-26 Ñ DES'!$A:$D,3,FALSE),IF(AND($C$9="NÃO DESONERADO",D291="SUDECAP"),VLOOKUP(C291,'SUDECAP 01-2026 Ñ DES'!$A:$D,3,FALSE),IF(AND($C$9="NÃO DESONERADO",D291="CPU"),VLOOKUP(C291,CPU!$C:$I,6,FALSE))))))</f>
        <v>UN</v>
      </c>
      <c r="G291" s="192">
        <f>VLOOKUP(B291,'MC-GERAL'!$B:$W,4,0)</f>
        <v>5</v>
      </c>
      <c r="H291" s="774">
        <f t="shared" si="149"/>
        <v>0</v>
      </c>
      <c r="I291" s="774">
        <f t="shared" si="150"/>
        <v>0</v>
      </c>
      <c r="J291" s="774">
        <f>VERIFICAÇÃO!P291</f>
        <v>0</v>
      </c>
      <c r="K291" s="774">
        <f t="shared" si="151"/>
        <v>0</v>
      </c>
      <c r="L291" s="1037" t="e">
        <f t="shared" ca="1" si="152"/>
        <v>#DIV/0!</v>
      </c>
      <c r="N291" s="666"/>
      <c r="P291" s="692"/>
    </row>
    <row r="292" spans="2:16" ht="40.5" customHeight="1">
      <c r="B292" s="190" t="s">
        <v>13030</v>
      </c>
      <c r="C292" s="765" t="s">
        <v>3290</v>
      </c>
      <c r="D292" s="765" t="s">
        <v>6388</v>
      </c>
      <c r="E292" s="191" t="str">
        <f>UPPER(IF(AND($C$9="NÃO DESONERADO",D292="SINAPI"),VLOOKUP(C292,'SINAPI 02-26 Ñ DES'!$A:$E,2,FALSE),IF(AND($C$9="NÃO DESONERADO",D292="SEINFRA"),VLOOKUP(C292,'SETOP 01-26 Ñ DES'!$A:$D,2,FALSE),IF(AND($C$9="NÃO DESONERADO",D292="SUDECAP"),VLOOKUP(C292,'SUDECAP 01-2026 Ñ DES'!$A:$D,2,FALSE),IF(AND($C$9="NÃO DESONERADO",D292="CPU"),VLOOKUP(C292,CPU!$C:$I,3,FALSE))))))</f>
        <v>DISJUNTOR DE PROTEÇÃO DIFERENCIAL RESIDUAL (DR), TETRAPOLAR TIPO DIN, CORRENTE NOMINAL DE 63A, SENSIBILIDADE DE 30MA, FORNECIMENTO E INSTALAÇÃO, INCLUSIVE TERMINAL ILHÓS</v>
      </c>
      <c r="F292" s="190" t="str">
        <f>UPPER(IF(AND($C$9="NÃO DESONERADO",D292="SINAPI"),VLOOKUP(C292,'SINAPI 02-26 Ñ DES'!$A:$E,3,FALSE),IF(AND($C$9="NÃO DESONERADO",D292="SEINFRA"),VLOOKUP(C292,'SETOP 01-26 Ñ DES'!$A:$D,3,FALSE),IF(AND($C$9="NÃO DESONERADO",D292="SUDECAP"),VLOOKUP(C292,'SUDECAP 01-2026 Ñ DES'!$A:$D,3,FALSE),IF(AND($C$9="NÃO DESONERADO",D292="CPU"),VLOOKUP(C292,CPU!$C:$I,6,FALSE))))))</f>
        <v>UN</v>
      </c>
      <c r="G292" s="192">
        <f>VLOOKUP(B292,'MC-GERAL'!$B:$W,4,0)</f>
        <v>1</v>
      </c>
      <c r="H292" s="774">
        <f t="shared" si="149"/>
        <v>0</v>
      </c>
      <c r="I292" s="774">
        <f t="shared" ref="I292" si="153">ROUND(G292*H292,2)</f>
        <v>0</v>
      </c>
      <c r="J292" s="774">
        <f>VERIFICAÇÃO!P292</f>
        <v>0</v>
      </c>
      <c r="K292" s="774">
        <f t="shared" ref="K292" si="154">ROUND($J292*G292,2)</f>
        <v>0</v>
      </c>
      <c r="L292" s="1037" t="e">
        <f t="shared" ref="L292" ca="1" si="155">K292/$K$356</f>
        <v>#DIV/0!</v>
      </c>
      <c r="N292" s="666"/>
      <c r="P292" s="692"/>
    </row>
    <row r="293" spans="2:16" ht="30" customHeight="1">
      <c r="B293" s="190" t="s">
        <v>13062</v>
      </c>
      <c r="C293" s="765" t="s">
        <v>11271</v>
      </c>
      <c r="D293" s="942" t="s">
        <v>29372</v>
      </c>
      <c r="E293" s="191" t="str">
        <f>UPPER(IF(AND($C$9="NÃO DESONERADO",D293="SINAPI"),VLOOKUP(C293,'SINAPI 02-26 Ñ DES'!$A:$E,2,FALSE),IF(AND($C$9="NÃO DESONERADO",D293="SEINFRA"),VLOOKUP(C293,'SETOP 01-26 Ñ DES'!$A:$D,2,FALSE),IF(AND($C$9="NÃO DESONERADO",D293="SUDECAP"),VLOOKUP(C293,'SUDECAP 01-2026 Ñ DES'!$A:$D,2,FALSE),IF(AND($C$9="NÃO DESONERADO",D293="CPU"),VLOOKUP(C293,CPU!$C:$I,3,FALSE))))))</f>
        <v>ESCAVAÇÃO MANUAL DE VALAS H &lt;= 1,5M</v>
      </c>
      <c r="F293" s="190" t="str">
        <f>UPPER(IF(AND($C$9="NÃO DESONERADO",D293="SINAPI"),VLOOKUP(C293,'SINAPI 02-26 Ñ DES'!$A:$E,3,FALSE),IF(AND($C$9="NÃO DESONERADO",D293="SEINFRA"),VLOOKUP(C293,'SETOP 01-26 Ñ DES'!$A:$D,3,FALSE),IF(AND($C$9="NÃO DESONERADO",D293="SUDECAP"),VLOOKUP(C293,'SUDECAP 01-2026 Ñ DES'!$A:$D,3,FALSE),IF(AND($C$9="NÃO DESONERADO",D293="CPU"),VLOOKUP(C293,CPU!$C:$I,6,FALSE))))))</f>
        <v>M3</v>
      </c>
      <c r="G293" s="192">
        <f>VLOOKUP(B293,'MC-GERAL'!$B:$W,4,0)</f>
        <v>18.32</v>
      </c>
      <c r="H293" s="774">
        <f t="shared" si="149"/>
        <v>0</v>
      </c>
      <c r="I293" s="774">
        <f t="shared" si="150"/>
        <v>0</v>
      </c>
      <c r="J293" s="774">
        <f>VERIFICAÇÃO!P293</f>
        <v>0</v>
      </c>
      <c r="K293" s="774">
        <f t="shared" si="151"/>
        <v>0</v>
      </c>
      <c r="L293" s="1037" t="e">
        <f t="shared" ca="1" si="152"/>
        <v>#DIV/0!</v>
      </c>
      <c r="N293" s="666"/>
      <c r="P293" s="692"/>
    </row>
    <row r="294" spans="2:16" ht="30" customHeight="1">
      <c r="B294" s="190" t="s">
        <v>44919</v>
      </c>
      <c r="C294" s="765">
        <v>93205</v>
      </c>
      <c r="D294" s="765" t="s">
        <v>29371</v>
      </c>
      <c r="E294" s="191" t="str">
        <f>UPPER(IF(AND($C$9="NÃO DESONERADO",D294="SINAPI"),VLOOKUP(C294,'SINAPI 02-26 Ñ DES'!$A:$E,2,FALSE),IF(AND($C$9="NÃO DESONERADO",D294="SEINFRA"),VLOOKUP(C294,'SETOP 01-26 Ñ DES'!$A:$D,2,FALSE),IF(AND($C$9="NÃO DESONERADO",D294="SUDECAP"),VLOOKUP(C294,'SUDECAP 01-2026 Ñ DES'!$A:$D,2,FALSE),IF(AND($C$9="NÃO DESONERADO",D294="CPU"),VLOOKUP(C294,CPU!$C:$I,3,FALSE))))))</f>
        <v>CINTA DE AMARRAÇÃO DE ALVENARIA MOLDADA IN LOCO COM UTILIZAÇÃO DE BLOCOS CANALETA, ESPESSURA DE *20* CM. AF_03/2024</v>
      </c>
      <c r="F294" s="190" t="str">
        <f>UPPER(IF(AND($C$9="NÃO DESONERADO",D294="SINAPI"),VLOOKUP(C294,'SINAPI 02-26 Ñ DES'!$A:$E,3,FALSE),IF(AND($C$9="NÃO DESONERADO",D294="SEINFRA"),VLOOKUP(C294,'SETOP 01-26 Ñ DES'!$A:$D,3,FALSE),IF(AND($C$9="NÃO DESONERADO",D294="SUDECAP"),VLOOKUP(C294,'SUDECAP 01-2026 Ñ DES'!$A:$D,3,FALSE),IF(AND($C$9="NÃO DESONERADO",D294="CPU"),VLOOKUP(C294,CPU!$C:$I,6,FALSE))))))</f>
        <v>M</v>
      </c>
      <c r="G294" s="192">
        <f>VLOOKUP(B294,'MC-GERAL'!$B:$W,4,0)</f>
        <v>2</v>
      </c>
      <c r="H294" s="774">
        <f t="shared" si="149"/>
        <v>0</v>
      </c>
      <c r="I294" s="774">
        <f t="shared" ref="I294" si="156">ROUND(G294*H294,2)</f>
        <v>0</v>
      </c>
      <c r="J294" s="774">
        <f>VERIFICAÇÃO!P294</f>
        <v>0</v>
      </c>
      <c r="K294" s="774">
        <f t="shared" ref="K294" si="157">ROUND($J294*G294,2)</f>
        <v>0</v>
      </c>
      <c r="L294" s="1037" t="e">
        <f t="shared" ca="1" si="152"/>
        <v>#DIV/0!</v>
      </c>
      <c r="N294" s="666"/>
      <c r="P294" s="692"/>
    </row>
    <row r="295" spans="2:16" ht="30" customHeight="1">
      <c r="B295" s="190" t="s">
        <v>44920</v>
      </c>
      <c r="C295" s="765" t="s">
        <v>601</v>
      </c>
      <c r="D295" s="766" t="s">
        <v>6388</v>
      </c>
      <c r="E295" s="191" t="str">
        <f>UPPER(IF(AND($C$9="NÃO DESONERADO",D295="SINAPI"),VLOOKUP(C295,'SINAPI 02-26 Ñ DES'!$A:$E,2,FALSE),IF(AND($C$9="NÃO DESONERADO",D295="SEINFRA"),VLOOKUP(C295,'SETOP 01-26 Ñ DES'!$A:$D,2,FALSE),IF(AND($C$9="NÃO DESONERADO",D295="SUDECAP"),VLOOKUP(C295,'SUDECAP 01-2026 Ñ DES'!$A:$D,2,FALSE),IF(AND($C$9="NÃO DESONERADO",D295="CPU"),VLOOKUP(C295,CPU!$C:$I,3,FALSE))))))</f>
        <v xml:space="preserve">LASTRO DE CONCRETO MAGRO, INCLUSIVE TRANSPORTE, LANÇAMENTO E ADENSAMENTO </v>
      </c>
      <c r="F295" s="190" t="str">
        <f>UPPER(IF(AND($C$9="NÃO DESONERADO",D295="SINAPI"),VLOOKUP(C295,'SINAPI 02-26 Ñ DES'!$A:$E,3,FALSE),IF(AND($C$9="NÃO DESONERADO",D295="SEINFRA"),VLOOKUP(C295,'SETOP 01-26 Ñ DES'!$A:$D,3,FALSE),IF(AND($C$9="NÃO DESONERADO",D295="SUDECAP"),VLOOKUP(C295,'SUDECAP 01-2026 Ñ DES'!$A:$D,3,FALSE),IF(AND($C$9="NÃO DESONERADO",D295="CPU"),VLOOKUP(C295,CPU!$C:$I,6,FALSE))))))</f>
        <v>M3</v>
      </c>
      <c r="G295" s="192">
        <f>VLOOKUP(B295,'MC-GERAL'!$B:$W,4,0)</f>
        <v>1.82</v>
      </c>
      <c r="H295" s="774">
        <f t="shared" si="149"/>
        <v>0</v>
      </c>
      <c r="I295" s="774">
        <f t="shared" si="150"/>
        <v>0</v>
      </c>
      <c r="J295" s="774">
        <f>VERIFICAÇÃO!P295</f>
        <v>0</v>
      </c>
      <c r="K295" s="774">
        <f t="shared" si="151"/>
        <v>0</v>
      </c>
      <c r="L295" s="1037" t="e">
        <f t="shared" ca="1" si="152"/>
        <v>#DIV/0!</v>
      </c>
      <c r="N295" s="666"/>
      <c r="P295" s="692"/>
    </row>
    <row r="296" spans="2:16" ht="30" customHeight="1">
      <c r="B296" s="190" t="s">
        <v>44921</v>
      </c>
      <c r="C296" s="765">
        <v>104737</v>
      </c>
      <c r="D296" s="765" t="s">
        <v>29371</v>
      </c>
      <c r="E296" s="191" t="str">
        <f>UPPER(IF(AND($C$9="NÃO DESONERADO",D296="SINAPI"),VLOOKUP(C296,'SINAPI 02-26 Ñ DES'!$A:$E,2,FALSE),IF(AND($C$9="NÃO DESONERADO",D296="SEINFRA"),VLOOKUP(C296,'SETOP 01-26 Ñ DES'!$A:$D,2,FALSE),IF(AND($C$9="NÃO DESONERADO",D296="SUDECAP"),VLOOKUP(C296,'SUDECAP 01-2026 Ñ DES'!$A:$D,2,FALSE),IF(AND($C$9="NÃO DESONERADO",D296="CPU"),VLOOKUP(C296,CPU!$C:$I,3,FALSE))))))</f>
        <v>REATERRO MANUAL DE VALAS, COM PLACA VIBRATÓRIA. AF_08/2023</v>
      </c>
      <c r="F296" s="190" t="str">
        <f>UPPER(IF(AND($C$9="NÃO DESONERADO",D296="SINAPI"),VLOOKUP(C296,'SINAPI 02-26 Ñ DES'!$A:$E,3,FALSE),IF(AND($C$9="NÃO DESONERADO",D296="SEINFRA"),VLOOKUP(C296,'SETOP 01-26 Ñ DES'!$A:$D,3,FALSE),IF(AND($C$9="NÃO DESONERADO",D296="SUDECAP"),VLOOKUP(C296,'SUDECAP 01-2026 Ñ DES'!$A:$D,3,FALSE),IF(AND($C$9="NÃO DESONERADO",D296="CPU"),VLOOKUP(C296,CPU!$C:$I,6,FALSE))))))</f>
        <v>M3</v>
      </c>
      <c r="G296" s="192">
        <f>VLOOKUP(B296,'MC-GERAL'!$B:$W,4,0)</f>
        <v>16.399999999999999</v>
      </c>
      <c r="H296" s="774">
        <f t="shared" si="149"/>
        <v>0</v>
      </c>
      <c r="I296" s="774">
        <f t="shared" si="150"/>
        <v>0</v>
      </c>
      <c r="J296" s="774">
        <f>VERIFICAÇÃO!P296</f>
        <v>0</v>
      </c>
      <c r="K296" s="774">
        <f t="shared" si="151"/>
        <v>0</v>
      </c>
      <c r="L296" s="1037" t="e">
        <f t="shared" ca="1" si="152"/>
        <v>#DIV/0!</v>
      </c>
      <c r="N296" s="666"/>
      <c r="P296" s="692"/>
    </row>
    <row r="297" spans="2:16" ht="30" customHeight="1">
      <c r="B297" s="190" t="s">
        <v>44922</v>
      </c>
      <c r="C297" s="765" t="s">
        <v>12698</v>
      </c>
      <c r="D297" s="765" t="s">
        <v>29372</v>
      </c>
      <c r="E297" s="191" t="str">
        <f>UPPER(IF(AND($C$9="NÃO DESONERADO",D297="SINAPI"),VLOOKUP(C297,'SINAPI 02-26 Ñ DES'!$A:$E,2,FALSE),IF(AND($C$9="NÃO DESONERADO",D297="SEINFRA"),VLOOKUP(C297,'SETOP 01-26 Ñ DES'!$A:$D,2,FALSE),IF(AND($C$9="NÃO DESONERADO",D297="SUDECAP"),VLOOKUP(C297,'SUDECAP 01-2026 Ñ DES'!$A:$D,2,FALSE),IF(AND($C$9="NÃO DESONERADO",D297="CPU"),VLOOKUP(C297,CPU!$C:$I,3,FALSE))))))</f>
        <v>ELETRODUTO CORRUGADO DE PVC REFORÇADO, DN 32MM (1"), INSTALADO EM FORRO REF 91837</v>
      </c>
      <c r="F297" s="190" t="str">
        <f>UPPER(IF(AND($C$9="NÃO DESONERADO",D297="SINAPI"),VLOOKUP(C297,'SINAPI 02-26 Ñ DES'!$A:$E,3,FALSE),IF(AND($C$9="NÃO DESONERADO",D297="SEINFRA"),VLOOKUP(C297,'SETOP 01-26 Ñ DES'!$A:$D,3,FALSE),IF(AND($C$9="NÃO DESONERADO",D297="SUDECAP"),VLOOKUP(C297,'SUDECAP 01-2026 Ñ DES'!$A:$D,3,FALSE),IF(AND($C$9="NÃO DESONERADO",D297="CPU"),VLOOKUP(C297,CPU!$C:$I,6,FALSE))))))</f>
        <v>M</v>
      </c>
      <c r="G297" s="192">
        <f>VLOOKUP(B297,'MC-GERAL'!$B:$W,4,0)</f>
        <v>41.57</v>
      </c>
      <c r="H297" s="774">
        <f t="shared" si="149"/>
        <v>0</v>
      </c>
      <c r="I297" s="774">
        <f t="shared" si="150"/>
        <v>0</v>
      </c>
      <c r="J297" s="774">
        <f>VERIFICAÇÃO!P297</f>
        <v>0</v>
      </c>
      <c r="K297" s="774">
        <f t="shared" si="151"/>
        <v>0</v>
      </c>
      <c r="L297" s="1037" t="e">
        <f t="shared" ca="1" si="152"/>
        <v>#DIV/0!</v>
      </c>
      <c r="N297" s="666"/>
      <c r="P297" s="692"/>
    </row>
    <row r="298" spans="2:16" ht="30" customHeight="1">
      <c r="B298" s="190" t="s">
        <v>44923</v>
      </c>
      <c r="C298" s="765" t="s">
        <v>12696</v>
      </c>
      <c r="D298" s="765" t="s">
        <v>29372</v>
      </c>
      <c r="E298" s="191" t="str">
        <f>UPPER(IF(AND($C$9="NÃO DESONERADO",D298="SINAPI"),VLOOKUP(C298,'SINAPI 02-26 Ñ DES'!$A:$E,2,FALSE),IF(AND($C$9="NÃO DESONERADO",D298="SEINFRA"),VLOOKUP(C298,'SETOP 01-26 Ñ DES'!$A:$D,2,FALSE),IF(AND($C$9="NÃO DESONERADO",D298="SUDECAP"),VLOOKUP(C298,'SUDECAP 01-2026 Ñ DES'!$A:$D,2,FALSE),IF(AND($C$9="NÃO DESONERADO",D298="CPU"),VLOOKUP(C298,CPU!$C:$I,3,FALSE))))))</f>
        <v>ELETRODUTO CORRUGADO DE PVC REFORÇADO, DN 25MM (3/4"), INSTALADO EM FORRO REF 91835</v>
      </c>
      <c r="F298" s="190" t="str">
        <f>UPPER(IF(AND($C$9="NÃO DESONERADO",D298="SINAPI"),VLOOKUP(C298,'SINAPI 02-26 Ñ DES'!$A:$E,3,FALSE),IF(AND($C$9="NÃO DESONERADO",D298="SEINFRA"),VLOOKUP(C298,'SETOP 01-26 Ñ DES'!$A:$D,3,FALSE),IF(AND($C$9="NÃO DESONERADO",D298="SUDECAP"),VLOOKUP(C298,'SUDECAP 01-2026 Ñ DES'!$A:$D,3,FALSE),IF(AND($C$9="NÃO DESONERADO",D298="CPU"),VLOOKUP(C298,CPU!$C:$I,6,FALSE))))))</f>
        <v>M</v>
      </c>
      <c r="G298" s="192">
        <f>VLOOKUP(B298,'MC-GERAL'!$B:$W,4,0)</f>
        <v>102.33</v>
      </c>
      <c r="H298" s="774">
        <f t="shared" si="149"/>
        <v>0</v>
      </c>
      <c r="I298" s="774">
        <f t="shared" si="150"/>
        <v>0</v>
      </c>
      <c r="J298" s="774">
        <f>VERIFICAÇÃO!P298</f>
        <v>0</v>
      </c>
      <c r="K298" s="774">
        <f t="shared" si="151"/>
        <v>0</v>
      </c>
      <c r="L298" s="1037" t="e">
        <f t="shared" ca="1" si="152"/>
        <v>#DIV/0!</v>
      </c>
      <c r="N298" s="666"/>
      <c r="P298" s="692"/>
    </row>
    <row r="299" spans="2:16" ht="30" customHeight="1">
      <c r="B299" s="190" t="s">
        <v>13092</v>
      </c>
      <c r="C299" s="765">
        <v>97667</v>
      </c>
      <c r="D299" s="765" t="s">
        <v>29371</v>
      </c>
      <c r="E299" s="191" t="str">
        <f>UPPER(IF(AND($C$9="NÃO DESONERADO",D299="SINAPI"),VLOOKUP(C299,'SINAPI 02-26 Ñ DES'!$A:$E,2,FALSE),IF(AND($C$9="NÃO DESONERADO",D299="SEINFRA"),VLOOKUP(C299,'SETOP 01-26 Ñ DES'!$A:$D,2,FALSE),IF(AND($C$9="NÃO DESONERADO",D299="SUDECAP"),VLOOKUP(C299,'SUDECAP 01-2026 Ñ DES'!$A:$D,2,FALSE),IF(AND($C$9="NÃO DESONERADO",D299="CPU"),VLOOKUP(C299,CPU!$C:$I,3,FALSE))))))</f>
        <v>ELETRODUTO FLEXÍVEL CORRUGADO, PEAD, DN 50 (1 1/2"), PARA REDE ENTERRADA DE DISTRIBUIÇÃO DE ENERGIA ELÉTRICA - FORNECIMENTO E INSTALAÇÃO. AF_12/2021</v>
      </c>
      <c r="F299" s="190" t="str">
        <f>UPPER(IF(AND($C$9="NÃO DESONERADO",D299="SINAPI"),VLOOKUP(C299,'SINAPI 02-26 Ñ DES'!$A:$E,3,FALSE),IF(AND($C$9="NÃO DESONERADO",D299="SEINFRA"),VLOOKUP(C299,'SETOP 01-26 Ñ DES'!$A:$D,3,FALSE),IF(AND($C$9="NÃO DESONERADO",D299="SUDECAP"),VLOOKUP(C299,'SUDECAP 01-2026 Ñ DES'!$A:$D,3,FALSE),IF(AND($C$9="NÃO DESONERADO",D299="CPU"),VLOOKUP(C299,CPU!$C:$I,6,FALSE))))))</f>
        <v>M</v>
      </c>
      <c r="G299" s="192">
        <f>VLOOKUP(B299,'MC-GERAL'!$B:$W,4,0)</f>
        <v>63.56</v>
      </c>
      <c r="H299" s="774">
        <f t="shared" si="149"/>
        <v>0</v>
      </c>
      <c r="I299" s="774">
        <f t="shared" si="150"/>
        <v>0</v>
      </c>
      <c r="J299" s="774">
        <f>VERIFICAÇÃO!P299</f>
        <v>0</v>
      </c>
      <c r="K299" s="774">
        <f t="shared" si="151"/>
        <v>0</v>
      </c>
      <c r="L299" s="1037" t="e">
        <f t="shared" ca="1" si="152"/>
        <v>#DIV/0!</v>
      </c>
      <c r="N299" s="666"/>
      <c r="P299" s="692"/>
    </row>
    <row r="300" spans="2:16" ht="30" customHeight="1">
      <c r="B300" s="190" t="s">
        <v>13118</v>
      </c>
      <c r="C300" s="765" t="s">
        <v>12702</v>
      </c>
      <c r="D300" s="765" t="s">
        <v>29372</v>
      </c>
      <c r="E300" s="191" t="str">
        <f>UPPER(IF(AND($C$9="NÃO DESONERADO",D300="SINAPI"),VLOOKUP(C300,'SINAPI 02-26 Ñ DES'!$A:$E,2,FALSE),IF(AND($C$9="NÃO DESONERADO",D300="SEINFRA"),VLOOKUP(C300,'SETOP 01-26 Ñ DES'!$A:$D,2,FALSE),IF(AND($C$9="NÃO DESONERADO",D300="SUDECAP"),VLOOKUP(C300,'SUDECAP 01-2026 Ñ DES'!$A:$D,2,FALSE),IF(AND($C$9="NÃO DESONERADO",D300="CPU"),VLOOKUP(C300,CPU!$C:$I,3,FALSE))))))</f>
        <v>ELETRODUTO CORRUGADO PEAD, DN 40MM (1 1/4"), INSTALADO EM FORRO REF 91840</v>
      </c>
      <c r="F300" s="190" t="str">
        <f>UPPER(IF(AND($C$9="NÃO DESONERADO",D300="SINAPI"),VLOOKUP(C300,'SINAPI 02-26 Ñ DES'!$A:$E,3,FALSE),IF(AND($C$9="NÃO DESONERADO",D300="SEINFRA"),VLOOKUP(C300,'SETOP 01-26 Ñ DES'!$A:$D,3,FALSE),IF(AND($C$9="NÃO DESONERADO",D300="SUDECAP"),VLOOKUP(C300,'SUDECAP 01-2026 Ñ DES'!$A:$D,3,FALSE),IF(AND($C$9="NÃO DESONERADO",D300="CPU"),VLOOKUP(C300,CPU!$C:$I,6,FALSE))))))</f>
        <v>M</v>
      </c>
      <c r="G300" s="192">
        <f>VLOOKUP(B300,'MC-GERAL'!$B:$W,4,0)</f>
        <v>2.31</v>
      </c>
      <c r="H300" s="774">
        <f t="shared" si="149"/>
        <v>0</v>
      </c>
      <c r="I300" s="774">
        <f t="shared" si="150"/>
        <v>0</v>
      </c>
      <c r="J300" s="774">
        <f>VERIFICAÇÃO!P300</f>
        <v>0</v>
      </c>
      <c r="K300" s="774">
        <f t="shared" si="151"/>
        <v>0</v>
      </c>
      <c r="L300" s="1037" t="e">
        <f t="shared" ca="1" si="152"/>
        <v>#DIV/0!</v>
      </c>
      <c r="N300" s="666"/>
      <c r="P300" s="692"/>
    </row>
    <row r="301" spans="2:16" ht="30" customHeight="1">
      <c r="B301" s="190" t="s">
        <v>44924</v>
      </c>
      <c r="C301" s="190" t="s">
        <v>12758</v>
      </c>
      <c r="D301" s="765" t="s">
        <v>29372</v>
      </c>
      <c r="E301" s="191" t="str">
        <f>UPPER(IF(AND($C$9="NÃO DESONERADO",D301="SINAPI"),VLOOKUP(C301,'SINAPI 02-26 Ñ DES'!$A:$E,2,FALSE),IF(AND($C$9="NÃO DESONERADO",D301="SEINFRA"),VLOOKUP(C301,'SETOP 01-26 Ñ DES'!$A:$D,2,FALSE),IF(AND($C$9="NÃO DESONERADO",D301="SUDECAP"),VLOOKUP(C301,'SUDECAP 01-2026 Ñ DES'!$A:$D,2,FALSE),IF(AND($C$9="NÃO DESONERADO",D301="CPU"),VLOOKUP(C301,CPU!$C:$I,3,FALSE))))))</f>
        <v>ELETRODUTO RÍGIDO ROSCÁVEL, PVC, DN 40MM (1 1/4"), INSTALADO EM PAREDE, INCLUSIVE CONEXÕES ADP REF 91873</v>
      </c>
      <c r="F301" s="190" t="str">
        <f>UPPER(IF(AND($C$9="NÃO DESONERADO",D301="SINAPI"),VLOOKUP(C301,'SINAPI 02-26 Ñ DES'!$A:$E,3,FALSE),IF(AND($C$9="NÃO DESONERADO",D301="SEINFRA"),VLOOKUP(C301,'SETOP 01-26 Ñ DES'!$A:$D,3,FALSE),IF(AND($C$9="NÃO DESONERADO",D301="SUDECAP"),VLOOKUP(C301,'SUDECAP 01-2026 Ñ DES'!$A:$D,3,FALSE),IF(AND($C$9="NÃO DESONERADO",D301="CPU"),VLOOKUP(C301,CPU!$C:$I,6,FALSE))))))</f>
        <v>M</v>
      </c>
      <c r="G301" s="192">
        <f>VLOOKUP(B301,'MC-GERAL'!$B:$W,4,0)</f>
        <v>3</v>
      </c>
      <c r="H301" s="774">
        <f t="shared" si="149"/>
        <v>0</v>
      </c>
      <c r="I301" s="774">
        <f t="shared" si="147"/>
        <v>0</v>
      </c>
      <c r="J301" s="774">
        <f>VERIFICAÇÃO!P301</f>
        <v>0</v>
      </c>
      <c r="K301" s="774">
        <f t="shared" si="148"/>
        <v>0</v>
      </c>
      <c r="L301" s="1037" t="e">
        <f t="shared" ca="1" si="152"/>
        <v>#DIV/0!</v>
      </c>
      <c r="N301" s="666"/>
      <c r="P301" s="692"/>
    </row>
    <row r="302" spans="2:16" ht="38.25">
      <c r="B302" s="190" t="s">
        <v>44925</v>
      </c>
      <c r="C302" s="190" t="s">
        <v>2903</v>
      </c>
      <c r="D302" s="765" t="s">
        <v>6388</v>
      </c>
      <c r="E302" s="191" t="str">
        <f>UPPER(IF(AND($C$9="NÃO DESONERADO",D302="SINAPI"),VLOOKUP(C302,'SINAPI 02-26 Ñ DES'!$A:$E,2,FALSE),IF(AND($C$9="NÃO DESONERADO",D302="SEINFRA"),VLOOKUP(C302,'SETOP 01-26 Ñ DES'!$A:$D,2,FALSE),IF(AND($C$9="NÃO DESONERADO",D302="SUDECAP"),VLOOKUP(C302,'SUDECAP 01-2026 Ñ DES'!$A:$D,2,FALSE),IF(AND($C$9="NÃO DESONERADO",D302="CPU"),VLOOKUP(C302,CPU!$C:$I,3,FALSE))))))</f>
        <v>ELETRODUTO DE AÇO GALVANIZADO LEVE, DIÂMETRO DE 25MM (1"), INSTALAÇÃO APARENTE OU SOBRE FORRO COM ABRAÇADEIRA METÁLICA DE CUNHA, TIPO "D", INCLUSIVE ACESSÓRIOS PARA FIXAÇÃO E CONEXÕES</v>
      </c>
      <c r="F302" s="190" t="str">
        <f>UPPER(IF(AND($C$9="NÃO DESONERADO",D302="SINAPI"),VLOOKUP(C302,'SINAPI 02-26 Ñ DES'!$A:$E,3,FALSE),IF(AND($C$9="NÃO DESONERADO",D302="SEINFRA"),VLOOKUP(C302,'SETOP 01-26 Ñ DES'!$A:$D,3,FALSE),IF(AND($C$9="NÃO DESONERADO",D302="SUDECAP"),VLOOKUP(C302,'SUDECAP 01-2026 Ñ DES'!$A:$D,3,FALSE),IF(AND($C$9="NÃO DESONERADO",D302="CPU"),VLOOKUP(C302,CPU!$C:$I,6,FALSE))))))</f>
        <v>M</v>
      </c>
      <c r="G302" s="192">
        <f>VLOOKUP(B302,'MC-GERAL'!$B:$W,4,0)</f>
        <v>2.4500000000000002</v>
      </c>
      <c r="H302" s="774">
        <f t="shared" si="149"/>
        <v>0</v>
      </c>
      <c r="I302" s="774">
        <f t="shared" si="143"/>
        <v>0</v>
      </c>
      <c r="J302" s="774">
        <f>VERIFICAÇÃO!P302</f>
        <v>0</v>
      </c>
      <c r="K302" s="774">
        <f t="shared" si="144"/>
        <v>0</v>
      </c>
      <c r="L302" s="1037" t="e">
        <f t="shared" ca="1" si="152"/>
        <v>#DIV/0!</v>
      </c>
      <c r="N302" s="666"/>
      <c r="P302" s="692"/>
    </row>
    <row r="303" spans="2:16" ht="38.25">
      <c r="B303" s="190" t="s">
        <v>44926</v>
      </c>
      <c r="C303" s="765" t="s">
        <v>2902</v>
      </c>
      <c r="D303" s="765" t="s">
        <v>6388</v>
      </c>
      <c r="E303" s="191" t="str">
        <f>UPPER(IF(AND($C$9="NÃO DESONERADO",D303="SINAPI"),VLOOKUP(C303,'SINAPI 02-26 Ñ DES'!$A:$E,2,FALSE),IF(AND($C$9="NÃO DESONERADO",D303="SEINFRA"),VLOOKUP(C303,'SETOP 01-26 Ñ DES'!$A:$D,2,FALSE),IF(AND($C$9="NÃO DESONERADO",D303="SUDECAP"),VLOOKUP(C303,'SUDECAP 01-2026 Ñ DES'!$A:$D,2,FALSE),IF(AND($C$9="NÃO DESONERADO",D303="CPU"),VLOOKUP(C303,CPU!$C:$I,3,FALSE))))))</f>
        <v>ELETRODUTO DE AÇO GALVANIZADO LEVE, DIÂMETRO DE 20MM (3/4"), INSTALAÇÃO APARENTE OU SOBRE FORRO COM ABRAÇADEIRA METÁLICA DE CUNHA, TIPO "D", INCLUSIVE ACESSÓRIOS PARA FIXAÇÃO E CONEXÕES</v>
      </c>
      <c r="F303" s="190" t="str">
        <f>UPPER(IF(AND($C$9="NÃO DESONERADO",D303="SINAPI"),VLOOKUP(C303,'SINAPI 02-26 Ñ DES'!$A:$E,3,FALSE),IF(AND($C$9="NÃO DESONERADO",D303="SEINFRA"),VLOOKUP(C303,'SETOP 01-26 Ñ DES'!$A:$D,3,FALSE),IF(AND($C$9="NÃO DESONERADO",D303="SUDECAP"),VLOOKUP(C303,'SUDECAP 01-2026 Ñ DES'!$A:$D,3,FALSE),IF(AND($C$9="NÃO DESONERADO",D303="CPU"),VLOOKUP(C303,CPU!$C:$I,6,FALSE))))))</f>
        <v>M</v>
      </c>
      <c r="G303" s="192">
        <f>VLOOKUP(B303,'MC-GERAL'!$B:$W,4,0)</f>
        <v>34.380000000000003</v>
      </c>
      <c r="H303" s="774">
        <f t="shared" si="149"/>
        <v>0</v>
      </c>
      <c r="I303" s="774">
        <f t="shared" si="143"/>
        <v>0</v>
      </c>
      <c r="J303" s="774">
        <f>VERIFICAÇÃO!P303</f>
        <v>0</v>
      </c>
      <c r="K303" s="774">
        <f t="shared" si="144"/>
        <v>0</v>
      </c>
      <c r="L303" s="1037" t="e">
        <f t="shared" ca="1" si="152"/>
        <v>#DIV/0!</v>
      </c>
      <c r="N303" s="666"/>
      <c r="P303" s="692"/>
    </row>
    <row r="304" spans="2:16" ht="30" customHeight="1">
      <c r="B304" s="190" t="s">
        <v>44927</v>
      </c>
      <c r="C304" s="765" t="s">
        <v>3412</v>
      </c>
      <c r="D304" s="765" t="s">
        <v>6388</v>
      </c>
      <c r="E304" s="191" t="str">
        <f>UPPER(IF(AND($C$9="NÃO DESONERADO",D304="SINAPI"),VLOOKUP(C304,'SINAPI 02-26 Ñ DES'!$A:$E,2,FALSE),IF(AND($C$9="NÃO DESONERADO",D304="SEINFRA"),VLOOKUP(C304,'SETOP 01-26 Ñ DES'!$A:$D,2,FALSE),IF(AND($C$9="NÃO DESONERADO",D304="SUDECAP"),VLOOKUP(C304,'SUDECAP 01-2026 Ñ DES'!$A:$D,2,FALSE),IF(AND($C$9="NÃO DESONERADO",D304="CPU"),VLOOKUP(C304,CPU!$C:$I,3,FALSE))))))</f>
        <v>POSTE DE AÇO GALVANIZADO, ALTURA LIVRE MÍNIMA DE 6M, COM 2 REFLETORES DE LED, POTÊNCIA DE 200W CADA, INCLUSIVE FIAÇÃO, SUPORTE E FUNDAÇÃO</v>
      </c>
      <c r="F304" s="190" t="str">
        <f>UPPER(IF(AND($C$9="NÃO DESONERADO",D304="SINAPI"),VLOOKUP(C304,'SINAPI 02-26 Ñ DES'!$A:$E,3,FALSE),IF(AND($C$9="NÃO DESONERADO",D304="SEINFRA"),VLOOKUP(C304,'SETOP 01-26 Ñ DES'!$A:$D,3,FALSE),IF(AND($C$9="NÃO DESONERADO",D304="SUDECAP"),VLOOKUP(C304,'SUDECAP 01-2026 Ñ DES'!$A:$D,3,FALSE),IF(AND($C$9="NÃO DESONERADO",D304="CPU"),VLOOKUP(C304,CPU!$C:$I,6,FALSE))))))</f>
        <v>UN</v>
      </c>
      <c r="G304" s="192">
        <f>VLOOKUP(B304,'MC-GERAL'!$B:$W,4,0)</f>
        <v>4</v>
      </c>
      <c r="H304" s="774">
        <f t="shared" si="149"/>
        <v>0</v>
      </c>
      <c r="I304" s="774">
        <f t="shared" si="143"/>
        <v>0</v>
      </c>
      <c r="J304" s="774">
        <f>VERIFICAÇÃO!P304</f>
        <v>0</v>
      </c>
      <c r="K304" s="774">
        <f t="shared" si="144"/>
        <v>0</v>
      </c>
      <c r="L304" s="1037" t="e">
        <f t="shared" ca="1" si="152"/>
        <v>#DIV/0!</v>
      </c>
      <c r="N304" s="666"/>
      <c r="P304" s="692"/>
    </row>
    <row r="305" spans="2:16" ht="38.25">
      <c r="B305" s="190" t="s">
        <v>13137</v>
      </c>
      <c r="C305" s="765" t="s">
        <v>3416</v>
      </c>
      <c r="D305" s="765" t="s">
        <v>6388</v>
      </c>
      <c r="E305" s="191" t="str">
        <f>UPPER(IF(AND($C$9="NÃO DESONERADO",D305="SINAPI"),VLOOKUP(C305,'SINAPI 02-26 Ñ DES'!$A:$E,2,FALSE),IF(AND($C$9="NÃO DESONERADO",D305="SEINFRA"),VLOOKUP(C305,'SETOP 01-26 Ñ DES'!$A:$D,2,FALSE),IF(AND($C$9="NÃO DESONERADO",D305="SUDECAP"),VLOOKUP(C305,'SUDECAP 01-2026 Ñ DES'!$A:$D,2,FALSE),IF(AND($C$9="NÃO DESONERADO",D305="CPU"),VLOOKUP(C305,CPU!$C:$I,3,FALSE))))))</f>
        <v>POSTE DE AÇO GALVANIZADO PARA ILUMINAÇÃO PÚBLICA, ALTURA LIVRE MÍNIMA DE 6M, COM LUMINÁRIA DE LED, POTÊNCIA DE 200W CADA, 2 PÉTALAS, INCLUSIVE FIAÇÃO, SUPORTES, RELÉ E FUNDAÇÃO DE CONCRETO</v>
      </c>
      <c r="F305" s="190" t="str">
        <f>UPPER(IF(AND($C$9="NÃO DESONERADO",D305="SINAPI"),VLOOKUP(C305,'SINAPI 02-26 Ñ DES'!$A:$E,3,FALSE),IF(AND($C$9="NÃO DESONERADO",D305="SEINFRA"),VLOOKUP(C305,'SETOP 01-26 Ñ DES'!$A:$D,3,FALSE),IF(AND($C$9="NÃO DESONERADO",D305="SUDECAP"),VLOOKUP(C305,'SUDECAP 01-2026 Ñ DES'!$A:$D,3,FALSE),IF(AND($C$9="NÃO DESONERADO",D305="CPU"),VLOOKUP(C305,CPU!$C:$I,6,FALSE))))))</f>
        <v>UN</v>
      </c>
      <c r="G305" s="192">
        <f>VLOOKUP(B305,'MC-GERAL'!$B:$W,4,0)</f>
        <v>3</v>
      </c>
      <c r="H305" s="774">
        <f t="shared" si="149"/>
        <v>0</v>
      </c>
      <c r="I305" s="774">
        <f t="shared" si="143"/>
        <v>0</v>
      </c>
      <c r="J305" s="774">
        <f>VERIFICAÇÃO!P305</f>
        <v>0</v>
      </c>
      <c r="K305" s="774">
        <f t="shared" si="144"/>
        <v>0</v>
      </c>
      <c r="L305" s="1037" t="e">
        <f t="shared" ca="1" si="152"/>
        <v>#DIV/0!</v>
      </c>
      <c r="N305" s="666"/>
      <c r="P305" s="692"/>
    </row>
    <row r="306" spans="2:16" ht="30" customHeight="1">
      <c r="B306" s="190" t="s">
        <v>44928</v>
      </c>
      <c r="C306" s="190" t="s">
        <v>29389</v>
      </c>
      <c r="D306" s="765" t="s">
        <v>29412</v>
      </c>
      <c r="E306" s="191" t="str">
        <f ca="1">UPPER(IF(AND($C$9="NÃO DESONERADO",D306="SINAPI"),VLOOKUP(C306,'SINAPI 02-26 Ñ DES'!$A:$E,2,FALSE),IF(AND($C$9="NÃO DESONERADO",D306="SEINFRA"),VLOOKUP(C306,'SETOP 01-26 Ñ DES'!$A:$D,2,FALSE),IF(AND($C$9="NÃO DESONERADO",D306="SUDECAP"),VLOOKUP(C306,'SUDECAP 01-2026 Ñ DES'!$A:$D,2,FALSE),IF(AND($C$9="NÃO DESONERADO",D306="CPU"),VLOOKUP(C306,CPU!$C:$I,3,FALSE))))))</f>
        <v>REFLETOR DE LED 30W - FORNECIMENTO E INSTALAÇÃO</v>
      </c>
      <c r="F306" s="190" t="str">
        <f ca="1">UPPER(IF(AND($C$9="NÃO DESONERADO",D306="SINAPI"),VLOOKUP(C306,'SINAPI 02-26 Ñ DES'!$A:$E,3,FALSE),IF(AND($C$9="NÃO DESONERADO",D306="SEINFRA"),VLOOKUP(C306,'SETOP 01-26 Ñ DES'!$A:$D,3,FALSE),IF(AND($C$9="NÃO DESONERADO",D306="SUDECAP"),VLOOKUP(C306,'SUDECAP 01-2026 Ñ DES'!$A:$D,3,FALSE),IF(AND($C$9="NÃO DESONERADO",D306="CPU"),VLOOKUP(C306,CPU!$C:$I,6,FALSE))))))</f>
        <v>UND</v>
      </c>
      <c r="G306" s="192">
        <f ca="1">VLOOKUP(B306,'MC-GERAL'!$B:$W,4,0)</f>
        <v>6</v>
      </c>
      <c r="H306" s="774">
        <f t="shared" si="149"/>
        <v>0</v>
      </c>
      <c r="I306" s="774">
        <f t="shared" ca="1" si="143"/>
        <v>0</v>
      </c>
      <c r="J306" s="774">
        <f>VERIFICAÇÃO!P306</f>
        <v>0</v>
      </c>
      <c r="K306" s="774">
        <f t="shared" ca="1" si="144"/>
        <v>0</v>
      </c>
      <c r="L306" s="1037" t="e">
        <f t="shared" ca="1" si="152"/>
        <v>#DIV/0!</v>
      </c>
      <c r="N306" s="666"/>
      <c r="P306" s="692"/>
    </row>
    <row r="307" spans="2:16" ht="30" customHeight="1">
      <c r="B307" s="190" t="s">
        <v>13141</v>
      </c>
      <c r="C307" s="190">
        <v>103782</v>
      </c>
      <c r="D307" s="765" t="s">
        <v>29371</v>
      </c>
      <c r="E307" s="191" t="str">
        <f>UPPER(IF(AND($C$9="NÃO DESONERADO",D307="SINAPI"),VLOOKUP(C307,'SINAPI 02-26 Ñ DES'!$A:$E,2,FALSE),IF(AND($C$9="NÃO DESONERADO",D307="SEINFRA"),VLOOKUP(C307,'SETOP 01-26 Ñ DES'!$A:$D,2,FALSE),IF(AND($C$9="NÃO DESONERADO",D307="SUDECAP"),VLOOKUP(C307,'SUDECAP 01-2026 Ñ DES'!$A:$D,2,FALSE),IF(AND($C$9="NÃO DESONERADO",D307="CPU"),VLOOKUP(C307,CPU!$C:$I,3,FALSE))))))</f>
        <v>LUMINÁRIA TIPO PLAFON CIRCULAR, DE SOBREPOR, COM LED DE 12/13 W - FORNECIMENTO E INSTALAÇÃO. AF_09/2024</v>
      </c>
      <c r="F307" s="190" t="str">
        <f>UPPER(IF(AND($C$9="NÃO DESONERADO",D307="SINAPI"),VLOOKUP(C307,'SINAPI 02-26 Ñ DES'!$A:$E,3,FALSE),IF(AND($C$9="NÃO DESONERADO",D307="SEINFRA"),VLOOKUP(C307,'SETOP 01-26 Ñ DES'!$A:$D,3,FALSE),IF(AND($C$9="NÃO DESONERADO",D307="SUDECAP"),VLOOKUP(C307,'SUDECAP 01-2026 Ñ DES'!$A:$D,3,FALSE),IF(AND($C$9="NÃO DESONERADO",D307="CPU"),VLOOKUP(C307,CPU!$C:$I,6,FALSE))))))</f>
        <v>UN</v>
      </c>
      <c r="G307" s="192">
        <f>VLOOKUP(B307,'MC-GERAL'!$B:$W,4,0)</f>
        <v>1</v>
      </c>
      <c r="H307" s="774">
        <f t="shared" si="149"/>
        <v>0</v>
      </c>
      <c r="I307" s="774">
        <f t="shared" si="143"/>
        <v>0</v>
      </c>
      <c r="J307" s="774">
        <f>VERIFICAÇÃO!P307</f>
        <v>0</v>
      </c>
      <c r="K307" s="774">
        <f t="shared" si="144"/>
        <v>0</v>
      </c>
      <c r="L307" s="1037" t="e">
        <f t="shared" ca="1" si="152"/>
        <v>#DIV/0!</v>
      </c>
      <c r="N307" s="666"/>
      <c r="P307" s="692"/>
    </row>
    <row r="308" spans="2:16" ht="30" customHeight="1">
      <c r="B308" s="190" t="s">
        <v>44929</v>
      </c>
      <c r="C308" s="190" t="s">
        <v>29438</v>
      </c>
      <c r="D308" s="765" t="s">
        <v>29412</v>
      </c>
      <c r="E308" s="191" t="str">
        <f ca="1">UPPER(IF(AND($C$9="NÃO DESONERADO",D308="SINAPI"),VLOOKUP(C308,'SINAPI 02-26 Ñ DES'!$A:$E,2,FALSE),IF(AND($C$9="NÃO DESONERADO",D308="SEINFRA"),VLOOKUP(C308,'SETOP 01-26 Ñ DES'!$A:$D,2,FALSE),IF(AND($C$9="NÃO DESONERADO",D308="SUDECAP"),VLOOKUP(C308,'SUDECAP 01-2026 Ñ DES'!$A:$D,2,FALSE),IF(AND($C$9="NÃO DESONERADO",D308="CPU"),VLOOKUP(C308,CPU!$C:$I,3,FALSE))))))</f>
        <v>LUMINÁRIA PLAFON REDONDO DE VIDRO JATEADO REDONDO, DIÂMETRO 25 CM, PARA UMA (1) LÂMPADA BASE E 27, FORNECIMENTO E INSTALAÇÃO, INCLUSIVE BASE E LÂMPADA 18W</v>
      </c>
      <c r="F308" s="190" t="str">
        <f ca="1">UPPER(IF(AND($C$9="NÃO DESONERADO",D308="SINAPI"),VLOOKUP(C308,'SINAPI 02-26 Ñ DES'!$A:$E,3,FALSE),IF(AND($C$9="NÃO DESONERADO",D308="SEINFRA"),VLOOKUP(C308,'SETOP 01-26 Ñ DES'!$A:$D,3,FALSE),IF(AND($C$9="NÃO DESONERADO",D308="SUDECAP"),VLOOKUP(C308,'SUDECAP 01-2026 Ñ DES'!$A:$D,3,FALSE),IF(AND($C$9="NÃO DESONERADO",D308="CPU"),VLOOKUP(C308,CPU!$C:$I,6,FALSE))))))</f>
        <v>UND</v>
      </c>
      <c r="G308" s="192">
        <f ca="1">VLOOKUP(B308,'MC-GERAL'!$B:$W,4,0)</f>
        <v>2</v>
      </c>
      <c r="H308" s="774">
        <f t="shared" si="149"/>
        <v>0</v>
      </c>
      <c r="I308" s="774">
        <f t="shared" ref="I308:I309" ca="1" si="158">ROUND(G308*H308,2)</f>
        <v>0</v>
      </c>
      <c r="J308" s="774">
        <f>VERIFICAÇÃO!P308</f>
        <v>0</v>
      </c>
      <c r="K308" s="774">
        <f t="shared" ref="K308:K309" ca="1" si="159">ROUND($J308*G308,2)</f>
        <v>0</v>
      </c>
      <c r="L308" s="1037" t="e">
        <f t="shared" ca="1" si="152"/>
        <v>#DIV/0!</v>
      </c>
      <c r="N308" s="666"/>
      <c r="P308" s="692"/>
    </row>
    <row r="309" spans="2:16" ht="30" customHeight="1">
      <c r="B309" s="190" t="s">
        <v>44930</v>
      </c>
      <c r="C309" s="190" t="s">
        <v>29447</v>
      </c>
      <c r="D309" s="765" t="s">
        <v>29412</v>
      </c>
      <c r="E309" s="191" t="str">
        <f ca="1">UPPER(IF(AND($C$9="NÃO DESONERADO",D309="SINAPI"),VLOOKUP(C309,'SINAPI 02-26 Ñ DES'!$A:$E,2,FALSE),IF(AND($C$9="NÃO DESONERADO",D309="SEINFRA"),VLOOKUP(C309,'SETOP 01-26 Ñ DES'!$A:$D,2,FALSE),IF(AND($C$9="NÃO DESONERADO",D309="SUDECAP"),VLOOKUP(C309,'SUDECAP 01-2026 Ñ DES'!$A:$D,2,FALSE),IF(AND($C$9="NÃO DESONERADO",D309="CPU"),VLOOKUP(C309,CPU!$C:$I,3,FALSE))))))</f>
        <v>LUMINÁRIA PLAFON REDONDO DE VIDRO JATEADO REDONDO, DIÂMETRO 25 CM, PARA UMA (1) LÂMPADA BASE E 27, FORNECIMENTO E INSTALAÇÃO, INCLUSIVE BASE E LÂMPADA 24/22W</v>
      </c>
      <c r="F309" s="190" t="str">
        <f ca="1">UPPER(IF(AND($C$9="NÃO DESONERADO",D309="SINAPI"),VLOOKUP(C309,'SINAPI 02-26 Ñ DES'!$A:$E,3,FALSE),IF(AND($C$9="NÃO DESONERADO",D309="SEINFRA"),VLOOKUP(C309,'SETOP 01-26 Ñ DES'!$A:$D,3,FALSE),IF(AND($C$9="NÃO DESONERADO",D309="SUDECAP"),VLOOKUP(C309,'SUDECAP 01-2026 Ñ DES'!$A:$D,3,FALSE),IF(AND($C$9="NÃO DESONERADO",D309="CPU"),VLOOKUP(C309,CPU!$C:$I,6,FALSE))))))</f>
        <v>UND</v>
      </c>
      <c r="G309" s="192">
        <f ca="1">VLOOKUP(B309,'MC-GERAL'!$B:$W,4,0)</f>
        <v>7</v>
      </c>
      <c r="H309" s="774">
        <f t="shared" si="149"/>
        <v>0</v>
      </c>
      <c r="I309" s="774">
        <f t="shared" ca="1" si="158"/>
        <v>0</v>
      </c>
      <c r="J309" s="774">
        <f>VERIFICAÇÃO!P309</f>
        <v>0</v>
      </c>
      <c r="K309" s="774">
        <f t="shared" ca="1" si="159"/>
        <v>0</v>
      </c>
      <c r="L309" s="1037" t="e">
        <f t="shared" ca="1" si="152"/>
        <v>#DIV/0!</v>
      </c>
      <c r="N309" s="666"/>
      <c r="P309" s="692"/>
    </row>
    <row r="310" spans="2:16" ht="25.5">
      <c r="B310" s="190" t="s">
        <v>45014</v>
      </c>
      <c r="C310" s="190" t="s">
        <v>3199</v>
      </c>
      <c r="D310" s="765" t="s">
        <v>6388</v>
      </c>
      <c r="E310" s="191" t="str">
        <f>UPPER(IF(AND($C$9="NÃO DESONERADO",D310="SINAPI"),VLOOKUP(C310,'SINAPI 02-26 Ñ DES'!$A:$E,2,FALSE),IF(AND($C$9="NÃO DESONERADO",D310="SEINFRA"),VLOOKUP(C310,'SETOP 01-26 Ñ DES'!$A:$D,2,FALSE),IF(AND($C$9="NÃO DESONERADO",D310="SUDECAP"),VLOOKUP(C310,'SUDECAP 01-2026 Ñ DES'!$A:$D,2,FALSE),IF(AND($C$9="NÃO DESONERADO",D310="CPU"),VLOOKUP(C310,CPU!$C:$I,3,FALSE))))))</f>
        <v>QUADRO DE DISTRIBUIÇÃO DE EMBUTIR EM CHAPA, PARA 34 DISJUNTORES DIN, INCLUSIVE BARRAMENTOS NEUTRO/TERRA E BARRAMENTO TRIFÁSICO DE 100A</v>
      </c>
      <c r="F310" s="190" t="str">
        <f>UPPER(IF(AND($C$9="NÃO DESONERADO",D310="SINAPI"),VLOOKUP(C310,'SINAPI 02-26 Ñ DES'!$A:$E,3,FALSE),IF(AND($C$9="NÃO DESONERADO",D310="SEINFRA"),VLOOKUP(C310,'SETOP 01-26 Ñ DES'!$A:$D,3,FALSE),IF(AND($C$9="NÃO DESONERADO",D310="SUDECAP"),VLOOKUP(C310,'SUDECAP 01-2026 Ñ DES'!$A:$D,3,FALSE),IF(AND($C$9="NÃO DESONERADO",D310="CPU"),VLOOKUP(C310,CPU!$C:$I,6,FALSE))))))</f>
        <v>UN</v>
      </c>
      <c r="G310" s="192">
        <f>VLOOKUP(B310,'MC-GERAL'!$B:$W,4,0)</f>
        <v>2</v>
      </c>
      <c r="H310" s="774">
        <f t="shared" si="149"/>
        <v>0</v>
      </c>
      <c r="I310" s="774">
        <f t="shared" si="143"/>
        <v>0</v>
      </c>
      <c r="J310" s="774">
        <f>VERIFICAÇÃO!P310</f>
        <v>0</v>
      </c>
      <c r="K310" s="774">
        <f t="shared" si="144"/>
        <v>0</v>
      </c>
      <c r="L310" s="1037" t="e">
        <f t="shared" ca="1" si="152"/>
        <v>#DIV/0!</v>
      </c>
      <c r="N310" s="666"/>
      <c r="P310" s="692"/>
    </row>
    <row r="311" spans="2:16" ht="30" customHeight="1">
      <c r="B311" s="195">
        <v>12</v>
      </c>
      <c r="C311" s="195"/>
      <c r="D311" s="195"/>
      <c r="E311" s="196" t="s">
        <v>29457</v>
      </c>
      <c r="F311" s="195"/>
      <c r="G311" s="197"/>
      <c r="H311" s="199"/>
      <c r="I311" s="199">
        <f>SUM(I312:I323)</f>
        <v>0</v>
      </c>
      <c r="J311" s="199"/>
      <c r="K311" s="199">
        <f>SUM(K312:K323)</f>
        <v>0</v>
      </c>
      <c r="L311" s="1036" t="e">
        <f t="shared" ca="1" si="152"/>
        <v>#DIV/0!</v>
      </c>
      <c r="N311" s="666"/>
      <c r="P311" s="692"/>
    </row>
    <row r="312" spans="2:16" ht="30" customHeight="1">
      <c r="B312" s="190" t="s">
        <v>44123</v>
      </c>
      <c r="C312" s="190">
        <v>97895</v>
      </c>
      <c r="D312" s="190" t="s">
        <v>29371</v>
      </c>
      <c r="E312" s="191" t="str">
        <f>UPPER(IF(AND($C$9="NÃO DESONERADO",D312="SINAPI"),VLOOKUP(C312,'SINAPI 02-26 Ñ DES'!$A:$E,2,FALSE),IF(AND($C$9="NÃO DESONERADO",D312="SEINFRA"),VLOOKUP(C312,'SETOP 01-26 Ñ DES'!$A:$D,2,FALSE),IF(AND($C$9="NÃO DESONERADO",D312="SUDECAP"),VLOOKUP(C312,'SUDECAP 01-2026 Ñ DES'!$A:$D,2,FALSE),IF(AND($C$9="NÃO DESONERADO",D312="CPU"),VLOOKUP(C312,CPU!$C:$I,3,FALSE))))))</f>
        <v>CAIXA ENTERRADA HIDRÁULICA RETANGULAR, EM CONCRETO PRÉ-MOLDADO, DIMENSÕES INTERNAS: 0,3X0,3X0,3 M. AF_12/2020</v>
      </c>
      <c r="F312" s="190" t="str">
        <f>UPPER(IF(AND($C$9="NÃO DESONERADO",D312="SINAPI"),VLOOKUP(C312,'SINAPI 02-26 Ñ DES'!$A:$E,3,FALSE),IF(AND($C$9="NÃO DESONERADO",D312="SEINFRA"),VLOOKUP(C312,'SETOP 01-26 Ñ DES'!$A:$D,3,FALSE),IF(AND($C$9="NÃO DESONERADO",D312="SUDECAP"),VLOOKUP(C312,'SUDECAP 01-2026 Ñ DES'!$A:$D,3,FALSE),IF(AND($C$9="NÃO DESONERADO",D312="CPU"),VLOOKUP(C312,CPU!$C:$I,6,FALSE))))))</f>
        <v>UN</v>
      </c>
      <c r="G312" s="192">
        <f>VLOOKUP(B312,'MC-GERAL'!$B:$W,4,0)</f>
        <v>2</v>
      </c>
      <c r="H312" s="774">
        <f t="shared" si="149"/>
        <v>0</v>
      </c>
      <c r="I312" s="774">
        <f t="shared" ref="I312:I322" si="160">ROUND(G312*H312,2)</f>
        <v>0</v>
      </c>
      <c r="J312" s="774">
        <f>VERIFICAÇÃO!P312</f>
        <v>0</v>
      </c>
      <c r="K312" s="774">
        <f t="shared" ref="K312:K322" si="161">ROUND($J312*G312,2)</f>
        <v>0</v>
      </c>
      <c r="L312" s="1037" t="e">
        <f t="shared" ca="1" si="152"/>
        <v>#DIV/0!</v>
      </c>
      <c r="N312" s="666"/>
      <c r="P312" s="692"/>
    </row>
    <row r="313" spans="2:16" ht="38.25">
      <c r="B313" s="190" t="s">
        <v>44124</v>
      </c>
      <c r="C313" s="190" t="s">
        <v>4066</v>
      </c>
      <c r="D313" s="765" t="s">
        <v>6388</v>
      </c>
      <c r="E313" s="191" t="str">
        <f>UPPER(IF(AND($C$9="NÃO DESONERADO",D313="SINAPI"),VLOOKUP(C313,'SINAPI 02-26 Ñ DES'!$A:$E,2,FALSE),IF(AND($C$9="NÃO DESONERADO",D313="SEINFRA"),VLOOKUP(C313,'SETOP 01-26 Ñ DES'!$A:$D,2,FALSE),IF(AND($C$9="NÃO DESONERADO",D313="SUDECAP"),VLOOKUP(C313,'SUDECAP 01-2026 Ñ DES'!$A:$D,2,FALSE),IF(AND($C$9="NÃO DESONERADO",D313="CPU"),VLOOKUP(C313,CPU!$C:$I,3,FALSE))))))</f>
        <v>CAIXA DE ESGOTO DE INSPEÇÃO/PASSAGEM EM ALVENARIA (50X50X100CM), REVESTIMENTO EM ARGAMASSA COM ADITIVO IMPERMEABILIZANTE, COM TAMPA DE CONCRETO, INCLUSIVE ESCAVAÇÃO, REATERRO E TRANSPORTE COM RETIRADA DO MATERIAL ESCAVADO (EM CAÇAMBA)</v>
      </c>
      <c r="F313" s="190" t="str">
        <f>UPPER(IF(AND($C$9="NÃO DESONERADO",D313="SINAPI"),VLOOKUP(C313,'SINAPI 02-26 Ñ DES'!$A:$E,3,FALSE),IF(AND($C$9="NÃO DESONERADO",D313="SEINFRA"),VLOOKUP(C313,'SETOP 01-26 Ñ DES'!$A:$D,3,FALSE),IF(AND($C$9="NÃO DESONERADO",D313="SUDECAP"),VLOOKUP(C313,'SUDECAP 01-2026 Ñ DES'!$A:$D,3,FALSE),IF(AND($C$9="NÃO DESONERADO",D313="CPU"),VLOOKUP(C313,CPU!$C:$I,6,FALSE))))))</f>
        <v>UN</v>
      </c>
      <c r="G313" s="192">
        <f>VLOOKUP(B313,'MC-GERAL'!$B:$W,4,0)</f>
        <v>1</v>
      </c>
      <c r="H313" s="774">
        <f t="shared" si="149"/>
        <v>0</v>
      </c>
      <c r="I313" s="774">
        <f t="shared" ref="I313:I318" si="162">ROUND(G313*H313,2)</f>
        <v>0</v>
      </c>
      <c r="J313" s="774">
        <f>VERIFICAÇÃO!P313</f>
        <v>0</v>
      </c>
      <c r="K313" s="774">
        <f t="shared" ref="K313:K318" si="163">ROUND($J313*G313,2)</f>
        <v>0</v>
      </c>
      <c r="L313" s="1037" t="e">
        <f t="shared" ca="1" si="152"/>
        <v>#DIV/0!</v>
      </c>
      <c r="N313" s="666"/>
      <c r="P313" s="692"/>
    </row>
    <row r="314" spans="2:16" ht="38.25">
      <c r="B314" s="190" t="s">
        <v>44125</v>
      </c>
      <c r="C314" s="190" t="s">
        <v>4102</v>
      </c>
      <c r="D314" s="765" t="s">
        <v>6388</v>
      </c>
      <c r="E314" s="191" t="str">
        <f>UPPER(IF(AND($C$9="NÃO DESONERADO",D314="SINAPI"),VLOOKUP(C314,'SINAPI 02-26 Ñ DES'!$A:$E,2,FALSE),IF(AND($C$9="NÃO DESONERADO",D314="SEINFRA"),VLOOKUP(C314,'SETOP 01-26 Ñ DES'!$A:$D,2,FALSE),IF(AND($C$9="NÃO DESONERADO",D314="SUDECAP"),VLOOKUP(C314,'SUDECAP 01-2026 Ñ DES'!$A:$D,2,FALSE),IF(AND($C$9="NÃO DESONERADO",D314="CPU"),VLOOKUP(C314,CPU!$C:$I,3,FALSE))))))</f>
        <v>CAIXA DE ESGOTO DE INSPEÇÃO/PASSAGEM EM ALVENARIA (80X80X140CM), REVESTIMENTO EM ARGAMASSA COM ADITIVO IMPERMEABILIZANTE, COM TAMPA DE CONCRETO, INCLUSIVE ESCAVAÇÃO, REATERRO E TRANSPORTE COM RETIRADA DO MATERIAL ESCAVADO (EM CAÇAMBA)</v>
      </c>
      <c r="F314" s="190" t="str">
        <f>UPPER(IF(AND($C$9="NÃO DESONERADO",D314="SINAPI"),VLOOKUP(C314,'SINAPI 02-26 Ñ DES'!$A:$E,3,FALSE),IF(AND($C$9="NÃO DESONERADO",D314="SEINFRA"),VLOOKUP(C314,'SETOP 01-26 Ñ DES'!$A:$D,3,FALSE),IF(AND($C$9="NÃO DESONERADO",D314="SUDECAP"),VLOOKUP(C314,'SUDECAP 01-2026 Ñ DES'!$A:$D,3,FALSE),IF(AND($C$9="NÃO DESONERADO",D314="CPU"),VLOOKUP(C314,CPU!$C:$I,6,FALSE))))))</f>
        <v>UN</v>
      </c>
      <c r="G314" s="192">
        <f>VLOOKUP(B314,'MC-GERAL'!$B:$W,4,0)</f>
        <v>1</v>
      </c>
      <c r="H314" s="774">
        <f t="shared" si="149"/>
        <v>0</v>
      </c>
      <c r="I314" s="774">
        <f t="shared" si="162"/>
        <v>0</v>
      </c>
      <c r="J314" s="774">
        <f>VERIFICAÇÃO!P314</f>
        <v>0</v>
      </c>
      <c r="K314" s="774">
        <f t="shared" si="163"/>
        <v>0</v>
      </c>
      <c r="L314" s="1037" t="e">
        <f t="shared" ca="1" si="152"/>
        <v>#DIV/0!</v>
      </c>
      <c r="N314" s="666"/>
      <c r="P314" s="692"/>
    </row>
    <row r="315" spans="2:16" ht="38.25">
      <c r="B315" s="190" t="s">
        <v>44208</v>
      </c>
      <c r="C315" s="190" t="s">
        <v>4064</v>
      </c>
      <c r="D315" s="765" t="s">
        <v>6388</v>
      </c>
      <c r="E315" s="191" t="str">
        <f>UPPER(IF(AND($C$9="NÃO DESONERADO",D315="SINAPI"),VLOOKUP(C315,'SINAPI 02-26 Ñ DES'!$A:$E,2,FALSE),IF(AND($C$9="NÃO DESONERADO",D315="SEINFRA"),VLOOKUP(C315,'SETOP 01-26 Ñ DES'!$A:$D,2,FALSE),IF(AND($C$9="NÃO DESONERADO",D315="SUDECAP"),VLOOKUP(C315,'SUDECAP 01-2026 Ñ DES'!$A:$D,2,FALSE),IF(AND($C$9="NÃO DESONERADO",D315="CPU"),VLOOKUP(C315,CPU!$C:$I,3,FALSE))))))</f>
        <v>CAIXA DE ESGOTO DE INSPEÇÃO/PASSAGEM EM ALVENARIA (40X40X80CM), REVESTIMENTO EM ARGAMASSA COM ADITIVO IMPERMEABILIZANTE, COM TAMPA DE CONCRETO, INCLUSIVE ESCAVAÇÃO, REATERRO E TRANSPORTE COM RETIRADA DO MATERIAL ESCAVADO (EM CAÇAMBA)</v>
      </c>
      <c r="F315" s="190" t="str">
        <f>UPPER(IF(AND($C$9="NÃO DESONERADO",D315="SINAPI"),VLOOKUP(C315,'SINAPI 02-26 Ñ DES'!$A:$E,3,FALSE),IF(AND($C$9="NÃO DESONERADO",D315="SEINFRA"),VLOOKUP(C315,'SETOP 01-26 Ñ DES'!$A:$D,3,FALSE),IF(AND($C$9="NÃO DESONERADO",D315="SUDECAP"),VLOOKUP(C315,'SUDECAP 01-2026 Ñ DES'!$A:$D,3,FALSE),IF(AND($C$9="NÃO DESONERADO",D315="CPU"),VLOOKUP(C315,CPU!$C:$I,6,FALSE))))))</f>
        <v>UN</v>
      </c>
      <c r="G315" s="192">
        <f>VLOOKUP(B315,'MC-GERAL'!$B:$W,4,0)</f>
        <v>3</v>
      </c>
      <c r="H315" s="774">
        <f t="shared" si="149"/>
        <v>0</v>
      </c>
      <c r="I315" s="774">
        <f t="shared" si="162"/>
        <v>0</v>
      </c>
      <c r="J315" s="774">
        <f>VERIFICAÇÃO!P315</f>
        <v>0</v>
      </c>
      <c r="K315" s="774">
        <f t="shared" si="163"/>
        <v>0</v>
      </c>
      <c r="L315" s="1037" t="e">
        <f t="shared" ca="1" si="152"/>
        <v>#DIV/0!</v>
      </c>
      <c r="N315" s="666"/>
      <c r="P315" s="692"/>
    </row>
    <row r="316" spans="2:16" ht="30" customHeight="1">
      <c r="B316" s="190" t="s">
        <v>44779</v>
      </c>
      <c r="C316" s="190" t="s">
        <v>12555</v>
      </c>
      <c r="D316" s="190" t="s">
        <v>29372</v>
      </c>
      <c r="E316" s="191" t="str">
        <f>UPPER(IF(AND($C$9="NÃO DESONERADO",D316="SINAPI"),VLOOKUP(C316,'SINAPI 02-26 Ñ DES'!$A:$E,2,FALSE),IF(AND($C$9="NÃO DESONERADO",D316="SEINFRA"),VLOOKUP(C316,'SETOP 01-26 Ñ DES'!$A:$D,2,FALSE),IF(AND($C$9="NÃO DESONERADO",D316="SUDECAP"),VLOOKUP(C316,'SUDECAP 01-2026 Ñ DES'!$A:$D,2,FALSE),IF(AND($C$9="NÃO DESONERADO",D316="CPU"),VLOOKUP(C316,CPU!$C:$I,3,FALSE))))))</f>
        <v>ALTEAMENTO PARA CAIXA DE PASSAGEM/INSPEÇÃO TIJOLO MACIÇO 0,8X0,8 (CXL)</v>
      </c>
      <c r="F316" s="190" t="str">
        <f>UPPER(IF(AND($C$9="NÃO DESONERADO",D316="SINAPI"),VLOOKUP(C316,'SINAPI 02-26 Ñ DES'!$A:$E,3,FALSE),IF(AND($C$9="NÃO DESONERADO",D316="SEINFRA"),VLOOKUP(C316,'SETOP 01-26 Ñ DES'!$A:$D,3,FALSE),IF(AND($C$9="NÃO DESONERADO",D316="SUDECAP"),VLOOKUP(C316,'SUDECAP 01-2026 Ñ DES'!$A:$D,3,FALSE),IF(AND($C$9="NÃO DESONERADO",D316="CPU"),VLOOKUP(C316,CPU!$C:$I,6,FALSE))))))</f>
        <v>M</v>
      </c>
      <c r="G316" s="192">
        <f>VLOOKUP(B316,'MC-GERAL'!$B:$W,4,0)</f>
        <v>0.16</v>
      </c>
      <c r="H316" s="774">
        <f t="shared" si="149"/>
        <v>0</v>
      </c>
      <c r="I316" s="774">
        <f t="shared" ref="I316" si="164">ROUND(G316*H316,2)</f>
        <v>0</v>
      </c>
      <c r="J316" s="774">
        <f>VERIFICAÇÃO!P316</f>
        <v>0</v>
      </c>
      <c r="K316" s="774">
        <f t="shared" ref="K316" si="165">ROUND($J316*G316,2)</f>
        <v>0</v>
      </c>
      <c r="L316" s="1037" t="e">
        <f t="shared" ref="L316:L323" ca="1" si="166">K316/$K$356</f>
        <v>#DIV/0!</v>
      </c>
      <c r="N316" s="666"/>
      <c r="P316" s="692"/>
    </row>
    <row r="317" spans="2:16" ht="30" customHeight="1">
      <c r="B317" s="190" t="s">
        <v>44781</v>
      </c>
      <c r="C317" s="190" t="s">
        <v>14442</v>
      </c>
      <c r="D317" s="190" t="s">
        <v>29372</v>
      </c>
      <c r="E317" s="191" t="str">
        <f>UPPER(IF(AND($C$9="NÃO DESONERADO",D317="SINAPI"),VLOOKUP(C317,'SINAPI 02-26 Ñ DES'!$A:$E,2,FALSE),IF(AND($C$9="NÃO DESONERADO",D317="SEINFRA"),VLOOKUP(C317,'SETOP 01-26 Ñ DES'!$A:$D,2,FALSE),IF(AND($C$9="NÃO DESONERADO",D317="SUDECAP"),VLOOKUP(C317,'SUDECAP 01-2026 Ñ DES'!$A:$D,2,FALSE),IF(AND($C$9="NÃO DESONERADO",D317="CPU"),VLOOKUP(C317,CPU!$C:$I,3,FALSE))))))</f>
        <v>DESCIDA D'ÁGUA TIPO DEGRAU, D= 800MM - PADRÃO SUDECAP</v>
      </c>
      <c r="F317" s="190" t="str">
        <f>UPPER(IF(AND($C$9="NÃO DESONERADO",D317="SINAPI"),VLOOKUP(C317,'SINAPI 02-26 Ñ DES'!$A:$E,3,FALSE),IF(AND($C$9="NÃO DESONERADO",D317="SEINFRA"),VLOOKUP(C317,'SETOP 01-26 Ñ DES'!$A:$D,3,FALSE),IF(AND($C$9="NÃO DESONERADO",D317="SUDECAP"),VLOOKUP(C317,'SUDECAP 01-2026 Ñ DES'!$A:$D,3,FALSE),IF(AND($C$9="NÃO DESONERADO",D317="CPU"),VLOOKUP(C317,CPU!$C:$I,6,FALSE))))))</f>
        <v>M</v>
      </c>
      <c r="G317" s="192">
        <f>VLOOKUP(B317,'MC-GERAL'!$B:$W,4,0)</f>
        <v>3.05</v>
      </c>
      <c r="H317" s="774">
        <f t="shared" si="149"/>
        <v>0</v>
      </c>
      <c r="I317" s="774">
        <f t="shared" si="162"/>
        <v>0</v>
      </c>
      <c r="J317" s="774">
        <f>VERIFICAÇÃO!P317</f>
        <v>0</v>
      </c>
      <c r="K317" s="774">
        <f t="shared" si="163"/>
        <v>0</v>
      </c>
      <c r="L317" s="1037" t="e">
        <f t="shared" ca="1" si="166"/>
        <v>#DIV/0!</v>
      </c>
      <c r="N317" s="666"/>
      <c r="P317" s="692"/>
    </row>
    <row r="318" spans="2:16" ht="30" customHeight="1">
      <c r="B318" s="190" t="s">
        <v>44792</v>
      </c>
      <c r="C318" s="765" t="s">
        <v>11271</v>
      </c>
      <c r="D318" s="942" t="s">
        <v>29372</v>
      </c>
      <c r="E318" s="191" t="str">
        <f>UPPER(IF(AND($C$9="NÃO DESONERADO",D318="SINAPI"),VLOOKUP(C318,'SINAPI 02-26 Ñ DES'!$A:$E,2,FALSE),IF(AND($C$9="NÃO DESONERADO",D318="SEINFRA"),VLOOKUP(C318,'SETOP 01-26 Ñ DES'!$A:$D,2,FALSE),IF(AND($C$9="NÃO DESONERADO",D318="SUDECAP"),VLOOKUP(C318,'SUDECAP 01-2026 Ñ DES'!$A:$D,2,FALSE),IF(AND($C$9="NÃO DESONERADO",D318="CPU"),VLOOKUP(C318,CPU!$C:$I,3,FALSE))))))</f>
        <v>ESCAVAÇÃO MANUAL DE VALAS H &lt;= 1,5M</v>
      </c>
      <c r="F318" s="190" t="str">
        <f>UPPER(IF(AND($C$9="NÃO DESONERADO",D318="SINAPI"),VLOOKUP(C318,'SINAPI 02-26 Ñ DES'!$A:$E,3,FALSE),IF(AND($C$9="NÃO DESONERADO",D318="SEINFRA"),VLOOKUP(C318,'SETOP 01-26 Ñ DES'!$A:$D,3,FALSE),IF(AND($C$9="NÃO DESONERADO",D318="SUDECAP"),VLOOKUP(C318,'SUDECAP 01-2026 Ñ DES'!$A:$D,3,FALSE),IF(AND($C$9="NÃO DESONERADO",D318="CPU"),VLOOKUP(C318,CPU!$C:$I,6,FALSE))))))</f>
        <v>M3</v>
      </c>
      <c r="G318" s="192">
        <f>VLOOKUP(B318,'MC-GERAL'!$B:$W,4,0)</f>
        <v>9.64</v>
      </c>
      <c r="H318" s="774">
        <f t="shared" si="149"/>
        <v>0</v>
      </c>
      <c r="I318" s="774">
        <f t="shared" si="162"/>
        <v>0</v>
      </c>
      <c r="J318" s="774">
        <f>VERIFICAÇÃO!P318</f>
        <v>0</v>
      </c>
      <c r="K318" s="774">
        <f t="shared" si="163"/>
        <v>0</v>
      </c>
      <c r="L318" s="1037" t="e">
        <f t="shared" ca="1" si="166"/>
        <v>#DIV/0!</v>
      </c>
      <c r="N318" s="666"/>
      <c r="P318" s="692"/>
    </row>
    <row r="319" spans="2:16" ht="30" customHeight="1">
      <c r="B319" s="190" t="s">
        <v>44932</v>
      </c>
      <c r="C319" s="765" t="s">
        <v>403</v>
      </c>
      <c r="D319" s="765" t="s">
        <v>6388</v>
      </c>
      <c r="E319" s="191" t="str">
        <f>UPPER(IF(AND($C$9="NÃO DESONERADO",D319="SINAPI"),VLOOKUP(C319,'SINAPI 02-26 Ñ DES'!$A:$E,2,FALSE),IF(AND($C$9="NÃO DESONERADO",D319="SEINFRA"),VLOOKUP(C319,'SETOP 01-26 Ñ DES'!$A:$D,2,FALSE),IF(AND($C$9="NÃO DESONERADO",D319="SUDECAP"),VLOOKUP(C319,'SUDECAP 01-2026 Ñ DES'!$A:$D,2,FALSE),IF(AND($C$9="NÃO DESONERADO",D319="CPU"),VLOOKUP(C319,CPU!$C:$I,3,FALSE))))))</f>
        <v>APILOAMENTO MECANIZADO EM FUNDO DE VALA COM PLACA VIBRATÓRIA, EXCLUSIVE ESCAVAÇÃO</v>
      </c>
      <c r="F319" s="190" t="str">
        <f>UPPER(IF(AND($C$9="NÃO DESONERADO",D319="SINAPI"),VLOOKUP(C319,'SINAPI 02-26 Ñ DES'!$A:$E,3,FALSE),IF(AND($C$9="NÃO DESONERADO",D319="SEINFRA"),VLOOKUP(C319,'SETOP 01-26 Ñ DES'!$A:$D,3,FALSE),IF(AND($C$9="NÃO DESONERADO",D319="SUDECAP"),VLOOKUP(C319,'SUDECAP 01-2026 Ñ DES'!$A:$D,3,FALSE),IF(AND($C$9="NÃO DESONERADO",D319="CPU"),VLOOKUP(C319,CPU!$C:$I,6,FALSE))))))</f>
        <v>M2</v>
      </c>
      <c r="G319" s="192">
        <f>VLOOKUP(B319,'MC-GERAL'!$B:$W,4,0)</f>
        <v>16.34</v>
      </c>
      <c r="H319" s="774">
        <f t="shared" si="149"/>
        <v>0</v>
      </c>
      <c r="I319" s="774">
        <f t="shared" ref="I319" si="167">ROUND(G319*H319,2)</f>
        <v>0</v>
      </c>
      <c r="J319" s="774">
        <f>VERIFICAÇÃO!P319</f>
        <v>0</v>
      </c>
      <c r="K319" s="774">
        <f t="shared" ref="K319" si="168">ROUND($J319*G319,2)</f>
        <v>0</v>
      </c>
      <c r="L319" s="1037" t="e">
        <f t="shared" ca="1" si="166"/>
        <v>#DIV/0!</v>
      </c>
      <c r="N319" s="666"/>
      <c r="P319" s="692"/>
    </row>
    <row r="320" spans="2:16" ht="30" customHeight="1">
      <c r="B320" s="190" t="s">
        <v>44933</v>
      </c>
      <c r="C320" s="190" t="s">
        <v>597</v>
      </c>
      <c r="D320" s="765" t="s">
        <v>6388</v>
      </c>
      <c r="E320" s="191" t="str">
        <f>UPPER(IF(AND($C$9="NÃO DESONERADO",D320="SINAPI"),VLOOKUP(C320,'SINAPI 02-26 Ñ DES'!$A:$E,2,FALSE),IF(AND($C$9="NÃO DESONERADO",D320="SEINFRA"),VLOOKUP(C320,'SETOP 01-26 Ñ DES'!$A:$D,2,FALSE),IF(AND($C$9="NÃO DESONERADO",D320="SUDECAP"),VLOOKUP(C320,'SUDECAP 01-2026 Ñ DES'!$A:$D,2,FALSE),IF(AND($C$9="NÃO DESONERADO",D320="CPU"),VLOOKUP(C320,CPU!$C:$I,3,FALSE))))))</f>
        <v>LASTRO DE AREIA, INCLUSIVE ADENSAMENTO E APILOAMENTO MANUAL</v>
      </c>
      <c r="F320" s="190" t="str">
        <f>UPPER(IF(AND($C$9="NÃO DESONERADO",D320="SINAPI"),VLOOKUP(C320,'SINAPI 02-26 Ñ DES'!$A:$E,3,FALSE),IF(AND($C$9="NÃO DESONERADO",D320="SEINFRA"),VLOOKUP(C320,'SETOP 01-26 Ñ DES'!$A:$D,3,FALSE),IF(AND($C$9="NÃO DESONERADO",D320="SUDECAP"),VLOOKUP(C320,'SUDECAP 01-2026 Ñ DES'!$A:$D,3,FALSE),IF(AND($C$9="NÃO DESONERADO",D320="CPU"),VLOOKUP(C320,CPU!$C:$I,6,FALSE))))))</f>
        <v>M3</v>
      </c>
      <c r="G320" s="192">
        <f>VLOOKUP(B320,'MC-GERAL'!$B:$W,4,0)</f>
        <v>0.82</v>
      </c>
      <c r="H320" s="774">
        <f t="shared" si="149"/>
        <v>0</v>
      </c>
      <c r="I320" s="774">
        <f t="shared" ref="I320" si="169">ROUND(G320*H320,2)</f>
        <v>0</v>
      </c>
      <c r="J320" s="774">
        <f>VERIFICAÇÃO!P320</f>
        <v>0</v>
      </c>
      <c r="K320" s="774">
        <f t="shared" ref="K320" si="170">ROUND($J320*G320,2)</f>
        <v>0</v>
      </c>
      <c r="L320" s="1037" t="e">
        <f t="shared" ca="1" si="166"/>
        <v>#DIV/0!</v>
      </c>
      <c r="N320" s="666"/>
      <c r="P320" s="692"/>
    </row>
    <row r="321" spans="2:16" ht="30" customHeight="1">
      <c r="B321" s="190" t="s">
        <v>44934</v>
      </c>
      <c r="C321" s="190" t="s">
        <v>4304</v>
      </c>
      <c r="D321" s="765" t="s">
        <v>6388</v>
      </c>
      <c r="E321" s="191" t="str">
        <f>UPPER(IF(AND($C$9="NÃO DESONERADO",D321="SINAPI"),VLOOKUP(C321,'SINAPI 02-26 Ñ DES'!$A:$E,2,FALSE),IF(AND($C$9="NÃO DESONERADO",D321="SEINFRA"),VLOOKUP(C321,'SETOP 01-26 Ñ DES'!$A:$D,2,FALSE),IF(AND($C$9="NÃO DESONERADO",D321="SUDECAP"),VLOOKUP(C321,'SUDECAP 01-2026 Ñ DES'!$A:$D,2,FALSE),IF(AND($C$9="NÃO DESONERADO",D321="CPU"),VLOOKUP(C321,CPU!$C:$I,3,FALSE))))))</f>
        <v>FORNECIMENTO E ASSENTAMENTO DE TUBO PVC RÍGIDO, DRENAGEM/PLUVIAL, PBV - SÉRIE NORMAL, DN 150 MM (6"), INCLUSIVE CONEXÕES</v>
      </c>
      <c r="F321" s="190" t="str">
        <f>UPPER(IF(AND($C$9="NÃO DESONERADO",D321="SINAPI"),VLOOKUP(C321,'SINAPI 02-26 Ñ DES'!$A:$E,3,FALSE),IF(AND($C$9="NÃO DESONERADO",D321="SEINFRA"),VLOOKUP(C321,'SETOP 01-26 Ñ DES'!$A:$D,3,FALSE),IF(AND($C$9="NÃO DESONERADO",D321="SUDECAP"),VLOOKUP(C321,'SUDECAP 01-2026 Ñ DES'!$A:$D,3,FALSE),IF(AND($C$9="NÃO DESONERADO",D321="CPU"),VLOOKUP(C321,CPU!$C:$I,6,FALSE))))))</f>
        <v>M</v>
      </c>
      <c r="G321" s="192">
        <f>VLOOKUP(B321,'MC-GERAL'!$B:$W,4,0)</f>
        <v>47.14</v>
      </c>
      <c r="H321" s="774">
        <f t="shared" si="149"/>
        <v>0</v>
      </c>
      <c r="I321" s="774">
        <f t="shared" si="160"/>
        <v>0</v>
      </c>
      <c r="J321" s="774">
        <f>VERIFICAÇÃO!P321</f>
        <v>0</v>
      </c>
      <c r="K321" s="774">
        <f t="shared" si="161"/>
        <v>0</v>
      </c>
      <c r="L321" s="1037" t="e">
        <f t="shared" ca="1" si="166"/>
        <v>#DIV/0!</v>
      </c>
      <c r="N321" s="666"/>
      <c r="P321" s="692"/>
    </row>
    <row r="322" spans="2:16" ht="30" customHeight="1">
      <c r="B322" s="190" t="s">
        <v>44935</v>
      </c>
      <c r="C322" s="765">
        <v>104737</v>
      </c>
      <c r="D322" s="765" t="s">
        <v>29371</v>
      </c>
      <c r="E322" s="191" t="str">
        <f>UPPER(IF(AND($C$9="NÃO DESONERADO",D322="SINAPI"),VLOOKUP(C322,'SINAPI 02-26 Ñ DES'!$A:$E,2,FALSE),IF(AND($C$9="NÃO DESONERADO",D322="SEINFRA"),VLOOKUP(C322,'SETOP 01-26 Ñ DES'!$A:$D,2,FALSE),IF(AND($C$9="NÃO DESONERADO",D322="SUDECAP"),VLOOKUP(C322,'SUDECAP 01-2026 Ñ DES'!$A:$D,2,FALSE),IF(AND($C$9="NÃO DESONERADO",D322="CPU"),VLOOKUP(C322,CPU!$C:$I,3,FALSE))))))</f>
        <v>REATERRO MANUAL DE VALAS, COM PLACA VIBRATÓRIA. AF_08/2023</v>
      </c>
      <c r="F322" s="190" t="str">
        <f>UPPER(IF(AND($C$9="NÃO DESONERADO",D322="SINAPI"),VLOOKUP(C322,'SINAPI 02-26 Ñ DES'!$A:$E,3,FALSE),IF(AND($C$9="NÃO DESONERADO",D322="SEINFRA"),VLOOKUP(C322,'SETOP 01-26 Ñ DES'!$A:$D,3,FALSE),IF(AND($C$9="NÃO DESONERADO",D322="SUDECAP"),VLOOKUP(C322,'SUDECAP 01-2026 Ñ DES'!$A:$D,3,FALSE),IF(AND($C$9="NÃO DESONERADO",D322="CPU"),VLOOKUP(C322,CPU!$C:$I,6,FALSE))))))</f>
        <v>M3</v>
      </c>
      <c r="G322" s="192">
        <f>VLOOKUP(B322,'MC-GERAL'!$B:$W,4,0)</f>
        <v>7.94</v>
      </c>
      <c r="H322" s="774">
        <f t="shared" si="149"/>
        <v>0</v>
      </c>
      <c r="I322" s="774">
        <f t="shared" si="160"/>
        <v>0</v>
      </c>
      <c r="J322" s="774">
        <f>VERIFICAÇÃO!P322</f>
        <v>0</v>
      </c>
      <c r="K322" s="774">
        <f t="shared" si="161"/>
        <v>0</v>
      </c>
      <c r="L322" s="1037" t="e">
        <f t="shared" ca="1" si="166"/>
        <v>#DIV/0!</v>
      </c>
      <c r="N322" s="666"/>
      <c r="P322" s="692"/>
    </row>
    <row r="323" spans="2:16" ht="30" customHeight="1">
      <c r="B323" s="190" t="s">
        <v>44955</v>
      </c>
      <c r="C323" s="765" t="s">
        <v>14502</v>
      </c>
      <c r="D323" s="765" t="s">
        <v>29372</v>
      </c>
      <c r="E323" s="191" t="str">
        <f>UPPER(IF(AND($C$9="NÃO DESONERADO",D323="SINAPI"),VLOOKUP(C323,'SINAPI 02-26 Ñ DES'!$A:$E,2,FALSE),IF(AND($C$9="NÃO DESONERADO",D323="SEINFRA"),VLOOKUP(C323,'SETOP 01-26 Ñ DES'!$A:$D,2,FALSE),IF(AND($C$9="NÃO DESONERADO",D323="SUDECAP"),VLOOKUP(C323,'SUDECAP 01-2026 Ñ DES'!$A:$D,2,FALSE),IF(AND($C$9="NÃO DESONERADO",D323="CPU"),VLOOKUP(C323,CPU!$C:$I,3,FALSE))))))</f>
        <v>CANALETA TIPO 2 - D= 200MM, PRÉ-MOLDADA DE CONCRETO E GRELHA - PADRÃO SUDECAP</v>
      </c>
      <c r="F323" s="190" t="str">
        <f>UPPER(IF(AND($C$9="NÃO DESONERADO",D323="SINAPI"),VLOOKUP(C323,'SINAPI 02-26 Ñ DES'!$A:$E,3,FALSE),IF(AND($C$9="NÃO DESONERADO",D323="SEINFRA"),VLOOKUP(C323,'SETOP 01-26 Ñ DES'!$A:$D,3,FALSE),IF(AND($C$9="NÃO DESONERADO",D323="SUDECAP"),VLOOKUP(C323,'SUDECAP 01-2026 Ñ DES'!$A:$D,3,FALSE),IF(AND($C$9="NÃO DESONERADO",D323="CPU"),VLOOKUP(C323,CPU!$C:$I,6,FALSE))))))</f>
        <v>M</v>
      </c>
      <c r="G323" s="192">
        <f>VLOOKUP(B323,'MC-GERAL'!$B:$W,4,0)</f>
        <v>11.3</v>
      </c>
      <c r="H323" s="774">
        <f t="shared" si="149"/>
        <v>0</v>
      </c>
      <c r="I323" s="774">
        <f t="shared" ref="I323" si="171">ROUND(G323*H323,2)</f>
        <v>0</v>
      </c>
      <c r="J323" s="774">
        <f>VERIFICAÇÃO!P323</f>
        <v>0</v>
      </c>
      <c r="K323" s="774">
        <f t="shared" ref="K323" si="172">ROUND($J323*G323,2)</f>
        <v>0</v>
      </c>
      <c r="L323" s="1037" t="e">
        <f t="shared" ca="1" si="166"/>
        <v>#DIV/0!</v>
      </c>
      <c r="N323" s="666"/>
      <c r="P323" s="692"/>
    </row>
    <row r="324" spans="2:16" ht="30" customHeight="1">
      <c r="B324" s="195">
        <v>13</v>
      </c>
      <c r="C324" s="195"/>
      <c r="D324" s="195"/>
      <c r="E324" s="196" t="s">
        <v>29458</v>
      </c>
      <c r="F324" s="195"/>
      <c r="G324" s="197"/>
      <c r="H324" s="199"/>
      <c r="I324" s="199">
        <f ca="1">SUM(I325:I330)</f>
        <v>0</v>
      </c>
      <c r="J324" s="199"/>
      <c r="K324" s="199">
        <f ca="1">SUM(K325:K330)</f>
        <v>0</v>
      </c>
      <c r="L324" s="1036" t="e">
        <f t="shared" ref="L324:L331" ca="1" si="173">K324/$K$356</f>
        <v>#DIV/0!</v>
      </c>
      <c r="N324" s="666"/>
      <c r="P324" s="692"/>
    </row>
    <row r="325" spans="2:16" ht="30" customHeight="1">
      <c r="B325" s="190" t="s">
        <v>44127</v>
      </c>
      <c r="C325" s="765">
        <v>103946</v>
      </c>
      <c r="D325" s="765" t="s">
        <v>29371</v>
      </c>
      <c r="E325" s="191" t="str">
        <f>UPPER(IF(AND($C$9="NÃO DESONERADO",D325="SINAPI"),VLOOKUP(C325,'SINAPI 02-26 Ñ DES'!$A:$E,2,FALSE),IF(AND($C$9="NÃO DESONERADO",D325="SEINFRA"),VLOOKUP(C325,'SETOP 01-26 Ñ DES'!$A:$D,2,FALSE),IF(AND($C$9="NÃO DESONERADO",D325="SUDECAP"),VLOOKUP(C325,'SUDECAP 01-2026 Ñ DES'!$A:$D,2,FALSE),IF(AND($C$9="NÃO DESONERADO",D325="CPU"),VLOOKUP(C325,CPU!$C:$I,3,FALSE))))))</f>
        <v>PLANTIO DE GRAMA ESMERALDA OU SÃO CARLOS OU CURITIBANA, EM PLACAS. AF_07/2024</v>
      </c>
      <c r="F325" s="190" t="str">
        <f>UPPER(IF(AND($C$9="NÃO DESONERADO",D325="SINAPI"),VLOOKUP(C325,'SINAPI 02-26 Ñ DES'!$A:$E,3,FALSE),IF(AND($C$9="NÃO DESONERADO",D325="SEINFRA"),VLOOKUP(C325,'SETOP 01-26 Ñ DES'!$A:$D,3,FALSE),IF(AND($C$9="NÃO DESONERADO",D325="SUDECAP"),VLOOKUP(C325,'SUDECAP 01-2026 Ñ DES'!$A:$D,3,FALSE),IF(AND($C$9="NÃO DESONERADO",D325="CPU"),VLOOKUP(C325,CPU!$C:$I,6,FALSE))))))</f>
        <v>M2</v>
      </c>
      <c r="G325" s="192">
        <f>VLOOKUP(B325,'MC-GERAL'!$B:$W,4,0)</f>
        <v>14.72</v>
      </c>
      <c r="H325" s="194">
        <f t="shared" si="149"/>
        <v>0</v>
      </c>
      <c r="I325" s="194">
        <f t="shared" ref="I325" si="174">ROUND(G325*H325,2)</f>
        <v>0</v>
      </c>
      <c r="J325" s="194">
        <f>VERIFICAÇÃO!P325</f>
        <v>0</v>
      </c>
      <c r="K325" s="194">
        <f t="shared" ref="K325" si="175">ROUND($J325*G325,2)</f>
        <v>0</v>
      </c>
      <c r="L325" s="1037" t="e">
        <f t="shared" ca="1" si="173"/>
        <v>#DIV/0!</v>
      </c>
      <c r="N325" s="666"/>
      <c r="P325" s="692"/>
    </row>
    <row r="326" spans="2:16" ht="30" customHeight="1">
      <c r="B326" s="190" t="s">
        <v>44128</v>
      </c>
      <c r="C326" s="765" t="s">
        <v>14787</v>
      </c>
      <c r="D326" s="765" t="s">
        <v>29372</v>
      </c>
      <c r="E326" s="191" t="str">
        <f>UPPER(IF(AND($C$9="NÃO DESONERADO",D326="SINAPI"),VLOOKUP(C326,'SINAPI 02-26 Ñ DES'!$A:$E,2,FALSE),IF(AND($C$9="NÃO DESONERADO",D326="SEINFRA"),VLOOKUP(C326,'SETOP 01-26 Ñ DES'!$A:$D,2,FALSE),IF(AND($C$9="NÃO DESONERADO",D326="SUDECAP"),VLOOKUP(C326,'SUDECAP 01-2026 Ñ DES'!$A:$D,2,FALSE),IF(AND($C$9="NÃO DESONERADO",D326="CPU"),VLOOKUP(C326,CPU!$C:$I,3,FALSE))))))</f>
        <v>TERRA VEGETAL</v>
      </c>
      <c r="F326" s="190" t="str">
        <f>UPPER(IF(AND($C$9="NÃO DESONERADO",D326="SINAPI"),VLOOKUP(C326,'SINAPI 02-26 Ñ DES'!$A:$E,3,FALSE),IF(AND($C$9="NÃO DESONERADO",D326="SEINFRA"),VLOOKUP(C326,'SETOP 01-26 Ñ DES'!$A:$D,3,FALSE),IF(AND($C$9="NÃO DESONERADO",D326="SUDECAP"),VLOOKUP(C326,'SUDECAP 01-2026 Ñ DES'!$A:$D,3,FALSE),IF(AND($C$9="NÃO DESONERADO",D326="CPU"),VLOOKUP(C326,CPU!$C:$I,6,FALSE))))))</f>
        <v>M3</v>
      </c>
      <c r="G326" s="192">
        <f>VLOOKUP(B326,'MC-GERAL'!$B:$W,4,0)</f>
        <v>1.47</v>
      </c>
      <c r="H326" s="194">
        <f t="shared" si="149"/>
        <v>0</v>
      </c>
      <c r="I326" s="194">
        <f t="shared" ref="I326" si="176">ROUND(G326*H326,2)</f>
        <v>0</v>
      </c>
      <c r="J326" s="194">
        <f>VERIFICAÇÃO!P326</f>
        <v>0</v>
      </c>
      <c r="K326" s="194">
        <f t="shared" ref="K326" si="177">ROUND($J326*G326,2)</f>
        <v>0</v>
      </c>
      <c r="L326" s="1037" t="e">
        <f t="shared" ca="1" si="173"/>
        <v>#DIV/0!</v>
      </c>
      <c r="N326" s="666"/>
      <c r="P326" s="692"/>
    </row>
    <row r="327" spans="2:16" ht="30" customHeight="1">
      <c r="B327" s="190" t="s">
        <v>44129</v>
      </c>
      <c r="C327" s="765">
        <v>105521</v>
      </c>
      <c r="D327" s="765" t="s">
        <v>29371</v>
      </c>
      <c r="E327" s="191" t="str">
        <f>UPPER(IF(AND($C$9="NÃO DESONERADO",D327="SINAPI"),VLOOKUP(C327,'SINAPI 02-26 Ñ DES'!$A:$E,2,FALSE),IF(AND($C$9="NÃO DESONERADO",D327="SEINFRA"),VLOOKUP(C327,'SETOP 01-26 Ñ DES'!$A:$D,2,FALSE),IF(AND($C$9="NÃO DESONERADO",D327="SUDECAP"),VLOOKUP(C327,'SUDECAP 01-2026 Ñ DES'!$A:$D,2,FALSE),IF(AND($C$9="NÃO DESONERADO",D327="CPU"),VLOOKUP(C327,CPU!$C:$I,3,FALSE))))))</f>
        <v>ESPALHAMENTO DE TERRA VEGETAL PARA O PLANTIO. AF_07/2024</v>
      </c>
      <c r="F327" s="190" t="str">
        <f>UPPER(IF(AND($C$9="NÃO DESONERADO",D327="SINAPI"),VLOOKUP(C327,'SINAPI 02-26 Ñ DES'!$A:$E,3,FALSE),IF(AND($C$9="NÃO DESONERADO",D327="SEINFRA"),VLOOKUP(C327,'SETOP 01-26 Ñ DES'!$A:$D,3,FALSE),IF(AND($C$9="NÃO DESONERADO",D327="SUDECAP"),VLOOKUP(C327,'SUDECAP 01-2026 Ñ DES'!$A:$D,3,FALSE),IF(AND($C$9="NÃO DESONERADO",D327="CPU"),VLOOKUP(C327,CPU!$C:$I,6,FALSE))))))</f>
        <v>M2</v>
      </c>
      <c r="G327" s="192">
        <f>VLOOKUP(B327,'MC-GERAL'!$B:$W,4,0)</f>
        <v>14.72</v>
      </c>
      <c r="H327" s="194">
        <f t="shared" si="149"/>
        <v>0</v>
      </c>
      <c r="I327" s="194">
        <f t="shared" ref="I327:I328" si="178">ROUND(G327*H327,2)</f>
        <v>0</v>
      </c>
      <c r="J327" s="194">
        <f>VERIFICAÇÃO!P327</f>
        <v>0</v>
      </c>
      <c r="K327" s="194">
        <f t="shared" ref="K327:K328" si="179">ROUND($J327*G327,2)</f>
        <v>0</v>
      </c>
      <c r="L327" s="1037" t="e">
        <f t="shared" ca="1" si="173"/>
        <v>#DIV/0!</v>
      </c>
      <c r="N327" s="666"/>
      <c r="P327" s="692"/>
    </row>
    <row r="328" spans="2:16" ht="30" customHeight="1">
      <c r="B328" s="190" t="s">
        <v>44130</v>
      </c>
      <c r="C328" s="765" t="s">
        <v>4953</v>
      </c>
      <c r="D328" s="765" t="s">
        <v>6388</v>
      </c>
      <c r="E328" s="191" t="str">
        <f>UPPER(IF(AND($C$9="NÃO DESONERADO",D328="SINAPI"),VLOOKUP(C328,'SINAPI 02-26 Ñ DES'!$A:$E,2,FALSE),IF(AND($C$9="NÃO DESONERADO",D328="SEINFRA"),VLOOKUP(C328,'SETOP 01-26 Ñ DES'!$A:$D,2,FALSE),IF(AND($C$9="NÃO DESONERADO",D328="SUDECAP"),VLOOKUP(C328,'SUDECAP 01-2026 Ñ DES'!$A:$D,2,FALSE),IF(AND($C$9="NÃO DESONERADO",D328="CPU"),VLOOKUP(C328,CPU!$C:$I,3,FALSE))))))</f>
        <v>IRRIGAÇÃO E CONSERVAÇÃO DE GRAMÍNEAS, FORRAÇÕES E VEGETAÇÃO EM GERAL, COM UTILIZAÇÃO DE CAMINHÃO PIPA</v>
      </c>
      <c r="F328" s="190" t="str">
        <f>UPPER(IF(AND($C$9="NÃO DESONERADO",D328="SINAPI"),VLOOKUP(C328,'SINAPI 02-26 Ñ DES'!$A:$E,3,FALSE),IF(AND($C$9="NÃO DESONERADO",D328="SEINFRA"),VLOOKUP(C328,'SETOP 01-26 Ñ DES'!$A:$D,3,FALSE),IF(AND($C$9="NÃO DESONERADO",D328="SUDECAP"),VLOOKUP(C328,'SUDECAP 01-2026 Ñ DES'!$A:$D,3,FALSE),IF(AND($C$9="NÃO DESONERADO",D328="CPU"),VLOOKUP(C328,CPU!$C:$I,6,FALSE))))))</f>
        <v>M2XMÊS</v>
      </c>
      <c r="G328" s="192">
        <f>VLOOKUP(B328,'MC-GERAL'!$B:$W,4,0)</f>
        <v>14.72</v>
      </c>
      <c r="H328" s="194">
        <f t="shared" si="149"/>
        <v>0</v>
      </c>
      <c r="I328" s="194">
        <f t="shared" si="178"/>
        <v>0</v>
      </c>
      <c r="J328" s="194">
        <f>VERIFICAÇÃO!P328</f>
        <v>0</v>
      </c>
      <c r="K328" s="194">
        <f t="shared" si="179"/>
        <v>0</v>
      </c>
      <c r="L328" s="1037" t="e">
        <f t="shared" ca="1" si="173"/>
        <v>#DIV/0!</v>
      </c>
      <c r="N328" s="666"/>
      <c r="P328" s="692"/>
    </row>
    <row r="329" spans="2:16" ht="30" customHeight="1">
      <c r="B329" s="190" t="s">
        <v>44131</v>
      </c>
      <c r="C329" s="765" t="s">
        <v>429</v>
      </c>
      <c r="D329" s="765" t="s">
        <v>6388</v>
      </c>
      <c r="E329" s="191" t="str">
        <f>UPPER(IF(AND($C$9="NÃO DESONERADO",D329="SINAPI"),VLOOKUP(C329,'SINAPI 02-26 Ñ DES'!$A:$E,2,FALSE),IF(AND($C$9="NÃO DESONERADO",D329="SEINFRA"),VLOOKUP(C329,'SETOP 01-26 Ñ DES'!$A:$D,2,FALSE),IF(AND($C$9="NÃO DESONERADO",D329="SUDECAP"),VLOOKUP(C329,'SUDECAP 01-2026 Ñ DES'!$A:$D,2,FALSE),IF(AND($C$9="NÃO DESONERADO",D329="CPU"),VLOOKUP(C329,CPU!$C:$I,3,FALSE))))))</f>
        <v>PERFURAÇÃO MANUAL DE ESTACA TIPO BROCA A TRADO, INCLUSIVE AFASTAMENTO, EXCLUSIVE ARMAÇÃO, CONCRETO ESTRUTURAL, TRANSPORTE E RETIRADA DO MATERIAL ESCAVADO</v>
      </c>
      <c r="F329" s="190" t="str">
        <f>UPPER(IF(AND($C$9="NÃO DESONERADO",D329="SINAPI"),VLOOKUP(C329,'SINAPI 02-26 Ñ DES'!$A:$E,3,FALSE),IF(AND($C$9="NÃO DESONERADO",D329="SEINFRA"),VLOOKUP(C329,'SETOP 01-26 Ñ DES'!$A:$D,3,FALSE),IF(AND($C$9="NÃO DESONERADO",D329="SUDECAP"),VLOOKUP(C329,'SUDECAP 01-2026 Ñ DES'!$A:$D,3,FALSE),IF(AND($C$9="NÃO DESONERADO",D329="CPU"),VLOOKUP(C329,CPU!$C:$I,6,FALSE))))))</f>
        <v>M3</v>
      </c>
      <c r="G329" s="192">
        <f>VLOOKUP(B329,'MC-GERAL'!$B:$W,4,0)</f>
        <v>0.65</v>
      </c>
      <c r="H329" s="194">
        <f t="shared" si="149"/>
        <v>0</v>
      </c>
      <c r="I329" s="194">
        <f t="shared" ref="I329" si="180">ROUND(G329*H329,2)</f>
        <v>0</v>
      </c>
      <c r="J329" s="194">
        <f>VERIFICAÇÃO!P329</f>
        <v>0</v>
      </c>
      <c r="K329" s="194">
        <f t="shared" ref="K329" si="181">ROUND($J329*G329,2)</f>
        <v>0</v>
      </c>
      <c r="L329" s="1037" t="e">
        <f t="shared" ca="1" si="173"/>
        <v>#DIV/0!</v>
      </c>
      <c r="N329" s="666"/>
      <c r="P329" s="692"/>
    </row>
    <row r="330" spans="2:16" ht="30" customHeight="1">
      <c r="B330" s="190" t="s">
        <v>44207</v>
      </c>
      <c r="C330" s="765" t="s">
        <v>29448</v>
      </c>
      <c r="D330" s="765" t="s">
        <v>29412</v>
      </c>
      <c r="E330" s="191" t="str">
        <f ca="1">UPPER(IF(AND($C$9="NÃO DESONERADO",D330="SINAPI"),VLOOKUP(C330,'SINAPI 02-26 Ñ DES'!$A:$E,2,FALSE),IF(AND($C$9="NÃO DESONERADO",D330="SEINFRA"),VLOOKUP(C330,'SETOP 01-26 Ñ DES'!$A:$D,2,FALSE),IF(AND($C$9="NÃO DESONERADO",D330="SUDECAP"),VLOOKUP(C330,'SUDECAP 01-2026 Ñ DES'!$A:$D,2,FALSE),IF(AND($C$9="NÃO DESONERADO",D330="CPU"),VLOOKUP(C330,CPU!$C:$I,3,FALSE))))))</f>
        <v>MOURAO ROLICO DE MADEIRA TRATADA, D = 8 CM, INCLUSIVE PINTURA IMUNIZANTE 1 DEMÃO E VERNIZ POLIURETÂNICO, DUAS DEMÃOS</v>
      </c>
      <c r="F330" s="190" t="str">
        <f ca="1">UPPER(IF(AND($C$9="NÃO DESONERADO",D330="SINAPI"),VLOOKUP(C330,'SINAPI 02-26 Ñ DES'!$A:$E,3,FALSE),IF(AND($C$9="NÃO DESONERADO",D330="SEINFRA"),VLOOKUP(C330,'SETOP 01-26 Ñ DES'!$A:$D,3,FALSE),IF(AND($C$9="NÃO DESONERADO",D330="SUDECAP"),VLOOKUP(C330,'SUDECAP 01-2026 Ñ DES'!$A:$D,3,FALSE),IF(AND($C$9="NÃO DESONERADO",D330="CPU"),VLOOKUP(C330,CPU!$C:$I,6,FALSE))))))</f>
        <v>M</v>
      </c>
      <c r="G330" s="192">
        <f ca="1">VLOOKUP(B330,'MC-GERAL'!$B:$W,4,0)</f>
        <v>189.78</v>
      </c>
      <c r="H330" s="774">
        <f t="shared" si="149"/>
        <v>0</v>
      </c>
      <c r="I330" s="774">
        <f t="shared" ref="I330" ca="1" si="182">ROUND(G330*H330,2)</f>
        <v>0</v>
      </c>
      <c r="J330" s="774">
        <f>VERIFICAÇÃO!P330</f>
        <v>0</v>
      </c>
      <c r="K330" s="774">
        <f t="shared" ref="K330" ca="1" si="183">ROUND($J330*G330,2)</f>
        <v>0</v>
      </c>
      <c r="L330" s="1037" t="e">
        <f t="shared" ca="1" si="173"/>
        <v>#DIV/0!</v>
      </c>
      <c r="N330" s="666"/>
      <c r="P330" s="692"/>
    </row>
    <row r="331" spans="2:16" ht="30" customHeight="1">
      <c r="B331" s="195">
        <v>14</v>
      </c>
      <c r="C331" s="195"/>
      <c r="D331" s="195"/>
      <c r="E331" s="196" t="s">
        <v>44126</v>
      </c>
      <c r="F331" s="195"/>
      <c r="G331" s="197"/>
      <c r="H331" s="199"/>
      <c r="I331" s="199">
        <f>SUM(I332:I344)</f>
        <v>0</v>
      </c>
      <c r="J331" s="199"/>
      <c r="K331" s="199">
        <f>SUM(K332:K344)</f>
        <v>0</v>
      </c>
      <c r="L331" s="1036" t="e">
        <f t="shared" ca="1" si="173"/>
        <v>#DIV/0!</v>
      </c>
      <c r="N331" s="666"/>
      <c r="P331" s="692"/>
    </row>
    <row r="332" spans="2:16" ht="30" customHeight="1">
      <c r="B332" s="190" t="s">
        <v>44133</v>
      </c>
      <c r="C332" s="765" t="s">
        <v>11271</v>
      </c>
      <c r="D332" s="766" t="s">
        <v>29372</v>
      </c>
      <c r="E332" s="191" t="str">
        <f>UPPER(IF(AND($C$9="NÃO DESONERADO",D332="SINAPI"),VLOOKUP(C332,'SINAPI 02-26 Ñ DES'!$A:$E,2,FALSE),IF(AND($C$9="NÃO DESONERADO",D332="SEINFRA"),VLOOKUP(C332,'SETOP 01-26 Ñ DES'!$A:$D,2,FALSE),IF(AND($C$9="NÃO DESONERADO",D332="SUDECAP"),VLOOKUP(C332,'SUDECAP 01-2026 Ñ DES'!$A:$D,2,FALSE),IF(AND($C$9="NÃO DESONERADO",D332="CPU"),VLOOKUP(C332,CPU!$C:$I,3,FALSE))))))</f>
        <v>ESCAVAÇÃO MANUAL DE VALAS H &lt;= 1,5M</v>
      </c>
      <c r="F332" s="190" t="str">
        <f>UPPER(IF(AND($C$9="NÃO DESONERADO",D332="SINAPI"),VLOOKUP(C332,'SINAPI 02-26 Ñ DES'!$A:$E,3,FALSE),IF(AND($C$9="NÃO DESONERADO",D332="SEINFRA"),VLOOKUP(C332,'SETOP 01-26 Ñ DES'!$A:$D,3,FALSE),IF(AND($C$9="NÃO DESONERADO",D332="SUDECAP"),VLOOKUP(C332,'SUDECAP 01-2026 Ñ DES'!$A:$D,3,FALSE),IF(AND($C$9="NÃO DESONERADO",D332="CPU"),VLOOKUP(C332,CPU!$C:$I,6,FALSE))))))</f>
        <v>M3</v>
      </c>
      <c r="G332" s="192">
        <f>VLOOKUP(B332,'MC-GERAL'!$B:$W,4,0)</f>
        <v>0.22</v>
      </c>
      <c r="H332" s="194">
        <f t="shared" si="149"/>
        <v>0</v>
      </c>
      <c r="I332" s="194">
        <f t="shared" ref="I332" si="184">ROUND(G332*H332,2)</f>
        <v>0</v>
      </c>
      <c r="J332" s="194">
        <f>VERIFICAÇÃO!P332</f>
        <v>0</v>
      </c>
      <c r="K332" s="194">
        <f t="shared" ref="K332" si="185">ROUND($J332*G332,2)</f>
        <v>0</v>
      </c>
      <c r="L332" s="1037" t="e">
        <f t="shared" ref="L332" ca="1" si="186">K332/$K$356</f>
        <v>#DIV/0!</v>
      </c>
      <c r="N332" s="666"/>
      <c r="P332" s="692"/>
    </row>
    <row r="333" spans="2:16" ht="30" customHeight="1">
      <c r="B333" s="190" t="s">
        <v>44134</v>
      </c>
      <c r="C333" s="765" t="s">
        <v>403</v>
      </c>
      <c r="D333" s="765" t="s">
        <v>6388</v>
      </c>
      <c r="E333" s="191" t="str">
        <f>UPPER(IF(AND($C$9="NÃO DESONERADO",D333="SINAPI"),VLOOKUP(C333,'SINAPI 02-26 Ñ DES'!$A:$E,2,FALSE),IF(AND($C$9="NÃO DESONERADO",D333="SEINFRA"),VLOOKUP(C333,'SETOP 01-26 Ñ DES'!$A:$D,2,FALSE),IF(AND($C$9="NÃO DESONERADO",D333="SUDECAP"),VLOOKUP(C333,'SUDECAP 01-2026 Ñ DES'!$A:$D,2,FALSE),IF(AND($C$9="NÃO DESONERADO",D333="CPU"),VLOOKUP(C333,CPU!$C:$I,3,FALSE))))))</f>
        <v>APILOAMENTO MECANIZADO EM FUNDO DE VALA COM PLACA VIBRATÓRIA, EXCLUSIVE ESCAVAÇÃO</v>
      </c>
      <c r="F333" s="190" t="str">
        <f>UPPER(IF(AND($C$9="NÃO DESONERADO",D333="SINAPI"),VLOOKUP(C333,'SINAPI 02-26 Ñ DES'!$A:$E,3,FALSE),IF(AND($C$9="NÃO DESONERADO",D333="SEINFRA"),VLOOKUP(C333,'SETOP 01-26 Ñ DES'!$A:$D,3,FALSE),IF(AND($C$9="NÃO DESONERADO",D333="SUDECAP"),VLOOKUP(C333,'SUDECAP 01-2026 Ñ DES'!$A:$D,3,FALSE),IF(AND($C$9="NÃO DESONERADO",D333="CPU"),VLOOKUP(C333,CPU!$C:$I,6,FALSE))))))</f>
        <v>M2</v>
      </c>
      <c r="G333" s="192">
        <f>VLOOKUP(B333,'MC-GERAL'!$B:$W,4,0)</f>
        <v>0.49</v>
      </c>
      <c r="H333" s="194">
        <f t="shared" si="149"/>
        <v>0</v>
      </c>
      <c r="I333" s="194">
        <f t="shared" ref="I333:I335" si="187">ROUND(G333*H333,2)</f>
        <v>0</v>
      </c>
      <c r="J333" s="194">
        <f>VERIFICAÇÃO!P333</f>
        <v>0</v>
      </c>
      <c r="K333" s="194">
        <f t="shared" ref="K333:K335" si="188">ROUND($J333*G333,2)</f>
        <v>0</v>
      </c>
      <c r="L333" s="1037" t="e">
        <f t="shared" ref="L333:L335" ca="1" si="189">K333/$K$356</f>
        <v>#DIV/0!</v>
      </c>
      <c r="N333" s="666"/>
      <c r="P333" s="692"/>
    </row>
    <row r="334" spans="2:16" ht="30" customHeight="1">
      <c r="B334" s="190" t="s">
        <v>44135</v>
      </c>
      <c r="C334" s="765">
        <v>104737</v>
      </c>
      <c r="D334" s="765" t="s">
        <v>29371</v>
      </c>
      <c r="E334" s="191" t="str">
        <f>UPPER(IF(AND($C$9="NÃO DESONERADO",D334="SINAPI"),VLOOKUP(C334,'SINAPI 02-26 Ñ DES'!$A:$E,2,FALSE),IF(AND($C$9="NÃO DESONERADO",D334="SEINFRA"),VLOOKUP(C334,'SETOP 01-26 Ñ DES'!$A:$D,2,FALSE),IF(AND($C$9="NÃO DESONERADO",D334="SUDECAP"),VLOOKUP(C334,'SUDECAP 01-2026 Ñ DES'!$A:$D,2,FALSE),IF(AND($C$9="NÃO DESONERADO",D334="CPU"),VLOOKUP(C334,CPU!$C:$I,3,FALSE))))))</f>
        <v>REATERRO MANUAL DE VALAS, COM PLACA VIBRATÓRIA. AF_08/2023</v>
      </c>
      <c r="F334" s="190" t="str">
        <f>UPPER(IF(AND($C$9="NÃO DESONERADO",D334="SINAPI"),VLOOKUP(C334,'SINAPI 02-26 Ñ DES'!$A:$E,3,FALSE),IF(AND($C$9="NÃO DESONERADO",D334="SEINFRA"),VLOOKUP(C334,'SETOP 01-26 Ñ DES'!$A:$D,3,FALSE),IF(AND($C$9="NÃO DESONERADO",D334="SUDECAP"),VLOOKUP(C334,'SUDECAP 01-2026 Ñ DES'!$A:$D,3,FALSE),IF(AND($C$9="NÃO DESONERADO",D334="CPU"),VLOOKUP(C334,CPU!$C:$I,6,FALSE))))))</f>
        <v>M3</v>
      </c>
      <c r="G334" s="192">
        <f>VLOOKUP(B334,'MC-GERAL'!$B:$W,4,0)</f>
        <v>0.01</v>
      </c>
      <c r="H334" s="194">
        <f t="shared" si="149"/>
        <v>0</v>
      </c>
      <c r="I334" s="194">
        <f t="shared" ref="I334" si="190">ROUND(G334*H334,2)</f>
        <v>0</v>
      </c>
      <c r="J334" s="194">
        <f>VERIFICAÇÃO!P334</f>
        <v>0</v>
      </c>
      <c r="K334" s="194">
        <f t="shared" ref="K334" si="191">ROUND($J334*G334,2)</f>
        <v>0</v>
      </c>
      <c r="L334" s="1037" t="e">
        <f t="shared" ref="L334" ca="1" si="192">K334/$K$356</f>
        <v>#DIV/0!</v>
      </c>
      <c r="N334" s="666"/>
      <c r="P334" s="692"/>
    </row>
    <row r="335" spans="2:16" ht="30" customHeight="1">
      <c r="B335" s="190" t="s">
        <v>44136</v>
      </c>
      <c r="C335" s="765" t="s">
        <v>601</v>
      </c>
      <c r="D335" s="766" t="s">
        <v>6388</v>
      </c>
      <c r="E335" s="191" t="str">
        <f>UPPER(IF(AND($C$9="NÃO DESONERADO",D335="SINAPI"),VLOOKUP(C335,'SINAPI 02-26 Ñ DES'!$A:$E,2,FALSE),IF(AND($C$9="NÃO DESONERADO",D335="SEINFRA"),VLOOKUP(C335,'SETOP 01-26 Ñ DES'!$A:$D,2,FALSE),IF(AND($C$9="NÃO DESONERADO",D335="SUDECAP"),VLOOKUP(C335,'SUDECAP 01-2026 Ñ DES'!$A:$D,2,FALSE),IF(AND($C$9="NÃO DESONERADO",D335="CPU"),VLOOKUP(C335,CPU!$C:$I,3,FALSE))))))</f>
        <v xml:space="preserve">LASTRO DE CONCRETO MAGRO, INCLUSIVE TRANSPORTE, LANÇAMENTO E ADENSAMENTO </v>
      </c>
      <c r="F335" s="190" t="str">
        <f>UPPER(IF(AND($C$9="NÃO DESONERADO",D335="SINAPI"),VLOOKUP(C335,'SINAPI 02-26 Ñ DES'!$A:$E,3,FALSE),IF(AND($C$9="NÃO DESONERADO",D335="SEINFRA"),VLOOKUP(C335,'SETOP 01-26 Ñ DES'!$A:$D,3,FALSE),IF(AND($C$9="NÃO DESONERADO",D335="SUDECAP"),VLOOKUP(C335,'SUDECAP 01-2026 Ñ DES'!$A:$D,3,FALSE),IF(AND($C$9="NÃO DESONERADO",D335="CPU"),VLOOKUP(C335,CPU!$C:$I,6,FALSE))))))</f>
        <v>M3</v>
      </c>
      <c r="G335" s="192">
        <f>VLOOKUP(B335,'MC-GERAL'!$B:$W,4,0)</f>
        <v>0.02</v>
      </c>
      <c r="H335" s="194">
        <f t="shared" si="149"/>
        <v>0</v>
      </c>
      <c r="I335" s="194">
        <f t="shared" si="187"/>
        <v>0</v>
      </c>
      <c r="J335" s="194">
        <f>VERIFICAÇÃO!P335</f>
        <v>0</v>
      </c>
      <c r="K335" s="194">
        <f t="shared" si="188"/>
        <v>0</v>
      </c>
      <c r="L335" s="1037" t="e">
        <f t="shared" ca="1" si="189"/>
        <v>#DIV/0!</v>
      </c>
      <c r="N335" s="666"/>
      <c r="P335" s="692"/>
    </row>
    <row r="336" spans="2:16" ht="30" customHeight="1">
      <c r="B336" s="190" t="s">
        <v>44137</v>
      </c>
      <c r="C336" s="765" t="s">
        <v>667</v>
      </c>
      <c r="D336" s="766" t="s">
        <v>6388</v>
      </c>
      <c r="E336" s="191" t="str">
        <f>UPPER(IF(AND($C$9="NÃO DESONERADO",D336="SINAPI"),VLOOKUP(C336,'SINAPI 02-26 Ñ DES'!$A:$E,2,FALSE),IF(AND($C$9="NÃO DESONERADO",D336="SEINFRA"),VLOOKUP(C336,'SETOP 01-26 Ñ DES'!$A:$D,2,FALSE),IF(AND($C$9="NÃO DESONERADO",D336="SUDECAP"),VLOOKUP(C336,'SUDECAP 01-2026 Ñ DES'!$A:$D,2,FALSE),IF(AND($C$9="NÃO DESONERADO",D336="CPU"),VLOOKUP(C336,CPU!$C:$I,3,FALSE))))))</f>
        <v>FÔRMA E DESFORMA DE TÁBUA E SARRAFO, REAPROVEITAMENTO (5X), EXCLUSIVE ESCORAMENTO</v>
      </c>
      <c r="F336" s="190" t="str">
        <f>UPPER(IF(AND($C$9="NÃO DESONERADO",D336="SINAPI"),VLOOKUP(C336,'SINAPI 02-26 Ñ DES'!$A:$E,3,FALSE),IF(AND($C$9="NÃO DESONERADO",D336="SEINFRA"),VLOOKUP(C336,'SETOP 01-26 Ñ DES'!$A:$D,3,FALSE),IF(AND($C$9="NÃO DESONERADO",D336="SUDECAP"),VLOOKUP(C336,'SUDECAP 01-2026 Ñ DES'!$A:$D,3,FALSE),IF(AND($C$9="NÃO DESONERADO",D336="CPU"),VLOOKUP(C336,CPU!$C:$I,6,FALSE))))))</f>
        <v>M2</v>
      </c>
      <c r="G336" s="192">
        <f>VLOOKUP(B336,'MC-GERAL'!$B:$W,4,0)</f>
        <v>2.6</v>
      </c>
      <c r="H336" s="194">
        <f t="shared" si="149"/>
        <v>0</v>
      </c>
      <c r="I336" s="194">
        <f t="shared" ref="I336:I344" si="193">ROUND(G336*H336,2)</f>
        <v>0</v>
      </c>
      <c r="J336" s="194">
        <f>VERIFICAÇÃO!P336</f>
        <v>0</v>
      </c>
      <c r="K336" s="194">
        <f t="shared" ref="K336:K344" si="194">ROUND($J336*G336,2)</f>
        <v>0</v>
      </c>
      <c r="L336" s="1037" t="e">
        <f t="shared" ref="L336:L344" ca="1" si="195">K336/$K$356</f>
        <v>#DIV/0!</v>
      </c>
      <c r="N336" s="666"/>
      <c r="P336" s="692"/>
    </row>
    <row r="337" spans="2:16" ht="30" customHeight="1">
      <c r="B337" s="190" t="s">
        <v>44138</v>
      </c>
      <c r="C337" s="765" t="s">
        <v>645</v>
      </c>
      <c r="D337" s="766" t="s">
        <v>6388</v>
      </c>
      <c r="E337" s="191" t="str">
        <f>UPPER(IF(AND($C$9="NÃO DESONERADO",D337="SINAPI"),VLOOKUP(C337,'SINAPI 02-26 Ñ DES'!$A:$E,2,FALSE),IF(AND($C$9="NÃO DESONERADO",D337="SEINFRA"),VLOOKUP(C337,'SETOP 01-26 Ñ DES'!$A:$D,2,FALSE),IF(AND($C$9="NÃO DESONERADO",D337="SUDECAP"),VLOOKUP(C337,'SUDECAP 01-2026 Ñ DES'!$A:$D,2,FALSE),IF(AND($C$9="NÃO DESONERADO",D337="CPU"),VLOOKUP(C337,CPU!$C:$I,3,FALSE))))))</f>
        <v>CORTE, DOBRA E MONTAGEM DE AÇO CA-60, DIÂMETRO 5MM, INCLUSIVE ESPAÇADOR</v>
      </c>
      <c r="F337" s="190" t="str">
        <f>UPPER(IF(AND($C$9="NÃO DESONERADO",D337="SINAPI"),VLOOKUP(C337,'SINAPI 02-26 Ñ DES'!$A:$E,3,FALSE),IF(AND($C$9="NÃO DESONERADO",D337="SEINFRA"),VLOOKUP(C337,'SETOP 01-26 Ñ DES'!$A:$D,3,FALSE),IF(AND($C$9="NÃO DESONERADO",D337="SUDECAP"),VLOOKUP(C337,'SUDECAP 01-2026 Ñ DES'!$A:$D,3,FALSE),IF(AND($C$9="NÃO DESONERADO",D337="CPU"),VLOOKUP(C337,CPU!$C:$I,6,FALSE))))))</f>
        <v>KG</v>
      </c>
      <c r="G337" s="192">
        <f>VLOOKUP(B337,'MC-GERAL'!$B:$W,4,0)</f>
        <v>3.2</v>
      </c>
      <c r="H337" s="194">
        <f t="shared" ref="H337:H355" si="196">ROUND((J337/(1+$C$8)),2)</f>
        <v>0</v>
      </c>
      <c r="I337" s="194">
        <f t="shared" si="193"/>
        <v>0</v>
      </c>
      <c r="J337" s="194">
        <f>VERIFICAÇÃO!P337</f>
        <v>0</v>
      </c>
      <c r="K337" s="194">
        <f t="shared" si="194"/>
        <v>0</v>
      </c>
      <c r="L337" s="1037" t="e">
        <f t="shared" ca="1" si="195"/>
        <v>#DIV/0!</v>
      </c>
      <c r="N337" s="666"/>
      <c r="P337" s="692"/>
    </row>
    <row r="338" spans="2:16" ht="30" customHeight="1">
      <c r="B338" s="190" t="s">
        <v>44139</v>
      </c>
      <c r="C338" s="765" t="s">
        <v>635</v>
      </c>
      <c r="D338" s="766" t="s">
        <v>6388</v>
      </c>
      <c r="E338" s="191" t="str">
        <f>UPPER(IF(AND($C$9="NÃO DESONERADO",D338="SINAPI"),VLOOKUP(C338,'SINAPI 02-26 Ñ DES'!$A:$E,2,FALSE),IF(AND($C$9="NÃO DESONERADO",D338="SEINFRA"),VLOOKUP(C338,'SETOP 01-26 Ñ DES'!$A:$D,2,FALSE),IF(AND($C$9="NÃO DESONERADO",D338="SUDECAP"),VLOOKUP(C338,'SUDECAP 01-2026 Ñ DES'!$A:$D,2,FALSE),IF(AND($C$9="NÃO DESONERADO",D338="CPU"),VLOOKUP(C338,CPU!$C:$I,3,FALSE))))))</f>
        <v>CORTE, DOBRA E MONTAGEM DE AÇO CA-50, DIÂMETRO 6,3MM, INCLUSIVE ESPAÇADOR</v>
      </c>
      <c r="F338" s="190" t="str">
        <f>UPPER(IF(AND($C$9="NÃO DESONERADO",D338="SINAPI"),VLOOKUP(C338,'SINAPI 02-26 Ñ DES'!$A:$E,3,FALSE),IF(AND($C$9="NÃO DESONERADO",D338="SEINFRA"),VLOOKUP(C338,'SETOP 01-26 Ñ DES'!$A:$D,3,FALSE),IF(AND($C$9="NÃO DESONERADO",D338="SUDECAP"),VLOOKUP(C338,'SUDECAP 01-2026 Ñ DES'!$A:$D,3,FALSE),IF(AND($C$9="NÃO DESONERADO",D338="CPU"),VLOOKUP(C338,CPU!$C:$I,6,FALSE))))))</f>
        <v>KG</v>
      </c>
      <c r="G338" s="192">
        <f>VLOOKUP(B338,'MC-GERAL'!$B:$W,4,0)</f>
        <v>1.1000000000000001</v>
      </c>
      <c r="H338" s="194">
        <f t="shared" si="196"/>
        <v>0</v>
      </c>
      <c r="I338" s="194">
        <f t="shared" si="193"/>
        <v>0</v>
      </c>
      <c r="J338" s="194">
        <f>VERIFICAÇÃO!P338</f>
        <v>0</v>
      </c>
      <c r="K338" s="194">
        <f t="shared" si="194"/>
        <v>0</v>
      </c>
      <c r="L338" s="1037" t="e">
        <f t="shared" ca="1" si="195"/>
        <v>#DIV/0!</v>
      </c>
      <c r="N338" s="666"/>
      <c r="P338" s="692"/>
    </row>
    <row r="339" spans="2:16" ht="30" customHeight="1">
      <c r="B339" s="190" t="s">
        <v>44140</v>
      </c>
      <c r="C339" s="765" t="s">
        <v>637</v>
      </c>
      <c r="D339" s="766" t="s">
        <v>6388</v>
      </c>
      <c r="E339" s="191" t="str">
        <f>UPPER(IF(AND($C$9="NÃO DESONERADO",D339="SINAPI"),VLOOKUP(C339,'SINAPI 02-26 Ñ DES'!$A:$E,2,FALSE),IF(AND($C$9="NÃO DESONERADO",D339="SEINFRA"),VLOOKUP(C339,'SETOP 01-26 Ñ DES'!$A:$D,2,FALSE),IF(AND($C$9="NÃO DESONERADO",D339="SUDECAP"),VLOOKUP(C339,'SUDECAP 01-2026 Ñ DES'!$A:$D,2,FALSE),IF(AND($C$9="NÃO DESONERADO",D339="CPU"),VLOOKUP(C339,CPU!$C:$I,3,FALSE))))))</f>
        <v>CORTE, DOBRA E MONTAGEM DE AÇO CA-50, DIÂMETRO 8MM, INCLUSIVE ESPAÇADOR</v>
      </c>
      <c r="F339" s="190" t="str">
        <f>UPPER(IF(AND($C$9="NÃO DESONERADO",D339="SINAPI"),VLOOKUP(C339,'SINAPI 02-26 Ñ DES'!$A:$E,3,FALSE),IF(AND($C$9="NÃO DESONERADO",D339="SEINFRA"),VLOOKUP(C339,'SETOP 01-26 Ñ DES'!$A:$D,3,FALSE),IF(AND($C$9="NÃO DESONERADO",D339="SUDECAP"),VLOOKUP(C339,'SUDECAP 01-2026 Ñ DES'!$A:$D,3,FALSE),IF(AND($C$9="NÃO DESONERADO",D339="CPU"),VLOOKUP(C339,CPU!$C:$I,6,FALSE))))))</f>
        <v>KG</v>
      </c>
      <c r="G339" s="192">
        <f>VLOOKUP(B339,'MC-GERAL'!$B:$W,4,0)</f>
        <v>10.84</v>
      </c>
      <c r="H339" s="194">
        <f t="shared" si="196"/>
        <v>0</v>
      </c>
      <c r="I339" s="194">
        <f t="shared" si="193"/>
        <v>0</v>
      </c>
      <c r="J339" s="194">
        <f>VERIFICAÇÃO!P339</f>
        <v>0</v>
      </c>
      <c r="K339" s="194">
        <f t="shared" si="194"/>
        <v>0</v>
      </c>
      <c r="L339" s="1037" t="e">
        <f t="shared" ca="1" si="195"/>
        <v>#DIV/0!</v>
      </c>
      <c r="N339" s="666"/>
      <c r="P339" s="692"/>
    </row>
    <row r="340" spans="2:16" ht="30" customHeight="1">
      <c r="B340" s="190" t="s">
        <v>44206</v>
      </c>
      <c r="C340" s="765" t="s">
        <v>620</v>
      </c>
      <c r="D340" s="766" t="s">
        <v>6388</v>
      </c>
      <c r="E340" s="191" t="str">
        <f>UPPER(IF(AND($C$9="NÃO DESONERADO",D340="SINAPI"),VLOOKUP(C340,'SINAPI 02-26 Ñ DES'!$A:$E,2,FALSE),IF(AND($C$9="NÃO DESONERADO",D340="SEINFRA"),VLOOKUP(C340,'SETOP 01-26 Ñ DES'!$A:$D,2,FALSE),IF(AND($C$9="NÃO DESONERADO",D340="SUDECAP"),VLOOKUP(C340,'SUDECAP 01-2026 Ñ DES'!$A:$D,2,FALSE),IF(AND($C$9="NÃO DESONERADO",D340="CPU"),VLOOKUP(C340,CPU!$C:$I,3,FALSE))))))</f>
        <v>CORTE, DOBRA E MONTAGEM DE AÇO CA-50, DIÂMETRO 10MM, INCLUSIVE ESPAÇADOR</v>
      </c>
      <c r="F340" s="190" t="str">
        <f>UPPER(IF(AND($C$9="NÃO DESONERADO",D340="SINAPI"),VLOOKUP(C340,'SINAPI 02-26 Ñ DES'!$A:$E,3,FALSE),IF(AND($C$9="NÃO DESONERADO",D340="SEINFRA"),VLOOKUP(C340,'SETOP 01-26 Ñ DES'!$A:$D,3,FALSE),IF(AND($C$9="NÃO DESONERADO",D340="SUDECAP"),VLOOKUP(C340,'SUDECAP 01-2026 Ñ DES'!$A:$D,3,FALSE),IF(AND($C$9="NÃO DESONERADO",D340="CPU"),VLOOKUP(C340,CPU!$C:$I,6,FALSE))))))</f>
        <v>KG</v>
      </c>
      <c r="G340" s="192">
        <f>VLOOKUP(B340,'MC-GERAL'!$B:$W,4,0)</f>
        <v>5.58</v>
      </c>
      <c r="H340" s="194">
        <f t="shared" si="196"/>
        <v>0</v>
      </c>
      <c r="I340" s="194">
        <f t="shared" si="193"/>
        <v>0</v>
      </c>
      <c r="J340" s="194">
        <f>VERIFICAÇÃO!P340</f>
        <v>0</v>
      </c>
      <c r="K340" s="194">
        <f t="shared" si="194"/>
        <v>0</v>
      </c>
      <c r="L340" s="1037" t="e">
        <f t="shared" ca="1" si="195"/>
        <v>#DIV/0!</v>
      </c>
      <c r="N340" s="666"/>
      <c r="P340" s="692"/>
    </row>
    <row r="341" spans="2:16" ht="30" customHeight="1">
      <c r="B341" s="190" t="s">
        <v>44793</v>
      </c>
      <c r="C341" s="765" t="s">
        <v>766</v>
      </c>
      <c r="D341" s="766" t="s">
        <v>6388</v>
      </c>
      <c r="E341" s="191" t="str">
        <f>UPPER(IF(AND($C$9="NÃO DESONERADO",D341="SINAPI"),VLOOKUP(C341,'SINAPI 02-26 Ñ DES'!$A:$E,2,FALSE),IF(AND($C$9="NÃO DESONERADO",D341="SEINFRA"),VLOOKUP(C341,'SETOP 01-26 Ñ DES'!$A:$D,2,FALSE),IF(AND($C$9="NÃO DESONERADO",D341="SUDECAP"),VLOOKUP(C341,'SUDECAP 01-2026 Ñ DES'!$A:$D,2,FALSE),IF(AND($C$9="NÃO DESONERADO",D341="CPU"),VLOOKUP(C341,CPU!$C:$I,3,FALSE))))))</f>
        <v>FORNECIMENTO DE CONCRETO ESTRUTURAL, PREPARADO EM OBRA, COM FCK 25MPA, INCLUSIVE LANÇAMENTO, ADENSAMENTO E ACABAMENTO</v>
      </c>
      <c r="F341" s="190" t="str">
        <f>UPPER(IF(AND($C$9="NÃO DESONERADO",D341="SINAPI"),VLOOKUP(C341,'SINAPI 02-26 Ñ DES'!$A:$E,3,FALSE),IF(AND($C$9="NÃO DESONERADO",D341="SEINFRA"),VLOOKUP(C341,'SETOP 01-26 Ñ DES'!$A:$D,3,FALSE),IF(AND($C$9="NÃO DESONERADO",D341="SUDECAP"),VLOOKUP(C341,'SUDECAP 01-2026 Ñ DES'!$A:$D,3,FALSE),IF(AND($C$9="NÃO DESONERADO",D341="CPU"),VLOOKUP(C341,CPU!$C:$I,6,FALSE))))))</f>
        <v>M3</v>
      </c>
      <c r="G341" s="192">
        <f>VLOOKUP(B341,'MC-GERAL'!$B:$W,4,0)</f>
        <v>0.1</v>
      </c>
      <c r="H341" s="194">
        <f t="shared" si="196"/>
        <v>0</v>
      </c>
      <c r="I341" s="194">
        <f t="shared" si="193"/>
        <v>0</v>
      </c>
      <c r="J341" s="194">
        <f>VERIFICAÇÃO!P341</f>
        <v>0</v>
      </c>
      <c r="K341" s="194">
        <f t="shared" si="194"/>
        <v>0</v>
      </c>
      <c r="L341" s="1037" t="e">
        <f t="shared" ca="1" si="195"/>
        <v>#DIV/0!</v>
      </c>
      <c r="N341" s="666"/>
      <c r="P341" s="692"/>
    </row>
    <row r="342" spans="2:16" ht="30" customHeight="1">
      <c r="B342" s="190" t="s">
        <v>44794</v>
      </c>
      <c r="C342" s="765" t="s">
        <v>768</v>
      </c>
      <c r="D342" s="766" t="s">
        <v>6388</v>
      </c>
      <c r="E342" s="191" t="str">
        <f>UPPER(IF(AND($C$9="NÃO DESONERADO",D342="SINAPI"),VLOOKUP(C342,'SINAPI 02-26 Ñ DES'!$A:$E,2,FALSE),IF(AND($C$9="NÃO DESONERADO",D342="SEINFRA"),VLOOKUP(C342,'SETOP 01-26 Ñ DES'!$A:$D,2,FALSE),IF(AND($C$9="NÃO DESONERADO",D342="SUDECAP"),VLOOKUP(C342,'SUDECAP 01-2026 Ñ DES'!$A:$D,2,FALSE),IF(AND($C$9="NÃO DESONERADO",D342="CPU"),VLOOKUP(C342,CPU!$C:$I,3,FALSE))))))</f>
        <v>FORNECIMENTO DE CONCRETO ESTRUTURAL, PREPARADO EM OBRA, COM FCK 30MPA, INCLUSIVE LANÇAMENTO, ADENSAMENTO E ACABAMENTO</v>
      </c>
      <c r="F342" s="190" t="str">
        <f>UPPER(IF(AND($C$9="NÃO DESONERADO",D342="SINAPI"),VLOOKUP(C342,'SINAPI 02-26 Ñ DES'!$A:$E,3,FALSE),IF(AND($C$9="NÃO DESONERADO",D342="SEINFRA"),VLOOKUP(C342,'SETOP 01-26 Ñ DES'!$A:$D,3,FALSE),IF(AND($C$9="NÃO DESONERADO",D342="SUDECAP"),VLOOKUP(C342,'SUDECAP 01-2026 Ñ DES'!$A:$D,3,FALSE),IF(AND($C$9="NÃO DESONERADO",D342="CPU"),VLOOKUP(C342,CPU!$C:$I,6,FALSE))))))</f>
        <v>M3</v>
      </c>
      <c r="G342" s="192">
        <f>VLOOKUP(B342,'MC-GERAL'!$B:$W,4,0)</f>
        <v>0.2</v>
      </c>
      <c r="H342" s="194">
        <f t="shared" si="196"/>
        <v>0</v>
      </c>
      <c r="I342" s="194">
        <f t="shared" si="193"/>
        <v>0</v>
      </c>
      <c r="J342" s="194">
        <f>VERIFICAÇÃO!P342</f>
        <v>0</v>
      </c>
      <c r="K342" s="194">
        <f t="shared" si="194"/>
        <v>0</v>
      </c>
      <c r="L342" s="1037" t="e">
        <f t="shared" ca="1" si="195"/>
        <v>#DIV/0!</v>
      </c>
      <c r="N342" s="666"/>
      <c r="P342" s="692"/>
    </row>
    <row r="343" spans="2:16" ht="30" customHeight="1">
      <c r="B343" s="190" t="s">
        <v>44795</v>
      </c>
      <c r="C343" s="765" t="s">
        <v>13912</v>
      </c>
      <c r="D343" s="765" t="s">
        <v>29372</v>
      </c>
      <c r="E343" s="191" t="str">
        <f>UPPER(IF(AND($C$9="NÃO DESONERADO",D343="SINAPI"),VLOOKUP(C343,'SINAPI 02-26 Ñ DES'!$A:$E,2,FALSE),IF(AND($C$9="NÃO DESONERADO",D343="SEINFRA"),VLOOKUP(C343,'SETOP 01-26 Ñ DES'!$A:$D,2,FALSE),IF(AND($C$9="NÃO DESONERADO",D343="SUDECAP"),VLOOKUP(C343,'SUDECAP 01-2026 Ñ DES'!$A:$D,2,FALSE),IF(AND($C$9="NÃO DESONERADO",D343="CPU"),VLOOKUP(C343,CPU!$C:$I,3,FALSE))))))</f>
        <v>APLICAÇÃO MANUAL DE FUNDO SELADOR ACRÍLICO EM PAREDES EXTERNAS REF 88415</v>
      </c>
      <c r="F343" s="190" t="str">
        <f>UPPER(IF(AND($C$9="NÃO DESONERADO",D343="SINAPI"),VLOOKUP(C343,'SINAPI 02-26 Ñ DES'!$A:$E,3,FALSE),IF(AND($C$9="NÃO DESONERADO",D343="SEINFRA"),VLOOKUP(C343,'SETOP 01-26 Ñ DES'!$A:$D,3,FALSE),IF(AND($C$9="NÃO DESONERADO",D343="SUDECAP"),VLOOKUP(C343,'SUDECAP 01-2026 Ñ DES'!$A:$D,3,FALSE),IF(AND($C$9="NÃO DESONERADO",D343="CPU"),VLOOKUP(C343,CPU!$C:$I,6,FALSE))))))</f>
        <v>M2</v>
      </c>
      <c r="G343" s="192">
        <f>VLOOKUP(B343,'MC-GERAL'!$B:$W,4,0)</f>
        <v>2.12</v>
      </c>
      <c r="H343" s="194">
        <f t="shared" si="196"/>
        <v>0</v>
      </c>
      <c r="I343" s="194">
        <f t="shared" si="193"/>
        <v>0</v>
      </c>
      <c r="J343" s="194">
        <f>VERIFICAÇÃO!P343</f>
        <v>0</v>
      </c>
      <c r="K343" s="194">
        <f t="shared" si="194"/>
        <v>0</v>
      </c>
      <c r="L343" s="1037" t="e">
        <f t="shared" ca="1" si="195"/>
        <v>#DIV/0!</v>
      </c>
      <c r="N343" s="666"/>
      <c r="P343" s="692"/>
    </row>
    <row r="344" spans="2:16" ht="30" customHeight="1">
      <c r="B344" s="190" t="s">
        <v>44796</v>
      </c>
      <c r="C344" s="765" t="s">
        <v>2022</v>
      </c>
      <c r="D344" s="766" t="s">
        <v>6388</v>
      </c>
      <c r="E344" s="191" t="str">
        <f>UPPER(IF(AND($C$9="NÃO DESONERADO",D344="SINAPI"),VLOOKUP(C344,'SINAPI 02-26 Ñ DES'!$A:$E,2,FALSE),IF(AND($C$9="NÃO DESONERADO",D344="SEINFRA"),VLOOKUP(C344,'SETOP 01-26 Ñ DES'!$A:$D,2,FALSE),IF(AND($C$9="NÃO DESONERADO",D344="SUDECAP"),VLOOKUP(C344,'SUDECAP 01-2026 Ñ DES'!$A:$D,2,FALSE),IF(AND($C$9="NÃO DESONERADO",D344="CPU"),VLOOKUP(C344,CPU!$C:$I,3,FALSE))))))</f>
        <v>PINTURA ESMALTE BASE SOLVENTE EM SUPERFÍCIE DE CONCRETO/ALVENARIA, DUAS (2) DEMÃOS, COM APLICAÇÃO MANUAL, EXCLUSIVE SELADOR ACRÍLICO E MASSA ACRÍLICA/CORRIDA (PVA)</v>
      </c>
      <c r="F344" s="190" t="str">
        <f>UPPER(IF(AND($C$9="NÃO DESONERADO",D344="SINAPI"),VLOOKUP(C344,'SINAPI 02-26 Ñ DES'!$A:$E,3,FALSE),IF(AND($C$9="NÃO DESONERADO",D344="SEINFRA"),VLOOKUP(C344,'SETOP 01-26 Ñ DES'!$A:$D,3,FALSE),IF(AND($C$9="NÃO DESONERADO",D344="SUDECAP"),VLOOKUP(C344,'SUDECAP 01-2026 Ñ DES'!$A:$D,3,FALSE),IF(AND($C$9="NÃO DESONERADO",D344="CPU"),VLOOKUP(C344,CPU!$C:$I,6,FALSE))))))</f>
        <v>M2</v>
      </c>
      <c r="G344" s="192">
        <f>VLOOKUP(B344,'MC-GERAL'!$B:$W,4,0)</f>
        <v>2.12</v>
      </c>
      <c r="H344" s="194">
        <f t="shared" si="196"/>
        <v>0</v>
      </c>
      <c r="I344" s="194">
        <f t="shared" si="193"/>
        <v>0</v>
      </c>
      <c r="J344" s="194">
        <f>VERIFICAÇÃO!P344</f>
        <v>0</v>
      </c>
      <c r="K344" s="194">
        <f t="shared" si="194"/>
        <v>0</v>
      </c>
      <c r="L344" s="1037" t="e">
        <f t="shared" ca="1" si="195"/>
        <v>#DIV/0!</v>
      </c>
      <c r="N344" s="666"/>
      <c r="P344" s="692"/>
    </row>
    <row r="345" spans="2:16" ht="30" customHeight="1">
      <c r="B345" s="195">
        <v>15</v>
      </c>
      <c r="C345" s="195"/>
      <c r="D345" s="195"/>
      <c r="E345" s="196" t="s">
        <v>29456</v>
      </c>
      <c r="F345" s="195"/>
      <c r="G345" s="197"/>
      <c r="H345" s="199"/>
      <c r="I345" s="199">
        <f>SUM(I346:I355)</f>
        <v>0</v>
      </c>
      <c r="J345" s="199"/>
      <c r="K345" s="199">
        <f>SUM(K346:K355)</f>
        <v>0</v>
      </c>
      <c r="L345" s="1036" t="e">
        <f ca="1">K345/$K$356</f>
        <v>#DIV/0!</v>
      </c>
      <c r="N345" s="666"/>
      <c r="P345" s="692"/>
    </row>
    <row r="346" spans="2:16" ht="30" customHeight="1">
      <c r="B346" s="190" t="s">
        <v>44797</v>
      </c>
      <c r="C346" s="766" t="s">
        <v>4737</v>
      </c>
      <c r="D346" s="766" t="s">
        <v>6388</v>
      </c>
      <c r="E346" s="191" t="str">
        <f>UPPER(IF(AND($C$9="NÃO DESONERADO",D346="SINAPI"),VLOOKUP(C346,'SINAPI 02-26 Ñ DES'!$A:$E,2,FALSE),IF(AND($C$9="NÃO DESONERADO",D346="SEINFRA"),VLOOKUP(C346,'SETOP 01-26 Ñ DES'!$A:$D,2,FALSE),IF(AND($C$9="NÃO DESONERADO",D346="SUDECAP"),VLOOKUP(C346,'SUDECAP 01-2026 Ñ DES'!$A:$D,2,FALSE),IF(AND($C$9="NÃO DESONERADO",D346="CPU"),VLOOKUP(C346,CPU!$C:$I,3,FALSE))))))</f>
        <v>PLACA DE ALUMÍNIO FUNDIDO, DIMENSÃO (20X5)CM, PARA DENOMINAÇÃO DE CÔMODOS, INCLUSIVE FIXAÇÃO</v>
      </c>
      <c r="F346" s="190" t="str">
        <f>UPPER(IF(AND($C$9="NÃO DESONERADO",D346="SINAPI"),VLOOKUP(C346,'SINAPI 02-26 Ñ DES'!$A:$E,3,FALSE),IF(AND($C$9="NÃO DESONERADO",D346="SEINFRA"),VLOOKUP(C346,'SETOP 01-26 Ñ DES'!$A:$D,3,FALSE),IF(AND($C$9="NÃO DESONERADO",D346="SUDECAP"),VLOOKUP(C346,'SUDECAP 01-2026 Ñ DES'!$A:$D,3,FALSE),IF(AND($C$9="NÃO DESONERADO",D346="CPU"),VLOOKUP(C346,CPU!$C:$I,6,FALSE))))))</f>
        <v>UN</v>
      </c>
      <c r="G346" s="192">
        <f>VLOOKUP(B346,'MC-GERAL'!$B:$W,4,0)</f>
        <v>4</v>
      </c>
      <c r="H346" s="194">
        <f t="shared" si="196"/>
        <v>0</v>
      </c>
      <c r="I346" s="194">
        <f t="shared" ref="I346" si="197">ROUND(G346*H346,2)</f>
        <v>0</v>
      </c>
      <c r="J346" s="194">
        <f>VERIFICAÇÃO!P346</f>
        <v>0</v>
      </c>
      <c r="K346" s="194">
        <f t="shared" ref="K346" si="198">ROUND($J346*G346,2)</f>
        <v>0</v>
      </c>
      <c r="L346" s="1037" t="e">
        <f t="shared" ref="L346:L355" ca="1" si="199">K346/$K$356</f>
        <v>#DIV/0!</v>
      </c>
      <c r="N346" s="666"/>
      <c r="P346" s="692"/>
    </row>
    <row r="347" spans="2:16" ht="30" customHeight="1">
      <c r="B347" s="190" t="s">
        <v>44798</v>
      </c>
      <c r="C347" s="766" t="s">
        <v>14024</v>
      </c>
      <c r="D347" s="765" t="s">
        <v>29372</v>
      </c>
      <c r="E347" s="191" t="str">
        <f>UPPER(IF(AND($C$9="NÃO DESONERADO",D347="SINAPI"),VLOOKUP(C347,'SINAPI 02-26 Ñ DES'!$A:$E,2,FALSE),IF(AND($C$9="NÃO DESONERADO",D347="SEINFRA"),VLOOKUP(C347,'SETOP 01-26 Ñ DES'!$A:$D,2,FALSE),IF(AND($C$9="NÃO DESONERADO",D347="SUDECAP"),VLOOKUP(C347,'SUDECAP 01-2026 Ñ DES'!$A:$D,2,FALSE),IF(AND($C$9="NÃO DESONERADO",D347="CPU"),VLOOKUP(C347,CPU!$C:$I,3,FALSE))))))</f>
        <v>PLACAS DE INAUGURAÇÃO, EM ALUMÍNIO FUNDIDO 60 X 40CM</v>
      </c>
      <c r="F347" s="190" t="str">
        <f>UPPER(IF(AND($C$9="NÃO DESONERADO",D347="SINAPI"),VLOOKUP(C347,'SINAPI 02-26 Ñ DES'!$A:$E,3,FALSE),IF(AND($C$9="NÃO DESONERADO",D347="SEINFRA"),VLOOKUP(C347,'SETOP 01-26 Ñ DES'!$A:$D,3,FALSE),IF(AND($C$9="NÃO DESONERADO",D347="SUDECAP"),VLOOKUP(C347,'SUDECAP 01-2026 Ñ DES'!$A:$D,3,FALSE),IF(AND($C$9="NÃO DESONERADO",D347="CPU"),VLOOKUP(C347,CPU!$C:$I,6,FALSE))))))</f>
        <v>UN</v>
      </c>
      <c r="G347" s="192">
        <f>VLOOKUP(B347,'MC-GERAL'!$B:$W,4,0)</f>
        <v>1</v>
      </c>
      <c r="H347" s="194">
        <f t="shared" si="196"/>
        <v>0</v>
      </c>
      <c r="I347" s="194">
        <f t="shared" ref="I347" si="200">ROUND(G347*H347,2)</f>
        <v>0</v>
      </c>
      <c r="J347" s="194">
        <f>VERIFICAÇÃO!P347</f>
        <v>0</v>
      </c>
      <c r="K347" s="194">
        <f t="shared" ref="K347" si="201">ROUND($J347*G347,2)</f>
        <v>0</v>
      </c>
      <c r="L347" s="1037" t="e">
        <f t="shared" ref="L347" ca="1" si="202">K347/$K$356</f>
        <v>#DIV/0!</v>
      </c>
      <c r="N347" s="666"/>
      <c r="P347" s="692"/>
    </row>
    <row r="348" spans="2:16" ht="30" customHeight="1">
      <c r="B348" s="190" t="s">
        <v>44799</v>
      </c>
      <c r="C348" s="765" t="s">
        <v>13899</v>
      </c>
      <c r="D348" s="765" t="s">
        <v>29372</v>
      </c>
      <c r="E348" s="191" t="str">
        <f>UPPER(IF(AND($C$9="NÃO DESONERADO",D348="SINAPI"),VLOOKUP(C348,'SINAPI 02-26 Ñ DES'!$A:$E,2,FALSE),IF(AND($C$9="NÃO DESONERADO",D348="SEINFRA"),VLOOKUP(C348,'SETOP 01-26 Ñ DES'!$A:$D,2,FALSE),IF(AND($C$9="NÃO DESONERADO",D348="SUDECAP"),VLOOKUP(C348,'SUDECAP 01-2026 Ñ DES'!$A:$D,2,FALSE),IF(AND($C$9="NÃO DESONERADO",D348="CPU"),VLOOKUP(C348,CPU!$C:$I,3,FALSE))))))</f>
        <v>ESPELHO CRISTAL, E = 4 MM, APARAFUSADO, ÁREA MENOR OU IGUAL A 1,0 M2, FORNECIMENTO E INSTALAÇÃO REF 102143</v>
      </c>
      <c r="F348" s="190" t="str">
        <f>UPPER(IF(AND($C$9="NÃO DESONERADO",D348="SINAPI"),VLOOKUP(C348,'SINAPI 02-26 Ñ DES'!$A:$E,3,FALSE),IF(AND($C$9="NÃO DESONERADO",D348="SEINFRA"),VLOOKUP(C348,'SETOP 01-26 Ñ DES'!$A:$D,3,FALSE),IF(AND($C$9="NÃO DESONERADO",D348="SUDECAP"),VLOOKUP(C348,'SUDECAP 01-2026 Ñ DES'!$A:$D,3,FALSE),IF(AND($C$9="NÃO DESONERADO",D348="CPU"),VLOOKUP(C348,CPU!$C:$I,6,FALSE))))))</f>
        <v>M2</v>
      </c>
      <c r="G348" s="192">
        <f>VLOOKUP(B348,'MC-GERAL'!$B:$W,4,0)</f>
        <v>0.72</v>
      </c>
      <c r="H348" s="194">
        <f t="shared" si="196"/>
        <v>0</v>
      </c>
      <c r="I348" s="194">
        <f t="shared" ref="I348:I355" si="203">ROUND(G348*H348,2)</f>
        <v>0</v>
      </c>
      <c r="J348" s="194">
        <f>VERIFICAÇÃO!P348</f>
        <v>0</v>
      </c>
      <c r="K348" s="194">
        <f t="shared" ref="K348:K355" si="204">ROUND($J348*G348,2)</f>
        <v>0</v>
      </c>
      <c r="L348" s="1037" t="e">
        <f t="shared" ca="1" si="199"/>
        <v>#DIV/0!</v>
      </c>
      <c r="N348" s="666"/>
      <c r="P348" s="692"/>
    </row>
    <row r="349" spans="2:16" ht="30" customHeight="1">
      <c r="B349" s="190" t="s">
        <v>44800</v>
      </c>
      <c r="C349" s="766">
        <v>100849</v>
      </c>
      <c r="D349" s="766" t="s">
        <v>29371</v>
      </c>
      <c r="E349" s="191" t="str">
        <f>UPPER(IF(AND($C$9="NÃO DESONERADO",D349="SINAPI"),VLOOKUP(C349,'SINAPI 02-26 Ñ DES'!$A:$E,2,FALSE),IF(AND($C$9="NÃO DESONERADO",D349="SEINFRA"),VLOOKUP(C349,'SETOP 01-26 Ñ DES'!$A:$D,2,FALSE),IF(AND($C$9="NÃO DESONERADO",D349="SUDECAP"),VLOOKUP(C349,'SUDECAP 01-2026 Ñ DES'!$A:$D,2,FALSE),IF(AND($C$9="NÃO DESONERADO",D349="CPU"),VLOOKUP(C349,CPU!$C:$I,3,FALSE))))))</f>
        <v>ASSENTO SANITÁRIO CONVENCIONAL - FORNECIMENTO E INSTALAÇÃO. AF_02/2026</v>
      </c>
      <c r="F349" s="190" t="str">
        <f>UPPER(IF(AND($C$9="NÃO DESONERADO",D349="SINAPI"),VLOOKUP(C349,'SINAPI 02-26 Ñ DES'!$A:$E,3,FALSE),IF(AND($C$9="NÃO DESONERADO",D349="SEINFRA"),VLOOKUP(C349,'SETOP 01-26 Ñ DES'!$A:$D,3,FALSE),IF(AND($C$9="NÃO DESONERADO",D349="SUDECAP"),VLOOKUP(C349,'SUDECAP 01-2026 Ñ DES'!$A:$D,3,FALSE),IF(AND($C$9="NÃO DESONERADO",D349="CPU"),VLOOKUP(C349,CPU!$C:$I,6,FALSE))))))</f>
        <v>UN</v>
      </c>
      <c r="G349" s="192">
        <f>VLOOKUP(B349,'MC-GERAL'!$B:$W,4,0)</f>
        <v>2</v>
      </c>
      <c r="H349" s="194">
        <f t="shared" si="196"/>
        <v>0</v>
      </c>
      <c r="I349" s="194">
        <f t="shared" si="203"/>
        <v>0</v>
      </c>
      <c r="J349" s="194">
        <f>VERIFICAÇÃO!P349</f>
        <v>0</v>
      </c>
      <c r="K349" s="194">
        <f t="shared" si="204"/>
        <v>0</v>
      </c>
      <c r="L349" s="1037" t="e">
        <f t="shared" ca="1" si="199"/>
        <v>#DIV/0!</v>
      </c>
      <c r="N349" s="666"/>
      <c r="P349" s="692"/>
    </row>
    <row r="350" spans="2:16" ht="30" customHeight="1">
      <c r="B350" s="190" t="s">
        <v>44801</v>
      </c>
      <c r="C350" s="766">
        <v>95544</v>
      </c>
      <c r="D350" s="766" t="s">
        <v>29371</v>
      </c>
      <c r="E350" s="191" t="str">
        <f>UPPER(IF(AND($C$9="NÃO DESONERADO",D350="SINAPI"),VLOOKUP(C350,'SINAPI 02-26 Ñ DES'!$A:$E,2,FALSE),IF(AND($C$9="NÃO DESONERADO",D350="SEINFRA"),VLOOKUP(C350,'SETOP 01-26 Ñ DES'!$A:$D,2,FALSE),IF(AND($C$9="NÃO DESONERADO",D350="SUDECAP"),VLOOKUP(C350,'SUDECAP 01-2026 Ñ DES'!$A:$D,2,FALSE),IF(AND($C$9="NÃO DESONERADO",D350="CPU"),VLOOKUP(C350,CPU!$C:$I,3,FALSE))))))</f>
        <v>PAPELEIRA DE PAREDE EM METAL CROMADO SEM TAMPA, INCLUSO FIXAÇÃO. AF_02/2026</v>
      </c>
      <c r="F350" s="190" t="str">
        <f>UPPER(IF(AND($C$9="NÃO DESONERADO",D350="SINAPI"),VLOOKUP(C350,'SINAPI 02-26 Ñ DES'!$A:$E,3,FALSE),IF(AND($C$9="NÃO DESONERADO",D350="SEINFRA"),VLOOKUP(C350,'SETOP 01-26 Ñ DES'!$A:$D,3,FALSE),IF(AND($C$9="NÃO DESONERADO",D350="SUDECAP"),VLOOKUP(C350,'SUDECAP 01-2026 Ñ DES'!$A:$D,3,FALSE),IF(AND($C$9="NÃO DESONERADO",D350="CPU"),VLOOKUP(C350,CPU!$C:$I,6,FALSE))))))</f>
        <v>UN</v>
      </c>
      <c r="G350" s="192">
        <f>VLOOKUP(B350,'MC-GERAL'!$B:$W,4,0)</f>
        <v>2</v>
      </c>
      <c r="H350" s="194">
        <f t="shared" si="196"/>
        <v>0</v>
      </c>
      <c r="I350" s="194">
        <f t="shared" si="203"/>
        <v>0</v>
      </c>
      <c r="J350" s="194">
        <f>VERIFICAÇÃO!P350</f>
        <v>0</v>
      </c>
      <c r="K350" s="194">
        <f t="shared" si="204"/>
        <v>0</v>
      </c>
      <c r="L350" s="1037" t="e">
        <f t="shared" ca="1" si="199"/>
        <v>#DIV/0!</v>
      </c>
      <c r="N350" s="666"/>
      <c r="P350" s="692"/>
    </row>
    <row r="351" spans="2:16" ht="30" customHeight="1">
      <c r="B351" s="190" t="s">
        <v>44802</v>
      </c>
      <c r="C351" s="766" t="s">
        <v>12465</v>
      </c>
      <c r="D351" s="766" t="s">
        <v>29372</v>
      </c>
      <c r="E351" s="191" t="str">
        <f>UPPER(IF(AND($C$9="NÃO DESONERADO",D351="SINAPI"),VLOOKUP(C351,'SINAPI 02-26 Ñ DES'!$A:$E,2,FALSE),IF(AND($C$9="NÃO DESONERADO",D351="SEINFRA"),VLOOKUP(C351,'SETOP 01-26 Ñ DES'!$A:$D,2,FALSE),IF(AND($C$9="NÃO DESONERADO",D351="SUDECAP"),VLOOKUP(C351,'SUDECAP 01-2026 Ñ DES'!$A:$D,2,FALSE),IF(AND($C$9="NÃO DESONERADO",D351="CPU"),VLOOKUP(C351,CPU!$C:$I,3,FALSE))))))</f>
        <v>PORTA TOALHA DE PAPEL CROMADO NOVOMOY/EQUIVALENTE</v>
      </c>
      <c r="F351" s="190" t="str">
        <f>UPPER(IF(AND($C$9="NÃO DESONERADO",D351="SINAPI"),VLOOKUP(C351,'SINAPI 02-26 Ñ DES'!$A:$E,3,FALSE),IF(AND($C$9="NÃO DESONERADO",D351="SEINFRA"),VLOOKUP(C351,'SETOP 01-26 Ñ DES'!$A:$D,3,FALSE),IF(AND($C$9="NÃO DESONERADO",D351="SUDECAP"),VLOOKUP(C351,'SUDECAP 01-2026 Ñ DES'!$A:$D,3,FALSE),IF(AND($C$9="NÃO DESONERADO",D351="CPU"),VLOOKUP(C351,CPU!$C:$I,6,FALSE))))))</f>
        <v>UN</v>
      </c>
      <c r="G351" s="192">
        <f>VLOOKUP(B351,'MC-GERAL'!$B:$W,4,0)</f>
        <v>2</v>
      </c>
      <c r="H351" s="194">
        <f t="shared" si="196"/>
        <v>0</v>
      </c>
      <c r="I351" s="194">
        <f t="shared" si="203"/>
        <v>0</v>
      </c>
      <c r="J351" s="194">
        <f>VERIFICAÇÃO!P351</f>
        <v>0</v>
      </c>
      <c r="K351" s="194">
        <f t="shared" si="204"/>
        <v>0</v>
      </c>
      <c r="L351" s="1037" t="e">
        <f t="shared" ca="1" si="199"/>
        <v>#DIV/0!</v>
      </c>
      <c r="N351" s="666"/>
      <c r="P351" s="692"/>
    </row>
    <row r="352" spans="2:16" ht="30" customHeight="1">
      <c r="B352" s="190" t="s">
        <v>44803</v>
      </c>
      <c r="C352" s="766">
        <v>95547</v>
      </c>
      <c r="D352" s="766" t="s">
        <v>29371</v>
      </c>
      <c r="E352" s="191" t="str">
        <f>UPPER(IF(AND($C$9="NÃO DESONERADO",D352="SINAPI"),VLOOKUP(C352,'SINAPI 02-26 Ñ DES'!$A:$E,2,FALSE),IF(AND($C$9="NÃO DESONERADO",D352="SEINFRA"),VLOOKUP(C352,'SETOP 01-26 Ñ DES'!$A:$D,2,FALSE),IF(AND($C$9="NÃO DESONERADO",D352="SUDECAP"),VLOOKUP(C352,'SUDECAP 01-2026 Ñ DES'!$A:$D,2,FALSE),IF(AND($C$9="NÃO DESONERADO",D352="CPU"),VLOOKUP(C352,CPU!$C:$I,3,FALSE))))))</f>
        <v>SABONETEIRA PLÁSTICA TIPO DISPENSER PARA SABONETE LÍQUIDO COM RESERVATÓRIO 800 A 1500 ML, INCLUSO FIXAÇÃO. AF_02/2026</v>
      </c>
      <c r="F352" s="190" t="str">
        <f>UPPER(IF(AND($C$9="NÃO DESONERADO",D352="SINAPI"),VLOOKUP(C352,'SINAPI 02-26 Ñ DES'!$A:$E,3,FALSE),IF(AND($C$9="NÃO DESONERADO",D352="SEINFRA"),VLOOKUP(C352,'SETOP 01-26 Ñ DES'!$A:$D,3,FALSE),IF(AND($C$9="NÃO DESONERADO",D352="SUDECAP"),VLOOKUP(C352,'SUDECAP 01-2026 Ñ DES'!$A:$D,3,FALSE),IF(AND($C$9="NÃO DESONERADO",D352="CPU"),VLOOKUP(C352,CPU!$C:$I,6,FALSE))))))</f>
        <v>UN</v>
      </c>
      <c r="G352" s="192">
        <f>VLOOKUP(B352,'MC-GERAL'!$B:$W,4,0)</f>
        <v>2</v>
      </c>
      <c r="H352" s="194">
        <f t="shared" si="196"/>
        <v>0</v>
      </c>
      <c r="I352" s="194">
        <f t="shared" si="203"/>
        <v>0</v>
      </c>
      <c r="J352" s="194">
        <f>VERIFICAÇÃO!P352</f>
        <v>0</v>
      </c>
      <c r="K352" s="194">
        <f t="shared" si="204"/>
        <v>0</v>
      </c>
      <c r="L352" s="1037" t="e">
        <f t="shared" ca="1" si="199"/>
        <v>#DIV/0!</v>
      </c>
      <c r="N352" s="666"/>
      <c r="P352" s="692"/>
    </row>
    <row r="353" spans="2:18" ht="30" customHeight="1">
      <c r="B353" s="190" t="s">
        <v>44804</v>
      </c>
      <c r="C353" s="765" t="s">
        <v>14174</v>
      </c>
      <c r="D353" s="765" t="s">
        <v>29372</v>
      </c>
      <c r="E353" s="191" t="str">
        <f>UPPER(IF(AND($C$9="NÃO DESONERADO",D353="SINAPI"),VLOOKUP(C353,'SINAPI 02-26 Ñ DES'!$A:$E,2,FALSE),IF(AND($C$9="NÃO DESONERADO",D353="SEINFRA"),VLOOKUP(C353,'SETOP 01-26 Ñ DES'!$A:$D,2,FALSE),IF(AND($C$9="NÃO DESONERADO",D353="SUDECAP"),VLOOKUP(C353,'SUDECAP 01-2026 Ñ DES'!$A:$D,2,FALSE),IF(AND($C$9="NÃO DESONERADO",D353="CPU"),VLOOKUP(C353,CPU!$C:$I,3,FALSE))))))</f>
        <v>CESTO COLETOR RESÍDUO (LIXEIRA) METÁLICO DUPLO QUADRADO PADRÃO SLU MQD</v>
      </c>
      <c r="F353" s="190" t="str">
        <f>UPPER(IF(AND($C$9="NÃO DESONERADO",D353="SINAPI"),VLOOKUP(C353,'SINAPI 02-26 Ñ DES'!$A:$E,3,FALSE),IF(AND($C$9="NÃO DESONERADO",D353="SEINFRA"),VLOOKUP(C353,'SETOP 01-26 Ñ DES'!$A:$D,3,FALSE),IF(AND($C$9="NÃO DESONERADO",D353="SUDECAP"),VLOOKUP(C353,'SUDECAP 01-2026 Ñ DES'!$A:$D,3,FALSE),IF(AND($C$9="NÃO DESONERADO",D353="CPU"),VLOOKUP(C353,CPU!$C:$I,6,FALSE))))))</f>
        <v>UN</v>
      </c>
      <c r="G353" s="192">
        <f>VLOOKUP(B353,'MC-GERAL'!$B:$W,4,0)</f>
        <v>3</v>
      </c>
      <c r="H353" s="194">
        <f t="shared" si="196"/>
        <v>0</v>
      </c>
      <c r="I353" s="194">
        <f t="shared" si="203"/>
        <v>0</v>
      </c>
      <c r="J353" s="194">
        <f>VERIFICAÇÃO!P353</f>
        <v>0</v>
      </c>
      <c r="K353" s="194">
        <f t="shared" si="204"/>
        <v>0</v>
      </c>
      <c r="L353" s="1037" t="e">
        <f t="shared" ca="1" si="199"/>
        <v>#DIV/0!</v>
      </c>
      <c r="N353" s="666"/>
      <c r="P353" s="692"/>
    </row>
    <row r="354" spans="2:18" ht="48.75" customHeight="1">
      <c r="B354" s="190" t="s">
        <v>44805</v>
      </c>
      <c r="C354" s="765" t="s">
        <v>5107</v>
      </c>
      <c r="D354" s="766" t="s">
        <v>6388</v>
      </c>
      <c r="E354" s="191" t="str">
        <f>UPPER(IF(AND($C$9="NÃO DESONERADO",D354="SINAPI"),VLOOKUP(C354,'SINAPI 02-26 Ñ DES'!$A:$E,2,FALSE),IF(AND($C$9="NÃO DESONERADO",D354="SEINFRA"),VLOOKUP(C354,'SETOP 01-26 Ñ DES'!$A:$D,2,FALSE),IF(AND($C$9="NÃO DESONERADO",D354="SUDECAP"),VLOOKUP(C354,'SUDECAP 01-2026 Ñ DES'!$A:$D,2,FALSE),IF(AND($C$9="NÃO DESONERADO",D354="CPU"),VLOOKUP(C354,CPU!$C:$I,3,FALSE))))))</f>
        <v>BANCO EM CONCRETO APARENTE, SEM ENCOSTO, POLIDO COM ACABAMENTO EM VERNIZ, ESP. 8CM, COMPRIMENTO 200CM, LARGURA 40CM, ALTURA 55CM, INCLUSIVE CORTE NO PISO PARA FIXAÇÃO COM CONCRETO NÃO ESTRUTURAL, PREPARADO EM OBRA COM BETONEIRA, COM FCK 15 MPA</v>
      </c>
      <c r="F354" s="190" t="str">
        <f>UPPER(IF(AND($C$9="NÃO DESONERADO",D354="SINAPI"),VLOOKUP(C354,'SINAPI 02-26 Ñ DES'!$A:$E,3,FALSE),IF(AND($C$9="NÃO DESONERADO",D354="SEINFRA"),VLOOKUP(C354,'SETOP 01-26 Ñ DES'!$A:$D,3,FALSE),IF(AND($C$9="NÃO DESONERADO",D354="SUDECAP"),VLOOKUP(C354,'SUDECAP 01-2026 Ñ DES'!$A:$D,3,FALSE),IF(AND($C$9="NÃO DESONERADO",D354="CPU"),VLOOKUP(C354,CPU!$C:$I,6,FALSE))))))</f>
        <v>UN</v>
      </c>
      <c r="G354" s="192">
        <f>VLOOKUP(B354,'MC-GERAL'!$B:$W,4,0)</f>
        <v>4</v>
      </c>
      <c r="H354" s="194">
        <f t="shared" si="196"/>
        <v>0</v>
      </c>
      <c r="I354" s="194">
        <f t="shared" ref="I354" si="205">ROUND(G354*H354,2)</f>
        <v>0</v>
      </c>
      <c r="J354" s="194">
        <f>VERIFICAÇÃO!P354</f>
        <v>0</v>
      </c>
      <c r="K354" s="194">
        <f t="shared" ref="K354" si="206">ROUND($J354*G354,2)</f>
        <v>0</v>
      </c>
      <c r="L354" s="1037" t="e">
        <f t="shared" ca="1" si="199"/>
        <v>#DIV/0!</v>
      </c>
      <c r="N354" s="666"/>
      <c r="P354" s="692"/>
    </row>
    <row r="355" spans="2:18" ht="30" customHeight="1">
      <c r="B355" s="190" t="s">
        <v>44996</v>
      </c>
      <c r="C355" s="766" t="s">
        <v>6263</v>
      </c>
      <c r="D355" s="766" t="s">
        <v>6388</v>
      </c>
      <c r="E355" s="191" t="str">
        <f>UPPER(IF(AND($C$9="NÃO DESONERADO",D355="SINAPI"),VLOOKUP(C355,'SINAPI 02-26 Ñ DES'!$A:$E,2,FALSE),IF(AND($C$9="NÃO DESONERADO",D355="SEINFRA"),VLOOKUP(C355,'SETOP 01-26 Ñ DES'!$A:$D,2,FALSE),IF(AND($C$9="NÃO DESONERADO",D355="SUDECAP"),VLOOKUP(C355,'SUDECAP 01-2026 Ñ DES'!$A:$D,2,FALSE),IF(AND($C$9="NÃO DESONERADO",D355="CPU"),VLOOKUP(C355,CPU!$C:$I,3,FALSE))))))</f>
        <v>COMO CONSTRUÍDO ("AS BUILT") DE PROJETOS COM ÁREA ATÉ 10.000 M2</v>
      </c>
      <c r="F355" s="190" t="str">
        <f>UPPER(IF(AND($C$9="NÃO DESONERADO",D355="SINAPI"),VLOOKUP(C355,'SINAPI 02-26 Ñ DES'!$A:$E,3,FALSE),IF(AND($C$9="NÃO DESONERADO",D355="SEINFRA"),VLOOKUP(C355,'SETOP 01-26 Ñ DES'!$A:$D,3,FALSE),IF(AND($C$9="NÃO DESONERADO",D355="SUDECAP"),VLOOKUP(C355,'SUDECAP 01-2026 Ñ DES'!$A:$D,3,FALSE),IF(AND($C$9="NÃO DESONERADO",D355="CPU"),VLOOKUP(C355,CPU!$C:$I,6,FALSE))))))</f>
        <v>M2</v>
      </c>
      <c r="G355" s="192">
        <f>VLOOKUP(B355,'MC-GERAL'!$B:$W,4,0)</f>
        <v>564.79999999999995</v>
      </c>
      <c r="H355" s="194">
        <f t="shared" si="196"/>
        <v>0</v>
      </c>
      <c r="I355" s="194">
        <f t="shared" si="203"/>
        <v>0</v>
      </c>
      <c r="J355" s="194">
        <f>VERIFICAÇÃO!P355</f>
        <v>0</v>
      </c>
      <c r="K355" s="194">
        <f t="shared" si="204"/>
        <v>0</v>
      </c>
      <c r="L355" s="1037" t="e">
        <f t="shared" ca="1" si="199"/>
        <v>#DIV/0!</v>
      </c>
      <c r="N355" s="666"/>
      <c r="P355" s="692"/>
    </row>
    <row r="356" spans="2:18" ht="30" customHeight="1">
      <c r="B356" s="1099" t="s">
        <v>29384</v>
      </c>
      <c r="C356" s="1099"/>
      <c r="D356" s="1099"/>
      <c r="E356" s="1099"/>
      <c r="F356" s="1099"/>
      <c r="G356" s="1099"/>
      <c r="H356" s="199" t="s">
        <v>29451</v>
      </c>
      <c r="I356" s="199">
        <f ca="1">I15+I28+I30+I33+I38+I42+I209+I230+I251+I257+I262+I311+I324+I331+I345</f>
        <v>0</v>
      </c>
      <c r="J356" s="199" t="s">
        <v>29452</v>
      </c>
      <c r="K356" s="199">
        <f ca="1">K15+K28+K30+K33+K38+K42+K209+K230+K251+K257+K262+K311+K324+K331+K345</f>
        <v>0</v>
      </c>
      <c r="L356" s="1040" t="e">
        <f ca="1">L15+L28+L30+L33+L38+L42+L209+L230+L251+L257+L262+L311+L324+L331+L345</f>
        <v>#DIV/0!</v>
      </c>
      <c r="O356" s="688"/>
      <c r="R356" s="726"/>
    </row>
    <row r="357" spans="2:18" ht="9.9499999999999993" customHeight="1">
      <c r="L357" s="167"/>
      <c r="N357" s="667"/>
      <c r="O357" s="689"/>
    </row>
    <row r="358" spans="2:18" ht="30" customHeight="1">
      <c r="K358" s="614"/>
      <c r="L358" s="167"/>
      <c r="O358" s="689"/>
      <c r="P358" s="689"/>
      <c r="Q358" s="690"/>
      <c r="R358" s="726"/>
    </row>
    <row r="359" spans="2:18" ht="30" customHeight="1">
      <c r="K359" s="614"/>
      <c r="O359" s="689"/>
      <c r="P359" s="170"/>
    </row>
    <row r="360" spans="2:18" ht="30" customHeight="1">
      <c r="K360" s="614"/>
      <c r="L360" s="613"/>
      <c r="P360" s="170"/>
      <c r="Q360" s="170"/>
      <c r="R360" s="726"/>
    </row>
    <row r="361" spans="2:18" ht="30" customHeight="1">
      <c r="K361" s="614"/>
      <c r="L361" s="613"/>
      <c r="O361" s="617"/>
      <c r="P361" s="170"/>
      <c r="Q361" s="170"/>
      <c r="R361" s="726"/>
    </row>
    <row r="362" spans="2:18" ht="30" customHeight="1">
      <c r="K362" s="614"/>
      <c r="L362" s="170"/>
      <c r="Q362" s="170"/>
    </row>
    <row r="363" spans="2:18" ht="30" customHeight="1">
      <c r="K363" s="614"/>
      <c r="L363" s="615"/>
      <c r="P363" s="170"/>
    </row>
    <row r="364" spans="2:18" ht="30" customHeight="1">
      <c r="K364" s="614"/>
      <c r="L364" s="615"/>
      <c r="P364" s="170"/>
    </row>
    <row r="365" spans="2:18" ht="30" customHeight="1">
      <c r="K365" s="614"/>
      <c r="L365" s="430"/>
      <c r="P365" s="170"/>
    </row>
    <row r="366" spans="2:18" ht="30" customHeight="1">
      <c r="O366" s="618"/>
      <c r="P366" s="170"/>
    </row>
    <row r="367" spans="2:18" ht="30" customHeight="1">
      <c r="P367" s="170"/>
    </row>
    <row r="368" spans="2:18" ht="30" customHeight="1">
      <c r="P368" s="170"/>
    </row>
    <row r="369" spans="16:16" ht="30" customHeight="1">
      <c r="P369" s="424"/>
    </row>
    <row r="370" spans="16:16" ht="30" customHeight="1">
      <c r="P370" s="170"/>
    </row>
  </sheetData>
  <mergeCells count="18">
    <mergeCell ref="J12:K12"/>
    <mergeCell ref="L12:L14"/>
    <mergeCell ref="L6:L10"/>
    <mergeCell ref="J6:K6"/>
    <mergeCell ref="B356:G356"/>
    <mergeCell ref="C5:I5"/>
    <mergeCell ref="B2:L2"/>
    <mergeCell ref="B3:L3"/>
    <mergeCell ref="H13:I13"/>
    <mergeCell ref="J13:K13"/>
    <mergeCell ref="B11:L11"/>
    <mergeCell ref="B12:B14"/>
    <mergeCell ref="C12:C14"/>
    <mergeCell ref="D12:D14"/>
    <mergeCell ref="E12:E14"/>
    <mergeCell ref="F12:F14"/>
    <mergeCell ref="G12:G14"/>
    <mergeCell ref="H12:I12"/>
  </mergeCells>
  <phoneticPr fontId="59" type="noConversion"/>
  <dataValidations count="1">
    <dataValidation type="list" operator="equal" allowBlank="1" showErrorMessage="1" sqref="C9" xr:uid="{2585C47E-1202-4EAD-BF27-BAC5F3599DC6}">
      <formula1>"Não Desonerado,Desonerado"</formula1>
      <formula2>0</formula2>
    </dataValidation>
  </dataValidations>
  <printOptions horizontalCentered="1"/>
  <pageMargins left="0.19685039370078741" right="0.19685039370078741" top="0.19685039370078741" bottom="0.59055118110236227" header="0" footer="0.19685039370078741"/>
  <pageSetup paperSize="9" scale="58" fitToHeight="0" orientation="landscape" r:id="rId1"/>
  <headerFooter>
    <oddFooter>&amp;LAssinatura do Superintendente&amp;CAssinatura da Responsável Técnica&amp;RPágina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D8B39-38C6-4C99-837A-6877722B14D4}">
  <sheetPr codeName="Planilha2">
    <pageSetUpPr fitToPage="1"/>
  </sheetPr>
  <dimension ref="A1:P1008"/>
  <sheetViews>
    <sheetView showGridLines="0" view="pageBreakPreview" zoomScaleNormal="100" zoomScaleSheetLayoutView="100" workbookViewId="0">
      <selection activeCell="B3" sqref="B3:E3"/>
    </sheetView>
  </sheetViews>
  <sheetFormatPr defaultColWidth="14.42578125" defaultRowHeight="15" customHeight="1"/>
  <cols>
    <col min="1" max="1" width="1.7109375" style="276" customWidth="1"/>
    <col min="2" max="2" width="14.140625" style="276" customWidth="1"/>
    <col min="3" max="3" width="61.42578125" style="276" customWidth="1"/>
    <col min="4" max="5" width="31" style="276" customWidth="1"/>
    <col min="6" max="6" width="1.7109375" style="276" customWidth="1"/>
    <col min="7" max="7" width="1.42578125" style="277" customWidth="1"/>
    <col min="8" max="16" width="9.85546875" style="277" customWidth="1"/>
    <col min="17" max="23" width="9.85546875" style="276" customWidth="1"/>
    <col min="24" max="16384" width="14.42578125" style="276"/>
  </cols>
  <sheetData>
    <row r="1" spans="2:13" ht="9.9499999999999993" customHeight="1"/>
    <row r="2" spans="2:13" ht="24.95" customHeight="1">
      <c r="B2" s="1122" t="str">
        <f>B7</f>
        <v>COMPOSIÇÃO ANALÍTICA DO BDI</v>
      </c>
      <c r="C2" s="1123"/>
      <c r="D2" s="1123"/>
      <c r="E2" s="1124"/>
      <c r="F2" s="277"/>
      <c r="G2" s="278" t="s">
        <v>29614</v>
      </c>
    </row>
    <row r="3" spans="2:13" ht="24.95" customHeight="1">
      <c r="B3" s="1170" t="str">
        <f>PO!B3</f>
        <v>(LICITANTE)</v>
      </c>
      <c r="C3" s="1171"/>
      <c r="D3" s="1171"/>
      <c r="E3" s="1172"/>
      <c r="F3" s="277"/>
      <c r="G3" s="278" t="s">
        <v>29615</v>
      </c>
    </row>
    <row r="4" spans="2:13" ht="61.5" customHeight="1">
      <c r="B4" s="337" t="str">
        <f>PO!$B$5</f>
        <v>OBJETO:</v>
      </c>
      <c r="C4" s="1128" t="str">
        <f>PO!$C$5</f>
        <v>CONTRATAÇÃO DE EMPRESA ESPECIALIZADA EM OBRAS CIVIS, COM FORNECIMENTO DE MATERIAIS, EQUIPAMENTOS E MÃO DE OBRA QUALIFICADA, PARA A EXECUÇÃO DE OBRAS DE PRAÇA ESPORTIVA, LOCALIZADO NA RUA MARIA FERREIRA VALÉRIO, S/N, BAIRRO SÃO CAETANO, NO MUNICÍPIO DE DIVINÓPOLIS/MG.</v>
      </c>
      <c r="D4" s="1128"/>
      <c r="E4" s="1129"/>
      <c r="G4" s="278" t="s">
        <v>29616</v>
      </c>
    </row>
    <row r="5" spans="2:13" ht="24" customHeight="1">
      <c r="B5" s="338" t="str">
        <f>PO!$B$6</f>
        <v xml:space="preserve">RESPONSÁVEL TÉCNICO: </v>
      </c>
      <c r="C5" s="332">
        <f>PO!$C$6</f>
        <v>0</v>
      </c>
      <c r="D5" s="333"/>
      <c r="E5" s="334"/>
      <c r="G5" s="279" t="s">
        <v>29617</v>
      </c>
    </row>
    <row r="6" spans="2:13" ht="18" customHeight="1">
      <c r="B6" s="339" t="str">
        <f>PO!$B$7</f>
        <v>Nº CREA/CAU:</v>
      </c>
      <c r="C6" s="542">
        <f>PO!$C$7</f>
        <v>0</v>
      </c>
      <c r="D6" s="335"/>
      <c r="E6" s="336"/>
      <c r="G6" s="279" t="s">
        <v>29618</v>
      </c>
    </row>
    <row r="7" spans="2:13" ht="15" customHeight="1">
      <c r="B7" s="1130" t="s">
        <v>29619</v>
      </c>
      <c r="C7" s="1131"/>
      <c r="D7" s="1131"/>
      <c r="E7" s="1132"/>
      <c r="F7" s="280"/>
      <c r="G7" s="279" t="s">
        <v>29620</v>
      </c>
    </row>
    <row r="8" spans="2:13" ht="7.5" customHeight="1">
      <c r="C8" s="281"/>
      <c r="D8" s="281"/>
      <c r="E8" s="281"/>
    </row>
    <row r="9" spans="2:13" ht="15" customHeight="1">
      <c r="B9" s="1133" t="s">
        <v>29621</v>
      </c>
      <c r="C9" s="1133"/>
      <c r="D9" s="1133"/>
      <c r="E9" s="282">
        <v>0.5</v>
      </c>
      <c r="F9" s="280"/>
      <c r="G9" s="319" t="s">
        <v>44693</v>
      </c>
      <c r="H9" s="319"/>
    </row>
    <row r="10" spans="2:13" ht="15" customHeight="1">
      <c r="B10" s="1133" t="s">
        <v>29464</v>
      </c>
      <c r="C10" s="1133"/>
      <c r="D10" s="1133"/>
      <c r="E10" s="282">
        <v>0.05</v>
      </c>
      <c r="F10" s="280"/>
    </row>
    <row r="11" spans="2:13" ht="9.9499999999999993" customHeight="1">
      <c r="C11" s="281"/>
      <c r="D11" s="281"/>
      <c r="E11" s="281"/>
      <c r="F11" s="280"/>
    </row>
    <row r="12" spans="2:13" ht="14.25" customHeight="1">
      <c r="B12" s="1134" t="s">
        <v>29465</v>
      </c>
      <c r="C12" s="1135"/>
      <c r="D12" s="1135"/>
      <c r="E12" s="1136"/>
      <c r="F12" s="280"/>
    </row>
    <row r="13" spans="2:13" ht="14.25" customHeight="1">
      <c r="B13" s="1159" t="s">
        <v>44693</v>
      </c>
      <c r="C13" s="1160"/>
      <c r="D13" s="1160"/>
      <c r="E13" s="1161"/>
      <c r="F13" s="280"/>
    </row>
    <row r="14" spans="2:13" ht="9.9499999999999993" customHeight="1">
      <c r="C14" s="1140"/>
      <c r="D14" s="1140"/>
      <c r="E14" s="1140"/>
      <c r="F14" s="280"/>
      <c r="G14" s="1173"/>
      <c r="H14" s="1173"/>
      <c r="I14" s="1173"/>
      <c r="K14" s="1173"/>
      <c r="L14" s="1173"/>
      <c r="M14" s="1173"/>
    </row>
    <row r="15" spans="2:13" ht="14.25" customHeight="1">
      <c r="B15" s="1134" t="s">
        <v>29466</v>
      </c>
      <c r="C15" s="1136"/>
      <c r="D15" s="283" t="s">
        <v>29467</v>
      </c>
      <c r="E15" s="283" t="s">
        <v>29468</v>
      </c>
      <c r="H15" s="285" t="s">
        <v>29622</v>
      </c>
      <c r="I15" s="285" t="s">
        <v>29623</v>
      </c>
      <c r="J15" s="285" t="s">
        <v>29624</v>
      </c>
      <c r="K15" s="286"/>
      <c r="L15" s="286"/>
      <c r="M15" s="286"/>
    </row>
    <row r="16" spans="2:13" ht="14.25" customHeight="1">
      <c r="B16" s="1141" t="s">
        <v>29469</v>
      </c>
      <c r="C16" s="1142"/>
      <c r="D16" s="287" t="s">
        <v>29470</v>
      </c>
      <c r="E16" s="288">
        <v>3.7999999999999999E-2</v>
      </c>
      <c r="H16" s="289">
        <f>IF($B$13=$G$2,3%,IF($B$13=$G$3,3.8%,IF($B$13=$G$4,3.43%,IF($B$13=$G$5,5.29%,IF($B$13=$G$6,4%,IF($B$13=$G$7,1.5%,IF($B$13=$G$9,3.8%,0)))))))</f>
        <v>3.7999999999999999E-2</v>
      </c>
      <c r="I16" s="289">
        <f>IF($B$13=$G$2,6.16%,IF($B$13=$G$3,6.64%,IF($B$13=$G$4,6.74%,IF($B$13=$G$5,8%,IF($B$13=$G$6,7.14%,IF($B$13=$G$7,3.5%,IF($B$13=$G$9,4.01%,0)))))))</f>
        <v>4.0099999999999997E-2</v>
      </c>
      <c r="J16" s="289">
        <f>IF($B$13=$G$2,6.16%,IF($B$13=$G$3,6.64%,IF($B$13=$G$4,6.74%,IF($B$13=$G$5,8%,IF($B$13=$G$6,7.14%,IF($B$13=$G$7,3.5%,IF($B$13=$G$9,4.67%,0)))))))</f>
        <v>4.6699999999999998E-2</v>
      </c>
      <c r="K16" s="290"/>
      <c r="L16" s="290"/>
      <c r="M16" s="290"/>
    </row>
    <row r="17" spans="2:16" ht="14.25" customHeight="1">
      <c r="B17" s="1141" t="s">
        <v>29471</v>
      </c>
      <c r="C17" s="1142"/>
      <c r="D17" s="287" t="s">
        <v>15263</v>
      </c>
      <c r="E17" s="288">
        <v>6.6400000000000001E-2</v>
      </c>
      <c r="H17" s="289">
        <f>IF($B$13=$G$2,6.16%,IF($B$13=$G$3,6.64%,IF($B$13=$G$4,6.74%,IF($B$13=$G$5,8%,IF($B$13=$G$6,7.14%,IF($B$13=$G$7,3.5%,IF($B$13=$G$9,6.64%,0)))))))</f>
        <v>6.6400000000000001E-2</v>
      </c>
      <c r="I17" s="289">
        <f>IF($B$13=$G$2,6.16%,IF($B$13=$G$3,6.64%,IF($B$13=$G$4,6.74%,IF($B$13=$G$5,8%,IF($B$13=$G$6,7.14%,IF($B$13=$G$7,3.5%,IF($B$13=$G$9,7.3%,0)))))))</f>
        <v>7.2999999999999995E-2</v>
      </c>
      <c r="J17" s="289">
        <f>IF($B$13=$G$2,6.16%,IF($B$13=$G$3,6.64%,IF($B$13=$G$4,6.74%,IF($B$13=$G$5,8%,IF($B$13=$G$6,7.14%,IF($B$13=$G$7,3.5%,IF($B$13=$G$9,8.69%,0)))))))</f>
        <v>8.6900000000000005E-2</v>
      </c>
      <c r="K17" s="290"/>
      <c r="L17" s="290"/>
      <c r="M17" s="290"/>
    </row>
    <row r="18" spans="2:16" ht="14.25" customHeight="1">
      <c r="B18" s="1141" t="s">
        <v>29472</v>
      </c>
      <c r="C18" s="1142"/>
      <c r="D18" s="287" t="s">
        <v>29473</v>
      </c>
      <c r="E18" s="288">
        <v>1.0200000000000001E-2</v>
      </c>
      <c r="H18" s="289">
        <f>IF($B$13=$G$2,6.16%,IF($B$13=$G$3,6.64%,IF($B$13=$G$4,6.74%,IF($B$13=$G$5,8%,IF($B$13=$G$6,7.14%,IF($B$13=$G$7,3.5%,IF($B$13=$G$9,1.02%,0)))))))</f>
        <v>1.0200000000000001E-2</v>
      </c>
      <c r="I18" s="289">
        <f>IF($B$13=$G$2,6.16%,IF($B$13=$G$3,6.64%,IF($B$13=$G$4,6.74%,IF($B$13=$G$5,8%,IF($B$13=$G$6,7.14%,IF($B$13=$G$7,3.5%,IF($B$13=$G$9,1.11%,0)))))))</f>
        <v>1.11E-2</v>
      </c>
      <c r="J18" s="289">
        <f>IF($B$13=$G$2,6.16%,IF($B$13=$G$3,6.64%,IF($B$13=$G$4,6.74%,IF($B$13=$G$5,8%,IF($B$13=$G$6,7.14%,IF($B$13=$G$7,3.5%,IF($B$13=$G$9,1.21%,0)))))))</f>
        <v>1.21E-2</v>
      </c>
      <c r="K18" s="290"/>
      <c r="L18" s="290"/>
      <c r="M18" s="290"/>
    </row>
    <row r="19" spans="2:16" ht="14.25" customHeight="1">
      <c r="B19" s="1141" t="s">
        <v>29474</v>
      </c>
      <c r="C19" s="1142"/>
      <c r="D19" s="287"/>
      <c r="E19" s="291">
        <f>E20+E21</f>
        <v>8.2000000000000007E-3</v>
      </c>
      <c r="H19" s="289"/>
      <c r="I19" s="289"/>
      <c r="J19" s="289"/>
      <c r="K19" s="290"/>
      <c r="L19" s="290"/>
      <c r="M19" s="290"/>
    </row>
    <row r="20" spans="2:16" ht="14.25" customHeight="1">
      <c r="B20" s="1141" t="s">
        <v>29475</v>
      </c>
      <c r="C20" s="1142"/>
      <c r="D20" s="287" t="s">
        <v>29476</v>
      </c>
      <c r="E20" s="288">
        <v>3.2000000000000002E-3</v>
      </c>
      <c r="H20" s="289">
        <f>IF($B$13=$G$2,6.16%,IF($B$13=$G$3,6.64%,IF($B$13=$G$4,6.74%,IF($B$13=$G$5,8%,IF($B$13=$G$6,7.14%,IF($B$13=$G$7,3.5%,IF($B$13=$G$9,0.32%,0)))))))</f>
        <v>3.2000000000000002E-3</v>
      </c>
      <c r="I20" s="289">
        <f>IF($B$13=$G$2,6.16%,IF($B$13=$G$3,6.64%,IF($B$13=$G$4,6.74%,IF($B$13=$G$5,8%,IF($B$13=$G$6,7.14%,IF($B$13=$G$7,3.5%,IF($B$13=$G$9,0.4%,0)))))))</f>
        <v>4.0000000000000001E-3</v>
      </c>
      <c r="J20" s="289">
        <f>IF($B$13=$G$2,6.16%,IF($B$13=$G$3,6.64%,IF($B$13=$G$4,6.74%,IF($B$13=$G$5,8%,IF($B$13=$G$6,7.14%,IF($B$13=$G$7,3.5%,IF($B$13=$G$9,0.74%,0)))))))</f>
        <v>7.4000000000000003E-3</v>
      </c>
      <c r="K20" s="290"/>
      <c r="L20" s="290"/>
      <c r="M20" s="290"/>
    </row>
    <row r="21" spans="2:16" ht="14.25" customHeight="1">
      <c r="B21" s="1141" t="s">
        <v>29477</v>
      </c>
      <c r="C21" s="1142"/>
      <c r="D21" s="287" t="s">
        <v>29478</v>
      </c>
      <c r="E21" s="288">
        <v>5.0000000000000001E-3</v>
      </c>
      <c r="H21" s="289">
        <f>IF($B$13=$G$2,6.16%,IF($B$13=$G$3,6.64%,IF($B$13=$G$4,6.74%,IF($B$13=$G$5,8%,IF($B$13=$G$6,7.14%,IF($B$13=$G$7,3.5%,IF($B$13=$G$9,0.5%,0)))))))</f>
        <v>5.0000000000000001E-3</v>
      </c>
      <c r="I21" s="289">
        <f>IF($B$13=$G$2,6.16%,IF($B$13=$G$3,6.64%,IF($B$13=$G$4,6.74%,IF($B$13=$G$5,8%,IF($B$13=$G$6,7.14%,IF($B$13=$G$7,3.5%,IF($B$13=$G$9,0.56%,0)))))))</f>
        <v>5.5999999999999999E-3</v>
      </c>
      <c r="J21" s="289">
        <f>IF($B$13=$G$2,6.16%,IF($B$13=$G$3,6.64%,IF($B$13=$G$4,6.74%,IF($B$13=$G$5,8%,IF($B$13=$G$6,7.14%,IF($B$13=$G$7,3.5%,IF($B$13=$G$9,0.97%,0)))))))</f>
        <v>9.7000000000000003E-3</v>
      </c>
      <c r="K21" s="290"/>
      <c r="L21" s="290"/>
      <c r="M21" s="290"/>
    </row>
    <row r="22" spans="2:16" ht="14.25" customHeight="1">
      <c r="B22" s="1154" t="s">
        <v>29479</v>
      </c>
      <c r="C22" s="1155"/>
      <c r="D22" s="292" t="s">
        <v>29479</v>
      </c>
      <c r="E22" s="293">
        <f>IF($B$13=$G$7,0,$E$9*$E$10)</f>
        <v>2.5000000000000001E-2</v>
      </c>
      <c r="G22" s="289"/>
      <c r="H22" s="289">
        <f>IF($B$13=$G$2,6.16%,IF($B$13=$G$3,6.64%,IF($B$13=$G$4,6.74%,IF($B$13=$G$5,8%,IF($B$13=$G$6,7.14%,IF($B$13=$G$7,3.5%,IF($B$13=$G$9,0.32%,0)))))))</f>
        <v>3.2000000000000002E-3</v>
      </c>
      <c r="I22" s="289">
        <f>IF($B$13=$G$2,6.16%,IF($B$13=$G$3,6.64%,IF($B$13=$G$4,6.74%,IF($B$13=$G$5,8%,IF($B$13=$G$6,7.14%,IF($B$13=$G$7,3.5%,IF($B$13=$G$9,0.32%,0)))))))</f>
        <v>3.2000000000000002E-3</v>
      </c>
      <c r="J22" s="289">
        <f>IF($B$13=$G$2,6.16%,IF($B$13=$G$3,6.64%,IF($B$13=$G$4,6.74%,IF($B$13=$G$5,8%,IF($B$13=$G$6,7.14%,IF($B$13=$G$7,3.5%,IF($B$13=$G$9,0.32%,0)))))))</f>
        <v>3.2000000000000002E-3</v>
      </c>
      <c r="K22" s="290"/>
      <c r="L22" s="290"/>
      <c r="M22" s="290"/>
    </row>
    <row r="23" spans="2:16" ht="14.25" customHeight="1">
      <c r="B23" s="1141" t="s">
        <v>29480</v>
      </c>
      <c r="C23" s="1142"/>
      <c r="D23" s="294" t="s">
        <v>29480</v>
      </c>
      <c r="E23" s="288">
        <f>IF(B13=$G$7,0,0.65%)</f>
        <v>6.4999999999999997E-3</v>
      </c>
      <c r="G23" s="289"/>
      <c r="H23" s="289"/>
      <c r="I23" s="289"/>
      <c r="K23" s="290"/>
      <c r="L23" s="290"/>
      <c r="M23" s="290"/>
    </row>
    <row r="24" spans="2:16" ht="14.25" customHeight="1">
      <c r="B24" s="1141" t="s">
        <v>29481</v>
      </c>
      <c r="C24" s="1142"/>
      <c r="D24" s="287" t="s">
        <v>29482</v>
      </c>
      <c r="E24" s="288">
        <v>0.03</v>
      </c>
      <c r="G24" s="289"/>
      <c r="H24" s="289"/>
      <c r="I24" s="289"/>
      <c r="K24" s="290"/>
      <c r="L24" s="290"/>
      <c r="M24" s="290"/>
      <c r="P24" s="276"/>
    </row>
    <row r="25" spans="2:16" ht="14.25" customHeight="1">
      <c r="B25" s="1141" t="s">
        <v>29483</v>
      </c>
      <c r="C25" s="1142"/>
      <c r="D25" s="287" t="s">
        <v>29484</v>
      </c>
      <c r="E25" s="288">
        <f>IF(PO!$C$9="Desonerado",4.5%,0%)</f>
        <v>0</v>
      </c>
      <c r="G25" s="289"/>
      <c r="H25" s="289"/>
      <c r="I25" s="289"/>
      <c r="K25" s="290"/>
      <c r="L25" s="290"/>
      <c r="M25" s="290"/>
      <c r="P25" s="276"/>
    </row>
    <row r="26" spans="2:16" ht="9.9499999999999993" customHeight="1">
      <c r="C26" s="284"/>
      <c r="D26" s="295"/>
      <c r="E26" s="296"/>
      <c r="M26" s="290"/>
      <c r="P26" s="276"/>
    </row>
    <row r="27" spans="2:16" ht="14.25" customHeight="1">
      <c r="B27" s="1141" t="s">
        <v>29485</v>
      </c>
      <c r="C27" s="1142"/>
      <c r="D27" s="287" t="s">
        <v>29482</v>
      </c>
      <c r="E27" s="288">
        <f>((1+E16+E20+E21)*(1+E18)*(1+E17))</f>
        <v>1.127</v>
      </c>
      <c r="G27" s="289"/>
      <c r="H27" s="289"/>
      <c r="I27" s="289"/>
      <c r="K27" s="290"/>
      <c r="L27" s="290"/>
      <c r="M27" s="290"/>
      <c r="P27" s="276"/>
    </row>
    <row r="28" spans="2:16" ht="14.25" customHeight="1">
      <c r="B28" s="1141" t="s">
        <v>29486</v>
      </c>
      <c r="C28" s="1142"/>
      <c r="D28" s="287" t="s">
        <v>29484</v>
      </c>
      <c r="E28" s="288">
        <f>(1-(E24+E23)-E22-E25)</f>
        <v>0.9385</v>
      </c>
      <c r="G28" s="289"/>
      <c r="H28" s="297"/>
      <c r="I28" s="289"/>
      <c r="K28" s="290"/>
      <c r="L28" s="290"/>
      <c r="M28" s="290"/>
      <c r="P28" s="276"/>
    </row>
    <row r="29" spans="2:16" ht="14.25" customHeight="1">
      <c r="B29" s="1152" t="str">
        <f>IF([3]PO!C9="Desonerado","BDI Desonerado","BDI Não Desonerado")</f>
        <v>BDI Não Desonerado</v>
      </c>
      <c r="C29" s="1153"/>
      <c r="D29" s="298"/>
      <c r="E29" s="299">
        <f>ROUND(E27/E28-1,4)</f>
        <v>0.2009</v>
      </c>
      <c r="G29" s="289"/>
      <c r="H29" s="289"/>
      <c r="I29" s="289"/>
      <c r="K29" s="290"/>
      <c r="L29" s="290"/>
      <c r="M29" s="290"/>
      <c r="P29" s="276"/>
    </row>
    <row r="30" spans="2:16" ht="9.9499999999999993" customHeight="1">
      <c r="C30" s="284"/>
      <c r="D30" s="295"/>
      <c r="E30" s="296"/>
      <c r="M30" s="290"/>
      <c r="P30" s="276"/>
    </row>
    <row r="31" spans="2:16" ht="14.25" customHeight="1">
      <c r="B31" s="1140" t="s">
        <v>29487</v>
      </c>
      <c r="C31" s="1140"/>
      <c r="D31" s="1140"/>
      <c r="E31" s="1140"/>
      <c r="F31" s="300"/>
      <c r="G31" s="301"/>
      <c r="H31" s="301"/>
      <c r="I31" s="301"/>
      <c r="J31" s="301"/>
      <c r="K31" s="301"/>
      <c r="L31" s="301"/>
      <c r="M31" s="290"/>
      <c r="P31" s="276"/>
    </row>
    <row r="32" spans="2:16" ht="14.25" customHeight="1">
      <c r="C32" s="1143"/>
      <c r="D32" s="1143"/>
      <c r="E32" s="1143"/>
      <c r="F32" s="301"/>
      <c r="G32" s="302"/>
      <c r="H32" s="302"/>
      <c r="I32" s="302"/>
      <c r="J32" s="303"/>
      <c r="K32" s="301"/>
      <c r="L32" s="301"/>
      <c r="M32" s="290"/>
      <c r="P32" s="276"/>
    </row>
    <row r="33" spans="2:16" s="308" customFormat="1" ht="24" customHeight="1">
      <c r="B33" s="1144" t="s">
        <v>29625</v>
      </c>
      <c r="C33" s="1144"/>
      <c r="D33" s="1144"/>
      <c r="E33" s="1144"/>
      <c r="F33" s="304"/>
      <c r="G33" s="305"/>
      <c r="H33" s="305"/>
      <c r="I33" s="305"/>
      <c r="J33" s="305"/>
      <c r="K33" s="304"/>
      <c r="L33" s="304"/>
      <c r="M33" s="306"/>
      <c r="N33" s="307"/>
      <c r="O33" s="307"/>
      <c r="P33" s="307"/>
    </row>
    <row r="34" spans="2:16" s="308" customFormat="1" ht="24" customHeight="1">
      <c r="B34" s="1145" t="s">
        <v>29626</v>
      </c>
      <c r="C34" s="1145"/>
      <c r="D34" s="1145"/>
      <c r="E34" s="1145"/>
      <c r="F34" s="304"/>
      <c r="G34" s="305"/>
      <c r="H34" s="305"/>
      <c r="I34" s="305"/>
      <c r="J34" s="305"/>
      <c r="K34" s="304"/>
      <c r="L34" s="304"/>
      <c r="M34" s="306"/>
      <c r="N34" s="307"/>
      <c r="O34" s="307"/>
      <c r="P34" s="307"/>
    </row>
    <row r="35" spans="2:16" ht="9.9499999999999993" customHeight="1">
      <c r="C35" s="309"/>
      <c r="D35" s="309"/>
      <c r="E35" s="309"/>
      <c r="F35" s="301"/>
      <c r="G35" s="303"/>
      <c r="H35" s="303"/>
      <c r="I35" s="303"/>
      <c r="J35" s="303"/>
      <c r="K35" s="301"/>
      <c r="L35" s="301"/>
      <c r="M35" s="290"/>
    </row>
    <row r="36" spans="2:16" ht="19.5" customHeight="1">
      <c r="B36" s="1146" t="str">
        <f>CONCATENATE("Declaro para os devidos fins que, conforme legislação tributária municipal, a base de cálculo deste tipo de obra corresponde à ",$E$9*100,"%, com respectiva alíquota de ",$E$10*100,"%.")</f>
        <v>Declaro para os devidos fins que, conforme legislação tributária municipal, a base de cálculo deste tipo de obra corresponde à 50%, com respectiva alíquota de 5%.</v>
      </c>
      <c r="C36" s="1147"/>
      <c r="D36" s="1147"/>
      <c r="E36" s="1148"/>
      <c r="M36" s="290"/>
    </row>
    <row r="37" spans="2:16" ht="19.5" customHeight="1">
      <c r="B37" s="1149"/>
      <c r="C37" s="1150"/>
      <c r="D37" s="1150"/>
      <c r="E37" s="1151"/>
    </row>
    <row r="38" spans="2:16" ht="14.25" customHeight="1">
      <c r="C38" s="310"/>
      <c r="D38" s="311"/>
      <c r="E38" s="311"/>
    </row>
    <row r="39" spans="2:16" ht="19.5" customHeight="1">
      <c r="B39" s="1146" t="s">
        <v>29627</v>
      </c>
      <c r="C39" s="1147"/>
      <c r="D39" s="1147"/>
      <c r="E39" s="1148"/>
    </row>
    <row r="40" spans="2:16" ht="19.5" customHeight="1">
      <c r="B40" s="1149"/>
      <c r="C40" s="1150"/>
      <c r="D40" s="1150"/>
      <c r="E40" s="1151"/>
    </row>
    <row r="41" spans="2:16" ht="14.25" customHeight="1">
      <c r="C41" s="312"/>
      <c r="D41" s="313"/>
      <c r="E41" s="314"/>
    </row>
    <row r="42" spans="2:16" ht="14.25" customHeight="1">
      <c r="B42" s="1121" t="s">
        <v>29488</v>
      </c>
      <c r="C42" s="1121"/>
      <c r="D42" s="1121"/>
      <c r="E42" s="1121"/>
    </row>
    <row r="43" spans="2:16" ht="14.25" customHeight="1">
      <c r="C43" s="295"/>
    </row>
    <row r="44" spans="2:16" ht="14.25" customHeight="1">
      <c r="C44" s="295"/>
    </row>
    <row r="45" spans="2:16" ht="14.25" customHeight="1">
      <c r="C45" s="295"/>
      <c r="D45" s="313"/>
      <c r="E45" s="311"/>
    </row>
    <row r="46" spans="2:16" ht="14.25" customHeight="1">
      <c r="C46" s="315">
        <f ca="1">TODAY()</f>
        <v>46127</v>
      </c>
      <c r="D46" s="316"/>
      <c r="E46" s="317" t="s">
        <v>29489</v>
      </c>
    </row>
    <row r="47" spans="2:16" ht="14.25" customHeight="1">
      <c r="C47" s="286" t="s">
        <v>29490</v>
      </c>
      <c r="D47" s="318"/>
      <c r="E47" s="286" t="s">
        <v>29491</v>
      </c>
    </row>
    <row r="48" spans="2:16" ht="9.9499999999999993" customHeight="1"/>
    <row r="49" spans="2:16" ht="14.25" customHeight="1"/>
    <row r="50" spans="2:16" ht="15" customHeight="1">
      <c r="B50" s="1156" t="s">
        <v>29628</v>
      </c>
      <c r="C50" s="1156"/>
      <c r="D50" s="1156"/>
      <c r="E50" s="1156"/>
      <c r="F50" s="280"/>
    </row>
    <row r="51" spans="2:16" ht="7.5" customHeight="1">
      <c r="B51" s="340"/>
      <c r="C51" s="341"/>
      <c r="D51" s="341"/>
      <c r="E51" s="342"/>
    </row>
    <row r="52" spans="2:16" ht="14.25" customHeight="1">
      <c r="B52" s="1157" t="s">
        <v>29465</v>
      </c>
      <c r="C52" s="1157"/>
      <c r="D52" s="1157"/>
      <c r="E52" s="1157"/>
      <c r="F52" s="280"/>
    </row>
    <row r="53" spans="2:16" ht="14.25" customHeight="1">
      <c r="B53" s="1158" t="str">
        <f>B13</f>
        <v>CONSTRUÇÃO DE PRAÇAS URBANAS, RODOVIAS, FERROVIAS E RECAPEAMENTO E PAVIMENTAÇÃO DE VIAS URBANAS</v>
      </c>
      <c r="C53" s="1158"/>
      <c r="D53" s="1158"/>
      <c r="E53" s="1158"/>
      <c r="F53" s="280"/>
    </row>
    <row r="54" spans="2:16" ht="7.5" customHeight="1">
      <c r="B54" s="343"/>
      <c r="C54" s="1168"/>
      <c r="D54" s="1168"/>
      <c r="E54" s="1169"/>
      <c r="F54" s="280"/>
      <c r="G54" s="1173"/>
      <c r="H54" s="1173"/>
      <c r="I54" s="1173"/>
      <c r="K54" s="1173"/>
      <c r="L54" s="1173"/>
      <c r="M54" s="1173"/>
    </row>
    <row r="55" spans="2:16" ht="14.25" customHeight="1">
      <c r="B55" s="1162" t="s">
        <v>29622</v>
      </c>
      <c r="C55" s="1163"/>
      <c r="D55" s="1163"/>
      <c r="E55" s="1164"/>
      <c r="F55" s="286"/>
      <c r="G55" s="286"/>
      <c r="H55" s="286"/>
      <c r="L55" s="276"/>
      <c r="M55" s="276"/>
      <c r="N55" s="276"/>
      <c r="O55" s="276"/>
      <c r="P55" s="276"/>
    </row>
    <row r="56" spans="2:16" ht="14.25" customHeight="1">
      <c r="B56" s="1165">
        <f>IF($B$53=$G$2,3.49%,IF($B$53=$G$3,1.98%,IF($B$53=$G$4,4.13%,IF($B$53=$G$5,1.85%,IF($B$53=$G$6,6.23%,0)))))</f>
        <v>0</v>
      </c>
      <c r="C56" s="1166"/>
      <c r="D56" s="1166"/>
      <c r="E56" s="1167"/>
      <c r="F56" s="290"/>
      <c r="G56" s="290"/>
      <c r="H56" s="290"/>
      <c r="L56" s="276"/>
      <c r="M56" s="276"/>
      <c r="N56" s="276"/>
      <c r="O56" s="276"/>
      <c r="P56" s="276"/>
    </row>
    <row r="57" spans="2:16" ht="14.25" customHeight="1">
      <c r="B57" s="1162" t="s">
        <v>29623</v>
      </c>
      <c r="C57" s="1163"/>
      <c r="D57" s="1163"/>
      <c r="E57" s="1164"/>
      <c r="F57" s="290"/>
      <c r="G57" s="290"/>
      <c r="H57" s="290"/>
      <c r="L57" s="276"/>
      <c r="M57" s="276"/>
      <c r="N57" s="276"/>
      <c r="O57" s="276"/>
      <c r="P57" s="276"/>
    </row>
    <row r="58" spans="2:16" ht="14.25" customHeight="1">
      <c r="B58" s="1165" t="e">
        <f>IF($B$53=$G$2,6.23%,IF($B$53=$G$3,6.99%,IF($B$53=$G$4,7.64%,IF($B$53=$G$5,5.05%,IF($B$53=$G$6,7.48%,s0)))))</f>
        <v>#NAME?</v>
      </c>
      <c r="C58" s="1166"/>
      <c r="D58" s="1166"/>
      <c r="E58" s="1167"/>
      <c r="F58" s="290"/>
      <c r="G58" s="290"/>
      <c r="H58" s="290"/>
      <c r="I58" s="319"/>
      <c r="L58" s="276"/>
      <c r="M58" s="276"/>
      <c r="N58" s="276"/>
      <c r="O58" s="276"/>
      <c r="P58" s="276"/>
    </row>
    <row r="59" spans="2:16" ht="14.25" customHeight="1">
      <c r="B59" s="1162" t="s">
        <v>29624</v>
      </c>
      <c r="C59" s="1163"/>
      <c r="D59" s="1163"/>
      <c r="E59" s="1164"/>
      <c r="F59" s="290"/>
      <c r="G59" s="290"/>
      <c r="H59" s="290"/>
      <c r="I59" s="319"/>
      <c r="L59" s="276"/>
      <c r="M59" s="276"/>
      <c r="N59" s="276"/>
      <c r="O59" s="276"/>
      <c r="P59" s="276"/>
    </row>
    <row r="60" spans="2:16" ht="14.25" customHeight="1">
      <c r="B60" s="1165">
        <f>IF($B$53=$G$2,8.87%,IF($B$53=$G$3,10.68%,IF($B$53=$G$4,10.89%,IF($B$53=$G$5,7.45%,IF($B$53=$G$6,9.09%,0)))))</f>
        <v>0</v>
      </c>
      <c r="C60" s="1166"/>
      <c r="D60" s="1166"/>
      <c r="E60" s="1167"/>
      <c r="F60" s="290"/>
      <c r="G60" s="290"/>
      <c r="H60" s="290"/>
      <c r="I60" s="319"/>
      <c r="L60" s="276"/>
      <c r="M60" s="276"/>
      <c r="N60" s="276"/>
      <c r="O60" s="276"/>
      <c r="P60" s="276"/>
    </row>
    <row r="61" spans="2:16" ht="14.25" customHeight="1"/>
    <row r="62" spans="2:16" ht="14.25" customHeight="1"/>
    <row r="63" spans="2:16" ht="20.25" customHeight="1">
      <c r="B63" s="1122" t="str">
        <f>B68</f>
        <v>COMPOSIÇÃO ANALÍTICA DO BDI EQUIPAMENTO</v>
      </c>
      <c r="C63" s="1123"/>
      <c r="D63" s="1123"/>
      <c r="E63" s="1124"/>
      <c r="F63" s="277"/>
    </row>
    <row r="64" spans="2:16" ht="22.5" customHeight="1">
      <c r="B64" s="1125" t="s">
        <v>29642</v>
      </c>
      <c r="C64" s="1126"/>
      <c r="D64" s="1126"/>
      <c r="E64" s="1127"/>
      <c r="F64" s="277"/>
    </row>
    <row r="65" spans="2:6" ht="14.25" customHeight="1">
      <c r="B65" s="337" t="str">
        <f>PO!$B$5</f>
        <v>OBJETO:</v>
      </c>
      <c r="C65" s="1128" t="str">
        <f>PO!$C$5</f>
        <v>CONTRATAÇÃO DE EMPRESA ESPECIALIZADA EM OBRAS CIVIS, COM FORNECIMENTO DE MATERIAIS, EQUIPAMENTOS E MÃO DE OBRA QUALIFICADA, PARA A EXECUÇÃO DE OBRAS DE PRAÇA ESPORTIVA, LOCALIZADO NA RUA MARIA FERREIRA VALÉRIO, S/N, BAIRRO SÃO CAETANO, NO MUNICÍPIO DE DIVINÓPOLIS/MG.</v>
      </c>
      <c r="D65" s="1128"/>
      <c r="E65" s="1129"/>
    </row>
    <row r="66" spans="2:6" ht="14.25" customHeight="1">
      <c r="B66" s="338" t="str">
        <f>PO!$B$6</f>
        <v xml:space="preserve">RESPONSÁVEL TÉCNICO: </v>
      </c>
      <c r="C66" s="332">
        <f>PO!$C$6</f>
        <v>0</v>
      </c>
      <c r="D66" s="333"/>
      <c r="E66" s="334"/>
    </row>
    <row r="67" spans="2:6" ht="14.25" customHeight="1">
      <c r="B67" s="339" t="str">
        <f>PO!$B$7</f>
        <v>Nº CREA/CAU:</v>
      </c>
      <c r="C67" s="542">
        <f>PO!$C$7</f>
        <v>0</v>
      </c>
      <c r="D67" s="335"/>
      <c r="E67" s="336"/>
    </row>
    <row r="68" spans="2:6" ht="14.25" customHeight="1">
      <c r="B68" s="1130" t="s">
        <v>29739</v>
      </c>
      <c r="C68" s="1131"/>
      <c r="D68" s="1131"/>
      <c r="E68" s="1132"/>
      <c r="F68" s="280"/>
    </row>
    <row r="69" spans="2:6" ht="14.25" customHeight="1">
      <c r="C69" s="281"/>
      <c r="D69" s="281"/>
      <c r="E69" s="281"/>
    </row>
    <row r="70" spans="2:6" ht="14.25" customHeight="1">
      <c r="B70" s="1133" t="s">
        <v>29621</v>
      </c>
      <c r="C70" s="1133"/>
      <c r="D70" s="1133"/>
      <c r="E70" s="282">
        <v>0.5</v>
      </c>
      <c r="F70" s="280"/>
    </row>
    <row r="71" spans="2:6" ht="14.25" customHeight="1">
      <c r="B71" s="1133" t="s">
        <v>29464</v>
      </c>
      <c r="C71" s="1133"/>
      <c r="D71" s="1133"/>
      <c r="E71" s="282">
        <v>0.05</v>
      </c>
      <c r="F71" s="280"/>
    </row>
    <row r="72" spans="2:6" ht="14.25" customHeight="1">
      <c r="C72" s="281"/>
      <c r="D72" s="281"/>
      <c r="E72" s="281"/>
      <c r="F72" s="280"/>
    </row>
    <row r="73" spans="2:6" ht="14.25" customHeight="1">
      <c r="B73" s="1134" t="s">
        <v>29465</v>
      </c>
      <c r="C73" s="1135"/>
      <c r="D73" s="1135"/>
      <c r="E73" s="1136"/>
      <c r="F73" s="280"/>
    </row>
    <row r="74" spans="2:6" ht="14.25" customHeight="1">
      <c r="B74" s="1137" t="s">
        <v>29614</v>
      </c>
      <c r="C74" s="1138"/>
      <c r="D74" s="1138"/>
      <c r="E74" s="1139"/>
      <c r="F74" s="280"/>
    </row>
    <row r="75" spans="2:6" ht="14.25" customHeight="1">
      <c r="C75" s="1140"/>
      <c r="D75" s="1140"/>
      <c r="E75" s="1140"/>
      <c r="F75" s="280"/>
    </row>
    <row r="76" spans="2:6" ht="14.25" customHeight="1">
      <c r="B76" s="1134" t="s">
        <v>29466</v>
      </c>
      <c r="C76" s="1136"/>
      <c r="D76" s="283" t="s">
        <v>29467</v>
      </c>
      <c r="E76" s="283" t="s">
        <v>29468</v>
      </c>
    </row>
    <row r="77" spans="2:6" ht="14.25" customHeight="1">
      <c r="B77" s="1141" t="s">
        <v>29469</v>
      </c>
      <c r="C77" s="1142"/>
      <c r="D77" s="287" t="s">
        <v>29470</v>
      </c>
      <c r="E77" s="288">
        <v>1.4999999999999999E-2</v>
      </c>
    </row>
    <row r="78" spans="2:6" ht="14.25" customHeight="1">
      <c r="B78" s="1141" t="s">
        <v>29471</v>
      </c>
      <c r="C78" s="1142"/>
      <c r="D78" s="287" t="s">
        <v>15263</v>
      </c>
      <c r="E78" s="288">
        <v>3.5000000000000003E-2</v>
      </c>
    </row>
    <row r="79" spans="2:6" ht="14.25" customHeight="1">
      <c r="B79" s="1141" t="s">
        <v>29472</v>
      </c>
      <c r="C79" s="1142"/>
      <c r="D79" s="287" t="s">
        <v>29473</v>
      </c>
      <c r="E79" s="288">
        <v>8.5000000000000006E-3</v>
      </c>
    </row>
    <row r="80" spans="2:6" ht="14.25" customHeight="1">
      <c r="B80" s="1141" t="s">
        <v>29474</v>
      </c>
      <c r="C80" s="1142"/>
      <c r="D80" s="287"/>
      <c r="E80" s="291">
        <f>E81+E82</f>
        <v>8.6E-3</v>
      </c>
    </row>
    <row r="81" spans="1:6" ht="14.25" customHeight="1">
      <c r="B81" s="1141" t="s">
        <v>29475</v>
      </c>
      <c r="C81" s="1142"/>
      <c r="D81" s="287" t="s">
        <v>29476</v>
      </c>
      <c r="E81" s="288">
        <v>3.0000000000000001E-3</v>
      </c>
    </row>
    <row r="82" spans="1:6" ht="14.25" customHeight="1">
      <c r="B82" s="1141" t="s">
        <v>29477</v>
      </c>
      <c r="C82" s="1142"/>
      <c r="D82" s="287" t="s">
        <v>29478</v>
      </c>
      <c r="E82" s="288">
        <v>5.5999999999999999E-3</v>
      </c>
    </row>
    <row r="83" spans="1:6" ht="14.25" customHeight="1">
      <c r="B83" s="1154" t="s">
        <v>29479</v>
      </c>
      <c r="C83" s="1155"/>
      <c r="D83" s="292" t="s">
        <v>29479</v>
      </c>
      <c r="E83" s="293">
        <f>IF($B$13=$G$7,0,$E$9*$E$10)</f>
        <v>2.5000000000000001E-2</v>
      </c>
    </row>
    <row r="84" spans="1:6" ht="14.25" customHeight="1">
      <c r="B84" s="1141" t="s">
        <v>29480</v>
      </c>
      <c r="C84" s="1142"/>
      <c r="D84" s="294" t="s">
        <v>29480</v>
      </c>
      <c r="E84" s="288">
        <f>IF(B74=$G$7,0,0.65%)</f>
        <v>6.4999999999999997E-3</v>
      </c>
    </row>
    <row r="85" spans="1:6" ht="14.25" customHeight="1">
      <c r="B85" s="1141" t="s">
        <v>29481</v>
      </c>
      <c r="C85" s="1142"/>
      <c r="D85" s="287" t="s">
        <v>29482</v>
      </c>
      <c r="E85" s="288">
        <v>0.03</v>
      </c>
    </row>
    <row r="86" spans="1:6" ht="14.25" customHeight="1">
      <c r="B86" s="1141" t="s">
        <v>29483</v>
      </c>
      <c r="C86" s="1142"/>
      <c r="D86" s="287" t="s">
        <v>29484</v>
      </c>
      <c r="E86" s="288">
        <f>IF(PO!$C$9="Desonerado",4.5%,0%)</f>
        <v>0</v>
      </c>
    </row>
    <row r="87" spans="1:6" ht="14.25" customHeight="1">
      <c r="C87" s="284"/>
      <c r="D87" s="295"/>
      <c r="E87" s="296"/>
    </row>
    <row r="88" spans="1:6" ht="14.25" customHeight="1">
      <c r="B88" s="1141" t="s">
        <v>29485</v>
      </c>
      <c r="C88" s="1142"/>
      <c r="D88" s="287" t="s">
        <v>29482</v>
      </c>
      <c r="E88" s="288">
        <f>((1+E77+E81+E82)*(1+E79)*(1+E78))</f>
        <v>1.0684</v>
      </c>
    </row>
    <row r="89" spans="1:6" ht="14.25" customHeight="1">
      <c r="B89" s="1141" t="s">
        <v>29486</v>
      </c>
      <c r="C89" s="1142"/>
      <c r="D89" s="287" t="s">
        <v>29484</v>
      </c>
      <c r="E89" s="288">
        <f>(1-(E85+E84)-E83-E86)</f>
        <v>0.9385</v>
      </c>
    </row>
    <row r="90" spans="1:6" ht="14.25" customHeight="1">
      <c r="B90" s="1152" t="str">
        <f>IF([3]PO!C70="Desonerado","BDI Desonerado","BDI Não Desonerado")</f>
        <v>BDI Não Desonerado</v>
      </c>
      <c r="C90" s="1153"/>
      <c r="D90" s="298"/>
      <c r="E90" s="299">
        <f>ROUND(E88/E89-1,4)</f>
        <v>0.1384</v>
      </c>
    </row>
    <row r="91" spans="1:6" ht="14.25" customHeight="1">
      <c r="C91" s="284"/>
      <c r="D91" s="295"/>
      <c r="E91" s="296"/>
    </row>
    <row r="92" spans="1:6" ht="14.25" customHeight="1">
      <c r="B92" s="1140" t="s">
        <v>29487</v>
      </c>
      <c r="C92" s="1140"/>
      <c r="D92" s="1140"/>
      <c r="E92" s="1140"/>
      <c r="F92" s="300"/>
    </row>
    <row r="93" spans="1:6" ht="14.25" customHeight="1">
      <c r="C93" s="1143"/>
      <c r="D93" s="1143"/>
      <c r="E93" s="1143"/>
      <c r="F93" s="301"/>
    </row>
    <row r="94" spans="1:6" ht="14.25" customHeight="1">
      <c r="A94" s="308"/>
      <c r="B94" s="1144" t="s">
        <v>29625</v>
      </c>
      <c r="C94" s="1144"/>
      <c r="D94" s="1144"/>
      <c r="E94" s="1144"/>
      <c r="F94" s="304"/>
    </row>
    <row r="95" spans="1:6" ht="14.25" customHeight="1">
      <c r="A95" s="308"/>
      <c r="B95" s="1145" t="s">
        <v>29626</v>
      </c>
      <c r="C95" s="1145"/>
      <c r="D95" s="1145"/>
      <c r="E95" s="1145"/>
      <c r="F95" s="304"/>
    </row>
    <row r="96" spans="1:6" ht="14.25" customHeight="1">
      <c r="C96" s="309"/>
      <c r="D96" s="309"/>
      <c r="E96" s="309"/>
      <c r="F96" s="301"/>
    </row>
    <row r="97" spans="2:5" ht="14.25" customHeight="1">
      <c r="B97" s="1146" t="str">
        <f>CONCATENATE("Declaro para os devidos fins que, conforme legislação tributária municipal, a base de cálculo deste tipo de obra corresponde à ",$E$9*100,"%, com respectiva alíquota de ",$E$10*100,"%.")</f>
        <v>Declaro para os devidos fins que, conforme legislação tributária municipal, a base de cálculo deste tipo de obra corresponde à 50%, com respectiva alíquota de 5%.</v>
      </c>
      <c r="C97" s="1147"/>
      <c r="D97" s="1147"/>
      <c r="E97" s="1148"/>
    </row>
    <row r="98" spans="2:5" ht="14.25" customHeight="1">
      <c r="B98" s="1149"/>
      <c r="C98" s="1150"/>
      <c r="D98" s="1150"/>
      <c r="E98" s="1151"/>
    </row>
    <row r="99" spans="2:5" ht="14.25" customHeight="1">
      <c r="C99" s="310"/>
      <c r="D99" s="311"/>
      <c r="E99" s="311"/>
    </row>
    <row r="100" spans="2:5" ht="14.25" customHeight="1">
      <c r="B100" s="1146" t="s">
        <v>29627</v>
      </c>
      <c r="C100" s="1147"/>
      <c r="D100" s="1147"/>
      <c r="E100" s="1148"/>
    </row>
    <row r="101" spans="2:5" ht="14.25" customHeight="1">
      <c r="B101" s="1149"/>
      <c r="C101" s="1150"/>
      <c r="D101" s="1150"/>
      <c r="E101" s="1151"/>
    </row>
    <row r="102" spans="2:5" ht="14.25" customHeight="1">
      <c r="C102" s="312"/>
      <c r="D102" s="313"/>
      <c r="E102" s="314"/>
    </row>
    <row r="103" spans="2:5" ht="14.25" customHeight="1">
      <c r="B103" s="1121" t="s">
        <v>29488</v>
      </c>
      <c r="C103" s="1121"/>
      <c r="D103" s="1121"/>
      <c r="E103" s="1121"/>
    </row>
    <row r="104" spans="2:5" ht="14.25" customHeight="1">
      <c r="C104" s="295"/>
    </row>
    <row r="105" spans="2:5" ht="14.25" customHeight="1">
      <c r="C105" s="295"/>
    </row>
    <row r="106" spans="2:5" ht="14.25" customHeight="1">
      <c r="C106" s="295"/>
      <c r="D106" s="313"/>
      <c r="E106" s="311"/>
    </row>
    <row r="107" spans="2:5" ht="14.25" customHeight="1">
      <c r="C107" s="315">
        <f>[3]PO!$C$10</f>
        <v>45968</v>
      </c>
      <c r="D107" s="316"/>
      <c r="E107" s="317" t="s">
        <v>29489</v>
      </c>
    </row>
    <row r="108" spans="2:5" ht="14.25" customHeight="1">
      <c r="C108" s="286" t="s">
        <v>29490</v>
      </c>
      <c r="D108" s="318"/>
      <c r="E108" s="286" t="s">
        <v>29491</v>
      </c>
    </row>
    <row r="109" spans="2:5" ht="14.25" customHeight="1"/>
    <row r="110" spans="2:5" ht="14.25" customHeight="1"/>
    <row r="111" spans="2:5" ht="14.25" customHeight="1"/>
    <row r="112" spans="2:5"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row r="1007" ht="14.25" customHeight="1"/>
    <row r="1008" ht="14.25" customHeight="1"/>
  </sheetData>
  <mergeCells count="74">
    <mergeCell ref="B2:E2"/>
    <mergeCell ref="B3:E3"/>
    <mergeCell ref="B7:E7"/>
    <mergeCell ref="G54:I54"/>
    <mergeCell ref="K54:M54"/>
    <mergeCell ref="C32:E32"/>
    <mergeCell ref="B39:E40"/>
    <mergeCell ref="C14:E14"/>
    <mergeCell ref="G14:I14"/>
    <mergeCell ref="K14:M14"/>
    <mergeCell ref="B17:C17"/>
    <mergeCell ref="B18:C18"/>
    <mergeCell ref="B19:C19"/>
    <mergeCell ref="B20:C20"/>
    <mergeCell ref="B27:C27"/>
    <mergeCell ref="B9:D9"/>
    <mergeCell ref="B57:E57"/>
    <mergeCell ref="B58:E58"/>
    <mergeCell ref="B59:E59"/>
    <mergeCell ref="B60:E60"/>
    <mergeCell ref="C54:E54"/>
    <mergeCell ref="B56:E56"/>
    <mergeCell ref="B55:E55"/>
    <mergeCell ref="B22:C22"/>
    <mergeCell ref="B23:C23"/>
    <mergeCell ref="B24:C24"/>
    <mergeCell ref="B25:C25"/>
    <mergeCell ref="B10:D10"/>
    <mergeCell ref="B12:E12"/>
    <mergeCell ref="B13:E13"/>
    <mergeCell ref="B15:C15"/>
    <mergeCell ref="B16:C16"/>
    <mergeCell ref="B82:C82"/>
    <mergeCell ref="B83:C83"/>
    <mergeCell ref="B84:C84"/>
    <mergeCell ref="B85:C85"/>
    <mergeCell ref="C4:E4"/>
    <mergeCell ref="B36:E37"/>
    <mergeCell ref="B42:E42"/>
    <mergeCell ref="B50:E50"/>
    <mergeCell ref="B52:E52"/>
    <mergeCell ref="B53:E53"/>
    <mergeCell ref="B28:C28"/>
    <mergeCell ref="B29:C29"/>
    <mergeCell ref="B33:E33"/>
    <mergeCell ref="B34:E34"/>
    <mergeCell ref="B31:E31"/>
    <mergeCell ref="B21:C21"/>
    <mergeCell ref="B86:C86"/>
    <mergeCell ref="B88:C88"/>
    <mergeCell ref="B89:C89"/>
    <mergeCell ref="B90:C90"/>
    <mergeCell ref="B92:E92"/>
    <mergeCell ref="C93:E93"/>
    <mergeCell ref="B94:E94"/>
    <mergeCell ref="B95:E95"/>
    <mergeCell ref="B97:E98"/>
    <mergeCell ref="B100:E101"/>
    <mergeCell ref="B103:E103"/>
    <mergeCell ref="B63:E63"/>
    <mergeCell ref="B64:E64"/>
    <mergeCell ref="C65:E65"/>
    <mergeCell ref="B68:E68"/>
    <mergeCell ref="B70:D70"/>
    <mergeCell ref="B71:D71"/>
    <mergeCell ref="B73:E73"/>
    <mergeCell ref="B74:E74"/>
    <mergeCell ref="C75:E75"/>
    <mergeCell ref="B76:C76"/>
    <mergeCell ref="B77:C77"/>
    <mergeCell ref="B78:C78"/>
    <mergeCell ref="B79:C79"/>
    <mergeCell ref="B80:C80"/>
    <mergeCell ref="B81:C81"/>
  </mergeCells>
  <dataValidations count="3">
    <dataValidation type="list" allowBlank="1" showInputMessage="1" showErrorMessage="1" sqref="B74" xr:uid="{4E1D4435-CBB2-4DD6-B397-F08BE8EE75BA}">
      <formula1>$G$2:$G$7</formula1>
      <formula2>0</formula2>
    </dataValidation>
    <dataValidation type="list" allowBlank="1" showInputMessage="1" showErrorMessage="1" sqref="B53" xr:uid="{DC510712-B169-468A-BDED-8D2DA2D7A026}">
      <formula1>$G$2:$G$3</formula1>
      <formula2>0</formula2>
    </dataValidation>
    <dataValidation type="list" allowBlank="1" showInputMessage="1" showErrorMessage="1" sqref="B13:E13" xr:uid="{4F7170EA-ABDA-4371-A1BA-A5F617E89404}">
      <formula1>$G$2:$G$9</formula1>
    </dataValidation>
  </dataValidations>
  <printOptions horizontalCentered="1"/>
  <pageMargins left="0.19685039370078741" right="0.19685039370078741" top="0.19685039370078741" bottom="0.59055118110236227" header="0" footer="0.19685039370078741"/>
  <pageSetup paperSize="9" scale="71" fitToHeight="0" orientation="portrait" horizontalDpi="300" verticalDpi="300" r:id="rId1"/>
  <headerFooter>
    <oddFooter>&amp;CPágina &amp;P de &amp;N&amp;R_______________________________________ 
Assinatura do Técnico Responsável</oddFooter>
  </headerFooter>
  <rowBreaks count="1" manualBreakCount="1">
    <brk id="50"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82158-8EE9-43D3-942D-A037A3A8446B}">
  <sheetPr codeName="Planilha3">
    <pageSetUpPr fitToPage="1"/>
  </sheetPr>
  <dimension ref="A1:AK499"/>
  <sheetViews>
    <sheetView view="pageBreakPreview" topLeftCell="A3" zoomScale="80" zoomScaleSheetLayoutView="80" workbookViewId="0">
      <pane ySplit="9" topLeftCell="A384" activePane="bottomLeft" state="frozen"/>
      <selection activeCell="A3" sqref="A3"/>
      <selection pane="bottomLeft" activeCell="I385" sqref="I385"/>
    </sheetView>
  </sheetViews>
  <sheetFormatPr defaultRowHeight="30" customHeight="1"/>
  <cols>
    <col min="1" max="1" width="1.7109375" style="7" customWidth="1"/>
    <col min="2" max="2" width="13.7109375" customWidth="1"/>
    <col min="3" max="3" width="75.7109375" style="168" customWidth="1"/>
    <col min="4" max="4" width="10.7109375" customWidth="1"/>
    <col min="5" max="5" width="12.42578125" style="163" customWidth="1"/>
    <col min="6" max="7" width="10.7109375" customWidth="1"/>
    <col min="8" max="8" width="13.42578125" customWidth="1"/>
    <col min="9" max="9" width="12.85546875" customWidth="1"/>
    <col min="10" max="22" width="10.7109375" customWidth="1"/>
    <col min="23" max="23" width="82.42578125" style="934" customWidth="1"/>
    <col min="24" max="24" width="1.7109375" style="7" customWidth="1"/>
    <col min="25" max="25" width="8.42578125" customWidth="1"/>
    <col min="26" max="26" width="22.42578125" customWidth="1"/>
    <col min="27" max="27" width="16.28515625" customWidth="1"/>
    <col min="30" max="30" width="19.5703125" customWidth="1"/>
  </cols>
  <sheetData>
    <row r="1" spans="2:25" s="7" customFormat="1" ht="9.9499999999999993" customHeight="1">
      <c r="C1" s="433"/>
      <c r="E1" s="160"/>
      <c r="W1" s="911"/>
    </row>
    <row r="2" spans="2:25" ht="30" customHeight="1">
      <c r="B2" s="1089" t="s">
        <v>29521</v>
      </c>
      <c r="C2" s="1174"/>
      <c r="D2" s="1174"/>
      <c r="E2" s="1174"/>
      <c r="F2" s="1174"/>
      <c r="G2" s="1174"/>
      <c r="H2" s="1174"/>
      <c r="I2" s="1174"/>
      <c r="J2" s="1174"/>
      <c r="K2" s="1174"/>
      <c r="L2" s="1174"/>
      <c r="M2" s="1174"/>
      <c r="N2" s="1174"/>
      <c r="O2" s="1174"/>
      <c r="P2" s="1174"/>
      <c r="Q2" s="1174"/>
      <c r="R2" s="1174"/>
      <c r="S2" s="1174"/>
      <c r="T2" s="1174"/>
      <c r="U2" s="1174"/>
      <c r="V2" s="1174"/>
      <c r="W2" s="1175"/>
    </row>
    <row r="3" spans="2:25" ht="30" customHeight="1">
      <c r="B3" s="1189" t="s">
        <v>29642</v>
      </c>
      <c r="C3" s="1093"/>
      <c r="D3" s="1093"/>
      <c r="E3" s="1093"/>
      <c r="F3" s="1093"/>
      <c r="G3" s="1093"/>
      <c r="H3" s="1093"/>
      <c r="I3" s="1093"/>
      <c r="J3" s="1093"/>
      <c r="K3" s="1093"/>
      <c r="L3" s="1093"/>
      <c r="M3" s="1093"/>
      <c r="N3" s="1093"/>
      <c r="O3" s="1093"/>
      <c r="P3" s="1093"/>
      <c r="Q3" s="1093"/>
      <c r="R3" s="1093"/>
      <c r="S3" s="1093"/>
      <c r="T3" s="1093"/>
      <c r="U3" s="1093"/>
      <c r="V3" s="1093"/>
      <c r="W3" s="1093"/>
      <c r="X3" s="418"/>
      <c r="Y3" s="419"/>
    </row>
    <row r="4" spans="2:25" ht="30" customHeight="1">
      <c r="B4" s="142"/>
      <c r="C4" s="128"/>
      <c r="D4" s="128"/>
      <c r="E4" s="161"/>
      <c r="F4" s="129"/>
      <c r="G4" s="129"/>
      <c r="H4" s="69"/>
      <c r="I4" s="69"/>
      <c r="J4" s="130"/>
      <c r="K4" s="130"/>
      <c r="L4" s="131"/>
      <c r="M4" s="70"/>
      <c r="N4" s="70"/>
      <c r="O4" s="70"/>
      <c r="P4" s="70"/>
      <c r="Q4" s="70"/>
      <c r="R4" s="70"/>
      <c r="S4" s="70"/>
      <c r="T4" s="70"/>
      <c r="U4" s="70"/>
      <c r="V4" s="70"/>
      <c r="W4" s="912"/>
    </row>
    <row r="5" spans="2:25" ht="30" customHeight="1">
      <c r="B5" s="274" t="str">
        <f>PO!$B$5</f>
        <v>OBJETO:</v>
      </c>
      <c r="C5" s="1187" t="str">
        <f>PO!$C$5</f>
        <v>CONTRATAÇÃO DE EMPRESA ESPECIALIZADA EM OBRAS CIVIS, COM FORNECIMENTO DE MATERIAIS, EQUIPAMENTOS E MÃO DE OBRA QUALIFICADA, PARA A EXECUÇÃO DE OBRAS DE PRAÇA ESPORTIVA, LOCALIZADO NA RUA MARIA FERREIRA VALÉRIO, S/N, BAIRRO SÃO CAETANO, NO MUNICÍPIO DE DIVINÓPOLIS/MG.</v>
      </c>
      <c r="D5" s="1187"/>
      <c r="E5" s="1187"/>
      <c r="F5" s="1187"/>
      <c r="G5" s="1187"/>
      <c r="H5" s="1187"/>
      <c r="I5" s="1187"/>
      <c r="J5" s="1187"/>
      <c r="K5" s="1187"/>
      <c r="L5" s="1187"/>
      <c r="M5" s="1187"/>
      <c r="N5" s="1187"/>
      <c r="O5" s="1187"/>
      <c r="P5" s="1187"/>
      <c r="Q5" s="1187"/>
      <c r="R5" s="1187"/>
      <c r="S5" s="1187"/>
      <c r="T5" s="1187"/>
      <c r="U5" s="1187"/>
      <c r="V5" s="1187"/>
      <c r="W5" s="1188"/>
    </row>
    <row r="6" spans="2:25" ht="30" customHeight="1">
      <c r="B6" s="274" t="str">
        <f>PO!$B$6</f>
        <v xml:space="preserve">RESPONSÁVEL TÉCNICO: </v>
      </c>
      <c r="C6" s="230">
        <f>PO!$C$6</f>
        <v>0</v>
      </c>
      <c r="D6" s="7"/>
      <c r="E6" s="128"/>
      <c r="F6" s="128"/>
      <c r="G6" s="128"/>
      <c r="H6" s="132"/>
      <c r="I6" s="69"/>
      <c r="J6" s="133"/>
      <c r="K6" s="134"/>
      <c r="L6" s="131"/>
      <c r="M6" s="70"/>
      <c r="N6" s="70"/>
      <c r="O6" s="70"/>
      <c r="P6" s="70"/>
      <c r="Q6" s="70"/>
      <c r="R6" s="70"/>
      <c r="S6" s="70"/>
      <c r="T6" s="70"/>
      <c r="U6" s="70"/>
      <c r="V6" s="70"/>
      <c r="W6" s="912"/>
    </row>
    <row r="7" spans="2:25" ht="30" customHeight="1">
      <c r="B7" s="275" t="str">
        <f>PO!$B$7</f>
        <v>Nº CREA/CAU:</v>
      </c>
      <c r="C7" s="273">
        <f>PO!$C$7</f>
        <v>0</v>
      </c>
      <c r="E7" s="143"/>
      <c r="F7" s="143"/>
      <c r="G7" s="143"/>
      <c r="H7" s="135"/>
      <c r="I7" s="67"/>
      <c r="J7" s="136"/>
      <c r="K7" s="137"/>
      <c r="L7" s="138"/>
      <c r="M7" s="68"/>
      <c r="N7" s="68"/>
      <c r="O7" s="68"/>
      <c r="P7" s="68"/>
      <c r="Q7" s="68"/>
      <c r="R7" s="68"/>
      <c r="S7" s="68"/>
      <c r="T7" s="68"/>
      <c r="U7" s="68"/>
      <c r="V7" s="322" t="s">
        <v>29602</v>
      </c>
      <c r="W7" s="139">
        <f ca="1">PO!C10</f>
        <v>46127</v>
      </c>
    </row>
    <row r="8" spans="2:25" s="7" customFormat="1" ht="9.9499999999999993" customHeight="1">
      <c r="B8" s="72"/>
      <c r="C8" s="73"/>
      <c r="D8" s="74"/>
      <c r="E8" s="162"/>
      <c r="F8" s="75"/>
      <c r="G8" s="76"/>
      <c r="H8" s="77"/>
      <c r="I8" s="78"/>
      <c r="J8" s="79"/>
      <c r="K8" s="79"/>
      <c r="L8" s="80"/>
      <c r="M8" s="81"/>
      <c r="N8" s="81"/>
      <c r="O8" s="81"/>
      <c r="P8" s="81"/>
      <c r="Q8" s="81"/>
      <c r="R8" s="81"/>
      <c r="S8" s="81"/>
      <c r="T8" s="81"/>
      <c r="U8" s="81"/>
      <c r="V8" s="79"/>
      <c r="W8" s="82"/>
    </row>
    <row r="9" spans="2:25" ht="30" customHeight="1">
      <c r="B9" s="1180" t="s">
        <v>29521</v>
      </c>
      <c r="C9" s="1181"/>
      <c r="D9" s="1181"/>
      <c r="E9" s="1181"/>
      <c r="F9" s="1181"/>
      <c r="G9" s="1181"/>
      <c r="H9" s="1181"/>
      <c r="I9" s="1181"/>
      <c r="J9" s="1181"/>
      <c r="K9" s="1181"/>
      <c r="L9" s="1181"/>
      <c r="M9" s="1181"/>
      <c r="N9" s="1181"/>
      <c r="O9" s="1181"/>
      <c r="P9" s="1181"/>
      <c r="Q9" s="1181"/>
      <c r="R9" s="1181"/>
      <c r="S9" s="1181"/>
      <c r="T9" s="1181"/>
      <c r="U9" s="1181"/>
      <c r="V9" s="1181"/>
      <c r="W9" s="1182"/>
    </row>
    <row r="10" spans="2:25" ht="30" customHeight="1">
      <c r="B10" s="1183" t="s">
        <v>29522</v>
      </c>
      <c r="C10" s="1185" t="s">
        <v>18535</v>
      </c>
      <c r="D10" s="1183" t="s">
        <v>6393</v>
      </c>
      <c r="E10" s="1176" t="s">
        <v>29523</v>
      </c>
      <c r="F10" s="268" t="s">
        <v>29524</v>
      </c>
      <c r="G10" s="1178" t="s">
        <v>29525</v>
      </c>
      <c r="H10" s="1178" t="s">
        <v>29526</v>
      </c>
      <c r="I10" s="1178" t="s">
        <v>29527</v>
      </c>
      <c r="J10" s="1178" t="s">
        <v>29528</v>
      </c>
      <c r="K10" s="269" t="s">
        <v>29539</v>
      </c>
      <c r="L10" s="269" t="s">
        <v>29529</v>
      </c>
      <c r="M10" s="269" t="s">
        <v>29540</v>
      </c>
      <c r="N10" s="269" t="s">
        <v>44235</v>
      </c>
      <c r="O10" s="269" t="s">
        <v>29541</v>
      </c>
      <c r="P10" s="269" t="s">
        <v>29542</v>
      </c>
      <c r="Q10" s="269" t="s">
        <v>29543</v>
      </c>
      <c r="R10" s="269" t="s">
        <v>29544</v>
      </c>
      <c r="S10" s="269" t="s">
        <v>29530</v>
      </c>
      <c r="T10" s="269" t="s">
        <v>29545</v>
      </c>
      <c r="U10" s="269" t="s">
        <v>29546</v>
      </c>
      <c r="V10" s="269" t="s">
        <v>29547</v>
      </c>
      <c r="W10" s="1176" t="s">
        <v>29531</v>
      </c>
    </row>
    <row r="11" spans="2:25" ht="30" customHeight="1">
      <c r="B11" s="1184"/>
      <c r="C11" s="1186"/>
      <c r="D11" s="1184"/>
      <c r="E11" s="1177"/>
      <c r="F11" s="629" t="s">
        <v>29532</v>
      </c>
      <c r="G11" s="1179"/>
      <c r="H11" s="1179"/>
      <c r="I11" s="1179"/>
      <c r="J11" s="1179"/>
      <c r="K11" s="630" t="s">
        <v>29533</v>
      </c>
      <c r="L11" s="630"/>
      <c r="M11" s="630" t="s">
        <v>29534</v>
      </c>
      <c r="N11" s="630" t="s">
        <v>29535</v>
      </c>
      <c r="O11" s="630" t="s">
        <v>29535</v>
      </c>
      <c r="P11" s="630" t="s">
        <v>29535</v>
      </c>
      <c r="Q11" s="630" t="s">
        <v>29535</v>
      </c>
      <c r="R11" s="630" t="s">
        <v>29535</v>
      </c>
      <c r="S11" s="630"/>
      <c r="T11" s="630" t="s">
        <v>29536</v>
      </c>
      <c r="U11" s="630" t="s">
        <v>29537</v>
      </c>
      <c r="V11" s="630" t="s">
        <v>29538</v>
      </c>
      <c r="W11" s="1177"/>
    </row>
    <row r="12" spans="2:25" ht="30" customHeight="1">
      <c r="B12" s="662">
        <f>PO!B15</f>
        <v>1</v>
      </c>
      <c r="C12" s="663" t="str">
        <f>PO!E15</f>
        <v>SERVIÇOS PRELIMINARES</v>
      </c>
      <c r="D12" s="662"/>
      <c r="E12" s="270"/>
      <c r="F12" s="873"/>
      <c r="G12" s="873"/>
      <c r="H12" s="873"/>
      <c r="I12" s="873"/>
      <c r="J12" s="873"/>
      <c r="K12" s="873"/>
      <c r="L12" s="873"/>
      <c r="M12" s="873"/>
      <c r="N12" s="873"/>
      <c r="O12" s="873"/>
      <c r="P12" s="873"/>
      <c r="Q12" s="873"/>
      <c r="R12" s="873"/>
      <c r="S12" s="873"/>
      <c r="T12" s="873"/>
      <c r="U12" s="873"/>
      <c r="V12" s="873"/>
      <c r="W12" s="913"/>
    </row>
    <row r="13" spans="2:25" ht="51">
      <c r="B13" s="271" t="str">
        <f>PO!B16</f>
        <v>1.1</v>
      </c>
      <c r="C13" s="492" t="str">
        <f>PO!E16</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13" s="271" t="str">
        <f>PO!F16</f>
        <v>M2</v>
      </c>
      <c r="E13" s="270">
        <f>IF(D13="M2",U13,IF(D13="MÊS",J13,IF(D13="M2XMÊS",J13,IF(D13="VG",F13,IF(D13="M",O13,IF(D13="UN",F13,IF(D13="UND",F13,IF(D13="U",F13,IF(D13="PR A1",F13,IF(D13="M3XKM",V13,IF(D13="M3",V13,IF(D13="KG",T13,"FALSO"))))))))))))</f>
        <v>2.88</v>
      </c>
      <c r="F13" s="874"/>
      <c r="G13" s="874"/>
      <c r="H13" s="874"/>
      <c r="I13" s="874"/>
      <c r="J13" s="874"/>
      <c r="K13" s="875"/>
      <c r="L13" s="875"/>
      <c r="M13" s="875"/>
      <c r="N13" s="875"/>
      <c r="O13" s="876">
        <v>2.4</v>
      </c>
      <c r="P13" s="876"/>
      <c r="Q13" s="876">
        <v>1.2</v>
      </c>
      <c r="R13" s="876"/>
      <c r="S13" s="876"/>
      <c r="T13" s="877"/>
      <c r="U13" s="877">
        <f>ROUND(O13*Q13,2)</f>
        <v>2.88</v>
      </c>
      <c r="V13" s="875"/>
      <c r="W13" s="914"/>
    </row>
    <row r="14" spans="2:25" ht="30" customHeight="1">
      <c r="B14" s="271" t="str">
        <f>PO!B17</f>
        <v>1.2</v>
      </c>
      <c r="C14" s="492" t="str">
        <f>PO!E17</f>
        <v>PADRÃO CEMIG PROVISÓRIO TIPO C3, DEMANDA PROVÁVEL DE 23,1 ATÉ 27,0KW (3F+N)</v>
      </c>
      <c r="D14" s="271" t="str">
        <f>PO!F17</f>
        <v>UN</v>
      </c>
      <c r="E14" s="270">
        <f t="shared" ref="E14:E121" si="0">IF(D14="M2",U14,IF(D14="MÊS",J14,IF(D14="M2XMÊS",J14,IF(D14="VG",F14,IF(D14="M",O14,IF(D14="UN",F14,IF(D14="UND",F14,IF(D14="U",F14,IF(D14="PR A1",F14,IF(D14="M3XKM",V14,IF(D14="M3",V14,IF(D14="KG",T14,"FALSO"))))))))))))</f>
        <v>1</v>
      </c>
      <c r="F14" s="874">
        <v>1</v>
      </c>
      <c r="G14" s="874"/>
      <c r="H14" s="874"/>
      <c r="I14" s="874"/>
      <c r="J14" s="874"/>
      <c r="K14" s="875"/>
      <c r="L14" s="875"/>
      <c r="M14" s="875"/>
      <c r="N14" s="875"/>
      <c r="O14" s="874"/>
      <c r="P14" s="875"/>
      <c r="Q14" s="875"/>
      <c r="R14" s="875"/>
      <c r="S14" s="875"/>
      <c r="T14" s="874"/>
      <c r="U14" s="874"/>
      <c r="V14" s="874"/>
      <c r="W14" s="914"/>
    </row>
    <row r="15" spans="2:25" ht="38.25">
      <c r="B15" s="271" t="str">
        <f>PO!B18</f>
        <v>1.3</v>
      </c>
      <c r="C15" s="492" t="str">
        <f>PO!E18</f>
        <v>LIGAÇÃO DE ÁGUA PROVISÓRIA PARA CANTEIRO,  INCLUSIVE HIDRÔMETRO E CAVALETE PARA MEDIÇÃO DE ÁGUA - ENTRADA PRINCIPAL, EM AÇO GALVANIZADO DN 20MM (1/2") - PADRÃO CONCESSIONÁRIA</v>
      </c>
      <c r="D15" s="271" t="str">
        <f>PO!F18</f>
        <v>UN</v>
      </c>
      <c r="E15" s="270">
        <f t="shared" si="0"/>
        <v>1</v>
      </c>
      <c r="F15" s="874">
        <v>1</v>
      </c>
      <c r="G15" s="874"/>
      <c r="H15" s="874"/>
      <c r="I15" s="874"/>
      <c r="J15" s="874"/>
      <c r="K15" s="875"/>
      <c r="L15" s="875"/>
      <c r="M15" s="875"/>
      <c r="N15" s="875"/>
      <c r="O15" s="875"/>
      <c r="P15" s="875"/>
      <c r="Q15" s="875"/>
      <c r="R15" s="875"/>
      <c r="S15" s="875"/>
      <c r="T15" s="874"/>
      <c r="U15" s="875"/>
      <c r="V15" s="874"/>
      <c r="W15" s="914"/>
    </row>
    <row r="16" spans="2:25" ht="30" customHeight="1">
      <c r="B16" s="271" t="str">
        <f>PO!B19</f>
        <v>1.4</v>
      </c>
      <c r="C16" s="492" t="str">
        <f>PO!E19</f>
        <v>REDE INTERNA E PROVISÓRIA DE ÁGUA E ESGOTO TUBO PVC D= 100MM</v>
      </c>
      <c r="D16" s="271" t="str">
        <f>PO!F19</f>
        <v>M</v>
      </c>
      <c r="E16" s="270">
        <f t="shared" si="0"/>
        <v>50</v>
      </c>
      <c r="F16" s="874"/>
      <c r="G16" s="874"/>
      <c r="H16" s="874"/>
      <c r="I16" s="874"/>
      <c r="J16" s="874"/>
      <c r="K16" s="875"/>
      <c r="L16" s="875"/>
      <c r="M16" s="875"/>
      <c r="N16" s="875"/>
      <c r="O16" s="874">
        <v>50</v>
      </c>
      <c r="P16" s="875"/>
      <c r="Q16" s="875"/>
      <c r="R16" s="875"/>
      <c r="S16" s="875"/>
      <c r="T16" s="874"/>
      <c r="U16" s="875"/>
      <c r="V16" s="874"/>
      <c r="W16" s="914"/>
    </row>
    <row r="17" spans="2:23" ht="30" customHeight="1">
      <c r="B17" s="271" t="str">
        <f>PO!B20</f>
        <v>1.5</v>
      </c>
      <c r="C17" s="492" t="str">
        <f>PO!E20</f>
        <v>BANHEIRO QUÍMICO 110 X 120 X 230CM COM MANUTENÇÃO</v>
      </c>
      <c r="D17" s="271" t="str">
        <f>PO!F20</f>
        <v>MES</v>
      </c>
      <c r="E17" s="270">
        <f>IF(D17="M2",U17,IF(D17="MES",J17,IF(D17="M2XMÊS",J17,IF(D17="VG",F17,IF(D17="M",O17,IF(D17="UN",F17,IF(D17="UND",F17,IF(D17="U",F17,IF(D17="PR A1",F17,IF(D17="M3XKM",V17,IF(D17="M3",V17,IF(D17="KG",T17,"FALSO"))))))))))))</f>
        <v>5</v>
      </c>
      <c r="F17" s="875"/>
      <c r="G17" s="874"/>
      <c r="H17" s="874"/>
      <c r="I17" s="874"/>
      <c r="J17" s="874">
        <v>5</v>
      </c>
      <c r="K17" s="875"/>
      <c r="L17" s="875"/>
      <c r="M17" s="875"/>
      <c r="N17" s="875"/>
      <c r="O17" s="875"/>
      <c r="P17" s="875"/>
      <c r="Q17" s="875"/>
      <c r="R17" s="875"/>
      <c r="S17" s="875"/>
      <c r="T17" s="874"/>
      <c r="U17" s="874"/>
      <c r="V17" s="874"/>
      <c r="W17" s="914"/>
    </row>
    <row r="18" spans="2:23" ht="30" customHeight="1">
      <c r="B18" s="271" t="str">
        <f>PO!B21</f>
        <v>1.6</v>
      </c>
      <c r="C18" s="492" t="str">
        <f>PO!E21</f>
        <v>DEPÓSITO E FERRAMENTARIA - ATÉ 15 M2</v>
      </c>
      <c r="D18" s="271" t="str">
        <f>PO!F21</f>
        <v>M2</v>
      </c>
      <c r="E18" s="270">
        <f t="shared" si="0"/>
        <v>14.52</v>
      </c>
      <c r="F18" s="875"/>
      <c r="G18" s="874"/>
      <c r="H18" s="874"/>
      <c r="I18" s="874"/>
      <c r="J18" s="874"/>
      <c r="K18" s="875"/>
      <c r="L18" s="875"/>
      <c r="M18" s="875"/>
      <c r="N18" s="875"/>
      <c r="O18" s="875">
        <v>4.4000000000000004</v>
      </c>
      <c r="P18" s="875">
        <v>3.3</v>
      </c>
      <c r="Q18" s="875"/>
      <c r="R18" s="875"/>
      <c r="S18" s="875"/>
      <c r="T18" s="874"/>
      <c r="U18" s="874">
        <f>ROUND(O18*P18,2)</f>
        <v>14.52</v>
      </c>
      <c r="V18" s="874"/>
      <c r="W18" s="914"/>
    </row>
    <row r="19" spans="2:23" ht="38.25">
      <c r="B19" s="271" t="str">
        <f>PO!B22</f>
        <v>1.7</v>
      </c>
      <c r="C19" s="492" t="str">
        <f>PO!E22</f>
        <v>TAPUME DE PROTEÇÃO PARA TRANSEUNTE EM TELA DE POLIETILENO, COM MÓDULO NA DIMENSÃO DE (150X150)CM, INCLUSIVE PONTALETE COM BASE DE APOIO EM CONCRETO MAGRO, FORNECIMENTO E MOVIMENTAÇÃO</v>
      </c>
      <c r="D19" s="271" t="str">
        <f>PO!F22</f>
        <v>M</v>
      </c>
      <c r="E19" s="270">
        <f t="shared" si="0"/>
        <v>20</v>
      </c>
      <c r="F19" s="874"/>
      <c r="G19" s="874"/>
      <c r="H19" s="874"/>
      <c r="I19" s="874"/>
      <c r="J19" s="874"/>
      <c r="K19" s="875"/>
      <c r="L19" s="875"/>
      <c r="M19" s="875"/>
      <c r="N19" s="875"/>
      <c r="O19" s="875">
        <v>20</v>
      </c>
      <c r="P19" s="875"/>
      <c r="Q19" s="875"/>
      <c r="R19" s="875"/>
      <c r="S19" s="875"/>
      <c r="T19" s="874"/>
      <c r="U19" s="874"/>
      <c r="V19" s="874"/>
      <c r="W19" s="914" t="s">
        <v>44788</v>
      </c>
    </row>
    <row r="20" spans="2:23" ht="38.25">
      <c r="B20" s="271" t="str">
        <f>PO!B23</f>
        <v>1.8</v>
      </c>
      <c r="C20" s="492" t="str">
        <f>PO!E23</f>
        <v>TAPUME FIXO DE PROTEÇÃO PARA FECHAMENTO DE OBRA EM TELHA METÁLICA GALVANIZADA, TIPO TRAPEZOIDAL, ESP. 0,5MM, COM MÓDULO NA DIMENSÃO DE (300X220)CM, COM REAPROVEITAMENTO, EXCLUSIVE PINTURA ESMALTE, INCLUSIVE PONTALETE E FIXAÇÃO</v>
      </c>
      <c r="D20" s="271" t="str">
        <f>PO!F23</f>
        <v>M2</v>
      </c>
      <c r="E20" s="270">
        <f t="shared" si="0"/>
        <v>52.8</v>
      </c>
      <c r="F20" s="874"/>
      <c r="G20" s="874"/>
      <c r="H20" s="874"/>
      <c r="I20" s="874"/>
      <c r="J20" s="874"/>
      <c r="K20" s="875"/>
      <c r="L20" s="875"/>
      <c r="M20" s="875"/>
      <c r="N20" s="875"/>
      <c r="O20" s="875">
        <f>12*2</f>
        <v>24</v>
      </c>
      <c r="P20" s="875"/>
      <c r="Q20" s="875">
        <v>2.2000000000000002</v>
      </c>
      <c r="R20" s="875"/>
      <c r="S20" s="875"/>
      <c r="T20" s="874"/>
      <c r="U20" s="874">
        <f>ROUND(O20*Q20,2)</f>
        <v>52.8</v>
      </c>
      <c r="V20" s="874"/>
      <c r="W20" s="914" t="s">
        <v>44788</v>
      </c>
    </row>
    <row r="21" spans="2:23" ht="30" customHeight="1">
      <c r="B21" s="271" t="str">
        <f>PO!B24</f>
        <v>1.9</v>
      </c>
      <c r="C21" s="492" t="str">
        <f>PO!E24</f>
        <v>PROTEÇAO COM FITA ZEBRADA AMARELA L=7CM E PEÇA 7X7</v>
      </c>
      <c r="D21" s="271" t="str">
        <f>PO!F24</f>
        <v>M</v>
      </c>
      <c r="E21" s="270">
        <f t="shared" si="0"/>
        <v>20</v>
      </c>
      <c r="F21" s="874"/>
      <c r="G21" s="874"/>
      <c r="H21" s="874"/>
      <c r="I21" s="874"/>
      <c r="J21" s="874"/>
      <c r="K21" s="875"/>
      <c r="L21" s="875"/>
      <c r="M21" s="875"/>
      <c r="N21" s="875"/>
      <c r="O21" s="875">
        <f>O19</f>
        <v>20</v>
      </c>
      <c r="P21" s="875"/>
      <c r="Q21" s="875"/>
      <c r="R21" s="875"/>
      <c r="S21" s="875"/>
      <c r="T21" s="874"/>
      <c r="U21" s="874"/>
      <c r="V21" s="874"/>
      <c r="W21" s="914" t="s">
        <v>44788</v>
      </c>
    </row>
    <row r="22" spans="2:23" ht="30" customHeight="1">
      <c r="B22" s="271" t="str">
        <f>PO!B25</f>
        <v>1.10</v>
      </c>
      <c r="C22" s="492" t="str">
        <f>PO!E25</f>
        <v>SINALIZAÇÃO COM CONE EM PVC H= 75CM</v>
      </c>
      <c r="D22" s="271" t="str">
        <f>PO!F25</f>
        <v>UN</v>
      </c>
      <c r="E22" s="270">
        <f t="shared" si="0"/>
        <v>20</v>
      </c>
      <c r="F22" s="874">
        <v>20</v>
      </c>
      <c r="G22" s="874"/>
      <c r="H22" s="874"/>
      <c r="I22" s="874"/>
      <c r="J22" s="874"/>
      <c r="K22" s="875"/>
      <c r="L22" s="875"/>
      <c r="M22" s="875"/>
      <c r="N22" s="875"/>
      <c r="O22" s="875"/>
      <c r="P22" s="875"/>
      <c r="Q22" s="875"/>
      <c r="R22" s="875"/>
      <c r="S22" s="875"/>
      <c r="T22" s="874"/>
      <c r="U22" s="874"/>
      <c r="V22" s="874"/>
      <c r="W22" s="914" t="s">
        <v>44788</v>
      </c>
    </row>
    <row r="23" spans="2:23" ht="30" customHeight="1">
      <c r="B23" s="271" t="str">
        <f>PO!B26</f>
        <v>1.11</v>
      </c>
      <c r="C23" s="492" t="str">
        <f>PO!E26</f>
        <v>LIMPEZA MECANIZADA DE CAMADA VEGETAL, VEGETAÇÃO E PEQUENAS ÁRVORES (DIÂMETRO DE TRONCO MENOR QUE 0,20 M), COM TRATOR DE ESTEIRAS. AF_03/2024</v>
      </c>
      <c r="D23" s="271" t="str">
        <f>PO!F26</f>
        <v>M2</v>
      </c>
      <c r="E23" s="270">
        <f t="shared" si="0"/>
        <v>564.79999999999995</v>
      </c>
      <c r="F23" s="874"/>
      <c r="G23" s="874"/>
      <c r="H23" s="874"/>
      <c r="I23" s="874"/>
      <c r="J23" s="874"/>
      <c r="K23" s="875"/>
      <c r="L23" s="875"/>
      <c r="M23" s="875"/>
      <c r="N23" s="875"/>
      <c r="O23" s="875"/>
      <c r="P23" s="875"/>
      <c r="Q23" s="875"/>
      <c r="R23" s="875"/>
      <c r="S23" s="875"/>
      <c r="T23" s="874"/>
      <c r="U23" s="874">
        <f>U498</f>
        <v>564.79999999999995</v>
      </c>
      <c r="V23" s="874"/>
      <c r="W23" s="914"/>
    </row>
    <row r="24" spans="2:23" ht="30" customHeight="1">
      <c r="B24" s="271" t="str">
        <f>PO!B27</f>
        <v>1.12</v>
      </c>
      <c r="C24" s="492" t="str">
        <f>PO!E27</f>
        <v>LOCAÇÃO TOPOGRÁFICA ACIMA DE CINQUENTA (50) PONTOS REFERENCIAIS, INCLUSIVE ESTACA (PIQUETE) DE MARCAÇÃO</v>
      </c>
      <c r="D24" s="271" t="str">
        <f>PO!F27</f>
        <v>UN</v>
      </c>
      <c r="E24" s="270">
        <f t="shared" si="0"/>
        <v>80</v>
      </c>
      <c r="F24" s="874">
        <v>80</v>
      </c>
      <c r="G24" s="874"/>
      <c r="H24" s="874"/>
      <c r="I24" s="874"/>
      <c r="J24" s="874"/>
      <c r="K24" s="875"/>
      <c r="L24" s="875"/>
      <c r="M24" s="875"/>
      <c r="N24" s="875"/>
      <c r="O24" s="875"/>
      <c r="P24" s="875"/>
      <c r="Q24" s="875"/>
      <c r="R24" s="875"/>
      <c r="S24" s="875"/>
      <c r="T24" s="874"/>
      <c r="U24" s="874"/>
      <c r="V24" s="874"/>
      <c r="W24" s="914" t="s">
        <v>44788</v>
      </c>
    </row>
    <row r="25" spans="2:23" ht="30" customHeight="1">
      <c r="B25" s="662">
        <f>PO!B28</f>
        <v>2</v>
      </c>
      <c r="C25" s="663" t="str">
        <f>PO!E28</f>
        <v>ADMINISTRAÇÃO LOCAL</v>
      </c>
      <c r="D25" s="662"/>
      <c r="E25" s="270"/>
      <c r="F25" s="873"/>
      <c r="G25" s="873"/>
      <c r="H25" s="873"/>
      <c r="I25" s="873"/>
      <c r="J25" s="873"/>
      <c r="K25" s="873"/>
      <c r="L25" s="873"/>
      <c r="M25" s="873"/>
      <c r="N25" s="873"/>
      <c r="O25" s="873"/>
      <c r="P25" s="873"/>
      <c r="Q25" s="873"/>
      <c r="R25" s="873"/>
      <c r="S25" s="873"/>
      <c r="T25" s="873"/>
      <c r="U25" s="873"/>
      <c r="V25" s="873"/>
      <c r="W25" s="913"/>
    </row>
    <row r="26" spans="2:23" ht="30" customHeight="1">
      <c r="B26" s="271" t="str">
        <f>PO!B29</f>
        <v>2.1</v>
      </c>
      <c r="C26" s="492" t="str">
        <f>PO!E29</f>
        <v>EQUIPE ESTIMADA DE ADMINISTRAÇÃO LOCAL</v>
      </c>
      <c r="D26" s="271" t="str">
        <f>PO!F29</f>
        <v>UND</v>
      </c>
      <c r="E26" s="270">
        <f t="shared" si="0"/>
        <v>1</v>
      </c>
      <c r="F26" s="874">
        <v>1</v>
      </c>
      <c r="G26" s="874"/>
      <c r="H26" s="874"/>
      <c r="I26" s="874"/>
      <c r="J26" s="874"/>
      <c r="K26" s="875"/>
      <c r="L26" s="875"/>
      <c r="M26" s="875"/>
      <c r="N26" s="875"/>
      <c r="O26" s="875"/>
      <c r="P26" s="875"/>
      <c r="Q26" s="875"/>
      <c r="R26" s="875"/>
      <c r="S26" s="875"/>
      <c r="T26" s="874"/>
      <c r="U26" s="874"/>
      <c r="V26" s="874"/>
      <c r="W26" s="914"/>
    </row>
    <row r="27" spans="2:23" ht="30" customHeight="1">
      <c r="B27" s="662">
        <f>PO!B30</f>
        <v>3</v>
      </c>
      <c r="C27" s="663" t="str">
        <f>PO!E30</f>
        <v>CARGA E TRANSPORTE</v>
      </c>
      <c r="D27" s="662"/>
      <c r="E27" s="270"/>
      <c r="F27" s="873"/>
      <c r="G27" s="873"/>
      <c r="H27" s="873"/>
      <c r="I27" s="873"/>
      <c r="J27" s="873"/>
      <c r="K27" s="873"/>
      <c r="L27" s="873"/>
      <c r="M27" s="873"/>
      <c r="N27" s="873"/>
      <c r="O27" s="873"/>
      <c r="P27" s="873"/>
      <c r="Q27" s="873"/>
      <c r="R27" s="873"/>
      <c r="S27" s="873"/>
      <c r="T27" s="873"/>
      <c r="U27" s="873"/>
      <c r="V27" s="873"/>
      <c r="W27" s="913"/>
    </row>
    <row r="28" spans="2:23" ht="30" customHeight="1">
      <c r="B28" s="798" t="str">
        <f>PO!B31</f>
        <v>3.1</v>
      </c>
      <c r="C28" s="799" t="str">
        <f>PO!E31</f>
        <v>CARGA MECÂNICA DE MATERIAL DEMOLIDO SOBRE CAMINHÃO</v>
      </c>
      <c r="D28" s="798" t="str">
        <f>PO!F31</f>
        <v>M3</v>
      </c>
      <c r="E28" s="800">
        <f t="shared" si="0"/>
        <v>322.22000000000003</v>
      </c>
      <c r="F28" s="878"/>
      <c r="G28" s="878"/>
      <c r="H28" s="878"/>
      <c r="I28" s="878"/>
      <c r="J28" s="878"/>
      <c r="K28" s="879"/>
      <c r="L28" s="879"/>
      <c r="M28" s="879"/>
      <c r="N28" s="879"/>
      <c r="O28" s="879"/>
      <c r="P28" s="879"/>
      <c r="Q28" s="879"/>
      <c r="R28" s="879"/>
      <c r="S28" s="879"/>
      <c r="T28" s="878"/>
      <c r="U28" s="878"/>
      <c r="V28" s="878">
        <f>ROUND(SUM(V29:V35),2)</f>
        <v>322.22000000000003</v>
      </c>
      <c r="W28" s="915"/>
    </row>
    <row r="29" spans="2:23" ht="15">
      <c r="B29" s="801"/>
      <c r="C29" s="802"/>
      <c r="D29" s="801"/>
      <c r="E29" s="803"/>
      <c r="F29" s="880"/>
      <c r="G29" s="880"/>
      <c r="H29" s="880"/>
      <c r="I29" s="880"/>
      <c r="J29" s="880"/>
      <c r="K29" s="881"/>
      <c r="L29" s="881">
        <v>1.3</v>
      </c>
      <c r="M29" s="881"/>
      <c r="N29" s="881"/>
      <c r="O29" s="881"/>
      <c r="P29" s="881"/>
      <c r="Q29" s="881">
        <v>0.15</v>
      </c>
      <c r="R29" s="881"/>
      <c r="S29" s="881"/>
      <c r="T29" s="880"/>
      <c r="U29" s="881">
        <f>E23</f>
        <v>564.79999999999995</v>
      </c>
      <c r="V29" s="881">
        <f>U29*Q29*L29</f>
        <v>110.14</v>
      </c>
      <c r="W29" s="916" t="s">
        <v>44226</v>
      </c>
    </row>
    <row r="30" spans="2:23" ht="15">
      <c r="B30" s="801"/>
      <c r="C30" s="802"/>
      <c r="D30" s="801"/>
      <c r="E30" s="803"/>
      <c r="F30" s="880"/>
      <c r="G30" s="880"/>
      <c r="H30" s="880"/>
      <c r="I30" s="880"/>
      <c r="J30" s="880"/>
      <c r="K30" s="881"/>
      <c r="L30" s="881"/>
      <c r="M30" s="881"/>
      <c r="N30" s="881"/>
      <c r="O30" s="881"/>
      <c r="P30" s="881"/>
      <c r="Q30" s="881"/>
      <c r="R30" s="881"/>
      <c r="S30" s="881"/>
      <c r="T30" s="880"/>
      <c r="U30" s="880"/>
      <c r="V30" s="881">
        <f>($V$43*1.3)-($V$44*1.4)</f>
        <v>154.80000000000001</v>
      </c>
      <c r="W30" s="916" t="s">
        <v>44227</v>
      </c>
    </row>
    <row r="31" spans="2:23" ht="15">
      <c r="B31" s="801"/>
      <c r="C31" s="802"/>
      <c r="D31" s="801"/>
      <c r="E31" s="803"/>
      <c r="F31" s="880"/>
      <c r="G31" s="880"/>
      <c r="H31" s="880"/>
      <c r="I31" s="880"/>
      <c r="J31" s="880"/>
      <c r="K31" s="881"/>
      <c r="L31" s="881"/>
      <c r="M31" s="881"/>
      <c r="N31" s="881"/>
      <c r="O31" s="881"/>
      <c r="P31" s="881"/>
      <c r="Q31" s="881"/>
      <c r="R31" s="881"/>
      <c r="S31" s="881"/>
      <c r="T31" s="880"/>
      <c r="U31" s="880"/>
      <c r="V31" s="881">
        <f>(((((PI()*(0.3^2))/4)*E49)+E61)*1.3)-(E72*1.4)</f>
        <v>7.75</v>
      </c>
      <c r="W31" s="916" t="s">
        <v>44962</v>
      </c>
    </row>
    <row r="32" spans="2:23" ht="15">
      <c r="B32" s="801"/>
      <c r="C32" s="802"/>
      <c r="D32" s="801"/>
      <c r="E32" s="803"/>
      <c r="F32" s="880"/>
      <c r="G32" s="880"/>
      <c r="H32" s="880"/>
      <c r="I32" s="880"/>
      <c r="J32" s="880"/>
      <c r="K32" s="881"/>
      <c r="L32" s="881"/>
      <c r="M32" s="881"/>
      <c r="N32" s="881"/>
      <c r="O32" s="881"/>
      <c r="P32" s="881"/>
      <c r="Q32" s="881"/>
      <c r="R32" s="881"/>
      <c r="S32" s="881"/>
      <c r="T32" s="880"/>
      <c r="U32" s="880"/>
      <c r="V32" s="881">
        <f>((E441+(E446*0.2*0.2)))*1.3-(E445*1.4)</f>
        <v>2</v>
      </c>
      <c r="W32" s="916" t="s">
        <v>44228</v>
      </c>
    </row>
    <row r="33" spans="2:23" ht="15">
      <c r="B33" s="801"/>
      <c r="C33" s="802"/>
      <c r="D33" s="801"/>
      <c r="E33" s="803"/>
      <c r="F33" s="880"/>
      <c r="G33" s="880"/>
      <c r="H33" s="880"/>
      <c r="I33" s="880"/>
      <c r="J33" s="880"/>
      <c r="K33" s="881"/>
      <c r="L33" s="881"/>
      <c r="M33" s="881"/>
      <c r="N33" s="881"/>
      <c r="O33" s="881"/>
      <c r="P33" s="881"/>
      <c r="Q33" s="881"/>
      <c r="R33" s="881"/>
      <c r="S33" s="881"/>
      <c r="T33" s="880"/>
      <c r="U33" s="880"/>
      <c r="V33" s="881">
        <f>(E280+E282)*1.3</f>
        <v>24.54</v>
      </c>
      <c r="W33" s="916" t="s">
        <v>44229</v>
      </c>
    </row>
    <row r="34" spans="2:23" ht="15">
      <c r="B34" s="801"/>
      <c r="C34" s="802"/>
      <c r="D34" s="801"/>
      <c r="E34" s="803"/>
      <c r="F34" s="935"/>
      <c r="G34" s="935"/>
      <c r="H34" s="935"/>
      <c r="I34" s="935"/>
      <c r="J34" s="935"/>
      <c r="K34" s="936"/>
      <c r="L34" s="936"/>
      <c r="M34" s="936"/>
      <c r="N34" s="936"/>
      <c r="O34" s="936"/>
      <c r="P34" s="936"/>
      <c r="Q34" s="936"/>
      <c r="R34" s="936"/>
      <c r="S34" s="936"/>
      <c r="T34" s="935"/>
      <c r="U34" s="935"/>
      <c r="V34" s="936">
        <f>(E314*1.3)-(E319*1.4)</f>
        <v>22.72</v>
      </c>
      <c r="W34" s="937" t="s">
        <v>44963</v>
      </c>
    </row>
    <row r="35" spans="2:23" ht="15">
      <c r="B35" s="804"/>
      <c r="C35" s="805"/>
      <c r="D35" s="804"/>
      <c r="E35" s="806"/>
      <c r="F35" s="882"/>
      <c r="G35" s="882"/>
      <c r="H35" s="882"/>
      <c r="I35" s="882"/>
      <c r="J35" s="882"/>
      <c r="K35" s="883"/>
      <c r="L35" s="883"/>
      <c r="M35" s="883"/>
      <c r="N35" s="883"/>
      <c r="O35" s="883"/>
      <c r="P35" s="883"/>
      <c r="Q35" s="883"/>
      <c r="R35" s="883"/>
      <c r="S35" s="883"/>
      <c r="T35" s="882"/>
      <c r="U35" s="882"/>
      <c r="V35" s="883">
        <f>(E457*1.3)-(E459*1.4)</f>
        <v>0.27</v>
      </c>
      <c r="W35" s="917" t="s">
        <v>44806</v>
      </c>
    </row>
    <row r="36" spans="2:23" ht="38.25">
      <c r="B36" s="271" t="str">
        <f>PO!B32</f>
        <v>3.2</v>
      </c>
      <c r="C36" s="492" t="str">
        <f>PO!E32</f>
        <v>TRANSPORTE DE MATERIAL DE QUALQUER NATUREZA EM CAMINHÃO, DISTÂNCIA MAIOR QUE 5KM E MENOR OU IGUAL A 10KM, DENTRO DO PERÍMETRO URBANO, EXCLUSIVE CARGA, INCLUSIVE DESCARGA</v>
      </c>
      <c r="D36" s="271" t="str">
        <f>PO!F32</f>
        <v>M3XKM</v>
      </c>
      <c r="E36" s="270">
        <f t="shared" si="0"/>
        <v>5413.3</v>
      </c>
      <c r="F36" s="875"/>
      <c r="G36" s="874"/>
      <c r="H36" s="874"/>
      <c r="I36" s="874"/>
      <c r="J36" s="874"/>
      <c r="K36" s="875"/>
      <c r="L36" s="875"/>
      <c r="M36" s="875">
        <f>DMT!$C$12</f>
        <v>16.8</v>
      </c>
      <c r="N36" s="875"/>
      <c r="O36" s="875"/>
      <c r="P36" s="875"/>
      <c r="Q36" s="875"/>
      <c r="R36" s="875"/>
      <c r="S36" s="875"/>
      <c r="T36" s="874"/>
      <c r="U36" s="874"/>
      <c r="V36" s="874">
        <f>ROUND(V28*M36,2)</f>
        <v>5413.3</v>
      </c>
      <c r="W36" s="914"/>
    </row>
    <row r="37" spans="2:23" ht="30" customHeight="1">
      <c r="B37" s="662">
        <f>PO!B33</f>
        <v>4</v>
      </c>
      <c r="C37" s="663" t="str">
        <f>PO!E33</f>
        <v>EQUIPAMENTO</v>
      </c>
      <c r="D37" s="662"/>
      <c r="E37" s="270"/>
      <c r="F37" s="873"/>
      <c r="G37" s="873"/>
      <c r="H37" s="873"/>
      <c r="I37" s="873"/>
      <c r="J37" s="873"/>
      <c r="K37" s="873"/>
      <c r="L37" s="873"/>
      <c r="M37" s="873"/>
      <c r="N37" s="873"/>
      <c r="O37" s="873"/>
      <c r="P37" s="873"/>
      <c r="Q37" s="873"/>
      <c r="R37" s="873"/>
      <c r="S37" s="873"/>
      <c r="T37" s="873"/>
      <c r="U37" s="873"/>
      <c r="V37" s="873"/>
      <c r="W37" s="913"/>
    </row>
    <row r="38" spans="2:23" ht="30" customHeight="1">
      <c r="B38" s="271" t="str">
        <f>PO!B34</f>
        <v>4.1</v>
      </c>
      <c r="C38" s="492" t="str">
        <f>PO!E34</f>
        <v>MONTAGEM DE ANDAIME FACHADEIRO ADP REF 97063</v>
      </c>
      <c r="D38" s="271" t="str">
        <f>PO!F34</f>
        <v>M2</v>
      </c>
      <c r="E38" s="270">
        <f t="shared" si="0"/>
        <v>33</v>
      </c>
      <c r="F38" s="904"/>
      <c r="G38" s="904"/>
      <c r="H38" s="904"/>
      <c r="I38" s="904"/>
      <c r="J38" s="878"/>
      <c r="K38" s="904"/>
      <c r="L38" s="904"/>
      <c r="M38" s="904"/>
      <c r="N38" s="904"/>
      <c r="O38" s="904"/>
      <c r="P38" s="904"/>
      <c r="Q38" s="904"/>
      <c r="R38" s="904"/>
      <c r="S38" s="904"/>
      <c r="T38" s="904"/>
      <c r="U38" s="878">
        <f>ROUND(U40,2)</f>
        <v>33</v>
      </c>
      <c r="V38" s="904"/>
      <c r="W38" s="918"/>
    </row>
    <row r="39" spans="2:23" ht="30" customHeight="1">
      <c r="B39" s="271" t="str">
        <f>PO!B35</f>
        <v>4.2</v>
      </c>
      <c r="C39" s="492" t="str">
        <f>PO!E35</f>
        <v>DESMONTAGEM DE ANDAIME FACHADEIRO ADP REF 97063</v>
      </c>
      <c r="D39" s="271" t="str">
        <f>PO!F35</f>
        <v>M2</v>
      </c>
      <c r="E39" s="270">
        <f t="shared" si="0"/>
        <v>33</v>
      </c>
      <c r="F39" s="874"/>
      <c r="G39" s="874"/>
      <c r="H39" s="874"/>
      <c r="I39" s="874"/>
      <c r="J39" s="878"/>
      <c r="K39" s="874"/>
      <c r="L39" s="874"/>
      <c r="M39" s="874"/>
      <c r="N39" s="874"/>
      <c r="O39" s="875"/>
      <c r="P39" s="874"/>
      <c r="Q39" s="875"/>
      <c r="R39" s="874"/>
      <c r="S39" s="874"/>
      <c r="T39" s="874"/>
      <c r="U39" s="878">
        <f>U38</f>
        <v>33</v>
      </c>
      <c r="V39" s="874"/>
      <c r="W39" s="914"/>
    </row>
    <row r="40" spans="2:23" ht="30" customHeight="1">
      <c r="B40" s="271" t="str">
        <f>PO!B36</f>
        <v>4.3</v>
      </c>
      <c r="C40" s="492" t="str">
        <f>PO!E36</f>
        <v>FORNECIMENTO DE ANDAIME METÁLICO PARA FACHADA (LOCAÇÃO), INCLUSIVE PISO METÁLICO E SAPATAS, EXCLUSIVE MONTAGEM E DESMONTAGEM</v>
      </c>
      <c r="D40" s="271" t="str">
        <f>PO!F36</f>
        <v>M2XMÊS</v>
      </c>
      <c r="E40" s="270">
        <f t="shared" si="0"/>
        <v>66</v>
      </c>
      <c r="F40" s="904"/>
      <c r="G40" s="904"/>
      <c r="H40" s="904"/>
      <c r="I40" s="904"/>
      <c r="J40" s="878">
        <f>ROUND(U40*2,2)</f>
        <v>66</v>
      </c>
      <c r="K40" s="904"/>
      <c r="L40" s="904"/>
      <c r="M40" s="904"/>
      <c r="N40" s="904"/>
      <c r="O40" s="879">
        <v>16.5</v>
      </c>
      <c r="P40" s="904"/>
      <c r="Q40" s="879">
        <v>2</v>
      </c>
      <c r="R40" s="904"/>
      <c r="S40" s="904"/>
      <c r="T40" s="904"/>
      <c r="U40" s="879">
        <f>O40*Q40</f>
        <v>33</v>
      </c>
      <c r="V40" s="904"/>
      <c r="W40" s="918"/>
    </row>
    <row r="41" spans="2:23" ht="30" customHeight="1">
      <c r="B41" s="271" t="str">
        <f>PO!B37</f>
        <v>4.4</v>
      </c>
      <c r="C41" s="492" t="str">
        <f>PO!E37</f>
        <v>LINHA DE VIDA HORIZONTAL PROVISÓRIA EM CORDA PARA TRABALHOS EM COBERTURAS E TELHADOS</v>
      </c>
      <c r="D41" s="271" t="str">
        <f>PO!F37</f>
        <v>M</v>
      </c>
      <c r="E41" s="270">
        <f t="shared" si="0"/>
        <v>7.4</v>
      </c>
      <c r="F41" s="874"/>
      <c r="G41" s="874"/>
      <c r="H41" s="874"/>
      <c r="I41" s="874"/>
      <c r="J41" s="874"/>
      <c r="K41" s="874"/>
      <c r="L41" s="874"/>
      <c r="M41" s="874"/>
      <c r="N41" s="874"/>
      <c r="O41" s="874">
        <v>7.4</v>
      </c>
      <c r="P41" s="875"/>
      <c r="Q41" s="874"/>
      <c r="R41" s="874"/>
      <c r="S41" s="874"/>
      <c r="T41" s="874"/>
      <c r="U41" s="874"/>
      <c r="V41" s="874"/>
      <c r="W41" s="914"/>
    </row>
    <row r="42" spans="2:23" ht="30" customHeight="1">
      <c r="B42" s="662">
        <f>PO!B38</f>
        <v>5</v>
      </c>
      <c r="C42" s="663" t="str">
        <f>PO!E38</f>
        <v>MOVIMENTAÇÃO DE TERRA DO TERRENO</v>
      </c>
      <c r="D42" s="662"/>
      <c r="E42" s="270"/>
      <c r="F42" s="873"/>
      <c r="G42" s="873"/>
      <c r="H42" s="873"/>
      <c r="I42" s="873"/>
      <c r="J42" s="873"/>
      <c r="K42" s="873"/>
      <c r="L42" s="873"/>
      <c r="M42" s="873"/>
      <c r="N42" s="873"/>
      <c r="O42" s="873"/>
      <c r="P42" s="873"/>
      <c r="Q42" s="873"/>
      <c r="R42" s="873"/>
      <c r="S42" s="873"/>
      <c r="T42" s="873"/>
      <c r="U42" s="873"/>
      <c r="V42" s="873"/>
      <c r="W42" s="913"/>
    </row>
    <row r="43" spans="2:23" ht="30" customHeight="1">
      <c r="B43" s="271" t="str">
        <f>PO!B39</f>
        <v>5.1</v>
      </c>
      <c r="C43" s="492" t="str">
        <f>PO!E39</f>
        <v xml:space="preserve">ESCAVAÇÃO E CARGA MECANIZADA COM RETROESCAVADEIRA EM MATERIAL DE 1ª CATEGORIA  </v>
      </c>
      <c r="D43" s="271" t="str">
        <f>PO!F39</f>
        <v>M3</v>
      </c>
      <c r="E43" s="270">
        <f t="shared" si="0"/>
        <v>173.57</v>
      </c>
      <c r="F43" s="874"/>
      <c r="G43" s="874"/>
      <c r="H43" s="874"/>
      <c r="I43" s="874"/>
      <c r="J43" s="874"/>
      <c r="K43" s="874"/>
      <c r="L43" s="875"/>
      <c r="M43" s="874"/>
      <c r="N43" s="874"/>
      <c r="O43" s="875"/>
      <c r="P43" s="875"/>
      <c r="Q43" s="874"/>
      <c r="R43" s="874"/>
      <c r="S43" s="874"/>
      <c r="T43" s="874"/>
      <c r="U43" s="874"/>
      <c r="V43" s="874">
        <v>173.57</v>
      </c>
      <c r="W43" s="914"/>
    </row>
    <row r="44" spans="2:23" ht="30" customHeight="1">
      <c r="B44" s="271" t="str">
        <f>PO!B40</f>
        <v>5.2</v>
      </c>
      <c r="C44" s="492" t="str">
        <f>PO!E40</f>
        <v>ATERRO COMPACTADO COM ROLO VIBRATÓRIO</v>
      </c>
      <c r="D44" s="271" t="str">
        <f>PO!F40</f>
        <v>M3</v>
      </c>
      <c r="E44" s="270">
        <f t="shared" si="0"/>
        <v>50.6</v>
      </c>
      <c r="F44" s="874"/>
      <c r="G44" s="874"/>
      <c r="H44" s="874"/>
      <c r="I44" s="874"/>
      <c r="J44" s="874"/>
      <c r="K44" s="874"/>
      <c r="L44" s="874"/>
      <c r="M44" s="874"/>
      <c r="N44" s="874"/>
      <c r="O44" s="875"/>
      <c r="P44" s="875"/>
      <c r="Q44" s="874"/>
      <c r="R44" s="874"/>
      <c r="S44" s="874"/>
      <c r="T44" s="874"/>
      <c r="U44" s="874"/>
      <c r="V44" s="874">
        <v>50.6</v>
      </c>
      <c r="W44" s="914"/>
    </row>
    <row r="45" spans="2:23" ht="30" customHeight="1">
      <c r="B45" s="271" t="str">
        <f>PO!B41</f>
        <v>5.3</v>
      </c>
      <c r="C45" s="492" t="str">
        <f>PO!E41</f>
        <v>COMPACTAÇÃO MECÂNICA DE SOLO PARA EXECUÇÃO DE RADIER, PISO DE CONCRETO OU LAJE SOBRE SOLO, COM COMPACTADOR DE SOLOS A PERCUSSÃO. AF_09/2021</v>
      </c>
      <c r="D45" s="271" t="str">
        <f>PO!F41</f>
        <v>M2</v>
      </c>
      <c r="E45" s="270">
        <f t="shared" si="0"/>
        <v>564.1</v>
      </c>
      <c r="F45" s="874"/>
      <c r="G45" s="874"/>
      <c r="H45" s="874"/>
      <c r="I45" s="874"/>
      <c r="J45" s="874"/>
      <c r="K45" s="874"/>
      <c r="L45" s="874"/>
      <c r="M45" s="874"/>
      <c r="N45" s="874"/>
      <c r="O45" s="875"/>
      <c r="P45" s="875"/>
      <c r="Q45" s="874"/>
      <c r="R45" s="874"/>
      <c r="S45" s="874"/>
      <c r="T45" s="874"/>
      <c r="U45" s="874">
        <v>564.1</v>
      </c>
      <c r="V45" s="875"/>
      <c r="W45" s="914"/>
    </row>
    <row r="46" spans="2:23" ht="30" customHeight="1">
      <c r="B46" s="662">
        <f>PO!B42</f>
        <v>6</v>
      </c>
      <c r="C46" s="663" t="str">
        <f>PO!E42</f>
        <v>EDIFICAÇÃO</v>
      </c>
      <c r="D46" s="662"/>
      <c r="E46" s="270"/>
      <c r="F46" s="873"/>
      <c r="G46" s="873"/>
      <c r="H46" s="873"/>
      <c r="I46" s="873"/>
      <c r="J46" s="873"/>
      <c r="K46" s="873"/>
      <c r="L46" s="873"/>
      <c r="M46" s="873"/>
      <c r="N46" s="873"/>
      <c r="O46" s="873"/>
      <c r="P46" s="873"/>
      <c r="Q46" s="873"/>
      <c r="R46" s="873"/>
      <c r="S46" s="873"/>
      <c r="T46" s="873"/>
      <c r="U46" s="873"/>
      <c r="V46" s="873"/>
      <c r="W46" s="913"/>
    </row>
    <row r="47" spans="2:23" ht="30" customHeight="1">
      <c r="B47" s="662" t="str">
        <f>PO!B43</f>
        <v>6.1</v>
      </c>
      <c r="C47" s="663" t="str">
        <f>PO!E43</f>
        <v>FUNDAÇÃO</v>
      </c>
      <c r="D47" s="662"/>
      <c r="E47" s="270"/>
      <c r="F47" s="873"/>
      <c r="G47" s="873"/>
      <c r="H47" s="873"/>
      <c r="I47" s="873"/>
      <c r="J47" s="873"/>
      <c r="K47" s="873"/>
      <c r="L47" s="873"/>
      <c r="M47" s="873"/>
      <c r="N47" s="873"/>
      <c r="O47" s="873"/>
      <c r="P47" s="873"/>
      <c r="Q47" s="873"/>
      <c r="R47" s="873"/>
      <c r="S47" s="873"/>
      <c r="T47" s="873"/>
      <c r="U47" s="873"/>
      <c r="V47" s="873"/>
      <c r="W47" s="913"/>
    </row>
    <row r="48" spans="2:23" ht="30" customHeight="1">
      <c r="B48" s="271" t="str">
        <f>PO!B44</f>
        <v>6.1.1</v>
      </c>
      <c r="C48" s="492" t="str">
        <f>PO!E44</f>
        <v>GABARITO</v>
      </c>
      <c r="D48" s="271" t="str">
        <f>PO!F44</f>
        <v>M</v>
      </c>
      <c r="E48" s="270">
        <f t="shared" si="0"/>
        <v>25.9</v>
      </c>
      <c r="F48" s="874"/>
      <c r="G48" s="874"/>
      <c r="H48" s="874"/>
      <c r="I48" s="874"/>
      <c r="J48" s="874"/>
      <c r="K48" s="874"/>
      <c r="L48" s="874"/>
      <c r="M48" s="875"/>
      <c r="N48" s="874"/>
      <c r="O48" s="874">
        <v>25.9</v>
      </c>
      <c r="P48" s="875"/>
      <c r="Q48" s="875"/>
      <c r="R48" s="875"/>
      <c r="S48" s="874"/>
      <c r="T48" s="874"/>
      <c r="U48" s="874"/>
      <c r="V48" s="874"/>
      <c r="W48" s="914"/>
    </row>
    <row r="49" spans="2:23" ht="30" customHeight="1">
      <c r="B49" s="798" t="str">
        <f>PO!B45</f>
        <v>6.1.2</v>
      </c>
      <c r="C49" s="799" t="str">
        <f>PO!E45</f>
        <v>ESTACA ESCAVADA COM TRADO MANUAL, D=30CM, INCLUSIVE CONCRETO EXCLUSIVE ARMAÇÃO</v>
      </c>
      <c r="D49" s="798" t="str">
        <f>PO!F45</f>
        <v>M</v>
      </c>
      <c r="E49" s="800">
        <f t="shared" si="0"/>
        <v>41.95</v>
      </c>
      <c r="F49" s="905"/>
      <c r="G49" s="905"/>
      <c r="H49" s="905"/>
      <c r="I49" s="905"/>
      <c r="J49" s="905"/>
      <c r="K49" s="905"/>
      <c r="L49" s="905"/>
      <c r="M49" s="905"/>
      <c r="N49" s="905"/>
      <c r="O49" s="905">
        <f>ROUND(SUM(O50:O52),2)</f>
        <v>41.95</v>
      </c>
      <c r="P49" s="905"/>
      <c r="Q49" s="905"/>
      <c r="R49" s="905"/>
      <c r="S49" s="905"/>
      <c r="T49" s="905"/>
      <c r="U49" s="905"/>
      <c r="V49" s="905"/>
      <c r="W49" s="919"/>
    </row>
    <row r="50" spans="2:23" ht="15">
      <c r="B50" s="801"/>
      <c r="C50" s="802"/>
      <c r="D50" s="801"/>
      <c r="E50" s="803"/>
      <c r="F50" s="881">
        <v>4</v>
      </c>
      <c r="G50" s="906"/>
      <c r="H50" s="906"/>
      <c r="I50" s="906"/>
      <c r="J50" s="906"/>
      <c r="K50" s="906"/>
      <c r="L50" s="906"/>
      <c r="M50" s="906"/>
      <c r="N50" s="906"/>
      <c r="O50" s="907">
        <f>Q50*F50</f>
        <v>26.4</v>
      </c>
      <c r="P50" s="906"/>
      <c r="Q50" s="881">
        <v>6.6</v>
      </c>
      <c r="R50" s="906"/>
      <c r="S50" s="906"/>
      <c r="T50" s="906"/>
      <c r="U50" s="906"/>
      <c r="V50" s="906"/>
      <c r="W50" s="920" t="s">
        <v>44819</v>
      </c>
    </row>
    <row r="51" spans="2:23" ht="15">
      <c r="B51" s="801"/>
      <c r="C51" s="802"/>
      <c r="D51" s="801"/>
      <c r="E51" s="803"/>
      <c r="F51" s="881">
        <v>1</v>
      </c>
      <c r="G51" s="906"/>
      <c r="H51" s="906"/>
      <c r="I51" s="906"/>
      <c r="J51" s="906"/>
      <c r="K51" s="906"/>
      <c r="L51" s="906"/>
      <c r="M51" s="906"/>
      <c r="N51" s="906"/>
      <c r="O51" s="907">
        <f t="shared" ref="O51:O52" si="1">Q51*F51</f>
        <v>7.75</v>
      </c>
      <c r="P51" s="906"/>
      <c r="Q51" s="907">
        <v>7.75</v>
      </c>
      <c r="R51" s="906"/>
      <c r="S51" s="906"/>
      <c r="T51" s="906"/>
      <c r="U51" s="906"/>
      <c r="V51" s="906"/>
      <c r="W51" s="920" t="s">
        <v>44820</v>
      </c>
    </row>
    <row r="52" spans="2:23" ht="15">
      <c r="B52" s="804"/>
      <c r="C52" s="805"/>
      <c r="D52" s="804"/>
      <c r="E52" s="806"/>
      <c r="F52" s="883">
        <v>1</v>
      </c>
      <c r="G52" s="908"/>
      <c r="H52" s="908"/>
      <c r="I52" s="908"/>
      <c r="J52" s="908"/>
      <c r="K52" s="908"/>
      <c r="L52" s="908"/>
      <c r="M52" s="908"/>
      <c r="N52" s="908"/>
      <c r="O52" s="907">
        <f t="shared" si="1"/>
        <v>7.8</v>
      </c>
      <c r="P52" s="908"/>
      <c r="Q52" s="909">
        <v>7.8</v>
      </c>
      <c r="R52" s="908"/>
      <c r="S52" s="908"/>
      <c r="T52" s="908"/>
      <c r="U52" s="908"/>
      <c r="V52" s="908"/>
      <c r="W52" s="921" t="s">
        <v>44821</v>
      </c>
    </row>
    <row r="53" spans="2:23" ht="30" customHeight="1">
      <c r="B53" s="798" t="str">
        <f>PO!B46</f>
        <v>6.1.3</v>
      </c>
      <c r="C53" s="799" t="str">
        <f>PO!E46</f>
        <v>ARRASAMENTO MECANICO DE ESTACA DE CONCRETO ARMADO, DIAMETROS DE ATÉ 40 CM. AF_05/2021</v>
      </c>
      <c r="D53" s="798" t="str">
        <f>PO!F46</f>
        <v>UN</v>
      </c>
      <c r="E53" s="800">
        <f t="shared" si="0"/>
        <v>6</v>
      </c>
      <c r="F53" s="905">
        <f>ROUND(SUM(F54:F56),2)</f>
        <v>6</v>
      </c>
      <c r="G53" s="905"/>
      <c r="H53" s="905"/>
      <c r="I53" s="905"/>
      <c r="J53" s="905"/>
      <c r="K53" s="905"/>
      <c r="L53" s="905"/>
      <c r="M53" s="905"/>
      <c r="N53" s="905"/>
      <c r="O53" s="905"/>
      <c r="P53" s="905"/>
      <c r="Q53" s="905"/>
      <c r="R53" s="905"/>
      <c r="S53" s="905"/>
      <c r="T53" s="905"/>
      <c r="U53" s="905"/>
      <c r="V53" s="905"/>
      <c r="W53" s="919"/>
    </row>
    <row r="54" spans="2:23" ht="15">
      <c r="B54" s="801"/>
      <c r="C54" s="802"/>
      <c r="D54" s="801"/>
      <c r="E54" s="803"/>
      <c r="F54" s="881">
        <v>4</v>
      </c>
      <c r="G54" s="906"/>
      <c r="H54" s="906"/>
      <c r="I54" s="906"/>
      <c r="J54" s="906"/>
      <c r="K54" s="906"/>
      <c r="L54" s="906"/>
      <c r="M54" s="906"/>
      <c r="N54" s="906"/>
      <c r="O54" s="907">
        <f>Q54*F54</f>
        <v>2.4</v>
      </c>
      <c r="P54" s="906"/>
      <c r="Q54" s="881">
        <v>0.6</v>
      </c>
      <c r="R54" s="906"/>
      <c r="S54" s="906"/>
      <c r="T54" s="906"/>
      <c r="U54" s="906"/>
      <c r="V54" s="906"/>
      <c r="W54" s="920" t="s">
        <v>44819</v>
      </c>
    </row>
    <row r="55" spans="2:23" ht="15">
      <c r="B55" s="801"/>
      <c r="C55" s="802"/>
      <c r="D55" s="801"/>
      <c r="E55" s="803"/>
      <c r="F55" s="881">
        <v>1</v>
      </c>
      <c r="G55" s="906"/>
      <c r="H55" s="906"/>
      <c r="I55" s="906"/>
      <c r="J55" s="906"/>
      <c r="K55" s="906"/>
      <c r="L55" s="906"/>
      <c r="M55" s="906"/>
      <c r="N55" s="906"/>
      <c r="O55" s="907">
        <f t="shared" ref="O55:O56" si="2">Q55*F55</f>
        <v>0.75</v>
      </c>
      <c r="P55" s="906"/>
      <c r="Q55" s="907">
        <v>0.75</v>
      </c>
      <c r="R55" s="906"/>
      <c r="S55" s="906"/>
      <c r="T55" s="906"/>
      <c r="U55" s="906"/>
      <c r="V55" s="906"/>
      <c r="W55" s="920" t="s">
        <v>44820</v>
      </c>
    </row>
    <row r="56" spans="2:23" ht="15">
      <c r="B56" s="804"/>
      <c r="C56" s="805"/>
      <c r="D56" s="804"/>
      <c r="E56" s="806"/>
      <c r="F56" s="883">
        <v>1</v>
      </c>
      <c r="G56" s="908"/>
      <c r="H56" s="908"/>
      <c r="I56" s="908"/>
      <c r="J56" s="908"/>
      <c r="K56" s="908"/>
      <c r="L56" s="908"/>
      <c r="M56" s="908"/>
      <c r="N56" s="908"/>
      <c r="O56" s="907">
        <f t="shared" si="2"/>
        <v>0.8</v>
      </c>
      <c r="P56" s="908"/>
      <c r="Q56" s="909">
        <v>0.8</v>
      </c>
      <c r="R56" s="908"/>
      <c r="S56" s="908"/>
      <c r="T56" s="908"/>
      <c r="U56" s="908"/>
      <c r="V56" s="908"/>
      <c r="W56" s="921" t="s">
        <v>44821</v>
      </c>
    </row>
    <row r="57" spans="2:23" ht="30" customHeight="1">
      <c r="B57" s="798" t="str">
        <f>PO!B47</f>
        <v>6.1.4</v>
      </c>
      <c r="C57" s="799" t="str">
        <f>PO!E47</f>
        <v>FORNECIMENTO DE CONCRETO ESTRUTURAL, USINADO, COM FCK 30MPA, INCLUSIVE LANÇAMENTO, ADENSAMENTO E ACABAMENTO (FUNDAÇÃO)</v>
      </c>
      <c r="D57" s="798" t="str">
        <f>PO!F47</f>
        <v>M3</v>
      </c>
      <c r="E57" s="800">
        <f t="shared" ref="E57:E72" si="3">IF(D57="M2",U57,IF(D57="MÊS",J57,IF(D57="M2XMÊS",J57,IF(D57="VG",F57,IF(D57="M",O57,IF(D57="UN",F57,IF(D57="UND",F57,IF(D57="U",F57,IF(D57="PR A1",F57,IF(D57="M3XKM",V57,IF(D57="M3",V57,IF(D57="KG",T57,"FALSO"))))))))))))</f>
        <v>1.25</v>
      </c>
      <c r="F57" s="878"/>
      <c r="G57" s="878"/>
      <c r="H57" s="878"/>
      <c r="I57" s="878"/>
      <c r="J57" s="878"/>
      <c r="K57" s="878"/>
      <c r="L57" s="878"/>
      <c r="M57" s="878"/>
      <c r="N57" s="878"/>
      <c r="O57" s="879"/>
      <c r="P57" s="879"/>
      <c r="Q57" s="879"/>
      <c r="R57" s="879"/>
      <c r="S57" s="878"/>
      <c r="T57" s="878"/>
      <c r="U57" s="878"/>
      <c r="V57" s="905">
        <f>ROUND(SUM(V58:V59),2)</f>
        <v>1.25</v>
      </c>
      <c r="W57" s="915"/>
    </row>
    <row r="58" spans="2:23" ht="15">
      <c r="B58" s="801"/>
      <c r="C58" s="802"/>
      <c r="D58" s="801"/>
      <c r="E58" s="803"/>
      <c r="F58" s="880"/>
      <c r="G58" s="880"/>
      <c r="H58" s="880"/>
      <c r="I58" s="880"/>
      <c r="J58" s="880"/>
      <c r="K58" s="880"/>
      <c r="L58" s="880"/>
      <c r="M58" s="880"/>
      <c r="N58" s="880"/>
      <c r="O58" s="881"/>
      <c r="P58" s="881"/>
      <c r="Q58" s="881"/>
      <c r="R58" s="881"/>
      <c r="S58" s="880"/>
      <c r="T58" s="880"/>
      <c r="U58" s="880"/>
      <c r="V58" s="881">
        <v>0</v>
      </c>
      <c r="W58" s="916" t="s">
        <v>44826</v>
      </c>
    </row>
    <row r="59" spans="2:23" ht="15">
      <c r="B59" s="801"/>
      <c r="C59" s="802"/>
      <c r="D59" s="801"/>
      <c r="E59" s="803"/>
      <c r="F59" s="880"/>
      <c r="G59" s="880"/>
      <c r="H59" s="880"/>
      <c r="I59" s="880"/>
      <c r="J59" s="880"/>
      <c r="K59" s="880"/>
      <c r="L59" s="880"/>
      <c r="M59" s="880"/>
      <c r="N59" s="880"/>
      <c r="O59" s="881"/>
      <c r="P59" s="881"/>
      <c r="Q59" s="881"/>
      <c r="R59" s="881"/>
      <c r="S59" s="880"/>
      <c r="T59" s="880"/>
      <c r="U59" s="880"/>
      <c r="V59" s="881">
        <v>1.25</v>
      </c>
      <c r="W59" s="916" t="s">
        <v>44822</v>
      </c>
    </row>
    <row r="60" spans="2:23" ht="33" customHeight="1">
      <c r="B60" s="271" t="str">
        <f>PO!B48</f>
        <v>6.1.5</v>
      </c>
      <c r="C60" s="492" t="str">
        <f>PO!E48</f>
        <v>FORNECIMENTO DE CONCRETO ESTRUTURAL, USINADO, COM FCK 25MPA, INCLUSIVE LANÇAMENTO, ADENSAMENTO E ACABAMENTO (FUNDAÇÃO)</v>
      </c>
      <c r="D60" s="271" t="str">
        <f>PO!F48</f>
        <v>M3</v>
      </c>
      <c r="E60" s="270">
        <f t="shared" ref="E60" si="4">IF(D60="M2",U60,IF(D60="MÊS",J60,IF(D60="M2XMÊS",J60,IF(D60="VG",F60,IF(D60="M",O60,IF(D60="UN",F60,IF(D60="UND",F60,IF(D60="U",F60,IF(D60="PR A1",F60,IF(D60="M3XKM",V60,IF(D60="M3",V60,IF(D60="KG",T60,"FALSO"))))))))))))</f>
        <v>1.66</v>
      </c>
      <c r="F60" s="874"/>
      <c r="G60" s="874"/>
      <c r="H60" s="874"/>
      <c r="I60" s="874"/>
      <c r="J60" s="874"/>
      <c r="K60" s="874"/>
      <c r="L60" s="874"/>
      <c r="M60" s="874"/>
      <c r="N60" s="874"/>
      <c r="O60" s="875"/>
      <c r="P60" s="875"/>
      <c r="Q60" s="875"/>
      <c r="R60" s="875"/>
      <c r="S60" s="874"/>
      <c r="T60" s="874"/>
      <c r="U60" s="874"/>
      <c r="V60" s="874">
        <v>1.66</v>
      </c>
      <c r="W60" s="914" t="s">
        <v>44823</v>
      </c>
    </row>
    <row r="61" spans="2:23" ht="30" customHeight="1">
      <c r="B61" s="798" t="str">
        <f>PO!B49</f>
        <v>6.1.6</v>
      </c>
      <c r="C61" s="799" t="str">
        <f>PO!E49</f>
        <v>ESCAVAÇÃO MANUAL DE VALAS H &lt;= 1,5M</v>
      </c>
      <c r="D61" s="798" t="str">
        <f>PO!F49</f>
        <v>M3</v>
      </c>
      <c r="E61" s="800">
        <f t="shared" si="3"/>
        <v>5.42</v>
      </c>
      <c r="F61" s="878"/>
      <c r="G61" s="878"/>
      <c r="H61" s="878"/>
      <c r="I61" s="878"/>
      <c r="J61" s="878"/>
      <c r="K61" s="878"/>
      <c r="L61" s="878"/>
      <c r="M61" s="878"/>
      <c r="N61" s="878"/>
      <c r="O61" s="879"/>
      <c r="P61" s="879"/>
      <c r="Q61" s="879"/>
      <c r="R61" s="879"/>
      <c r="S61" s="878"/>
      <c r="T61" s="878"/>
      <c r="U61" s="878"/>
      <c r="V61" s="905">
        <f>ROUND(SUM(V62:V65),2)</f>
        <v>5.42</v>
      </c>
      <c r="W61" s="915"/>
    </row>
    <row r="62" spans="2:23" ht="15">
      <c r="B62" s="801"/>
      <c r="C62" s="802"/>
      <c r="D62" s="801"/>
      <c r="E62" s="803"/>
      <c r="F62" s="880"/>
      <c r="G62" s="880"/>
      <c r="H62" s="880"/>
      <c r="I62" s="880"/>
      <c r="J62" s="880"/>
      <c r="K62" s="880"/>
      <c r="L62" s="880"/>
      <c r="M62" s="880"/>
      <c r="N62" s="880"/>
      <c r="O62" s="881">
        <f>0.6+0.1</f>
        <v>0.7</v>
      </c>
      <c r="P62" s="881">
        <f>0.6+0.1</f>
        <v>0.7</v>
      </c>
      <c r="Q62" s="881">
        <f>0.55+0.05</f>
        <v>0.6</v>
      </c>
      <c r="R62" s="881"/>
      <c r="S62" s="880"/>
      <c r="T62" s="880"/>
      <c r="U62" s="880"/>
      <c r="V62" s="881">
        <f>O62*P62*Q62</f>
        <v>0.28999999999999998</v>
      </c>
      <c r="W62" s="916" t="s">
        <v>44827</v>
      </c>
    </row>
    <row r="63" spans="2:23" ht="15">
      <c r="B63" s="801"/>
      <c r="C63" s="802"/>
      <c r="D63" s="801"/>
      <c r="E63" s="803"/>
      <c r="F63" s="935"/>
      <c r="G63" s="935"/>
      <c r="H63" s="935"/>
      <c r="I63" s="935"/>
      <c r="J63" s="935"/>
      <c r="K63" s="935"/>
      <c r="L63" s="935"/>
      <c r="M63" s="935"/>
      <c r="N63" s="935"/>
      <c r="O63" s="881">
        <f t="shared" ref="O63:P64" si="5">0.6+0.1</f>
        <v>0.7</v>
      </c>
      <c r="P63" s="881">
        <f t="shared" si="5"/>
        <v>0.7</v>
      </c>
      <c r="Q63" s="881">
        <f>0.7+0.05</f>
        <v>0.75</v>
      </c>
      <c r="R63" s="936"/>
      <c r="S63" s="935"/>
      <c r="T63" s="935"/>
      <c r="U63" s="935"/>
      <c r="V63" s="881">
        <f t="shared" ref="V63:V65" si="6">O63*P63*Q63</f>
        <v>0.37</v>
      </c>
      <c r="W63" s="937" t="s">
        <v>44820</v>
      </c>
    </row>
    <row r="64" spans="2:23" ht="15">
      <c r="B64" s="801"/>
      <c r="C64" s="802"/>
      <c r="D64" s="801"/>
      <c r="E64" s="803"/>
      <c r="F64" s="935"/>
      <c r="G64" s="935"/>
      <c r="H64" s="935"/>
      <c r="I64" s="935"/>
      <c r="J64" s="935"/>
      <c r="K64" s="935"/>
      <c r="L64" s="935"/>
      <c r="M64" s="935"/>
      <c r="N64" s="935"/>
      <c r="O64" s="881">
        <f t="shared" si="5"/>
        <v>0.7</v>
      </c>
      <c r="P64" s="881">
        <f t="shared" si="5"/>
        <v>0.7</v>
      </c>
      <c r="Q64" s="881">
        <f>0.75+0.05</f>
        <v>0.8</v>
      </c>
      <c r="R64" s="936"/>
      <c r="S64" s="935"/>
      <c r="T64" s="935"/>
      <c r="U64" s="935"/>
      <c r="V64" s="881">
        <f t="shared" si="6"/>
        <v>0.39</v>
      </c>
      <c r="W64" s="937" t="s">
        <v>44821</v>
      </c>
    </row>
    <row r="65" spans="2:23" ht="15">
      <c r="B65" s="804"/>
      <c r="C65" s="805"/>
      <c r="D65" s="804"/>
      <c r="E65" s="806"/>
      <c r="F65" s="882"/>
      <c r="G65" s="882"/>
      <c r="H65" s="882"/>
      <c r="I65" s="882"/>
      <c r="J65" s="882"/>
      <c r="K65" s="882"/>
      <c r="L65" s="882"/>
      <c r="M65" s="882"/>
      <c r="N65" s="882"/>
      <c r="O65" s="883">
        <v>27.73</v>
      </c>
      <c r="P65" s="883">
        <f>0.15+0.2</f>
        <v>0.35</v>
      </c>
      <c r="Q65" s="883">
        <f>0.4+0.05</f>
        <v>0.45</v>
      </c>
      <c r="R65" s="883"/>
      <c r="S65" s="882"/>
      <c r="T65" s="882"/>
      <c r="U65" s="882"/>
      <c r="V65" s="881">
        <f t="shared" si="6"/>
        <v>4.37</v>
      </c>
      <c r="W65" s="917" t="s">
        <v>44825</v>
      </c>
    </row>
    <row r="66" spans="2:23" ht="30" customHeight="1">
      <c r="B66" s="798" t="str">
        <f>PO!B50</f>
        <v>6.1.7</v>
      </c>
      <c r="C66" s="799" t="str">
        <f>PO!E50</f>
        <v>APILOAMENTO MECANIZADO EM FUNDO DE VALA COM PLACA VIBRATÓRIA, EXCLUSIVE ESCAVAÇÃO</v>
      </c>
      <c r="D66" s="798" t="str">
        <f>PO!F50</f>
        <v>M2</v>
      </c>
      <c r="E66" s="800">
        <f t="shared" si="3"/>
        <v>6.32</v>
      </c>
      <c r="F66" s="878"/>
      <c r="G66" s="878"/>
      <c r="H66" s="878"/>
      <c r="I66" s="878"/>
      <c r="J66" s="878"/>
      <c r="K66" s="878"/>
      <c r="L66" s="878"/>
      <c r="M66" s="878"/>
      <c r="N66" s="878"/>
      <c r="O66" s="879"/>
      <c r="P66" s="879"/>
      <c r="Q66" s="879"/>
      <c r="R66" s="879"/>
      <c r="S66" s="878"/>
      <c r="T66" s="878"/>
      <c r="U66" s="905">
        <f>ROUND(SUM(U67:U68),2)</f>
        <v>6.32</v>
      </c>
      <c r="V66" s="905"/>
      <c r="W66" s="915"/>
    </row>
    <row r="67" spans="2:23" ht="15">
      <c r="B67" s="801"/>
      <c r="C67" s="802"/>
      <c r="D67" s="801"/>
      <c r="E67" s="803"/>
      <c r="F67" s="881">
        <v>6</v>
      </c>
      <c r="G67" s="880"/>
      <c r="H67" s="880"/>
      <c r="I67" s="880"/>
      <c r="J67" s="880"/>
      <c r="K67" s="880"/>
      <c r="L67" s="880"/>
      <c r="M67" s="880"/>
      <c r="N67" s="880"/>
      <c r="O67" s="881">
        <v>0.6</v>
      </c>
      <c r="P67" s="881">
        <v>0.6</v>
      </c>
      <c r="Q67" s="881"/>
      <c r="R67" s="881"/>
      <c r="S67" s="880"/>
      <c r="T67" s="880"/>
      <c r="U67" s="881">
        <f>O67*P67*F67</f>
        <v>2.16</v>
      </c>
      <c r="V67" s="881"/>
      <c r="W67" s="916" t="s">
        <v>44824</v>
      </c>
    </row>
    <row r="68" spans="2:23" ht="15">
      <c r="B68" s="804"/>
      <c r="C68" s="805"/>
      <c r="D68" s="804"/>
      <c r="E68" s="806"/>
      <c r="F68" s="882"/>
      <c r="G68" s="882"/>
      <c r="H68" s="882"/>
      <c r="I68" s="882"/>
      <c r="J68" s="882"/>
      <c r="K68" s="882"/>
      <c r="L68" s="882"/>
      <c r="M68" s="882"/>
      <c r="N68" s="882"/>
      <c r="O68" s="883">
        <f>O65</f>
        <v>27.73</v>
      </c>
      <c r="P68" s="883">
        <v>0.15</v>
      </c>
      <c r="Q68" s="883"/>
      <c r="R68" s="883"/>
      <c r="S68" s="882"/>
      <c r="T68" s="882"/>
      <c r="U68" s="883">
        <f>O68*P68</f>
        <v>4.16</v>
      </c>
      <c r="V68" s="883"/>
      <c r="W68" s="917" t="s">
        <v>44825</v>
      </c>
    </row>
    <row r="69" spans="2:23" ht="30" customHeight="1">
      <c r="B69" s="798" t="str">
        <f>PO!B51</f>
        <v>6.1.8</v>
      </c>
      <c r="C69" s="799" t="str">
        <f>PO!E51</f>
        <v xml:space="preserve">LASTRO DE CONCRETO MAGRO, INCLUSIVE TRANSPORTE, LANÇAMENTO E ADENSAMENTO </v>
      </c>
      <c r="D69" s="798" t="str">
        <f>PO!F51</f>
        <v>M3</v>
      </c>
      <c r="E69" s="800">
        <f t="shared" si="3"/>
        <v>0.32</v>
      </c>
      <c r="F69" s="878"/>
      <c r="G69" s="878"/>
      <c r="H69" s="878"/>
      <c r="I69" s="878"/>
      <c r="J69" s="878"/>
      <c r="K69" s="878"/>
      <c r="L69" s="878"/>
      <c r="M69" s="878"/>
      <c r="N69" s="878"/>
      <c r="O69" s="879"/>
      <c r="P69" s="879"/>
      <c r="Q69" s="879"/>
      <c r="R69" s="879"/>
      <c r="S69" s="878"/>
      <c r="T69" s="878"/>
      <c r="U69" s="878"/>
      <c r="V69" s="905">
        <f>ROUND(SUM(V70:V71),2)</f>
        <v>0.32</v>
      </c>
      <c r="W69" s="915"/>
    </row>
    <row r="70" spans="2:23" ht="15">
      <c r="B70" s="801"/>
      <c r="C70" s="802"/>
      <c r="D70" s="801"/>
      <c r="E70" s="803"/>
      <c r="F70" s="881">
        <v>6</v>
      </c>
      <c r="G70" s="880"/>
      <c r="H70" s="880"/>
      <c r="I70" s="880"/>
      <c r="J70" s="880"/>
      <c r="K70" s="880"/>
      <c r="L70" s="880"/>
      <c r="M70" s="880"/>
      <c r="N70" s="880"/>
      <c r="O70" s="881">
        <v>0.6</v>
      </c>
      <c r="P70" s="881">
        <v>0.6</v>
      </c>
      <c r="Q70" s="881"/>
      <c r="R70" s="881">
        <v>0.05</v>
      </c>
      <c r="S70" s="880"/>
      <c r="T70" s="880"/>
      <c r="U70" s="880"/>
      <c r="V70" s="881">
        <f>O70*P70*R70*F70</f>
        <v>0.11</v>
      </c>
      <c r="W70" s="916" t="s">
        <v>44824</v>
      </c>
    </row>
    <row r="71" spans="2:23" ht="15">
      <c r="B71" s="804"/>
      <c r="C71" s="805"/>
      <c r="D71" s="804"/>
      <c r="E71" s="806"/>
      <c r="F71" s="882"/>
      <c r="G71" s="882"/>
      <c r="H71" s="882"/>
      <c r="I71" s="882"/>
      <c r="J71" s="882"/>
      <c r="K71" s="882"/>
      <c r="L71" s="882"/>
      <c r="M71" s="882"/>
      <c r="N71" s="882"/>
      <c r="O71" s="883">
        <f>O65</f>
        <v>27.73</v>
      </c>
      <c r="P71" s="883">
        <f>P68</f>
        <v>0.15</v>
      </c>
      <c r="Q71" s="883"/>
      <c r="R71" s="883">
        <v>0.05</v>
      </c>
      <c r="S71" s="882"/>
      <c r="T71" s="882"/>
      <c r="U71" s="882"/>
      <c r="V71" s="883">
        <f>O71*P71*R71</f>
        <v>0.21</v>
      </c>
      <c r="W71" s="917" t="s">
        <v>44825</v>
      </c>
    </row>
    <row r="72" spans="2:23" ht="30" customHeight="1">
      <c r="B72" s="798" t="str">
        <f>PO!B52</f>
        <v>6.1.9</v>
      </c>
      <c r="C72" s="799" t="str">
        <f>PO!E52</f>
        <v>REATERRO MANUAL DE VALAS, COM PLACA VIBRATÓRIA. AF_08/2023</v>
      </c>
      <c r="D72" s="798" t="str">
        <f>PO!F52</f>
        <v>M3</v>
      </c>
      <c r="E72" s="800">
        <f t="shared" si="3"/>
        <v>2.25</v>
      </c>
      <c r="F72" s="878"/>
      <c r="G72" s="878"/>
      <c r="H72" s="878"/>
      <c r="I72" s="878"/>
      <c r="J72" s="878"/>
      <c r="K72" s="878"/>
      <c r="L72" s="878"/>
      <c r="M72" s="878"/>
      <c r="N72" s="878"/>
      <c r="O72" s="879"/>
      <c r="P72" s="879"/>
      <c r="Q72" s="879"/>
      <c r="R72" s="879"/>
      <c r="S72" s="878"/>
      <c r="T72" s="878"/>
      <c r="U72" s="878"/>
      <c r="V72" s="905">
        <f>ROUND(SUM(V73:V76),2)</f>
        <v>2.25</v>
      </c>
      <c r="W72" s="915"/>
    </row>
    <row r="73" spans="2:23" ht="15">
      <c r="B73" s="801"/>
      <c r="C73" s="802"/>
      <c r="D73" s="801"/>
      <c r="E73" s="803"/>
      <c r="F73" s="938"/>
      <c r="G73" s="938"/>
      <c r="H73" s="938"/>
      <c r="I73" s="938"/>
      <c r="J73" s="938"/>
      <c r="K73" s="938"/>
      <c r="L73" s="938"/>
      <c r="M73" s="938"/>
      <c r="N73" s="938"/>
      <c r="O73" s="887">
        <v>0.1</v>
      </c>
      <c r="P73" s="887">
        <v>0.1</v>
      </c>
      <c r="Q73" s="887">
        <v>0.55000000000000004</v>
      </c>
      <c r="R73" s="887"/>
      <c r="S73" s="938"/>
      <c r="T73" s="938"/>
      <c r="U73" s="938"/>
      <c r="V73" s="881">
        <f>O73*P73*Q73</f>
        <v>0.01</v>
      </c>
      <c r="W73" s="916" t="s">
        <v>44827</v>
      </c>
    </row>
    <row r="74" spans="2:23" ht="15">
      <c r="B74" s="801"/>
      <c r="C74" s="802"/>
      <c r="D74" s="801"/>
      <c r="E74" s="803"/>
      <c r="F74" s="938"/>
      <c r="G74" s="938"/>
      <c r="H74" s="938"/>
      <c r="I74" s="938"/>
      <c r="J74" s="938"/>
      <c r="K74" s="938"/>
      <c r="L74" s="938"/>
      <c r="M74" s="938"/>
      <c r="N74" s="938"/>
      <c r="O74" s="887">
        <v>0.1</v>
      </c>
      <c r="P74" s="887">
        <v>0.1</v>
      </c>
      <c r="Q74" s="887">
        <v>0.7</v>
      </c>
      <c r="R74" s="887"/>
      <c r="S74" s="938"/>
      <c r="T74" s="938"/>
      <c r="U74" s="938"/>
      <c r="V74" s="881">
        <f t="shared" ref="V74:V76" si="7">O74*P74*Q74</f>
        <v>0.01</v>
      </c>
      <c r="W74" s="937" t="s">
        <v>44820</v>
      </c>
    </row>
    <row r="75" spans="2:23" ht="15">
      <c r="B75" s="801"/>
      <c r="C75" s="802"/>
      <c r="D75" s="801"/>
      <c r="E75" s="803"/>
      <c r="F75" s="880"/>
      <c r="G75" s="880"/>
      <c r="H75" s="880"/>
      <c r="I75" s="880"/>
      <c r="J75" s="880"/>
      <c r="K75" s="880"/>
      <c r="L75" s="880"/>
      <c r="M75" s="880"/>
      <c r="N75" s="880"/>
      <c r="O75" s="881">
        <v>0.1</v>
      </c>
      <c r="P75" s="881">
        <v>0.1</v>
      </c>
      <c r="Q75" s="881">
        <v>0.75</v>
      </c>
      <c r="R75" s="881"/>
      <c r="S75" s="880"/>
      <c r="T75" s="880"/>
      <c r="U75" s="880"/>
      <c r="V75" s="881">
        <f t="shared" si="7"/>
        <v>0.01</v>
      </c>
      <c r="W75" s="937" t="s">
        <v>44821</v>
      </c>
    </row>
    <row r="76" spans="2:23" ht="15">
      <c r="B76" s="804"/>
      <c r="C76" s="805"/>
      <c r="D76" s="804"/>
      <c r="E76" s="806"/>
      <c r="F76" s="882"/>
      <c r="G76" s="882"/>
      <c r="H76" s="882"/>
      <c r="I76" s="882"/>
      <c r="J76" s="882"/>
      <c r="K76" s="882"/>
      <c r="L76" s="882"/>
      <c r="M76" s="882"/>
      <c r="N76" s="882"/>
      <c r="O76" s="883">
        <f>O65</f>
        <v>27.73</v>
      </c>
      <c r="P76" s="883">
        <v>0.2</v>
      </c>
      <c r="Q76" s="883">
        <v>0.4</v>
      </c>
      <c r="R76" s="883"/>
      <c r="S76" s="882"/>
      <c r="T76" s="882"/>
      <c r="U76" s="882"/>
      <c r="V76" s="881">
        <f t="shared" si="7"/>
        <v>2.2200000000000002</v>
      </c>
      <c r="W76" s="917" t="s">
        <v>44825</v>
      </c>
    </row>
    <row r="77" spans="2:23" ht="30" customHeight="1">
      <c r="B77" s="271" t="str">
        <f>PO!B53</f>
        <v>6.1.10</v>
      </c>
      <c r="C77" s="492" t="str">
        <f>PO!E53</f>
        <v>CORTE, DOBRA E MONTAGEM DE AÇO CA-50, DIÂMETRO 6,3MM, INCLUSIVE ESPAÇADOR</v>
      </c>
      <c r="D77" s="271" t="str">
        <f>PO!F53</f>
        <v>KG</v>
      </c>
      <c r="E77" s="270">
        <f t="shared" ref="E77" si="8">IF(D77="M2",U77,IF(D77="MÊS",J77,IF(D77="M2XMÊS",J77,IF(D77="VG",F77,IF(D77="M",O77,IF(D77="UN",F77,IF(D77="UND",F77,IF(D77="U",F77,IF(D77="PR A1",F77,IF(D77="M3XKM",V77,IF(D77="M3",V77,IF(D77="KG",T77,"FALSO"))))))))))))</f>
        <v>22.64</v>
      </c>
      <c r="F77" s="874"/>
      <c r="G77" s="874"/>
      <c r="H77" s="874"/>
      <c r="I77" s="874"/>
      <c r="J77" s="874"/>
      <c r="K77" s="894">
        <v>0.245</v>
      </c>
      <c r="L77" s="874"/>
      <c r="M77" s="874"/>
      <c r="N77" s="874"/>
      <c r="O77" s="875">
        <v>92.4</v>
      </c>
      <c r="P77" s="875"/>
      <c r="Q77" s="875"/>
      <c r="R77" s="875"/>
      <c r="S77" s="874"/>
      <c r="T77" s="874">
        <f>ROUND(O77*K77,2)</f>
        <v>22.64</v>
      </c>
      <c r="U77" s="874"/>
      <c r="V77" s="875"/>
      <c r="W77" s="914" t="s">
        <v>44212</v>
      </c>
    </row>
    <row r="78" spans="2:23" ht="30" customHeight="1">
      <c r="B78" s="271" t="str">
        <f>PO!B54</f>
        <v>6.1.11</v>
      </c>
      <c r="C78" s="492" t="str">
        <f>PO!E54</f>
        <v>CORTE, DOBRA E MONTAGEM DE AÇO CA-50, DIÂMETRO 8MM, INCLUSIVE ESPAÇADOR</v>
      </c>
      <c r="D78" s="271" t="str">
        <f>PO!F54</f>
        <v>KG</v>
      </c>
      <c r="E78" s="270">
        <f t="shared" si="0"/>
        <v>57.59</v>
      </c>
      <c r="F78" s="874"/>
      <c r="G78" s="874"/>
      <c r="H78" s="874"/>
      <c r="I78" s="874"/>
      <c r="J78" s="874"/>
      <c r="K78" s="894">
        <v>0.39500000000000002</v>
      </c>
      <c r="L78" s="874"/>
      <c r="M78" s="874"/>
      <c r="N78" s="874"/>
      <c r="O78" s="875">
        <v>145.80000000000001</v>
      </c>
      <c r="P78" s="875"/>
      <c r="Q78" s="875"/>
      <c r="R78" s="875"/>
      <c r="S78" s="874"/>
      <c r="T78" s="874">
        <f>ROUND(O78*K78,2)</f>
        <v>57.59</v>
      </c>
      <c r="U78" s="874"/>
      <c r="V78" s="875"/>
      <c r="W78" s="914" t="s">
        <v>44823</v>
      </c>
    </row>
    <row r="79" spans="2:23" ht="30" customHeight="1">
      <c r="B79" s="798" t="str">
        <f>PO!B55</f>
        <v>6.1.12</v>
      </c>
      <c r="C79" s="799" t="str">
        <f>PO!E55</f>
        <v>CORTE, DOBRA E MONTAGEM DE AÇO CA-50, DIÂMETRO 10MM, INCLUSIVE ESPAÇADOR</v>
      </c>
      <c r="D79" s="798" t="str">
        <f>PO!F55</f>
        <v>KG</v>
      </c>
      <c r="E79" s="800">
        <f t="shared" si="0"/>
        <v>113.47</v>
      </c>
      <c r="F79" s="878"/>
      <c r="G79" s="878"/>
      <c r="H79" s="878"/>
      <c r="I79" s="878"/>
      <c r="J79" s="878"/>
      <c r="K79" s="939"/>
      <c r="L79" s="878"/>
      <c r="M79" s="878"/>
      <c r="N79" s="878"/>
      <c r="O79" s="879"/>
      <c r="P79" s="879"/>
      <c r="Q79" s="879"/>
      <c r="R79" s="879"/>
      <c r="S79" s="878"/>
      <c r="T79" s="905">
        <f>ROUND(SUM(T80:T82),2)</f>
        <v>113.47</v>
      </c>
      <c r="U79" s="878"/>
      <c r="V79" s="879"/>
      <c r="W79" s="915"/>
    </row>
    <row r="80" spans="2:23" ht="15">
      <c r="B80" s="801"/>
      <c r="C80" s="802"/>
      <c r="D80" s="801"/>
      <c r="E80" s="803"/>
      <c r="F80" s="880"/>
      <c r="G80" s="880"/>
      <c r="H80" s="880"/>
      <c r="I80" s="880"/>
      <c r="J80" s="880"/>
      <c r="K80" s="940">
        <v>0.61699999999999999</v>
      </c>
      <c r="L80" s="880"/>
      <c r="M80" s="880"/>
      <c r="N80" s="880"/>
      <c r="O80" s="881">
        <v>144</v>
      </c>
      <c r="P80" s="881"/>
      <c r="Q80" s="881"/>
      <c r="R80" s="881"/>
      <c r="S80" s="880"/>
      <c r="T80" s="881">
        <f>K80*O80</f>
        <v>88.85</v>
      </c>
      <c r="U80" s="880"/>
      <c r="V80" s="881"/>
      <c r="W80" s="916" t="s">
        <v>44212</v>
      </c>
    </row>
    <row r="81" spans="2:23" ht="15">
      <c r="B81" s="801"/>
      <c r="C81" s="802"/>
      <c r="D81" s="801"/>
      <c r="E81" s="803"/>
      <c r="F81" s="880"/>
      <c r="G81" s="880"/>
      <c r="H81" s="880"/>
      <c r="I81" s="880"/>
      <c r="J81" s="880"/>
      <c r="K81" s="940">
        <v>0.61699999999999999</v>
      </c>
      <c r="L81" s="880"/>
      <c r="M81" s="880"/>
      <c r="N81" s="880"/>
      <c r="O81" s="881">
        <v>31</v>
      </c>
      <c r="P81" s="881"/>
      <c r="Q81" s="881"/>
      <c r="R81" s="881"/>
      <c r="S81" s="880"/>
      <c r="T81" s="881">
        <f t="shared" ref="T81:T82" si="9">K81*O81</f>
        <v>19.13</v>
      </c>
      <c r="U81" s="880"/>
      <c r="V81" s="881"/>
      <c r="W81" s="916" t="s">
        <v>44828</v>
      </c>
    </row>
    <row r="82" spans="2:23" ht="15">
      <c r="B82" s="804"/>
      <c r="C82" s="805"/>
      <c r="D82" s="804"/>
      <c r="E82" s="806"/>
      <c r="F82" s="882"/>
      <c r="G82" s="882"/>
      <c r="H82" s="882"/>
      <c r="I82" s="882"/>
      <c r="J82" s="882"/>
      <c r="K82" s="941">
        <v>0.61699999999999999</v>
      </c>
      <c r="L82" s="882"/>
      <c r="M82" s="882"/>
      <c r="N82" s="882"/>
      <c r="O82" s="883">
        <v>8.9</v>
      </c>
      <c r="P82" s="883"/>
      <c r="Q82" s="883"/>
      <c r="R82" s="883"/>
      <c r="S82" s="882"/>
      <c r="T82" s="883">
        <f t="shared" si="9"/>
        <v>5.49</v>
      </c>
      <c r="U82" s="882"/>
      <c r="V82" s="883"/>
      <c r="W82" s="917" t="s">
        <v>44823</v>
      </c>
    </row>
    <row r="83" spans="2:23" ht="30" customHeight="1">
      <c r="B83" s="271" t="str">
        <f>PO!B56</f>
        <v>6.1.13</v>
      </c>
      <c r="C83" s="492" t="str">
        <f>PO!E56</f>
        <v>CORTE, DOBRA E MONTAGEM DE AÇO CA-50, DIÂMETRO 16MM, INCLUSIVE ESPAÇADOR</v>
      </c>
      <c r="D83" s="271" t="str">
        <f>PO!F56</f>
        <v>KG</v>
      </c>
      <c r="E83" s="270">
        <f t="shared" ref="E83:E91" si="10">IF(D83="M2",U83,IF(D83="MÊS",J83,IF(D83="M2XMÊS",J83,IF(D83="VG",F83,IF(D83="M",O83,IF(D83="UN",F83,IF(D83="UND",F83,IF(D83="U",F83,IF(D83="PR A1",F83,IF(D83="M3XKM",V83,IF(D83="M3",V83,IF(D83="KG",T83,"FALSO"))))))))))))</f>
        <v>15.46</v>
      </c>
      <c r="F83" s="874"/>
      <c r="G83" s="874"/>
      <c r="H83" s="874"/>
      <c r="I83" s="874"/>
      <c r="J83" s="874"/>
      <c r="K83" s="894">
        <v>1.5780000000000001</v>
      </c>
      <c r="L83" s="874"/>
      <c r="M83" s="874"/>
      <c r="N83" s="874"/>
      <c r="O83" s="875">
        <v>9.8000000000000007</v>
      </c>
      <c r="P83" s="875"/>
      <c r="Q83" s="875"/>
      <c r="R83" s="875"/>
      <c r="S83" s="874"/>
      <c r="T83" s="874">
        <f>ROUND(O83*K83,2)</f>
        <v>15.46</v>
      </c>
      <c r="U83" s="874"/>
      <c r="V83" s="875"/>
      <c r="W83" s="914" t="s">
        <v>44828</v>
      </c>
    </row>
    <row r="84" spans="2:23" ht="30" customHeight="1">
      <c r="B84" s="798" t="str">
        <f>PO!B57</f>
        <v>6.1.14</v>
      </c>
      <c r="C84" s="799" t="str">
        <f>PO!E57</f>
        <v>CORTE, DOBRA E MONTAGEM DE AÇO CA-60, DIÂMETRO 5MM, INCLUSIVE ESPAÇADOR</v>
      </c>
      <c r="D84" s="798" t="str">
        <f>PO!F57</f>
        <v>KG</v>
      </c>
      <c r="E84" s="800">
        <f t="shared" si="10"/>
        <v>50.56</v>
      </c>
      <c r="F84" s="878"/>
      <c r="G84" s="878"/>
      <c r="H84" s="878"/>
      <c r="I84" s="878"/>
      <c r="J84" s="878"/>
      <c r="K84" s="939"/>
      <c r="L84" s="878"/>
      <c r="M84" s="878"/>
      <c r="N84" s="878"/>
      <c r="O84" s="879"/>
      <c r="P84" s="879"/>
      <c r="Q84" s="879"/>
      <c r="R84" s="879"/>
      <c r="S84" s="878"/>
      <c r="T84" s="905">
        <f>ROUND(SUM(T85:T86),2)</f>
        <v>50.56</v>
      </c>
      <c r="U84" s="878"/>
      <c r="V84" s="879"/>
      <c r="W84" s="915"/>
    </row>
    <row r="85" spans="2:23" ht="15">
      <c r="B85" s="801"/>
      <c r="C85" s="802"/>
      <c r="D85" s="801"/>
      <c r="E85" s="803"/>
      <c r="F85" s="880"/>
      <c r="G85" s="880"/>
      <c r="H85" s="880"/>
      <c r="I85" s="880"/>
      <c r="J85" s="880"/>
      <c r="K85" s="940">
        <v>0.154</v>
      </c>
      <c r="L85" s="880"/>
      <c r="M85" s="880"/>
      <c r="N85" s="880"/>
      <c r="O85" s="881">
        <v>141.1</v>
      </c>
      <c r="P85" s="881"/>
      <c r="Q85" s="881"/>
      <c r="R85" s="881"/>
      <c r="S85" s="880"/>
      <c r="T85" s="881">
        <f>K85*O85</f>
        <v>21.73</v>
      </c>
      <c r="U85" s="880"/>
      <c r="V85" s="881"/>
      <c r="W85" s="916" t="s">
        <v>44828</v>
      </c>
    </row>
    <row r="86" spans="2:23" ht="15">
      <c r="B86" s="804"/>
      <c r="C86" s="805"/>
      <c r="D86" s="804"/>
      <c r="E86" s="806"/>
      <c r="F86" s="882"/>
      <c r="G86" s="882"/>
      <c r="H86" s="882"/>
      <c r="I86" s="882"/>
      <c r="J86" s="882"/>
      <c r="K86" s="941">
        <v>0.154</v>
      </c>
      <c r="L86" s="882"/>
      <c r="M86" s="882"/>
      <c r="N86" s="882"/>
      <c r="O86" s="883">
        <v>187.2</v>
      </c>
      <c r="P86" s="883"/>
      <c r="Q86" s="883"/>
      <c r="R86" s="883"/>
      <c r="S86" s="882"/>
      <c r="T86" s="883">
        <f>K86*O86</f>
        <v>28.83</v>
      </c>
      <c r="U86" s="882"/>
      <c r="V86" s="883"/>
      <c r="W86" s="917" t="s">
        <v>44823</v>
      </c>
    </row>
    <row r="87" spans="2:23" ht="30" customHeight="1">
      <c r="B87" s="798" t="str">
        <f>PO!B58</f>
        <v>6.1.15</v>
      </c>
      <c r="C87" s="799" t="str">
        <f>PO!E58</f>
        <v>FÔRMA E DESFORMA PARA VIGA-CINTA/BLOCO COM COMPENSADO RESINADO, ESP. 12MM, REAPROVEITAMENTO (3X) (FUNDAÇÃO)</v>
      </c>
      <c r="D87" s="798" t="str">
        <f>PO!F58</f>
        <v>M2</v>
      </c>
      <c r="E87" s="800">
        <f t="shared" si="10"/>
        <v>35.15</v>
      </c>
      <c r="F87" s="878"/>
      <c r="G87" s="878"/>
      <c r="H87" s="878"/>
      <c r="I87" s="878"/>
      <c r="J87" s="878"/>
      <c r="K87" s="939"/>
      <c r="L87" s="878"/>
      <c r="M87" s="878"/>
      <c r="N87" s="878"/>
      <c r="O87" s="879"/>
      <c r="P87" s="879"/>
      <c r="Q87" s="879"/>
      <c r="R87" s="879"/>
      <c r="S87" s="878"/>
      <c r="T87" s="905"/>
      <c r="U87" s="905">
        <f>ROUND(SUM(U88:U89),2)</f>
        <v>35.15</v>
      </c>
      <c r="V87" s="879"/>
      <c r="W87" s="915"/>
    </row>
    <row r="88" spans="2:23" ht="15">
      <c r="B88" s="801"/>
      <c r="C88" s="802"/>
      <c r="D88" s="801"/>
      <c r="E88" s="803"/>
      <c r="F88" s="880"/>
      <c r="G88" s="880"/>
      <c r="H88" s="880"/>
      <c r="I88" s="880"/>
      <c r="J88" s="880"/>
      <c r="K88" s="940"/>
      <c r="L88" s="880"/>
      <c r="M88" s="880"/>
      <c r="N88" s="880"/>
      <c r="O88" s="881"/>
      <c r="P88" s="881"/>
      <c r="Q88" s="881"/>
      <c r="R88" s="881"/>
      <c r="S88" s="880"/>
      <c r="T88" s="881"/>
      <c r="U88" s="881">
        <v>8.76</v>
      </c>
      <c r="V88" s="881"/>
      <c r="W88" s="916" t="s">
        <v>44828</v>
      </c>
    </row>
    <row r="89" spans="2:23" ht="15">
      <c r="B89" s="804"/>
      <c r="C89" s="805"/>
      <c r="D89" s="804"/>
      <c r="E89" s="806"/>
      <c r="F89" s="882"/>
      <c r="G89" s="882"/>
      <c r="H89" s="882"/>
      <c r="I89" s="882"/>
      <c r="J89" s="882"/>
      <c r="K89" s="941"/>
      <c r="L89" s="882"/>
      <c r="M89" s="882"/>
      <c r="N89" s="882"/>
      <c r="O89" s="883"/>
      <c r="P89" s="883"/>
      <c r="Q89" s="883"/>
      <c r="R89" s="883"/>
      <c r="S89" s="882"/>
      <c r="T89" s="883"/>
      <c r="U89" s="883">
        <v>26.39</v>
      </c>
      <c r="V89" s="883"/>
      <c r="W89" s="917" t="s">
        <v>44823</v>
      </c>
    </row>
    <row r="90" spans="2:23" ht="30" customHeight="1">
      <c r="B90" s="271" t="str">
        <f>PO!B59</f>
        <v>6.1.16</v>
      </c>
      <c r="C90" s="492" t="str">
        <f>PO!E59</f>
        <v>ALVENARIA DE EMBASAMENTO COM BLOCO ESTRUTURAL DE CERÂMICA, DE 14X19X29CM E ARGAMASSA DE ASSENTAMENTO COM PREPARO EM BETONEIRA. AF_05/2020</v>
      </c>
      <c r="D90" s="271" t="str">
        <f>PO!F59</f>
        <v>M3</v>
      </c>
      <c r="E90" s="270">
        <f t="shared" si="10"/>
        <v>0.83</v>
      </c>
      <c r="F90" s="874"/>
      <c r="G90" s="874"/>
      <c r="H90" s="874"/>
      <c r="I90" s="874"/>
      <c r="J90" s="874"/>
      <c r="K90" s="874"/>
      <c r="L90" s="874"/>
      <c r="M90" s="874"/>
      <c r="N90" s="874"/>
      <c r="O90" s="875">
        <f>O65</f>
        <v>27.73</v>
      </c>
      <c r="P90" s="875">
        <v>0.15</v>
      </c>
      <c r="Q90" s="875">
        <v>0.2</v>
      </c>
      <c r="R90" s="875"/>
      <c r="S90" s="874"/>
      <c r="T90" s="874"/>
      <c r="U90" s="874"/>
      <c r="V90" s="874">
        <f>ROUND(O90*P90*Q90,2)</f>
        <v>0.83</v>
      </c>
      <c r="W90" s="914"/>
    </row>
    <row r="91" spans="2:23" ht="30" customHeight="1">
      <c r="B91" s="798" t="str">
        <f>PO!B60</f>
        <v>6.1.17</v>
      </c>
      <c r="C91" s="799" t="str">
        <f>PO!E60</f>
        <v>IMPERMEABILIZAÇÃO COM EMULSÃO ASFÁLTICA, DUAS (2) DEMÃOS</v>
      </c>
      <c r="D91" s="798" t="str">
        <f>PO!F60</f>
        <v>M2</v>
      </c>
      <c r="E91" s="800">
        <f t="shared" si="10"/>
        <v>36.299999999999997</v>
      </c>
      <c r="F91" s="878"/>
      <c r="G91" s="878"/>
      <c r="H91" s="878"/>
      <c r="I91" s="878"/>
      <c r="J91" s="878"/>
      <c r="K91" s="878"/>
      <c r="L91" s="878"/>
      <c r="M91" s="878"/>
      <c r="N91" s="878"/>
      <c r="O91" s="879"/>
      <c r="P91" s="879"/>
      <c r="Q91" s="879"/>
      <c r="R91" s="879"/>
      <c r="S91" s="878"/>
      <c r="T91" s="878"/>
      <c r="U91" s="905">
        <f>ROUND(SUM(U92:U94),2)</f>
        <v>36.299999999999997</v>
      </c>
      <c r="V91" s="879"/>
      <c r="W91" s="915"/>
    </row>
    <row r="92" spans="2:23" ht="15">
      <c r="B92" s="801"/>
      <c r="C92" s="802"/>
      <c r="D92" s="801"/>
      <c r="E92" s="803"/>
      <c r="F92" s="880"/>
      <c r="G92" s="880"/>
      <c r="H92" s="880"/>
      <c r="I92" s="880"/>
      <c r="J92" s="880"/>
      <c r="K92" s="880"/>
      <c r="L92" s="880"/>
      <c r="M92" s="880"/>
      <c r="N92" s="880"/>
      <c r="O92" s="881"/>
      <c r="P92" s="881"/>
      <c r="Q92" s="881"/>
      <c r="R92" s="881"/>
      <c r="S92" s="880"/>
      <c r="T92" s="880"/>
      <c r="U92" s="881">
        <v>6.13</v>
      </c>
      <c r="V92" s="881"/>
      <c r="W92" s="916" t="s">
        <v>44829</v>
      </c>
    </row>
    <row r="93" spans="2:23" ht="15">
      <c r="B93" s="801"/>
      <c r="C93" s="802"/>
      <c r="D93" s="801"/>
      <c r="E93" s="803"/>
      <c r="F93" s="881">
        <v>6</v>
      </c>
      <c r="G93" s="880"/>
      <c r="H93" s="880"/>
      <c r="I93" s="880"/>
      <c r="J93" s="880"/>
      <c r="K93" s="880"/>
      <c r="L93" s="880"/>
      <c r="M93" s="880"/>
      <c r="N93" s="881">
        <f>0.6*4</f>
        <v>2.4</v>
      </c>
      <c r="O93" s="881"/>
      <c r="P93" s="881"/>
      <c r="Q93" s="881">
        <f>AVERAGE(Q73:Q75)</f>
        <v>0.67</v>
      </c>
      <c r="R93" s="881"/>
      <c r="S93" s="880"/>
      <c r="T93" s="880"/>
      <c r="U93" s="881">
        <f>N93*Q93*F93</f>
        <v>9.65</v>
      </c>
      <c r="V93" s="881"/>
      <c r="W93" s="916" t="s">
        <v>44830</v>
      </c>
    </row>
    <row r="94" spans="2:23" ht="15">
      <c r="B94" s="804"/>
      <c r="C94" s="805"/>
      <c r="D94" s="804"/>
      <c r="E94" s="806"/>
      <c r="F94" s="882"/>
      <c r="G94" s="882"/>
      <c r="H94" s="882"/>
      <c r="I94" s="882"/>
      <c r="J94" s="882"/>
      <c r="K94" s="882"/>
      <c r="L94" s="882"/>
      <c r="M94" s="882"/>
      <c r="N94" s="882"/>
      <c r="O94" s="883">
        <v>51.31</v>
      </c>
      <c r="P94" s="883"/>
      <c r="Q94" s="883">
        <v>0.4</v>
      </c>
      <c r="R94" s="883"/>
      <c r="S94" s="882"/>
      <c r="T94" s="882"/>
      <c r="U94" s="883">
        <f>O94*Q94</f>
        <v>20.52</v>
      </c>
      <c r="V94" s="883"/>
      <c r="W94" s="917" t="s">
        <v>44823</v>
      </c>
    </row>
    <row r="95" spans="2:23" ht="30" customHeight="1">
      <c r="B95" s="662" t="str">
        <f>PO!B61</f>
        <v>6.2</v>
      </c>
      <c r="C95" s="663" t="str">
        <f>PO!E61</f>
        <v>SUPERESTRUTURA</v>
      </c>
      <c r="D95" s="662"/>
      <c r="E95" s="270"/>
      <c r="F95" s="873"/>
      <c r="G95" s="873"/>
      <c r="H95" s="873"/>
      <c r="I95" s="873"/>
      <c r="J95" s="873"/>
      <c r="K95" s="873"/>
      <c r="L95" s="873"/>
      <c r="M95" s="873"/>
      <c r="N95" s="873"/>
      <c r="O95" s="873"/>
      <c r="P95" s="873"/>
      <c r="Q95" s="873"/>
      <c r="R95" s="873"/>
      <c r="S95" s="873"/>
      <c r="T95" s="873"/>
      <c r="U95" s="873"/>
      <c r="V95" s="873"/>
      <c r="W95" s="913"/>
    </row>
    <row r="96" spans="2:23" ht="30" customHeight="1">
      <c r="B96" s="662" t="str">
        <f>PO!B62</f>
        <v>6.2.1</v>
      </c>
      <c r="C96" s="663" t="str">
        <f>PO!E62</f>
        <v>PILARES</v>
      </c>
      <c r="D96" s="662"/>
      <c r="E96" s="270"/>
      <c r="F96" s="873"/>
      <c r="G96" s="873"/>
      <c r="H96" s="873"/>
      <c r="I96" s="873"/>
      <c r="J96" s="873"/>
      <c r="K96" s="873"/>
      <c r="L96" s="873"/>
      <c r="M96" s="873"/>
      <c r="N96" s="873"/>
      <c r="O96" s="873"/>
      <c r="P96" s="873"/>
      <c r="Q96" s="873"/>
      <c r="R96" s="873"/>
      <c r="S96" s="873"/>
      <c r="T96" s="873"/>
      <c r="U96" s="873"/>
      <c r="V96" s="873"/>
      <c r="W96" s="913"/>
    </row>
    <row r="97" spans="2:23" ht="30" customHeight="1">
      <c r="B97" s="271" t="str">
        <f>PO!B63</f>
        <v>6.2.1.1</v>
      </c>
      <c r="C97" s="492" t="str">
        <f>PO!E63</f>
        <v>CORTE, DOBRA E MONTAGEM DE AÇO CA-50, DIÂMETRO 10MM, INCLUSIVE ESPAÇADOR</v>
      </c>
      <c r="D97" s="271" t="str">
        <f>PO!F63</f>
        <v>KG</v>
      </c>
      <c r="E97" s="270">
        <f t="shared" si="0"/>
        <v>101.37</v>
      </c>
      <c r="F97" s="874"/>
      <c r="G97" s="874"/>
      <c r="H97" s="874"/>
      <c r="I97" s="874"/>
      <c r="J97" s="874"/>
      <c r="K97" s="894">
        <v>0.61699999999999999</v>
      </c>
      <c r="L97" s="874"/>
      <c r="M97" s="874"/>
      <c r="N97" s="874"/>
      <c r="O97" s="875">
        <f>13.4+150.9</f>
        <v>164.3</v>
      </c>
      <c r="P97" s="875"/>
      <c r="Q97" s="875"/>
      <c r="R97" s="875"/>
      <c r="S97" s="874"/>
      <c r="T97" s="874">
        <f>ROUND(K97*O97,2)</f>
        <v>101.37</v>
      </c>
      <c r="U97" s="874"/>
      <c r="V97" s="875"/>
      <c r="W97" s="914"/>
    </row>
    <row r="98" spans="2:23" ht="30" customHeight="1">
      <c r="B98" s="271" t="str">
        <f>PO!B64</f>
        <v>6.2.1.2</v>
      </c>
      <c r="C98" s="492" t="str">
        <f>PO!E64</f>
        <v>CORTE, DOBRA E MONTAGEM DE AÇO CA-50, DIÂMETRO 16MM, INCLUSIVE ESPAÇADOR</v>
      </c>
      <c r="D98" s="271" t="str">
        <f>PO!F64</f>
        <v>KG</v>
      </c>
      <c r="E98" s="270">
        <f t="shared" si="0"/>
        <v>44.5</v>
      </c>
      <c r="F98" s="904"/>
      <c r="G98" s="904"/>
      <c r="H98" s="904"/>
      <c r="I98" s="904"/>
      <c r="J98" s="904"/>
      <c r="K98" s="894">
        <v>1.5780000000000001</v>
      </c>
      <c r="L98" s="874"/>
      <c r="M98" s="874"/>
      <c r="N98" s="874"/>
      <c r="O98" s="875">
        <v>28.2</v>
      </c>
      <c r="P98" s="875"/>
      <c r="Q98" s="875"/>
      <c r="R98" s="875"/>
      <c r="S98" s="874"/>
      <c r="T98" s="874">
        <f>ROUND(K98*O98,2)</f>
        <v>44.5</v>
      </c>
      <c r="U98" s="904"/>
      <c r="V98" s="904"/>
      <c r="W98" s="918"/>
    </row>
    <row r="99" spans="2:23" ht="30" customHeight="1">
      <c r="B99" s="271" t="str">
        <f>PO!B65</f>
        <v>6.2.1.3</v>
      </c>
      <c r="C99" s="492" t="str">
        <f>PO!E65</f>
        <v>CORTE, DOBRA E MONTAGEM DE AÇO CA-60, DIÂMETRO 5MM, INCLUSIVE ESPAÇADOR</v>
      </c>
      <c r="D99" s="271" t="str">
        <f>PO!F65</f>
        <v>KG</v>
      </c>
      <c r="E99" s="270">
        <f t="shared" ref="E99:E101" si="11">IF(D99="M2",U99,IF(D99="MÊS",J99,IF(D99="M2XMÊS",J99,IF(D99="VG",F99,IF(D99="M",O99,IF(D99="UN",F99,IF(D99="UND",F99,IF(D99="U",F99,IF(D99="PR A1",F99,IF(D99="M3XKM",V99,IF(D99="M3",V99,IF(D99="KG",T99,"FALSO"))))))))))))</f>
        <v>20.62</v>
      </c>
      <c r="F99" s="874"/>
      <c r="G99" s="874"/>
      <c r="H99" s="874"/>
      <c r="I99" s="874"/>
      <c r="J99" s="874"/>
      <c r="K99" s="894">
        <v>0.154</v>
      </c>
      <c r="L99" s="874"/>
      <c r="M99" s="874"/>
      <c r="N99" s="874"/>
      <c r="O99" s="875">
        <f>30+103.9</f>
        <v>133.9</v>
      </c>
      <c r="P99" s="875"/>
      <c r="Q99" s="875"/>
      <c r="R99" s="875"/>
      <c r="S99" s="874"/>
      <c r="T99" s="874">
        <f>ROUND(K99*O99,2)</f>
        <v>20.62</v>
      </c>
      <c r="U99" s="875"/>
      <c r="V99" s="874"/>
      <c r="W99" s="914"/>
    </row>
    <row r="100" spans="2:23" ht="30" customHeight="1">
      <c r="B100" s="271" t="str">
        <f>PO!B66</f>
        <v>6.2.1.4</v>
      </c>
      <c r="C100" s="492" t="str">
        <f>PO!E66</f>
        <v>FORNECIMENTO DE CONCRETO ESTRUTURAL, USINADO, COM FCK 30MPA, INCLUSIVE LANÇAMENTO, ADENSAMENTO E ACABAMENTO</v>
      </c>
      <c r="D100" s="271" t="str">
        <f>PO!F66</f>
        <v>M3</v>
      </c>
      <c r="E100" s="270">
        <f t="shared" si="11"/>
        <v>0.89</v>
      </c>
      <c r="F100" s="874"/>
      <c r="G100" s="874"/>
      <c r="H100" s="874"/>
      <c r="I100" s="874"/>
      <c r="J100" s="874"/>
      <c r="K100" s="874"/>
      <c r="L100" s="874"/>
      <c r="M100" s="874"/>
      <c r="N100" s="874"/>
      <c r="O100" s="875"/>
      <c r="P100" s="875"/>
      <c r="Q100" s="875"/>
      <c r="R100" s="875"/>
      <c r="S100" s="874"/>
      <c r="T100" s="874"/>
      <c r="U100" s="875"/>
      <c r="V100" s="874">
        <f>ROUND(0.23+0.66,2)</f>
        <v>0.89</v>
      </c>
      <c r="W100" s="914"/>
    </row>
    <row r="101" spans="2:23" ht="30" customHeight="1">
      <c r="B101" s="271" t="str">
        <f>PO!B67</f>
        <v>6.2.1.5</v>
      </c>
      <c r="C101" s="492" t="str">
        <f>PO!E67</f>
        <v>FÔRMA E DESFORMA PARA PILAR COM CHAPA DE COMPENSADO RESINADO, ESP. 12MM, REAPROVEITAMENTO (3X), EXCLUSIVE ESCORAMENTO</v>
      </c>
      <c r="D101" s="271" t="str">
        <f>PO!F67</f>
        <v>M2</v>
      </c>
      <c r="E101" s="270">
        <f t="shared" si="11"/>
        <v>18.5</v>
      </c>
      <c r="F101" s="874"/>
      <c r="G101" s="874"/>
      <c r="H101" s="874"/>
      <c r="I101" s="874"/>
      <c r="J101" s="874"/>
      <c r="K101" s="874"/>
      <c r="L101" s="874"/>
      <c r="M101" s="874"/>
      <c r="N101" s="874"/>
      <c r="O101" s="875"/>
      <c r="P101" s="875"/>
      <c r="Q101" s="875"/>
      <c r="R101" s="875"/>
      <c r="S101" s="874"/>
      <c r="T101" s="874"/>
      <c r="U101" s="874">
        <f>ROUND(4.8+13.7,2)</f>
        <v>18.5</v>
      </c>
      <c r="V101" s="874"/>
      <c r="W101" s="914"/>
    </row>
    <row r="102" spans="2:23" ht="30" customHeight="1">
      <c r="B102" s="662" t="str">
        <f>PO!B68</f>
        <v>6.2.2</v>
      </c>
      <c r="C102" s="663" t="str">
        <f>PO!E68</f>
        <v>VIGAS, VERGAS E CONTRAVERGAS</v>
      </c>
      <c r="D102" s="662"/>
      <c r="E102" s="270"/>
      <c r="F102" s="873"/>
      <c r="G102" s="873"/>
      <c r="H102" s="873"/>
      <c r="I102" s="873"/>
      <c r="J102" s="873"/>
      <c r="K102" s="873"/>
      <c r="L102" s="873"/>
      <c r="M102" s="873"/>
      <c r="N102" s="873"/>
      <c r="O102" s="873"/>
      <c r="P102" s="873"/>
      <c r="Q102" s="873"/>
      <c r="R102" s="873"/>
      <c r="S102" s="873"/>
      <c r="T102" s="873"/>
      <c r="U102" s="873"/>
      <c r="V102" s="873"/>
      <c r="W102" s="913"/>
    </row>
    <row r="103" spans="2:23" ht="30" customHeight="1">
      <c r="B103" s="271" t="str">
        <f>PO!B69</f>
        <v>6.2.2.1</v>
      </c>
      <c r="C103" s="492" t="str">
        <f>PO!E69</f>
        <v>CORTE, DOBRA E MONTAGEM DE AÇO CA-50, DIÂMETRO 6,3MM, INCLUSIVE ESPAÇADOR</v>
      </c>
      <c r="D103" s="271" t="str">
        <f>PO!F69</f>
        <v>KG</v>
      </c>
      <c r="E103" s="270">
        <f t="shared" si="0"/>
        <v>10.9</v>
      </c>
      <c r="F103" s="874"/>
      <c r="G103" s="874"/>
      <c r="H103" s="874"/>
      <c r="I103" s="874"/>
      <c r="J103" s="874"/>
      <c r="K103" s="894">
        <v>0.245</v>
      </c>
      <c r="L103" s="874"/>
      <c r="M103" s="874"/>
      <c r="N103" s="874"/>
      <c r="O103" s="875">
        <f>44.5</f>
        <v>44.5</v>
      </c>
      <c r="P103" s="875"/>
      <c r="Q103" s="875"/>
      <c r="R103" s="874"/>
      <c r="S103" s="874"/>
      <c r="T103" s="874">
        <f t="shared" ref="T103:T106" si="12">ROUND(K103*O103,2)</f>
        <v>10.9</v>
      </c>
      <c r="U103" s="874"/>
      <c r="V103" s="874"/>
      <c r="W103" s="914"/>
    </row>
    <row r="104" spans="2:23" ht="30" customHeight="1">
      <c r="B104" s="271" t="str">
        <f>PO!B70</f>
        <v>6.2.2.2</v>
      </c>
      <c r="C104" s="492" t="str">
        <f>PO!E70</f>
        <v>CORTE, DOBRA E MONTAGEM DE AÇO CA-50, DIÂMETRO 8MM, INCLUSIVE ESPAÇADOR</v>
      </c>
      <c r="D104" s="271" t="str">
        <f>PO!F70</f>
        <v>KG</v>
      </c>
      <c r="E104" s="270">
        <f t="shared" si="0"/>
        <v>102.66</v>
      </c>
      <c r="F104" s="904"/>
      <c r="G104" s="904"/>
      <c r="H104" s="904"/>
      <c r="I104" s="904"/>
      <c r="J104" s="904"/>
      <c r="K104" s="894">
        <v>0.39500000000000002</v>
      </c>
      <c r="L104" s="904"/>
      <c r="M104" s="904"/>
      <c r="N104" s="904"/>
      <c r="O104" s="892">
        <f>158.5+101.4</f>
        <v>259.89999999999998</v>
      </c>
      <c r="P104" s="904"/>
      <c r="Q104" s="904"/>
      <c r="R104" s="904"/>
      <c r="S104" s="904"/>
      <c r="T104" s="874">
        <f t="shared" si="12"/>
        <v>102.66</v>
      </c>
      <c r="U104" s="904"/>
      <c r="V104" s="904"/>
      <c r="W104" s="918"/>
    </row>
    <row r="105" spans="2:23" ht="30" customHeight="1">
      <c r="B105" s="271" t="str">
        <f>PO!B71</f>
        <v>6.2.2.3</v>
      </c>
      <c r="C105" s="492" t="str">
        <f>PO!E71</f>
        <v>CORTE, DOBRA E MONTAGEM DE AÇO CA-50, DIÂMETRO 10MM, INCLUSIVE ESPAÇADOR</v>
      </c>
      <c r="D105" s="271" t="str">
        <f>PO!F71</f>
        <v>KG</v>
      </c>
      <c r="E105" s="270">
        <f t="shared" si="0"/>
        <v>7.16</v>
      </c>
      <c r="F105" s="874"/>
      <c r="G105" s="874"/>
      <c r="H105" s="874"/>
      <c r="I105" s="874"/>
      <c r="J105" s="874"/>
      <c r="K105" s="940">
        <v>0.61699999999999999</v>
      </c>
      <c r="L105" s="874"/>
      <c r="M105" s="874"/>
      <c r="N105" s="874"/>
      <c r="O105" s="875">
        <f>11.6</f>
        <v>11.6</v>
      </c>
      <c r="P105" s="875"/>
      <c r="Q105" s="875"/>
      <c r="R105" s="875"/>
      <c r="S105" s="874"/>
      <c r="T105" s="874">
        <f t="shared" si="12"/>
        <v>7.16</v>
      </c>
      <c r="U105" s="875"/>
      <c r="V105" s="874"/>
      <c r="W105" s="914"/>
    </row>
    <row r="106" spans="2:23" ht="30" customHeight="1">
      <c r="B106" s="271" t="str">
        <f>PO!B72</f>
        <v>6.2.2.4</v>
      </c>
      <c r="C106" s="492" t="str">
        <f>PO!E72</f>
        <v>CORTE, DOBRA E MONTAGEM DE AÇO CA-60, DIÂMETRO 5MM, INCLUSIVE ESPAÇADOR</v>
      </c>
      <c r="D106" s="271" t="str">
        <f>PO!F72</f>
        <v>KG</v>
      </c>
      <c r="E106" s="270">
        <f t="shared" ref="E106:E108" si="13">IF(D106="M2",U106,IF(D106="MÊS",J106,IF(D106="M2XMÊS",J106,IF(D106="VG",F106,IF(D106="M",O106,IF(D106="UN",F106,IF(D106="UND",F106,IF(D106="U",F106,IF(D106="PR A1",F106,IF(D106="M3XKM",V106,IF(D106="M3",V106,IF(D106="KG",T106,"FALSO"))))))))))))</f>
        <v>45.51</v>
      </c>
      <c r="F106" s="874"/>
      <c r="G106" s="874"/>
      <c r="H106" s="874"/>
      <c r="I106" s="874"/>
      <c r="J106" s="874"/>
      <c r="K106" s="894">
        <v>0.154</v>
      </c>
      <c r="L106" s="874"/>
      <c r="M106" s="874"/>
      <c r="N106" s="874"/>
      <c r="O106" s="875">
        <f>178.5+117</f>
        <v>295.5</v>
      </c>
      <c r="P106" s="875"/>
      <c r="Q106" s="875"/>
      <c r="R106" s="874"/>
      <c r="S106" s="874"/>
      <c r="T106" s="874">
        <f t="shared" si="12"/>
        <v>45.51</v>
      </c>
      <c r="U106" s="874"/>
      <c r="V106" s="874"/>
      <c r="W106" s="914"/>
    </row>
    <row r="107" spans="2:23" ht="30" customHeight="1">
      <c r="B107" s="271" t="str">
        <f>PO!B73</f>
        <v>6.2.2.5</v>
      </c>
      <c r="C107" s="492" t="str">
        <f>PO!E73</f>
        <v>FORNECIMENTO DE CONCRETO ESTRUTURAL, USINADO, COM FCK 25MPA, INCLUSIVE LANÇAMENTO, ADENSAMENTO E ACABAMENTO</v>
      </c>
      <c r="D107" s="271" t="str">
        <f>PO!F73</f>
        <v>M3</v>
      </c>
      <c r="E107" s="270">
        <f t="shared" si="13"/>
        <v>2.81</v>
      </c>
      <c r="F107" s="874"/>
      <c r="G107" s="874"/>
      <c r="H107" s="874"/>
      <c r="I107" s="874"/>
      <c r="J107" s="874"/>
      <c r="K107" s="874"/>
      <c r="L107" s="874"/>
      <c r="M107" s="874"/>
      <c r="N107" s="874"/>
      <c r="O107" s="875"/>
      <c r="P107" s="875"/>
      <c r="Q107" s="875"/>
      <c r="R107" s="874"/>
      <c r="S107" s="874"/>
      <c r="T107" s="874"/>
      <c r="U107" s="874"/>
      <c r="V107" s="874">
        <f>ROUND(1.81+1,2)</f>
        <v>2.81</v>
      </c>
      <c r="W107" s="914"/>
    </row>
    <row r="108" spans="2:23" ht="30" customHeight="1">
      <c r="B108" s="271" t="str">
        <f>PO!B74</f>
        <v>6.2.2.6</v>
      </c>
      <c r="C108" s="492" t="str">
        <f>PO!E74</f>
        <v>FÔRMA E DESFORMA PARA VIGA COM CHAPA DE COMPENSADO PLASTIFICADO, ESP. 12MM, REAPROVEITAMENTO (3X), EXCLUSIVE ESCORAMENTO</v>
      </c>
      <c r="D108" s="271" t="str">
        <f>PO!F74</f>
        <v>M2</v>
      </c>
      <c r="E108" s="270">
        <f t="shared" si="13"/>
        <v>39.35</v>
      </c>
      <c r="F108" s="874"/>
      <c r="G108" s="874"/>
      <c r="H108" s="874"/>
      <c r="I108" s="874"/>
      <c r="J108" s="874"/>
      <c r="K108" s="874"/>
      <c r="L108" s="874"/>
      <c r="M108" s="874"/>
      <c r="N108" s="874"/>
      <c r="O108" s="875"/>
      <c r="P108" s="875"/>
      <c r="Q108" s="875"/>
      <c r="R108" s="874"/>
      <c r="S108" s="874"/>
      <c r="T108" s="874"/>
      <c r="U108" s="874">
        <f>ROUND(22.66+16.69,2)</f>
        <v>39.35</v>
      </c>
      <c r="V108" s="874"/>
      <c r="W108" s="914"/>
    </row>
    <row r="109" spans="2:23" ht="30" customHeight="1">
      <c r="B109" s="271" t="str">
        <f>PO!B75</f>
        <v>6.2.2.7</v>
      </c>
      <c r="C109" s="492" t="str">
        <f>PO!E75</f>
        <v>CONTRAVERGA PRÉ-MOLDADA, ESPESSURA DE *15* CM. AF_03/2024</v>
      </c>
      <c r="D109" s="271" t="str">
        <f>PO!F75</f>
        <v>M</v>
      </c>
      <c r="E109" s="270">
        <f t="shared" ref="E109" si="14">IF(D109="M2",U109,IF(D109="MÊS",J109,IF(D109="M2XMÊS",J109,IF(D109="VG",F109,IF(D109="M",O109,IF(D109="UN",F109,IF(D109="UND",F109,IF(D109="U",F109,IF(D109="PR A1",F109,IF(D109="M3XKM",V109,IF(D109="M3",V109,IF(D109="KG",T109,"FALSO"))))))))))))</f>
        <v>5</v>
      </c>
      <c r="F109" s="874"/>
      <c r="G109" s="874"/>
      <c r="H109" s="874"/>
      <c r="I109" s="874"/>
      <c r="J109" s="874"/>
      <c r="K109" s="874"/>
      <c r="L109" s="874"/>
      <c r="M109" s="874"/>
      <c r="N109" s="874"/>
      <c r="O109" s="874">
        <f>ROUND(1.4+1.2+1.2+1.2,2)</f>
        <v>5</v>
      </c>
      <c r="P109" s="875"/>
      <c r="Q109" s="875"/>
      <c r="R109" s="874"/>
      <c r="S109" s="874"/>
      <c r="T109" s="874"/>
      <c r="U109" s="874"/>
      <c r="V109" s="874"/>
      <c r="W109" s="914"/>
    </row>
    <row r="110" spans="2:23" ht="30" customHeight="1">
      <c r="B110" s="662" t="str">
        <f>PO!B76</f>
        <v>6.2.3</v>
      </c>
      <c r="C110" s="663" t="str">
        <f>PO!E76</f>
        <v>LAJE</v>
      </c>
      <c r="D110" s="662"/>
      <c r="E110" s="270"/>
      <c r="F110" s="873"/>
      <c r="G110" s="873"/>
      <c r="H110" s="873"/>
      <c r="I110" s="873"/>
      <c r="J110" s="873"/>
      <c r="K110" s="873"/>
      <c r="L110" s="873"/>
      <c r="M110" s="873"/>
      <c r="N110" s="873"/>
      <c r="O110" s="873"/>
      <c r="P110" s="873"/>
      <c r="Q110" s="873"/>
      <c r="R110" s="873"/>
      <c r="S110" s="873"/>
      <c r="T110" s="873"/>
      <c r="U110" s="873"/>
      <c r="V110" s="873"/>
      <c r="W110" s="913"/>
    </row>
    <row r="111" spans="2:23" ht="30" customHeight="1">
      <c r="B111" s="271" t="str">
        <f>PO!B77</f>
        <v>6.2.3.1</v>
      </c>
      <c r="C111" s="492" t="str">
        <f>PO!E77</f>
        <v>CORTE, DOBRA E MONTAGEM DE AÇO CA-50, DIÂMETRO 6,3MM, INCLUSIVE ESPAÇADOR</v>
      </c>
      <c r="D111" s="271" t="str">
        <f>PO!F77</f>
        <v>KG</v>
      </c>
      <c r="E111" s="270">
        <f t="shared" si="0"/>
        <v>37.75</v>
      </c>
      <c r="F111" s="904"/>
      <c r="G111" s="904"/>
      <c r="H111" s="904"/>
      <c r="I111" s="904"/>
      <c r="J111" s="904"/>
      <c r="K111" s="894">
        <v>0.245</v>
      </c>
      <c r="L111" s="904"/>
      <c r="M111" s="904"/>
      <c r="N111" s="904"/>
      <c r="O111" s="892">
        <v>154.1</v>
      </c>
      <c r="P111" s="904"/>
      <c r="Q111" s="904"/>
      <c r="R111" s="904"/>
      <c r="S111" s="904"/>
      <c r="T111" s="874">
        <f t="shared" ref="T111:T113" si="15">ROUND(K111*O111,2)</f>
        <v>37.75</v>
      </c>
      <c r="U111" s="904"/>
      <c r="V111" s="904"/>
      <c r="W111" s="918"/>
    </row>
    <row r="112" spans="2:23" ht="30" customHeight="1">
      <c r="B112" s="271" t="str">
        <f>PO!B78</f>
        <v>6.2.3.2</v>
      </c>
      <c r="C112" s="492" t="str">
        <f>PO!E78</f>
        <v>CORTE, DOBRA E MONTAGEM DE AÇO CA-50, DIÂMETRO 8MM, INCLUSIVE ESPAÇADOR</v>
      </c>
      <c r="D112" s="271" t="str">
        <f>PO!F78</f>
        <v>KG</v>
      </c>
      <c r="E112" s="270">
        <f t="shared" ref="E112" si="16">IF(D112="M2",U112,IF(D112="MÊS",J112,IF(D112="M2XMÊS",J112,IF(D112="VG",F112,IF(D112="M",O112,IF(D112="UN",F112,IF(D112="UND",F112,IF(D112="U",F112,IF(D112="PR A1",F112,IF(D112="M3XKM",V112,IF(D112="M3",V112,IF(D112="KG",T112,"FALSO"))))))))))))</f>
        <v>80.900000000000006</v>
      </c>
      <c r="F112" s="904"/>
      <c r="G112" s="904"/>
      <c r="H112" s="904"/>
      <c r="I112" s="904"/>
      <c r="J112" s="904"/>
      <c r="K112" s="894">
        <v>0.39500000000000002</v>
      </c>
      <c r="L112" s="904"/>
      <c r="M112" s="904"/>
      <c r="N112" s="904"/>
      <c r="O112" s="892">
        <v>204.8</v>
      </c>
      <c r="P112" s="904"/>
      <c r="Q112" s="904"/>
      <c r="R112" s="904"/>
      <c r="S112" s="904"/>
      <c r="T112" s="874">
        <f t="shared" si="15"/>
        <v>80.900000000000006</v>
      </c>
      <c r="U112" s="904"/>
      <c r="V112" s="904"/>
      <c r="W112" s="918"/>
    </row>
    <row r="113" spans="2:23" ht="30" customHeight="1">
      <c r="B113" s="271" t="str">
        <f>PO!B79</f>
        <v>6.2.3.3</v>
      </c>
      <c r="C113" s="492" t="str">
        <f>PO!E79</f>
        <v>CORTE, DOBRA E MONTAGEM DE AÇO CA-60, DIÂMETRO 5MM, INCLUSIVE ESPAÇADOR</v>
      </c>
      <c r="D113" s="271" t="str">
        <f>PO!F79</f>
        <v>KG</v>
      </c>
      <c r="E113" s="270">
        <f t="shared" ref="E113" si="17">IF(D113="M2",U113,IF(D113="MÊS",J113,IF(D113="M2XMÊS",J113,IF(D113="VG",F113,IF(D113="M",O113,IF(D113="UN",F113,IF(D113="UND",F113,IF(D113="U",F113,IF(D113="PR A1",F113,IF(D113="M3XKM",V113,IF(D113="M3",V113,IF(D113="KG",T113,"FALSO"))))))))))))</f>
        <v>13.01</v>
      </c>
      <c r="F113" s="904"/>
      <c r="G113" s="904"/>
      <c r="H113" s="904"/>
      <c r="I113" s="904"/>
      <c r="J113" s="904"/>
      <c r="K113" s="894">
        <v>0.154</v>
      </c>
      <c r="L113" s="904"/>
      <c r="M113" s="904"/>
      <c r="N113" s="904"/>
      <c r="O113" s="892">
        <v>84.5</v>
      </c>
      <c r="P113" s="904"/>
      <c r="Q113" s="904"/>
      <c r="R113" s="904"/>
      <c r="S113" s="904"/>
      <c r="T113" s="874">
        <f t="shared" si="15"/>
        <v>13.01</v>
      </c>
      <c r="U113" s="904"/>
      <c r="V113" s="904"/>
      <c r="W113" s="918"/>
    </row>
    <row r="114" spans="2:23" ht="30" customHeight="1">
      <c r="B114" s="271" t="str">
        <f>PO!B80</f>
        <v>6.2.3.4</v>
      </c>
      <c r="C114" s="492" t="str">
        <f>PO!E80</f>
        <v>FORNECIMENTO DE CONCRETO ESTRUTURAL, USINADO, COM FCK 25MPA, INCLUSIVE LANÇAMENTO, ADENSAMENTO E ACABAMENTO</v>
      </c>
      <c r="D114" s="271" t="str">
        <f>PO!F80</f>
        <v>M3</v>
      </c>
      <c r="E114" s="270">
        <f t="shared" si="0"/>
        <v>2.96</v>
      </c>
      <c r="F114" s="874"/>
      <c r="G114" s="874"/>
      <c r="H114" s="874"/>
      <c r="I114" s="874"/>
      <c r="J114" s="874"/>
      <c r="K114" s="874"/>
      <c r="L114" s="874"/>
      <c r="M114" s="874"/>
      <c r="N114" s="874"/>
      <c r="O114" s="874"/>
      <c r="P114" s="875"/>
      <c r="Q114" s="875"/>
      <c r="R114" s="875"/>
      <c r="S114" s="874"/>
      <c r="T114" s="874"/>
      <c r="U114" s="875"/>
      <c r="V114" s="874">
        <v>2.96</v>
      </c>
      <c r="W114" s="914"/>
    </row>
    <row r="115" spans="2:23" ht="38.25">
      <c r="B115" s="271" t="str">
        <f>PO!B81</f>
        <v>6.2.3.5</v>
      </c>
      <c r="C115" s="492" t="str">
        <f>PO!E81</f>
        <v>FORMA PARA LAJE MACIÇA, PÉ DIREITO SIMPLES, EM CHAPA DE MADEIRA COMPENSADA RESINADA 18MM, ESCORAMENTO METÁLICO, 4 APROVEITAMENTOS - FABRICAÇÃO, MONTAGEM E DESMONTAGEM ADP REF 92514</v>
      </c>
      <c r="D115" s="271" t="str">
        <f>PO!F81</f>
        <v>M2</v>
      </c>
      <c r="E115" s="270">
        <f t="shared" si="0"/>
        <v>19.72</v>
      </c>
      <c r="F115" s="874"/>
      <c r="G115" s="874"/>
      <c r="H115" s="874"/>
      <c r="I115" s="874"/>
      <c r="J115" s="874"/>
      <c r="K115" s="874"/>
      <c r="L115" s="874"/>
      <c r="M115" s="874"/>
      <c r="N115" s="874"/>
      <c r="O115" s="874"/>
      <c r="P115" s="875"/>
      <c r="Q115" s="875"/>
      <c r="R115" s="875"/>
      <c r="S115" s="874"/>
      <c r="T115" s="874"/>
      <c r="U115" s="874">
        <v>19.72</v>
      </c>
      <c r="V115" s="875"/>
      <c r="W115" s="914"/>
    </row>
    <row r="116" spans="2:23" ht="25.5">
      <c r="B116" s="271" t="str">
        <f>PO!B82</f>
        <v>6.2.3.6</v>
      </c>
      <c r="C116" s="492" t="str">
        <f>PO!E82</f>
        <v>ESCORAMENTO METÁLICO PARA LAJE E VIGA EM CONCRETO ARMADO, TIPO "A", ALTURA DE (200 ATÉ 310)CM, INCLUSIVE DESCARGA, MONTAGEM, DESMONTAGEM E CARGA</v>
      </c>
      <c r="D116" s="271" t="str">
        <f>PO!F82</f>
        <v>M2XMÊS</v>
      </c>
      <c r="E116" s="270">
        <f t="shared" si="0"/>
        <v>29.58</v>
      </c>
      <c r="F116" s="874"/>
      <c r="G116" s="874"/>
      <c r="H116" s="874"/>
      <c r="I116" s="874"/>
      <c r="J116" s="874">
        <f>ROUND(1.5*U115,2)</f>
        <v>29.58</v>
      </c>
      <c r="K116" s="874"/>
      <c r="L116" s="874"/>
      <c r="M116" s="874"/>
      <c r="N116" s="874"/>
      <c r="O116" s="874"/>
      <c r="P116" s="875"/>
      <c r="Q116" s="875"/>
      <c r="R116" s="874"/>
      <c r="S116" s="874"/>
      <c r="T116" s="874"/>
      <c r="U116" s="874"/>
      <c r="V116" s="875"/>
      <c r="W116" s="914"/>
    </row>
    <row r="117" spans="2:23" ht="30" customHeight="1">
      <c r="B117" s="662" t="str">
        <f>PO!B83</f>
        <v>6.3</v>
      </c>
      <c r="C117" s="663" t="str">
        <f>PO!E83</f>
        <v>ALVENARIA</v>
      </c>
      <c r="D117" s="662"/>
      <c r="E117" s="270"/>
      <c r="F117" s="873"/>
      <c r="G117" s="873"/>
      <c r="H117" s="873"/>
      <c r="I117" s="873"/>
      <c r="J117" s="873"/>
      <c r="K117" s="873"/>
      <c r="L117" s="873"/>
      <c r="M117" s="873"/>
      <c r="N117" s="873"/>
      <c r="O117" s="873"/>
      <c r="P117" s="873"/>
      <c r="Q117" s="873"/>
      <c r="R117" s="873"/>
      <c r="S117" s="873"/>
      <c r="T117" s="873"/>
      <c r="U117" s="873"/>
      <c r="V117" s="873"/>
      <c r="W117" s="913"/>
    </row>
    <row r="118" spans="2:23" ht="30" customHeight="1">
      <c r="B118" s="798" t="str">
        <f>PO!B84</f>
        <v>6.3.1</v>
      </c>
      <c r="C118" s="799" t="str">
        <f>PO!E84</f>
        <v>ALVENARIA DE VEDAÇÃO COM TIJOLO CERÂMICO FURADO, ESP. 9CM, PARA REVESTIMENTO, INCLUSIVE ARGAMASSA PARA ASSENTAMENTO</v>
      </c>
      <c r="D118" s="798" t="str">
        <f>PO!F84</f>
        <v>M2</v>
      </c>
      <c r="E118" s="800">
        <f t="shared" si="0"/>
        <v>81.96</v>
      </c>
      <c r="F118" s="878"/>
      <c r="G118" s="878"/>
      <c r="H118" s="878"/>
      <c r="I118" s="878"/>
      <c r="J118" s="878"/>
      <c r="K118" s="878"/>
      <c r="L118" s="878"/>
      <c r="M118" s="878"/>
      <c r="N118" s="878"/>
      <c r="O118" s="879"/>
      <c r="P118" s="878"/>
      <c r="Q118" s="879"/>
      <c r="R118" s="878"/>
      <c r="S118" s="878"/>
      <c r="T118" s="878"/>
      <c r="U118" s="878">
        <f>ROUND(SUM(U119:U120),2)</f>
        <v>81.96</v>
      </c>
      <c r="V118" s="878"/>
      <c r="W118" s="915"/>
    </row>
    <row r="119" spans="2:23" ht="15">
      <c r="B119" s="801"/>
      <c r="C119" s="802"/>
      <c r="D119" s="801"/>
      <c r="E119" s="803"/>
      <c r="F119" s="880"/>
      <c r="G119" s="880"/>
      <c r="H119" s="880"/>
      <c r="I119" s="880"/>
      <c r="J119" s="880"/>
      <c r="K119" s="880"/>
      <c r="L119" s="880"/>
      <c r="M119" s="880"/>
      <c r="N119" s="880"/>
      <c r="O119" s="881">
        <v>30.35</v>
      </c>
      <c r="P119" s="880"/>
      <c r="Q119" s="881">
        <v>2.7</v>
      </c>
      <c r="R119" s="880"/>
      <c r="S119" s="881">
        <f>(0.8*0.6*3)+(0.8*2.1*3)+(0.7*2.1)+(1*1)+(3.15*2.1)</f>
        <v>15.57</v>
      </c>
      <c r="T119" s="880"/>
      <c r="U119" s="881">
        <f>(O119*Q119)-S119</f>
        <v>66.38</v>
      </c>
      <c r="V119" s="880"/>
      <c r="W119" s="916" t="s">
        <v>44833</v>
      </c>
    </row>
    <row r="120" spans="2:23" ht="15">
      <c r="B120" s="804"/>
      <c r="C120" s="805"/>
      <c r="D120" s="804"/>
      <c r="E120" s="806"/>
      <c r="F120" s="882"/>
      <c r="G120" s="882"/>
      <c r="H120" s="882"/>
      <c r="I120" s="882"/>
      <c r="J120" s="882"/>
      <c r="K120" s="882"/>
      <c r="L120" s="882"/>
      <c r="M120" s="882"/>
      <c r="N120" s="882"/>
      <c r="O120" s="883">
        <v>22.25</v>
      </c>
      <c r="P120" s="882"/>
      <c r="Q120" s="883">
        <v>0.7</v>
      </c>
      <c r="R120" s="882"/>
      <c r="S120" s="882"/>
      <c r="T120" s="882"/>
      <c r="U120" s="883">
        <f>O120*Q120</f>
        <v>15.58</v>
      </c>
      <c r="V120" s="882"/>
      <c r="W120" s="917" t="s">
        <v>44832</v>
      </c>
    </row>
    <row r="121" spans="2:23" ht="30" customHeight="1">
      <c r="B121" s="271" t="str">
        <f>PO!B85</f>
        <v>6.3.2</v>
      </c>
      <c r="C121" s="492" t="str">
        <f>PO!E85</f>
        <v>ENCUNHAMENTO DE ALVENARIA DE VEDAÇÃO COM ARGAMASSA, INCLUSIVE ADITIVO EXPANSOR PARA ENCUNHAMENTO</v>
      </c>
      <c r="D121" s="271" t="str">
        <f>PO!F85</f>
        <v>M</v>
      </c>
      <c r="E121" s="270">
        <f t="shared" si="0"/>
        <v>52.6</v>
      </c>
      <c r="F121" s="874"/>
      <c r="G121" s="874"/>
      <c r="H121" s="874"/>
      <c r="I121" s="874"/>
      <c r="J121" s="874"/>
      <c r="K121" s="874"/>
      <c r="L121" s="874"/>
      <c r="M121" s="874"/>
      <c r="N121" s="874"/>
      <c r="O121" s="874">
        <f>ROUND(O119+O120,2)</f>
        <v>52.6</v>
      </c>
      <c r="P121" s="874"/>
      <c r="Q121" s="874"/>
      <c r="R121" s="875"/>
      <c r="S121" s="874"/>
      <c r="T121" s="874"/>
      <c r="U121" s="875"/>
      <c r="V121" s="875"/>
      <c r="W121" s="914"/>
    </row>
    <row r="122" spans="2:23" ht="30" customHeight="1">
      <c r="B122" s="662" t="str">
        <f>PO!B86</f>
        <v>6.4</v>
      </c>
      <c r="C122" s="663" t="str">
        <f>PO!E86</f>
        <v>INSTALAÇÕES HIDROSSANITÁRIAS</v>
      </c>
      <c r="D122" s="662"/>
      <c r="E122" s="270"/>
      <c r="F122" s="873"/>
      <c r="G122" s="873"/>
      <c r="H122" s="873"/>
      <c r="I122" s="873"/>
      <c r="J122" s="873"/>
      <c r="K122" s="873"/>
      <c r="L122" s="873"/>
      <c r="M122" s="873"/>
      <c r="N122" s="873"/>
      <c r="O122" s="873"/>
      <c r="P122" s="873"/>
      <c r="Q122" s="873"/>
      <c r="R122" s="873"/>
      <c r="S122" s="873"/>
      <c r="T122" s="873"/>
      <c r="U122" s="873"/>
      <c r="V122" s="873"/>
      <c r="W122" s="913"/>
    </row>
    <row r="123" spans="2:23" ht="30" customHeight="1">
      <c r="B123" s="662" t="str">
        <f>PO!B87</f>
        <v>6.4.1</v>
      </c>
      <c r="C123" s="663" t="str">
        <f>PO!E87</f>
        <v>APARELHOS HIDROSSANITÁRIOS</v>
      </c>
      <c r="D123" s="662"/>
      <c r="E123" s="270"/>
      <c r="F123" s="873"/>
      <c r="G123" s="873"/>
      <c r="H123" s="873"/>
      <c r="I123" s="873"/>
      <c r="J123" s="873"/>
      <c r="K123" s="873"/>
      <c r="L123" s="873"/>
      <c r="M123" s="873"/>
      <c r="N123" s="873"/>
      <c r="O123" s="873"/>
      <c r="P123" s="873"/>
      <c r="Q123" s="873"/>
      <c r="R123" s="873"/>
      <c r="S123" s="873"/>
      <c r="T123" s="873"/>
      <c r="U123" s="873"/>
      <c r="V123" s="873"/>
      <c r="W123" s="913"/>
    </row>
    <row r="124" spans="2:23" ht="30" customHeight="1">
      <c r="B124" s="271" t="str">
        <f>PO!B88</f>
        <v>6.4.1.1</v>
      </c>
      <c r="C124" s="492" t="str">
        <f>PO!E88</f>
        <v>TORNEIRA METÁLICA PARA BEBEDOURO, FECHAMENTO AUTOMÁTICO, ACABAMENTO CROMADO, APLICAÇÃO DE PAREDE</v>
      </c>
      <c r="D124" s="271" t="str">
        <f>PO!F88</f>
        <v>UN</v>
      </c>
      <c r="E124" s="270">
        <f t="shared" ref="E124:E157" si="18">IF(D124="M2",U124,IF(D124="MÊS",J124,IF(D124="M2XMÊS",J124,IF(D124="VG",F124,IF(D124="M",O124,IF(D124="UN",F124,IF(D124="UND",F124,IF(D124="U",F124,IF(D124="PR A1",F124,IF(D124="M3XKM",V124,IF(D124="M3",V124,IF(D124="KG",T124,"FALSO"))))))))))))</f>
        <v>1</v>
      </c>
      <c r="F124" s="874">
        <v>1</v>
      </c>
      <c r="G124" s="874"/>
      <c r="H124" s="874"/>
      <c r="I124" s="874"/>
      <c r="J124" s="874"/>
      <c r="K124" s="874"/>
      <c r="L124" s="874"/>
      <c r="M124" s="874"/>
      <c r="N124" s="874"/>
      <c r="O124" s="874"/>
      <c r="P124" s="874"/>
      <c r="Q124" s="874"/>
      <c r="R124" s="875"/>
      <c r="S124" s="874"/>
      <c r="T124" s="874"/>
      <c r="U124" s="875"/>
      <c r="V124" s="875"/>
      <c r="W124" s="914"/>
    </row>
    <row r="125" spans="2:23" ht="30" customHeight="1">
      <c r="B125" s="271" t="str">
        <f>PO!B89</f>
        <v>6.4.1.2</v>
      </c>
      <c r="C125" s="492" t="str">
        <f>PO!E89</f>
        <v>DUCHA HIGIÊNICA COM REGISTRO PARA CONTROLE DE FLUXO DE ÁGUA, DIÂMETRO DE 1/2" (20MM), INCLUSIVE ACESSÓRIOS</v>
      </c>
      <c r="D125" s="271" t="str">
        <f>PO!F89</f>
        <v>UN</v>
      </c>
      <c r="E125" s="270">
        <f t="shared" si="18"/>
        <v>2</v>
      </c>
      <c r="F125" s="874">
        <v>2</v>
      </c>
      <c r="G125" s="874"/>
      <c r="H125" s="874"/>
      <c r="I125" s="874"/>
      <c r="J125" s="874"/>
      <c r="K125" s="874"/>
      <c r="L125" s="874"/>
      <c r="M125" s="874"/>
      <c r="N125" s="874"/>
      <c r="O125" s="874"/>
      <c r="P125" s="874"/>
      <c r="Q125" s="874"/>
      <c r="R125" s="875"/>
      <c r="S125" s="874"/>
      <c r="T125" s="874"/>
      <c r="U125" s="875"/>
      <c r="V125" s="875"/>
      <c r="W125" s="914"/>
    </row>
    <row r="126" spans="2:23" ht="30" customHeight="1">
      <c r="B126" s="271" t="str">
        <f>PO!B90</f>
        <v>6.4.1.3</v>
      </c>
      <c r="C126" s="492" t="str">
        <f>PO!E90</f>
        <v>TORNEIRA CROMADA TUBO MÓVEL, DE PAREDE, 1/2" OU 3/4", PARA PIA DE COZINHA, PADRÃO MÉDIO - FORNECIMENTO E INSTALAÇÃO. AF_02/2026</v>
      </c>
      <c r="D126" s="271" t="str">
        <f>PO!F90</f>
        <v>UN</v>
      </c>
      <c r="E126" s="270">
        <f t="shared" si="18"/>
        <v>1</v>
      </c>
      <c r="F126" s="874">
        <v>1</v>
      </c>
      <c r="G126" s="874"/>
      <c r="H126" s="874"/>
      <c r="I126" s="874"/>
      <c r="J126" s="874"/>
      <c r="K126" s="874"/>
      <c r="L126" s="874"/>
      <c r="M126" s="874"/>
      <c r="N126" s="874"/>
      <c r="O126" s="874"/>
      <c r="P126" s="874"/>
      <c r="Q126" s="874"/>
      <c r="R126" s="875"/>
      <c r="S126" s="874"/>
      <c r="T126" s="874"/>
      <c r="U126" s="875"/>
      <c r="V126" s="875"/>
      <c r="W126" s="914"/>
    </row>
    <row r="127" spans="2:23" ht="30" customHeight="1">
      <c r="B127" s="271" t="str">
        <f>PO!B91</f>
        <v>6.4.1.4</v>
      </c>
      <c r="C127" s="492" t="str">
        <f>PO!E91</f>
        <v>TORNEIRA METÁLICA PARA LAVATÓRIO, FECHAMENTO AUTOMÁTICO, ACABAMENTO CROMADO, COM AREJADOR, APLICAÇÃO DE MESA, INCLUSIVE ENGATE FLEXÍVEL METÁLICO</v>
      </c>
      <c r="D127" s="271" t="str">
        <f>PO!F91</f>
        <v>UN</v>
      </c>
      <c r="E127" s="270">
        <f t="shared" si="18"/>
        <v>2</v>
      </c>
      <c r="F127" s="874">
        <v>2</v>
      </c>
      <c r="G127" s="874"/>
      <c r="H127" s="874"/>
      <c r="I127" s="874"/>
      <c r="J127" s="874"/>
      <c r="K127" s="874"/>
      <c r="L127" s="874"/>
      <c r="M127" s="874"/>
      <c r="N127" s="874"/>
      <c r="O127" s="874"/>
      <c r="P127" s="874"/>
      <c r="Q127" s="874"/>
      <c r="R127" s="875"/>
      <c r="S127" s="874"/>
      <c r="T127" s="874"/>
      <c r="U127" s="875"/>
      <c r="V127" s="875"/>
      <c r="W127" s="914"/>
    </row>
    <row r="128" spans="2:23" ht="30" customHeight="1">
      <c r="B128" s="271" t="str">
        <f>PO!B92</f>
        <v>6.4.1.5</v>
      </c>
      <c r="C128" s="492" t="str">
        <f>PO!E92</f>
        <v>CUBA DE EMBUTIR RETANGULAR DE AÇO INOXIDÁVEL, 46 X 30 X 12 CM - FORNECIMENTO E INSTALAÇÃO. AF_02/2026</v>
      </c>
      <c r="D128" s="271" t="str">
        <f>PO!F92</f>
        <v>UN</v>
      </c>
      <c r="E128" s="270">
        <f t="shared" ref="E128:E129" si="19">IF(D128="M2",U128,IF(D128="MÊS",J128,IF(D128="M2XMÊS",J128,IF(D128="VG",F128,IF(D128="M",O128,IF(D128="UN",F128,IF(D128="UND",F128,IF(D128="U",F128,IF(D128="PR A1",F128,IF(D128="M3XKM",V128,IF(D128="M3",V128,IF(D128="KG",T128,"FALSO"))))))))))))</f>
        <v>1</v>
      </c>
      <c r="F128" s="874">
        <v>1</v>
      </c>
      <c r="G128" s="874"/>
      <c r="H128" s="874"/>
      <c r="I128" s="874"/>
      <c r="J128" s="874"/>
      <c r="K128" s="874"/>
      <c r="L128" s="874"/>
      <c r="M128" s="874"/>
      <c r="N128" s="874"/>
      <c r="O128" s="874"/>
      <c r="P128" s="874"/>
      <c r="Q128" s="874"/>
      <c r="R128" s="875"/>
      <c r="S128" s="874"/>
      <c r="T128" s="874"/>
      <c r="U128" s="875"/>
      <c r="V128" s="875"/>
      <c r="W128" s="914"/>
    </row>
    <row r="129" spans="2:23" ht="30" customHeight="1">
      <c r="B129" s="271" t="str">
        <f>PO!B93</f>
        <v>6.4.1.6</v>
      </c>
      <c r="C129" s="492" t="str">
        <f>PO!E93</f>
        <v>LAVATÓRIO LOUÇA BRANCA SUSPENSO, *40 X 30* CM OU EQUIVALENTE, PADRÃO POPULAR - FORNECIMENTO E INSTALAÇÃO. AF_02/2026</v>
      </c>
      <c r="D129" s="271" t="str">
        <f>PO!F93</f>
        <v>UN</v>
      </c>
      <c r="E129" s="270">
        <f t="shared" si="19"/>
        <v>2</v>
      </c>
      <c r="F129" s="874">
        <v>2</v>
      </c>
      <c r="G129" s="874"/>
      <c r="H129" s="874"/>
      <c r="I129" s="874"/>
      <c r="J129" s="874"/>
      <c r="K129" s="874"/>
      <c r="L129" s="874"/>
      <c r="M129" s="874"/>
      <c r="N129" s="874"/>
      <c r="O129" s="874"/>
      <c r="P129" s="874"/>
      <c r="Q129" s="874"/>
      <c r="R129" s="875"/>
      <c r="S129" s="874"/>
      <c r="T129" s="874"/>
      <c r="U129" s="875"/>
      <c r="V129" s="875"/>
      <c r="W129" s="914"/>
    </row>
    <row r="130" spans="2:23" ht="38.25">
      <c r="B130" s="271" t="str">
        <f>PO!B94</f>
        <v>6.4.1.7</v>
      </c>
      <c r="C130" s="492" t="str">
        <f>PO!E94</f>
        <v>BACIA SANITÁRIA (VASO) DE LOUÇA COM CAIXA ACOPLADA, COR BRANCA, INCLUSIVE ACESSÓRIOS DE FIXAÇÃO/VEDAÇÃO, ENGATE FLEXÍVEL METÁLICO E REJUNTAMENTO, EXCLUSIVE ASSENTO</v>
      </c>
      <c r="D130" s="271" t="str">
        <f>PO!F94</f>
        <v>UN</v>
      </c>
      <c r="E130" s="270">
        <f t="shared" si="18"/>
        <v>2</v>
      </c>
      <c r="F130" s="874">
        <v>2</v>
      </c>
      <c r="G130" s="874"/>
      <c r="H130" s="874"/>
      <c r="I130" s="874"/>
      <c r="J130" s="874"/>
      <c r="K130" s="874"/>
      <c r="L130" s="874"/>
      <c r="M130" s="874"/>
      <c r="N130" s="874"/>
      <c r="O130" s="874"/>
      <c r="P130" s="874"/>
      <c r="Q130" s="874"/>
      <c r="R130" s="875"/>
      <c r="S130" s="874"/>
      <c r="T130" s="874"/>
      <c r="U130" s="875"/>
      <c r="V130" s="875"/>
      <c r="W130" s="914"/>
    </row>
    <row r="131" spans="2:23" ht="30" customHeight="1">
      <c r="B131" s="662" t="str">
        <f>PO!B95</f>
        <v>6.4.2</v>
      </c>
      <c r="C131" s="663" t="str">
        <f>PO!E95</f>
        <v>DISTRIBUIÇÃO ÁGUA FRIA</v>
      </c>
      <c r="D131" s="662"/>
      <c r="E131" s="270"/>
      <c r="F131" s="873"/>
      <c r="G131" s="873"/>
      <c r="H131" s="873"/>
      <c r="I131" s="873"/>
      <c r="J131" s="873"/>
      <c r="K131" s="873"/>
      <c r="L131" s="873"/>
      <c r="M131" s="873"/>
      <c r="N131" s="873"/>
      <c r="O131" s="873"/>
      <c r="P131" s="873"/>
      <c r="Q131" s="873"/>
      <c r="R131" s="873"/>
      <c r="S131" s="873"/>
      <c r="T131" s="873"/>
      <c r="U131" s="873"/>
      <c r="V131" s="873"/>
      <c r="W131" s="913"/>
    </row>
    <row r="132" spans="2:23" ht="30" customHeight="1">
      <c r="B132" s="271" t="str">
        <f>PO!B96</f>
        <v>6.4.2.1</v>
      </c>
      <c r="C132" s="492" t="str">
        <f>PO!E96</f>
        <v>KIT CAVALETE PARA MEDIÇÃO DE ÁGUA, EMBUTIDO EM ALVENARIA, EM AÇO GALVANIZADO DN 25MM (3/4") - PADRÃO CONCESSIONÁRIA LOCAL, EXCLUSIVE HIDRÔMETRO</v>
      </c>
      <c r="D132" s="271" t="str">
        <f>PO!F96</f>
        <v>UN</v>
      </c>
      <c r="E132" s="270">
        <f t="shared" si="18"/>
        <v>1</v>
      </c>
      <c r="F132" s="874">
        <v>1</v>
      </c>
      <c r="G132" s="874"/>
      <c r="H132" s="874"/>
      <c r="I132" s="874"/>
      <c r="J132" s="874"/>
      <c r="K132" s="874"/>
      <c r="L132" s="874"/>
      <c r="M132" s="874"/>
      <c r="N132" s="874"/>
      <c r="O132" s="874"/>
      <c r="P132" s="874"/>
      <c r="Q132" s="874"/>
      <c r="R132" s="875"/>
      <c r="S132" s="874"/>
      <c r="T132" s="874"/>
      <c r="U132" s="875"/>
      <c r="V132" s="875"/>
      <c r="W132" s="914"/>
    </row>
    <row r="133" spans="2:23" ht="30" customHeight="1">
      <c r="B133" s="271" t="str">
        <f>PO!B97</f>
        <v>6.4.2.2</v>
      </c>
      <c r="C133" s="492" t="str">
        <f>PO!E97</f>
        <v>REGISTRO DE ESFERA, TIPO PVC SOLDÁVEL DN 25MM (3/4"), INCLUSIVE VOLANTE PARA ACIONAMENTO</v>
      </c>
      <c r="D133" s="271" t="str">
        <f>PO!F97</f>
        <v>UN</v>
      </c>
      <c r="E133" s="270">
        <f t="shared" si="18"/>
        <v>2</v>
      </c>
      <c r="F133" s="874">
        <v>2</v>
      </c>
      <c r="G133" s="874"/>
      <c r="H133" s="874"/>
      <c r="I133" s="874"/>
      <c r="J133" s="874"/>
      <c r="K133" s="874"/>
      <c r="L133" s="874"/>
      <c r="M133" s="874"/>
      <c r="N133" s="874"/>
      <c r="O133" s="874"/>
      <c r="P133" s="874"/>
      <c r="Q133" s="874"/>
      <c r="R133" s="875"/>
      <c r="S133" s="874"/>
      <c r="T133" s="874"/>
      <c r="U133" s="875"/>
      <c r="V133" s="875"/>
      <c r="W133" s="914"/>
    </row>
    <row r="134" spans="2:23" ht="30" customHeight="1">
      <c r="B134" s="271" t="str">
        <f>PO!B98</f>
        <v>6.4.2.3</v>
      </c>
      <c r="C134" s="492" t="str">
        <f>PO!E98</f>
        <v>JOELHO 45 GRAUS, PVC, SOLDÁVEL, DN 25MM, INSTALADO EM RAMAL DE DISTRIBUIÇÃO DE ÁGUA - FORNECIMENTO E INSTALAÇÃO. AF_06/2022</v>
      </c>
      <c r="D134" s="271" t="str">
        <f>PO!F98</f>
        <v>UN</v>
      </c>
      <c r="E134" s="270">
        <f t="shared" si="18"/>
        <v>2</v>
      </c>
      <c r="F134" s="874">
        <v>2</v>
      </c>
      <c r="G134" s="874"/>
      <c r="H134" s="874"/>
      <c r="I134" s="874"/>
      <c r="J134" s="874"/>
      <c r="K134" s="874"/>
      <c r="L134" s="874"/>
      <c r="M134" s="874"/>
      <c r="N134" s="874"/>
      <c r="O134" s="874"/>
      <c r="P134" s="874"/>
      <c r="Q134" s="874"/>
      <c r="R134" s="875"/>
      <c r="S134" s="874"/>
      <c r="T134" s="874"/>
      <c r="U134" s="875"/>
      <c r="V134" s="875"/>
      <c r="W134" s="914"/>
    </row>
    <row r="135" spans="2:23" ht="30" customHeight="1">
      <c r="B135" s="271" t="str">
        <f>PO!B99</f>
        <v>6.4.2.4</v>
      </c>
      <c r="C135" s="492" t="str">
        <f>PO!E99</f>
        <v>JOELHO 90 GRAUS, PVC, SOLDÁVEL, DN 25MM, INSTALADO EM RAMAL DE DISTRIBUIÇÃO DE ÁGUA - FORNECIMENTO E INSTALAÇÃO. AF_06/2022</v>
      </c>
      <c r="D135" s="271" t="str">
        <f>PO!F99</f>
        <v>UN</v>
      </c>
      <c r="E135" s="270">
        <f t="shared" si="18"/>
        <v>20</v>
      </c>
      <c r="F135" s="874">
        <f>3+7+3+7</f>
        <v>20</v>
      </c>
      <c r="G135" s="874"/>
      <c r="H135" s="874"/>
      <c r="I135" s="874"/>
      <c r="J135" s="874"/>
      <c r="K135" s="874"/>
      <c r="L135" s="874"/>
      <c r="M135" s="874"/>
      <c r="N135" s="874"/>
      <c r="O135" s="874"/>
      <c r="P135" s="874"/>
      <c r="Q135" s="874"/>
      <c r="R135" s="875"/>
      <c r="S135" s="874"/>
      <c r="T135" s="874"/>
      <c r="U135" s="875"/>
      <c r="V135" s="875"/>
      <c r="W135" s="914"/>
    </row>
    <row r="136" spans="2:23" ht="30" customHeight="1">
      <c r="B136" s="271" t="str">
        <f>PO!B100</f>
        <v>6.4.2.5</v>
      </c>
      <c r="C136" s="492" t="str">
        <f>PO!E100</f>
        <v>LUVA PVC, SOLDÁVEL, DN 25 MM, INSTALADO EM RESERVAÇÃO PREDIAL DE ÁGUA - FORNECIMENTO E INSTALAÇÃO. AF_04/2024</v>
      </c>
      <c r="D136" s="271" t="str">
        <f>PO!F100</f>
        <v>UN</v>
      </c>
      <c r="E136" s="270">
        <f t="shared" si="18"/>
        <v>1</v>
      </c>
      <c r="F136" s="874">
        <v>1</v>
      </c>
      <c r="G136" s="874"/>
      <c r="H136" s="874"/>
      <c r="I136" s="874"/>
      <c r="J136" s="874"/>
      <c r="K136" s="874"/>
      <c r="L136" s="874"/>
      <c r="M136" s="874"/>
      <c r="N136" s="874"/>
      <c r="O136" s="874"/>
      <c r="P136" s="874"/>
      <c r="Q136" s="874"/>
      <c r="R136" s="875"/>
      <c r="S136" s="874"/>
      <c r="T136" s="874"/>
      <c r="U136" s="875"/>
      <c r="V136" s="875"/>
      <c r="W136" s="914"/>
    </row>
    <row r="137" spans="2:23" ht="30" customHeight="1">
      <c r="B137" s="271" t="str">
        <f>PO!B101</f>
        <v>6.4.2.6</v>
      </c>
      <c r="C137" s="492" t="str">
        <f>PO!E101</f>
        <v>TUBO, PVC, SOLDÁVEL, DE 25MM, INSTALADO EM RAMAL DE DISTRIBUIÇÃO DE ÁGUA - FORNECIMENTO E INSTALAÇÃO. AF_06/2022</v>
      </c>
      <c r="D137" s="271" t="str">
        <f>PO!F101</f>
        <v>M</v>
      </c>
      <c r="E137" s="270">
        <f t="shared" si="18"/>
        <v>77.55</v>
      </c>
      <c r="F137" s="874"/>
      <c r="G137" s="874"/>
      <c r="H137" s="874"/>
      <c r="I137" s="874"/>
      <c r="J137" s="874"/>
      <c r="K137" s="874"/>
      <c r="L137" s="874"/>
      <c r="M137" s="874"/>
      <c r="N137" s="874"/>
      <c r="O137" s="874">
        <f>ROUND(49.18+13.95+4.28+10.14,2)</f>
        <v>77.55</v>
      </c>
      <c r="P137" s="874"/>
      <c r="Q137" s="874"/>
      <c r="R137" s="875"/>
      <c r="S137" s="874"/>
      <c r="T137" s="874"/>
      <c r="U137" s="875"/>
      <c r="V137" s="875"/>
      <c r="W137" s="914"/>
    </row>
    <row r="138" spans="2:23" ht="30" customHeight="1">
      <c r="B138" s="271" t="str">
        <f>PO!B102</f>
        <v>6.4.2.7</v>
      </c>
      <c r="C138" s="492" t="str">
        <f>PO!E102</f>
        <v>LUVA COM BUCHA DE LATÃO, PVC, SOLDÁVEL, DN 25MM X 3/4, INSTALADO EM RAMAL DE DISTRIBUIÇÃO DE ÁGUA - FORNECIMENTO E INSTALAÇÃO. AF_06/2022</v>
      </c>
      <c r="D138" s="271" t="str">
        <f>PO!F102</f>
        <v>UN</v>
      </c>
      <c r="E138" s="270">
        <f t="shared" si="18"/>
        <v>2</v>
      </c>
      <c r="F138" s="874">
        <v>2</v>
      </c>
      <c r="G138" s="874"/>
      <c r="H138" s="874"/>
      <c r="I138" s="874"/>
      <c r="J138" s="874"/>
      <c r="K138" s="874"/>
      <c r="L138" s="874"/>
      <c r="M138" s="874"/>
      <c r="N138" s="874"/>
      <c r="O138" s="874"/>
      <c r="P138" s="874"/>
      <c r="Q138" s="874"/>
      <c r="R138" s="875"/>
      <c r="S138" s="874"/>
      <c r="T138" s="874"/>
      <c r="U138" s="875"/>
      <c r="V138" s="875"/>
      <c r="W138" s="914"/>
    </row>
    <row r="139" spans="2:23" ht="30" customHeight="1">
      <c r="B139" s="271" t="str">
        <f>PO!B103</f>
        <v>6.4.2.8</v>
      </c>
      <c r="C139" s="492" t="str">
        <f>PO!E103</f>
        <v>REGISTRO DE GAVETA, TIPO BASE, ROSCÁVEL 3/4" (PARA TUBO SOLDÁVEL OU PPR DN 25MM/CPVC DN 22MM), INCLUSIVE ACABAMENTO (PADRÃO MÉDIO) E CANOPLA CROMADO</v>
      </c>
      <c r="D139" s="271" t="str">
        <f>PO!F103</f>
        <v>UN</v>
      </c>
      <c r="E139" s="270">
        <f t="shared" si="18"/>
        <v>3</v>
      </c>
      <c r="F139" s="874">
        <v>3</v>
      </c>
      <c r="G139" s="874"/>
      <c r="H139" s="874"/>
      <c r="I139" s="874"/>
      <c r="J139" s="874"/>
      <c r="K139" s="874"/>
      <c r="L139" s="874"/>
      <c r="M139" s="874"/>
      <c r="N139" s="874"/>
      <c r="O139" s="874"/>
      <c r="P139" s="874"/>
      <c r="Q139" s="874"/>
      <c r="R139" s="875"/>
      <c r="S139" s="874"/>
      <c r="T139" s="874"/>
      <c r="U139" s="875"/>
      <c r="V139" s="875"/>
      <c r="W139" s="914"/>
    </row>
    <row r="140" spans="2:23" ht="38.25">
      <c r="B140" s="271" t="str">
        <f>PO!B104</f>
        <v>6.4.2.9</v>
      </c>
      <c r="C140" s="492" t="str">
        <f>PO!E104</f>
        <v>ADAPTADOR CURTO COM BOLSA E ROSCA PARA REGISTRO, PVC, SOLDÁVEL, DN 25MM X 3/4, INSTALADO EM RAMAL DE DISTRIBUIÇÃO DE ÁGUA - FORNECIMENTO E INSTALAÇÃO. AF_06/2022</v>
      </c>
      <c r="D140" s="271" t="str">
        <f>PO!F104</f>
        <v>UN</v>
      </c>
      <c r="E140" s="270">
        <f t="shared" si="18"/>
        <v>8</v>
      </c>
      <c r="F140" s="874">
        <f>6+2</f>
        <v>8</v>
      </c>
      <c r="G140" s="874"/>
      <c r="H140" s="874"/>
      <c r="I140" s="874"/>
      <c r="J140" s="874"/>
      <c r="K140" s="874"/>
      <c r="L140" s="874"/>
      <c r="M140" s="874"/>
      <c r="N140" s="874"/>
      <c r="O140" s="874"/>
      <c r="P140" s="874"/>
      <c r="Q140" s="874"/>
      <c r="R140" s="875"/>
      <c r="S140" s="874"/>
      <c r="T140" s="874"/>
      <c r="U140" s="875"/>
      <c r="V140" s="875"/>
      <c r="W140" s="914"/>
    </row>
    <row r="141" spans="2:23" ht="30" customHeight="1">
      <c r="B141" s="271" t="str">
        <f>PO!B105</f>
        <v>6.4.2.10</v>
      </c>
      <c r="C141" s="492" t="str">
        <f>PO!E105</f>
        <v>LUVA DE CORRER, PVC, SOLDÁVEL, DN 25MM, INSTALADO EM RAMAL DE DISTRIBUIÇÃO DE ÁGUA - FORNECIMENTO E INSTALAÇÃO. AF_06/2022</v>
      </c>
      <c r="D141" s="271" t="str">
        <f>PO!F105</f>
        <v>UN</v>
      </c>
      <c r="E141" s="270">
        <f t="shared" si="18"/>
        <v>3</v>
      </c>
      <c r="F141" s="874">
        <v>3</v>
      </c>
      <c r="G141" s="874"/>
      <c r="H141" s="874"/>
      <c r="I141" s="874"/>
      <c r="J141" s="874"/>
      <c r="K141" s="874"/>
      <c r="L141" s="874"/>
      <c r="M141" s="874"/>
      <c r="N141" s="874"/>
      <c r="O141" s="874"/>
      <c r="P141" s="874"/>
      <c r="Q141" s="874"/>
      <c r="R141" s="875"/>
      <c r="S141" s="874"/>
      <c r="T141" s="874"/>
      <c r="U141" s="875"/>
      <c r="V141" s="875"/>
      <c r="W141" s="914"/>
    </row>
    <row r="142" spans="2:23" ht="30" customHeight="1">
      <c r="B142" s="271" t="str">
        <f>PO!B106</f>
        <v>6.4.2.11</v>
      </c>
      <c r="C142" s="492" t="str">
        <f>PO!E106</f>
        <v>TÊ, PVC, SOLDÁVEL, DN 25 MM INSTALADO EM RESERVAÇÃO PREDIAL DE ÁGUA - FORNECIMENTO E INSTALAÇÃO. AF_04/2024</v>
      </c>
      <c r="D142" s="271" t="str">
        <f>PO!F106</f>
        <v>UN</v>
      </c>
      <c r="E142" s="270">
        <f t="shared" si="18"/>
        <v>9</v>
      </c>
      <c r="F142" s="874">
        <f>5+4</f>
        <v>9</v>
      </c>
      <c r="G142" s="874"/>
      <c r="H142" s="874"/>
      <c r="I142" s="874"/>
      <c r="J142" s="874"/>
      <c r="K142" s="874"/>
      <c r="L142" s="874"/>
      <c r="M142" s="874"/>
      <c r="N142" s="874"/>
      <c r="O142" s="874"/>
      <c r="P142" s="874"/>
      <c r="Q142" s="874"/>
      <c r="R142" s="875"/>
      <c r="S142" s="874"/>
      <c r="T142" s="874"/>
      <c r="U142" s="875"/>
      <c r="V142" s="875"/>
      <c r="W142" s="914"/>
    </row>
    <row r="143" spans="2:23" ht="30" customHeight="1">
      <c r="B143" s="271" t="str">
        <f>PO!B107</f>
        <v>6.4.2.12</v>
      </c>
      <c r="C143" s="492" t="str">
        <f>PO!E107</f>
        <v>JOELHO 90 GRAUS COM BUCHA DE LATÃO, PVC, SOLDÁVEL, DN 25MM, X 1/2 INSTALADO EM RAMAL OU SUB-RAMAL DE ÁGUA - FORNECIMENTO E INSTALAÇÃO. AF_06/2022</v>
      </c>
      <c r="D143" s="271" t="str">
        <f>PO!F107</f>
        <v>UN</v>
      </c>
      <c r="E143" s="270">
        <f t="shared" si="18"/>
        <v>8</v>
      </c>
      <c r="F143" s="874">
        <v>8</v>
      </c>
      <c r="G143" s="874"/>
      <c r="H143" s="874"/>
      <c r="I143" s="874"/>
      <c r="J143" s="874"/>
      <c r="K143" s="874"/>
      <c r="L143" s="874"/>
      <c r="M143" s="874"/>
      <c r="N143" s="874"/>
      <c r="O143" s="874"/>
      <c r="P143" s="874"/>
      <c r="Q143" s="874"/>
      <c r="R143" s="875"/>
      <c r="S143" s="874"/>
      <c r="T143" s="874"/>
      <c r="U143" s="875"/>
      <c r="V143" s="875"/>
      <c r="W143" s="914"/>
    </row>
    <row r="144" spans="2:23" ht="30" customHeight="1">
      <c r="B144" s="271" t="str">
        <f>PO!B108</f>
        <v>6.4.2.13</v>
      </c>
      <c r="C144" s="492" t="str">
        <f>PO!E108</f>
        <v>ADAPTADOR PVC ROSCA E FLANGE PARA CAIXA D'ÁGUA D= 1/2"</v>
      </c>
      <c r="D144" s="271" t="str">
        <f>PO!F108</f>
        <v>UN</v>
      </c>
      <c r="E144" s="270">
        <f t="shared" si="18"/>
        <v>3</v>
      </c>
      <c r="F144" s="874">
        <f>1+2</f>
        <v>3</v>
      </c>
      <c r="G144" s="874"/>
      <c r="H144" s="874"/>
      <c r="I144" s="874"/>
      <c r="J144" s="874"/>
      <c r="K144" s="874"/>
      <c r="L144" s="874"/>
      <c r="M144" s="874"/>
      <c r="N144" s="874"/>
      <c r="O144" s="874"/>
      <c r="P144" s="874"/>
      <c r="Q144" s="874"/>
      <c r="R144" s="875"/>
      <c r="S144" s="874"/>
      <c r="T144" s="874"/>
      <c r="U144" s="875"/>
      <c r="V144" s="875"/>
      <c r="W144" s="914"/>
    </row>
    <row r="145" spans="2:23" ht="30" customHeight="1">
      <c r="B145" s="271" t="str">
        <f>PO!B109</f>
        <v>6.4.2.14</v>
      </c>
      <c r="C145" s="492" t="str">
        <f>PO!E109</f>
        <v>TORNEIRA DE BÓIA 1350 D= 1/2" DECA/EQUIVALENTE</v>
      </c>
      <c r="D145" s="271" t="str">
        <f>PO!F109</f>
        <v>UN</v>
      </c>
      <c r="E145" s="270">
        <f t="shared" si="18"/>
        <v>1</v>
      </c>
      <c r="F145" s="874">
        <v>1</v>
      </c>
      <c r="G145" s="874"/>
      <c r="H145" s="874"/>
      <c r="I145" s="874"/>
      <c r="J145" s="874"/>
      <c r="K145" s="874"/>
      <c r="L145" s="874"/>
      <c r="M145" s="874"/>
      <c r="N145" s="874"/>
      <c r="O145" s="874"/>
      <c r="P145" s="874"/>
      <c r="Q145" s="874"/>
      <c r="R145" s="875"/>
      <c r="S145" s="874"/>
      <c r="T145" s="874"/>
      <c r="U145" s="875"/>
      <c r="V145" s="875"/>
      <c r="W145" s="914"/>
    </row>
    <row r="146" spans="2:23" ht="30" customHeight="1">
      <c r="B146" s="271" t="str">
        <f>PO!B110</f>
        <v>6.4.2.15</v>
      </c>
      <c r="C146" s="492" t="str">
        <f>PO!E110</f>
        <v>ADAPTADOR COM FLANGE E ANEL DE VEDAÇÃO, PVC, SOLDÁVEL, DN 25 MM X 3/4", INSTALADO EM RESERVAÇÃO PREDIAL DE ÁGUA - FORNECIMENTO E INSTALAÇÃO. AF_04/2024</v>
      </c>
      <c r="D146" s="271" t="str">
        <f>PO!F110</f>
        <v>UN</v>
      </c>
      <c r="E146" s="270">
        <f t="shared" si="18"/>
        <v>2</v>
      </c>
      <c r="F146" s="874">
        <v>2</v>
      </c>
      <c r="G146" s="874"/>
      <c r="H146" s="874"/>
      <c r="I146" s="874"/>
      <c r="J146" s="874"/>
      <c r="K146" s="874"/>
      <c r="L146" s="874"/>
      <c r="M146" s="874"/>
      <c r="N146" s="874"/>
      <c r="O146" s="874"/>
      <c r="P146" s="874"/>
      <c r="Q146" s="874"/>
      <c r="R146" s="875"/>
      <c r="S146" s="874"/>
      <c r="T146" s="874"/>
      <c r="U146" s="875"/>
      <c r="V146" s="875"/>
      <c r="W146" s="914"/>
    </row>
    <row r="147" spans="2:23" ht="30" customHeight="1">
      <c r="B147" s="271" t="str">
        <f>PO!B111</f>
        <v>6.4.2.16</v>
      </c>
      <c r="C147" s="492" t="str">
        <f>PO!E111</f>
        <v>CURVA 45 GRAUS, PVC, SOLDÁVEL, DN 25MM, INSTALADO EM RAMAL DE DISTRIBUIÇÃO DE ÁGUA - FORNECIMENTO E INSTALAÇÃO. AF_06/2022</v>
      </c>
      <c r="D147" s="271" t="str">
        <f>PO!F111</f>
        <v>UN</v>
      </c>
      <c r="E147" s="270">
        <f t="shared" si="18"/>
        <v>1</v>
      </c>
      <c r="F147" s="874">
        <v>1</v>
      </c>
      <c r="G147" s="874"/>
      <c r="H147" s="874"/>
      <c r="I147" s="874"/>
      <c r="J147" s="874"/>
      <c r="K147" s="874"/>
      <c r="L147" s="874"/>
      <c r="M147" s="874"/>
      <c r="N147" s="874"/>
      <c r="O147" s="874"/>
      <c r="P147" s="874"/>
      <c r="Q147" s="874"/>
      <c r="R147" s="875"/>
      <c r="S147" s="874"/>
      <c r="T147" s="874"/>
      <c r="U147" s="875"/>
      <c r="V147" s="875"/>
      <c r="W147" s="914"/>
    </row>
    <row r="148" spans="2:23" ht="30" customHeight="1">
      <c r="B148" s="271" t="str">
        <f>PO!B112</f>
        <v>6.4.2.17</v>
      </c>
      <c r="C148" s="492" t="str">
        <f>PO!E112</f>
        <v>CAIXA D'ÁGUA POLIETILENO COM TAMPA 1000L</v>
      </c>
      <c r="D148" s="271" t="str">
        <f>PO!F112</f>
        <v>UN</v>
      </c>
      <c r="E148" s="270">
        <f t="shared" si="18"/>
        <v>1</v>
      </c>
      <c r="F148" s="874">
        <v>1</v>
      </c>
      <c r="G148" s="874"/>
      <c r="H148" s="874"/>
      <c r="I148" s="874"/>
      <c r="J148" s="874"/>
      <c r="K148" s="874"/>
      <c r="L148" s="874"/>
      <c r="M148" s="874"/>
      <c r="N148" s="874"/>
      <c r="O148" s="874"/>
      <c r="P148" s="874"/>
      <c r="Q148" s="874"/>
      <c r="R148" s="875"/>
      <c r="S148" s="874"/>
      <c r="T148" s="874"/>
      <c r="U148" s="875"/>
      <c r="V148" s="875"/>
      <c r="W148" s="914"/>
    </row>
    <row r="149" spans="2:23" ht="30" customHeight="1">
      <c r="B149" s="662" t="str">
        <f>PO!B113</f>
        <v>6.4.3</v>
      </c>
      <c r="C149" s="663" t="str">
        <f>PO!E113</f>
        <v>DRENAGEM PLUVIAL</v>
      </c>
      <c r="D149" s="662"/>
      <c r="E149" s="270"/>
      <c r="F149" s="873"/>
      <c r="G149" s="873"/>
      <c r="H149" s="873"/>
      <c r="I149" s="873"/>
      <c r="J149" s="873"/>
      <c r="K149" s="873"/>
      <c r="L149" s="873"/>
      <c r="M149" s="873"/>
      <c r="N149" s="873"/>
      <c r="O149" s="873"/>
      <c r="P149" s="873"/>
      <c r="Q149" s="873"/>
      <c r="R149" s="873"/>
      <c r="S149" s="873"/>
      <c r="T149" s="873"/>
      <c r="U149" s="873"/>
      <c r="V149" s="873"/>
      <c r="W149" s="913"/>
    </row>
    <row r="150" spans="2:23" ht="38.25">
      <c r="B150" s="271" t="str">
        <f>PO!B114</f>
        <v>6.4.3.1</v>
      </c>
      <c r="C150" s="492" t="str">
        <f>PO!E114</f>
        <v>CALHA DE BEIRAL, SEMICIRCULAR DE PVC, DIAMETRO 125 MM, INCLUINDO CABECEIRAS, EMENDAS, BOCAIS, SUPORTES E VEDAÇÕES, EXCLUINDO CONDUTORES, INCLUSO TRANSPORTE VERTICAL. AF_07/2019</v>
      </c>
      <c r="D150" s="271" t="str">
        <f>PO!F114</f>
        <v>M</v>
      </c>
      <c r="E150" s="270">
        <f t="shared" si="18"/>
        <v>20.190000000000001</v>
      </c>
      <c r="F150" s="874"/>
      <c r="G150" s="874"/>
      <c r="H150" s="874"/>
      <c r="I150" s="874"/>
      <c r="J150" s="874"/>
      <c r="K150" s="874"/>
      <c r="L150" s="874"/>
      <c r="M150" s="874"/>
      <c r="N150" s="874"/>
      <c r="O150" s="874">
        <v>20.190000000000001</v>
      </c>
      <c r="P150" s="874"/>
      <c r="Q150" s="874"/>
      <c r="R150" s="875"/>
      <c r="S150" s="874"/>
      <c r="T150" s="874"/>
      <c r="U150" s="875"/>
      <c r="V150" s="875"/>
      <c r="W150" s="914"/>
    </row>
    <row r="151" spans="2:23" ht="30" customHeight="1">
      <c r="B151" s="271" t="str">
        <f>PO!B115</f>
        <v>6.4.3.2</v>
      </c>
      <c r="C151" s="492" t="str">
        <f>PO!E115</f>
        <v>RALO HEMISFÉRICO, TIPO ABACAXI, DIÂMETRO DE 75MM, EXCLUSIVE CONDUTOR DE ÁGUA PLUVIAL</v>
      </c>
      <c r="D151" s="271" t="str">
        <f>PO!F115</f>
        <v>UN</v>
      </c>
      <c r="E151" s="270">
        <f t="shared" si="18"/>
        <v>8</v>
      </c>
      <c r="F151" s="874">
        <v>8</v>
      </c>
      <c r="G151" s="874"/>
      <c r="H151" s="874"/>
      <c r="I151" s="874"/>
      <c r="J151" s="874"/>
      <c r="K151" s="874"/>
      <c r="L151" s="874"/>
      <c r="M151" s="874"/>
      <c r="N151" s="874"/>
      <c r="O151" s="874"/>
      <c r="P151" s="874"/>
      <c r="Q151" s="874"/>
      <c r="R151" s="875"/>
      <c r="S151" s="874"/>
      <c r="T151" s="874"/>
      <c r="U151" s="875"/>
      <c r="V151" s="875"/>
      <c r="W151" s="914"/>
    </row>
    <row r="152" spans="2:23" ht="30" customHeight="1">
      <c r="B152" s="271" t="str">
        <f>PO!B116</f>
        <v>6.4.3.3</v>
      </c>
      <c r="C152" s="492" t="str">
        <f>PO!E116</f>
        <v>JOELHO 45 GRAUS, PVC, SERIE R, ÁGUA PLUVIAL, DN 75 MM, JUNTA ELÁSTICA, FORNECIDO E INSTALADO EM CONDUTORES VERTICAIS DE ÁGUAS PLUVIAIS. AF_06/2022</v>
      </c>
      <c r="D152" s="271" t="str">
        <f>PO!F116</f>
        <v>UN</v>
      </c>
      <c r="E152" s="270">
        <f t="shared" si="18"/>
        <v>4</v>
      </c>
      <c r="F152" s="874">
        <v>4</v>
      </c>
      <c r="G152" s="874"/>
      <c r="H152" s="874"/>
      <c r="I152" s="874"/>
      <c r="J152" s="874"/>
      <c r="K152" s="874"/>
      <c r="L152" s="874"/>
      <c r="M152" s="874"/>
      <c r="N152" s="874"/>
      <c r="O152" s="874"/>
      <c r="P152" s="874"/>
      <c r="Q152" s="874"/>
      <c r="R152" s="875"/>
      <c r="S152" s="874"/>
      <c r="T152" s="874"/>
      <c r="U152" s="875"/>
      <c r="V152" s="875"/>
      <c r="W152" s="914"/>
    </row>
    <row r="153" spans="2:23" ht="30" customHeight="1">
      <c r="B153" s="271" t="str">
        <f>PO!B117</f>
        <v>6.4.3.4</v>
      </c>
      <c r="C153" s="492" t="str">
        <f>PO!E117</f>
        <v>TUBO PVC, SÉRIE R, ÁGUA PLUVIAL, DN 75 MM, FORNECIDO E INSTALADO EM CONDUTORES VERTICAIS DE ÁGUAS PLUVIAIS. AF_06/2022</v>
      </c>
      <c r="D153" s="271" t="str">
        <f>PO!F117</f>
        <v>M</v>
      </c>
      <c r="E153" s="270">
        <f t="shared" si="18"/>
        <v>12.46</v>
      </c>
      <c r="F153" s="874"/>
      <c r="G153" s="874"/>
      <c r="H153" s="874"/>
      <c r="I153" s="874"/>
      <c r="J153" s="874"/>
      <c r="K153" s="874"/>
      <c r="L153" s="874"/>
      <c r="M153" s="874"/>
      <c r="N153" s="874"/>
      <c r="O153" s="874">
        <f>ROUND(2.24+10.22,2)</f>
        <v>12.46</v>
      </c>
      <c r="P153" s="874"/>
      <c r="Q153" s="874"/>
      <c r="R153" s="875"/>
      <c r="S153" s="874"/>
      <c r="T153" s="874"/>
      <c r="U153" s="875"/>
      <c r="V153" s="875"/>
      <c r="W153" s="914"/>
    </row>
    <row r="154" spans="2:23" ht="38.25">
      <c r="B154" s="271" t="str">
        <f>PO!B118</f>
        <v>6.4.3.5</v>
      </c>
      <c r="C154" s="492" t="str">
        <f>PO!E118</f>
        <v>TERMINAL DE VENTILAÇÃO, PVC, SÉRIE NORMAL, ESGOTO PREDIAL, DN 50 MM, JUNTA SOLDÁVEL, FORNECIDO E INSTALADO EM PRUMADA DE ESGOTO SANITÁRIO OU VENTILAÇÃO. AF_08/2022</v>
      </c>
      <c r="D154" s="271" t="str">
        <f>PO!F118</f>
        <v>UN</v>
      </c>
      <c r="E154" s="270">
        <f t="shared" si="18"/>
        <v>1</v>
      </c>
      <c r="F154" s="874">
        <v>1</v>
      </c>
      <c r="G154" s="874"/>
      <c r="H154" s="874"/>
      <c r="I154" s="874"/>
      <c r="J154" s="874"/>
      <c r="K154" s="874"/>
      <c r="L154" s="874"/>
      <c r="M154" s="874"/>
      <c r="N154" s="874"/>
      <c r="O154" s="874"/>
      <c r="P154" s="874"/>
      <c r="Q154" s="874"/>
      <c r="R154" s="875"/>
      <c r="S154" s="874"/>
      <c r="T154" s="874"/>
      <c r="U154" s="875"/>
      <c r="V154" s="875"/>
      <c r="W154" s="914"/>
    </row>
    <row r="155" spans="2:23" ht="30" customHeight="1">
      <c r="B155" s="271" t="str">
        <f>PO!B119</f>
        <v>6.4.3.6</v>
      </c>
      <c r="C155" s="492" t="str">
        <f>PO!E119</f>
        <v>TUBO PVC, SÉRIE R, ÁGUA PLUVIAL, DN 50 MM, FORNECIDO E INSTALADO EM RAMAL DE ENCAMINHAMENTO. AF_06/2022</v>
      </c>
      <c r="D155" s="271" t="str">
        <f>PO!F119</f>
        <v>M</v>
      </c>
      <c r="E155" s="270">
        <f t="shared" si="18"/>
        <v>5.96</v>
      </c>
      <c r="F155" s="874"/>
      <c r="G155" s="874"/>
      <c r="H155" s="874"/>
      <c r="I155" s="874"/>
      <c r="J155" s="874"/>
      <c r="K155" s="874"/>
      <c r="L155" s="874"/>
      <c r="M155" s="874"/>
      <c r="N155" s="874"/>
      <c r="O155" s="874">
        <v>5.96</v>
      </c>
      <c r="P155" s="874"/>
      <c r="Q155" s="874"/>
      <c r="R155" s="875"/>
      <c r="S155" s="874"/>
      <c r="T155" s="874"/>
      <c r="U155" s="875"/>
      <c r="V155" s="875"/>
      <c r="W155" s="914"/>
    </row>
    <row r="156" spans="2:23" ht="30" customHeight="1">
      <c r="B156" s="662" t="str">
        <f>PO!B120</f>
        <v>6.4.4</v>
      </c>
      <c r="C156" s="663" t="str">
        <f>PO!E120</f>
        <v>SANITÁRIO</v>
      </c>
      <c r="D156" s="662"/>
      <c r="E156" s="270"/>
      <c r="F156" s="873"/>
      <c r="G156" s="873"/>
      <c r="H156" s="873"/>
      <c r="I156" s="873"/>
      <c r="J156" s="873"/>
      <c r="K156" s="873"/>
      <c r="L156" s="873"/>
      <c r="M156" s="873"/>
      <c r="N156" s="873"/>
      <c r="O156" s="873"/>
      <c r="P156" s="873"/>
      <c r="Q156" s="873"/>
      <c r="R156" s="873"/>
      <c r="S156" s="873"/>
      <c r="T156" s="873"/>
      <c r="U156" s="873"/>
      <c r="V156" s="873"/>
      <c r="W156" s="913"/>
    </row>
    <row r="157" spans="2:23" ht="30" customHeight="1">
      <c r="B157" s="271" t="str">
        <f>PO!B121</f>
        <v>6.4.4.1</v>
      </c>
      <c r="C157" s="492" t="str">
        <f>PO!E121</f>
        <v>CAIXA ENTERRADA HIDRÁULICA RETANGULAR, EM ALVENARIA COM BLOCOS DE CONCRETO, DIMENSÕES INTERNAS: 0,6X0,6X0,6 M PARA REDE DE ESGOTO. AF_12/2020</v>
      </c>
      <c r="D157" s="271" t="str">
        <f>PO!F121</f>
        <v>UN</v>
      </c>
      <c r="E157" s="270">
        <f t="shared" si="18"/>
        <v>3</v>
      </c>
      <c r="F157" s="874">
        <v>3</v>
      </c>
      <c r="G157" s="874"/>
      <c r="H157" s="874"/>
      <c r="I157" s="874"/>
      <c r="J157" s="874"/>
      <c r="K157" s="874"/>
      <c r="L157" s="874"/>
      <c r="M157" s="874"/>
      <c r="N157" s="874"/>
      <c r="O157" s="874"/>
      <c r="P157" s="874"/>
      <c r="Q157" s="874"/>
      <c r="R157" s="875"/>
      <c r="S157" s="874"/>
      <c r="T157" s="874"/>
      <c r="U157" s="875"/>
      <c r="V157" s="875"/>
      <c r="W157" s="914"/>
    </row>
    <row r="158" spans="2:23" ht="51">
      <c r="B158" s="271" t="str">
        <f>PO!B122</f>
        <v>6.4.4.2</v>
      </c>
      <c r="C158" s="492" t="str">
        <f>PO!E122</f>
        <v>CAIXA DE ESGOTO DE INSPEÇÃO/PASSAGEM EM ALVENARIA (60X60X70CM), REVESTIMENTO EM ARGAMASSA COM ADITIVO IMPERMEABILIZANTE, COM TAMPA DE CONCRETO, INCLUSIVE ESCAVAÇÃO, REATERRO E TRANSPORTE COM RETIRADA DO MATERIAL ESCAVADO (EM CAÇAMBA)</v>
      </c>
      <c r="D158" s="271" t="str">
        <f>PO!F122</f>
        <v>UN</v>
      </c>
      <c r="E158" s="270">
        <f t="shared" ref="E158:E162" si="20">IF(D158="M2",U158,IF(D158="MÊS",J158,IF(D158="M2XMÊS",J158,IF(D158="VG",F158,IF(D158="M",O158,IF(D158="UN",F158,IF(D158="UND",F158,IF(D158="U",F158,IF(D158="PR A1",F158,IF(D158="M3XKM",V158,IF(D158="M3",V158,IF(D158="KG",T158,"FALSO"))))))))))))</f>
        <v>1</v>
      </c>
      <c r="F158" s="874">
        <v>1</v>
      </c>
      <c r="G158" s="874"/>
      <c r="H158" s="874"/>
      <c r="I158" s="874"/>
      <c r="J158" s="874"/>
      <c r="K158" s="874"/>
      <c r="L158" s="874"/>
      <c r="M158" s="874"/>
      <c r="N158" s="874"/>
      <c r="O158" s="874"/>
      <c r="P158" s="874"/>
      <c r="Q158" s="874"/>
      <c r="R158" s="875"/>
      <c r="S158" s="874"/>
      <c r="T158" s="874"/>
      <c r="U158" s="875"/>
      <c r="V158" s="875"/>
      <c r="W158" s="914"/>
    </row>
    <row r="159" spans="2:23" ht="51">
      <c r="B159" s="271" t="str">
        <f>PO!B123</f>
        <v>6.4.4.3</v>
      </c>
      <c r="C159" s="492" t="str">
        <f>PO!E123</f>
        <v>CAIXA DE ESGOTO DE INSPEÇÃO/PASSAGEM EM ALVENARIA (60X60X100CM), REVESTIMENTO EM ARGAMASSA COM ADITIVO IMPERMEABILIZANTE, COM TAMPA DE CONCRETO, INCLUSIVE ESCAVAÇÃO, REATERRO E TRANSPORTE COM RETIRADA DO MATERIAL ESCAVADO (EM CAÇAMBA)</v>
      </c>
      <c r="D159" s="271" t="str">
        <f>PO!F123</f>
        <v>UN</v>
      </c>
      <c r="E159" s="270">
        <f t="shared" si="20"/>
        <v>1</v>
      </c>
      <c r="F159" s="874">
        <v>1</v>
      </c>
      <c r="G159" s="874"/>
      <c r="H159" s="874"/>
      <c r="I159" s="874"/>
      <c r="J159" s="874"/>
      <c r="K159" s="874"/>
      <c r="L159" s="874"/>
      <c r="M159" s="874"/>
      <c r="N159" s="874"/>
      <c r="O159" s="874"/>
      <c r="P159" s="874"/>
      <c r="Q159" s="874"/>
      <c r="R159" s="875"/>
      <c r="S159" s="874"/>
      <c r="T159" s="874"/>
      <c r="U159" s="875"/>
      <c r="V159" s="875"/>
      <c r="W159" s="914"/>
    </row>
    <row r="160" spans="2:23" ht="30" customHeight="1">
      <c r="B160" s="271" t="str">
        <f>PO!B124</f>
        <v>6.4.4.4</v>
      </c>
      <c r="C160" s="492" t="str">
        <f>PO!E124</f>
        <v>ALTEAMENTO PARA CAIXA DE PASSAGEM/INSPEÇÃO BLOCO DE CONCRETO 0,6X0,6 (CXL)</v>
      </c>
      <c r="D160" s="271" t="str">
        <f>PO!F124</f>
        <v>M</v>
      </c>
      <c r="E160" s="270">
        <f t="shared" si="20"/>
        <v>1</v>
      </c>
      <c r="F160" s="874"/>
      <c r="G160" s="874"/>
      <c r="H160" s="874"/>
      <c r="I160" s="874"/>
      <c r="J160" s="874"/>
      <c r="K160" s="874"/>
      <c r="L160" s="874"/>
      <c r="M160" s="874"/>
      <c r="N160" s="874"/>
      <c r="O160" s="875">
        <v>1</v>
      </c>
      <c r="P160" s="874"/>
      <c r="Q160" s="874"/>
      <c r="R160" s="875"/>
      <c r="S160" s="874"/>
      <c r="T160" s="874"/>
      <c r="U160" s="875"/>
      <c r="V160" s="875"/>
      <c r="W160" s="914" t="s">
        <v>44907</v>
      </c>
    </row>
    <row r="161" spans="2:23" ht="30" customHeight="1">
      <c r="B161" s="271" t="str">
        <f>PO!B125</f>
        <v>6.4.4.5</v>
      </c>
      <c r="C161" s="492" t="str">
        <f>PO!E125</f>
        <v>CAIXA DE INSPEÇÃO EM PVC, DIÂMETRO DE 30CM, ALTURA DE 30CM, COM TAMPA EM FERRO FUNDIDO, EXCLUSIVE HASTE DE ATERRAMENTO, INCLUSIVE INSTALAÇÃO</v>
      </c>
      <c r="D161" s="271" t="str">
        <f>PO!F125</f>
        <v>UN</v>
      </c>
      <c r="E161" s="270">
        <f t="shared" si="20"/>
        <v>2</v>
      </c>
      <c r="F161" s="874">
        <v>2</v>
      </c>
      <c r="G161" s="874"/>
      <c r="H161" s="874"/>
      <c r="I161" s="874"/>
      <c r="J161" s="874"/>
      <c r="K161" s="874"/>
      <c r="L161" s="874"/>
      <c r="M161" s="874"/>
      <c r="N161" s="874"/>
      <c r="O161" s="874"/>
      <c r="P161" s="874"/>
      <c r="Q161" s="874"/>
      <c r="R161" s="875"/>
      <c r="S161" s="874"/>
      <c r="T161" s="874"/>
      <c r="U161" s="875"/>
      <c r="V161" s="875"/>
      <c r="W161" s="914"/>
    </row>
    <row r="162" spans="2:23" ht="30" customHeight="1">
      <c r="B162" s="271" t="str">
        <f>PO!B126</f>
        <v>6.4.4.6</v>
      </c>
      <c r="C162" s="492" t="str">
        <f>PO!E126</f>
        <v>CAIXA SIFONADA PVC COM GRELHA QUADRADA/REDONDA 150 X 150 X 50MM (DIÂMETRO X H X DIÂMETRO SAÍDA)</v>
      </c>
      <c r="D162" s="271" t="str">
        <f>PO!F126</f>
        <v>UN</v>
      </c>
      <c r="E162" s="270">
        <f t="shared" si="20"/>
        <v>2</v>
      </c>
      <c r="F162" s="874">
        <v>2</v>
      </c>
      <c r="G162" s="874"/>
      <c r="H162" s="874"/>
      <c r="I162" s="874"/>
      <c r="J162" s="874"/>
      <c r="K162" s="874"/>
      <c r="L162" s="874"/>
      <c r="M162" s="874"/>
      <c r="N162" s="874"/>
      <c r="O162" s="874"/>
      <c r="P162" s="874"/>
      <c r="Q162" s="874"/>
      <c r="R162" s="875"/>
      <c r="S162" s="874"/>
      <c r="T162" s="874"/>
      <c r="U162" s="875"/>
      <c r="V162" s="875"/>
      <c r="W162" s="914"/>
    </row>
    <row r="163" spans="2:23" ht="30" customHeight="1">
      <c r="B163" s="271" t="str">
        <f>PO!B127</f>
        <v>6.4.4.7</v>
      </c>
      <c r="C163" s="492" t="str">
        <f>PO!E127</f>
        <v>SIFÃO DE METAL PARA LAVATÓRIO, TIPO COPO COM ACABAMENTO CROMADO, DIÂMETRO DE (1"X1.1/2"), INCLUSIVE ACESSÓRIOS</v>
      </c>
      <c r="D163" s="271" t="str">
        <f>PO!F127</f>
        <v>UN</v>
      </c>
      <c r="E163" s="270">
        <f t="shared" ref="E163:E170" si="21">IF(D163="M2",U163,IF(D163="MÊS",J163,IF(D163="M2XMÊS",J163,IF(D163="VG",F163,IF(D163="M",O163,IF(D163="UN",F163,IF(D163="UND",F163,IF(D163="U",F163,IF(D163="PR A1",F163,IF(D163="M3XKM",V163,IF(D163="M3",V163,IF(D163="KG",T163,"FALSO"))))))))))))</f>
        <v>2</v>
      </c>
      <c r="F163" s="874">
        <v>2</v>
      </c>
      <c r="G163" s="874"/>
      <c r="H163" s="874"/>
      <c r="I163" s="874"/>
      <c r="J163" s="874"/>
      <c r="K163" s="874"/>
      <c r="L163" s="874"/>
      <c r="M163" s="874"/>
      <c r="N163" s="874"/>
      <c r="O163" s="874"/>
      <c r="P163" s="874"/>
      <c r="Q163" s="874"/>
      <c r="R163" s="875"/>
      <c r="S163" s="874"/>
      <c r="T163" s="874"/>
      <c r="U163" s="875"/>
      <c r="V163" s="875"/>
      <c r="W163" s="914"/>
    </row>
    <row r="164" spans="2:23" ht="30" customHeight="1">
      <c r="B164" s="271" t="str">
        <f>PO!B128</f>
        <v>6.4.4.8</v>
      </c>
      <c r="C164" s="492" t="str">
        <f>PO!E128</f>
        <v>SIFÃO DE METAL PARA PIA, TIPO COPO COM ACABAMENTO CROMADO, DIÂMETRO DE (1.1/2"X1.1/2" OU 2"), INCLUSIVE ACESSÓRIOS</v>
      </c>
      <c r="D164" s="271" t="str">
        <f>PO!F128</f>
        <v>UN</v>
      </c>
      <c r="E164" s="270">
        <f t="shared" si="21"/>
        <v>1</v>
      </c>
      <c r="F164" s="874">
        <v>1</v>
      </c>
      <c r="G164" s="874"/>
      <c r="H164" s="874"/>
      <c r="I164" s="874"/>
      <c r="J164" s="874"/>
      <c r="K164" s="874"/>
      <c r="L164" s="874"/>
      <c r="M164" s="874"/>
      <c r="N164" s="874"/>
      <c r="O164" s="874"/>
      <c r="P164" s="874"/>
      <c r="Q164" s="874"/>
      <c r="R164" s="875"/>
      <c r="S164" s="874"/>
      <c r="T164" s="874"/>
      <c r="U164" s="875"/>
      <c r="V164" s="875"/>
      <c r="W164" s="914"/>
    </row>
    <row r="165" spans="2:23" ht="30" customHeight="1">
      <c r="B165" s="271" t="str">
        <f>PO!B129</f>
        <v>6.4.4.9</v>
      </c>
      <c r="C165" s="492" t="str">
        <f>PO!E129</f>
        <v>VÁLVULA DE ESCOAMENTO METÁLICA PARA LAVATÓRIO COM LADRÃO, SAÍDA DO DIÂMETRO DE 1", INCLUSIVE ACESSÓRIOS</v>
      </c>
      <c r="D165" s="271" t="str">
        <f>PO!F129</f>
        <v>UN</v>
      </c>
      <c r="E165" s="270">
        <f t="shared" si="21"/>
        <v>3</v>
      </c>
      <c r="F165" s="874">
        <v>3</v>
      </c>
      <c r="G165" s="874"/>
      <c r="H165" s="874"/>
      <c r="I165" s="874"/>
      <c r="J165" s="874"/>
      <c r="K165" s="874"/>
      <c r="L165" s="874"/>
      <c r="M165" s="874"/>
      <c r="N165" s="874"/>
      <c r="O165" s="874"/>
      <c r="P165" s="874"/>
      <c r="Q165" s="874"/>
      <c r="R165" s="875"/>
      <c r="S165" s="874"/>
      <c r="T165" s="874"/>
      <c r="U165" s="875"/>
      <c r="V165" s="875"/>
      <c r="W165" s="914"/>
    </row>
    <row r="166" spans="2:23" ht="30" customHeight="1">
      <c r="B166" s="271" t="str">
        <f>PO!B130</f>
        <v>6.4.4.10</v>
      </c>
      <c r="C166" s="492" t="str">
        <f>PO!E130</f>
        <v>CURVA LONGA, 45 GRAUS, PVC OCRE, JUNTA ELÁSTICA, DN 100 MM, PARA COLETOR PREDIAL DE ESGOTO. AF_06/2022</v>
      </c>
      <c r="D166" s="271" t="str">
        <f>PO!F130</f>
        <v>UN</v>
      </c>
      <c r="E166" s="270">
        <f t="shared" si="21"/>
        <v>2</v>
      </c>
      <c r="F166" s="874">
        <v>2</v>
      </c>
      <c r="G166" s="874"/>
      <c r="H166" s="874"/>
      <c r="I166" s="874"/>
      <c r="J166" s="874"/>
      <c r="K166" s="874"/>
      <c r="L166" s="874"/>
      <c r="M166" s="874"/>
      <c r="N166" s="874"/>
      <c r="O166" s="874"/>
      <c r="P166" s="874"/>
      <c r="Q166" s="874"/>
      <c r="R166" s="875"/>
      <c r="S166" s="874"/>
      <c r="T166" s="874"/>
      <c r="U166" s="875"/>
      <c r="V166" s="875"/>
      <c r="W166" s="914"/>
    </row>
    <row r="167" spans="2:23" ht="30" customHeight="1">
      <c r="B167" s="271" t="str">
        <f>PO!B131</f>
        <v>6.4.4.11</v>
      </c>
      <c r="C167" s="492" t="str">
        <f ca="1">PO!E131</f>
        <v>FORNECIMENTO E INSTALAÇÃO DE CURVA 45 LONGA, ESGOTO SÉRIE NORMAL, DN 50 MM, PVC, SOLDÁVEL</v>
      </c>
      <c r="D167" s="271" t="str">
        <f ca="1">PO!F131</f>
        <v>UND</v>
      </c>
      <c r="E167" s="270">
        <f t="shared" ca="1" si="21"/>
        <v>1</v>
      </c>
      <c r="F167" s="874">
        <v>1</v>
      </c>
      <c r="G167" s="874"/>
      <c r="H167" s="874"/>
      <c r="I167" s="874"/>
      <c r="J167" s="874"/>
      <c r="K167" s="874"/>
      <c r="L167" s="874"/>
      <c r="M167" s="874"/>
      <c r="N167" s="874"/>
      <c r="O167" s="874"/>
      <c r="P167" s="874"/>
      <c r="Q167" s="874"/>
      <c r="R167" s="875"/>
      <c r="S167" s="874"/>
      <c r="T167" s="874"/>
      <c r="U167" s="875"/>
      <c r="V167" s="875"/>
      <c r="W167" s="914"/>
    </row>
    <row r="168" spans="2:23" ht="38.25">
      <c r="B168" s="271" t="str">
        <f>PO!B132</f>
        <v>6.4.4.12</v>
      </c>
      <c r="C168" s="492" t="str">
        <f>PO!E132</f>
        <v>CURVA CURTA 90 GRAUS, PVC, SERIE NORMAL, ESGOTO PREDIAL, DN 40 MM, JUNTA SOLDÁVEL, FORNECIDO E INSTALADO EM RAMAL DE DESCARGA OU RAMAL DE ESGOTO SANITÁRIO. AF_08/2022</v>
      </c>
      <c r="D168" s="271" t="str">
        <f>PO!F132</f>
        <v>UN</v>
      </c>
      <c r="E168" s="270">
        <f t="shared" si="21"/>
        <v>2</v>
      </c>
      <c r="F168" s="874">
        <v>2</v>
      </c>
      <c r="G168" s="874"/>
      <c r="H168" s="874"/>
      <c r="I168" s="874"/>
      <c r="J168" s="874"/>
      <c r="K168" s="874"/>
      <c r="L168" s="874"/>
      <c r="M168" s="874"/>
      <c r="N168" s="874"/>
      <c r="O168" s="874"/>
      <c r="P168" s="874"/>
      <c r="Q168" s="874"/>
      <c r="R168" s="875"/>
      <c r="S168" s="874"/>
      <c r="T168" s="874"/>
      <c r="U168" s="875"/>
      <c r="V168" s="875"/>
      <c r="W168" s="914"/>
    </row>
    <row r="169" spans="2:23" ht="38.25">
      <c r="B169" s="271" t="str">
        <f>PO!B133</f>
        <v>6.4.4.13</v>
      </c>
      <c r="C169" s="492" t="str">
        <f>PO!E133</f>
        <v>JOELHO 90 GRAUS, PVC, SERIE NORMAL, ESGOTO PREDIAL, DN 100 MM, JUNTA ELÁSTICA, FORNECIDO E INSTALADO EM RAMAL DE DESCARGA OU RAMAL DE ESGOTO SANITÁRIO. AF_08/2022</v>
      </c>
      <c r="D169" s="271" t="str">
        <f>PO!F133</f>
        <v>UN</v>
      </c>
      <c r="E169" s="270">
        <f t="shared" si="21"/>
        <v>2</v>
      </c>
      <c r="F169" s="874">
        <v>2</v>
      </c>
      <c r="G169" s="874"/>
      <c r="H169" s="874"/>
      <c r="I169" s="874"/>
      <c r="J169" s="874"/>
      <c r="K169" s="874"/>
      <c r="L169" s="874"/>
      <c r="M169" s="874"/>
      <c r="N169" s="874"/>
      <c r="O169" s="874"/>
      <c r="P169" s="874"/>
      <c r="Q169" s="874"/>
      <c r="R169" s="875"/>
      <c r="S169" s="874"/>
      <c r="T169" s="874"/>
      <c r="U169" s="875"/>
      <c r="V169" s="875"/>
      <c r="W169" s="914"/>
    </row>
    <row r="170" spans="2:23" ht="38.25">
      <c r="B170" s="271" t="str">
        <f>PO!B134</f>
        <v>6.4.4.14</v>
      </c>
      <c r="C170" s="492" t="str">
        <f>PO!E134</f>
        <v>JOELHO 90 GRAUS, PVC, SERIE NORMAL, ESGOTO PREDIAL, DN 50 MM, JUNTA ELÁSTICA, FORNECIDO E INSTALADO EM RAMAL DE DESCARGA OU RAMAL DE ESGOTO SANITÁRIO. AF_08/2022</v>
      </c>
      <c r="D170" s="271" t="str">
        <f>PO!F134</f>
        <v>UN</v>
      </c>
      <c r="E170" s="270">
        <f t="shared" si="21"/>
        <v>2</v>
      </c>
      <c r="F170" s="874">
        <v>2</v>
      </c>
      <c r="G170" s="874"/>
      <c r="H170" s="874"/>
      <c r="I170" s="874"/>
      <c r="J170" s="874"/>
      <c r="K170" s="874"/>
      <c r="L170" s="874"/>
      <c r="M170" s="874"/>
      <c r="N170" s="874"/>
      <c r="O170" s="874"/>
      <c r="P170" s="874"/>
      <c r="Q170" s="874"/>
      <c r="R170" s="875"/>
      <c r="S170" s="874"/>
      <c r="T170" s="874"/>
      <c r="U170" s="875"/>
      <c r="V170" s="875"/>
      <c r="W170" s="914"/>
    </row>
    <row r="171" spans="2:23" ht="30" customHeight="1">
      <c r="B171" s="271" t="str">
        <f>PO!B135</f>
        <v>6.4.4.15</v>
      </c>
      <c r="C171" s="492" t="str">
        <f ca="1">PO!E135</f>
        <v>FORNECIMENTO E INSTALAÇÃO DE JOELHO 90° COM ANEL 40 MM X 1.1/2” PVC</v>
      </c>
      <c r="D171" s="271" t="str">
        <f ca="1">PO!F135</f>
        <v>UND</v>
      </c>
      <c r="E171" s="270">
        <f t="shared" ref="E171:E179" ca="1" si="22">IF(D171="M2",U171,IF(D171="MÊS",J171,IF(D171="M2XMÊS",J171,IF(D171="VG",F171,IF(D171="M",O171,IF(D171="UN",F171,IF(D171="UND",F171,IF(D171="U",F171,IF(D171="PR A1",F171,IF(D171="M3XKM",V171,IF(D171="M3",V171,IF(D171="KG",T171,"FALSO"))))))))))))</f>
        <v>2</v>
      </c>
      <c r="F171" s="874">
        <v>2</v>
      </c>
      <c r="G171" s="874"/>
      <c r="H171" s="874"/>
      <c r="I171" s="874"/>
      <c r="J171" s="874"/>
      <c r="K171" s="874"/>
      <c r="L171" s="874"/>
      <c r="M171" s="874"/>
      <c r="N171" s="874"/>
      <c r="O171" s="874"/>
      <c r="P171" s="874"/>
      <c r="Q171" s="874"/>
      <c r="R171" s="875"/>
      <c r="S171" s="874"/>
      <c r="T171" s="874"/>
      <c r="U171" s="875"/>
      <c r="V171" s="875"/>
      <c r="W171" s="914"/>
    </row>
    <row r="172" spans="2:23" ht="38.25">
      <c r="B172" s="271" t="str">
        <f>PO!B136</f>
        <v>6.4.4.16</v>
      </c>
      <c r="C172" s="492" t="str">
        <f>PO!E136</f>
        <v>JUNÇÃO DE REDUÇÃO INVERTIDA, PVC, SÉRIE NORMAL, ESGOTO PREDIAL, DN 100 X 50 MM, JUNTA ELÁSTICA, FORNECIDO E INSTALADO EM PRUMADA DE ESGOTO SANITÁRIO OU VENTILAÇÃO. AF_08/2022</v>
      </c>
      <c r="D172" s="271" t="str">
        <f>PO!F136</f>
        <v>UN</v>
      </c>
      <c r="E172" s="270">
        <f t="shared" si="22"/>
        <v>2</v>
      </c>
      <c r="F172" s="874">
        <v>2</v>
      </c>
      <c r="G172" s="874"/>
      <c r="H172" s="874"/>
      <c r="I172" s="874"/>
      <c r="J172" s="874"/>
      <c r="K172" s="874"/>
      <c r="L172" s="874"/>
      <c r="M172" s="874"/>
      <c r="N172" s="874"/>
      <c r="O172" s="874"/>
      <c r="P172" s="874"/>
      <c r="Q172" s="874"/>
      <c r="R172" s="875"/>
      <c r="S172" s="874"/>
      <c r="T172" s="874"/>
      <c r="U172" s="875"/>
      <c r="V172" s="875"/>
      <c r="W172" s="914"/>
    </row>
    <row r="173" spans="2:23" ht="38.25">
      <c r="B173" s="271" t="str">
        <f>PO!B137</f>
        <v>6.4.4.17</v>
      </c>
      <c r="C173" s="492" t="str">
        <f>PO!E137</f>
        <v>JUNÇÃO SIMPLES, PVC, SERIE NORMAL, ESGOTO PREDIAL, DN 100 X 100 MM, JUNTA ELÁSTICA, FORNECIDO E INSTALADO EM RAMAL DE DESCARGA OU RAMAL DE ESGOTO SANITÁRIO. AF_08/2022</v>
      </c>
      <c r="D173" s="271" t="str">
        <f>PO!F137</f>
        <v>UN</v>
      </c>
      <c r="E173" s="270">
        <f t="shared" si="22"/>
        <v>2</v>
      </c>
      <c r="F173" s="874">
        <v>2</v>
      </c>
      <c r="G173" s="874"/>
      <c r="H173" s="874"/>
      <c r="I173" s="874"/>
      <c r="J173" s="874"/>
      <c r="K173" s="874"/>
      <c r="L173" s="874"/>
      <c r="M173" s="874"/>
      <c r="N173" s="874"/>
      <c r="O173" s="874"/>
      <c r="P173" s="874"/>
      <c r="Q173" s="874"/>
      <c r="R173" s="875"/>
      <c r="S173" s="874"/>
      <c r="T173" s="874"/>
      <c r="U173" s="875"/>
      <c r="V173" s="875"/>
      <c r="W173" s="914"/>
    </row>
    <row r="174" spans="2:23" ht="30" customHeight="1">
      <c r="B174" s="271" t="str">
        <f>PO!B138</f>
        <v>6.4.4.18</v>
      </c>
      <c r="C174" s="492" t="str">
        <f>PO!E138</f>
        <v>TUBO PVC, SERIE NORMAL, ESGOTO PREDIAL, DN 100 MM, FORNECIDO E INSTALADO EM RAMAL DE DESCARGA OU RAMAL DE ESGOTO SANITÁRIO. AF_08/2022</v>
      </c>
      <c r="D174" s="271" t="str">
        <f>PO!F138</f>
        <v>M</v>
      </c>
      <c r="E174" s="270">
        <f t="shared" si="22"/>
        <v>49.07</v>
      </c>
      <c r="F174" s="874"/>
      <c r="G174" s="874"/>
      <c r="H174" s="874"/>
      <c r="I174" s="874"/>
      <c r="J174" s="874"/>
      <c r="K174" s="874"/>
      <c r="L174" s="874"/>
      <c r="M174" s="874"/>
      <c r="N174" s="874"/>
      <c r="O174" s="874">
        <f>ROUND(47.97+1.1,2)</f>
        <v>49.07</v>
      </c>
      <c r="P174" s="874"/>
      <c r="Q174" s="874"/>
      <c r="R174" s="875"/>
      <c r="S174" s="874"/>
      <c r="T174" s="874"/>
      <c r="U174" s="875"/>
      <c r="V174" s="875"/>
      <c r="W174" s="914"/>
    </row>
    <row r="175" spans="2:23" ht="30" customHeight="1">
      <c r="B175" s="271" t="str">
        <f>PO!B139</f>
        <v>6.4.4.19</v>
      </c>
      <c r="C175" s="492" t="str">
        <f>PO!E139</f>
        <v>TUBO PVC, SERIE NORMAL, ESGOTO PREDIAL, DN 40 MM, FORNECIDO E INSTALADO EM RAMAL DE DESCARGA OU RAMAL DE ESGOTO SANITÁRIO. AF_08/2022</v>
      </c>
      <c r="D175" s="271" t="str">
        <f>PO!F139</f>
        <v>M</v>
      </c>
      <c r="E175" s="270">
        <f t="shared" si="22"/>
        <v>1.84</v>
      </c>
      <c r="F175" s="874"/>
      <c r="G175" s="874"/>
      <c r="H175" s="874"/>
      <c r="I175" s="874"/>
      <c r="J175" s="874"/>
      <c r="K175" s="874"/>
      <c r="L175" s="874"/>
      <c r="M175" s="874"/>
      <c r="N175" s="874"/>
      <c r="O175" s="874">
        <f>ROUND(1.84,2)</f>
        <v>1.84</v>
      </c>
      <c r="P175" s="874"/>
      <c r="Q175" s="874"/>
      <c r="R175" s="875"/>
      <c r="S175" s="874"/>
      <c r="T175" s="874"/>
      <c r="U175" s="875"/>
      <c r="V175" s="875"/>
      <c r="W175" s="914"/>
    </row>
    <row r="176" spans="2:23" ht="30" customHeight="1">
      <c r="B176" s="271" t="str">
        <f>PO!B140</f>
        <v>6.4.4.20</v>
      </c>
      <c r="C176" s="492" t="str">
        <f>PO!E140</f>
        <v>TUBO PVC, SERIE NORMAL, ESGOTO PREDIAL, DN 50 MM, FORNECIDO E INSTALADO EM RAMAL DE DESCARGA OU RAMAL DE ESGOTO SANITÁRIO. AF_08/2022</v>
      </c>
      <c r="D176" s="271" t="str">
        <f>PO!F140</f>
        <v>M</v>
      </c>
      <c r="E176" s="270">
        <f t="shared" si="22"/>
        <v>7.51</v>
      </c>
      <c r="F176" s="874"/>
      <c r="G176" s="874"/>
      <c r="H176" s="874"/>
      <c r="I176" s="874"/>
      <c r="J176" s="874"/>
      <c r="K176" s="874"/>
      <c r="L176" s="874"/>
      <c r="M176" s="874"/>
      <c r="N176" s="874"/>
      <c r="O176" s="874">
        <f>ROUND(6.73+0.78,2)</f>
        <v>7.51</v>
      </c>
      <c r="P176" s="874"/>
      <c r="Q176" s="874"/>
      <c r="R176" s="875"/>
      <c r="S176" s="874"/>
      <c r="T176" s="874"/>
      <c r="U176" s="875"/>
      <c r="V176" s="875"/>
      <c r="W176" s="914"/>
    </row>
    <row r="177" spans="2:23" ht="38.25">
      <c r="B177" s="271" t="str">
        <f>PO!B141</f>
        <v>6.4.4.21</v>
      </c>
      <c r="C177" s="492" t="str">
        <f>PO!E141</f>
        <v>CAIXA RETENTORA DE AREIA (50X60X70)CM, INCLUSIVE REVESTIMENTO INTERNO EM ARGAMASSA COM ADITIVO IMPERMEABILIZANTE, TAMPA DE CONCRETO, ESCAVAÇÃO E REATERRO, EXCLUSIVE CARGA E TRANSPORTE DE MATERIAL ESCAVADO</v>
      </c>
      <c r="D177" s="271" t="str">
        <f>PO!F141</f>
        <v>UN</v>
      </c>
      <c r="E177" s="270">
        <f t="shared" si="22"/>
        <v>4</v>
      </c>
      <c r="F177" s="874">
        <v>4</v>
      </c>
      <c r="G177" s="874"/>
      <c r="H177" s="874"/>
      <c r="I177" s="874"/>
      <c r="J177" s="874"/>
      <c r="K177" s="874"/>
      <c r="L177" s="874"/>
      <c r="M177" s="874"/>
      <c r="N177" s="874"/>
      <c r="O177" s="874"/>
      <c r="P177" s="874"/>
      <c r="Q177" s="874"/>
      <c r="R177" s="875"/>
      <c r="S177" s="874"/>
      <c r="T177" s="874"/>
      <c r="U177" s="875"/>
      <c r="V177" s="875"/>
      <c r="W177" s="914"/>
    </row>
    <row r="178" spans="2:23" ht="38.25">
      <c r="B178" s="271" t="str">
        <f>PO!B142</f>
        <v>6.4.4.22</v>
      </c>
      <c r="C178" s="492" t="str">
        <f>PO!E142</f>
        <v>JOELHO 90 GRAUS, PVC, SERIE NORMAL, ESGOTO PREDIAL, DN 75 MM, JUNTA ELÁSTICA, FORNECIDO E INSTALADO EM RAMAL DE DESCARGA OU RAMAL DE ESGOTO SANITÁRIO. AF_08/2022</v>
      </c>
      <c r="D178" s="271" t="str">
        <f>PO!F142</f>
        <v>UN</v>
      </c>
      <c r="E178" s="270">
        <f t="shared" si="22"/>
        <v>4</v>
      </c>
      <c r="F178" s="874">
        <v>4</v>
      </c>
      <c r="G178" s="874"/>
      <c r="H178" s="874"/>
      <c r="I178" s="874"/>
      <c r="J178" s="874"/>
      <c r="K178" s="874"/>
      <c r="L178" s="874"/>
      <c r="M178" s="874"/>
      <c r="N178" s="874"/>
      <c r="O178" s="874"/>
      <c r="P178" s="874"/>
      <c r="Q178" s="874"/>
      <c r="R178" s="875"/>
      <c r="S178" s="874"/>
      <c r="T178" s="874"/>
      <c r="U178" s="875"/>
      <c r="V178" s="875"/>
      <c r="W178" s="914"/>
    </row>
    <row r="179" spans="2:23" ht="30" customHeight="1">
      <c r="B179" s="271" t="str">
        <f>PO!B143</f>
        <v>6.4.4.23</v>
      </c>
      <c r="C179" s="492" t="str">
        <f>PO!E143</f>
        <v>TUBO PVC, SERIE NORMAL, ESGOTO PREDIAL, DN 75 MM, FORNECIDO E INSTALADO EM RAMAL DE DESCARGA OU RAMAL DE ESGOTO SANITÁRIO. AF_08/2022</v>
      </c>
      <c r="D179" s="271" t="str">
        <f>PO!F143</f>
        <v>M</v>
      </c>
      <c r="E179" s="270">
        <f t="shared" si="22"/>
        <v>20.58</v>
      </c>
      <c r="F179" s="874"/>
      <c r="G179" s="874"/>
      <c r="H179" s="874"/>
      <c r="I179" s="874"/>
      <c r="J179" s="874"/>
      <c r="K179" s="874"/>
      <c r="L179" s="874"/>
      <c r="M179" s="874"/>
      <c r="N179" s="874"/>
      <c r="O179" s="874">
        <f>ROUND(20.58,2)</f>
        <v>20.58</v>
      </c>
      <c r="P179" s="875"/>
      <c r="Q179" s="875"/>
      <c r="R179" s="875"/>
      <c r="S179" s="874"/>
      <c r="T179" s="874"/>
      <c r="U179" s="875"/>
      <c r="V179" s="875"/>
      <c r="W179" s="914"/>
    </row>
    <row r="180" spans="2:23" ht="30" customHeight="1">
      <c r="B180" s="271" t="str">
        <f>PO!B144</f>
        <v>6.4.4.24</v>
      </c>
      <c r="C180" s="492" t="str">
        <f>PO!E144</f>
        <v>CURVA 45 GRAUS, PVC, SOLDÁVEL, DN 40MM, INSTALADO EM RAMAL DE DISTRIBUIÇÃO DE ÁGUA - FORNECIMENTO E INSTALAÇÃO. AF_06/2022</v>
      </c>
      <c r="D180" s="271" t="str">
        <f>PO!F144</f>
        <v>UN</v>
      </c>
      <c r="E180" s="270">
        <f t="shared" ref="E180:E184" si="23">IF(D180="M2",U180,IF(D180="MÊS",J180,IF(D180="M2XMÊS",J180,IF(D180="VG",F180,IF(D180="M",O180,IF(D180="UN",F180,IF(D180="UND",F180,IF(D180="U",F180,IF(D180="PR A1",F180,IF(D180="M3XKM",V180,IF(D180="M3",V180,IF(D180="KG",T180,"FALSO"))))))))))))</f>
        <v>1</v>
      </c>
      <c r="F180" s="874">
        <v>1</v>
      </c>
      <c r="G180" s="874"/>
      <c r="H180" s="874"/>
      <c r="I180" s="874"/>
      <c r="J180" s="874"/>
      <c r="K180" s="874"/>
      <c r="L180" s="874"/>
      <c r="M180" s="874"/>
      <c r="N180" s="874"/>
      <c r="O180" s="875"/>
      <c r="P180" s="875"/>
      <c r="Q180" s="875"/>
      <c r="R180" s="875"/>
      <c r="S180" s="874"/>
      <c r="T180" s="874"/>
      <c r="U180" s="875"/>
      <c r="V180" s="875"/>
      <c r="W180" s="914"/>
    </row>
    <row r="181" spans="2:23" ht="38.25">
      <c r="B181" s="271" t="str">
        <f>PO!B145</f>
        <v>6.4.4.25</v>
      </c>
      <c r="C181" s="492" t="str">
        <f>PO!E145</f>
        <v>JOELHO 45 GRAUS, PVC, SERIE NORMAL, ESGOTO PREDIAL, DN 40 MM, JUNTA SOLDÁVEL, FORNECIDO E INSTALADO EM RAMAL DE DESCARGA OU RAMAL DE ESGOTO SANITÁRIO. AF_08/2022</v>
      </c>
      <c r="D181" s="271" t="str">
        <f>PO!F145</f>
        <v>UN</v>
      </c>
      <c r="E181" s="270">
        <f t="shared" si="23"/>
        <v>2</v>
      </c>
      <c r="F181" s="874">
        <v>2</v>
      </c>
      <c r="G181" s="874"/>
      <c r="H181" s="874"/>
      <c r="I181" s="874"/>
      <c r="J181" s="874"/>
      <c r="K181" s="874"/>
      <c r="L181" s="874"/>
      <c r="M181" s="874"/>
      <c r="N181" s="874"/>
      <c r="O181" s="875"/>
      <c r="P181" s="875"/>
      <c r="Q181" s="875"/>
      <c r="R181" s="875"/>
      <c r="S181" s="874"/>
      <c r="T181" s="874"/>
      <c r="U181" s="875"/>
      <c r="V181" s="875"/>
      <c r="W181" s="914"/>
    </row>
    <row r="182" spans="2:23" ht="25.5">
      <c r="B182" s="271" t="str">
        <f>PO!B146</f>
        <v>6.4.4.26</v>
      </c>
      <c r="C182" s="492" t="str">
        <f>PO!E146</f>
        <v>JOELHO 90 GRAUS, PVC, SERIE NORMAL, ESGOTO PREDIAL, DN 50 MM, JUNTA ELÁSTICA, FORNECIDO E INSTALADO EM PRUMADA DE ESGOTO SANITÁRIO OU VENTILAÇÃO. AF_08/2022</v>
      </c>
      <c r="D182" s="271" t="str">
        <f>PO!F146</f>
        <v>UN</v>
      </c>
      <c r="E182" s="270">
        <f t="shared" si="23"/>
        <v>4</v>
      </c>
      <c r="F182" s="874">
        <v>4</v>
      </c>
      <c r="G182" s="874"/>
      <c r="H182" s="874"/>
      <c r="I182" s="874"/>
      <c r="J182" s="874"/>
      <c r="K182" s="874"/>
      <c r="L182" s="874"/>
      <c r="M182" s="874"/>
      <c r="N182" s="874"/>
      <c r="O182" s="875"/>
      <c r="P182" s="875"/>
      <c r="Q182" s="875"/>
      <c r="R182" s="875"/>
      <c r="S182" s="874"/>
      <c r="T182" s="874"/>
      <c r="U182" s="875"/>
      <c r="V182" s="875"/>
      <c r="W182" s="914"/>
    </row>
    <row r="183" spans="2:23" ht="38.25">
      <c r="B183" s="271" t="str">
        <f>PO!B147</f>
        <v>6.4.4.27</v>
      </c>
      <c r="C183" s="492" t="str">
        <f>PO!E147</f>
        <v>JUNÇÃO SIMPLES, PVC, SERIE NORMAL, ESGOTO PREDIAL, DN 50 X 50 MM, JUNTA ELÁSTICA, FORNECIDO E INSTALADO EM RAMAL DE DESCARGA OU RAMAL DE ESGOTO SANITÁRIO. AF_08/2022</v>
      </c>
      <c r="D183" s="271" t="str">
        <f>PO!F147</f>
        <v>UN</v>
      </c>
      <c r="E183" s="270">
        <f t="shared" si="23"/>
        <v>1</v>
      </c>
      <c r="F183" s="874">
        <v>1</v>
      </c>
      <c r="G183" s="874"/>
      <c r="H183" s="874"/>
      <c r="I183" s="874"/>
      <c r="J183" s="874"/>
      <c r="K183" s="874"/>
      <c r="L183" s="874"/>
      <c r="M183" s="874"/>
      <c r="N183" s="874"/>
      <c r="O183" s="875"/>
      <c r="P183" s="875"/>
      <c r="Q183" s="875"/>
      <c r="R183" s="875"/>
      <c r="S183" s="874"/>
      <c r="T183" s="874"/>
      <c r="U183" s="875"/>
      <c r="V183" s="875"/>
      <c r="W183" s="914"/>
    </row>
    <row r="184" spans="2:23" ht="30" customHeight="1">
      <c r="B184" s="271" t="str">
        <f>PO!B148</f>
        <v>6.4.4.28</v>
      </c>
      <c r="C184" s="492" t="str">
        <f>PO!E148</f>
        <v>TE, PVC, SERIE NORMAL, ESGOTO PREDIAL, DN 50 X 50 MM, JUNTA ELÁSTICA, FORNECIDO E INSTALADO EM PRUMADA DE ESGOTO SANITÁRIO OU VENTILAÇÃO. AF_08/2022</v>
      </c>
      <c r="D184" s="271" t="str">
        <f>PO!F148</f>
        <v>UN</v>
      </c>
      <c r="E184" s="270">
        <f t="shared" si="23"/>
        <v>2</v>
      </c>
      <c r="F184" s="874">
        <v>2</v>
      </c>
      <c r="G184" s="874"/>
      <c r="H184" s="874"/>
      <c r="I184" s="874"/>
      <c r="J184" s="874"/>
      <c r="K184" s="874"/>
      <c r="L184" s="874"/>
      <c r="M184" s="874"/>
      <c r="N184" s="874"/>
      <c r="O184" s="875"/>
      <c r="P184" s="875"/>
      <c r="Q184" s="875"/>
      <c r="R184" s="875"/>
      <c r="S184" s="874"/>
      <c r="T184" s="874"/>
      <c r="U184" s="875"/>
      <c r="V184" s="875"/>
      <c r="W184" s="914"/>
    </row>
    <row r="185" spans="2:23" ht="30" customHeight="1">
      <c r="B185" s="662" t="str">
        <f>PO!B149</f>
        <v>6.5</v>
      </c>
      <c r="C185" s="663" t="str">
        <f>PO!E149</f>
        <v>REVESTIMENTOS</v>
      </c>
      <c r="D185" s="662"/>
      <c r="E185" s="270"/>
      <c r="F185" s="873"/>
      <c r="G185" s="873"/>
      <c r="H185" s="873"/>
      <c r="I185" s="873"/>
      <c r="J185" s="873"/>
      <c r="K185" s="873"/>
      <c r="L185" s="873"/>
      <c r="M185" s="873"/>
      <c r="N185" s="873"/>
      <c r="O185" s="873"/>
      <c r="P185" s="873"/>
      <c r="Q185" s="873"/>
      <c r="R185" s="873"/>
      <c r="S185" s="873"/>
      <c r="T185" s="873"/>
      <c r="U185" s="873"/>
      <c r="V185" s="873"/>
      <c r="W185" s="913"/>
    </row>
    <row r="186" spans="2:23" ht="30" customHeight="1">
      <c r="B186" s="798" t="str">
        <f>PO!B150</f>
        <v>6.5.1</v>
      </c>
      <c r="C186" s="799" t="str">
        <f>PO!E150</f>
        <v>IMPERMEABILIZAÇÃO DE SUPERFÍCIE COM ARGAMASSA DE CIMENTO E AREIA, COM ADITIVO IMPERMEABILIZANTE, E = 1,5 CM REF 98562</v>
      </c>
      <c r="D186" s="798" t="str">
        <f>PO!F150</f>
        <v>M2</v>
      </c>
      <c r="E186" s="800">
        <f t="shared" ref="E186:E275" si="24">IF(D186="M2",U186,IF(D186="MÊS",J186,IF(D186="M2XMÊS",J186,IF(D186="VG",F186,IF(D186="M",O186,IF(D186="UN",F186,IF(D186="UND",F186,IF(D186="U",F186,IF(D186="PR A1",F186,IF(D186="M3XKM",V186,IF(D186="M3",V186,IF(D186="KG",T186,"FALSO"))))))))))))</f>
        <v>50.46</v>
      </c>
      <c r="F186" s="878"/>
      <c r="G186" s="878"/>
      <c r="H186" s="878"/>
      <c r="I186" s="878"/>
      <c r="J186" s="878"/>
      <c r="K186" s="878"/>
      <c r="L186" s="878"/>
      <c r="M186" s="878"/>
      <c r="N186" s="878"/>
      <c r="O186" s="878"/>
      <c r="P186" s="879"/>
      <c r="Q186" s="879"/>
      <c r="R186" s="878"/>
      <c r="S186" s="878"/>
      <c r="T186" s="878"/>
      <c r="U186" s="878">
        <f>ROUND(SUM(U187:U191),2)</f>
        <v>50.46</v>
      </c>
      <c r="V186" s="878"/>
      <c r="W186" s="915"/>
    </row>
    <row r="187" spans="2:23" ht="15">
      <c r="B187" s="801"/>
      <c r="C187" s="802"/>
      <c r="D187" s="801"/>
      <c r="E187" s="803"/>
      <c r="F187" s="880"/>
      <c r="G187" s="880"/>
      <c r="H187" s="880"/>
      <c r="I187" s="880"/>
      <c r="J187" s="880"/>
      <c r="K187" s="880"/>
      <c r="L187" s="880"/>
      <c r="M187" s="880"/>
      <c r="N187" s="881">
        <f>(7.43*2)+(3.3*2)</f>
        <v>21.46</v>
      </c>
      <c r="O187" s="881"/>
      <c r="P187" s="881"/>
      <c r="Q187" s="881">
        <v>1</v>
      </c>
      <c r="R187" s="880"/>
      <c r="S187" s="881">
        <f>(0.8*1)+(3.15*1)</f>
        <v>3.95</v>
      </c>
      <c r="T187" s="880"/>
      <c r="U187" s="881">
        <f>(N187*Q187)-S187</f>
        <v>17.510000000000002</v>
      </c>
      <c r="V187" s="880"/>
      <c r="W187" s="916" t="s">
        <v>44230</v>
      </c>
    </row>
    <row r="188" spans="2:23" ht="15">
      <c r="B188" s="801"/>
      <c r="C188" s="802"/>
      <c r="D188" s="801"/>
      <c r="E188" s="803"/>
      <c r="F188" s="880"/>
      <c r="G188" s="880"/>
      <c r="H188" s="880"/>
      <c r="I188" s="880"/>
      <c r="J188" s="880"/>
      <c r="K188" s="880"/>
      <c r="L188" s="880"/>
      <c r="M188" s="880"/>
      <c r="N188" s="881">
        <v>7</v>
      </c>
      <c r="O188" s="880"/>
      <c r="P188" s="881"/>
      <c r="Q188" s="881">
        <v>1</v>
      </c>
      <c r="R188" s="880"/>
      <c r="S188" s="881">
        <f>0.8*1</f>
        <v>0.8</v>
      </c>
      <c r="T188" s="880"/>
      <c r="U188" s="881">
        <f t="shared" ref="U188:U191" si="25">(N188*Q188)-S188</f>
        <v>6.2</v>
      </c>
      <c r="V188" s="880"/>
      <c r="W188" s="916" t="s">
        <v>44231</v>
      </c>
    </row>
    <row r="189" spans="2:23" ht="15">
      <c r="B189" s="801"/>
      <c r="C189" s="802"/>
      <c r="D189" s="801"/>
      <c r="E189" s="803"/>
      <c r="F189" s="880"/>
      <c r="G189" s="880"/>
      <c r="H189" s="880"/>
      <c r="I189" s="880"/>
      <c r="J189" s="880"/>
      <c r="K189" s="880"/>
      <c r="L189" s="880"/>
      <c r="M189" s="880"/>
      <c r="N189" s="881">
        <v>7</v>
      </c>
      <c r="O189" s="880"/>
      <c r="P189" s="881"/>
      <c r="Q189" s="881">
        <v>1</v>
      </c>
      <c r="R189" s="880"/>
      <c r="S189" s="881">
        <f>0.8*1</f>
        <v>0.8</v>
      </c>
      <c r="T189" s="880"/>
      <c r="U189" s="881">
        <f t="shared" si="25"/>
        <v>6.2</v>
      </c>
      <c r="V189" s="880"/>
      <c r="W189" s="916" t="s">
        <v>44232</v>
      </c>
    </row>
    <row r="190" spans="2:23" ht="15">
      <c r="B190" s="801"/>
      <c r="C190" s="802"/>
      <c r="D190" s="801"/>
      <c r="E190" s="803"/>
      <c r="F190" s="880"/>
      <c r="G190" s="880"/>
      <c r="H190" s="880"/>
      <c r="I190" s="880"/>
      <c r="J190" s="880"/>
      <c r="K190" s="880"/>
      <c r="L190" s="880"/>
      <c r="M190" s="880"/>
      <c r="N190" s="881">
        <v>8</v>
      </c>
      <c r="O190" s="880"/>
      <c r="P190" s="881"/>
      <c r="Q190" s="881">
        <v>1</v>
      </c>
      <c r="R190" s="880"/>
      <c r="S190" s="881">
        <f>3.15*1</f>
        <v>3.15</v>
      </c>
      <c r="T190" s="880"/>
      <c r="U190" s="881">
        <f t="shared" si="25"/>
        <v>4.8499999999999996</v>
      </c>
      <c r="V190" s="880"/>
      <c r="W190" s="916" t="s">
        <v>44233</v>
      </c>
    </row>
    <row r="191" spans="2:23" ht="15">
      <c r="B191" s="804"/>
      <c r="C191" s="805"/>
      <c r="D191" s="804"/>
      <c r="E191" s="806"/>
      <c r="F191" s="882"/>
      <c r="G191" s="882"/>
      <c r="H191" s="882"/>
      <c r="I191" s="882"/>
      <c r="J191" s="882"/>
      <c r="K191" s="882"/>
      <c r="L191" s="882"/>
      <c r="M191" s="882"/>
      <c r="N191" s="881">
        <v>17.2</v>
      </c>
      <c r="O191" s="882"/>
      <c r="P191" s="883"/>
      <c r="Q191" s="881">
        <v>1</v>
      </c>
      <c r="R191" s="882"/>
      <c r="S191" s="883">
        <f>(0.8*1)+(0.7*1)</f>
        <v>1.5</v>
      </c>
      <c r="T191" s="882"/>
      <c r="U191" s="881">
        <f t="shared" si="25"/>
        <v>15.7</v>
      </c>
      <c r="V191" s="882"/>
      <c r="W191" s="917" t="s">
        <v>44234</v>
      </c>
    </row>
    <row r="192" spans="2:23" ht="30" customHeight="1">
      <c r="B192" s="798" t="str">
        <f>PO!B151</f>
        <v>6.5.2</v>
      </c>
      <c r="C192" s="799" t="str">
        <f>PO!E151</f>
        <v>CHAPISCO COM ARGAMASSA, TRAÇO 1:3 (CIMENTO E AREIA), ESP. 5MM, APLICADO EM TETO COM COLHER, INCLUSIVE ARGAMASSA COM PREPARO MECANIZADO</v>
      </c>
      <c r="D192" s="798" t="str">
        <f>PO!F151</f>
        <v>M2</v>
      </c>
      <c r="E192" s="800">
        <f t="shared" si="24"/>
        <v>19.899999999999999</v>
      </c>
      <c r="F192" s="878"/>
      <c r="G192" s="878"/>
      <c r="H192" s="878"/>
      <c r="I192" s="878"/>
      <c r="J192" s="878"/>
      <c r="K192" s="878"/>
      <c r="L192" s="878"/>
      <c r="M192" s="878"/>
      <c r="N192" s="878"/>
      <c r="O192" s="878"/>
      <c r="P192" s="879"/>
      <c r="Q192" s="879"/>
      <c r="R192" s="878"/>
      <c r="S192" s="878"/>
      <c r="T192" s="878"/>
      <c r="U192" s="878">
        <f>ROUND(SUM(U193:U196),2)</f>
        <v>19.899999999999999</v>
      </c>
      <c r="V192" s="878"/>
      <c r="W192" s="915"/>
    </row>
    <row r="193" spans="2:23" ht="15">
      <c r="B193" s="801"/>
      <c r="C193" s="802"/>
      <c r="D193" s="801"/>
      <c r="E193" s="803"/>
      <c r="F193" s="880"/>
      <c r="G193" s="880"/>
      <c r="H193" s="880"/>
      <c r="I193" s="880"/>
      <c r="J193" s="880"/>
      <c r="K193" s="880"/>
      <c r="L193" s="880"/>
      <c r="M193" s="880"/>
      <c r="N193" s="880"/>
      <c r="O193" s="880"/>
      <c r="P193" s="881"/>
      <c r="Q193" s="881"/>
      <c r="R193" s="880"/>
      <c r="S193" s="880"/>
      <c r="T193" s="880"/>
      <c r="U193" s="881">
        <v>3</v>
      </c>
      <c r="V193" s="880"/>
      <c r="W193" s="916" t="s">
        <v>44231</v>
      </c>
    </row>
    <row r="194" spans="2:23" ht="15">
      <c r="B194" s="801"/>
      <c r="C194" s="802"/>
      <c r="D194" s="801"/>
      <c r="E194" s="803"/>
      <c r="F194" s="880"/>
      <c r="G194" s="880"/>
      <c r="H194" s="880"/>
      <c r="I194" s="880"/>
      <c r="J194" s="880"/>
      <c r="K194" s="880"/>
      <c r="L194" s="880"/>
      <c r="M194" s="880"/>
      <c r="N194" s="880"/>
      <c r="O194" s="880"/>
      <c r="P194" s="881"/>
      <c r="Q194" s="881"/>
      <c r="R194" s="880"/>
      <c r="S194" s="880"/>
      <c r="T194" s="880"/>
      <c r="U194" s="881">
        <v>3</v>
      </c>
      <c r="V194" s="880"/>
      <c r="W194" s="916" t="s">
        <v>44232</v>
      </c>
    </row>
    <row r="195" spans="2:23" ht="15">
      <c r="B195" s="801"/>
      <c r="C195" s="802"/>
      <c r="D195" s="801"/>
      <c r="E195" s="803"/>
      <c r="F195" s="880"/>
      <c r="G195" s="880"/>
      <c r="H195" s="880"/>
      <c r="I195" s="880"/>
      <c r="J195" s="880"/>
      <c r="K195" s="880"/>
      <c r="L195" s="880"/>
      <c r="M195" s="880"/>
      <c r="N195" s="880"/>
      <c r="O195" s="880"/>
      <c r="P195" s="881"/>
      <c r="Q195" s="881"/>
      <c r="R195" s="880"/>
      <c r="S195" s="880"/>
      <c r="T195" s="880"/>
      <c r="U195" s="881">
        <v>2.7</v>
      </c>
      <c r="V195" s="880"/>
      <c r="W195" s="916" t="s">
        <v>44233</v>
      </c>
    </row>
    <row r="196" spans="2:23" ht="15">
      <c r="B196" s="801"/>
      <c r="C196" s="802"/>
      <c r="D196" s="801"/>
      <c r="E196" s="803"/>
      <c r="F196" s="880"/>
      <c r="G196" s="880"/>
      <c r="H196" s="880"/>
      <c r="I196" s="880"/>
      <c r="J196" s="880"/>
      <c r="K196" s="880"/>
      <c r="L196" s="880"/>
      <c r="M196" s="880"/>
      <c r="N196" s="880"/>
      <c r="O196" s="880"/>
      <c r="P196" s="881"/>
      <c r="Q196" s="881"/>
      <c r="R196" s="880"/>
      <c r="S196" s="880"/>
      <c r="T196" s="880"/>
      <c r="U196" s="881">
        <v>11.2</v>
      </c>
      <c r="V196" s="880"/>
      <c r="W196" s="917" t="s">
        <v>44234</v>
      </c>
    </row>
    <row r="197" spans="2:23" ht="30" customHeight="1">
      <c r="B197" s="798" t="str">
        <f>PO!B152</f>
        <v>6.5.3</v>
      </c>
      <c r="C197" s="799" t="str">
        <f>PO!E152</f>
        <v>CHAPISCO APLICADO MANUALMENTE EM ALVENARIAS E ESTRUTURAS DE CONCRETO INTERNAS, ARGAMASSA 1:3 REF 87879</v>
      </c>
      <c r="D197" s="798" t="str">
        <f>PO!F152</f>
        <v>M2</v>
      </c>
      <c r="E197" s="800">
        <f t="shared" si="24"/>
        <v>149.81</v>
      </c>
      <c r="F197" s="878"/>
      <c r="G197" s="878"/>
      <c r="H197" s="878"/>
      <c r="I197" s="878"/>
      <c r="J197" s="878"/>
      <c r="K197" s="878"/>
      <c r="L197" s="878"/>
      <c r="M197" s="878"/>
      <c r="N197" s="878"/>
      <c r="O197" s="878"/>
      <c r="P197" s="879"/>
      <c r="Q197" s="879"/>
      <c r="R197" s="878"/>
      <c r="S197" s="878"/>
      <c r="T197" s="878"/>
      <c r="U197" s="878">
        <f>ROUND(SUM(U198:U202),2)</f>
        <v>149.81</v>
      </c>
      <c r="V197" s="878"/>
      <c r="W197" s="915"/>
    </row>
    <row r="198" spans="2:23" ht="15">
      <c r="B198" s="801"/>
      <c r="C198" s="802"/>
      <c r="D198" s="801"/>
      <c r="E198" s="803"/>
      <c r="F198" s="880"/>
      <c r="G198" s="880"/>
      <c r="H198" s="880"/>
      <c r="I198" s="880"/>
      <c r="J198" s="880"/>
      <c r="K198" s="880"/>
      <c r="L198" s="880"/>
      <c r="M198" s="880"/>
      <c r="N198" s="881">
        <v>7</v>
      </c>
      <c r="O198" s="880"/>
      <c r="P198" s="881"/>
      <c r="Q198" s="881">
        <v>2.7</v>
      </c>
      <c r="R198" s="880"/>
      <c r="S198" s="881">
        <f>(0.8*2.1)+(0.8*0.6)</f>
        <v>2.16</v>
      </c>
      <c r="T198" s="880"/>
      <c r="U198" s="881">
        <f t="shared" ref="U198:U201" si="26">(N198*Q198)-S198</f>
        <v>16.739999999999998</v>
      </c>
      <c r="V198" s="880"/>
      <c r="W198" s="916" t="s">
        <v>44231</v>
      </c>
    </row>
    <row r="199" spans="2:23" ht="15">
      <c r="B199" s="801"/>
      <c r="C199" s="802"/>
      <c r="D199" s="801"/>
      <c r="E199" s="803"/>
      <c r="F199" s="880"/>
      <c r="G199" s="880"/>
      <c r="H199" s="880"/>
      <c r="I199" s="880"/>
      <c r="J199" s="880"/>
      <c r="K199" s="880"/>
      <c r="L199" s="880"/>
      <c r="M199" s="880"/>
      <c r="N199" s="881">
        <v>7</v>
      </c>
      <c r="O199" s="880"/>
      <c r="P199" s="881"/>
      <c r="Q199" s="881">
        <v>2.7</v>
      </c>
      <c r="R199" s="880"/>
      <c r="S199" s="881">
        <f>(0.8*2.1)+(0.8*0.6)</f>
        <v>2.16</v>
      </c>
      <c r="T199" s="880"/>
      <c r="U199" s="881">
        <f t="shared" si="26"/>
        <v>16.739999999999998</v>
      </c>
      <c r="V199" s="880"/>
      <c r="W199" s="916" t="s">
        <v>44232</v>
      </c>
    </row>
    <row r="200" spans="2:23" ht="15">
      <c r="B200" s="801"/>
      <c r="C200" s="802"/>
      <c r="D200" s="801"/>
      <c r="E200" s="803"/>
      <c r="F200" s="880"/>
      <c r="G200" s="880"/>
      <c r="H200" s="880"/>
      <c r="I200" s="880"/>
      <c r="J200" s="880"/>
      <c r="K200" s="880"/>
      <c r="L200" s="880"/>
      <c r="M200" s="880"/>
      <c r="N200" s="881">
        <v>8</v>
      </c>
      <c r="O200" s="880"/>
      <c r="P200" s="881"/>
      <c r="Q200" s="881">
        <v>2.7</v>
      </c>
      <c r="R200" s="880"/>
      <c r="S200" s="881">
        <f>(0.8*2.1*2)+(3.15*2.1)</f>
        <v>9.98</v>
      </c>
      <c r="T200" s="880"/>
      <c r="U200" s="881">
        <f t="shared" si="26"/>
        <v>11.62</v>
      </c>
      <c r="V200" s="880"/>
      <c r="W200" s="916" t="s">
        <v>44233</v>
      </c>
    </row>
    <row r="201" spans="2:23" ht="15">
      <c r="B201" s="804"/>
      <c r="C201" s="805"/>
      <c r="D201" s="804"/>
      <c r="E201" s="806"/>
      <c r="F201" s="882"/>
      <c r="G201" s="882"/>
      <c r="H201" s="882"/>
      <c r="I201" s="882"/>
      <c r="J201" s="882"/>
      <c r="K201" s="882"/>
      <c r="L201" s="882"/>
      <c r="M201" s="882"/>
      <c r="N201" s="881">
        <v>17.2</v>
      </c>
      <c r="O201" s="882"/>
      <c r="P201" s="883"/>
      <c r="Q201" s="881">
        <v>2.7</v>
      </c>
      <c r="R201" s="882"/>
      <c r="S201" s="883">
        <f>(0.8*2.1)+(1*1)+(0.7*2.1*2)+(0.8*0.6)</f>
        <v>6.1</v>
      </c>
      <c r="T201" s="882"/>
      <c r="U201" s="881">
        <f t="shared" si="26"/>
        <v>40.340000000000003</v>
      </c>
      <c r="V201" s="882"/>
      <c r="W201" s="917" t="s">
        <v>44234</v>
      </c>
    </row>
    <row r="202" spans="2:23" ht="30" customHeight="1">
      <c r="B202" s="798" t="str">
        <f>PO!B153</f>
        <v>6.5.4</v>
      </c>
      <c r="C202" s="799" t="str">
        <f>PO!E153</f>
        <v>CHAPISCO APLICADO MANUALMENTE EM ALVENARIAS E ESTRUTURAS DE CONCRETO EXTERNAS, ARGAMASSA 1:3 REF 87905</v>
      </c>
      <c r="D202" s="798" t="str">
        <f>PO!F153</f>
        <v>M2</v>
      </c>
      <c r="E202" s="800">
        <f t="shared" si="24"/>
        <v>64.37</v>
      </c>
      <c r="F202" s="878"/>
      <c r="G202" s="878"/>
      <c r="H202" s="878"/>
      <c r="I202" s="878"/>
      <c r="J202" s="878"/>
      <c r="K202" s="878"/>
      <c r="L202" s="878"/>
      <c r="M202" s="878"/>
      <c r="N202" s="878"/>
      <c r="O202" s="878"/>
      <c r="P202" s="879"/>
      <c r="Q202" s="879"/>
      <c r="R202" s="878"/>
      <c r="S202" s="878"/>
      <c r="T202" s="878"/>
      <c r="U202" s="878">
        <f>ROUND(SUM(U203),2)</f>
        <v>64.37</v>
      </c>
      <c r="V202" s="878"/>
      <c r="W202" s="915"/>
    </row>
    <row r="203" spans="2:23" ht="15">
      <c r="B203" s="801"/>
      <c r="C203" s="802"/>
      <c r="D203" s="801"/>
      <c r="E203" s="803"/>
      <c r="F203" s="880"/>
      <c r="G203" s="880"/>
      <c r="H203" s="880"/>
      <c r="I203" s="880"/>
      <c r="J203" s="880"/>
      <c r="K203" s="880"/>
      <c r="L203" s="880"/>
      <c r="M203" s="880"/>
      <c r="N203" s="881">
        <f>(7.43*2)+(3.3*2)</f>
        <v>21.46</v>
      </c>
      <c r="O203" s="881"/>
      <c r="P203" s="881"/>
      <c r="Q203" s="881">
        <f>2.7+0.1+0.7</f>
        <v>3.5</v>
      </c>
      <c r="R203" s="880"/>
      <c r="S203" s="881">
        <f>(0.8*2.1)+(3.15*2.1)+(1*1)+(0.8*0.6*3)</f>
        <v>10.74</v>
      </c>
      <c r="T203" s="880"/>
      <c r="U203" s="881">
        <f>(N203*Q203)-S203</f>
        <v>64.37</v>
      </c>
      <c r="V203" s="880"/>
      <c r="W203" s="916" t="s">
        <v>44236</v>
      </c>
    </row>
    <row r="204" spans="2:23" ht="38.25">
      <c r="B204" s="798" t="str">
        <f>PO!B154</f>
        <v>6.5.5</v>
      </c>
      <c r="C204" s="799" t="str">
        <f>PO!E154</f>
        <v>EMBOÇO, EM ARGAMASSA TRAÇO 1:2:8, PREPARO MANUAL, APLICADO MANUALMENTE EM PAREDES INTERNAS DE AMBIENTES COM ÁREA MENOR QUE 5M², E = 17,5MM, COM TALISCAS. AF_03/2024</v>
      </c>
      <c r="D204" s="798" t="str">
        <f>PO!F154</f>
        <v>M2</v>
      </c>
      <c r="E204" s="800">
        <f t="shared" si="24"/>
        <v>33.479999999999997</v>
      </c>
      <c r="F204" s="878"/>
      <c r="G204" s="878"/>
      <c r="H204" s="878"/>
      <c r="I204" s="878"/>
      <c r="J204" s="878"/>
      <c r="K204" s="878"/>
      <c r="L204" s="878"/>
      <c r="M204" s="878"/>
      <c r="N204" s="878"/>
      <c r="O204" s="878"/>
      <c r="P204" s="879"/>
      <c r="Q204" s="879"/>
      <c r="R204" s="878"/>
      <c r="S204" s="878"/>
      <c r="T204" s="878"/>
      <c r="U204" s="878">
        <f>ROUND(SUM(U205:U206),2)</f>
        <v>33.479999999999997</v>
      </c>
      <c r="V204" s="878"/>
      <c r="W204" s="915"/>
    </row>
    <row r="205" spans="2:23" ht="15">
      <c r="B205" s="801"/>
      <c r="C205" s="802"/>
      <c r="D205" s="801"/>
      <c r="E205" s="803"/>
      <c r="F205" s="880"/>
      <c r="G205" s="880"/>
      <c r="H205" s="880"/>
      <c r="I205" s="880"/>
      <c r="J205" s="880"/>
      <c r="K205" s="880"/>
      <c r="L205" s="880"/>
      <c r="M205" s="880"/>
      <c r="N205" s="880"/>
      <c r="O205" s="880"/>
      <c r="P205" s="881"/>
      <c r="Q205" s="881"/>
      <c r="R205" s="880"/>
      <c r="S205" s="880"/>
      <c r="T205" s="880"/>
      <c r="U205" s="881">
        <f>U198</f>
        <v>16.739999999999998</v>
      </c>
      <c r="V205" s="880"/>
      <c r="W205" s="916" t="s">
        <v>44231</v>
      </c>
    </row>
    <row r="206" spans="2:23" ht="15">
      <c r="B206" s="804"/>
      <c r="C206" s="805"/>
      <c r="D206" s="804"/>
      <c r="E206" s="806"/>
      <c r="F206" s="882"/>
      <c r="G206" s="882"/>
      <c r="H206" s="882"/>
      <c r="I206" s="882"/>
      <c r="J206" s="882"/>
      <c r="K206" s="882"/>
      <c r="L206" s="882"/>
      <c r="M206" s="882"/>
      <c r="N206" s="882"/>
      <c r="O206" s="882"/>
      <c r="P206" s="883"/>
      <c r="Q206" s="883"/>
      <c r="R206" s="882"/>
      <c r="S206" s="882"/>
      <c r="T206" s="882"/>
      <c r="U206" s="883">
        <f>U199</f>
        <v>16.739999999999998</v>
      </c>
      <c r="V206" s="882"/>
      <c r="W206" s="917" t="s">
        <v>44232</v>
      </c>
    </row>
    <row r="207" spans="2:23" ht="38.25">
      <c r="B207" s="271" t="str">
        <f>PO!B155</f>
        <v>6.5.6</v>
      </c>
      <c r="C207" s="492" t="str">
        <f>PO!E155</f>
        <v>EMBOÇO, EM ARGAMASSA TRAÇO 1:2:8, PREPARO MANUAL, APLICADO MANUALMENTE EM PAREDES INTERNAS DE AMBIENTES COM ÁREA MAIOR QUE 10M², E = 17,5MM, COM TALISCAS. AF_03/2024</v>
      </c>
      <c r="D207" s="271" t="str">
        <f>PO!F155</f>
        <v>M2</v>
      </c>
      <c r="E207" s="270">
        <f t="shared" si="24"/>
        <v>40.340000000000003</v>
      </c>
      <c r="F207" s="874"/>
      <c r="G207" s="874"/>
      <c r="H207" s="874"/>
      <c r="I207" s="874"/>
      <c r="J207" s="874"/>
      <c r="K207" s="874"/>
      <c r="L207" s="874"/>
      <c r="M207" s="874"/>
      <c r="N207" s="874"/>
      <c r="O207" s="875"/>
      <c r="P207" s="875"/>
      <c r="Q207" s="875"/>
      <c r="R207" s="874"/>
      <c r="S207" s="874"/>
      <c r="T207" s="874"/>
      <c r="U207" s="874">
        <f>ROUND(U201,2)</f>
        <v>40.340000000000003</v>
      </c>
      <c r="V207" s="874"/>
      <c r="W207" s="914" t="s">
        <v>44234</v>
      </c>
    </row>
    <row r="208" spans="2:23" ht="30" customHeight="1">
      <c r="B208" s="271" t="str">
        <f>PO!B156</f>
        <v>6.5.7</v>
      </c>
      <c r="C208" s="492" t="str">
        <f>PO!E156</f>
        <v>REBOCO EM ARGAMASSA 1:4, APLICADO MANUALMENTE EM PAREDES INTERNAS, ESPESSURA ENTRE 10 E 20 MM, SEM APLICAÇÃO DE TELA DE REFORÇO REF 104951</v>
      </c>
      <c r="D208" s="271" t="str">
        <f>PO!F156</f>
        <v>M2</v>
      </c>
      <c r="E208" s="270">
        <f t="shared" si="24"/>
        <v>11.62</v>
      </c>
      <c r="F208" s="874"/>
      <c r="G208" s="874"/>
      <c r="H208" s="874"/>
      <c r="I208" s="874"/>
      <c r="J208" s="874"/>
      <c r="K208" s="874"/>
      <c r="L208" s="874"/>
      <c r="M208" s="874"/>
      <c r="N208" s="874"/>
      <c r="O208" s="875"/>
      <c r="P208" s="875"/>
      <c r="Q208" s="875"/>
      <c r="R208" s="874"/>
      <c r="S208" s="874"/>
      <c r="T208" s="874"/>
      <c r="U208" s="874">
        <f>ROUND(U200,2)</f>
        <v>11.62</v>
      </c>
      <c r="V208" s="874"/>
      <c r="W208" s="914" t="s">
        <v>44233</v>
      </c>
    </row>
    <row r="209" spans="2:23" ht="30" customHeight="1">
      <c r="B209" s="271" t="str">
        <f>PO!B157</f>
        <v>6.5.8</v>
      </c>
      <c r="C209" s="492" t="str">
        <f>PO!E157</f>
        <v>REBOCO EM ARGAMASSA 1:3, APLICADO MANUALMENTE EM PAREDES EXTERNAS, ESPESSURA ENTRE 20 E 30 MM, SEM APLICAÇÃO DE TELA DE REFORÇO ADP REF 104233</v>
      </c>
      <c r="D209" s="271" t="str">
        <f>PO!F157</f>
        <v>M2</v>
      </c>
      <c r="E209" s="270">
        <f t="shared" si="24"/>
        <v>64.37</v>
      </c>
      <c r="F209" s="874"/>
      <c r="G209" s="874"/>
      <c r="H209" s="874"/>
      <c r="I209" s="874"/>
      <c r="J209" s="874"/>
      <c r="K209" s="874"/>
      <c r="L209" s="874"/>
      <c r="M209" s="874"/>
      <c r="N209" s="874"/>
      <c r="O209" s="874"/>
      <c r="P209" s="875"/>
      <c r="Q209" s="875"/>
      <c r="R209" s="874"/>
      <c r="S209" s="874"/>
      <c r="T209" s="874"/>
      <c r="U209" s="874">
        <f>U202</f>
        <v>64.37</v>
      </c>
      <c r="V209" s="874"/>
      <c r="W209" s="914" t="s">
        <v>44236</v>
      </c>
    </row>
    <row r="210" spans="2:23" ht="30" customHeight="1">
      <c r="B210" s="271" t="str">
        <f>PO!B158</f>
        <v>6.5.9</v>
      </c>
      <c r="C210" s="492" t="str">
        <f>PO!E158</f>
        <v>EMASSAMENTO EM PAREDE COM MASSA ACRÍLICA, UMA (1) DEMÃO, INCLUSIVE LIXAMENTO PARA PINTURA</v>
      </c>
      <c r="D210" s="271" t="str">
        <f>PO!F158</f>
        <v>M2</v>
      </c>
      <c r="E210" s="270">
        <f t="shared" si="24"/>
        <v>75.989999999999995</v>
      </c>
      <c r="F210" s="874"/>
      <c r="G210" s="874"/>
      <c r="H210" s="874"/>
      <c r="I210" s="874"/>
      <c r="J210" s="874"/>
      <c r="K210" s="874"/>
      <c r="L210" s="874"/>
      <c r="M210" s="874"/>
      <c r="N210" s="874"/>
      <c r="O210" s="875"/>
      <c r="P210" s="875"/>
      <c r="Q210" s="875"/>
      <c r="R210" s="874"/>
      <c r="S210" s="874"/>
      <c r="T210" s="874"/>
      <c r="U210" s="874">
        <f>ROUND(E208+E209,2)</f>
        <v>75.989999999999995</v>
      </c>
      <c r="V210" s="874"/>
      <c r="W210" s="914" t="s">
        <v>44237</v>
      </c>
    </row>
    <row r="211" spans="2:23" ht="30" customHeight="1">
      <c r="B211" s="271" t="str">
        <f>PO!B159</f>
        <v>6.5.10</v>
      </c>
      <c r="C211" s="492" t="str">
        <f>PO!E159</f>
        <v>REVESTIMENTO DE PAREDES INTERNAS, COM PORCELANATO, DIMENSÕES APROXIMADAS DE 30 X 60CM, APLICADAS NA ALTURA INTEIRA DAS PAREDES REF 87273</v>
      </c>
      <c r="D211" s="271" t="str">
        <f>PO!F159</f>
        <v>M2</v>
      </c>
      <c r="E211" s="270">
        <f t="shared" si="24"/>
        <v>73.819999999999993</v>
      </c>
      <c r="F211" s="874"/>
      <c r="G211" s="874"/>
      <c r="H211" s="874"/>
      <c r="I211" s="874"/>
      <c r="J211" s="874"/>
      <c r="K211" s="874"/>
      <c r="L211" s="874"/>
      <c r="M211" s="874"/>
      <c r="N211" s="874"/>
      <c r="O211" s="875"/>
      <c r="P211" s="875"/>
      <c r="Q211" s="875"/>
      <c r="R211" s="874"/>
      <c r="S211" s="874"/>
      <c r="T211" s="874"/>
      <c r="U211" s="874">
        <f>ROUND(E204+E207,2)</f>
        <v>73.819999999999993</v>
      </c>
      <c r="V211" s="874"/>
      <c r="W211" s="914" t="s">
        <v>44238</v>
      </c>
    </row>
    <row r="212" spans="2:23" ht="30" customHeight="1">
      <c r="B212" s="798" t="str">
        <f>PO!B160</f>
        <v>6.5.11</v>
      </c>
      <c r="C212" s="799" t="str">
        <f>PO!E160</f>
        <v>CANTONEIRA EM ALUMÍNIO PARA ACABAMENTO/PROTEÇÃO DE QUINAS, INCLUSIVE FIXAÇÃO</v>
      </c>
      <c r="D212" s="798" t="str">
        <f>PO!F160</f>
        <v>M</v>
      </c>
      <c r="E212" s="800">
        <f t="shared" si="24"/>
        <v>11.1</v>
      </c>
      <c r="F212" s="878"/>
      <c r="G212" s="878"/>
      <c r="H212" s="878"/>
      <c r="I212" s="878"/>
      <c r="J212" s="878"/>
      <c r="K212" s="878"/>
      <c r="L212" s="878"/>
      <c r="M212" s="878"/>
      <c r="N212" s="878"/>
      <c r="O212" s="878">
        <f>ROUND(SUM(O213:O214),2)</f>
        <v>11.1</v>
      </c>
      <c r="P212" s="879"/>
      <c r="Q212" s="879"/>
      <c r="R212" s="878"/>
      <c r="S212" s="878"/>
      <c r="T212" s="878"/>
      <c r="U212" s="879"/>
      <c r="V212" s="878"/>
      <c r="W212" s="915"/>
    </row>
    <row r="213" spans="2:23" ht="15">
      <c r="B213" s="801"/>
      <c r="C213" s="802"/>
      <c r="D213" s="801"/>
      <c r="E213" s="803"/>
      <c r="F213" s="880"/>
      <c r="G213" s="880"/>
      <c r="H213" s="880"/>
      <c r="I213" s="880"/>
      <c r="J213" s="880"/>
      <c r="K213" s="880"/>
      <c r="L213" s="880"/>
      <c r="M213" s="880"/>
      <c r="N213" s="880"/>
      <c r="O213" s="881">
        <f>(1+1+1)</f>
        <v>3</v>
      </c>
      <c r="P213" s="881"/>
      <c r="Q213" s="881"/>
      <c r="R213" s="880"/>
      <c r="S213" s="880"/>
      <c r="T213" s="880"/>
      <c r="U213" s="881"/>
      <c r="V213" s="880"/>
      <c r="W213" s="916" t="s">
        <v>44240</v>
      </c>
    </row>
    <row r="214" spans="2:23" ht="15">
      <c r="B214" s="804"/>
      <c r="C214" s="805"/>
      <c r="D214" s="804"/>
      <c r="E214" s="806"/>
      <c r="F214" s="882"/>
      <c r="G214" s="882"/>
      <c r="H214" s="882"/>
      <c r="I214" s="882"/>
      <c r="J214" s="882"/>
      <c r="K214" s="882"/>
      <c r="L214" s="882"/>
      <c r="M214" s="882"/>
      <c r="N214" s="882"/>
      <c r="O214" s="883">
        <f>2.7*3</f>
        <v>8.1</v>
      </c>
      <c r="P214" s="883"/>
      <c r="Q214" s="883"/>
      <c r="R214" s="882"/>
      <c r="S214" s="882"/>
      <c r="T214" s="882"/>
      <c r="U214" s="883"/>
      <c r="V214" s="882"/>
      <c r="W214" s="917" t="s">
        <v>44234</v>
      </c>
    </row>
    <row r="215" spans="2:23" ht="30" customHeight="1">
      <c r="B215" s="662" t="str">
        <f>PO!B161</f>
        <v>6.6</v>
      </c>
      <c r="C215" s="663" t="str">
        <f>PO!E161</f>
        <v>PAGINAÇÃO</v>
      </c>
      <c r="D215" s="662"/>
      <c r="E215" s="270"/>
      <c r="F215" s="873"/>
      <c r="G215" s="873"/>
      <c r="H215" s="873"/>
      <c r="I215" s="873"/>
      <c r="J215" s="873"/>
      <c r="K215" s="873"/>
      <c r="L215" s="873"/>
      <c r="M215" s="873"/>
      <c r="N215" s="873"/>
      <c r="O215" s="873"/>
      <c r="P215" s="873"/>
      <c r="Q215" s="873"/>
      <c r="R215" s="873"/>
      <c r="S215" s="873"/>
      <c r="T215" s="873"/>
      <c r="U215" s="873"/>
      <c r="V215" s="873"/>
      <c r="W215" s="913"/>
    </row>
    <row r="216" spans="2:23" ht="30" customHeight="1">
      <c r="B216" s="798" t="str">
        <f>PO!B162</f>
        <v>6.6.1</v>
      </c>
      <c r="C216" s="799" t="str">
        <f>PO!E162</f>
        <v>APLICAÇÃO DE LONA PLÁSTICA (200 MICRA) PARA EXECUÇÃO DE PAVIMENTOS DE CONCRETO REF 97113</v>
      </c>
      <c r="D216" s="798" t="str">
        <f>PO!F162</f>
        <v>M2</v>
      </c>
      <c r="E216" s="800">
        <f t="shared" si="24"/>
        <v>19.899999999999999</v>
      </c>
      <c r="F216" s="878"/>
      <c r="G216" s="878"/>
      <c r="H216" s="878"/>
      <c r="I216" s="878"/>
      <c r="J216" s="878"/>
      <c r="K216" s="878"/>
      <c r="L216" s="878"/>
      <c r="M216" s="878"/>
      <c r="N216" s="878"/>
      <c r="O216" s="879"/>
      <c r="P216" s="879"/>
      <c r="Q216" s="879"/>
      <c r="R216" s="878"/>
      <c r="S216" s="878"/>
      <c r="T216" s="878"/>
      <c r="U216" s="878">
        <f>ROUND(SUM(U217:U220),2)</f>
        <v>19.899999999999999</v>
      </c>
      <c r="V216" s="879"/>
      <c r="W216" s="915"/>
    </row>
    <row r="217" spans="2:23" ht="15">
      <c r="B217" s="801"/>
      <c r="C217" s="802"/>
      <c r="D217" s="801"/>
      <c r="E217" s="803"/>
      <c r="F217" s="880"/>
      <c r="G217" s="880"/>
      <c r="H217" s="880"/>
      <c r="I217" s="880"/>
      <c r="J217" s="880"/>
      <c r="K217" s="880"/>
      <c r="L217" s="880"/>
      <c r="M217" s="880"/>
      <c r="N217" s="880"/>
      <c r="O217" s="881"/>
      <c r="P217" s="881"/>
      <c r="Q217" s="881"/>
      <c r="R217" s="880"/>
      <c r="S217" s="880"/>
      <c r="T217" s="880"/>
      <c r="U217" s="881">
        <v>3</v>
      </c>
      <c r="V217" s="881"/>
      <c r="W217" s="916" t="s">
        <v>44231</v>
      </c>
    </row>
    <row r="218" spans="2:23" ht="15">
      <c r="B218" s="801"/>
      <c r="C218" s="802"/>
      <c r="D218" s="801"/>
      <c r="E218" s="803"/>
      <c r="F218" s="880"/>
      <c r="G218" s="880"/>
      <c r="H218" s="880"/>
      <c r="I218" s="880"/>
      <c r="J218" s="880"/>
      <c r="K218" s="880"/>
      <c r="L218" s="880"/>
      <c r="M218" s="880"/>
      <c r="N218" s="880"/>
      <c r="O218" s="881"/>
      <c r="P218" s="881"/>
      <c r="Q218" s="881"/>
      <c r="R218" s="880"/>
      <c r="S218" s="880"/>
      <c r="T218" s="880"/>
      <c r="U218" s="881">
        <v>3</v>
      </c>
      <c r="V218" s="881"/>
      <c r="W218" s="916" t="s">
        <v>44232</v>
      </c>
    </row>
    <row r="219" spans="2:23" ht="15">
      <c r="B219" s="801"/>
      <c r="C219" s="802"/>
      <c r="D219" s="801"/>
      <c r="E219" s="803"/>
      <c r="F219" s="880"/>
      <c r="G219" s="880"/>
      <c r="H219" s="880"/>
      <c r="I219" s="880"/>
      <c r="J219" s="880"/>
      <c r="K219" s="880"/>
      <c r="L219" s="880"/>
      <c r="M219" s="880"/>
      <c r="N219" s="880"/>
      <c r="O219" s="881"/>
      <c r="P219" s="881"/>
      <c r="Q219" s="881"/>
      <c r="R219" s="880"/>
      <c r="S219" s="880"/>
      <c r="T219" s="880"/>
      <c r="U219" s="881">
        <v>2.7</v>
      </c>
      <c r="V219" s="881"/>
      <c r="W219" s="916" t="s">
        <v>44233</v>
      </c>
    </row>
    <row r="220" spans="2:23" ht="15">
      <c r="B220" s="804"/>
      <c r="C220" s="805"/>
      <c r="D220" s="804"/>
      <c r="E220" s="806"/>
      <c r="F220" s="882"/>
      <c r="G220" s="882"/>
      <c r="H220" s="882"/>
      <c r="I220" s="882"/>
      <c r="J220" s="882"/>
      <c r="K220" s="882"/>
      <c r="L220" s="882"/>
      <c r="M220" s="882"/>
      <c r="N220" s="882"/>
      <c r="O220" s="883"/>
      <c r="P220" s="883"/>
      <c r="Q220" s="883"/>
      <c r="R220" s="882"/>
      <c r="S220" s="882"/>
      <c r="T220" s="882"/>
      <c r="U220" s="883">
        <v>11.2</v>
      </c>
      <c r="V220" s="883"/>
      <c r="W220" s="917" t="s">
        <v>44234</v>
      </c>
    </row>
    <row r="221" spans="2:23" ht="30" customHeight="1">
      <c r="B221" s="271" t="str">
        <f>PO!B163</f>
        <v>6.6.2</v>
      </c>
      <c r="C221" s="492" t="str">
        <f>PO!E163</f>
        <v xml:space="preserve">LASTRO DE CONCRETO MAGRO, INCLUSIVE TRANSPORTE, LANÇAMENTO E ADENSAMENTO </v>
      </c>
      <c r="D221" s="271" t="str">
        <f>PO!F163</f>
        <v>M3</v>
      </c>
      <c r="E221" s="270">
        <f t="shared" si="24"/>
        <v>0</v>
      </c>
      <c r="F221" s="874"/>
      <c r="G221" s="874"/>
      <c r="H221" s="874"/>
      <c r="I221" s="874"/>
      <c r="J221" s="874"/>
      <c r="K221" s="874"/>
      <c r="L221" s="874"/>
      <c r="M221" s="874"/>
      <c r="N221" s="874"/>
      <c r="O221" s="875"/>
      <c r="P221" s="875"/>
      <c r="Q221" s="875"/>
      <c r="R221" s="875">
        <v>0</v>
      </c>
      <c r="S221" s="874"/>
      <c r="T221" s="874"/>
      <c r="U221" s="875">
        <f>U216</f>
        <v>19.899999999999999</v>
      </c>
      <c r="V221" s="874">
        <f>ROUND(U221*R221,2)</f>
        <v>0</v>
      </c>
      <c r="W221" s="914"/>
    </row>
    <row r="222" spans="2:23" ht="30" customHeight="1">
      <c r="B222" s="271" t="str">
        <f>PO!B164</f>
        <v>6.6.3</v>
      </c>
      <c r="C222" s="492" t="str">
        <f>PO!E164</f>
        <v>IMPERMEABILIZAÇÃO DE SUPERFÍCIE COM ARGAMASSA DE CIMENTO E AREIA, COM ADITIVO IMPERMEABILIZANTE, E = 1,5CM. AF_09/2023</v>
      </c>
      <c r="D222" s="271" t="str">
        <f>PO!F164</f>
        <v>M2</v>
      </c>
      <c r="E222" s="270">
        <f t="shared" si="24"/>
        <v>19.899999999999999</v>
      </c>
      <c r="F222" s="874"/>
      <c r="G222" s="874"/>
      <c r="H222" s="874"/>
      <c r="I222" s="874"/>
      <c r="J222" s="874"/>
      <c r="K222" s="874"/>
      <c r="L222" s="874"/>
      <c r="M222" s="874"/>
      <c r="N222" s="874"/>
      <c r="O222" s="875"/>
      <c r="P222" s="875"/>
      <c r="Q222" s="875"/>
      <c r="R222" s="874"/>
      <c r="S222" s="874"/>
      <c r="T222" s="874"/>
      <c r="U222" s="874">
        <f>U221</f>
        <v>19.899999999999999</v>
      </c>
      <c r="V222" s="874"/>
      <c r="W222" s="914"/>
    </row>
    <row r="223" spans="2:23" ht="30" customHeight="1">
      <c r="B223" s="271" t="str">
        <f>PO!B165</f>
        <v>6.6.4</v>
      </c>
      <c r="C223" s="492" t="str">
        <f>PO!E165</f>
        <v>CONTRAPISO DESEMPENADO COM ARGAMASSA, TRAÇO 1:3 (CIMENTO E AREIA), ESP. 20MM, INCLUSIVE ARGAMASSA COM PREPARO MECANIZADO</v>
      </c>
      <c r="D223" s="271" t="str">
        <f>PO!F165</f>
        <v>M2</v>
      </c>
      <c r="E223" s="270">
        <f t="shared" si="24"/>
        <v>19.899999999999999</v>
      </c>
      <c r="F223" s="875"/>
      <c r="G223" s="874"/>
      <c r="H223" s="874"/>
      <c r="I223" s="874"/>
      <c r="J223" s="874"/>
      <c r="K223" s="874"/>
      <c r="L223" s="874"/>
      <c r="M223" s="874"/>
      <c r="N223" s="874"/>
      <c r="O223" s="874"/>
      <c r="P223" s="875"/>
      <c r="Q223" s="875"/>
      <c r="R223" s="874"/>
      <c r="S223" s="874"/>
      <c r="T223" s="874"/>
      <c r="U223" s="874">
        <f>U222</f>
        <v>19.899999999999999</v>
      </c>
      <c r="V223" s="874"/>
      <c r="W223" s="914"/>
    </row>
    <row r="224" spans="2:23" ht="38.25">
      <c r="B224" s="271" t="str">
        <f>PO!B166</f>
        <v>6.6.5</v>
      </c>
      <c r="C224" s="492" t="str">
        <f>PO!E166</f>
        <v>PISO EM GRANILITE, MARMORITE OU GRANITINA EM AMBIENTES INTERNOS, COM ESPESSURA DE 8 MM, INCLUSO MISTURA EM BETONEIRA, COLOCAÇÃO DAS JUNTAS, APLICAÇÃO DO PISO, 4 POLIMENTOS COM POLITRIZ, ESTUCAMENTO, SELADOR E CERA. AF_02/2026_PE</v>
      </c>
      <c r="D224" s="271" t="str">
        <f>PO!F166</f>
        <v>M2</v>
      </c>
      <c r="E224" s="270">
        <f t="shared" si="24"/>
        <v>19.899999999999999</v>
      </c>
      <c r="F224" s="874"/>
      <c r="G224" s="874"/>
      <c r="H224" s="874"/>
      <c r="I224" s="874"/>
      <c r="J224" s="874"/>
      <c r="K224" s="874"/>
      <c r="L224" s="874"/>
      <c r="M224" s="874"/>
      <c r="N224" s="874"/>
      <c r="O224" s="874"/>
      <c r="P224" s="875"/>
      <c r="Q224" s="875"/>
      <c r="R224" s="874"/>
      <c r="S224" s="874"/>
      <c r="T224" s="874"/>
      <c r="U224" s="874">
        <f>U223</f>
        <v>19.899999999999999</v>
      </c>
      <c r="V224" s="874"/>
      <c r="W224" s="914"/>
    </row>
    <row r="225" spans="2:23" ht="30" customHeight="1">
      <c r="B225" s="798" t="str">
        <f>PO!B167</f>
        <v>6.6.6</v>
      </c>
      <c r="C225" s="799" t="str">
        <f>PO!E167</f>
        <v>RODAPÉ EM MARMORITE, ALTURA 10CM. AF_02/2026_PE</v>
      </c>
      <c r="D225" s="798" t="str">
        <f>PO!F167</f>
        <v>M</v>
      </c>
      <c r="E225" s="800">
        <f t="shared" si="24"/>
        <v>13.62</v>
      </c>
      <c r="F225" s="878"/>
      <c r="G225" s="878"/>
      <c r="H225" s="878"/>
      <c r="I225" s="878"/>
      <c r="J225" s="878"/>
      <c r="K225" s="878"/>
      <c r="L225" s="878"/>
      <c r="M225" s="878"/>
      <c r="N225" s="878"/>
      <c r="O225" s="878">
        <f>ROUND(SUM(O226:O227),2)</f>
        <v>13.62</v>
      </c>
      <c r="P225" s="879"/>
      <c r="Q225" s="879"/>
      <c r="R225" s="878"/>
      <c r="S225" s="878"/>
      <c r="T225" s="878"/>
      <c r="U225" s="878"/>
      <c r="V225" s="878"/>
      <c r="W225" s="915"/>
    </row>
    <row r="226" spans="2:23" ht="15">
      <c r="B226" s="801"/>
      <c r="C226" s="802"/>
      <c r="D226" s="801"/>
      <c r="E226" s="803"/>
      <c r="F226" s="880"/>
      <c r="G226" s="880"/>
      <c r="H226" s="880"/>
      <c r="I226" s="880"/>
      <c r="J226" s="880"/>
      <c r="K226" s="880"/>
      <c r="L226" s="880"/>
      <c r="M226" s="880"/>
      <c r="N226" s="880"/>
      <c r="O226" s="881">
        <v>3.5</v>
      </c>
      <c r="P226" s="881"/>
      <c r="Q226" s="881"/>
      <c r="R226" s="880"/>
      <c r="S226" s="880"/>
      <c r="T226" s="880"/>
      <c r="U226" s="880"/>
      <c r="V226" s="880"/>
      <c r="W226" s="916" t="s">
        <v>44233</v>
      </c>
    </row>
    <row r="227" spans="2:23" ht="15">
      <c r="B227" s="804"/>
      <c r="C227" s="805"/>
      <c r="D227" s="804"/>
      <c r="E227" s="806"/>
      <c r="F227" s="882"/>
      <c r="G227" s="882"/>
      <c r="H227" s="882"/>
      <c r="I227" s="882"/>
      <c r="J227" s="882"/>
      <c r="K227" s="882"/>
      <c r="L227" s="882"/>
      <c r="M227" s="882"/>
      <c r="N227" s="882"/>
      <c r="O227" s="883">
        <f>10.12</f>
        <v>10.119999999999999</v>
      </c>
      <c r="P227" s="883"/>
      <c r="Q227" s="883"/>
      <c r="R227" s="882"/>
      <c r="S227" s="882"/>
      <c r="T227" s="882"/>
      <c r="U227" s="882"/>
      <c r="V227" s="882"/>
      <c r="W227" s="917" t="s">
        <v>44230</v>
      </c>
    </row>
    <row r="228" spans="2:23" ht="30" customHeight="1">
      <c r="B228" s="798" t="str">
        <f>PO!B168</f>
        <v>6.6.7</v>
      </c>
      <c r="C228" s="799" t="str">
        <f>PO!E168</f>
        <v>SOLEIRA DE GRANITO CINZA CORUMBÁ E= 2CM</v>
      </c>
      <c r="D228" s="798" t="str">
        <f>PO!F168</f>
        <v>M2</v>
      </c>
      <c r="E228" s="800">
        <f t="shared" si="24"/>
        <v>1.1100000000000001</v>
      </c>
      <c r="F228" s="878"/>
      <c r="G228" s="878"/>
      <c r="H228" s="878"/>
      <c r="I228" s="878"/>
      <c r="J228" s="878"/>
      <c r="K228" s="878"/>
      <c r="L228" s="878"/>
      <c r="M228" s="878"/>
      <c r="N228" s="878"/>
      <c r="O228" s="879"/>
      <c r="P228" s="879"/>
      <c r="Q228" s="879"/>
      <c r="R228" s="878"/>
      <c r="S228" s="878"/>
      <c r="T228" s="878"/>
      <c r="U228" s="878">
        <f>ROUND(SUM(U229:U230),2)</f>
        <v>1.1100000000000001</v>
      </c>
      <c r="V228" s="878"/>
      <c r="W228" s="915"/>
    </row>
    <row r="229" spans="2:23" ht="15">
      <c r="B229" s="801"/>
      <c r="C229" s="802"/>
      <c r="D229" s="801"/>
      <c r="E229" s="803"/>
      <c r="F229" s="880"/>
      <c r="G229" s="880"/>
      <c r="H229" s="880"/>
      <c r="I229" s="880"/>
      <c r="J229" s="880"/>
      <c r="K229" s="880"/>
      <c r="L229" s="880"/>
      <c r="M229" s="880"/>
      <c r="N229" s="880"/>
      <c r="O229" s="881">
        <v>0.8</v>
      </c>
      <c r="P229" s="881"/>
      <c r="Q229" s="881">
        <v>0.2</v>
      </c>
      <c r="R229" s="880"/>
      <c r="S229" s="880"/>
      <c r="T229" s="880"/>
      <c r="U229" s="881">
        <f>O229*Q229</f>
        <v>0.16</v>
      </c>
      <c r="V229" s="880"/>
      <c r="W229" s="916" t="s">
        <v>44234</v>
      </c>
    </row>
    <row r="230" spans="2:23" ht="15">
      <c r="B230" s="804"/>
      <c r="C230" s="805"/>
      <c r="D230" s="804"/>
      <c r="E230" s="806"/>
      <c r="F230" s="882"/>
      <c r="G230" s="882"/>
      <c r="H230" s="882"/>
      <c r="I230" s="882"/>
      <c r="J230" s="882"/>
      <c r="K230" s="882"/>
      <c r="L230" s="882"/>
      <c r="M230" s="882"/>
      <c r="N230" s="882"/>
      <c r="O230" s="883">
        <f>3.15+0.8+0.8</f>
        <v>4.75</v>
      </c>
      <c r="P230" s="883"/>
      <c r="Q230" s="883">
        <v>0.2</v>
      </c>
      <c r="R230" s="882"/>
      <c r="S230" s="882"/>
      <c r="T230" s="882"/>
      <c r="U230" s="881">
        <f>O230*Q230</f>
        <v>0.95</v>
      </c>
      <c r="V230" s="882"/>
      <c r="W230" s="917" t="s">
        <v>44241</v>
      </c>
    </row>
    <row r="231" spans="2:23" ht="30" customHeight="1">
      <c r="B231" s="662" t="str">
        <f>PO!B169</f>
        <v>6.7</v>
      </c>
      <c r="C231" s="663" t="str">
        <f>PO!E169</f>
        <v>ESQUADRIAS</v>
      </c>
      <c r="D231" s="662"/>
      <c r="E231" s="270"/>
      <c r="F231" s="873"/>
      <c r="G231" s="873"/>
      <c r="H231" s="873"/>
      <c r="I231" s="873"/>
      <c r="J231" s="873"/>
      <c r="K231" s="873"/>
      <c r="L231" s="873"/>
      <c r="M231" s="873"/>
      <c r="N231" s="873"/>
      <c r="O231" s="873"/>
      <c r="P231" s="873"/>
      <c r="Q231" s="873"/>
      <c r="R231" s="873"/>
      <c r="S231" s="873"/>
      <c r="T231" s="873"/>
      <c r="U231" s="873"/>
      <c r="V231" s="873"/>
      <c r="W231" s="913"/>
    </row>
    <row r="232" spans="2:23" ht="51">
      <c r="B232" s="271" t="str">
        <f>PO!B170</f>
        <v>6.7.1</v>
      </c>
      <c r="C232" s="492" t="str">
        <f>PO!E170</f>
        <v>JANELA DE ALUMÍNIO TIPO MAXIM-AR, BATENTE/ REQUADRO 3 A 14 CM, VIDRO INCLUSO, FIXAÇÃO COM PARAFUSO, SEM GUARNIÇÃO/ ALIZAR, DIMENSÕES 60X80 (A X L) CM, SEM ACABAMENTO, VEDAÇÃO COM SILICONE, EXCLUSIVE CONTRAMARCO - FORNECIMENTO E INSTALAÇÃO. AF_11/2024</v>
      </c>
      <c r="D232" s="271" t="str">
        <f>PO!F170</f>
        <v>M2</v>
      </c>
      <c r="E232" s="270">
        <f t="shared" si="24"/>
        <v>1.44</v>
      </c>
      <c r="F232" s="875">
        <v>3</v>
      </c>
      <c r="G232" s="874"/>
      <c r="H232" s="874"/>
      <c r="I232" s="874"/>
      <c r="J232" s="874"/>
      <c r="K232" s="874"/>
      <c r="L232" s="874"/>
      <c r="M232" s="874"/>
      <c r="N232" s="874"/>
      <c r="O232" s="875"/>
      <c r="P232" s="875">
        <v>0.8</v>
      </c>
      <c r="Q232" s="875">
        <v>0.6</v>
      </c>
      <c r="R232" s="874"/>
      <c r="S232" s="874"/>
      <c r="T232" s="874"/>
      <c r="U232" s="874">
        <f>ROUND(P232*Q232*F232,2)</f>
        <v>1.44</v>
      </c>
      <c r="V232" s="874"/>
      <c r="W232" s="914"/>
    </row>
    <row r="233" spans="2:23" ht="30" customHeight="1">
      <c r="B233" s="271" t="str">
        <f>PO!B171</f>
        <v>6.7.2</v>
      </c>
      <c r="C233" s="492" t="str">
        <f>PO!E171</f>
        <v>CONTRAMARCO DE ALUMÍNIO, FIXAÇÃO COM PARAFUSOS REF 94590</v>
      </c>
      <c r="D233" s="271" t="str">
        <f>PO!F171</f>
        <v>M</v>
      </c>
      <c r="E233" s="270">
        <f t="shared" si="24"/>
        <v>8.4</v>
      </c>
      <c r="F233" s="874"/>
      <c r="G233" s="874"/>
      <c r="H233" s="874"/>
      <c r="I233" s="874"/>
      <c r="J233" s="874"/>
      <c r="K233" s="874"/>
      <c r="L233" s="874"/>
      <c r="M233" s="874"/>
      <c r="N233" s="874"/>
      <c r="O233" s="874">
        <f>ROUND(((P232*2)+(Q232*2))*F232,2)</f>
        <v>8.4</v>
      </c>
      <c r="P233" s="875"/>
      <c r="Q233" s="875"/>
      <c r="R233" s="874"/>
      <c r="S233" s="874"/>
      <c r="T233" s="874"/>
      <c r="U233" s="875"/>
      <c r="V233" s="874"/>
      <c r="W233" s="914"/>
    </row>
    <row r="234" spans="2:23" ht="25.5">
      <c r="B234" s="271" t="str">
        <f>PO!B172</f>
        <v>6.7.3</v>
      </c>
      <c r="C234" s="492" t="str">
        <f>PO!E172</f>
        <v>PEITORIL DE GRANITO, NA COR CINZA ANDORINHA, COM PINGADEIRA, ESP. 2CM, ACABAMENTO POLIDO, ASSENTAMENTO COM ARGAMASSA INDUSTRIALIZADA, INCLUSIVE REJUNTAMENTO</v>
      </c>
      <c r="D234" s="271" t="str">
        <f>PO!F172</f>
        <v>M2</v>
      </c>
      <c r="E234" s="270">
        <f t="shared" si="24"/>
        <v>0.48</v>
      </c>
      <c r="F234" s="875">
        <v>3</v>
      </c>
      <c r="G234" s="874"/>
      <c r="H234" s="874"/>
      <c r="I234" s="874"/>
      <c r="J234" s="874"/>
      <c r="K234" s="874"/>
      <c r="L234" s="874"/>
      <c r="M234" s="874"/>
      <c r="N234" s="874"/>
      <c r="O234" s="875">
        <v>0.8</v>
      </c>
      <c r="P234" s="875">
        <v>0.2</v>
      </c>
      <c r="Q234" s="875"/>
      <c r="R234" s="874"/>
      <c r="S234" s="874"/>
      <c r="T234" s="874"/>
      <c r="U234" s="874">
        <f>ROUND(O234*P234*F234,2)</f>
        <v>0.48</v>
      </c>
      <c r="V234" s="874"/>
      <c r="W234" s="914"/>
    </row>
    <row r="235" spans="2:23" ht="30" customHeight="1">
      <c r="B235" s="271" t="str">
        <f>PO!B173</f>
        <v>6.7.4</v>
      </c>
      <c r="C235" s="492" t="str">
        <f>PO!E173</f>
        <v>VEDAÇÃO DE ESQUADRIAS COM APLICAÇÃO DE SELANTE À BASE DE SILICONE</v>
      </c>
      <c r="D235" s="271" t="str">
        <f>PO!F173</f>
        <v>M</v>
      </c>
      <c r="E235" s="270">
        <f t="shared" ref="E235" si="27">IF(D235="M2",U235,IF(D235="MÊS",J235,IF(D235="M2XMÊS",J235,IF(D235="VG",F235,IF(D235="M",O235,IF(D235="UN",F235,IF(D235="UND",F235,IF(D235="U",F235,IF(D235="PR A1",F235,IF(D235="M3XKM",V235,IF(D235="M3",V235,IF(D235="KG",T235,"FALSO"))))))))))))</f>
        <v>16.8</v>
      </c>
      <c r="F235" s="875"/>
      <c r="G235" s="874"/>
      <c r="H235" s="874"/>
      <c r="I235" s="874"/>
      <c r="J235" s="874"/>
      <c r="K235" s="874"/>
      <c r="L235" s="874"/>
      <c r="M235" s="874"/>
      <c r="N235" s="874"/>
      <c r="O235" s="874">
        <f>ROUND(((2*P232)+(Q232*2))*F232*2,2)</f>
        <v>16.8</v>
      </c>
      <c r="P235" s="875"/>
      <c r="Q235" s="875"/>
      <c r="R235" s="874"/>
      <c r="S235" s="874"/>
      <c r="T235" s="874"/>
      <c r="U235" s="874"/>
      <c r="V235" s="874"/>
      <c r="W235" s="914"/>
    </row>
    <row r="236" spans="2:23" ht="30" customHeight="1">
      <c r="B236" s="271" t="str">
        <f>PO!B174</f>
        <v>6.7.5</v>
      </c>
      <c r="C236" s="492" t="str">
        <f ca="1">PO!E174</f>
        <v>GUILHOTINA DE CORRER EM METALON, ARREMATE DE ACABAMENTO EM ALUMINIO - FORNECIMENTO E INSTALAÇÃO</v>
      </c>
      <c r="D236" s="271" t="str">
        <f ca="1">PO!F174</f>
        <v>M2</v>
      </c>
      <c r="E236" s="270">
        <f t="shared" ca="1" si="24"/>
        <v>1</v>
      </c>
      <c r="F236" s="874"/>
      <c r="G236" s="874"/>
      <c r="H236" s="874"/>
      <c r="I236" s="874"/>
      <c r="J236" s="874"/>
      <c r="K236" s="874"/>
      <c r="L236" s="874"/>
      <c r="M236" s="874"/>
      <c r="N236" s="874"/>
      <c r="O236" s="875"/>
      <c r="P236" s="875">
        <v>1</v>
      </c>
      <c r="Q236" s="875">
        <v>1</v>
      </c>
      <c r="R236" s="874"/>
      <c r="S236" s="874"/>
      <c r="T236" s="874"/>
      <c r="U236" s="874">
        <f>ROUND(P236*Q236,2)</f>
        <v>1</v>
      </c>
      <c r="V236" s="874"/>
      <c r="W236" s="914" t="s">
        <v>44242</v>
      </c>
    </row>
    <row r="237" spans="2:23" ht="30" customHeight="1">
      <c r="B237" s="271" t="str">
        <f>PO!B175</f>
        <v>6.7.6</v>
      </c>
      <c r="C237" s="492" t="str">
        <f>PO!E175</f>
        <v>PORTA DE ALUMÍNIO DE ABRIR COM LAMBRI, FIXAÇÃO COM PARAFUSOS ADP REF 91338</v>
      </c>
      <c r="D237" s="271" t="str">
        <f>PO!F175</f>
        <v>M2</v>
      </c>
      <c r="E237" s="270">
        <f t="shared" si="24"/>
        <v>1.68</v>
      </c>
      <c r="F237" s="874"/>
      <c r="G237" s="874"/>
      <c r="H237" s="874"/>
      <c r="I237" s="874"/>
      <c r="J237" s="874"/>
      <c r="K237" s="874"/>
      <c r="L237" s="874"/>
      <c r="M237" s="874"/>
      <c r="N237" s="874"/>
      <c r="O237" s="875"/>
      <c r="P237" s="875">
        <v>0.8</v>
      </c>
      <c r="Q237" s="875">
        <v>2.1</v>
      </c>
      <c r="R237" s="874"/>
      <c r="S237" s="874"/>
      <c r="T237" s="874"/>
      <c r="U237" s="874">
        <f>ROUND(P237*Q237,2)</f>
        <v>1.68</v>
      </c>
      <c r="V237" s="874"/>
      <c r="W237" s="914" t="s">
        <v>44243</v>
      </c>
    </row>
    <row r="238" spans="2:23" ht="30" customHeight="1">
      <c r="B238" s="271" t="str">
        <f>PO!B176</f>
        <v>6.7.7</v>
      </c>
      <c r="C238" s="492" t="str">
        <f>PO!E176</f>
        <v>PORTA DE CORRER DE ALUMÍNIO, COM DUAS FOLHAS PARA VIDRO, INCLUSO VIDRO LISO INCOLOR, FECHADURA E PUXADOR, SEM ALIZAR. AF_10/2025</v>
      </c>
      <c r="D238" s="271" t="str">
        <f>PO!F176</f>
        <v>M2</v>
      </c>
      <c r="E238" s="270">
        <f t="shared" si="24"/>
        <v>1.47</v>
      </c>
      <c r="F238" s="874"/>
      <c r="G238" s="874"/>
      <c r="H238" s="874"/>
      <c r="I238" s="874"/>
      <c r="J238" s="874"/>
      <c r="K238" s="874"/>
      <c r="L238" s="874"/>
      <c r="M238" s="874"/>
      <c r="N238" s="874"/>
      <c r="O238" s="875"/>
      <c r="P238" s="875">
        <v>0.7</v>
      </c>
      <c r="Q238" s="875">
        <v>2.1</v>
      </c>
      <c r="R238" s="874"/>
      <c r="S238" s="874"/>
      <c r="T238" s="874"/>
      <c r="U238" s="874">
        <f>ROUND(P238*Q238,2)</f>
        <v>1.47</v>
      </c>
      <c r="V238" s="874"/>
      <c r="W238" s="914" t="s">
        <v>44244</v>
      </c>
    </row>
    <row r="239" spans="2:23" ht="30" customHeight="1">
      <c r="B239" s="271" t="str">
        <f>PO!B177</f>
        <v>6.7.8</v>
      </c>
      <c r="C239" s="492" t="str">
        <f ca="1">PO!E177</f>
        <v>PORTÃO PANTOGRÁFICO SANFONADO EM CHAPA DE AÇO GALVANIZADO, TIPO LAMBRIL, INCLUSIVE ACESSORIOS - FORNECIMENTO E INSTALAÇÃO</v>
      </c>
      <c r="D239" s="271" t="str">
        <f ca="1">PO!F177</f>
        <v>M2</v>
      </c>
      <c r="E239" s="270">
        <f t="shared" ca="1" si="24"/>
        <v>6.72</v>
      </c>
      <c r="F239" s="874"/>
      <c r="G239" s="874"/>
      <c r="H239" s="874"/>
      <c r="I239" s="874"/>
      <c r="J239" s="874"/>
      <c r="K239" s="874"/>
      <c r="L239" s="874"/>
      <c r="M239" s="874"/>
      <c r="N239" s="874"/>
      <c r="O239" s="874"/>
      <c r="P239" s="875">
        <v>3.2</v>
      </c>
      <c r="Q239" s="875">
        <v>2.1</v>
      </c>
      <c r="R239" s="874"/>
      <c r="S239" s="874"/>
      <c r="T239" s="874"/>
      <c r="U239" s="874">
        <f>ROUND(P239*Q239,2)</f>
        <v>6.72</v>
      </c>
      <c r="V239" s="874"/>
      <c r="W239" s="914" t="s">
        <v>44245</v>
      </c>
    </row>
    <row r="240" spans="2:23" ht="51">
      <c r="B240" s="271" t="str">
        <f>PO!B178</f>
        <v>6.7.9</v>
      </c>
      <c r="C240" s="492" t="str">
        <f>PO!E178</f>
        <v>KIT DE PORTA DE MADEIRA PARA PINTURA, SEMI-OCA (LEVE OU MÉDIA), PADRÃO MÉDIO, 80X210CM, ESPESSURA DE 3,5CM, ITENS INCLUSOS: DOBRADIÇAS, MONTAGEM E INSTALAÇÃO DO BATENTE, FECHADURA COM EXECUÇÃO DO FURO - FORNECIMENTO E INSTALAÇÃO. AF_10/2025</v>
      </c>
      <c r="D240" s="271" t="str">
        <f>PO!F178</f>
        <v>UN</v>
      </c>
      <c r="E240" s="270">
        <f t="shared" si="24"/>
        <v>2</v>
      </c>
      <c r="F240" s="874">
        <v>2</v>
      </c>
      <c r="G240" s="874"/>
      <c r="H240" s="874"/>
      <c r="I240" s="874"/>
      <c r="J240" s="874"/>
      <c r="K240" s="874"/>
      <c r="L240" s="874"/>
      <c r="M240" s="874"/>
      <c r="N240" s="874"/>
      <c r="O240" s="875"/>
      <c r="P240" s="875"/>
      <c r="Q240" s="875"/>
      <c r="R240" s="874"/>
      <c r="S240" s="874"/>
      <c r="T240" s="874"/>
      <c r="U240" s="874"/>
      <c r="V240" s="874"/>
      <c r="W240" s="914" t="s">
        <v>44246</v>
      </c>
    </row>
    <row r="241" spans="2:23" ht="30" customHeight="1">
      <c r="B241" s="662" t="str">
        <f>PO!B179</f>
        <v>6.8</v>
      </c>
      <c r="C241" s="663" t="str">
        <f>PO!E179</f>
        <v>BANCADAS</v>
      </c>
      <c r="D241" s="662"/>
      <c r="E241" s="270"/>
      <c r="F241" s="873"/>
      <c r="G241" s="873"/>
      <c r="H241" s="873"/>
      <c r="I241" s="873"/>
      <c r="J241" s="873"/>
      <c r="K241" s="873"/>
      <c r="L241" s="873"/>
      <c r="M241" s="873"/>
      <c r="N241" s="873"/>
      <c r="O241" s="873"/>
      <c r="P241" s="873"/>
      <c r="Q241" s="873"/>
      <c r="R241" s="873"/>
      <c r="S241" s="873"/>
      <c r="T241" s="873"/>
      <c r="U241" s="873"/>
      <c r="V241" s="873"/>
      <c r="W241" s="913"/>
    </row>
    <row r="242" spans="2:23" ht="30" customHeight="1">
      <c r="B242" s="271" t="str">
        <f>PO!B180</f>
        <v>6.8.1</v>
      </c>
      <c r="C242" s="492" t="str">
        <f>PO!E180</f>
        <v>FURO DE BOJO EM BANCADA DE GRANITO/MÁRMORE, INCLUSIVE COLAGEM COM MASSA PLÁSTICA</v>
      </c>
      <c r="D242" s="271" t="str">
        <f>PO!F180</f>
        <v>UN</v>
      </c>
      <c r="E242" s="270">
        <f t="shared" si="24"/>
        <v>1</v>
      </c>
      <c r="F242" s="874">
        <v>1</v>
      </c>
      <c r="G242" s="874"/>
      <c r="H242" s="874"/>
      <c r="I242" s="874"/>
      <c r="J242" s="874"/>
      <c r="K242" s="874"/>
      <c r="L242" s="874"/>
      <c r="M242" s="874"/>
      <c r="N242" s="874"/>
      <c r="O242" s="875"/>
      <c r="P242" s="875"/>
      <c r="Q242" s="875"/>
      <c r="R242" s="874"/>
      <c r="S242" s="874"/>
      <c r="T242" s="874"/>
      <c r="U242" s="875"/>
      <c r="V242" s="874"/>
      <c r="W242" s="914"/>
    </row>
    <row r="243" spans="2:23" ht="30" customHeight="1">
      <c r="B243" s="798" t="str">
        <f>PO!B181</f>
        <v>6.8.2</v>
      </c>
      <c r="C243" s="799" t="str">
        <f>PO!E181</f>
        <v>BANCADA DE GRANITO CINZA CORUMBÁ E= 2CM, APOIADA EM CONSOLE METALON</v>
      </c>
      <c r="D243" s="798" t="str">
        <f>PO!F181</f>
        <v>M2</v>
      </c>
      <c r="E243" s="800">
        <f t="shared" si="24"/>
        <v>2.16</v>
      </c>
      <c r="F243" s="905"/>
      <c r="G243" s="905"/>
      <c r="H243" s="905"/>
      <c r="I243" s="905"/>
      <c r="J243" s="905"/>
      <c r="K243" s="905"/>
      <c r="L243" s="905"/>
      <c r="M243" s="905"/>
      <c r="N243" s="905"/>
      <c r="O243" s="905"/>
      <c r="P243" s="905"/>
      <c r="Q243" s="905"/>
      <c r="R243" s="905"/>
      <c r="S243" s="905"/>
      <c r="T243" s="905"/>
      <c r="U243" s="878">
        <f>ROUND(SUM(U244:U245),2)</f>
        <v>2.16</v>
      </c>
      <c r="V243" s="905"/>
      <c r="W243" s="919"/>
    </row>
    <row r="244" spans="2:23" ht="15">
      <c r="B244" s="801"/>
      <c r="C244" s="802"/>
      <c r="D244" s="801"/>
      <c r="E244" s="803"/>
      <c r="F244" s="906"/>
      <c r="G244" s="906"/>
      <c r="H244" s="906"/>
      <c r="I244" s="906"/>
      <c r="J244" s="906"/>
      <c r="K244" s="906"/>
      <c r="L244" s="906"/>
      <c r="M244" s="906"/>
      <c r="N244" s="906"/>
      <c r="O244" s="881">
        <v>2.4</v>
      </c>
      <c r="P244" s="881">
        <v>0.6</v>
      </c>
      <c r="Q244" s="906"/>
      <c r="R244" s="906"/>
      <c r="S244" s="906"/>
      <c r="T244" s="906"/>
      <c r="U244" s="907">
        <f>O244*P244</f>
        <v>1.44</v>
      </c>
      <c r="V244" s="906"/>
      <c r="W244" s="922"/>
    </row>
    <row r="245" spans="2:23" ht="15">
      <c r="B245" s="804"/>
      <c r="C245" s="805"/>
      <c r="D245" s="804"/>
      <c r="E245" s="806"/>
      <c r="F245" s="908"/>
      <c r="G245" s="908"/>
      <c r="H245" s="908"/>
      <c r="I245" s="908"/>
      <c r="J245" s="908"/>
      <c r="K245" s="908"/>
      <c r="L245" s="908"/>
      <c r="M245" s="908"/>
      <c r="N245" s="908"/>
      <c r="O245" s="883">
        <v>1.2</v>
      </c>
      <c r="P245" s="883">
        <v>0.6</v>
      </c>
      <c r="Q245" s="908"/>
      <c r="R245" s="908"/>
      <c r="S245" s="908"/>
      <c r="T245" s="908"/>
      <c r="U245" s="909">
        <f>O245*P245</f>
        <v>0.72</v>
      </c>
      <c r="V245" s="908"/>
      <c r="W245" s="923"/>
    </row>
    <row r="246" spans="2:23" ht="30" customHeight="1">
      <c r="B246" s="271" t="str">
        <f>PO!B182</f>
        <v>6.8.3</v>
      </c>
      <c r="C246" s="492" t="str">
        <f>PO!E182</f>
        <v>BANCADA DE GRANITO CINZA CORUMBÁ E= 2CM, APOIADA EM PAREDES</v>
      </c>
      <c r="D246" s="271" t="str">
        <f>PO!F182</f>
        <v>M2</v>
      </c>
      <c r="E246" s="270">
        <f t="shared" ref="E246" si="28">IF(D246="M2",U246,IF(D246="MÊS",J246,IF(D246="M2XMÊS",J246,IF(D246="VG",F246,IF(D246="M",O246,IF(D246="UN",F246,IF(D246="UND",F246,IF(D246="U",F246,IF(D246="PR A1",F246,IF(D246="M3XKM",V246,IF(D246="M3",V246,IF(D246="KG",T246,"FALSO"))))))))))))</f>
        <v>0.4</v>
      </c>
      <c r="F246" s="910"/>
      <c r="G246" s="910"/>
      <c r="H246" s="910"/>
      <c r="I246" s="910"/>
      <c r="J246" s="910"/>
      <c r="K246" s="910"/>
      <c r="L246" s="910"/>
      <c r="M246" s="910"/>
      <c r="N246" s="910"/>
      <c r="O246" s="884">
        <v>1</v>
      </c>
      <c r="P246" s="884">
        <v>0.4</v>
      </c>
      <c r="Q246" s="910"/>
      <c r="R246" s="910"/>
      <c r="S246" s="910"/>
      <c r="T246" s="910"/>
      <c r="U246" s="874">
        <f>ROUND(O246*P246,2)</f>
        <v>0.4</v>
      </c>
      <c r="V246" s="910"/>
      <c r="W246" s="924" t="s">
        <v>44239</v>
      </c>
    </row>
    <row r="247" spans="2:23" ht="30" customHeight="1">
      <c r="B247" s="271" t="str">
        <f>PO!B183</f>
        <v>6.8.4</v>
      </c>
      <c r="C247" s="492" t="str">
        <f>PO!E183</f>
        <v>RODABANCA/FRONTÃO PARA BANCADA EM GRANITO, COR CINZA ANDORINHA, ESP. 2CM, ALTURA DE 10CM, INCLUSIVE REJUNTAMENTO EM MASSA PLÁSTICA NA COR DA PEDRA</v>
      </c>
      <c r="D247" s="271" t="str">
        <f>PO!F183</f>
        <v>M</v>
      </c>
      <c r="E247" s="270">
        <f t="shared" si="24"/>
        <v>4.8</v>
      </c>
      <c r="F247" s="874"/>
      <c r="G247" s="874"/>
      <c r="H247" s="874"/>
      <c r="I247" s="874"/>
      <c r="J247" s="874"/>
      <c r="K247" s="874"/>
      <c r="L247" s="874"/>
      <c r="M247" s="874"/>
      <c r="N247" s="874"/>
      <c r="O247" s="874">
        <f>ROUND(0.6+3+1.2,2)</f>
        <v>4.8</v>
      </c>
      <c r="P247" s="875"/>
      <c r="Q247" s="875"/>
      <c r="R247" s="874"/>
      <c r="S247" s="874"/>
      <c r="T247" s="874"/>
      <c r="U247" s="874"/>
      <c r="V247" s="874"/>
      <c r="W247" s="914"/>
    </row>
    <row r="248" spans="2:23" ht="38.25">
      <c r="B248" s="271" t="str">
        <f>PO!B184</f>
        <v>6.8.5</v>
      </c>
      <c r="C248" s="492" t="str">
        <f>PO!E184</f>
        <v>TESTEIRA PARA BANCADA EM GRANITO, COR CINZA ANDORINHA, ESP. 2CM, ALTURA DE 10CM, INCLUSIVE POLIMENTO, CORTE/COLAGEM EM MEIA ESQUADRIA E MASSA PLÁSTICA NA COR DA PEDRA</v>
      </c>
      <c r="D248" s="271" t="str">
        <f>PO!F184</f>
        <v>M</v>
      </c>
      <c r="E248" s="270">
        <f t="shared" si="24"/>
        <v>3.6</v>
      </c>
      <c r="F248" s="874"/>
      <c r="G248" s="874"/>
      <c r="H248" s="874"/>
      <c r="I248" s="874"/>
      <c r="J248" s="874"/>
      <c r="K248" s="874"/>
      <c r="L248" s="874"/>
      <c r="M248" s="874"/>
      <c r="N248" s="874"/>
      <c r="O248" s="874">
        <f>ROUND(0.6+0.6+2.4,2)</f>
        <v>3.6</v>
      </c>
      <c r="P248" s="875"/>
      <c r="Q248" s="875"/>
      <c r="R248" s="874"/>
      <c r="S248" s="874"/>
      <c r="T248" s="874"/>
      <c r="U248" s="874"/>
      <c r="V248" s="874"/>
      <c r="W248" s="914"/>
    </row>
    <row r="249" spans="2:23" ht="30" customHeight="1">
      <c r="B249" s="662" t="str">
        <f>PO!B185</f>
        <v>6.9</v>
      </c>
      <c r="C249" s="663" t="str">
        <f>PO!E185</f>
        <v>PINTURAS</v>
      </c>
      <c r="D249" s="662"/>
      <c r="E249" s="270"/>
      <c r="F249" s="873"/>
      <c r="G249" s="873"/>
      <c r="H249" s="873"/>
      <c r="I249" s="873"/>
      <c r="J249" s="873"/>
      <c r="K249" s="873"/>
      <c r="L249" s="873"/>
      <c r="M249" s="873"/>
      <c r="N249" s="873"/>
      <c r="O249" s="873"/>
      <c r="P249" s="873"/>
      <c r="Q249" s="873"/>
      <c r="R249" s="873"/>
      <c r="S249" s="873"/>
      <c r="T249" s="873"/>
      <c r="U249" s="873"/>
      <c r="V249" s="873"/>
      <c r="W249" s="913"/>
    </row>
    <row r="250" spans="2:23" ht="30" customHeight="1">
      <c r="B250" s="798" t="str">
        <f>PO!B186</f>
        <v>6.9.1</v>
      </c>
      <c r="C250" s="799" t="str">
        <f>PO!E186</f>
        <v>APLICAÇÃO MANUAL DE FUNDO SELADOR ACRÍLICO EM TETOS DE ÁREAS INTERNAS REF 88484</v>
      </c>
      <c r="D250" s="798" t="str">
        <f>PO!F186</f>
        <v>M2</v>
      </c>
      <c r="E250" s="800">
        <f t="shared" si="24"/>
        <v>19.899999999999999</v>
      </c>
      <c r="F250" s="878"/>
      <c r="G250" s="878"/>
      <c r="H250" s="878"/>
      <c r="I250" s="878"/>
      <c r="J250" s="878"/>
      <c r="K250" s="878"/>
      <c r="L250" s="878"/>
      <c r="M250" s="878"/>
      <c r="N250" s="878"/>
      <c r="O250" s="879"/>
      <c r="P250" s="879"/>
      <c r="Q250" s="879"/>
      <c r="R250" s="878"/>
      <c r="S250" s="878"/>
      <c r="T250" s="878"/>
      <c r="U250" s="878">
        <f>ROUND(SUM(U251:U254),2)</f>
        <v>19.899999999999999</v>
      </c>
      <c r="V250" s="879"/>
      <c r="W250" s="915"/>
    </row>
    <row r="251" spans="2:23" ht="15">
      <c r="B251" s="801"/>
      <c r="C251" s="802"/>
      <c r="D251" s="801"/>
      <c r="E251" s="803"/>
      <c r="F251" s="880"/>
      <c r="G251" s="880"/>
      <c r="H251" s="880"/>
      <c r="I251" s="880"/>
      <c r="J251" s="880"/>
      <c r="K251" s="880"/>
      <c r="L251" s="880"/>
      <c r="M251" s="880"/>
      <c r="N251" s="880"/>
      <c r="O251" s="881"/>
      <c r="P251" s="881"/>
      <c r="Q251" s="881"/>
      <c r="R251" s="880"/>
      <c r="S251" s="880"/>
      <c r="T251" s="880"/>
      <c r="U251" s="881">
        <v>3</v>
      </c>
      <c r="V251" s="881"/>
      <c r="W251" s="916" t="s">
        <v>44231</v>
      </c>
    </row>
    <row r="252" spans="2:23" ht="15">
      <c r="B252" s="801"/>
      <c r="C252" s="802"/>
      <c r="D252" s="801"/>
      <c r="E252" s="803"/>
      <c r="F252" s="880"/>
      <c r="G252" s="880"/>
      <c r="H252" s="880"/>
      <c r="I252" s="880"/>
      <c r="J252" s="880"/>
      <c r="K252" s="880"/>
      <c r="L252" s="880"/>
      <c r="M252" s="880"/>
      <c r="N252" s="880"/>
      <c r="O252" s="881"/>
      <c r="P252" s="881"/>
      <c r="Q252" s="881"/>
      <c r="R252" s="880"/>
      <c r="S252" s="880"/>
      <c r="T252" s="880"/>
      <c r="U252" s="881">
        <v>3</v>
      </c>
      <c r="V252" s="881"/>
      <c r="W252" s="916" t="s">
        <v>44232</v>
      </c>
    </row>
    <row r="253" spans="2:23" ht="15">
      <c r="B253" s="801"/>
      <c r="C253" s="802"/>
      <c r="D253" s="801"/>
      <c r="E253" s="803"/>
      <c r="F253" s="880"/>
      <c r="G253" s="880"/>
      <c r="H253" s="880"/>
      <c r="I253" s="880"/>
      <c r="J253" s="880"/>
      <c r="K253" s="880"/>
      <c r="L253" s="880"/>
      <c r="M253" s="880"/>
      <c r="N253" s="880"/>
      <c r="O253" s="881"/>
      <c r="P253" s="881"/>
      <c r="Q253" s="881"/>
      <c r="R253" s="880"/>
      <c r="S253" s="880"/>
      <c r="T253" s="880"/>
      <c r="U253" s="881">
        <v>2.7</v>
      </c>
      <c r="V253" s="881"/>
      <c r="W253" s="916" t="s">
        <v>44233</v>
      </c>
    </row>
    <row r="254" spans="2:23" ht="15">
      <c r="B254" s="804"/>
      <c r="C254" s="805"/>
      <c r="D254" s="804"/>
      <c r="E254" s="806"/>
      <c r="F254" s="882"/>
      <c r="G254" s="882"/>
      <c r="H254" s="882"/>
      <c r="I254" s="882"/>
      <c r="J254" s="882"/>
      <c r="K254" s="882"/>
      <c r="L254" s="882"/>
      <c r="M254" s="882"/>
      <c r="N254" s="882"/>
      <c r="O254" s="883"/>
      <c r="P254" s="883"/>
      <c r="Q254" s="883"/>
      <c r="R254" s="882"/>
      <c r="S254" s="882"/>
      <c r="T254" s="882"/>
      <c r="U254" s="883">
        <v>11.2</v>
      </c>
      <c r="V254" s="883"/>
      <c r="W254" s="917" t="s">
        <v>44234</v>
      </c>
    </row>
    <row r="255" spans="2:23" ht="30" customHeight="1">
      <c r="B255" s="271" t="str">
        <f>PO!B187</f>
        <v>6.9.2</v>
      </c>
      <c r="C255" s="492" t="str">
        <f>PO!E187</f>
        <v>PINTURA LÁTEX ACRÍLICA PREMIUM, APLICAÇÃO MANUAL EM TETO, DUAS DEMÃOS. AF_04/2023</v>
      </c>
      <c r="D255" s="271" t="str">
        <f>PO!F187</f>
        <v>M2</v>
      </c>
      <c r="E255" s="270">
        <f t="shared" si="24"/>
        <v>19.899999999999999</v>
      </c>
      <c r="F255" s="874"/>
      <c r="G255" s="874"/>
      <c r="H255" s="874"/>
      <c r="I255" s="874"/>
      <c r="J255" s="874"/>
      <c r="K255" s="874"/>
      <c r="L255" s="875"/>
      <c r="M255" s="874"/>
      <c r="N255" s="874"/>
      <c r="O255" s="875"/>
      <c r="P255" s="875"/>
      <c r="Q255" s="875"/>
      <c r="R255" s="874"/>
      <c r="S255" s="874"/>
      <c r="T255" s="874"/>
      <c r="U255" s="874">
        <f>U250</f>
        <v>19.899999999999999</v>
      </c>
      <c r="V255" s="874"/>
      <c r="W255" s="914"/>
    </row>
    <row r="256" spans="2:23" ht="30" customHeight="1">
      <c r="B256" s="271" t="str">
        <f>PO!B188</f>
        <v>6.9.3</v>
      </c>
      <c r="C256" s="492" t="str">
        <f>PO!E188</f>
        <v>APLICAÇÃO MANUAL DE FUNDO SELADOR ACRÍLICO EM PAREDES INTERNAS REF 88485</v>
      </c>
      <c r="D256" s="271" t="str">
        <f>PO!F188</f>
        <v>M2</v>
      </c>
      <c r="E256" s="270">
        <f t="shared" si="24"/>
        <v>11.62</v>
      </c>
      <c r="F256" s="874"/>
      <c r="G256" s="874"/>
      <c r="H256" s="874"/>
      <c r="I256" s="874"/>
      <c r="J256" s="874"/>
      <c r="K256" s="874"/>
      <c r="L256" s="875"/>
      <c r="M256" s="874"/>
      <c r="N256" s="881">
        <v>8</v>
      </c>
      <c r="O256" s="880"/>
      <c r="P256" s="881"/>
      <c r="Q256" s="881">
        <v>2.7</v>
      </c>
      <c r="R256" s="880"/>
      <c r="S256" s="881">
        <f>(0.8*2.1*2)+(3.15*2.1)</f>
        <v>9.98</v>
      </c>
      <c r="T256" s="880"/>
      <c r="U256" s="880">
        <f>ROUND((N256*Q256)-S256,2)</f>
        <v>11.62</v>
      </c>
      <c r="V256" s="880"/>
      <c r="W256" s="914" t="s">
        <v>44233</v>
      </c>
    </row>
    <row r="257" spans="2:31" ht="30" customHeight="1">
      <c r="B257" s="271" t="str">
        <f>PO!B189</f>
        <v>6.9.4</v>
      </c>
      <c r="C257" s="492" t="str">
        <f>PO!E189</f>
        <v>PINTURA COM TINTA ACRÍLICA FOSCA EM PAREDES INTERNAS, APLICAÇÃO MANUAL, DUAS DEMÃOS REF 88489</v>
      </c>
      <c r="D257" s="271" t="str">
        <f>PO!F189</f>
        <v>M2</v>
      </c>
      <c r="E257" s="270">
        <f t="shared" si="24"/>
        <v>11.62</v>
      </c>
      <c r="F257" s="874"/>
      <c r="G257" s="874"/>
      <c r="H257" s="874"/>
      <c r="I257" s="874"/>
      <c r="J257" s="874"/>
      <c r="K257" s="874"/>
      <c r="L257" s="875"/>
      <c r="M257" s="874"/>
      <c r="N257" s="875"/>
      <c r="O257" s="875"/>
      <c r="P257" s="875"/>
      <c r="Q257" s="875"/>
      <c r="R257" s="874"/>
      <c r="S257" s="874"/>
      <c r="T257" s="875"/>
      <c r="U257" s="885">
        <f>U256</f>
        <v>11.62</v>
      </c>
      <c r="V257" s="885"/>
      <c r="W257" s="914" t="s">
        <v>44233</v>
      </c>
    </row>
    <row r="258" spans="2:31" ht="30" customHeight="1">
      <c r="B258" s="271" t="str">
        <f>PO!B190</f>
        <v>6.9.5</v>
      </c>
      <c r="C258" s="492" t="str">
        <f>PO!E190</f>
        <v>APLICAÇÃO MANUAL DE FUNDO SELADOR ACRÍLICO EM PAREDES EXTERNAS REF 88415</v>
      </c>
      <c r="D258" s="271" t="str">
        <f>PO!F190</f>
        <v>M2</v>
      </c>
      <c r="E258" s="270">
        <f t="shared" si="24"/>
        <v>64.37</v>
      </c>
      <c r="F258" s="874"/>
      <c r="G258" s="874"/>
      <c r="H258" s="874"/>
      <c r="I258" s="874"/>
      <c r="J258" s="874"/>
      <c r="K258" s="874"/>
      <c r="L258" s="875"/>
      <c r="M258" s="874"/>
      <c r="N258" s="881">
        <f>(7.43*2)+(3.3*2)</f>
        <v>21.46</v>
      </c>
      <c r="O258" s="881"/>
      <c r="P258" s="881"/>
      <c r="Q258" s="881">
        <f>2.7+0.1+0.7</f>
        <v>3.5</v>
      </c>
      <c r="R258" s="880"/>
      <c r="S258" s="881">
        <f>(0.8*2.1)+(3.15*2.1)+(1*1)+(0.8*0.6*3)</f>
        <v>10.74</v>
      </c>
      <c r="T258" s="880"/>
      <c r="U258" s="880">
        <f>ROUND((N258*Q258)-S258,2)</f>
        <v>64.37</v>
      </c>
      <c r="V258" s="880"/>
      <c r="W258" s="914" t="s">
        <v>44236</v>
      </c>
      <c r="AE258">
        <v>8</v>
      </c>
    </row>
    <row r="259" spans="2:31" ht="30" customHeight="1">
      <c r="B259" s="271" t="str">
        <f>PO!B191</f>
        <v>6.9.6</v>
      </c>
      <c r="C259" s="492" t="str">
        <f>PO!E191</f>
        <v>PINTURA COM TINTA ACRÍLICA FOSCA EM PAREDES EXTERNAS, APLICAÇÃO MANUAL, DUAS DEMÃOS REF 95626</v>
      </c>
      <c r="D259" s="271" t="str">
        <f>PO!F191</f>
        <v>M2</v>
      </c>
      <c r="E259" s="270">
        <f t="shared" si="24"/>
        <v>64.37</v>
      </c>
      <c r="F259" s="874"/>
      <c r="G259" s="874"/>
      <c r="H259" s="874"/>
      <c r="I259" s="874"/>
      <c r="J259" s="874"/>
      <c r="K259" s="874"/>
      <c r="L259" s="875"/>
      <c r="M259" s="874"/>
      <c r="N259" s="874"/>
      <c r="O259" s="875"/>
      <c r="P259" s="875"/>
      <c r="Q259" s="875"/>
      <c r="R259" s="875"/>
      <c r="S259" s="875"/>
      <c r="T259" s="875"/>
      <c r="U259" s="874">
        <f>U258</f>
        <v>64.37</v>
      </c>
      <c r="V259" s="886"/>
      <c r="W259" s="925" t="s">
        <v>44236</v>
      </c>
      <c r="AE259">
        <v>8</v>
      </c>
    </row>
    <row r="260" spans="2:31" ht="30" customHeight="1">
      <c r="B260" s="798" t="str">
        <f>PO!B192</f>
        <v>6.9.7</v>
      </c>
      <c r="C260" s="799" t="str">
        <f>PO!E192</f>
        <v>LIXAMENTO + APLICAÇÃO DE FUNDO PREPARADOR EM SUPERFÍCIE DE MADEIRA REF 102197</v>
      </c>
      <c r="D260" s="798" t="str">
        <f>PO!F192</f>
        <v>M2</v>
      </c>
      <c r="E260" s="800">
        <f t="shared" si="24"/>
        <v>97.48</v>
      </c>
      <c r="F260" s="878"/>
      <c r="G260" s="878"/>
      <c r="H260" s="878"/>
      <c r="I260" s="878"/>
      <c r="J260" s="878"/>
      <c r="K260" s="878"/>
      <c r="L260" s="879"/>
      <c r="M260" s="878"/>
      <c r="N260" s="878"/>
      <c r="O260" s="879"/>
      <c r="P260" s="879"/>
      <c r="Q260" s="879"/>
      <c r="R260" s="878"/>
      <c r="S260" s="878"/>
      <c r="T260" s="878"/>
      <c r="U260" s="878">
        <f>ROUND(SUM(U261:U262),2)</f>
        <v>97.48</v>
      </c>
      <c r="V260" s="888"/>
      <c r="W260" s="915"/>
      <c r="AE260">
        <v>4</v>
      </c>
    </row>
    <row r="261" spans="2:31" ht="15">
      <c r="B261" s="801"/>
      <c r="C261" s="802"/>
      <c r="D261" s="801"/>
      <c r="E261" s="803"/>
      <c r="F261" s="880"/>
      <c r="G261" s="880"/>
      <c r="H261" s="880"/>
      <c r="I261" s="880"/>
      <c r="J261" s="880"/>
      <c r="K261" s="880"/>
      <c r="L261" s="881"/>
      <c r="M261" s="880"/>
      <c r="N261" s="880"/>
      <c r="O261" s="881"/>
      <c r="P261" s="881"/>
      <c r="Q261" s="881"/>
      <c r="R261" s="880"/>
      <c r="S261" s="880"/>
      <c r="T261" s="880"/>
      <c r="U261" s="881">
        <v>87.4</v>
      </c>
      <c r="V261" s="889"/>
      <c r="W261" s="916" t="s">
        <v>44248</v>
      </c>
    </row>
    <row r="262" spans="2:31" ht="15">
      <c r="B262" s="804"/>
      <c r="C262" s="805"/>
      <c r="D262" s="804"/>
      <c r="E262" s="806"/>
      <c r="F262" s="883">
        <v>3</v>
      </c>
      <c r="G262" s="882"/>
      <c r="H262" s="882"/>
      <c r="I262" s="882"/>
      <c r="J262" s="882"/>
      <c r="K262" s="882"/>
      <c r="L262" s="883"/>
      <c r="M262" s="882"/>
      <c r="N262" s="882"/>
      <c r="O262" s="883"/>
      <c r="P262" s="883">
        <v>0.8</v>
      </c>
      <c r="Q262" s="883">
        <v>2.1</v>
      </c>
      <c r="R262" s="882"/>
      <c r="S262" s="882"/>
      <c r="T262" s="882"/>
      <c r="U262" s="883">
        <f>P262*Q262*2*F262</f>
        <v>10.08</v>
      </c>
      <c r="V262" s="890"/>
      <c r="W262" s="917" t="s">
        <v>44249</v>
      </c>
    </row>
    <row r="263" spans="2:31" ht="30" customHeight="1">
      <c r="B263" s="271" t="str">
        <f>PO!B193</f>
        <v>6.9.8</v>
      </c>
      <c r="C263" s="492" t="str">
        <f>PO!E193</f>
        <v>PINTURA COM ESMALTE SINTÉTICO ACETINADO EM SUPERFÍCIE DE MADEIRA, APLICAÇÃO MANUAL, DUAS DEMÃOS REF 102219</v>
      </c>
      <c r="D263" s="271" t="str">
        <f>PO!F193</f>
        <v>M2</v>
      </c>
      <c r="E263" s="270">
        <f t="shared" si="24"/>
        <v>10.08</v>
      </c>
      <c r="F263" s="875"/>
      <c r="G263" s="874"/>
      <c r="H263" s="874"/>
      <c r="I263" s="874"/>
      <c r="J263" s="874"/>
      <c r="K263" s="874"/>
      <c r="L263" s="875"/>
      <c r="M263" s="874"/>
      <c r="N263" s="874"/>
      <c r="O263" s="875"/>
      <c r="P263" s="875"/>
      <c r="Q263" s="875"/>
      <c r="R263" s="874"/>
      <c r="S263" s="874"/>
      <c r="T263" s="874"/>
      <c r="U263" s="874">
        <f>U262</f>
        <v>10.08</v>
      </c>
      <c r="V263" s="886"/>
      <c r="W263" s="914" t="s">
        <v>44249</v>
      </c>
    </row>
    <row r="264" spans="2:31" ht="30" customHeight="1">
      <c r="B264" s="271" t="str">
        <f>PO!B194</f>
        <v>6.9.9</v>
      </c>
      <c r="C264" s="492" t="str">
        <f>PO!E194</f>
        <v>APLICAÇÃO MANUAL DE VERNIZ POLIURETÂNICO EM SUPERFÍCIES DE MADEIRA, DUAS DEMÃOS REF 102215</v>
      </c>
      <c r="D264" s="271" t="str">
        <f>PO!F194</f>
        <v>M2</v>
      </c>
      <c r="E264" s="270">
        <f t="shared" si="24"/>
        <v>87.4</v>
      </c>
      <c r="F264" s="874"/>
      <c r="G264" s="874"/>
      <c r="H264" s="874"/>
      <c r="I264" s="874"/>
      <c r="J264" s="874"/>
      <c r="K264" s="874"/>
      <c r="L264" s="875"/>
      <c r="M264" s="874"/>
      <c r="N264" s="874"/>
      <c r="O264" s="875"/>
      <c r="P264" s="875"/>
      <c r="Q264" s="875"/>
      <c r="R264" s="875"/>
      <c r="S264" s="874"/>
      <c r="T264" s="874"/>
      <c r="U264" s="874">
        <f>U261</f>
        <v>87.4</v>
      </c>
      <c r="V264" s="886"/>
      <c r="W264" s="914" t="s">
        <v>44248</v>
      </c>
    </row>
    <row r="265" spans="2:31" ht="30" customHeight="1">
      <c r="B265" s="271" t="str">
        <f>PO!B195</f>
        <v>6.9.10</v>
      </c>
      <c r="C265" s="492" t="str">
        <f>PO!E195</f>
        <v>APLICAÇÃO MANUAL DE PINTURA IMUNIZANTE EM SUPERFÍCIES DE MADEIRA, DUAS DEMÃOS REF 102234</v>
      </c>
      <c r="D265" s="271" t="str">
        <f>PO!F195</f>
        <v>M2</v>
      </c>
      <c r="E265" s="270">
        <f t="shared" si="24"/>
        <v>87.4</v>
      </c>
      <c r="F265" s="875"/>
      <c r="G265" s="874"/>
      <c r="H265" s="874"/>
      <c r="I265" s="874"/>
      <c r="J265" s="874"/>
      <c r="K265" s="874"/>
      <c r="L265" s="875"/>
      <c r="M265" s="874"/>
      <c r="N265" s="874"/>
      <c r="O265" s="875"/>
      <c r="P265" s="875"/>
      <c r="Q265" s="875"/>
      <c r="R265" s="875"/>
      <c r="S265" s="874"/>
      <c r="T265" s="874"/>
      <c r="U265" s="874">
        <f>U264</f>
        <v>87.4</v>
      </c>
      <c r="V265" s="886"/>
      <c r="W265" s="914" t="s">
        <v>44248</v>
      </c>
    </row>
    <row r="266" spans="2:31" ht="30" customHeight="1">
      <c r="B266" s="271" t="str">
        <f>PO!B196</f>
        <v>6.9.11</v>
      </c>
      <c r="C266" s="492" t="str">
        <f>PO!E196</f>
        <v>PREPARO DA SUPERFÍCIE METÁLICA PARA PINTURA - LIXAMENTO MANUAL REF 100717</v>
      </c>
      <c r="D266" s="271" t="str">
        <f>PO!F196</f>
        <v>M2</v>
      </c>
      <c r="E266" s="270">
        <f t="shared" ref="E266:E267" si="29">IF(D266="M2",U266,IF(D266="MÊS",J266,IF(D266="M2XMÊS",J266,IF(D266="VG",F266,IF(D266="M",O266,IF(D266="UN",F266,IF(D266="UND",F266,IF(D266="U",F266,IF(D266="PR A1",F266,IF(D266="M3XKM",V266,IF(D266="M3",V266,IF(D266="KG",T266,"FALSO"))))))))))))</f>
        <v>13.44</v>
      </c>
      <c r="F266" s="875">
        <v>2</v>
      </c>
      <c r="G266" s="874"/>
      <c r="H266" s="874"/>
      <c r="I266" s="874"/>
      <c r="J266" s="874"/>
      <c r="K266" s="874"/>
      <c r="L266" s="875"/>
      <c r="M266" s="874"/>
      <c r="N266" s="874"/>
      <c r="O266" s="875"/>
      <c r="P266" s="875">
        <v>3.2</v>
      </c>
      <c r="Q266" s="875">
        <v>2.1</v>
      </c>
      <c r="R266" s="875"/>
      <c r="S266" s="874"/>
      <c r="T266" s="874"/>
      <c r="U266" s="874">
        <f>ROUND(P266*Q266*F266,2)</f>
        <v>13.44</v>
      </c>
      <c r="V266" s="886"/>
      <c r="W266" s="914" t="s">
        <v>44250</v>
      </c>
    </row>
    <row r="267" spans="2:31" ht="30" customHeight="1">
      <c r="B267" s="271" t="str">
        <f>PO!B197</f>
        <v>6.9.12</v>
      </c>
      <c r="C267" s="492" t="str">
        <f>PO!E197</f>
        <v>PINTURA COM ESMALTE SINTÉTICO FOSCO 2 EM 1 (FUNDO E ACABAMENTO) EM SUPERFÍCIE METÁLICA, APLICAÇÃO MANUAL, (POR DEMÃO) REF 100726</v>
      </c>
      <c r="D267" s="271" t="str">
        <f>PO!F197</f>
        <v>M2</v>
      </c>
      <c r="E267" s="270">
        <f t="shared" si="29"/>
        <v>13.44</v>
      </c>
      <c r="F267" s="875"/>
      <c r="G267" s="874"/>
      <c r="H267" s="874"/>
      <c r="I267" s="874"/>
      <c r="J267" s="874"/>
      <c r="K267" s="874"/>
      <c r="L267" s="875"/>
      <c r="M267" s="874"/>
      <c r="N267" s="874"/>
      <c r="O267" s="875"/>
      <c r="P267" s="875"/>
      <c r="Q267" s="875"/>
      <c r="R267" s="875"/>
      <c r="S267" s="874"/>
      <c r="T267" s="874"/>
      <c r="U267" s="874">
        <f>U266</f>
        <v>13.44</v>
      </c>
      <c r="V267" s="886"/>
      <c r="W267" s="914" t="s">
        <v>44250</v>
      </c>
    </row>
    <row r="268" spans="2:31" ht="30" customHeight="1">
      <c r="B268" s="662" t="str">
        <f>PO!B198</f>
        <v>6.10</v>
      </c>
      <c r="C268" s="663" t="str">
        <f>PO!E198</f>
        <v>SERRALHERIA</v>
      </c>
      <c r="D268" s="662"/>
      <c r="E268" s="270" t="str">
        <f t="shared" si="24"/>
        <v>FALSO</v>
      </c>
      <c r="F268" s="873"/>
      <c r="G268" s="873"/>
      <c r="H268" s="873"/>
      <c r="I268" s="873"/>
      <c r="J268" s="873"/>
      <c r="K268" s="873"/>
      <c r="L268" s="873"/>
      <c r="M268" s="873"/>
      <c r="N268" s="873"/>
      <c r="O268" s="873"/>
      <c r="P268" s="873"/>
      <c r="Q268" s="873"/>
      <c r="R268" s="873"/>
      <c r="S268" s="873"/>
      <c r="T268" s="873"/>
      <c r="U268" s="873"/>
      <c r="V268" s="873"/>
      <c r="W268" s="913"/>
    </row>
    <row r="269" spans="2:31" ht="30" customHeight="1">
      <c r="B269" s="271" t="str">
        <f>PO!B199</f>
        <v>6.10.1</v>
      </c>
      <c r="C269" s="492" t="str">
        <f>PO!E199</f>
        <v>BARRA DE APOIO EM AÇO INOX RETA D=32MM L=40CM E=1,5MM (ABNT NBR 9050:2020)</v>
      </c>
      <c r="D269" s="271" t="str">
        <f>PO!F199</f>
        <v>UN</v>
      </c>
      <c r="E269" s="270">
        <f t="shared" si="24"/>
        <v>7</v>
      </c>
      <c r="F269" s="874">
        <f>7</f>
        <v>7</v>
      </c>
      <c r="G269" s="874"/>
      <c r="H269" s="874"/>
      <c r="I269" s="874"/>
      <c r="J269" s="874"/>
      <c r="K269" s="874"/>
      <c r="L269" s="875"/>
      <c r="M269" s="874"/>
      <c r="N269" s="874"/>
      <c r="O269" s="875"/>
      <c r="P269" s="875"/>
      <c r="Q269" s="875"/>
      <c r="R269" s="875"/>
      <c r="S269" s="874"/>
      <c r="T269" s="874"/>
      <c r="U269" s="874"/>
      <c r="V269" s="891"/>
      <c r="W269" s="914" t="s">
        <v>44251</v>
      </c>
    </row>
    <row r="270" spans="2:31" ht="38.25">
      <c r="B270" s="271" t="str">
        <f>PO!B200</f>
        <v>6.10.2</v>
      </c>
      <c r="C270" s="492" t="str">
        <f>PO!E200</f>
        <v>BARRA DE APOIO EM AÇO INOX POLIDO RETA, DIÂMETRO DE 1.1/4", PARA ACESSIBILIDADE (PMR/PCR), COMPRIMENTO 70CM, INSTALADO EM PAREDE, INCLUSIVE ACESSÓRIOS PARA FIXAÇÃO</v>
      </c>
      <c r="D270" s="271" t="str">
        <f>PO!F200</f>
        <v>UN</v>
      </c>
      <c r="E270" s="270">
        <f t="shared" si="24"/>
        <v>2</v>
      </c>
      <c r="F270" s="874">
        <v>2</v>
      </c>
      <c r="G270" s="874"/>
      <c r="H270" s="874"/>
      <c r="I270" s="874"/>
      <c r="J270" s="874"/>
      <c r="K270" s="874"/>
      <c r="L270" s="875"/>
      <c r="M270" s="874"/>
      <c r="N270" s="874"/>
      <c r="O270" s="875"/>
      <c r="P270" s="875"/>
      <c r="Q270" s="875"/>
      <c r="R270" s="874"/>
      <c r="S270" s="874"/>
      <c r="T270" s="874"/>
      <c r="U270" s="875"/>
      <c r="V270" s="886"/>
      <c r="W270" s="914" t="s">
        <v>44252</v>
      </c>
    </row>
    <row r="271" spans="2:31" ht="30" customHeight="1">
      <c r="B271" s="271" t="str">
        <f>PO!B201</f>
        <v>6.10.3</v>
      </c>
      <c r="C271" s="492" t="str">
        <f>PO!E201</f>
        <v>BARRA DE APOIO EM AÇO INOX RETA D=32MM L=80CM E=1,5MM (ABNT NBR 9050:2020)</v>
      </c>
      <c r="D271" s="271" t="str">
        <f>PO!F201</f>
        <v>UN</v>
      </c>
      <c r="E271" s="270">
        <f t="shared" si="24"/>
        <v>4</v>
      </c>
      <c r="F271" s="874">
        <v>4</v>
      </c>
      <c r="G271" s="874"/>
      <c r="H271" s="874"/>
      <c r="I271" s="874"/>
      <c r="J271" s="874"/>
      <c r="K271" s="874"/>
      <c r="L271" s="875"/>
      <c r="M271" s="874"/>
      <c r="N271" s="874"/>
      <c r="O271" s="875"/>
      <c r="P271" s="875"/>
      <c r="Q271" s="875"/>
      <c r="R271" s="874"/>
      <c r="S271" s="874"/>
      <c r="T271" s="874"/>
      <c r="U271" s="874"/>
      <c r="V271" s="891"/>
      <c r="W271" s="914"/>
    </row>
    <row r="272" spans="2:31" ht="30" customHeight="1">
      <c r="B272" s="271" t="str">
        <f>PO!B202</f>
        <v>6.10.4</v>
      </c>
      <c r="C272" s="492" t="str">
        <f ca="1">PO!E202</f>
        <v>REVESTIMENTO RESISTENTE A IMPACTO PARA PORTAS, ACABAMENTO ESCOVADO, ALTURA DE 40 CM  - FORNECIMENTO E INSTALAÇÃO</v>
      </c>
      <c r="D272" s="271" t="str">
        <f ca="1">PO!F202</f>
        <v>M</v>
      </c>
      <c r="E272" s="270">
        <f t="shared" ca="1" si="24"/>
        <v>4.8</v>
      </c>
      <c r="F272" s="875">
        <f>3*2</f>
        <v>6</v>
      </c>
      <c r="G272" s="874"/>
      <c r="H272" s="874"/>
      <c r="I272" s="874"/>
      <c r="J272" s="874"/>
      <c r="K272" s="874"/>
      <c r="L272" s="875"/>
      <c r="M272" s="874"/>
      <c r="N272" s="874"/>
      <c r="O272" s="874">
        <f>ROUND(P272*F272,2)</f>
        <v>4.8</v>
      </c>
      <c r="P272" s="875">
        <v>0.8</v>
      </c>
      <c r="Q272" s="875"/>
      <c r="R272" s="875"/>
      <c r="S272" s="874"/>
      <c r="T272" s="874"/>
      <c r="U272" s="875"/>
      <c r="V272" s="891"/>
      <c r="W272" s="914"/>
    </row>
    <row r="273" spans="2:23" ht="30" customHeight="1">
      <c r="B273" s="662" t="str">
        <f>PO!B203</f>
        <v>6.11</v>
      </c>
      <c r="C273" s="663" t="str">
        <f>PO!E203</f>
        <v>COBERTURA</v>
      </c>
      <c r="D273" s="662"/>
      <c r="E273" s="270"/>
      <c r="F273" s="873"/>
      <c r="G273" s="873"/>
      <c r="H273" s="873"/>
      <c r="I273" s="873"/>
      <c r="J273" s="873"/>
      <c r="K273" s="873"/>
      <c r="L273" s="873"/>
      <c r="M273" s="873"/>
      <c r="N273" s="873"/>
      <c r="O273" s="873"/>
      <c r="P273" s="873"/>
      <c r="Q273" s="873"/>
      <c r="R273" s="873"/>
      <c r="S273" s="873"/>
      <c r="T273" s="873"/>
      <c r="U273" s="873"/>
      <c r="V273" s="873"/>
      <c r="W273" s="913"/>
    </row>
    <row r="274" spans="2:23" ht="30" customHeight="1">
      <c r="B274" s="271" t="str">
        <f>PO!B204</f>
        <v>6.11.1</v>
      </c>
      <c r="C274" s="492" t="str">
        <f>PO!E204</f>
        <v>ENGRADAMENTO EM MADEIRA PARAJU OU EQUIVALENTE, PARA TELHAS CERÂMICAS OU DE CONCRETO, EXCLUSIVE TELHAS</v>
      </c>
      <c r="D274" s="271" t="str">
        <f>PO!F204</f>
        <v>M2</v>
      </c>
      <c r="E274" s="270">
        <f t="shared" si="24"/>
        <v>87.4</v>
      </c>
      <c r="F274" s="904"/>
      <c r="G274" s="904"/>
      <c r="H274" s="904"/>
      <c r="I274" s="904"/>
      <c r="J274" s="904"/>
      <c r="K274" s="904"/>
      <c r="L274" s="904"/>
      <c r="M274" s="904"/>
      <c r="N274" s="904"/>
      <c r="O274" s="904"/>
      <c r="P274" s="904"/>
      <c r="Q274" s="904"/>
      <c r="R274" s="904"/>
      <c r="S274" s="904"/>
      <c r="T274" s="904"/>
      <c r="U274" s="904">
        <v>87.4</v>
      </c>
      <c r="V274" s="904"/>
      <c r="W274" s="918"/>
    </row>
    <row r="275" spans="2:23" ht="30" customHeight="1">
      <c r="B275" s="271" t="str">
        <f>PO!B205</f>
        <v>6.11.2</v>
      </c>
      <c r="C275" s="492" t="str">
        <f>PO!E205</f>
        <v>PROJETO EXECUTIVO DE ENGRADAMENTO DE MADEIRA</v>
      </c>
      <c r="D275" s="271" t="str">
        <f>PO!F205</f>
        <v>PR A1</v>
      </c>
      <c r="E275" s="270">
        <f t="shared" si="24"/>
        <v>1</v>
      </c>
      <c r="F275" s="874">
        <v>1</v>
      </c>
      <c r="G275" s="874"/>
      <c r="H275" s="874"/>
      <c r="I275" s="874"/>
      <c r="J275" s="874"/>
      <c r="K275" s="874"/>
      <c r="L275" s="875"/>
      <c r="M275" s="874"/>
      <c r="N275" s="874"/>
      <c r="O275" s="875"/>
      <c r="P275" s="875"/>
      <c r="Q275" s="875"/>
      <c r="R275" s="875"/>
      <c r="S275" s="874"/>
      <c r="T275" s="874"/>
      <c r="U275" s="874"/>
      <c r="V275" s="874"/>
      <c r="W275" s="914"/>
    </row>
    <row r="276" spans="2:23" ht="30" customHeight="1">
      <c r="B276" s="271" t="str">
        <f>PO!B206</f>
        <v>6.11.3</v>
      </c>
      <c r="C276" s="492" t="str">
        <f>PO!E206</f>
        <v>TELHAMENTO COM TELHA CERÂMICA CAPA-CANAL, TIPO COLONIAL, COM MAIS DE 2 ÁGUAS, INCLUSO TRANSPORTE VERTICAL. AF_07/2019</v>
      </c>
      <c r="D276" s="271" t="str">
        <f>PO!F206</f>
        <v>M2</v>
      </c>
      <c r="E276" s="270">
        <f t="shared" ref="E276:E434" si="30">IF(D276="M2",U276,IF(D276="MÊS",J276,IF(D276="M2XMÊS",J276,IF(D276="VG",F276,IF(D276="M",O276,IF(D276="UN",F276,IF(D276="UND",F276,IF(D276="U",F276,IF(D276="PR A1",F276,IF(D276="M3XKM",V276,IF(D276="M3",V276,IF(D276="KG",T276,"FALSO"))))))))))))</f>
        <v>87.4</v>
      </c>
      <c r="F276" s="874"/>
      <c r="G276" s="874"/>
      <c r="H276" s="874"/>
      <c r="I276" s="874"/>
      <c r="J276" s="874"/>
      <c r="K276" s="874"/>
      <c r="L276" s="875"/>
      <c r="M276" s="874"/>
      <c r="N276" s="874"/>
      <c r="O276" s="875"/>
      <c r="P276" s="875"/>
      <c r="Q276" s="875"/>
      <c r="R276" s="875"/>
      <c r="S276" s="874"/>
      <c r="T276" s="874"/>
      <c r="U276" s="874">
        <f>U274</f>
        <v>87.4</v>
      </c>
      <c r="V276" s="891"/>
      <c r="W276" s="914"/>
    </row>
    <row r="277" spans="2:23" ht="30" customHeight="1">
      <c r="B277" s="271" t="str">
        <f>PO!B207</f>
        <v>6.11.4</v>
      </c>
      <c r="C277" s="492" t="str">
        <f>PO!E207</f>
        <v>MANTA ISOLANTE/TÉRMICA PARA TELHADO, EXCLUSIVE CONTA-CAIBRO</v>
      </c>
      <c r="D277" s="271" t="str">
        <f>PO!F207</f>
        <v>M2</v>
      </c>
      <c r="E277" s="270">
        <f t="shared" ref="E277" si="31">IF(D277="M2",U277,IF(D277="MÊS",J277,IF(D277="M2XMÊS",J277,IF(D277="VG",F277,IF(D277="M",O277,IF(D277="UN",F277,IF(D277="UND",F277,IF(D277="U",F277,IF(D277="PR A1",F277,IF(D277="M3XKM",V277,IF(D277="M3",V277,IF(D277="KG",T277,"FALSO"))))))))))))</f>
        <v>24.68</v>
      </c>
      <c r="F277" s="874"/>
      <c r="G277" s="874"/>
      <c r="H277" s="874"/>
      <c r="I277" s="874"/>
      <c r="J277" s="874"/>
      <c r="K277" s="874"/>
      <c r="L277" s="875"/>
      <c r="M277" s="874"/>
      <c r="N277" s="874"/>
      <c r="O277" s="875"/>
      <c r="P277" s="875"/>
      <c r="Q277" s="875"/>
      <c r="R277" s="875"/>
      <c r="S277" s="874"/>
      <c r="T277" s="874"/>
      <c r="U277" s="874">
        <v>24.68</v>
      </c>
      <c r="V277" s="891"/>
      <c r="W277" s="914"/>
    </row>
    <row r="278" spans="2:23" ht="30" customHeight="1">
      <c r="B278" s="271" t="str">
        <f>PO!B208</f>
        <v>6.11.5</v>
      </c>
      <c r="C278" s="492" t="str">
        <f>PO!E208</f>
        <v>CUMEEIRA DE CERÂMICA</v>
      </c>
      <c r="D278" s="271" t="str">
        <f>PO!F208</f>
        <v>M</v>
      </c>
      <c r="E278" s="270">
        <f t="shared" si="30"/>
        <v>10.1</v>
      </c>
      <c r="F278" s="874"/>
      <c r="G278" s="874"/>
      <c r="H278" s="874"/>
      <c r="I278" s="874"/>
      <c r="J278" s="874"/>
      <c r="K278" s="874"/>
      <c r="L278" s="875"/>
      <c r="M278" s="874"/>
      <c r="N278" s="874"/>
      <c r="O278" s="874">
        <v>10.1</v>
      </c>
      <c r="P278" s="875"/>
      <c r="Q278" s="875"/>
      <c r="R278" s="875"/>
      <c r="S278" s="874"/>
      <c r="T278" s="874"/>
      <c r="U278" s="875"/>
      <c r="V278" s="891"/>
      <c r="W278" s="914"/>
    </row>
    <row r="279" spans="2:23" ht="30" customHeight="1">
      <c r="B279" s="662">
        <f>PO!B209</f>
        <v>7</v>
      </c>
      <c r="C279" s="663" t="str">
        <f>PO!E209</f>
        <v>QUADRA</v>
      </c>
      <c r="D279" s="662"/>
      <c r="E279" s="270"/>
      <c r="F279" s="873"/>
      <c r="G279" s="873"/>
      <c r="H279" s="873"/>
      <c r="I279" s="873"/>
      <c r="J279" s="873"/>
      <c r="K279" s="873"/>
      <c r="L279" s="873"/>
      <c r="M279" s="873"/>
      <c r="N279" s="873"/>
      <c r="O279" s="873"/>
      <c r="P279" s="873"/>
      <c r="Q279" s="873"/>
      <c r="R279" s="873"/>
      <c r="S279" s="873"/>
      <c r="T279" s="873"/>
      <c r="U279" s="873"/>
      <c r="V279" s="873"/>
      <c r="W279" s="913"/>
    </row>
    <row r="280" spans="2:23" ht="25.5">
      <c r="B280" s="271" t="str">
        <f>PO!B210</f>
        <v>7.1</v>
      </c>
      <c r="C280" s="492" t="str">
        <f>PO!E210</f>
        <v>PERFURAÇÃO MANUAL DE ESTACA TIPO BROCA A TRADO, INCLUSIVE AFASTAMENTO, EXCLUSIVE ARMAÇÃO, CONCRETO ESTRUTURAL, TRANSPORTE E RETIRADA DO MATERIAL ESCAVADO</v>
      </c>
      <c r="D280" s="271" t="str">
        <f>PO!F210</f>
        <v>M3</v>
      </c>
      <c r="E280" s="270">
        <f t="shared" si="30"/>
        <v>0.42</v>
      </c>
      <c r="F280" s="892">
        <v>10</v>
      </c>
      <c r="G280" s="904"/>
      <c r="H280" s="904"/>
      <c r="I280" s="904"/>
      <c r="J280" s="904"/>
      <c r="K280" s="904"/>
      <c r="L280" s="904"/>
      <c r="M280" s="904"/>
      <c r="N280" s="904"/>
      <c r="O280" s="904"/>
      <c r="P280" s="904"/>
      <c r="Q280" s="892">
        <v>0.6</v>
      </c>
      <c r="R280" s="904"/>
      <c r="S280" s="904"/>
      <c r="T280" s="904"/>
      <c r="U280" s="892">
        <f>(PI()*(0.3^2))/4</f>
        <v>7.0000000000000007E-2</v>
      </c>
      <c r="V280" s="904">
        <f>ROUND(Q280*U280*F280,2)</f>
        <v>0.42</v>
      </c>
      <c r="W280" s="918"/>
    </row>
    <row r="281" spans="2:23" ht="30" customHeight="1">
      <c r="B281" s="271" t="str">
        <f>PO!B211</f>
        <v>7.2</v>
      </c>
      <c r="C281" s="492" t="str">
        <f>PO!E211</f>
        <v>CONCRETO USINADO FCK &gt;= 20MPA, BRITA CALCÁRIA, LANÇADO EM FUNDAÇÃO</v>
      </c>
      <c r="D281" s="271" t="str">
        <f>PO!F211</f>
        <v>M3</v>
      </c>
      <c r="E281" s="270">
        <f t="shared" si="30"/>
        <v>0.42</v>
      </c>
      <c r="F281" s="874"/>
      <c r="G281" s="874"/>
      <c r="H281" s="874"/>
      <c r="I281" s="874"/>
      <c r="J281" s="874"/>
      <c r="K281" s="874"/>
      <c r="L281" s="875"/>
      <c r="M281" s="874"/>
      <c r="N281" s="874"/>
      <c r="O281" s="875"/>
      <c r="P281" s="875"/>
      <c r="Q281" s="875"/>
      <c r="R281" s="875"/>
      <c r="S281" s="874"/>
      <c r="T281" s="874"/>
      <c r="U281" s="874"/>
      <c r="V281" s="885">
        <f>V280</f>
        <v>0.42</v>
      </c>
      <c r="W281" s="914"/>
    </row>
    <row r="282" spans="2:23" ht="30" customHeight="1">
      <c r="B282" s="798" t="str">
        <f>PO!B212</f>
        <v>7.3</v>
      </c>
      <c r="C282" s="799" t="str">
        <f>PO!E212</f>
        <v>ESCAVAÇÃO MANUAL DE TERRA (DESATERRO MANUAL), INCLUSIVE DESCARGA LATERAL, EXCLUSIVE RETIRADA E TRANSPORTE DO MATERIAL ESCAVADO</v>
      </c>
      <c r="D282" s="798" t="str">
        <f>PO!F212</f>
        <v>M3</v>
      </c>
      <c r="E282" s="800">
        <f t="shared" si="30"/>
        <v>18.46</v>
      </c>
      <c r="F282" s="878"/>
      <c r="G282" s="878"/>
      <c r="H282" s="878"/>
      <c r="I282" s="878"/>
      <c r="J282" s="878"/>
      <c r="K282" s="878"/>
      <c r="L282" s="879"/>
      <c r="M282" s="879"/>
      <c r="N282" s="878"/>
      <c r="O282" s="879"/>
      <c r="P282" s="879"/>
      <c r="Q282" s="879"/>
      <c r="R282" s="879"/>
      <c r="S282" s="878"/>
      <c r="T282" s="878"/>
      <c r="U282" s="879"/>
      <c r="V282" s="878">
        <f>ROUND(SUM(V283:V284),2)</f>
        <v>18.46</v>
      </c>
      <c r="W282" s="915"/>
    </row>
    <row r="283" spans="2:23" ht="15">
      <c r="B283" s="801"/>
      <c r="C283" s="802"/>
      <c r="D283" s="801"/>
      <c r="E283" s="803"/>
      <c r="F283" s="880"/>
      <c r="G283" s="880"/>
      <c r="H283" s="880"/>
      <c r="I283" s="880"/>
      <c r="J283" s="880"/>
      <c r="K283" s="880"/>
      <c r="L283" s="881"/>
      <c r="M283" s="881"/>
      <c r="N283" s="880"/>
      <c r="O283" s="881"/>
      <c r="P283" s="881"/>
      <c r="Q283" s="881"/>
      <c r="R283" s="881">
        <f>0.03+0.07</f>
        <v>0.1</v>
      </c>
      <c r="S283" s="880"/>
      <c r="T283" s="880"/>
      <c r="U283" s="881">
        <v>175.6</v>
      </c>
      <c r="V283" s="881">
        <f>U283*R283</f>
        <v>17.559999999999999</v>
      </c>
      <c r="W283" s="916" t="s">
        <v>44106</v>
      </c>
    </row>
    <row r="284" spans="2:23" ht="15">
      <c r="B284" s="804"/>
      <c r="C284" s="805"/>
      <c r="D284" s="804"/>
      <c r="E284" s="806"/>
      <c r="F284" s="882"/>
      <c r="G284" s="882"/>
      <c r="H284" s="882"/>
      <c r="I284" s="882"/>
      <c r="J284" s="882"/>
      <c r="K284" s="882"/>
      <c r="L284" s="883"/>
      <c r="M284" s="883"/>
      <c r="N284" s="882"/>
      <c r="O284" s="883">
        <f>1.37+1.71+1.71+1.71+1.81+1.81+1.81+1.82+0.9+2.02+2.01</f>
        <v>18.68</v>
      </c>
      <c r="P284" s="883">
        <v>0.2</v>
      </c>
      <c r="Q284" s="883">
        <f>0.19+0.05</f>
        <v>0.24</v>
      </c>
      <c r="R284" s="883"/>
      <c r="S284" s="882"/>
      <c r="T284" s="882"/>
      <c r="U284" s="883"/>
      <c r="V284" s="883">
        <f>O284*P284*Q284</f>
        <v>0.9</v>
      </c>
      <c r="W284" s="917" t="s">
        <v>44253</v>
      </c>
    </row>
    <row r="285" spans="2:23" ht="30" customHeight="1">
      <c r="B285" s="271" t="str">
        <f>PO!B213</f>
        <v>7.4</v>
      </c>
      <c r="C285" s="492" t="str">
        <f>PO!E213</f>
        <v>APILOAMENTO MECANIZADO EM FUNDO DE VALA COM PLACA VIBRATÓRIA, EXCLUSIVE ESCAVAÇÃO</v>
      </c>
      <c r="D285" s="271" t="str">
        <f>PO!F213</f>
        <v>M2</v>
      </c>
      <c r="E285" s="270">
        <f t="shared" si="30"/>
        <v>3.74</v>
      </c>
      <c r="F285" s="874"/>
      <c r="G285" s="874"/>
      <c r="H285" s="874"/>
      <c r="I285" s="874"/>
      <c r="J285" s="874"/>
      <c r="K285" s="874"/>
      <c r="L285" s="874"/>
      <c r="M285" s="874"/>
      <c r="N285" s="874"/>
      <c r="O285" s="875">
        <f>ROUND(O284,2)</f>
        <v>18.68</v>
      </c>
      <c r="P285" s="875">
        <f>P284</f>
        <v>0.2</v>
      </c>
      <c r="Q285" s="875"/>
      <c r="R285" s="874"/>
      <c r="S285" s="874"/>
      <c r="T285" s="874"/>
      <c r="U285" s="874">
        <f>ROUND(O285*P285,2)</f>
        <v>3.74</v>
      </c>
      <c r="V285" s="874"/>
      <c r="W285" s="914"/>
    </row>
    <row r="286" spans="2:23" ht="30" customHeight="1">
      <c r="B286" s="271" t="str">
        <f>PO!B214</f>
        <v>7.5</v>
      </c>
      <c r="C286" s="492" t="str">
        <f>PO!E214</f>
        <v xml:space="preserve">LASTRO DE CONCRETO MAGRO, INCLUSIVE TRANSPORTE, LANÇAMENTO E ADENSAMENTO </v>
      </c>
      <c r="D286" s="271" t="str">
        <f>PO!F214</f>
        <v>M3</v>
      </c>
      <c r="E286" s="270">
        <f t="shared" si="30"/>
        <v>0.37</v>
      </c>
      <c r="F286" s="904"/>
      <c r="G286" s="904"/>
      <c r="H286" s="904"/>
      <c r="I286" s="904"/>
      <c r="J286" s="904"/>
      <c r="K286" s="904"/>
      <c r="L286" s="904"/>
      <c r="M286" s="904"/>
      <c r="N286" s="892"/>
      <c r="O286" s="892">
        <f>O285</f>
        <v>18.68</v>
      </c>
      <c r="P286" s="892">
        <f>P285</f>
        <v>0.2</v>
      </c>
      <c r="Q286" s="892"/>
      <c r="R286" s="892">
        <v>0.1</v>
      </c>
      <c r="S286" s="904"/>
      <c r="T286" s="904"/>
      <c r="U286" s="904"/>
      <c r="V286" s="904">
        <f>ROUND(O286*P286*R286,2)</f>
        <v>0.37</v>
      </c>
      <c r="W286" s="918"/>
    </row>
    <row r="287" spans="2:23" ht="30" customHeight="1">
      <c r="B287" s="271" t="str">
        <f>PO!B215</f>
        <v>7.6</v>
      </c>
      <c r="C287" s="492" t="str">
        <f>PO!E215</f>
        <v>CINTA DE AMARRAÇÃO DE ALVENARIA MOLDADA IN LOCO COM UTILIZAÇÃO DE BLOCOS CANALETA, ESPESSURA DE *20* CM. AF_03/2024</v>
      </c>
      <c r="D287" s="271" t="str">
        <f>PO!F215</f>
        <v>M</v>
      </c>
      <c r="E287" s="270">
        <f t="shared" si="30"/>
        <v>18.68</v>
      </c>
      <c r="F287" s="875"/>
      <c r="G287" s="875"/>
      <c r="H287" s="875"/>
      <c r="I287" s="875"/>
      <c r="J287" s="875"/>
      <c r="K287" s="875"/>
      <c r="L287" s="875"/>
      <c r="M287" s="875"/>
      <c r="N287" s="875"/>
      <c r="O287" s="875">
        <f>O286</f>
        <v>18.68</v>
      </c>
      <c r="P287" s="875"/>
      <c r="Q287" s="875"/>
      <c r="R287" s="875"/>
      <c r="S287" s="875"/>
      <c r="T287" s="875"/>
      <c r="U287" s="874"/>
      <c r="V287" s="874"/>
      <c r="W287" s="914"/>
    </row>
    <row r="288" spans="2:23" ht="30" customHeight="1">
      <c r="B288" s="271" t="str">
        <f>PO!B216</f>
        <v>7.7</v>
      </c>
      <c r="C288" s="492" t="str">
        <f>PO!E216</f>
        <v>COMPACTAÇÃO MECÂNICA DE SOLO PARA EXECUÇÃO DE RADIER, PISO DE CONCRETO OU LAJE SOBRE SOLO, COM COMPACTADOR DE SOLOS A PERCUSSÃO. AF_09/2021</v>
      </c>
      <c r="D288" s="271" t="str">
        <f>PO!F216</f>
        <v>M2</v>
      </c>
      <c r="E288" s="270">
        <f t="shared" si="30"/>
        <v>175.6</v>
      </c>
      <c r="F288" s="875"/>
      <c r="G288" s="875"/>
      <c r="H288" s="875"/>
      <c r="I288" s="875"/>
      <c r="J288" s="875"/>
      <c r="K288" s="875"/>
      <c r="L288" s="875"/>
      <c r="M288" s="875"/>
      <c r="N288" s="875"/>
      <c r="O288" s="875"/>
      <c r="P288" s="875"/>
      <c r="Q288" s="875"/>
      <c r="R288" s="875"/>
      <c r="S288" s="875"/>
      <c r="T288" s="875"/>
      <c r="U288" s="874">
        <f>U283</f>
        <v>175.6</v>
      </c>
      <c r="V288" s="875"/>
      <c r="W288" s="914"/>
    </row>
    <row r="289" spans="2:23" ht="30" customHeight="1">
      <c r="B289" s="271" t="str">
        <f>PO!B217</f>
        <v>7.8</v>
      </c>
      <c r="C289" s="492" t="str">
        <f>PO!E217</f>
        <v>LASTRO DE BRITA COM PEDRA BRITADA NÚMERO 2 E 3, INCLUSIVE ADENSAMENTO E APILOAMENTO MANUAL</v>
      </c>
      <c r="D289" s="271" t="str">
        <f>PO!F217</f>
        <v>M3</v>
      </c>
      <c r="E289" s="270">
        <f t="shared" si="30"/>
        <v>5.27</v>
      </c>
      <c r="F289" s="875"/>
      <c r="G289" s="875"/>
      <c r="H289" s="875"/>
      <c r="I289" s="875"/>
      <c r="J289" s="875"/>
      <c r="K289" s="875"/>
      <c r="L289" s="875"/>
      <c r="M289" s="875"/>
      <c r="N289" s="875"/>
      <c r="O289" s="875"/>
      <c r="P289" s="875"/>
      <c r="Q289" s="875"/>
      <c r="R289" s="875">
        <v>0.03</v>
      </c>
      <c r="S289" s="875"/>
      <c r="T289" s="875"/>
      <c r="U289" s="875">
        <f>U288</f>
        <v>175.6</v>
      </c>
      <c r="V289" s="874">
        <f>ROUND(U289*R289,2)</f>
        <v>5.27</v>
      </c>
      <c r="W289" s="914"/>
    </row>
    <row r="290" spans="2:23" ht="30" customHeight="1">
      <c r="B290" s="271" t="str">
        <f>PO!B218</f>
        <v>7.9</v>
      </c>
      <c r="C290" s="492" t="str">
        <f>PO!E218</f>
        <v>APLICAÇÃO DE LONA PLÁSTICA (200 MICRA) PARA EXECUÇÃO DE PAVIMENTOS DE CONCRETO REF 97113</v>
      </c>
      <c r="D290" s="271" t="str">
        <f>PO!F218</f>
        <v>M2</v>
      </c>
      <c r="E290" s="270">
        <f t="shared" si="30"/>
        <v>175.6</v>
      </c>
      <c r="F290" s="875"/>
      <c r="G290" s="875"/>
      <c r="H290" s="875"/>
      <c r="I290" s="875"/>
      <c r="J290" s="875"/>
      <c r="K290" s="875"/>
      <c r="L290" s="875"/>
      <c r="M290" s="875"/>
      <c r="N290" s="875"/>
      <c r="O290" s="875"/>
      <c r="P290" s="875"/>
      <c r="Q290" s="875"/>
      <c r="R290" s="875"/>
      <c r="S290" s="875"/>
      <c r="T290" s="875"/>
      <c r="U290" s="874">
        <f>U289</f>
        <v>175.6</v>
      </c>
      <c r="V290" s="875"/>
      <c r="W290" s="914"/>
    </row>
    <row r="291" spans="2:23" ht="38.25">
      <c r="B291" s="271" t="str">
        <f>PO!B219</f>
        <v>7.10</v>
      </c>
      <c r="C291" s="492" t="str">
        <f ca="1">PO!E219</f>
        <v>PISO EM CONCRETO, USINADO CONVENCIONAL, FCK 25MPA, COM TELA SOLDADA NERVURADA TIPO Q-92, ACABAMENTO POLIDO EM NÍVEL ZERO, ESP. 7CM, INCLUSIVE FORNECIMENTO, LANÇAMENTO, ADENSAMENTO, INCLUSIVE JUNTA PLÁSTICA DE DILATAÇÃO 17 X 3 MM</v>
      </c>
      <c r="D291" s="271" t="str">
        <f ca="1">PO!F219</f>
        <v>M2</v>
      </c>
      <c r="E291" s="270">
        <f t="shared" ca="1" si="30"/>
        <v>175.6</v>
      </c>
      <c r="F291" s="875"/>
      <c r="G291" s="875"/>
      <c r="H291" s="875"/>
      <c r="I291" s="875"/>
      <c r="J291" s="875"/>
      <c r="K291" s="875"/>
      <c r="L291" s="875"/>
      <c r="M291" s="875"/>
      <c r="N291" s="875"/>
      <c r="O291" s="875"/>
      <c r="P291" s="875"/>
      <c r="Q291" s="875"/>
      <c r="R291" s="875"/>
      <c r="S291" s="875"/>
      <c r="T291" s="875"/>
      <c r="U291" s="874">
        <f>U290</f>
        <v>175.6</v>
      </c>
      <c r="V291" s="874"/>
      <c r="W291" s="914"/>
    </row>
    <row r="292" spans="2:23" ht="30" customHeight="1">
      <c r="B292" s="271" t="str">
        <f>PO!B220</f>
        <v>7.11</v>
      </c>
      <c r="C292" s="492" t="str">
        <f>PO!E220</f>
        <v>PINTURA DE PISO COM TINTA ACRÍLICA, APLICAÇÃO MANUAL, 3 DEMÃOS, INCLUSO FUNDO PREPARADOR REF 102492</v>
      </c>
      <c r="D292" s="271" t="str">
        <f>PO!F220</f>
        <v>M2</v>
      </c>
      <c r="E292" s="270">
        <f t="shared" si="30"/>
        <v>175.6</v>
      </c>
      <c r="F292" s="875"/>
      <c r="G292" s="875"/>
      <c r="H292" s="875"/>
      <c r="I292" s="875"/>
      <c r="J292" s="875"/>
      <c r="K292" s="875"/>
      <c r="L292" s="875"/>
      <c r="M292" s="875"/>
      <c r="N292" s="875"/>
      <c r="O292" s="875"/>
      <c r="P292" s="875"/>
      <c r="Q292" s="875"/>
      <c r="R292" s="875"/>
      <c r="S292" s="875"/>
      <c r="T292" s="875"/>
      <c r="U292" s="874">
        <f>U291</f>
        <v>175.6</v>
      </c>
      <c r="V292" s="875"/>
      <c r="W292" s="914"/>
    </row>
    <row r="293" spans="2:23" ht="30" customHeight="1">
      <c r="B293" s="271" t="str">
        <f>PO!B221</f>
        <v>7.12</v>
      </c>
      <c r="C293" s="492" t="str">
        <f>PO!E221</f>
        <v>PINTURA ACRÍLICA PARA PISO EM FAIXA DE DEMARCAÇÃO DE QUADRA, QUATRO (4) DEMÃOS, COM APLICAÇÃO MANUAL FAIXA COM LARGURA DE 5 CM</v>
      </c>
      <c r="D293" s="271" t="str">
        <f>PO!F221</f>
        <v>M</v>
      </c>
      <c r="E293" s="270">
        <f t="shared" si="30"/>
        <v>72</v>
      </c>
      <c r="F293" s="875"/>
      <c r="G293" s="875"/>
      <c r="H293" s="875"/>
      <c r="I293" s="875"/>
      <c r="J293" s="875"/>
      <c r="K293" s="875"/>
      <c r="L293" s="875"/>
      <c r="M293" s="875"/>
      <c r="N293" s="875"/>
      <c r="O293" s="874">
        <f>ROUND((8*5)+(5*4)+(4*3),2)</f>
        <v>72</v>
      </c>
      <c r="P293" s="875"/>
      <c r="Q293" s="875"/>
      <c r="R293" s="875"/>
      <c r="S293" s="875"/>
      <c r="T293" s="875"/>
      <c r="U293" s="874"/>
      <c r="V293" s="875"/>
      <c r="W293" s="914"/>
    </row>
    <row r="294" spans="2:23" ht="30" customHeight="1">
      <c r="B294" s="798" t="str">
        <f>PO!B222</f>
        <v>7.13</v>
      </c>
      <c r="C294" s="799" t="str">
        <f>PO!E222</f>
        <v>ALAMBRADO PARA QUADRA ESPORTIVA, TUBOS HORIZONTAIS DE 2" E MONTANTES DE 3", E=2MM, H ATÉ 5,00M</v>
      </c>
      <c r="D294" s="798" t="str">
        <f>PO!F222</f>
        <v>M2</v>
      </c>
      <c r="E294" s="800">
        <f t="shared" si="30"/>
        <v>142.93</v>
      </c>
      <c r="F294" s="879"/>
      <c r="G294" s="879"/>
      <c r="H294" s="879"/>
      <c r="I294" s="879"/>
      <c r="J294" s="879"/>
      <c r="K294" s="879"/>
      <c r="L294" s="879"/>
      <c r="M294" s="879"/>
      <c r="N294" s="879"/>
      <c r="O294" s="879"/>
      <c r="P294" s="879"/>
      <c r="Q294" s="879"/>
      <c r="R294" s="879"/>
      <c r="S294" s="879"/>
      <c r="T294" s="879"/>
      <c r="U294" s="878">
        <f>ROUND(SUM(U295:U297),2)</f>
        <v>142.93</v>
      </c>
      <c r="V294" s="879"/>
      <c r="W294" s="915"/>
    </row>
    <row r="295" spans="2:23" ht="15">
      <c r="B295" s="801"/>
      <c r="C295" s="802"/>
      <c r="D295" s="801"/>
      <c r="E295" s="803"/>
      <c r="F295" s="881"/>
      <c r="G295" s="881"/>
      <c r="H295" s="881"/>
      <c r="I295" s="881"/>
      <c r="J295" s="881"/>
      <c r="K295" s="881"/>
      <c r="L295" s="881"/>
      <c r="M295" s="881"/>
      <c r="N295" s="881"/>
      <c r="O295" s="881"/>
      <c r="P295" s="881"/>
      <c r="Q295" s="881"/>
      <c r="R295" s="881"/>
      <c r="S295" s="881"/>
      <c r="T295" s="881"/>
      <c r="U295" s="881">
        <v>42.5</v>
      </c>
      <c r="V295" s="881"/>
      <c r="W295" s="916" t="s">
        <v>44254</v>
      </c>
    </row>
    <row r="296" spans="2:23" ht="15">
      <c r="B296" s="801"/>
      <c r="C296" s="802"/>
      <c r="D296" s="801"/>
      <c r="E296" s="803"/>
      <c r="F296" s="881"/>
      <c r="G296" s="881"/>
      <c r="H296" s="881"/>
      <c r="I296" s="881"/>
      <c r="J296" s="881"/>
      <c r="K296" s="881"/>
      <c r="L296" s="881"/>
      <c r="M296" s="881"/>
      <c r="N296" s="881"/>
      <c r="O296" s="881"/>
      <c r="P296" s="881"/>
      <c r="Q296" s="881"/>
      <c r="R296" s="881"/>
      <c r="S296" s="881"/>
      <c r="T296" s="881"/>
      <c r="U296" s="881">
        <v>45.2</v>
      </c>
      <c r="V296" s="881"/>
      <c r="W296" s="916" t="s">
        <v>44255</v>
      </c>
    </row>
    <row r="297" spans="2:23" ht="15">
      <c r="B297" s="804"/>
      <c r="C297" s="805"/>
      <c r="D297" s="804"/>
      <c r="E297" s="806"/>
      <c r="F297" s="883">
        <v>2</v>
      </c>
      <c r="G297" s="883"/>
      <c r="H297" s="883"/>
      <c r="I297" s="883"/>
      <c r="J297" s="883"/>
      <c r="K297" s="883"/>
      <c r="L297" s="883"/>
      <c r="M297" s="883"/>
      <c r="N297" s="883"/>
      <c r="O297" s="883">
        <v>10.199999999999999</v>
      </c>
      <c r="P297" s="883"/>
      <c r="Q297" s="883">
        <v>2.8</v>
      </c>
      <c r="R297" s="883"/>
      <c r="S297" s="883">
        <f>0.9*2.1</f>
        <v>1.89</v>
      </c>
      <c r="T297" s="883"/>
      <c r="U297" s="883">
        <f>(O297*Q297*F297)-S297</f>
        <v>55.23</v>
      </c>
      <c r="V297" s="883"/>
      <c r="W297" s="917" t="s">
        <v>44256</v>
      </c>
    </row>
    <row r="298" spans="2:23" ht="63.75">
      <c r="B298" s="271" t="str">
        <f>PO!B223</f>
        <v>7.14</v>
      </c>
      <c r="C298" s="492" t="str">
        <f>PO!E223</f>
        <v>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v>
      </c>
      <c r="D298" s="271" t="str">
        <f>PO!F223</f>
        <v>UN</v>
      </c>
      <c r="E298" s="270">
        <f t="shared" si="30"/>
        <v>1</v>
      </c>
      <c r="F298" s="874">
        <v>1</v>
      </c>
      <c r="G298" s="875"/>
      <c r="H298" s="875"/>
      <c r="I298" s="875"/>
      <c r="J298" s="875"/>
      <c r="K298" s="875"/>
      <c r="L298" s="875"/>
      <c r="M298" s="875"/>
      <c r="N298" s="875"/>
      <c r="O298" s="875"/>
      <c r="P298" s="875"/>
      <c r="Q298" s="875"/>
      <c r="R298" s="875"/>
      <c r="S298" s="875"/>
      <c r="T298" s="875"/>
      <c r="U298" s="875"/>
      <c r="V298" s="875"/>
      <c r="W298" s="914"/>
    </row>
    <row r="299" spans="2:23" ht="30" customHeight="1">
      <c r="B299" s="798" t="str">
        <f>PO!B224</f>
        <v>7.15</v>
      </c>
      <c r="C299" s="799" t="str">
        <f>PO!E224</f>
        <v>PINTURA ESMALTE BASE SOLVENTE EM TUBO GALVANIZADO, DUAS (2) DEMÃOS, COM APLICAÇÃO MANUAL, INCLUSIVE UMA (1) DEMÃO DE FUNDO ANTICORROSIVO</v>
      </c>
      <c r="D299" s="798" t="str">
        <f>PO!F224</f>
        <v>M</v>
      </c>
      <c r="E299" s="800">
        <f t="shared" si="30"/>
        <v>190.58</v>
      </c>
      <c r="F299" s="879"/>
      <c r="G299" s="879"/>
      <c r="H299" s="879"/>
      <c r="I299" s="879"/>
      <c r="J299" s="879"/>
      <c r="K299" s="879"/>
      <c r="L299" s="879"/>
      <c r="M299" s="879"/>
      <c r="N299" s="879"/>
      <c r="O299" s="878">
        <f>ROUND(SUM(O300:O306),2)</f>
        <v>190.58</v>
      </c>
      <c r="P299" s="879"/>
      <c r="Q299" s="879"/>
      <c r="R299" s="879"/>
      <c r="S299" s="879"/>
      <c r="T299" s="879"/>
      <c r="U299" s="878"/>
      <c r="V299" s="879"/>
      <c r="W299" s="915"/>
    </row>
    <row r="300" spans="2:23" ht="15">
      <c r="B300" s="801"/>
      <c r="C300" s="802"/>
      <c r="D300" s="801"/>
      <c r="E300" s="803"/>
      <c r="F300" s="881"/>
      <c r="G300" s="881"/>
      <c r="H300" s="881"/>
      <c r="I300" s="881"/>
      <c r="J300" s="881"/>
      <c r="K300" s="881"/>
      <c r="L300" s="881"/>
      <c r="M300" s="881"/>
      <c r="N300" s="881"/>
      <c r="O300" s="881">
        <f>18.1+18.09</f>
        <v>36.19</v>
      </c>
      <c r="P300" s="881"/>
      <c r="Q300" s="881"/>
      <c r="R300" s="881"/>
      <c r="S300" s="881"/>
      <c r="T300" s="881"/>
      <c r="U300" s="880"/>
      <c r="V300" s="881"/>
      <c r="W300" s="916" t="s">
        <v>44257</v>
      </c>
    </row>
    <row r="301" spans="2:23" ht="15">
      <c r="B301" s="801"/>
      <c r="C301" s="802"/>
      <c r="D301" s="801"/>
      <c r="E301" s="803"/>
      <c r="F301" s="881"/>
      <c r="G301" s="881"/>
      <c r="H301" s="881"/>
      <c r="I301" s="881"/>
      <c r="J301" s="881"/>
      <c r="K301" s="881"/>
      <c r="L301" s="881"/>
      <c r="M301" s="881"/>
      <c r="N301" s="881"/>
      <c r="O301" s="881">
        <f>Q301</f>
        <v>18.02</v>
      </c>
      <c r="P301" s="881"/>
      <c r="Q301" s="881">
        <f>(2.7*2)+1.74+1.91+2.08+2.14+2.29+2.46</f>
        <v>18.02</v>
      </c>
      <c r="R301" s="881"/>
      <c r="S301" s="881"/>
      <c r="T301" s="881"/>
      <c r="U301" s="880"/>
      <c r="V301" s="881"/>
      <c r="W301" s="916" t="s">
        <v>44261</v>
      </c>
    </row>
    <row r="302" spans="2:23" ht="15">
      <c r="B302" s="801"/>
      <c r="C302" s="802"/>
      <c r="D302" s="801"/>
      <c r="E302" s="803"/>
      <c r="F302" s="881"/>
      <c r="G302" s="881"/>
      <c r="H302" s="881"/>
      <c r="I302" s="881"/>
      <c r="J302" s="881"/>
      <c r="K302" s="881"/>
      <c r="L302" s="881"/>
      <c r="M302" s="881"/>
      <c r="N302" s="881"/>
      <c r="O302" s="881">
        <f>18.1+18.9</f>
        <v>37</v>
      </c>
      <c r="P302" s="881"/>
      <c r="Q302" s="881"/>
      <c r="R302" s="881"/>
      <c r="S302" s="881"/>
      <c r="T302" s="881"/>
      <c r="U302" s="880"/>
      <c r="V302" s="881"/>
      <c r="W302" s="916" t="s">
        <v>44262</v>
      </c>
    </row>
    <row r="303" spans="2:23" ht="15">
      <c r="B303" s="801"/>
      <c r="C303" s="802"/>
      <c r="D303" s="801"/>
      <c r="E303" s="803"/>
      <c r="F303" s="881"/>
      <c r="G303" s="881"/>
      <c r="H303" s="881"/>
      <c r="I303" s="881"/>
      <c r="J303" s="881"/>
      <c r="K303" s="881"/>
      <c r="L303" s="881"/>
      <c r="M303" s="881"/>
      <c r="N303" s="881"/>
      <c r="O303" s="881">
        <f>Q303</f>
        <v>18.97</v>
      </c>
      <c r="P303" s="881"/>
      <c r="Q303" s="881">
        <f>(2.7*3)+2.53+2.25+2.25+2.03+1.81</f>
        <v>18.97</v>
      </c>
      <c r="R303" s="881"/>
      <c r="S303" s="881"/>
      <c r="T303" s="881"/>
      <c r="U303" s="880"/>
      <c r="V303" s="881"/>
      <c r="W303" s="916" t="s">
        <v>44258</v>
      </c>
    </row>
    <row r="304" spans="2:23" ht="15">
      <c r="B304" s="801"/>
      <c r="C304" s="802"/>
      <c r="D304" s="801"/>
      <c r="E304" s="803"/>
      <c r="F304" s="881">
        <f>2*2</f>
        <v>4</v>
      </c>
      <c r="G304" s="881"/>
      <c r="H304" s="881"/>
      <c r="I304" s="881"/>
      <c r="J304" s="881"/>
      <c r="K304" s="881"/>
      <c r="L304" s="881"/>
      <c r="M304" s="881"/>
      <c r="N304" s="881"/>
      <c r="O304" s="881">
        <f>(P304*F304)-S304</f>
        <v>39.9</v>
      </c>
      <c r="P304" s="881">
        <v>10.199999999999999</v>
      </c>
      <c r="Q304" s="881"/>
      <c r="R304" s="881"/>
      <c r="S304" s="881">
        <v>0.9</v>
      </c>
      <c r="T304" s="881"/>
      <c r="U304" s="880"/>
      <c r="V304" s="881"/>
      <c r="W304" s="916" t="s">
        <v>44260</v>
      </c>
    </row>
    <row r="305" spans="2:23" ht="15">
      <c r="B305" s="801"/>
      <c r="C305" s="802"/>
      <c r="D305" s="801"/>
      <c r="E305" s="803"/>
      <c r="F305" s="881">
        <f>6*2</f>
        <v>12</v>
      </c>
      <c r="G305" s="881"/>
      <c r="H305" s="881"/>
      <c r="I305" s="881"/>
      <c r="J305" s="881"/>
      <c r="K305" s="881"/>
      <c r="L305" s="881"/>
      <c r="M305" s="881"/>
      <c r="N305" s="881"/>
      <c r="O305" s="881">
        <f>Q305*F305</f>
        <v>33.6</v>
      </c>
      <c r="P305" s="881"/>
      <c r="Q305" s="881">
        <v>2.8</v>
      </c>
      <c r="R305" s="881"/>
      <c r="S305" s="881"/>
      <c r="T305" s="881"/>
      <c r="U305" s="880"/>
      <c r="V305" s="881"/>
      <c r="W305" s="916" t="s">
        <v>44259</v>
      </c>
    </row>
    <row r="306" spans="2:23" ht="15">
      <c r="B306" s="804"/>
      <c r="C306" s="805"/>
      <c r="D306" s="804"/>
      <c r="E306" s="806"/>
      <c r="F306" s="883"/>
      <c r="G306" s="883"/>
      <c r="H306" s="883"/>
      <c r="I306" s="883"/>
      <c r="J306" s="883"/>
      <c r="K306" s="883"/>
      <c r="L306" s="883"/>
      <c r="M306" s="883"/>
      <c r="N306" s="883"/>
      <c r="O306" s="883">
        <f>(P306*3)+(Q306*2)</f>
        <v>6.9</v>
      </c>
      <c r="P306" s="883">
        <v>0.9</v>
      </c>
      <c r="Q306" s="883">
        <v>2.1</v>
      </c>
      <c r="R306" s="883"/>
      <c r="S306" s="883"/>
      <c r="T306" s="883"/>
      <c r="U306" s="882"/>
      <c r="V306" s="883"/>
      <c r="W306" s="917" t="s">
        <v>44250</v>
      </c>
    </row>
    <row r="307" spans="2:23" ht="30" customHeight="1">
      <c r="B307" s="271" t="str">
        <f>PO!B225</f>
        <v>7.16</v>
      </c>
      <c r="C307" s="492" t="str">
        <f>PO!E225</f>
        <v>CHAPISCO APLICADO MANUALMENTE EM ALVENARIAS E ESTRUTURAS DE CONCRETO EXTERNAS, ARGAMASSA 1:3 REF 87905</v>
      </c>
      <c r="D307" s="271" t="str">
        <f>PO!F225</f>
        <v>M2</v>
      </c>
      <c r="E307" s="270">
        <f t="shared" ref="E307" si="32">IF(D307="M2",U307,IF(D307="MÊS",J307,IF(D307="M2XMÊS",J307,IF(D307="VG",F307,IF(D307="M",O307,IF(D307="UN",F307,IF(D307="UND",F307,IF(D307="U",F307,IF(D307="PR A1",F307,IF(D307="M3XKM",V307,IF(D307="M3",V307,IF(D307="KG",T307,"FALSO"))))))))))))</f>
        <v>38.700000000000003</v>
      </c>
      <c r="F307" s="884"/>
      <c r="G307" s="884"/>
      <c r="H307" s="884"/>
      <c r="I307" s="884"/>
      <c r="J307" s="884"/>
      <c r="K307" s="884"/>
      <c r="L307" s="884"/>
      <c r="M307" s="884"/>
      <c r="N307" s="884"/>
      <c r="O307" s="884"/>
      <c r="P307" s="884"/>
      <c r="Q307" s="884"/>
      <c r="R307" s="884"/>
      <c r="S307" s="884"/>
      <c r="T307" s="884"/>
      <c r="U307" s="893">
        <v>38.700000000000003</v>
      </c>
      <c r="V307" s="884"/>
      <c r="W307" s="924" t="s">
        <v>44775</v>
      </c>
    </row>
    <row r="308" spans="2:23" ht="30" customHeight="1">
      <c r="B308" s="271" t="str">
        <f>PO!B226</f>
        <v>7.17</v>
      </c>
      <c r="C308" s="492" t="str">
        <f>PO!E226</f>
        <v>REBOCO EM ARGAMASSA 1:3, APLICADO MANUALMENTE EM PAREDES EXTERNAS, ESPESSURA ENTRE 20 E 30 MM, SEM APLICAÇÃO DE TELA DE REFORÇO ADP REF 104233</v>
      </c>
      <c r="D308" s="271" t="str">
        <f>PO!F226</f>
        <v>M2</v>
      </c>
      <c r="E308" s="270">
        <f t="shared" ref="E308" si="33">IF(D308="M2",U308,IF(D308="MÊS",J308,IF(D308="M2XMÊS",J308,IF(D308="VG",F308,IF(D308="M",O308,IF(D308="UN",F308,IF(D308="UND",F308,IF(D308="U",F308,IF(D308="PR A1",F308,IF(D308="M3XKM",V308,IF(D308="M3",V308,IF(D308="KG",T308,"FALSO"))))))))))))</f>
        <v>38.700000000000003</v>
      </c>
      <c r="F308" s="884"/>
      <c r="G308" s="884"/>
      <c r="H308" s="884"/>
      <c r="I308" s="884"/>
      <c r="J308" s="884"/>
      <c r="K308" s="884"/>
      <c r="L308" s="884"/>
      <c r="M308" s="884"/>
      <c r="N308" s="884"/>
      <c r="O308" s="884"/>
      <c r="P308" s="884"/>
      <c r="Q308" s="884"/>
      <c r="R308" s="884"/>
      <c r="S308" s="884"/>
      <c r="T308" s="884"/>
      <c r="U308" s="893">
        <f>U307</f>
        <v>38.700000000000003</v>
      </c>
      <c r="V308" s="884"/>
      <c r="W308" s="924" t="s">
        <v>44775</v>
      </c>
    </row>
    <row r="309" spans="2:23" ht="30" customHeight="1">
      <c r="B309" s="271" t="str">
        <f>PO!B227</f>
        <v>7.18</v>
      </c>
      <c r="C309" s="492" t="str">
        <f>PO!E227</f>
        <v>APLICAÇÃO MANUAL DE FUNDO SELADOR ACRÍLICO EM PAREDES EXTERNAS REF 88415</v>
      </c>
      <c r="D309" s="271" t="str">
        <f>PO!F227</f>
        <v>M2</v>
      </c>
      <c r="E309" s="270">
        <f t="shared" ref="E309" si="34">IF(D309="M2",U309,IF(D309="MÊS",J309,IF(D309="M2XMÊS",J309,IF(D309="VG",F309,IF(D309="M",O309,IF(D309="UN",F309,IF(D309="UND",F309,IF(D309="U",F309,IF(D309="PR A1",F309,IF(D309="M3XKM",V309,IF(D309="M3",V309,IF(D309="KG",T309,"FALSO"))))))))))))</f>
        <v>38.700000000000003</v>
      </c>
      <c r="F309" s="884"/>
      <c r="G309" s="884"/>
      <c r="H309" s="884"/>
      <c r="I309" s="884"/>
      <c r="J309" s="884"/>
      <c r="K309" s="884"/>
      <c r="L309" s="884"/>
      <c r="M309" s="884"/>
      <c r="N309" s="884"/>
      <c r="O309" s="884"/>
      <c r="P309" s="884"/>
      <c r="Q309" s="884"/>
      <c r="R309" s="884"/>
      <c r="S309" s="884"/>
      <c r="T309" s="884"/>
      <c r="U309" s="893">
        <f>U308</f>
        <v>38.700000000000003</v>
      </c>
      <c r="V309" s="884"/>
      <c r="W309" s="924" t="s">
        <v>44775</v>
      </c>
    </row>
    <row r="310" spans="2:23" ht="30" customHeight="1">
      <c r="B310" s="271" t="str">
        <f>PO!B228</f>
        <v>7.19</v>
      </c>
      <c r="C310" s="492" t="str">
        <f>PO!E228</f>
        <v>PINTURA COM TINTA ACRÍLICA FOSCA EM PAREDES EXTERNAS, APLICAÇÃO MANUAL, DUAS DEMÃOS REF 95626</v>
      </c>
      <c r="D310" s="271" t="str">
        <f>PO!F228</f>
        <v>M2</v>
      </c>
      <c r="E310" s="270">
        <f t="shared" ref="E310" si="35">IF(D310="M2",U310,IF(D310="MÊS",J310,IF(D310="M2XMÊS",J310,IF(D310="VG",F310,IF(D310="M",O310,IF(D310="UN",F310,IF(D310="UND",F310,IF(D310="U",F310,IF(D310="PR A1",F310,IF(D310="M3XKM",V310,IF(D310="M3",V310,IF(D310="KG",T310,"FALSO"))))))))))))</f>
        <v>38.700000000000003</v>
      </c>
      <c r="F310" s="884"/>
      <c r="G310" s="884"/>
      <c r="H310" s="884"/>
      <c r="I310" s="884"/>
      <c r="J310" s="884"/>
      <c r="K310" s="884"/>
      <c r="L310" s="884"/>
      <c r="M310" s="884"/>
      <c r="N310" s="884"/>
      <c r="O310" s="884"/>
      <c r="P310" s="884"/>
      <c r="Q310" s="884"/>
      <c r="R310" s="884"/>
      <c r="S310" s="884"/>
      <c r="T310" s="884"/>
      <c r="U310" s="893">
        <f>U309</f>
        <v>38.700000000000003</v>
      </c>
      <c r="V310" s="884"/>
      <c r="W310" s="924" t="s">
        <v>44775</v>
      </c>
    </row>
    <row r="311" spans="2:23" ht="25.5">
      <c r="B311" s="271" t="str">
        <f>PO!B229</f>
        <v>7.20</v>
      </c>
      <c r="C311" s="492" t="str">
        <f>PO!E229</f>
        <v>POSTE DE VÔLEI OU PETECA OFICIAL (PAR) COM REDE, EM TUBO DE AÇO, DIÂMETRO DE 3", TIPO TELESCÓPICO, INCLUSIVE TRATAMENTO ANTICORROSIVO E PINTURA</v>
      </c>
      <c r="D311" s="271" t="str">
        <f>PO!F229</f>
        <v>UN</v>
      </c>
      <c r="E311" s="270">
        <f t="shared" si="30"/>
        <v>1</v>
      </c>
      <c r="F311" s="874">
        <v>1</v>
      </c>
      <c r="G311" s="875"/>
      <c r="H311" s="875"/>
      <c r="I311" s="875"/>
      <c r="J311" s="875"/>
      <c r="K311" s="875"/>
      <c r="L311" s="875"/>
      <c r="M311" s="875"/>
      <c r="N311" s="875"/>
      <c r="O311" s="875"/>
      <c r="P311" s="875"/>
      <c r="Q311" s="875"/>
      <c r="R311" s="875"/>
      <c r="S311" s="875"/>
      <c r="T311" s="875"/>
      <c r="U311" s="875"/>
      <c r="V311" s="875"/>
      <c r="W311" s="914"/>
    </row>
    <row r="312" spans="2:23" ht="30" customHeight="1">
      <c r="B312" s="662">
        <f>PO!B230</f>
        <v>8</v>
      </c>
      <c r="C312" s="663" t="str">
        <f>PO!E230</f>
        <v>MUROS DE ARRIMO</v>
      </c>
      <c r="D312" s="662"/>
      <c r="E312" s="270"/>
      <c r="F312" s="873"/>
      <c r="G312" s="873"/>
      <c r="H312" s="873"/>
      <c r="I312" s="873"/>
      <c r="J312" s="873"/>
      <c r="K312" s="873"/>
      <c r="L312" s="873"/>
      <c r="M312" s="873"/>
      <c r="N312" s="873"/>
      <c r="O312" s="873"/>
      <c r="P312" s="873"/>
      <c r="Q312" s="873"/>
      <c r="R312" s="873"/>
      <c r="S312" s="873"/>
      <c r="T312" s="873"/>
      <c r="U312" s="873"/>
      <c r="V312" s="873"/>
      <c r="W312" s="913"/>
    </row>
    <row r="313" spans="2:23" ht="30" customHeight="1">
      <c r="B313" s="271" t="str">
        <f>PO!B231</f>
        <v>8.1</v>
      </c>
      <c r="C313" s="492" t="str">
        <f>PO!E231</f>
        <v>GABARITO</v>
      </c>
      <c r="D313" s="271" t="str">
        <f>PO!F231</f>
        <v>M</v>
      </c>
      <c r="E313" s="270">
        <f t="shared" si="30"/>
        <v>151.16999999999999</v>
      </c>
      <c r="F313" s="875"/>
      <c r="G313" s="875"/>
      <c r="H313" s="875"/>
      <c r="I313" s="875"/>
      <c r="J313" s="875"/>
      <c r="K313" s="875"/>
      <c r="L313" s="875"/>
      <c r="M313" s="875"/>
      <c r="N313" s="875"/>
      <c r="O313" s="874">
        <v>151.16999999999999</v>
      </c>
      <c r="P313" s="875"/>
      <c r="Q313" s="875"/>
      <c r="R313" s="875"/>
      <c r="S313" s="875"/>
      <c r="T313" s="875"/>
      <c r="U313" s="875"/>
      <c r="V313" s="875"/>
      <c r="W313" s="914"/>
    </row>
    <row r="314" spans="2:23" ht="30" customHeight="1">
      <c r="B314" s="798" t="str">
        <f>PO!B232</f>
        <v>8.2</v>
      </c>
      <c r="C314" s="799" t="str">
        <f>PO!E232</f>
        <v>ESCAVAÇÃO MANUAL DE VALAS H &lt;= 1,5M</v>
      </c>
      <c r="D314" s="798" t="str">
        <f>PO!F232</f>
        <v>M3</v>
      </c>
      <c r="E314" s="800">
        <f t="shared" ref="E314:E319" si="36">IF(D314="M2",U314,IF(D314="MÊS",J314,IF(D314="M2XMÊS",J314,IF(D314="VG",F314,IF(D314="M",O314,IF(D314="UN",F314,IF(D314="UND",F314,IF(D314="U",F314,IF(D314="PR A1",F314,IF(D314="M3XKM",V314,IF(D314="M3",V314,IF(D314="KG",T314,"FALSO"))))))))))))</f>
        <v>32.130000000000003</v>
      </c>
      <c r="F314" s="879"/>
      <c r="G314" s="879"/>
      <c r="H314" s="879"/>
      <c r="I314" s="879"/>
      <c r="J314" s="879"/>
      <c r="K314" s="879"/>
      <c r="L314" s="879"/>
      <c r="M314" s="879"/>
      <c r="N314" s="879"/>
      <c r="O314" s="879"/>
      <c r="P314" s="879"/>
      <c r="Q314" s="879"/>
      <c r="R314" s="879"/>
      <c r="S314" s="879"/>
      <c r="T314" s="879"/>
      <c r="U314" s="878"/>
      <c r="V314" s="878">
        <f>ROUND(SUM(V315:V316),2)</f>
        <v>32.130000000000003</v>
      </c>
      <c r="W314" s="915"/>
    </row>
    <row r="315" spans="2:23" ht="15">
      <c r="B315" s="801"/>
      <c r="C315" s="802"/>
      <c r="D315" s="801"/>
      <c r="E315" s="803"/>
      <c r="F315" s="881"/>
      <c r="G315" s="881"/>
      <c r="H315" s="881"/>
      <c r="I315" s="881"/>
      <c r="J315" s="881"/>
      <c r="K315" s="881"/>
      <c r="L315" s="881"/>
      <c r="M315" s="881"/>
      <c r="N315" s="881"/>
      <c r="O315" s="881">
        <f>O313</f>
        <v>151.16999999999999</v>
      </c>
      <c r="P315" s="881">
        <f>0.3+0.15</f>
        <v>0.45</v>
      </c>
      <c r="Q315" s="881">
        <f>0.3+0.05</f>
        <v>0.35</v>
      </c>
      <c r="R315" s="881"/>
      <c r="S315" s="881"/>
      <c r="T315" s="881"/>
      <c r="U315" s="880"/>
      <c r="V315" s="881">
        <f>O315*P315*Q315</f>
        <v>23.81</v>
      </c>
      <c r="W315" s="916" t="s">
        <v>44960</v>
      </c>
    </row>
    <row r="316" spans="2:23" ht="15">
      <c r="B316" s="804"/>
      <c r="C316" s="805"/>
      <c r="D316" s="804"/>
      <c r="E316" s="806"/>
      <c r="F316" s="883">
        <v>64</v>
      </c>
      <c r="G316" s="883"/>
      <c r="H316" s="883"/>
      <c r="I316" s="883"/>
      <c r="J316" s="883"/>
      <c r="K316" s="883"/>
      <c r="L316" s="883"/>
      <c r="M316" s="883"/>
      <c r="N316" s="883"/>
      <c r="O316" s="962"/>
      <c r="P316" s="883"/>
      <c r="Q316" s="883">
        <v>1</v>
      </c>
      <c r="R316" s="883"/>
      <c r="S316" s="883"/>
      <c r="T316" s="883"/>
      <c r="U316" s="883">
        <f>(PI()*(0.4^2))/4</f>
        <v>0.13</v>
      </c>
      <c r="V316" s="883">
        <f>Q316*U316*F316</f>
        <v>8.32</v>
      </c>
      <c r="W316" s="917" t="s">
        <v>44961</v>
      </c>
    </row>
    <row r="317" spans="2:23" ht="30" customHeight="1">
      <c r="B317" s="271" t="str">
        <f>PO!B233</f>
        <v>8.3</v>
      </c>
      <c r="C317" s="492" t="str">
        <f>PO!E233</f>
        <v>APILOAMENTO MECANIZADO EM FUNDO DE VALA COM PLACA VIBRATÓRIA, EXCLUSIVE ESCAVAÇÃO</v>
      </c>
      <c r="D317" s="271" t="str">
        <f>PO!F233</f>
        <v>M2</v>
      </c>
      <c r="E317" s="270">
        <f>IF(D317="M2",U317,IF(D317="MÊS",J317,IF(D317="M2XMÊS",J317,IF(D317="VG",F317,IF(D317="M",O317,IF(D317="UN",F317,IF(D317="UND",F317,IF(D317="U",F317,IF(D317="PR A1",F317,IF(D317="M3XKM",V317,IF(D317="M3",V317,IF(D317="KG",T317,"FALSO"))))))))))))</f>
        <v>45.35</v>
      </c>
      <c r="F317" s="875"/>
      <c r="G317" s="875"/>
      <c r="H317" s="875"/>
      <c r="I317" s="875"/>
      <c r="J317" s="875"/>
      <c r="K317" s="875"/>
      <c r="L317" s="875"/>
      <c r="M317" s="875"/>
      <c r="N317" s="875"/>
      <c r="O317" s="875">
        <f>O315</f>
        <v>151.16999999999999</v>
      </c>
      <c r="P317" s="875">
        <v>0.3</v>
      </c>
      <c r="Q317" s="875"/>
      <c r="R317" s="875"/>
      <c r="S317" s="875"/>
      <c r="T317" s="875"/>
      <c r="U317" s="874">
        <f>ROUND(O317*P317,2)</f>
        <v>45.35</v>
      </c>
      <c r="V317" s="875"/>
      <c r="W317" s="914"/>
    </row>
    <row r="318" spans="2:23" ht="30" customHeight="1">
      <c r="B318" s="271" t="str">
        <f>PO!B234</f>
        <v>8.4</v>
      </c>
      <c r="C318" s="492" t="str">
        <f>PO!E234</f>
        <v xml:space="preserve">LASTRO DE CONCRETO MAGRO, INCLUSIVE TRANSPORTE, LANÇAMENTO E ADENSAMENTO </v>
      </c>
      <c r="D318" s="271" t="str">
        <f>PO!F234</f>
        <v>M3</v>
      </c>
      <c r="E318" s="270">
        <f t="shared" si="36"/>
        <v>2.27</v>
      </c>
      <c r="F318" s="875"/>
      <c r="G318" s="875"/>
      <c r="H318" s="875"/>
      <c r="I318" s="875"/>
      <c r="J318" s="875"/>
      <c r="K318" s="875"/>
      <c r="L318" s="875"/>
      <c r="M318" s="875"/>
      <c r="N318" s="875"/>
      <c r="O318" s="875">
        <f>O315</f>
        <v>151.16999999999999</v>
      </c>
      <c r="P318" s="875">
        <f>0.3</f>
        <v>0.3</v>
      </c>
      <c r="Q318" s="875">
        <v>0.05</v>
      </c>
      <c r="R318" s="875"/>
      <c r="S318" s="875"/>
      <c r="T318" s="875"/>
      <c r="U318" s="875"/>
      <c r="V318" s="874">
        <f>ROUND(O318*P318*Q318,2)</f>
        <v>2.27</v>
      </c>
      <c r="W318" s="914"/>
    </row>
    <row r="319" spans="2:23" ht="30" customHeight="1">
      <c r="B319" s="271" t="str">
        <f>PO!B235</f>
        <v>8.5</v>
      </c>
      <c r="C319" s="492" t="str">
        <f>PO!E235</f>
        <v>REATERRO MANUAL DE VALAS, COM PLACA VIBRATÓRIA. AF_08/2023</v>
      </c>
      <c r="D319" s="271" t="str">
        <f>PO!F235</f>
        <v>M3</v>
      </c>
      <c r="E319" s="270">
        <f t="shared" si="36"/>
        <v>13.61</v>
      </c>
      <c r="F319" s="875"/>
      <c r="G319" s="875"/>
      <c r="H319" s="875"/>
      <c r="I319" s="875"/>
      <c r="J319" s="875"/>
      <c r="K319" s="875"/>
      <c r="L319" s="875"/>
      <c r="M319" s="875"/>
      <c r="N319" s="875"/>
      <c r="O319" s="875">
        <f>O315</f>
        <v>151.16999999999999</v>
      </c>
      <c r="P319" s="875">
        <v>0.15</v>
      </c>
      <c r="Q319" s="875">
        <v>0.6</v>
      </c>
      <c r="R319" s="875"/>
      <c r="S319" s="875"/>
      <c r="T319" s="875"/>
      <c r="U319" s="875"/>
      <c r="V319" s="874">
        <f>ROUND(O319*P319*Q319,2)</f>
        <v>13.61</v>
      </c>
      <c r="W319" s="914"/>
    </row>
    <row r="320" spans="2:23" ht="30" customHeight="1">
      <c r="B320" s="271" t="str">
        <f>PO!B236</f>
        <v>8.6</v>
      </c>
      <c r="C320" s="492" t="str">
        <f>PO!E236</f>
        <v>CORTE, DOBRA E MONTAGEM DE AÇO CA-50, DIÂMETRO 6,3MM, INCLUSIVE ESPAÇADOR</v>
      </c>
      <c r="D320" s="271" t="str">
        <f>PO!F236</f>
        <v>KG</v>
      </c>
      <c r="E320" s="270">
        <f t="shared" ref="E320" si="37">IF(D320="M2",U320,IF(D320="MÊS",J320,IF(D320="M2XMÊS",J320,IF(D320="VG",F320,IF(D320="M",O320,IF(D320="UN",F320,IF(D320="UND",F320,IF(D320="U",F320,IF(D320="PR A1",F320,IF(D320="M3XKM",V320,IF(D320="M3",V320,IF(D320="KG",T320,"FALSO"))))))))))))</f>
        <v>3.5</v>
      </c>
      <c r="F320" s="895"/>
      <c r="G320" s="895"/>
      <c r="H320" s="895"/>
      <c r="I320" s="895"/>
      <c r="J320" s="895"/>
      <c r="K320" s="1025">
        <v>0.245</v>
      </c>
      <c r="L320" s="895"/>
      <c r="M320" s="895"/>
      <c r="N320" s="895"/>
      <c r="O320" s="895">
        <v>14.3</v>
      </c>
      <c r="P320" s="895"/>
      <c r="Q320" s="895"/>
      <c r="R320" s="895"/>
      <c r="S320" s="895"/>
      <c r="T320" s="896">
        <f>ROUND(O320*K320,2)</f>
        <v>3.5</v>
      </c>
      <c r="U320" s="895"/>
      <c r="V320" s="896"/>
      <c r="W320" s="926"/>
    </row>
    <row r="321" spans="2:23" ht="30" customHeight="1">
      <c r="B321" s="798" t="str">
        <f>PO!B237</f>
        <v>8.7</v>
      </c>
      <c r="C321" s="799" t="str">
        <f>PO!E237</f>
        <v>CORTE, DOBRA E MONTAGEM DE AÇO CA-50, DIÂMETRO 8MM, INCLUSIVE ESPAÇADOR</v>
      </c>
      <c r="D321" s="798" t="str">
        <f>PO!F237</f>
        <v>KG</v>
      </c>
      <c r="E321" s="800">
        <f t="shared" ref="E321:E342" si="38">IF(D321="M2",U321,IF(D321="MÊS",J321,IF(D321="M2XMÊS",J321,IF(D321="VG",F321,IF(D321="M",O321,IF(D321="UN",F321,IF(D321="UND",F321,IF(D321="U",F321,IF(D321="PR A1",F321,IF(D321="M3XKM",V321,IF(D321="M3",V321,IF(D321="KG",T321,"FALSO"))))))))))))</f>
        <v>25.04</v>
      </c>
      <c r="F321" s="879"/>
      <c r="G321" s="879"/>
      <c r="H321" s="879"/>
      <c r="I321" s="879"/>
      <c r="J321" s="879"/>
      <c r="K321" s="879"/>
      <c r="L321" s="879"/>
      <c r="M321" s="879"/>
      <c r="N321" s="879"/>
      <c r="O321" s="879"/>
      <c r="P321" s="879"/>
      <c r="Q321" s="879"/>
      <c r="R321" s="879"/>
      <c r="S321" s="879"/>
      <c r="T321" s="878">
        <f>ROUND(SUM(T322:T323),2)</f>
        <v>25.04</v>
      </c>
      <c r="U321" s="879"/>
      <c r="V321" s="879"/>
      <c r="W321" s="915"/>
    </row>
    <row r="322" spans="2:23" ht="15">
      <c r="B322" s="801"/>
      <c r="C322" s="802"/>
      <c r="D322" s="801"/>
      <c r="E322" s="803"/>
      <c r="F322" s="881"/>
      <c r="G322" s="881"/>
      <c r="H322" s="881"/>
      <c r="I322" s="881"/>
      <c r="J322" s="881"/>
      <c r="K322" s="940">
        <v>0.39500000000000002</v>
      </c>
      <c r="L322" s="881"/>
      <c r="M322" s="881"/>
      <c r="N322" s="881"/>
      <c r="O322" s="881">
        <f>31.8</f>
        <v>31.8</v>
      </c>
      <c r="P322" s="881"/>
      <c r="Q322" s="881"/>
      <c r="R322" s="881"/>
      <c r="S322" s="881"/>
      <c r="T322" s="881">
        <f>K322*O322</f>
        <v>12.56</v>
      </c>
      <c r="U322" s="881"/>
      <c r="V322" s="881"/>
      <c r="W322" s="916"/>
    </row>
    <row r="323" spans="2:23" ht="15">
      <c r="B323" s="801"/>
      <c r="C323" s="802"/>
      <c r="D323" s="801"/>
      <c r="E323" s="803"/>
      <c r="F323" s="887"/>
      <c r="G323" s="887"/>
      <c r="H323" s="887"/>
      <c r="I323" s="887"/>
      <c r="J323" s="887"/>
      <c r="K323" s="940">
        <v>0.39500000000000002</v>
      </c>
      <c r="L323" s="887"/>
      <c r="M323" s="887"/>
      <c r="N323" s="887"/>
      <c r="O323" s="887">
        <v>31.6</v>
      </c>
      <c r="P323" s="887"/>
      <c r="Q323" s="887"/>
      <c r="R323" s="887"/>
      <c r="S323" s="887"/>
      <c r="T323" s="881">
        <f>K323*O323</f>
        <v>12.48</v>
      </c>
      <c r="U323" s="887"/>
      <c r="V323" s="887"/>
      <c r="W323" s="925"/>
    </row>
    <row r="324" spans="2:23" ht="30" customHeight="1">
      <c r="B324" s="798" t="str">
        <f>PO!B238</f>
        <v>8.8</v>
      </c>
      <c r="C324" s="799" t="str">
        <f>PO!E238</f>
        <v>CORTE, DOBRA E MONTAGEM DE AÇO CA-50, DIÂMETRO 10MM, INCLUSIVE ESPAÇADOR</v>
      </c>
      <c r="D324" s="798" t="str">
        <f>PO!F238</f>
        <v>KG</v>
      </c>
      <c r="E324" s="800">
        <f t="shared" si="38"/>
        <v>987.75</v>
      </c>
      <c r="F324" s="879"/>
      <c r="G324" s="879"/>
      <c r="H324" s="879"/>
      <c r="I324" s="879"/>
      <c r="J324" s="879"/>
      <c r="K324" s="939"/>
      <c r="L324" s="879"/>
      <c r="M324" s="879"/>
      <c r="N324" s="879"/>
      <c r="O324" s="879"/>
      <c r="P324" s="879"/>
      <c r="Q324" s="879"/>
      <c r="R324" s="879"/>
      <c r="S324" s="879"/>
      <c r="T324" s="878">
        <f>ROUND(SUM(T325:T331),2)</f>
        <v>987.75</v>
      </c>
      <c r="U324" s="879"/>
      <c r="V324" s="879"/>
      <c r="W324" s="915"/>
    </row>
    <row r="325" spans="2:23" ht="15">
      <c r="B325" s="801"/>
      <c r="C325" s="802"/>
      <c r="D325" s="801"/>
      <c r="E325" s="803"/>
      <c r="F325" s="881"/>
      <c r="G325" s="881"/>
      <c r="H325" s="881"/>
      <c r="I325" s="881"/>
      <c r="J325" s="881"/>
      <c r="K325" s="940">
        <v>0.61699999999999999</v>
      </c>
      <c r="L325" s="881"/>
      <c r="M325" s="881"/>
      <c r="N325" s="881"/>
      <c r="O325" s="881">
        <f>420.9</f>
        <v>420.9</v>
      </c>
      <c r="P325" s="881"/>
      <c r="Q325" s="881"/>
      <c r="R325" s="881"/>
      <c r="S325" s="881"/>
      <c r="T325" s="881">
        <f t="shared" ref="T325:T331" si="39">K325*O325</f>
        <v>259.7</v>
      </c>
      <c r="U325" s="881"/>
      <c r="V325" s="881"/>
      <c r="W325" s="916"/>
    </row>
    <row r="326" spans="2:23" ht="15">
      <c r="B326" s="801"/>
      <c r="C326" s="802"/>
      <c r="D326" s="801"/>
      <c r="E326" s="803"/>
      <c r="F326" s="881"/>
      <c r="G326" s="881"/>
      <c r="H326" s="881"/>
      <c r="I326" s="881"/>
      <c r="J326" s="881"/>
      <c r="K326" s="940">
        <v>0.61699999999999999</v>
      </c>
      <c r="L326" s="881"/>
      <c r="M326" s="881"/>
      <c r="N326" s="881"/>
      <c r="O326" s="881">
        <v>130.1</v>
      </c>
      <c r="P326" s="881"/>
      <c r="Q326" s="881"/>
      <c r="R326" s="881"/>
      <c r="S326" s="881"/>
      <c r="T326" s="881">
        <f t="shared" si="39"/>
        <v>80.27</v>
      </c>
      <c r="U326" s="881"/>
      <c r="V326" s="881"/>
      <c r="W326" s="916"/>
    </row>
    <row r="327" spans="2:23" ht="15">
      <c r="B327" s="801"/>
      <c r="C327" s="802"/>
      <c r="D327" s="801"/>
      <c r="E327" s="803"/>
      <c r="F327" s="881"/>
      <c r="G327" s="881"/>
      <c r="H327" s="881"/>
      <c r="I327" s="881"/>
      <c r="J327" s="881"/>
      <c r="K327" s="940">
        <v>0.61699999999999999</v>
      </c>
      <c r="L327" s="881"/>
      <c r="M327" s="881"/>
      <c r="N327" s="881"/>
      <c r="O327" s="881">
        <v>37.799999999999997</v>
      </c>
      <c r="P327" s="881"/>
      <c r="Q327" s="881"/>
      <c r="R327" s="881"/>
      <c r="S327" s="881"/>
      <c r="T327" s="881">
        <f t="shared" si="39"/>
        <v>23.32</v>
      </c>
      <c r="U327" s="881"/>
      <c r="V327" s="881"/>
      <c r="W327" s="916"/>
    </row>
    <row r="328" spans="2:23" ht="15">
      <c r="B328" s="801"/>
      <c r="C328" s="802"/>
      <c r="D328" s="801"/>
      <c r="E328" s="803"/>
      <c r="F328" s="881"/>
      <c r="G328" s="881"/>
      <c r="H328" s="881"/>
      <c r="I328" s="881"/>
      <c r="J328" s="881"/>
      <c r="K328" s="940">
        <v>0.61699999999999999</v>
      </c>
      <c r="L328" s="881"/>
      <c r="M328" s="881"/>
      <c r="N328" s="881"/>
      <c r="O328" s="881">
        <v>290.8</v>
      </c>
      <c r="P328" s="881"/>
      <c r="Q328" s="881"/>
      <c r="R328" s="881"/>
      <c r="S328" s="881"/>
      <c r="T328" s="881">
        <f t="shared" si="39"/>
        <v>179.42</v>
      </c>
      <c r="U328" s="881"/>
      <c r="V328" s="881"/>
      <c r="W328" s="916"/>
    </row>
    <row r="329" spans="2:23" ht="15">
      <c r="B329" s="801"/>
      <c r="C329" s="802"/>
      <c r="D329" s="801"/>
      <c r="E329" s="803"/>
      <c r="F329" s="887"/>
      <c r="G329" s="887"/>
      <c r="H329" s="887"/>
      <c r="I329" s="887"/>
      <c r="J329" s="887"/>
      <c r="K329" s="940">
        <v>0.61699999999999999</v>
      </c>
      <c r="L329" s="887"/>
      <c r="M329" s="887"/>
      <c r="N329" s="887"/>
      <c r="O329" s="887">
        <v>347</v>
      </c>
      <c r="P329" s="887"/>
      <c r="Q329" s="887"/>
      <c r="R329" s="887"/>
      <c r="S329" s="887"/>
      <c r="T329" s="881">
        <f t="shared" si="39"/>
        <v>214.1</v>
      </c>
      <c r="U329" s="887"/>
      <c r="V329" s="887"/>
      <c r="W329" s="925"/>
    </row>
    <row r="330" spans="2:23" ht="15">
      <c r="B330" s="801"/>
      <c r="C330" s="802"/>
      <c r="D330" s="801"/>
      <c r="E330" s="803"/>
      <c r="F330" s="887"/>
      <c r="G330" s="887"/>
      <c r="H330" s="887"/>
      <c r="I330" s="887"/>
      <c r="J330" s="887"/>
      <c r="K330" s="1024">
        <v>0.61699999999999999</v>
      </c>
      <c r="L330" s="887"/>
      <c r="M330" s="887"/>
      <c r="N330" s="887"/>
      <c r="O330" s="887">
        <v>254.9</v>
      </c>
      <c r="P330" s="887"/>
      <c r="Q330" s="887"/>
      <c r="R330" s="887"/>
      <c r="S330" s="887"/>
      <c r="T330" s="887">
        <f t="shared" si="39"/>
        <v>157.27000000000001</v>
      </c>
      <c r="U330" s="887"/>
      <c r="V330" s="887"/>
      <c r="W330" s="925"/>
    </row>
    <row r="331" spans="2:23" ht="15">
      <c r="B331" s="801"/>
      <c r="C331" s="802"/>
      <c r="D331" s="801"/>
      <c r="E331" s="803"/>
      <c r="F331" s="1026"/>
      <c r="G331" s="1026"/>
      <c r="H331" s="1026"/>
      <c r="I331" s="1026"/>
      <c r="J331" s="1026"/>
      <c r="K331" s="1027">
        <v>0.61699999999999999</v>
      </c>
      <c r="L331" s="1026"/>
      <c r="M331" s="1026"/>
      <c r="N331" s="1026"/>
      <c r="O331" s="1026">
        <v>119.4</v>
      </c>
      <c r="P331" s="1026"/>
      <c r="Q331" s="1026"/>
      <c r="R331" s="1026"/>
      <c r="S331" s="1026"/>
      <c r="T331" s="1026">
        <f t="shared" si="39"/>
        <v>73.67</v>
      </c>
      <c r="U331" s="1026"/>
      <c r="V331" s="1026"/>
      <c r="W331" s="1028"/>
    </row>
    <row r="332" spans="2:23" ht="30" customHeight="1">
      <c r="B332" s="798" t="str">
        <f>PO!B239</f>
        <v>8.9</v>
      </c>
      <c r="C332" s="799" t="str">
        <f>PO!E239</f>
        <v>CORTE, DOBRA E MONTAGEM DE AÇO CA-50, DIÂMETRO 12,5MM, INCLUSIVE ESPAÇADOR</v>
      </c>
      <c r="D332" s="798" t="str">
        <f>PO!F239</f>
        <v>KG</v>
      </c>
      <c r="E332" s="800">
        <f t="shared" ref="E332" si="40">IF(D332="M2",U332,IF(D332="MÊS",J332,IF(D332="M2XMÊS",J332,IF(D332="VG",F332,IF(D332="M",O332,IF(D332="UN",F332,IF(D332="UND",F332,IF(D332="U",F332,IF(D332="PR A1",F332,IF(D332="M3XKM",V332,IF(D332="M3",V332,IF(D332="KG",T332,"FALSO"))))))))))))</f>
        <v>12.9</v>
      </c>
      <c r="F332" s="875"/>
      <c r="G332" s="875"/>
      <c r="H332" s="875"/>
      <c r="I332" s="875"/>
      <c r="J332" s="875"/>
      <c r="K332" s="894">
        <v>0.96299999999999997</v>
      </c>
      <c r="L332" s="875"/>
      <c r="M332" s="875"/>
      <c r="N332" s="875"/>
      <c r="O332" s="875">
        <v>13.4</v>
      </c>
      <c r="P332" s="875"/>
      <c r="Q332" s="875"/>
      <c r="R332" s="875"/>
      <c r="S332" s="875"/>
      <c r="T332" s="874">
        <f>ROUND(K332*O332,2)</f>
        <v>12.9</v>
      </c>
      <c r="U332" s="875"/>
      <c r="V332" s="875"/>
      <c r="W332" s="914"/>
    </row>
    <row r="333" spans="2:23" ht="30" customHeight="1">
      <c r="B333" s="798" t="str">
        <f>PO!B240</f>
        <v>8.10</v>
      </c>
      <c r="C333" s="799" t="str">
        <f>PO!E240</f>
        <v>CORTE, DOBRA E MONTAGEM DE AÇO CA-60, DIÂMETRO 5MM, INCLUSIVE ESPAÇADOR</v>
      </c>
      <c r="D333" s="798" t="str">
        <f>PO!F240</f>
        <v>KG</v>
      </c>
      <c r="E333" s="800">
        <f t="shared" si="38"/>
        <v>352.49</v>
      </c>
      <c r="F333" s="879"/>
      <c r="G333" s="879"/>
      <c r="H333" s="879"/>
      <c r="I333" s="879"/>
      <c r="J333" s="879"/>
      <c r="K333" s="939"/>
      <c r="L333" s="879"/>
      <c r="M333" s="879"/>
      <c r="N333" s="879"/>
      <c r="O333" s="879"/>
      <c r="P333" s="879"/>
      <c r="Q333" s="879"/>
      <c r="R333" s="879"/>
      <c r="S333" s="879"/>
      <c r="T333" s="878">
        <f>ROUND(SUM(T334:T341),2)</f>
        <v>352.49</v>
      </c>
      <c r="U333" s="879"/>
      <c r="V333" s="879"/>
      <c r="W333" s="915"/>
    </row>
    <row r="334" spans="2:23" ht="15">
      <c r="B334" s="801"/>
      <c r="C334" s="802"/>
      <c r="D334" s="801"/>
      <c r="E334" s="803"/>
      <c r="F334" s="881"/>
      <c r="G334" s="881"/>
      <c r="H334" s="881"/>
      <c r="I334" s="881"/>
      <c r="J334" s="881"/>
      <c r="K334" s="940">
        <v>0.154</v>
      </c>
      <c r="L334" s="881"/>
      <c r="M334" s="881"/>
      <c r="N334" s="881"/>
      <c r="O334" s="881">
        <v>462.7</v>
      </c>
      <c r="P334" s="881"/>
      <c r="Q334" s="881"/>
      <c r="R334" s="881"/>
      <c r="S334" s="881"/>
      <c r="T334" s="881">
        <f t="shared" ref="T334:T341" si="41">K334*O334</f>
        <v>71.260000000000005</v>
      </c>
      <c r="U334" s="881"/>
      <c r="V334" s="881"/>
      <c r="W334" s="916"/>
    </row>
    <row r="335" spans="2:23" ht="15">
      <c r="B335" s="801"/>
      <c r="C335" s="802"/>
      <c r="D335" s="801"/>
      <c r="E335" s="803"/>
      <c r="F335" s="881"/>
      <c r="G335" s="881"/>
      <c r="H335" s="881"/>
      <c r="I335" s="881"/>
      <c r="J335" s="881"/>
      <c r="K335" s="940">
        <v>0.154</v>
      </c>
      <c r="L335" s="881"/>
      <c r="M335" s="881"/>
      <c r="N335" s="881"/>
      <c r="O335" s="881">
        <v>187.1</v>
      </c>
      <c r="P335" s="881"/>
      <c r="Q335" s="881"/>
      <c r="R335" s="881"/>
      <c r="S335" s="881"/>
      <c r="T335" s="881">
        <f t="shared" si="41"/>
        <v>28.81</v>
      </c>
      <c r="U335" s="881"/>
      <c r="V335" s="881"/>
      <c r="W335" s="916"/>
    </row>
    <row r="336" spans="2:23" ht="15">
      <c r="B336" s="801"/>
      <c r="C336" s="802"/>
      <c r="D336" s="801"/>
      <c r="E336" s="803"/>
      <c r="F336" s="881"/>
      <c r="G336" s="881"/>
      <c r="H336" s="881"/>
      <c r="I336" s="881"/>
      <c r="J336" s="881"/>
      <c r="K336" s="940">
        <v>0.154</v>
      </c>
      <c r="L336" s="881"/>
      <c r="M336" s="881"/>
      <c r="N336" s="881"/>
      <c r="O336" s="881">
        <v>43.1</v>
      </c>
      <c r="P336" s="881"/>
      <c r="Q336" s="881"/>
      <c r="R336" s="881"/>
      <c r="S336" s="881"/>
      <c r="T336" s="881">
        <f t="shared" si="41"/>
        <v>6.64</v>
      </c>
      <c r="U336" s="881"/>
      <c r="V336" s="881"/>
      <c r="W336" s="916"/>
    </row>
    <row r="337" spans="2:23" ht="15">
      <c r="B337" s="801"/>
      <c r="C337" s="802"/>
      <c r="D337" s="801"/>
      <c r="E337" s="803"/>
      <c r="F337" s="881"/>
      <c r="G337" s="881"/>
      <c r="H337" s="881"/>
      <c r="I337" s="881"/>
      <c r="J337" s="881"/>
      <c r="K337" s="940">
        <v>0.154</v>
      </c>
      <c r="L337" s="881"/>
      <c r="M337" s="881"/>
      <c r="N337" s="881"/>
      <c r="O337" s="881">
        <v>406</v>
      </c>
      <c r="P337" s="881"/>
      <c r="Q337" s="881"/>
      <c r="R337" s="881"/>
      <c r="S337" s="881"/>
      <c r="T337" s="881">
        <f t="shared" si="41"/>
        <v>62.52</v>
      </c>
      <c r="U337" s="881"/>
      <c r="V337" s="881"/>
      <c r="W337" s="916"/>
    </row>
    <row r="338" spans="2:23" ht="15">
      <c r="B338" s="801"/>
      <c r="C338" s="802"/>
      <c r="D338" s="801"/>
      <c r="E338" s="803"/>
      <c r="F338" s="881"/>
      <c r="G338" s="881"/>
      <c r="H338" s="881"/>
      <c r="I338" s="881"/>
      <c r="J338" s="881"/>
      <c r="K338" s="940">
        <v>0.154</v>
      </c>
      <c r="L338" s="881"/>
      <c r="M338" s="881"/>
      <c r="N338" s="881"/>
      <c r="O338" s="881">
        <v>433.7</v>
      </c>
      <c r="P338" s="881"/>
      <c r="Q338" s="881"/>
      <c r="R338" s="881"/>
      <c r="S338" s="881"/>
      <c r="T338" s="881">
        <f t="shared" si="41"/>
        <v>66.790000000000006</v>
      </c>
      <c r="U338" s="881"/>
      <c r="V338" s="881"/>
      <c r="W338" s="916"/>
    </row>
    <row r="339" spans="2:23" ht="15">
      <c r="B339" s="801"/>
      <c r="C339" s="802"/>
      <c r="D339" s="801"/>
      <c r="E339" s="803"/>
      <c r="F339" s="881"/>
      <c r="G339" s="881"/>
      <c r="H339" s="881"/>
      <c r="I339" s="881"/>
      <c r="J339" s="881"/>
      <c r="K339" s="940">
        <v>0.154</v>
      </c>
      <c r="L339" s="881"/>
      <c r="M339" s="881"/>
      <c r="N339" s="881"/>
      <c r="O339" s="881">
        <v>321.10000000000002</v>
      </c>
      <c r="P339" s="881"/>
      <c r="Q339" s="881"/>
      <c r="R339" s="881"/>
      <c r="S339" s="881"/>
      <c r="T339" s="881">
        <f t="shared" si="41"/>
        <v>49.45</v>
      </c>
      <c r="U339" s="881"/>
      <c r="V339" s="881"/>
      <c r="W339" s="916"/>
    </row>
    <row r="340" spans="2:23" ht="15">
      <c r="B340" s="801"/>
      <c r="C340" s="802"/>
      <c r="D340" s="801"/>
      <c r="E340" s="803"/>
      <c r="F340" s="887"/>
      <c r="G340" s="887"/>
      <c r="H340" s="887"/>
      <c r="I340" s="887"/>
      <c r="J340" s="887"/>
      <c r="K340" s="940">
        <v>0.154</v>
      </c>
      <c r="L340" s="887"/>
      <c r="M340" s="887"/>
      <c r="N340" s="887"/>
      <c r="O340" s="887">
        <v>137.80000000000001</v>
      </c>
      <c r="P340" s="887"/>
      <c r="Q340" s="887"/>
      <c r="R340" s="887"/>
      <c r="S340" s="887"/>
      <c r="T340" s="881">
        <f t="shared" si="41"/>
        <v>21.22</v>
      </c>
      <c r="U340" s="887"/>
      <c r="V340" s="887"/>
      <c r="W340" s="925"/>
    </row>
    <row r="341" spans="2:23" ht="15">
      <c r="B341" s="801"/>
      <c r="C341" s="802"/>
      <c r="D341" s="801"/>
      <c r="E341" s="803"/>
      <c r="F341" s="887"/>
      <c r="G341" s="887"/>
      <c r="H341" s="887"/>
      <c r="I341" s="887"/>
      <c r="J341" s="887"/>
      <c r="K341" s="940">
        <v>0.154</v>
      </c>
      <c r="L341" s="887"/>
      <c r="M341" s="887"/>
      <c r="N341" s="887"/>
      <c r="O341" s="887">
        <v>297.39999999999998</v>
      </c>
      <c r="P341" s="887"/>
      <c r="Q341" s="887"/>
      <c r="R341" s="887"/>
      <c r="S341" s="887"/>
      <c r="T341" s="887">
        <f t="shared" si="41"/>
        <v>45.8</v>
      </c>
      <c r="U341" s="887"/>
      <c r="V341" s="887"/>
      <c r="W341" s="925"/>
    </row>
    <row r="342" spans="2:23" ht="30" customHeight="1">
      <c r="B342" s="798" t="str">
        <f>PO!B241</f>
        <v>8.11</v>
      </c>
      <c r="C342" s="799" t="str">
        <f>PO!E241</f>
        <v>FORNECIMENTO DE CONCRETO ESTRUTURAL, USINADO, COM FCK 25MPA, INCLUSIVE LANÇAMENTO, ADENSAMENTO E ACABAMENTO</v>
      </c>
      <c r="D342" s="798" t="str">
        <f>PO!F241</f>
        <v>M3</v>
      </c>
      <c r="E342" s="800">
        <f t="shared" si="38"/>
        <v>14.85</v>
      </c>
      <c r="F342" s="879"/>
      <c r="G342" s="879"/>
      <c r="H342" s="879"/>
      <c r="I342" s="879"/>
      <c r="J342" s="879"/>
      <c r="K342" s="879"/>
      <c r="L342" s="879"/>
      <c r="M342" s="879"/>
      <c r="N342" s="879"/>
      <c r="O342" s="879"/>
      <c r="P342" s="879"/>
      <c r="Q342" s="879"/>
      <c r="R342" s="879"/>
      <c r="S342" s="879"/>
      <c r="T342" s="879"/>
      <c r="U342" s="879"/>
      <c r="V342" s="878">
        <f>ROUND(SUM(V343:V349),2)</f>
        <v>14.85</v>
      </c>
      <c r="W342" s="915"/>
    </row>
    <row r="343" spans="2:23" ht="15">
      <c r="B343" s="801"/>
      <c r="C343" s="802"/>
      <c r="D343" s="801"/>
      <c r="E343" s="803"/>
      <c r="F343" s="881"/>
      <c r="G343" s="881"/>
      <c r="H343" s="881"/>
      <c r="I343" s="881"/>
      <c r="J343" s="881"/>
      <c r="K343" s="881"/>
      <c r="L343" s="881"/>
      <c r="M343" s="881"/>
      <c r="N343" s="881"/>
      <c r="O343" s="881"/>
      <c r="P343" s="881"/>
      <c r="Q343" s="881"/>
      <c r="R343" s="881"/>
      <c r="S343" s="881"/>
      <c r="T343" s="881"/>
      <c r="U343" s="881"/>
      <c r="V343" s="881">
        <v>2.21</v>
      </c>
      <c r="W343" s="916"/>
    </row>
    <row r="344" spans="2:23" ht="15">
      <c r="B344" s="801"/>
      <c r="C344" s="802"/>
      <c r="D344" s="801"/>
      <c r="E344" s="803"/>
      <c r="F344" s="881"/>
      <c r="G344" s="881"/>
      <c r="H344" s="881"/>
      <c r="I344" s="881"/>
      <c r="J344" s="881"/>
      <c r="K344" s="881"/>
      <c r="L344" s="881"/>
      <c r="M344" s="881"/>
      <c r="N344" s="881"/>
      <c r="O344" s="881"/>
      <c r="P344" s="881"/>
      <c r="Q344" s="881"/>
      <c r="R344" s="881"/>
      <c r="S344" s="881"/>
      <c r="T344" s="881"/>
      <c r="U344" s="881"/>
      <c r="V344" s="881">
        <v>1.61</v>
      </c>
      <c r="W344" s="916"/>
    </row>
    <row r="345" spans="2:23" ht="15">
      <c r="B345" s="801"/>
      <c r="C345" s="802"/>
      <c r="D345" s="801"/>
      <c r="E345" s="803"/>
      <c r="F345" s="881"/>
      <c r="G345" s="881"/>
      <c r="H345" s="881"/>
      <c r="I345" s="881"/>
      <c r="J345" s="881"/>
      <c r="K345" s="881"/>
      <c r="L345" s="881"/>
      <c r="M345" s="881"/>
      <c r="N345" s="881"/>
      <c r="O345" s="881"/>
      <c r="P345" s="881"/>
      <c r="Q345" s="881"/>
      <c r="R345" s="881"/>
      <c r="S345" s="881"/>
      <c r="T345" s="881"/>
      <c r="U345" s="881"/>
      <c r="V345" s="881">
        <v>0.37</v>
      </c>
      <c r="W345" s="916"/>
    </row>
    <row r="346" spans="2:23" ht="15">
      <c r="B346" s="801"/>
      <c r="C346" s="802"/>
      <c r="D346" s="801"/>
      <c r="E346" s="803"/>
      <c r="F346" s="881"/>
      <c r="G346" s="881"/>
      <c r="H346" s="881"/>
      <c r="I346" s="881"/>
      <c r="J346" s="881"/>
      <c r="K346" s="881"/>
      <c r="L346" s="881"/>
      <c r="M346" s="881"/>
      <c r="N346" s="881"/>
      <c r="O346" s="881"/>
      <c r="P346" s="881"/>
      <c r="Q346" s="881"/>
      <c r="R346" s="881"/>
      <c r="S346" s="881"/>
      <c r="T346" s="881"/>
      <c r="U346" s="881"/>
      <c r="V346" s="881">
        <v>3.21</v>
      </c>
      <c r="W346" s="916"/>
    </row>
    <row r="347" spans="2:23" ht="15">
      <c r="B347" s="801"/>
      <c r="C347" s="802"/>
      <c r="D347" s="801"/>
      <c r="E347" s="803"/>
      <c r="F347" s="881"/>
      <c r="G347" s="881"/>
      <c r="H347" s="881"/>
      <c r="I347" s="881"/>
      <c r="J347" s="881"/>
      <c r="K347" s="881"/>
      <c r="L347" s="881"/>
      <c r="M347" s="881"/>
      <c r="N347" s="881"/>
      <c r="O347" s="881"/>
      <c r="P347" s="881"/>
      <c r="Q347" s="881"/>
      <c r="R347" s="881"/>
      <c r="S347" s="881"/>
      <c r="T347" s="881"/>
      <c r="U347" s="881"/>
      <c r="V347" s="881">
        <v>3.85</v>
      </c>
      <c r="W347" s="916"/>
    </row>
    <row r="348" spans="2:23" ht="15">
      <c r="B348" s="801"/>
      <c r="C348" s="802"/>
      <c r="D348" s="801"/>
      <c r="E348" s="803"/>
      <c r="F348" s="881"/>
      <c r="G348" s="881"/>
      <c r="H348" s="881"/>
      <c r="I348" s="881"/>
      <c r="J348" s="881"/>
      <c r="K348" s="881"/>
      <c r="L348" s="881"/>
      <c r="M348" s="881"/>
      <c r="N348" s="881"/>
      <c r="O348" s="881"/>
      <c r="P348" s="881"/>
      <c r="Q348" s="881"/>
      <c r="R348" s="881"/>
      <c r="S348" s="881"/>
      <c r="T348" s="881"/>
      <c r="U348" s="881"/>
      <c r="V348" s="881">
        <v>2.4700000000000002</v>
      </c>
      <c r="W348" s="916"/>
    </row>
    <row r="349" spans="2:23" ht="15">
      <c r="B349" s="804"/>
      <c r="C349" s="805"/>
      <c r="D349" s="804"/>
      <c r="E349" s="806"/>
      <c r="F349" s="883"/>
      <c r="G349" s="883"/>
      <c r="H349" s="883"/>
      <c r="I349" s="883"/>
      <c r="J349" s="883"/>
      <c r="K349" s="883"/>
      <c r="L349" s="883"/>
      <c r="M349" s="883"/>
      <c r="N349" s="883"/>
      <c r="O349" s="883"/>
      <c r="P349" s="883"/>
      <c r="Q349" s="883"/>
      <c r="R349" s="883"/>
      <c r="S349" s="883"/>
      <c r="T349" s="883"/>
      <c r="U349" s="883"/>
      <c r="V349" s="883">
        <v>1.1299999999999999</v>
      </c>
      <c r="W349" s="917"/>
    </row>
    <row r="350" spans="2:23" ht="30" customHeight="1">
      <c r="B350" s="798" t="str">
        <f>PO!B242</f>
        <v>8.12</v>
      </c>
      <c r="C350" s="799" t="str">
        <f>PO!E242</f>
        <v>FÔRMA E DESFORMA DE COMPENSADO PLASTIFICADO, ESP. 12MM, REAPROVEITAMENTO (5X), EXCLUSIVE ESCORAMENTO</v>
      </c>
      <c r="D350" s="798" t="str">
        <f>PO!F242</f>
        <v>M2</v>
      </c>
      <c r="E350" s="800">
        <f t="shared" ref="E350:E364" si="42">IF(D350="M2",U350,IF(D350="MÊS",J350,IF(D350="M2XMÊS",J350,IF(D350="VG",F350,IF(D350="M",O350,IF(D350="UN",F350,IF(D350="UND",F350,IF(D350="U",F350,IF(D350="PR A1",F350,IF(D350="M3XKM",V350,IF(D350="M3",V350,IF(D350="KG",T350,"FALSO"))))))))))))</f>
        <v>257.7</v>
      </c>
      <c r="F350" s="879"/>
      <c r="G350" s="879"/>
      <c r="H350" s="879"/>
      <c r="I350" s="879"/>
      <c r="J350" s="879"/>
      <c r="K350" s="879"/>
      <c r="L350" s="879"/>
      <c r="M350" s="879"/>
      <c r="N350" s="879"/>
      <c r="O350" s="879"/>
      <c r="P350" s="879"/>
      <c r="Q350" s="879"/>
      <c r="R350" s="879"/>
      <c r="S350" s="879"/>
      <c r="T350" s="879"/>
      <c r="U350" s="878">
        <f>ROUND(SUM(U351:U357),2)</f>
        <v>257.7</v>
      </c>
      <c r="V350" s="879"/>
      <c r="W350" s="915"/>
    </row>
    <row r="351" spans="2:23" ht="15">
      <c r="B351" s="801"/>
      <c r="C351" s="802"/>
      <c r="D351" s="801"/>
      <c r="E351" s="803"/>
      <c r="F351" s="881"/>
      <c r="G351" s="881"/>
      <c r="H351" s="881"/>
      <c r="I351" s="881"/>
      <c r="J351" s="881"/>
      <c r="K351" s="881"/>
      <c r="L351" s="881"/>
      <c r="M351" s="881"/>
      <c r="N351" s="881"/>
      <c r="O351" s="881"/>
      <c r="P351" s="881"/>
      <c r="Q351" s="881"/>
      <c r="R351" s="881"/>
      <c r="S351" s="881"/>
      <c r="T351" s="881"/>
      <c r="U351" s="881">
        <v>46.93</v>
      </c>
      <c r="V351" s="881"/>
      <c r="W351" s="916"/>
    </row>
    <row r="352" spans="2:23" ht="15">
      <c r="B352" s="801"/>
      <c r="C352" s="802"/>
      <c r="D352" s="801"/>
      <c r="E352" s="803"/>
      <c r="F352" s="881"/>
      <c r="G352" s="881"/>
      <c r="H352" s="881"/>
      <c r="I352" s="881"/>
      <c r="J352" s="881"/>
      <c r="K352" s="881"/>
      <c r="L352" s="881"/>
      <c r="M352" s="881"/>
      <c r="N352" s="881"/>
      <c r="O352" s="881"/>
      <c r="P352" s="881"/>
      <c r="Q352" s="881"/>
      <c r="R352" s="881"/>
      <c r="S352" s="881"/>
      <c r="T352" s="881"/>
      <c r="U352" s="881">
        <v>26.79</v>
      </c>
      <c r="V352" s="881"/>
      <c r="W352" s="916"/>
    </row>
    <row r="353" spans="2:23" ht="15">
      <c r="B353" s="801"/>
      <c r="C353" s="802"/>
      <c r="D353" s="801"/>
      <c r="E353" s="803"/>
      <c r="F353" s="881"/>
      <c r="G353" s="881"/>
      <c r="H353" s="881"/>
      <c r="I353" s="881"/>
      <c r="J353" s="881"/>
      <c r="K353" s="881"/>
      <c r="L353" s="881"/>
      <c r="M353" s="881"/>
      <c r="N353" s="881"/>
      <c r="O353" s="881"/>
      <c r="P353" s="881"/>
      <c r="Q353" s="881"/>
      <c r="R353" s="881"/>
      <c r="S353" s="881"/>
      <c r="T353" s="881"/>
      <c r="U353" s="881">
        <v>6.22</v>
      </c>
      <c r="V353" s="881"/>
      <c r="W353" s="916"/>
    </row>
    <row r="354" spans="2:23" ht="15">
      <c r="B354" s="801"/>
      <c r="C354" s="802"/>
      <c r="D354" s="801"/>
      <c r="E354" s="803"/>
      <c r="F354" s="881"/>
      <c r="G354" s="881"/>
      <c r="H354" s="881"/>
      <c r="I354" s="881"/>
      <c r="J354" s="881"/>
      <c r="K354" s="881"/>
      <c r="L354" s="881"/>
      <c r="M354" s="881"/>
      <c r="N354" s="881"/>
      <c r="O354" s="881"/>
      <c r="P354" s="881"/>
      <c r="Q354" s="881"/>
      <c r="R354" s="881"/>
      <c r="S354" s="881"/>
      <c r="T354" s="881"/>
      <c r="U354" s="881">
        <v>54.03</v>
      </c>
      <c r="V354" s="881"/>
      <c r="W354" s="916"/>
    </row>
    <row r="355" spans="2:23" ht="15">
      <c r="B355" s="801"/>
      <c r="C355" s="802"/>
      <c r="D355" s="801"/>
      <c r="E355" s="803"/>
      <c r="F355" s="881"/>
      <c r="G355" s="881"/>
      <c r="H355" s="881"/>
      <c r="I355" s="881"/>
      <c r="J355" s="881"/>
      <c r="K355" s="881"/>
      <c r="L355" s="881"/>
      <c r="M355" s="881"/>
      <c r="N355" s="881"/>
      <c r="O355" s="881"/>
      <c r="P355" s="881"/>
      <c r="Q355" s="881"/>
      <c r="R355" s="881"/>
      <c r="S355" s="881"/>
      <c r="T355" s="881"/>
      <c r="U355" s="881">
        <v>63.42</v>
      </c>
      <c r="V355" s="881"/>
      <c r="W355" s="916"/>
    </row>
    <row r="356" spans="2:23" ht="15">
      <c r="B356" s="801"/>
      <c r="C356" s="802"/>
      <c r="D356" s="801"/>
      <c r="E356" s="803"/>
      <c r="F356" s="881"/>
      <c r="G356" s="881"/>
      <c r="H356" s="881"/>
      <c r="I356" s="881"/>
      <c r="J356" s="881"/>
      <c r="K356" s="881"/>
      <c r="L356" s="881"/>
      <c r="M356" s="881"/>
      <c r="N356" s="881"/>
      <c r="O356" s="881"/>
      <c r="P356" s="881"/>
      <c r="Q356" s="881"/>
      <c r="R356" s="881"/>
      <c r="S356" s="881"/>
      <c r="T356" s="881"/>
      <c r="U356" s="881">
        <v>41.43</v>
      </c>
      <c r="V356" s="881"/>
      <c r="W356" s="916"/>
    </row>
    <row r="357" spans="2:23" ht="15">
      <c r="B357" s="804"/>
      <c r="C357" s="805"/>
      <c r="D357" s="804"/>
      <c r="E357" s="806"/>
      <c r="F357" s="883"/>
      <c r="G357" s="883"/>
      <c r="H357" s="883"/>
      <c r="I357" s="883"/>
      <c r="J357" s="883"/>
      <c r="K357" s="883"/>
      <c r="L357" s="883"/>
      <c r="M357" s="883"/>
      <c r="N357" s="883"/>
      <c r="O357" s="883"/>
      <c r="P357" s="883"/>
      <c r="Q357" s="883"/>
      <c r="R357" s="883"/>
      <c r="S357" s="883"/>
      <c r="T357" s="883"/>
      <c r="U357" s="883">
        <v>18.88</v>
      </c>
      <c r="V357" s="883"/>
      <c r="W357" s="917"/>
    </row>
    <row r="358" spans="2:23" ht="38.25">
      <c r="B358" s="271" t="str">
        <f>PO!B243</f>
        <v>8.13</v>
      </c>
      <c r="C358" s="492" t="str">
        <f>PO!E243</f>
        <v>ALVENARIA DE BLOCO DE CONCRETO CHEIO SEM ARMAÇÃO, EM CONCRETO COM FCK 15MPA , ESP. 9CM, PARA REVESTIMENTO, INCLUSIVE ARGAMASSA PARA ASSENTAMENTO (DETALHE D - CADERNO SEDS)</v>
      </c>
      <c r="D358" s="271" t="str">
        <f>PO!F243</f>
        <v>M2</v>
      </c>
      <c r="E358" s="270">
        <f t="shared" si="42"/>
        <v>52.43</v>
      </c>
      <c r="F358" s="875"/>
      <c r="G358" s="875"/>
      <c r="H358" s="875"/>
      <c r="I358" s="875"/>
      <c r="J358" s="875"/>
      <c r="K358" s="875"/>
      <c r="L358" s="875"/>
      <c r="M358" s="875"/>
      <c r="N358" s="875"/>
      <c r="O358" s="875"/>
      <c r="P358" s="875"/>
      <c r="Q358" s="875"/>
      <c r="R358" s="875"/>
      <c r="S358" s="875"/>
      <c r="T358" s="875"/>
      <c r="U358" s="874">
        <v>52.43</v>
      </c>
      <c r="V358" s="875"/>
      <c r="W358" s="914"/>
    </row>
    <row r="359" spans="2:23" ht="30" customHeight="1">
      <c r="B359" s="798" t="str">
        <f>PO!B244</f>
        <v>8.14</v>
      </c>
      <c r="C359" s="799" t="str">
        <f>PO!E244</f>
        <v>IMPERMEABILIZAÇÃO DE SUPERFÍCIE COM ARGAMASSA DE CIMENTO E AREIA, COM ADITIVO IMPERMEABILIZANTE, E = 1,5 CM REF 98562</v>
      </c>
      <c r="D359" s="798" t="str">
        <f>PO!F244</f>
        <v>M2</v>
      </c>
      <c r="E359" s="800">
        <f t="shared" si="42"/>
        <v>165.81</v>
      </c>
      <c r="F359" s="879"/>
      <c r="G359" s="879"/>
      <c r="H359" s="879"/>
      <c r="I359" s="879"/>
      <c r="J359" s="879"/>
      <c r="K359" s="879"/>
      <c r="L359" s="879"/>
      <c r="M359" s="879"/>
      <c r="N359" s="879"/>
      <c r="O359" s="879"/>
      <c r="P359" s="879"/>
      <c r="Q359" s="879"/>
      <c r="R359" s="879"/>
      <c r="S359" s="879"/>
      <c r="T359" s="879"/>
      <c r="U359" s="878">
        <f>ROUND(SUM(U360:U361),2)</f>
        <v>165.81</v>
      </c>
      <c r="V359" s="879"/>
      <c r="W359" s="915"/>
    </row>
    <row r="360" spans="2:23" ht="15">
      <c r="B360" s="801"/>
      <c r="C360" s="802"/>
      <c r="D360" s="801"/>
      <c r="E360" s="803"/>
      <c r="F360" s="881"/>
      <c r="G360" s="881"/>
      <c r="H360" s="881"/>
      <c r="I360" s="881"/>
      <c r="J360" s="881"/>
      <c r="K360" s="881"/>
      <c r="L360" s="881"/>
      <c r="M360" s="881"/>
      <c r="N360" s="881"/>
      <c r="O360" s="881">
        <f>O315</f>
        <v>151.16999999999999</v>
      </c>
      <c r="P360" s="881">
        <v>0.15</v>
      </c>
      <c r="Q360" s="881">
        <v>0.3</v>
      </c>
      <c r="R360" s="881"/>
      <c r="S360" s="881"/>
      <c r="T360" s="881"/>
      <c r="U360" s="881">
        <f>(Q360*2*O360)+(O360*P360)</f>
        <v>113.38</v>
      </c>
      <c r="V360" s="881"/>
      <c r="W360" s="916" t="s">
        <v>44960</v>
      </c>
    </row>
    <row r="361" spans="2:23" ht="15">
      <c r="B361" s="804"/>
      <c r="C361" s="805"/>
      <c r="D361" s="804"/>
      <c r="E361" s="806"/>
      <c r="F361" s="883"/>
      <c r="G361" s="883"/>
      <c r="H361" s="883"/>
      <c r="I361" s="883"/>
      <c r="J361" s="883"/>
      <c r="K361" s="883"/>
      <c r="L361" s="883"/>
      <c r="M361" s="883"/>
      <c r="N361" s="883"/>
      <c r="O361" s="883"/>
      <c r="P361" s="883"/>
      <c r="Q361" s="883"/>
      <c r="R361" s="883"/>
      <c r="S361" s="883"/>
      <c r="T361" s="883"/>
      <c r="U361" s="883">
        <f>U358</f>
        <v>52.43</v>
      </c>
      <c r="V361" s="883"/>
      <c r="W361" s="917" t="s">
        <v>45017</v>
      </c>
    </row>
    <row r="362" spans="2:23" ht="30" customHeight="1">
      <c r="B362" s="271" t="str">
        <f>PO!B245</f>
        <v>8.15</v>
      </c>
      <c r="C362" s="492" t="str">
        <f>PO!E245</f>
        <v>CHAPISCO APLICADO MANUALMENTE EM ALVENARIAS E ESTRUTURAS DE CONCRETO EXTERNAS, ARGAMASSA 1:3 REF 87905</v>
      </c>
      <c r="D362" s="271" t="str">
        <f>PO!F245</f>
        <v>M2</v>
      </c>
      <c r="E362" s="270">
        <f t="shared" si="42"/>
        <v>127.11</v>
      </c>
      <c r="F362" s="875"/>
      <c r="G362" s="875"/>
      <c r="H362" s="875"/>
      <c r="I362" s="875"/>
      <c r="J362" s="875"/>
      <c r="K362" s="875"/>
      <c r="L362" s="875"/>
      <c r="M362" s="875"/>
      <c r="N362" s="875"/>
      <c r="O362" s="875"/>
      <c r="P362" s="875"/>
      <c r="Q362" s="875"/>
      <c r="R362" s="875"/>
      <c r="S362" s="875"/>
      <c r="T362" s="875"/>
      <c r="U362" s="874">
        <f>U359-U307</f>
        <v>127.11</v>
      </c>
      <c r="V362" s="875"/>
      <c r="W362" s="914"/>
    </row>
    <row r="363" spans="2:23" ht="30" customHeight="1">
      <c r="B363" s="271" t="str">
        <f>PO!B246</f>
        <v>8.16</v>
      </c>
      <c r="C363" s="492" t="str">
        <f>PO!E246</f>
        <v>REBOCO EM ARGAMASSA 1:3, APLICADO MANUALMENTE EM PAREDES EXTERNAS, ESPESSURA ENTRE 20 E 30 MM, SEM APLICAÇÃO DE TELA DE REFORÇO ADP REF 104233</v>
      </c>
      <c r="D363" s="271" t="str">
        <f>PO!F246</f>
        <v>M2</v>
      </c>
      <c r="E363" s="270">
        <f t="shared" si="42"/>
        <v>127.11</v>
      </c>
      <c r="F363" s="875"/>
      <c r="G363" s="875"/>
      <c r="H363" s="875"/>
      <c r="I363" s="875"/>
      <c r="J363" s="875"/>
      <c r="K363" s="875"/>
      <c r="L363" s="875"/>
      <c r="M363" s="875"/>
      <c r="N363" s="875"/>
      <c r="O363" s="875"/>
      <c r="P363" s="875"/>
      <c r="Q363" s="875"/>
      <c r="R363" s="875"/>
      <c r="S363" s="875"/>
      <c r="T363" s="875"/>
      <c r="U363" s="874">
        <f>U362</f>
        <v>127.11</v>
      </c>
      <c r="V363" s="875"/>
      <c r="W363" s="914"/>
    </row>
    <row r="364" spans="2:23" ht="30" customHeight="1">
      <c r="B364" s="271" t="str">
        <f>PO!B247</f>
        <v>8.17</v>
      </c>
      <c r="C364" s="492" t="str">
        <f>PO!E247</f>
        <v>APLICAÇÃO MANUAL DE FUNDO SELADOR ACRÍLICO EM PAREDES EXTERNAS REF 88415</v>
      </c>
      <c r="D364" s="271" t="str">
        <f>PO!F247</f>
        <v>M2</v>
      </c>
      <c r="E364" s="270">
        <f t="shared" si="42"/>
        <v>127.11</v>
      </c>
      <c r="F364" s="875"/>
      <c r="G364" s="875"/>
      <c r="H364" s="875"/>
      <c r="I364" s="875"/>
      <c r="J364" s="875"/>
      <c r="K364" s="875"/>
      <c r="L364" s="875"/>
      <c r="M364" s="875"/>
      <c r="N364" s="875"/>
      <c r="O364" s="875"/>
      <c r="P364" s="875"/>
      <c r="Q364" s="875"/>
      <c r="R364" s="875"/>
      <c r="S364" s="875"/>
      <c r="T364" s="875"/>
      <c r="U364" s="874">
        <f>U363</f>
        <v>127.11</v>
      </c>
      <c r="V364" s="875"/>
      <c r="W364" s="914"/>
    </row>
    <row r="365" spans="2:23" ht="30" customHeight="1">
      <c r="B365" s="271" t="str">
        <f>PO!B248</f>
        <v>8.18</v>
      </c>
      <c r="C365" s="492" t="str">
        <f>PO!E248</f>
        <v>PINTURA COM TINTA ACRÍLICA FOSCA EM PAREDES EXTERNAS, APLICAÇÃO MANUAL, DUAS DEMÃOS REF 95626</v>
      </c>
      <c r="D365" s="271" t="str">
        <f>PO!F248</f>
        <v>M2</v>
      </c>
      <c r="E365" s="270">
        <f t="shared" ref="E365" si="43">IF(D365="M2",U365,IF(D365="MÊS",J365,IF(D365="M2XMÊS",J365,IF(D365="VG",F365,IF(D365="M",O365,IF(D365="UN",F365,IF(D365="UND",F365,IF(D365="U",F365,IF(D365="PR A1",F365,IF(D365="M3XKM",V365,IF(D365="M3",V365,IF(D365="KG",T365,"FALSO"))))))))))))</f>
        <v>127.11</v>
      </c>
      <c r="F365" s="875"/>
      <c r="G365" s="875"/>
      <c r="H365" s="875"/>
      <c r="I365" s="875"/>
      <c r="J365" s="875"/>
      <c r="K365" s="875"/>
      <c r="L365" s="875"/>
      <c r="M365" s="875"/>
      <c r="N365" s="875"/>
      <c r="O365" s="875"/>
      <c r="P365" s="875"/>
      <c r="Q365" s="875"/>
      <c r="R365" s="875"/>
      <c r="S365" s="875"/>
      <c r="T365" s="875"/>
      <c r="U365" s="874">
        <f>U364</f>
        <v>127.11</v>
      </c>
      <c r="V365" s="875"/>
      <c r="W365" s="914"/>
    </row>
    <row r="366" spans="2:23" ht="30" customHeight="1">
      <c r="B366" s="271" t="str">
        <f>PO!B249</f>
        <v>8.19</v>
      </c>
      <c r="C366" s="492" t="str">
        <f>PO!E249</f>
        <v>JUNTA DE DILATAÇÃO COM ISOPOR 20 MM, EXCLUSIVE SELANTE</v>
      </c>
      <c r="D366" s="271" t="str">
        <f>PO!F249</f>
        <v>M2</v>
      </c>
      <c r="E366" s="270">
        <f t="shared" ref="E366:E367" si="44">IF(D366="M2",U366,IF(D366="MÊS",J366,IF(D366="M2XMÊS",J366,IF(D366="VG",F366,IF(D366="M",O366,IF(D366="UN",F366,IF(D366="UND",F366,IF(D366="U",F366,IF(D366="PR A1",F366,IF(D366="M3XKM",V366,IF(D366="M3",V366,IF(D366="KG",T366,"FALSO"))))))))))))</f>
        <v>6.44</v>
      </c>
      <c r="F366" s="875"/>
      <c r="G366" s="875"/>
      <c r="H366" s="875"/>
      <c r="I366" s="875"/>
      <c r="J366" s="875"/>
      <c r="K366" s="875"/>
      <c r="L366" s="875"/>
      <c r="M366" s="875"/>
      <c r="N366" s="875"/>
      <c r="O366" s="875">
        <f>3.3+7.43</f>
        <v>10.73</v>
      </c>
      <c r="P366" s="875"/>
      <c r="Q366" s="875">
        <v>0.6</v>
      </c>
      <c r="R366" s="875"/>
      <c r="S366" s="875"/>
      <c r="T366" s="875"/>
      <c r="U366" s="874">
        <f>ROUND(O366*Q366,2)</f>
        <v>6.44</v>
      </c>
      <c r="V366" s="875"/>
      <c r="W366" s="914"/>
    </row>
    <row r="367" spans="2:23" ht="30" customHeight="1">
      <c r="B367" s="271" t="str">
        <f>PO!B250</f>
        <v>8.20</v>
      </c>
      <c r="C367" s="492" t="str">
        <f>PO!E250</f>
        <v>TRATAMENTO DE JUNTA DE DILATAÇÃO COM ISOPOR,  ESP. 20 MM, PROFUNDIDADE DE 10-15CM, EXCLUSIVE SELANTE</v>
      </c>
      <c r="D367" s="271" t="str">
        <f>PO!F250</f>
        <v>M</v>
      </c>
      <c r="E367" s="270">
        <f t="shared" si="44"/>
        <v>10.73</v>
      </c>
      <c r="F367" s="875"/>
      <c r="G367" s="875"/>
      <c r="H367" s="875"/>
      <c r="I367" s="875"/>
      <c r="J367" s="875"/>
      <c r="K367" s="875"/>
      <c r="L367" s="875"/>
      <c r="M367" s="875"/>
      <c r="N367" s="875"/>
      <c r="O367" s="874">
        <f>O366</f>
        <v>10.73</v>
      </c>
      <c r="P367" s="875"/>
      <c r="Q367" s="875"/>
      <c r="R367" s="875"/>
      <c r="S367" s="875"/>
      <c r="T367" s="875"/>
      <c r="U367" s="874"/>
      <c r="V367" s="875"/>
      <c r="W367" s="914"/>
    </row>
    <row r="368" spans="2:23" ht="30" customHeight="1">
      <c r="B368" s="662">
        <f>PO!B251</f>
        <v>9</v>
      </c>
      <c r="C368" s="663" t="str">
        <f>PO!E251</f>
        <v>PAGINAÇÃO</v>
      </c>
      <c r="D368" s="662"/>
      <c r="E368" s="270"/>
      <c r="F368" s="873"/>
      <c r="G368" s="873"/>
      <c r="H368" s="873"/>
      <c r="I368" s="873"/>
      <c r="J368" s="873"/>
      <c r="K368" s="873"/>
      <c r="L368" s="873"/>
      <c r="M368" s="873"/>
      <c r="N368" s="873"/>
      <c r="O368" s="873"/>
      <c r="P368" s="873"/>
      <c r="Q368" s="873"/>
      <c r="R368" s="873"/>
      <c r="S368" s="873"/>
      <c r="T368" s="873"/>
      <c r="U368" s="873"/>
      <c r="V368" s="873"/>
      <c r="W368" s="913"/>
    </row>
    <row r="369" spans="2:28" ht="30" customHeight="1">
      <c r="B369" s="271" t="str">
        <f>PO!B252</f>
        <v>9.1</v>
      </c>
      <c r="C369" s="492" t="str">
        <f>PO!E252</f>
        <v>APLICAÇÃO DE LONA PLÁSTICA (200 MICRA) PARA EXECUÇÃO DE PAVIMENTOS DE CONCRETO REF 97113</v>
      </c>
      <c r="D369" s="271" t="str">
        <f>PO!F252</f>
        <v>M2</v>
      </c>
      <c r="E369" s="270">
        <f t="shared" si="30"/>
        <v>291</v>
      </c>
      <c r="F369" s="875"/>
      <c r="G369" s="875"/>
      <c r="H369" s="875"/>
      <c r="I369" s="875"/>
      <c r="J369" s="875"/>
      <c r="K369" s="875"/>
      <c r="L369" s="875"/>
      <c r="M369" s="875"/>
      <c r="N369" s="875"/>
      <c r="O369" s="875"/>
      <c r="P369" s="875"/>
      <c r="Q369" s="875"/>
      <c r="R369" s="875"/>
      <c r="S369" s="875"/>
      <c r="T369" s="875"/>
      <c r="U369" s="874">
        <v>291</v>
      </c>
      <c r="V369" s="875"/>
      <c r="W369" s="914"/>
      <c r="Z369">
        <v>1548.21</v>
      </c>
      <c r="AA369">
        <v>0.2</v>
      </c>
      <c r="AB369">
        <v>2</v>
      </c>
    </row>
    <row r="370" spans="2:28" ht="30" customHeight="1">
      <c r="B370" s="271" t="str">
        <f>PO!B253</f>
        <v>9.2</v>
      </c>
      <c r="C370" s="492" t="str">
        <f>PO!E253</f>
        <v xml:space="preserve">LASTRO DE CONCRETO MAGRO, INCLUSIVE TRANSPORTE, LANÇAMENTO E ADENSAMENTO </v>
      </c>
      <c r="D370" s="271" t="str">
        <f>PO!F253</f>
        <v>M3</v>
      </c>
      <c r="E370" s="270">
        <f t="shared" si="30"/>
        <v>14.55</v>
      </c>
      <c r="F370" s="875"/>
      <c r="G370" s="875"/>
      <c r="H370" s="875"/>
      <c r="I370" s="875"/>
      <c r="J370" s="875"/>
      <c r="K370" s="875"/>
      <c r="L370" s="875"/>
      <c r="M370" s="875"/>
      <c r="N370" s="875"/>
      <c r="O370" s="875"/>
      <c r="P370" s="875"/>
      <c r="Q370" s="875"/>
      <c r="R370" s="875">
        <v>0.05</v>
      </c>
      <c r="S370" s="875"/>
      <c r="T370" s="875"/>
      <c r="U370" s="875">
        <f>U369</f>
        <v>291</v>
      </c>
      <c r="V370" s="874">
        <f>ROUND(U370*R370,2)</f>
        <v>14.55</v>
      </c>
      <c r="W370" s="914"/>
    </row>
    <row r="371" spans="2:28" ht="38.25">
      <c r="B371" s="271" t="str">
        <f>PO!B254</f>
        <v>9.3</v>
      </c>
      <c r="C371" s="492" t="str">
        <f>PO!E254</f>
        <v>PISO CIMENTADO COM ARGAMASSA, TRAÇO 1:3 (CIMENTO E AREIA), ESP. 30MM, ACABAMENTO DESEMPENADO E FELTRADO, MODULAÇÃO DE (200X200)CM, INCLUSIVE JUNTA PLÁSTICA</v>
      </c>
      <c r="D371" s="271" t="str">
        <f>PO!F254</f>
        <v>M2</v>
      </c>
      <c r="E371" s="270">
        <f t="shared" si="30"/>
        <v>291</v>
      </c>
      <c r="F371" s="875"/>
      <c r="G371" s="875"/>
      <c r="H371" s="875"/>
      <c r="I371" s="875"/>
      <c r="J371" s="875"/>
      <c r="K371" s="875"/>
      <c r="L371" s="875"/>
      <c r="M371" s="875"/>
      <c r="N371" s="875"/>
      <c r="O371" s="875"/>
      <c r="P371" s="875"/>
      <c r="Q371" s="875"/>
      <c r="R371" s="875"/>
      <c r="S371" s="875"/>
      <c r="T371" s="875"/>
      <c r="U371" s="874">
        <f>U369</f>
        <v>291</v>
      </c>
      <c r="V371" s="875"/>
      <c r="W371" s="914"/>
    </row>
    <row r="372" spans="2:28" ht="30" customHeight="1">
      <c r="B372" s="271" t="str">
        <f>PO!B255</f>
        <v>9.4</v>
      </c>
      <c r="C372" s="492" t="str">
        <f>PO!E255</f>
        <v>EXECUÇÃO DE PASSEIO (CALÇADA) OU PISO DE CONCRETO COM CONCRETO MOLDADO IN LOCO, USINADO C20, ACABAMENTO CONVENCIONAL, NÃO ARMADO. AF_08/2022</v>
      </c>
      <c r="D372" s="271" t="str">
        <f>PO!F255</f>
        <v>M3</v>
      </c>
      <c r="E372" s="270">
        <f t="shared" si="30"/>
        <v>2.46</v>
      </c>
      <c r="F372" s="875"/>
      <c r="G372" s="875"/>
      <c r="H372" s="875"/>
      <c r="I372" s="875"/>
      <c r="J372" s="875"/>
      <c r="K372" s="875"/>
      <c r="L372" s="875"/>
      <c r="M372" s="875"/>
      <c r="N372" s="875"/>
      <c r="O372" s="875"/>
      <c r="P372" s="875"/>
      <c r="Q372" s="875"/>
      <c r="R372" s="875">
        <v>0.1</v>
      </c>
      <c r="S372" s="875"/>
      <c r="T372" s="875"/>
      <c r="U372" s="875">
        <v>24.6</v>
      </c>
      <c r="V372" s="874">
        <f>ROUND(U372*R372,2)</f>
        <v>2.46</v>
      </c>
      <c r="W372" s="914"/>
    </row>
    <row r="373" spans="2:28" ht="38.25">
      <c r="B373" s="271" t="str">
        <f>PO!B256</f>
        <v>9.5</v>
      </c>
      <c r="C373" s="492" t="str">
        <f>PO!E256</f>
        <v>PISO PODOTÁTIL DE CONCRETO, ALERTA OU DIRECIONAL, APLICADO EM PISO (20X20)CM COM JUNTA SECA, COR VERMELHO/AMARELO, INCLUSIVE ASSENTAMENTO COM ARGAMASSA INDUSTRIALIZADA</v>
      </c>
      <c r="D373" s="271" t="str">
        <f>PO!F256</f>
        <v>M2</v>
      </c>
      <c r="E373" s="270">
        <f t="shared" si="30"/>
        <v>6.8</v>
      </c>
      <c r="F373" s="875"/>
      <c r="G373" s="875"/>
      <c r="H373" s="875"/>
      <c r="I373" s="875"/>
      <c r="J373" s="875"/>
      <c r="K373" s="875"/>
      <c r="L373" s="875"/>
      <c r="M373" s="875"/>
      <c r="N373" s="875"/>
      <c r="O373" s="875">
        <f>(1.4*7)+2.2+(1.8*2)+(1.6*3)+(0.2*2)+(0.6*2)+12</f>
        <v>34</v>
      </c>
      <c r="P373" s="875">
        <v>0.2</v>
      </c>
      <c r="Q373" s="875"/>
      <c r="R373" s="875"/>
      <c r="S373" s="875"/>
      <c r="T373" s="875"/>
      <c r="U373" s="874">
        <f>ROUND(O373*P373,2)</f>
        <v>6.8</v>
      </c>
      <c r="V373" s="875"/>
      <c r="W373" s="914"/>
    </row>
    <row r="374" spans="2:28" ht="30" customHeight="1">
      <c r="B374" s="662">
        <f>PO!B257</f>
        <v>10</v>
      </c>
      <c r="C374" s="663" t="str">
        <f>PO!E257</f>
        <v>SERRALHERIA/ACESSIBILIDADE</v>
      </c>
      <c r="D374" s="662"/>
      <c r="E374" s="270"/>
      <c r="F374" s="873"/>
      <c r="G374" s="873"/>
      <c r="H374" s="873"/>
      <c r="I374" s="873"/>
      <c r="J374" s="873"/>
      <c r="K374" s="873"/>
      <c r="L374" s="873"/>
      <c r="M374" s="873"/>
      <c r="N374" s="873"/>
      <c r="O374" s="873"/>
      <c r="P374" s="873"/>
      <c r="Q374" s="873"/>
      <c r="R374" s="873"/>
      <c r="S374" s="873"/>
      <c r="T374" s="873"/>
      <c r="U374" s="873"/>
      <c r="V374" s="873"/>
      <c r="W374" s="913"/>
    </row>
    <row r="375" spans="2:28" ht="38.25">
      <c r="B375" s="271" t="str">
        <f>PO!B258</f>
        <v>10.1</v>
      </c>
      <c r="C375" s="492" t="str">
        <f>PO!E258</f>
        <v>CORRIMÃO DUPLO EM TUBO GALVANIZADO, COM COSTURA, DIÂMETRO DE 1.1/2", ESP. 3MM, FIXADO EM PISO COM MONTANTE VERTICAL, DIÂMETRO DE 1.1/2", INCLUSIVE SUPORTE PARA CORRIMÃO EM BARRA CHATA (1"X1/2"), EXCLUSIVE PINTURA</v>
      </c>
      <c r="D375" s="271" t="str">
        <f>PO!F258</f>
        <v>M</v>
      </c>
      <c r="E375" s="270">
        <f t="shared" si="30"/>
        <v>61.66</v>
      </c>
      <c r="F375" s="875"/>
      <c r="G375" s="875"/>
      <c r="H375" s="875"/>
      <c r="I375" s="875"/>
      <c r="J375" s="875"/>
      <c r="K375" s="875"/>
      <c r="L375" s="875"/>
      <c r="M375" s="875"/>
      <c r="N375" s="875"/>
      <c r="O375" s="874">
        <f>ROUND((7.62*2)+(15.6*2)+(6.37*2)+(1.24*2),2)</f>
        <v>61.66</v>
      </c>
      <c r="P375" s="875"/>
      <c r="Q375" s="875"/>
      <c r="R375" s="875"/>
      <c r="S375" s="875"/>
      <c r="T375" s="875"/>
      <c r="U375" s="874"/>
      <c r="V375" s="875"/>
      <c r="W375" s="914"/>
    </row>
    <row r="376" spans="2:28" ht="51">
      <c r="B376" s="271" t="str">
        <f>PO!B259</f>
        <v>10.2</v>
      </c>
      <c r="C376" s="492" t="str">
        <f>PO!E259</f>
        <v>GUARDA-CORPO INTERNO, ALTURA 110CM, EM TUBO GALVANIZADO, COM COSTURA, DIÂMETRO DE 2", ESP. 3MM, GRADIL COM DIVISÃO HORIZONTAL EM TUBO GALVANIZADO, COM COSTURA, DIÂMETRO DE 1", ESP. 3MM, INCLUSIVE CORRIMÃO DUPLO, EXCLUSIVE PINTURA</v>
      </c>
      <c r="D376" s="271" t="str">
        <f>PO!F259</f>
        <v>M</v>
      </c>
      <c r="E376" s="270">
        <f t="shared" si="30"/>
        <v>14.86</v>
      </c>
      <c r="F376" s="875"/>
      <c r="G376" s="875"/>
      <c r="H376" s="875"/>
      <c r="I376" s="875"/>
      <c r="J376" s="875"/>
      <c r="K376" s="875"/>
      <c r="L376" s="875"/>
      <c r="M376" s="875"/>
      <c r="N376" s="875"/>
      <c r="O376" s="874">
        <f>ROUND(7.43*2,2)</f>
        <v>14.86</v>
      </c>
      <c r="P376" s="875"/>
      <c r="Q376" s="875"/>
      <c r="R376" s="875"/>
      <c r="S376" s="875"/>
      <c r="T376" s="875"/>
      <c r="U376" s="874"/>
      <c r="V376" s="875"/>
      <c r="W376" s="914"/>
    </row>
    <row r="377" spans="2:28" ht="38.25">
      <c r="B377" s="271" t="str">
        <f>PO!B260</f>
        <v>10.3</v>
      </c>
      <c r="C377" s="492" t="str">
        <f>PO!E260</f>
        <v>GUARDA-CORPO INTERNO, ALTURA 110CM, EM TUBO GALVANIZADO, COM COSTURA, DIÂMETRO DE 2", ESP. 3MM, GRADIL COM DIVISÃO HORIZONTAL EM TUBO GALVANIZADO, COM COSTURA, DIÂMETRO DE 1", ESP. 3MM, EXCLUSIVE PINTURA</v>
      </c>
      <c r="D377" s="271" t="str">
        <f>PO!F260</f>
        <v>M</v>
      </c>
      <c r="E377" s="270">
        <f t="shared" si="30"/>
        <v>6.21</v>
      </c>
      <c r="F377" s="875"/>
      <c r="G377" s="875"/>
      <c r="H377" s="875"/>
      <c r="I377" s="875"/>
      <c r="J377" s="875"/>
      <c r="K377" s="875"/>
      <c r="L377" s="875"/>
      <c r="M377" s="875"/>
      <c r="N377" s="875"/>
      <c r="O377" s="874">
        <f>ROUND(2.56+2.3+1.35,2)</f>
        <v>6.21</v>
      </c>
      <c r="P377" s="875"/>
      <c r="Q377" s="875"/>
      <c r="R377" s="875"/>
      <c r="S377" s="875"/>
      <c r="T377" s="875"/>
      <c r="U377" s="874"/>
      <c r="V377" s="875"/>
      <c r="W377" s="914"/>
    </row>
    <row r="378" spans="2:28" ht="30" customHeight="1">
      <c r="B378" s="798" t="str">
        <f>PO!B261</f>
        <v>10.4</v>
      </c>
      <c r="C378" s="799" t="str">
        <f>PO!E261</f>
        <v>PINTURA ESMALTE BASE SOLVENTE EM TUBO GALVANIZADO, DUAS (2) DEMÃOS, COM APLICAÇÃO MANUAL, INCLUSIVE UMA (1) DEMÃO DE FUNDO ANTICORROSIVO</v>
      </c>
      <c r="D378" s="798" t="str">
        <f>PO!F261</f>
        <v>M</v>
      </c>
      <c r="E378" s="800">
        <f t="shared" si="30"/>
        <v>325.82</v>
      </c>
      <c r="F378" s="879"/>
      <c r="G378" s="879"/>
      <c r="H378" s="879"/>
      <c r="I378" s="879"/>
      <c r="J378" s="879"/>
      <c r="K378" s="879"/>
      <c r="L378" s="879"/>
      <c r="M378" s="879"/>
      <c r="N378" s="879"/>
      <c r="O378" s="878">
        <f>ROUND(SUM(O379:O381),2)</f>
        <v>325.82</v>
      </c>
      <c r="P378" s="879"/>
      <c r="Q378" s="879"/>
      <c r="R378" s="879"/>
      <c r="S378" s="879"/>
      <c r="T378" s="879"/>
      <c r="U378" s="878"/>
      <c r="V378" s="879"/>
      <c r="W378" s="915"/>
    </row>
    <row r="379" spans="2:28" ht="15">
      <c r="B379" s="801"/>
      <c r="C379" s="802"/>
      <c r="D379" s="801"/>
      <c r="E379" s="803"/>
      <c r="F379" s="881"/>
      <c r="G379" s="881"/>
      <c r="H379" s="881"/>
      <c r="I379" s="881"/>
      <c r="J379" s="881"/>
      <c r="K379" s="881"/>
      <c r="L379" s="881"/>
      <c r="M379" s="881"/>
      <c r="N379" s="881"/>
      <c r="O379" s="881">
        <f>ROUND(($O$375+$O$376)*2,2)</f>
        <v>153.04</v>
      </c>
      <c r="P379" s="881"/>
      <c r="Q379" s="881"/>
      <c r="R379" s="881"/>
      <c r="S379" s="881"/>
      <c r="T379" s="881"/>
      <c r="U379" s="880"/>
      <c r="V379" s="881"/>
      <c r="W379" s="916" t="s">
        <v>44776</v>
      </c>
    </row>
    <row r="380" spans="2:28" ht="15">
      <c r="B380" s="801"/>
      <c r="C380" s="802"/>
      <c r="D380" s="801"/>
      <c r="E380" s="803"/>
      <c r="F380" s="881"/>
      <c r="G380" s="881"/>
      <c r="H380" s="881"/>
      <c r="I380" s="881"/>
      <c r="J380" s="881"/>
      <c r="K380" s="881"/>
      <c r="L380" s="881">
        <v>6.1</v>
      </c>
      <c r="M380" s="881"/>
      <c r="N380" s="881"/>
      <c r="O380" s="881">
        <f>($O$376+$O$377)*L380</f>
        <v>128.53</v>
      </c>
      <c r="P380" s="881"/>
      <c r="Q380" s="881"/>
      <c r="R380" s="881"/>
      <c r="S380" s="881"/>
      <c r="T380" s="881"/>
      <c r="U380" s="880"/>
      <c r="V380" s="881"/>
      <c r="W380" s="916" t="s">
        <v>44777</v>
      </c>
    </row>
    <row r="381" spans="2:28" ht="15">
      <c r="B381" s="804"/>
      <c r="C381" s="805"/>
      <c r="D381" s="804"/>
      <c r="E381" s="806"/>
      <c r="F381" s="883"/>
      <c r="G381" s="883"/>
      <c r="H381" s="883"/>
      <c r="I381" s="883"/>
      <c r="J381" s="883"/>
      <c r="K381" s="883"/>
      <c r="L381" s="883">
        <v>2.1</v>
      </c>
      <c r="M381" s="883"/>
      <c r="N381" s="883"/>
      <c r="O381" s="881">
        <f>($O$376+$O$377)*L381</f>
        <v>44.25</v>
      </c>
      <c r="P381" s="883"/>
      <c r="Q381" s="883"/>
      <c r="R381" s="883"/>
      <c r="S381" s="883"/>
      <c r="T381" s="883"/>
      <c r="U381" s="882"/>
      <c r="V381" s="883"/>
      <c r="W381" s="917" t="s">
        <v>44778</v>
      </c>
    </row>
    <row r="382" spans="2:28" ht="30" customHeight="1">
      <c r="B382" s="662">
        <f>PO!B262</f>
        <v>11</v>
      </c>
      <c r="C382" s="663" t="str">
        <f>PO!E262</f>
        <v>INSTALAÇÕES ELÉTRICAS (EDIFICAÇÃO E EXTERNO)</v>
      </c>
      <c r="D382" s="662"/>
      <c r="E382" s="270"/>
      <c r="F382" s="873"/>
      <c r="G382" s="873"/>
      <c r="H382" s="873"/>
      <c r="I382" s="873"/>
      <c r="J382" s="873"/>
      <c r="K382" s="873"/>
      <c r="L382" s="873"/>
      <c r="M382" s="873"/>
      <c r="N382" s="873"/>
      <c r="O382" s="873"/>
      <c r="P382" s="873"/>
      <c r="Q382" s="873"/>
      <c r="R382" s="873"/>
      <c r="S382" s="873"/>
      <c r="T382" s="873"/>
      <c r="U382" s="873"/>
      <c r="V382" s="873"/>
      <c r="W382" s="913"/>
      <c r="Z382" t="s">
        <v>29590</v>
      </c>
      <c r="AA382">
        <v>1548.21</v>
      </c>
    </row>
    <row r="383" spans="2:28" ht="38.25">
      <c r="B383" s="271" t="str">
        <f>PO!B263</f>
        <v>11.1</v>
      </c>
      <c r="C383" s="492" t="str">
        <f>PO!E263</f>
        <v>ENTRADA DE ENERGIA AÉREA, TIPO B1, PADRÃO CEMIG, CARGA INSTALADA DE ATÉ 10KW, BIFÁSICO, COM SAÍDA SUBTERRÂNEA, INCLUSIVE POSTE, CAIXA PARA MEDIDOR, DISJUNTOR, BARRAMENTO, ATERRAMENTO E ACESSÓRIOS</v>
      </c>
      <c r="D383" s="271" t="str">
        <f>PO!F263</f>
        <v>UN</v>
      </c>
      <c r="E383" s="270">
        <f t="shared" si="30"/>
        <v>1</v>
      </c>
      <c r="F383" s="904">
        <v>1</v>
      </c>
      <c r="G383" s="904"/>
      <c r="H383" s="904"/>
      <c r="I383" s="904"/>
      <c r="J383" s="904"/>
      <c r="K383" s="904"/>
      <c r="L383" s="904"/>
      <c r="M383" s="904"/>
      <c r="N383" s="904"/>
      <c r="O383" s="904"/>
      <c r="P383" s="904"/>
      <c r="Q383" s="904"/>
      <c r="R383" s="904"/>
      <c r="S383" s="904"/>
      <c r="T383" s="904"/>
      <c r="U383" s="904"/>
      <c r="V383" s="904"/>
      <c r="W383" s="918"/>
      <c r="Z383" t="s">
        <v>29592</v>
      </c>
      <c r="AA383">
        <v>3.3</v>
      </c>
    </row>
    <row r="384" spans="2:28" ht="30" customHeight="1">
      <c r="B384" s="271" t="str">
        <f>PO!B264</f>
        <v>11.2</v>
      </c>
      <c r="C384" s="492" t="str">
        <f>PO!E264</f>
        <v>APLICAÇÃO MANUAL DE FUNDO SELADOR ACRÍLICO EM PAREDES EXTERNAS REF 88415</v>
      </c>
      <c r="D384" s="271" t="str">
        <f>PO!F264</f>
        <v>M2</v>
      </c>
      <c r="E384" s="270">
        <f t="shared" ref="E384:E392" si="45">IF(D384="M2",U384,IF(D384="MÊS",J384,IF(D384="M2XMÊS",J384,IF(D384="VG",F384,IF(D384="M",O384,IF(D384="UN",F384,IF(D384="UND",F384,IF(D384="U",F384,IF(D384="PR A1",F384,IF(D384="M3XKM",V384,IF(D384="M3",V384,IF(D384="KG",T384,"FALSO"))))))))))))</f>
        <v>8.4</v>
      </c>
      <c r="F384" s="874"/>
      <c r="G384" s="874"/>
      <c r="H384" s="874"/>
      <c r="I384" s="874"/>
      <c r="J384" s="874"/>
      <c r="K384" s="875"/>
      <c r="L384" s="875"/>
      <c r="M384" s="875"/>
      <c r="N384" s="875"/>
      <c r="O384" s="874"/>
      <c r="P384" s="875"/>
      <c r="Q384" s="875"/>
      <c r="R384" s="875"/>
      <c r="S384" s="875"/>
      <c r="T384" s="874"/>
      <c r="U384" s="874">
        <f>ROUND(4.2*2,2)</f>
        <v>8.4</v>
      </c>
      <c r="V384" s="874"/>
      <c r="W384" s="914"/>
      <c r="Z384" t="s">
        <v>29591</v>
      </c>
      <c r="AA384">
        <f>AA383-AA389</f>
        <v>1.8</v>
      </c>
    </row>
    <row r="385" spans="2:27" ht="30" customHeight="1">
      <c r="B385" s="271" t="str">
        <f>PO!B265</f>
        <v>11.3</v>
      </c>
      <c r="C385" s="492" t="str">
        <f>PO!E265</f>
        <v>PINTURA COM TINTA ACRÍLICA FOSCA EM PAREDES EXTERNAS, APLICAÇÃO MANUAL, DUAS DEMÃOS REF 95626</v>
      </c>
      <c r="D385" s="271" t="str">
        <f>PO!F265</f>
        <v>M2</v>
      </c>
      <c r="E385" s="270">
        <f t="shared" si="45"/>
        <v>8.4</v>
      </c>
      <c r="F385" s="875"/>
      <c r="G385" s="874"/>
      <c r="H385" s="874"/>
      <c r="I385" s="874"/>
      <c r="J385" s="874"/>
      <c r="K385" s="875"/>
      <c r="L385" s="875"/>
      <c r="M385" s="875"/>
      <c r="N385" s="875"/>
      <c r="O385" s="875"/>
      <c r="P385" s="875"/>
      <c r="Q385" s="875"/>
      <c r="R385" s="875"/>
      <c r="S385" s="875"/>
      <c r="T385" s="874"/>
      <c r="U385" s="874">
        <f>U384</f>
        <v>8.4</v>
      </c>
      <c r="V385" s="875"/>
      <c r="W385" s="914"/>
    </row>
    <row r="386" spans="2:27" ht="30" customHeight="1">
      <c r="B386" s="271" t="str">
        <f>PO!B266</f>
        <v>11.4</v>
      </c>
      <c r="C386" s="492" t="str">
        <f>PO!E266</f>
        <v>CAIXA DE EQUALIZAÇÃO 20 X 20CM COM 9 TERMINAIS</v>
      </c>
      <c r="D386" s="271" t="str">
        <f>PO!F266</f>
        <v>UN</v>
      </c>
      <c r="E386" s="270">
        <f t="shared" si="45"/>
        <v>1</v>
      </c>
      <c r="F386" s="874">
        <v>1</v>
      </c>
      <c r="G386" s="874"/>
      <c r="H386" s="874"/>
      <c r="I386" s="874"/>
      <c r="J386" s="874"/>
      <c r="K386" s="875"/>
      <c r="L386" s="875"/>
      <c r="M386" s="875"/>
      <c r="N386" s="875"/>
      <c r="O386" s="875"/>
      <c r="P386" s="875"/>
      <c r="Q386" s="875"/>
      <c r="R386" s="875"/>
      <c r="S386" s="875"/>
      <c r="T386" s="874"/>
      <c r="U386" s="874"/>
      <c r="V386" s="875"/>
      <c r="W386" s="914"/>
    </row>
    <row r="387" spans="2:27" ht="30" customHeight="1">
      <c r="B387" s="271" t="str">
        <f>PO!B267</f>
        <v>11.5</v>
      </c>
      <c r="C387" s="492" t="str">
        <f>PO!E267</f>
        <v>CAIXA DE INSPEÇÃO EM PVC, DIÂMETRO DE 30CM, ALTURA DE 30CM, COM TAMPA EM FERRO FUNDIDO, EXCLUSIVE HASTE DE ATERRAMENTO, INCLUSIVE INSTALAÇÃO</v>
      </c>
      <c r="D387" s="271" t="str">
        <f>PO!F267</f>
        <v>UN</v>
      </c>
      <c r="E387" s="270">
        <f t="shared" si="45"/>
        <v>3</v>
      </c>
      <c r="F387" s="874">
        <v>3</v>
      </c>
      <c r="G387" s="874"/>
      <c r="H387" s="874"/>
      <c r="I387" s="874"/>
      <c r="J387" s="874"/>
      <c r="K387" s="875"/>
      <c r="L387" s="875"/>
      <c r="M387" s="875"/>
      <c r="N387" s="875"/>
      <c r="O387" s="875"/>
      <c r="P387" s="875"/>
      <c r="Q387" s="875"/>
      <c r="R387" s="875"/>
      <c r="S387" s="875"/>
      <c r="T387" s="874"/>
      <c r="U387" s="874"/>
      <c r="V387" s="875"/>
      <c r="W387" s="914"/>
    </row>
    <row r="388" spans="2:27" ht="30" customHeight="1">
      <c r="B388" s="271" t="str">
        <f>PO!B268</f>
        <v>11.6</v>
      </c>
      <c r="C388" s="492" t="str">
        <f>PO!E268</f>
        <v>CONECTOR CABO HASTE CHT-1 DE ATERRAMENTO</v>
      </c>
      <c r="D388" s="271" t="str">
        <f>PO!F268</f>
        <v>UN</v>
      </c>
      <c r="E388" s="270">
        <f t="shared" si="45"/>
        <v>3</v>
      </c>
      <c r="F388" s="874">
        <v>3</v>
      </c>
      <c r="G388" s="874"/>
      <c r="H388" s="874"/>
      <c r="I388" s="874"/>
      <c r="J388" s="874"/>
      <c r="K388" s="875"/>
      <c r="L388" s="875"/>
      <c r="M388" s="875"/>
      <c r="N388" s="875"/>
      <c r="O388" s="875"/>
      <c r="P388" s="875"/>
      <c r="Q388" s="875"/>
      <c r="R388" s="875"/>
      <c r="S388" s="875"/>
      <c r="T388" s="874"/>
      <c r="U388" s="874"/>
      <c r="V388" s="875"/>
      <c r="W388" s="914"/>
    </row>
    <row r="389" spans="2:27" ht="30" customHeight="1">
      <c r="B389" s="271" t="str">
        <f>PO!B269</f>
        <v>11.7</v>
      </c>
      <c r="C389" s="492" t="str">
        <f>PO!E269</f>
        <v>HASTE DE ATERRAMENTO, DIÂMETRO 3/4", COM 3 METROS - FORNECIMENTO E INSTALAÇÃO. AF_08/2023</v>
      </c>
      <c r="D389" s="271" t="str">
        <f>PO!F269</f>
        <v>UN</v>
      </c>
      <c r="E389" s="270">
        <f t="shared" si="45"/>
        <v>10</v>
      </c>
      <c r="F389" s="874">
        <f>3+7</f>
        <v>10</v>
      </c>
      <c r="G389" s="874"/>
      <c r="H389" s="874"/>
      <c r="I389" s="874"/>
      <c r="J389" s="874"/>
      <c r="K389" s="875"/>
      <c r="L389" s="875"/>
      <c r="M389" s="875"/>
      <c r="N389" s="875"/>
      <c r="O389" s="874"/>
      <c r="P389" s="875"/>
      <c r="Q389" s="875"/>
      <c r="R389" s="875"/>
      <c r="S389" s="875"/>
      <c r="T389" s="874"/>
      <c r="U389" s="874"/>
      <c r="V389" s="875"/>
      <c r="W389" s="914"/>
      <c r="Z389" t="s">
        <v>29594</v>
      </c>
      <c r="AA389">
        <v>1.5</v>
      </c>
    </row>
    <row r="390" spans="2:27" ht="30" customHeight="1">
      <c r="B390" s="271" t="str">
        <f>PO!B270</f>
        <v>11.8</v>
      </c>
      <c r="C390" s="492" t="str">
        <f>PO!E270</f>
        <v>CABO FLEXÍVEL COM 1 CONDUTOR #1X1,5MM2, ISOLAMENTO 1KV NÃO HALOGENADO</v>
      </c>
      <c r="D390" s="271" t="str">
        <f>PO!F270</f>
        <v>M</v>
      </c>
      <c r="E390" s="270">
        <f t="shared" si="45"/>
        <v>667.65</v>
      </c>
      <c r="F390" s="875"/>
      <c r="G390" s="874"/>
      <c r="H390" s="874"/>
      <c r="I390" s="874"/>
      <c r="J390" s="874"/>
      <c r="K390" s="875"/>
      <c r="L390" s="875"/>
      <c r="M390" s="875"/>
      <c r="N390" s="875"/>
      <c r="O390" s="874">
        <f>ROUND(48.1+217.43+229.78+172.34,2)</f>
        <v>667.65</v>
      </c>
      <c r="P390" s="875"/>
      <c r="Q390" s="875"/>
      <c r="R390" s="875"/>
      <c r="S390" s="875"/>
      <c r="T390" s="874"/>
      <c r="U390" s="875"/>
      <c r="V390" s="875"/>
      <c r="W390" s="914"/>
    </row>
    <row r="391" spans="2:27" ht="30" customHeight="1">
      <c r="B391" s="271" t="str">
        <f>PO!B271</f>
        <v>11.9</v>
      </c>
      <c r="C391" s="492" t="str">
        <f>PO!E271</f>
        <v>CABO FLEXÍVEL COM 1 CONDUTOR #1X10,0MM2, ISOLAMENTO 1KV NÃO HALOGENADO</v>
      </c>
      <c r="D391" s="271" t="str">
        <f>PO!F271</f>
        <v>M</v>
      </c>
      <c r="E391" s="270">
        <f t="shared" si="45"/>
        <v>4.16</v>
      </c>
      <c r="F391" s="874"/>
      <c r="G391" s="874"/>
      <c r="H391" s="874"/>
      <c r="I391" s="874"/>
      <c r="J391" s="874"/>
      <c r="K391" s="875"/>
      <c r="L391" s="875"/>
      <c r="M391" s="875"/>
      <c r="N391" s="875"/>
      <c r="O391" s="874">
        <f>ROUND(1.04*4,2)</f>
        <v>4.16</v>
      </c>
      <c r="P391" s="875"/>
      <c r="Q391" s="875"/>
      <c r="R391" s="875"/>
      <c r="S391" s="875"/>
      <c r="T391" s="874"/>
      <c r="U391" s="875"/>
      <c r="V391" s="875"/>
      <c r="W391" s="914"/>
    </row>
    <row r="392" spans="2:27" ht="30" customHeight="1">
      <c r="B392" s="271" t="str">
        <f>PO!B272</f>
        <v>11.10</v>
      </c>
      <c r="C392" s="492" t="str">
        <f>PO!E272</f>
        <v>CABO FLEXÍVEL COM 1 CONDUTOR #1X16,0MM2, ISOLAMENTO 1KV NÃO HALOGENADO</v>
      </c>
      <c r="D392" s="271" t="str">
        <f>PO!F272</f>
        <v>M</v>
      </c>
      <c r="E392" s="270">
        <f t="shared" si="45"/>
        <v>75.55</v>
      </c>
      <c r="F392" s="874"/>
      <c r="G392" s="874"/>
      <c r="H392" s="874"/>
      <c r="I392" s="874"/>
      <c r="J392" s="874"/>
      <c r="K392" s="875"/>
      <c r="L392" s="875"/>
      <c r="M392" s="875"/>
      <c r="N392" s="875"/>
      <c r="O392" s="874">
        <f>ROUND(3.33+3.33+4.83+0.5+63.56,2)</f>
        <v>75.55</v>
      </c>
      <c r="P392" s="875"/>
      <c r="Q392" s="875"/>
      <c r="R392" s="875"/>
      <c r="S392" s="875"/>
      <c r="T392" s="874"/>
      <c r="U392" s="874"/>
      <c r="V392" s="874"/>
      <c r="W392" s="914"/>
      <c r="Z392" t="s">
        <v>29593</v>
      </c>
      <c r="AA392">
        <v>0.2</v>
      </c>
    </row>
    <row r="393" spans="2:27" ht="30" customHeight="1">
      <c r="B393" s="271" t="str">
        <f>PO!B273</f>
        <v>11.11</v>
      </c>
      <c r="C393" s="492" t="str">
        <f>PO!E273</f>
        <v>CABO FLEXÍVEL COM 1 CONDUTOR #1X2,5MM2, ISOLAMENTO 1KV NÃO HALOGENADO</v>
      </c>
      <c r="D393" s="271" t="str">
        <f>PO!F273</f>
        <v>M</v>
      </c>
      <c r="E393" s="270">
        <f t="shared" ref="E393:E400" si="46">IF(D393="M2",U393,IF(D393="MÊS",J393,IF(D393="M2XMÊS",J393,IF(D393="VG",F393,IF(D393="M",O393,IF(D393="UN",F393,IF(D393="UND",F393,IF(D393="U",F393,IF(D393="PR A1",F393,IF(D393="M3XKM",V393,IF(D393="M3",V393,IF(D393="KG",T393,"FALSO"))))))))))))</f>
        <v>160.44</v>
      </c>
      <c r="F393" s="874"/>
      <c r="G393" s="874"/>
      <c r="H393" s="874"/>
      <c r="I393" s="874"/>
      <c r="J393" s="874"/>
      <c r="K393" s="875"/>
      <c r="L393" s="875"/>
      <c r="M393" s="875"/>
      <c r="N393" s="875"/>
      <c r="O393" s="874">
        <f>ROUND(30.63+49.57+45.01+35.23,2)</f>
        <v>160.44</v>
      </c>
      <c r="P393" s="875"/>
      <c r="Q393" s="875"/>
      <c r="R393" s="875"/>
      <c r="S393" s="875"/>
      <c r="T393" s="874"/>
      <c r="U393" s="874"/>
      <c r="V393" s="874"/>
      <c r="W393" s="914"/>
    </row>
    <row r="394" spans="2:27" ht="30" customHeight="1">
      <c r="B394" s="271" t="str">
        <f>PO!B274</f>
        <v>11.12</v>
      </c>
      <c r="C394" s="492" t="str">
        <f>PO!E274</f>
        <v>CABO FLEXÍVEL COM 1 CONDUTOR #1X25,0MM2, ISOLAMENTO 1KV NÃO HALOGENADO</v>
      </c>
      <c r="D394" s="271" t="str">
        <f>PO!F274</f>
        <v>M</v>
      </c>
      <c r="E394" s="270">
        <f t="shared" si="46"/>
        <v>190.68</v>
      </c>
      <c r="F394" s="874"/>
      <c r="G394" s="874"/>
      <c r="H394" s="874"/>
      <c r="I394" s="874"/>
      <c r="J394" s="874"/>
      <c r="K394" s="875"/>
      <c r="L394" s="875"/>
      <c r="M394" s="875"/>
      <c r="N394" s="875"/>
      <c r="O394" s="874">
        <f>ROUND(63.56*3,2)</f>
        <v>190.68</v>
      </c>
      <c r="P394" s="875"/>
      <c r="Q394" s="875"/>
      <c r="R394" s="875"/>
      <c r="S394" s="875"/>
      <c r="T394" s="874"/>
      <c r="U394" s="874"/>
      <c r="V394" s="874"/>
      <c r="W394" s="914"/>
    </row>
    <row r="395" spans="2:27" ht="30" customHeight="1">
      <c r="B395" s="271" t="str">
        <f>PO!B275</f>
        <v>11.13</v>
      </c>
      <c r="C395" s="492" t="str">
        <f>PO!E275</f>
        <v>CAIXA DE PASSAGEM EM ALVENARIA E TAMPA DE CONCRETO, FUNDO DE BRITA, TIPO 1, DIMENSÃO (25X25X50)CM, INCLUSIVE ESCAVAÇÃO, REATERRO E BOTA-FORA</v>
      </c>
      <c r="D395" s="271" t="str">
        <f>PO!F275</f>
        <v>UN</v>
      </c>
      <c r="E395" s="270">
        <f t="shared" si="46"/>
        <v>12</v>
      </c>
      <c r="F395" s="874">
        <v>12</v>
      </c>
      <c r="G395" s="874"/>
      <c r="H395" s="874"/>
      <c r="I395" s="874"/>
      <c r="J395" s="874"/>
      <c r="K395" s="875"/>
      <c r="L395" s="875"/>
      <c r="M395" s="875"/>
      <c r="N395" s="875"/>
      <c r="O395" s="874"/>
      <c r="P395" s="875"/>
      <c r="Q395" s="875"/>
      <c r="R395" s="875"/>
      <c r="S395" s="875"/>
      <c r="T395" s="874"/>
      <c r="U395" s="874"/>
      <c r="V395" s="874"/>
      <c r="W395" s="914"/>
    </row>
    <row r="396" spans="2:27" ht="30" customHeight="1">
      <c r="B396" s="271" t="str">
        <f>PO!B276</f>
        <v>11.14</v>
      </c>
      <c r="C396" s="492" t="str">
        <f>PO!E276</f>
        <v>CABO DE COBRE NU # 16 MM2</v>
      </c>
      <c r="D396" s="271" t="str">
        <f>PO!F276</f>
        <v>M</v>
      </c>
      <c r="E396" s="270">
        <f t="shared" si="46"/>
        <v>9.2200000000000006</v>
      </c>
      <c r="F396" s="874"/>
      <c r="G396" s="874"/>
      <c r="H396" s="874"/>
      <c r="I396" s="874"/>
      <c r="J396" s="874"/>
      <c r="K396" s="875"/>
      <c r="L396" s="875"/>
      <c r="M396" s="875"/>
      <c r="N396" s="875"/>
      <c r="O396" s="874">
        <v>9.2200000000000006</v>
      </c>
      <c r="P396" s="875"/>
      <c r="Q396" s="875"/>
      <c r="R396" s="875"/>
      <c r="S396" s="875"/>
      <c r="T396" s="874"/>
      <c r="U396" s="874"/>
      <c r="V396" s="874"/>
      <c r="W396" s="914"/>
    </row>
    <row r="397" spans="2:27" ht="51">
      <c r="B397" s="271" t="str">
        <f>PO!B277</f>
        <v>11.15</v>
      </c>
      <c r="C397" s="492" t="str">
        <f>PO!E277</f>
        <v>CONJUNTO DE UM (1) INTERRUPTOR SIMPLES, CORRENTE 10A, TENSÃO 250V, (10A-250V) E UMA (1) TOMADA PADRÃO, TRÊS (3) POLOS, CORRENTE 10A, TENSÃO 250V, (2P+T/10A-250V), COM PLACA 4"X2" DE DOIS (2) POSTOS, INCLUSIVE FORNECIMENTO, INSTALAÇÃO, SUPORTE, MÓDULO E PLACA</v>
      </c>
      <c r="D397" s="271" t="str">
        <f>PO!F277</f>
        <v>UN</v>
      </c>
      <c r="E397" s="270">
        <f t="shared" si="46"/>
        <v>2</v>
      </c>
      <c r="F397" s="874">
        <v>2</v>
      </c>
      <c r="G397" s="874"/>
      <c r="H397" s="874"/>
      <c r="I397" s="874"/>
      <c r="J397" s="874"/>
      <c r="K397" s="875"/>
      <c r="L397" s="875"/>
      <c r="M397" s="875"/>
      <c r="N397" s="875"/>
      <c r="O397" s="874"/>
      <c r="P397" s="875"/>
      <c r="Q397" s="875"/>
      <c r="R397" s="875"/>
      <c r="S397" s="875"/>
      <c r="T397" s="874"/>
      <c r="U397" s="874"/>
      <c r="V397" s="874"/>
      <c r="W397" s="914"/>
    </row>
    <row r="398" spans="2:27" ht="38.25">
      <c r="B398" s="271" t="str">
        <f>PO!B278</f>
        <v>11.16</v>
      </c>
      <c r="C398" s="492" t="str">
        <f>PO!E278</f>
        <v>CONJUNTO DE DUAS (2) TOMADAS PADRÃO, TRÊS (3) POLOS, CORRENTE 10A, TENSÃO 250V, (2P+T/10A-250V), COM PLACA 4"X2" DE DOIS (2) POSTOS, INCLUSIVE FORNECIMENTO, INSTALAÇÃO, SUPORTE, MÓDULO E PLACA</v>
      </c>
      <c r="D398" s="271" t="str">
        <f>PO!F278</f>
        <v>UN</v>
      </c>
      <c r="E398" s="270">
        <f t="shared" si="46"/>
        <v>4</v>
      </c>
      <c r="F398" s="874">
        <v>4</v>
      </c>
      <c r="G398" s="874"/>
      <c r="H398" s="874"/>
      <c r="I398" s="874"/>
      <c r="J398" s="874"/>
      <c r="K398" s="875"/>
      <c r="L398" s="875"/>
      <c r="M398" s="875"/>
      <c r="N398" s="875"/>
      <c r="O398" s="874"/>
      <c r="P398" s="875"/>
      <c r="Q398" s="875"/>
      <c r="R398" s="875"/>
      <c r="S398" s="875"/>
      <c r="T398" s="874"/>
      <c r="U398" s="874"/>
      <c r="V398" s="874"/>
      <c r="W398" s="914"/>
    </row>
    <row r="399" spans="2:27" ht="38.25">
      <c r="B399" s="271" t="str">
        <f>PO!B279</f>
        <v>11.17</v>
      </c>
      <c r="C399" s="492" t="str">
        <f>PO!E279</f>
        <v>CONJUNTO DE UMA (1) TOMADA PADRÃO, TRÊS (3) POLOS, CORRENTE 10A, TENSÃO 250V, (2P+T/10A-250V), COM PLACA 4"X2" DE UM (1) POSTO, INCLUSIVE FORNECIMENTO, INSTALAÇÃO, SUPORTE, MÓDULO E PLACA</v>
      </c>
      <c r="D399" s="271" t="str">
        <f>PO!F279</f>
        <v>UN</v>
      </c>
      <c r="E399" s="270">
        <f t="shared" si="46"/>
        <v>2</v>
      </c>
      <c r="F399" s="874">
        <v>2</v>
      </c>
      <c r="G399" s="874"/>
      <c r="H399" s="874"/>
      <c r="I399" s="874"/>
      <c r="J399" s="874"/>
      <c r="K399" s="875"/>
      <c r="L399" s="875"/>
      <c r="M399" s="875"/>
      <c r="N399" s="875"/>
      <c r="O399" s="874"/>
      <c r="P399" s="875"/>
      <c r="Q399" s="875"/>
      <c r="R399" s="875"/>
      <c r="S399" s="875"/>
      <c r="T399" s="874"/>
      <c r="U399" s="874"/>
      <c r="V399" s="874"/>
      <c r="W399" s="914"/>
    </row>
    <row r="400" spans="2:27" ht="38.25">
      <c r="B400" s="271" t="str">
        <f>PO!B280</f>
        <v>11.18</v>
      </c>
      <c r="C400" s="492" t="str">
        <f>PO!E280</f>
        <v>CONJUNTO DE UMA (1) TOMADA PADRÃO, TRÊS (3) POLOS, CORRENTE 20A, TENSÃO 250V, (2P+T/20A-250V), COM PLACA 4"X2" DE UM (1) POSTO, INCLUSIVE FORNECIMENTO, INSTALAÇÃO, SUPORTE, MÓDULO E PLACA</v>
      </c>
      <c r="D400" s="271" t="str">
        <f>PO!F280</f>
        <v>UN</v>
      </c>
      <c r="E400" s="270">
        <f t="shared" si="46"/>
        <v>2</v>
      </c>
      <c r="F400" s="874">
        <v>2</v>
      </c>
      <c r="G400" s="874"/>
      <c r="H400" s="874"/>
      <c r="I400" s="874"/>
      <c r="J400" s="874"/>
      <c r="K400" s="875"/>
      <c r="L400" s="875"/>
      <c r="M400" s="875"/>
      <c r="N400" s="875"/>
      <c r="O400" s="874"/>
      <c r="P400" s="875"/>
      <c r="Q400" s="875"/>
      <c r="R400" s="875"/>
      <c r="S400" s="875"/>
      <c r="T400" s="874"/>
      <c r="U400" s="874"/>
      <c r="V400" s="874"/>
      <c r="W400" s="914"/>
    </row>
    <row r="401" spans="2:23" ht="30" customHeight="1">
      <c r="B401" s="271" t="str">
        <f>PO!B281</f>
        <v>11.19</v>
      </c>
      <c r="C401" s="492" t="str">
        <f>PO!E281</f>
        <v>RELÉ FOTOELÉTRICO PARA COMANDO DE ILUMINAÇÃO EXTERNA 1000 W - FORNECIMENTO E INSTALAÇÃO. AF_02/2025</v>
      </c>
      <c r="D401" s="271" t="str">
        <f>PO!F281</f>
        <v>UN</v>
      </c>
      <c r="E401" s="270">
        <f t="shared" ref="E401:E405" si="47">IF(D401="M2",U401,IF(D401="MÊS",J401,IF(D401="M2XMÊS",J401,IF(D401="VG",F401,IF(D401="M",O401,IF(D401="UN",F401,IF(D401="UND",F401,IF(D401="U",F401,IF(D401="PR A1",F401,IF(D401="M3XKM",V401,IF(D401="M3",V401,IF(D401="KG",T401,"FALSO"))))))))))))</f>
        <v>4</v>
      </c>
      <c r="F401" s="874">
        <f>3+4-3</f>
        <v>4</v>
      </c>
      <c r="G401" s="874"/>
      <c r="H401" s="874"/>
      <c r="I401" s="874"/>
      <c r="J401" s="874"/>
      <c r="K401" s="875"/>
      <c r="L401" s="875"/>
      <c r="M401" s="875"/>
      <c r="N401" s="875"/>
      <c r="O401" s="874"/>
      <c r="P401" s="875"/>
      <c r="Q401" s="875"/>
      <c r="R401" s="875"/>
      <c r="S401" s="875"/>
      <c r="T401" s="874"/>
      <c r="U401" s="874"/>
      <c r="V401" s="874"/>
      <c r="W401" s="914"/>
    </row>
    <row r="402" spans="2:23" ht="30" customHeight="1">
      <c r="B402" s="271" t="str">
        <f>PO!B282</f>
        <v>11.20</v>
      </c>
      <c r="C402" s="492" t="str">
        <f>PO!E282</f>
        <v>BASE PARA RELÉ FOTOELÉTRICO</v>
      </c>
      <c r="D402" s="271" t="str">
        <f>PO!F282</f>
        <v>UN</v>
      </c>
      <c r="E402" s="270">
        <f t="shared" si="47"/>
        <v>4</v>
      </c>
      <c r="F402" s="874">
        <f>F401</f>
        <v>4</v>
      </c>
      <c r="G402" s="874"/>
      <c r="H402" s="874"/>
      <c r="I402" s="874"/>
      <c r="J402" s="874"/>
      <c r="K402" s="875"/>
      <c r="L402" s="875"/>
      <c r="M402" s="875"/>
      <c r="N402" s="875"/>
      <c r="O402" s="874"/>
      <c r="P402" s="875"/>
      <c r="Q402" s="875"/>
      <c r="R402" s="875"/>
      <c r="S402" s="875"/>
      <c r="T402" s="874"/>
      <c r="U402" s="874"/>
      <c r="V402" s="874"/>
      <c r="W402" s="914"/>
    </row>
    <row r="403" spans="2:23" ht="30" customHeight="1">
      <c r="B403" s="271" t="str">
        <f>PO!B283</f>
        <v>11.21</v>
      </c>
      <c r="C403" s="492" t="str">
        <f>PO!E283</f>
        <v>DISJUNTOR MONOPOLAR TIPO DIN, CORRENTE NOMINAL DE 10A - FORNECIMENTO E INSTALAÇÃO. AF_07/2025</v>
      </c>
      <c r="D403" s="271" t="str">
        <f>PO!F283</f>
        <v>UN</v>
      </c>
      <c r="E403" s="270">
        <f t="shared" si="47"/>
        <v>1</v>
      </c>
      <c r="F403" s="874">
        <v>1</v>
      </c>
      <c r="G403" s="874"/>
      <c r="H403" s="874"/>
      <c r="I403" s="874"/>
      <c r="J403" s="874"/>
      <c r="K403" s="875"/>
      <c r="L403" s="875"/>
      <c r="M403" s="875"/>
      <c r="N403" s="875"/>
      <c r="O403" s="874"/>
      <c r="P403" s="875"/>
      <c r="Q403" s="875"/>
      <c r="R403" s="875"/>
      <c r="S403" s="875"/>
      <c r="T403" s="874"/>
      <c r="U403" s="874"/>
      <c r="V403" s="874"/>
      <c r="W403" s="914"/>
    </row>
    <row r="404" spans="2:23" ht="30" customHeight="1">
      <c r="B404" s="271" t="str">
        <f>PO!B284</f>
        <v>11.22</v>
      </c>
      <c r="C404" s="492" t="str">
        <f>PO!E284</f>
        <v>DISJUNTOR MONOPOLAR TIPO DIN, CORRENTE NOMINAL DE 16A - FORNECIMENTO E INSTALAÇÃO. AF_07/2025</v>
      </c>
      <c r="D404" s="271" t="str">
        <f>PO!F284</f>
        <v>UN</v>
      </c>
      <c r="E404" s="270">
        <f t="shared" si="47"/>
        <v>2</v>
      </c>
      <c r="F404" s="874">
        <v>2</v>
      </c>
      <c r="G404" s="874"/>
      <c r="H404" s="874"/>
      <c r="I404" s="874"/>
      <c r="J404" s="874"/>
      <c r="K404" s="875"/>
      <c r="L404" s="875"/>
      <c r="M404" s="875"/>
      <c r="N404" s="875"/>
      <c r="O404" s="874"/>
      <c r="P404" s="875"/>
      <c r="Q404" s="875"/>
      <c r="R404" s="875"/>
      <c r="S404" s="875"/>
      <c r="T404" s="874"/>
      <c r="U404" s="874"/>
      <c r="V404" s="874"/>
      <c r="W404" s="914"/>
    </row>
    <row r="405" spans="2:23" ht="30" customHeight="1">
      <c r="B405" s="271" t="str">
        <f>PO!B285</f>
        <v>11.23</v>
      </c>
      <c r="C405" s="492" t="str">
        <f>PO!E285</f>
        <v>DISJUNTOR BIPOLAR TIPO DIN, CORRENTE NOMINAL DE 10A, FORNECIMENTO E INSTALAÇÃO, INCLUSIVE TERMINAL ILHÓS</v>
      </c>
      <c r="D405" s="271" t="str">
        <f>PO!F285</f>
        <v>UN</v>
      </c>
      <c r="E405" s="270">
        <f t="shared" si="47"/>
        <v>6</v>
      </c>
      <c r="F405" s="874">
        <v>6</v>
      </c>
      <c r="G405" s="874"/>
      <c r="H405" s="874"/>
      <c r="I405" s="874"/>
      <c r="J405" s="874"/>
      <c r="K405" s="875"/>
      <c r="L405" s="875"/>
      <c r="M405" s="875"/>
      <c r="N405" s="875"/>
      <c r="O405" s="874"/>
      <c r="P405" s="875"/>
      <c r="Q405" s="875"/>
      <c r="R405" s="875"/>
      <c r="S405" s="875"/>
      <c r="T405" s="874"/>
      <c r="U405" s="874"/>
      <c r="V405" s="874"/>
      <c r="W405" s="914"/>
    </row>
    <row r="406" spans="2:23" ht="30" customHeight="1">
      <c r="B406" s="271" t="str">
        <f>PO!B286</f>
        <v>11.24</v>
      </c>
      <c r="C406" s="492" t="str">
        <f>PO!E286</f>
        <v>DISJUNTOR TERMOMAGNÉTICO (240V-60HRZ) - BIPOLAR 20A - PADRÃO DIN</v>
      </c>
      <c r="D406" s="271" t="str">
        <f>PO!F286</f>
        <v>UN</v>
      </c>
      <c r="E406" s="270">
        <f t="shared" ref="E406:E410" si="48">IF(D406="M2",U406,IF(D406="MÊS",J406,IF(D406="M2XMÊS",J406,IF(D406="VG",F406,IF(D406="M",O406,IF(D406="UN",F406,IF(D406="UND",F406,IF(D406="U",F406,IF(D406="PR A1",F406,IF(D406="M3XKM",V406,IF(D406="M3",V406,IF(D406="KG",T406,"FALSO"))))))))))))</f>
        <v>1</v>
      </c>
      <c r="F406" s="874">
        <v>1</v>
      </c>
      <c r="G406" s="874"/>
      <c r="H406" s="874"/>
      <c r="I406" s="874"/>
      <c r="J406" s="874"/>
      <c r="K406" s="875"/>
      <c r="L406" s="875"/>
      <c r="M406" s="875"/>
      <c r="N406" s="875"/>
      <c r="O406" s="874"/>
      <c r="P406" s="875"/>
      <c r="Q406" s="875"/>
      <c r="R406" s="875"/>
      <c r="S406" s="875"/>
      <c r="T406" s="874"/>
      <c r="U406" s="874"/>
      <c r="V406" s="874"/>
      <c r="W406" s="914"/>
    </row>
    <row r="407" spans="2:23" ht="30" customHeight="1">
      <c r="B407" s="271" t="str">
        <f>PO!B287</f>
        <v>11.25</v>
      </c>
      <c r="C407" s="492" t="str">
        <f>PO!E287</f>
        <v>DISJUNTOR BIPOLAR TIPO DIN, CORRENTE NOMINAL DE 40A, FORNECIMENTO E INSTALAÇÃO, INCLUSIVE TERMINAL ILHÓS</v>
      </c>
      <c r="D407" s="271" t="str">
        <f>PO!F287</f>
        <v>UN</v>
      </c>
      <c r="E407" s="270">
        <f t="shared" si="48"/>
        <v>2</v>
      </c>
      <c r="F407" s="874">
        <v>2</v>
      </c>
      <c r="G407" s="874"/>
      <c r="H407" s="874"/>
      <c r="I407" s="874"/>
      <c r="J407" s="874"/>
      <c r="K407" s="875"/>
      <c r="L407" s="875"/>
      <c r="M407" s="875"/>
      <c r="N407" s="875"/>
      <c r="O407" s="874"/>
      <c r="P407" s="875"/>
      <c r="Q407" s="875"/>
      <c r="R407" s="875"/>
      <c r="S407" s="875"/>
      <c r="T407" s="874"/>
      <c r="U407" s="874"/>
      <c r="V407" s="874"/>
      <c r="W407" s="914"/>
    </row>
    <row r="408" spans="2:23" ht="30" customHeight="1">
      <c r="B408" s="271" t="str">
        <f>PO!B288</f>
        <v>11.26</v>
      </c>
      <c r="C408" s="492" t="str">
        <f>PO!E288</f>
        <v>DISJUNTOR BIPOLAR TIPO DIN, CORRENTE NOMINAL DE 63A, FORNECIMENTO E INSTALAÇÃO, INCLUSIVE TERMINAL ILHÓS</v>
      </c>
      <c r="D408" s="271" t="str">
        <f>PO!F288</f>
        <v>UN</v>
      </c>
      <c r="E408" s="270">
        <f t="shared" si="48"/>
        <v>2</v>
      </c>
      <c r="F408" s="874">
        <v>2</v>
      </c>
      <c r="G408" s="874"/>
      <c r="H408" s="874"/>
      <c r="I408" s="874"/>
      <c r="J408" s="874"/>
      <c r="K408" s="875"/>
      <c r="L408" s="875"/>
      <c r="M408" s="875"/>
      <c r="N408" s="875"/>
      <c r="O408" s="874"/>
      <c r="P408" s="875"/>
      <c r="Q408" s="875"/>
      <c r="R408" s="875"/>
      <c r="S408" s="875"/>
      <c r="T408" s="874"/>
      <c r="U408" s="874"/>
      <c r="V408" s="874"/>
      <c r="W408" s="914"/>
    </row>
    <row r="409" spans="2:23" ht="30" customHeight="1">
      <c r="B409" s="271" t="str">
        <f>PO!B289</f>
        <v>11.27</v>
      </c>
      <c r="C409" s="492" t="str">
        <f>PO!E289</f>
        <v>DISPOSITIVO DPS 20KA-175V OU 275V - FORNECIMENTO E INSTALAÇÃO. AF_07/2025</v>
      </c>
      <c r="D409" s="271" t="str">
        <f>PO!F289</f>
        <v>UN</v>
      </c>
      <c r="E409" s="270">
        <f t="shared" si="48"/>
        <v>3</v>
      </c>
      <c r="F409" s="874">
        <v>3</v>
      </c>
      <c r="G409" s="874"/>
      <c r="H409" s="874"/>
      <c r="I409" s="874"/>
      <c r="J409" s="874"/>
      <c r="K409" s="875"/>
      <c r="L409" s="875"/>
      <c r="M409" s="875"/>
      <c r="N409" s="875"/>
      <c r="O409" s="874"/>
      <c r="P409" s="875"/>
      <c r="Q409" s="875"/>
      <c r="R409" s="875"/>
      <c r="S409" s="875"/>
      <c r="T409" s="874"/>
      <c r="U409" s="874"/>
      <c r="V409" s="874"/>
      <c r="W409" s="914"/>
    </row>
    <row r="410" spans="2:23" ht="30" customHeight="1">
      <c r="B410" s="271" t="str">
        <f>PO!B290</f>
        <v>11.28</v>
      </c>
      <c r="C410" s="492" t="str">
        <f>PO!E290</f>
        <v>DISPOSITIVO DE PROTEÇÃO CONTRA SURTOS (DPS) MONOPOLAR, CORRENTE DE INTERRUPÇÃO 45KA, INCLUSIVE TERMINAL ILHÓS</v>
      </c>
      <c r="D410" s="271" t="str">
        <f>PO!F290</f>
        <v>UN</v>
      </c>
      <c r="E410" s="270">
        <f t="shared" si="48"/>
        <v>3</v>
      </c>
      <c r="F410" s="874">
        <v>3</v>
      </c>
      <c r="G410" s="874"/>
      <c r="H410" s="874"/>
      <c r="I410" s="874"/>
      <c r="J410" s="874"/>
      <c r="K410" s="875"/>
      <c r="L410" s="875"/>
      <c r="M410" s="875"/>
      <c r="N410" s="875"/>
      <c r="O410" s="874"/>
      <c r="P410" s="875"/>
      <c r="Q410" s="875"/>
      <c r="R410" s="875"/>
      <c r="S410" s="875"/>
      <c r="T410" s="874"/>
      <c r="U410" s="874"/>
      <c r="V410" s="874"/>
      <c r="W410" s="914"/>
    </row>
    <row r="411" spans="2:23" ht="30" customHeight="1">
      <c r="B411" s="271" t="str">
        <f>PO!B291</f>
        <v>11.29</v>
      </c>
      <c r="C411" s="492" t="str">
        <f>PO!E291</f>
        <v>INTERRUPTOR DIFERENCIAL RESIDUAL BIPOLAR 25A-30MA , 2 MÓDULOS REFERÊNCIA WRX22530 ELETROMAR/EQUIVALENTE</v>
      </c>
      <c r="D411" s="271" t="str">
        <f>PO!F291</f>
        <v>UN</v>
      </c>
      <c r="E411" s="270">
        <f t="shared" ref="E411:E421" si="49">IF(D411="M2",U411,IF(D411="MÊS",J411,IF(D411="M2XMÊS",J411,IF(D411="VG",F411,IF(D411="M",O411,IF(D411="UN",F411,IF(D411="UND",F411,IF(D411="U",F411,IF(D411="PR A1",F411,IF(D411="M3XKM",V411,IF(D411="M3",V411,IF(D411="KG",T411,"FALSO"))))))))))))</f>
        <v>5</v>
      </c>
      <c r="F411" s="874">
        <v>5</v>
      </c>
      <c r="G411" s="874"/>
      <c r="H411" s="874"/>
      <c r="I411" s="874"/>
      <c r="J411" s="874"/>
      <c r="K411" s="875"/>
      <c r="L411" s="875"/>
      <c r="M411" s="875"/>
      <c r="N411" s="875"/>
      <c r="O411" s="874"/>
      <c r="P411" s="875"/>
      <c r="Q411" s="875"/>
      <c r="R411" s="875"/>
      <c r="S411" s="875"/>
      <c r="T411" s="874"/>
      <c r="U411" s="874"/>
      <c r="V411" s="874"/>
      <c r="W411" s="914"/>
    </row>
    <row r="412" spans="2:23" ht="41.25" customHeight="1">
      <c r="B412" s="271" t="str">
        <f>PO!B292</f>
        <v>11.30</v>
      </c>
      <c r="C412" s="492" t="str">
        <f>PO!E292</f>
        <v>DISJUNTOR DE PROTEÇÃO DIFERENCIAL RESIDUAL (DR), TETRAPOLAR TIPO DIN, CORRENTE NOMINAL DE 63A, SENSIBILIDADE DE 30MA, FORNECIMENTO E INSTALAÇÃO, INCLUSIVE TERMINAL ILHÓS</v>
      </c>
      <c r="D412" s="271" t="str">
        <f>PO!F292</f>
        <v>UN</v>
      </c>
      <c r="E412" s="270">
        <f t="shared" ref="E412" si="50">IF(D412="M2",U412,IF(D412="MÊS",J412,IF(D412="M2XMÊS",J412,IF(D412="VG",F412,IF(D412="M",O412,IF(D412="UN",F412,IF(D412="UND",F412,IF(D412="U",F412,IF(D412="PR A1",F412,IF(D412="M3XKM",V412,IF(D412="M3",V412,IF(D412="KG",T412,"FALSO"))))))))))))</f>
        <v>1</v>
      </c>
      <c r="F412" s="896">
        <v>1</v>
      </c>
      <c r="G412" s="896"/>
      <c r="H412" s="896"/>
      <c r="I412" s="896"/>
      <c r="J412" s="896"/>
      <c r="K412" s="895"/>
      <c r="L412" s="895"/>
      <c r="M412" s="895"/>
      <c r="N412" s="895"/>
      <c r="O412" s="896"/>
      <c r="P412" s="895"/>
      <c r="Q412" s="895"/>
      <c r="R412" s="895"/>
      <c r="S412" s="895"/>
      <c r="T412" s="896"/>
      <c r="U412" s="896"/>
      <c r="V412" s="896"/>
      <c r="W412" s="926"/>
    </row>
    <row r="413" spans="2:23" ht="30" customHeight="1">
      <c r="B413" s="798" t="str">
        <f>PO!B293</f>
        <v>11.31</v>
      </c>
      <c r="C413" s="799" t="str">
        <f>PO!E293</f>
        <v>ESCAVAÇÃO MANUAL DE VALAS H &lt;= 1,5M</v>
      </c>
      <c r="D413" s="798" t="str">
        <f>PO!F293</f>
        <v>M3</v>
      </c>
      <c r="E413" s="800">
        <f>IF(D413="M2",U413,IF(D413="MÊS",J413,IF(D413="M2XMÊS",J413,IF(D413="VG",F413,IF(D413="M",O413,IF(D413="UN",F413,IF(D413="UND",F413,IF(D413="U",F413,IF(D413="PR A1",F413,IF(D413="M3XKM",V413,IF(D413="M3",V413,IF(D413="KG",T413,"FALSO"))))))))))))</f>
        <v>18.32</v>
      </c>
      <c r="F413" s="878"/>
      <c r="G413" s="878"/>
      <c r="H413" s="878"/>
      <c r="I413" s="878"/>
      <c r="J413" s="878"/>
      <c r="K413" s="879"/>
      <c r="L413" s="879"/>
      <c r="M413" s="879"/>
      <c r="N413" s="879"/>
      <c r="O413" s="879"/>
      <c r="P413" s="879"/>
      <c r="Q413" s="879"/>
      <c r="R413" s="879"/>
      <c r="S413" s="879"/>
      <c r="T413" s="878"/>
      <c r="U413" s="878"/>
      <c r="V413" s="878">
        <f>ROUND(SUM(V414:V415),2)</f>
        <v>18.32</v>
      </c>
      <c r="W413" s="915"/>
    </row>
    <row r="414" spans="2:23" ht="15">
      <c r="B414" s="801"/>
      <c r="C414" s="802"/>
      <c r="D414" s="801"/>
      <c r="E414" s="803"/>
      <c r="F414" s="880"/>
      <c r="G414" s="880"/>
      <c r="H414" s="880"/>
      <c r="I414" s="880"/>
      <c r="J414" s="880"/>
      <c r="K414" s="881"/>
      <c r="L414" s="881"/>
      <c r="M414" s="881"/>
      <c r="N414" s="881"/>
      <c r="O414" s="881">
        <v>151.87</v>
      </c>
      <c r="P414" s="881">
        <v>0.2</v>
      </c>
      <c r="Q414" s="881">
        <v>0.6</v>
      </c>
      <c r="R414" s="881"/>
      <c r="S414" s="881"/>
      <c r="T414" s="880"/>
      <c r="U414" s="880"/>
      <c r="V414" s="881">
        <f>O414*P414*Q414</f>
        <v>18.22</v>
      </c>
      <c r="W414" s="916" t="s">
        <v>44931</v>
      </c>
    </row>
    <row r="415" spans="2:23" ht="15">
      <c r="B415" s="804"/>
      <c r="C415" s="805"/>
      <c r="D415" s="804"/>
      <c r="E415" s="806"/>
      <c r="F415" s="882"/>
      <c r="G415" s="882"/>
      <c r="H415" s="882"/>
      <c r="I415" s="882"/>
      <c r="J415" s="882"/>
      <c r="K415" s="883"/>
      <c r="L415" s="883"/>
      <c r="M415" s="883"/>
      <c r="N415" s="883"/>
      <c r="O415" s="883">
        <v>2</v>
      </c>
      <c r="P415" s="883">
        <v>0.2</v>
      </c>
      <c r="Q415" s="883">
        <f>0.19+0.05</f>
        <v>0.24</v>
      </c>
      <c r="R415" s="883"/>
      <c r="S415" s="883"/>
      <c r="T415" s="882"/>
      <c r="U415" s="882"/>
      <c r="V415" s="881">
        <f>O415*P415*Q415</f>
        <v>0.1</v>
      </c>
      <c r="W415" s="917" t="s">
        <v>44915</v>
      </c>
    </row>
    <row r="416" spans="2:23" ht="30" customHeight="1">
      <c r="B416" s="271" t="str">
        <f>PO!B294</f>
        <v>11.32</v>
      </c>
      <c r="C416" s="492" t="str">
        <f>PO!E294</f>
        <v>CINTA DE AMARRAÇÃO DE ALVENARIA MOLDADA IN LOCO COM UTILIZAÇÃO DE BLOCOS CANALETA, ESPESSURA DE *20* CM. AF_03/2024</v>
      </c>
      <c r="D416" s="271" t="str">
        <f>PO!F294</f>
        <v>M</v>
      </c>
      <c r="E416" s="270">
        <f t="shared" ref="E416" si="51">IF(D416="M2",U416,IF(D416="MÊS",J416,IF(D416="M2XMÊS",J416,IF(D416="VG",F416,IF(D416="M",O416,IF(D416="UN",F416,IF(D416="UND",F416,IF(D416="U",F416,IF(D416="PR A1",F416,IF(D416="M3XKM",V416,IF(D416="M3",V416,IF(D416="KG",T416,"FALSO"))))))))))))</f>
        <v>2</v>
      </c>
      <c r="F416" s="874"/>
      <c r="G416" s="874"/>
      <c r="H416" s="874"/>
      <c r="I416" s="874"/>
      <c r="J416" s="874"/>
      <c r="K416" s="875"/>
      <c r="L416" s="875"/>
      <c r="M416" s="875"/>
      <c r="N416" s="875"/>
      <c r="O416" s="875">
        <v>2</v>
      </c>
      <c r="P416" s="875"/>
      <c r="Q416" s="875"/>
      <c r="R416" s="875"/>
      <c r="S416" s="875"/>
      <c r="T416" s="874"/>
      <c r="U416" s="874"/>
      <c r="V416" s="874"/>
      <c r="W416" s="914" t="s">
        <v>44915</v>
      </c>
    </row>
    <row r="417" spans="2:23" ht="30" customHeight="1">
      <c r="B417" s="271" t="str">
        <f>PO!B295</f>
        <v>11.33</v>
      </c>
      <c r="C417" s="492" t="str">
        <f>PO!E295</f>
        <v xml:space="preserve">LASTRO DE CONCRETO MAGRO, INCLUSIVE TRANSPORTE, LANÇAMENTO E ADENSAMENTO </v>
      </c>
      <c r="D417" s="271" t="str">
        <f>PO!F295</f>
        <v>M3</v>
      </c>
      <c r="E417" s="270">
        <f t="shared" si="49"/>
        <v>1.82</v>
      </c>
      <c r="F417" s="874"/>
      <c r="G417" s="874"/>
      <c r="H417" s="874"/>
      <c r="I417" s="874"/>
      <c r="J417" s="874"/>
      <c r="K417" s="875"/>
      <c r="L417" s="875"/>
      <c r="M417" s="875"/>
      <c r="N417" s="875"/>
      <c r="O417" s="881">
        <v>151.87</v>
      </c>
      <c r="P417" s="881">
        <v>0.2</v>
      </c>
      <c r="Q417" s="881">
        <v>0.06</v>
      </c>
      <c r="R417" s="875"/>
      <c r="S417" s="875"/>
      <c r="T417" s="874"/>
      <c r="U417" s="874"/>
      <c r="V417" s="878">
        <f>ROUND(O417*P417*Q417,2)</f>
        <v>1.82</v>
      </c>
      <c r="W417" s="914"/>
    </row>
    <row r="418" spans="2:23" ht="30" customHeight="1">
      <c r="B418" s="271" t="str">
        <f>PO!B296</f>
        <v>11.34</v>
      </c>
      <c r="C418" s="492" t="str">
        <f>PO!E296</f>
        <v>REATERRO MANUAL DE VALAS, COM PLACA VIBRATÓRIA. AF_08/2023</v>
      </c>
      <c r="D418" s="271" t="str">
        <f>PO!F296</f>
        <v>M3</v>
      </c>
      <c r="E418" s="270">
        <f t="shared" si="49"/>
        <v>16.399999999999999</v>
      </c>
      <c r="F418" s="874"/>
      <c r="G418" s="874"/>
      <c r="H418" s="874"/>
      <c r="I418" s="874"/>
      <c r="J418" s="874"/>
      <c r="K418" s="875"/>
      <c r="L418" s="875"/>
      <c r="M418" s="875"/>
      <c r="N418" s="875"/>
      <c r="O418" s="881">
        <v>151.87</v>
      </c>
      <c r="P418" s="881">
        <v>0.2</v>
      </c>
      <c r="Q418" s="881">
        <f>Q414-Q417</f>
        <v>0.54</v>
      </c>
      <c r="R418" s="875"/>
      <c r="S418" s="875"/>
      <c r="T418" s="874"/>
      <c r="U418" s="874"/>
      <c r="V418" s="878">
        <f>ROUND(O418*P418*Q418,2)</f>
        <v>16.399999999999999</v>
      </c>
      <c r="W418" s="914"/>
    </row>
    <row r="419" spans="2:23" ht="30" customHeight="1">
      <c r="B419" s="271" t="str">
        <f>PO!B297</f>
        <v>11.35</v>
      </c>
      <c r="C419" s="492" t="str">
        <f>PO!E297</f>
        <v>ELETRODUTO CORRUGADO DE PVC REFORÇADO, DN 32MM (1"), INSTALADO EM FORRO REF 91837</v>
      </c>
      <c r="D419" s="271" t="str">
        <f>PO!F297</f>
        <v>M</v>
      </c>
      <c r="E419" s="270">
        <f t="shared" si="49"/>
        <v>41.57</v>
      </c>
      <c r="F419" s="874"/>
      <c r="G419" s="874"/>
      <c r="H419" s="874"/>
      <c r="I419" s="874"/>
      <c r="J419" s="874"/>
      <c r="K419" s="875"/>
      <c r="L419" s="875"/>
      <c r="M419" s="875"/>
      <c r="N419" s="875"/>
      <c r="O419" s="874">
        <v>41.57</v>
      </c>
      <c r="P419" s="875"/>
      <c r="Q419" s="875"/>
      <c r="R419" s="875"/>
      <c r="S419" s="875"/>
      <c r="T419" s="874"/>
      <c r="U419" s="874"/>
      <c r="V419" s="874"/>
      <c r="W419" s="914"/>
    </row>
    <row r="420" spans="2:23" ht="30" customHeight="1">
      <c r="B420" s="271" t="str">
        <f>PO!B298</f>
        <v>11.36</v>
      </c>
      <c r="C420" s="492" t="str">
        <f>PO!E298</f>
        <v>ELETRODUTO CORRUGADO DE PVC REFORÇADO, DN 25MM (3/4"), INSTALADO EM FORRO REF 91835</v>
      </c>
      <c r="D420" s="271" t="str">
        <f>PO!F298</f>
        <v>M</v>
      </c>
      <c r="E420" s="270">
        <f t="shared" si="49"/>
        <v>102.33</v>
      </c>
      <c r="F420" s="874"/>
      <c r="G420" s="874"/>
      <c r="H420" s="874"/>
      <c r="I420" s="874"/>
      <c r="J420" s="874"/>
      <c r="K420" s="875"/>
      <c r="L420" s="875"/>
      <c r="M420" s="875"/>
      <c r="N420" s="875"/>
      <c r="O420" s="874">
        <v>102.33</v>
      </c>
      <c r="P420" s="875"/>
      <c r="Q420" s="875"/>
      <c r="R420" s="875"/>
      <c r="S420" s="875"/>
      <c r="T420" s="874"/>
      <c r="U420" s="874"/>
      <c r="V420" s="874"/>
      <c r="W420" s="914"/>
    </row>
    <row r="421" spans="2:23" ht="30" customHeight="1">
      <c r="B421" s="271" t="str">
        <f>PO!B299</f>
        <v>11.37</v>
      </c>
      <c r="C421" s="492" t="str">
        <f>PO!E299</f>
        <v>ELETRODUTO FLEXÍVEL CORRUGADO, PEAD, DN 50 (1 1/2"), PARA REDE ENTERRADA DE DISTRIBUIÇÃO DE ENERGIA ELÉTRICA - FORNECIMENTO E INSTALAÇÃO. AF_12/2021</v>
      </c>
      <c r="D421" s="271" t="str">
        <f>PO!F299</f>
        <v>M</v>
      </c>
      <c r="E421" s="270">
        <f t="shared" si="49"/>
        <v>63.56</v>
      </c>
      <c r="F421" s="874"/>
      <c r="G421" s="874"/>
      <c r="H421" s="874"/>
      <c r="I421" s="874"/>
      <c r="J421" s="874"/>
      <c r="K421" s="875"/>
      <c r="L421" s="875"/>
      <c r="M421" s="875"/>
      <c r="N421" s="875"/>
      <c r="O421" s="874">
        <v>63.56</v>
      </c>
      <c r="P421" s="875"/>
      <c r="Q421" s="875"/>
      <c r="R421" s="875"/>
      <c r="S421" s="875"/>
      <c r="T421" s="874"/>
      <c r="U421" s="874"/>
      <c r="V421" s="874"/>
      <c r="W421" s="914"/>
    </row>
    <row r="422" spans="2:23" ht="30" customHeight="1">
      <c r="B422" s="271" t="str">
        <f>PO!B300</f>
        <v>11.38</v>
      </c>
      <c r="C422" s="492" t="str">
        <f>PO!E300</f>
        <v>ELETRODUTO CORRUGADO PEAD, DN 40MM (1 1/4"), INSTALADO EM FORRO REF 91840</v>
      </c>
      <c r="D422" s="271" t="str">
        <f>PO!F300</f>
        <v>M</v>
      </c>
      <c r="E422" s="270">
        <f t="shared" ref="E422:E425" si="52">IF(D422="M2",U422,IF(D422="MÊS",J422,IF(D422="M2XMÊS",J422,IF(D422="VG",F422,IF(D422="M",O422,IF(D422="UN",F422,IF(D422="UND",F422,IF(D422="U",F422,IF(D422="PR A1",F422,IF(D422="M3XKM",V422,IF(D422="M3",V422,IF(D422="KG",T422,"FALSO"))))))))))))</f>
        <v>2.31</v>
      </c>
      <c r="F422" s="874"/>
      <c r="G422" s="874"/>
      <c r="H422" s="874"/>
      <c r="I422" s="874"/>
      <c r="J422" s="874"/>
      <c r="K422" s="875"/>
      <c r="L422" s="875"/>
      <c r="M422" s="875"/>
      <c r="N422" s="875"/>
      <c r="O422" s="874">
        <v>2.31</v>
      </c>
      <c r="P422" s="875"/>
      <c r="Q422" s="875"/>
      <c r="R422" s="875"/>
      <c r="S422" s="875"/>
      <c r="T422" s="874"/>
      <c r="U422" s="874"/>
      <c r="V422" s="874"/>
      <c r="W422" s="914"/>
    </row>
    <row r="423" spans="2:23" ht="30" customHeight="1">
      <c r="B423" s="271" t="str">
        <f>PO!B301</f>
        <v>11.39</v>
      </c>
      <c r="C423" s="492" t="str">
        <f>PO!E301</f>
        <v>ELETRODUTO RÍGIDO ROSCÁVEL, PVC, DN 40MM (1 1/4"), INSTALADO EM PAREDE, INCLUSIVE CONEXÕES ADP REF 91873</v>
      </c>
      <c r="D423" s="271" t="str">
        <f>PO!F301</f>
        <v>M</v>
      </c>
      <c r="E423" s="270">
        <f t="shared" si="52"/>
        <v>3</v>
      </c>
      <c r="F423" s="874"/>
      <c r="G423" s="874"/>
      <c r="H423" s="874"/>
      <c r="I423" s="874"/>
      <c r="J423" s="874"/>
      <c r="K423" s="875"/>
      <c r="L423" s="875"/>
      <c r="M423" s="875"/>
      <c r="N423" s="875"/>
      <c r="O423" s="874">
        <v>3</v>
      </c>
      <c r="P423" s="875"/>
      <c r="Q423" s="875"/>
      <c r="R423" s="875"/>
      <c r="S423" s="875"/>
      <c r="T423" s="874"/>
      <c r="U423" s="874"/>
      <c r="V423" s="874"/>
      <c r="W423" s="914"/>
    </row>
    <row r="424" spans="2:23" ht="38.25">
      <c r="B424" s="271" t="str">
        <f>PO!B302</f>
        <v>11.40</v>
      </c>
      <c r="C424" s="492" t="str">
        <f>PO!E302</f>
        <v>ELETRODUTO DE AÇO GALVANIZADO LEVE, DIÂMETRO DE 25MM (1"), INSTALAÇÃO APARENTE OU SOBRE FORRO COM ABRAÇADEIRA METÁLICA DE CUNHA, TIPO "D", INCLUSIVE ACESSÓRIOS PARA FIXAÇÃO E CONEXÕES</v>
      </c>
      <c r="D424" s="271" t="str">
        <f>PO!F302</f>
        <v>M</v>
      </c>
      <c r="E424" s="270">
        <f t="shared" si="52"/>
        <v>2.4500000000000002</v>
      </c>
      <c r="F424" s="874"/>
      <c r="G424" s="874"/>
      <c r="H424" s="874"/>
      <c r="I424" s="874"/>
      <c r="J424" s="874"/>
      <c r="K424" s="875"/>
      <c r="L424" s="875"/>
      <c r="M424" s="875"/>
      <c r="N424" s="875"/>
      <c r="O424" s="874">
        <v>2.4500000000000002</v>
      </c>
      <c r="P424" s="875"/>
      <c r="Q424" s="875"/>
      <c r="R424" s="875"/>
      <c r="S424" s="875"/>
      <c r="T424" s="874"/>
      <c r="U424" s="874"/>
      <c r="V424" s="874"/>
      <c r="W424" s="914"/>
    </row>
    <row r="425" spans="2:23" ht="38.25">
      <c r="B425" s="271" t="str">
        <f>PO!B303</f>
        <v>11.41</v>
      </c>
      <c r="C425" s="492" t="str">
        <f>PO!E303</f>
        <v>ELETRODUTO DE AÇO GALVANIZADO LEVE, DIÂMETRO DE 20MM (3/4"), INSTALAÇÃO APARENTE OU SOBRE FORRO COM ABRAÇADEIRA METÁLICA DE CUNHA, TIPO "D", INCLUSIVE ACESSÓRIOS PARA FIXAÇÃO E CONEXÕES</v>
      </c>
      <c r="D425" s="271" t="str">
        <f>PO!F303</f>
        <v>M</v>
      </c>
      <c r="E425" s="270">
        <f t="shared" si="52"/>
        <v>34.380000000000003</v>
      </c>
      <c r="F425" s="874"/>
      <c r="G425" s="874"/>
      <c r="H425" s="874"/>
      <c r="I425" s="874"/>
      <c r="J425" s="874"/>
      <c r="K425" s="875"/>
      <c r="L425" s="875"/>
      <c r="M425" s="875"/>
      <c r="N425" s="875"/>
      <c r="O425" s="874">
        <v>34.380000000000003</v>
      </c>
      <c r="P425" s="875"/>
      <c r="Q425" s="875"/>
      <c r="R425" s="875"/>
      <c r="S425" s="875"/>
      <c r="T425" s="874"/>
      <c r="U425" s="874"/>
      <c r="V425" s="874"/>
      <c r="W425" s="914"/>
    </row>
    <row r="426" spans="2:23" ht="30" customHeight="1">
      <c r="B426" s="271" t="str">
        <f>PO!B304</f>
        <v>11.42</v>
      </c>
      <c r="C426" s="492" t="str">
        <f>PO!E304</f>
        <v>POSTE DE AÇO GALVANIZADO, ALTURA LIVRE MÍNIMA DE 6M, COM 2 REFLETORES DE LED, POTÊNCIA DE 200W CADA, INCLUSIVE FIAÇÃO, SUPORTE E FUNDAÇÃO</v>
      </c>
      <c r="D426" s="271" t="str">
        <f>PO!F304</f>
        <v>UN</v>
      </c>
      <c r="E426" s="270">
        <f t="shared" ref="E426:E431" si="53">IF(D426="M2",U426,IF(D426="MÊS",J426,IF(D426="M2XMÊS",J426,IF(D426="VG",F426,IF(D426="M",O426,IF(D426="UN",F426,IF(D426="UND",F426,IF(D426="U",F426,IF(D426="PR A1",F426,IF(D426="M3XKM",V426,IF(D426="M3",V426,IF(D426="KG",T426,"FALSO"))))))))))))</f>
        <v>4</v>
      </c>
      <c r="F426" s="874">
        <v>4</v>
      </c>
      <c r="G426" s="874"/>
      <c r="H426" s="874"/>
      <c r="I426" s="874"/>
      <c r="J426" s="874"/>
      <c r="K426" s="875"/>
      <c r="L426" s="875"/>
      <c r="M426" s="875"/>
      <c r="N426" s="875"/>
      <c r="O426" s="874"/>
      <c r="P426" s="875"/>
      <c r="Q426" s="875"/>
      <c r="R426" s="875"/>
      <c r="S426" s="875"/>
      <c r="T426" s="874"/>
      <c r="U426" s="874"/>
      <c r="V426" s="874"/>
      <c r="W426" s="914"/>
    </row>
    <row r="427" spans="2:23" ht="38.25">
      <c r="B427" s="271" t="str">
        <f>PO!B305</f>
        <v>11.43</v>
      </c>
      <c r="C427" s="492" t="str">
        <f>PO!E305</f>
        <v>POSTE DE AÇO GALVANIZADO PARA ILUMINAÇÃO PÚBLICA, ALTURA LIVRE MÍNIMA DE 6M, COM LUMINÁRIA DE LED, POTÊNCIA DE 200W CADA, 2 PÉTALAS, INCLUSIVE FIAÇÃO, SUPORTES, RELÉ E FUNDAÇÃO DE CONCRETO</v>
      </c>
      <c r="D427" s="271" t="str">
        <f>PO!F305</f>
        <v>UN</v>
      </c>
      <c r="E427" s="270">
        <f t="shared" si="53"/>
        <v>3</v>
      </c>
      <c r="F427" s="874">
        <v>3</v>
      </c>
      <c r="G427" s="874"/>
      <c r="H427" s="874"/>
      <c r="I427" s="874"/>
      <c r="J427" s="874"/>
      <c r="K427" s="875"/>
      <c r="L427" s="875"/>
      <c r="M427" s="875"/>
      <c r="N427" s="875"/>
      <c r="O427" s="874"/>
      <c r="P427" s="875"/>
      <c r="Q427" s="875"/>
      <c r="R427" s="875"/>
      <c r="S427" s="875"/>
      <c r="T427" s="874"/>
      <c r="U427" s="874"/>
      <c r="V427" s="874"/>
      <c r="W427" s="914"/>
    </row>
    <row r="428" spans="2:23" ht="30" customHeight="1">
      <c r="B428" s="271" t="str">
        <f>PO!B306</f>
        <v>11.44</v>
      </c>
      <c r="C428" s="492" t="str">
        <f ca="1">PO!E306</f>
        <v>REFLETOR DE LED 30W - FORNECIMENTO E INSTALAÇÃO</v>
      </c>
      <c r="D428" s="271" t="str">
        <f ca="1">PO!F306</f>
        <v>UND</v>
      </c>
      <c r="E428" s="270">
        <f t="shared" ca="1" si="53"/>
        <v>6</v>
      </c>
      <c r="F428" s="874">
        <v>6</v>
      </c>
      <c r="G428" s="874"/>
      <c r="H428" s="874"/>
      <c r="I428" s="874"/>
      <c r="J428" s="874"/>
      <c r="K428" s="875"/>
      <c r="L428" s="875"/>
      <c r="M428" s="875"/>
      <c r="N428" s="875"/>
      <c r="O428" s="874"/>
      <c r="P428" s="875"/>
      <c r="Q428" s="875"/>
      <c r="R428" s="875"/>
      <c r="S428" s="875"/>
      <c r="T428" s="874"/>
      <c r="U428" s="874"/>
      <c r="V428" s="874"/>
      <c r="W428" s="914"/>
    </row>
    <row r="429" spans="2:23" ht="30" customHeight="1">
      <c r="B429" s="271" t="str">
        <f>PO!B307</f>
        <v>11.45</v>
      </c>
      <c r="C429" s="492" t="str">
        <f>PO!E307</f>
        <v>LUMINÁRIA TIPO PLAFON CIRCULAR, DE SOBREPOR, COM LED DE 12/13 W - FORNECIMENTO E INSTALAÇÃO. AF_09/2024</v>
      </c>
      <c r="D429" s="271" t="str">
        <f>PO!F307</f>
        <v>UN</v>
      </c>
      <c r="E429" s="270">
        <f t="shared" si="53"/>
        <v>1</v>
      </c>
      <c r="F429" s="874">
        <v>1</v>
      </c>
      <c r="G429" s="874"/>
      <c r="H429" s="874"/>
      <c r="I429" s="874"/>
      <c r="J429" s="874"/>
      <c r="K429" s="875"/>
      <c r="L429" s="875"/>
      <c r="M429" s="875"/>
      <c r="N429" s="875"/>
      <c r="O429" s="874"/>
      <c r="P429" s="875"/>
      <c r="Q429" s="875"/>
      <c r="R429" s="875"/>
      <c r="S429" s="875"/>
      <c r="T429" s="874"/>
      <c r="U429" s="874"/>
      <c r="V429" s="874"/>
      <c r="W429" s="914"/>
    </row>
    <row r="430" spans="2:23" ht="25.5">
      <c r="B430" s="271" t="str">
        <f>PO!B308</f>
        <v>11.46</v>
      </c>
      <c r="C430" s="492" t="str">
        <f ca="1">PO!E308</f>
        <v>LUMINÁRIA PLAFON REDONDO DE VIDRO JATEADO REDONDO, DIÂMETRO 25 CM, PARA UMA (1) LÂMPADA BASE E 27, FORNECIMENTO E INSTALAÇÃO, INCLUSIVE BASE E LÂMPADA 18W</v>
      </c>
      <c r="D430" s="271" t="str">
        <f ca="1">PO!F308</f>
        <v>UND</v>
      </c>
      <c r="E430" s="270">
        <f t="shared" ca="1" si="53"/>
        <v>2</v>
      </c>
      <c r="F430" s="874">
        <v>2</v>
      </c>
      <c r="G430" s="874"/>
      <c r="H430" s="874"/>
      <c r="I430" s="874"/>
      <c r="J430" s="874"/>
      <c r="K430" s="875"/>
      <c r="L430" s="875"/>
      <c r="M430" s="875"/>
      <c r="N430" s="875"/>
      <c r="O430" s="874"/>
      <c r="P430" s="875"/>
      <c r="Q430" s="875"/>
      <c r="R430" s="875"/>
      <c r="S430" s="875"/>
      <c r="T430" s="874"/>
      <c r="U430" s="874"/>
      <c r="V430" s="874"/>
      <c r="W430" s="914"/>
    </row>
    <row r="431" spans="2:23" ht="25.5">
      <c r="B431" s="271" t="str">
        <f>PO!B309</f>
        <v>11.47</v>
      </c>
      <c r="C431" s="492" t="str">
        <f ca="1">PO!E309</f>
        <v>LUMINÁRIA PLAFON REDONDO DE VIDRO JATEADO REDONDO, DIÂMETRO 25 CM, PARA UMA (1) LÂMPADA BASE E 27, FORNECIMENTO E INSTALAÇÃO, INCLUSIVE BASE E LÂMPADA 24/22W</v>
      </c>
      <c r="D431" s="271" t="str">
        <f ca="1">PO!F309</f>
        <v>UND</v>
      </c>
      <c r="E431" s="270">
        <f t="shared" ca="1" si="53"/>
        <v>7</v>
      </c>
      <c r="F431" s="874">
        <v>7</v>
      </c>
      <c r="G431" s="874"/>
      <c r="H431" s="874"/>
      <c r="I431" s="874"/>
      <c r="J431" s="874"/>
      <c r="K431" s="875"/>
      <c r="L431" s="875"/>
      <c r="M431" s="875"/>
      <c r="N431" s="875"/>
      <c r="O431" s="874"/>
      <c r="P431" s="875"/>
      <c r="Q431" s="875"/>
      <c r="R431" s="875"/>
      <c r="S431" s="875"/>
      <c r="T431" s="874"/>
      <c r="U431" s="874"/>
      <c r="V431" s="874"/>
      <c r="W431" s="914"/>
    </row>
    <row r="432" spans="2:23" ht="30" customHeight="1">
      <c r="B432" s="271" t="str">
        <f>PO!B310</f>
        <v>11.48</v>
      </c>
      <c r="C432" s="492" t="str">
        <f>PO!E310</f>
        <v>QUADRO DE DISTRIBUIÇÃO DE EMBUTIR EM CHAPA, PARA 34 DISJUNTORES DIN, INCLUSIVE BARRAMENTOS NEUTRO/TERRA E BARRAMENTO TRIFÁSICO DE 100A</v>
      </c>
      <c r="D432" s="271" t="str">
        <f>PO!F310</f>
        <v>UN</v>
      </c>
      <c r="E432" s="270">
        <f t="shared" ref="E432" si="54">IF(D432="M2",U432,IF(D432="MÊS",J432,IF(D432="M2XMÊS",J432,IF(D432="VG",F432,IF(D432="M",O432,IF(D432="UN",F432,IF(D432="UND",F432,IF(D432="U",F432,IF(D432="PR A1",F432,IF(D432="M3XKM",V432,IF(D432="M3",V432,IF(D432="KG",T432,"FALSO"))))))))))))</f>
        <v>2</v>
      </c>
      <c r="F432" s="874">
        <v>2</v>
      </c>
      <c r="G432" s="874"/>
      <c r="H432" s="874"/>
      <c r="I432" s="874"/>
      <c r="J432" s="874"/>
      <c r="K432" s="875"/>
      <c r="L432" s="875"/>
      <c r="M432" s="875"/>
      <c r="N432" s="875"/>
      <c r="O432" s="874"/>
      <c r="P432" s="875"/>
      <c r="Q432" s="875"/>
      <c r="R432" s="875"/>
      <c r="S432" s="875"/>
      <c r="T432" s="874"/>
      <c r="U432" s="874"/>
      <c r="V432" s="874"/>
      <c r="W432" s="914"/>
    </row>
    <row r="433" spans="2:28" ht="30" customHeight="1">
      <c r="B433" s="662">
        <f>PO!B311</f>
        <v>12</v>
      </c>
      <c r="C433" s="663" t="str">
        <f>PO!E311</f>
        <v>DRENAGEM PLUVIAL</v>
      </c>
      <c r="D433" s="662"/>
      <c r="E433" s="270"/>
      <c r="F433" s="873"/>
      <c r="G433" s="873"/>
      <c r="H433" s="873"/>
      <c r="I433" s="873"/>
      <c r="J433" s="873"/>
      <c r="K433" s="873"/>
      <c r="L433" s="873"/>
      <c r="M433" s="873"/>
      <c r="N433" s="873"/>
      <c r="O433" s="873"/>
      <c r="P433" s="873"/>
      <c r="Q433" s="873"/>
      <c r="R433" s="873"/>
      <c r="S433" s="873"/>
      <c r="T433" s="873"/>
      <c r="U433" s="873"/>
      <c r="V433" s="873"/>
      <c r="W433" s="913"/>
    </row>
    <row r="434" spans="2:28" ht="30" customHeight="1">
      <c r="B434" s="271" t="str">
        <f>PO!B312</f>
        <v>12.1</v>
      </c>
      <c r="C434" s="492" t="str">
        <f>PO!E312</f>
        <v>CAIXA ENTERRADA HIDRÁULICA RETANGULAR, EM CONCRETO PRÉ-MOLDADO, DIMENSÕES INTERNAS: 0,3X0,3X0,3 M. AF_12/2020</v>
      </c>
      <c r="D434" s="271" t="str">
        <f>PO!F312</f>
        <v>UN</v>
      </c>
      <c r="E434" s="270">
        <f t="shared" si="30"/>
        <v>2</v>
      </c>
      <c r="F434" s="874">
        <v>2</v>
      </c>
      <c r="G434" s="874"/>
      <c r="H434" s="874"/>
      <c r="I434" s="874"/>
      <c r="J434" s="874"/>
      <c r="K434" s="875"/>
      <c r="L434" s="875"/>
      <c r="M434" s="875"/>
      <c r="N434" s="875"/>
      <c r="O434" s="875"/>
      <c r="P434" s="875"/>
      <c r="Q434" s="875"/>
      <c r="R434" s="875"/>
      <c r="S434" s="875"/>
      <c r="T434" s="874"/>
      <c r="U434" s="874"/>
      <c r="V434" s="875"/>
      <c r="W434" s="914"/>
    </row>
    <row r="435" spans="2:28" ht="51">
      <c r="B435" s="271" t="str">
        <f>PO!B313</f>
        <v>12.2</v>
      </c>
      <c r="C435" s="492" t="str">
        <f>PO!E313</f>
        <v>CAIXA DE ESGOTO DE INSPEÇÃO/PASSAGEM EM ALVENARIA (50X50X100CM), REVESTIMENTO EM ARGAMASSA COM ADITIVO IMPERMEABILIZANTE, COM TAMPA DE CONCRETO, INCLUSIVE ESCAVAÇÃO, REATERRO E TRANSPORTE COM RETIRADA DO MATERIAL ESCAVADO (EM CAÇAMBA)</v>
      </c>
      <c r="D435" s="271" t="str">
        <f>PO!F313</f>
        <v>UN</v>
      </c>
      <c r="E435" s="270">
        <f t="shared" ref="E435:E443" si="55">IF(D435="M2",U435,IF(D435="MÊS",J435,IF(D435="M2XMÊS",J435,IF(D435="VG",F435,IF(D435="M",O435,IF(D435="UN",F435,IF(D435="UND",F435,IF(D435="U",F435,IF(D435="PR A1",F435,IF(D435="M3XKM",V435,IF(D435="M3",V435,IF(D435="KG",T435,"FALSO"))))))))))))</f>
        <v>1</v>
      </c>
      <c r="F435" s="904">
        <v>1</v>
      </c>
      <c r="G435" s="874"/>
      <c r="H435" s="874"/>
      <c r="I435" s="874"/>
      <c r="J435" s="874"/>
      <c r="K435" s="875"/>
      <c r="L435" s="875"/>
      <c r="M435" s="875"/>
      <c r="N435" s="875"/>
      <c r="O435" s="875"/>
      <c r="P435" s="875"/>
      <c r="Q435" s="875"/>
      <c r="R435" s="875"/>
      <c r="S435" s="875"/>
      <c r="T435" s="874"/>
      <c r="U435" s="874"/>
      <c r="V435" s="875"/>
      <c r="W435" s="914"/>
    </row>
    <row r="436" spans="2:28" ht="51">
      <c r="B436" s="271" t="str">
        <f>PO!B314</f>
        <v>12.3</v>
      </c>
      <c r="C436" s="492" t="str">
        <f>PO!E314</f>
        <v>CAIXA DE ESGOTO DE INSPEÇÃO/PASSAGEM EM ALVENARIA (80X80X140CM), REVESTIMENTO EM ARGAMASSA COM ADITIVO IMPERMEABILIZANTE, COM TAMPA DE CONCRETO, INCLUSIVE ESCAVAÇÃO, REATERRO E TRANSPORTE COM RETIRADA DO MATERIAL ESCAVADO (EM CAÇAMBA)</v>
      </c>
      <c r="D436" s="271" t="str">
        <f>PO!F314</f>
        <v>UN</v>
      </c>
      <c r="E436" s="270">
        <f t="shared" si="55"/>
        <v>1</v>
      </c>
      <c r="F436" s="904">
        <v>1</v>
      </c>
      <c r="G436" s="904"/>
      <c r="H436" s="904"/>
      <c r="I436" s="904"/>
      <c r="J436" s="904"/>
      <c r="K436" s="904"/>
      <c r="L436" s="904"/>
      <c r="M436" s="904"/>
      <c r="N436" s="904"/>
      <c r="O436" s="904"/>
      <c r="P436" s="904"/>
      <c r="Q436" s="904"/>
      <c r="R436" s="904"/>
      <c r="S436" s="904"/>
      <c r="T436" s="904"/>
      <c r="U436" s="904"/>
      <c r="V436" s="904"/>
      <c r="W436" s="918"/>
      <c r="Z436" t="s">
        <v>29595</v>
      </c>
      <c r="AA436">
        <f>AA382*AA392</f>
        <v>309.642</v>
      </c>
      <c r="AB436" t="s">
        <v>29586</v>
      </c>
    </row>
    <row r="437" spans="2:28" ht="51">
      <c r="B437" s="271" t="str">
        <f>PO!B315</f>
        <v>12.4</v>
      </c>
      <c r="C437" s="492" t="str">
        <f>PO!E315</f>
        <v>CAIXA DE ESGOTO DE INSPEÇÃO/PASSAGEM EM ALVENARIA (40X40X80CM), REVESTIMENTO EM ARGAMASSA COM ADITIVO IMPERMEABILIZANTE, COM TAMPA DE CONCRETO, INCLUSIVE ESCAVAÇÃO, REATERRO E TRANSPORTE COM RETIRADA DO MATERIAL ESCAVADO (EM CAÇAMBA)</v>
      </c>
      <c r="D437" s="271" t="str">
        <f>PO!F315</f>
        <v>UN</v>
      </c>
      <c r="E437" s="270">
        <f t="shared" si="55"/>
        <v>3</v>
      </c>
      <c r="F437" s="874">
        <v>3</v>
      </c>
      <c r="G437" s="874"/>
      <c r="H437" s="874"/>
      <c r="I437" s="874"/>
      <c r="J437" s="874"/>
      <c r="K437" s="875"/>
      <c r="L437" s="875"/>
      <c r="M437" s="875"/>
      <c r="N437" s="875"/>
      <c r="O437" s="874"/>
      <c r="P437" s="875"/>
      <c r="Q437" s="875"/>
      <c r="R437" s="875"/>
      <c r="S437" s="875"/>
      <c r="T437" s="874"/>
      <c r="U437" s="874"/>
      <c r="V437" s="874"/>
      <c r="W437" s="914"/>
      <c r="Z437">
        <f>AA436/1.5</f>
        <v>206.428</v>
      </c>
    </row>
    <row r="438" spans="2:28" ht="30" customHeight="1">
      <c r="B438" s="798" t="str">
        <f>PO!B316</f>
        <v>12.5</v>
      </c>
      <c r="C438" s="799" t="str">
        <f>PO!E316</f>
        <v>ALTEAMENTO PARA CAIXA DE PASSAGEM/INSPEÇÃO TIJOLO MACIÇO 0,8X0,8 (CXL)</v>
      </c>
      <c r="D438" s="798" t="str">
        <f>PO!F316</f>
        <v>M</v>
      </c>
      <c r="E438" s="800">
        <f t="shared" ref="E438" si="56">IF(D438="M2",U438,IF(D438="MÊS",J438,IF(D438="M2XMÊS",J438,IF(D438="VG",F438,IF(D438="M",O438,IF(D438="UN",F438,IF(D438="UND",F438,IF(D438="U",F438,IF(D438="PR A1",F438,IF(D438="M3XKM",V438,IF(D438="M3",V438,IF(D438="KG",T438,"FALSO"))))))))))))</f>
        <v>0.16</v>
      </c>
      <c r="F438" s="878"/>
      <c r="G438" s="878"/>
      <c r="H438" s="878"/>
      <c r="I438" s="878"/>
      <c r="J438" s="878"/>
      <c r="K438" s="879"/>
      <c r="L438" s="879"/>
      <c r="M438" s="879"/>
      <c r="N438" s="879"/>
      <c r="O438" s="878">
        <f>ROUND(SUM(O439:O439),2)</f>
        <v>0.16</v>
      </c>
      <c r="P438" s="879"/>
      <c r="Q438" s="879"/>
      <c r="R438" s="879"/>
      <c r="S438" s="879"/>
      <c r="T438" s="878"/>
      <c r="U438" s="878"/>
      <c r="V438" s="878"/>
      <c r="W438" s="915"/>
    </row>
    <row r="439" spans="2:28" ht="15">
      <c r="B439" s="801"/>
      <c r="C439" s="802"/>
      <c r="D439" s="801"/>
      <c r="E439" s="803"/>
      <c r="F439" s="880"/>
      <c r="G439" s="880"/>
      <c r="H439" s="880"/>
      <c r="I439" s="880"/>
      <c r="J439" s="880"/>
      <c r="K439" s="881"/>
      <c r="L439" s="881"/>
      <c r="M439" s="881"/>
      <c r="N439" s="881"/>
      <c r="O439" s="881">
        <f>753.24-751.68-1.4</f>
        <v>0.16</v>
      </c>
      <c r="P439" s="881"/>
      <c r="Q439" s="881"/>
      <c r="R439" s="881"/>
      <c r="S439" s="881"/>
      <c r="T439" s="880"/>
      <c r="U439" s="880"/>
      <c r="V439" s="880"/>
      <c r="W439" s="961" t="s">
        <v>11327</v>
      </c>
    </row>
    <row r="440" spans="2:28" ht="30" customHeight="1">
      <c r="B440" s="271" t="str">
        <f>PO!B317</f>
        <v>12.6</v>
      </c>
      <c r="C440" s="492" t="str">
        <f>PO!E317</f>
        <v>DESCIDA D'ÁGUA TIPO DEGRAU, D= 800MM - PADRÃO SUDECAP</v>
      </c>
      <c r="D440" s="271" t="str">
        <f>PO!F317</f>
        <v>M</v>
      </c>
      <c r="E440" s="270">
        <f t="shared" si="55"/>
        <v>3.05</v>
      </c>
      <c r="F440" s="874"/>
      <c r="G440" s="874"/>
      <c r="H440" s="874"/>
      <c r="I440" s="874"/>
      <c r="J440" s="874"/>
      <c r="K440" s="875"/>
      <c r="L440" s="875"/>
      <c r="M440" s="875"/>
      <c r="N440" s="875"/>
      <c r="O440" s="874">
        <f>ROUND(0.34+1.81+0.9,2)</f>
        <v>3.05</v>
      </c>
      <c r="P440" s="875"/>
      <c r="Q440" s="875"/>
      <c r="R440" s="875"/>
      <c r="S440" s="875"/>
      <c r="T440" s="874"/>
      <c r="U440" s="874"/>
      <c r="V440" s="874"/>
      <c r="W440" s="914"/>
    </row>
    <row r="441" spans="2:28" ht="30" customHeight="1">
      <c r="B441" s="271" t="str">
        <f>PO!B318</f>
        <v>12.7</v>
      </c>
      <c r="C441" s="492" t="str">
        <f>PO!E318</f>
        <v>ESCAVAÇÃO MANUAL DE VALAS H &lt;= 1,5M</v>
      </c>
      <c r="D441" s="271" t="str">
        <f>PO!F318</f>
        <v>M3</v>
      </c>
      <c r="E441" s="270">
        <f t="shared" si="55"/>
        <v>9.64</v>
      </c>
      <c r="F441" s="875"/>
      <c r="G441" s="874"/>
      <c r="H441" s="874"/>
      <c r="I441" s="874"/>
      <c r="J441" s="874"/>
      <c r="K441" s="875"/>
      <c r="L441" s="875"/>
      <c r="M441" s="875"/>
      <c r="N441" s="875"/>
      <c r="O441" s="874"/>
      <c r="P441" s="875"/>
      <c r="Q441" s="875"/>
      <c r="R441" s="875"/>
      <c r="S441" s="875"/>
      <c r="T441" s="874"/>
      <c r="U441" s="874"/>
      <c r="V441" s="874">
        <f>ROUND(HLOOKUP(B441,DRE!$14:$25,12,0),2)</f>
        <v>9.64</v>
      </c>
      <c r="W441" s="914"/>
    </row>
    <row r="442" spans="2:28" ht="30" customHeight="1">
      <c r="B442" s="271" t="str">
        <f>PO!B319</f>
        <v>12.8</v>
      </c>
      <c r="C442" s="492" t="str">
        <f>PO!E319</f>
        <v>APILOAMENTO MECANIZADO EM FUNDO DE VALA COM PLACA VIBRATÓRIA, EXCLUSIVE ESCAVAÇÃO</v>
      </c>
      <c r="D442" s="271" t="str">
        <f>PO!F319</f>
        <v>M2</v>
      </c>
      <c r="E442" s="270">
        <f t="shared" ref="E442" si="57">IF(D442="M2",U442,IF(D442="MÊS",J442,IF(D442="M2XMÊS",J442,IF(D442="VG",F442,IF(D442="M",O442,IF(D442="UN",F442,IF(D442="UND",F442,IF(D442="U",F442,IF(D442="PR A1",F442,IF(D442="M3XKM",V442,IF(D442="M3",V442,IF(D442="KG",T442,"FALSO"))))))))))))</f>
        <v>16.34</v>
      </c>
      <c r="F442" s="875"/>
      <c r="G442" s="874"/>
      <c r="H442" s="874"/>
      <c r="I442" s="874"/>
      <c r="J442" s="874"/>
      <c r="K442" s="875"/>
      <c r="L442" s="875"/>
      <c r="M442" s="875"/>
      <c r="N442" s="875"/>
      <c r="O442" s="874"/>
      <c r="P442" s="875"/>
      <c r="Q442" s="875"/>
      <c r="R442" s="875"/>
      <c r="S442" s="875"/>
      <c r="T442" s="874"/>
      <c r="U442" s="874">
        <f>ROUND(HLOOKUP(B442,DRE!$14:$25,12,0),2)</f>
        <v>16.34</v>
      </c>
      <c r="V442" s="874"/>
      <c r="W442" s="914"/>
    </row>
    <row r="443" spans="2:28" ht="30" customHeight="1">
      <c r="B443" s="271" t="str">
        <f>PO!B320</f>
        <v>12.9</v>
      </c>
      <c r="C443" s="492" t="str">
        <f>PO!E320</f>
        <v>LASTRO DE AREIA, INCLUSIVE ADENSAMENTO E APILOAMENTO MANUAL</v>
      </c>
      <c r="D443" s="271" t="str">
        <f>PO!F320</f>
        <v>M3</v>
      </c>
      <c r="E443" s="270">
        <f t="shared" si="55"/>
        <v>0.82</v>
      </c>
      <c r="F443" s="874"/>
      <c r="G443" s="874"/>
      <c r="H443" s="874"/>
      <c r="I443" s="874"/>
      <c r="J443" s="874"/>
      <c r="K443" s="875"/>
      <c r="L443" s="875"/>
      <c r="M443" s="875"/>
      <c r="N443" s="875"/>
      <c r="O443" s="874"/>
      <c r="P443" s="875"/>
      <c r="Q443" s="875"/>
      <c r="R443" s="875"/>
      <c r="S443" s="875"/>
      <c r="T443" s="874"/>
      <c r="U443" s="874"/>
      <c r="V443" s="874">
        <f>ROUND(HLOOKUP(B443,DRE!$14:$25,12,0),2)</f>
        <v>0.82</v>
      </c>
      <c r="W443" s="914"/>
    </row>
    <row r="444" spans="2:28" ht="30" customHeight="1">
      <c r="B444" s="271" t="str">
        <f>PO!B321</f>
        <v>12.10</v>
      </c>
      <c r="C444" s="492" t="str">
        <f>PO!E321</f>
        <v>FORNECIMENTO E ASSENTAMENTO DE TUBO PVC RÍGIDO, DRENAGEM/PLUVIAL, PBV - SÉRIE NORMAL, DN 150 MM (6"), INCLUSIVE CONEXÕES</v>
      </c>
      <c r="D444" s="271" t="str">
        <f>PO!F321</f>
        <v>M</v>
      </c>
      <c r="E444" s="270">
        <f t="shared" ref="E444:E445" si="58">IF(D444="M2",U444,IF(D444="MÊS",J444,IF(D444="M2XMÊS",J444,IF(D444="VG",F444,IF(D444="M",O444,IF(D444="UN",F444,IF(D444="UND",F444,IF(D444="U",F444,IF(D444="PR A1",F444,IF(D444="M3XKM",V444,IF(D444="M3",V444,IF(D444="KG",T444,"FALSO"))))))))))))</f>
        <v>47.14</v>
      </c>
      <c r="F444" s="874"/>
      <c r="G444" s="874"/>
      <c r="H444" s="874"/>
      <c r="I444" s="874"/>
      <c r="J444" s="874"/>
      <c r="K444" s="875"/>
      <c r="L444" s="875"/>
      <c r="M444" s="875"/>
      <c r="N444" s="875"/>
      <c r="O444" s="874">
        <f>ROUND(HLOOKUP(B444,DRE!$14:$25,12,0),2)</f>
        <v>47.14</v>
      </c>
      <c r="P444" s="875"/>
      <c r="Q444" s="875"/>
      <c r="R444" s="875"/>
      <c r="S444" s="875"/>
      <c r="T444" s="874"/>
      <c r="U444" s="874"/>
      <c r="V444" s="874"/>
      <c r="W444" s="914"/>
    </row>
    <row r="445" spans="2:28" ht="30" customHeight="1">
      <c r="B445" s="271" t="str">
        <f>PO!B322</f>
        <v>12.11</v>
      </c>
      <c r="C445" s="492" t="str">
        <f>PO!E322</f>
        <v>REATERRO MANUAL DE VALAS, COM PLACA VIBRATÓRIA. AF_08/2023</v>
      </c>
      <c r="D445" s="271" t="str">
        <f>PO!F322</f>
        <v>M3</v>
      </c>
      <c r="E445" s="270">
        <f t="shared" si="58"/>
        <v>7.94</v>
      </c>
      <c r="F445" s="874"/>
      <c r="G445" s="874"/>
      <c r="H445" s="874"/>
      <c r="I445" s="874"/>
      <c r="J445" s="874"/>
      <c r="K445" s="875"/>
      <c r="L445" s="875"/>
      <c r="M445" s="875"/>
      <c r="N445" s="875"/>
      <c r="O445" s="874"/>
      <c r="P445" s="875"/>
      <c r="Q445" s="875"/>
      <c r="R445" s="875"/>
      <c r="S445" s="875"/>
      <c r="T445" s="874"/>
      <c r="U445" s="874"/>
      <c r="V445" s="874">
        <f>ROUND(HLOOKUP(B445,DRE!$14:$25,12,0),2)</f>
        <v>7.94</v>
      </c>
      <c r="W445" s="914"/>
    </row>
    <row r="446" spans="2:28" ht="30" customHeight="1">
      <c r="B446" s="271" t="str">
        <f>PO!B323</f>
        <v>12.12</v>
      </c>
      <c r="C446" s="492" t="str">
        <f>PO!E323</f>
        <v>CANALETA TIPO 2 - D= 200MM, PRÉ-MOLDADA DE CONCRETO E GRELHA - PADRÃO SUDECAP</v>
      </c>
      <c r="D446" s="271" t="str">
        <f>PO!F323</f>
        <v>M</v>
      </c>
      <c r="E446" s="270">
        <f t="shared" ref="E446" si="59">IF(D446="M2",U446,IF(D446="MÊS",J446,IF(D446="M2XMÊS",J446,IF(D446="VG",F446,IF(D446="M",O446,IF(D446="UN",F446,IF(D446="UND",F446,IF(D446="U",F446,IF(D446="PR A1",F446,IF(D446="M3XKM",V446,IF(D446="M3",V446,IF(D446="KG",T446,"FALSO"))))))))))))</f>
        <v>11.3</v>
      </c>
      <c r="F446" s="874"/>
      <c r="G446" s="874"/>
      <c r="H446" s="874"/>
      <c r="I446" s="874"/>
      <c r="J446" s="874"/>
      <c r="K446" s="875"/>
      <c r="L446" s="875"/>
      <c r="M446" s="875"/>
      <c r="N446" s="875"/>
      <c r="O446" s="874">
        <v>11.3</v>
      </c>
      <c r="P446" s="875"/>
      <c r="Q446" s="875"/>
      <c r="R446" s="875"/>
      <c r="S446" s="875"/>
      <c r="T446" s="874"/>
      <c r="U446" s="874"/>
      <c r="V446" s="874"/>
      <c r="W446" s="914"/>
    </row>
    <row r="447" spans="2:28" ht="30" customHeight="1">
      <c r="B447" s="662">
        <f>PO!B324</f>
        <v>13</v>
      </c>
      <c r="C447" s="663" t="str">
        <f>PO!E324</f>
        <v>PAISAGISMO</v>
      </c>
      <c r="D447" s="662"/>
      <c r="E447" s="270"/>
      <c r="F447" s="873"/>
      <c r="G447" s="873"/>
      <c r="H447" s="873"/>
      <c r="I447" s="873"/>
      <c r="J447" s="873"/>
      <c r="K447" s="873"/>
      <c r="L447" s="873"/>
      <c r="M447" s="873"/>
      <c r="N447" s="873"/>
      <c r="O447" s="873"/>
      <c r="P447" s="873"/>
      <c r="Q447" s="873"/>
      <c r="R447" s="873"/>
      <c r="S447" s="873"/>
      <c r="T447" s="873"/>
      <c r="U447" s="873"/>
      <c r="V447" s="873"/>
      <c r="W447" s="913"/>
    </row>
    <row r="448" spans="2:28" ht="30" customHeight="1">
      <c r="B448" s="271" t="str">
        <f>PO!B325</f>
        <v>13.1</v>
      </c>
      <c r="C448" s="492" t="str">
        <f>PO!E325</f>
        <v>PLANTIO DE GRAMA ESMERALDA OU SÃO CARLOS OU CURITIBANA, EM PLACAS. AF_07/2024</v>
      </c>
      <c r="D448" s="271" t="str">
        <f>PO!F325</f>
        <v>M2</v>
      </c>
      <c r="E448" s="270">
        <f t="shared" ref="E448:E498" si="60">IF(D448="M2",U448,IF(D448="MÊS",J448,IF(D448="M2XMÊS",J448,IF(D448="VG",F448,IF(D448="M",O448,IF(D448="UN",F448,IF(D448="UND",F448,IF(D448="U",F448,IF(D448="PR A1",F448,IF(D448="M3XKM",V448,IF(D448="M3",V448,IF(D448="KG",T448,"FALSO"))))))))))))</f>
        <v>14.72</v>
      </c>
      <c r="F448" s="874"/>
      <c r="G448" s="874"/>
      <c r="H448" s="874"/>
      <c r="I448" s="874"/>
      <c r="J448" s="874"/>
      <c r="K448" s="875"/>
      <c r="L448" s="875"/>
      <c r="M448" s="875"/>
      <c r="N448" s="875"/>
      <c r="O448" s="875"/>
      <c r="P448" s="875"/>
      <c r="Q448" s="875"/>
      <c r="R448" s="875"/>
      <c r="S448" s="875"/>
      <c r="T448" s="874"/>
      <c r="U448" s="874">
        <f>ROUND(5.6+0.64+3.94+4.54,2)</f>
        <v>14.72</v>
      </c>
      <c r="V448" s="874"/>
      <c r="W448" s="914"/>
    </row>
    <row r="449" spans="2:23" ht="30" customHeight="1">
      <c r="B449" s="271" t="str">
        <f>PO!B326</f>
        <v>13.2</v>
      </c>
      <c r="C449" s="492" t="str">
        <f>PO!E326</f>
        <v>TERRA VEGETAL</v>
      </c>
      <c r="D449" s="271" t="str">
        <f>PO!F326</f>
        <v>M3</v>
      </c>
      <c r="E449" s="270">
        <f t="shared" ref="E449" si="61">IF(D449="M2",U449,IF(D449="MÊS",J449,IF(D449="M2XMÊS",J449,IF(D449="VG",F449,IF(D449="M",O449,IF(D449="UN",F449,IF(D449="UND",F449,IF(D449="U",F449,IF(D449="PR A1",F449,IF(D449="M3XKM",V449,IF(D449="M3",V449,IF(D449="KG",T449,"FALSO"))))))))))))</f>
        <v>1.47</v>
      </c>
      <c r="F449" s="874"/>
      <c r="G449" s="874"/>
      <c r="H449" s="874"/>
      <c r="I449" s="874"/>
      <c r="J449" s="874"/>
      <c r="K449" s="875"/>
      <c r="L449" s="875"/>
      <c r="M449" s="875"/>
      <c r="N449" s="875"/>
      <c r="O449" s="875"/>
      <c r="P449" s="875"/>
      <c r="Q449" s="875"/>
      <c r="R449" s="875">
        <v>0.1</v>
      </c>
      <c r="S449" s="875"/>
      <c r="T449" s="874"/>
      <c r="U449" s="875">
        <f>U448</f>
        <v>14.72</v>
      </c>
      <c r="V449" s="874">
        <f>ROUND(U449*R449,2)</f>
        <v>1.47</v>
      </c>
      <c r="W449" s="914"/>
    </row>
    <row r="450" spans="2:23" ht="30" customHeight="1">
      <c r="B450" s="271" t="str">
        <f>PO!B327</f>
        <v>13.3</v>
      </c>
      <c r="C450" s="492" t="str">
        <f>PO!E327</f>
        <v>ESPALHAMENTO DE TERRA VEGETAL PARA O PLANTIO. AF_07/2024</v>
      </c>
      <c r="D450" s="271" t="str">
        <f>PO!F327</f>
        <v>M2</v>
      </c>
      <c r="E450" s="270">
        <f t="shared" si="60"/>
        <v>14.72</v>
      </c>
      <c r="F450" s="874"/>
      <c r="G450" s="874"/>
      <c r="H450" s="874"/>
      <c r="I450" s="874"/>
      <c r="J450" s="874"/>
      <c r="K450" s="875"/>
      <c r="L450" s="875"/>
      <c r="M450" s="875"/>
      <c r="N450" s="875"/>
      <c r="O450" s="875"/>
      <c r="P450" s="875"/>
      <c r="Q450" s="875"/>
      <c r="R450" s="875"/>
      <c r="S450" s="875"/>
      <c r="T450" s="875"/>
      <c r="U450" s="875">
        <f>U448</f>
        <v>14.72</v>
      </c>
      <c r="V450" s="874"/>
      <c r="W450" s="914"/>
    </row>
    <row r="451" spans="2:23" ht="30" customHeight="1">
      <c r="B451" s="271" t="str">
        <f>PO!B328</f>
        <v>13.4</v>
      </c>
      <c r="C451" s="492" t="str">
        <f>PO!E328</f>
        <v>IRRIGAÇÃO E CONSERVAÇÃO DE GRAMÍNEAS, FORRAÇÕES E VEGETAÇÃO EM GERAL, COM UTILIZAÇÃO DE CAMINHÃO PIPA</v>
      </c>
      <c r="D451" s="271" t="str">
        <f>PO!F328</f>
        <v>M2XMÊS</v>
      </c>
      <c r="E451" s="270">
        <f t="shared" si="60"/>
        <v>14.72</v>
      </c>
      <c r="F451" s="875">
        <v>1</v>
      </c>
      <c r="G451" s="874"/>
      <c r="H451" s="874"/>
      <c r="I451" s="874"/>
      <c r="J451" s="874">
        <f>ROUND(F451*U451,2)</f>
        <v>14.72</v>
      </c>
      <c r="K451" s="875"/>
      <c r="L451" s="875"/>
      <c r="M451" s="875"/>
      <c r="N451" s="875"/>
      <c r="O451" s="875"/>
      <c r="P451" s="875"/>
      <c r="Q451" s="875"/>
      <c r="R451" s="875"/>
      <c r="S451" s="875"/>
      <c r="T451" s="875"/>
      <c r="U451" s="875">
        <f>U448</f>
        <v>14.72</v>
      </c>
      <c r="V451" s="874"/>
      <c r="W451" s="914"/>
    </row>
    <row r="452" spans="2:23" ht="46.5" customHeight="1">
      <c r="B452" s="271" t="str">
        <f>PO!B329</f>
        <v>13.5</v>
      </c>
      <c r="C452" s="492" t="str">
        <f>PO!E329</f>
        <v>PERFURAÇÃO MANUAL DE ESTACA TIPO BROCA A TRADO, INCLUSIVE AFASTAMENTO, EXCLUSIVE ARMAÇÃO, CONCRETO ESTRUTURAL, TRANSPORTE E RETIRADA DO MATERIAL ESCAVADO</v>
      </c>
      <c r="D452" s="271" t="str">
        <f>PO!F329</f>
        <v>M3</v>
      </c>
      <c r="E452" s="270">
        <f t="shared" ref="E452" si="62">IF(D452="M2",U452,IF(D452="MÊS",J452,IF(D452="M2XMÊS",J452,IF(D452="VG",F452,IF(D452="M",O452,IF(D452="UN",F452,IF(D452="UND",F452,IF(D452="U",F452,IF(D452="PR A1",F452,IF(D452="M3XKM",V452,IF(D452="M3",V452,IF(D452="KG",T452,"FALSO"))))))))))))</f>
        <v>0.65</v>
      </c>
      <c r="F452" s="895">
        <f>F454+F455</f>
        <v>216</v>
      </c>
      <c r="G452" s="896"/>
      <c r="H452" s="896"/>
      <c r="I452" s="896"/>
      <c r="J452" s="896"/>
      <c r="K452" s="895"/>
      <c r="L452" s="895"/>
      <c r="M452" s="895"/>
      <c r="N452" s="895"/>
      <c r="O452" s="895"/>
      <c r="P452" s="895"/>
      <c r="Q452" s="895">
        <v>0.3</v>
      </c>
      <c r="R452" s="895"/>
      <c r="S452" s="895"/>
      <c r="T452" s="895"/>
      <c r="U452" s="895">
        <f>(PI()*(0.08^2))/4</f>
        <v>0.01</v>
      </c>
      <c r="V452" s="896">
        <f>ROUND(Q452*U452*F452,2)</f>
        <v>0.65</v>
      </c>
      <c r="W452" s="926"/>
    </row>
    <row r="453" spans="2:23" ht="30" customHeight="1">
      <c r="B453" s="798" t="str">
        <f>PO!B330</f>
        <v>13.6</v>
      </c>
      <c r="C453" s="799" t="str">
        <f ca="1">PO!E330</f>
        <v>MOURAO ROLICO DE MADEIRA TRATADA, D = 8 CM, INCLUSIVE PINTURA IMUNIZANTE 1 DEMÃO E VERNIZ POLIURETÂNICO, DUAS DEMÃOS</v>
      </c>
      <c r="D453" s="798" t="str">
        <f ca="1">PO!F330</f>
        <v>M</v>
      </c>
      <c r="E453" s="800">
        <f t="shared" ca="1" si="60"/>
        <v>189.78</v>
      </c>
      <c r="F453" s="879"/>
      <c r="G453" s="878"/>
      <c r="H453" s="878"/>
      <c r="I453" s="878"/>
      <c r="J453" s="878"/>
      <c r="K453" s="879"/>
      <c r="L453" s="879"/>
      <c r="M453" s="879"/>
      <c r="N453" s="879"/>
      <c r="O453" s="878">
        <f>ROUND(SUM(O454:O455),2)</f>
        <v>189.78</v>
      </c>
      <c r="P453" s="879"/>
      <c r="Q453" s="879"/>
      <c r="R453" s="879"/>
      <c r="S453" s="879"/>
      <c r="T453" s="878"/>
      <c r="U453" s="878"/>
      <c r="V453" s="879"/>
      <c r="W453" s="915"/>
    </row>
    <row r="454" spans="2:23" ht="15">
      <c r="B454" s="801"/>
      <c r="C454" s="802"/>
      <c r="D454" s="801"/>
      <c r="E454" s="803"/>
      <c r="F454" s="881">
        <v>98</v>
      </c>
      <c r="G454" s="880"/>
      <c r="H454" s="880"/>
      <c r="I454" s="880"/>
      <c r="J454" s="880"/>
      <c r="K454" s="881"/>
      <c r="L454" s="881"/>
      <c r="M454" s="881"/>
      <c r="N454" s="881"/>
      <c r="O454" s="881">
        <f>F454*Q454</f>
        <v>58.8</v>
      </c>
      <c r="P454" s="881"/>
      <c r="Q454" s="881">
        <f>0.35+0.25</f>
        <v>0.6</v>
      </c>
      <c r="R454" s="881"/>
      <c r="S454" s="881"/>
      <c r="T454" s="880"/>
      <c r="U454" s="880"/>
      <c r="V454" s="881"/>
      <c r="W454" s="916"/>
    </row>
    <row r="455" spans="2:23" ht="15">
      <c r="B455" s="804"/>
      <c r="C455" s="805"/>
      <c r="D455" s="804"/>
      <c r="E455" s="806"/>
      <c r="F455" s="883">
        <f>216-F454</f>
        <v>118</v>
      </c>
      <c r="G455" s="882"/>
      <c r="H455" s="882"/>
      <c r="I455" s="882"/>
      <c r="J455" s="882"/>
      <c r="K455" s="883"/>
      <c r="L455" s="883"/>
      <c r="M455" s="883"/>
      <c r="N455" s="883"/>
      <c r="O455" s="883">
        <f>F455*Q455</f>
        <v>130.97999999999999</v>
      </c>
      <c r="P455" s="883"/>
      <c r="Q455" s="883">
        <f>0.86+0.25</f>
        <v>1.1100000000000001</v>
      </c>
      <c r="R455" s="883"/>
      <c r="S455" s="883"/>
      <c r="T455" s="882"/>
      <c r="U455" s="882"/>
      <c r="V455" s="883"/>
      <c r="W455" s="917"/>
    </row>
    <row r="456" spans="2:23" ht="30" customHeight="1">
      <c r="B456" s="662">
        <f>PO!B331</f>
        <v>14</v>
      </c>
      <c r="C456" s="663" t="str">
        <f>PO!E331</f>
        <v>TOTEM</v>
      </c>
      <c r="D456" s="662"/>
      <c r="E456" s="270"/>
      <c r="F456" s="873"/>
      <c r="G456" s="873"/>
      <c r="H456" s="873"/>
      <c r="I456" s="873"/>
      <c r="J456" s="873"/>
      <c r="K456" s="873"/>
      <c r="L456" s="873"/>
      <c r="M456" s="873"/>
      <c r="N456" s="873"/>
      <c r="O456" s="873"/>
      <c r="P456" s="873"/>
      <c r="Q456" s="873"/>
      <c r="R456" s="873"/>
      <c r="S456" s="873"/>
      <c r="T456" s="873"/>
      <c r="U456" s="873"/>
      <c r="V456" s="873"/>
      <c r="W456" s="913"/>
    </row>
    <row r="457" spans="2:23" ht="30" customHeight="1">
      <c r="B457" s="271" t="str">
        <f>PO!B332</f>
        <v>14.1</v>
      </c>
      <c r="C457" s="492" t="str">
        <f>PO!E332</f>
        <v>ESCAVAÇÃO MANUAL DE VALAS H &lt;= 1,5M</v>
      </c>
      <c r="D457" s="271" t="str">
        <f>PO!F332</f>
        <v>M3</v>
      </c>
      <c r="E457" s="270">
        <f t="shared" si="60"/>
        <v>0.22</v>
      </c>
      <c r="F457" s="874"/>
      <c r="G457" s="874"/>
      <c r="H457" s="874"/>
      <c r="I457" s="874"/>
      <c r="J457" s="874"/>
      <c r="K457" s="875"/>
      <c r="L457" s="875"/>
      <c r="M457" s="875"/>
      <c r="N457" s="875"/>
      <c r="O457" s="875">
        <v>0.7</v>
      </c>
      <c r="P457" s="875">
        <v>0.7</v>
      </c>
      <c r="Q457" s="875">
        <f>0.4+0.05</f>
        <v>0.45</v>
      </c>
      <c r="R457" s="875"/>
      <c r="S457" s="875"/>
      <c r="T457" s="875"/>
      <c r="U457" s="875"/>
      <c r="V457" s="874">
        <f>ROUND(O457*P457*Q457,2)</f>
        <v>0.22</v>
      </c>
      <c r="W457" s="914"/>
    </row>
    <row r="458" spans="2:23" ht="30" customHeight="1">
      <c r="B458" s="271" t="str">
        <f>PO!B333</f>
        <v>14.2</v>
      </c>
      <c r="C458" s="492" t="str">
        <f>PO!E333</f>
        <v>APILOAMENTO MECANIZADO EM FUNDO DE VALA COM PLACA VIBRATÓRIA, EXCLUSIVE ESCAVAÇÃO</v>
      </c>
      <c r="D458" s="271" t="str">
        <f>PO!F333</f>
        <v>M2</v>
      </c>
      <c r="E458" s="270">
        <f t="shared" ref="E458:E460" si="63">IF(D458="M2",U458,IF(D458="MÊS",J458,IF(D458="M2XMÊS",J458,IF(D458="VG",F458,IF(D458="M",O458,IF(D458="UN",F458,IF(D458="UND",F458,IF(D458="U",F458,IF(D458="PR A1",F458,IF(D458="M3XKM",V458,IF(D458="M3",V458,IF(D458="KG",T458,"FALSO"))))))))))))</f>
        <v>0.49</v>
      </c>
      <c r="F458" s="874"/>
      <c r="G458" s="874"/>
      <c r="H458" s="874"/>
      <c r="I458" s="874"/>
      <c r="J458" s="874"/>
      <c r="K458" s="875"/>
      <c r="L458" s="875"/>
      <c r="M458" s="875"/>
      <c r="N458" s="875"/>
      <c r="O458" s="875">
        <f>O457</f>
        <v>0.7</v>
      </c>
      <c r="P458" s="875">
        <f>P457</f>
        <v>0.7</v>
      </c>
      <c r="Q458" s="875"/>
      <c r="R458" s="875"/>
      <c r="S458" s="875"/>
      <c r="T458" s="875"/>
      <c r="U458" s="874">
        <f>ROUND(O458*P458,2)</f>
        <v>0.49</v>
      </c>
      <c r="V458" s="875"/>
      <c r="W458" s="914"/>
    </row>
    <row r="459" spans="2:23" ht="30" customHeight="1">
      <c r="B459" s="271" t="str">
        <f>PO!B334</f>
        <v>14.3</v>
      </c>
      <c r="C459" s="492" t="str">
        <f>PO!E334</f>
        <v>REATERRO MANUAL DE VALAS, COM PLACA VIBRATÓRIA. AF_08/2023</v>
      </c>
      <c r="D459" s="271" t="str">
        <f>PO!F334</f>
        <v>M3</v>
      </c>
      <c r="E459" s="270">
        <f t="shared" si="63"/>
        <v>0.01</v>
      </c>
      <c r="F459" s="874"/>
      <c r="G459" s="874"/>
      <c r="H459" s="874"/>
      <c r="I459" s="874"/>
      <c r="J459" s="874"/>
      <c r="K459" s="875"/>
      <c r="L459" s="875"/>
      <c r="M459" s="875"/>
      <c r="N459" s="875"/>
      <c r="O459" s="875">
        <v>0.1</v>
      </c>
      <c r="P459" s="875">
        <v>0.1</v>
      </c>
      <c r="Q459" s="875">
        <v>0.4</v>
      </c>
      <c r="R459" s="894"/>
      <c r="S459" s="875"/>
      <c r="T459" s="875"/>
      <c r="U459" s="875"/>
      <c r="V459" s="963">
        <v>0.01</v>
      </c>
      <c r="W459" s="914"/>
    </row>
    <row r="460" spans="2:23" ht="30" customHeight="1">
      <c r="B460" s="271" t="str">
        <f>PO!B335</f>
        <v>14.4</v>
      </c>
      <c r="C460" s="492" t="str">
        <f>PO!E335</f>
        <v xml:space="preserve">LASTRO DE CONCRETO MAGRO, INCLUSIVE TRANSPORTE, LANÇAMENTO E ADENSAMENTO </v>
      </c>
      <c r="D460" s="271" t="str">
        <f>PO!F335</f>
        <v>M3</v>
      </c>
      <c r="E460" s="270">
        <f t="shared" si="63"/>
        <v>0.02</v>
      </c>
      <c r="F460" s="874"/>
      <c r="G460" s="874"/>
      <c r="H460" s="874"/>
      <c r="I460" s="874"/>
      <c r="J460" s="874"/>
      <c r="K460" s="875"/>
      <c r="L460" s="875"/>
      <c r="M460" s="875"/>
      <c r="N460" s="875"/>
      <c r="O460" s="875">
        <v>0.7</v>
      </c>
      <c r="P460" s="875">
        <v>0.7</v>
      </c>
      <c r="Q460" s="875">
        <v>0.05</v>
      </c>
      <c r="R460" s="875"/>
      <c r="S460" s="875"/>
      <c r="T460" s="875"/>
      <c r="U460" s="874"/>
      <c r="V460" s="874">
        <f>ROUND(O460*P460*Q460,2)</f>
        <v>0.02</v>
      </c>
      <c r="W460" s="914"/>
    </row>
    <row r="461" spans="2:23" ht="30" customHeight="1">
      <c r="B461" s="798" t="str">
        <f>PO!B336</f>
        <v>14.5</v>
      </c>
      <c r="C461" s="799" t="str">
        <f>PO!E336</f>
        <v>FÔRMA E DESFORMA DE TÁBUA E SARRAFO, REAPROVEITAMENTO (5X), EXCLUSIVE ESCORAMENTO</v>
      </c>
      <c r="D461" s="798" t="str">
        <f>PO!F336</f>
        <v>M2</v>
      </c>
      <c r="E461" s="800">
        <f t="shared" si="60"/>
        <v>2.6</v>
      </c>
      <c r="F461" s="897"/>
      <c r="G461" s="897"/>
      <c r="H461" s="897"/>
      <c r="I461" s="897"/>
      <c r="J461" s="897"/>
      <c r="K461" s="898"/>
      <c r="L461" s="898"/>
      <c r="M461" s="898"/>
      <c r="N461" s="898"/>
      <c r="O461" s="897"/>
      <c r="P461" s="898"/>
      <c r="Q461" s="898"/>
      <c r="R461" s="898"/>
      <c r="S461" s="898"/>
      <c r="T461" s="897"/>
      <c r="U461" s="897">
        <f>ROUND(SUM(U462:U464),2)</f>
        <v>2.6</v>
      </c>
      <c r="V461" s="898"/>
      <c r="W461" s="927"/>
    </row>
    <row r="462" spans="2:23" ht="15">
      <c r="B462" s="801"/>
      <c r="C462" s="802"/>
      <c r="D462" s="801"/>
      <c r="E462" s="803"/>
      <c r="F462" s="899"/>
      <c r="G462" s="899"/>
      <c r="H462" s="899"/>
      <c r="I462" s="899"/>
      <c r="J462" s="899"/>
      <c r="K462" s="900"/>
      <c r="L462" s="900"/>
      <c r="M462" s="900"/>
      <c r="N462" s="900"/>
      <c r="O462" s="899"/>
      <c r="P462" s="900"/>
      <c r="Q462" s="900"/>
      <c r="R462" s="900"/>
      <c r="S462" s="900"/>
      <c r="T462" s="899"/>
      <c r="U462" s="900">
        <v>0.7</v>
      </c>
      <c r="V462" s="900"/>
      <c r="W462" s="928"/>
    </row>
    <row r="463" spans="2:23" ht="15">
      <c r="B463" s="801"/>
      <c r="C463" s="802"/>
      <c r="D463" s="801"/>
      <c r="E463" s="803"/>
      <c r="F463" s="899"/>
      <c r="G463" s="899"/>
      <c r="H463" s="899"/>
      <c r="I463" s="899"/>
      <c r="J463" s="899"/>
      <c r="K463" s="900"/>
      <c r="L463" s="900"/>
      <c r="M463" s="900"/>
      <c r="N463" s="900"/>
      <c r="O463" s="899"/>
      <c r="P463" s="900"/>
      <c r="Q463" s="900"/>
      <c r="R463" s="900"/>
      <c r="S463" s="900"/>
      <c r="T463" s="899"/>
      <c r="U463" s="900">
        <v>0.8</v>
      </c>
      <c r="V463" s="900"/>
      <c r="W463" s="928"/>
    </row>
    <row r="464" spans="2:23" ht="15">
      <c r="B464" s="804"/>
      <c r="C464" s="805"/>
      <c r="D464" s="804"/>
      <c r="E464" s="806"/>
      <c r="F464" s="901"/>
      <c r="G464" s="901"/>
      <c r="H464" s="901"/>
      <c r="I464" s="901"/>
      <c r="J464" s="901"/>
      <c r="K464" s="902"/>
      <c r="L464" s="902"/>
      <c r="M464" s="902"/>
      <c r="N464" s="902"/>
      <c r="O464" s="901"/>
      <c r="P464" s="902"/>
      <c r="Q464" s="902"/>
      <c r="R464" s="902"/>
      <c r="S464" s="902"/>
      <c r="T464" s="901"/>
      <c r="U464" s="902">
        <v>1.1000000000000001</v>
      </c>
      <c r="V464" s="902"/>
      <c r="W464" s="929"/>
    </row>
    <row r="465" spans="2:37" ht="30" customHeight="1">
      <c r="B465" s="798" t="str">
        <f>PO!B337</f>
        <v>14.6</v>
      </c>
      <c r="C465" s="799" t="str">
        <f>PO!E337</f>
        <v>CORTE, DOBRA E MONTAGEM DE AÇO CA-60, DIÂMETRO 5MM, INCLUSIVE ESPAÇADOR</v>
      </c>
      <c r="D465" s="798" t="str">
        <f>PO!F337</f>
        <v>KG</v>
      </c>
      <c r="E465" s="800">
        <f t="shared" si="60"/>
        <v>3.2</v>
      </c>
      <c r="F465" s="897"/>
      <c r="G465" s="897"/>
      <c r="H465" s="897"/>
      <c r="I465" s="897"/>
      <c r="J465" s="897"/>
      <c r="K465" s="897"/>
      <c r="L465" s="897"/>
      <c r="M465" s="897"/>
      <c r="N465" s="897"/>
      <c r="O465" s="897"/>
      <c r="P465" s="897"/>
      <c r="Q465" s="897"/>
      <c r="R465" s="897"/>
      <c r="S465" s="897"/>
      <c r="T465" s="897">
        <f>ROUND(SUM(T466:T468),2)</f>
        <v>3.2</v>
      </c>
      <c r="U465" s="897"/>
      <c r="V465" s="897"/>
      <c r="W465" s="930"/>
    </row>
    <row r="466" spans="2:37" ht="15">
      <c r="B466" s="801"/>
      <c r="C466" s="802"/>
      <c r="D466" s="801"/>
      <c r="E466" s="803"/>
      <c r="F466" s="899"/>
      <c r="G466" s="899"/>
      <c r="H466" s="899"/>
      <c r="I466" s="899"/>
      <c r="J466" s="899"/>
      <c r="K466" s="900">
        <v>0.2</v>
      </c>
      <c r="L466" s="900"/>
      <c r="M466" s="900"/>
      <c r="N466" s="900"/>
      <c r="O466" s="900">
        <v>3</v>
      </c>
      <c r="P466" s="900"/>
      <c r="Q466" s="900"/>
      <c r="R466" s="900"/>
      <c r="S466" s="900"/>
      <c r="T466" s="900">
        <f>K466*O466</f>
        <v>0.6</v>
      </c>
      <c r="U466" s="899"/>
      <c r="V466" s="899"/>
      <c r="W466" s="931"/>
    </row>
    <row r="467" spans="2:37" ht="15">
      <c r="B467" s="801"/>
      <c r="C467" s="802"/>
      <c r="D467" s="801"/>
      <c r="E467" s="803"/>
      <c r="F467" s="899"/>
      <c r="G467" s="899"/>
      <c r="H467" s="899"/>
      <c r="I467" s="899"/>
      <c r="J467" s="899"/>
      <c r="K467" s="900">
        <v>0.2</v>
      </c>
      <c r="L467" s="900"/>
      <c r="M467" s="900"/>
      <c r="N467" s="900"/>
      <c r="O467" s="900">
        <v>6.8</v>
      </c>
      <c r="P467" s="900"/>
      <c r="Q467" s="900"/>
      <c r="R467" s="900"/>
      <c r="S467" s="900"/>
      <c r="T467" s="900">
        <f>K467*O467</f>
        <v>1.36</v>
      </c>
      <c r="U467" s="899"/>
      <c r="V467" s="899"/>
      <c r="W467" s="931"/>
    </row>
    <row r="468" spans="2:37" ht="15">
      <c r="B468" s="804"/>
      <c r="C468" s="805"/>
      <c r="D468" s="804"/>
      <c r="E468" s="806"/>
      <c r="F468" s="901"/>
      <c r="G468" s="901"/>
      <c r="H468" s="901"/>
      <c r="I468" s="901"/>
      <c r="J468" s="901"/>
      <c r="K468" s="902">
        <v>0.2</v>
      </c>
      <c r="L468" s="902"/>
      <c r="M468" s="902"/>
      <c r="N468" s="902"/>
      <c r="O468" s="902">
        <v>6.2</v>
      </c>
      <c r="P468" s="902"/>
      <c r="Q468" s="902"/>
      <c r="R468" s="902"/>
      <c r="S468" s="902"/>
      <c r="T468" s="902">
        <f>K468*O468</f>
        <v>1.24</v>
      </c>
      <c r="U468" s="901"/>
      <c r="V468" s="901"/>
      <c r="W468" s="932"/>
    </row>
    <row r="469" spans="2:37" ht="30" customHeight="1">
      <c r="B469" s="271" t="str">
        <f>PO!B338</f>
        <v>14.7</v>
      </c>
      <c r="C469" s="492" t="str">
        <f>PO!E338</f>
        <v>CORTE, DOBRA E MONTAGEM DE AÇO CA-50, DIÂMETRO 6,3MM, INCLUSIVE ESPAÇADOR</v>
      </c>
      <c r="D469" s="271" t="str">
        <f>PO!F338</f>
        <v>KG</v>
      </c>
      <c r="E469" s="270">
        <f t="shared" si="60"/>
        <v>1.1000000000000001</v>
      </c>
      <c r="F469" s="876"/>
      <c r="G469" s="903"/>
      <c r="H469" s="903"/>
      <c r="I469" s="903"/>
      <c r="J469" s="903"/>
      <c r="K469" s="876">
        <v>0.2</v>
      </c>
      <c r="L469" s="876"/>
      <c r="M469" s="876"/>
      <c r="N469" s="876"/>
      <c r="O469" s="876">
        <v>5.5</v>
      </c>
      <c r="P469" s="876"/>
      <c r="Q469" s="876"/>
      <c r="R469" s="876"/>
      <c r="S469" s="876"/>
      <c r="T469" s="903">
        <f>K469*O469</f>
        <v>1.1000000000000001</v>
      </c>
      <c r="U469" s="876"/>
      <c r="V469" s="903"/>
      <c r="W469" s="933"/>
    </row>
    <row r="470" spans="2:37" ht="30" customHeight="1">
      <c r="B470" s="798" t="str">
        <f>PO!B339</f>
        <v>14.8</v>
      </c>
      <c r="C470" s="799" t="str">
        <f>PO!E339</f>
        <v>CORTE, DOBRA E MONTAGEM DE AÇO CA-50, DIÂMETRO 8MM, INCLUSIVE ESPAÇADOR</v>
      </c>
      <c r="D470" s="798" t="str">
        <f>PO!F339</f>
        <v>KG</v>
      </c>
      <c r="E470" s="800">
        <f t="shared" si="60"/>
        <v>10.84</v>
      </c>
      <c r="F470" s="898"/>
      <c r="G470" s="897"/>
      <c r="H470" s="897"/>
      <c r="I470" s="897"/>
      <c r="J470" s="897"/>
      <c r="K470" s="898"/>
      <c r="L470" s="898"/>
      <c r="M470" s="898"/>
      <c r="N470" s="898"/>
      <c r="O470" s="898"/>
      <c r="P470" s="898"/>
      <c r="Q470" s="898"/>
      <c r="R470" s="898"/>
      <c r="S470" s="898"/>
      <c r="T470" s="897">
        <f>ROUND(SUM(T471:T472),2)</f>
        <v>10.84</v>
      </c>
      <c r="U470" s="897"/>
      <c r="V470" s="898"/>
      <c r="W470" s="927"/>
      <c r="AK470" s="664">
        <v>0.82083333333333297</v>
      </c>
    </row>
    <row r="471" spans="2:37" ht="15">
      <c r="B471" s="801"/>
      <c r="C471" s="802"/>
      <c r="D471" s="801"/>
      <c r="E471" s="803"/>
      <c r="F471" s="900"/>
      <c r="G471" s="899"/>
      <c r="H471" s="899"/>
      <c r="I471" s="899"/>
      <c r="J471" s="899"/>
      <c r="K471" s="900">
        <v>0.4</v>
      </c>
      <c r="L471" s="900"/>
      <c r="M471" s="900"/>
      <c r="N471" s="900"/>
      <c r="O471" s="900">
        <v>10.1</v>
      </c>
      <c r="P471" s="900"/>
      <c r="Q471" s="900"/>
      <c r="R471" s="900"/>
      <c r="S471" s="900"/>
      <c r="T471" s="900">
        <f>K471*O471</f>
        <v>4.04</v>
      </c>
      <c r="U471" s="899"/>
      <c r="V471" s="900"/>
      <c r="W471" s="928"/>
      <c r="AK471" s="664"/>
    </row>
    <row r="472" spans="2:37" ht="15">
      <c r="B472" s="804"/>
      <c r="C472" s="805"/>
      <c r="D472" s="804"/>
      <c r="E472" s="806"/>
      <c r="F472" s="902"/>
      <c r="G472" s="901"/>
      <c r="H472" s="901"/>
      <c r="I472" s="901"/>
      <c r="J472" s="901"/>
      <c r="K472" s="902">
        <v>0.4</v>
      </c>
      <c r="L472" s="902"/>
      <c r="M472" s="902"/>
      <c r="N472" s="902"/>
      <c r="O472" s="902">
        <v>17</v>
      </c>
      <c r="P472" s="902"/>
      <c r="Q472" s="902"/>
      <c r="R472" s="902"/>
      <c r="S472" s="902"/>
      <c r="T472" s="902">
        <f>K472*O472</f>
        <v>6.8</v>
      </c>
      <c r="U472" s="901"/>
      <c r="V472" s="902"/>
      <c r="W472" s="929"/>
      <c r="AK472" s="664"/>
    </row>
    <row r="473" spans="2:37" ht="30" customHeight="1">
      <c r="B473" s="798" t="str">
        <f>PO!B340</f>
        <v>14.9</v>
      </c>
      <c r="C473" s="799" t="str">
        <f>PO!E340</f>
        <v>CORTE, DOBRA E MONTAGEM DE AÇO CA-50, DIÂMETRO 10MM, INCLUSIVE ESPAÇADOR</v>
      </c>
      <c r="D473" s="798" t="str">
        <f>PO!F340</f>
        <v>KG</v>
      </c>
      <c r="E473" s="800">
        <f t="shared" si="60"/>
        <v>5.58</v>
      </c>
      <c r="F473" s="898"/>
      <c r="G473" s="897"/>
      <c r="H473" s="897"/>
      <c r="I473" s="897"/>
      <c r="J473" s="897"/>
      <c r="K473" s="898"/>
      <c r="L473" s="898"/>
      <c r="M473" s="898"/>
      <c r="N473" s="898"/>
      <c r="O473" s="898"/>
      <c r="P473" s="898"/>
      <c r="Q473" s="898"/>
      <c r="R473" s="898"/>
      <c r="S473" s="898"/>
      <c r="T473" s="897">
        <f>ROUND(SUM(T474:T475),2)</f>
        <v>5.58</v>
      </c>
      <c r="U473" s="897"/>
      <c r="V473" s="897"/>
      <c r="W473" s="927"/>
      <c r="AK473" s="664">
        <v>0.33333333333333298</v>
      </c>
    </row>
    <row r="474" spans="2:37" ht="15">
      <c r="B474" s="801"/>
      <c r="C474" s="802"/>
      <c r="D474" s="801"/>
      <c r="E474" s="803"/>
      <c r="F474" s="900"/>
      <c r="G474" s="899"/>
      <c r="H474" s="899"/>
      <c r="I474" s="899"/>
      <c r="J474" s="899"/>
      <c r="K474" s="900">
        <v>0.6</v>
      </c>
      <c r="L474" s="900"/>
      <c r="M474" s="900"/>
      <c r="N474" s="900"/>
      <c r="O474" s="900">
        <v>3.5</v>
      </c>
      <c r="P474" s="900"/>
      <c r="Q474" s="900"/>
      <c r="R474" s="900"/>
      <c r="S474" s="900"/>
      <c r="T474" s="900">
        <f>K474*O474</f>
        <v>2.1</v>
      </c>
      <c r="U474" s="899"/>
      <c r="V474" s="899"/>
      <c r="W474" s="928"/>
      <c r="AK474" s="664"/>
    </row>
    <row r="475" spans="2:37" ht="15">
      <c r="B475" s="804"/>
      <c r="C475" s="805"/>
      <c r="D475" s="804"/>
      <c r="E475" s="806"/>
      <c r="F475" s="902"/>
      <c r="G475" s="901"/>
      <c r="H475" s="901"/>
      <c r="I475" s="901"/>
      <c r="J475" s="901"/>
      <c r="K475" s="902">
        <v>0.6</v>
      </c>
      <c r="L475" s="902"/>
      <c r="M475" s="902"/>
      <c r="N475" s="902"/>
      <c r="O475" s="902">
        <v>5.8</v>
      </c>
      <c r="P475" s="902"/>
      <c r="Q475" s="902"/>
      <c r="R475" s="902"/>
      <c r="S475" s="902"/>
      <c r="T475" s="902">
        <f>K475*O475</f>
        <v>3.48</v>
      </c>
      <c r="U475" s="901"/>
      <c r="V475" s="901"/>
      <c r="W475" s="929"/>
      <c r="AK475" s="664"/>
    </row>
    <row r="476" spans="2:37" ht="30" customHeight="1">
      <c r="B476" s="271" t="str">
        <f>PO!B341</f>
        <v>14.10</v>
      </c>
      <c r="C476" s="492" t="str">
        <f>PO!E341</f>
        <v>FORNECIMENTO DE CONCRETO ESTRUTURAL, PREPARADO EM OBRA, COM FCK 25MPA, INCLUSIVE LANÇAMENTO, ADENSAMENTO E ACABAMENTO</v>
      </c>
      <c r="D476" s="271" t="str">
        <f>PO!F341</f>
        <v>M3</v>
      </c>
      <c r="E476" s="270">
        <f t="shared" si="60"/>
        <v>0.1</v>
      </c>
      <c r="F476" s="876"/>
      <c r="G476" s="903"/>
      <c r="H476" s="903"/>
      <c r="I476" s="903"/>
      <c r="J476" s="903"/>
      <c r="K476" s="876"/>
      <c r="L476" s="876"/>
      <c r="M476" s="876"/>
      <c r="N476" s="876"/>
      <c r="O476" s="876"/>
      <c r="P476" s="876"/>
      <c r="Q476" s="876"/>
      <c r="R476" s="876"/>
      <c r="S476" s="876"/>
      <c r="T476" s="903"/>
      <c r="U476" s="903"/>
      <c r="V476" s="903">
        <v>0.1</v>
      </c>
      <c r="W476" s="933"/>
      <c r="AK476" s="664"/>
    </row>
    <row r="477" spans="2:37" ht="30" customHeight="1">
      <c r="B477" s="798" t="str">
        <f>PO!B342</f>
        <v>14.11</v>
      </c>
      <c r="C477" s="799" t="str">
        <f>PO!E342</f>
        <v>FORNECIMENTO DE CONCRETO ESTRUTURAL, PREPARADO EM OBRA, COM FCK 30MPA, INCLUSIVE LANÇAMENTO, ADENSAMENTO E ACABAMENTO</v>
      </c>
      <c r="D477" s="798" t="str">
        <f>PO!F342</f>
        <v>M3</v>
      </c>
      <c r="E477" s="800">
        <f t="shared" si="60"/>
        <v>0.2</v>
      </c>
      <c r="F477" s="898"/>
      <c r="G477" s="897"/>
      <c r="H477" s="897"/>
      <c r="I477" s="897"/>
      <c r="J477" s="897"/>
      <c r="K477" s="898"/>
      <c r="L477" s="898"/>
      <c r="M477" s="898"/>
      <c r="N477" s="898"/>
      <c r="O477" s="898"/>
      <c r="P477" s="898"/>
      <c r="Q477" s="898"/>
      <c r="R477" s="898"/>
      <c r="S477" s="898"/>
      <c r="T477" s="897"/>
      <c r="U477" s="898"/>
      <c r="V477" s="897">
        <f>ROUND(SUM(V478:V479),2)</f>
        <v>0.2</v>
      </c>
      <c r="W477" s="927"/>
      <c r="AK477" s="664"/>
    </row>
    <row r="478" spans="2:37" ht="15">
      <c r="B478" s="801"/>
      <c r="C478" s="802"/>
      <c r="D478" s="801"/>
      <c r="E478" s="803"/>
      <c r="F478" s="900"/>
      <c r="G478" s="899"/>
      <c r="H478" s="899"/>
      <c r="I478" s="899"/>
      <c r="J478" s="899"/>
      <c r="K478" s="900"/>
      <c r="L478" s="900"/>
      <c r="M478" s="900"/>
      <c r="N478" s="900"/>
      <c r="O478" s="900"/>
      <c r="P478" s="900"/>
      <c r="Q478" s="900"/>
      <c r="R478" s="900"/>
      <c r="S478" s="900"/>
      <c r="T478" s="899"/>
      <c r="U478" s="900"/>
      <c r="V478" s="900">
        <v>0.1</v>
      </c>
      <c r="W478" s="928"/>
      <c r="AK478" s="664"/>
    </row>
    <row r="479" spans="2:37" ht="15">
      <c r="B479" s="804"/>
      <c r="C479" s="805"/>
      <c r="D479" s="804"/>
      <c r="E479" s="806"/>
      <c r="F479" s="902"/>
      <c r="G479" s="901"/>
      <c r="H479" s="901"/>
      <c r="I479" s="901"/>
      <c r="J479" s="901"/>
      <c r="K479" s="902"/>
      <c r="L479" s="902"/>
      <c r="M479" s="902"/>
      <c r="N479" s="902"/>
      <c r="O479" s="902"/>
      <c r="P479" s="902"/>
      <c r="Q479" s="902"/>
      <c r="R479" s="902"/>
      <c r="S479" s="902"/>
      <c r="T479" s="901"/>
      <c r="U479" s="902"/>
      <c r="V479" s="902">
        <v>0.1</v>
      </c>
      <c r="W479" s="929"/>
      <c r="AK479" s="664"/>
    </row>
    <row r="480" spans="2:37" ht="30" customHeight="1">
      <c r="B480" s="798" t="str">
        <f>PO!B343</f>
        <v>14.12</v>
      </c>
      <c r="C480" s="799" t="str">
        <f>PO!E343</f>
        <v>APLICAÇÃO MANUAL DE FUNDO SELADOR ACRÍLICO EM PAREDES EXTERNAS REF 88415</v>
      </c>
      <c r="D480" s="798" t="str">
        <f>PO!F343</f>
        <v>M2</v>
      </c>
      <c r="E480" s="800">
        <f t="shared" si="60"/>
        <v>2.12</v>
      </c>
      <c r="F480" s="898"/>
      <c r="G480" s="897"/>
      <c r="H480" s="897"/>
      <c r="I480" s="897"/>
      <c r="J480" s="897"/>
      <c r="K480" s="898"/>
      <c r="L480" s="898"/>
      <c r="M480" s="898"/>
      <c r="N480" s="898"/>
      <c r="O480" s="898"/>
      <c r="P480" s="898"/>
      <c r="Q480" s="898"/>
      <c r="R480" s="898"/>
      <c r="S480" s="898"/>
      <c r="T480" s="897"/>
      <c r="U480" s="897">
        <f>ROUND(SUM(U481:U486),2)</f>
        <v>2.12</v>
      </c>
      <c r="V480" s="898"/>
      <c r="W480" s="927"/>
      <c r="AK480" s="664">
        <f>AK470-AK473</f>
        <v>0.48749999999999999</v>
      </c>
    </row>
    <row r="481" spans="2:37" ht="15">
      <c r="B481" s="801"/>
      <c r="C481" s="802"/>
      <c r="D481" s="801"/>
      <c r="E481" s="803"/>
      <c r="F481" s="900"/>
      <c r="G481" s="899"/>
      <c r="H481" s="899"/>
      <c r="I481" s="899"/>
      <c r="J481" s="899"/>
      <c r="K481" s="900"/>
      <c r="L481" s="900"/>
      <c r="M481" s="900"/>
      <c r="N481" s="900"/>
      <c r="O481" s="900"/>
      <c r="P481" s="900">
        <v>0.3</v>
      </c>
      <c r="Q481" s="900">
        <v>0.9</v>
      </c>
      <c r="R481" s="900"/>
      <c r="S481" s="900"/>
      <c r="T481" s="900"/>
      <c r="U481" s="900">
        <f>P481*Q481</f>
        <v>0.27</v>
      </c>
      <c r="V481" s="900"/>
      <c r="W481" s="928" t="s">
        <v>44782</v>
      </c>
      <c r="AK481" s="664"/>
    </row>
    <row r="482" spans="2:37" ht="15">
      <c r="B482" s="801"/>
      <c r="C482" s="802"/>
      <c r="D482" s="801"/>
      <c r="E482" s="803"/>
      <c r="F482" s="900"/>
      <c r="G482" s="899"/>
      <c r="H482" s="899"/>
      <c r="I482" s="899"/>
      <c r="J482" s="899"/>
      <c r="K482" s="900"/>
      <c r="L482" s="900"/>
      <c r="M482" s="900"/>
      <c r="N482" s="900"/>
      <c r="O482" s="900"/>
      <c r="P482" s="900">
        <v>0.3</v>
      </c>
      <c r="Q482" s="900">
        <v>1.1000000000000001</v>
      </c>
      <c r="R482" s="900"/>
      <c r="S482" s="900"/>
      <c r="T482" s="900"/>
      <c r="U482" s="900">
        <f>P482*Q482</f>
        <v>0.33</v>
      </c>
      <c r="V482" s="900"/>
      <c r="W482" s="928" t="s">
        <v>44783</v>
      </c>
      <c r="AK482" s="664"/>
    </row>
    <row r="483" spans="2:37" ht="15">
      <c r="B483" s="801"/>
      <c r="C483" s="802"/>
      <c r="D483" s="801"/>
      <c r="E483" s="803"/>
      <c r="F483" s="900"/>
      <c r="G483" s="899"/>
      <c r="H483" s="899"/>
      <c r="I483" s="899"/>
      <c r="J483" s="899"/>
      <c r="K483" s="900"/>
      <c r="L483" s="900"/>
      <c r="M483" s="900"/>
      <c r="N483" s="900"/>
      <c r="O483" s="900"/>
      <c r="P483" s="900"/>
      <c r="Q483" s="900"/>
      <c r="R483" s="900"/>
      <c r="S483" s="900"/>
      <c r="T483" s="900"/>
      <c r="U483" s="900">
        <f>0.25*2</f>
        <v>0.5</v>
      </c>
      <c r="V483" s="900"/>
      <c r="W483" s="928" t="s">
        <v>44784</v>
      </c>
      <c r="AK483" s="664"/>
    </row>
    <row r="484" spans="2:37" ht="15">
      <c r="B484" s="801"/>
      <c r="C484" s="802"/>
      <c r="D484" s="801"/>
      <c r="E484" s="803"/>
      <c r="F484" s="900"/>
      <c r="G484" s="899"/>
      <c r="H484" s="899"/>
      <c r="I484" s="899"/>
      <c r="J484" s="899"/>
      <c r="K484" s="900"/>
      <c r="L484" s="900"/>
      <c r="M484" s="900"/>
      <c r="N484" s="900"/>
      <c r="O484" s="900">
        <v>0.9</v>
      </c>
      <c r="P484" s="900"/>
      <c r="Q484" s="900">
        <v>0.6</v>
      </c>
      <c r="R484" s="900"/>
      <c r="S484" s="900"/>
      <c r="T484" s="900"/>
      <c r="U484" s="900">
        <f>O484*Q484</f>
        <v>0.54</v>
      </c>
      <c r="V484" s="900"/>
      <c r="W484" s="928" t="s">
        <v>44785</v>
      </c>
      <c r="AK484" s="664"/>
    </row>
    <row r="485" spans="2:37" ht="15">
      <c r="B485" s="801"/>
      <c r="C485" s="802"/>
      <c r="D485" s="801"/>
      <c r="E485" s="803"/>
      <c r="F485" s="900"/>
      <c r="G485" s="899"/>
      <c r="H485" s="899"/>
      <c r="I485" s="899"/>
      <c r="J485" s="899"/>
      <c r="K485" s="900"/>
      <c r="L485" s="900"/>
      <c r="M485" s="900"/>
      <c r="N485" s="900"/>
      <c r="O485" s="900">
        <f>0.34+0.29</f>
        <v>0.63</v>
      </c>
      <c r="P485" s="900"/>
      <c r="Q485" s="900">
        <v>0.6</v>
      </c>
      <c r="R485" s="900"/>
      <c r="S485" s="900"/>
      <c r="T485" s="900"/>
      <c r="U485" s="900">
        <f>O485*Q485</f>
        <v>0.38</v>
      </c>
      <c r="V485" s="900"/>
      <c r="W485" s="928" t="s">
        <v>44786</v>
      </c>
      <c r="AK485" s="664"/>
    </row>
    <row r="486" spans="2:37" ht="15">
      <c r="B486" s="804"/>
      <c r="C486" s="805"/>
      <c r="D486" s="804"/>
      <c r="E486" s="806"/>
      <c r="F486" s="902"/>
      <c r="G486" s="901"/>
      <c r="H486" s="901"/>
      <c r="I486" s="901"/>
      <c r="J486" s="901"/>
      <c r="K486" s="902"/>
      <c r="L486" s="902"/>
      <c r="M486" s="902"/>
      <c r="N486" s="902"/>
      <c r="O486" s="902">
        <f>0.28</f>
        <v>0.28000000000000003</v>
      </c>
      <c r="P486" s="902"/>
      <c r="Q486" s="902">
        <f>0.6-0.25</f>
        <v>0.35</v>
      </c>
      <c r="R486" s="902"/>
      <c r="S486" s="902"/>
      <c r="T486" s="902"/>
      <c r="U486" s="902">
        <f>O486*Q486</f>
        <v>0.1</v>
      </c>
      <c r="V486" s="902"/>
      <c r="W486" s="929" t="s">
        <v>44786</v>
      </c>
      <c r="AK486" s="664"/>
    </row>
    <row r="487" spans="2:37" ht="38.25">
      <c r="B487" s="271" t="str">
        <f>PO!B344</f>
        <v>14.13</v>
      </c>
      <c r="C487" s="492" t="str">
        <f>PO!E344</f>
        <v>PINTURA ESMALTE BASE SOLVENTE EM SUPERFÍCIE DE CONCRETO/ALVENARIA, DUAS (2) DEMÃOS, COM APLICAÇÃO MANUAL, EXCLUSIVE SELADOR ACRÍLICO E MASSA ACRÍLICA/CORRIDA (PVA)</v>
      </c>
      <c r="D487" s="271" t="str">
        <f>PO!F344</f>
        <v>M2</v>
      </c>
      <c r="E487" s="270">
        <f t="shared" si="60"/>
        <v>2.12</v>
      </c>
      <c r="F487" s="876"/>
      <c r="G487" s="903"/>
      <c r="H487" s="903"/>
      <c r="I487" s="903"/>
      <c r="J487" s="903"/>
      <c r="K487" s="876"/>
      <c r="L487" s="876"/>
      <c r="M487" s="876"/>
      <c r="N487" s="876"/>
      <c r="O487" s="876"/>
      <c r="P487" s="876"/>
      <c r="Q487" s="876"/>
      <c r="R487" s="876"/>
      <c r="S487" s="876"/>
      <c r="T487" s="903"/>
      <c r="U487" s="903">
        <f>U480</f>
        <v>2.12</v>
      </c>
      <c r="V487" s="876"/>
      <c r="W487" s="933" t="s">
        <v>44787</v>
      </c>
      <c r="AK487" s="664">
        <v>0.33333333333333298</v>
      </c>
    </row>
    <row r="488" spans="2:37" ht="30" customHeight="1">
      <c r="B488" s="662">
        <f>PO!B345</f>
        <v>15</v>
      </c>
      <c r="C488" s="663" t="str">
        <f>PO!E345</f>
        <v>SERVIÇOS DIVERSOS E FINAIS</v>
      </c>
      <c r="D488" s="662"/>
      <c r="E488" s="270"/>
      <c r="F488" s="873"/>
      <c r="G488" s="873"/>
      <c r="H488" s="873"/>
      <c r="I488" s="873"/>
      <c r="J488" s="873"/>
      <c r="K488" s="873"/>
      <c r="L488" s="873"/>
      <c r="M488" s="873"/>
      <c r="N488" s="873"/>
      <c r="O488" s="873"/>
      <c r="P488" s="873"/>
      <c r="Q488" s="873"/>
      <c r="R488" s="873"/>
      <c r="S488" s="873"/>
      <c r="T488" s="873"/>
      <c r="U488" s="873"/>
      <c r="V488" s="873"/>
      <c r="W488" s="913"/>
      <c r="AK488" s="664">
        <f>AK480-AK487</f>
        <v>0.15416666666666701</v>
      </c>
    </row>
    <row r="489" spans="2:37" ht="30" customHeight="1">
      <c r="B489" s="271" t="str">
        <f>PO!B346</f>
        <v>15.1</v>
      </c>
      <c r="C489" s="492" t="str">
        <f>PO!E346</f>
        <v>PLACA DE ALUMÍNIO FUNDIDO, DIMENSÃO (20X5)CM, PARA DENOMINAÇÃO DE CÔMODOS, INCLUSIVE FIXAÇÃO</v>
      </c>
      <c r="D489" s="271" t="str">
        <f>PO!F346</f>
        <v>UN</v>
      </c>
      <c r="E489" s="270">
        <f t="shared" si="60"/>
        <v>4</v>
      </c>
      <c r="F489" s="874">
        <v>4</v>
      </c>
      <c r="G489" s="874"/>
      <c r="H489" s="874"/>
      <c r="I489" s="874"/>
      <c r="J489" s="874"/>
      <c r="K489" s="875"/>
      <c r="L489" s="875"/>
      <c r="M489" s="875"/>
      <c r="N489" s="875"/>
      <c r="O489" s="875"/>
      <c r="P489" s="875"/>
      <c r="Q489" s="875"/>
      <c r="R489" s="875"/>
      <c r="S489" s="875"/>
      <c r="T489" s="875"/>
      <c r="U489" s="874"/>
      <c r="V489" s="875"/>
      <c r="W489" s="914"/>
      <c r="AK489" s="664"/>
    </row>
    <row r="490" spans="2:37" ht="30" customHeight="1">
      <c r="B490" s="271" t="str">
        <f>PO!B347</f>
        <v>15.2</v>
      </c>
      <c r="C490" s="492" t="str">
        <f>PO!E347</f>
        <v>PLACAS DE INAUGURAÇÃO, EM ALUMÍNIO FUNDIDO 60 X 40CM</v>
      </c>
      <c r="D490" s="271" t="str">
        <f>PO!F347</f>
        <v>UN</v>
      </c>
      <c r="E490" s="270">
        <f t="shared" ref="E490" si="64">IF(D490="M2",U490,IF(D490="MÊS",J490,IF(D490="M2XMÊS",J490,IF(D490="VG",F490,IF(D490="M",O490,IF(D490="UN",F490,IF(D490="UND",F490,IF(D490="U",F490,IF(D490="PR A1",F490,IF(D490="M3XKM",V490,IF(D490="M3",V490,IF(D490="KG",T490,"FALSO"))))))))))))</f>
        <v>1</v>
      </c>
      <c r="F490" s="874">
        <v>1</v>
      </c>
      <c r="G490" s="874"/>
      <c r="H490" s="874"/>
      <c r="I490" s="874"/>
      <c r="J490" s="874"/>
      <c r="K490" s="875"/>
      <c r="L490" s="875"/>
      <c r="M490" s="875"/>
      <c r="N490" s="875"/>
      <c r="O490" s="875"/>
      <c r="P490" s="875"/>
      <c r="Q490" s="875"/>
      <c r="R490" s="875"/>
      <c r="S490" s="875"/>
      <c r="T490" s="875"/>
      <c r="U490" s="874"/>
      <c r="V490" s="875"/>
      <c r="W490" s="914"/>
      <c r="AK490" s="664"/>
    </row>
    <row r="491" spans="2:37" ht="30" customHeight="1">
      <c r="B491" s="271" t="str">
        <f>PO!B348</f>
        <v>15.3</v>
      </c>
      <c r="C491" s="492" t="str">
        <f>PO!E348</f>
        <v>ESPELHO CRISTAL, E = 4 MM, APARAFUSADO, ÁREA MENOR OU IGUAL A 1,0 M2, FORNECIMENTO E INSTALAÇÃO REF 102143</v>
      </c>
      <c r="D491" s="271" t="str">
        <f>PO!F348</f>
        <v>M2</v>
      </c>
      <c r="E491" s="270">
        <f t="shared" si="60"/>
        <v>0.72</v>
      </c>
      <c r="F491" s="875">
        <v>2</v>
      </c>
      <c r="G491" s="874"/>
      <c r="H491" s="874"/>
      <c r="I491" s="874"/>
      <c r="J491" s="874"/>
      <c r="K491" s="875"/>
      <c r="L491" s="875"/>
      <c r="M491" s="875"/>
      <c r="N491" s="875"/>
      <c r="O491" s="875"/>
      <c r="P491" s="875">
        <v>0.6</v>
      </c>
      <c r="Q491" s="875">
        <v>0.6</v>
      </c>
      <c r="R491" s="875"/>
      <c r="S491" s="875"/>
      <c r="T491" s="875"/>
      <c r="U491" s="874">
        <f>ROUND(P491*Q491*F491,2)</f>
        <v>0.72</v>
      </c>
      <c r="V491" s="875"/>
      <c r="W491" s="914"/>
      <c r="AK491" s="664"/>
    </row>
    <row r="492" spans="2:37" ht="30" customHeight="1">
      <c r="B492" s="271" t="str">
        <f>PO!B349</f>
        <v>15.4</v>
      </c>
      <c r="C492" s="492" t="str">
        <f>PO!E349</f>
        <v>ASSENTO SANITÁRIO CONVENCIONAL - FORNECIMENTO E INSTALAÇÃO. AF_02/2026</v>
      </c>
      <c r="D492" s="271" t="str">
        <f>PO!F349</f>
        <v>UN</v>
      </c>
      <c r="E492" s="270">
        <f t="shared" si="60"/>
        <v>2</v>
      </c>
      <c r="F492" s="874">
        <v>2</v>
      </c>
      <c r="G492" s="874"/>
      <c r="H492" s="874"/>
      <c r="I492" s="874"/>
      <c r="J492" s="874"/>
      <c r="K492" s="875"/>
      <c r="L492" s="875"/>
      <c r="M492" s="875"/>
      <c r="N492" s="875"/>
      <c r="O492" s="875"/>
      <c r="P492" s="875"/>
      <c r="Q492" s="875"/>
      <c r="R492" s="875"/>
      <c r="S492" s="875"/>
      <c r="T492" s="874"/>
      <c r="U492" s="874"/>
      <c r="V492" s="874"/>
      <c r="W492" s="914"/>
    </row>
    <row r="493" spans="2:37" ht="30" customHeight="1">
      <c r="B493" s="271" t="str">
        <f>PO!B350</f>
        <v>15.5</v>
      </c>
      <c r="C493" s="492" t="str">
        <f>PO!E350</f>
        <v>PAPELEIRA DE PAREDE EM METAL CROMADO SEM TAMPA, INCLUSO FIXAÇÃO. AF_02/2026</v>
      </c>
      <c r="D493" s="271" t="str">
        <f>PO!F350</f>
        <v>UN</v>
      </c>
      <c r="E493" s="270">
        <f t="shared" si="60"/>
        <v>2</v>
      </c>
      <c r="F493" s="874">
        <v>2</v>
      </c>
      <c r="G493" s="874"/>
      <c r="H493" s="874"/>
      <c r="I493" s="874"/>
      <c r="J493" s="874"/>
      <c r="K493" s="875"/>
      <c r="L493" s="875"/>
      <c r="M493" s="875"/>
      <c r="N493" s="875"/>
      <c r="O493" s="875"/>
      <c r="P493" s="875"/>
      <c r="Q493" s="875"/>
      <c r="R493" s="875"/>
      <c r="S493" s="875"/>
      <c r="T493" s="875"/>
      <c r="U493" s="874"/>
      <c r="V493" s="875"/>
      <c r="W493" s="914"/>
    </row>
    <row r="494" spans="2:37" ht="30" customHeight="1">
      <c r="B494" s="271" t="str">
        <f>PO!B351</f>
        <v>15.6</v>
      </c>
      <c r="C494" s="492" t="str">
        <f>PO!E351</f>
        <v>PORTA TOALHA DE PAPEL CROMADO NOVOMOY/EQUIVALENTE</v>
      </c>
      <c r="D494" s="271" t="str">
        <f>PO!F351</f>
        <v>UN</v>
      </c>
      <c r="E494" s="270">
        <f t="shared" si="60"/>
        <v>2</v>
      </c>
      <c r="F494" s="874">
        <v>2</v>
      </c>
      <c r="G494" s="874"/>
      <c r="H494" s="874"/>
      <c r="I494" s="874"/>
      <c r="J494" s="874"/>
      <c r="K494" s="875"/>
      <c r="L494" s="875"/>
      <c r="M494" s="875"/>
      <c r="N494" s="875"/>
      <c r="O494" s="875"/>
      <c r="P494" s="875"/>
      <c r="Q494" s="875"/>
      <c r="R494" s="875"/>
      <c r="S494" s="875"/>
      <c r="T494" s="875"/>
      <c r="U494" s="874"/>
      <c r="V494" s="875"/>
      <c r="W494" s="914"/>
    </row>
    <row r="495" spans="2:37" ht="30" customHeight="1">
      <c r="B495" s="271" t="str">
        <f>PO!B352</f>
        <v>15.7</v>
      </c>
      <c r="C495" s="492" t="str">
        <f>PO!E352</f>
        <v>SABONETEIRA PLÁSTICA TIPO DISPENSER PARA SABONETE LÍQUIDO COM RESERVATÓRIO 800 A 1500 ML, INCLUSO FIXAÇÃO. AF_02/2026</v>
      </c>
      <c r="D495" s="271" t="str">
        <f>PO!F352</f>
        <v>UN</v>
      </c>
      <c r="E495" s="270">
        <f t="shared" si="60"/>
        <v>2</v>
      </c>
      <c r="F495" s="874">
        <v>2</v>
      </c>
      <c r="G495" s="874"/>
      <c r="H495" s="874"/>
      <c r="I495" s="874"/>
      <c r="J495" s="874"/>
      <c r="K495" s="875"/>
      <c r="L495" s="875"/>
      <c r="M495" s="875"/>
      <c r="N495" s="875"/>
      <c r="O495" s="874"/>
      <c r="P495" s="875"/>
      <c r="Q495" s="875"/>
      <c r="R495" s="875"/>
      <c r="S495" s="875"/>
      <c r="T495" s="874"/>
      <c r="U495" s="874"/>
      <c r="V495" s="874"/>
      <c r="W495" s="914"/>
    </row>
    <row r="496" spans="2:37" ht="30" customHeight="1">
      <c r="B496" s="271" t="str">
        <f>PO!B353</f>
        <v>15.8</v>
      </c>
      <c r="C496" s="492" t="str">
        <f>PO!E353</f>
        <v>CESTO COLETOR RESÍDUO (LIXEIRA) METÁLICO DUPLO QUADRADO PADRÃO SLU MQD</v>
      </c>
      <c r="D496" s="271" t="str">
        <f>PO!F353</f>
        <v>UN</v>
      </c>
      <c r="E496" s="270">
        <f t="shared" si="60"/>
        <v>3</v>
      </c>
      <c r="F496" s="874">
        <v>3</v>
      </c>
      <c r="G496" s="874"/>
      <c r="H496" s="874"/>
      <c r="I496" s="874"/>
      <c r="J496" s="874"/>
      <c r="K496" s="875"/>
      <c r="L496" s="875"/>
      <c r="M496" s="875"/>
      <c r="N496" s="875"/>
      <c r="O496" s="874"/>
      <c r="P496" s="875"/>
      <c r="Q496" s="875"/>
      <c r="R496" s="875"/>
      <c r="S496" s="875"/>
      <c r="T496" s="874"/>
      <c r="U496" s="875"/>
      <c r="V496" s="874"/>
      <c r="W496" s="914"/>
    </row>
    <row r="497" spans="2:23" ht="51">
      <c r="B497" s="271" t="str">
        <f>PO!B354</f>
        <v>15.9</v>
      </c>
      <c r="C497" s="492" t="str">
        <f>PO!E354</f>
        <v>BANCO EM CONCRETO APARENTE, SEM ENCOSTO, POLIDO COM ACABAMENTO EM VERNIZ, ESP. 8CM, COMPRIMENTO 200CM, LARGURA 40CM, ALTURA 55CM, INCLUSIVE CORTE NO PISO PARA FIXAÇÃO COM CONCRETO NÃO ESTRUTURAL, PREPARADO EM OBRA COM BETONEIRA, COM FCK 15 MPA</v>
      </c>
      <c r="D497" s="271" t="str">
        <f>PO!F354</f>
        <v>UN</v>
      </c>
      <c r="E497" s="270">
        <f t="shared" si="60"/>
        <v>4</v>
      </c>
      <c r="F497" s="874">
        <f>1+1+2</f>
        <v>4</v>
      </c>
      <c r="G497" s="874"/>
      <c r="H497" s="874"/>
      <c r="I497" s="874"/>
      <c r="J497" s="874"/>
      <c r="K497" s="875"/>
      <c r="L497" s="875"/>
      <c r="M497" s="875"/>
      <c r="N497" s="875"/>
      <c r="O497" s="874"/>
      <c r="P497" s="875"/>
      <c r="Q497" s="875"/>
      <c r="R497" s="875"/>
      <c r="S497" s="875"/>
      <c r="T497" s="874"/>
      <c r="U497" s="875"/>
      <c r="V497" s="874"/>
      <c r="W497" s="914"/>
    </row>
    <row r="498" spans="2:23" ht="30" customHeight="1">
      <c r="B498" s="271" t="str">
        <f>PO!B355</f>
        <v>15.10</v>
      </c>
      <c r="C498" s="492" t="str">
        <f>PO!E355</f>
        <v>COMO CONSTRUÍDO ("AS BUILT") DE PROJETOS COM ÁREA ATÉ 10.000 M2</v>
      </c>
      <c r="D498" s="271" t="str">
        <f>PO!F355</f>
        <v>M2</v>
      </c>
      <c r="E498" s="270">
        <f t="shared" si="60"/>
        <v>564.79999999999995</v>
      </c>
      <c r="F498" s="874"/>
      <c r="G498" s="874"/>
      <c r="H498" s="874"/>
      <c r="I498" s="874"/>
      <c r="J498" s="874"/>
      <c r="K498" s="875"/>
      <c r="L498" s="875"/>
      <c r="M498" s="875"/>
      <c r="N498" s="875"/>
      <c r="O498" s="875"/>
      <c r="P498" s="875"/>
      <c r="Q498" s="875"/>
      <c r="R498" s="875"/>
      <c r="S498" s="875"/>
      <c r="T498" s="874"/>
      <c r="U498" s="874">
        <v>564.79999999999995</v>
      </c>
      <c r="V498" s="875"/>
      <c r="W498" s="914"/>
    </row>
    <row r="499" spans="2:23" s="7" customFormat="1" ht="9.9499999999999993" customHeight="1">
      <c r="C499" s="433"/>
      <c r="E499" s="160"/>
      <c r="F499" s="205"/>
      <c r="G499" s="205"/>
      <c r="H499" s="205"/>
      <c r="I499" s="205"/>
      <c r="J499" s="205"/>
      <c r="K499" s="205"/>
      <c r="L499" s="205"/>
      <c r="M499" s="205"/>
      <c r="N499" s="205"/>
      <c r="O499" s="205"/>
      <c r="P499" s="205"/>
      <c r="Q499" s="205"/>
      <c r="R499" s="205"/>
      <c r="S499" s="205"/>
      <c r="T499" s="205"/>
      <c r="U499" s="205"/>
      <c r="V499" s="205"/>
      <c r="W499" s="600"/>
    </row>
  </sheetData>
  <mergeCells count="13">
    <mergeCell ref="B2:W2"/>
    <mergeCell ref="W10:W11"/>
    <mergeCell ref="J10:J11"/>
    <mergeCell ref="B9:W9"/>
    <mergeCell ref="B10:B11"/>
    <mergeCell ref="C10:C11"/>
    <mergeCell ref="D10:D11"/>
    <mergeCell ref="E10:E11"/>
    <mergeCell ref="G10:G11"/>
    <mergeCell ref="H10:H11"/>
    <mergeCell ref="I10:I11"/>
    <mergeCell ref="C5:W5"/>
    <mergeCell ref="B3:W3"/>
  </mergeCells>
  <phoneticPr fontId="59" type="noConversion"/>
  <dataValidations disablePrompts="1" count="2">
    <dataValidation type="list" showInputMessage="1" sqref="D8" xr:uid="{BBA841A0-04CC-4F6A-AB6E-F263AA6EED46}">
      <formula1>""</formula1>
    </dataValidation>
    <dataValidation type="list" allowBlank="1" showInputMessage="1" sqref="D10" xr:uid="{8245E93F-8B7C-4D40-9376-66110744E924}">
      <formula1>"SINAPI,SETOP,SUDECAP,CPU,"</formula1>
    </dataValidation>
  </dataValidations>
  <printOptions horizontalCentered="1"/>
  <pageMargins left="0.19685039370078741" right="0.19685039370078741" top="0.19685039370078741" bottom="0.59055118110236227" header="0" footer="0.19685039370078741"/>
  <pageSetup paperSize="9" scale="37" fitToHeight="0" orientation="landscape" r:id="rId1"/>
  <headerFooter>
    <oddFooter>&amp;CAssinatura da Responsável Técnica&amp;RPágina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1A9C6-D9D2-4519-B219-8B0BE11B9AE6}">
  <sheetPr codeName="Planilha4">
    <pageSetUpPr fitToPage="1"/>
  </sheetPr>
  <dimension ref="B1:W36"/>
  <sheetViews>
    <sheetView view="pageBreakPreview" zoomScale="90" zoomScaleNormal="100" zoomScaleSheetLayoutView="90" workbookViewId="0">
      <selection activeCell="J33" sqref="J33"/>
    </sheetView>
  </sheetViews>
  <sheetFormatPr defaultColWidth="10.42578125" defaultRowHeight="12.75"/>
  <cols>
    <col min="1" max="1" width="1.85546875" style="776" customWidth="1"/>
    <col min="2" max="2" width="22.85546875" style="776" customWidth="1"/>
    <col min="3" max="3" width="6.5703125" style="776" customWidth="1"/>
    <col min="4" max="4" width="6.5703125" style="776" hidden="1" customWidth="1"/>
    <col min="5" max="5" width="6.5703125" style="776" customWidth="1"/>
    <col min="6" max="11" width="24" style="776" customWidth="1"/>
    <col min="12" max="12" width="1.85546875" style="776" customWidth="1"/>
    <col min="13" max="13" width="10.42578125" style="776" customWidth="1"/>
    <col min="14" max="16384" width="10.42578125" style="776"/>
  </cols>
  <sheetData>
    <row r="1" spans="2:23" ht="7.5" customHeight="1"/>
    <row r="2" spans="2:23" ht="21">
      <c r="B2" s="793"/>
      <c r="C2" s="794"/>
      <c r="D2" s="794"/>
      <c r="E2" s="794"/>
      <c r="F2" s="1205" t="s">
        <v>44209</v>
      </c>
      <c r="G2" s="1205"/>
      <c r="H2" s="1205"/>
      <c r="I2" s="1205"/>
      <c r="J2" s="1205"/>
      <c r="K2" s="1205"/>
    </row>
    <row r="3" spans="2:23" ht="18.75">
      <c r="B3" s="795"/>
      <c r="C3" s="984"/>
      <c r="D3" s="984"/>
      <c r="E3" s="984"/>
      <c r="F3" s="1206" t="str">
        <f>PO!B3</f>
        <v>(LICITANTE)</v>
      </c>
      <c r="G3" s="1206"/>
      <c r="H3" s="1206"/>
      <c r="I3" s="1206"/>
      <c r="J3" s="1206"/>
      <c r="K3" s="1206"/>
    </row>
    <row r="4" spans="2:23" ht="7.5" customHeight="1">
      <c r="B4" s="989"/>
      <c r="C4" s="990"/>
      <c r="D4" s="990"/>
      <c r="E4" s="990"/>
      <c r="F4" s="990"/>
      <c r="G4" s="990"/>
      <c r="H4" s="990"/>
      <c r="I4" s="990"/>
      <c r="J4" s="990"/>
      <c r="K4" s="991"/>
    </row>
    <row r="5" spans="2:23" s="778" customFormat="1" ht="48" customHeight="1">
      <c r="B5" s="1207" t="str">
        <f>PO!C5</f>
        <v>CONTRATAÇÃO DE EMPRESA ESPECIALIZADA EM OBRAS CIVIS, COM FORNECIMENTO DE MATERIAIS, EQUIPAMENTOS E MÃO DE OBRA QUALIFICADA, PARA A EXECUÇÃO DE OBRAS DE PRAÇA ESPORTIVA, LOCALIZADO NA RUA MARIA FERREIRA VALÉRIO, S/N, BAIRRO SÃO CAETANO, NO MUNICÍPIO DE DIVINÓPOLIS/MG.</v>
      </c>
      <c r="C5" s="1207"/>
      <c r="D5" s="1207"/>
      <c r="E5" s="1207"/>
      <c r="F5" s="1207"/>
      <c r="G5" s="1207"/>
      <c r="H5" s="1207"/>
      <c r="I5" s="1207"/>
      <c r="J5" s="1207"/>
      <c r="K5" s="1207"/>
    </row>
    <row r="6" spans="2:23" s="778" customFormat="1" ht="30" customHeight="1">
      <c r="B6" s="274" t="str">
        <f>PO!$B$5</f>
        <v>OBJETO:</v>
      </c>
      <c r="C6" s="1187" t="str">
        <f>PO!$C$5</f>
        <v>CONTRATAÇÃO DE EMPRESA ESPECIALIZADA EM OBRAS CIVIS, COM FORNECIMENTO DE MATERIAIS, EQUIPAMENTOS E MÃO DE OBRA QUALIFICADA, PARA A EXECUÇÃO DE OBRAS DE PRAÇA ESPORTIVA, LOCALIZADO NA RUA MARIA FERREIRA VALÉRIO, S/N, BAIRRO SÃO CAETANO, NO MUNICÍPIO DE DIVINÓPOLIS/MG.</v>
      </c>
      <c r="D6" s="1187"/>
      <c r="E6" s="1187"/>
      <c r="F6" s="1187"/>
      <c r="G6" s="1187"/>
      <c r="H6" s="1187"/>
      <c r="I6" s="1187"/>
      <c r="J6" s="1187"/>
      <c r="K6" s="1208"/>
      <c r="L6" s="982"/>
      <c r="M6" s="982"/>
      <c r="N6" s="982"/>
      <c r="O6" s="982"/>
      <c r="P6" s="982"/>
      <c r="Q6" s="982"/>
      <c r="R6" s="982"/>
      <c r="S6" s="982"/>
      <c r="T6" s="982"/>
      <c r="U6" s="982"/>
      <c r="V6" s="982"/>
      <c r="W6" s="983"/>
    </row>
    <row r="7" spans="2:23" s="778" customFormat="1" ht="15">
      <c r="B7" s="274" t="str">
        <f>PO!$B$6</f>
        <v xml:space="preserve">RESPONSÁVEL TÉCNICO: </v>
      </c>
      <c r="C7" s="1187">
        <f>PO!$C$6</f>
        <v>0</v>
      </c>
      <c r="D7" s="1187"/>
      <c r="E7" s="1187"/>
      <c r="F7" s="1187"/>
      <c r="G7" s="128"/>
      <c r="H7" s="132"/>
      <c r="I7" s="69"/>
      <c r="J7" s="133"/>
      <c r="K7" s="985"/>
      <c r="L7" s="131"/>
      <c r="M7" s="70"/>
      <c r="N7" s="70"/>
      <c r="O7" s="70"/>
      <c r="P7" s="70"/>
      <c r="Q7" s="70"/>
      <c r="R7" s="70"/>
      <c r="S7" s="70"/>
      <c r="T7" s="70"/>
      <c r="U7" s="70"/>
      <c r="V7" s="70"/>
      <c r="W7" s="912"/>
    </row>
    <row r="8" spans="2:23" s="778" customFormat="1" ht="15">
      <c r="B8" s="275" t="str">
        <f>PO!$B$7</f>
        <v>Nº CREA/CAU:</v>
      </c>
      <c r="C8" s="1209">
        <f>PO!$C$7</f>
        <v>0</v>
      </c>
      <c r="D8" s="1209"/>
      <c r="E8" s="1209"/>
      <c r="F8" s="1209"/>
      <c r="G8" s="986"/>
      <c r="H8" s="723"/>
      <c r="I8" s="724"/>
      <c r="J8" s="987"/>
      <c r="K8" s="988"/>
      <c r="L8" s="131"/>
      <c r="M8" s="68"/>
      <c r="N8" s="68"/>
      <c r="O8" s="68"/>
      <c r="P8" s="68"/>
      <c r="Q8" s="68"/>
      <c r="R8" s="68"/>
      <c r="S8" s="68"/>
      <c r="T8" s="68"/>
      <c r="U8" s="68"/>
      <c r="V8" s="322" t="s">
        <v>29602</v>
      </c>
      <c r="W8" s="139">
        <f>PO!C11</f>
        <v>0</v>
      </c>
    </row>
    <row r="9" spans="2:23" ht="7.5" customHeight="1">
      <c r="B9" s="779"/>
      <c r="C9" s="779"/>
      <c r="D9" s="779"/>
      <c r="E9" s="779"/>
      <c r="F9" s="779"/>
      <c r="G9" s="779"/>
      <c r="H9" s="779"/>
      <c r="I9" s="779"/>
      <c r="J9" s="779"/>
      <c r="K9" s="777"/>
    </row>
    <row r="10" spans="2:23">
      <c r="B10" s="1204" t="s">
        <v>44210</v>
      </c>
      <c r="C10" s="1204"/>
      <c r="D10" s="1204"/>
      <c r="E10" s="1204"/>
      <c r="F10" s="1204"/>
      <c r="G10" s="1204"/>
      <c r="H10" s="1204"/>
      <c r="I10" s="1204"/>
      <c r="J10" s="1204"/>
      <c r="K10" s="1204"/>
    </row>
    <row r="11" spans="2:23" ht="7.5" customHeight="1">
      <c r="B11" s="780"/>
      <c r="C11" s="780"/>
      <c r="D11" s="780"/>
      <c r="E11" s="780"/>
      <c r="F11" s="780"/>
      <c r="G11" s="780"/>
      <c r="H11" s="780"/>
      <c r="I11" s="780"/>
      <c r="J11" s="780"/>
      <c r="K11" s="780"/>
    </row>
    <row r="12" spans="2:23" ht="15" customHeight="1">
      <c r="B12" s="1193" t="s">
        <v>44211</v>
      </c>
      <c r="C12" s="1193"/>
      <c r="D12" s="1193"/>
      <c r="E12" s="1193"/>
      <c r="F12" s="1193"/>
      <c r="G12" s="1193"/>
      <c r="H12" s="1193"/>
      <c r="I12" s="1193"/>
      <c r="J12" s="1193"/>
      <c r="K12" s="1193"/>
    </row>
    <row r="13" spans="2:23" ht="7.5" customHeight="1"/>
    <row r="14" spans="2:23" ht="14.25" customHeight="1">
      <c r="I14" s="783" t="s">
        <v>29417</v>
      </c>
      <c r="J14" s="783" t="s">
        <v>29418</v>
      </c>
    </row>
    <row r="15" spans="2:23" ht="15" customHeight="1">
      <c r="B15" s="1196" t="s">
        <v>44212</v>
      </c>
      <c r="C15" s="1197"/>
      <c r="D15" s="1197"/>
      <c r="E15" s="1198"/>
      <c r="F15" s="1194" t="s">
        <v>44213</v>
      </c>
      <c r="G15" s="1194"/>
      <c r="H15" s="1202" t="s">
        <v>44214</v>
      </c>
      <c r="I15" s="1195" t="s">
        <v>44215</v>
      </c>
      <c r="J15" s="1195"/>
      <c r="K15" s="1195"/>
      <c r="L15" s="781"/>
    </row>
    <row r="16" spans="2:23">
      <c r="B16" s="1199"/>
      <c r="C16" s="1200"/>
      <c r="D16" s="1200"/>
      <c r="E16" s="1201"/>
      <c r="F16" s="797" t="s">
        <v>44216</v>
      </c>
      <c r="G16" s="797" t="s">
        <v>44217</v>
      </c>
      <c r="H16" s="1203"/>
      <c r="I16" s="783" t="s">
        <v>44216</v>
      </c>
      <c r="J16" s="782" t="s">
        <v>44217</v>
      </c>
      <c r="K16" s="782" t="s">
        <v>44218</v>
      </c>
      <c r="L16" s="781"/>
    </row>
    <row r="17" spans="2:16">
      <c r="B17" s="1192" t="s">
        <v>44219</v>
      </c>
      <c r="C17" s="1192"/>
      <c r="D17" s="1192"/>
      <c r="E17" s="1192"/>
      <c r="F17" s="796">
        <v>20.8443</v>
      </c>
      <c r="G17" s="796">
        <v>0.64610000000000001</v>
      </c>
      <c r="H17" s="784">
        <v>0</v>
      </c>
      <c r="I17" s="785"/>
      <c r="J17" s="785"/>
      <c r="K17" s="785"/>
      <c r="L17" s="781"/>
    </row>
    <row r="18" spans="2:16">
      <c r="B18" s="1192" t="s">
        <v>44220</v>
      </c>
      <c r="C18" s="1192"/>
      <c r="D18" s="1192"/>
      <c r="E18" s="1192"/>
      <c r="F18" s="796">
        <v>23.228400000000001</v>
      </c>
      <c r="G18" s="796">
        <v>2.3149000000000002</v>
      </c>
      <c r="H18" s="784">
        <v>2.4</v>
      </c>
      <c r="I18" s="785">
        <f t="shared" ref="I18:I22" si="0">((F18+F17)/2)*H18</f>
        <v>52.89</v>
      </c>
      <c r="J18" s="785">
        <f t="shared" ref="J18:J22" si="1">((G18+G17)/2)*H18</f>
        <v>3.55</v>
      </c>
      <c r="K18" s="785">
        <f>I18-J18</f>
        <v>49.34</v>
      </c>
      <c r="L18" s="781"/>
      <c r="N18" s="781"/>
      <c r="O18" s="781"/>
      <c r="P18" s="781"/>
    </row>
    <row r="19" spans="2:16">
      <c r="B19" s="1192" t="s">
        <v>44221</v>
      </c>
      <c r="C19" s="1192"/>
      <c r="D19" s="1192"/>
      <c r="E19" s="1192"/>
      <c r="F19" s="796">
        <v>15.363300000000001</v>
      </c>
      <c r="G19" s="796">
        <v>4.8093000000000004</v>
      </c>
      <c r="H19" s="784">
        <v>2.4</v>
      </c>
      <c r="I19" s="785">
        <f t="shared" si="0"/>
        <v>46.31</v>
      </c>
      <c r="J19" s="785">
        <f t="shared" si="1"/>
        <v>8.5500000000000007</v>
      </c>
      <c r="K19" s="785">
        <f t="shared" ref="K19:K22" si="2">I19-J19</f>
        <v>37.76</v>
      </c>
      <c r="L19" s="781"/>
      <c r="N19" s="781"/>
      <c r="O19" s="781"/>
      <c r="P19" s="781"/>
    </row>
    <row r="20" spans="2:16">
      <c r="B20" s="1192" t="s">
        <v>44222</v>
      </c>
      <c r="C20" s="1192"/>
      <c r="D20" s="1192"/>
      <c r="E20" s="1192"/>
      <c r="F20" s="796">
        <v>9.9795999999999996</v>
      </c>
      <c r="G20" s="796">
        <v>7.3501000000000003</v>
      </c>
      <c r="H20" s="784">
        <v>2.4</v>
      </c>
      <c r="I20" s="785">
        <f t="shared" si="0"/>
        <v>30.41</v>
      </c>
      <c r="J20" s="785">
        <f t="shared" si="1"/>
        <v>14.59</v>
      </c>
      <c r="K20" s="785">
        <f t="shared" si="2"/>
        <v>15.82</v>
      </c>
      <c r="L20" s="781"/>
      <c r="N20" s="781"/>
      <c r="O20" s="781"/>
      <c r="P20" s="781"/>
    </row>
    <row r="21" spans="2:16">
      <c r="B21" s="1192" t="s">
        <v>44223</v>
      </c>
      <c r="C21" s="1192"/>
      <c r="D21" s="1192"/>
      <c r="E21" s="1192"/>
      <c r="F21" s="796">
        <v>5.3830999999999998</v>
      </c>
      <c r="G21" s="796">
        <v>15.113899999999999</v>
      </c>
      <c r="H21" s="784">
        <v>2.4</v>
      </c>
      <c r="I21" s="785">
        <f t="shared" si="0"/>
        <v>18.440000000000001</v>
      </c>
      <c r="J21" s="785">
        <f t="shared" si="1"/>
        <v>26.96</v>
      </c>
      <c r="K21" s="785">
        <f t="shared" si="2"/>
        <v>-8.52</v>
      </c>
      <c r="L21" s="781"/>
      <c r="N21" s="781"/>
      <c r="O21" s="781"/>
      <c r="P21" s="781"/>
    </row>
    <row r="22" spans="2:16">
      <c r="B22" s="1192" t="s">
        <v>44224</v>
      </c>
      <c r="C22" s="1192"/>
      <c r="D22" s="1192"/>
      <c r="E22" s="1192"/>
      <c r="F22" s="796">
        <v>4.1186999999999996</v>
      </c>
      <c r="G22" s="796">
        <v>15.95</v>
      </c>
      <c r="H22" s="784">
        <v>2.4</v>
      </c>
      <c r="I22" s="785">
        <f t="shared" si="0"/>
        <v>11.4</v>
      </c>
      <c r="J22" s="785">
        <f t="shared" si="1"/>
        <v>37.28</v>
      </c>
      <c r="K22" s="785">
        <f t="shared" si="2"/>
        <v>-25.88</v>
      </c>
      <c r="L22" s="781"/>
      <c r="N22" s="781"/>
      <c r="O22" s="781"/>
      <c r="P22" s="781"/>
    </row>
    <row r="23" spans="2:16" ht="7.5" customHeight="1">
      <c r="B23" s="1190"/>
      <c r="C23" s="1190"/>
      <c r="D23" s="1190"/>
      <c r="E23" s="1190"/>
      <c r="F23" s="1190"/>
      <c r="G23" s="1190"/>
      <c r="H23" s="786"/>
      <c r="I23" s="1191"/>
      <c r="J23" s="1191"/>
      <c r="K23" s="1191"/>
      <c r="L23" s="781"/>
      <c r="N23" s="781"/>
      <c r="O23" s="781"/>
      <c r="P23" s="781"/>
    </row>
    <row r="24" spans="2:16">
      <c r="B24" s="787"/>
      <c r="C24" s="787"/>
      <c r="D24" s="787"/>
      <c r="E24" s="787"/>
      <c r="F24" s="787"/>
      <c r="G24" s="782" t="s">
        <v>44225</v>
      </c>
      <c r="H24" s="782">
        <f>SUM(H17:H22)</f>
        <v>12</v>
      </c>
      <c r="I24" s="788">
        <f>ROUND(SUM(I17:I22),2)</f>
        <v>159.44999999999999</v>
      </c>
      <c r="J24" s="788">
        <f>ROUND(SUM(J17:J22),2)</f>
        <v>90.93</v>
      </c>
      <c r="K24" s="788">
        <f>ROUND(SUM(K17:K22),2)</f>
        <v>68.52</v>
      </c>
      <c r="L24" s="781"/>
      <c r="N24" s="781"/>
      <c r="O24" s="781"/>
      <c r="P24" s="781"/>
    </row>
    <row r="25" spans="2:16" ht="7.5" customHeight="1">
      <c r="B25" s="789"/>
      <c r="C25" s="789"/>
      <c r="D25" s="789"/>
      <c r="E25" s="789"/>
      <c r="F25" s="781"/>
      <c r="G25" s="790"/>
      <c r="H25" s="790"/>
      <c r="I25" s="791"/>
      <c r="J25" s="792"/>
      <c r="K25" s="778"/>
      <c r="L25" s="781"/>
    </row>
    <row r="32" spans="2:16">
      <c r="G32" s="796">
        <v>4.1186999999999996</v>
      </c>
    </row>
    <row r="36" spans="10:10">
      <c r="J36" s="776">
        <f>100*100</f>
        <v>10000</v>
      </c>
    </row>
  </sheetData>
  <mergeCells count="20">
    <mergeCell ref="B10:K10"/>
    <mergeCell ref="F2:K2"/>
    <mergeCell ref="F3:K3"/>
    <mergeCell ref="B5:K5"/>
    <mergeCell ref="C6:K6"/>
    <mergeCell ref="C7:F7"/>
    <mergeCell ref="C8:F8"/>
    <mergeCell ref="B12:K12"/>
    <mergeCell ref="F15:G15"/>
    <mergeCell ref="I15:K15"/>
    <mergeCell ref="B17:E17"/>
    <mergeCell ref="B15:E16"/>
    <mergeCell ref="H15:H16"/>
    <mergeCell ref="B23:G23"/>
    <mergeCell ref="I23:K23"/>
    <mergeCell ref="B18:E18"/>
    <mergeCell ref="B19:E19"/>
    <mergeCell ref="B20:E20"/>
    <mergeCell ref="B21:E21"/>
    <mergeCell ref="B22:E22"/>
  </mergeCells>
  <phoneticPr fontId="59" type="noConversion"/>
  <printOptions horizontalCentered="1"/>
  <pageMargins left="0.19685039370078741" right="0.19685039370078741" top="0.19685039370078741" bottom="0.59055118110236227" header="0" footer="0.19685039370078741"/>
  <pageSetup paperSize="9" scale="78" fitToHeight="0" orientation="landscape" r:id="rId1"/>
  <headerFooter alignWithMargins="0">
    <oddFooter>&amp;C&amp;"Arial1,Regular"______________________________
Assinatura do Responsável Técnico&amp;R&amp;"Arial1,Regular"Página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176BB-0339-44BB-9A29-0E705A6B4D04}">
  <sheetPr codeName="Planilha5">
    <pageSetUpPr fitToPage="1"/>
  </sheetPr>
  <dimension ref="B1:AE45"/>
  <sheetViews>
    <sheetView showGridLines="0" view="pageBreakPreview" topLeftCell="B8" zoomScaleNormal="90" zoomScaleSheetLayoutView="100" workbookViewId="0">
      <selection activeCell="I40" sqref="I40"/>
    </sheetView>
  </sheetViews>
  <sheetFormatPr defaultColWidth="9.140625" defaultRowHeight="12" customHeight="1"/>
  <cols>
    <col min="1" max="1" width="1.7109375" style="434" customWidth="1"/>
    <col min="2" max="2" width="24.5703125" style="434" customWidth="1"/>
    <col min="3" max="3" width="24.5703125" style="435" customWidth="1"/>
    <col min="4" max="4" width="14" style="435" customWidth="1"/>
    <col min="5" max="5" width="9.28515625" style="435" customWidth="1"/>
    <col min="6" max="6" width="11.42578125" style="435" customWidth="1"/>
    <col min="7" max="8" width="11.28515625" style="435" customWidth="1"/>
    <col min="9" max="12" width="9.5703125" style="435" customWidth="1"/>
    <col min="13" max="13" width="6.7109375" style="435" customWidth="1"/>
    <col min="14" max="14" width="6.5703125" style="435" customWidth="1"/>
    <col min="15" max="15" width="7.140625" style="435" customWidth="1"/>
    <col min="16" max="16" width="11.42578125" style="435" customWidth="1"/>
    <col min="17" max="17" width="11.5703125" style="435" customWidth="1"/>
    <col min="18" max="18" width="9.5703125" style="435" hidden="1" customWidth="1"/>
    <col min="19" max="19" width="10.5703125" style="435" hidden="1" customWidth="1"/>
    <col min="20" max="20" width="12.5703125" style="435" customWidth="1"/>
    <col min="21" max="21" width="10.42578125" style="435" customWidth="1"/>
    <col min="22" max="22" width="11.28515625" style="435" customWidth="1"/>
    <col min="23" max="23" width="11.42578125" style="435" hidden="1" customWidth="1"/>
    <col min="24" max="24" width="11.7109375" style="435" hidden="1" customWidth="1"/>
    <col min="25" max="25" width="10.7109375" style="435" hidden="1" customWidth="1"/>
    <col min="26" max="26" width="11" style="435" customWidth="1"/>
    <col min="27" max="27" width="10.85546875" style="435" customWidth="1"/>
    <col min="28" max="28" width="11.140625" style="435" customWidth="1"/>
    <col min="29" max="29" width="11.85546875" style="435" customWidth="1"/>
    <col min="30" max="30" width="1.7109375" style="434" customWidth="1"/>
    <col min="31" max="31" width="13" style="434" customWidth="1"/>
    <col min="32" max="32" width="11.85546875" style="434" customWidth="1"/>
    <col min="33" max="16384" width="9.140625" style="434"/>
  </cols>
  <sheetData>
    <row r="1" spans="2:31" ht="9.9499999999999993" customHeight="1"/>
    <row r="2" spans="2:31" s="435" customFormat="1" ht="24.95" customHeight="1">
      <c r="B2" s="1213" t="str">
        <f>B8</f>
        <v>MEMÓRIA DE CÁLCULO DE QUANTITATIVOS ( DRENAGEM - MOVIMENTAÇÃO DE TERRA)</v>
      </c>
      <c r="C2" s="1214"/>
      <c r="D2" s="1214"/>
      <c r="E2" s="1214"/>
      <c r="F2" s="1214"/>
      <c r="G2" s="1214"/>
      <c r="H2" s="1214"/>
      <c r="I2" s="1214"/>
      <c r="J2" s="1214"/>
      <c r="K2" s="1214"/>
      <c r="L2" s="1214"/>
      <c r="M2" s="1214"/>
      <c r="N2" s="1214"/>
      <c r="O2" s="1214"/>
      <c r="P2" s="1214"/>
      <c r="Q2" s="1214"/>
      <c r="R2" s="1214"/>
      <c r="S2" s="1214"/>
      <c r="T2" s="1214"/>
      <c r="U2" s="1214"/>
      <c r="V2" s="1214"/>
      <c r="W2" s="1214"/>
      <c r="X2" s="1214"/>
      <c r="Y2" s="1214"/>
      <c r="Z2" s="1214"/>
      <c r="AA2" s="1214"/>
      <c r="AB2" s="1214"/>
      <c r="AC2" s="1215"/>
    </row>
    <row r="3" spans="2:31" s="435" customFormat="1" ht="24.95" customHeight="1">
      <c r="B3" s="1216" t="str">
        <f>[4]PO!B3</f>
        <v>SUPERINTENDÊNCIA DE OBRAS PÚBLICAS E PLANEJAMENTO  -  SETOP</v>
      </c>
      <c r="C3" s="1217"/>
      <c r="D3" s="1217"/>
      <c r="E3" s="1217"/>
      <c r="F3" s="1217"/>
      <c r="G3" s="1217"/>
      <c r="H3" s="1217"/>
      <c r="I3" s="1217"/>
      <c r="J3" s="1217"/>
      <c r="K3" s="1217"/>
      <c r="L3" s="1217"/>
      <c r="M3" s="1217"/>
      <c r="N3" s="1217"/>
      <c r="O3" s="1217"/>
      <c r="P3" s="1217"/>
      <c r="Q3" s="1217"/>
      <c r="R3" s="1217"/>
      <c r="S3" s="1217"/>
      <c r="T3" s="1217"/>
      <c r="U3" s="1217"/>
      <c r="V3" s="1217"/>
      <c r="W3" s="1217"/>
      <c r="X3" s="1217"/>
      <c r="Y3" s="1217"/>
      <c r="Z3" s="1217"/>
      <c r="AA3" s="1217"/>
      <c r="AB3" s="1217"/>
      <c r="AC3" s="1218"/>
    </row>
    <row r="4" spans="2:31" s="435" customFormat="1" ht="9.9499999999999993" customHeight="1">
      <c r="B4" s="436"/>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8"/>
    </row>
    <row r="5" spans="2:31" s="435" customFormat="1" ht="30" customHeight="1">
      <c r="B5" s="206" t="str">
        <f>PO!$B$5</f>
        <v>OBJETO:</v>
      </c>
      <c r="C5" s="1219" t="str">
        <f>PO!$C$5</f>
        <v>CONTRATAÇÃO DE EMPRESA ESPECIALIZADA EM OBRAS CIVIS, COM FORNECIMENTO DE MATERIAIS, EQUIPAMENTOS E MÃO DE OBRA QUALIFICADA, PARA A EXECUÇÃO DE OBRAS DE PRAÇA ESPORTIVA, LOCALIZADO NA RUA MARIA FERREIRA VALÉRIO, S/N, BAIRRO SÃO CAETANO, NO MUNICÍPIO DE DIVINÓPOLIS/MG.</v>
      </c>
      <c r="D5" s="1219"/>
      <c r="E5" s="1219"/>
      <c r="F5" s="1219"/>
      <c r="G5" s="1219"/>
      <c r="H5" s="1219"/>
      <c r="I5" s="1219"/>
      <c r="J5" s="1219"/>
      <c r="K5" s="1219"/>
      <c r="L5" s="1219"/>
      <c r="M5" s="1219"/>
      <c r="N5" s="1219"/>
      <c r="O5" s="1219"/>
      <c r="P5" s="1219"/>
      <c r="Q5" s="1219"/>
      <c r="R5" s="1219"/>
      <c r="S5" s="1219"/>
      <c r="T5" s="1219"/>
      <c r="U5" s="1219"/>
      <c r="V5" s="1219"/>
      <c r="W5" s="1219"/>
      <c r="X5" s="1219"/>
      <c r="Y5" s="1219"/>
      <c r="Z5" s="1219"/>
      <c r="AA5" s="1219"/>
      <c r="AB5" s="1219"/>
      <c r="AC5" s="1220"/>
    </row>
    <row r="6" spans="2:31" s="435" customFormat="1" ht="18" customHeight="1">
      <c r="B6" s="206" t="str">
        <f>PO!$B$6</f>
        <v xml:space="preserve">RESPONSÁVEL TÉCNICO: </v>
      </c>
      <c r="C6" s="362">
        <f>PO!$C$6</f>
        <v>0</v>
      </c>
      <c r="D6" s="71"/>
      <c r="E6" s="208"/>
      <c r="F6" s="231"/>
      <c r="G6" s="231"/>
      <c r="H6" s="231"/>
      <c r="I6" s="596"/>
      <c r="J6" s="596"/>
      <c r="K6" s="596"/>
      <c r="L6" s="596"/>
      <c r="M6" s="596"/>
      <c r="N6" s="596"/>
      <c r="O6" s="596"/>
      <c r="P6" s="596"/>
      <c r="Q6" s="596"/>
      <c r="R6" s="596"/>
      <c r="S6" s="596"/>
      <c r="T6" s="596"/>
      <c r="U6" s="596"/>
      <c r="V6" s="596"/>
      <c r="W6" s="596"/>
      <c r="X6" s="596"/>
      <c r="Y6" s="596"/>
      <c r="Z6" s="596"/>
      <c r="AA6" s="596"/>
      <c r="AB6" s="596"/>
      <c r="AC6" s="597"/>
    </row>
    <row r="7" spans="2:31" s="435" customFormat="1" ht="18" customHeight="1">
      <c r="B7" s="207" t="str">
        <f>PO!$B$7</f>
        <v>Nº CREA/CAU:</v>
      </c>
      <c r="C7" s="325">
        <f>PO!$C$7</f>
        <v>0</v>
      </c>
      <c r="D7" s="205"/>
      <c r="E7" s="208"/>
      <c r="F7" s="231"/>
      <c r="G7" s="231"/>
      <c r="H7" s="231"/>
      <c r="I7" s="596"/>
      <c r="J7" s="596"/>
      <c r="K7" s="596"/>
      <c r="L7" s="596"/>
      <c r="M7" s="596"/>
      <c r="N7" s="596"/>
      <c r="O7" s="596"/>
      <c r="P7" s="596"/>
      <c r="Q7" s="596"/>
      <c r="R7" s="596"/>
      <c r="S7" s="596"/>
      <c r="T7" s="596"/>
      <c r="U7" s="596"/>
      <c r="V7" s="596"/>
      <c r="W7" s="596"/>
      <c r="X7" s="596"/>
      <c r="Y7" s="596"/>
      <c r="Z7" s="596"/>
      <c r="AA7" s="596"/>
      <c r="AB7" s="596"/>
      <c r="AC7" s="597"/>
    </row>
    <row r="8" spans="2:31" s="439" customFormat="1" ht="15" customHeight="1">
      <c r="B8" s="1210" t="s">
        <v>29672</v>
      </c>
      <c r="C8" s="1211"/>
      <c r="D8" s="1211"/>
      <c r="E8" s="1211"/>
      <c r="F8" s="1211"/>
      <c r="G8" s="1211"/>
      <c r="H8" s="1211"/>
      <c r="I8" s="1211"/>
      <c r="J8" s="1211"/>
      <c r="K8" s="1211"/>
      <c r="L8" s="1211"/>
      <c r="M8" s="1211"/>
      <c r="N8" s="1211"/>
      <c r="O8" s="1211"/>
      <c r="P8" s="1211"/>
      <c r="Q8" s="1211"/>
      <c r="R8" s="1211"/>
      <c r="S8" s="1211"/>
      <c r="T8" s="1211"/>
      <c r="U8" s="1211"/>
      <c r="V8" s="1211"/>
      <c r="W8" s="1211"/>
      <c r="X8" s="1211"/>
      <c r="Y8" s="1211"/>
      <c r="Z8" s="1211"/>
      <c r="AA8" s="1211"/>
      <c r="AB8" s="1211"/>
      <c r="AC8" s="1212"/>
    </row>
    <row r="9" spans="2:31" s="435" customFormat="1" ht="28.5" customHeight="1">
      <c r="B9" s="1230" t="s">
        <v>29644</v>
      </c>
      <c r="C9" s="1230"/>
      <c r="D9" s="440" t="s">
        <v>29645</v>
      </c>
      <c r="E9" s="1224" t="s">
        <v>29673</v>
      </c>
      <c r="F9" s="1224" t="s">
        <v>29674</v>
      </c>
      <c r="G9" s="442" t="s">
        <v>29646</v>
      </c>
      <c r="H9" s="1226" t="s">
        <v>29671</v>
      </c>
      <c r="I9" s="1225" t="s">
        <v>29675</v>
      </c>
      <c r="J9" s="1225"/>
      <c r="K9" s="1225"/>
      <c r="L9" s="1225"/>
      <c r="M9" s="1222" t="s">
        <v>29676</v>
      </c>
      <c r="N9" s="1222"/>
      <c r="O9" s="1222"/>
      <c r="P9" s="443" t="s">
        <v>29647</v>
      </c>
      <c r="Q9" s="1223" t="s">
        <v>44952</v>
      </c>
      <c r="R9" s="1223"/>
      <c r="S9" s="1228" t="s">
        <v>29677</v>
      </c>
      <c r="T9" s="1224" t="s">
        <v>29678</v>
      </c>
      <c r="U9" s="1233" t="s">
        <v>29699</v>
      </c>
      <c r="V9" s="1233"/>
      <c r="W9" s="1234" t="s">
        <v>828</v>
      </c>
      <c r="X9" s="1234"/>
      <c r="Y9" s="1234"/>
      <c r="Z9" s="1231" t="s">
        <v>29694</v>
      </c>
      <c r="AA9" s="1224" t="s">
        <v>29679</v>
      </c>
      <c r="AB9" s="1228" t="s">
        <v>29680</v>
      </c>
      <c r="AC9" s="1224" t="s">
        <v>29681</v>
      </c>
    </row>
    <row r="10" spans="2:31" s="448" customFormat="1" ht="22.5" customHeight="1">
      <c r="B10" s="1230"/>
      <c r="C10" s="1230"/>
      <c r="D10" s="441" t="s">
        <v>29648</v>
      </c>
      <c r="E10" s="1224"/>
      <c r="F10" s="1224"/>
      <c r="G10" s="445" t="s">
        <v>29535</v>
      </c>
      <c r="H10" s="1227"/>
      <c r="I10" s="446" t="s">
        <v>29649</v>
      </c>
      <c r="J10" s="446" t="s">
        <v>29667</v>
      </c>
      <c r="K10" s="446" t="s">
        <v>29668</v>
      </c>
      <c r="L10" s="446" t="s">
        <v>29669</v>
      </c>
      <c r="M10" s="447" t="s">
        <v>29535</v>
      </c>
      <c r="N10" s="447" t="s">
        <v>29535</v>
      </c>
      <c r="O10" s="447" t="s">
        <v>29535</v>
      </c>
      <c r="P10" s="446" t="s">
        <v>29535</v>
      </c>
      <c r="Q10" s="445" t="s">
        <v>29650</v>
      </c>
      <c r="R10" s="441" t="s">
        <v>29682</v>
      </c>
      <c r="S10" s="1228"/>
      <c r="T10" s="1224"/>
      <c r="U10" s="444" t="s">
        <v>29700</v>
      </c>
      <c r="V10" s="444" t="s">
        <v>29683</v>
      </c>
      <c r="W10" s="441" t="s">
        <v>29684</v>
      </c>
      <c r="X10" s="441" t="s">
        <v>29685</v>
      </c>
      <c r="Y10" s="441" t="s">
        <v>29686</v>
      </c>
      <c r="Z10" s="1232"/>
      <c r="AA10" s="1224"/>
      <c r="AB10" s="1228"/>
      <c r="AC10" s="1224"/>
    </row>
    <row r="11" spans="2:31" s="448" customFormat="1" ht="18" customHeight="1">
      <c r="B11" s="1230"/>
      <c r="C11" s="1230"/>
      <c r="D11" s="441" t="s">
        <v>29632</v>
      </c>
      <c r="E11" s="441" t="s">
        <v>29651</v>
      </c>
      <c r="F11" s="441" t="s">
        <v>29652</v>
      </c>
      <c r="G11" s="445" t="s">
        <v>29633</v>
      </c>
      <c r="H11" s="445" t="s">
        <v>29482</v>
      </c>
      <c r="I11" s="446"/>
      <c r="J11" s="446"/>
      <c r="K11" s="446"/>
      <c r="L11" s="446"/>
      <c r="M11" s="1229" t="s">
        <v>29653</v>
      </c>
      <c r="N11" s="1229" t="s">
        <v>29654</v>
      </c>
      <c r="O11" s="447" t="s">
        <v>29655</v>
      </c>
      <c r="P11" s="446" t="s">
        <v>29656</v>
      </c>
      <c r="Q11" s="445" t="s">
        <v>29687</v>
      </c>
      <c r="R11" s="441" t="s">
        <v>29687</v>
      </c>
      <c r="S11" s="444" t="s">
        <v>29657</v>
      </c>
      <c r="T11" s="441" t="s">
        <v>29657</v>
      </c>
      <c r="U11" s="444" t="s">
        <v>15155</v>
      </c>
      <c r="V11" s="444" t="s">
        <v>29688</v>
      </c>
      <c r="W11" s="441" t="s">
        <v>29658</v>
      </c>
      <c r="X11" s="441" t="s">
        <v>29659</v>
      </c>
      <c r="Y11" s="441" t="s">
        <v>15263</v>
      </c>
      <c r="Z11" s="444" t="s">
        <v>29658</v>
      </c>
      <c r="AA11" s="441" t="s">
        <v>29659</v>
      </c>
      <c r="AB11" s="444" t="s">
        <v>15263</v>
      </c>
      <c r="AC11" s="441" t="s">
        <v>10787</v>
      </c>
    </row>
    <row r="12" spans="2:31" s="448" customFormat="1" ht="18" customHeight="1">
      <c r="B12" s="1230"/>
      <c r="C12" s="1230"/>
      <c r="D12" s="441"/>
      <c r="E12" s="441"/>
      <c r="F12" s="441" t="s">
        <v>29660</v>
      </c>
      <c r="G12" s="445"/>
      <c r="H12" s="445"/>
      <c r="I12" s="446"/>
      <c r="J12" s="446"/>
      <c r="K12" s="446"/>
      <c r="L12" s="446"/>
      <c r="M12" s="1229"/>
      <c r="N12" s="1229"/>
      <c r="O12" s="447"/>
      <c r="P12" s="446"/>
      <c r="Q12" s="445" t="s">
        <v>44953</v>
      </c>
      <c r="R12" s="445" t="s">
        <v>29689</v>
      </c>
      <c r="S12" s="444" t="s">
        <v>29690</v>
      </c>
      <c r="T12" s="441" t="s">
        <v>44954</v>
      </c>
      <c r="U12" s="444" t="s">
        <v>44956</v>
      </c>
      <c r="V12" s="444" t="s">
        <v>29661</v>
      </c>
      <c r="W12" s="441" t="s">
        <v>29662</v>
      </c>
      <c r="X12" s="441" t="s">
        <v>29662</v>
      </c>
      <c r="Y12" s="441" t="s">
        <v>29663</v>
      </c>
      <c r="Z12" s="444" t="s">
        <v>44958</v>
      </c>
      <c r="AA12" s="441" t="s">
        <v>44959</v>
      </c>
      <c r="AB12" s="444"/>
      <c r="AC12" s="441" t="s">
        <v>44957</v>
      </c>
    </row>
    <row r="13" spans="2:31" s="435" customFormat="1" ht="6.75" customHeight="1">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449"/>
      <c r="AB13" s="449"/>
      <c r="AC13" s="449"/>
    </row>
    <row r="14" spans="2:31" s="435" customFormat="1">
      <c r="B14" s="1230" t="s">
        <v>29691</v>
      </c>
      <c r="C14" s="1230"/>
      <c r="D14" s="440"/>
      <c r="E14" s="440"/>
      <c r="F14" s="440"/>
      <c r="G14" s="440"/>
      <c r="H14" s="440"/>
      <c r="I14" s="450"/>
      <c r="J14" s="450" t="str">
        <f>PO!B321</f>
        <v>12.10</v>
      </c>
      <c r="K14" s="450"/>
      <c r="L14" s="450"/>
      <c r="M14" s="451"/>
      <c r="N14" s="451"/>
      <c r="O14" s="452"/>
      <c r="P14" s="450"/>
      <c r="Q14" s="440" t="str">
        <f>PO!B318</f>
        <v>12.7</v>
      </c>
      <c r="R14" s="440"/>
      <c r="S14" s="450"/>
      <c r="T14" s="440" t="str">
        <f>PO!B319</f>
        <v>12.8</v>
      </c>
      <c r="U14" s="450" t="str">
        <f>PO!B320</f>
        <v>12.9</v>
      </c>
      <c r="V14" s="450"/>
      <c r="W14" s="440"/>
      <c r="X14" s="441"/>
      <c r="Y14" s="441"/>
      <c r="Z14" s="450" t="str">
        <f>PO!B322</f>
        <v>12.11</v>
      </c>
      <c r="AA14" s="440"/>
      <c r="AB14" s="450"/>
      <c r="AC14" s="440"/>
      <c r="AD14" s="453"/>
    </row>
    <row r="15" spans="2:31" s="435" customFormat="1" ht="6.75" customHeight="1">
      <c r="B15" s="449"/>
      <c r="C15" s="449"/>
      <c r="D15" s="449"/>
      <c r="E15" s="449"/>
      <c r="F15" s="449"/>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row>
    <row r="16" spans="2:31" s="435" customFormat="1">
      <c r="B16" s="943" t="s">
        <v>10730</v>
      </c>
      <c r="C16" s="943" t="s">
        <v>11009</v>
      </c>
      <c r="D16" s="456">
        <v>150</v>
      </c>
      <c r="E16" s="457">
        <f t="shared" ref="E16:E23" si="0">IF(AND(D16=400),490,IF(AND(D16=150),154,IF(AND(D16=200),204,(IF(AND(D16=300),370)))))</f>
        <v>154</v>
      </c>
      <c r="F16" s="458">
        <f t="shared" ref="F16:F23" si="1">((PI()*((E16/1000)^2))/4)*G16</f>
        <v>0.02</v>
      </c>
      <c r="G16" s="459">
        <v>0.95</v>
      </c>
      <c r="H16" s="478">
        <v>0.01</v>
      </c>
      <c r="I16" s="458">
        <f t="shared" ref="I16:I23" si="2">IF(D16=400,G16,0)</f>
        <v>0</v>
      </c>
      <c r="J16" s="458">
        <f>IF(D16=150,((G16*H16)+G16),0)</f>
        <v>0.96</v>
      </c>
      <c r="K16" s="458">
        <f t="shared" ref="K16:K23" si="3">IF(D16=200,G16,0)</f>
        <v>0</v>
      </c>
      <c r="L16" s="458">
        <f t="shared" ref="L16:L23" si="4">IF(D16=300,G16,0)</f>
        <v>0</v>
      </c>
      <c r="M16" s="460">
        <v>0.11</v>
      </c>
      <c r="N16" s="460">
        <v>0.3</v>
      </c>
      <c r="O16" s="458">
        <f t="shared" ref="O16:O23" si="5">(M16+N16)/2</f>
        <v>0.21</v>
      </c>
      <c r="P16" s="458">
        <f t="shared" ref="P16:P23" si="6">IF(AND(D16=400),$AC$41,IF(AND(D16=150),$AC$42,(IF(AND(D16=200),$AC$43,IF(AND(D16=300),$AC$44,0)))))</f>
        <v>0.35</v>
      </c>
      <c r="Q16" s="461">
        <f t="shared" ref="Q16:Q21" si="7">IF(O16&lt;=1.5,G16*O16*P16,0)</f>
        <v>7.0000000000000007E-2</v>
      </c>
      <c r="R16" s="461">
        <f t="shared" ref="R16:R21" si="8">IF(O16&gt;1.5,G16*O16*P16,0)</f>
        <v>0</v>
      </c>
      <c r="S16" s="458">
        <f t="shared" ref="S16:S21" si="9">(Q16+R16)*0.05</f>
        <v>0</v>
      </c>
      <c r="T16" s="458">
        <f t="shared" ref="T16:T23" si="10">G16*P16</f>
        <v>0.33</v>
      </c>
      <c r="U16" s="458">
        <f>T16*0.05</f>
        <v>0.02</v>
      </c>
      <c r="V16" s="458">
        <f>IF(D16=400,AND(O16&gt;1.5)*(G16*$AA$41),IF(D16=600,AND(O16&gt;1.5)*(G16*$AA$42),IF(D16=800,AND(O16&gt;1.5)*(G16*$AA$43),IF(D16=1000,AND(O16&gt;1.5)*(G16*$AA$44),IF(D16=1200,AND(O16&gt;1.5)*(G16*#REF!),0)))))</f>
        <v>0</v>
      </c>
      <c r="W16" s="458">
        <f t="shared" ref="W16:W21" si="11">IF(AND(O16&gt;1.25,O16&lt;=2),G16*O16*2,0)</f>
        <v>0</v>
      </c>
      <c r="X16" s="458">
        <f t="shared" ref="X16:X21" si="12">IF(O16&gt;2,O16*G16*2,0)</f>
        <v>0</v>
      </c>
      <c r="Y16" s="458">
        <f t="shared" ref="Y16:Y21" si="13">X16*0.05</f>
        <v>0</v>
      </c>
      <c r="Z16" s="458">
        <f>(Q16-F16-U16)</f>
        <v>0.03</v>
      </c>
      <c r="AA16" s="458">
        <f t="shared" ref="AA16:AA21" si="14">(F16+U16)*1.3</f>
        <v>0.05</v>
      </c>
      <c r="AB16" s="459">
        <f>DMT!$C$12</f>
        <v>16.8</v>
      </c>
      <c r="AC16" s="458">
        <f t="shared" ref="AC16:AC23" si="15">AA16*AB16</f>
        <v>0.84</v>
      </c>
      <c r="AD16" s="462"/>
      <c r="AE16" s="463"/>
    </row>
    <row r="17" spans="2:31" s="435" customFormat="1">
      <c r="B17" s="455" t="str">
        <f t="shared" ref="B17:B23" si="16">C16</f>
        <v>02</v>
      </c>
      <c r="C17" s="943" t="s">
        <v>11209</v>
      </c>
      <c r="D17" s="456">
        <v>150</v>
      </c>
      <c r="E17" s="457">
        <f t="shared" si="0"/>
        <v>154</v>
      </c>
      <c r="F17" s="458">
        <f t="shared" si="1"/>
        <v>0.05</v>
      </c>
      <c r="G17" s="459">
        <v>2.84</v>
      </c>
      <c r="H17" s="478">
        <v>0.01</v>
      </c>
      <c r="I17" s="458">
        <f t="shared" si="2"/>
        <v>0</v>
      </c>
      <c r="J17" s="458">
        <f t="shared" ref="J17:J23" si="17">IF(D17=150,((G17*H17)+G17),0)</f>
        <v>2.87</v>
      </c>
      <c r="K17" s="458">
        <f t="shared" si="3"/>
        <v>0</v>
      </c>
      <c r="L17" s="458">
        <f t="shared" si="4"/>
        <v>0</v>
      </c>
      <c r="M17" s="460">
        <f>N16</f>
        <v>0.3</v>
      </c>
      <c r="N17" s="460">
        <v>0.9</v>
      </c>
      <c r="O17" s="458">
        <f t="shared" si="5"/>
        <v>0.6</v>
      </c>
      <c r="P17" s="458">
        <f t="shared" si="6"/>
        <v>0.35</v>
      </c>
      <c r="Q17" s="461">
        <f t="shared" si="7"/>
        <v>0.6</v>
      </c>
      <c r="R17" s="461">
        <f t="shared" si="8"/>
        <v>0</v>
      </c>
      <c r="S17" s="458">
        <f t="shared" si="9"/>
        <v>0.03</v>
      </c>
      <c r="T17" s="458">
        <f t="shared" si="10"/>
        <v>0.99</v>
      </c>
      <c r="U17" s="458">
        <f t="shared" ref="U17:U23" si="18">T17*0.05</f>
        <v>0.05</v>
      </c>
      <c r="V17" s="458">
        <f>IF(D17=400,AND(O17&gt;1.5)*(G17*$AA$41),IF(D17=600,AND(O17&gt;1.5)*(G17*$AA$42),IF(D17=800,AND(O17&gt;1.5)*(G17*$AA$43),IF(D17=1000,AND(O17&gt;1.5)*(G17*$AA$44),IF(D17=1200,AND(O17&gt;1.5)*(G17*#REF!),0)))))</f>
        <v>0</v>
      </c>
      <c r="W17" s="458">
        <f t="shared" si="11"/>
        <v>0</v>
      </c>
      <c r="X17" s="458">
        <f t="shared" si="12"/>
        <v>0</v>
      </c>
      <c r="Y17" s="458">
        <f t="shared" si="13"/>
        <v>0</v>
      </c>
      <c r="Z17" s="458">
        <f t="shared" ref="Z17:Z23" si="19">(Q17-F17-U17)</f>
        <v>0.5</v>
      </c>
      <c r="AA17" s="458">
        <f t="shared" si="14"/>
        <v>0.13</v>
      </c>
      <c r="AB17" s="459">
        <f>DMT!$C$12</f>
        <v>16.8</v>
      </c>
      <c r="AC17" s="458">
        <f t="shared" si="15"/>
        <v>2.1800000000000002</v>
      </c>
      <c r="AD17" s="462"/>
      <c r="AE17" s="463"/>
    </row>
    <row r="18" spans="2:31" s="435" customFormat="1">
      <c r="B18" s="455" t="str">
        <f t="shared" si="16"/>
        <v>03</v>
      </c>
      <c r="C18" s="943" t="s">
        <v>11327</v>
      </c>
      <c r="D18" s="456">
        <v>150</v>
      </c>
      <c r="E18" s="457">
        <f t="shared" si="0"/>
        <v>154</v>
      </c>
      <c r="F18" s="458">
        <f t="shared" si="1"/>
        <v>0.15</v>
      </c>
      <c r="G18" s="459">
        <v>8.08</v>
      </c>
      <c r="H18" s="478">
        <v>0.01</v>
      </c>
      <c r="I18" s="458">
        <f t="shared" si="2"/>
        <v>0</v>
      </c>
      <c r="J18" s="458">
        <f t="shared" si="17"/>
        <v>8.16</v>
      </c>
      <c r="K18" s="458">
        <f t="shared" si="3"/>
        <v>0</v>
      </c>
      <c r="L18" s="458">
        <f t="shared" si="4"/>
        <v>0</v>
      </c>
      <c r="M18" s="460">
        <f>N17</f>
        <v>0.9</v>
      </c>
      <c r="N18" s="460">
        <v>1.56</v>
      </c>
      <c r="O18" s="458">
        <f t="shared" si="5"/>
        <v>1.23</v>
      </c>
      <c r="P18" s="458">
        <f t="shared" si="6"/>
        <v>0.35</v>
      </c>
      <c r="Q18" s="461">
        <f t="shared" si="7"/>
        <v>3.48</v>
      </c>
      <c r="R18" s="461">
        <f t="shared" si="8"/>
        <v>0</v>
      </c>
      <c r="S18" s="458">
        <f t="shared" si="9"/>
        <v>0.17</v>
      </c>
      <c r="T18" s="458">
        <f t="shared" si="10"/>
        <v>2.83</v>
      </c>
      <c r="U18" s="458">
        <f t="shared" si="18"/>
        <v>0.14000000000000001</v>
      </c>
      <c r="V18" s="458">
        <f>IF(D18=400,AND(O18&gt;1.5)*(G18*$AA$41),IF(D18=600,AND(O18&gt;1.5)*(G18*$AA$42),IF(D18=800,AND(O18&gt;1.5)*(G18*$AA$43),IF(D18=1000,AND(O18&gt;1.5)*(G18*$AA$44),IF(D18=1200,AND(O18&gt;1.5)*(G18*#REF!),0)))))</f>
        <v>0</v>
      </c>
      <c r="W18" s="458">
        <f t="shared" si="11"/>
        <v>0</v>
      </c>
      <c r="X18" s="458">
        <f t="shared" si="12"/>
        <v>0</v>
      </c>
      <c r="Y18" s="458">
        <f t="shared" si="13"/>
        <v>0</v>
      </c>
      <c r="Z18" s="458">
        <f t="shared" si="19"/>
        <v>3.19</v>
      </c>
      <c r="AA18" s="458">
        <f t="shared" si="14"/>
        <v>0.38</v>
      </c>
      <c r="AB18" s="459">
        <f>DMT!$C$12</f>
        <v>16.8</v>
      </c>
      <c r="AC18" s="458">
        <f t="shared" si="15"/>
        <v>6.38</v>
      </c>
      <c r="AD18" s="462"/>
      <c r="AE18" s="463"/>
    </row>
    <row r="19" spans="2:31" s="435" customFormat="1">
      <c r="B19" s="455" t="str">
        <f t="shared" si="16"/>
        <v>04</v>
      </c>
      <c r="C19" s="943" t="s">
        <v>11501</v>
      </c>
      <c r="D19" s="456">
        <v>150</v>
      </c>
      <c r="E19" s="457">
        <f t="shared" si="0"/>
        <v>154</v>
      </c>
      <c r="F19" s="458">
        <f t="shared" si="1"/>
        <v>0.35</v>
      </c>
      <c r="G19" s="459">
        <v>18.559999999999999</v>
      </c>
      <c r="H19" s="478">
        <v>0.01</v>
      </c>
      <c r="I19" s="458">
        <f t="shared" si="2"/>
        <v>0</v>
      </c>
      <c r="J19" s="458">
        <f t="shared" si="17"/>
        <v>18.75</v>
      </c>
      <c r="K19" s="458">
        <f t="shared" si="3"/>
        <v>0</v>
      </c>
      <c r="L19" s="458">
        <f t="shared" si="4"/>
        <v>0</v>
      </c>
      <c r="M19" s="460">
        <v>0</v>
      </c>
      <c r="N19" s="460">
        <v>0.44</v>
      </c>
      <c r="O19" s="458">
        <f t="shared" si="5"/>
        <v>0.22</v>
      </c>
      <c r="P19" s="458">
        <f t="shared" si="6"/>
        <v>0.35</v>
      </c>
      <c r="Q19" s="461">
        <f t="shared" si="7"/>
        <v>1.43</v>
      </c>
      <c r="R19" s="461">
        <f t="shared" si="8"/>
        <v>0</v>
      </c>
      <c r="S19" s="458">
        <f t="shared" si="9"/>
        <v>7.0000000000000007E-2</v>
      </c>
      <c r="T19" s="458">
        <f t="shared" si="10"/>
        <v>6.5</v>
      </c>
      <c r="U19" s="458">
        <f t="shared" si="18"/>
        <v>0.33</v>
      </c>
      <c r="V19" s="458">
        <f>IF(D19=400,AND(O19&gt;1.5)*(G19*$AA$41),IF(D19=600,AND(O19&gt;1.5)*(G19*$AA$42),IF(D19=800,AND(O19&gt;1.5)*(G19*$AA$43),IF(D19=1000,AND(O19&gt;1.5)*(G19*$AA$44),IF(D19=1200,AND(O19&gt;1.5)*(G19*#REF!),0)))))</f>
        <v>0</v>
      </c>
      <c r="W19" s="458">
        <f t="shared" si="11"/>
        <v>0</v>
      </c>
      <c r="X19" s="458">
        <f t="shared" si="12"/>
        <v>0</v>
      </c>
      <c r="Y19" s="458">
        <f t="shared" si="13"/>
        <v>0</v>
      </c>
      <c r="Z19" s="458">
        <f t="shared" si="19"/>
        <v>0.75</v>
      </c>
      <c r="AA19" s="458">
        <f t="shared" si="14"/>
        <v>0.88</v>
      </c>
      <c r="AB19" s="459">
        <f>DMT!$C$12</f>
        <v>16.8</v>
      </c>
      <c r="AC19" s="458">
        <f t="shared" si="15"/>
        <v>14.78</v>
      </c>
      <c r="AD19" s="462"/>
      <c r="AE19" s="463"/>
    </row>
    <row r="20" spans="2:31" s="435" customFormat="1">
      <c r="B20" s="455" t="str">
        <f t="shared" si="16"/>
        <v>05</v>
      </c>
      <c r="C20" s="943" t="s">
        <v>11656</v>
      </c>
      <c r="D20" s="456">
        <v>150</v>
      </c>
      <c r="E20" s="457">
        <f t="shared" si="0"/>
        <v>154</v>
      </c>
      <c r="F20" s="458">
        <f t="shared" si="1"/>
        <v>0.05</v>
      </c>
      <c r="G20" s="459">
        <v>2.5299999999999998</v>
      </c>
      <c r="H20" s="478">
        <v>0.01</v>
      </c>
      <c r="I20" s="458">
        <f t="shared" si="2"/>
        <v>0</v>
      </c>
      <c r="J20" s="458">
        <f t="shared" si="17"/>
        <v>2.56</v>
      </c>
      <c r="K20" s="458">
        <f t="shared" si="3"/>
        <v>0</v>
      </c>
      <c r="L20" s="458">
        <f t="shared" si="4"/>
        <v>0</v>
      </c>
      <c r="M20" s="460">
        <f>N19</f>
        <v>0.44</v>
      </c>
      <c r="N20" s="460">
        <v>0.79</v>
      </c>
      <c r="O20" s="458">
        <f t="shared" si="5"/>
        <v>0.62</v>
      </c>
      <c r="P20" s="458">
        <f t="shared" si="6"/>
        <v>0.35</v>
      </c>
      <c r="Q20" s="461">
        <f t="shared" si="7"/>
        <v>0.55000000000000004</v>
      </c>
      <c r="R20" s="461">
        <f t="shared" si="8"/>
        <v>0</v>
      </c>
      <c r="S20" s="458">
        <f t="shared" si="9"/>
        <v>0.03</v>
      </c>
      <c r="T20" s="458">
        <f t="shared" si="10"/>
        <v>0.89</v>
      </c>
      <c r="U20" s="458">
        <f t="shared" si="18"/>
        <v>0.04</v>
      </c>
      <c r="V20" s="458">
        <f>IF(D20=400,AND(O20&gt;1.5)*(G20*$AA$41),IF(D20=600,AND(O20&gt;1.5)*(G20*$AA$42),IF(D20=800,AND(O20&gt;1.5)*(G20*$AA$43),IF(D20=1000,AND(O20&gt;1.5)*(G20*$AA$44),IF(D20=1200,AND(O20&gt;1.5)*(G20*#REF!),0)))))</f>
        <v>0</v>
      </c>
      <c r="W20" s="458">
        <f t="shared" si="11"/>
        <v>0</v>
      </c>
      <c r="X20" s="458">
        <f t="shared" si="12"/>
        <v>0</v>
      </c>
      <c r="Y20" s="458">
        <f t="shared" si="13"/>
        <v>0</v>
      </c>
      <c r="Z20" s="458">
        <f t="shared" si="19"/>
        <v>0.46</v>
      </c>
      <c r="AA20" s="458">
        <f t="shared" si="14"/>
        <v>0.12</v>
      </c>
      <c r="AB20" s="459">
        <f>DMT!$C$12</f>
        <v>16.8</v>
      </c>
      <c r="AC20" s="458">
        <f t="shared" si="15"/>
        <v>2.02</v>
      </c>
      <c r="AD20" s="462"/>
      <c r="AE20" s="463"/>
    </row>
    <row r="21" spans="2:31" s="435" customFormat="1">
      <c r="B21" s="455" t="str">
        <f t="shared" si="16"/>
        <v>06</v>
      </c>
      <c r="C21" s="943" t="s">
        <v>11812</v>
      </c>
      <c r="D21" s="456">
        <v>150</v>
      </c>
      <c r="E21" s="457">
        <f t="shared" si="0"/>
        <v>154</v>
      </c>
      <c r="F21" s="458">
        <f t="shared" si="1"/>
        <v>0.08</v>
      </c>
      <c r="G21" s="459">
        <v>4.1399999999999997</v>
      </c>
      <c r="H21" s="478">
        <v>0.01</v>
      </c>
      <c r="I21" s="458">
        <f t="shared" si="2"/>
        <v>0</v>
      </c>
      <c r="J21" s="458">
        <f t="shared" si="17"/>
        <v>4.18</v>
      </c>
      <c r="K21" s="458">
        <f t="shared" si="3"/>
        <v>0</v>
      </c>
      <c r="L21" s="458">
        <f t="shared" si="4"/>
        <v>0</v>
      </c>
      <c r="M21" s="460">
        <f>N20</f>
        <v>0.79</v>
      </c>
      <c r="N21" s="460">
        <v>0.85</v>
      </c>
      <c r="O21" s="458">
        <f t="shared" si="5"/>
        <v>0.82</v>
      </c>
      <c r="P21" s="458">
        <f t="shared" si="6"/>
        <v>0.35</v>
      </c>
      <c r="Q21" s="461">
        <f t="shared" si="7"/>
        <v>1.19</v>
      </c>
      <c r="R21" s="461">
        <f t="shared" si="8"/>
        <v>0</v>
      </c>
      <c r="S21" s="458">
        <f t="shared" si="9"/>
        <v>0.06</v>
      </c>
      <c r="T21" s="458">
        <f t="shared" si="10"/>
        <v>1.45</v>
      </c>
      <c r="U21" s="458">
        <f t="shared" si="18"/>
        <v>7.0000000000000007E-2</v>
      </c>
      <c r="V21" s="458">
        <f>IF(D21=400,AND(O21&gt;1.5)*(G21*$AA$41),IF(D21=600,AND(O21&gt;1.5)*(G21*$AA$42),IF(D21=800,AND(O21&gt;1.5)*(G21*$AA$43),IF(D21=1000,AND(O21&gt;1.5)*(G21*$AA$44),IF(D21=1200,AND(O21&gt;1.5)*(G21*#REF!),0)))))</f>
        <v>0</v>
      </c>
      <c r="W21" s="458">
        <f t="shared" si="11"/>
        <v>0</v>
      </c>
      <c r="X21" s="458">
        <f t="shared" si="12"/>
        <v>0</v>
      </c>
      <c r="Y21" s="458">
        <f t="shared" si="13"/>
        <v>0</v>
      </c>
      <c r="Z21" s="458">
        <f t="shared" si="19"/>
        <v>1.04</v>
      </c>
      <c r="AA21" s="458">
        <f t="shared" si="14"/>
        <v>0.2</v>
      </c>
      <c r="AB21" s="459">
        <f>DMT!$C$12</f>
        <v>16.8</v>
      </c>
      <c r="AC21" s="458">
        <f t="shared" si="15"/>
        <v>3.36</v>
      </c>
      <c r="AD21" s="462"/>
      <c r="AE21" s="463"/>
    </row>
    <row r="22" spans="2:31" s="435" customFormat="1">
      <c r="B22" s="455" t="str">
        <f t="shared" si="16"/>
        <v>07</v>
      </c>
      <c r="C22" s="455" t="s">
        <v>44936</v>
      </c>
      <c r="D22" s="456">
        <v>150</v>
      </c>
      <c r="E22" s="457">
        <f t="shared" si="0"/>
        <v>154</v>
      </c>
      <c r="F22" s="458">
        <f t="shared" si="1"/>
        <v>0.14000000000000001</v>
      </c>
      <c r="G22" s="459">
        <v>7.38</v>
      </c>
      <c r="H22" s="478">
        <v>0.01</v>
      </c>
      <c r="I22" s="458">
        <f t="shared" si="2"/>
        <v>0</v>
      </c>
      <c r="J22" s="458">
        <f t="shared" si="17"/>
        <v>7.45</v>
      </c>
      <c r="K22" s="458">
        <f t="shared" si="3"/>
        <v>0</v>
      </c>
      <c r="L22" s="458">
        <f t="shared" si="4"/>
        <v>0</v>
      </c>
      <c r="M22" s="460">
        <f>N21</f>
        <v>0.85</v>
      </c>
      <c r="N22" s="460">
        <v>0.92</v>
      </c>
      <c r="O22" s="458">
        <f t="shared" si="5"/>
        <v>0.89</v>
      </c>
      <c r="P22" s="458">
        <f t="shared" si="6"/>
        <v>0.35</v>
      </c>
      <c r="Q22" s="461">
        <f>IF(O22&lt;=1.5,G22*O22*P22,0)</f>
        <v>2.2999999999999998</v>
      </c>
      <c r="R22" s="461">
        <f>IF(O22&gt;1.5,G22*O22*P22,0)</f>
        <v>0</v>
      </c>
      <c r="S22" s="458">
        <f>(Q22+R22)*0.05</f>
        <v>0.12</v>
      </c>
      <c r="T22" s="458">
        <f t="shared" si="10"/>
        <v>2.58</v>
      </c>
      <c r="U22" s="458">
        <f t="shared" si="18"/>
        <v>0.13</v>
      </c>
      <c r="V22" s="458">
        <f>IF(D22=400,AND(O22&gt;1.5)*(G22*$AA$41),IF(D22=600,AND(O22&gt;1.5)*(G22*$AA$42),IF(D22=800,AND(O22&gt;1.5)*(G22*$AA$43),IF(D22=1000,AND(O22&gt;1.5)*(G22*$AA$44),IF(D22=1200,AND(O22&gt;1.5)*(G22*#REF!),0)))))</f>
        <v>0</v>
      </c>
      <c r="W22" s="458">
        <f>IF(AND(O22&gt;1.25,O22&lt;=2),G22*O22*2,0)</f>
        <v>0</v>
      </c>
      <c r="X22" s="458">
        <f>IF(O22&gt;2,O22*G22*2,0)</f>
        <v>0</v>
      </c>
      <c r="Y22" s="458">
        <f>X22*0.05</f>
        <v>0</v>
      </c>
      <c r="Z22" s="458">
        <f t="shared" si="19"/>
        <v>2.0299999999999998</v>
      </c>
      <c r="AA22" s="458">
        <f>(F22+U22)*1.3</f>
        <v>0.35</v>
      </c>
      <c r="AB22" s="459">
        <f>DMT!$C$12</f>
        <v>16.8</v>
      </c>
      <c r="AC22" s="458">
        <f t="shared" si="15"/>
        <v>5.88</v>
      </c>
      <c r="AD22" s="462"/>
      <c r="AE22" s="463"/>
    </row>
    <row r="23" spans="2:31" s="435" customFormat="1">
      <c r="B23" s="455" t="str">
        <f t="shared" si="16"/>
        <v>DESCIDA</v>
      </c>
      <c r="C23" s="455" t="s">
        <v>4525</v>
      </c>
      <c r="D23" s="456">
        <v>150</v>
      </c>
      <c r="E23" s="457">
        <f t="shared" si="0"/>
        <v>154</v>
      </c>
      <c r="F23" s="458">
        <f t="shared" si="1"/>
        <v>0.04</v>
      </c>
      <c r="G23" s="459">
        <v>2.19</v>
      </c>
      <c r="H23" s="478">
        <v>0.01</v>
      </c>
      <c r="I23" s="458">
        <f t="shared" si="2"/>
        <v>0</v>
      </c>
      <c r="J23" s="458">
        <f t="shared" si="17"/>
        <v>2.21</v>
      </c>
      <c r="K23" s="458">
        <f t="shared" si="3"/>
        <v>0</v>
      </c>
      <c r="L23" s="458">
        <f t="shared" si="4"/>
        <v>0</v>
      </c>
      <c r="M23" s="460">
        <v>0</v>
      </c>
      <c r="N23" s="460">
        <v>0.05</v>
      </c>
      <c r="O23" s="458">
        <f t="shared" si="5"/>
        <v>0.03</v>
      </c>
      <c r="P23" s="458">
        <f t="shared" si="6"/>
        <v>0.35</v>
      </c>
      <c r="Q23" s="461">
        <f>IF(O23&lt;=1.5,G23*O23*P23,0)</f>
        <v>0.02</v>
      </c>
      <c r="R23" s="461">
        <f>IF(O23&gt;1.5,G23*O23*P23,0)</f>
        <v>0</v>
      </c>
      <c r="S23" s="458">
        <f>(Q23+R23)*0.05</f>
        <v>0</v>
      </c>
      <c r="T23" s="458">
        <f t="shared" si="10"/>
        <v>0.77</v>
      </c>
      <c r="U23" s="458">
        <f t="shared" si="18"/>
        <v>0.04</v>
      </c>
      <c r="V23" s="458">
        <f>IF(D23=400,AND(O23&gt;1.5)*(G23*$AA$41),IF(D23=600,AND(O23&gt;1.5)*(G23*$AA$42),IF(D23=800,AND(O23&gt;1.5)*(G23*$AA$43),IF(D23=1000,AND(O23&gt;1.5)*(G23*$AA$44),IF(D23=1200,AND(O23&gt;1.5)*(G23*#REF!),0)))))</f>
        <v>0</v>
      </c>
      <c r="W23" s="458">
        <f>IF(AND(O23&gt;1.25,O23&lt;=2),G23*O23*2,0)</f>
        <v>0</v>
      </c>
      <c r="X23" s="458">
        <f>IF(O23&gt;2,O23*G23*2,0)</f>
        <v>0</v>
      </c>
      <c r="Y23" s="458">
        <f>X23*0.05</f>
        <v>0</v>
      </c>
      <c r="Z23" s="458">
        <f t="shared" si="19"/>
        <v>-0.06</v>
      </c>
      <c r="AA23" s="458">
        <f>(F23+U23)*1.3</f>
        <v>0.1</v>
      </c>
      <c r="AB23" s="459">
        <f>DMT!$C$12</f>
        <v>16.8</v>
      </c>
      <c r="AC23" s="458">
        <f t="shared" si="15"/>
        <v>1.68</v>
      </c>
      <c r="AD23" s="462"/>
      <c r="AE23" s="463"/>
    </row>
    <row r="24" spans="2:31" s="435" customFormat="1" ht="8.1" customHeight="1">
      <c r="B24" s="947"/>
      <c r="C24" s="947"/>
      <c r="D24" s="948"/>
      <c r="E24" s="949"/>
      <c r="F24" s="950"/>
      <c r="G24" s="951"/>
      <c r="H24" s="952"/>
      <c r="I24" s="950"/>
      <c r="J24" s="950"/>
      <c r="K24" s="950"/>
      <c r="L24" s="950"/>
      <c r="M24" s="953"/>
      <c r="N24" s="953"/>
      <c r="O24" s="950"/>
      <c r="P24" s="950"/>
      <c r="Q24" s="954"/>
      <c r="R24" s="954"/>
      <c r="S24" s="950"/>
      <c r="T24" s="950"/>
      <c r="U24" s="950"/>
      <c r="V24" s="950"/>
      <c r="W24" s="950"/>
      <c r="X24" s="950"/>
      <c r="Y24" s="950"/>
      <c r="Z24" s="950"/>
      <c r="AA24" s="950"/>
      <c r="AB24" s="951"/>
      <c r="AC24" s="950"/>
      <c r="AD24" s="462"/>
      <c r="AE24" s="463"/>
    </row>
    <row r="25" spans="2:31" s="435" customFormat="1" ht="12.75" customHeight="1">
      <c r="B25" s="1224" t="s">
        <v>29380</v>
      </c>
      <c r="C25" s="1224"/>
      <c r="D25" s="1224"/>
      <c r="E25" s="464">
        <v>0</v>
      </c>
      <c r="F25" s="464">
        <v>0</v>
      </c>
      <c r="G25" s="464">
        <f>SUM(G16:G23)</f>
        <v>46.67</v>
      </c>
      <c r="H25" s="464"/>
      <c r="I25" s="464">
        <f>SUBTOTAL(9,I16:I24)</f>
        <v>0</v>
      </c>
      <c r="J25" s="464">
        <f>SUBTOTAL(9,J16:J24)</f>
        <v>47.14</v>
      </c>
      <c r="K25" s="464">
        <f>SUBTOTAL(9,K16:K24)</f>
        <v>0</v>
      </c>
      <c r="L25" s="464">
        <f>SUBTOTAL(9,L16:L24)</f>
        <v>0</v>
      </c>
      <c r="M25" s="464"/>
      <c r="N25" s="464"/>
      <c r="O25" s="464"/>
      <c r="P25" s="464"/>
      <c r="Q25" s="464">
        <f t="shared" ref="Q25:AA25" si="20">SUBTOTAL(9,Q16:Q24)</f>
        <v>9.64</v>
      </c>
      <c r="R25" s="464">
        <f t="shared" si="20"/>
        <v>0</v>
      </c>
      <c r="S25" s="464">
        <f t="shared" si="20"/>
        <v>0.48</v>
      </c>
      <c r="T25" s="464">
        <f t="shared" si="20"/>
        <v>16.34</v>
      </c>
      <c r="U25" s="464">
        <f t="shared" si="20"/>
        <v>0.82</v>
      </c>
      <c r="V25" s="464">
        <f t="shared" si="20"/>
        <v>0</v>
      </c>
      <c r="W25" s="464">
        <f t="shared" si="20"/>
        <v>0</v>
      </c>
      <c r="X25" s="464">
        <f t="shared" si="20"/>
        <v>0</v>
      </c>
      <c r="Y25" s="464">
        <f t="shared" si="20"/>
        <v>0</v>
      </c>
      <c r="Z25" s="464">
        <f t="shared" si="20"/>
        <v>7.94</v>
      </c>
      <c r="AA25" s="464">
        <f t="shared" si="20"/>
        <v>2.21</v>
      </c>
      <c r="AB25" s="464">
        <v>0</v>
      </c>
      <c r="AC25" s="464">
        <f>SUBTOTAL(9,AC16:AC23)</f>
        <v>37.119999999999997</v>
      </c>
    </row>
    <row r="26" spans="2:31" s="435" customFormat="1">
      <c r="C26" s="448"/>
      <c r="S26" s="1221"/>
      <c r="T26" s="489"/>
      <c r="U26" s="946"/>
    </row>
    <row r="27" spans="2:31" s="435" customFormat="1" ht="12" customHeight="1">
      <c r="B27" s="448"/>
      <c r="C27" s="448"/>
      <c r="G27" s="465"/>
      <c r="H27" s="465"/>
      <c r="S27" s="1221"/>
      <c r="T27" s="489"/>
      <c r="U27" s="488"/>
      <c r="AE27" s="484"/>
    </row>
    <row r="28" spans="2:31" s="435" customFormat="1">
      <c r="B28" s="466"/>
      <c r="C28" s="467"/>
      <c r="D28" s="468"/>
      <c r="E28" s="468"/>
      <c r="F28" s="468"/>
      <c r="G28" s="468"/>
      <c r="H28" s="468"/>
      <c r="I28" s="469"/>
      <c r="J28" s="469"/>
      <c r="K28" s="469"/>
      <c r="S28" s="487"/>
      <c r="T28" s="487"/>
    </row>
    <row r="29" spans="2:31" s="435" customFormat="1">
      <c r="C29" s="467"/>
      <c r="D29" s="468"/>
      <c r="E29" s="468"/>
      <c r="F29" s="468"/>
      <c r="G29" s="468"/>
      <c r="H29" s="468"/>
      <c r="I29" s="469"/>
      <c r="J29" s="469"/>
      <c r="K29" s="469"/>
      <c r="R29" s="481"/>
      <c r="S29" s="488"/>
      <c r="T29" s="489"/>
      <c r="U29" s="465"/>
    </row>
    <row r="30" spans="2:31" s="435" customFormat="1">
      <c r="B30" s="479"/>
      <c r="C30" s="467"/>
      <c r="D30" s="468"/>
      <c r="E30" s="468"/>
      <c r="F30" s="468"/>
      <c r="G30" s="468"/>
      <c r="H30" s="468"/>
      <c r="I30" s="469"/>
      <c r="J30" s="469"/>
      <c r="K30" s="469"/>
      <c r="S30" s="490"/>
      <c r="T30" s="489"/>
      <c r="AE30" s="435">
        <f>(AC41-(Y41/1000))/2</f>
        <v>0.25</v>
      </c>
    </row>
    <row r="31" spans="2:31" s="435" customFormat="1">
      <c r="B31" s="479"/>
      <c r="AE31" s="435">
        <f>(AC42-(Y42/1000))/2</f>
        <v>0.1</v>
      </c>
    </row>
    <row r="32" spans="2:31" s="435" customFormat="1">
      <c r="B32" s="479"/>
      <c r="C32" s="479"/>
      <c r="D32" s="479"/>
      <c r="E32" s="479"/>
      <c r="F32" s="479"/>
      <c r="G32" s="479"/>
      <c r="H32" s="479"/>
      <c r="I32" s="479"/>
      <c r="J32" s="479"/>
      <c r="K32" s="479"/>
      <c r="L32" s="479"/>
      <c r="M32" s="479"/>
      <c r="N32" s="479"/>
      <c r="O32" s="479"/>
      <c r="P32" s="479"/>
      <c r="Q32" s="479"/>
      <c r="R32" s="479"/>
      <c r="S32" s="479"/>
      <c r="T32" s="479"/>
      <c r="U32" s="479"/>
      <c r="V32" s="479"/>
      <c r="W32" s="479"/>
      <c r="X32" s="479"/>
      <c r="AE32" s="435">
        <f>(AC43-(Y43/1000))/2</f>
        <v>0.15</v>
      </c>
    </row>
    <row r="33" spans="2:31" s="435" customFormat="1">
      <c r="B33" s="479"/>
      <c r="C33" s="479"/>
      <c r="D33" s="479"/>
      <c r="E33" s="479"/>
      <c r="F33" s="479"/>
      <c r="G33" s="479"/>
      <c r="H33" s="479"/>
      <c r="I33" s="479"/>
      <c r="J33" s="479"/>
      <c r="K33" s="479"/>
      <c r="L33" s="479"/>
      <c r="M33" s="479"/>
      <c r="N33" s="479"/>
      <c r="O33" s="479"/>
      <c r="P33" s="479"/>
      <c r="Q33" s="479"/>
      <c r="R33" s="479"/>
      <c r="S33" s="479"/>
      <c r="T33" s="479"/>
      <c r="U33" s="479"/>
      <c r="V33" s="479"/>
      <c r="W33" s="479"/>
      <c r="X33" s="479"/>
      <c r="AE33" s="435">
        <f>(AC44-(Y44/1000))/2</f>
        <v>0.15</v>
      </c>
    </row>
    <row r="34" spans="2:31" s="474" customFormat="1" ht="27" customHeight="1"/>
    <row r="35" spans="2:31" ht="20.100000000000001" customHeight="1">
      <c r="C35" s="434"/>
      <c r="D35" s="434"/>
      <c r="E35" s="434"/>
      <c r="F35" s="434"/>
      <c r="G35" s="434"/>
      <c r="H35" s="434"/>
      <c r="I35" s="434"/>
      <c r="J35" s="434"/>
      <c r="K35" s="434"/>
      <c r="L35" s="434"/>
      <c r="M35" s="434"/>
      <c r="N35" s="434"/>
      <c r="O35" s="434"/>
      <c r="P35" s="434"/>
      <c r="R35" s="434"/>
      <c r="U35" s="482"/>
      <c r="V35" s="482"/>
      <c r="W35" s="482"/>
      <c r="X35" s="434"/>
      <c r="Y35" s="434"/>
      <c r="Z35" s="434"/>
      <c r="AA35" s="434"/>
      <c r="AB35" s="434"/>
      <c r="AC35" s="434"/>
    </row>
    <row r="36" spans="2:31" s="475" customFormat="1">
      <c r="J36" s="476"/>
      <c r="K36" s="476"/>
      <c r="R36" s="476"/>
      <c r="S36" s="476"/>
      <c r="T36" s="476"/>
      <c r="U36" s="476"/>
      <c r="V36" s="476"/>
      <c r="W36" s="476"/>
      <c r="X36" s="477"/>
      <c r="Z36" s="476"/>
      <c r="AA36" s="476"/>
      <c r="AC36" s="476"/>
    </row>
    <row r="37" spans="2:31" s="475" customFormat="1">
      <c r="J37" s="476"/>
      <c r="K37" s="476"/>
      <c r="N37" s="475">
        <f>11.3*0.01</f>
        <v>0.113</v>
      </c>
      <c r="R37" s="476"/>
      <c r="S37" s="476"/>
      <c r="T37" s="476"/>
      <c r="U37" s="476"/>
      <c r="V37" s="476"/>
      <c r="W37" s="476"/>
      <c r="Z37" s="476"/>
      <c r="AA37" s="476"/>
      <c r="AC37" s="476"/>
    </row>
    <row r="38" spans="2:31" ht="15" customHeight="1">
      <c r="J38" s="483"/>
      <c r="O38" s="491"/>
      <c r="X38" s="465"/>
      <c r="Y38" s="958" t="s">
        <v>29692</v>
      </c>
      <c r="Z38" s="959"/>
      <c r="AA38" s="959"/>
      <c r="AB38" s="959"/>
      <c r="AC38" s="960"/>
    </row>
    <row r="39" spans="2:31" ht="12" customHeight="1">
      <c r="I39" s="435">
        <f>0.35-0.15</f>
        <v>0.2</v>
      </c>
      <c r="Y39" s="471" t="s">
        <v>29664</v>
      </c>
      <c r="Z39" s="485" t="s">
        <v>29698</v>
      </c>
      <c r="AA39" s="470" t="s">
        <v>29693</v>
      </c>
      <c r="AB39" s="470" t="s">
        <v>29694</v>
      </c>
      <c r="AC39" s="480" t="s">
        <v>29695</v>
      </c>
    </row>
    <row r="40" spans="2:31" ht="12" customHeight="1">
      <c r="Y40" s="471" t="s">
        <v>29648</v>
      </c>
      <c r="Z40" s="470" t="s">
        <v>29665</v>
      </c>
      <c r="AA40" s="470" t="s">
        <v>29666</v>
      </c>
      <c r="AB40" s="470" t="s">
        <v>29665</v>
      </c>
      <c r="AC40" s="471" t="s">
        <v>29535</v>
      </c>
    </row>
    <row r="41" spans="2:31" ht="12" customHeight="1">
      <c r="Y41" s="471">
        <v>400</v>
      </c>
      <c r="Z41" s="486">
        <v>0.151</v>
      </c>
      <c r="AA41" s="472">
        <v>0.5</v>
      </c>
      <c r="AB41" s="472">
        <v>0.3</v>
      </c>
      <c r="AC41" s="473">
        <v>0.9</v>
      </c>
    </row>
    <row r="42" spans="2:31" ht="12" customHeight="1">
      <c r="Y42" s="471">
        <v>150</v>
      </c>
      <c r="Z42" s="486">
        <v>9.8599999999999993E-2</v>
      </c>
      <c r="AA42" s="472"/>
      <c r="AB42" s="472"/>
      <c r="AC42" s="473">
        <v>0.35</v>
      </c>
    </row>
    <row r="43" spans="2:31" ht="12" customHeight="1">
      <c r="Y43" s="471">
        <v>200</v>
      </c>
      <c r="Z43" s="486">
        <v>0.14760000000000001</v>
      </c>
      <c r="AA43" s="472"/>
      <c r="AB43" s="472"/>
      <c r="AC43" s="473">
        <f>0.15+(Y43/1000)+0.15</f>
        <v>0.5</v>
      </c>
    </row>
    <row r="44" spans="2:31" ht="12" customHeight="1">
      <c r="Y44" s="471">
        <v>300</v>
      </c>
      <c r="Z44" s="486">
        <v>0.15049999999999999</v>
      </c>
      <c r="AA44" s="472"/>
      <c r="AB44" s="472"/>
      <c r="AC44" s="473">
        <f>0.15+(Y44/1000)+0.15</f>
        <v>0.6</v>
      </c>
    </row>
    <row r="45" spans="2:31" ht="12" customHeight="1">
      <c r="Y45" s="955" t="s">
        <v>29696</v>
      </c>
      <c r="Z45" s="956"/>
      <c r="AA45" s="956"/>
      <c r="AB45" s="956"/>
      <c r="AC45" s="957"/>
    </row>
  </sheetData>
  <mergeCells count="24">
    <mergeCell ref="AA9:AA10"/>
    <mergeCell ref="B9:C12"/>
    <mergeCell ref="Z9:Z10"/>
    <mergeCell ref="B14:C14"/>
    <mergeCell ref="S9:S10"/>
    <mergeCell ref="T9:T10"/>
    <mergeCell ref="U9:V9"/>
    <mergeCell ref="W9:Y9"/>
    <mergeCell ref="B8:AC8"/>
    <mergeCell ref="B2:AC2"/>
    <mergeCell ref="B3:AC3"/>
    <mergeCell ref="C5:AC5"/>
    <mergeCell ref="S26:S27"/>
    <mergeCell ref="M9:O9"/>
    <mergeCell ref="Q9:R9"/>
    <mergeCell ref="E9:E10"/>
    <mergeCell ref="F9:F10"/>
    <mergeCell ref="I9:L9"/>
    <mergeCell ref="H9:H10"/>
    <mergeCell ref="B25:D25"/>
    <mergeCell ref="AB9:AB10"/>
    <mergeCell ref="AC9:AC10"/>
    <mergeCell ref="M11:M12"/>
    <mergeCell ref="N11:N12"/>
  </mergeCells>
  <conditionalFormatting sqref="A37:XFD37">
    <cfRule type="cellIs" dxfId="12" priority="1" operator="equal">
      <formula>"Nok"</formula>
    </cfRule>
    <cfRule type="cellIs" dxfId="11" priority="2" operator="equal">
      <formula>"Ok"</formula>
    </cfRule>
  </conditionalFormatting>
  <printOptions horizontalCentered="1"/>
  <pageMargins left="0.19685039370078741" right="0.19685039370078741" top="0.19685039370078741" bottom="0.43307086614173229" header="0.51181102362204722" footer="0.19685039370078741"/>
  <pageSetup paperSize="9" scale="53" fitToHeight="0" orientation="landscape" horizontalDpi="300" verticalDpi="300" r:id="rId1"/>
  <headerFooter>
    <oddFooter>&amp;CAssinatura da Responsável Técnica&amp;RPágina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B0830-B5F0-4152-8BFD-088D150AA759}">
  <sheetPr codeName="Planilha6">
    <pageSetUpPr fitToPage="1"/>
  </sheetPr>
  <dimension ref="A1:Q56"/>
  <sheetViews>
    <sheetView view="pageBreakPreview" topLeftCell="A8" zoomScaleNormal="100" zoomScaleSheetLayoutView="100" workbookViewId="0">
      <selection activeCell="B46" sqref="B46:N46"/>
    </sheetView>
  </sheetViews>
  <sheetFormatPr defaultRowHeight="15"/>
  <cols>
    <col min="1" max="1" width="1.7109375" style="45" customWidth="1"/>
    <col min="2" max="3" width="13.7109375" style="45" customWidth="1"/>
    <col min="4" max="4" width="79.42578125" style="45" bestFit="1" customWidth="1"/>
    <col min="5" max="5" width="9.140625" style="45"/>
    <col min="6" max="10" width="10.7109375" style="45" customWidth="1"/>
    <col min="11" max="11" width="13.42578125" style="45" customWidth="1"/>
    <col min="12" max="12" width="19.140625" style="45" customWidth="1"/>
    <col min="13" max="13" width="19" style="45" bestFit="1" customWidth="1"/>
    <col min="14" max="14" width="19.140625" style="45" bestFit="1" customWidth="1"/>
    <col min="15" max="15" width="1.7109375" style="45" customWidth="1"/>
    <col min="16" max="16" width="9.140625" style="45"/>
    <col min="17" max="17" width="17.7109375" style="45" customWidth="1"/>
    <col min="18" max="16384" width="9.140625" style="45"/>
  </cols>
  <sheetData>
    <row r="1" spans="1:14" ht="9.9499999999999993" customHeight="1">
      <c r="A1" s="47"/>
      <c r="B1" s="47"/>
      <c r="C1" s="47"/>
      <c r="D1" s="47"/>
      <c r="E1" s="47"/>
      <c r="F1" s="48"/>
      <c r="G1" s="48"/>
      <c r="H1" s="48"/>
      <c r="I1" s="48"/>
      <c r="J1" s="48"/>
      <c r="K1" s="48"/>
      <c r="L1" s="49"/>
      <c r="M1" s="49"/>
      <c r="N1" s="49"/>
    </row>
    <row r="2" spans="1:14" ht="24.95" customHeight="1">
      <c r="A2" s="47"/>
      <c r="B2" s="1245" t="s">
        <v>29629</v>
      </c>
      <c r="C2" s="1246"/>
      <c r="D2" s="1246"/>
      <c r="E2" s="1246"/>
      <c r="F2" s="1246"/>
      <c r="G2" s="1246"/>
      <c r="H2" s="1246"/>
      <c r="I2" s="1246"/>
      <c r="J2" s="1246"/>
      <c r="K2" s="1246"/>
      <c r="L2" s="1246"/>
      <c r="M2" s="1246"/>
      <c r="N2" s="1247"/>
    </row>
    <row r="3" spans="1:14" ht="24.95" customHeight="1">
      <c r="A3" s="47"/>
      <c r="B3" s="1189" t="s">
        <v>29642</v>
      </c>
      <c r="C3" s="1093"/>
      <c r="D3" s="1093"/>
      <c r="E3" s="1093"/>
      <c r="F3" s="1093"/>
      <c r="G3" s="1093"/>
      <c r="H3" s="1093"/>
      <c r="I3" s="1093"/>
      <c r="J3" s="1093"/>
      <c r="K3" s="1093"/>
      <c r="L3" s="1093"/>
      <c r="M3" s="1093"/>
      <c r="N3" s="1248"/>
    </row>
    <row r="4" spans="1:14" ht="15.75">
      <c r="A4" s="47"/>
      <c r="B4" s="272"/>
      <c r="C4" s="231"/>
      <c r="D4" s="231"/>
      <c r="E4" s="412"/>
      <c r="F4" s="412"/>
      <c r="G4" s="412"/>
      <c r="H4" s="412"/>
      <c r="I4" s="412"/>
      <c r="J4" s="412"/>
      <c r="K4" s="412"/>
      <c r="L4" s="412"/>
      <c r="M4" s="412"/>
      <c r="N4" s="140"/>
    </row>
    <row r="5" spans="1:14" ht="33.75" customHeight="1">
      <c r="A5" s="47"/>
      <c r="B5" s="274" t="str">
        <f>PO!$B$5</f>
        <v>OBJETO:</v>
      </c>
      <c r="C5" s="1187" t="str">
        <f>PO!$C$5</f>
        <v>CONTRATAÇÃO DE EMPRESA ESPECIALIZADA EM OBRAS CIVIS, COM FORNECIMENTO DE MATERIAIS, EQUIPAMENTOS E MÃO DE OBRA QUALIFICADA, PARA A EXECUÇÃO DE OBRAS DE PRAÇA ESPORTIVA, LOCALIZADO NA RUA MARIA FERREIRA VALÉRIO, S/N, BAIRRO SÃO CAETANO, NO MUNICÍPIO DE DIVINÓPOLIS/MG.</v>
      </c>
      <c r="D5" s="1187"/>
      <c r="E5" s="1187"/>
      <c r="F5" s="1187"/>
      <c r="G5" s="1187"/>
      <c r="H5" s="1187"/>
      <c r="I5" s="1187"/>
      <c r="J5" s="1187"/>
      <c r="K5" s="1187"/>
      <c r="L5" s="1187"/>
      <c r="M5" s="1187"/>
      <c r="N5" s="1208"/>
    </row>
    <row r="6" spans="1:14" ht="30.75" customHeight="1">
      <c r="A6" s="47"/>
      <c r="B6" s="1243" t="str">
        <f>PO!$B$6</f>
        <v xml:space="preserve">RESPONSÁVEL TÉCNICO: </v>
      </c>
      <c r="C6" s="1244"/>
      <c r="D6" s="230">
        <f>PO!$C$6</f>
        <v>0</v>
      </c>
      <c r="E6" s="230"/>
      <c r="F6" s="412"/>
      <c r="G6" s="412"/>
      <c r="H6" s="412"/>
      <c r="I6" s="412"/>
      <c r="J6" s="412"/>
      <c r="K6" s="413"/>
      <c r="L6" s="56"/>
      <c r="M6" s="56"/>
      <c r="N6" s="63"/>
    </row>
    <row r="7" spans="1:14" ht="15.75" customHeight="1">
      <c r="A7" s="47"/>
      <c r="B7" s="274" t="str">
        <f>PO!$B$7</f>
        <v>Nº CREA/CAU:</v>
      </c>
      <c r="C7" s="1251">
        <f>PO!$C$7</f>
        <v>0</v>
      </c>
      <c r="D7" s="1251"/>
      <c r="E7" s="412"/>
      <c r="F7" s="412"/>
      <c r="G7" s="412"/>
      <c r="H7" s="412"/>
      <c r="I7" s="412"/>
      <c r="J7" s="412"/>
      <c r="K7" s="8"/>
      <c r="L7" s="8"/>
      <c r="M7" s="56"/>
      <c r="N7" s="414"/>
    </row>
    <row r="8" spans="1:14" ht="15.75">
      <c r="A8" s="47"/>
      <c r="B8" s="417" t="str">
        <f>PO!$B$8</f>
        <v>BDI:</v>
      </c>
      <c r="C8" s="420">
        <f>PO!$C$8</f>
        <v>0.2009</v>
      </c>
      <c r="D8" s="230"/>
      <c r="E8" s="412"/>
      <c r="F8" s="412"/>
      <c r="G8" s="412"/>
      <c r="H8" s="412"/>
      <c r="I8" s="412"/>
      <c r="J8" s="412"/>
      <c r="K8" s="8"/>
      <c r="L8" s="8"/>
      <c r="M8" s="56"/>
      <c r="N8" s="414"/>
    </row>
    <row r="9" spans="1:14" ht="15.75">
      <c r="A9" s="47"/>
      <c r="B9" s="421" t="s">
        <v>29602</v>
      </c>
      <c r="C9" s="232">
        <f ca="1">PO!C10</f>
        <v>46127</v>
      </c>
      <c r="D9" s="273"/>
      <c r="E9" s="141"/>
      <c r="F9" s="141"/>
      <c r="G9" s="141"/>
      <c r="H9" s="141"/>
      <c r="I9" s="141"/>
      <c r="J9" s="141"/>
      <c r="K9" s="233"/>
      <c r="L9" s="232"/>
      <c r="M9" s="64"/>
      <c r="N9" s="65"/>
    </row>
    <row r="10" spans="1:14" ht="9" customHeight="1">
      <c r="A10" s="47"/>
      <c r="B10" s="51"/>
      <c r="C10" s="50"/>
      <c r="D10" s="52"/>
      <c r="E10" s="53"/>
      <c r="F10" s="54"/>
      <c r="G10" s="54"/>
      <c r="H10" s="66"/>
      <c r="I10" s="66"/>
      <c r="J10" s="66"/>
      <c r="K10" s="48"/>
      <c r="L10" s="49"/>
      <c r="M10" s="49"/>
      <c r="N10" s="49"/>
    </row>
    <row r="11" spans="1:14" ht="15.75">
      <c r="A11" s="47"/>
      <c r="B11" s="1249" t="s">
        <v>29492</v>
      </c>
      <c r="C11" s="1250"/>
      <c r="D11" s="1250"/>
      <c r="E11" s="1250"/>
      <c r="F11" s="1250"/>
      <c r="G11" s="1250"/>
      <c r="H11" s="1250"/>
      <c r="I11" s="1250"/>
      <c r="J11" s="1250"/>
      <c r="K11" s="234" t="s">
        <v>29493</v>
      </c>
      <c r="L11" s="235"/>
      <c r="M11" s="235"/>
      <c r="N11" s="236"/>
    </row>
    <row r="12" spans="1:14" ht="15.75">
      <c r="A12" s="47"/>
      <c r="B12" s="237" t="s">
        <v>29375</v>
      </c>
      <c r="C12" s="1238" t="s">
        <v>29494</v>
      </c>
      <c r="D12" s="1238"/>
      <c r="E12" s="1238"/>
      <c r="F12" s="237" t="s">
        <v>29495</v>
      </c>
      <c r="G12" s="237" t="s">
        <v>29496</v>
      </c>
      <c r="H12" s="237" t="s">
        <v>29518</v>
      </c>
      <c r="I12" s="237" t="s">
        <v>29519</v>
      </c>
      <c r="J12" s="237" t="s">
        <v>29520</v>
      </c>
      <c r="K12" s="238"/>
      <c r="L12" s="239"/>
      <c r="M12" s="239"/>
      <c r="N12" s="240"/>
    </row>
    <row r="13" spans="1:14" ht="15.75">
      <c r="A13" s="47"/>
      <c r="B13" s="241">
        <v>1</v>
      </c>
      <c r="C13" s="1239" t="str">
        <f>VLOOKUP(B13,PO!$B:$L,4,FALSE)</f>
        <v>SERVIÇOS PRELIMINARES</v>
      </c>
      <c r="D13" s="1239"/>
      <c r="E13" s="1239"/>
      <c r="F13" s="1033"/>
      <c r="G13" s="1033"/>
      <c r="H13" s="1033"/>
      <c r="I13" s="1033"/>
      <c r="J13" s="1033"/>
      <c r="K13" s="239"/>
      <c r="L13" s="239"/>
      <c r="M13" s="239"/>
      <c r="N13" s="240"/>
    </row>
    <row r="14" spans="1:14" ht="15.75">
      <c r="A14" s="47"/>
      <c r="B14" s="1031">
        <f t="shared" ref="B14:B27" si="0">B13+1</f>
        <v>2</v>
      </c>
      <c r="C14" s="1240" t="str">
        <f>VLOOKUP(B14,PO!$B:$L,4,FALSE)</f>
        <v>ADMINISTRAÇÃO LOCAL</v>
      </c>
      <c r="D14" s="1240"/>
      <c r="E14" s="1240"/>
      <c r="F14" s="1032"/>
      <c r="G14" s="1032"/>
      <c r="H14" s="1032"/>
      <c r="I14" s="1032"/>
      <c r="J14" s="1032"/>
      <c r="K14" s="239"/>
      <c r="L14" s="239"/>
      <c r="M14" s="239"/>
      <c r="N14" s="240"/>
    </row>
    <row r="15" spans="1:14" ht="15.75">
      <c r="A15" s="47"/>
      <c r="B15" s="242">
        <f t="shared" si="0"/>
        <v>3</v>
      </c>
      <c r="C15" s="1241" t="str">
        <f>VLOOKUP(B15,PO!$B:$L,4,FALSE)</f>
        <v>CARGA E TRANSPORTE</v>
      </c>
      <c r="D15" s="1241"/>
      <c r="E15" s="1241"/>
      <c r="F15" s="1034"/>
      <c r="G15" s="1034"/>
      <c r="H15" s="1034"/>
      <c r="I15" s="1034"/>
      <c r="J15" s="243"/>
      <c r="K15" s="239"/>
      <c r="L15" s="239"/>
      <c r="M15" s="239"/>
      <c r="N15" s="240"/>
    </row>
    <row r="16" spans="1:14" ht="15.75">
      <c r="A16" s="47"/>
      <c r="B16" s="242">
        <f t="shared" si="0"/>
        <v>4</v>
      </c>
      <c r="C16" s="1241" t="str">
        <f>VLOOKUP(B16,PO!$B:$L,4,FALSE)</f>
        <v>EQUIPAMENTO</v>
      </c>
      <c r="D16" s="1241"/>
      <c r="E16" s="1241"/>
      <c r="F16" s="243"/>
      <c r="G16" s="243"/>
      <c r="H16" s="1034"/>
      <c r="I16" s="1034"/>
      <c r="J16" s="243"/>
      <c r="K16" s="239"/>
      <c r="L16" s="239"/>
      <c r="M16" s="239"/>
      <c r="N16" s="240"/>
    </row>
    <row r="17" spans="1:14" ht="15.75">
      <c r="A17" s="47"/>
      <c r="B17" s="242">
        <f t="shared" si="0"/>
        <v>5</v>
      </c>
      <c r="C17" s="1241" t="str">
        <f>VLOOKUP(B17,PO!$B:$L,4,FALSE)</f>
        <v>MOVIMENTAÇÃO DE TERRA DO TERRENO</v>
      </c>
      <c r="D17" s="1241"/>
      <c r="E17" s="1241"/>
      <c r="F17" s="1034"/>
      <c r="G17" s="243"/>
      <c r="H17" s="243"/>
      <c r="I17" s="243"/>
      <c r="J17" s="243"/>
      <c r="K17" s="239"/>
      <c r="L17" s="239"/>
      <c r="M17" s="239"/>
      <c r="N17" s="240"/>
    </row>
    <row r="18" spans="1:14" ht="15.75">
      <c r="A18" s="47"/>
      <c r="B18" s="242">
        <f t="shared" si="0"/>
        <v>6</v>
      </c>
      <c r="C18" s="1241" t="str">
        <f>VLOOKUP(B18,PO!$B:$L,4,FALSE)</f>
        <v>EDIFICAÇÃO</v>
      </c>
      <c r="D18" s="1241"/>
      <c r="E18" s="1241"/>
      <c r="F18" s="1034"/>
      <c r="G18" s="1034"/>
      <c r="H18" s="1034"/>
      <c r="I18" s="1034"/>
      <c r="J18" s="1034"/>
      <c r="K18" s="239"/>
      <c r="L18" s="239"/>
      <c r="M18" s="239"/>
      <c r="N18" s="240"/>
    </row>
    <row r="19" spans="1:14" ht="15.75">
      <c r="A19" s="47"/>
      <c r="B19" s="242">
        <f t="shared" si="0"/>
        <v>7</v>
      </c>
      <c r="C19" s="1241" t="str">
        <f>VLOOKUP(B19,PO!$B:$L,4,FALSE)</f>
        <v>QUADRA</v>
      </c>
      <c r="D19" s="1241"/>
      <c r="E19" s="1241"/>
      <c r="F19" s="1034"/>
      <c r="G19" s="1034"/>
      <c r="H19" s="1034"/>
      <c r="I19" s="1034"/>
      <c r="J19" s="1034"/>
      <c r="K19" s="239"/>
      <c r="L19" s="239"/>
      <c r="M19" s="239"/>
      <c r="N19" s="240"/>
    </row>
    <row r="20" spans="1:14" ht="15.75">
      <c r="A20" s="47"/>
      <c r="B20" s="242">
        <f t="shared" si="0"/>
        <v>8</v>
      </c>
      <c r="C20" s="1241" t="str">
        <f>VLOOKUP(B20,PO!$B:$L,4,FALSE)</f>
        <v>MUROS DE ARRIMO</v>
      </c>
      <c r="D20" s="1241"/>
      <c r="E20" s="1241"/>
      <c r="F20" s="1034"/>
      <c r="G20" s="1034"/>
      <c r="H20" s="1034"/>
      <c r="I20" s="1034"/>
      <c r="J20" s="1034"/>
      <c r="K20" s="239"/>
      <c r="L20" s="239"/>
      <c r="M20" s="239"/>
      <c r="N20" s="240"/>
    </row>
    <row r="21" spans="1:14" ht="15.75">
      <c r="A21" s="47"/>
      <c r="B21" s="242">
        <f t="shared" si="0"/>
        <v>9</v>
      </c>
      <c r="C21" s="1241" t="str">
        <f>VLOOKUP(B21,PO!$B:$L,4,FALSE)</f>
        <v>PAGINAÇÃO</v>
      </c>
      <c r="D21" s="1241"/>
      <c r="E21" s="1241"/>
      <c r="F21" s="243"/>
      <c r="G21" s="243"/>
      <c r="H21" s="1034"/>
      <c r="I21" s="1034"/>
      <c r="J21" s="1034"/>
      <c r="K21" s="239"/>
      <c r="L21" s="239"/>
      <c r="M21" s="239"/>
      <c r="N21" s="240"/>
    </row>
    <row r="22" spans="1:14" ht="15.75">
      <c r="A22" s="47"/>
      <c r="B22" s="242">
        <f t="shared" si="0"/>
        <v>10</v>
      </c>
      <c r="C22" s="1241" t="str">
        <f>VLOOKUP(B22,PO!$B:$L,4,FALSE)</f>
        <v>SERRALHERIA/ACESSIBILIDADE</v>
      </c>
      <c r="D22" s="1241"/>
      <c r="E22" s="1241"/>
      <c r="F22" s="243"/>
      <c r="G22" s="243"/>
      <c r="H22" s="243"/>
      <c r="I22" s="1034"/>
      <c r="J22" s="1034"/>
      <c r="K22" s="239"/>
      <c r="L22" s="239"/>
      <c r="M22" s="239"/>
      <c r="N22" s="240"/>
    </row>
    <row r="23" spans="1:14" ht="15.75">
      <c r="A23" s="47"/>
      <c r="B23" s="242">
        <f t="shared" si="0"/>
        <v>11</v>
      </c>
      <c r="C23" s="1241" t="str">
        <f>VLOOKUP(B23,PO!$B:$L,4,FALSE)</f>
        <v>INSTALAÇÕES ELÉTRICAS (EDIFICAÇÃO E EXTERNO)</v>
      </c>
      <c r="D23" s="1241"/>
      <c r="E23" s="1241"/>
      <c r="F23" s="1034"/>
      <c r="G23" s="1034"/>
      <c r="H23" s="1034"/>
      <c r="I23" s="243"/>
      <c r="J23" s="1034"/>
      <c r="K23" s="239"/>
      <c r="L23" s="239"/>
      <c r="M23" s="239"/>
      <c r="N23" s="240"/>
    </row>
    <row r="24" spans="1:14" ht="15.75">
      <c r="A24" s="47"/>
      <c r="B24" s="242">
        <f t="shared" si="0"/>
        <v>12</v>
      </c>
      <c r="C24" s="1241" t="str">
        <f>VLOOKUP(B24,PO!$B:$L,4,FALSE)</f>
        <v>DRENAGEM PLUVIAL</v>
      </c>
      <c r="D24" s="1241"/>
      <c r="E24" s="1241"/>
      <c r="F24" s="1034"/>
      <c r="G24" s="243"/>
      <c r="H24" s="243"/>
      <c r="I24" s="1034"/>
      <c r="J24" s="243"/>
      <c r="K24" s="239"/>
      <c r="L24" s="239"/>
      <c r="M24" s="239"/>
      <c r="N24" s="240"/>
    </row>
    <row r="25" spans="1:14" ht="15.75">
      <c r="A25" s="47"/>
      <c r="B25" s="242">
        <f t="shared" si="0"/>
        <v>13</v>
      </c>
      <c r="C25" s="1241" t="str">
        <f>VLOOKUP(B25,PO!$B:$L,4,FALSE)</f>
        <v>PAISAGISMO</v>
      </c>
      <c r="D25" s="1241"/>
      <c r="E25" s="1241"/>
      <c r="F25" s="243"/>
      <c r="G25" s="243"/>
      <c r="H25" s="243"/>
      <c r="I25" s="1034"/>
      <c r="J25" s="1034"/>
      <c r="K25" s="239"/>
      <c r="L25" s="239"/>
      <c r="M25" s="239"/>
      <c r="N25" s="240"/>
    </row>
    <row r="26" spans="1:14" ht="15.75">
      <c r="A26" s="47"/>
      <c r="B26" s="242">
        <f t="shared" si="0"/>
        <v>14</v>
      </c>
      <c r="C26" s="1241" t="str">
        <f>VLOOKUP(B26,PO!$B:$L,4,FALSE)</f>
        <v>TOTEM</v>
      </c>
      <c r="D26" s="1241"/>
      <c r="E26" s="1241"/>
      <c r="F26" s="243"/>
      <c r="G26" s="243"/>
      <c r="H26" s="243"/>
      <c r="I26" s="243"/>
      <c r="J26" s="1034"/>
      <c r="K26" s="244"/>
      <c r="L26" s="245"/>
      <c r="M26" s="239"/>
      <c r="N26" s="240"/>
    </row>
    <row r="27" spans="1:14" ht="15.75">
      <c r="A27" s="47"/>
      <c r="B27" s="670">
        <f t="shared" si="0"/>
        <v>15</v>
      </c>
      <c r="C27" s="1242" t="str">
        <f>VLOOKUP(B27,PO!$B:$L,4,FALSE)</f>
        <v>SERVIÇOS DIVERSOS E FINAIS</v>
      </c>
      <c r="D27" s="1242"/>
      <c r="E27" s="1242"/>
      <c r="F27" s="671"/>
      <c r="G27" s="671"/>
      <c r="H27" s="671"/>
      <c r="I27" s="671"/>
      <c r="J27" s="1035"/>
      <c r="K27" s="244"/>
      <c r="L27" s="245"/>
      <c r="M27" s="239"/>
      <c r="N27" s="240"/>
    </row>
    <row r="28" spans="1:14" ht="25.5">
      <c r="A28" s="47"/>
      <c r="B28" s="632"/>
      <c r="C28" s="668"/>
      <c r="D28" s="668"/>
      <c r="E28" s="668"/>
      <c r="F28" s="633"/>
      <c r="G28" s="633"/>
      <c r="H28" s="633"/>
      <c r="I28" s="633"/>
      <c r="J28" s="633"/>
      <c r="K28" s="247"/>
      <c r="L28" s="1235" t="s">
        <v>29497</v>
      </c>
      <c r="M28" s="154" t="s">
        <v>29498</v>
      </c>
      <c r="N28" s="155">
        <f ca="1">PO!$K$356-PO!$K$28</f>
        <v>0</v>
      </c>
    </row>
    <row r="29" spans="1:14" ht="25.5">
      <c r="A29" s="47"/>
      <c r="B29" s="246"/>
      <c r="C29" s="669"/>
      <c r="D29" s="669"/>
      <c r="E29" s="669"/>
      <c r="F29" s="239"/>
      <c r="G29" s="239"/>
      <c r="H29" s="239"/>
      <c r="I29" s="239"/>
      <c r="J29" s="239"/>
      <c r="K29" s="247"/>
      <c r="L29" s="1236"/>
      <c r="M29" s="156" t="s">
        <v>29499</v>
      </c>
      <c r="N29" s="157">
        <f>N38</f>
        <v>0</v>
      </c>
    </row>
    <row r="30" spans="1:14" ht="15.75">
      <c r="A30" s="47"/>
      <c r="B30" s="248"/>
      <c r="C30" s="249"/>
      <c r="D30" s="249"/>
      <c r="E30" s="249"/>
      <c r="F30" s="249"/>
      <c r="G30" s="249"/>
      <c r="H30" s="249"/>
      <c r="I30" s="249"/>
      <c r="J30" s="249"/>
      <c r="K30" s="250"/>
      <c r="L30" s="1237"/>
      <c r="M30" s="158" t="s">
        <v>29500</v>
      </c>
      <c r="N30" s="625" t="e">
        <f ca="1">$N$29/$N$28</f>
        <v>#DIV/0!</v>
      </c>
    </row>
    <row r="31" spans="1:14" ht="9.9499999999999993" customHeight="1">
      <c r="A31" s="47"/>
      <c r="B31" s="239"/>
      <c r="C31" s="239"/>
      <c r="D31" s="239"/>
      <c r="E31" s="239"/>
      <c r="F31" s="239"/>
      <c r="G31" s="239"/>
      <c r="H31" s="239"/>
      <c r="I31" s="239"/>
      <c r="J31" s="239"/>
      <c r="K31" s="251"/>
      <c r="L31" s="252"/>
      <c r="M31" s="253"/>
      <c r="N31" s="254"/>
    </row>
    <row r="32" spans="1:14" ht="15.75" customHeight="1">
      <c r="A32" s="47"/>
      <c r="B32" s="1259" t="s">
        <v>29501</v>
      </c>
      <c r="C32" s="1260"/>
      <c r="D32" s="1260"/>
      <c r="E32" s="255" t="s">
        <v>10728</v>
      </c>
      <c r="F32" s="1238" t="s">
        <v>29495</v>
      </c>
      <c r="G32" s="1238" t="s">
        <v>29496</v>
      </c>
      <c r="H32" s="1238" t="s">
        <v>29518</v>
      </c>
      <c r="I32" s="1238" t="s">
        <v>29519</v>
      </c>
      <c r="J32" s="1238" t="s">
        <v>29520</v>
      </c>
      <c r="K32" s="1253" t="s">
        <v>29502</v>
      </c>
      <c r="L32" s="1254" t="s">
        <v>29503</v>
      </c>
      <c r="M32" s="1254" t="s">
        <v>29504</v>
      </c>
      <c r="N32" s="1254" t="s">
        <v>29505</v>
      </c>
    </row>
    <row r="33" spans="1:17" ht="15.75">
      <c r="A33" s="47"/>
      <c r="B33" s="255" t="s">
        <v>29375</v>
      </c>
      <c r="C33" s="255" t="s">
        <v>29506</v>
      </c>
      <c r="D33" s="255" t="s">
        <v>29507</v>
      </c>
      <c r="E33" s="256" t="s">
        <v>4</v>
      </c>
      <c r="F33" s="1238"/>
      <c r="G33" s="1238"/>
      <c r="H33" s="1238"/>
      <c r="I33" s="1238"/>
      <c r="J33" s="1238"/>
      <c r="K33" s="1253"/>
      <c r="L33" s="1254"/>
      <c r="M33" s="1254"/>
      <c r="N33" s="1254"/>
      <c r="Q33" s="422"/>
    </row>
    <row r="34" spans="1:17" ht="15.75" hidden="1">
      <c r="A34" s="47"/>
      <c r="B34" s="257"/>
      <c r="C34" s="258" t="s">
        <v>29390</v>
      </c>
      <c r="D34" s="259" t="str">
        <f>VLOOKUP(C34,CPU!$B:$I,4,0)</f>
        <v>ENGENHEIRO CIVIL DE OBRA JUNIOR COM ENCARGOS COMPLEMENTARES</v>
      </c>
      <c r="E34" s="260" t="str">
        <f>VLOOKUP(C34,CPU!$B:$I,7,0)</f>
        <v>MÊS</v>
      </c>
      <c r="F34" s="261">
        <f>(0*5*5)/220</f>
        <v>0</v>
      </c>
      <c r="G34" s="261">
        <f t="shared" ref="G34:J34" si="1">(0*5*5)/220</f>
        <v>0</v>
      </c>
      <c r="H34" s="261">
        <f t="shared" si="1"/>
        <v>0</v>
      </c>
      <c r="I34" s="261">
        <f t="shared" si="1"/>
        <v>0</v>
      </c>
      <c r="J34" s="261">
        <f t="shared" si="1"/>
        <v>0</v>
      </c>
      <c r="K34" s="261">
        <f>ROUND(SUM(F34:J34),2)</f>
        <v>0</v>
      </c>
      <c r="L34" s="262">
        <f>VLOOKUP(C34,CPU!$B:$I,8,0)</f>
        <v>0</v>
      </c>
      <c r="M34" s="262">
        <f>ROUND(K34*L34,2)</f>
        <v>0</v>
      </c>
      <c r="N34" s="262">
        <f>ROUND(M34+(M34*$C$8),2)</f>
        <v>0</v>
      </c>
      <c r="Q34" s="423"/>
    </row>
    <row r="35" spans="1:17" ht="15.75">
      <c r="A35" s="47"/>
      <c r="B35" s="257">
        <v>1</v>
      </c>
      <c r="C35" s="258" t="s">
        <v>29393</v>
      </c>
      <c r="D35" s="259" t="str">
        <f>VLOOKUP(C35,CPU!$B:$I,4,0)</f>
        <v>AUXILIAR TÉCNICO / ASSISTENTE DE ENGENHARIA COM ENCARGOS COMPLEMENTARES</v>
      </c>
      <c r="E35" s="260" t="str">
        <f>VLOOKUP(C35,CPU!$B:$I,7,0)</f>
        <v>MÊS</v>
      </c>
      <c r="F35" s="261">
        <f>(0.5*5*5)/220</f>
        <v>0.06</v>
      </c>
      <c r="G35" s="261">
        <f t="shared" ref="G35:J35" si="2">(0.5*5*5)/220</f>
        <v>0.06</v>
      </c>
      <c r="H35" s="261">
        <f t="shared" si="2"/>
        <v>0.06</v>
      </c>
      <c r="I35" s="261">
        <f t="shared" si="2"/>
        <v>0.06</v>
      </c>
      <c r="J35" s="261">
        <f t="shared" si="2"/>
        <v>0.06</v>
      </c>
      <c r="K35" s="261">
        <f>ROUND(SUM(F35:J35),2)</f>
        <v>0.3</v>
      </c>
      <c r="L35" s="262">
        <f>VLOOKUP(C35,CPU!$B:$I,8,0)</f>
        <v>0</v>
      </c>
      <c r="M35" s="262">
        <f>ROUND(K35*L35,2)</f>
        <v>0</v>
      </c>
      <c r="N35" s="262">
        <f>ROUND(M35+(M35*$C$8),2)</f>
        <v>0</v>
      </c>
    </row>
    <row r="36" spans="1:17" ht="15.75">
      <c r="A36" s="47"/>
      <c r="B36" s="257">
        <v>2</v>
      </c>
      <c r="C36" s="258" t="s">
        <v>29395</v>
      </c>
      <c r="D36" s="259" t="str">
        <f>VLOOKUP(C36,CPU!$B:$I,4,0)</f>
        <v>VIGIA DIURNO COM ENCARGOS COMPLEMENTARES</v>
      </c>
      <c r="E36" s="260" t="str">
        <f>VLOOKUP(C36,CPU!$B:$I,7,0)</f>
        <v>MÊS</v>
      </c>
      <c r="F36" s="261">
        <f>(8*2*5)/220</f>
        <v>0.36</v>
      </c>
      <c r="G36" s="261">
        <f t="shared" ref="G36:J36" si="3">(8*2*5)/220</f>
        <v>0.36</v>
      </c>
      <c r="H36" s="261">
        <f t="shared" si="3"/>
        <v>0.36</v>
      </c>
      <c r="I36" s="261">
        <f t="shared" si="3"/>
        <v>0.36</v>
      </c>
      <c r="J36" s="261">
        <f t="shared" si="3"/>
        <v>0.36</v>
      </c>
      <c r="K36" s="261">
        <f>ROUND(SUM(F36:J36),2)</f>
        <v>1.8</v>
      </c>
      <c r="L36" s="262">
        <f>VLOOKUP(C36,CPU!$B:$I,8,0)</f>
        <v>0</v>
      </c>
      <c r="M36" s="262">
        <f>ROUND(K36*L36,2)</f>
        <v>0</v>
      </c>
      <c r="N36" s="262">
        <f>ROUND(M36+(M36*$C$8),2)</f>
        <v>0</v>
      </c>
    </row>
    <row r="37" spans="1:17" ht="15.75">
      <c r="A37" s="47"/>
      <c r="B37" s="257">
        <v>3</v>
      </c>
      <c r="C37" s="258" t="s">
        <v>29397</v>
      </c>
      <c r="D37" s="259" t="str">
        <f>VLOOKUP(C37,CPU!$B:$I,4,0)</f>
        <v>VIGIA NOTURNO COM ENCARGOS COMPLEMENTARES</v>
      </c>
      <c r="E37" s="260" t="str">
        <f>VLOOKUP(C37,CPU!$B:$I,7,0)</f>
        <v>MÊS</v>
      </c>
      <c r="F37" s="261">
        <v>1</v>
      </c>
      <c r="G37" s="261">
        <v>1</v>
      </c>
      <c r="H37" s="261">
        <v>1</v>
      </c>
      <c r="I37" s="261">
        <v>1</v>
      </c>
      <c r="J37" s="261">
        <v>1</v>
      </c>
      <c r="K37" s="261">
        <f>ROUND(SUM(F37:J37),2)</f>
        <v>5</v>
      </c>
      <c r="L37" s="262">
        <f>VLOOKUP(C37,CPU!$B:$I,8,0)</f>
        <v>0</v>
      </c>
      <c r="M37" s="262">
        <f>ROUND(K37*L37,2)</f>
        <v>0</v>
      </c>
      <c r="N37" s="262">
        <f>ROUND(M37+(M37*$C$8),2)</f>
        <v>0</v>
      </c>
    </row>
    <row r="38" spans="1:17" ht="15.75">
      <c r="A38" s="55"/>
      <c r="B38" s="263"/>
      <c r="C38" s="263"/>
      <c r="D38" s="263"/>
      <c r="E38" s="263"/>
      <c r="F38" s="263"/>
      <c r="G38" s="263"/>
      <c r="H38" s="263"/>
      <c r="I38" s="263"/>
      <c r="J38" s="263"/>
      <c r="K38" s="263"/>
      <c r="L38" s="263"/>
      <c r="M38" s="264">
        <f>ROUND(SUM(M34:M37),2)</f>
        <v>0</v>
      </c>
      <c r="N38" s="264">
        <f>ROUND(SUM(N34:N37),2)</f>
        <v>0</v>
      </c>
      <c r="O38" s="8"/>
    </row>
    <row r="39" spans="1:17" ht="15.75">
      <c r="A39" s="55"/>
      <c r="B39" s="265" t="s">
        <v>29508</v>
      </c>
      <c r="C39" s="263"/>
      <c r="D39" s="263"/>
      <c r="E39" s="263"/>
      <c r="F39" s="263"/>
      <c r="G39" s="263"/>
      <c r="H39" s="263"/>
      <c r="I39" s="263"/>
      <c r="J39" s="263"/>
      <c r="K39" s="263"/>
      <c r="L39" s="263"/>
      <c r="M39" s="266"/>
      <c r="N39" s="266"/>
      <c r="O39" s="8"/>
    </row>
    <row r="40" spans="1:17" ht="9.9499999999999993" customHeight="1">
      <c r="A40" s="55"/>
      <c r="B40" s="265"/>
      <c r="C40" s="263"/>
      <c r="D40" s="263"/>
      <c r="E40" s="263"/>
      <c r="F40" s="263"/>
      <c r="G40" s="263"/>
      <c r="H40" s="263"/>
      <c r="I40" s="263"/>
      <c r="J40" s="263"/>
      <c r="K40" s="263"/>
      <c r="L40" s="263"/>
      <c r="M40" s="266"/>
      <c r="N40" s="266"/>
      <c r="O40" s="8"/>
    </row>
    <row r="41" spans="1:17" ht="15.75">
      <c r="A41" s="55"/>
      <c r="B41" s="1256" t="s">
        <v>29611</v>
      </c>
      <c r="C41" s="1256"/>
      <c r="D41" s="1256"/>
      <c r="E41" s="1256"/>
      <c r="F41" s="1256"/>
      <c r="G41" s="1256"/>
      <c r="H41" s="1256"/>
      <c r="I41" s="1256"/>
      <c r="J41" s="1256"/>
      <c r="K41" s="1256"/>
      <c r="L41" s="1256"/>
      <c r="M41" s="1256"/>
      <c r="N41" s="1256"/>
      <c r="O41" s="8"/>
    </row>
    <row r="42" spans="1:17" ht="15.75">
      <c r="A42" s="55"/>
      <c r="B42" s="1257" t="s">
        <v>29612</v>
      </c>
      <c r="C42" s="1257"/>
      <c r="D42" s="1257"/>
      <c r="E42" s="1257"/>
      <c r="F42" s="1257"/>
      <c r="G42" s="1257"/>
      <c r="H42" s="1257"/>
      <c r="I42" s="1257"/>
      <c r="J42" s="1257"/>
      <c r="K42" s="1257"/>
      <c r="L42" s="1257"/>
      <c r="M42" s="1257"/>
      <c r="N42" s="1257"/>
      <c r="O42" s="8"/>
    </row>
    <row r="43" spans="1:17" ht="15.75">
      <c r="A43" s="55"/>
      <c r="B43" s="1258" t="s">
        <v>29613</v>
      </c>
      <c r="C43" s="1258"/>
      <c r="D43" s="1258"/>
      <c r="E43" s="1258"/>
      <c r="F43" s="1258"/>
      <c r="G43" s="1258"/>
      <c r="H43" s="1258"/>
      <c r="I43" s="1258"/>
      <c r="J43" s="1258"/>
      <c r="K43" s="1258"/>
      <c r="L43" s="1258"/>
      <c r="M43" s="1258"/>
      <c r="N43" s="1258"/>
      <c r="O43" s="8"/>
    </row>
    <row r="44" spans="1:17" ht="15.75">
      <c r="A44" s="55"/>
      <c r="B44" s="1252" t="s">
        <v>29509</v>
      </c>
      <c r="C44" s="1252"/>
      <c r="D44" s="1252"/>
      <c r="E44" s="1252"/>
      <c r="F44" s="1252"/>
      <c r="G44" s="1252"/>
      <c r="H44" s="1252"/>
      <c r="I44" s="1252"/>
      <c r="J44" s="1252"/>
      <c r="K44" s="1252"/>
      <c r="L44" s="1252"/>
      <c r="M44" s="1252"/>
      <c r="N44" s="1252"/>
      <c r="O44" s="8"/>
    </row>
    <row r="45" spans="1:17" ht="15.75">
      <c r="A45" s="55"/>
      <c r="B45" s="1252" t="s">
        <v>29510</v>
      </c>
      <c r="C45" s="1252"/>
      <c r="D45" s="1252"/>
      <c r="E45" s="1252"/>
      <c r="F45" s="1252"/>
      <c r="G45" s="1252"/>
      <c r="H45" s="1252"/>
      <c r="I45" s="1252"/>
      <c r="J45" s="1252"/>
      <c r="K45" s="1252"/>
      <c r="L45" s="1252"/>
      <c r="M45" s="1252"/>
      <c r="N45" s="1252"/>
      <c r="O45" s="8"/>
    </row>
    <row r="46" spans="1:17" ht="15.75">
      <c r="A46" s="55"/>
      <c r="B46" s="1255" t="s">
        <v>29511</v>
      </c>
      <c r="C46" s="1255"/>
      <c r="D46" s="1255"/>
      <c r="E46" s="1255"/>
      <c r="F46" s="1255"/>
      <c r="G46" s="1255"/>
      <c r="H46" s="1255"/>
      <c r="I46" s="1255"/>
      <c r="J46" s="1255"/>
      <c r="K46" s="1255"/>
      <c r="L46" s="1255"/>
      <c r="M46" s="1255"/>
      <c r="N46" s="1255"/>
      <c r="O46" s="8"/>
    </row>
    <row r="47" spans="1:17" ht="9.9499999999999993" customHeight="1">
      <c r="A47" s="55"/>
      <c r="B47" s="55"/>
      <c r="C47" s="55"/>
      <c r="D47" s="55"/>
      <c r="E47" s="55"/>
      <c r="F47" s="55"/>
      <c r="G47" s="55"/>
      <c r="H47" s="55"/>
      <c r="I47" s="55"/>
      <c r="J47" s="55"/>
      <c r="K47" s="55"/>
      <c r="L47" s="56"/>
      <c r="M47" s="56"/>
      <c r="N47" s="56"/>
      <c r="O47" s="8"/>
    </row>
    <row r="48" spans="1:17" ht="15.75">
      <c r="A48" s="55"/>
      <c r="B48" s="57"/>
      <c r="C48" s="57"/>
      <c r="D48" s="57"/>
      <c r="E48" s="57"/>
      <c r="F48" s="57"/>
      <c r="G48" s="57"/>
      <c r="H48" s="57"/>
      <c r="I48" s="57"/>
      <c r="J48" s="57"/>
      <c r="K48" s="55"/>
      <c r="L48" s="58"/>
      <c r="M48" s="58"/>
      <c r="N48" s="56"/>
      <c r="O48" s="8"/>
    </row>
    <row r="49" spans="1:15" ht="15.75">
      <c r="A49" s="55"/>
      <c r="B49" s="57" t="s">
        <v>29512</v>
      </c>
      <c r="C49" s="57"/>
      <c r="D49" s="59">
        <v>1212</v>
      </c>
      <c r="E49" s="57"/>
      <c r="F49" s="57"/>
      <c r="G49" s="57"/>
      <c r="H49" s="57"/>
      <c r="I49" s="57"/>
      <c r="J49" s="57"/>
      <c r="K49" s="55"/>
      <c r="L49" s="58"/>
      <c r="M49" s="58"/>
      <c r="N49" s="56"/>
      <c r="O49" s="8"/>
    </row>
    <row r="50" spans="1:15" ht="15.75">
      <c r="A50" s="55"/>
      <c r="B50" s="57" t="s">
        <v>29513</v>
      </c>
      <c r="C50" s="57"/>
      <c r="D50" s="59">
        <f>1518</f>
        <v>1518</v>
      </c>
      <c r="E50" s="57"/>
      <c r="F50" s="57"/>
      <c r="G50" s="57"/>
      <c r="H50" s="57"/>
      <c r="I50" s="57"/>
      <c r="J50" s="57"/>
      <c r="K50" s="55"/>
      <c r="L50" s="58"/>
      <c r="M50" s="58"/>
      <c r="N50" s="56"/>
      <c r="O50" s="8"/>
    </row>
    <row r="51" spans="1:15" ht="15.75">
      <c r="A51" s="55"/>
      <c r="B51" s="57" t="s">
        <v>29514</v>
      </c>
      <c r="C51" s="57"/>
      <c r="D51" s="57"/>
      <c r="E51" s="57"/>
      <c r="F51" s="57"/>
      <c r="G51" s="57"/>
      <c r="H51" s="57"/>
      <c r="I51" s="57"/>
      <c r="J51" s="57"/>
      <c r="K51" s="55"/>
      <c r="L51" s="58"/>
      <c r="M51" s="58"/>
      <c r="N51" s="56"/>
      <c r="O51" s="8"/>
    </row>
    <row r="52" spans="1:15" ht="15.75">
      <c r="A52" s="55"/>
      <c r="B52" s="57"/>
      <c r="C52" s="60"/>
      <c r="D52" s="61"/>
      <c r="E52" s="57"/>
      <c r="F52" s="57"/>
      <c r="G52" s="57"/>
      <c r="H52" s="57"/>
      <c r="I52" s="57"/>
      <c r="J52" s="57"/>
      <c r="K52" s="55"/>
      <c r="L52" s="58"/>
      <c r="M52" s="58"/>
      <c r="N52" s="56"/>
      <c r="O52" s="8"/>
    </row>
    <row r="53" spans="1:15" ht="15.75">
      <c r="A53" s="55"/>
      <c r="B53" s="57">
        <v>2022</v>
      </c>
      <c r="C53" s="60" t="s">
        <v>29515</v>
      </c>
      <c r="D53" s="61">
        <f>($D$49*6)</f>
        <v>7272</v>
      </c>
      <c r="E53" s="57"/>
      <c r="F53" s="57"/>
      <c r="G53" s="57"/>
      <c r="H53" s="57"/>
      <c r="I53" s="57"/>
      <c r="J53" s="57"/>
      <c r="K53" s="55"/>
      <c r="L53" s="58"/>
      <c r="M53" s="58"/>
      <c r="N53" s="56"/>
      <c r="O53" s="8"/>
    </row>
    <row r="54" spans="1:15" ht="15.75">
      <c r="A54" s="55"/>
      <c r="B54" s="62" t="s">
        <v>29516</v>
      </c>
      <c r="C54" s="57"/>
      <c r="D54" s="57"/>
      <c r="E54" s="57"/>
      <c r="F54" s="57"/>
      <c r="G54" s="57"/>
      <c r="H54" s="57"/>
      <c r="I54" s="57"/>
      <c r="J54" s="57"/>
      <c r="K54" s="55"/>
      <c r="L54" s="58"/>
      <c r="M54" s="58"/>
      <c r="N54" s="56"/>
      <c r="O54" s="8"/>
    </row>
    <row r="55" spans="1:15" ht="15.75">
      <c r="A55" s="55"/>
      <c r="B55" s="57" t="s">
        <v>29517</v>
      </c>
      <c r="C55" s="57"/>
      <c r="D55" s="57"/>
      <c r="E55" s="57"/>
      <c r="F55" s="57"/>
      <c r="G55" s="57"/>
      <c r="H55" s="57"/>
      <c r="I55" s="57"/>
      <c r="J55" s="57"/>
      <c r="K55" s="55"/>
      <c r="L55" s="58"/>
      <c r="M55" s="58"/>
      <c r="N55" s="56"/>
      <c r="O55" s="8"/>
    </row>
    <row r="56" spans="1:15">
      <c r="A56" s="8"/>
      <c r="B56" s="8"/>
      <c r="C56" s="8"/>
      <c r="D56" s="8"/>
      <c r="E56" s="8"/>
      <c r="F56" s="8"/>
      <c r="G56" s="8"/>
      <c r="H56" s="8"/>
      <c r="I56" s="8"/>
      <c r="J56" s="8"/>
      <c r="K56" s="8"/>
      <c r="L56" s="8"/>
      <c r="M56" s="8"/>
      <c r="N56" s="8"/>
      <c r="O56" s="8"/>
    </row>
  </sheetData>
  <mergeCells count="39">
    <mergeCell ref="B45:N45"/>
    <mergeCell ref="K32:K33"/>
    <mergeCell ref="L32:L33"/>
    <mergeCell ref="B46:N46"/>
    <mergeCell ref="H32:H33"/>
    <mergeCell ref="I32:I33"/>
    <mergeCell ref="M32:M33"/>
    <mergeCell ref="N32:N33"/>
    <mergeCell ref="B41:N41"/>
    <mergeCell ref="B42:N42"/>
    <mergeCell ref="B43:N43"/>
    <mergeCell ref="B44:N44"/>
    <mergeCell ref="J32:J33"/>
    <mergeCell ref="F32:F33"/>
    <mergeCell ref="G32:G33"/>
    <mergeCell ref="B32:D32"/>
    <mergeCell ref="C23:E23"/>
    <mergeCell ref="B6:C6"/>
    <mergeCell ref="B2:N2"/>
    <mergeCell ref="B3:N3"/>
    <mergeCell ref="B11:J11"/>
    <mergeCell ref="C5:N5"/>
    <mergeCell ref="C7:D7"/>
    <mergeCell ref="L28:L30"/>
    <mergeCell ref="C12:E12"/>
    <mergeCell ref="C13:E13"/>
    <mergeCell ref="C14:E14"/>
    <mergeCell ref="C15:E15"/>
    <mergeCell ref="C27:E27"/>
    <mergeCell ref="C16:E16"/>
    <mergeCell ref="C24:E24"/>
    <mergeCell ref="C25:E25"/>
    <mergeCell ref="C26:E26"/>
    <mergeCell ref="C17:E17"/>
    <mergeCell ref="C18:E18"/>
    <mergeCell ref="C19:E19"/>
    <mergeCell ref="C20:E20"/>
    <mergeCell ref="C21:E21"/>
    <mergeCell ref="C22:E22"/>
  </mergeCells>
  <phoneticPr fontId="59" type="noConversion"/>
  <hyperlinks>
    <hyperlink ref="B54" r:id="rId1" xr:uid="{9B174052-5B45-488E-87A7-F647F69F967A}"/>
  </hyperlinks>
  <printOptions horizontalCentered="1"/>
  <pageMargins left="0.19685039370078741" right="0.19685039370078741" top="0.19685039370078741" bottom="0.59055118110236227" header="0" footer="0.19685039370078741"/>
  <pageSetup paperSize="9" scale="59" fitToHeight="0" orientation="landscape" r:id="rId2"/>
  <headerFooter>
    <oddFooter>&amp;LAssinatura Secretário Municipal&amp;CAssinatura Responsável Técnica&amp;RPágina &amp;P de &amp;N</oddFooter>
  </headerFooter>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B284A-34C7-49E6-BADC-3E6DEA215F4B}">
  <sheetPr codeName="Planilha7">
    <pageSetUpPr fitToPage="1"/>
  </sheetPr>
  <dimension ref="A1:Q85"/>
  <sheetViews>
    <sheetView view="pageBreakPreview" zoomScale="80" zoomScaleNormal="100" zoomScaleSheetLayoutView="80" workbookViewId="0">
      <selection activeCell="B3" sqref="B3:J3"/>
    </sheetView>
  </sheetViews>
  <sheetFormatPr defaultRowHeight="15"/>
  <cols>
    <col min="1" max="1" width="1.7109375" style="71" customWidth="1"/>
    <col min="2" max="2" width="13.7109375" style="71" customWidth="1"/>
    <col min="3" max="3" width="45.5703125" style="71" customWidth="1"/>
    <col min="4" max="5" width="20.7109375" style="71" customWidth="1"/>
    <col min="6" max="6" width="22" style="71" customWidth="1"/>
    <col min="7" max="8" width="20.7109375" style="71" customWidth="1"/>
    <col min="9" max="9" width="22.140625" style="71" bestFit="1" customWidth="1"/>
    <col min="10" max="10" width="25.28515625" style="71" customWidth="1"/>
    <col min="11" max="11" width="1.7109375" style="71" customWidth="1"/>
    <col min="12" max="12" width="14.140625" style="71" customWidth="1"/>
    <col min="13" max="13" width="5.7109375" style="71" customWidth="1"/>
    <col min="14" max="14" width="23.42578125" style="71" customWidth="1"/>
    <col min="15" max="16" width="9.140625" style="71"/>
    <col min="17" max="17" width="20.28515625" style="71" customWidth="1"/>
    <col min="18" max="16384" width="9.140625" style="71"/>
  </cols>
  <sheetData>
    <row r="1" spans="1:12" ht="9.9499999999999993" customHeight="1">
      <c r="A1" s="83"/>
      <c r="B1" s="83"/>
      <c r="C1" s="83"/>
      <c r="D1" s="83"/>
      <c r="E1" s="84"/>
      <c r="F1" s="84"/>
      <c r="G1" s="84"/>
      <c r="H1" s="84"/>
      <c r="I1" s="84"/>
      <c r="J1" s="84"/>
      <c r="K1" s="84"/>
      <c r="L1" s="84"/>
    </row>
    <row r="2" spans="1:12" ht="24.95" customHeight="1">
      <c r="A2" s="83"/>
      <c r="B2" s="1264" t="str">
        <f>B10</f>
        <v>CRONOGRAMA FÍSICO FINANCEIRO</v>
      </c>
      <c r="C2" s="1265"/>
      <c r="D2" s="1265"/>
      <c r="E2" s="1265"/>
      <c r="F2" s="1265"/>
      <c r="G2" s="1265"/>
      <c r="H2" s="1265"/>
      <c r="I2" s="1265"/>
      <c r="J2" s="1266"/>
      <c r="K2" s="85"/>
      <c r="L2" s="86"/>
    </row>
    <row r="3" spans="1:12" ht="24.95" customHeight="1">
      <c r="A3" s="83"/>
      <c r="B3" s="1267" t="str">
        <f>PO!B3</f>
        <v>(LICITANTE)</v>
      </c>
      <c r="C3" s="1171"/>
      <c r="D3" s="1171"/>
      <c r="E3" s="1171"/>
      <c r="F3" s="1171"/>
      <c r="G3" s="1171"/>
      <c r="H3" s="1171"/>
      <c r="I3" s="1171"/>
      <c r="J3" s="1268"/>
      <c r="K3" s="87"/>
      <c r="L3" s="88"/>
    </row>
    <row r="4" spans="1:12" ht="15.75">
      <c r="A4" s="83"/>
      <c r="B4" s="267"/>
      <c r="C4" s="979"/>
      <c r="D4" s="979"/>
      <c r="E4" s="979"/>
      <c r="F4" s="979"/>
      <c r="G4" s="979"/>
      <c r="H4" s="979"/>
      <c r="I4" s="979"/>
      <c r="J4" s="714"/>
      <c r="K4" s="89"/>
      <c r="L4" s="90"/>
    </row>
    <row r="5" spans="1:12" ht="31.5" customHeight="1">
      <c r="A5" s="83"/>
      <c r="B5" s="715" t="str">
        <f>PO!$B$5</f>
        <v>OBJETO:</v>
      </c>
      <c r="C5" s="1219" t="str">
        <f>PO!$C$5</f>
        <v>CONTRATAÇÃO DE EMPRESA ESPECIALIZADA EM OBRAS CIVIS, COM FORNECIMENTO DE MATERIAIS, EQUIPAMENTOS E MÃO DE OBRA QUALIFICADA, PARA A EXECUÇÃO DE OBRAS DE PRAÇA ESPORTIVA, LOCALIZADO NA RUA MARIA FERREIRA VALÉRIO, S/N, BAIRRO SÃO CAETANO, NO MUNICÍPIO DE DIVINÓPOLIS/MG.</v>
      </c>
      <c r="D5" s="1219"/>
      <c r="E5" s="1219"/>
      <c r="F5" s="1219"/>
      <c r="G5" s="1219"/>
      <c r="H5" s="1219"/>
      <c r="I5" s="1219"/>
      <c r="J5" s="1270"/>
      <c r="K5" s="91"/>
      <c r="L5" s="92"/>
    </row>
    <row r="6" spans="1:12" ht="27" customHeight="1">
      <c r="A6" s="83"/>
      <c r="B6" s="715" t="str">
        <f>PO!$B$6</f>
        <v xml:space="preserve">RESPONSÁVEL TÉCNICO: </v>
      </c>
      <c r="C6" s="945">
        <f>PO!$C$6</f>
        <v>0</v>
      </c>
      <c r="E6" s="208"/>
      <c r="F6" s="231"/>
      <c r="G6" s="231"/>
      <c r="H6" s="231"/>
      <c r="I6" s="231"/>
      <c r="J6" s="716"/>
      <c r="K6" s="91"/>
      <c r="L6" s="92"/>
    </row>
    <row r="7" spans="1:12" ht="15.75">
      <c r="A7" s="83"/>
      <c r="B7" s="717" t="str">
        <f>PO!$B$7</f>
        <v>Nº CREA/CAU:</v>
      </c>
      <c r="C7" s="944">
        <f>PO!$C$7</f>
        <v>0</v>
      </c>
      <c r="D7" s="205"/>
      <c r="E7" s="208"/>
      <c r="F7" s="231"/>
      <c r="G7" s="231"/>
      <c r="H7" s="231"/>
      <c r="I7" s="231"/>
      <c r="J7" s="716"/>
      <c r="K7" s="93"/>
      <c r="L7" s="86"/>
    </row>
    <row r="8" spans="1:12" ht="15.75">
      <c r="A8" s="83"/>
      <c r="B8" s="718" t="str">
        <f>PO!$B$10</f>
        <v>DATA-BASE:</v>
      </c>
      <c r="C8" s="719">
        <f ca="1">PO!$C$10</f>
        <v>46127</v>
      </c>
      <c r="D8" s="720"/>
      <c r="E8" s="721"/>
      <c r="F8" s="722"/>
      <c r="G8" s="722"/>
      <c r="H8" s="723"/>
      <c r="I8" s="724"/>
      <c r="J8" s="980"/>
      <c r="K8" s="84"/>
      <c r="L8" s="94"/>
    </row>
    <row r="9" spans="1:12" ht="8.1" customHeight="1">
      <c r="A9" s="83"/>
      <c r="B9" s="95"/>
      <c r="C9" s="96"/>
      <c r="D9" s="97"/>
      <c r="E9" s="98"/>
      <c r="F9" s="98"/>
      <c r="G9" s="98"/>
      <c r="H9" s="98"/>
      <c r="I9" s="98"/>
      <c r="J9" s="98"/>
      <c r="K9" s="84"/>
      <c r="L9" s="94"/>
    </row>
    <row r="10" spans="1:12" ht="15.75">
      <c r="A10" s="83"/>
      <c r="B10" s="1269" t="s">
        <v>29492</v>
      </c>
      <c r="C10" s="1269"/>
      <c r="D10" s="1269"/>
      <c r="E10" s="1269"/>
      <c r="F10" s="1269"/>
      <c r="G10" s="1269"/>
      <c r="H10" s="1269"/>
      <c r="I10" s="1269"/>
      <c r="J10" s="1269"/>
      <c r="K10" s="99"/>
      <c r="L10" s="100"/>
    </row>
    <row r="11" spans="1:12" ht="15.75">
      <c r="A11" s="83"/>
      <c r="B11" s="344" t="s">
        <v>29375</v>
      </c>
      <c r="C11" s="344" t="s">
        <v>29494</v>
      </c>
      <c r="D11" s="344" t="s">
        <v>29575</v>
      </c>
      <c r="E11" s="742" t="s">
        <v>29576</v>
      </c>
      <c r="F11" s="734" t="s">
        <v>29495</v>
      </c>
      <c r="G11" s="344" t="s">
        <v>29496</v>
      </c>
      <c r="H11" s="344" t="s">
        <v>29518</v>
      </c>
      <c r="I11" s="344" t="s">
        <v>29519</v>
      </c>
      <c r="J11" s="344" t="s">
        <v>29520</v>
      </c>
      <c r="K11" s="83"/>
      <c r="L11" s="94"/>
    </row>
    <row r="12" spans="1:12" ht="15.75">
      <c r="A12" s="83"/>
      <c r="B12" s="1261">
        <v>1</v>
      </c>
      <c r="C12" s="1261" t="str">
        <f>VLOOKUP(B12,PO!$B:$L,4,0)</f>
        <v>SERVIÇOS PRELIMINARES</v>
      </c>
      <c r="D12" s="345" t="s">
        <v>29577</v>
      </c>
      <c r="E12" s="743" t="e">
        <f ca="1">E13/$E$58</f>
        <v>#DIV/0!</v>
      </c>
      <c r="F12" s="735">
        <v>0.83</v>
      </c>
      <c r="G12" s="346">
        <v>4.2500000000000003E-2</v>
      </c>
      <c r="H12" s="346">
        <v>4.2500000000000003E-2</v>
      </c>
      <c r="I12" s="346">
        <v>4.2700000000000002E-2</v>
      </c>
      <c r="J12" s="346">
        <f>1-(F12+G12+H12+I12)</f>
        <v>4.2299999999999997E-2</v>
      </c>
      <c r="K12" s="83"/>
      <c r="L12" s="101" t="b">
        <f>SUM(F12:J12)=100%</f>
        <v>1</v>
      </c>
    </row>
    <row r="13" spans="1:12" ht="15.75">
      <c r="A13" s="83"/>
      <c r="B13" s="1261"/>
      <c r="C13" s="1261"/>
      <c r="D13" s="203" t="s">
        <v>29578</v>
      </c>
      <c r="E13" s="744">
        <f>VLOOKUP(B12,PO!$B:$L,10,0)</f>
        <v>0</v>
      </c>
      <c r="F13" s="736">
        <f>F12*$E$13</f>
        <v>0</v>
      </c>
      <c r="G13" s="347">
        <f t="shared" ref="G13:J13" si="0">G12*$E$13</f>
        <v>0</v>
      </c>
      <c r="H13" s="347">
        <f t="shared" si="0"/>
        <v>0</v>
      </c>
      <c r="I13" s="347">
        <f t="shared" si="0"/>
        <v>0</v>
      </c>
      <c r="J13" s="347">
        <f t="shared" si="0"/>
        <v>0</v>
      </c>
      <c r="K13" s="83"/>
      <c r="L13" s="101" t="b">
        <f>SUM(F13:J13)=E13</f>
        <v>1</v>
      </c>
    </row>
    <row r="14" spans="1:12" ht="15.75" hidden="1">
      <c r="A14" s="83"/>
      <c r="B14" s="730"/>
      <c r="C14" s="733" t="s">
        <v>44105</v>
      </c>
      <c r="D14" s="731"/>
      <c r="E14" s="745"/>
      <c r="F14" s="749" t="s">
        <v>44971</v>
      </c>
      <c r="G14" s="749" t="s">
        <v>10876</v>
      </c>
      <c r="H14" s="749" t="s">
        <v>10876</v>
      </c>
      <c r="I14" s="749" t="s">
        <v>10876</v>
      </c>
      <c r="J14" s="749" t="s">
        <v>10876</v>
      </c>
      <c r="K14" s="83"/>
      <c r="L14" s="101"/>
    </row>
    <row r="15" spans="1:12" ht="15.75">
      <c r="A15" s="83"/>
      <c r="B15" s="1262">
        <v>2</v>
      </c>
      <c r="C15" s="1263" t="str">
        <f>VLOOKUP(B15,PO!$B:$L,4,0)</f>
        <v>ADMINISTRAÇÃO LOCAL</v>
      </c>
      <c r="D15" s="345" t="s">
        <v>29577</v>
      </c>
      <c r="E15" s="743" t="e">
        <f ca="1">E16/$E$58</f>
        <v>#DIV/0!</v>
      </c>
      <c r="F15" s="735">
        <v>0.22059999999999999</v>
      </c>
      <c r="G15" s="346">
        <v>0.23400000000000001</v>
      </c>
      <c r="H15" s="346">
        <v>0.16930000000000001</v>
      </c>
      <c r="I15" s="346">
        <v>0.25669999999999998</v>
      </c>
      <c r="J15" s="346">
        <f>1-(F15+G15+H15+I15)</f>
        <v>0.11940000000000001</v>
      </c>
      <c r="K15" s="83"/>
      <c r="L15" s="101" t="b">
        <f>SUM(F15:J15)=100%</f>
        <v>1</v>
      </c>
    </row>
    <row r="16" spans="1:12" ht="15.75">
      <c r="A16" s="83"/>
      <c r="B16" s="1262"/>
      <c r="C16" s="1263"/>
      <c r="D16" s="203" t="s">
        <v>29578</v>
      </c>
      <c r="E16" s="744">
        <f>VLOOKUP(B15,PO!$B:$L,10,0)</f>
        <v>0</v>
      </c>
      <c r="F16" s="738">
        <f>F15*$E$16</f>
        <v>0</v>
      </c>
      <c r="G16" s="348" t="str">
        <f>PO!B3</f>
        <v>(LICITANTE)</v>
      </c>
      <c r="H16" s="348">
        <f t="shared" ref="H16:J16" si="1">H15*$E$16</f>
        <v>0</v>
      </c>
      <c r="I16" s="348">
        <f t="shared" si="1"/>
        <v>0</v>
      </c>
      <c r="J16" s="348">
        <f t="shared" si="1"/>
        <v>0</v>
      </c>
      <c r="K16" s="83"/>
      <c r="L16" s="101" t="b">
        <f>SUM(F16:J16)=E16</f>
        <v>1</v>
      </c>
    </row>
    <row r="17" spans="1:14" ht="15.75" hidden="1">
      <c r="A17" s="83"/>
      <c r="B17" s="730"/>
      <c r="C17" s="733" t="s">
        <v>44105</v>
      </c>
      <c r="D17" s="731"/>
      <c r="E17" s="745"/>
      <c r="F17" s="750" t="s">
        <v>44972</v>
      </c>
      <c r="G17" s="750" t="s">
        <v>44972</v>
      </c>
      <c r="H17" s="750" t="s">
        <v>44972</v>
      </c>
      <c r="I17" s="750" t="s">
        <v>44972</v>
      </c>
      <c r="J17" s="750" t="s">
        <v>44972</v>
      </c>
      <c r="K17" s="83"/>
      <c r="L17" s="101"/>
    </row>
    <row r="18" spans="1:14" ht="15.75">
      <c r="A18" s="83"/>
      <c r="B18" s="1261">
        <v>3</v>
      </c>
      <c r="C18" s="1261" t="str">
        <f>VLOOKUP(B18,PO!$B:$L,4,0)</f>
        <v>CARGA E TRANSPORTE</v>
      </c>
      <c r="D18" s="345" t="s">
        <v>29577</v>
      </c>
      <c r="E18" s="743" t="e">
        <f ca="1">E19/$E$58</f>
        <v>#DIV/0!</v>
      </c>
      <c r="F18" s="735">
        <v>0.375</v>
      </c>
      <c r="G18" s="346">
        <v>0.35</v>
      </c>
      <c r="H18" s="346">
        <v>0.15</v>
      </c>
      <c r="I18" s="346">
        <f>1-(F18+G18+H18)</f>
        <v>0.125</v>
      </c>
      <c r="J18" s="346"/>
      <c r="K18" s="83"/>
      <c r="L18" s="101" t="b">
        <f>SUM(F18:J18)=100%</f>
        <v>1</v>
      </c>
    </row>
    <row r="19" spans="1:14" ht="15.75">
      <c r="A19" s="83"/>
      <c r="B19" s="1261"/>
      <c r="C19" s="1261"/>
      <c r="D19" s="203" t="s">
        <v>29578</v>
      </c>
      <c r="E19" s="744">
        <f>VLOOKUP(B18,PO!$B:$L,10,0)</f>
        <v>0</v>
      </c>
      <c r="F19" s="736">
        <f>F18*$E$19</f>
        <v>0</v>
      </c>
      <c r="G19" s="347">
        <f t="shared" ref="G19:J19" si="2">G18*$E$19</f>
        <v>0</v>
      </c>
      <c r="H19" s="347">
        <f t="shared" si="2"/>
        <v>0</v>
      </c>
      <c r="I19" s="347">
        <f t="shared" si="2"/>
        <v>0</v>
      </c>
      <c r="J19" s="347">
        <f t="shared" si="2"/>
        <v>0</v>
      </c>
      <c r="K19" s="83"/>
      <c r="L19" s="101" t="b">
        <f>SUM(F19:J19)=E19</f>
        <v>1</v>
      </c>
    </row>
    <row r="20" spans="1:14" ht="15.75" hidden="1">
      <c r="A20" s="83"/>
      <c r="B20" s="730"/>
      <c r="C20" s="733" t="s">
        <v>44105</v>
      </c>
      <c r="D20" s="731"/>
      <c r="E20" s="745"/>
      <c r="F20" s="750" t="s">
        <v>44788</v>
      </c>
      <c r="G20" s="750" t="s">
        <v>44788</v>
      </c>
      <c r="H20" s="750" t="s">
        <v>44788</v>
      </c>
      <c r="I20" s="750" t="s">
        <v>44788</v>
      </c>
      <c r="J20" s="732"/>
      <c r="K20" s="83"/>
      <c r="L20" s="101"/>
    </row>
    <row r="21" spans="1:14" ht="15.75">
      <c r="A21" s="83"/>
      <c r="B21" s="1262">
        <v>4</v>
      </c>
      <c r="C21" s="1263" t="str">
        <f>VLOOKUP(B21,PO!$B:$L,4,0)</f>
        <v>EQUIPAMENTO</v>
      </c>
      <c r="D21" s="345" t="s">
        <v>29577</v>
      </c>
      <c r="E21" s="743" t="e">
        <f ca="1">E22/$E$58</f>
        <v>#DIV/0!</v>
      </c>
      <c r="F21" s="735"/>
      <c r="G21" s="346"/>
      <c r="H21" s="346">
        <v>0.55000000000000004</v>
      </c>
      <c r="I21" s="346">
        <f>1-H21</f>
        <v>0.45</v>
      </c>
      <c r="J21" s="346"/>
      <c r="K21" s="83"/>
      <c r="L21" s="101" t="b">
        <f>SUM(F21:J21)=100%</f>
        <v>1</v>
      </c>
    </row>
    <row r="22" spans="1:14" ht="15.75">
      <c r="A22" s="83"/>
      <c r="B22" s="1262"/>
      <c r="C22" s="1263"/>
      <c r="D22" s="203" t="s">
        <v>29578</v>
      </c>
      <c r="E22" s="744">
        <f>VLOOKUP(B21,PO!$B:$L,10,0)</f>
        <v>0</v>
      </c>
      <c r="F22" s="736">
        <f>F21*$E$22</f>
        <v>0</v>
      </c>
      <c r="G22" s="347">
        <f t="shared" ref="G22:J22" si="3">G21*$E$22</f>
        <v>0</v>
      </c>
      <c r="H22" s="347">
        <f t="shared" si="3"/>
        <v>0</v>
      </c>
      <c r="I22" s="347">
        <f t="shared" si="3"/>
        <v>0</v>
      </c>
      <c r="J22" s="347">
        <f t="shared" si="3"/>
        <v>0</v>
      </c>
      <c r="K22" s="83"/>
      <c r="L22" s="101" t="b">
        <f>SUM(F22:J22)=E22</f>
        <v>1</v>
      </c>
    </row>
    <row r="23" spans="1:14" ht="15.75" hidden="1">
      <c r="A23" s="83"/>
      <c r="B23" s="730"/>
      <c r="C23" s="733" t="s">
        <v>44105</v>
      </c>
      <c r="D23" s="731"/>
      <c r="E23" s="745"/>
      <c r="F23" s="737"/>
      <c r="G23" s="732"/>
      <c r="H23" s="732" t="s">
        <v>1658</v>
      </c>
      <c r="I23" s="749" t="s">
        <v>29460</v>
      </c>
      <c r="J23" s="749"/>
      <c r="K23" s="83"/>
      <c r="L23" s="101"/>
    </row>
    <row r="24" spans="1:14" ht="15.75">
      <c r="A24" s="83"/>
      <c r="B24" s="1261">
        <v>5</v>
      </c>
      <c r="C24" s="1261" t="str">
        <f>VLOOKUP(B24,PO!$B:$L,4,0)</f>
        <v>MOVIMENTAÇÃO DE TERRA DO TERRENO</v>
      </c>
      <c r="D24" s="345" t="s">
        <v>29577</v>
      </c>
      <c r="E24" s="743" t="e">
        <f ca="1">E25/$E$58</f>
        <v>#DIV/0!</v>
      </c>
      <c r="F24" s="735">
        <v>1</v>
      </c>
      <c r="G24" s="346"/>
      <c r="H24" s="346"/>
      <c r="I24" s="346"/>
      <c r="J24" s="346"/>
      <c r="K24" s="83"/>
      <c r="L24" s="101" t="b">
        <f>SUM(F24:J24)=100%</f>
        <v>1</v>
      </c>
    </row>
    <row r="25" spans="1:14" ht="15.75">
      <c r="A25" s="83"/>
      <c r="B25" s="1261"/>
      <c r="C25" s="1261"/>
      <c r="D25" s="203" t="s">
        <v>29578</v>
      </c>
      <c r="E25" s="744">
        <f>VLOOKUP(B24,PO!$B:$L,10,0)</f>
        <v>0</v>
      </c>
      <c r="F25" s="736">
        <f>F24*$E$25</f>
        <v>0</v>
      </c>
      <c r="G25" s="347">
        <f t="shared" ref="G25:J25" si="4">G24*$E$25</f>
        <v>0</v>
      </c>
      <c r="H25" s="347">
        <f t="shared" si="4"/>
        <v>0</v>
      </c>
      <c r="I25" s="347">
        <f t="shared" si="4"/>
        <v>0</v>
      </c>
      <c r="J25" s="347">
        <f t="shared" si="4"/>
        <v>0</v>
      </c>
      <c r="K25" s="83"/>
      <c r="L25" s="101" t="b">
        <f>SUM(F25:J25)=E25</f>
        <v>1</v>
      </c>
    </row>
    <row r="26" spans="1:14" ht="15.75" hidden="1">
      <c r="A26" s="83"/>
      <c r="B26" s="730"/>
      <c r="C26" s="733" t="s">
        <v>44105</v>
      </c>
      <c r="D26" s="731"/>
      <c r="E26" s="745"/>
      <c r="F26" s="750" t="s">
        <v>44973</v>
      </c>
      <c r="G26" s="749"/>
      <c r="H26" s="749"/>
      <c r="I26" s="749"/>
      <c r="J26" s="749"/>
      <c r="K26" s="83"/>
      <c r="L26" s="101"/>
      <c r="N26" s="759"/>
    </row>
    <row r="27" spans="1:14" ht="15.75">
      <c r="A27" s="83"/>
      <c r="B27" s="1262">
        <v>6</v>
      </c>
      <c r="C27" s="1263" t="str">
        <f>VLOOKUP(B27,PO!$B:$L,4,0)</f>
        <v>EDIFICAÇÃO</v>
      </c>
      <c r="D27" s="345" t="s">
        <v>29577</v>
      </c>
      <c r="E27" s="743" t="e">
        <f ca="1">E28/$E$58</f>
        <v>#DIV/0!</v>
      </c>
      <c r="F27" s="735">
        <v>0.13</v>
      </c>
      <c r="G27" s="346">
        <v>0.30499999999999999</v>
      </c>
      <c r="H27" s="346">
        <v>0.18099999999999999</v>
      </c>
      <c r="I27" s="346">
        <v>0.2465</v>
      </c>
      <c r="J27" s="346">
        <f>1-(F27+G27+H27+I27)</f>
        <v>0.13750000000000001</v>
      </c>
      <c r="K27" s="83"/>
      <c r="L27" s="101" t="b">
        <f>SUM(F27:J27)=100%</f>
        <v>1</v>
      </c>
    </row>
    <row r="28" spans="1:14" ht="15.75">
      <c r="A28" s="83"/>
      <c r="B28" s="1262"/>
      <c r="C28" s="1263"/>
      <c r="D28" s="203" t="s">
        <v>29578</v>
      </c>
      <c r="E28" s="744">
        <f ca="1">VLOOKUP(B27,PO!$B:$L,10,0)</f>
        <v>0</v>
      </c>
      <c r="F28" s="736">
        <f ca="1">F27*$E$28</f>
        <v>0</v>
      </c>
      <c r="G28" s="347">
        <f t="shared" ref="G28:J28" ca="1" si="5">G27*$E$28</f>
        <v>0</v>
      </c>
      <c r="H28" s="347">
        <f t="shared" ca="1" si="5"/>
        <v>0</v>
      </c>
      <c r="I28" s="347">
        <f t="shared" ca="1" si="5"/>
        <v>0</v>
      </c>
      <c r="J28" s="347">
        <f t="shared" ca="1" si="5"/>
        <v>0</v>
      </c>
      <c r="K28" s="83"/>
      <c r="L28" s="101" t="b">
        <f ca="1">SUM(F28:J28)=E28</f>
        <v>1</v>
      </c>
    </row>
    <row r="29" spans="1:14" ht="25.5" hidden="1">
      <c r="A29" s="83"/>
      <c r="B29" s="730"/>
      <c r="C29" s="733" t="s">
        <v>44105</v>
      </c>
      <c r="D29" s="731"/>
      <c r="E29" s="745"/>
      <c r="F29" s="750" t="s">
        <v>42687</v>
      </c>
      <c r="G29" s="749" t="s">
        <v>44975</v>
      </c>
      <c r="H29" s="749" t="s">
        <v>44976</v>
      </c>
      <c r="I29" s="749" t="s">
        <v>44979</v>
      </c>
      <c r="J29" s="749" t="s">
        <v>44980</v>
      </c>
      <c r="K29" s="83"/>
      <c r="L29" s="101"/>
    </row>
    <row r="30" spans="1:14" ht="15.75">
      <c r="A30" s="83"/>
      <c r="B30" s="1261">
        <v>7</v>
      </c>
      <c r="C30" s="1261" t="str">
        <f>VLOOKUP(B30,PO!$B:$L,4,0)</f>
        <v>QUADRA</v>
      </c>
      <c r="D30" s="345" t="s">
        <v>29577</v>
      </c>
      <c r="E30" s="743" t="e">
        <f ca="1">E31/$E$58</f>
        <v>#DIV/0!</v>
      </c>
      <c r="F30" s="735"/>
      <c r="G30" s="346">
        <v>0.4</v>
      </c>
      <c r="H30" s="346">
        <v>0.40050000000000002</v>
      </c>
      <c r="I30" s="346">
        <f>1-(G30+H30+J30)</f>
        <v>0.1719</v>
      </c>
      <c r="J30" s="346">
        <v>2.76E-2</v>
      </c>
      <c r="K30" s="83"/>
      <c r="L30" s="101" t="b">
        <f>SUM(F30:J30)=100%</f>
        <v>1</v>
      </c>
    </row>
    <row r="31" spans="1:14" ht="19.5" customHeight="1">
      <c r="A31" s="83"/>
      <c r="B31" s="1261"/>
      <c r="C31" s="1261"/>
      <c r="D31" s="203" t="s">
        <v>29578</v>
      </c>
      <c r="E31" s="744">
        <f ca="1">VLOOKUP(B30,PO!$B:$L,10,0)</f>
        <v>0</v>
      </c>
      <c r="F31" s="738">
        <f ca="1">F30*$E$31</f>
        <v>0</v>
      </c>
      <c r="G31" s="348">
        <f t="shared" ref="G31:J31" ca="1" si="6">G30*$E$31</f>
        <v>0</v>
      </c>
      <c r="H31" s="348">
        <f t="shared" ca="1" si="6"/>
        <v>0</v>
      </c>
      <c r="I31" s="348">
        <f t="shared" ca="1" si="6"/>
        <v>0</v>
      </c>
      <c r="J31" s="348">
        <f t="shared" ca="1" si="6"/>
        <v>0</v>
      </c>
      <c r="K31" s="83"/>
      <c r="L31" s="101" t="b">
        <f ca="1">SUM(F31:J31)=E31</f>
        <v>1</v>
      </c>
    </row>
    <row r="32" spans="1:14" ht="15.75" hidden="1">
      <c r="A32" s="83"/>
      <c r="B32" s="730"/>
      <c r="C32" s="733" t="s">
        <v>44105</v>
      </c>
      <c r="D32" s="731"/>
      <c r="E32" s="745"/>
      <c r="F32" s="737"/>
      <c r="G32" s="732" t="s">
        <v>44982</v>
      </c>
      <c r="H32" s="732" t="s">
        <v>44982</v>
      </c>
      <c r="I32" s="732" t="s">
        <v>1894</v>
      </c>
      <c r="J32" s="732" t="s">
        <v>44981</v>
      </c>
      <c r="K32" s="83"/>
      <c r="L32" s="101"/>
    </row>
    <row r="33" spans="1:17" ht="15.75">
      <c r="A33" s="83"/>
      <c r="B33" s="1262">
        <v>8</v>
      </c>
      <c r="C33" s="1263" t="str">
        <f>VLOOKUP(B33,PO!$B:$L,4,0)</f>
        <v>MUROS DE ARRIMO</v>
      </c>
      <c r="D33" s="345" t="s">
        <v>29577</v>
      </c>
      <c r="E33" s="743" t="e">
        <f ca="1">E34/$E$58</f>
        <v>#DIV/0!</v>
      </c>
      <c r="F33" s="735">
        <v>0.48309999999999997</v>
      </c>
      <c r="G33" s="346">
        <v>0.3468</v>
      </c>
      <c r="H33" s="346">
        <v>6.2600000000000003E-2</v>
      </c>
      <c r="I33" s="346">
        <v>8.6999999999999994E-2</v>
      </c>
      <c r="J33" s="346">
        <v>2.0500000000000001E-2</v>
      </c>
      <c r="K33" s="83"/>
      <c r="L33" s="101" t="b">
        <f>SUM(F33:J33)=100%</f>
        <v>1</v>
      </c>
    </row>
    <row r="34" spans="1:17" ht="15.75">
      <c r="A34" s="83"/>
      <c r="B34" s="1262"/>
      <c r="C34" s="1263"/>
      <c r="D34" s="203" t="s">
        <v>29578</v>
      </c>
      <c r="E34" s="744">
        <f>VLOOKUP(B33,PO!$B:$L,10,0)</f>
        <v>0</v>
      </c>
      <c r="F34" s="736">
        <f>F33*$E$34</f>
        <v>0</v>
      </c>
      <c r="G34" s="347">
        <f t="shared" ref="G34:J34" si="7">G33*$E$34</f>
        <v>0</v>
      </c>
      <c r="H34" s="347">
        <f t="shared" si="7"/>
        <v>0</v>
      </c>
      <c r="I34" s="347">
        <f t="shared" si="7"/>
        <v>0</v>
      </c>
      <c r="J34" s="347">
        <f t="shared" si="7"/>
        <v>0</v>
      </c>
      <c r="K34" s="83"/>
      <c r="L34" s="101" t="b">
        <f>SUM(F34:J34)=E34</f>
        <v>1</v>
      </c>
    </row>
    <row r="35" spans="1:17" ht="15.75" hidden="1">
      <c r="A35" s="83"/>
      <c r="B35" s="751"/>
      <c r="C35" s="733" t="s">
        <v>44105</v>
      </c>
      <c r="D35" s="752"/>
      <c r="E35" s="753"/>
      <c r="F35" s="754" t="s">
        <v>44991</v>
      </c>
      <c r="G35" s="754" t="s">
        <v>44993</v>
      </c>
      <c r="H35" s="754" t="s">
        <v>15020</v>
      </c>
      <c r="I35" s="754" t="s">
        <v>44992</v>
      </c>
      <c r="J35" s="754" t="s">
        <v>44171</v>
      </c>
      <c r="K35" s="83"/>
      <c r="L35" s="101"/>
    </row>
    <row r="36" spans="1:17" ht="15.75">
      <c r="A36" s="83"/>
      <c r="B36" s="1261">
        <v>9</v>
      </c>
      <c r="C36" s="1261" t="str">
        <f>VLOOKUP(B36,PO!$B:$L,4,0)</f>
        <v>PAGINAÇÃO</v>
      </c>
      <c r="D36" s="345" t="s">
        <v>29577</v>
      </c>
      <c r="E36" s="743" t="e">
        <f ca="1">E37/$E$58</f>
        <v>#DIV/0!</v>
      </c>
      <c r="F36" s="735"/>
      <c r="G36" s="346"/>
      <c r="H36" s="346">
        <v>0.3</v>
      </c>
      <c r="I36" s="346">
        <f>1-(H36+J36)</f>
        <v>0.61839999999999995</v>
      </c>
      <c r="J36" s="346">
        <v>8.1600000000000006E-2</v>
      </c>
      <c r="K36" s="83"/>
      <c r="L36" s="101" t="b">
        <f>SUM(F36:J36)=100%</f>
        <v>1</v>
      </c>
    </row>
    <row r="37" spans="1:17" ht="15.75">
      <c r="A37" s="83"/>
      <c r="B37" s="1261"/>
      <c r="C37" s="1261"/>
      <c r="D37" s="203" t="s">
        <v>29578</v>
      </c>
      <c r="E37" s="744">
        <f>VLOOKUP(B36,PO!$B:$L,10,0)</f>
        <v>0</v>
      </c>
      <c r="F37" s="738">
        <f>F36*$E$37</f>
        <v>0</v>
      </c>
      <c r="G37" s="738">
        <f t="shared" ref="G37:J37" si="8">G36*$E$37</f>
        <v>0</v>
      </c>
      <c r="H37" s="738">
        <f t="shared" si="8"/>
        <v>0</v>
      </c>
      <c r="I37" s="738">
        <f t="shared" si="8"/>
        <v>0</v>
      </c>
      <c r="J37" s="738">
        <f t="shared" si="8"/>
        <v>0</v>
      </c>
      <c r="K37" s="83"/>
      <c r="L37" s="101" t="b">
        <f>SUM(F37:J37)=E37</f>
        <v>1</v>
      </c>
    </row>
    <row r="38" spans="1:17" ht="15.75" hidden="1">
      <c r="A38" s="83"/>
      <c r="B38" s="974"/>
      <c r="C38" s="733" t="s">
        <v>44105</v>
      </c>
      <c r="D38" s="975"/>
      <c r="E38" s="976"/>
      <c r="F38" s="977"/>
      <c r="G38" s="978"/>
      <c r="H38" s="978" t="s">
        <v>44983</v>
      </c>
      <c r="I38" s="978" t="s">
        <v>1448</v>
      </c>
      <c r="J38" s="978" t="s">
        <v>44984</v>
      </c>
      <c r="K38" s="83"/>
      <c r="L38" s="101"/>
    </row>
    <row r="39" spans="1:17" ht="15.75">
      <c r="A39" s="83"/>
      <c r="B39" s="1262">
        <v>10</v>
      </c>
      <c r="C39" s="1263" t="str">
        <f>VLOOKUP(B39,PO!$B:$L,4,0)</f>
        <v>SERRALHERIA/ACESSIBILIDADE</v>
      </c>
      <c r="D39" s="345" t="s">
        <v>29577</v>
      </c>
      <c r="E39" s="743" t="e">
        <f ca="1">E40/$E$58</f>
        <v>#DIV/0!</v>
      </c>
      <c r="F39" s="735"/>
      <c r="G39" s="346"/>
      <c r="H39" s="346"/>
      <c r="I39" s="346">
        <v>0.8972</v>
      </c>
      <c r="J39" s="346">
        <f>1-I39</f>
        <v>0.1028</v>
      </c>
      <c r="K39" s="83"/>
      <c r="L39" s="101" t="b">
        <f>SUM(F39:J39)=100%</f>
        <v>1</v>
      </c>
    </row>
    <row r="40" spans="1:17" ht="15.75">
      <c r="A40" s="83"/>
      <c r="B40" s="1262"/>
      <c r="C40" s="1263"/>
      <c r="D40" s="203" t="s">
        <v>29578</v>
      </c>
      <c r="E40" s="744">
        <f>VLOOKUP(B39,PO!$B:$L,10,0)</f>
        <v>0</v>
      </c>
      <c r="F40" s="736">
        <f>F39*$E$40</f>
        <v>0</v>
      </c>
      <c r="G40" s="736">
        <f t="shared" ref="G40:J40" si="9">G39*$E$40</f>
        <v>0</v>
      </c>
      <c r="H40" s="736">
        <f t="shared" si="9"/>
        <v>0</v>
      </c>
      <c r="I40" s="736">
        <f t="shared" si="9"/>
        <v>0</v>
      </c>
      <c r="J40" s="736">
        <f t="shared" si="9"/>
        <v>0</v>
      </c>
      <c r="K40" s="83"/>
      <c r="L40" s="101" t="b">
        <f>SUM(F40:J40)=E40</f>
        <v>1</v>
      </c>
    </row>
    <row r="41" spans="1:17" ht="15.75" hidden="1">
      <c r="A41" s="83"/>
      <c r="B41" s="974"/>
      <c r="C41" s="733" t="s">
        <v>44105</v>
      </c>
      <c r="D41" s="975"/>
      <c r="E41" s="976"/>
      <c r="F41" s="977"/>
      <c r="G41" s="978"/>
      <c r="H41" s="978"/>
      <c r="I41" s="978" t="s">
        <v>44974</v>
      </c>
      <c r="J41" s="978" t="s">
        <v>1894</v>
      </c>
      <c r="K41" s="83"/>
      <c r="L41" s="101"/>
    </row>
    <row r="42" spans="1:17" ht="15.75">
      <c r="A42" s="83"/>
      <c r="B42" s="1261">
        <v>11</v>
      </c>
      <c r="C42" s="1261" t="str">
        <f>VLOOKUP(B42,PO!$B:$L,4,0)</f>
        <v>INSTALAÇÕES ELÉTRICAS (EDIFICAÇÃO E EXTERNO)</v>
      </c>
      <c r="D42" s="345" t="s">
        <v>29577</v>
      </c>
      <c r="E42" s="743" t="e">
        <f ca="1">E43/$E$58</f>
        <v>#DIV/0!</v>
      </c>
      <c r="F42" s="735">
        <v>0.13</v>
      </c>
      <c r="G42" s="346">
        <v>0.25</v>
      </c>
      <c r="H42" s="346">
        <f>1-(F42+G42+J42)</f>
        <v>0.26</v>
      </c>
      <c r="I42" s="346"/>
      <c r="J42" s="346">
        <v>0.36</v>
      </c>
      <c r="K42" s="83"/>
      <c r="L42" s="101" t="b">
        <f>SUM(F42:J42)=100%</f>
        <v>1</v>
      </c>
    </row>
    <row r="43" spans="1:17" ht="15.75">
      <c r="A43" s="83"/>
      <c r="B43" s="1261"/>
      <c r="C43" s="1261"/>
      <c r="D43" s="203" t="s">
        <v>29578</v>
      </c>
      <c r="E43" s="744">
        <f ca="1">VLOOKUP(B42,PO!$B:$L,10,0)</f>
        <v>0</v>
      </c>
      <c r="F43" s="738">
        <f ca="1">F42*$E$43</f>
        <v>0</v>
      </c>
      <c r="G43" s="738">
        <f t="shared" ref="G43:J43" ca="1" si="10">G42*$E$43</f>
        <v>0</v>
      </c>
      <c r="H43" s="738">
        <f t="shared" ca="1" si="10"/>
        <v>0</v>
      </c>
      <c r="I43" s="738">
        <f t="shared" ca="1" si="10"/>
        <v>0</v>
      </c>
      <c r="J43" s="738">
        <f t="shared" ca="1" si="10"/>
        <v>0</v>
      </c>
      <c r="K43" s="83"/>
      <c r="L43" s="101" t="b">
        <f ca="1">SUM(F43:J43)=E43</f>
        <v>1</v>
      </c>
      <c r="Q43" s="1029">
        <v>46111</v>
      </c>
    </row>
    <row r="44" spans="1:17" ht="15.75" hidden="1">
      <c r="A44" s="83"/>
      <c r="B44" s="974"/>
      <c r="C44" s="733" t="s">
        <v>44105</v>
      </c>
      <c r="D44" s="975"/>
      <c r="E44" s="976"/>
      <c r="F44" s="977" t="s">
        <v>44986</v>
      </c>
      <c r="G44" s="978" t="s">
        <v>44988</v>
      </c>
      <c r="H44" s="978" t="s">
        <v>44988</v>
      </c>
      <c r="I44" s="978"/>
      <c r="J44" s="978" t="s">
        <v>44987</v>
      </c>
      <c r="K44" s="83"/>
      <c r="L44" s="101"/>
    </row>
    <row r="45" spans="1:17" ht="15.75">
      <c r="A45" s="83"/>
      <c r="B45" s="1262">
        <v>12</v>
      </c>
      <c r="C45" s="1263" t="str">
        <f>VLOOKUP(B45,PO!$B:$L,4,0)</f>
        <v>DRENAGEM PLUVIAL</v>
      </c>
      <c r="D45" s="345" t="s">
        <v>29577</v>
      </c>
      <c r="E45" s="743" t="e">
        <f ca="1">E46/$E$58</f>
        <v>#DIV/0!</v>
      </c>
      <c r="F45" s="735">
        <v>0.62580000000000002</v>
      </c>
      <c r="G45" s="346"/>
      <c r="H45" s="346"/>
      <c r="I45" s="346">
        <f>1-F45</f>
        <v>0.37419999999999998</v>
      </c>
      <c r="J45" s="346"/>
      <c r="K45" s="83"/>
      <c r="L45" s="101" t="b">
        <f>SUM(F45:J45)=100%</f>
        <v>1</v>
      </c>
      <c r="Q45" s="71">
        <v>60</v>
      </c>
    </row>
    <row r="46" spans="1:17" ht="15.75">
      <c r="A46" s="83"/>
      <c r="B46" s="1262"/>
      <c r="C46" s="1263"/>
      <c r="D46" s="203" t="s">
        <v>29578</v>
      </c>
      <c r="E46" s="744">
        <f>VLOOKUP(B45,PO!$B:$L,10,0)</f>
        <v>0</v>
      </c>
      <c r="F46" s="736">
        <f>F45*$E$46</f>
        <v>0</v>
      </c>
      <c r="G46" s="736">
        <f t="shared" ref="G46:J46" si="11">G45*$E$46</f>
        <v>0</v>
      </c>
      <c r="H46" s="736">
        <f t="shared" si="11"/>
        <v>0</v>
      </c>
      <c r="I46" s="736">
        <f t="shared" si="11"/>
        <v>0</v>
      </c>
      <c r="J46" s="736">
        <f t="shared" si="11"/>
        <v>0</v>
      </c>
      <c r="K46" s="83"/>
      <c r="L46" s="101" t="b">
        <f>SUM(F46:J46)=E46</f>
        <v>1</v>
      </c>
      <c r="Q46" s="1030">
        <v>46167</v>
      </c>
    </row>
    <row r="47" spans="1:17" ht="15.75" hidden="1">
      <c r="A47" s="83"/>
      <c r="B47" s="974"/>
      <c r="C47" s="733" t="s">
        <v>44105</v>
      </c>
      <c r="D47" s="975"/>
      <c r="E47" s="976"/>
      <c r="F47" s="977" t="s">
        <v>44989</v>
      </c>
      <c r="G47" s="978"/>
      <c r="H47" s="978"/>
      <c r="I47" s="978" t="s">
        <v>44990</v>
      </c>
      <c r="J47" s="978"/>
      <c r="K47" s="83"/>
      <c r="L47" s="101"/>
    </row>
    <row r="48" spans="1:17" ht="15.75">
      <c r="A48" s="83"/>
      <c r="B48" s="1261">
        <v>13</v>
      </c>
      <c r="C48" s="1261" t="str">
        <f>VLOOKUP(B48,PO!$B:$L,4,0)</f>
        <v>PAISAGISMO</v>
      </c>
      <c r="D48" s="345" t="s">
        <v>29577</v>
      </c>
      <c r="E48" s="743" t="e">
        <f ca="1">E49/$E$58</f>
        <v>#DIV/0!</v>
      </c>
      <c r="F48" s="735"/>
      <c r="G48" s="346"/>
      <c r="H48" s="346"/>
      <c r="I48" s="346">
        <v>0.89380000000000004</v>
      </c>
      <c r="J48" s="346">
        <f>1-I48</f>
        <v>0.1062</v>
      </c>
      <c r="K48" s="83"/>
      <c r="L48" s="101" t="b">
        <f>SUM(F48:J48)=100%</f>
        <v>1</v>
      </c>
      <c r="Q48" s="71">
        <v>7</v>
      </c>
    </row>
    <row r="49" spans="1:17" ht="15.75">
      <c r="A49" s="83"/>
      <c r="B49" s="1261"/>
      <c r="C49" s="1261"/>
      <c r="D49" s="203" t="s">
        <v>29578</v>
      </c>
      <c r="E49" s="744">
        <f ca="1">VLOOKUP(B48,PO!$B:$L,10,0)</f>
        <v>0</v>
      </c>
      <c r="F49" s="738">
        <f ca="1">F48*$E$49</f>
        <v>0</v>
      </c>
      <c r="G49" s="738">
        <f t="shared" ref="G49:J49" ca="1" si="12">G48*$E$49</f>
        <v>0</v>
      </c>
      <c r="H49" s="738">
        <f t="shared" ca="1" si="12"/>
        <v>0</v>
      </c>
      <c r="I49" s="738">
        <f t="shared" ca="1" si="12"/>
        <v>0</v>
      </c>
      <c r="J49" s="738">
        <f t="shared" ca="1" si="12"/>
        <v>0</v>
      </c>
      <c r="K49" s="83"/>
      <c r="L49" s="101" t="b">
        <f ca="1">SUM(F49:J49)=E49</f>
        <v>1</v>
      </c>
      <c r="Q49" s="1029">
        <f>EDATE(Q46,Q48)</f>
        <v>46381</v>
      </c>
    </row>
    <row r="50" spans="1:17" ht="15.75" hidden="1">
      <c r="A50" s="83"/>
      <c r="B50" s="974"/>
      <c r="C50" s="733" t="s">
        <v>44105</v>
      </c>
      <c r="D50" s="975"/>
      <c r="E50" s="976"/>
      <c r="F50" s="977"/>
      <c r="G50" s="978"/>
      <c r="H50" s="978"/>
      <c r="I50" s="978" t="s">
        <v>44985</v>
      </c>
      <c r="J50" s="978" t="s">
        <v>44971</v>
      </c>
      <c r="K50" s="83"/>
      <c r="L50" s="101"/>
    </row>
    <row r="51" spans="1:17" ht="15.75">
      <c r="A51" s="83"/>
      <c r="B51" s="1262">
        <v>14</v>
      </c>
      <c r="C51" s="1263" t="str">
        <f>VLOOKUP(B51,PO!$B:$L,4,0)</f>
        <v>TOTEM</v>
      </c>
      <c r="D51" s="345" t="s">
        <v>29577</v>
      </c>
      <c r="E51" s="743" t="e">
        <f ca="1">E52/$E$58</f>
        <v>#DIV/0!</v>
      </c>
      <c r="F51" s="735"/>
      <c r="G51" s="346"/>
      <c r="H51" s="346"/>
      <c r="I51" s="346"/>
      <c r="J51" s="346">
        <v>1</v>
      </c>
      <c r="K51" s="83"/>
      <c r="L51" s="101" t="b">
        <f>SUM(F51:J51)=100%</f>
        <v>1</v>
      </c>
    </row>
    <row r="52" spans="1:17" ht="15.75">
      <c r="A52" s="83"/>
      <c r="B52" s="1262"/>
      <c r="C52" s="1263"/>
      <c r="D52" s="203" t="s">
        <v>29578</v>
      </c>
      <c r="E52" s="744">
        <f>VLOOKUP(B51,PO!$B:$L,10,0)</f>
        <v>0</v>
      </c>
      <c r="F52" s="736">
        <f>F51*$E$52</f>
        <v>0</v>
      </c>
      <c r="G52" s="736">
        <f>G51*$E$52</f>
        <v>0</v>
      </c>
      <c r="H52" s="736">
        <f t="shared" ref="H52:J52" si="13">H51*$E$52</f>
        <v>0</v>
      </c>
      <c r="I52" s="736">
        <f t="shared" si="13"/>
        <v>0</v>
      </c>
      <c r="J52" s="736">
        <f t="shared" si="13"/>
        <v>0</v>
      </c>
      <c r="K52" s="83"/>
      <c r="L52" s="101" t="b">
        <f>SUM(F52:J52)=E52</f>
        <v>1</v>
      </c>
    </row>
    <row r="53" spans="1:17" ht="15.75" hidden="1">
      <c r="A53" s="83"/>
      <c r="B53" s="974"/>
      <c r="C53" s="733" t="s">
        <v>44105</v>
      </c>
      <c r="D53" s="975"/>
      <c r="E53" s="976"/>
      <c r="F53" s="977"/>
      <c r="G53" s="978"/>
      <c r="H53" s="978"/>
      <c r="I53" s="978"/>
      <c r="J53" s="978" t="s">
        <v>44973</v>
      </c>
      <c r="K53" s="83"/>
      <c r="L53" s="101"/>
    </row>
    <row r="54" spans="1:17" ht="15.75">
      <c r="A54" s="83"/>
      <c r="B54" s="1261">
        <v>15</v>
      </c>
      <c r="C54" s="1261" t="str">
        <f>VLOOKUP(B54,PO!$B:$L,4,0)</f>
        <v>SERVIÇOS DIVERSOS E FINAIS</v>
      </c>
      <c r="D54" s="345" t="s">
        <v>29577</v>
      </c>
      <c r="E54" s="743" t="e">
        <f ca="1">E55/$E$58</f>
        <v>#DIV/0!</v>
      </c>
      <c r="F54" s="735"/>
      <c r="G54" s="346"/>
      <c r="H54" s="346"/>
      <c r="I54" s="346"/>
      <c r="J54" s="346">
        <v>1</v>
      </c>
      <c r="K54" s="83"/>
      <c r="L54" s="101" t="b">
        <f>SUM(F54:J54)=100%</f>
        <v>1</v>
      </c>
    </row>
    <row r="55" spans="1:17" ht="16.5" thickBot="1">
      <c r="A55" s="83"/>
      <c r="B55" s="1261"/>
      <c r="C55" s="1261"/>
      <c r="D55" s="203" t="s">
        <v>29578</v>
      </c>
      <c r="E55" s="744">
        <f>VLOOKUP(B54,PO!$B:$L,10,0)</f>
        <v>0</v>
      </c>
      <c r="F55" s="738">
        <f>F54*$E$55</f>
        <v>0</v>
      </c>
      <c r="G55" s="738">
        <f t="shared" ref="G55:J55" si="14">G54*$E$55</f>
        <v>0</v>
      </c>
      <c r="H55" s="738">
        <f t="shared" si="14"/>
        <v>0</v>
      </c>
      <c r="I55" s="738">
        <f t="shared" si="14"/>
        <v>0</v>
      </c>
      <c r="J55" s="738">
        <f t="shared" si="14"/>
        <v>0</v>
      </c>
      <c r="K55" s="83"/>
      <c r="L55" s="101" t="b">
        <f>SUM(F55:J55)=E55</f>
        <v>1</v>
      </c>
    </row>
    <row r="56" spans="1:17" ht="16.5" hidden="1" thickBot="1">
      <c r="A56" s="83"/>
      <c r="B56" s="974"/>
      <c r="C56" s="733" t="s">
        <v>44105</v>
      </c>
      <c r="D56" s="975"/>
      <c r="E56" s="976"/>
      <c r="F56" s="977"/>
      <c r="G56" s="978"/>
      <c r="H56" s="978"/>
      <c r="I56" s="978"/>
      <c r="J56" s="978" t="s">
        <v>44973</v>
      </c>
      <c r="K56" s="83"/>
      <c r="L56" s="101"/>
    </row>
    <row r="57" spans="1:17" ht="16.5" thickTop="1">
      <c r="A57" s="83"/>
      <c r="B57" s="1271" t="s">
        <v>29384</v>
      </c>
      <c r="C57" s="1271"/>
      <c r="D57" s="755" t="s">
        <v>29577</v>
      </c>
      <c r="E57" s="756" t="e">
        <f t="shared" ref="E57:J57" ca="1" si="15">E58/$E$58</f>
        <v>#DIV/0!</v>
      </c>
      <c r="F57" s="757" t="e">
        <f t="shared" ca="1" si="15"/>
        <v>#DIV/0!</v>
      </c>
      <c r="G57" s="758" t="e">
        <f t="shared" ca="1" si="15"/>
        <v>#VALUE!</v>
      </c>
      <c r="H57" s="758" t="e">
        <f t="shared" ca="1" si="15"/>
        <v>#DIV/0!</v>
      </c>
      <c r="I57" s="758" t="e">
        <f t="shared" ca="1" si="15"/>
        <v>#DIV/0!</v>
      </c>
      <c r="J57" s="758" t="e">
        <f t="shared" ca="1" si="15"/>
        <v>#DIV/0!</v>
      </c>
      <c r="K57" s="83"/>
      <c r="L57" s="101" t="e">
        <f ca="1">SUM(F57:J57)=100%</f>
        <v>#DIV/0!</v>
      </c>
    </row>
    <row r="58" spans="1:17" ht="15.75">
      <c r="A58" s="83"/>
      <c r="B58" s="1272"/>
      <c r="C58" s="1272"/>
      <c r="D58" s="203" t="s">
        <v>29578</v>
      </c>
      <c r="E58" s="746">
        <f ca="1">E13+E16+E19+E22+E25+E28+E31+E34+E37+E40+E43+E46+E49+E52+E55</f>
        <v>0</v>
      </c>
      <c r="F58" s="740">
        <f ca="1">F13+F16+F19+F22+F25+F28+F31+F34+F37+F40+F43+F46+F49+F52+F55</f>
        <v>0</v>
      </c>
      <c r="G58" s="740" t="e">
        <f t="shared" ref="G58:J58" ca="1" si="16">G13+G16+G19+G22+G25+G28+G31+G34+G37+G40+G43+G46+G49+G52+G55</f>
        <v>#VALUE!</v>
      </c>
      <c r="H58" s="740">
        <f t="shared" ca="1" si="16"/>
        <v>0</v>
      </c>
      <c r="I58" s="740">
        <f t="shared" ca="1" si="16"/>
        <v>0</v>
      </c>
      <c r="J58" s="740">
        <f t="shared" ca="1" si="16"/>
        <v>0</v>
      </c>
      <c r="K58" s="83"/>
      <c r="L58" s="101" t="e">
        <f ca="1">SUM(F58:J58)=E58</f>
        <v>#VALUE!</v>
      </c>
    </row>
    <row r="59" spans="1:17" ht="15.75">
      <c r="A59" s="83"/>
      <c r="B59" s="1272" t="s">
        <v>29579</v>
      </c>
      <c r="C59" s="1272"/>
      <c r="D59" s="345" t="s">
        <v>29577</v>
      </c>
      <c r="E59" s="747" t="e">
        <f ca="1">E60/E60</f>
        <v>#DIV/0!</v>
      </c>
      <c r="F59" s="739" t="e">
        <f ca="1">F57</f>
        <v>#DIV/0!</v>
      </c>
      <c r="G59" s="349" t="e">
        <f ca="1">G60/$E$60</f>
        <v>#VALUE!</v>
      </c>
      <c r="H59" s="349" t="e">
        <f ca="1">H60/$E$60</f>
        <v>#VALUE!</v>
      </c>
      <c r="I59" s="349" t="e">
        <f ca="1">I60/$E$60</f>
        <v>#VALUE!</v>
      </c>
      <c r="J59" s="349" t="e">
        <f ca="1">J60/$E$60</f>
        <v>#VALUE!</v>
      </c>
      <c r="K59" s="83"/>
      <c r="L59" s="101" t="e">
        <f ca="1">SUM(F59:J59)=100%</f>
        <v>#DIV/0!</v>
      </c>
    </row>
    <row r="60" spans="1:17" ht="15.75">
      <c r="A60" s="83"/>
      <c r="B60" s="1272"/>
      <c r="C60" s="1272"/>
      <c r="D60" s="203" t="s">
        <v>29578</v>
      </c>
      <c r="E60" s="748">
        <f ca="1">E58</f>
        <v>0</v>
      </c>
      <c r="F60" s="741">
        <f ca="1">F58</f>
        <v>0</v>
      </c>
      <c r="G60" s="350" t="e">
        <f t="shared" ref="G60:J60" ca="1" si="17">G58+F60</f>
        <v>#VALUE!</v>
      </c>
      <c r="H60" s="350" t="e">
        <f t="shared" ca="1" si="17"/>
        <v>#VALUE!</v>
      </c>
      <c r="I60" s="350" t="e">
        <f t="shared" ca="1" si="17"/>
        <v>#VALUE!</v>
      </c>
      <c r="J60" s="350" t="e">
        <f t="shared" ca="1" si="17"/>
        <v>#VALUE!</v>
      </c>
      <c r="K60" s="83"/>
      <c r="L60" s="101" t="e">
        <f ca="1">SUM(F60:J60)=E60</f>
        <v>#VALUE!</v>
      </c>
    </row>
    <row r="61" spans="1:17" ht="9.9499999999999993" customHeight="1">
      <c r="A61" s="83"/>
      <c r="B61" s="102"/>
      <c r="C61" s="102"/>
      <c r="D61" s="102"/>
      <c r="E61" s="103"/>
      <c r="F61" s="102"/>
      <c r="G61" s="102"/>
      <c r="H61" s="102"/>
      <c r="I61" s="102"/>
      <c r="J61" s="102"/>
      <c r="K61" s="83"/>
      <c r="L61" s="104"/>
    </row>
    <row r="63" spans="1:17" ht="14.25" customHeight="1">
      <c r="E63" s="71" t="b">
        <f ca="1">E60=PO!K356</f>
        <v>1</v>
      </c>
      <c r="F63" s="71">
        <v>120415.02</v>
      </c>
      <c r="G63" s="71">
        <v>127734.74</v>
      </c>
      <c r="H63" s="71">
        <v>92451.48</v>
      </c>
      <c r="I63" s="71">
        <v>140163.56</v>
      </c>
      <c r="J63" s="621">
        <v>65186.34</v>
      </c>
    </row>
    <row r="64" spans="1:17" ht="14.25" customHeight="1">
      <c r="E64" s="621"/>
      <c r="F64" s="622" t="e">
        <f ca="1">F63/($E$58-$E$16)</f>
        <v>#DIV/0!</v>
      </c>
      <c r="G64" s="622" t="e">
        <f t="shared" ref="G64:J64" ca="1" si="18">G63/($E$58-$E$16)</f>
        <v>#DIV/0!</v>
      </c>
      <c r="H64" s="622" t="e">
        <f t="shared" ca="1" si="18"/>
        <v>#DIV/0!</v>
      </c>
      <c r="I64" s="622" t="e">
        <f t="shared" ca="1" si="18"/>
        <v>#DIV/0!</v>
      </c>
      <c r="J64" s="622" t="e">
        <f t="shared" ca="1" si="18"/>
        <v>#DIV/0!</v>
      </c>
    </row>
    <row r="65" spans="4:10" ht="15" customHeight="1">
      <c r="D65" s="729"/>
      <c r="F65" s="1273"/>
      <c r="G65" s="1275"/>
      <c r="H65" s="1275"/>
      <c r="I65" s="762"/>
      <c r="J65" s="760"/>
    </row>
    <row r="66" spans="4:10">
      <c r="F66" s="1274"/>
      <c r="G66" s="1274"/>
      <c r="H66" s="1274"/>
      <c r="I66" s="763"/>
      <c r="J66" s="763"/>
    </row>
    <row r="67" spans="4:10">
      <c r="F67" s="1274"/>
      <c r="G67" s="1274"/>
      <c r="H67" s="1274"/>
      <c r="I67" s="763"/>
      <c r="J67" s="763"/>
    </row>
    <row r="68" spans="4:10">
      <c r="F68" s="1274"/>
      <c r="G68" s="1274"/>
      <c r="H68" s="1274"/>
      <c r="I68" s="763"/>
      <c r="J68" s="763"/>
    </row>
    <row r="69" spans="4:10">
      <c r="F69" s="1274"/>
      <c r="G69" s="1274"/>
      <c r="H69" s="1274"/>
      <c r="I69" s="763"/>
      <c r="J69" s="763"/>
    </row>
    <row r="70" spans="4:10">
      <c r="F70" s="1274"/>
      <c r="G70" s="1274"/>
      <c r="H70" s="1274"/>
      <c r="I70" s="763"/>
      <c r="J70" s="761"/>
    </row>
    <row r="71" spans="4:10">
      <c r="F71" s="1274"/>
      <c r="G71" s="1274"/>
      <c r="H71" s="1274"/>
      <c r="I71" s="763"/>
      <c r="J71" s="761"/>
    </row>
    <row r="72" spans="4:10">
      <c r="F72" s="1274"/>
      <c r="G72" s="1274"/>
      <c r="H72" s="1274"/>
      <c r="I72" s="763"/>
      <c r="J72" s="761"/>
    </row>
    <row r="73" spans="4:10" ht="15" customHeight="1">
      <c r="F73" s="1274"/>
      <c r="G73" s="1274"/>
      <c r="H73" s="1274"/>
      <c r="I73" s="763"/>
      <c r="J73" s="761"/>
    </row>
    <row r="74" spans="4:10">
      <c r="F74" s="1274"/>
      <c r="G74" s="1274"/>
      <c r="H74" s="1274"/>
      <c r="I74" s="761"/>
      <c r="J74" s="761"/>
    </row>
    <row r="75" spans="4:10">
      <c r="F75" s="1274"/>
      <c r="G75" s="1274"/>
      <c r="H75" s="1274"/>
      <c r="I75" s="761"/>
      <c r="J75" s="761"/>
    </row>
    <row r="76" spans="4:10">
      <c r="F76" s="1274"/>
      <c r="G76" s="1274"/>
      <c r="H76" s="1274"/>
      <c r="I76" s="761"/>
      <c r="J76" s="761"/>
    </row>
    <row r="77" spans="4:10">
      <c r="F77" s="1274"/>
      <c r="G77" s="1274"/>
      <c r="H77" s="1274"/>
      <c r="I77" s="761"/>
      <c r="J77" s="761"/>
    </row>
    <row r="78" spans="4:10">
      <c r="F78" s="1274"/>
      <c r="G78" s="1274"/>
      <c r="H78" s="1274"/>
      <c r="I78" s="761"/>
      <c r="J78" s="761"/>
    </row>
    <row r="79" spans="4:10">
      <c r="F79" s="1274"/>
      <c r="G79" s="1274"/>
      <c r="H79" s="1274"/>
      <c r="I79" s="761"/>
      <c r="J79" s="761"/>
    </row>
    <row r="80" spans="4:10">
      <c r="F80" s="619"/>
    </row>
    <row r="81" spans="6:6">
      <c r="F81" s="619"/>
    </row>
    <row r="82" spans="6:6">
      <c r="F82" s="619"/>
    </row>
    <row r="83" spans="6:6">
      <c r="F83" s="619"/>
    </row>
    <row r="84" spans="6:6">
      <c r="F84" s="619"/>
    </row>
    <row r="85" spans="6:6">
      <c r="F85" s="620"/>
    </row>
  </sheetData>
  <mergeCells count="39">
    <mergeCell ref="F65:F79"/>
    <mergeCell ref="G65:G79"/>
    <mergeCell ref="H65:H79"/>
    <mergeCell ref="B12:B13"/>
    <mergeCell ref="C12:C13"/>
    <mergeCell ref="B15:B16"/>
    <mergeCell ref="C15:C16"/>
    <mergeCell ref="B59:C60"/>
    <mergeCell ref="C42:C43"/>
    <mergeCell ref="B45:B46"/>
    <mergeCell ref="C45:C46"/>
    <mergeCell ref="B18:B19"/>
    <mergeCell ref="C18:C19"/>
    <mergeCell ref="B21:B22"/>
    <mergeCell ref="C21:C22"/>
    <mergeCell ref="B24:B25"/>
    <mergeCell ref="B2:J2"/>
    <mergeCell ref="B3:J3"/>
    <mergeCell ref="B10:J10"/>
    <mergeCell ref="C5:J5"/>
    <mergeCell ref="B57:C58"/>
    <mergeCell ref="B27:B28"/>
    <mergeCell ref="C27:C28"/>
    <mergeCell ref="B30:B31"/>
    <mergeCell ref="C30:C31"/>
    <mergeCell ref="B33:B34"/>
    <mergeCell ref="C33:C34"/>
    <mergeCell ref="B36:B37"/>
    <mergeCell ref="C36:C37"/>
    <mergeCell ref="B39:B40"/>
    <mergeCell ref="C39:C40"/>
    <mergeCell ref="B42:B43"/>
    <mergeCell ref="C24:C25"/>
    <mergeCell ref="B54:B55"/>
    <mergeCell ref="C54:C55"/>
    <mergeCell ref="B48:B49"/>
    <mergeCell ref="C48:C49"/>
    <mergeCell ref="B51:B52"/>
    <mergeCell ref="C51:C52"/>
  </mergeCells>
  <phoneticPr fontId="59" type="noConversion"/>
  <printOptions horizontalCentered="1"/>
  <pageMargins left="0.19685039370078741" right="0.19685039370078741" top="0.19685039370078741" bottom="0.59055118110236227" header="0" footer="0.19685039370078741"/>
  <pageSetup paperSize="9" scale="66" fitToHeight="0" orientation="landscape" r:id="rId1"/>
  <headerFooter>
    <oddFooter>&amp;LAssinatura Superintendente&amp;CAssinatura Responsável Técnica&amp;RPágina &amp;P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3E5F3-5C1F-498F-8993-9AFA6A052435}">
  <sheetPr codeName="Planilha8">
    <pageSetUpPr fitToPage="1"/>
  </sheetPr>
  <dimension ref="A1:L21"/>
  <sheetViews>
    <sheetView view="pageBreakPreview" zoomScaleNormal="100" zoomScaleSheetLayoutView="100" workbookViewId="0">
      <selection activeCell="K25" sqref="K25"/>
    </sheetView>
  </sheetViews>
  <sheetFormatPr defaultRowHeight="15"/>
  <cols>
    <col min="1" max="1" width="1.7109375" style="71" customWidth="1"/>
    <col min="2" max="8" width="20.7109375" style="71" customWidth="1"/>
    <col min="9" max="9" width="1.7109375" style="71" customWidth="1"/>
    <col min="10" max="10" width="16.7109375" style="71" customWidth="1"/>
    <col min="11" max="11" width="12.42578125" style="71" bestFit="1" customWidth="1"/>
    <col min="12" max="12" width="6.5703125" style="71" bestFit="1" customWidth="1"/>
    <col min="13" max="16384" width="9.140625" style="71"/>
  </cols>
  <sheetData>
    <row r="1" spans="1:12" ht="9.9499999999999993" customHeight="1">
      <c r="A1" s="105"/>
      <c r="B1" s="106"/>
      <c r="C1" s="106"/>
      <c r="D1" s="107"/>
      <c r="E1" s="107"/>
      <c r="F1" s="107"/>
      <c r="G1" s="107"/>
      <c r="H1" s="107"/>
      <c r="I1" s="107"/>
      <c r="J1" s="106"/>
      <c r="K1" s="105"/>
      <c r="L1" s="105"/>
    </row>
    <row r="2" spans="1:12" ht="30" customHeight="1">
      <c r="A2" s="105"/>
      <c r="B2" s="320"/>
      <c r="C2" s="1123" t="str">
        <f>B11</f>
        <v>CRONOGRAMA DE DESEMBOLSO</v>
      </c>
      <c r="D2" s="1123"/>
      <c r="E2" s="1123"/>
      <c r="F2" s="1123"/>
      <c r="G2" s="1123"/>
      <c r="H2" s="1124"/>
      <c r="I2" s="351"/>
      <c r="J2" s="108"/>
      <c r="K2" s="109"/>
      <c r="L2" s="109"/>
    </row>
    <row r="3" spans="1:12" ht="30" customHeight="1">
      <c r="A3" s="105"/>
      <c r="B3" s="321"/>
      <c r="C3" s="1126" t="s">
        <v>29642</v>
      </c>
      <c r="D3" s="1126"/>
      <c r="E3" s="1126"/>
      <c r="F3" s="1126"/>
      <c r="G3" s="1126"/>
      <c r="H3" s="1127"/>
      <c r="I3" s="352"/>
      <c r="J3" s="108"/>
      <c r="K3" s="109"/>
      <c r="L3" s="110"/>
    </row>
    <row r="4" spans="1:12" ht="47.25" customHeight="1">
      <c r="A4" s="105"/>
      <c r="B4" s="206" t="str">
        <f>PO!$B$5</f>
        <v>OBJETO:</v>
      </c>
      <c r="C4" s="1293" t="str">
        <f>PO!$C$5</f>
        <v>CONTRATAÇÃO DE EMPRESA ESPECIALIZADA EM OBRAS CIVIS, COM FORNECIMENTO DE MATERIAIS, EQUIPAMENTOS E MÃO DE OBRA QUALIFICADA, PARA A EXECUÇÃO DE OBRAS DE PRAÇA ESPORTIVA, LOCALIZADO NA RUA MARIA FERREIRA VALÉRIO, S/N, BAIRRO SÃO CAETANO, NO MUNICÍPIO DE DIVINÓPOLIS/MG.</v>
      </c>
      <c r="D4" s="1293"/>
      <c r="E4" s="1293"/>
      <c r="F4" s="1293"/>
      <c r="G4" s="1293"/>
      <c r="H4" s="1294"/>
      <c r="I4" s="361"/>
      <c r="J4" s="108"/>
      <c r="K4" s="109"/>
      <c r="L4" s="110"/>
    </row>
    <row r="5" spans="1:12" ht="29.25" customHeight="1">
      <c r="A5" s="105"/>
      <c r="B5" s="206" t="str">
        <f>PO!$B$6</f>
        <v xml:space="preserve">RESPONSÁVEL TÉCNICO: </v>
      </c>
      <c r="C5" s="362">
        <f>PO!$C$6</f>
        <v>0</v>
      </c>
      <c r="E5" s="208"/>
      <c r="F5" s="231"/>
      <c r="G5" s="231"/>
      <c r="H5" s="360"/>
      <c r="I5" s="231"/>
      <c r="J5" s="108"/>
      <c r="K5" s="109"/>
      <c r="L5" s="110"/>
    </row>
    <row r="6" spans="1:12">
      <c r="A6" s="105"/>
      <c r="B6" s="207" t="str">
        <f>PO!$B$7</f>
        <v>Nº CREA/CAU:</v>
      </c>
      <c r="C6" s="325">
        <f>PO!$C$7</f>
        <v>0</v>
      </c>
      <c r="D6" s="205"/>
      <c r="E6" s="208"/>
      <c r="F6" s="231"/>
      <c r="G6" s="231"/>
      <c r="H6" s="360"/>
      <c r="I6" s="231"/>
      <c r="J6" s="108"/>
      <c r="K6" s="109"/>
      <c r="L6" s="111"/>
    </row>
    <row r="7" spans="1:12">
      <c r="A7" s="105"/>
      <c r="B7" s="207" t="str">
        <f>PO!$B$10</f>
        <v>DATA-BASE:</v>
      </c>
      <c r="C7" s="323">
        <f ca="1">PO!$C$10</f>
        <v>46127</v>
      </c>
      <c r="D7" s="324"/>
      <c r="E7" s="208"/>
      <c r="F7" s="231"/>
      <c r="G7" s="231"/>
      <c r="H7" s="363"/>
      <c r="I7" s="69"/>
      <c r="J7" s="108"/>
      <c r="K7" s="109"/>
      <c r="L7" s="111"/>
    </row>
    <row r="8" spans="1:12">
      <c r="A8" s="105"/>
      <c r="B8" s="1281" t="s">
        <v>29630</v>
      </c>
      <c r="C8" s="1282"/>
      <c r="D8" s="1283">
        <f ca="1">PO!$K$356</f>
        <v>0</v>
      </c>
      <c r="E8" s="1284"/>
      <c r="F8" s="595" t="e">
        <f ca="1">D8/$D$8</f>
        <v>#DIV/0!</v>
      </c>
      <c r="G8" s="358"/>
      <c r="H8" s="124"/>
      <c r="I8" s="353"/>
      <c r="J8" s="108"/>
      <c r="K8" s="109"/>
      <c r="L8" s="112"/>
    </row>
    <row r="9" spans="1:12">
      <c r="A9" s="105"/>
      <c r="B9" s="1285" t="s">
        <v>42683</v>
      </c>
      <c r="C9" s="1286"/>
      <c r="D9" s="1287">
        <f ca="1">D8</f>
        <v>0</v>
      </c>
      <c r="E9" s="1288"/>
      <c r="F9" s="326" t="e">
        <f ca="1">D9/$D$8</f>
        <v>#DIV/0!</v>
      </c>
      <c r="G9" s="359"/>
      <c r="H9" s="327"/>
      <c r="I9" s="353"/>
      <c r="J9" s="108"/>
      <c r="K9" s="109"/>
      <c r="L9" s="112"/>
    </row>
    <row r="10" spans="1:12">
      <c r="A10" s="105"/>
      <c r="B10" s="1289" t="s">
        <v>29581</v>
      </c>
      <c r="C10" s="1290"/>
      <c r="D10" s="1291">
        <v>0</v>
      </c>
      <c r="E10" s="1292"/>
      <c r="F10" s="328" t="e">
        <f ca="1">D10/$D$8</f>
        <v>#DIV/0!</v>
      </c>
      <c r="G10" s="329"/>
      <c r="H10" s="330"/>
      <c r="I10" s="353"/>
      <c r="J10" s="108"/>
      <c r="K10" s="109"/>
      <c r="L10" s="112"/>
    </row>
    <row r="11" spans="1:12" ht="15.75">
      <c r="A11" s="105"/>
      <c r="B11" s="1278" t="s">
        <v>29580</v>
      </c>
      <c r="C11" s="1279"/>
      <c r="D11" s="1279"/>
      <c r="E11" s="1279"/>
      <c r="F11" s="1279"/>
      <c r="G11" s="1279"/>
      <c r="H11" s="1280"/>
      <c r="I11" s="354"/>
      <c r="J11" s="109"/>
      <c r="K11" s="109"/>
      <c r="L11" s="109"/>
    </row>
    <row r="12" spans="1:12">
      <c r="A12" s="105"/>
      <c r="B12" s="1276" t="s">
        <v>29494</v>
      </c>
      <c r="C12" s="1276"/>
      <c r="D12" s="1276"/>
      <c r="E12" s="1276" t="str">
        <f>B9</f>
        <v>RECURSO PRÓPRIO:</v>
      </c>
      <c r="F12" s="1276"/>
      <c r="G12" s="1277" t="str">
        <f>B10</f>
        <v>CONTRAPARTIDA:</v>
      </c>
      <c r="H12" s="1276"/>
      <c r="I12" s="355"/>
      <c r="J12" s="113"/>
      <c r="K12" s="109"/>
      <c r="L12" s="109"/>
    </row>
    <row r="13" spans="1:12">
      <c r="A13" s="105"/>
      <c r="B13" s="364" t="s">
        <v>15564</v>
      </c>
      <c r="C13" s="365" t="s">
        <v>29384</v>
      </c>
      <c r="D13" s="364" t="s">
        <v>6169</v>
      </c>
      <c r="E13" s="365" t="s">
        <v>29384</v>
      </c>
      <c r="F13" s="364" t="s">
        <v>6169</v>
      </c>
      <c r="G13" s="365" t="s">
        <v>29384</v>
      </c>
      <c r="H13" s="364" t="s">
        <v>6169</v>
      </c>
      <c r="I13" s="355"/>
      <c r="J13" s="113"/>
      <c r="K13" s="109"/>
      <c r="L13" s="109"/>
    </row>
    <row r="14" spans="1:12" s="127" customFormat="1">
      <c r="A14" s="107"/>
      <c r="B14" s="366" t="s">
        <v>29495</v>
      </c>
      <c r="C14" s="367">
        <f ca="1">HLOOKUP(B14,CFF!$11:$58,48,0)</f>
        <v>0</v>
      </c>
      <c r="D14" s="368" t="e">
        <f ca="1">C14/$C$19</f>
        <v>#VALUE!</v>
      </c>
      <c r="E14" s="624" t="e">
        <f ca="1">D14*$D$9</f>
        <v>#VALUE!</v>
      </c>
      <c r="F14" s="623" t="e">
        <f ca="1">E14/$C$19</f>
        <v>#VALUE!</v>
      </c>
      <c r="G14" s="367" t="e">
        <f ca="1">D14*$D$10</f>
        <v>#VALUE!</v>
      </c>
      <c r="H14" s="368" t="e">
        <f ca="1">G14/$C$19</f>
        <v>#VALUE!</v>
      </c>
      <c r="I14" s="356"/>
      <c r="J14" s="110" t="e">
        <f ca="1">E14+G14</f>
        <v>#VALUE!</v>
      </c>
      <c r="K14" s="125" t="e">
        <f ca="1">J14=C14</f>
        <v>#VALUE!</v>
      </c>
      <c r="L14" s="126"/>
    </row>
    <row r="15" spans="1:12" s="127" customFormat="1">
      <c r="A15" s="107"/>
      <c r="B15" s="366" t="s">
        <v>29496</v>
      </c>
      <c r="C15" s="367" t="e">
        <f ca="1">HLOOKUP(B15,CFF!$11:$58,48,0)</f>
        <v>#VALUE!</v>
      </c>
      <c r="D15" s="368" t="e">
        <f ca="1">C15/$C$19</f>
        <v>#VALUE!</v>
      </c>
      <c r="E15" s="624" t="e">
        <f t="shared" ref="E15:E18" ca="1" si="0">D15*$D$9</f>
        <v>#VALUE!</v>
      </c>
      <c r="F15" s="623" t="e">
        <f ca="1">E15/$C$19</f>
        <v>#VALUE!</v>
      </c>
      <c r="G15" s="367" t="e">
        <f t="shared" ref="G15:G18" ca="1" si="1">D15*$D$10</f>
        <v>#VALUE!</v>
      </c>
      <c r="H15" s="368" t="e">
        <f ca="1">G15/$C$19</f>
        <v>#VALUE!</v>
      </c>
      <c r="I15" s="356"/>
      <c r="J15" s="110" t="e">
        <f t="shared" ref="J15:J19" ca="1" si="2">E15+G15</f>
        <v>#VALUE!</v>
      </c>
      <c r="K15" s="125" t="e">
        <f t="shared" ref="K15:K19" ca="1" si="3">J15=C15</f>
        <v>#VALUE!</v>
      </c>
      <c r="L15" s="126"/>
    </row>
    <row r="16" spans="1:12" s="127" customFormat="1">
      <c r="A16" s="107"/>
      <c r="B16" s="366" t="s">
        <v>29518</v>
      </c>
      <c r="C16" s="367">
        <f ca="1">HLOOKUP(B16,CFF!$11:$58,48,0)</f>
        <v>0</v>
      </c>
      <c r="D16" s="368" t="e">
        <f ca="1">C16/$C$19</f>
        <v>#VALUE!</v>
      </c>
      <c r="E16" s="624" t="e">
        <f t="shared" ca="1" si="0"/>
        <v>#VALUE!</v>
      </c>
      <c r="F16" s="623" t="e">
        <f ca="1">E16/$C$19</f>
        <v>#VALUE!</v>
      </c>
      <c r="G16" s="367" t="e">
        <f t="shared" ca="1" si="1"/>
        <v>#VALUE!</v>
      </c>
      <c r="H16" s="368" t="e">
        <f ca="1">G16/$C$19</f>
        <v>#VALUE!</v>
      </c>
      <c r="I16" s="356"/>
      <c r="J16" s="110" t="e">
        <f t="shared" ca="1" si="2"/>
        <v>#VALUE!</v>
      </c>
      <c r="K16" s="125" t="e">
        <f t="shared" ca="1" si="3"/>
        <v>#VALUE!</v>
      </c>
      <c r="L16" s="126"/>
    </row>
    <row r="17" spans="1:12" s="127" customFormat="1">
      <c r="A17" s="107"/>
      <c r="B17" s="366" t="s">
        <v>29519</v>
      </c>
      <c r="C17" s="367">
        <f ca="1">HLOOKUP(B17,CFF!$11:$58,48,0)</f>
        <v>0</v>
      </c>
      <c r="D17" s="368" t="e">
        <f ca="1">C17/$C$19</f>
        <v>#VALUE!</v>
      </c>
      <c r="E17" s="624" t="e">
        <f t="shared" ca="1" si="0"/>
        <v>#VALUE!</v>
      </c>
      <c r="F17" s="623" t="e">
        <f ca="1">E17/$C$19</f>
        <v>#VALUE!</v>
      </c>
      <c r="G17" s="367" t="e">
        <f t="shared" ca="1" si="1"/>
        <v>#VALUE!</v>
      </c>
      <c r="H17" s="368" t="e">
        <f ca="1">G17/$C$19</f>
        <v>#VALUE!</v>
      </c>
      <c r="I17" s="356"/>
      <c r="J17" s="110" t="e">
        <f t="shared" ca="1" si="2"/>
        <v>#VALUE!</v>
      </c>
      <c r="K17" s="125" t="e">
        <f t="shared" ca="1" si="3"/>
        <v>#VALUE!</v>
      </c>
      <c r="L17" s="126"/>
    </row>
    <row r="18" spans="1:12" s="127" customFormat="1">
      <c r="A18" s="107"/>
      <c r="B18" s="366" t="s">
        <v>29520</v>
      </c>
      <c r="C18" s="367">
        <f ca="1">HLOOKUP(B18,CFF!$11:$58,48,0)</f>
        <v>0</v>
      </c>
      <c r="D18" s="368" t="e">
        <f ca="1">C18/$C$19</f>
        <v>#VALUE!</v>
      </c>
      <c r="E18" s="624" t="e">
        <f t="shared" ca="1" si="0"/>
        <v>#VALUE!</v>
      </c>
      <c r="F18" s="623" t="e">
        <f ca="1">E18/$C$19</f>
        <v>#VALUE!</v>
      </c>
      <c r="G18" s="367" t="e">
        <f t="shared" ca="1" si="1"/>
        <v>#VALUE!</v>
      </c>
      <c r="H18" s="368" t="e">
        <f ca="1">G18/$C$19</f>
        <v>#VALUE!</v>
      </c>
      <c r="I18" s="356"/>
      <c r="J18" s="110" t="e">
        <f t="shared" ca="1" si="2"/>
        <v>#VALUE!</v>
      </c>
      <c r="K18" s="125" t="e">
        <f t="shared" ca="1" si="3"/>
        <v>#VALUE!</v>
      </c>
      <c r="L18" s="126"/>
    </row>
    <row r="19" spans="1:12" s="127" customFormat="1" ht="15.75">
      <c r="A19" s="107"/>
      <c r="B19" s="369" t="s">
        <v>29582</v>
      </c>
      <c r="C19" s="369" t="e">
        <f t="shared" ref="C19:H19" ca="1" si="4">SUM(C14:C18)</f>
        <v>#VALUE!</v>
      </c>
      <c r="D19" s="370" t="e">
        <f t="shared" ca="1" si="4"/>
        <v>#VALUE!</v>
      </c>
      <c r="E19" s="369" t="e">
        <f t="shared" ca="1" si="4"/>
        <v>#VALUE!</v>
      </c>
      <c r="F19" s="370" t="e">
        <f t="shared" ca="1" si="4"/>
        <v>#VALUE!</v>
      </c>
      <c r="G19" s="369" t="e">
        <f t="shared" ca="1" si="4"/>
        <v>#VALUE!</v>
      </c>
      <c r="H19" s="370" t="e">
        <f t="shared" ca="1" si="4"/>
        <v>#VALUE!</v>
      </c>
      <c r="I19" s="357"/>
      <c r="J19" s="110" t="e">
        <f t="shared" ca="1" si="2"/>
        <v>#VALUE!</v>
      </c>
      <c r="K19" s="125" t="e">
        <f t="shared" ca="1" si="3"/>
        <v>#VALUE!</v>
      </c>
      <c r="L19" s="126"/>
    </row>
    <row r="20" spans="1:12" ht="9.9499999999999993" customHeight="1">
      <c r="A20" s="105"/>
      <c r="B20" s="109"/>
      <c r="C20" s="109"/>
      <c r="D20" s="109"/>
      <c r="E20" s="109"/>
      <c r="F20" s="109"/>
      <c r="G20" s="109"/>
      <c r="H20" s="109"/>
      <c r="I20" s="105"/>
      <c r="J20" s="109"/>
      <c r="K20" s="109"/>
      <c r="L20" s="109"/>
    </row>
    <row r="21" spans="1:12">
      <c r="A21" s="105"/>
      <c r="B21" s="109"/>
      <c r="C21" s="114" t="e">
        <f ca="1">C19=D8</f>
        <v>#VALUE!</v>
      </c>
      <c r="D21" s="109"/>
      <c r="E21" s="109" t="e">
        <f ca="1">E19=D9</f>
        <v>#VALUE!</v>
      </c>
      <c r="F21" s="109"/>
      <c r="G21" s="108" t="e">
        <f ca="1">G19=D10</f>
        <v>#VALUE!</v>
      </c>
      <c r="H21" s="109"/>
      <c r="I21" s="105"/>
      <c r="J21" s="113"/>
      <c r="K21" s="109"/>
      <c r="L21" s="109"/>
    </row>
  </sheetData>
  <mergeCells count="13">
    <mergeCell ref="C2:H2"/>
    <mergeCell ref="C3:H3"/>
    <mergeCell ref="B12:D12"/>
    <mergeCell ref="E12:F12"/>
    <mergeCell ref="G12:H12"/>
    <mergeCell ref="B11:H11"/>
    <mergeCell ref="B8:C8"/>
    <mergeCell ref="D8:E8"/>
    <mergeCell ref="B9:C9"/>
    <mergeCell ref="D9:E9"/>
    <mergeCell ref="B10:C10"/>
    <mergeCell ref="D10:E10"/>
    <mergeCell ref="C4:H4"/>
  </mergeCells>
  <phoneticPr fontId="59" type="noConversion"/>
  <printOptions horizontalCentered="1"/>
  <pageMargins left="0.19685039370078741" right="0.19685039370078741" top="0.19685039370078741" bottom="0.59055118110236227" header="0" footer="0.19685039370078741"/>
  <pageSetup paperSize="9" scale="96" fitToHeight="0" orientation="landscape" r:id="rId1"/>
  <headerFooter>
    <oddFooter>&amp;LAssinatura Superintendente&amp;CAssinatura Responsável Técnica&amp;RPágina &amp;P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98C52-51F7-4344-A55E-9290A8846E18}">
  <sheetPr codeName="Planilha9">
    <pageSetUpPr fitToPage="1"/>
  </sheetPr>
  <dimension ref="A1:N45"/>
  <sheetViews>
    <sheetView view="pageBreakPreview" zoomScale="90" zoomScaleNormal="100" zoomScaleSheetLayoutView="90" workbookViewId="0">
      <selection activeCell="B5" sqref="B5:D5"/>
    </sheetView>
  </sheetViews>
  <sheetFormatPr defaultRowHeight="15"/>
  <cols>
    <col min="1" max="1" width="1.7109375" style="145" customWidth="1"/>
    <col min="2" max="4" width="43.7109375" style="71" customWidth="1"/>
    <col min="5" max="5" width="1.7109375" style="71" customWidth="1"/>
    <col min="6" max="16384" width="9.140625" style="71"/>
  </cols>
  <sheetData>
    <row r="1" spans="1:14" s="145" customFormat="1" ht="9.9499999999999993" customHeight="1">
      <c r="A1" s="146"/>
      <c r="B1" s="151"/>
      <c r="C1" s="151"/>
      <c r="D1" s="151"/>
      <c r="E1" s="146"/>
    </row>
    <row r="2" spans="1:14" ht="21.95" customHeight="1">
      <c r="A2" s="147"/>
      <c r="B2" s="1122" t="s">
        <v>29583</v>
      </c>
      <c r="C2" s="1123"/>
      <c r="D2" s="1124"/>
      <c r="E2" s="699"/>
      <c r="H2" s="1295"/>
      <c r="I2" s="1295"/>
      <c r="J2" s="1295"/>
      <c r="K2" s="1295"/>
      <c r="L2" s="1295"/>
      <c r="M2" s="1295"/>
      <c r="N2" s="1295"/>
    </row>
    <row r="3" spans="1:14" ht="21.95" customHeight="1">
      <c r="A3" s="144"/>
      <c r="B3" s="1125" t="s">
        <v>29642</v>
      </c>
      <c r="C3" s="1126"/>
      <c r="D3" s="1127"/>
      <c r="E3" s="699"/>
      <c r="H3" s="1296"/>
      <c r="I3" s="1296"/>
      <c r="J3" s="1296"/>
      <c r="K3" s="1296"/>
      <c r="L3" s="1296"/>
      <c r="M3" s="1296"/>
      <c r="N3" s="1296"/>
    </row>
    <row r="4" spans="1:14" ht="12" customHeight="1">
      <c r="A4" s="144"/>
      <c r="B4" s="708"/>
      <c r="C4" s="709"/>
      <c r="D4" s="710"/>
      <c r="E4" s="699"/>
      <c r="H4" s="691"/>
      <c r="I4" s="691"/>
      <c r="J4" s="691"/>
      <c r="K4" s="691"/>
      <c r="L4" s="691"/>
      <c r="M4" s="691"/>
      <c r="N4" s="691"/>
    </row>
    <row r="5" spans="1:14" ht="51" customHeight="1">
      <c r="A5" s="144"/>
      <c r="B5" s="1303" t="str">
        <f>PO!$C$5</f>
        <v>CONTRATAÇÃO DE EMPRESA ESPECIALIZADA EM OBRAS CIVIS, COM FORNECIMENTO DE MATERIAIS, EQUIPAMENTOS E MÃO DE OBRA QUALIFICADA, PARA A EXECUÇÃO DE OBRAS DE PRAÇA ESPORTIVA, LOCALIZADO NA RUA MARIA FERREIRA VALÉRIO, S/N, BAIRRO SÃO CAETANO, NO MUNICÍPIO DE DIVINÓPOLIS/MG.</v>
      </c>
      <c r="C5" s="1304"/>
      <c r="D5" s="1305"/>
      <c r="E5" s="361"/>
    </row>
    <row r="6" spans="1:14" ht="21.95" customHeight="1">
      <c r="A6" s="144"/>
      <c r="B6" s="206" t="str">
        <f>PO!$B$6</f>
        <v xml:space="preserve">RESPONSÁVEL TÉCNICO: </v>
      </c>
      <c r="C6" s="362">
        <f>PO!$C$6</f>
        <v>0</v>
      </c>
      <c r="D6" s="705"/>
      <c r="E6" s="208"/>
    </row>
    <row r="7" spans="1:14" ht="21.95" customHeight="1">
      <c r="A7" s="144"/>
      <c r="B7" s="207" t="str">
        <f>PO!$B$7</f>
        <v>Nº CREA/CAU:</v>
      </c>
      <c r="C7" s="325">
        <f>PO!$C$7</f>
        <v>0</v>
      </c>
      <c r="D7" s="706"/>
      <c r="E7" s="208"/>
    </row>
    <row r="8" spans="1:14" ht="21.95" customHeight="1">
      <c r="A8" s="144"/>
      <c r="B8" s="209" t="str">
        <f>PO!$B$10</f>
        <v>DATA-BASE:</v>
      </c>
      <c r="C8" s="210">
        <f ca="1">PO!$C$10</f>
        <v>46127</v>
      </c>
      <c r="D8" s="707"/>
      <c r="E8" s="208"/>
    </row>
    <row r="9" spans="1:14" ht="9.9499999999999993" customHeight="1">
      <c r="A9" s="148"/>
      <c r="B9" s="152"/>
      <c r="C9" s="152"/>
      <c r="D9" s="153"/>
      <c r="E9" s="148"/>
    </row>
    <row r="10" spans="1:14" ht="15" customHeight="1">
      <c r="A10" s="149"/>
      <c r="B10" s="1300" t="str">
        <f>B2</f>
        <v>DISTÂNCIA MÉDIA DE TRANSPORTE</v>
      </c>
      <c r="C10" s="1301"/>
      <c r="D10" s="1302"/>
      <c r="E10" s="700"/>
    </row>
    <row r="11" spans="1:14">
      <c r="A11" s="150"/>
      <c r="B11" s="1297" t="str">
        <f>UPPER("Distância de Transporte - Bota Fora")</f>
        <v>DISTÂNCIA DE TRANSPORTE - BOTA FORA</v>
      </c>
      <c r="C11" s="1298"/>
      <c r="D11" s="1299"/>
      <c r="E11" s="701"/>
    </row>
    <row r="12" spans="1:14">
      <c r="A12" s="150"/>
      <c r="B12" s="711" t="s">
        <v>29584</v>
      </c>
      <c r="C12" s="712">
        <v>16.8</v>
      </c>
      <c r="D12" s="713"/>
      <c r="E12" s="702"/>
    </row>
    <row r="13" spans="1:14">
      <c r="A13" s="150"/>
      <c r="B13" s="115"/>
      <c r="C13" s="702"/>
      <c r="D13" s="116"/>
      <c r="E13" s="703"/>
    </row>
    <row r="14" spans="1:14">
      <c r="A14" s="150"/>
      <c r="B14" s="117"/>
      <c r="C14" s="698"/>
      <c r="D14" s="118"/>
      <c r="E14" s="703"/>
    </row>
    <row r="15" spans="1:14" ht="9.9499999999999993" customHeight="1">
      <c r="A15" s="146"/>
      <c r="B15" s="117"/>
      <c r="C15" s="698"/>
      <c r="D15" s="118"/>
      <c r="E15" s="704"/>
    </row>
    <row r="16" spans="1:14">
      <c r="B16" s="119"/>
      <c r="D16" s="120"/>
    </row>
    <row r="17" spans="2:4">
      <c r="B17" s="119"/>
      <c r="D17" s="120"/>
    </row>
    <row r="18" spans="2:4">
      <c r="B18" s="119"/>
      <c r="D18" s="120"/>
    </row>
    <row r="19" spans="2:4">
      <c r="B19" s="119"/>
      <c r="D19" s="120"/>
    </row>
    <row r="20" spans="2:4">
      <c r="B20" s="119"/>
      <c r="D20" s="120"/>
    </row>
    <row r="21" spans="2:4">
      <c r="B21" s="119"/>
      <c r="D21" s="120"/>
    </row>
    <row r="22" spans="2:4">
      <c r="B22" s="119"/>
      <c r="D22" s="120"/>
    </row>
    <row r="23" spans="2:4">
      <c r="B23" s="119"/>
      <c r="D23" s="120"/>
    </row>
    <row r="24" spans="2:4">
      <c r="B24" s="119"/>
      <c r="D24" s="120"/>
    </row>
    <row r="25" spans="2:4" ht="134.25" customHeight="1">
      <c r="B25" s="119"/>
      <c r="D25" s="120"/>
    </row>
    <row r="26" spans="2:4">
      <c r="B26" s="119"/>
      <c r="D26" s="120"/>
    </row>
    <row r="27" spans="2:4">
      <c r="B27" s="119"/>
      <c r="D27" s="120"/>
    </row>
    <row r="28" spans="2:4">
      <c r="B28" s="119"/>
      <c r="D28" s="120"/>
    </row>
    <row r="29" spans="2:4">
      <c r="B29" s="119"/>
      <c r="D29" s="120"/>
    </row>
    <row r="30" spans="2:4">
      <c r="B30" s="119"/>
      <c r="D30" s="120"/>
    </row>
    <row r="31" spans="2:4">
      <c r="B31" s="119"/>
      <c r="D31" s="120"/>
    </row>
    <row r="32" spans="2:4">
      <c r="B32" s="119"/>
      <c r="D32" s="120"/>
    </row>
    <row r="33" spans="2:4">
      <c r="B33" s="119"/>
      <c r="D33" s="120"/>
    </row>
    <row r="34" spans="2:4">
      <c r="B34" s="119"/>
      <c r="D34" s="120"/>
    </row>
    <row r="35" spans="2:4">
      <c r="B35" s="119"/>
      <c r="D35" s="120"/>
    </row>
    <row r="36" spans="2:4">
      <c r="B36" s="119"/>
      <c r="D36" s="120"/>
    </row>
    <row r="37" spans="2:4">
      <c r="B37" s="119"/>
      <c r="D37" s="120"/>
    </row>
    <row r="38" spans="2:4">
      <c r="B38" s="119"/>
      <c r="D38" s="120"/>
    </row>
    <row r="39" spans="2:4">
      <c r="B39" s="119"/>
      <c r="D39" s="120"/>
    </row>
    <row r="40" spans="2:4">
      <c r="B40" s="119"/>
      <c r="D40" s="120"/>
    </row>
    <row r="41" spans="2:4">
      <c r="B41" s="119"/>
      <c r="D41" s="120"/>
    </row>
    <row r="42" spans="2:4">
      <c r="B42" s="119"/>
      <c r="D42" s="120"/>
    </row>
    <row r="43" spans="2:4">
      <c r="B43" s="119"/>
      <c r="D43" s="120"/>
    </row>
    <row r="44" spans="2:4">
      <c r="B44" s="121"/>
      <c r="C44" s="122"/>
      <c r="D44" s="123"/>
    </row>
    <row r="45" spans="2:4" ht="9.9499999999999993" customHeight="1"/>
  </sheetData>
  <mergeCells count="7">
    <mergeCell ref="H2:N2"/>
    <mergeCell ref="H3:N3"/>
    <mergeCell ref="B11:D11"/>
    <mergeCell ref="B2:D2"/>
    <mergeCell ref="B3:D3"/>
    <mergeCell ref="B10:D10"/>
    <mergeCell ref="B5:D5"/>
  </mergeCells>
  <printOptions horizontalCentered="1"/>
  <pageMargins left="0.19685039370078741" right="0.19685039370078741" top="0.19685039370078741" bottom="0.59055118110236227" header="0" footer="0.19685039370078741"/>
  <pageSetup paperSize="9" scale="74" fitToHeight="0" orientation="portrait" r:id="rId1"/>
  <headerFooter>
    <oddFooter>&amp;CAssinatura Responsável Técnica&amp;RPágina &amp;P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E3DC6-2110-499C-A324-9D5EC55E7863}">
  <sheetPr codeName="Planilha10">
    <pageSetUpPr fitToPage="1"/>
  </sheetPr>
  <dimension ref="A1:AH125"/>
  <sheetViews>
    <sheetView view="pageBreakPreview" zoomScale="90" zoomScaleNormal="100" zoomScaleSheetLayoutView="90" workbookViewId="0">
      <selection activeCell="B3" sqref="B3:I3"/>
    </sheetView>
  </sheetViews>
  <sheetFormatPr defaultColWidth="14.7109375" defaultRowHeight="15"/>
  <cols>
    <col min="1" max="1" width="1.7109375" style="14" customWidth="1"/>
    <col min="2" max="2" width="13.7109375" style="30" customWidth="1"/>
    <col min="3" max="3" width="13.7109375" style="503" customWidth="1"/>
    <col min="4" max="4" width="12.42578125" style="22" customWidth="1"/>
    <col min="5" max="5" width="80.7109375" style="506" customWidth="1"/>
    <col min="6" max="7" width="13.7109375" style="29" customWidth="1"/>
    <col min="8" max="9" width="17.7109375" style="29" customWidth="1"/>
    <col min="10" max="10" width="1.7109375" style="14" customWidth="1"/>
    <col min="11" max="11" width="22.85546875" style="164" customWidth="1"/>
    <col min="12" max="12" width="33.5703125" style="18" customWidth="1"/>
    <col min="13" max="15" width="18.140625" style="18" customWidth="1"/>
    <col min="16" max="33" width="10.42578125" style="18" customWidth="1"/>
    <col min="34" max="34" width="14.7109375" style="18" customWidth="1"/>
    <col min="35" max="16384" width="14.7109375" style="18"/>
  </cols>
  <sheetData>
    <row r="1" spans="1:33" s="14" customFormat="1">
      <c r="A1" s="10"/>
      <c r="B1" s="11"/>
      <c r="C1" s="499"/>
      <c r="D1" s="11"/>
      <c r="E1" s="37"/>
      <c r="F1" s="10"/>
      <c r="G1" s="12"/>
      <c r="H1" s="12"/>
      <c r="I1" s="12"/>
      <c r="J1" s="13"/>
      <c r="K1" s="165"/>
      <c r="L1" s="13"/>
      <c r="M1" s="13"/>
      <c r="N1" s="13"/>
      <c r="O1" s="13"/>
      <c r="P1" s="13"/>
      <c r="R1" s="15"/>
    </row>
    <row r="2" spans="1:33" ht="26.25">
      <c r="A2" s="10"/>
      <c r="B2" s="1310" t="str">
        <f>B10</f>
        <v>COMPOSIÇÕES PRÓPRIAS DE PREÇOS UNITÁRIOS</v>
      </c>
      <c r="C2" s="1090"/>
      <c r="D2" s="1090"/>
      <c r="E2" s="1090"/>
      <c r="F2" s="1090"/>
      <c r="G2" s="1090"/>
      <c r="H2" s="1090"/>
      <c r="I2" s="1091"/>
      <c r="J2" s="16"/>
      <c r="K2" s="46"/>
      <c r="L2" s="1306"/>
      <c r="M2" s="1306"/>
      <c r="N2" s="1306"/>
      <c r="O2" s="1306"/>
      <c r="P2" s="1306"/>
      <c r="Q2" s="1306"/>
      <c r="R2" s="1306"/>
      <c r="S2" s="1306"/>
      <c r="T2" s="17"/>
      <c r="U2" s="17"/>
      <c r="V2" s="17"/>
      <c r="W2" s="17"/>
      <c r="X2" s="17"/>
      <c r="Y2" s="17"/>
      <c r="Z2" s="17"/>
      <c r="AA2" s="17"/>
      <c r="AB2" s="17"/>
      <c r="AC2" s="17"/>
      <c r="AD2" s="17"/>
      <c r="AE2" s="17"/>
      <c r="AF2" s="17"/>
      <c r="AG2" s="17"/>
    </row>
    <row r="3" spans="1:33" ht="18.75">
      <c r="A3" s="10"/>
      <c r="B3" s="1118" t="str">
        <f>PO!B3</f>
        <v>(LICITANTE)</v>
      </c>
      <c r="C3" s="1119"/>
      <c r="D3" s="1119"/>
      <c r="E3" s="1119"/>
      <c r="F3" s="1119"/>
      <c r="G3" s="1119"/>
      <c r="H3" s="1119"/>
      <c r="I3" s="1120"/>
      <c r="J3" s="19"/>
      <c r="K3" s="46"/>
      <c r="L3" s="20"/>
      <c r="M3" s="20"/>
      <c r="N3" s="20"/>
      <c r="O3" s="20"/>
      <c r="P3" s="20"/>
      <c r="Q3" s="20"/>
      <c r="R3" s="20"/>
      <c r="S3" s="20"/>
      <c r="T3" s="20"/>
      <c r="U3" s="20"/>
      <c r="V3" s="20"/>
      <c r="W3" s="20"/>
      <c r="X3" s="20"/>
      <c r="Y3" s="20"/>
      <c r="Z3" s="20"/>
      <c r="AA3" s="20"/>
      <c r="AB3" s="20"/>
      <c r="AC3" s="20"/>
      <c r="AD3" s="20"/>
      <c r="AE3" s="20"/>
      <c r="AF3" s="20"/>
      <c r="AG3" s="20"/>
    </row>
    <row r="4" spans="1:33" ht="15.75">
      <c r="A4" s="21"/>
      <c r="B4" s="672"/>
      <c r="C4" s="673"/>
      <c r="D4" s="673"/>
      <c r="E4" s="674"/>
      <c r="F4" s="674"/>
      <c r="G4" s="674"/>
      <c r="H4" s="674"/>
      <c r="I4" s="675"/>
      <c r="J4" s="21"/>
      <c r="P4" s="22"/>
      <c r="Q4" s="23"/>
      <c r="R4" s="24"/>
      <c r="S4" s="23"/>
      <c r="T4" s="20"/>
      <c r="U4" s="25"/>
      <c r="V4" s="25"/>
      <c r="W4" s="25"/>
      <c r="X4" s="25"/>
      <c r="Y4" s="25"/>
      <c r="Z4" s="25"/>
      <c r="AA4" s="25"/>
      <c r="AB4" s="25"/>
      <c r="AC4" s="25"/>
      <c r="AD4" s="25"/>
      <c r="AE4" s="25"/>
      <c r="AF4" s="25"/>
      <c r="AG4" s="25"/>
    </row>
    <row r="5" spans="1:33" ht="61.5" customHeight="1">
      <c r="A5" s="21"/>
      <c r="B5" s="676" t="str">
        <f>PO!$B$5</f>
        <v>OBJETO:</v>
      </c>
      <c r="C5" s="1219" t="str">
        <f>PO!C5</f>
        <v>CONTRATAÇÃO DE EMPRESA ESPECIALIZADA EM OBRAS CIVIS, COM FORNECIMENTO DE MATERIAIS, EQUIPAMENTOS E MÃO DE OBRA QUALIFICADA, PARA A EXECUÇÃO DE OBRAS DE PRAÇA ESPORTIVA, LOCALIZADO NA RUA MARIA FERREIRA VALÉRIO, S/N, BAIRRO SÃO CAETANO, NO MUNICÍPIO DE DIVINÓPOLIS/MG.</v>
      </c>
      <c r="D5" s="1219"/>
      <c r="E5" s="1219"/>
      <c r="F5" s="1318"/>
      <c r="G5" s="1307" t="s">
        <v>29607</v>
      </c>
      <c r="H5" s="1313" t="s">
        <v>29608</v>
      </c>
      <c r="I5" s="1314"/>
      <c r="J5" s="21"/>
      <c r="P5" s="26"/>
      <c r="Q5" s="27"/>
      <c r="R5" s="28"/>
      <c r="S5" s="27"/>
      <c r="T5" s="20"/>
      <c r="U5" s="29"/>
      <c r="V5" s="29"/>
      <c r="W5" s="29"/>
      <c r="X5" s="29"/>
      <c r="Y5" s="29"/>
      <c r="Z5" s="29"/>
      <c r="AA5" s="29"/>
      <c r="AB5" s="29"/>
      <c r="AC5" s="29"/>
      <c r="AD5" s="29"/>
      <c r="AE5" s="29"/>
      <c r="AF5" s="29"/>
      <c r="AG5" s="29"/>
    </row>
    <row r="6" spans="1:33" ht="15.75">
      <c r="A6" s="21"/>
      <c r="B6" s="1311" t="str">
        <f>PO!$B$6</f>
        <v xml:space="preserve">RESPONSÁVEL TÉCNICO: </v>
      </c>
      <c r="C6" s="1312"/>
      <c r="D6" s="1316">
        <f>PO!$C$6</f>
        <v>0</v>
      </c>
      <c r="E6" s="1316"/>
      <c r="F6" s="678"/>
      <c r="G6" s="1307"/>
      <c r="H6" s="679" t="str">
        <f>PO!J7</f>
        <v>SINAPI</v>
      </c>
      <c r="I6" s="680">
        <f>PO!K7</f>
        <v>46054</v>
      </c>
      <c r="J6" s="21"/>
      <c r="P6" s="30"/>
      <c r="Q6" s="31"/>
      <c r="R6" s="32"/>
      <c r="S6" s="31"/>
      <c r="T6" s="20"/>
      <c r="U6" s="31"/>
      <c r="V6" s="31"/>
      <c r="W6" s="31"/>
      <c r="X6" s="31"/>
      <c r="Y6" s="31"/>
      <c r="Z6" s="31"/>
      <c r="AA6" s="31"/>
      <c r="AB6" s="31"/>
      <c r="AC6" s="31"/>
      <c r="AD6" s="31"/>
      <c r="AE6" s="31"/>
      <c r="AF6" s="31"/>
      <c r="AG6" s="31"/>
    </row>
    <row r="7" spans="1:33" ht="15.75">
      <c r="A7" s="21"/>
      <c r="B7" s="681" t="str">
        <f>PO!$B$7</f>
        <v>Nº CREA/CAU:</v>
      </c>
      <c r="C7" s="1315">
        <f>PO!C7</f>
        <v>0</v>
      </c>
      <c r="D7" s="1315"/>
      <c r="E7" s="682"/>
      <c r="F7" s="678"/>
      <c r="G7" s="1307"/>
      <c r="H7" s="679" t="str">
        <f>PO!J8</f>
        <v>SEINFRA</v>
      </c>
      <c r="I7" s="680">
        <f>PO!K8</f>
        <v>46023</v>
      </c>
      <c r="J7" s="21"/>
      <c r="P7" s="30"/>
      <c r="Q7" s="31"/>
      <c r="R7" s="32"/>
      <c r="S7" s="31"/>
      <c r="T7" s="20"/>
      <c r="U7" s="31"/>
      <c r="V7" s="31"/>
      <c r="W7" s="31"/>
      <c r="X7" s="31"/>
      <c r="Y7" s="31"/>
      <c r="Z7" s="31"/>
      <c r="AA7" s="31"/>
      <c r="AB7" s="31"/>
      <c r="AC7" s="31"/>
      <c r="AD7" s="31"/>
      <c r="AE7" s="31"/>
      <c r="AF7" s="31"/>
      <c r="AG7" s="31"/>
    </row>
    <row r="8" spans="1:33" ht="15.75">
      <c r="A8" s="21"/>
      <c r="B8" s="677" t="str">
        <f>PO!$B$9</f>
        <v>REGIME:</v>
      </c>
      <c r="C8" s="1317" t="str">
        <f>PO!C9</f>
        <v>Não Desonerado</v>
      </c>
      <c r="D8" s="1317"/>
      <c r="E8" s="682"/>
      <c r="F8" s="678"/>
      <c r="G8" s="1307"/>
      <c r="H8" s="679" t="str">
        <f>PO!J9</f>
        <v>SUDECAP</v>
      </c>
      <c r="I8" s="680">
        <f>PO!K9</f>
        <v>46023</v>
      </c>
      <c r="J8" s="21"/>
      <c r="P8" s="30"/>
      <c r="Q8" s="31"/>
      <c r="R8" s="32"/>
      <c r="S8" s="31"/>
      <c r="T8" s="20"/>
      <c r="U8" s="31"/>
      <c r="V8" s="31"/>
      <c r="W8" s="31"/>
      <c r="X8" s="31"/>
      <c r="Y8" s="31"/>
      <c r="Z8" s="31"/>
      <c r="AA8" s="31"/>
      <c r="AB8" s="31"/>
      <c r="AC8" s="31"/>
      <c r="AD8" s="31"/>
      <c r="AE8" s="31"/>
      <c r="AF8" s="31"/>
      <c r="AG8" s="31"/>
    </row>
    <row r="9" spans="1:33" s="1" customFormat="1" ht="15.75">
      <c r="A9" s="21"/>
      <c r="B9" s="677" t="str">
        <f>PO!$B$10</f>
        <v>DATA-BASE:</v>
      </c>
      <c r="C9" s="500">
        <f ca="1">PO!C10</f>
        <v>46127</v>
      </c>
      <c r="D9" s="683"/>
      <c r="E9" s="682"/>
      <c r="F9" s="684"/>
      <c r="G9" s="1308"/>
      <c r="H9" s="685"/>
      <c r="I9" s="686"/>
      <c r="J9" s="21"/>
      <c r="K9" s="164"/>
      <c r="L9" s="18"/>
      <c r="M9" s="18"/>
      <c r="N9" s="18"/>
      <c r="O9" s="18"/>
      <c r="P9" s="34"/>
      <c r="Q9" s="35"/>
      <c r="R9" s="36"/>
      <c r="S9" s="35"/>
      <c r="T9" s="20"/>
      <c r="U9" s="35"/>
      <c r="V9" s="35"/>
      <c r="W9" s="35"/>
      <c r="X9" s="35"/>
      <c r="Y9" s="35"/>
      <c r="Z9" s="35"/>
      <c r="AA9" s="35"/>
      <c r="AB9" s="35"/>
      <c r="AC9" s="35"/>
      <c r="AD9" s="35"/>
      <c r="AE9" s="35"/>
      <c r="AF9" s="35"/>
      <c r="AG9" s="35"/>
    </row>
    <row r="10" spans="1:33" s="1" customFormat="1" ht="15.75">
      <c r="A10" s="21"/>
      <c r="B10" s="1309" t="s">
        <v>29609</v>
      </c>
      <c r="C10" s="1309"/>
      <c r="D10" s="1309"/>
      <c r="E10" s="1309"/>
      <c r="F10" s="1309"/>
      <c r="G10" s="1309"/>
      <c r="H10" s="1309"/>
      <c r="I10" s="1309"/>
      <c r="J10" s="21"/>
      <c r="K10" s="164"/>
      <c r="L10" s="18"/>
      <c r="M10" s="18"/>
      <c r="N10" s="18"/>
      <c r="O10" s="18"/>
      <c r="P10" s="34"/>
      <c r="Q10" s="35"/>
      <c r="R10" s="36"/>
      <c r="S10" s="35"/>
      <c r="T10" s="20"/>
      <c r="U10" s="35"/>
      <c r="V10" s="35"/>
      <c r="W10" s="35"/>
      <c r="X10" s="35"/>
      <c r="Y10" s="35"/>
      <c r="Z10" s="35"/>
      <c r="AA10" s="35"/>
      <c r="AB10" s="35"/>
      <c r="AC10" s="35"/>
      <c r="AD10" s="35"/>
      <c r="AE10" s="35"/>
      <c r="AF10" s="35"/>
      <c r="AG10" s="35"/>
    </row>
    <row r="11" spans="1:33" s="1" customFormat="1" ht="15.75">
      <c r="A11" s="21"/>
      <c r="B11" s="211" t="s">
        <v>29375</v>
      </c>
      <c r="C11" s="211" t="s">
        <v>2</v>
      </c>
      <c r="D11" s="211" t="s">
        <v>29376</v>
      </c>
      <c r="E11" s="211" t="s">
        <v>29377</v>
      </c>
      <c r="F11" s="211" t="s">
        <v>29603</v>
      </c>
      <c r="G11" s="211" t="s">
        <v>29610</v>
      </c>
      <c r="H11" s="211" t="s">
        <v>29383</v>
      </c>
      <c r="I11" s="211" t="s">
        <v>29384</v>
      </c>
      <c r="J11" s="21"/>
      <c r="K11" s="164"/>
      <c r="L11" s="18"/>
      <c r="M11" s="18"/>
      <c r="N11" s="18"/>
      <c r="O11" s="18"/>
      <c r="P11" s="34"/>
      <c r="Q11" s="35"/>
      <c r="R11" s="36"/>
      <c r="S11" s="35"/>
      <c r="T11" s="20"/>
      <c r="U11" s="35"/>
      <c r="V11" s="35"/>
      <c r="W11" s="35"/>
      <c r="X11" s="35"/>
      <c r="Y11" s="35"/>
      <c r="Z11" s="35"/>
      <c r="AA11" s="35"/>
      <c r="AB11" s="35"/>
      <c r="AC11" s="35"/>
      <c r="AD11" s="35"/>
      <c r="AE11" s="35"/>
      <c r="AF11" s="35"/>
      <c r="AG11" s="35"/>
    </row>
    <row r="12" spans="1:33" ht="8.1" customHeight="1">
      <c r="A12" s="37"/>
      <c r="B12" s="212"/>
      <c r="C12" s="501"/>
      <c r="D12" s="212"/>
      <c r="E12" s="213"/>
      <c r="F12" s="213"/>
      <c r="G12" s="213"/>
      <c r="H12" s="213"/>
      <c r="I12" s="213"/>
      <c r="J12" s="38"/>
      <c r="K12" s="166"/>
      <c r="L12" s="39"/>
      <c r="M12" s="33"/>
      <c r="N12" s="33"/>
      <c r="O12" s="39"/>
      <c r="P12" s="39"/>
      <c r="Q12" s="37"/>
      <c r="R12" s="40"/>
      <c r="S12" s="37"/>
      <c r="T12" s="41"/>
      <c r="U12" s="42"/>
      <c r="V12" s="42"/>
      <c r="W12" s="42"/>
      <c r="X12" s="42"/>
      <c r="Y12" s="42"/>
      <c r="Z12" s="42"/>
      <c r="AA12" s="42"/>
      <c r="AB12" s="42"/>
      <c r="AC12" s="42"/>
      <c r="AD12" s="42"/>
      <c r="AE12" s="42"/>
      <c r="AF12" s="42"/>
      <c r="AG12" s="42"/>
    </row>
    <row r="13" spans="1:33" ht="30" customHeight="1">
      <c r="A13" s="37"/>
      <c r="B13" s="214"/>
      <c r="C13" s="214" t="s">
        <v>29709</v>
      </c>
      <c r="D13" s="215" t="s">
        <v>29738</v>
      </c>
      <c r="E13" s="1323" t="s">
        <v>29461</v>
      </c>
      <c r="F13" s="1323"/>
      <c r="G13" s="1323"/>
      <c r="H13" s="214" t="s">
        <v>10728</v>
      </c>
      <c r="I13" s="216">
        <f>SUM(I14:I18)</f>
        <v>0</v>
      </c>
      <c r="J13" s="38"/>
      <c r="K13" s="166"/>
      <c r="L13" s="39"/>
      <c r="M13" s="33"/>
      <c r="N13" s="33"/>
      <c r="O13" s="39"/>
      <c r="P13" s="39"/>
      <c r="Q13" s="37"/>
      <c r="R13" s="40"/>
      <c r="S13" s="37"/>
      <c r="T13" s="41"/>
      <c r="U13" s="42"/>
      <c r="V13" s="42"/>
      <c r="W13" s="42"/>
      <c r="X13" s="42"/>
      <c r="Y13" s="42"/>
      <c r="Z13" s="42"/>
      <c r="AA13" s="42"/>
      <c r="AB13" s="42"/>
      <c r="AC13" s="42"/>
      <c r="AD13" s="42"/>
      <c r="AE13" s="42"/>
      <c r="AF13" s="42"/>
      <c r="AG13" s="42"/>
    </row>
    <row r="14" spans="1:33" ht="30" customHeight="1">
      <c r="A14" s="37"/>
      <c r="B14" s="218">
        <v>1</v>
      </c>
      <c r="C14" s="223">
        <v>88246</v>
      </c>
      <c r="D14" s="224" t="s">
        <v>29371</v>
      </c>
      <c r="E14" s="191" t="str">
        <f>UPPER(IF(AND($C$8="NÃO DESONERADO",D14="SINAPI"),VLOOKUP(C14,'SINAPI 02-26 Ñ DES'!$A:$E,2,FALSE),IF(AND($C$8="NÃO DESONERADO",D14="SEINFRA"),VLOOKUP(C14,'SETOP 01-26 Ñ DES'!$A:$D,2,FALSE),IF(AND($C$8="NÃO DESONERADO",D14="SUDECAP"),VLOOKUP(C14,'SUDECAP 01-2026 Ñ DES'!$A:$D,2,FALSE)))))</f>
        <v>ASSENTADOR DE TUBOS COM ENCARGOS COMPLEMENTARES</v>
      </c>
      <c r="F14" s="190" t="str">
        <f>UPPER(IF(AND($C$8="NÃO DESONERADO",D14="SINAPI"),VLOOKUP(C14,'SINAPI 02-26 Ñ DES'!$A:$E,3,FALSE),IF(AND($C$8="NÃO DESONERADO",D14="SEINFRA"),VLOOKUP(C14,'SETOP 01-26 Ñ DES'!$A:$D,3,FALSE),IF(AND($C$8="NÃO DESONERADO",D14="SUDECAP"),VLOOKUP(C14,'SUDECAP 01-2026 Ñ DES'!$A:$D,3,FALSE)))))</f>
        <v>H</v>
      </c>
      <c r="G14" s="221">
        <v>0.12709999999999999</v>
      </c>
      <c r="H14" s="1068"/>
      <c r="I14" s="222">
        <f>ROUND(G14*H14,2)</f>
        <v>0</v>
      </c>
      <c r="J14" s="38"/>
      <c r="K14" s="166"/>
      <c r="L14" s="39"/>
      <c r="M14" s="33"/>
      <c r="N14" s="33"/>
      <c r="O14" s="39"/>
      <c r="P14" s="39"/>
      <c r="Q14" s="37"/>
      <c r="R14" s="40"/>
      <c r="S14" s="37"/>
      <c r="T14" s="41"/>
      <c r="U14" s="42"/>
      <c r="V14" s="42"/>
      <c r="W14" s="42"/>
      <c r="X14" s="42"/>
      <c r="Y14" s="42"/>
      <c r="Z14" s="42"/>
      <c r="AA14" s="42"/>
      <c r="AB14" s="42"/>
      <c r="AC14" s="42"/>
      <c r="AD14" s="42"/>
      <c r="AE14" s="42"/>
      <c r="AF14" s="42"/>
      <c r="AG14" s="42"/>
    </row>
    <row r="15" spans="1:33" ht="30" customHeight="1">
      <c r="A15" s="37"/>
      <c r="B15" s="218">
        <v>2</v>
      </c>
      <c r="C15" s="219">
        <v>88316</v>
      </c>
      <c r="D15" s="224" t="s">
        <v>29371</v>
      </c>
      <c r="E15" s="191" t="str">
        <f>UPPER(IF(AND($C$8="NÃO DESONERADO",D15="SINAPI"),VLOOKUP(C15,'SINAPI 02-26 Ñ DES'!$A:$E,2,FALSE),IF(AND($C$8="NÃO DESONERADO",D15="SEINFRA"),VLOOKUP(C15,'SETOP 01-26 Ñ DES'!$A:$D,2,FALSE),IF(AND($C$8="NÃO DESONERADO",D15="SUDECAP"),VLOOKUP(C15,'SUDECAP 01-2026 Ñ DES'!$A:$D,2,FALSE)))))</f>
        <v>SERVENTE COM ENCARGOS COMPLEMENTARES</v>
      </c>
      <c r="F15" s="190" t="str">
        <f>UPPER(IF(AND($C$8="NÃO DESONERADO",D15="SINAPI"),VLOOKUP(C15,'SINAPI 02-26 Ñ DES'!$A:$E,3,FALSE),IF(AND($C$8="NÃO DESONERADO",D15="SEINFRA"),VLOOKUP(C15,'SETOP 01-26 Ñ DES'!$A:$D,3,FALSE),IF(AND($C$8="NÃO DESONERADO",D15="SUDECAP"),VLOOKUP(C15,'SUDECAP 01-2026 Ñ DES'!$A:$D,3,FALSE)))))</f>
        <v>H</v>
      </c>
      <c r="G15" s="221">
        <f>G14</f>
        <v>0.12709999999999999</v>
      </c>
      <c r="H15" s="1068"/>
      <c r="I15" s="222">
        <f>ROUND(G15*H15,2)</f>
        <v>0</v>
      </c>
      <c r="J15" s="38"/>
      <c r="K15" s="166"/>
      <c r="L15" s="39"/>
      <c r="M15" s="33"/>
      <c r="N15" s="33"/>
      <c r="O15" s="39"/>
      <c r="P15" s="39"/>
      <c r="Q15" s="37"/>
      <c r="R15" s="40"/>
      <c r="S15" s="37"/>
      <c r="T15" s="41"/>
      <c r="U15" s="42"/>
      <c r="V15" s="42"/>
      <c r="W15" s="42"/>
      <c r="X15" s="42"/>
      <c r="Y15" s="42"/>
      <c r="Z15" s="42"/>
      <c r="AA15" s="42"/>
      <c r="AB15" s="42"/>
      <c r="AC15" s="42"/>
      <c r="AD15" s="42"/>
      <c r="AE15" s="42"/>
      <c r="AF15" s="42"/>
      <c r="AG15" s="42"/>
    </row>
    <row r="16" spans="1:33" ht="30" customHeight="1">
      <c r="A16" s="37"/>
      <c r="B16" s="218">
        <v>3</v>
      </c>
      <c r="C16" s="219">
        <v>296</v>
      </c>
      <c r="D16" s="224" t="s">
        <v>29371</v>
      </c>
      <c r="E16" s="191" t="str">
        <f>UPPER(IF(AND($C$8="NÃO DESONERADO",D16="SINAPI"),VLOOKUP(C16,'SINAPI 02-26 Ñ DES'!$A:$E,2,FALSE),IF(AND($C$8="NÃO DESONERADO",D16="SEINFRA"),VLOOKUP(C16,'SETOP 01-26 Ñ DES'!$A:$D,2,FALSE),IF(AND($C$8="NÃO DESONERADO",D16="SUDECAP"),VLOOKUP(C16,'SUDECAP 01-2026 Ñ DES'!$A:$D,2,FALSE)))))</f>
        <v>ANEL BORRACHA PARA TUBO ESGOTO PREDIAL, DN 50 MM (NBR 5688)</v>
      </c>
      <c r="F16" s="190" t="str">
        <f>UPPER(IF(AND($C$8="NÃO DESONERADO",D16="SINAPI"),VLOOKUP(C16,'SINAPI 02-26 Ñ DES'!$A:$E,3,FALSE),IF(AND($C$8="NÃO DESONERADO",D16="SEINFRA"),VLOOKUP(C16,'SETOP 01-26 Ñ DES'!$A:$D,3,FALSE),IF(AND($C$8="NÃO DESONERADO",D16="SUDECAP"),VLOOKUP(C16,'SUDECAP 01-2026 Ñ DES'!$A:$D,3,FALSE)))))</f>
        <v>UN</v>
      </c>
      <c r="G16" s="221">
        <v>1</v>
      </c>
      <c r="H16" s="1068"/>
      <c r="I16" s="222">
        <f>ROUND(G16*H16,2)</f>
        <v>0</v>
      </c>
      <c r="J16" s="38"/>
      <c r="K16" s="166"/>
      <c r="L16" s="39"/>
      <c r="M16" s="33"/>
      <c r="N16" s="33"/>
      <c r="O16" s="39"/>
      <c r="P16" s="39"/>
      <c r="Q16" s="37"/>
      <c r="R16" s="40"/>
      <c r="S16" s="37"/>
      <c r="T16" s="41"/>
      <c r="U16" s="42"/>
      <c r="V16" s="42"/>
      <c r="W16" s="42"/>
      <c r="X16" s="42"/>
      <c r="Y16" s="42"/>
      <c r="Z16" s="42"/>
      <c r="AA16" s="42"/>
      <c r="AB16" s="42"/>
      <c r="AC16" s="42"/>
      <c r="AD16" s="42"/>
      <c r="AE16" s="42"/>
      <c r="AF16" s="42"/>
      <c r="AG16" s="42"/>
    </row>
    <row r="17" spans="1:33" ht="30" customHeight="1">
      <c r="A17" s="37"/>
      <c r="B17" s="218">
        <v>4</v>
      </c>
      <c r="C17" s="219">
        <v>1930</v>
      </c>
      <c r="D17" s="224" t="s">
        <v>29371</v>
      </c>
      <c r="E17" s="203" t="str">
        <f>UPPER(IF(AND($C$8="NÃO DESONERADO",D17="SINAPI"),VLOOKUP(C17,'SINAPI 02-26 Ñ DES'!$A:$E,2,FALSE),IF(AND($C$8="NÃO DESONERADO",D17="SEINFRA"),VLOOKUP(C17,'SETOP 01-26 Ñ DES'!$A:$D,2,FALSE),IF(AND($C$8="NÃO DESONERADO",D17="SUDECAP"),VLOOKUP(C17,'SUDECAP 01-2026 Ñ DES'!$A:$D,2,FALSE)))))</f>
        <v>CURVA DE PVC 45 GRAUS, SOLDAVEL, 50 MM, COR MARROM, PARA AGUA FRIA PREDIAL</v>
      </c>
      <c r="F17" s="204" t="str">
        <f>UPPER(IF(AND($C$8="NÃO DESONERADO",D17="SINAPI"),VLOOKUP(C17,'SINAPI 02-26 Ñ DES'!$A:$E,3,FALSE),IF(AND($C$8="NÃO DESONERADO",D17="SEINFRA"),VLOOKUP(C17,'SETOP 01-26 Ñ DES'!$A:$D,3,FALSE),IF(AND($C$8="NÃO DESONERADO",D17="SUDECAP"),VLOOKUP(C17,'SUDECAP 01-2026 Ñ DES'!$A:$D,3,FALSE)))))</f>
        <v>UN</v>
      </c>
      <c r="G17" s="221">
        <v>1</v>
      </c>
      <c r="H17" s="1068"/>
      <c r="I17" s="222">
        <f>ROUND(G17*H17,2)</f>
        <v>0</v>
      </c>
      <c r="J17" s="38"/>
      <c r="K17" s="166"/>
      <c r="L17" s="39"/>
      <c r="M17" s="33"/>
      <c r="N17" s="33"/>
      <c r="O17" s="39"/>
      <c r="P17" s="39"/>
      <c r="Q17" s="37"/>
      <c r="R17" s="40"/>
      <c r="S17" s="37"/>
      <c r="T17" s="41"/>
      <c r="U17" s="42"/>
      <c r="V17" s="42"/>
      <c r="W17" s="42"/>
      <c r="X17" s="42"/>
      <c r="Y17" s="42"/>
      <c r="Z17" s="42"/>
      <c r="AA17" s="42"/>
      <c r="AB17" s="42"/>
      <c r="AC17" s="42"/>
      <c r="AD17" s="42"/>
      <c r="AE17" s="42"/>
      <c r="AF17" s="42"/>
      <c r="AG17" s="42"/>
    </row>
    <row r="18" spans="1:33" ht="30" customHeight="1">
      <c r="A18" s="37"/>
      <c r="B18" s="218">
        <v>5</v>
      </c>
      <c r="C18" s="219">
        <v>20078</v>
      </c>
      <c r="D18" s="224" t="s">
        <v>29371</v>
      </c>
      <c r="E18" s="191" t="str">
        <f>UPPER(IF(AND($C$8="NÃO DESONERADO",D18="SINAPI"),VLOOKUP(C18,'SINAPI 02-26 Ñ DES'!$A:$E,2,FALSE),IF(AND($C$8="NÃO DESONERADO",D18="SEINFRA"),VLOOKUP(C18,'SETOP 01-26 Ñ DES'!$A:$D,2,FALSE),IF(AND($C$8="NÃO DESONERADO",D18="SUDECAP"),VLOOKUP(C18,'SUDECAP 01-2026 Ñ DES'!$A:$D,2,FALSE)))))</f>
        <v>PASTA LUBRIFICANTE PARA TUBOS E CONEXOES COM JUNTA ELASTICA, EMBALAGEM DE *400* GR (USO EM PVC, ACO, POLIETILENO E OUTROS)</v>
      </c>
      <c r="F18" s="190" t="str">
        <f>UPPER(IF(AND($C$8="NÃO DESONERADO",D18="SINAPI"),VLOOKUP(C18,'SINAPI 02-26 Ñ DES'!$A:$E,3,FALSE),IF(AND($C$8="NÃO DESONERADO",D18="SEINFRA"),VLOOKUP(C18,'SETOP 01-26 Ñ DES'!$A:$D,3,FALSE),IF(AND($C$8="NÃO DESONERADO",D18="SUDECAP"),VLOOKUP(C18,'SUDECAP 01-2026 Ñ DES'!$A:$D,3,FALSE)))))</f>
        <v>UN</v>
      </c>
      <c r="G18" s="221">
        <v>2.1999999999999999E-2</v>
      </c>
      <c r="H18" s="1068"/>
      <c r="I18" s="222">
        <f>ROUND(G18*H18,2)</f>
        <v>0</v>
      </c>
      <c r="J18" s="38"/>
      <c r="K18" s="166"/>
      <c r="L18" s="39"/>
      <c r="M18" s="33"/>
      <c r="N18" s="33"/>
      <c r="O18" s="39"/>
      <c r="P18" s="39"/>
      <c r="Q18" s="37"/>
      <c r="R18" s="40"/>
      <c r="S18" s="37"/>
      <c r="T18" s="41"/>
      <c r="U18" s="42"/>
      <c r="V18" s="42"/>
      <c r="W18" s="42"/>
      <c r="X18" s="42"/>
      <c r="Y18" s="42"/>
      <c r="Z18" s="42"/>
      <c r="AA18" s="42"/>
      <c r="AB18" s="42"/>
      <c r="AC18" s="42"/>
      <c r="AD18" s="42"/>
      <c r="AE18" s="42"/>
      <c r="AF18" s="42"/>
      <c r="AG18" s="42"/>
    </row>
    <row r="19" spans="1:33" ht="9.9499999999999993" customHeight="1">
      <c r="A19" s="37"/>
      <c r="B19" s="212"/>
      <c r="C19" s="501"/>
      <c r="D19" s="212"/>
      <c r="E19" s="213"/>
      <c r="F19" s="213"/>
      <c r="G19" s="213"/>
      <c r="H19" s="213"/>
      <c r="I19" s="213"/>
      <c r="J19" s="38"/>
      <c r="K19" s="166"/>
      <c r="L19" s="39"/>
      <c r="M19" s="33"/>
      <c r="N19" s="33"/>
      <c r="O19" s="39"/>
      <c r="P19" s="39"/>
      <c r="Q19" s="37"/>
      <c r="R19" s="40"/>
      <c r="S19" s="37"/>
      <c r="T19" s="41"/>
      <c r="U19" s="42"/>
      <c r="V19" s="42"/>
      <c r="W19" s="42"/>
      <c r="X19" s="42"/>
      <c r="Y19" s="42"/>
      <c r="Z19" s="42"/>
      <c r="AA19" s="42"/>
      <c r="AB19" s="42"/>
      <c r="AC19" s="42"/>
      <c r="AD19" s="42"/>
      <c r="AE19" s="42"/>
      <c r="AF19" s="42"/>
      <c r="AG19" s="42"/>
    </row>
    <row r="20" spans="1:33" ht="30" customHeight="1">
      <c r="A20" s="37"/>
      <c r="B20" s="214"/>
      <c r="C20" s="214" t="s">
        <v>29710</v>
      </c>
      <c r="D20" s="215" t="s">
        <v>29462</v>
      </c>
      <c r="E20" s="1323" t="s">
        <v>29463</v>
      </c>
      <c r="F20" s="1323"/>
      <c r="G20" s="1323"/>
      <c r="H20" s="214" t="s">
        <v>10728</v>
      </c>
      <c r="I20" s="216">
        <f>SUM(I21:I25)</f>
        <v>0</v>
      </c>
      <c r="J20" s="38"/>
      <c r="K20" s="166"/>
      <c r="L20" s="39"/>
      <c r="M20" s="33"/>
      <c r="N20" s="33"/>
      <c r="O20" s="39"/>
      <c r="P20" s="39"/>
      <c r="Q20" s="37"/>
      <c r="R20" s="40"/>
      <c r="S20" s="37"/>
      <c r="T20" s="41"/>
      <c r="U20" s="42"/>
      <c r="V20" s="42"/>
      <c r="W20" s="42"/>
      <c r="X20" s="42"/>
      <c r="Y20" s="42"/>
      <c r="Z20" s="42"/>
      <c r="AA20" s="42"/>
      <c r="AB20" s="42"/>
      <c r="AC20" s="42"/>
      <c r="AD20" s="42"/>
      <c r="AE20" s="42"/>
      <c r="AF20" s="42"/>
      <c r="AG20" s="42"/>
    </row>
    <row r="21" spans="1:33" ht="30" customHeight="1">
      <c r="A21" s="37"/>
      <c r="B21" s="218">
        <v>1</v>
      </c>
      <c r="C21" s="223">
        <v>21114</v>
      </c>
      <c r="D21" s="224" t="s">
        <v>29371</v>
      </c>
      <c r="E21" s="191" t="str">
        <f>UPPER(IF(AND($C$8="NÃO DESONERADO",D21="SINAPI"),VLOOKUP(C21,'SINAPI 02-26 Ñ DES'!$A:$E,2,FALSE),IF(AND($C$8="NÃO DESONERADO",D21="SEINFRA"),VLOOKUP(C21,'SETOP 01-26 Ñ DES'!$A:$D,2,FALSE),IF(AND($C$8="NÃO DESONERADO",D21="SUDECAP"),VLOOKUP(C21,'SUDECAP 01-2026 Ñ DES'!$A:$D,2,FALSE)))))</f>
        <v>ADESIVO PARA TUBOS CPVC, *75* G</v>
      </c>
      <c r="F21" s="190" t="str">
        <f>UPPER(IF(AND($C$8="NÃO DESONERADO",D21="SINAPI"),VLOOKUP(C21,'SINAPI 02-26 Ñ DES'!$A:$E,3,FALSE),IF(AND($C$8="NÃO DESONERADO",D21="SEINFRA"),VLOOKUP(C21,'SETOP 01-26 Ñ DES'!$A:$D,3,FALSE),IF(AND($C$8="NÃO DESONERADO",D21="SUDECAP"),VLOOKUP(C21,'SUDECAP 01-2026 Ñ DES'!$A:$D,3,FALSE)))))</f>
        <v>UN</v>
      </c>
      <c r="G21" s="221">
        <v>8.8000000000000005E-3</v>
      </c>
      <c r="H21" s="1068"/>
      <c r="I21" s="222">
        <f>ROUND(G21*H21,2)</f>
        <v>0</v>
      </c>
      <c r="J21" s="38"/>
      <c r="K21" s="166"/>
      <c r="L21" s="39"/>
      <c r="M21" s="33"/>
      <c r="N21" s="33"/>
      <c r="O21" s="39"/>
      <c r="P21" s="39"/>
      <c r="Q21" s="37"/>
      <c r="R21" s="40"/>
      <c r="S21" s="37"/>
      <c r="T21" s="41"/>
      <c r="U21" s="42"/>
      <c r="V21" s="42"/>
      <c r="W21" s="42"/>
      <c r="X21" s="42"/>
      <c r="Y21" s="42"/>
      <c r="Z21" s="42"/>
      <c r="AA21" s="42"/>
      <c r="AB21" s="42"/>
      <c r="AC21" s="42"/>
      <c r="AD21" s="42"/>
      <c r="AE21" s="42"/>
      <c r="AF21" s="42"/>
      <c r="AG21" s="42"/>
    </row>
    <row r="22" spans="1:33" ht="30" customHeight="1">
      <c r="A22" s="37"/>
      <c r="B22" s="218">
        <v>2</v>
      </c>
      <c r="C22" s="223">
        <v>88248</v>
      </c>
      <c r="D22" s="224" t="s">
        <v>29371</v>
      </c>
      <c r="E22" s="191" t="str">
        <f>UPPER(IF(AND($C$8="NÃO DESONERADO",D22="SINAPI"),VLOOKUP(C22,'SINAPI 02-26 Ñ DES'!$A:$E,2,FALSE),IF(AND($C$8="NÃO DESONERADO",D22="SEINFRA"),VLOOKUP(C22,'SETOP 01-26 Ñ DES'!$A:$D,2,FALSE),IF(AND($C$8="NÃO DESONERADO",D22="SUDECAP"),VLOOKUP(C22,'SUDECAP 01-2026 Ñ DES'!$A:$D,2,FALSE)))))</f>
        <v>AUXILIAR DE ENCANADOR OU BOMBEIRO HIDRÁULICO COM ENCARGOS COMPLEMENTARES</v>
      </c>
      <c r="F22" s="190" t="str">
        <f>UPPER(IF(AND($C$8="NÃO DESONERADO",D22="SINAPI"),VLOOKUP(C22,'SINAPI 02-26 Ñ DES'!$A:$E,3,FALSE),IF(AND($C$8="NÃO DESONERADO",D22="SEINFRA"),VLOOKUP(C22,'SETOP 01-26 Ñ DES'!$A:$D,3,FALSE),IF(AND($C$8="NÃO DESONERADO",D22="SUDECAP"),VLOOKUP(C22,'SUDECAP 01-2026 Ñ DES'!$A:$D,3,FALSE)))))</f>
        <v>H</v>
      </c>
      <c r="G22" s="221">
        <v>0.28000000000000003</v>
      </c>
      <c r="H22" s="1068"/>
      <c r="I22" s="222">
        <f>ROUND(G22*H22,2)</f>
        <v>0</v>
      </c>
      <c r="J22" s="38"/>
      <c r="K22" s="166"/>
      <c r="L22" s="39"/>
      <c r="M22" s="33"/>
      <c r="N22" s="33"/>
      <c r="O22" s="39"/>
      <c r="P22" s="39"/>
      <c r="Q22" s="37"/>
      <c r="R22" s="40"/>
      <c r="S22" s="37"/>
      <c r="T22" s="41"/>
      <c r="U22" s="42"/>
      <c r="V22" s="42"/>
      <c r="W22" s="42"/>
      <c r="X22" s="42"/>
      <c r="Y22" s="42"/>
      <c r="Z22" s="42"/>
      <c r="AA22" s="42"/>
      <c r="AB22" s="42"/>
      <c r="AC22" s="42"/>
      <c r="AD22" s="42"/>
      <c r="AE22" s="42"/>
      <c r="AF22" s="42"/>
      <c r="AG22" s="42"/>
    </row>
    <row r="23" spans="1:33" ht="30" customHeight="1">
      <c r="A23" s="37"/>
      <c r="B23" s="218">
        <v>3</v>
      </c>
      <c r="C23" s="219">
        <v>88267</v>
      </c>
      <c r="D23" s="224" t="s">
        <v>29371</v>
      </c>
      <c r="E23" s="191" t="str">
        <f>UPPER(IF(AND($C$8="NÃO DESONERADO",D23="SINAPI"),VLOOKUP(C23,'SINAPI 02-26 Ñ DES'!$A:$E,2,FALSE),IF(AND($C$8="NÃO DESONERADO",D23="SEINFRA"),VLOOKUP(C23,'SETOP 01-26 Ñ DES'!$A:$D,2,FALSE),IF(AND($C$8="NÃO DESONERADO",D23="SUDECAP"),VLOOKUP(C23,'SUDECAP 01-2026 Ñ DES'!$A:$D,2,FALSE)))))</f>
        <v>ENCANADOR OU BOMBEIRO HIDRÁULICO COM ENCARGOS COMPLEMENTARES</v>
      </c>
      <c r="F23" s="190" t="str">
        <f>UPPER(IF(AND($C$8="NÃO DESONERADO",D23="SINAPI"),VLOOKUP(C23,'SINAPI 02-26 Ñ DES'!$A:$E,3,FALSE),IF(AND($C$8="NÃO DESONERADO",D23="SEINFRA"),VLOOKUP(C23,'SETOP 01-26 Ñ DES'!$A:$D,3,FALSE),IF(AND($C$8="NÃO DESONERADO",D23="SUDECAP"),VLOOKUP(C23,'SUDECAP 01-2026 Ñ DES'!$A:$D,3,FALSE)))))</f>
        <v>H</v>
      </c>
      <c r="G23" s="221">
        <v>0.28000000000000003</v>
      </c>
      <c r="H23" s="1068"/>
      <c r="I23" s="222">
        <f>ROUND(G23*H23,2)</f>
        <v>0</v>
      </c>
      <c r="J23" s="38"/>
      <c r="K23" s="166"/>
      <c r="L23" s="39"/>
      <c r="M23" s="33"/>
      <c r="N23" s="33"/>
      <c r="O23" s="39"/>
      <c r="P23" s="39"/>
      <c r="Q23" s="37"/>
      <c r="R23" s="40"/>
      <c r="S23" s="37"/>
      <c r="T23" s="41"/>
      <c r="U23" s="42"/>
      <c r="V23" s="42"/>
      <c r="W23" s="42"/>
      <c r="X23" s="42"/>
      <c r="Y23" s="42"/>
      <c r="Z23" s="42"/>
      <c r="AA23" s="42"/>
      <c r="AB23" s="42"/>
      <c r="AC23" s="42"/>
      <c r="AD23" s="42"/>
      <c r="AE23" s="42"/>
      <c r="AF23" s="42"/>
      <c r="AG23" s="42"/>
    </row>
    <row r="24" spans="1:33" ht="30" customHeight="1">
      <c r="A24" s="37"/>
      <c r="B24" s="226">
        <v>4</v>
      </c>
      <c r="C24" s="227">
        <v>3524</v>
      </c>
      <c r="D24" s="497" t="s">
        <v>29371</v>
      </c>
      <c r="E24" s="191" t="str">
        <f>UPPER(IF(AND($C$8="NÃO DESONERADO",D24="SINAPI"),VLOOKUP(C24,'SINAPI 02-26 Ñ DES'!$A:$E,2,FALSE),IF(AND($C$8="NÃO DESONERADO",D24="SEINFRA"),VLOOKUP(C24,'SETOP 01-26 Ñ DES'!$A:$D,2,FALSE),IF(AND($C$8="NÃO DESONERADO",D24="SUDECAP"),VLOOKUP(C24,'SUDECAP 01-2026 Ñ DES'!$A:$D,2,FALSE)))))</f>
        <v>JOELHO PVC, SOLDAVEL, COM BUCHA DE LATAO, 90 GRAUS, 25 MM X 3/4", PARA AGUA FRIA PREDIAL</v>
      </c>
      <c r="F24" s="190" t="str">
        <f>UPPER(IF(AND($C$8="NÃO DESONERADO",D24="SINAPI"),VLOOKUP(C24,'SINAPI 02-26 Ñ DES'!$A:$E,3,FALSE),IF(AND($C$8="NÃO DESONERADO",D24="SEINFRA"),VLOOKUP(C24,'SETOP 01-26 Ñ DES'!$A:$D,3,FALSE),IF(AND($C$8="NÃO DESONERADO",D24="SUDECAP"),VLOOKUP(C24,'SUDECAP 01-2026 Ñ DES'!$A:$D,3,FALSE)))))</f>
        <v>UN</v>
      </c>
      <c r="G24" s="228">
        <v>1</v>
      </c>
      <c r="H24" s="1068"/>
      <c r="I24" s="229">
        <f>ROUND(G24*H24,2)</f>
        <v>0</v>
      </c>
      <c r="J24" s="38"/>
      <c r="K24" s="166"/>
      <c r="L24" s="39"/>
      <c r="M24" s="33"/>
      <c r="N24" s="33"/>
      <c r="O24" s="39"/>
      <c r="P24" s="39"/>
      <c r="Q24" s="37"/>
      <c r="R24" s="40"/>
      <c r="S24" s="37"/>
      <c r="T24" s="41"/>
      <c r="U24" s="42"/>
      <c r="V24" s="42"/>
      <c r="W24" s="42"/>
      <c r="X24" s="42"/>
      <c r="Y24" s="42"/>
      <c r="Z24" s="42"/>
      <c r="AA24" s="42"/>
      <c r="AB24" s="42"/>
      <c r="AC24" s="42"/>
      <c r="AD24" s="42"/>
      <c r="AE24" s="42"/>
      <c r="AF24" s="42"/>
      <c r="AG24" s="42"/>
    </row>
    <row r="25" spans="1:33" ht="30" customHeight="1">
      <c r="A25" s="37"/>
      <c r="B25" s="218">
        <v>5</v>
      </c>
      <c r="C25" s="219">
        <v>20083</v>
      </c>
      <c r="D25" s="224" t="s">
        <v>29371</v>
      </c>
      <c r="E25" s="191" t="str">
        <f>UPPER(IF(AND($C$8="NÃO DESONERADO",D25="SINAPI"),VLOOKUP(C25,'SINAPI 02-26 Ñ DES'!$A:$E,2,FALSE),IF(AND($C$8="NÃO DESONERADO",D25="SEINFRA"),VLOOKUP(C25,'SETOP 01-26 Ñ DES'!$A:$D,2,FALSE),IF(AND($C$8="NÃO DESONERADO",D25="SUDECAP"),VLOOKUP(C25,'SUDECAP 01-2026 Ñ DES'!$A:$D,2,FALSE)))))</f>
        <v>SOLUCAO PREPARADORA / LIMPADORA PARA PVC, FRASCO COM 1000 CM3</v>
      </c>
      <c r="F25" s="190" t="str">
        <f>UPPER(IF(AND($C$8="NÃO DESONERADO",D25="SINAPI"),VLOOKUP(C25,'SINAPI 02-26 Ñ DES'!$A:$E,3,FALSE),IF(AND($C$8="NÃO DESONERADO",D25="SEINFRA"),VLOOKUP(C25,'SETOP 01-26 Ñ DES'!$A:$D,3,FALSE),IF(AND($C$8="NÃO DESONERADO",D25="SUDECAP"),VLOOKUP(C25,'SUDECAP 01-2026 Ñ DES'!$A:$D,3,FALSE)))))</f>
        <v>UN</v>
      </c>
      <c r="G25" s="221">
        <v>4.0000000000000001E-3</v>
      </c>
      <c r="H25" s="1068"/>
      <c r="I25" s="222">
        <f>ROUND(G25*H25,2)</f>
        <v>0</v>
      </c>
      <c r="J25" s="38"/>
      <c r="K25" s="166"/>
      <c r="L25" s="39"/>
      <c r="M25" s="33"/>
      <c r="N25" s="33"/>
      <c r="O25" s="39"/>
      <c r="P25" s="39"/>
      <c r="Q25" s="37"/>
      <c r="R25" s="40"/>
      <c r="S25" s="37"/>
      <c r="T25" s="41"/>
      <c r="U25" s="42"/>
      <c r="V25" s="42"/>
      <c r="W25" s="42"/>
      <c r="X25" s="42"/>
      <c r="Y25" s="42"/>
      <c r="Z25" s="42"/>
      <c r="AA25" s="42"/>
      <c r="AB25" s="42"/>
      <c r="AC25" s="42"/>
      <c r="AD25" s="42"/>
      <c r="AE25" s="42"/>
      <c r="AF25" s="42"/>
      <c r="AG25" s="42"/>
    </row>
    <row r="26" spans="1:33" ht="9.9499999999999993" customHeight="1">
      <c r="A26" s="37"/>
      <c r="B26" s="212"/>
      <c r="C26" s="501"/>
      <c r="D26" s="212"/>
      <c r="E26" s="213"/>
      <c r="F26" s="213"/>
      <c r="G26" s="213"/>
      <c r="H26" s="213"/>
      <c r="I26" s="213"/>
      <c r="J26" s="38"/>
      <c r="K26" s="166"/>
      <c r="L26" s="39"/>
      <c r="M26" s="33"/>
      <c r="N26" s="33"/>
      <c r="O26" s="39"/>
      <c r="P26" s="39"/>
      <c r="Q26" s="37"/>
      <c r="R26" s="40"/>
      <c r="S26" s="37"/>
      <c r="T26" s="41"/>
      <c r="U26" s="42"/>
      <c r="V26" s="42"/>
      <c r="W26" s="42"/>
      <c r="X26" s="42"/>
      <c r="Y26" s="42"/>
      <c r="Z26" s="42"/>
      <c r="AA26" s="42"/>
      <c r="AB26" s="42"/>
      <c r="AC26" s="42"/>
      <c r="AD26" s="42"/>
      <c r="AE26" s="42"/>
      <c r="AF26" s="42"/>
      <c r="AG26" s="42"/>
    </row>
    <row r="27" spans="1:33" ht="30" customHeight="1">
      <c r="A27" s="37"/>
      <c r="B27" s="214"/>
      <c r="C27" s="214" t="s">
        <v>29385</v>
      </c>
      <c r="D27" s="215">
        <v>100702</v>
      </c>
      <c r="E27" s="1323" t="s">
        <v>44967</v>
      </c>
      <c r="F27" s="1323"/>
      <c r="G27" s="1323"/>
      <c r="H27" s="214" t="s">
        <v>10738</v>
      </c>
      <c r="I27" s="216">
        <f>SUM(I28:I34)</f>
        <v>0</v>
      </c>
      <c r="J27" s="38"/>
      <c r="K27" s="166"/>
      <c r="L27" s="39"/>
      <c r="M27" s="33"/>
      <c r="N27" s="33"/>
      <c r="O27" s="39"/>
      <c r="P27" s="39"/>
      <c r="Q27" s="37"/>
      <c r="R27" s="40"/>
      <c r="S27" s="37"/>
      <c r="T27" s="41"/>
      <c r="U27" s="42"/>
      <c r="V27" s="42"/>
      <c r="W27" s="42"/>
      <c r="X27" s="42"/>
      <c r="Y27" s="42"/>
      <c r="Z27" s="42"/>
      <c r="AA27" s="42"/>
      <c r="AB27" s="42"/>
      <c r="AC27" s="42"/>
      <c r="AD27" s="42"/>
      <c r="AE27" s="42"/>
      <c r="AF27" s="42"/>
      <c r="AG27" s="42"/>
    </row>
    <row r="28" spans="1:33" ht="30" customHeight="1">
      <c r="A28" s="37"/>
      <c r="B28" s="559">
        <v>1</v>
      </c>
      <c r="C28" s="870">
        <v>88309</v>
      </c>
      <c r="D28" s="871" t="s">
        <v>29371</v>
      </c>
      <c r="E28" s="191" t="str">
        <f>UPPER(IF(AND($C$8="NÃO DESONERADO",D28="SINAPI"),VLOOKUP(C28,'SINAPI 02-26 Ñ DES'!$A:$E,2,FALSE),IF(AND($C$8="NÃO DESONERADO",D28="SEINFRA"),VLOOKUP(C28,'SETOP 01-26 Ñ DES'!$A:$D,2,FALSE),IF(AND($C$8="NÃO DESONERADO",D28="SUDECAP"),VLOOKUP(C28,'SUDECAP 01-2026 Ñ DES'!$A:$D,2,FALSE)))))</f>
        <v>PEDREIRO COM ENCARGOS COMPLEMENTARES</v>
      </c>
      <c r="F28" s="190" t="str">
        <f>UPPER(IF(AND($C$8="NÃO DESONERADO",D28="SINAPI"),VLOOKUP(C28,'SINAPI 02-26 Ñ DES'!$A:$E,3,FALSE),IF(AND($C$8="NÃO DESONERADO",D28="SEINFRA"),VLOOKUP(C28,'SETOP 01-26 Ñ DES'!$A:$D,3,FALSE),IF(AND($C$8="NÃO DESONERADO",D28="SUDECAP"),VLOOKUP(C28,'SUDECAP 01-2026 Ñ DES'!$A:$D,3,FALSE)))))</f>
        <v>H</v>
      </c>
      <c r="G28" s="498">
        <v>0.4088619</v>
      </c>
      <c r="H28" s="1068"/>
      <c r="I28" s="560">
        <f>ROUND(G28*H28,2)</f>
        <v>0</v>
      </c>
      <c r="J28" s="38"/>
      <c r="K28" s="166"/>
      <c r="L28" s="39"/>
      <c r="M28" s="33"/>
      <c r="N28" s="33"/>
      <c r="O28" s="39"/>
      <c r="P28" s="39"/>
      <c r="Q28" s="37"/>
      <c r="R28" s="40"/>
      <c r="S28" s="37"/>
      <c r="T28" s="41"/>
      <c r="U28" s="42"/>
      <c r="V28" s="42"/>
      <c r="W28" s="42"/>
      <c r="X28" s="42"/>
      <c r="Y28" s="42"/>
      <c r="Z28" s="42"/>
      <c r="AA28" s="42"/>
      <c r="AB28" s="42"/>
      <c r="AC28" s="42"/>
      <c r="AD28" s="42"/>
      <c r="AE28" s="42"/>
      <c r="AF28" s="42"/>
      <c r="AG28" s="42"/>
    </row>
    <row r="29" spans="1:33" ht="30" customHeight="1">
      <c r="A29" s="37"/>
      <c r="B29" s="559">
        <v>2</v>
      </c>
      <c r="C29" s="870">
        <v>88316</v>
      </c>
      <c r="D29" s="871" t="s">
        <v>29371</v>
      </c>
      <c r="E29" s="191" t="str">
        <f>UPPER(IF(AND($C$8="NÃO DESONERADO",D29="SINAPI"),VLOOKUP(C29,'SINAPI 02-26 Ñ DES'!$A:$E,2,FALSE),IF(AND($C$8="NÃO DESONERADO",D29="SEINFRA"),VLOOKUP(C29,'SETOP 01-26 Ñ DES'!$A:$D,2,FALSE),IF(AND($C$8="NÃO DESONERADO",D29="SUDECAP"),VLOOKUP(C29,'SUDECAP 01-2026 Ñ DES'!$A:$D,2,FALSE)))))</f>
        <v>SERVENTE COM ENCARGOS COMPLEMENTARES</v>
      </c>
      <c r="F29" s="190" t="str">
        <f>UPPER(IF(AND($C$8="NÃO DESONERADO",D29="SINAPI"),VLOOKUP(C29,'SINAPI 02-26 Ñ DES'!$A:$E,3,FALSE),IF(AND($C$8="NÃO DESONERADO",D29="SEINFRA"),VLOOKUP(C29,'SETOP 01-26 Ñ DES'!$A:$D,3,FALSE),IF(AND($C$8="NÃO DESONERADO",D29="SUDECAP"),VLOOKUP(C29,'SUDECAP 01-2026 Ñ DES'!$A:$D,3,FALSE)))))</f>
        <v>H</v>
      </c>
      <c r="G29" s="498">
        <v>0.1155479</v>
      </c>
      <c r="H29" s="1068"/>
      <c r="I29" s="560">
        <f t="shared" ref="I29:I34" si="0">ROUND(G29*H29,2)</f>
        <v>0</v>
      </c>
      <c r="J29" s="38"/>
      <c r="K29" s="166"/>
      <c r="L29" s="39"/>
      <c r="M29" s="33"/>
      <c r="N29" s="33"/>
      <c r="O29" s="39"/>
      <c r="P29" s="39"/>
      <c r="Q29" s="37"/>
      <c r="R29" s="40"/>
      <c r="S29" s="37"/>
      <c r="T29" s="41"/>
      <c r="U29" s="42"/>
      <c r="V29" s="42"/>
      <c r="W29" s="42"/>
      <c r="X29" s="42"/>
      <c r="Y29" s="42"/>
      <c r="Z29" s="42"/>
      <c r="AA29" s="42"/>
      <c r="AB29" s="42"/>
      <c r="AC29" s="42"/>
      <c r="AD29" s="42"/>
      <c r="AE29" s="42"/>
      <c r="AF29" s="42"/>
      <c r="AG29" s="42"/>
    </row>
    <row r="30" spans="1:33" ht="30" customHeight="1">
      <c r="A30" s="37"/>
      <c r="B30" s="559">
        <v>3</v>
      </c>
      <c r="C30" s="870">
        <v>7568</v>
      </c>
      <c r="D30" s="871" t="s">
        <v>29371</v>
      </c>
      <c r="E30" s="191" t="str">
        <f>UPPER(IF(AND($C$8="NÃO DESONERADO",D30="SINAPI"),VLOOKUP(C30,'SINAPI 02-26 Ñ DES'!$A:$E,2,FALSE),IF(AND($C$8="NÃO DESONERADO",D30="SEINFRA"),VLOOKUP(C30,'SETOP 01-26 Ñ DES'!$A:$D,2,FALSE),IF(AND($C$8="NÃO DESONERADO",D30="SUDECAP"),VLOOKUP(C30,'SUDECAP 01-2026 Ñ DES'!$A:$D,2,FALSE)))))</f>
        <v>BUCHA DE NYLON SEM ABA S10, COM PARAFUSO DE 6,10 X 65 MM EM ACO ZINCADO COM ROSCA SOBERBA, CABECA CHATA E FENDA PHILLIPS</v>
      </c>
      <c r="F30" s="190" t="str">
        <f>UPPER(IF(AND($C$8="NÃO DESONERADO",D30="SINAPI"),VLOOKUP(C30,'SINAPI 02-26 Ñ DES'!$A:$E,3,FALSE),IF(AND($C$8="NÃO DESONERADO",D30="SEINFRA"),VLOOKUP(C30,'SETOP 01-26 Ñ DES'!$A:$D,3,FALSE),IF(AND($C$8="NÃO DESONERADO",D30="SUDECAP"),VLOOKUP(C30,'SUDECAP 01-2026 Ñ DES'!$A:$D,3,FALSE)))))</f>
        <v>UN</v>
      </c>
      <c r="G30" s="498">
        <v>4.72</v>
      </c>
      <c r="H30" s="1068"/>
      <c r="I30" s="560">
        <f t="shared" si="0"/>
        <v>0</v>
      </c>
      <c r="J30" s="38"/>
      <c r="K30" s="166"/>
      <c r="L30" s="39"/>
      <c r="M30" s="33"/>
      <c r="N30" s="33"/>
      <c r="O30" s="39"/>
      <c r="P30" s="39"/>
      <c r="Q30" s="37"/>
      <c r="R30" s="40"/>
      <c r="S30" s="37"/>
      <c r="T30" s="41"/>
      <c r="U30" s="42"/>
      <c r="V30" s="42"/>
      <c r="W30" s="42"/>
      <c r="X30" s="42"/>
      <c r="Y30" s="42"/>
      <c r="Z30" s="42"/>
      <c r="AA30" s="42"/>
      <c r="AB30" s="42"/>
      <c r="AC30" s="42"/>
      <c r="AD30" s="42"/>
      <c r="AE30" s="42"/>
      <c r="AF30" s="42"/>
      <c r="AG30" s="42"/>
    </row>
    <row r="31" spans="1:33" ht="30" customHeight="1">
      <c r="A31" s="37"/>
      <c r="B31" s="559">
        <v>4</v>
      </c>
      <c r="C31" s="870">
        <v>36888</v>
      </c>
      <c r="D31" s="871" t="s">
        <v>29371</v>
      </c>
      <c r="E31" s="191" t="str">
        <f>UPPER(IF(AND($C$8="NÃO DESONERADO",D31="SINAPI"),VLOOKUP(C31,'SINAPI 02-26 Ñ DES'!$A:$E,2,FALSE),IF(AND($C$8="NÃO DESONERADO",D31="SEINFRA"),VLOOKUP(C31,'SETOP 01-26 Ñ DES'!$A:$D,2,FALSE),IF(AND($C$8="NÃO DESONERADO",D31="SUDECAP"),VLOOKUP(C31,'SUDECAP 01-2026 Ñ DES'!$A:$D,2,FALSE)))))</f>
        <v>GUARNICAO / MOLDURA / ARREMATE DE ACABAMENTO PARA ESQUADRIA, EM ALUMINIO PERFIL 25, ACABAMENTO ANODIZADO BRANCO OU BRILHANTE, PARA 1 FACE</v>
      </c>
      <c r="F31" s="190" t="str">
        <f>UPPER(IF(AND($C$8="NÃO DESONERADO",D31="SINAPI"),VLOOKUP(C31,'SINAPI 02-26 Ñ DES'!$A:$E,3,FALSE),IF(AND($C$8="NÃO DESONERADO",D31="SEINFRA"),VLOOKUP(C31,'SETOP 01-26 Ñ DES'!$A:$D,3,FALSE),IF(AND($C$8="NÃO DESONERADO",D31="SUDECAP"),VLOOKUP(C31,'SUDECAP 01-2026 Ñ DES'!$A:$D,3,FALSE)))))</f>
        <v>M</v>
      </c>
      <c r="G31" s="498">
        <v>2.202</v>
      </c>
      <c r="H31" s="1068"/>
      <c r="I31" s="560">
        <f t="shared" si="0"/>
        <v>0</v>
      </c>
      <c r="J31" s="38"/>
      <c r="K31" s="166"/>
      <c r="L31" s="39"/>
      <c r="M31" s="33"/>
      <c r="N31" s="33"/>
      <c r="O31" s="39"/>
      <c r="P31" s="39"/>
      <c r="Q31" s="37"/>
      <c r="R31" s="40"/>
      <c r="S31" s="37"/>
      <c r="T31" s="41"/>
      <c r="U31" s="42"/>
      <c r="V31" s="42"/>
      <c r="W31" s="42"/>
      <c r="X31" s="42"/>
      <c r="Y31" s="42"/>
      <c r="Z31" s="42"/>
      <c r="AA31" s="42"/>
      <c r="AB31" s="42"/>
      <c r="AC31" s="42"/>
      <c r="AD31" s="42"/>
      <c r="AE31" s="42"/>
      <c r="AF31" s="42"/>
      <c r="AG31" s="42"/>
    </row>
    <row r="32" spans="1:33" ht="30" customHeight="1">
      <c r="A32" s="37"/>
      <c r="B32" s="559">
        <v>5</v>
      </c>
      <c r="C32" s="993" t="s">
        <v>8019</v>
      </c>
      <c r="D32" s="871" t="s">
        <v>6388</v>
      </c>
      <c r="E32" s="191" t="str">
        <f>UPPER(IF(AND($C$8="NÃO DESONERADO",D32="SINAPI"),VLOOKUP(C32,'SINAPI 02-26 Ñ DES'!$A:$E,2,FALSE),IF(AND($C$8="NÃO DESONERADO",D32="SEINFRA"),VLOOKUP(C32,'SETOP 01-26 Ñ DES'!$A:$D,2,FALSE),IF(AND($C$8="NÃO DESONERADO",D32="SUDECAP"),VLOOKUP(C32,'SUDECAP 01-2026 Ñ DES'!$A:$D,2,FALSE)))))</f>
        <v>JANELA DE CORRER EM METALON - IPRM</v>
      </c>
      <c r="F32" s="190" t="str">
        <f>UPPER(IF(AND($C$8="NÃO DESONERADO",D32="SINAPI"),VLOOKUP(C32,'SINAPI 02-26 Ñ DES'!$A:$E,3,FALSE),IF(AND($C$8="NÃO DESONERADO",D32="SEINFRA"),VLOOKUP(C32,'SETOP 01-26 Ñ DES'!$A:$D,3,FALSE),IF(AND($C$8="NÃO DESONERADO",D32="SUDECAP"),VLOOKUP(C32,'SUDECAP 01-2026 Ñ DES'!$A:$D,3,FALSE)))))</f>
        <v>M2</v>
      </c>
      <c r="G32" s="498">
        <v>1</v>
      </c>
      <c r="H32" s="1068"/>
      <c r="I32" s="560">
        <f t="shared" si="0"/>
        <v>0</v>
      </c>
      <c r="J32" s="38"/>
      <c r="K32" s="166"/>
      <c r="L32" s="39"/>
      <c r="M32" s="33"/>
      <c r="N32" s="33"/>
      <c r="O32" s="39"/>
      <c r="P32" s="39"/>
      <c r="Q32" s="37"/>
      <c r="R32" s="40"/>
      <c r="S32" s="37"/>
      <c r="T32" s="41"/>
      <c r="U32" s="42"/>
      <c r="V32" s="42"/>
      <c r="W32" s="42"/>
      <c r="X32" s="42"/>
      <c r="Y32" s="42"/>
      <c r="Z32" s="42"/>
      <c r="AA32" s="42"/>
      <c r="AB32" s="42"/>
      <c r="AC32" s="42"/>
      <c r="AD32" s="42"/>
      <c r="AE32" s="42"/>
      <c r="AF32" s="42"/>
      <c r="AG32" s="42"/>
    </row>
    <row r="33" spans="1:33" ht="30" customHeight="1">
      <c r="A33" s="37"/>
      <c r="B33" s="559">
        <v>6</v>
      </c>
      <c r="C33" s="870">
        <v>142</v>
      </c>
      <c r="D33" s="871" t="s">
        <v>29371</v>
      </c>
      <c r="E33" s="191" t="str">
        <f>UPPER(IF(AND($C$8="NÃO DESONERADO",D33="SINAPI"),VLOOKUP(C33,'SINAPI 02-26 Ñ DES'!$A:$E,2,FALSE),IF(AND($C$8="NÃO DESONERADO",D33="SEINFRA"),VLOOKUP(C33,'SETOP 01-26 Ñ DES'!$A:$D,2,FALSE),IF(AND($C$8="NÃO DESONERADO",D33="SUDECAP"),VLOOKUP(C33,'SUDECAP 01-2026 Ñ DES'!$A:$D,2,FALSE)))))</f>
        <v>SELANTE ELASTICO MONOCOMPONENTE A BASE DE POLIURETANO (PU) PARA JUNTAS DIVERSAS</v>
      </c>
      <c r="F33" s="190" t="str">
        <f>UPPER(IF(AND($C$8="NÃO DESONERADO",D33="SINAPI"),VLOOKUP(C33,'SINAPI 02-26 Ñ DES'!$A:$E,3,FALSE),IF(AND($C$8="NÃO DESONERADO",D33="SEINFRA"),VLOOKUP(C33,'SETOP 01-26 Ñ DES'!$A:$D,3,FALSE),IF(AND($C$8="NÃO DESONERADO",D33="SUDECAP"),VLOOKUP(C33,'SUDECAP 01-2026 Ñ DES'!$A:$D,3,FALSE)))))</f>
        <v>310ML</v>
      </c>
      <c r="G33" s="498">
        <v>6.3700000000000007E-2</v>
      </c>
      <c r="H33" s="1068"/>
      <c r="I33" s="560">
        <f t="shared" si="0"/>
        <v>0</v>
      </c>
      <c r="J33" s="38"/>
      <c r="K33" s="166"/>
      <c r="L33" s="39"/>
      <c r="M33" s="33"/>
      <c r="N33" s="33"/>
      <c r="O33" s="39"/>
      <c r="P33" s="39"/>
      <c r="Q33" s="37"/>
      <c r="R33" s="40"/>
      <c r="S33" s="37"/>
      <c r="T33" s="41"/>
      <c r="U33" s="42"/>
      <c r="V33" s="42"/>
      <c r="W33" s="42"/>
      <c r="X33" s="42"/>
      <c r="Y33" s="42"/>
      <c r="Z33" s="42"/>
      <c r="AA33" s="42"/>
      <c r="AB33" s="42"/>
      <c r="AC33" s="42"/>
      <c r="AD33" s="42"/>
      <c r="AE33" s="42"/>
      <c r="AF33" s="42"/>
      <c r="AG33" s="42"/>
    </row>
    <row r="34" spans="1:33" ht="30" customHeight="1">
      <c r="A34" s="37"/>
      <c r="B34" s="559">
        <v>7</v>
      </c>
      <c r="C34" s="870">
        <v>38167</v>
      </c>
      <c r="D34" s="871" t="s">
        <v>29371</v>
      </c>
      <c r="E34" s="191" t="str">
        <f>UPPER(IF(AND($C$8="NÃO DESONERADO",D34="SINAPI"),VLOOKUP(C34,'SINAPI 02-26 Ñ DES'!$A:$E,2,FALSE),IF(AND($C$8="NÃO DESONERADO",D34="SEINFRA"),VLOOKUP(C34,'SETOP 01-26 Ñ DES'!$A:$D,2,FALSE),IF(AND($C$8="NÃO DESONERADO",D34="SUDECAP"),VLOOKUP(C34,'SUDECAP 01-2026 Ñ DES'!$A:$D,2,FALSE)))))</f>
        <v>BORBOLETA PARA JANELA TIPO GUILHOTINA, EM ZAMAC CROMADO</v>
      </c>
      <c r="F34" s="190" t="str">
        <f>UPPER(IF(AND($C$8="NÃO DESONERADO",D34="SINAPI"),VLOOKUP(C34,'SINAPI 02-26 Ñ DES'!$A:$E,3,FALSE),IF(AND($C$8="NÃO DESONERADO",D34="SEINFRA"),VLOOKUP(C34,'SETOP 01-26 Ñ DES'!$A:$D,3,FALSE),IF(AND($C$8="NÃO DESONERADO",D34="SUDECAP"),VLOOKUP(C34,'SUDECAP 01-2026 Ñ DES'!$A:$D,3,FALSE)))))</f>
        <v>PAR</v>
      </c>
      <c r="G34" s="498">
        <v>1</v>
      </c>
      <c r="H34" s="1068"/>
      <c r="I34" s="560">
        <f t="shared" si="0"/>
        <v>0</v>
      </c>
      <c r="J34" s="38"/>
      <c r="K34" s="166"/>
      <c r="L34" s="39"/>
      <c r="M34" s="33"/>
      <c r="N34" s="33"/>
      <c r="O34" s="39"/>
      <c r="P34" s="39"/>
      <c r="Q34" s="37"/>
      <c r="R34" s="40"/>
      <c r="S34" s="37"/>
      <c r="T34" s="41"/>
      <c r="U34" s="42"/>
      <c r="V34" s="42"/>
      <c r="W34" s="42"/>
      <c r="X34" s="42"/>
      <c r="Y34" s="42"/>
      <c r="Z34" s="42"/>
      <c r="AA34" s="42"/>
      <c r="AB34" s="42"/>
      <c r="AC34" s="42"/>
      <c r="AD34" s="42"/>
      <c r="AE34" s="42"/>
      <c r="AF34" s="42"/>
      <c r="AG34" s="42"/>
    </row>
    <row r="35" spans="1:33" ht="9.9499999999999993" customHeight="1">
      <c r="A35" s="37"/>
      <c r="B35" s="493"/>
      <c r="C35" s="868"/>
      <c r="D35" s="869"/>
      <c r="E35" s="583"/>
      <c r="F35" s="584"/>
      <c r="G35" s="494"/>
      <c r="H35" s="429"/>
      <c r="I35" s="495"/>
      <c r="J35" s="38"/>
      <c r="K35" s="166"/>
      <c r="L35" s="39"/>
      <c r="M35" s="33"/>
      <c r="N35" s="33"/>
      <c r="O35" s="39"/>
      <c r="P35" s="39"/>
      <c r="Q35" s="37"/>
      <c r="R35" s="40"/>
      <c r="S35" s="37"/>
      <c r="T35" s="41"/>
      <c r="U35" s="42"/>
      <c r="V35" s="42"/>
      <c r="W35" s="42"/>
      <c r="X35" s="42"/>
      <c r="Y35" s="42"/>
      <c r="Z35" s="42"/>
      <c r="AA35" s="42"/>
      <c r="AB35" s="42"/>
      <c r="AC35" s="42"/>
      <c r="AD35" s="42"/>
      <c r="AE35" s="42"/>
      <c r="AF35" s="42"/>
      <c r="AG35" s="42"/>
    </row>
    <row r="36" spans="1:33" ht="30" customHeight="1">
      <c r="A36" s="37"/>
      <c r="B36" s="214"/>
      <c r="C36" s="214" t="s">
        <v>29439</v>
      </c>
      <c r="D36" s="215" t="s">
        <v>1071</v>
      </c>
      <c r="E36" s="1323" t="s">
        <v>44965</v>
      </c>
      <c r="F36" s="1323"/>
      <c r="G36" s="1323"/>
      <c r="H36" s="214" t="s">
        <v>10738</v>
      </c>
      <c r="I36" s="216">
        <f>SUM(I37:I40)</f>
        <v>0</v>
      </c>
      <c r="J36" s="38"/>
      <c r="K36" s="166"/>
      <c r="L36" s="39"/>
      <c r="M36" s="33"/>
      <c r="N36" s="33"/>
      <c r="O36" s="39"/>
      <c r="P36" s="39"/>
      <c r="Q36" s="37"/>
      <c r="R36" s="40"/>
      <c r="S36" s="37"/>
      <c r="T36" s="41"/>
      <c r="U36" s="42"/>
      <c r="V36" s="42"/>
      <c r="W36" s="42"/>
      <c r="X36" s="42"/>
      <c r="Y36" s="42"/>
      <c r="Z36" s="42"/>
      <c r="AA36" s="42"/>
      <c r="AB36" s="42"/>
      <c r="AC36" s="42"/>
      <c r="AD36" s="42"/>
      <c r="AE36" s="42"/>
      <c r="AF36" s="42"/>
      <c r="AG36" s="42"/>
    </row>
    <row r="37" spans="1:33" ht="30" customHeight="1">
      <c r="A37" s="37"/>
      <c r="B37" s="559">
        <v>1</v>
      </c>
      <c r="C37" s="964" t="s">
        <v>1067</v>
      </c>
      <c r="D37" s="871" t="s">
        <v>6388</v>
      </c>
      <c r="E37" s="191" t="str">
        <f>UPPER(IF(AND($C$8="NÃO DESONERADO",D37="SINAPI"),VLOOKUP(C37,'SINAPI 02-26 Ñ DES'!$A:$E,2,FALSE),IF(AND($C$8="NÃO DESONERADO",D37="SEINFRA"),VLOOKUP(C37,'SETOP 01-26 Ñ DES'!$A:$D,2,FALSE),IF(AND($C$8="NÃO DESONERADO",D37="SUDECAP"),VLOOKUP(C37,'SUDECAP 01-2026 Ñ DES'!$A:$D,2,FALSE)))))</f>
        <v>ASSENTAMENTO DE GRADIL OU PORTÃO METÁLICO DE AÇO OU FERRO, EXCLUSIVE FORNECIMENTO</v>
      </c>
      <c r="F37" s="190" t="str">
        <f>UPPER(IF(AND($C$8="NÃO DESONERADO",D37="SINAPI"),VLOOKUP(C37,'SINAPI 02-26 Ñ DES'!$A:$E,3,FALSE),IF(AND($C$8="NÃO DESONERADO",D37="SEINFRA"),VLOOKUP(C37,'SETOP 01-26 Ñ DES'!$A:$D,3,FALSE),IF(AND($C$8="NÃO DESONERADO",D37="SUDECAP"),VLOOKUP(C37,'SUDECAP 01-2026 Ñ DES'!$A:$D,3,FALSE)))))</f>
        <v>M2</v>
      </c>
      <c r="G37" s="498">
        <v>1</v>
      </c>
      <c r="H37" s="1068"/>
      <c r="I37" s="560">
        <f>ROUND(G37*H37,2)</f>
        <v>0</v>
      </c>
      <c r="J37" s="38"/>
      <c r="K37" s="166"/>
      <c r="L37" s="39"/>
      <c r="M37" s="33"/>
      <c r="N37" s="33"/>
      <c r="O37" s="39"/>
      <c r="P37" s="39"/>
      <c r="Q37" s="37"/>
      <c r="R37" s="40"/>
      <c r="S37" s="37"/>
      <c r="T37" s="41"/>
      <c r="U37" s="42"/>
      <c r="V37" s="42"/>
      <c r="W37" s="42"/>
      <c r="X37" s="42"/>
      <c r="Y37" s="42"/>
      <c r="Z37" s="42"/>
      <c r="AA37" s="42"/>
      <c r="AB37" s="42"/>
      <c r="AC37" s="42"/>
      <c r="AD37" s="42"/>
      <c r="AE37" s="42"/>
      <c r="AF37" s="42"/>
      <c r="AG37" s="42"/>
    </row>
    <row r="38" spans="1:33" ht="30" customHeight="1">
      <c r="A38" s="37"/>
      <c r="B38" s="559">
        <v>2</v>
      </c>
      <c r="C38" s="964" t="s">
        <v>44964</v>
      </c>
      <c r="D38" s="871" t="s">
        <v>6388</v>
      </c>
      <c r="E38" s="191" t="s">
        <v>44966</v>
      </c>
      <c r="F38" s="190" t="s">
        <v>10738</v>
      </c>
      <c r="G38" s="498">
        <v>1</v>
      </c>
      <c r="H38" s="1068"/>
      <c r="I38" s="560">
        <f t="shared" ref="I38:I40" si="1">ROUND(G38*H38,2)</f>
        <v>0</v>
      </c>
      <c r="J38" s="38"/>
      <c r="K38" s="166"/>
      <c r="L38" s="39"/>
      <c r="M38" s="33"/>
      <c r="N38" s="33"/>
      <c r="O38" s="39"/>
      <c r="P38" s="39"/>
      <c r="Q38" s="37"/>
      <c r="R38" s="40"/>
      <c r="S38" s="37"/>
      <c r="T38" s="41"/>
      <c r="U38" s="42"/>
      <c r="V38" s="42"/>
      <c r="W38" s="42"/>
      <c r="X38" s="42"/>
      <c r="Y38" s="42"/>
      <c r="Z38" s="42"/>
      <c r="AA38" s="42"/>
      <c r="AB38" s="42"/>
      <c r="AC38" s="42"/>
      <c r="AD38" s="42"/>
      <c r="AE38" s="42"/>
      <c r="AF38" s="42"/>
      <c r="AG38" s="42"/>
    </row>
    <row r="39" spans="1:33" ht="30" customHeight="1">
      <c r="A39" s="37"/>
      <c r="B39" s="559">
        <v>3</v>
      </c>
      <c r="C39" s="870">
        <v>11581</v>
      </c>
      <c r="D39" s="871" t="s">
        <v>29371</v>
      </c>
      <c r="E39" s="191" t="str">
        <f>UPPER(IF(AND($C$8="NÃO DESONERADO",D39="SINAPI"),VLOOKUP(C39,'SINAPI 02-26 Ñ DES'!$A:$E,2,FALSE),IF(AND($C$8="NÃO DESONERADO",D39="SEINFRA"),VLOOKUP(C39,'SETOP 01-26 Ñ DES'!$A:$D,2,FALSE),IF(AND($C$8="NÃO DESONERADO",D39="SUDECAP"),VLOOKUP(C39,'SUDECAP 01-2026 Ñ DES'!$A:$D,2,FALSE)))))</f>
        <v>TRILHO PANTOGRAFICO CONCAVO, TIPO U, EM ALUMINIO, COM DIMENSOES DE APROX *35 X 35* MM, PARA ROLDANA DE PORTA DE CORRER</v>
      </c>
      <c r="F39" s="190" t="str">
        <f>UPPER(IF(AND($C$8="NÃO DESONERADO",D39="SINAPI"),VLOOKUP(C39,'SINAPI 02-26 Ñ DES'!$A:$E,3,FALSE),IF(AND($C$8="NÃO DESONERADO",D39="SEINFRA"),VLOOKUP(C39,'SETOP 01-26 Ñ DES'!$A:$D,3,FALSE),IF(AND($C$8="NÃO DESONERADO",D39="SUDECAP"),VLOOKUP(C39,'SUDECAP 01-2026 Ñ DES'!$A:$D,3,FALSE)))))</f>
        <v>M</v>
      </c>
      <c r="G39" s="498">
        <f>3.15/6.62</f>
        <v>0.4758308</v>
      </c>
      <c r="H39" s="1068"/>
      <c r="I39" s="560">
        <f t="shared" si="1"/>
        <v>0</v>
      </c>
      <c r="J39" s="38"/>
      <c r="K39" s="166"/>
      <c r="L39" s="39"/>
      <c r="M39" s="33"/>
      <c r="N39" s="33"/>
      <c r="O39" s="39"/>
      <c r="P39" s="39"/>
      <c r="Q39" s="37"/>
      <c r="R39" s="40"/>
      <c r="S39" s="37"/>
      <c r="T39" s="41"/>
      <c r="U39" s="42"/>
      <c r="V39" s="42"/>
      <c r="W39" s="42"/>
      <c r="X39" s="42"/>
      <c r="Y39" s="42"/>
      <c r="Z39" s="42"/>
      <c r="AA39" s="42"/>
      <c r="AB39" s="42"/>
      <c r="AC39" s="42"/>
      <c r="AD39" s="42"/>
      <c r="AE39" s="42"/>
      <c r="AF39" s="42"/>
      <c r="AG39" s="42"/>
    </row>
    <row r="40" spans="1:33" ht="30" customHeight="1">
      <c r="A40" s="37"/>
      <c r="B40" s="559">
        <v>4</v>
      </c>
      <c r="C40" s="870">
        <v>11575</v>
      </c>
      <c r="D40" s="871" t="s">
        <v>29371</v>
      </c>
      <c r="E40" s="191" t="str">
        <f>UPPER(IF(AND($C$8="NÃO DESONERADO",D40="SINAPI"),VLOOKUP(C40,'SINAPI 02-26 Ñ DES'!$A:$E,2,FALSE),IF(AND($C$8="NÃO DESONERADO",D40="SEINFRA"),VLOOKUP(C40,'SETOP 01-26 Ñ DES'!$A:$D,2,FALSE),IF(AND($C$8="NÃO DESONERADO",D40="SUDECAP"),VLOOKUP(C40,'SUDECAP 01-2026 Ñ DES'!$A:$D,2,FALSE)))))</f>
        <v>ROLDANA CONCAVA DUPLA, 4 RODAS, EM ZAMAC COM CHAPA DE LATAO, ROLAMENTOS EM ACO, PARA PORTAS E JANELAS DE CORRER</v>
      </c>
      <c r="F40" s="190" t="str">
        <f>UPPER(IF(AND($C$8="NÃO DESONERADO",D40="SINAPI"),VLOOKUP(C40,'SINAPI 02-26 Ñ DES'!$A:$E,3,FALSE),IF(AND($C$8="NÃO DESONERADO",D40="SEINFRA"),VLOOKUP(C40,'SETOP 01-26 Ñ DES'!$A:$D,3,FALSE),IF(AND($C$8="NÃO DESONERADO",D40="SUDECAP"),VLOOKUP(C40,'SUDECAP 01-2026 Ñ DES'!$A:$D,3,FALSE)))))</f>
        <v>UN</v>
      </c>
      <c r="G40" s="498">
        <f>4/6.62</f>
        <v>0.60422960000000003</v>
      </c>
      <c r="H40" s="1068"/>
      <c r="I40" s="560">
        <f t="shared" si="1"/>
        <v>0</v>
      </c>
      <c r="J40" s="38"/>
      <c r="K40" s="166"/>
      <c r="L40" s="39"/>
      <c r="M40" s="33"/>
      <c r="N40" s="33"/>
      <c r="O40" s="39"/>
      <c r="P40" s="39"/>
      <c r="Q40" s="37"/>
      <c r="R40" s="40"/>
      <c r="S40" s="37"/>
      <c r="T40" s="41"/>
      <c r="U40" s="42"/>
      <c r="V40" s="42"/>
      <c r="W40" s="42"/>
      <c r="X40" s="42"/>
      <c r="Y40" s="42"/>
      <c r="Z40" s="42"/>
      <c r="AA40" s="42"/>
      <c r="AB40" s="42"/>
      <c r="AC40" s="42"/>
      <c r="AD40" s="42"/>
      <c r="AE40" s="42"/>
      <c r="AF40" s="42"/>
      <c r="AG40" s="42"/>
    </row>
    <row r="41" spans="1:33" ht="9.9499999999999993" customHeight="1">
      <c r="A41" s="37"/>
      <c r="B41" s="212"/>
      <c r="C41" s="501"/>
      <c r="D41" s="212"/>
      <c r="E41" s="213"/>
      <c r="F41" s="213"/>
      <c r="G41" s="213"/>
      <c r="H41" s="213"/>
      <c r="I41" s="213"/>
      <c r="J41" s="38"/>
      <c r="K41" s="166"/>
      <c r="L41" s="39"/>
      <c r="M41" s="33"/>
      <c r="N41" s="33"/>
      <c r="O41" s="39"/>
      <c r="P41" s="39"/>
      <c r="Q41" s="37"/>
      <c r="R41" s="40"/>
      <c r="S41" s="37"/>
      <c r="T41" s="41"/>
      <c r="U41" s="42"/>
      <c r="V41" s="42"/>
      <c r="W41" s="42"/>
      <c r="X41" s="42"/>
      <c r="Y41" s="42"/>
      <c r="Z41" s="42"/>
      <c r="AA41" s="42"/>
      <c r="AB41" s="42"/>
      <c r="AC41" s="42"/>
      <c r="AD41" s="42"/>
      <c r="AE41" s="42"/>
      <c r="AF41" s="42"/>
      <c r="AG41" s="42"/>
    </row>
    <row r="42" spans="1:33" ht="30" customHeight="1">
      <c r="A42" s="37"/>
      <c r="B42" s="214"/>
      <c r="C42" s="214" t="s">
        <v>29387</v>
      </c>
      <c r="D42" s="215" t="s">
        <v>29589</v>
      </c>
      <c r="E42" s="1324" t="s">
        <v>29588</v>
      </c>
      <c r="F42" s="1324"/>
      <c r="G42" s="1324"/>
      <c r="H42" s="214" t="s">
        <v>10787</v>
      </c>
      <c r="I42" s="216">
        <f>SUM(I43:I46)</f>
        <v>0</v>
      </c>
      <c r="J42" s="38"/>
      <c r="K42" s="166"/>
      <c r="L42" s="39"/>
      <c r="M42" s="33"/>
      <c r="N42" s="33"/>
      <c r="O42" s="39"/>
      <c r="P42" s="39"/>
      <c r="Q42" s="37"/>
      <c r="R42" s="40"/>
      <c r="S42" s="37"/>
      <c r="T42" s="41"/>
      <c r="U42" s="42"/>
      <c r="V42" s="42"/>
      <c r="W42" s="42"/>
      <c r="X42" s="42"/>
      <c r="Y42" s="42"/>
      <c r="Z42" s="42"/>
      <c r="AA42" s="42"/>
      <c r="AB42" s="42"/>
      <c r="AC42" s="42"/>
      <c r="AD42" s="42"/>
      <c r="AE42" s="42"/>
      <c r="AF42" s="42"/>
      <c r="AG42" s="42"/>
    </row>
    <row r="43" spans="1:33" ht="30" customHeight="1">
      <c r="A43" s="37"/>
      <c r="B43" s="218">
        <v>1</v>
      </c>
      <c r="C43" s="219" t="s">
        <v>7312</v>
      </c>
      <c r="D43" s="218" t="s">
        <v>6388</v>
      </c>
      <c r="E43" s="191" t="str">
        <f>UPPER(IF(AND($C$8="NÃO DESONERADO",D43="SINAPI"),VLOOKUP(C43,'SINAPI 02-26 Ñ DES'!$A:$E,2,FALSE),IF(AND($C$8="NÃO DESONERADO",D43="SEINFRA"),VLOOKUP(C43,'SETOP 01-26 Ñ DES'!$A:$D,2,FALSE),IF(AND($C$8="NÃO DESONERADO",D43="SUDECAP"),VLOOKUP(C43,'SUDECAP 01-2026 Ñ DES'!$A:$D,2,FALSE)))))</f>
        <v>AÇO INOXIDÁVEL (APLICAÇÃO: CHAPAS|CLASSE: AISI 304|NORMAS: ASTM-240/NBR-5601)</v>
      </c>
      <c r="F43" s="190" t="str">
        <f>UPPER(IF(AND($C$8="NÃO DESONERADO",D43="SINAPI"),VLOOKUP(C43,'SINAPI 02-26 Ñ DES'!$A:$E,3,FALSE),IF(AND($C$8="NÃO DESONERADO",D43="SEINFRA"),VLOOKUP(C43,'SETOP 01-26 Ñ DES'!$A:$D,3,FALSE),IF(AND($C$8="NÃO DESONERADO",D43="SUDECAP"),VLOOKUP(C43,'SUDECAP 01-2026 Ñ DES'!$A:$D,3,FALSE)))))</f>
        <v>KG</v>
      </c>
      <c r="G43" s="221">
        <f>0.4*4</f>
        <v>1.6</v>
      </c>
      <c r="H43" s="1068"/>
      <c r="I43" s="222">
        <f>ROUND(G43*H43,2)</f>
        <v>0</v>
      </c>
      <c r="J43" s="38"/>
      <c r="K43" s="166"/>
      <c r="L43" s="39"/>
      <c r="M43" s="33"/>
      <c r="N43" s="33"/>
      <c r="O43" s="39"/>
      <c r="P43" s="39"/>
      <c r="Q43" s="37"/>
      <c r="R43" s="40"/>
      <c r="S43" s="37"/>
      <c r="T43" s="41"/>
      <c r="U43" s="42"/>
      <c r="V43" s="42"/>
      <c r="W43" s="42"/>
      <c r="X43" s="42"/>
      <c r="Y43" s="42"/>
      <c r="Z43" s="42"/>
      <c r="AA43" s="42"/>
      <c r="AB43" s="42"/>
      <c r="AC43" s="42"/>
      <c r="AD43" s="42"/>
      <c r="AE43" s="42"/>
      <c r="AF43" s="42"/>
      <c r="AG43" s="42"/>
    </row>
    <row r="44" spans="1:33" ht="30" customHeight="1">
      <c r="A44" s="37"/>
      <c r="B44" s="218">
        <v>2</v>
      </c>
      <c r="C44" s="219">
        <v>88315</v>
      </c>
      <c r="D44" s="218" t="s">
        <v>29371</v>
      </c>
      <c r="E44" s="191" t="str">
        <f>UPPER(IF(AND($C$8="NÃO DESONERADO",D44="SINAPI"),VLOOKUP(C44,'SINAPI 02-26 Ñ DES'!$A:$E,2,FALSE),IF(AND($C$8="NÃO DESONERADO",D44="SEINFRA"),VLOOKUP(C44,'SETOP 01-26 Ñ DES'!$A:$D,2,FALSE),IF(AND($C$8="NÃO DESONERADO",D44="SUDECAP"),VLOOKUP(C44,'SUDECAP 01-2026 Ñ DES'!$A:$D,2,FALSE)))))</f>
        <v>SERRALHEIRO COM ENCARGOS COMPLEMENTARES</v>
      </c>
      <c r="F44" s="190" t="str">
        <f>UPPER(IF(AND($C$8="NÃO DESONERADO",D44="SINAPI"),VLOOKUP(C44,'SINAPI 02-26 Ñ DES'!$A:$E,3,FALSE),IF(AND($C$8="NÃO DESONERADO",D44="SEINFRA"),VLOOKUP(C44,'SETOP 01-26 Ñ DES'!$A:$D,3,FALSE),IF(AND($C$8="NÃO DESONERADO",D44="SUDECAP"),VLOOKUP(C44,'SUDECAP 01-2026 Ñ DES'!$A:$D,3,FALSE)))))</f>
        <v>H</v>
      </c>
      <c r="G44" s="221">
        <v>0.4</v>
      </c>
      <c r="H44" s="1068"/>
      <c r="I44" s="222">
        <f>ROUND(G44*H44,2)</f>
        <v>0</v>
      </c>
      <c r="J44" s="38"/>
      <c r="K44" s="166"/>
      <c r="L44" s="39"/>
      <c r="M44" s="33"/>
      <c r="N44" s="33"/>
      <c r="O44" s="39"/>
      <c r="P44" s="39"/>
      <c r="Q44" s="37"/>
      <c r="R44" s="40"/>
      <c r="S44" s="37"/>
      <c r="T44" s="41"/>
      <c r="U44" s="42"/>
      <c r="V44" s="42"/>
      <c r="W44" s="42"/>
      <c r="X44" s="42"/>
      <c r="Y44" s="42"/>
      <c r="Z44" s="42"/>
      <c r="AA44" s="42"/>
      <c r="AB44" s="42"/>
      <c r="AC44" s="42"/>
      <c r="AD44" s="42"/>
      <c r="AE44" s="42"/>
      <c r="AF44" s="42"/>
      <c r="AG44" s="42"/>
    </row>
    <row r="45" spans="1:33" ht="30" customHeight="1">
      <c r="A45" s="37"/>
      <c r="B45" s="218">
        <v>3</v>
      </c>
      <c r="C45" s="219">
        <v>88251</v>
      </c>
      <c r="D45" s="218" t="s">
        <v>29371</v>
      </c>
      <c r="E45" s="191" t="str">
        <f>UPPER(IF(AND($C$8="NÃO DESONERADO",D45="SINAPI"),VLOOKUP(C45,'SINAPI 02-26 Ñ DES'!$A:$E,2,FALSE),IF(AND($C$8="NÃO DESONERADO",D45="SEINFRA"),VLOOKUP(C45,'SETOP 01-26 Ñ DES'!$A:$D,2,FALSE),IF(AND($C$8="NÃO DESONERADO",D45="SUDECAP"),VLOOKUP(C45,'SUDECAP 01-2026 Ñ DES'!$A:$D,2,FALSE)))))</f>
        <v>AUXILIAR DE SERRALHEIRO COM ENCARGOS COMPLEMENTARES</v>
      </c>
      <c r="F45" s="190" t="str">
        <f>UPPER(IF(AND($C$8="NÃO DESONERADO",D45="SINAPI"),VLOOKUP(C45,'SINAPI 02-26 Ñ DES'!$A:$E,3,FALSE),IF(AND($C$8="NÃO DESONERADO",D45="SEINFRA"),VLOOKUP(C45,'SETOP 01-26 Ñ DES'!$A:$D,3,FALSE),IF(AND($C$8="NÃO DESONERADO",D45="SUDECAP"),VLOOKUP(C45,'SUDECAP 01-2026 Ñ DES'!$A:$D,3,FALSE)))))</f>
        <v>H</v>
      </c>
      <c r="G45" s="221">
        <v>0.4</v>
      </c>
      <c r="H45" s="1068"/>
      <c r="I45" s="222">
        <f>ROUND(G45*H45,2)</f>
        <v>0</v>
      </c>
      <c r="J45" s="38"/>
      <c r="K45" s="166"/>
      <c r="L45" s="39"/>
      <c r="M45" s="33"/>
      <c r="N45" s="33"/>
      <c r="O45" s="39"/>
      <c r="P45" s="39"/>
      <c r="Q45" s="37"/>
      <c r="R45" s="40"/>
      <c r="S45" s="37"/>
      <c r="T45" s="41"/>
      <c r="U45" s="42"/>
      <c r="V45" s="42"/>
      <c r="W45" s="42"/>
      <c r="X45" s="42"/>
      <c r="Y45" s="42"/>
      <c r="Z45" s="42"/>
      <c r="AA45" s="42"/>
      <c r="AB45" s="42"/>
      <c r="AC45" s="42"/>
      <c r="AD45" s="42"/>
      <c r="AE45" s="42"/>
      <c r="AF45" s="42"/>
      <c r="AG45" s="42"/>
    </row>
    <row r="46" spans="1:33" ht="30" customHeight="1">
      <c r="A46" s="37"/>
      <c r="B46" s="218">
        <v>4</v>
      </c>
      <c r="C46" s="219" t="s">
        <v>6577</v>
      </c>
      <c r="D46" s="218" t="s">
        <v>6388</v>
      </c>
      <c r="E46" s="191" t="str">
        <f>UPPER(IF(AND($C$8="NÃO DESONERADO",D46="SINAPI"),VLOOKUP(C46,'SINAPI 02-26 Ñ DES'!$A:$E,2,FALSE),IF(AND($C$8="NÃO DESONERADO",D46="SEINFRA"),VLOOKUP(C46,'SETOP 01-26 Ñ DES'!$A:$D,2,FALSE),IF(AND($C$8="NÃO DESONERADO",D46="SUDECAP"),VLOOKUP(C46,'SUDECAP 01-2026 Ñ DES'!$A:$D,2,FALSE)))))</f>
        <v>ADESIVO (TIPO: BICOMPONENTE|COMPOSIÇÃO: RESINA EPÓXI|APLICAÇÃO: CONCRETO, AÇO OU PEDRA)</v>
      </c>
      <c r="F46" s="190" t="str">
        <f>UPPER(IF(AND($C$8="NÃO DESONERADO",D46="SINAPI"),VLOOKUP(C46,'SINAPI 02-26 Ñ DES'!$A:$E,3,FALSE),IF(AND($C$8="NÃO DESONERADO",D46="SEINFRA"),VLOOKUP(C46,'SETOP 01-26 Ñ DES'!$A:$D,3,FALSE),IF(AND($C$8="NÃO DESONERADO",D46="SUDECAP"),VLOOKUP(C46,'SUDECAP 01-2026 Ñ DES'!$A:$D,3,FALSE)))))</f>
        <v>KG</v>
      </c>
      <c r="G46" s="221">
        <f>0.4*2</f>
        <v>0.8</v>
      </c>
      <c r="H46" s="1068"/>
      <c r="I46" s="222">
        <f>ROUND(G46*H46,2)</f>
        <v>0</v>
      </c>
      <c r="J46" s="38"/>
      <c r="K46" s="166"/>
      <c r="L46" s="39"/>
      <c r="M46" s="33"/>
      <c r="N46" s="33"/>
      <c r="O46" s="39"/>
      <c r="P46" s="39"/>
      <c r="Q46" s="37"/>
      <c r="R46" s="40"/>
      <c r="S46" s="37"/>
      <c r="T46" s="41"/>
      <c r="U46" s="42"/>
      <c r="V46" s="42"/>
      <c r="W46" s="42"/>
      <c r="X46" s="42"/>
      <c r="Y46" s="42"/>
      <c r="Z46" s="42"/>
      <c r="AA46" s="42"/>
      <c r="AB46" s="42"/>
      <c r="AC46" s="42"/>
      <c r="AD46" s="42"/>
      <c r="AE46" s="42"/>
      <c r="AF46" s="42"/>
      <c r="AG46" s="42"/>
    </row>
    <row r="47" spans="1:33" ht="9.9499999999999993" customHeight="1">
      <c r="A47" s="37"/>
      <c r="B47" s="212"/>
      <c r="C47" s="501"/>
      <c r="D47" s="212"/>
      <c r="E47" s="213"/>
      <c r="F47" s="213"/>
      <c r="G47" s="213"/>
      <c r="H47" s="213"/>
      <c r="I47" s="213"/>
      <c r="J47" s="38"/>
      <c r="K47" s="166"/>
      <c r="L47" s="39"/>
      <c r="M47" s="33"/>
      <c r="N47" s="33"/>
      <c r="O47" s="39"/>
      <c r="P47" s="39"/>
      <c r="Q47" s="37"/>
      <c r="R47" s="40"/>
      <c r="S47" s="37"/>
      <c r="T47" s="41"/>
      <c r="U47" s="42"/>
      <c r="V47" s="42"/>
      <c r="W47" s="42"/>
      <c r="X47" s="42"/>
      <c r="Y47" s="42"/>
      <c r="Z47" s="42"/>
      <c r="AA47" s="42"/>
      <c r="AB47" s="42"/>
      <c r="AC47" s="42"/>
      <c r="AD47" s="42"/>
      <c r="AE47" s="42"/>
      <c r="AF47" s="42"/>
      <c r="AG47" s="42"/>
    </row>
    <row r="48" spans="1:33" ht="40.5" customHeight="1">
      <c r="A48" s="37"/>
      <c r="B48" s="214"/>
      <c r="C48" s="214" t="s">
        <v>29388</v>
      </c>
      <c r="D48" s="215" t="s">
        <v>1515</v>
      </c>
      <c r="E48" s="1323" t="s">
        <v>29386</v>
      </c>
      <c r="F48" s="1323"/>
      <c r="G48" s="1323"/>
      <c r="H48" s="214" t="s">
        <v>10738</v>
      </c>
      <c r="I48" s="216">
        <f>SUM(I49:I57)</f>
        <v>0</v>
      </c>
      <c r="J48" s="38"/>
      <c r="K48" s="166"/>
      <c r="L48" s="39"/>
      <c r="M48" s="33"/>
      <c r="N48" s="33"/>
      <c r="O48" s="39"/>
      <c r="P48" s="39"/>
      <c r="Q48" s="37"/>
      <c r="R48" s="40"/>
      <c r="S48" s="37"/>
      <c r="T48" s="41"/>
      <c r="U48" s="42"/>
      <c r="V48" s="42"/>
      <c r="W48" s="42"/>
      <c r="X48" s="42"/>
      <c r="Y48" s="42"/>
      <c r="Z48" s="42"/>
      <c r="AA48" s="42"/>
      <c r="AB48" s="42"/>
      <c r="AC48" s="42"/>
      <c r="AD48" s="42"/>
      <c r="AE48" s="42"/>
      <c r="AF48" s="42"/>
      <c r="AG48" s="42"/>
    </row>
    <row r="49" spans="1:33" ht="30" customHeight="1">
      <c r="A49" s="37"/>
      <c r="B49" s="218">
        <v>1</v>
      </c>
      <c r="C49" s="220" t="s">
        <v>18199</v>
      </c>
      <c r="D49" s="225" t="s">
        <v>29372</v>
      </c>
      <c r="E49" s="203" t="str">
        <f>UPPER(IF(AND($C$8="NÃO DESONERADO",D49="SINAPI"),VLOOKUP(C49,'SINAPI 02-26 Ñ DES'!$A:$E,2,FALSE),IF(AND($C$8="NÃO DESONERADO",D49="SEINFRA"),VLOOKUP(C49,'SETOP 01-26 Ñ DES'!$A:$D,2,FALSE),IF(AND($C$8="NÃO DESONERADO",D49="SUDECAP"),VLOOKUP(C49,'SUDECAP 01-2026 Ñ DES'!$A:$D,2,FALSE)))))</f>
        <v>CONCRETO USINADO FCK&gt;=25 MPA - BRITA 0 E 1 - SLUMP 10+-2 REF 34493</v>
      </c>
      <c r="F49" s="204" t="str">
        <f>UPPER(IF(AND($C$8="NÃO DESONERADO",D49="SINAPI"),VLOOKUP(C49,'SINAPI 02-26 Ñ DES'!$A:$E,3,FALSE),IF(AND($C$8="NÃO DESONERADO",D49="SEINFRA"),VLOOKUP(C49,'SETOP 01-26 Ñ DES'!$A:$D,3,FALSE),IF(AND($C$8="NÃO DESONERADO",D49="SUDECAP"),VLOOKUP(C49,'SUDECAP 01-2026 Ñ DES'!$A:$D,3,FALSE)))))</f>
        <v>M3</v>
      </c>
      <c r="G49" s="221">
        <v>7.0000000000000007E-2</v>
      </c>
      <c r="H49" s="1068"/>
      <c r="I49" s="222">
        <f t="shared" ref="I49:I57" si="2">ROUND(G49*H49,2)</f>
        <v>0</v>
      </c>
      <c r="J49" s="38"/>
      <c r="K49" s="166"/>
      <c r="L49" s="39"/>
      <c r="M49" s="33"/>
      <c r="N49" s="33"/>
      <c r="O49" s="39"/>
      <c r="P49" s="39"/>
      <c r="Q49" s="37"/>
      <c r="R49" s="40"/>
      <c r="S49" s="37"/>
      <c r="T49" s="41"/>
      <c r="U49" s="42"/>
      <c r="V49" s="42"/>
      <c r="W49" s="42"/>
      <c r="X49" s="42"/>
      <c r="Y49" s="42"/>
      <c r="Z49" s="42"/>
      <c r="AA49" s="42"/>
      <c r="AB49" s="42"/>
      <c r="AC49" s="42"/>
      <c r="AD49" s="42"/>
      <c r="AE49" s="42"/>
      <c r="AF49" s="42"/>
      <c r="AG49" s="42"/>
    </row>
    <row r="50" spans="1:33" ht="30" customHeight="1">
      <c r="A50" s="37"/>
      <c r="B50" s="218">
        <v>2</v>
      </c>
      <c r="C50" s="220">
        <v>21141</v>
      </c>
      <c r="D50" s="225" t="s">
        <v>29371</v>
      </c>
      <c r="E50" s="203" t="str">
        <f>UPPER(IF(AND($C$8="NÃO DESONERADO",D50="SINAPI"),VLOOKUP(C50,'SINAPI 02-26 Ñ DES'!$A:$E,2,FALSE),IF(AND($C$8="NÃO DESONERADO",D50="SEINFRA"),VLOOKUP(C50,'SETOP 01-26 Ñ DES'!$A:$D,2,FALSE),IF(AND($C$8="NÃO DESONERADO",D50="SUDECAP"),VLOOKUP(C50,'SUDECAP 01-2026 Ñ DES'!$A:$D,2,FALSE)))))</f>
        <v>TELA DE ACO SOLDADA NERVURADA, CA-60, Q-92, (1,48 KG/M2), DIAMETRO DO FIO = 4,2 MM, LARGURA = 2,45 X 60 M DE COMPRIMENTO, ESPACAMENTO DA MALHA = 15 X 15 CM</v>
      </c>
      <c r="F50" s="204" t="str">
        <f>UPPER(IF(AND($C$8="NÃO DESONERADO",D50="SINAPI"),VLOOKUP(C50,'SINAPI 02-26 Ñ DES'!$A:$E,3,FALSE),IF(AND($C$8="NÃO DESONERADO",D50="SEINFRA"),VLOOKUP(C50,'SETOP 01-26 Ñ DES'!$A:$D,3,FALSE),IF(AND($C$8="NÃO DESONERADO",D50="SUDECAP"),VLOOKUP(C50,'SUDECAP 01-2026 Ñ DES'!$A:$D,3,FALSE)))))</f>
        <v>M2</v>
      </c>
      <c r="G50" s="221">
        <v>1.1000000000000001</v>
      </c>
      <c r="H50" s="1068"/>
      <c r="I50" s="222">
        <f t="shared" si="2"/>
        <v>0</v>
      </c>
      <c r="J50" s="38"/>
      <c r="K50" s="166"/>
      <c r="L50" s="39"/>
      <c r="M50" s="33"/>
      <c r="N50" s="33"/>
      <c r="O50" s="39"/>
      <c r="P50" s="39"/>
      <c r="Q50" s="37"/>
      <c r="R50" s="40"/>
      <c r="S50" s="37"/>
      <c r="T50" s="41"/>
      <c r="U50" s="42"/>
      <c r="V50" s="42"/>
      <c r="W50" s="42"/>
      <c r="X50" s="42"/>
      <c r="Y50" s="42"/>
      <c r="Z50" s="42"/>
      <c r="AA50" s="42"/>
      <c r="AB50" s="42"/>
      <c r="AC50" s="42"/>
      <c r="AD50" s="42"/>
      <c r="AE50" s="42"/>
      <c r="AF50" s="42"/>
      <c r="AG50" s="42"/>
    </row>
    <row r="51" spans="1:33" ht="30" customHeight="1">
      <c r="A51" s="37"/>
      <c r="B51" s="218">
        <v>3</v>
      </c>
      <c r="C51" s="220" t="s">
        <v>667</v>
      </c>
      <c r="D51" s="225" t="s">
        <v>6388</v>
      </c>
      <c r="E51" s="203" t="str">
        <f>UPPER(IF(AND($C$8="NÃO DESONERADO",D51="SINAPI"),VLOOKUP(C51,'SINAPI 02-26 Ñ DES'!$A:$E,2,FALSE),IF(AND($C$8="NÃO DESONERADO",D51="SEINFRA"),VLOOKUP(C51,'SETOP 01-26 Ñ DES'!$A:$D,2,FALSE),IF(AND($C$8="NÃO DESONERADO",D51="SUDECAP"),VLOOKUP(C51,'SUDECAP 01-2026 Ñ DES'!$A:$D,2,FALSE)))))</f>
        <v>FÔRMA E DESFORMA DE TÁBUA E SARRAFO, REAPROVEITAMENTO (5X), EXCLUSIVE ESCORAMENTO</v>
      </c>
      <c r="F51" s="204" t="str">
        <f>UPPER(IF(AND($C$8="NÃO DESONERADO",D51="SINAPI"),VLOOKUP(C51,'SINAPI 02-26 Ñ DES'!$A:$E,3,FALSE),IF(AND($C$8="NÃO DESONERADO",D51="SEINFRA"),VLOOKUP(C51,'SETOP 01-26 Ñ DES'!$A:$D,3,FALSE),IF(AND($C$8="NÃO DESONERADO",D51="SUDECAP"),VLOOKUP(C51,'SUDECAP 01-2026 Ñ DES'!$A:$D,3,FALSE)))))</f>
        <v>M2</v>
      </c>
      <c r="G51" s="221">
        <v>2.87081E-2</v>
      </c>
      <c r="H51" s="1068"/>
      <c r="I51" s="222">
        <f t="shared" si="2"/>
        <v>0</v>
      </c>
      <c r="J51" s="38"/>
      <c r="K51" s="166"/>
      <c r="L51" s="39"/>
      <c r="M51" s="33"/>
      <c r="N51" s="33"/>
      <c r="O51" s="39"/>
      <c r="P51" s="39"/>
      <c r="Q51" s="37"/>
      <c r="R51" s="40"/>
      <c r="S51" s="37"/>
      <c r="T51" s="41"/>
      <c r="U51" s="42"/>
      <c r="V51" s="42"/>
      <c r="W51" s="42"/>
      <c r="X51" s="42"/>
      <c r="Y51" s="42"/>
      <c r="Z51" s="42"/>
      <c r="AA51" s="42"/>
      <c r="AB51" s="42"/>
      <c r="AC51" s="42"/>
      <c r="AD51" s="42"/>
      <c r="AE51" s="42"/>
      <c r="AF51" s="42"/>
      <c r="AG51" s="42"/>
    </row>
    <row r="52" spans="1:33" ht="30" customHeight="1">
      <c r="A52" s="37"/>
      <c r="B52" s="218">
        <v>4</v>
      </c>
      <c r="C52" s="218">
        <v>88309</v>
      </c>
      <c r="D52" s="218" t="s">
        <v>29371</v>
      </c>
      <c r="E52" s="203" t="str">
        <f>UPPER(IF(AND($C$8="NÃO DESONERADO",D52="SINAPI"),VLOOKUP(C52,'SINAPI 02-26 Ñ DES'!$A:$E,2,FALSE),IF(AND($C$8="NÃO DESONERADO",D52="SEINFRA"),VLOOKUP(C52,'SETOP 01-26 Ñ DES'!$A:$D,2,FALSE),IF(AND($C$8="NÃO DESONERADO",D52="SUDECAP"),VLOOKUP(C52,'SUDECAP 01-2026 Ñ DES'!$A:$D,2,FALSE)))))</f>
        <v>PEDREIRO COM ENCARGOS COMPLEMENTARES</v>
      </c>
      <c r="F52" s="204" t="str">
        <f>UPPER(IF(AND($C$8="NÃO DESONERADO",D52="SINAPI"),VLOOKUP(C52,'SINAPI 02-26 Ñ DES'!$A:$E,3,FALSE),IF(AND($C$8="NÃO DESONERADO",D52="SEINFRA"),VLOOKUP(C52,'SETOP 01-26 Ñ DES'!$A:$D,3,FALSE),IF(AND($C$8="NÃO DESONERADO",D52="SUDECAP"),VLOOKUP(C52,'SUDECAP 01-2026 Ñ DES'!$A:$D,3,FALSE)))))</f>
        <v>H</v>
      </c>
      <c r="G52" s="221">
        <v>0.5</v>
      </c>
      <c r="H52" s="1068"/>
      <c r="I52" s="222">
        <f t="shared" si="2"/>
        <v>0</v>
      </c>
      <c r="J52" s="38"/>
      <c r="K52" s="166"/>
      <c r="L52" s="39"/>
      <c r="M52" s="33"/>
      <c r="N52" s="33"/>
      <c r="O52" s="39"/>
      <c r="P52" s="39"/>
      <c r="Q52" s="37"/>
      <c r="R52" s="40"/>
      <c r="S52" s="37"/>
      <c r="T52" s="41"/>
      <c r="U52" s="42"/>
      <c r="V52" s="42"/>
      <c r="W52" s="42"/>
      <c r="X52" s="42"/>
      <c r="Y52" s="42"/>
      <c r="Z52" s="42"/>
      <c r="AA52" s="42"/>
      <c r="AB52" s="42"/>
      <c r="AC52" s="42"/>
      <c r="AD52" s="42"/>
      <c r="AE52" s="42"/>
      <c r="AF52" s="42"/>
      <c r="AG52" s="42"/>
    </row>
    <row r="53" spans="1:33" ht="30" customHeight="1">
      <c r="A53" s="37"/>
      <c r="B53" s="218">
        <v>5</v>
      </c>
      <c r="C53" s="218">
        <v>88316</v>
      </c>
      <c r="D53" s="218" t="s">
        <v>29371</v>
      </c>
      <c r="E53" s="203" t="str">
        <f>UPPER(IF(AND($C$8="NÃO DESONERADO",D53="SINAPI"),VLOOKUP(C53,'SINAPI 02-26 Ñ DES'!$A:$E,2,FALSE),IF(AND($C$8="NÃO DESONERADO",D53="SEINFRA"),VLOOKUP(C53,'SETOP 01-26 Ñ DES'!$A:$D,2,FALSE),IF(AND($C$8="NÃO DESONERADO",D53="SUDECAP"),VLOOKUP(C53,'SUDECAP 01-2026 Ñ DES'!$A:$D,2,FALSE)))))</f>
        <v>SERVENTE COM ENCARGOS COMPLEMENTARES</v>
      </c>
      <c r="F53" s="204" t="str">
        <f>UPPER(IF(AND($C$8="NÃO DESONERADO",D53="SINAPI"),VLOOKUP(C53,'SINAPI 02-26 Ñ DES'!$A:$E,3,FALSE),IF(AND($C$8="NÃO DESONERADO",D53="SEINFRA"),VLOOKUP(C53,'SETOP 01-26 Ñ DES'!$A:$D,3,FALSE),IF(AND($C$8="NÃO DESONERADO",D53="SUDECAP"),VLOOKUP(C53,'SUDECAP 01-2026 Ñ DES'!$A:$D,3,FALSE)))))</f>
        <v>H</v>
      </c>
      <c r="G53" s="221">
        <v>1</v>
      </c>
      <c r="H53" s="1068"/>
      <c r="I53" s="222">
        <f t="shared" si="2"/>
        <v>0</v>
      </c>
      <c r="J53" s="38"/>
      <c r="K53" s="166"/>
      <c r="L53" s="39"/>
      <c r="M53" s="33"/>
      <c r="N53" s="33"/>
      <c r="O53" s="39"/>
      <c r="P53" s="39"/>
      <c r="Q53" s="37"/>
      <c r="R53" s="40"/>
      <c r="S53" s="37"/>
      <c r="T53" s="41"/>
      <c r="U53" s="42"/>
      <c r="V53" s="42"/>
      <c r="W53" s="42"/>
      <c r="X53" s="42"/>
      <c r="Y53" s="42"/>
      <c r="Z53" s="42"/>
      <c r="AA53" s="42"/>
      <c r="AB53" s="42"/>
      <c r="AC53" s="42"/>
      <c r="AD53" s="42"/>
      <c r="AE53" s="42"/>
      <c r="AF53" s="42"/>
      <c r="AG53" s="42"/>
    </row>
    <row r="54" spans="1:33" ht="30" customHeight="1">
      <c r="A54" s="37"/>
      <c r="B54" s="218">
        <v>6</v>
      </c>
      <c r="C54" s="218" t="s">
        <v>18316</v>
      </c>
      <c r="D54" s="225" t="s">
        <v>29372</v>
      </c>
      <c r="E54" s="203" t="str">
        <f>UPPER(IF(AND($C$8="NÃO DESONERADO",D54="SINAPI"),VLOOKUP(C54,'SINAPI 02-26 Ñ DES'!$A:$E,2,FALSE),IF(AND($C$8="NÃO DESONERADO",D54="SEINFRA"),VLOOKUP(C54,'SETOP 01-26 Ñ DES'!$A:$D,2,FALSE),IF(AND($C$8="NÃO DESONERADO",D54="SUDECAP"),VLOOKUP(C54,'SUDECAP 01-2026 Ñ DES'!$A:$D,2,FALSE)))))</f>
        <v>POLIMENTO MECÂNICO DE PISO CONCRETO, NIVELAMENTO A LASER</v>
      </c>
      <c r="F54" s="204" t="str">
        <f>UPPER(IF(AND($C$8="NÃO DESONERADO",D54="SINAPI"),VLOOKUP(C54,'SINAPI 02-26 Ñ DES'!$A:$E,3,FALSE),IF(AND($C$8="NÃO DESONERADO",D54="SEINFRA"),VLOOKUP(C54,'SETOP 01-26 Ñ DES'!$A:$D,3,FALSE),IF(AND($C$8="NÃO DESONERADO",D54="SUDECAP"),VLOOKUP(C54,'SUDECAP 01-2026 Ñ DES'!$A:$D,3,FALSE)))))</f>
        <v>M2</v>
      </c>
      <c r="G54" s="221">
        <v>1</v>
      </c>
      <c r="H54" s="1068"/>
      <c r="I54" s="222">
        <f t="shared" si="2"/>
        <v>0</v>
      </c>
      <c r="J54" s="38"/>
      <c r="K54" s="166"/>
      <c r="L54" s="39"/>
      <c r="M54" s="33"/>
      <c r="N54" s="33"/>
      <c r="O54" s="39"/>
      <c r="P54" s="39"/>
      <c r="Q54" s="37"/>
      <c r="R54" s="40"/>
      <c r="S54" s="37"/>
      <c r="T54" s="41"/>
      <c r="U54" s="42"/>
      <c r="V54" s="42"/>
      <c r="W54" s="42"/>
      <c r="X54" s="42"/>
      <c r="Y54" s="42"/>
      <c r="Z54" s="42"/>
      <c r="AA54" s="42"/>
      <c r="AB54" s="42"/>
      <c r="AC54" s="42"/>
      <c r="AD54" s="42"/>
      <c r="AE54" s="42"/>
      <c r="AF54" s="42"/>
      <c r="AG54" s="42"/>
    </row>
    <row r="55" spans="1:33" ht="30" customHeight="1">
      <c r="A55" s="37"/>
      <c r="B55" s="218">
        <v>7</v>
      </c>
      <c r="C55" s="220" t="s">
        <v>5767</v>
      </c>
      <c r="D55" s="225" t="s">
        <v>6388</v>
      </c>
      <c r="E55" s="203" t="str">
        <f>UPPER(IF(AND($C$8="NÃO DESONERADO",D55="SINAPI"),VLOOKUP(C55,'SINAPI 02-26 Ñ DES'!$A:$E,2,FALSE),IF(AND($C$8="NÃO DESONERADO",D55="SEINFRA"),VLOOKUP(C55,'SETOP 01-26 Ñ DES'!$A:$D,2,FALSE),IF(AND($C$8="NÃO DESONERADO",D55="SUDECAP"),VLOOKUP(C55,'SUDECAP 01-2026 Ñ DES'!$A:$D,2,FALSE)))))</f>
        <v>TRANSPORTE, LANÇAMENTO E ADENSAMENTO DE CONCRETO EM RADIER, PISO OU ELEMENTO PRÉ-MOLDADO, INCLUSIVE ACABAMENTO</v>
      </c>
      <c r="F55" s="204" t="str">
        <f>UPPER(IF(AND($C$8="NÃO DESONERADO",D55="SINAPI"),VLOOKUP(C55,'SINAPI 02-26 Ñ DES'!$A:$E,3,FALSE),IF(AND($C$8="NÃO DESONERADO",D55="SEINFRA"),VLOOKUP(C55,'SETOP 01-26 Ñ DES'!$A:$D,3,FALSE),IF(AND($C$8="NÃO DESONERADO",D55="SUDECAP"),VLOOKUP(C55,'SUDECAP 01-2026 Ñ DES'!$A:$D,3,FALSE)))))</f>
        <v>M3</v>
      </c>
      <c r="G55" s="221">
        <v>7.0000000000000007E-2</v>
      </c>
      <c r="H55" s="1068"/>
      <c r="I55" s="222">
        <f t="shared" si="2"/>
        <v>0</v>
      </c>
      <c r="J55" s="38"/>
      <c r="K55" s="166"/>
      <c r="L55" s="39"/>
      <c r="M55" s="33"/>
      <c r="N55" s="33"/>
      <c r="O55" s="39"/>
      <c r="P55" s="39"/>
      <c r="Q55" s="37"/>
      <c r="R55" s="40"/>
      <c r="S55" s="37"/>
      <c r="T55" s="41"/>
      <c r="U55" s="42"/>
      <c r="V55" s="42"/>
      <c r="W55" s="42"/>
      <c r="X55" s="42"/>
      <c r="Y55" s="42"/>
      <c r="Z55" s="42"/>
      <c r="AA55" s="42"/>
      <c r="AB55" s="42"/>
      <c r="AC55" s="42"/>
      <c r="AD55" s="42"/>
      <c r="AE55" s="42"/>
      <c r="AF55" s="42"/>
      <c r="AG55" s="42"/>
    </row>
    <row r="56" spans="1:33" ht="30" customHeight="1">
      <c r="A56" s="37"/>
      <c r="B56" s="218">
        <v>8</v>
      </c>
      <c r="C56" s="220" t="s">
        <v>11105</v>
      </c>
      <c r="D56" s="218" t="s">
        <v>29372</v>
      </c>
      <c r="E56" s="203" t="str">
        <f>UPPER(IF(AND($C$8="NÃO DESONERADO",D56="SINAPI"),VLOOKUP(C56,'SINAPI 02-26 Ñ DES'!$A:$E,2,FALSE),IF(AND($C$8="NÃO DESONERADO",D56="SEINFRA"),VLOOKUP(C56,'SETOP 01-26 Ñ DES'!$A:$D,2,FALSE),IF(AND($C$8="NÃO DESONERADO",D56="SUDECAP"),VLOOKUP(C56,'SUDECAP 01-2026 Ñ DES'!$A:$D,2,FALSE)))))</f>
        <v>CORTE MECÂNICO COM SERRA CIRCULAR EM CONCRETO OU ASFALTO</v>
      </c>
      <c r="F56" s="204" t="str">
        <f>UPPER(IF(AND($C$8="NÃO DESONERADO",D56="SINAPI"),VLOOKUP(C56,'SINAPI 02-26 Ñ DES'!$A:$E,3,FALSE),IF(AND($C$8="NÃO DESONERADO",D56="SEINFRA"),VLOOKUP(C56,'SETOP 01-26 Ñ DES'!$A:$D,3,FALSE),IF(AND($C$8="NÃO DESONERADO",D56="SUDECAP"),VLOOKUP(C56,'SUDECAP 01-2026 Ñ DES'!$A:$D,3,FALSE)))))</f>
        <v>M</v>
      </c>
      <c r="G56" s="221">
        <v>0.69409180000000004</v>
      </c>
      <c r="H56" s="1068"/>
      <c r="I56" s="222">
        <f t="shared" si="2"/>
        <v>0</v>
      </c>
      <c r="J56" s="38"/>
      <c r="K56" s="166"/>
      <c r="L56" s="39"/>
      <c r="M56" s="33"/>
      <c r="N56" s="33"/>
      <c r="O56" s="39"/>
      <c r="P56" s="39"/>
      <c r="Q56" s="37"/>
      <c r="R56" s="40"/>
      <c r="S56" s="37"/>
      <c r="T56" s="41"/>
      <c r="U56" s="42"/>
      <c r="V56" s="42"/>
      <c r="W56" s="42"/>
      <c r="X56" s="42"/>
      <c r="Y56" s="42"/>
      <c r="Z56" s="42"/>
      <c r="AA56" s="42"/>
      <c r="AB56" s="42"/>
      <c r="AC56" s="42"/>
      <c r="AD56" s="42"/>
      <c r="AE56" s="42"/>
      <c r="AF56" s="42"/>
      <c r="AG56" s="42"/>
    </row>
    <row r="57" spans="1:33" ht="30" customHeight="1">
      <c r="A57" s="37"/>
      <c r="B57" s="218">
        <v>9</v>
      </c>
      <c r="C57" s="220">
        <v>3671</v>
      </c>
      <c r="D57" s="224" t="s">
        <v>29371</v>
      </c>
      <c r="E57" s="203" t="str">
        <f>UPPER(IF(AND($C$8="NÃO DESONERADO",D57="SINAPI"),VLOOKUP(C57,'SINAPI 02-26 Ñ DES'!$A:$E,2,FALSE),IF(AND($C$8="NÃO DESONERADO",D57="SEINFRA"),VLOOKUP(C57,'SETOP 01-26 Ñ DES'!$A:$D,2,FALSE),IF(AND($C$8="NÃO DESONERADO",D57="SUDECAP"),VLOOKUP(C57,'SUDECAP 01-2026 Ñ DES'!$A:$D,2,FALSE)))))</f>
        <v>JUNTA PLASTICA DE DILATACAO PARA PISOS, COR CINZA, 17 X 3 MM (ALTURA X ESPESSURA)</v>
      </c>
      <c r="F57" s="204" t="str">
        <f>UPPER(IF(AND($C$8="NÃO DESONERADO",D57="SINAPI"),VLOOKUP(C57,'SINAPI 02-26 Ñ DES'!$A:$E,3,FALSE),IF(AND($C$8="NÃO DESONERADO",D57="SEINFRA"),VLOOKUP(C57,'SETOP 01-26 Ñ DES'!$A:$D,3,FALSE),IF(AND($C$8="NÃO DESONERADO",D57="SUDECAP"),VLOOKUP(C57,'SUDECAP 01-2026 Ñ DES'!$A:$D,3,FALSE)))))</f>
        <v>M</v>
      </c>
      <c r="G57" s="221">
        <v>0.69409180000000004</v>
      </c>
      <c r="H57" s="1068"/>
      <c r="I57" s="222">
        <f t="shared" si="2"/>
        <v>0</v>
      </c>
      <c r="J57" s="38"/>
      <c r="K57" s="166"/>
      <c r="L57" s="39"/>
      <c r="M57" s="33"/>
      <c r="N57" s="33"/>
      <c r="O57" s="39"/>
      <c r="P57" s="39"/>
      <c r="Q57" s="37"/>
      <c r="R57" s="40"/>
      <c r="S57" s="37"/>
      <c r="T57" s="41"/>
      <c r="U57" s="42"/>
      <c r="V57" s="42"/>
      <c r="W57" s="42"/>
      <c r="X57" s="42"/>
      <c r="Y57" s="42"/>
      <c r="Z57" s="42"/>
      <c r="AA57" s="42"/>
      <c r="AB57" s="42"/>
      <c r="AC57" s="42"/>
      <c r="AD57" s="42"/>
      <c r="AE57" s="42"/>
      <c r="AF57" s="42"/>
      <c r="AG57" s="42"/>
    </row>
    <row r="58" spans="1:33" ht="9.9499999999999993" customHeight="1">
      <c r="A58" s="37"/>
      <c r="B58" s="965"/>
      <c r="C58" s="966"/>
      <c r="D58" s="967"/>
      <c r="E58" s="968"/>
      <c r="F58" s="969"/>
      <c r="G58" s="970"/>
      <c r="H58" s="971"/>
      <c r="I58" s="972"/>
      <c r="J58" s="38"/>
      <c r="K58" s="166"/>
      <c r="L58" s="39"/>
      <c r="M58" s="33"/>
      <c r="N58" s="33"/>
      <c r="O58" s="39"/>
      <c r="P58" s="39"/>
      <c r="Q58" s="37"/>
      <c r="R58" s="40"/>
      <c r="S58" s="37"/>
      <c r="T58" s="41"/>
      <c r="U58" s="42"/>
      <c r="V58" s="42"/>
      <c r="W58" s="42"/>
      <c r="X58" s="42"/>
      <c r="Y58" s="42"/>
      <c r="Z58" s="42"/>
      <c r="AA58" s="42"/>
      <c r="AB58" s="42"/>
      <c r="AC58" s="42"/>
      <c r="AD58" s="42"/>
      <c r="AE58" s="42"/>
      <c r="AF58" s="42"/>
      <c r="AG58" s="42"/>
    </row>
    <row r="59" spans="1:33" ht="30" customHeight="1">
      <c r="A59" s="37"/>
      <c r="B59" s="214"/>
      <c r="C59" s="214" t="s">
        <v>29389</v>
      </c>
      <c r="D59" s="215" t="s">
        <v>3074</v>
      </c>
      <c r="E59" s="1323" t="s">
        <v>44968</v>
      </c>
      <c r="F59" s="1323"/>
      <c r="G59" s="1323"/>
      <c r="H59" s="214" t="s">
        <v>10728</v>
      </c>
      <c r="I59" s="216">
        <f>SUM(I60:I63)</f>
        <v>0</v>
      </c>
      <c r="J59" s="38"/>
      <c r="K59" s="166"/>
      <c r="L59" s="39"/>
      <c r="M59" s="33"/>
      <c r="N59" s="33"/>
      <c r="O59" s="39"/>
      <c r="P59" s="39"/>
      <c r="Q59" s="37"/>
      <c r="R59" s="40"/>
      <c r="S59" s="37"/>
      <c r="T59" s="41"/>
      <c r="U59" s="42"/>
      <c r="V59" s="42"/>
      <c r="W59" s="42"/>
      <c r="X59" s="42"/>
      <c r="Y59" s="42"/>
      <c r="Z59" s="42"/>
      <c r="AA59" s="42"/>
      <c r="AB59" s="42"/>
      <c r="AC59" s="42"/>
      <c r="AD59" s="42"/>
      <c r="AE59" s="42"/>
      <c r="AF59" s="42"/>
      <c r="AG59" s="42"/>
    </row>
    <row r="60" spans="1:33" ht="30" customHeight="1">
      <c r="A60" s="37"/>
      <c r="B60" s="559">
        <v>1</v>
      </c>
      <c r="C60" s="870">
        <v>39390</v>
      </c>
      <c r="D60" s="871" t="s">
        <v>29371</v>
      </c>
      <c r="E60" s="191" t="str">
        <f>UPPER(IF(AND($C$8="NÃO DESONERADO",D60="SINAPI"),VLOOKUP(C60,'SINAPI 02-26 Ñ DES'!$A:$E,2,FALSE),IF(AND($C$8="NÃO DESONERADO",D60="SEINFRA"),VLOOKUP(C60,'SETOP 01-26 Ñ DES'!$A:$D,2,FALSE),IF(AND($C$8="NÃO DESONERADO",D60="SUDECAP"),VLOOKUP(C60,'SUDECAP 01-2026 Ñ DES'!$A:$D,2,FALSE)))))</f>
        <v>LUMINARIA LED REFLETOR RETANGULAR BIVOLT, LUZ BRANCA, 30 W</v>
      </c>
      <c r="F60" s="190" t="str">
        <f>UPPER(IF(AND($C$8="NÃO DESONERADO",D60="SINAPI"),VLOOKUP(C60,'SINAPI 02-26 Ñ DES'!$A:$E,3,FALSE),IF(AND($C$8="NÃO DESONERADO",D60="SEINFRA"),VLOOKUP(C60,'SETOP 01-26 Ñ DES'!$A:$D,3,FALSE),IF(AND($C$8="NÃO DESONERADO",D60="SUDECAP"),VLOOKUP(C60,'SUDECAP 01-2026 Ñ DES'!$A:$D,3,FALSE)))))</f>
        <v>UN</v>
      </c>
      <c r="G60" s="498">
        <v>1</v>
      </c>
      <c r="H60" s="1068"/>
      <c r="I60" s="560">
        <f>ROUND(G60*H60,2)</f>
        <v>0</v>
      </c>
      <c r="J60" s="38"/>
      <c r="K60" s="166"/>
      <c r="L60" s="39"/>
      <c r="M60" s="33"/>
      <c r="N60" s="33"/>
      <c r="O60" s="39"/>
      <c r="P60" s="39"/>
      <c r="Q60" s="37"/>
      <c r="R60" s="40"/>
      <c r="S60" s="37"/>
      <c r="T60" s="41"/>
      <c r="U60" s="42"/>
      <c r="V60" s="42"/>
      <c r="W60" s="42"/>
      <c r="X60" s="42"/>
      <c r="Y60" s="42"/>
      <c r="Z60" s="42"/>
      <c r="AA60" s="42"/>
      <c r="AB60" s="42"/>
      <c r="AC60" s="42"/>
      <c r="AD60" s="42"/>
      <c r="AE60" s="42"/>
      <c r="AF60" s="42"/>
      <c r="AG60" s="42"/>
    </row>
    <row r="61" spans="1:33" ht="30" customHeight="1">
      <c r="A61" s="37"/>
      <c r="B61" s="559">
        <v>2</v>
      </c>
      <c r="C61" s="964" t="s">
        <v>6595</v>
      </c>
      <c r="D61" s="871" t="s">
        <v>6388</v>
      </c>
      <c r="E61" s="191" t="str">
        <f>UPPER(IF(AND($C$8="NÃO DESONERADO",D61="SINAPI"),VLOOKUP(C61,'SINAPI 02-26 Ñ DES'!$A:$E,2,FALSE),IF(AND($C$8="NÃO DESONERADO",D61="SEINFRA"),VLOOKUP(C61,'SETOP 01-26 Ñ DES'!$A:$D,2,FALSE),IF(AND($C$8="NÃO DESONERADO",D61="SUDECAP"),VLOOKUP(C61,'SUDECAP 01-2026 Ñ DES'!$A:$D,2,FALSE)))))</f>
        <v>FITA ISOLANTE (TIPO: ANTI-CHAMA|LARGURA: 19MM|COR: PRETA)</v>
      </c>
      <c r="F61" s="190" t="str">
        <f>UPPER(IF(AND($C$8="NÃO DESONERADO",D61="SINAPI"),VLOOKUP(C61,'SINAPI 02-26 Ñ DES'!$A:$E,3,FALSE),IF(AND($C$8="NÃO DESONERADO",D61="SEINFRA"),VLOOKUP(C61,'SETOP 01-26 Ñ DES'!$A:$D,3,FALSE),IF(AND($C$8="NÃO DESONERADO",D61="SUDECAP"),VLOOKUP(C61,'SUDECAP 01-2026 Ñ DES'!$A:$D,3,FALSE)))))</f>
        <v>M</v>
      </c>
      <c r="G61" s="498">
        <v>0.2</v>
      </c>
      <c r="H61" s="1068"/>
      <c r="I61" s="560">
        <f>ROUND(G61*H61,2)</f>
        <v>0</v>
      </c>
      <c r="J61" s="38"/>
      <c r="K61" s="166"/>
      <c r="L61" s="39"/>
      <c r="M61" s="33"/>
      <c r="N61" s="33"/>
      <c r="O61" s="39"/>
      <c r="P61" s="39"/>
      <c r="Q61" s="37"/>
      <c r="R61" s="40"/>
      <c r="S61" s="37"/>
      <c r="T61" s="41"/>
      <c r="U61" s="42"/>
      <c r="V61" s="42"/>
      <c r="W61" s="42"/>
      <c r="X61" s="42"/>
      <c r="Y61" s="42"/>
      <c r="Z61" s="42"/>
      <c r="AA61" s="42"/>
      <c r="AB61" s="42"/>
      <c r="AC61" s="42"/>
      <c r="AD61" s="42"/>
      <c r="AE61" s="42"/>
      <c r="AF61" s="42"/>
      <c r="AG61" s="42"/>
    </row>
    <row r="62" spans="1:33" ht="30" customHeight="1">
      <c r="A62" s="37"/>
      <c r="B62" s="559">
        <v>3</v>
      </c>
      <c r="C62" s="496">
        <v>88247</v>
      </c>
      <c r="D62" s="580" t="s">
        <v>29371</v>
      </c>
      <c r="E62" s="191" t="str">
        <f>UPPER(IF(AND($C$8="NÃO DESONERADO",D62="SINAPI"),VLOOKUP(C62,'SINAPI 02-26 Ñ DES'!$A:$E,2,FALSE),IF(AND($C$8="NÃO DESONERADO",D62="SEINFRA"),VLOOKUP(C62,'SETOP 01-26 Ñ DES'!$A:$D,2,FALSE),IF(AND($C$8="NÃO DESONERADO",D62="SUDECAP"),VLOOKUP(C62,'SUDECAP 01-2026 Ñ DES'!$A:$D,2,FALSE)))))</f>
        <v>AUXILIAR DE ELETRICISTA COM ENCARGOS COMPLEMENTARES</v>
      </c>
      <c r="F62" s="190" t="str">
        <f>UPPER(IF(AND($C$8="NÃO DESONERADO",D62="SINAPI"),VLOOKUP(C62,'SINAPI 02-26 Ñ DES'!$A:$E,3,FALSE),IF(AND($C$8="NÃO DESONERADO",D62="SEINFRA"),VLOOKUP(C62,'SETOP 01-26 Ñ DES'!$A:$D,3,FALSE),IF(AND($C$8="NÃO DESONERADO",D62="SUDECAP"),VLOOKUP(C62,'SUDECAP 01-2026 Ñ DES'!$A:$D,3,FALSE)))))</f>
        <v>H</v>
      </c>
      <c r="G62" s="498">
        <v>0.71895419999999999</v>
      </c>
      <c r="H62" s="1068"/>
      <c r="I62" s="560">
        <f>ROUND(G62*H62,2)</f>
        <v>0</v>
      </c>
      <c r="J62" s="38"/>
      <c r="K62" s="166"/>
      <c r="L62" s="39"/>
      <c r="M62" s="33"/>
      <c r="N62" s="33"/>
      <c r="O62" s="39"/>
      <c r="P62" s="39"/>
      <c r="Q62" s="37"/>
      <c r="R62" s="40"/>
      <c r="S62" s="37"/>
      <c r="T62" s="41"/>
      <c r="U62" s="42"/>
      <c r="V62" s="42"/>
      <c r="W62" s="42"/>
      <c r="X62" s="42"/>
      <c r="Y62" s="42"/>
      <c r="Z62" s="42"/>
      <c r="AA62" s="42"/>
      <c r="AB62" s="42"/>
      <c r="AC62" s="42"/>
      <c r="AD62" s="42"/>
      <c r="AE62" s="42"/>
      <c r="AF62" s="42"/>
      <c r="AG62" s="42"/>
    </row>
    <row r="63" spans="1:33" ht="30" customHeight="1">
      <c r="A63" s="37"/>
      <c r="B63" s="559">
        <v>4</v>
      </c>
      <c r="C63" s="496">
        <v>88264</v>
      </c>
      <c r="D63" s="580" t="s">
        <v>29371</v>
      </c>
      <c r="E63" s="191" t="str">
        <f>UPPER(IF(AND($C$8="NÃO DESONERADO",D63="SINAPI"),VLOOKUP(C63,'SINAPI 02-26 Ñ DES'!$A:$E,2,FALSE),IF(AND($C$8="NÃO DESONERADO",D63="SEINFRA"),VLOOKUP(C63,'SETOP 01-26 Ñ DES'!$A:$D,2,FALSE),IF(AND($C$8="NÃO DESONERADO",D63="SUDECAP"),VLOOKUP(C63,'SUDECAP 01-2026 Ñ DES'!$A:$D,2,FALSE)))))</f>
        <v>ELETRICISTA COM ENCARGOS COMPLEMENTARES</v>
      </c>
      <c r="F63" s="190" t="str">
        <f>UPPER(IF(AND($C$8="NÃO DESONERADO",D63="SINAPI"),VLOOKUP(C63,'SINAPI 02-26 Ñ DES'!$A:$E,3,FALSE),IF(AND($C$8="NÃO DESONERADO",D63="SEINFRA"),VLOOKUP(C63,'SETOP 01-26 Ñ DES'!$A:$D,3,FALSE),IF(AND($C$8="NÃO DESONERADO",D63="SUDECAP"),VLOOKUP(C63,'SUDECAP 01-2026 Ñ DES'!$A:$D,3,FALSE)))))</f>
        <v>H</v>
      </c>
      <c r="G63" s="498">
        <v>0.71895419999999999</v>
      </c>
      <c r="H63" s="1068"/>
      <c r="I63" s="560">
        <f>ROUND(G63*H63,2)</f>
        <v>0</v>
      </c>
      <c r="J63" s="38"/>
      <c r="K63" s="166"/>
      <c r="L63" s="39"/>
      <c r="M63" s="33"/>
      <c r="N63" s="33"/>
      <c r="O63" s="39"/>
      <c r="P63" s="39"/>
      <c r="Q63" s="37"/>
      <c r="R63" s="40"/>
      <c r="S63" s="37"/>
      <c r="T63" s="41"/>
      <c r="U63" s="42"/>
      <c r="V63" s="42"/>
      <c r="W63" s="42"/>
      <c r="X63" s="42"/>
      <c r="Y63" s="42"/>
      <c r="Z63" s="42"/>
      <c r="AA63" s="42"/>
      <c r="AB63" s="42"/>
      <c r="AC63" s="42"/>
      <c r="AD63" s="42"/>
      <c r="AE63" s="42"/>
      <c r="AF63" s="42"/>
      <c r="AG63" s="42"/>
    </row>
    <row r="64" spans="1:33" ht="9.9499999999999993" customHeight="1">
      <c r="A64" s="37"/>
      <c r="B64" s="493"/>
      <c r="C64" s="868"/>
      <c r="D64" s="869"/>
      <c r="E64" s="583"/>
      <c r="F64" s="584"/>
      <c r="G64" s="494"/>
      <c r="H64" s="429"/>
      <c r="I64" s="495"/>
      <c r="J64" s="38"/>
      <c r="K64" s="166"/>
      <c r="L64" s="39"/>
      <c r="M64" s="33"/>
      <c r="N64" s="33"/>
      <c r="O64" s="39"/>
      <c r="P64" s="39"/>
      <c r="Q64" s="37"/>
      <c r="R64" s="40"/>
      <c r="S64" s="37"/>
      <c r="T64" s="41"/>
      <c r="U64" s="42"/>
      <c r="V64" s="42"/>
      <c r="W64" s="42"/>
      <c r="X64" s="42"/>
      <c r="Y64" s="42"/>
      <c r="Z64" s="42"/>
      <c r="AA64" s="42"/>
      <c r="AB64" s="42"/>
      <c r="AC64" s="42"/>
      <c r="AD64" s="42"/>
      <c r="AE64" s="42"/>
      <c r="AF64" s="42"/>
      <c r="AG64" s="42"/>
    </row>
    <row r="65" spans="1:33" ht="30" customHeight="1">
      <c r="A65" s="37"/>
      <c r="B65" s="214"/>
      <c r="C65" s="214" t="s">
        <v>29438</v>
      </c>
      <c r="D65" s="215" t="s">
        <v>3062</v>
      </c>
      <c r="E65" s="1323" t="s">
        <v>44969</v>
      </c>
      <c r="F65" s="1323"/>
      <c r="G65" s="1323"/>
      <c r="H65" s="214" t="s">
        <v>10728</v>
      </c>
      <c r="I65" s="216">
        <f>SUM(I66:I70)</f>
        <v>0</v>
      </c>
      <c r="J65" s="38"/>
      <c r="K65" s="166"/>
      <c r="L65" s="39"/>
      <c r="M65" s="33"/>
      <c r="N65" s="33"/>
      <c r="O65" s="39"/>
      <c r="P65" s="39"/>
      <c r="Q65" s="37"/>
      <c r="R65" s="40"/>
      <c r="S65" s="37"/>
      <c r="T65" s="41"/>
      <c r="U65" s="42"/>
      <c r="V65" s="42"/>
      <c r="W65" s="42"/>
      <c r="X65" s="42"/>
      <c r="Y65" s="42"/>
      <c r="Z65" s="42"/>
      <c r="AA65" s="42"/>
      <c r="AB65" s="42"/>
      <c r="AC65" s="42"/>
      <c r="AD65" s="42"/>
      <c r="AE65" s="42"/>
      <c r="AF65" s="42"/>
      <c r="AG65" s="42"/>
    </row>
    <row r="66" spans="1:33" ht="30" customHeight="1">
      <c r="A66" s="37"/>
      <c r="B66" s="559">
        <v>1</v>
      </c>
      <c r="C66" s="964" t="s">
        <v>6595</v>
      </c>
      <c r="D66" s="871" t="s">
        <v>6388</v>
      </c>
      <c r="E66" s="191" t="str">
        <f>UPPER(IF(AND($C$8="NÃO DESONERADO",D66="SINAPI"),VLOOKUP(C66,'SINAPI 02-26 Ñ DES'!$A:$E,2,FALSE),IF(AND($C$8="NÃO DESONERADO",D66="SEINFRA"),VLOOKUP(C66,'SETOP 01-26 Ñ DES'!$A:$D,2,FALSE),IF(AND($C$8="NÃO DESONERADO",D66="SUDECAP"),VLOOKUP(C66,'SUDECAP 01-2026 Ñ DES'!$A:$D,2,FALSE)))))</f>
        <v>FITA ISOLANTE (TIPO: ANTI-CHAMA|LARGURA: 19MM|COR: PRETA)</v>
      </c>
      <c r="F66" s="190" t="str">
        <f>UPPER(IF(AND($C$8="NÃO DESONERADO",D66="SINAPI"),VLOOKUP(C66,'SINAPI 02-26 Ñ DES'!$A:$E,3,FALSE),IF(AND($C$8="NÃO DESONERADO",D66="SEINFRA"),VLOOKUP(C66,'SETOP 01-26 Ñ DES'!$A:$D,3,FALSE),IF(AND($C$8="NÃO DESONERADO",D66="SUDECAP"),VLOOKUP(C66,'SUDECAP 01-2026 Ñ DES'!$A:$D,3,FALSE)))))</f>
        <v>M</v>
      </c>
      <c r="G66" s="498">
        <v>0.153</v>
      </c>
      <c r="H66" s="1068"/>
      <c r="I66" s="560">
        <f>ROUND(G66*H66,2)</f>
        <v>0</v>
      </c>
      <c r="J66" s="38"/>
      <c r="K66" s="166"/>
      <c r="L66" s="39"/>
      <c r="M66" s="33"/>
      <c r="N66" s="33"/>
      <c r="O66" s="39"/>
      <c r="P66" s="39"/>
      <c r="Q66" s="37"/>
      <c r="R66" s="40"/>
      <c r="S66" s="37"/>
      <c r="T66" s="41"/>
      <c r="U66" s="42"/>
      <c r="V66" s="42"/>
      <c r="W66" s="42"/>
      <c r="X66" s="42"/>
      <c r="Y66" s="42"/>
      <c r="Z66" s="42"/>
      <c r="AA66" s="42"/>
      <c r="AB66" s="42"/>
      <c r="AC66" s="42"/>
      <c r="AD66" s="42"/>
      <c r="AE66" s="42"/>
      <c r="AF66" s="42"/>
      <c r="AG66" s="42"/>
    </row>
    <row r="67" spans="1:33" ht="38.25">
      <c r="A67" s="37"/>
      <c r="B67" s="559">
        <v>2</v>
      </c>
      <c r="C67" s="964" t="s">
        <v>8676</v>
      </c>
      <c r="D67" s="871" t="s">
        <v>6388</v>
      </c>
      <c r="E67" s="191" t="str">
        <f>UPPER(IF(AND($C$8="NÃO DESONERADO",D67="SINAPI"),VLOOKUP(C67,'SINAPI 02-26 Ñ DES'!$A:$E,2,FALSE),IF(AND($C$8="NÃO DESONERADO",D67="SEINFRA"),VLOOKUP(C67,'SETOP 01-26 Ñ DES'!$A:$D,2,FALSE),IF(AND($C$8="NÃO DESONERADO",D67="SUDECAP"),VLOOKUP(C67,'SUDECAP 01-2026 Ñ DES'!$A:$D,2,FALSE)))))</f>
        <v>LUMINÁRIA PLAFON (TIPO: REDONDA|DIÂMETRO: 25CM|ACABAMENTO: ALUMÍNIO COM VIDRO FOSCO|QUANTIDADE DE LÂMPADAS: 1|BASE-SOQUETE: E27|POTÊNCIA MÁXIMA*: 20W|SOQUETE: INCLUSO|LÂMPADA: NÃO INCLUSA)*VALORES REFERENCIAIS APROXIMADOS</v>
      </c>
      <c r="F67" s="190" t="str">
        <f>UPPER(IF(AND($C$8="NÃO DESONERADO",D67="SINAPI"),VLOOKUP(C67,'SINAPI 02-26 Ñ DES'!$A:$E,3,FALSE),IF(AND($C$8="NÃO DESONERADO",D67="SEINFRA"),VLOOKUP(C67,'SETOP 01-26 Ñ DES'!$A:$D,3,FALSE),IF(AND($C$8="NÃO DESONERADO",D67="SUDECAP"),VLOOKUP(C67,'SUDECAP 01-2026 Ñ DES'!$A:$D,3,FALSE)))))</f>
        <v>UN</v>
      </c>
      <c r="G67" s="498">
        <v>1</v>
      </c>
      <c r="H67" s="1068"/>
      <c r="I67" s="560">
        <f>ROUND(G67*H67,2)</f>
        <v>0</v>
      </c>
      <c r="J67" s="38"/>
      <c r="K67" s="166"/>
      <c r="L67" s="39"/>
      <c r="M67" s="33"/>
      <c r="N67" s="33"/>
      <c r="O67" s="39"/>
      <c r="P67" s="39"/>
      <c r="Q67" s="37"/>
      <c r="R67" s="40"/>
      <c r="S67" s="37"/>
      <c r="T67" s="41"/>
      <c r="U67" s="42"/>
      <c r="V67" s="42"/>
      <c r="W67" s="42"/>
      <c r="X67" s="42"/>
      <c r="Y67" s="42"/>
      <c r="Z67" s="42"/>
      <c r="AA67" s="42"/>
      <c r="AB67" s="42"/>
      <c r="AC67" s="42"/>
      <c r="AD67" s="42"/>
      <c r="AE67" s="42"/>
      <c r="AF67" s="42"/>
      <c r="AG67" s="42"/>
    </row>
    <row r="68" spans="1:33" ht="30" customHeight="1">
      <c r="A68" s="37"/>
      <c r="B68" s="559">
        <v>3</v>
      </c>
      <c r="C68" s="496">
        <v>88247</v>
      </c>
      <c r="D68" s="580" t="s">
        <v>29371</v>
      </c>
      <c r="E68" s="191" t="str">
        <f>UPPER(IF(AND($C$8="NÃO DESONERADO",D68="SINAPI"),VLOOKUP(C68,'SINAPI 02-26 Ñ DES'!$A:$E,2,FALSE),IF(AND($C$8="NÃO DESONERADO",D68="SEINFRA"),VLOOKUP(C68,'SETOP 01-26 Ñ DES'!$A:$D,2,FALSE),IF(AND($C$8="NÃO DESONERADO",D68="SUDECAP"),VLOOKUP(C68,'SUDECAP 01-2026 Ñ DES'!$A:$D,2,FALSE)))))</f>
        <v>AUXILIAR DE ELETRICISTA COM ENCARGOS COMPLEMENTARES</v>
      </c>
      <c r="F68" s="190" t="str">
        <f>UPPER(IF(AND($C$8="NÃO DESONERADO",D68="SINAPI"),VLOOKUP(C68,'SINAPI 02-26 Ñ DES'!$A:$E,3,FALSE),IF(AND($C$8="NÃO DESONERADO",D68="SEINFRA"),VLOOKUP(C68,'SETOP 01-26 Ñ DES'!$A:$D,3,FALSE),IF(AND($C$8="NÃO DESONERADO",D68="SUDECAP"),VLOOKUP(C68,'SUDECAP 01-2026 Ñ DES'!$A:$D,3,FALSE)))))</f>
        <v>H</v>
      </c>
      <c r="G68" s="498">
        <v>0.2291666</v>
      </c>
      <c r="H68" s="1068"/>
      <c r="I68" s="560">
        <f>ROUND(G68*H68,2)</f>
        <v>0</v>
      </c>
      <c r="J68" s="38"/>
      <c r="K68" s="166"/>
      <c r="L68" s="39"/>
      <c r="M68" s="33"/>
      <c r="N68" s="33"/>
      <c r="O68" s="39"/>
      <c r="P68" s="39"/>
      <c r="Q68" s="37"/>
      <c r="R68" s="40"/>
      <c r="S68" s="37"/>
      <c r="T68" s="41"/>
      <c r="U68" s="42"/>
      <c r="V68" s="42"/>
      <c r="W68" s="42"/>
      <c r="X68" s="42"/>
      <c r="Y68" s="42"/>
      <c r="Z68" s="42"/>
      <c r="AA68" s="42"/>
      <c r="AB68" s="42"/>
      <c r="AC68" s="42"/>
      <c r="AD68" s="42"/>
      <c r="AE68" s="42"/>
      <c r="AF68" s="42"/>
      <c r="AG68" s="42"/>
    </row>
    <row r="69" spans="1:33" ht="30" customHeight="1">
      <c r="A69" s="37"/>
      <c r="B69" s="559">
        <v>4</v>
      </c>
      <c r="C69" s="496">
        <v>88264</v>
      </c>
      <c r="D69" s="580" t="s">
        <v>29371</v>
      </c>
      <c r="E69" s="191" t="str">
        <f>UPPER(IF(AND($C$8="NÃO DESONERADO",D69="SINAPI"),VLOOKUP(C69,'SINAPI 02-26 Ñ DES'!$A:$E,2,FALSE),IF(AND($C$8="NÃO DESONERADO",D69="SEINFRA"),VLOOKUP(C69,'SETOP 01-26 Ñ DES'!$A:$D,2,FALSE),IF(AND($C$8="NÃO DESONERADO",D69="SUDECAP"),VLOOKUP(C69,'SUDECAP 01-2026 Ñ DES'!$A:$D,2,FALSE)))))</f>
        <v>ELETRICISTA COM ENCARGOS COMPLEMENTARES</v>
      </c>
      <c r="F69" s="190" t="str">
        <f>UPPER(IF(AND($C$8="NÃO DESONERADO",D69="SINAPI"),VLOOKUP(C69,'SINAPI 02-26 Ñ DES'!$A:$E,3,FALSE),IF(AND($C$8="NÃO DESONERADO",D69="SEINFRA"),VLOOKUP(C69,'SETOP 01-26 Ñ DES'!$A:$D,3,FALSE),IF(AND($C$8="NÃO DESONERADO",D69="SUDECAP"),VLOOKUP(C69,'SUDECAP 01-2026 Ñ DES'!$A:$D,3,FALSE)))))</f>
        <v>H</v>
      </c>
      <c r="G69" s="498">
        <v>0.4583333</v>
      </c>
      <c r="H69" s="1068"/>
      <c r="I69" s="560">
        <f>ROUND(G69*H69,2)</f>
        <v>0</v>
      </c>
      <c r="J69" s="38"/>
      <c r="K69" s="166"/>
      <c r="L69" s="39"/>
      <c r="M69" s="33"/>
      <c r="N69" s="33"/>
      <c r="O69" s="39"/>
      <c r="P69" s="39"/>
      <c r="Q69" s="37"/>
      <c r="R69" s="40"/>
      <c r="S69" s="37"/>
      <c r="T69" s="41"/>
      <c r="U69" s="42"/>
      <c r="V69" s="42"/>
      <c r="W69" s="42"/>
      <c r="X69" s="42"/>
      <c r="Y69" s="42"/>
      <c r="Z69" s="42"/>
      <c r="AA69" s="42"/>
      <c r="AB69" s="42"/>
      <c r="AC69" s="42"/>
      <c r="AD69" s="42"/>
      <c r="AE69" s="42"/>
      <c r="AF69" s="42"/>
      <c r="AG69" s="42"/>
    </row>
    <row r="70" spans="1:33" ht="30" customHeight="1">
      <c r="A70" s="37"/>
      <c r="B70" s="559">
        <v>5</v>
      </c>
      <c r="C70" s="964" t="s">
        <v>13185</v>
      </c>
      <c r="D70" s="871" t="s">
        <v>29372</v>
      </c>
      <c r="E70" s="191" t="str">
        <f>UPPER(IF(AND($C$8="NÃO DESONERADO",D70="SINAPI"),VLOOKUP(C70,'SINAPI 02-26 Ñ DES'!$A:$E,2,FALSE),IF(AND($C$8="NÃO DESONERADO",D70="SEINFRA"),VLOOKUP(C70,'SETOP 01-26 Ñ DES'!$A:$D,2,FALSE),IF(AND($C$8="NÃO DESONERADO",D70="SUDECAP"),VLOOKUP(C70,'SUDECAP 01-2026 Ñ DES'!$A:$D,2,FALSE)))))</f>
        <v>LÂMPADA TUBULAR LED 18W 1350 LUMENS SOQUETE G13 60CM</v>
      </c>
      <c r="F70" s="190" t="str">
        <f>UPPER(IF(AND($C$8="NÃO DESONERADO",D70="SINAPI"),VLOOKUP(C70,'SINAPI 02-26 Ñ DES'!$A:$E,3,FALSE),IF(AND($C$8="NÃO DESONERADO",D70="SEINFRA"),VLOOKUP(C70,'SETOP 01-26 Ñ DES'!$A:$D,3,FALSE),IF(AND($C$8="NÃO DESONERADO",D70="SUDECAP"),VLOOKUP(C70,'SUDECAP 01-2026 Ñ DES'!$A:$D,3,FALSE)))))</f>
        <v>UN</v>
      </c>
      <c r="G70" s="498">
        <v>1</v>
      </c>
      <c r="H70" s="1068"/>
      <c r="I70" s="560">
        <f>ROUND(G70*H70,2)</f>
        <v>0</v>
      </c>
      <c r="J70" s="38"/>
      <c r="K70" s="166"/>
      <c r="L70" s="39"/>
      <c r="M70" s="33"/>
      <c r="N70" s="33"/>
      <c r="O70" s="39"/>
      <c r="P70" s="39"/>
      <c r="Q70" s="37"/>
      <c r="R70" s="40"/>
      <c r="S70" s="37"/>
      <c r="T70" s="41"/>
      <c r="U70" s="42"/>
      <c r="V70" s="42"/>
      <c r="W70" s="42"/>
      <c r="X70" s="42"/>
      <c r="Y70" s="42"/>
      <c r="Z70" s="42"/>
      <c r="AA70" s="42"/>
      <c r="AB70" s="42"/>
      <c r="AC70" s="42"/>
      <c r="AD70" s="42"/>
      <c r="AE70" s="42"/>
      <c r="AF70" s="42"/>
      <c r="AG70" s="42"/>
    </row>
    <row r="71" spans="1:33" ht="9.9499999999999993" customHeight="1">
      <c r="A71" s="37"/>
      <c r="B71" s="493"/>
      <c r="C71" s="868"/>
      <c r="D71" s="869"/>
      <c r="E71" s="583"/>
      <c r="F71" s="584"/>
      <c r="G71" s="494"/>
      <c r="H71" s="429"/>
      <c r="I71" s="495"/>
      <c r="J71" s="38"/>
      <c r="K71" s="166"/>
      <c r="L71" s="39"/>
      <c r="M71" s="33"/>
      <c r="N71" s="33"/>
      <c r="O71" s="39"/>
      <c r="P71" s="39"/>
      <c r="Q71" s="37"/>
      <c r="R71" s="40"/>
      <c r="S71" s="37"/>
      <c r="T71" s="41"/>
      <c r="U71" s="42"/>
      <c r="V71" s="42"/>
      <c r="W71" s="42"/>
      <c r="X71" s="42"/>
      <c r="Y71" s="42"/>
      <c r="Z71" s="42"/>
      <c r="AA71" s="42"/>
      <c r="AB71" s="42"/>
      <c r="AC71" s="42"/>
      <c r="AD71" s="42"/>
      <c r="AE71" s="42"/>
      <c r="AF71" s="42"/>
      <c r="AG71" s="42"/>
    </row>
    <row r="72" spans="1:33" ht="30" customHeight="1">
      <c r="A72" s="37"/>
      <c r="B72" s="214"/>
      <c r="C72" s="214" t="s">
        <v>29447</v>
      </c>
      <c r="D72" s="215"/>
      <c r="E72" s="1323" t="s">
        <v>44970</v>
      </c>
      <c r="F72" s="1323"/>
      <c r="G72" s="1323"/>
      <c r="H72" s="214" t="s">
        <v>10728</v>
      </c>
      <c r="I72" s="216">
        <f>SUM(I73:I77)</f>
        <v>0</v>
      </c>
      <c r="J72" s="38"/>
      <c r="K72" s="166"/>
      <c r="L72" s="39"/>
      <c r="M72" s="33"/>
      <c r="N72" s="33"/>
      <c r="O72" s="39"/>
      <c r="P72" s="39"/>
      <c r="Q72" s="37"/>
      <c r="R72" s="40"/>
      <c r="S72" s="37"/>
      <c r="T72" s="41"/>
      <c r="U72" s="42"/>
      <c r="V72" s="42"/>
      <c r="W72" s="42"/>
      <c r="X72" s="42"/>
      <c r="Y72" s="42"/>
      <c r="Z72" s="42"/>
      <c r="AA72" s="42"/>
      <c r="AB72" s="42"/>
      <c r="AC72" s="42"/>
      <c r="AD72" s="42"/>
      <c r="AE72" s="42"/>
      <c r="AF72" s="42"/>
      <c r="AG72" s="42"/>
    </row>
    <row r="73" spans="1:33" ht="30" customHeight="1">
      <c r="A73" s="37"/>
      <c r="B73" s="559">
        <v>1</v>
      </c>
      <c r="C73" s="964" t="s">
        <v>6595</v>
      </c>
      <c r="D73" s="871" t="s">
        <v>6388</v>
      </c>
      <c r="E73" s="191" t="str">
        <f>UPPER(IF(AND($C$8="NÃO DESONERADO",D73="SINAPI"),VLOOKUP(C73,'SINAPI 02-26 Ñ DES'!$A:$E,2,FALSE),IF(AND($C$8="NÃO DESONERADO",D73="SEINFRA"),VLOOKUP(C73,'SETOP 01-26 Ñ DES'!$A:$D,2,FALSE),IF(AND($C$8="NÃO DESONERADO",D73="SUDECAP"),VLOOKUP(C73,'SUDECAP 01-2026 Ñ DES'!$A:$D,2,FALSE)))))</f>
        <v>FITA ISOLANTE (TIPO: ANTI-CHAMA|LARGURA: 19MM|COR: PRETA)</v>
      </c>
      <c r="F73" s="190" t="str">
        <f>UPPER(IF(AND($C$8="NÃO DESONERADO",D73="SINAPI"),VLOOKUP(C73,'SINAPI 02-26 Ñ DES'!$A:$E,3,FALSE),IF(AND($C$8="NÃO DESONERADO",D73="SEINFRA"),VLOOKUP(C73,'SETOP 01-26 Ñ DES'!$A:$D,3,FALSE),IF(AND($C$8="NÃO DESONERADO",D73="SUDECAP"),VLOOKUP(C73,'SUDECAP 01-2026 Ñ DES'!$A:$D,3,FALSE)))))</f>
        <v>M</v>
      </c>
      <c r="G73" s="498">
        <v>0.153</v>
      </c>
      <c r="H73" s="1068"/>
      <c r="I73" s="560">
        <f>ROUND(G73*H73,2)</f>
        <v>0</v>
      </c>
      <c r="J73" s="38"/>
      <c r="K73" s="166"/>
      <c r="L73" s="39"/>
      <c r="M73" s="33"/>
      <c r="N73" s="33"/>
      <c r="O73" s="39"/>
      <c r="P73" s="39"/>
      <c r="Q73" s="37"/>
      <c r="R73" s="40"/>
      <c r="S73" s="37"/>
      <c r="T73" s="41"/>
      <c r="U73" s="42"/>
      <c r="V73" s="42"/>
      <c r="W73" s="42"/>
      <c r="X73" s="42"/>
      <c r="Y73" s="42"/>
      <c r="Z73" s="42"/>
      <c r="AA73" s="42"/>
      <c r="AB73" s="42"/>
      <c r="AC73" s="42"/>
      <c r="AD73" s="42"/>
      <c r="AE73" s="42"/>
      <c r="AF73" s="42"/>
      <c r="AG73" s="42"/>
    </row>
    <row r="74" spans="1:33" ht="38.25">
      <c r="A74" s="37"/>
      <c r="B74" s="559">
        <v>2</v>
      </c>
      <c r="C74" s="964" t="s">
        <v>8676</v>
      </c>
      <c r="D74" s="871" t="s">
        <v>6388</v>
      </c>
      <c r="E74" s="191" t="str">
        <f>UPPER(IF(AND($C$8="NÃO DESONERADO",D74="SINAPI"),VLOOKUP(C74,'SINAPI 02-26 Ñ DES'!$A:$E,2,FALSE),IF(AND($C$8="NÃO DESONERADO",D74="SEINFRA"),VLOOKUP(C74,'SETOP 01-26 Ñ DES'!$A:$D,2,FALSE),IF(AND($C$8="NÃO DESONERADO",D74="SUDECAP"),VLOOKUP(C74,'SUDECAP 01-2026 Ñ DES'!$A:$D,2,FALSE)))))</f>
        <v>LUMINÁRIA PLAFON (TIPO: REDONDA|DIÂMETRO: 25CM|ACABAMENTO: ALUMÍNIO COM VIDRO FOSCO|QUANTIDADE DE LÂMPADAS: 1|BASE-SOQUETE: E27|POTÊNCIA MÁXIMA*: 20W|SOQUETE: INCLUSO|LÂMPADA: NÃO INCLUSA)*VALORES REFERENCIAIS APROXIMADOS</v>
      </c>
      <c r="F74" s="190" t="str">
        <f>UPPER(IF(AND($C$8="NÃO DESONERADO",D74="SINAPI"),VLOOKUP(C74,'SINAPI 02-26 Ñ DES'!$A:$E,3,FALSE),IF(AND($C$8="NÃO DESONERADO",D74="SEINFRA"),VLOOKUP(C74,'SETOP 01-26 Ñ DES'!$A:$D,3,FALSE),IF(AND($C$8="NÃO DESONERADO",D74="SUDECAP"),VLOOKUP(C74,'SUDECAP 01-2026 Ñ DES'!$A:$D,3,FALSE)))))</f>
        <v>UN</v>
      </c>
      <c r="G74" s="498">
        <v>1</v>
      </c>
      <c r="H74" s="1068"/>
      <c r="I74" s="560">
        <f>ROUND(G74*H74,2)</f>
        <v>0</v>
      </c>
      <c r="J74" s="38"/>
      <c r="K74" s="166"/>
      <c r="L74" s="39"/>
      <c r="M74" s="33"/>
      <c r="N74" s="33"/>
      <c r="O74" s="39"/>
      <c r="P74" s="39"/>
      <c r="Q74" s="37"/>
      <c r="R74" s="40"/>
      <c r="S74" s="37"/>
      <c r="T74" s="41"/>
      <c r="U74" s="42"/>
      <c r="V74" s="42"/>
      <c r="W74" s="42"/>
      <c r="X74" s="42"/>
      <c r="Y74" s="42"/>
      <c r="Z74" s="42"/>
      <c r="AA74" s="42"/>
      <c r="AB74" s="42"/>
      <c r="AC74" s="42"/>
      <c r="AD74" s="42"/>
      <c r="AE74" s="42"/>
      <c r="AF74" s="42"/>
      <c r="AG74" s="42"/>
    </row>
    <row r="75" spans="1:33" ht="30" customHeight="1">
      <c r="A75" s="37"/>
      <c r="B75" s="559">
        <v>3</v>
      </c>
      <c r="C75" s="496">
        <v>88247</v>
      </c>
      <c r="D75" s="580" t="s">
        <v>29371</v>
      </c>
      <c r="E75" s="191" t="str">
        <f>UPPER(IF(AND($C$8="NÃO DESONERADO",D75="SINAPI"),VLOOKUP(C75,'SINAPI 02-26 Ñ DES'!$A:$E,2,FALSE),IF(AND($C$8="NÃO DESONERADO",D75="SEINFRA"),VLOOKUP(C75,'SETOP 01-26 Ñ DES'!$A:$D,2,FALSE),IF(AND($C$8="NÃO DESONERADO",D75="SUDECAP"),VLOOKUP(C75,'SUDECAP 01-2026 Ñ DES'!$A:$D,2,FALSE)))))</f>
        <v>AUXILIAR DE ELETRICISTA COM ENCARGOS COMPLEMENTARES</v>
      </c>
      <c r="F75" s="190" t="str">
        <f>UPPER(IF(AND($C$8="NÃO DESONERADO",D75="SINAPI"),VLOOKUP(C75,'SINAPI 02-26 Ñ DES'!$A:$E,3,FALSE),IF(AND($C$8="NÃO DESONERADO",D75="SEINFRA"),VLOOKUP(C75,'SETOP 01-26 Ñ DES'!$A:$D,3,FALSE),IF(AND($C$8="NÃO DESONERADO",D75="SUDECAP"),VLOOKUP(C75,'SUDECAP 01-2026 Ñ DES'!$A:$D,3,FALSE)))))</f>
        <v>H</v>
      </c>
      <c r="G75" s="498">
        <v>0.2291666</v>
      </c>
      <c r="H75" s="1068"/>
      <c r="I75" s="560">
        <f>ROUND(G75*H75,2)</f>
        <v>0</v>
      </c>
      <c r="J75" s="38"/>
      <c r="K75" s="166"/>
      <c r="L75" s="39"/>
      <c r="M75" s="33"/>
      <c r="N75" s="33"/>
      <c r="O75" s="39"/>
      <c r="P75" s="39"/>
      <c r="Q75" s="37"/>
      <c r="R75" s="40"/>
      <c r="S75" s="37"/>
      <c r="T75" s="41"/>
      <c r="U75" s="42"/>
      <c r="V75" s="42"/>
      <c r="W75" s="42"/>
      <c r="X75" s="42"/>
      <c r="Y75" s="42"/>
      <c r="Z75" s="42"/>
      <c r="AA75" s="42"/>
      <c r="AB75" s="42"/>
      <c r="AC75" s="42"/>
      <c r="AD75" s="42"/>
      <c r="AE75" s="42"/>
      <c r="AF75" s="42"/>
      <c r="AG75" s="42"/>
    </row>
    <row r="76" spans="1:33" ht="30" customHeight="1">
      <c r="A76" s="37"/>
      <c r="B76" s="559">
        <v>4</v>
      </c>
      <c r="C76" s="496">
        <v>88264</v>
      </c>
      <c r="D76" s="580" t="s">
        <v>29371</v>
      </c>
      <c r="E76" s="191" t="str">
        <f>UPPER(IF(AND($C$8="NÃO DESONERADO",D76="SINAPI"),VLOOKUP(C76,'SINAPI 02-26 Ñ DES'!$A:$E,2,FALSE),IF(AND($C$8="NÃO DESONERADO",D76="SEINFRA"),VLOOKUP(C76,'SETOP 01-26 Ñ DES'!$A:$D,2,FALSE),IF(AND($C$8="NÃO DESONERADO",D76="SUDECAP"),VLOOKUP(C76,'SUDECAP 01-2026 Ñ DES'!$A:$D,2,FALSE)))))</f>
        <v>ELETRICISTA COM ENCARGOS COMPLEMENTARES</v>
      </c>
      <c r="F76" s="190" t="str">
        <f>UPPER(IF(AND($C$8="NÃO DESONERADO",D76="SINAPI"),VLOOKUP(C76,'SINAPI 02-26 Ñ DES'!$A:$E,3,FALSE),IF(AND($C$8="NÃO DESONERADO",D76="SEINFRA"),VLOOKUP(C76,'SETOP 01-26 Ñ DES'!$A:$D,3,FALSE),IF(AND($C$8="NÃO DESONERADO",D76="SUDECAP"),VLOOKUP(C76,'SUDECAP 01-2026 Ñ DES'!$A:$D,3,FALSE)))))</f>
        <v>H</v>
      </c>
      <c r="G76" s="498">
        <v>0.4583333</v>
      </c>
      <c r="H76" s="1068"/>
      <c r="I76" s="560">
        <f>ROUND(G76*H76,2)</f>
        <v>0</v>
      </c>
      <c r="J76" s="38"/>
      <c r="K76" s="166"/>
      <c r="L76" s="39"/>
      <c r="M76" s="33"/>
      <c r="N76" s="33"/>
      <c r="O76" s="39"/>
      <c r="P76" s="39"/>
      <c r="Q76" s="37"/>
      <c r="R76" s="40"/>
      <c r="S76" s="37"/>
      <c r="T76" s="41"/>
      <c r="U76" s="42"/>
      <c r="V76" s="42"/>
      <c r="W76" s="42"/>
      <c r="X76" s="42"/>
      <c r="Y76" s="42"/>
      <c r="Z76" s="42"/>
      <c r="AA76" s="42"/>
      <c r="AB76" s="42"/>
      <c r="AC76" s="42"/>
      <c r="AD76" s="42"/>
      <c r="AE76" s="42"/>
      <c r="AF76" s="42"/>
      <c r="AG76" s="42"/>
    </row>
    <row r="77" spans="1:33" ht="31.5" customHeight="1">
      <c r="A77" s="37"/>
      <c r="B77" s="559">
        <v>5</v>
      </c>
      <c r="C77" s="964" t="s">
        <v>13177</v>
      </c>
      <c r="D77" s="871" t="s">
        <v>29372</v>
      </c>
      <c r="E77" s="191" t="str">
        <f>UPPER(IF(AND($C$8="NÃO DESONERADO",D77="SINAPI"),VLOOKUP(C77,'SINAPI 02-26 Ñ DES'!$A:$E,2,FALSE),IF(AND($C$8="NÃO DESONERADO",D77="SEINFRA"),VLOOKUP(C77,'SETOP 01-26 Ñ DES'!$A:$D,2,FALSE),IF(AND($C$8="NÃO DESONERADO",D77="SUDECAP"),VLOOKUP(C77,'SUDECAP 01-2026 Ñ DES'!$A:$D,2,FALSE)))))</f>
        <v>LÂMPADA MILHO LED 24W 2200 LUMENS BASE E27</v>
      </c>
      <c r="F77" s="190" t="str">
        <f>UPPER(IF(AND($C$8="NÃO DESONERADO",D77="SINAPI"),VLOOKUP(C77,'SINAPI 02-26 Ñ DES'!$A:$E,3,FALSE),IF(AND($C$8="NÃO DESONERADO",D77="SEINFRA"),VLOOKUP(C77,'SETOP 01-26 Ñ DES'!$A:$D,3,FALSE),IF(AND($C$8="NÃO DESONERADO",D77="SUDECAP"),VLOOKUP(C77,'SUDECAP 01-2026 Ñ DES'!$A:$D,3,FALSE)))))</f>
        <v>UN</v>
      </c>
      <c r="G77" s="498">
        <v>1</v>
      </c>
      <c r="H77" s="1068"/>
      <c r="I77" s="560">
        <f>ROUND(G77*H77,2)</f>
        <v>0</v>
      </c>
      <c r="J77" s="38"/>
      <c r="K77" s="166"/>
      <c r="L77" s="39"/>
      <c r="M77" s="33"/>
      <c r="N77" s="33"/>
      <c r="O77" s="39"/>
      <c r="P77" s="39"/>
      <c r="Q77" s="37"/>
      <c r="R77" s="40"/>
      <c r="S77" s="37"/>
      <c r="T77" s="41"/>
      <c r="U77" s="42"/>
      <c r="V77" s="42"/>
      <c r="W77" s="42"/>
      <c r="X77" s="42"/>
      <c r="Y77" s="42"/>
      <c r="Z77" s="42"/>
      <c r="AA77" s="42"/>
      <c r="AB77" s="42"/>
      <c r="AC77" s="42"/>
      <c r="AD77" s="42"/>
      <c r="AE77" s="42"/>
      <c r="AF77" s="42"/>
      <c r="AG77" s="42"/>
    </row>
    <row r="78" spans="1:33" ht="9.9499999999999993" customHeight="1">
      <c r="A78" s="37"/>
      <c r="B78" s="965"/>
      <c r="C78" s="966"/>
      <c r="D78" s="967"/>
      <c r="E78" s="968"/>
      <c r="F78" s="969"/>
      <c r="G78" s="970"/>
      <c r="H78" s="971"/>
      <c r="I78" s="972"/>
      <c r="J78" s="38"/>
      <c r="K78" s="166"/>
      <c r="L78" s="39"/>
      <c r="M78" s="33"/>
      <c r="N78" s="33"/>
      <c r="O78" s="39"/>
      <c r="P78" s="39"/>
      <c r="Q78" s="37"/>
      <c r="R78" s="40"/>
      <c r="S78" s="37"/>
      <c r="T78" s="41"/>
      <c r="U78" s="42"/>
      <c r="V78" s="42"/>
      <c r="W78" s="42"/>
      <c r="X78" s="42"/>
      <c r="Y78" s="42"/>
      <c r="Z78" s="42"/>
      <c r="AA78" s="42"/>
      <c r="AB78" s="42"/>
      <c r="AC78" s="42"/>
      <c r="AD78" s="42"/>
      <c r="AE78" s="42"/>
      <c r="AF78" s="42"/>
      <c r="AG78" s="42"/>
    </row>
    <row r="79" spans="1:33" ht="30" customHeight="1">
      <c r="A79" s="37"/>
      <c r="B79" s="214"/>
      <c r="C79" s="214" t="s">
        <v>29448</v>
      </c>
      <c r="D79" s="215"/>
      <c r="E79" s="1323" t="s">
        <v>44780</v>
      </c>
      <c r="F79" s="1323"/>
      <c r="G79" s="1323"/>
      <c r="H79" s="214" t="s">
        <v>10787</v>
      </c>
      <c r="I79" s="216">
        <f>SUM(I80:I86)</f>
        <v>0</v>
      </c>
      <c r="J79" s="38"/>
      <c r="K79" s="166"/>
      <c r="L79" s="39"/>
      <c r="M79" s="33"/>
      <c r="N79" s="33"/>
      <c r="O79" s="39"/>
      <c r="P79" s="39"/>
      <c r="Q79" s="37"/>
      <c r="R79" s="40"/>
      <c r="S79" s="37"/>
      <c r="T79" s="41"/>
      <c r="U79" s="42"/>
      <c r="V79" s="42"/>
      <c r="W79" s="42"/>
      <c r="X79" s="42"/>
      <c r="Y79" s="42"/>
      <c r="Z79" s="42"/>
      <c r="AA79" s="42"/>
      <c r="AB79" s="42"/>
      <c r="AC79" s="42"/>
      <c r="AD79" s="42"/>
      <c r="AE79" s="42"/>
      <c r="AF79" s="42"/>
      <c r="AG79" s="42"/>
    </row>
    <row r="80" spans="1:33" ht="30" customHeight="1">
      <c r="A80" s="37"/>
      <c r="B80" s="559">
        <v>1</v>
      </c>
      <c r="C80" s="870" t="s">
        <v>16054</v>
      </c>
      <c r="D80" s="871" t="s">
        <v>29372</v>
      </c>
      <c r="E80" s="191" t="str">
        <f>UPPER(IF(AND($C$8="NÃO DESONERADO",D80="SINAPI"),VLOOKUP(C80,'SINAPI 02-26 Ñ DES'!$A:$E,2,FALSE),IF(AND($C$8="NÃO DESONERADO",D80="SEINFRA"),VLOOKUP(C80,'SETOP 01-26 Ñ DES'!$A:$D,2,FALSE),IF(AND($C$8="NÃO DESONERADO",D80="SUDECAP"),VLOOKUP(C80,'SUDECAP 01-2026 Ñ DES'!$A:$D,2,FALSE)))))</f>
        <v>ARAME GALVANIZADO 16 BWG, 1,65MM (0,0166 KG/M) REF 344</v>
      </c>
      <c r="F80" s="190" t="str">
        <f>UPPER(IF(AND($C$8="NÃO DESONERADO",D80="SINAPI"),VLOOKUP(C80,'SINAPI 02-26 Ñ DES'!$A:$E,3,FALSE),IF(AND($C$8="NÃO DESONERADO",D80="SEINFRA"),VLOOKUP(C80,'SETOP 01-26 Ñ DES'!$A:$D,3,FALSE),IF(AND($C$8="NÃO DESONERADO",D80="SUDECAP"),VLOOKUP(C80,'SUDECAP 01-2026 Ñ DES'!$A:$D,3,FALSE)))))</f>
        <v>KG</v>
      </c>
      <c r="G80" s="498">
        <f>0.0166*0.1</f>
        <v>1.66E-3</v>
      </c>
      <c r="H80" s="1068"/>
      <c r="I80" s="560">
        <f>ROUND(G80*H80,2)</f>
        <v>0</v>
      </c>
      <c r="J80" s="38"/>
      <c r="K80" s="166"/>
      <c r="L80" s="39"/>
      <c r="M80" s="33"/>
      <c r="N80" s="33"/>
      <c r="O80" s="39"/>
      <c r="P80" s="39"/>
      <c r="Q80" s="37"/>
      <c r="R80" s="40"/>
      <c r="S80" s="37"/>
      <c r="T80" s="41"/>
      <c r="U80" s="42"/>
      <c r="V80" s="42"/>
      <c r="W80" s="42"/>
      <c r="X80" s="42"/>
      <c r="Y80" s="42"/>
      <c r="Z80" s="42"/>
      <c r="AA80" s="42"/>
      <c r="AB80" s="42"/>
      <c r="AC80" s="42"/>
      <c r="AD80" s="42"/>
      <c r="AE80" s="42"/>
      <c r="AF80" s="42"/>
      <c r="AG80" s="42"/>
    </row>
    <row r="81" spans="1:34" ht="30" customHeight="1">
      <c r="A81" s="37"/>
      <c r="B81" s="559">
        <v>2</v>
      </c>
      <c r="C81" s="870">
        <v>21138</v>
      </c>
      <c r="D81" s="871" t="s">
        <v>29371</v>
      </c>
      <c r="E81" s="191" t="str">
        <f>UPPER(IF(AND($C$8="NÃO DESONERADO",D81="SINAPI"),VLOOKUP(C81,'SINAPI 02-26 Ñ DES'!$A:$E,2,FALSE),IF(AND($C$8="NÃO DESONERADO",D81="SEINFRA"),VLOOKUP(C81,'SETOP 01-26 Ñ DES'!$A:$D,2,FALSE),IF(AND($C$8="NÃO DESONERADO",D81="SUDECAP"),VLOOKUP(C81,'SUDECAP 01-2026 Ñ DES'!$A:$D,2,FALSE)))))</f>
        <v>MOURAO ROLICO DE MADEIRA TRATADA, D = 8 A 11 CM, H = 2,20 M, EM EUCALIPTO OU EQUIVALENTE DA REGIAO (PARA CERCA)</v>
      </c>
      <c r="F81" s="190" t="str">
        <f>UPPER(IF(AND($C$8="NÃO DESONERADO",D81="SINAPI"),VLOOKUP(C81,'SINAPI 02-26 Ñ DES'!$A:$E,3,FALSE),IF(AND($C$8="NÃO DESONERADO",D81="SEINFRA"),VLOOKUP(C81,'SETOP 01-26 Ñ DES'!$A:$D,3,FALSE),IF(AND($C$8="NÃO DESONERADO",D81="SUDECAP"),VLOOKUP(C81,'SUDECAP 01-2026 Ñ DES'!$A:$D,3,FALSE)))))</f>
        <v>M</v>
      </c>
      <c r="G81" s="498">
        <v>1</v>
      </c>
      <c r="H81" s="1068"/>
      <c r="I81" s="560">
        <f t="shared" ref="I81:I83" si="3">ROUND(G81*H81,2)</f>
        <v>0</v>
      </c>
      <c r="J81" s="38"/>
      <c r="K81" s="166"/>
      <c r="L81" s="39"/>
      <c r="M81" s="33"/>
      <c r="N81" s="33"/>
      <c r="O81" s="39"/>
      <c r="P81" s="39"/>
      <c r="Q81" s="37"/>
      <c r="R81" s="40"/>
      <c r="S81" s="37"/>
      <c r="T81" s="41"/>
      <c r="U81" s="42"/>
      <c r="V81" s="42"/>
      <c r="W81" s="42"/>
      <c r="X81" s="42"/>
      <c r="Y81" s="42"/>
      <c r="Z81" s="42"/>
      <c r="AA81" s="42"/>
      <c r="AB81" s="42"/>
      <c r="AC81" s="42"/>
      <c r="AD81" s="42"/>
      <c r="AE81" s="42"/>
      <c r="AF81" s="42"/>
      <c r="AG81" s="42"/>
    </row>
    <row r="82" spans="1:34" ht="30" customHeight="1">
      <c r="A82" s="37"/>
      <c r="B82" s="559">
        <v>3</v>
      </c>
      <c r="C82" s="870" t="s">
        <v>13978</v>
      </c>
      <c r="D82" s="872" t="s">
        <v>29372</v>
      </c>
      <c r="E82" s="191" t="str">
        <f>UPPER(IF(AND($C$8="NÃO DESONERADO",D82="SINAPI"),VLOOKUP(C82,'SINAPI 02-26 Ñ DES'!$A:$E,2,FALSE),IF(AND($C$8="NÃO DESONERADO",D82="SEINFRA"),VLOOKUP(C82,'SETOP 01-26 Ñ DES'!$A:$D,2,FALSE),IF(AND($C$8="NÃO DESONERADO",D82="SUDECAP"),VLOOKUP(C82,'SUDECAP 01-2026 Ñ DES'!$A:$D,2,FALSE)))))</f>
        <v>PREPARO DE SUPERFÍCIE DE MADEIRA PARA PINTURA - LIXAMENTO MANUAL REF 102193</v>
      </c>
      <c r="F82" s="190" t="str">
        <f>UPPER(IF(AND($C$8="NÃO DESONERADO",D82="SINAPI"),VLOOKUP(C82,'SINAPI 02-26 Ñ DES'!$A:$E,3,FALSE),IF(AND($C$8="NÃO DESONERADO",D82="SEINFRA"),VLOOKUP(C82,'SETOP 01-26 Ñ DES'!$A:$D,3,FALSE),IF(AND($C$8="NÃO DESONERADO",D82="SUDECAP"),VLOOKUP(C82,'SUDECAP 01-2026 Ñ DES'!$A:$D,3,FALSE)))))</f>
        <v>M2</v>
      </c>
      <c r="G82" s="498">
        <f>2*PI()*0.04*G81</f>
        <v>0.25132739999999998</v>
      </c>
      <c r="H82" s="1068"/>
      <c r="I82" s="560">
        <f t="shared" si="3"/>
        <v>0</v>
      </c>
      <c r="J82" s="38"/>
      <c r="K82" s="166"/>
      <c r="L82" s="39"/>
      <c r="M82" s="33"/>
      <c r="N82" s="33"/>
      <c r="O82" s="39"/>
      <c r="P82" s="39"/>
      <c r="Q82" s="37"/>
      <c r="R82" s="40"/>
      <c r="S82" s="37"/>
      <c r="T82" s="41"/>
      <c r="U82" s="42"/>
      <c r="V82" s="42"/>
      <c r="W82" s="42"/>
      <c r="X82" s="42"/>
      <c r="Y82" s="42"/>
      <c r="Z82" s="42"/>
      <c r="AA82" s="42"/>
      <c r="AB82" s="42"/>
      <c r="AC82" s="42"/>
      <c r="AD82" s="42"/>
      <c r="AE82" s="42"/>
      <c r="AF82" s="42"/>
      <c r="AG82" s="42"/>
    </row>
    <row r="83" spans="1:34" ht="30" customHeight="1">
      <c r="A83" s="37"/>
      <c r="B83" s="559">
        <v>4</v>
      </c>
      <c r="C83" s="870">
        <v>102233</v>
      </c>
      <c r="D83" s="872" t="s">
        <v>29371</v>
      </c>
      <c r="E83" s="191" t="str">
        <f>UPPER(IF(AND($C$8="NÃO DESONERADO",D83="SINAPI"),VLOOKUP(C83,'SINAPI 02-26 Ñ DES'!$A:$E,2,FALSE),IF(AND($C$8="NÃO DESONERADO",D83="SEINFRA"),VLOOKUP(C83,'SETOP 01-26 Ñ DES'!$A:$D,2,FALSE),IF(AND($C$8="NÃO DESONERADO",D83="SUDECAP"),VLOOKUP(C83,'SUDECAP 01-2026 Ñ DES'!$A:$D,2,FALSE)))))</f>
        <v>PINTURA IMUNIZANTE PARA MADEIRA, 1 DEMÃO. AF_01/2021</v>
      </c>
      <c r="F83" s="190" t="str">
        <f>UPPER(IF(AND($C$8="NÃO DESONERADO",D83="SINAPI"),VLOOKUP(C83,'SINAPI 02-26 Ñ DES'!$A:$E,3,FALSE),IF(AND($C$8="NÃO DESONERADO",D83="SEINFRA"),VLOOKUP(C83,'SETOP 01-26 Ñ DES'!$A:$D,3,FALSE),IF(AND($C$8="NÃO DESONERADO",D83="SUDECAP"),VLOOKUP(C83,'SUDECAP 01-2026 Ñ DES'!$A:$D,3,FALSE)))))</f>
        <v>M2</v>
      </c>
      <c r="G83" s="498">
        <f>G82</f>
        <v>0.25132739999999998</v>
      </c>
      <c r="H83" s="1068"/>
      <c r="I83" s="560">
        <f t="shared" si="3"/>
        <v>0</v>
      </c>
      <c r="J83" s="38"/>
      <c r="K83" s="166"/>
      <c r="L83" s="39"/>
      <c r="M83" s="33"/>
      <c r="N83" s="33"/>
      <c r="O83" s="39"/>
      <c r="P83" s="39"/>
      <c r="Q83" s="37"/>
      <c r="R83" s="40"/>
      <c r="S83" s="37"/>
      <c r="T83" s="41"/>
      <c r="U83" s="42"/>
      <c r="V83" s="42"/>
      <c r="W83" s="42"/>
      <c r="X83" s="42"/>
      <c r="Y83" s="42"/>
      <c r="Z83" s="42"/>
      <c r="AA83" s="42"/>
      <c r="AB83" s="42"/>
      <c r="AC83" s="42"/>
      <c r="AD83" s="42"/>
      <c r="AE83" s="42"/>
      <c r="AF83" s="42"/>
      <c r="AG83" s="42"/>
    </row>
    <row r="84" spans="1:34" ht="30" customHeight="1">
      <c r="A84" s="37"/>
      <c r="B84" s="559">
        <v>5</v>
      </c>
      <c r="C84" s="870" t="s">
        <v>13986</v>
      </c>
      <c r="D84" s="871" t="s">
        <v>29372</v>
      </c>
      <c r="E84" s="191" t="str">
        <f>UPPER(IF(AND($C$8="NÃO DESONERADO",D84="SINAPI"),VLOOKUP(C84,'SINAPI 02-26 Ñ DES'!$A:$E,2,FALSE),IF(AND($C$8="NÃO DESONERADO",D84="SEINFRA"),VLOOKUP(C84,'SETOP 01-26 Ñ DES'!$A:$D,2,FALSE),IF(AND($C$8="NÃO DESONERADO",D84="SUDECAP"),VLOOKUP(C84,'SUDECAP 01-2026 Ñ DES'!$A:$D,2,FALSE)))))</f>
        <v>APLICAÇÃO MANUAL DE VERNIZ POLIURETÂNICO EM SUPERFÍCIES DE MADEIRA, DUAS DEMÃOS REF 102215</v>
      </c>
      <c r="F84" s="190" t="str">
        <f>UPPER(IF(AND($C$8="NÃO DESONERADO",D84="SINAPI"),VLOOKUP(C84,'SINAPI 02-26 Ñ DES'!$A:$E,3,FALSE),IF(AND($C$8="NÃO DESONERADO",D84="SEINFRA"),VLOOKUP(C84,'SETOP 01-26 Ñ DES'!$A:$D,3,FALSE),IF(AND($C$8="NÃO DESONERADO",D84="SUDECAP"),VLOOKUP(C84,'SUDECAP 01-2026 Ñ DES'!$A:$D,3,FALSE)))))</f>
        <v>M2</v>
      </c>
      <c r="G84" s="498">
        <f>G83</f>
        <v>0.25132739999999998</v>
      </c>
      <c r="H84" s="1068"/>
      <c r="I84" s="560">
        <f t="shared" ref="I84:I86" si="4">ROUND(G84*H84,2)</f>
        <v>0</v>
      </c>
      <c r="J84" s="38"/>
      <c r="K84" s="166"/>
      <c r="L84" s="39"/>
      <c r="M84" s="33"/>
      <c r="N84" s="33"/>
      <c r="O84" s="39"/>
      <c r="P84" s="39"/>
      <c r="Q84" s="37"/>
      <c r="R84" s="40"/>
      <c r="S84" s="37"/>
      <c r="T84" s="41"/>
      <c r="U84" s="42"/>
      <c r="V84" s="42"/>
      <c r="W84" s="42"/>
      <c r="X84" s="42"/>
      <c r="Y84" s="42"/>
      <c r="Z84" s="42"/>
      <c r="AA84" s="42"/>
      <c r="AB84" s="42"/>
      <c r="AC84" s="42"/>
      <c r="AD84" s="42"/>
      <c r="AE84" s="42"/>
      <c r="AF84" s="42"/>
      <c r="AG84" s="42"/>
    </row>
    <row r="85" spans="1:34" ht="30" customHeight="1">
      <c r="A85" s="37"/>
      <c r="B85" s="559">
        <v>6</v>
      </c>
      <c r="C85" s="870">
        <v>88315</v>
      </c>
      <c r="D85" s="871" t="s">
        <v>29371</v>
      </c>
      <c r="E85" s="191" t="str">
        <f>UPPER(IF(AND($C$8="NÃO DESONERADO",D85="SINAPI"),VLOOKUP(C85,'SINAPI 02-26 Ñ DES'!$A:$E,2,FALSE),IF(AND($C$8="NÃO DESONERADO",D85="SEINFRA"),VLOOKUP(C85,'SETOP 01-26 Ñ DES'!$A:$D,2,FALSE),IF(AND($C$8="NÃO DESONERADO",D85="SUDECAP"),VLOOKUP(C85,'SUDECAP 01-2026 Ñ DES'!$A:$D,2,FALSE)))))</f>
        <v>SERRALHEIRO COM ENCARGOS COMPLEMENTARES</v>
      </c>
      <c r="F85" s="190" t="str">
        <f>UPPER(IF(AND($C$8="NÃO DESONERADO",D85="SINAPI"),VLOOKUP(C85,'SINAPI 02-26 Ñ DES'!$A:$E,3,FALSE),IF(AND($C$8="NÃO DESONERADO",D85="SEINFRA"),VLOOKUP(C85,'SETOP 01-26 Ñ DES'!$A:$D,3,FALSE),IF(AND($C$8="NÃO DESONERADO",D85="SUDECAP"),VLOOKUP(C85,'SUDECAP 01-2026 Ñ DES'!$A:$D,3,FALSE)))))</f>
        <v>H</v>
      </c>
      <c r="G85" s="498">
        <v>0.25</v>
      </c>
      <c r="H85" s="1068"/>
      <c r="I85" s="560">
        <f t="shared" si="4"/>
        <v>0</v>
      </c>
      <c r="J85" s="38"/>
      <c r="K85" s="166"/>
      <c r="L85" s="39"/>
      <c r="M85" s="33"/>
      <c r="N85" s="33"/>
      <c r="O85" s="39"/>
      <c r="P85" s="39"/>
      <c r="Q85" s="37"/>
      <c r="R85" s="40"/>
      <c r="S85" s="37"/>
      <c r="T85" s="41"/>
      <c r="U85" s="42"/>
      <c r="V85" s="42"/>
      <c r="W85" s="42"/>
      <c r="X85" s="42"/>
      <c r="Y85" s="42"/>
      <c r="Z85" s="42"/>
      <c r="AA85" s="42"/>
      <c r="AB85" s="42"/>
      <c r="AC85" s="42"/>
      <c r="AD85" s="42"/>
      <c r="AE85" s="42"/>
      <c r="AF85" s="42"/>
      <c r="AG85" s="42"/>
    </row>
    <row r="86" spans="1:34" ht="30" customHeight="1">
      <c r="A86" s="37"/>
      <c r="B86" s="559">
        <v>7</v>
      </c>
      <c r="C86" s="870">
        <v>88316</v>
      </c>
      <c r="D86" s="871" t="s">
        <v>29371</v>
      </c>
      <c r="E86" s="191" t="str">
        <f>UPPER(IF(AND($C$8="NÃO DESONERADO",D86="SINAPI"),VLOOKUP(C86,'SINAPI 02-26 Ñ DES'!$A:$E,2,FALSE),IF(AND($C$8="NÃO DESONERADO",D86="SEINFRA"),VLOOKUP(C86,'SETOP 01-26 Ñ DES'!$A:$D,2,FALSE),IF(AND($C$8="NÃO DESONERADO",D86="SUDECAP"),VLOOKUP(C86,'SUDECAP 01-2026 Ñ DES'!$A:$D,2,FALSE)))))</f>
        <v>SERVENTE COM ENCARGOS COMPLEMENTARES</v>
      </c>
      <c r="F86" s="190" t="str">
        <f>UPPER(IF(AND($C$8="NÃO DESONERADO",D86="SINAPI"),VLOOKUP(C86,'SINAPI 02-26 Ñ DES'!$A:$E,3,FALSE),IF(AND($C$8="NÃO DESONERADO",D86="SEINFRA"),VLOOKUP(C86,'SETOP 01-26 Ñ DES'!$A:$D,3,FALSE),IF(AND($C$8="NÃO DESONERADO",D86="SUDECAP"),VLOOKUP(C86,'SUDECAP 01-2026 Ñ DES'!$A:$D,3,FALSE)))))</f>
        <v>H</v>
      </c>
      <c r="G86" s="498">
        <v>0.25</v>
      </c>
      <c r="H86" s="1068"/>
      <c r="I86" s="560">
        <f t="shared" si="4"/>
        <v>0</v>
      </c>
      <c r="J86" s="38"/>
      <c r="K86" s="166"/>
      <c r="L86" s="39"/>
      <c r="M86" s="33"/>
      <c r="N86" s="33"/>
      <c r="O86" s="39"/>
      <c r="P86" s="39"/>
      <c r="Q86" s="37"/>
      <c r="R86" s="40"/>
      <c r="S86" s="37"/>
      <c r="T86" s="41"/>
      <c r="U86" s="42"/>
      <c r="V86" s="42"/>
      <c r="W86" s="42"/>
      <c r="X86" s="42"/>
      <c r="Y86" s="42"/>
      <c r="Z86" s="42"/>
      <c r="AA86" s="42"/>
      <c r="AB86" s="42"/>
      <c r="AC86" s="42"/>
      <c r="AD86" s="42"/>
      <c r="AE86" s="42"/>
      <c r="AF86" s="42"/>
      <c r="AG86" s="42"/>
    </row>
    <row r="87" spans="1:34" s="14" customFormat="1">
      <c r="B87" s="212"/>
      <c r="C87" s="501"/>
      <c r="D87" s="212"/>
      <c r="E87" s="213"/>
      <c r="F87" s="213"/>
      <c r="G87" s="213"/>
      <c r="H87" s="213"/>
      <c r="I87" s="213"/>
      <c r="K87" s="164"/>
      <c r="L87" s="18"/>
      <c r="M87" s="18"/>
      <c r="N87" s="18"/>
      <c r="O87" s="18"/>
      <c r="P87" s="18"/>
      <c r="Q87" s="18"/>
      <c r="R87" s="18"/>
      <c r="S87" s="18"/>
      <c r="T87" s="18"/>
      <c r="U87" s="18"/>
      <c r="V87" s="18"/>
      <c r="W87" s="18"/>
      <c r="X87" s="18"/>
      <c r="Y87" s="18"/>
      <c r="Z87" s="18"/>
      <c r="AA87" s="18"/>
      <c r="AB87" s="18"/>
      <c r="AC87" s="18"/>
      <c r="AD87" s="18"/>
      <c r="AE87" s="18"/>
      <c r="AF87" s="18"/>
      <c r="AG87" s="18"/>
      <c r="AH87" s="18"/>
    </row>
    <row r="88" spans="1:34" s="14" customFormat="1">
      <c r="B88" s="1069" t="s">
        <v>29390</v>
      </c>
      <c r="C88" s="1069"/>
      <c r="D88" s="1070">
        <v>93565</v>
      </c>
      <c r="E88" s="1084" t="s">
        <v>23633</v>
      </c>
      <c r="F88" s="1084"/>
      <c r="G88" s="1084"/>
      <c r="H88" s="1070" t="s">
        <v>15564</v>
      </c>
      <c r="I88" s="1071">
        <f>SUM(I89:I94)</f>
        <v>0</v>
      </c>
      <c r="K88" s="164"/>
      <c r="L88" s="18"/>
      <c r="M88" s="18"/>
      <c r="N88" s="18"/>
      <c r="O88" s="18"/>
      <c r="P88" s="18"/>
      <c r="Q88" s="18"/>
      <c r="R88" s="18"/>
      <c r="S88" s="18"/>
      <c r="T88" s="18"/>
      <c r="U88" s="18"/>
      <c r="V88" s="18"/>
      <c r="W88" s="18"/>
      <c r="X88" s="18"/>
      <c r="Y88" s="18"/>
      <c r="Z88" s="18"/>
      <c r="AA88" s="18"/>
      <c r="AB88" s="18"/>
      <c r="AC88" s="18"/>
      <c r="AD88" s="18"/>
      <c r="AE88" s="18"/>
      <c r="AF88" s="18"/>
      <c r="AG88" s="18"/>
      <c r="AH88" s="18"/>
    </row>
    <row r="89" spans="1:34" s="14" customFormat="1" ht="25.5">
      <c r="B89" s="1072">
        <v>1</v>
      </c>
      <c r="C89" s="1073">
        <v>95415</v>
      </c>
      <c r="D89" s="1072" t="s">
        <v>29371</v>
      </c>
      <c r="E89" s="1074" t="str">
        <f>UPPER(IF(AND($C$8="NÃO DESONERADO",D89="SINAPI"),VLOOKUP(C89,'SINAPI 02-26 Ñ DES'!$A:$E,2,FALSE),IF(AND($C$8="NÃO DESONERADO",D89="SEINFRA"),VLOOKUP(C89,'SETOP 01-26 Ñ DES'!$A:$D,2,FALSE),IF(AND($C$8="NÃO DESONERADO",D89="SUDECAP"),VLOOKUP(C89,'SUDECAP 01-2026 Ñ DES'!$A:$D,2,FALSE)))))</f>
        <v>CURSO DE CAPACITAÇÃO PARA ENGENHEIRO CIVIL DE OBRA JÚNIOR (ENCARGOS COMPLEMENTARES) - MENSALISTA</v>
      </c>
      <c r="F89" s="1075" t="str">
        <f>UPPER(IF(AND($C$8="NÃO DESONERADO",D89="SINAPI"),VLOOKUP(C89,'SINAPI 02-26 Ñ DES'!$A:$E,3,FALSE),IF(AND($C$8="NÃO DESONERADO",D89="SEINFRA"),VLOOKUP(C89,'SETOP 01-26 Ñ DES'!$A:$D,3,FALSE),IF(AND($C$8="NÃO DESONERADO",D89="SUDECAP"),VLOOKUP(C89,'SUDECAP 01-2026 Ñ DES'!$A:$D,3,FALSE)))))</f>
        <v>MES</v>
      </c>
      <c r="G89" s="1076">
        <v>1</v>
      </c>
      <c r="H89" s="1077"/>
      <c r="I89" s="1078">
        <f t="shared" ref="I89:I94" si="5">ROUND(G89*H89,2)</f>
        <v>0</v>
      </c>
      <c r="K89" s="164"/>
      <c r="L89" s="18"/>
      <c r="M89" s="18"/>
      <c r="N89" s="18"/>
      <c r="O89" s="18"/>
      <c r="P89" s="18"/>
      <c r="Q89" s="18"/>
      <c r="R89" s="18"/>
      <c r="S89" s="18"/>
      <c r="T89" s="18"/>
      <c r="U89" s="18"/>
      <c r="V89" s="18"/>
      <c r="W89" s="18"/>
      <c r="X89" s="18"/>
      <c r="Y89" s="18"/>
      <c r="Z89" s="18"/>
      <c r="AA89" s="18"/>
      <c r="AB89" s="18"/>
      <c r="AC89" s="18"/>
      <c r="AD89" s="18"/>
      <c r="AE89" s="18"/>
      <c r="AF89" s="18"/>
      <c r="AG89" s="18"/>
      <c r="AH89" s="18"/>
    </row>
    <row r="90" spans="1:34" s="14" customFormat="1" ht="27.75" customHeight="1">
      <c r="B90" s="1072">
        <f>B89+1</f>
        <v>2</v>
      </c>
      <c r="C90" s="1073">
        <v>43498</v>
      </c>
      <c r="D90" s="1072" t="s">
        <v>29371</v>
      </c>
      <c r="E90" s="1074" t="str">
        <f>UPPER(IF(AND($C$8="NÃO DESONERADO",D90="SINAPI"),VLOOKUP(C90,'SINAPI 02-26 Ñ DES'!$A:$E,2,FALSE),IF(AND($C$8="NÃO DESONERADO",D90="SEINFRA"),VLOOKUP(C90,'SETOP 01-26 Ñ DES'!$A:$D,2,FALSE),IF(AND($C$8="NÃO DESONERADO",D90="SUDECAP"),VLOOKUP(C90,'SUDECAP 01-2026 Ñ DES'!$A:$D,2,FALSE)))))</f>
        <v>EPI - FAMILIA ENGENHEIRO CIVIL - MENSALISTA (ENCARGOS COMPLEMENTARES - COLETADO CAIXA)</v>
      </c>
      <c r="F90" s="1075" t="str">
        <f>UPPER(IF(AND($C$8="NÃO DESONERADO",D90="SINAPI"),VLOOKUP(C90,'SINAPI 02-26 Ñ DES'!$A:$E,3,FALSE),IF(AND($C$8="NÃO DESONERADO",D90="SEINFRA"),VLOOKUP(C90,'SETOP 01-26 Ñ DES'!$A:$D,3,FALSE),IF(AND($C$8="NÃO DESONERADO",D90="SUDECAP"),VLOOKUP(C90,'SUDECAP 01-2026 Ñ DES'!$A:$D,3,FALSE)))))</f>
        <v>MES</v>
      </c>
      <c r="G90" s="1076">
        <v>1</v>
      </c>
      <c r="H90" s="1077"/>
      <c r="I90" s="1078">
        <f t="shared" si="5"/>
        <v>0</v>
      </c>
      <c r="K90" s="164"/>
      <c r="L90" s="18"/>
      <c r="M90" s="18"/>
      <c r="N90" s="18"/>
      <c r="O90" s="18"/>
      <c r="P90" s="18"/>
      <c r="Q90" s="18"/>
      <c r="R90" s="18"/>
      <c r="S90" s="18"/>
      <c r="T90" s="18"/>
      <c r="U90" s="18"/>
      <c r="V90" s="18"/>
      <c r="W90" s="18"/>
      <c r="X90" s="18"/>
      <c r="Y90" s="18"/>
      <c r="Z90" s="18"/>
      <c r="AA90" s="18"/>
      <c r="AB90" s="18"/>
      <c r="AC90" s="18"/>
      <c r="AD90" s="18"/>
      <c r="AE90" s="18"/>
      <c r="AF90" s="18"/>
      <c r="AG90" s="18"/>
      <c r="AH90" s="18"/>
    </row>
    <row r="91" spans="1:34" s="14" customFormat="1" ht="25.5">
      <c r="B91" s="1072">
        <f>B90+1</f>
        <v>3</v>
      </c>
      <c r="C91" s="1073">
        <v>43474</v>
      </c>
      <c r="D91" s="1072" t="s">
        <v>29371</v>
      </c>
      <c r="E91" s="1074" t="str">
        <f>UPPER(IF(AND($C$8="NÃO DESONERADO",D91="SINAPI"),VLOOKUP(C91,'SINAPI 02-26 Ñ DES'!$A:$E,2,FALSE),IF(AND($C$8="NÃO DESONERADO",D91="SEINFRA"),VLOOKUP(C91,'SETOP 01-26 Ñ DES'!$A:$D,2,FALSE),IF(AND($C$8="NÃO DESONERADO",D91="SUDECAP"),VLOOKUP(C91,'SUDECAP 01-2026 Ñ DES'!$A:$D,2,FALSE)))))</f>
        <v>FERRAMENTAS - FAMILIA ENGENHEIRO CIVIL - MENSALISTA (ENCARGOS COMPLEMENTARES - COLETADO CAIXA)</v>
      </c>
      <c r="F91" s="1075" t="str">
        <f>UPPER(IF(AND($C$8="NÃO DESONERADO",D91="SINAPI"),VLOOKUP(C91,'SINAPI 02-26 Ñ DES'!$A:$E,3,FALSE),IF(AND($C$8="NÃO DESONERADO",D91="SEINFRA"),VLOOKUP(C91,'SETOP 01-26 Ñ DES'!$A:$D,3,FALSE),IF(AND($C$8="NÃO DESONERADO",D91="SUDECAP"),VLOOKUP(C91,'SUDECAP 01-2026 Ñ DES'!$A:$D,3,FALSE)))))</f>
        <v>MES</v>
      </c>
      <c r="G91" s="1076">
        <v>1</v>
      </c>
      <c r="H91" s="1077"/>
      <c r="I91" s="1078">
        <f t="shared" si="5"/>
        <v>0</v>
      </c>
      <c r="K91" s="164"/>
      <c r="L91" s="18"/>
      <c r="M91" s="18"/>
      <c r="N91" s="18"/>
      <c r="O91" s="18"/>
      <c r="P91" s="18"/>
      <c r="Q91" s="18"/>
      <c r="R91" s="18"/>
      <c r="S91" s="18"/>
      <c r="T91" s="18"/>
      <c r="U91" s="18"/>
      <c r="V91" s="18"/>
      <c r="W91" s="18"/>
      <c r="X91" s="18"/>
      <c r="Y91" s="18"/>
      <c r="Z91" s="18"/>
      <c r="AA91" s="18"/>
      <c r="AB91" s="18"/>
      <c r="AC91" s="18"/>
      <c r="AD91" s="18"/>
      <c r="AE91" s="18"/>
      <c r="AF91" s="18"/>
      <c r="AG91" s="18"/>
      <c r="AH91" s="18"/>
    </row>
    <row r="92" spans="1:34" s="14" customFormat="1">
      <c r="B92" s="1072">
        <f>B91+1</f>
        <v>4</v>
      </c>
      <c r="C92" s="1073">
        <v>40864</v>
      </c>
      <c r="D92" s="1072" t="s">
        <v>29371</v>
      </c>
      <c r="E92" s="1074" t="str">
        <f>UPPER(IF(AND($C$8="NÃO DESONERADO",D92="SINAPI"),VLOOKUP(C92,'SINAPI 02-26 Ñ DES'!$A:$E,2,FALSE),IF(AND($C$8="NÃO DESONERADO",D92="SEINFRA"),VLOOKUP(C92,'SETOP 01-26 Ñ DES'!$A:$D,2,FALSE),IF(AND($C$8="NÃO DESONERADO",D92="SUDECAP"),VLOOKUP(C92,'SUDECAP 01-2026 Ñ DES'!$A:$D,2,FALSE)))))</f>
        <v>SEGURO - MENSALISTA (COLETADO CAIXA - ENCARGOS COMPLEMENTARES)</v>
      </c>
      <c r="F92" s="1075" t="str">
        <f>UPPER(IF(AND($C$8="NÃO DESONERADO",D92="SINAPI"),VLOOKUP(C92,'SINAPI 02-26 Ñ DES'!$A:$E,3,FALSE),IF(AND($C$8="NÃO DESONERADO",D92="SEINFRA"),VLOOKUP(C92,'SETOP 01-26 Ñ DES'!$A:$D,3,FALSE),IF(AND($C$8="NÃO DESONERADO",D92="SUDECAP"),VLOOKUP(C92,'SUDECAP 01-2026 Ñ DES'!$A:$D,3,FALSE)))))</f>
        <v>MES</v>
      </c>
      <c r="G92" s="1076">
        <v>1</v>
      </c>
      <c r="H92" s="1077"/>
      <c r="I92" s="1078">
        <f t="shared" si="5"/>
        <v>0</v>
      </c>
      <c r="K92" s="164"/>
      <c r="L92" s="18"/>
      <c r="M92" s="18"/>
      <c r="N92" s="18"/>
      <c r="O92" s="18"/>
      <c r="P92" s="18"/>
      <c r="Q92" s="18"/>
      <c r="R92" s="18"/>
      <c r="S92" s="18"/>
      <c r="T92" s="18"/>
      <c r="U92" s="18"/>
      <c r="V92" s="18"/>
      <c r="W92" s="18"/>
      <c r="X92" s="18"/>
      <c r="Y92" s="18"/>
      <c r="Z92" s="18"/>
      <c r="AA92" s="18"/>
      <c r="AB92" s="18"/>
      <c r="AC92" s="18"/>
      <c r="AD92" s="18"/>
      <c r="AE92" s="18"/>
      <c r="AF92" s="18"/>
      <c r="AG92" s="18"/>
      <c r="AH92" s="18"/>
    </row>
    <row r="93" spans="1:34" s="14" customFormat="1">
      <c r="B93" s="1072">
        <f>B92+1</f>
        <v>5</v>
      </c>
      <c r="C93" s="1073">
        <v>40863</v>
      </c>
      <c r="D93" s="1072" t="s">
        <v>29371</v>
      </c>
      <c r="E93" s="1074" t="str">
        <f>UPPER(IF(AND($C$8="NÃO DESONERADO",D93="SINAPI"),VLOOKUP(C93,'SINAPI 02-26 Ñ DES'!$A:$E,2,FALSE),IF(AND($C$8="NÃO DESONERADO",D93="SEINFRA"),VLOOKUP(C93,'SETOP 01-26 Ñ DES'!$A:$D,2,FALSE),IF(AND($C$8="NÃO DESONERADO",D93="SUDECAP"),VLOOKUP(C93,'SUDECAP 01-2026 Ñ DES'!$A:$D,2,FALSE)))))</f>
        <v>EXAMES - MENSALISTA (COLETADO CAIXA - ENCARGOS COMPLEMENTARES)</v>
      </c>
      <c r="F93" s="1075" t="str">
        <f>UPPER(IF(AND($C$8="NÃO DESONERADO",D93="SINAPI"),VLOOKUP(C93,'SINAPI 02-26 Ñ DES'!$A:$E,3,FALSE),IF(AND($C$8="NÃO DESONERADO",D93="SEINFRA"),VLOOKUP(C93,'SETOP 01-26 Ñ DES'!$A:$D,3,FALSE),IF(AND($C$8="NÃO DESONERADO",D93="SUDECAP"),VLOOKUP(C93,'SUDECAP 01-2026 Ñ DES'!$A:$D,3,FALSE)))))</f>
        <v>MES</v>
      </c>
      <c r="G93" s="1076">
        <v>1</v>
      </c>
      <c r="H93" s="1077"/>
      <c r="I93" s="1078">
        <f t="shared" si="5"/>
        <v>0</v>
      </c>
      <c r="K93" s="164"/>
      <c r="L93" s="18"/>
      <c r="M93" s="18"/>
      <c r="N93" s="18"/>
      <c r="O93" s="18"/>
      <c r="P93" s="18"/>
      <c r="Q93" s="18"/>
      <c r="R93" s="18"/>
      <c r="S93" s="18"/>
      <c r="T93" s="18"/>
      <c r="U93" s="18"/>
      <c r="V93" s="18"/>
      <c r="W93" s="18"/>
      <c r="X93" s="18"/>
      <c r="Y93" s="18"/>
      <c r="Z93" s="18"/>
      <c r="AA93" s="18"/>
      <c r="AB93" s="18"/>
      <c r="AC93" s="18"/>
      <c r="AD93" s="18"/>
      <c r="AE93" s="18"/>
      <c r="AF93" s="18"/>
      <c r="AG93" s="18"/>
      <c r="AH93" s="18"/>
    </row>
    <row r="94" spans="1:34" s="14" customFormat="1">
      <c r="B94" s="1072">
        <f>B93+1</f>
        <v>6</v>
      </c>
      <c r="C94" s="1320" t="s">
        <v>29382</v>
      </c>
      <c r="D94" s="1320"/>
      <c r="E94" s="1085" t="s">
        <v>29391</v>
      </c>
      <c r="F94" s="1086" t="s">
        <v>10842</v>
      </c>
      <c r="G94" s="1076">
        <v>1</v>
      </c>
      <c r="H94" s="1077"/>
      <c r="I94" s="1078">
        <f t="shared" si="5"/>
        <v>0</v>
      </c>
      <c r="K94" s="164"/>
      <c r="L94" s="18"/>
      <c r="M94" s="18"/>
      <c r="N94" s="18"/>
      <c r="O94" s="18"/>
      <c r="P94" s="18"/>
      <c r="Q94" s="18"/>
      <c r="R94" s="18"/>
      <c r="S94" s="18"/>
      <c r="T94" s="18"/>
      <c r="U94" s="18"/>
      <c r="V94" s="18"/>
      <c r="W94" s="18"/>
      <c r="X94" s="18"/>
      <c r="Y94" s="18"/>
      <c r="Z94" s="18"/>
      <c r="AA94" s="18"/>
      <c r="AB94" s="18"/>
      <c r="AC94" s="18"/>
      <c r="AD94" s="18"/>
      <c r="AE94" s="18"/>
      <c r="AF94" s="18"/>
      <c r="AG94" s="18"/>
      <c r="AH94" s="18"/>
    </row>
    <row r="95" spans="1:34" s="14" customFormat="1" ht="36.75" customHeight="1">
      <c r="B95" s="1321" t="s">
        <v>29392</v>
      </c>
      <c r="C95" s="1321"/>
      <c r="D95" s="1321"/>
      <c r="E95" s="1321"/>
      <c r="F95" s="1321"/>
      <c r="G95" s="1321"/>
      <c r="H95" s="1321"/>
      <c r="I95" s="1321"/>
      <c r="K95" s="164"/>
      <c r="L95" s="18"/>
      <c r="M95" s="18"/>
      <c r="N95" s="18"/>
      <c r="O95" s="18"/>
      <c r="P95" s="18"/>
      <c r="Q95" s="18"/>
      <c r="R95" s="18"/>
      <c r="S95" s="18"/>
      <c r="T95" s="18"/>
      <c r="U95" s="18"/>
      <c r="V95" s="18"/>
      <c r="W95" s="18"/>
      <c r="X95" s="18"/>
      <c r="Y95" s="18"/>
      <c r="Z95" s="18"/>
      <c r="AA95" s="18"/>
      <c r="AB95" s="18"/>
      <c r="AC95" s="18"/>
      <c r="AD95" s="18"/>
      <c r="AE95" s="18"/>
      <c r="AF95" s="18"/>
      <c r="AG95" s="18"/>
      <c r="AH95" s="18"/>
    </row>
    <row r="96" spans="1:34" s="14" customFormat="1">
      <c r="B96" s="502"/>
      <c r="C96" s="504"/>
      <c r="D96" s="505"/>
      <c r="E96" s="507"/>
      <c r="F96" s="217"/>
      <c r="G96" s="217"/>
      <c r="H96" s="217"/>
      <c r="I96" s="217"/>
      <c r="K96" s="164"/>
      <c r="L96" s="18"/>
      <c r="M96" s="18"/>
      <c r="N96" s="18"/>
      <c r="O96" s="18"/>
      <c r="P96" s="18"/>
      <c r="Q96" s="18"/>
      <c r="R96" s="18"/>
      <c r="S96" s="18"/>
      <c r="T96" s="18"/>
      <c r="U96" s="18"/>
      <c r="V96" s="18"/>
      <c r="W96" s="18"/>
      <c r="X96" s="18"/>
      <c r="Y96" s="18"/>
      <c r="Z96" s="18"/>
      <c r="AA96" s="18"/>
      <c r="AB96" s="18"/>
      <c r="AC96" s="18"/>
      <c r="AD96" s="18"/>
      <c r="AE96" s="18"/>
      <c r="AF96" s="18"/>
      <c r="AG96" s="18"/>
      <c r="AH96" s="18"/>
    </row>
    <row r="97" spans="2:34" s="14" customFormat="1">
      <c r="B97" s="1069" t="s">
        <v>29393</v>
      </c>
      <c r="C97" s="1069"/>
      <c r="D97" s="1070">
        <v>101390</v>
      </c>
      <c r="E97" s="1322" t="s">
        <v>23434</v>
      </c>
      <c r="F97" s="1322"/>
      <c r="G97" s="1322"/>
      <c r="H97" s="1070" t="s">
        <v>15564</v>
      </c>
      <c r="I97" s="1071">
        <f>SUM(I98:I103)</f>
        <v>0</v>
      </c>
      <c r="K97" s="164"/>
      <c r="L97" s="18"/>
      <c r="M97" s="18"/>
      <c r="N97" s="18"/>
      <c r="O97" s="18"/>
      <c r="P97" s="18"/>
      <c r="Q97" s="18"/>
      <c r="R97" s="18"/>
      <c r="S97" s="18"/>
      <c r="T97" s="18"/>
      <c r="U97" s="18"/>
      <c r="V97" s="18"/>
      <c r="W97" s="18"/>
      <c r="X97" s="18"/>
      <c r="Y97" s="18"/>
      <c r="Z97" s="18"/>
      <c r="AA97" s="18"/>
      <c r="AB97" s="18"/>
      <c r="AC97" s="18"/>
      <c r="AD97" s="18"/>
      <c r="AE97" s="18"/>
      <c r="AF97" s="18"/>
      <c r="AG97" s="18"/>
      <c r="AH97" s="18"/>
    </row>
    <row r="98" spans="2:34" s="14" customFormat="1" ht="25.5">
      <c r="B98" s="1072">
        <v>1</v>
      </c>
      <c r="C98" s="1073">
        <v>101302</v>
      </c>
      <c r="D98" s="1072" t="s">
        <v>29371</v>
      </c>
      <c r="E98" s="1074" t="str">
        <f>UPPER(IF(AND($C$8="NÃO DESONERADO",D98="SINAPI"),VLOOKUP(C98,'SINAPI 02-26 Ñ DES'!$A:$E,2,FALSE),IF(AND($C$8="NÃO DESONERADO",D98="SEINFRA"),VLOOKUP(C98,'SETOP 01-26 Ñ DES'!$A:$D,2,FALSE),IF(AND($C$8="NÃO DESONERADO",D98="SUDECAP"),VLOOKUP(C98,'SUDECAP 01-2026 Ñ DES'!$A:$D,2,FALSE)))))</f>
        <v>CURSO DE CAPACITAÇÃO PARA AUXILIAR TÉCNICO DE ENGENHARIA (ENCARGOS COMPLEMENTARES) - MENSALISTA</v>
      </c>
      <c r="F98" s="1075" t="str">
        <f>UPPER(IF(AND($C$8="NÃO DESONERADO",D98="SINAPI"),VLOOKUP(C98,'SINAPI 02-26 Ñ DES'!$A:$E,3,FALSE),IF(AND($C$8="NÃO DESONERADO",D98="SEINFRA"),VLOOKUP(C98,'SETOP 01-26 Ñ DES'!$A:$D,3,FALSE),IF(AND($C$8="NÃO DESONERADO",D98="SUDECAP"),VLOOKUP(C98,'SUDECAP 01-2026 Ñ DES'!$A:$D,3,FALSE)))))</f>
        <v>MES</v>
      </c>
      <c r="G98" s="1076">
        <v>1</v>
      </c>
      <c r="H98" s="1077"/>
      <c r="I98" s="1078">
        <f t="shared" ref="I98:I103" si="6">ROUND(G98*H98,2)</f>
        <v>0</v>
      </c>
      <c r="K98" s="164"/>
      <c r="L98" s="18"/>
      <c r="M98" s="18"/>
      <c r="N98" s="18"/>
      <c r="O98" s="18"/>
      <c r="P98" s="18"/>
      <c r="Q98" s="18"/>
      <c r="R98" s="18"/>
      <c r="S98" s="18"/>
      <c r="T98" s="18"/>
      <c r="U98" s="18"/>
      <c r="V98" s="18"/>
      <c r="W98" s="18"/>
      <c r="X98" s="18"/>
      <c r="Y98" s="18"/>
      <c r="Z98" s="18"/>
      <c r="AA98" s="18"/>
      <c r="AB98" s="18"/>
      <c r="AC98" s="18"/>
      <c r="AD98" s="18"/>
      <c r="AE98" s="18"/>
      <c r="AF98" s="18"/>
      <c r="AG98" s="18"/>
      <c r="AH98" s="18"/>
    </row>
    <row r="99" spans="2:34" s="14" customFormat="1" ht="27" customHeight="1">
      <c r="B99" s="1072">
        <f>B98+1</f>
        <v>2</v>
      </c>
      <c r="C99" s="1073">
        <v>43498</v>
      </c>
      <c r="D99" s="1072" t="s">
        <v>29371</v>
      </c>
      <c r="E99" s="1074" t="str">
        <f>UPPER(IF(AND($C$8="NÃO DESONERADO",D99="SINAPI"),VLOOKUP(C99,'SINAPI 02-26 Ñ DES'!$A:$E,2,FALSE),IF(AND($C$8="NÃO DESONERADO",D99="SEINFRA"),VLOOKUP(C99,'SETOP 01-26 Ñ DES'!$A:$D,2,FALSE),IF(AND($C$8="NÃO DESONERADO",D99="SUDECAP"),VLOOKUP(C99,'SUDECAP 01-2026 Ñ DES'!$A:$D,2,FALSE)))))</f>
        <v>EPI - FAMILIA ENGENHEIRO CIVIL - MENSALISTA (ENCARGOS COMPLEMENTARES - COLETADO CAIXA)</v>
      </c>
      <c r="F99" s="1075" t="str">
        <f>UPPER(IF(AND($C$8="NÃO DESONERADO",D99="SINAPI"),VLOOKUP(C99,'SINAPI 02-26 Ñ DES'!$A:$E,3,FALSE),IF(AND($C$8="NÃO DESONERADO",D99="SEINFRA"),VLOOKUP(C99,'SETOP 01-26 Ñ DES'!$A:$D,3,FALSE),IF(AND($C$8="NÃO DESONERADO",D99="SUDECAP"),VLOOKUP(C99,'SUDECAP 01-2026 Ñ DES'!$A:$D,3,FALSE)))))</f>
        <v>MES</v>
      </c>
      <c r="G99" s="1076">
        <v>1</v>
      </c>
      <c r="H99" s="1077"/>
      <c r="I99" s="1078">
        <f t="shared" si="6"/>
        <v>0</v>
      </c>
      <c r="K99" s="164"/>
      <c r="L99" s="18"/>
      <c r="M99" s="18"/>
      <c r="N99" s="18"/>
      <c r="O99" s="18"/>
      <c r="P99" s="18"/>
      <c r="Q99" s="18"/>
      <c r="R99" s="18"/>
      <c r="S99" s="18"/>
      <c r="T99" s="18"/>
      <c r="U99" s="18"/>
      <c r="V99" s="18"/>
      <c r="W99" s="18"/>
      <c r="X99" s="18"/>
      <c r="Y99" s="18"/>
      <c r="Z99" s="18"/>
      <c r="AA99" s="18"/>
      <c r="AB99" s="18"/>
      <c r="AC99" s="18"/>
      <c r="AD99" s="18"/>
      <c r="AE99" s="18"/>
      <c r="AF99" s="18"/>
      <c r="AG99" s="18"/>
      <c r="AH99" s="18"/>
    </row>
    <row r="100" spans="2:34" s="14" customFormat="1" ht="25.5">
      <c r="B100" s="1072">
        <f>B99+1</f>
        <v>3</v>
      </c>
      <c r="C100" s="1073">
        <v>43474</v>
      </c>
      <c r="D100" s="1072" t="s">
        <v>29371</v>
      </c>
      <c r="E100" s="1074" t="str">
        <f>UPPER(IF(AND($C$8="NÃO DESONERADO",D100="SINAPI"),VLOOKUP(C100,'SINAPI 02-26 Ñ DES'!$A:$E,2,FALSE),IF(AND($C$8="NÃO DESONERADO",D100="SEINFRA"),VLOOKUP(C100,'SETOP 01-26 Ñ DES'!$A:$D,2,FALSE),IF(AND($C$8="NÃO DESONERADO",D100="SUDECAP"),VLOOKUP(C100,'SUDECAP 01-2026 Ñ DES'!$A:$D,2,FALSE)))))</f>
        <v>FERRAMENTAS - FAMILIA ENGENHEIRO CIVIL - MENSALISTA (ENCARGOS COMPLEMENTARES - COLETADO CAIXA)</v>
      </c>
      <c r="F100" s="1075" t="str">
        <f>UPPER(IF(AND($C$8="NÃO DESONERADO",D100="SINAPI"),VLOOKUP(C100,'SINAPI 02-26 Ñ DES'!$A:$E,3,FALSE),IF(AND($C$8="NÃO DESONERADO",D100="SEINFRA"),VLOOKUP(C100,'SETOP 01-26 Ñ DES'!$A:$D,3,FALSE),IF(AND($C$8="NÃO DESONERADO",D100="SUDECAP"),VLOOKUP(C100,'SUDECAP 01-2026 Ñ DES'!$A:$D,3,FALSE)))))</f>
        <v>MES</v>
      </c>
      <c r="G100" s="1076">
        <v>1</v>
      </c>
      <c r="H100" s="1077"/>
      <c r="I100" s="1078">
        <f t="shared" si="6"/>
        <v>0</v>
      </c>
      <c r="K100" s="164"/>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row>
    <row r="101" spans="2:34" s="14" customFormat="1" ht="25.5">
      <c r="B101" s="1079">
        <f>B100+1</f>
        <v>4</v>
      </c>
      <c r="C101" s="1319" t="s">
        <v>29382</v>
      </c>
      <c r="D101" s="1319"/>
      <c r="E101" s="1080" t="s">
        <v>29394</v>
      </c>
      <c r="F101" s="1081" t="s">
        <v>10842</v>
      </c>
      <c r="G101" s="1082">
        <v>1</v>
      </c>
      <c r="H101" s="1077"/>
      <c r="I101" s="1083">
        <f t="shared" si="6"/>
        <v>0</v>
      </c>
      <c r="K101" s="164"/>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row>
    <row r="102" spans="2:34" s="14" customFormat="1">
      <c r="B102" s="1072">
        <f>B101+1</f>
        <v>5</v>
      </c>
      <c r="C102" s="1073">
        <v>40864</v>
      </c>
      <c r="D102" s="1072" t="s">
        <v>29371</v>
      </c>
      <c r="E102" s="1074" t="str">
        <f>UPPER(IF(AND($C$8="NÃO DESONERADO",D102="SINAPI"),VLOOKUP(C102,'SINAPI 02-26 Ñ DES'!$A:$E,2,FALSE),IF(AND($C$8="NÃO DESONERADO",D102="SEINFRA"),VLOOKUP(C102,'SETOP 01-26 Ñ DES'!$A:$D,2,FALSE),IF(AND($C$8="NÃO DESONERADO",D102="SUDECAP"),VLOOKUP(C102,'SUDECAP 01-2026 Ñ DES'!$A:$D,2,FALSE)))))</f>
        <v>SEGURO - MENSALISTA (COLETADO CAIXA - ENCARGOS COMPLEMENTARES)</v>
      </c>
      <c r="F102" s="1075" t="str">
        <f>UPPER(IF(AND($C$8="NÃO DESONERADO",D102="SINAPI"),VLOOKUP(C102,'SINAPI 02-26 Ñ DES'!$A:$E,3,FALSE),IF(AND($C$8="NÃO DESONERADO",D102="SEINFRA"),VLOOKUP(C102,'SETOP 01-26 Ñ DES'!$A:$D,3,FALSE),IF(AND($C$8="NÃO DESONERADO",D102="SUDECAP"),VLOOKUP(C102,'SUDECAP 01-2026 Ñ DES'!$A:$D,3,FALSE)))))</f>
        <v>MES</v>
      </c>
      <c r="G102" s="1076">
        <v>1</v>
      </c>
      <c r="H102" s="1077"/>
      <c r="I102" s="1078">
        <f t="shared" si="6"/>
        <v>0</v>
      </c>
      <c r="K102" s="164"/>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row>
    <row r="103" spans="2:34" s="14" customFormat="1">
      <c r="B103" s="1072">
        <f>B102+1</f>
        <v>6</v>
      </c>
      <c r="C103" s="1073">
        <v>40863</v>
      </c>
      <c r="D103" s="1072" t="s">
        <v>29371</v>
      </c>
      <c r="E103" s="1074" t="str">
        <f>UPPER(IF(AND($C$8="NÃO DESONERADO",D103="SINAPI"),VLOOKUP(C103,'SINAPI 02-26 Ñ DES'!$A:$E,2,FALSE),IF(AND($C$8="NÃO DESONERADO",D103="SEINFRA"),VLOOKUP(C103,'SETOP 01-26 Ñ DES'!$A:$D,2,FALSE),IF(AND($C$8="NÃO DESONERADO",D103="SUDECAP"),VLOOKUP(C103,'SUDECAP 01-2026 Ñ DES'!$A:$D,2,FALSE)))))</f>
        <v>EXAMES - MENSALISTA (COLETADO CAIXA - ENCARGOS COMPLEMENTARES)</v>
      </c>
      <c r="F103" s="1075" t="str">
        <f>UPPER(IF(AND($C$8="NÃO DESONERADO",D103="SINAPI"),VLOOKUP(C103,'SINAPI 02-26 Ñ DES'!$A:$E,3,FALSE),IF(AND($C$8="NÃO DESONERADO",D103="SEINFRA"),VLOOKUP(C103,'SETOP 01-26 Ñ DES'!$A:$D,3,FALSE),IF(AND($C$8="NÃO DESONERADO",D103="SUDECAP"),VLOOKUP(C103,'SUDECAP 01-2026 Ñ DES'!$A:$D,3,FALSE)))))</f>
        <v>MES</v>
      </c>
      <c r="G103" s="1076">
        <v>1</v>
      </c>
      <c r="H103" s="1077"/>
      <c r="I103" s="1078">
        <f t="shared" si="6"/>
        <v>0</v>
      </c>
      <c r="K103" s="164"/>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row>
    <row r="104" spans="2:34" s="14" customFormat="1">
      <c r="B104" s="502"/>
      <c r="C104" s="504"/>
      <c r="D104" s="505"/>
      <c r="E104" s="507"/>
      <c r="F104" s="217"/>
      <c r="G104" s="217"/>
      <c r="H104" s="217"/>
      <c r="I104" s="217"/>
      <c r="K104" s="164"/>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row>
    <row r="105" spans="2:34" s="14" customFormat="1">
      <c r="B105" s="1069" t="s">
        <v>29395</v>
      </c>
      <c r="C105" s="1069"/>
      <c r="D105" s="1070">
        <v>101460</v>
      </c>
      <c r="E105" s="1322" t="s">
        <v>5873</v>
      </c>
      <c r="F105" s="1322"/>
      <c r="G105" s="1322"/>
      <c r="H105" s="1070" t="s">
        <v>15564</v>
      </c>
      <c r="I105" s="1071">
        <f>SUM(I106:I113)</f>
        <v>0</v>
      </c>
      <c r="K105" s="164"/>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row>
    <row r="106" spans="2:34" s="14" customFormat="1">
      <c r="B106" s="1072">
        <v>1</v>
      </c>
      <c r="C106" s="1073">
        <v>101372</v>
      </c>
      <c r="D106" s="1072" t="s">
        <v>29371</v>
      </c>
      <c r="E106" s="1074" t="str">
        <f>UPPER(IF(AND($C$8="NÃO DESONERADO",D106="SINAPI"),VLOOKUP(C106,'SINAPI 02-26 Ñ DES'!$A:$E,2,FALSE),IF(AND($C$8="NÃO DESONERADO",D106="SEINFRA"),VLOOKUP(C106,'SETOP 01-26 Ñ DES'!$A:$D,2,FALSE),IF(AND($C$8="NÃO DESONERADO",D106="SUDECAP"),VLOOKUP(C106,'SUDECAP 01-2026 Ñ DES'!$A:$D,2,FALSE)))))</f>
        <v>CURSO DE CAPACITAÇÃO PARA VIGIA DIURNO (ENCARGOS COMPLEMENTARES) - MENSALISTA</v>
      </c>
      <c r="F106" s="1075" t="str">
        <f>UPPER(IF(AND($C$8="NÃO DESONERADO",D106="SINAPI"),VLOOKUP(C106,'SINAPI 02-26 Ñ DES'!$A:$E,3,FALSE),IF(AND($C$8="NÃO DESONERADO",D106="SEINFRA"),VLOOKUP(C106,'SETOP 01-26 Ñ DES'!$A:$D,3,FALSE),IF(AND($C$8="NÃO DESONERADO",D106="SUDECAP"),VLOOKUP(C106,'SUDECAP 01-2026 Ñ DES'!$A:$D,3,FALSE)))))</f>
        <v>MES</v>
      </c>
      <c r="G106" s="1076">
        <v>1</v>
      </c>
      <c r="H106" s="1077"/>
      <c r="I106" s="1078">
        <f t="shared" ref="I106:I113" si="7">ROUND(G106*H106,2)</f>
        <v>0</v>
      </c>
      <c r="K106" s="164"/>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row>
    <row r="107" spans="2:34" s="14" customFormat="1">
      <c r="B107" s="1072">
        <v>2</v>
      </c>
      <c r="C107" s="1073">
        <v>43503</v>
      </c>
      <c r="D107" s="1072" t="s">
        <v>29371</v>
      </c>
      <c r="E107" s="1074" t="str">
        <f>UPPER(IF(AND($C$8="NÃO DESONERADO",D107="SINAPI"),VLOOKUP(C107,'SINAPI 02-26 Ñ DES'!$A:$E,2,FALSE),IF(AND($C$8="NÃO DESONERADO",D107="SEINFRA"),VLOOKUP(C107,'SETOP 01-26 Ñ DES'!$A:$D,2,FALSE),IF(AND($C$8="NÃO DESONERADO",D107="SUDECAP"),VLOOKUP(C107,'SUDECAP 01-2026 Ñ DES'!$A:$D,2,FALSE)))))</f>
        <v>EPI - FAMILIA SERVENTE - MENSALISTA (ENCARGOS COMPLEMENTARES - COLETADO CAIXA)</v>
      </c>
      <c r="F107" s="1075" t="str">
        <f>UPPER(IF(AND($C$8="NÃO DESONERADO",D107="SINAPI"),VLOOKUP(C107,'SINAPI 02-26 Ñ DES'!$A:$E,3,FALSE),IF(AND($C$8="NÃO DESONERADO",D107="SEINFRA"),VLOOKUP(C107,'SETOP 01-26 Ñ DES'!$A:$D,3,FALSE),IF(AND($C$8="NÃO DESONERADO",D107="SUDECAP"),VLOOKUP(C107,'SUDECAP 01-2026 Ñ DES'!$A:$D,3,FALSE)))))</f>
        <v>MES</v>
      </c>
      <c r="G107" s="1076">
        <v>1</v>
      </c>
      <c r="H107" s="1077"/>
      <c r="I107" s="1078">
        <f t="shared" si="7"/>
        <v>0</v>
      </c>
      <c r="K107" s="164"/>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row>
    <row r="108" spans="2:34" s="14" customFormat="1" ht="28.5" customHeight="1">
      <c r="B108" s="1072">
        <v>3</v>
      </c>
      <c r="C108" s="1073">
        <v>43479</v>
      </c>
      <c r="D108" s="1072" t="s">
        <v>29371</v>
      </c>
      <c r="E108" s="1074" t="str">
        <f>UPPER(IF(AND($C$8="NÃO DESONERADO",D108="SINAPI"),VLOOKUP(C108,'SINAPI 02-26 Ñ DES'!$A:$E,2,FALSE),IF(AND($C$8="NÃO DESONERADO",D108="SEINFRA"),VLOOKUP(C108,'SETOP 01-26 Ñ DES'!$A:$D,2,FALSE),IF(AND($C$8="NÃO DESONERADO",D108="SUDECAP"),VLOOKUP(C108,'SUDECAP 01-2026 Ñ DES'!$A:$D,2,FALSE)))))</f>
        <v>FERRAMENTAS - FAMILIA SERVENTE - MENSALISTA (ENCARGOS COMPLEMENTARES - COLETADO CAIXA)</v>
      </c>
      <c r="F108" s="1075" t="str">
        <f>UPPER(IF(AND($C$8="NÃO DESONERADO",D108="SINAPI"),VLOOKUP(C108,'SINAPI 02-26 Ñ DES'!$A:$E,3,FALSE),IF(AND($C$8="NÃO DESONERADO",D108="SEINFRA"),VLOOKUP(C108,'SETOP 01-26 Ñ DES'!$A:$D,3,FALSE),IF(AND($C$8="NÃO DESONERADO",D108="SUDECAP"),VLOOKUP(C108,'SUDECAP 01-2026 Ñ DES'!$A:$D,3,FALSE)))))</f>
        <v>MES</v>
      </c>
      <c r="G108" s="1076">
        <v>1</v>
      </c>
      <c r="H108" s="1077"/>
      <c r="I108" s="1078">
        <f t="shared" si="7"/>
        <v>0</v>
      </c>
      <c r="K108" s="164"/>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row>
    <row r="109" spans="2:34" s="14" customFormat="1">
      <c r="B109" s="1079">
        <v>4</v>
      </c>
      <c r="C109" s="1319" t="s">
        <v>29382</v>
      </c>
      <c r="D109" s="1319"/>
      <c r="E109" s="1080" t="s">
        <v>29396</v>
      </c>
      <c r="F109" s="1081" t="str">
        <f>UPPER(IF(AND($C$8="NÃO DESONERADO",D109="SINAPI"),VLOOKUP(C109,#REF!,3,FALSE()),IF(AND($C$8="NÃO DESONERADO",D109="SETOP"),VLOOKUP(C109,#REF!,3,FALSE()),IF(AND($C$8="NÃO DESONERADO",D109="SUDECAP"),VLOOKUP(C109,#REF!,3,FALSE())))))</f>
        <v>FALSO</v>
      </c>
      <c r="G109" s="1082">
        <v>1</v>
      </c>
      <c r="H109" s="1077"/>
      <c r="I109" s="1083">
        <f t="shared" si="7"/>
        <v>0</v>
      </c>
      <c r="K109" s="164"/>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row>
    <row r="110" spans="2:34" s="14" customFormat="1">
      <c r="B110" s="1072">
        <v>5</v>
      </c>
      <c r="C110" s="1073">
        <v>40864</v>
      </c>
      <c r="D110" s="1072" t="s">
        <v>29371</v>
      </c>
      <c r="E110" s="1074" t="str">
        <f>UPPER(IF(AND($C$8="NÃO DESONERADO",D110="SINAPI"),VLOOKUP(C110,'SINAPI 02-26 Ñ DES'!$A:$E,2,FALSE),IF(AND($C$8="NÃO DESONERADO",D110="SEINFRA"),VLOOKUP(C110,'SETOP 01-26 Ñ DES'!$A:$D,2,FALSE),IF(AND($C$8="NÃO DESONERADO",D110="SUDECAP"),VLOOKUP(C110,'SUDECAP 01-2026 Ñ DES'!$A:$D,2,FALSE)))))</f>
        <v>SEGURO - MENSALISTA (COLETADO CAIXA - ENCARGOS COMPLEMENTARES)</v>
      </c>
      <c r="F110" s="1075" t="str">
        <f>UPPER(IF(AND($C$8="NÃO DESONERADO",D110="SINAPI"),VLOOKUP(C110,'SINAPI 02-26 Ñ DES'!$A:$E,3,FALSE),IF(AND($C$8="NÃO DESONERADO",D110="SEINFRA"),VLOOKUP(C110,'SETOP 01-26 Ñ DES'!$A:$D,3,FALSE),IF(AND($C$8="NÃO DESONERADO",D110="SUDECAP"),VLOOKUP(C110,'SUDECAP 01-2026 Ñ DES'!$A:$D,3,FALSE)))))</f>
        <v>MES</v>
      </c>
      <c r="G110" s="1076">
        <v>1</v>
      </c>
      <c r="H110" s="1077"/>
      <c r="I110" s="1078">
        <f t="shared" si="7"/>
        <v>0</v>
      </c>
      <c r="K110" s="164"/>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row>
    <row r="111" spans="2:34" s="14" customFormat="1">
      <c r="B111" s="1072">
        <v>6</v>
      </c>
      <c r="C111" s="1073">
        <v>40863</v>
      </c>
      <c r="D111" s="1072" t="s">
        <v>29371</v>
      </c>
      <c r="E111" s="1074" t="str">
        <f>UPPER(IF(AND($C$8="NÃO DESONERADO",D111="SINAPI"),VLOOKUP(C111,'SINAPI 02-26 Ñ DES'!$A:$E,2,FALSE),IF(AND($C$8="NÃO DESONERADO",D111="SEINFRA"),VLOOKUP(C111,'SETOP 01-26 Ñ DES'!$A:$D,2,FALSE),IF(AND($C$8="NÃO DESONERADO",D111="SUDECAP"),VLOOKUP(C111,'SUDECAP 01-2026 Ñ DES'!$A:$D,2,FALSE)))))</f>
        <v>EXAMES - MENSALISTA (COLETADO CAIXA - ENCARGOS COMPLEMENTARES)</v>
      </c>
      <c r="F111" s="1075" t="str">
        <f>UPPER(IF(AND($C$8="NÃO DESONERADO",D111="SINAPI"),VLOOKUP(C111,'SINAPI 02-26 Ñ DES'!$A:$E,3,FALSE),IF(AND($C$8="NÃO DESONERADO",D111="SEINFRA"),VLOOKUP(C111,'SETOP 01-26 Ñ DES'!$A:$D,3,FALSE),IF(AND($C$8="NÃO DESONERADO",D111="SUDECAP"),VLOOKUP(C111,'SUDECAP 01-2026 Ñ DES'!$A:$D,3,FALSE)))))</f>
        <v>MES</v>
      </c>
      <c r="G111" s="1076">
        <v>1</v>
      </c>
      <c r="H111" s="1077"/>
      <c r="I111" s="1078">
        <f t="shared" si="7"/>
        <v>0</v>
      </c>
      <c r="K111" s="164"/>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row>
    <row r="112" spans="2:34" s="14" customFormat="1">
      <c r="B112" s="1072">
        <v>7</v>
      </c>
      <c r="C112" s="1073">
        <v>40862</v>
      </c>
      <c r="D112" s="1072" t="s">
        <v>29371</v>
      </c>
      <c r="E112" s="1074" t="str">
        <f>UPPER(IF(AND($C$8="NÃO DESONERADO",D112="SINAPI"),VLOOKUP(C112,'SINAPI 02-26 Ñ DES'!$A:$E,2,FALSE),IF(AND($C$8="NÃO DESONERADO",D112="SEINFRA"),VLOOKUP(C112,'SETOP 01-26 Ñ DES'!$A:$D,2,FALSE),IF(AND($C$8="NÃO DESONERADO",D112="SUDECAP"),VLOOKUP(C112,'SUDECAP 01-2026 Ñ DES'!$A:$D,2,FALSE)))))</f>
        <v>ALIMENTACAO - MENSALISTA (COLETADO CAIXA - ENCARGOS COMPLEMENTARES)</v>
      </c>
      <c r="F112" s="1075" t="str">
        <f>UPPER(IF(AND($C$8="NÃO DESONERADO",D112="SINAPI"),VLOOKUP(C112,'SINAPI 02-26 Ñ DES'!$A:$E,3,FALSE),IF(AND($C$8="NÃO DESONERADO",D112="SEINFRA"),VLOOKUP(C112,'SETOP 01-26 Ñ DES'!$A:$D,3,FALSE),IF(AND($C$8="NÃO DESONERADO",D112="SUDECAP"),VLOOKUP(C112,'SUDECAP 01-2026 Ñ DES'!$A:$D,3,FALSE)))))</f>
        <v>MES</v>
      </c>
      <c r="G112" s="1076">
        <v>1</v>
      </c>
      <c r="H112" s="1077"/>
      <c r="I112" s="1078">
        <f t="shared" si="7"/>
        <v>0</v>
      </c>
      <c r="K112" s="164"/>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row>
    <row r="113" spans="2:34" s="14" customFormat="1">
      <c r="B113" s="1072">
        <v>8</v>
      </c>
      <c r="C113" s="1073">
        <v>40861</v>
      </c>
      <c r="D113" s="1072" t="s">
        <v>29371</v>
      </c>
      <c r="E113" s="1074" t="str">
        <f>UPPER(IF(AND($C$8="NÃO DESONERADO",D113="SINAPI"),VLOOKUP(C113,'SINAPI 02-26 Ñ DES'!$A:$E,2,FALSE),IF(AND($C$8="NÃO DESONERADO",D113="SEINFRA"),VLOOKUP(C113,'SETOP 01-26 Ñ DES'!$A:$D,2,FALSE),IF(AND($C$8="NÃO DESONERADO",D113="SUDECAP"),VLOOKUP(C113,'SUDECAP 01-2026 Ñ DES'!$A:$D,2,FALSE)))))</f>
        <v>TRANSPORTE - MENSALISTA (COLETADO CAIXA - ENCARGOS COMPLEMENTARES)</v>
      </c>
      <c r="F113" s="1075" t="str">
        <f>UPPER(IF(AND($C$8="NÃO DESONERADO",D113="SINAPI"),VLOOKUP(C113,'SINAPI 02-26 Ñ DES'!$A:$E,3,FALSE),IF(AND($C$8="NÃO DESONERADO",D113="SEINFRA"),VLOOKUP(C113,'SETOP 01-26 Ñ DES'!$A:$D,3,FALSE),IF(AND($C$8="NÃO DESONERADO",D113="SUDECAP"),VLOOKUP(C113,'SUDECAP 01-2026 Ñ DES'!$A:$D,3,FALSE)))))</f>
        <v>MES</v>
      </c>
      <c r="G113" s="1076">
        <v>1</v>
      </c>
      <c r="H113" s="1077"/>
      <c r="I113" s="1078">
        <f t="shared" si="7"/>
        <v>0</v>
      </c>
      <c r="K113" s="164"/>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row>
    <row r="114" spans="2:34" s="14" customFormat="1">
      <c r="B114" s="502"/>
      <c r="C114" s="504"/>
      <c r="D114" s="505"/>
      <c r="E114" s="507"/>
      <c r="F114" s="217"/>
      <c r="G114" s="217"/>
      <c r="H114" s="217"/>
      <c r="I114" s="217"/>
      <c r="K114" s="164"/>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row>
    <row r="115" spans="2:34" s="14" customFormat="1">
      <c r="B115" s="1069" t="s">
        <v>29397</v>
      </c>
      <c r="C115" s="1069"/>
      <c r="D115" s="1070">
        <v>101460</v>
      </c>
      <c r="E115" s="1322" t="s">
        <v>5875</v>
      </c>
      <c r="F115" s="1322"/>
      <c r="G115" s="1322"/>
      <c r="H115" s="1070" t="s">
        <v>15564</v>
      </c>
      <c r="I115" s="1071">
        <f>SUM(I116:I123)</f>
        <v>0</v>
      </c>
      <c r="K115" s="164"/>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row>
    <row r="116" spans="2:34" s="14" customFormat="1">
      <c r="B116" s="1072">
        <v>1</v>
      </c>
      <c r="C116" s="1073">
        <v>101372</v>
      </c>
      <c r="D116" s="1072" t="s">
        <v>29371</v>
      </c>
      <c r="E116" s="1074" t="str">
        <f>UPPER(IF(AND($C$8="NÃO DESONERADO",D116="SINAPI"),VLOOKUP(C116,'SINAPI 02-26 Ñ DES'!$A:$E,2,FALSE),IF(AND($C$8="NÃO DESONERADO",D116="SEINFRA"),VLOOKUP(C116,'SETOP 01-26 Ñ DES'!$A:$D,2,FALSE),IF(AND($C$8="NÃO DESONERADO",D116="SUDECAP"),VLOOKUP(C116,'SUDECAP 01-2026 Ñ DES'!$A:$D,2,FALSE)))))</f>
        <v>CURSO DE CAPACITAÇÃO PARA VIGIA DIURNO (ENCARGOS COMPLEMENTARES) - MENSALISTA</v>
      </c>
      <c r="F116" s="1075" t="str">
        <f>UPPER(IF(AND($C$8="NÃO DESONERADO",D116="SINAPI"),VLOOKUP(C116,'SINAPI 02-26 Ñ DES'!$A:$E,3,FALSE),IF(AND($C$8="NÃO DESONERADO",D116="SEINFRA"),VLOOKUP(C116,'SETOP 01-26 Ñ DES'!$A:$D,3,FALSE),IF(AND($C$8="NÃO DESONERADO",D116="SUDECAP"),VLOOKUP(C116,'SUDECAP 01-2026 Ñ DES'!$A:$D,3,FALSE)))))</f>
        <v>MES</v>
      </c>
      <c r="G116" s="1076">
        <v>1</v>
      </c>
      <c r="H116" s="1077"/>
      <c r="I116" s="1078">
        <f t="shared" ref="I116:I123" si="8">ROUND(G116*H116,2)</f>
        <v>0</v>
      </c>
      <c r="K116" s="164"/>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row>
    <row r="117" spans="2:34" s="14" customFormat="1">
      <c r="B117" s="1072">
        <v>2</v>
      </c>
      <c r="C117" s="1073">
        <v>43503</v>
      </c>
      <c r="D117" s="1072" t="s">
        <v>29371</v>
      </c>
      <c r="E117" s="1074" t="str">
        <f>UPPER(IF(AND($C$8="NÃO DESONERADO",D117="SINAPI"),VLOOKUP(C117,'SINAPI 02-26 Ñ DES'!$A:$E,2,FALSE),IF(AND($C$8="NÃO DESONERADO",D117="SEINFRA"),VLOOKUP(C117,'SETOP 01-26 Ñ DES'!$A:$D,2,FALSE),IF(AND($C$8="NÃO DESONERADO",D117="SUDECAP"),VLOOKUP(C117,'SUDECAP 01-2026 Ñ DES'!$A:$D,2,FALSE)))))</f>
        <v>EPI - FAMILIA SERVENTE - MENSALISTA (ENCARGOS COMPLEMENTARES - COLETADO CAIXA)</v>
      </c>
      <c r="F117" s="1075" t="str">
        <f>UPPER(IF(AND($C$8="NÃO DESONERADO",D117="SINAPI"),VLOOKUP(C117,'SINAPI 02-26 Ñ DES'!$A:$E,3,FALSE),IF(AND($C$8="NÃO DESONERADO",D117="SEINFRA"),VLOOKUP(C117,'SETOP 01-26 Ñ DES'!$A:$D,3,FALSE),IF(AND($C$8="NÃO DESONERADO",D117="SUDECAP"),VLOOKUP(C117,'SUDECAP 01-2026 Ñ DES'!$A:$D,3,FALSE)))))</f>
        <v>MES</v>
      </c>
      <c r="G117" s="1076">
        <v>1</v>
      </c>
      <c r="H117" s="1077"/>
      <c r="I117" s="1078">
        <f t="shared" si="8"/>
        <v>0</v>
      </c>
      <c r="K117" s="164"/>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row>
    <row r="118" spans="2:34" s="14" customFormat="1" ht="27" customHeight="1">
      <c r="B118" s="1072">
        <v>3</v>
      </c>
      <c r="C118" s="1073">
        <v>43479</v>
      </c>
      <c r="D118" s="1072" t="s">
        <v>29371</v>
      </c>
      <c r="E118" s="1074" t="str">
        <f>UPPER(IF(AND($C$8="NÃO DESONERADO",D118="SINAPI"),VLOOKUP(C118,'SINAPI 02-26 Ñ DES'!$A:$E,2,FALSE),IF(AND($C$8="NÃO DESONERADO",D118="SEINFRA"),VLOOKUP(C118,'SETOP 01-26 Ñ DES'!$A:$D,2,FALSE),IF(AND($C$8="NÃO DESONERADO",D118="SUDECAP"),VLOOKUP(C118,'SUDECAP 01-2026 Ñ DES'!$A:$D,2,FALSE)))))</f>
        <v>FERRAMENTAS - FAMILIA SERVENTE - MENSALISTA (ENCARGOS COMPLEMENTARES - COLETADO CAIXA)</v>
      </c>
      <c r="F118" s="1075" t="str">
        <f>UPPER(IF(AND($C$8="NÃO DESONERADO",D118="SINAPI"),VLOOKUP(C118,'SINAPI 02-26 Ñ DES'!$A:$E,3,FALSE),IF(AND($C$8="NÃO DESONERADO",D118="SEINFRA"),VLOOKUP(C118,'SETOP 01-26 Ñ DES'!$A:$D,3,FALSE),IF(AND($C$8="NÃO DESONERADO",D118="SUDECAP"),VLOOKUP(C118,'SUDECAP 01-2026 Ñ DES'!$A:$D,3,FALSE)))))</f>
        <v>MES</v>
      </c>
      <c r="G118" s="1076">
        <v>1</v>
      </c>
      <c r="H118" s="1077"/>
      <c r="I118" s="1078">
        <f t="shared" si="8"/>
        <v>0</v>
      </c>
      <c r="K118" s="164"/>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row>
    <row r="119" spans="2:34" s="14" customFormat="1">
      <c r="B119" s="1079">
        <v>4</v>
      </c>
      <c r="C119" s="1319" t="s">
        <v>29382</v>
      </c>
      <c r="D119" s="1319"/>
      <c r="E119" s="1080" t="s">
        <v>29398</v>
      </c>
      <c r="F119" s="1081" t="s">
        <v>10842</v>
      </c>
      <c r="G119" s="1082">
        <v>1</v>
      </c>
      <c r="H119" s="1077"/>
      <c r="I119" s="1083">
        <f t="shared" si="8"/>
        <v>0</v>
      </c>
      <c r="K119" s="164"/>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row>
    <row r="120" spans="2:34" s="14" customFormat="1">
      <c r="B120" s="1072">
        <v>5</v>
      </c>
      <c r="C120" s="1073">
        <v>40864</v>
      </c>
      <c r="D120" s="1072" t="s">
        <v>29371</v>
      </c>
      <c r="E120" s="1074" t="str">
        <f>UPPER(IF(AND($C$8="NÃO DESONERADO",D120="SINAPI"),VLOOKUP(C120,'SINAPI 02-26 Ñ DES'!$A:$E,2,FALSE),IF(AND($C$8="NÃO DESONERADO",D120="SEINFRA"),VLOOKUP(C120,'SETOP 01-26 Ñ DES'!$A:$D,2,FALSE),IF(AND($C$8="NÃO DESONERADO",D120="SUDECAP"),VLOOKUP(C120,'SUDECAP 01-2026 Ñ DES'!$A:$D,2,FALSE)))))</f>
        <v>SEGURO - MENSALISTA (COLETADO CAIXA - ENCARGOS COMPLEMENTARES)</v>
      </c>
      <c r="F120" s="1075" t="str">
        <f>UPPER(IF(AND($C$8="NÃO DESONERADO",D120="SINAPI"),VLOOKUP(C120,'SINAPI 02-26 Ñ DES'!$A:$E,3,FALSE),IF(AND($C$8="NÃO DESONERADO",D120="SEINFRA"),VLOOKUP(C120,'SETOP 01-26 Ñ DES'!$A:$D,3,FALSE),IF(AND($C$8="NÃO DESONERADO",D120="SUDECAP"),VLOOKUP(C120,'SUDECAP 01-2026 Ñ DES'!$A:$D,3,FALSE)))))</f>
        <v>MES</v>
      </c>
      <c r="G120" s="1076">
        <v>1</v>
      </c>
      <c r="H120" s="1077"/>
      <c r="I120" s="1078">
        <f t="shared" si="8"/>
        <v>0</v>
      </c>
      <c r="K120" s="164"/>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row>
    <row r="121" spans="2:34" s="14" customFormat="1">
      <c r="B121" s="1072">
        <v>6</v>
      </c>
      <c r="C121" s="1073">
        <v>40863</v>
      </c>
      <c r="D121" s="1072" t="s">
        <v>29371</v>
      </c>
      <c r="E121" s="1074" t="str">
        <f>UPPER(IF(AND($C$8="NÃO DESONERADO",D121="SINAPI"),VLOOKUP(C121,'SINAPI 02-26 Ñ DES'!$A:$E,2,FALSE),IF(AND($C$8="NÃO DESONERADO",D121="SEINFRA"),VLOOKUP(C121,'SETOP 01-26 Ñ DES'!$A:$D,2,FALSE),IF(AND($C$8="NÃO DESONERADO",D121="SUDECAP"),VLOOKUP(C121,'SUDECAP 01-2026 Ñ DES'!$A:$D,2,FALSE)))))</f>
        <v>EXAMES - MENSALISTA (COLETADO CAIXA - ENCARGOS COMPLEMENTARES)</v>
      </c>
      <c r="F121" s="1075" t="str">
        <f>UPPER(IF(AND($C$8="NÃO DESONERADO",D121="SINAPI"),VLOOKUP(C121,'SINAPI 02-26 Ñ DES'!$A:$E,3,FALSE),IF(AND($C$8="NÃO DESONERADO",D121="SEINFRA"),VLOOKUP(C121,'SETOP 01-26 Ñ DES'!$A:$D,3,FALSE),IF(AND($C$8="NÃO DESONERADO",D121="SUDECAP"),VLOOKUP(C121,'SUDECAP 01-2026 Ñ DES'!$A:$D,3,FALSE)))))</f>
        <v>MES</v>
      </c>
      <c r="G121" s="1076">
        <v>1</v>
      </c>
      <c r="H121" s="1077"/>
      <c r="I121" s="1078">
        <f t="shared" si="8"/>
        <v>0</v>
      </c>
      <c r="K121" s="164"/>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row>
    <row r="122" spans="2:34" s="14" customFormat="1">
      <c r="B122" s="1072">
        <v>7</v>
      </c>
      <c r="C122" s="1073">
        <v>40862</v>
      </c>
      <c r="D122" s="1072" t="s">
        <v>29371</v>
      </c>
      <c r="E122" s="1074" t="str">
        <f>UPPER(IF(AND($C$8="NÃO DESONERADO",D122="SINAPI"),VLOOKUP(C122,'SINAPI 02-26 Ñ DES'!$A:$E,2,FALSE),IF(AND($C$8="NÃO DESONERADO",D122="SEINFRA"),VLOOKUP(C122,'SETOP 01-26 Ñ DES'!$A:$D,2,FALSE),IF(AND($C$8="NÃO DESONERADO",D122="SUDECAP"),VLOOKUP(C122,'SUDECAP 01-2026 Ñ DES'!$A:$D,2,FALSE)))))</f>
        <v>ALIMENTACAO - MENSALISTA (COLETADO CAIXA - ENCARGOS COMPLEMENTARES)</v>
      </c>
      <c r="F122" s="1075" t="str">
        <f>UPPER(IF(AND($C$8="NÃO DESONERADO",D122="SINAPI"),VLOOKUP(C122,'SINAPI 02-26 Ñ DES'!$A:$E,3,FALSE),IF(AND($C$8="NÃO DESONERADO",D122="SEINFRA"),VLOOKUP(C122,'SETOP 01-26 Ñ DES'!$A:$D,3,FALSE),IF(AND($C$8="NÃO DESONERADO",D122="SUDECAP"),VLOOKUP(C122,'SUDECAP 01-2026 Ñ DES'!$A:$D,3,FALSE)))))</f>
        <v>MES</v>
      </c>
      <c r="G122" s="1076">
        <v>1</v>
      </c>
      <c r="H122" s="1077"/>
      <c r="I122" s="1078">
        <f t="shared" si="8"/>
        <v>0</v>
      </c>
      <c r="K122" s="164"/>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row>
    <row r="123" spans="2:34" s="14" customFormat="1">
      <c r="B123" s="1072">
        <v>8</v>
      </c>
      <c r="C123" s="1073">
        <v>40861</v>
      </c>
      <c r="D123" s="1072" t="s">
        <v>29371</v>
      </c>
      <c r="E123" s="1074" t="str">
        <f>UPPER(IF(AND($C$8="NÃO DESONERADO",D123="SINAPI"),VLOOKUP(C123,'SINAPI 02-26 Ñ DES'!$A:$E,2,FALSE),IF(AND($C$8="NÃO DESONERADO",D123="SEINFRA"),VLOOKUP(C123,'SETOP 01-26 Ñ DES'!$A:$D,2,FALSE),IF(AND($C$8="NÃO DESONERADO",D123="SUDECAP"),VLOOKUP(C123,'SUDECAP 01-2026 Ñ DES'!$A:$D,2,FALSE)))))</f>
        <v>TRANSPORTE - MENSALISTA (COLETADO CAIXA - ENCARGOS COMPLEMENTARES)</v>
      </c>
      <c r="F123" s="1075" t="str">
        <f>UPPER(IF(AND($C$8="NÃO DESONERADO",D123="SINAPI"),VLOOKUP(C123,'SINAPI 02-26 Ñ DES'!$A:$E,3,FALSE),IF(AND($C$8="NÃO DESONERADO",D123="SEINFRA"),VLOOKUP(C123,'SETOP 01-26 Ñ DES'!$A:$D,3,FALSE),IF(AND($C$8="NÃO DESONERADO",D123="SUDECAP"),VLOOKUP(C123,'SUDECAP 01-2026 Ñ DES'!$A:$D,3,FALSE)))))</f>
        <v>MES</v>
      </c>
      <c r="G123" s="1076">
        <v>1</v>
      </c>
      <c r="H123" s="1077"/>
      <c r="I123" s="1078">
        <f t="shared" si="8"/>
        <v>0</v>
      </c>
      <c r="K123" s="164"/>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row>
    <row r="124" spans="2:34" s="14" customFormat="1" ht="25.5">
      <c r="B124" s="1072">
        <v>2</v>
      </c>
      <c r="C124" s="1073" t="s">
        <v>2053</v>
      </c>
      <c r="D124" s="1072" t="s">
        <v>6388</v>
      </c>
      <c r="E124" s="1074" t="str">
        <f>UPPER(IF(AND($C$8="NÃO DESONERADO",D124="SINAPI"),VLOOKUP(C124,'SINAPI 02-26 Ñ DES'!$A:$E,2,FALSE),IF(AND($C$8="NÃO DESONERADO",D124="SEINFRA"),VLOOKUP(C124,'SETOP 01-26 Ñ DES'!$A:$D,2,FALSE),IF(AND($C$8="NÃO DESONERADO",D124="SUDECAP"),VLOOKUP(C124,'SUDECAP 01-2026 Ñ DES'!$A:$D,2,FALSE)))))</f>
        <v>PINTURA EPÓXI EM PISO, DUAS (2) DEMÃOS, EXCLUSIVE PRIMER EPÓXI, INCLUSIVE LIMPEZA DA SUPERFÍCIE</v>
      </c>
      <c r="F124" s="1075" t="str">
        <f>UPPER(IF(AND($C$8="NÃO DESONERADO",D124="SINAPI"),VLOOKUP(C124,'SINAPI 02-26 Ñ DES'!$A:$E,3,FALSE),IF(AND($C$8="NÃO DESONERADO",D124="SEINFRA"),VLOOKUP(C124,'SETOP 01-26 Ñ DES'!$A:$D,3,FALSE),IF(AND($C$8="NÃO DESONERADO",D124="SUDECAP"),VLOOKUP(C124,'SUDECAP 01-2026 Ñ DES'!$A:$D,3,FALSE)))))</f>
        <v>M2</v>
      </c>
      <c r="G124" s="1076">
        <v>1</v>
      </c>
      <c r="H124" s="1077"/>
      <c r="I124" s="1078">
        <f>ROUND(G124*H124,2)</f>
        <v>0</v>
      </c>
      <c r="K124" s="164"/>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row>
    <row r="125" spans="2:34" s="14" customFormat="1">
      <c r="B125" s="30"/>
      <c r="C125" s="503"/>
      <c r="D125" s="22"/>
      <c r="E125" s="506"/>
      <c r="F125" s="29"/>
      <c r="G125" s="29"/>
      <c r="H125" s="29"/>
      <c r="I125" s="29"/>
      <c r="K125" s="164"/>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row>
  </sheetData>
  <mergeCells count="29">
    <mergeCell ref="E20:G20"/>
    <mergeCell ref="E48:G48"/>
    <mergeCell ref="E13:G13"/>
    <mergeCell ref="E79:G79"/>
    <mergeCell ref="E27:G27"/>
    <mergeCell ref="E36:G36"/>
    <mergeCell ref="E59:G59"/>
    <mergeCell ref="E65:G65"/>
    <mergeCell ref="E72:G72"/>
    <mergeCell ref="E42:G42"/>
    <mergeCell ref="C119:D119"/>
    <mergeCell ref="C94:D94"/>
    <mergeCell ref="B95:I95"/>
    <mergeCell ref="C109:D109"/>
    <mergeCell ref="E97:G97"/>
    <mergeCell ref="C101:D101"/>
    <mergeCell ref="E105:G105"/>
    <mergeCell ref="E115:G115"/>
    <mergeCell ref="L2:S2"/>
    <mergeCell ref="B3:I3"/>
    <mergeCell ref="G5:G9"/>
    <mergeCell ref="B10:I10"/>
    <mergeCell ref="B2:I2"/>
    <mergeCell ref="B6:C6"/>
    <mergeCell ref="H5:I5"/>
    <mergeCell ref="C7:D7"/>
    <mergeCell ref="D6:E6"/>
    <mergeCell ref="C8:D8"/>
    <mergeCell ref="C5:F5"/>
  </mergeCells>
  <phoneticPr fontId="59" type="noConversion"/>
  <conditionalFormatting sqref="D44:D45">
    <cfRule type="expression" dxfId="10" priority="38" stopIfTrue="1">
      <formula>LEN(#REF!)=1</formula>
    </cfRule>
  </conditionalFormatting>
  <dataValidations disablePrompts="1" count="3">
    <dataValidation type="list" allowBlank="1" showInputMessage="1" sqref="D49:D50 D54:D55 D57:D86" xr:uid="{F2B4F63F-447E-40F4-97E0-51D004166BE2}">
      <formula1>"SINAPI,SETOP,SUDECAP"</formula1>
    </dataValidation>
    <dataValidation type="list" allowBlank="1" showInputMessage="1" sqref="D14:D18 D21:D25" xr:uid="{39FF8E18-D3B8-4067-9EF3-4208640D8624}">
      <formula1>"SINAPI,SETOP,SUDECAP,CPU"</formula1>
    </dataValidation>
    <dataValidation type="list" allowBlank="1" showInputMessage="1" sqref="D80:D85 D73:D74 D28:D34 D37:D40 D60:D61 D70 D66:D67 D77" xr:uid="{F3EF5894-7DB6-4A50-8A60-80B13ADDA529}">
      <formula1>"SINAPI,SEINFRA,SUDECAP,CPU,"</formula1>
    </dataValidation>
  </dataValidations>
  <printOptions horizontalCentered="1"/>
  <pageMargins left="0.19685039370078741" right="0.19685039370078741" top="0.19685039370078741" bottom="0.59055118110236227" header="0.39370078740157483" footer="0.19685039370078741"/>
  <pageSetup paperSize="9" scale="53" fitToHeight="0" orientation="portrait" r:id="rId1"/>
  <headerFooter alignWithMargins="0">
    <oddFooter>&amp;C&amp;"Arial1,Regular"___________________________________________
  Assinatura do Técnico Responsável&amp;R&amp;"Arial1,Regular"Página &amp;P de &amp;N</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35603-157A-4C42-AD37-39F2DB1DEE05}">
  <sheetPr codeName="Planilha11">
    <pageSetUpPr fitToPage="1"/>
  </sheetPr>
  <dimension ref="A1:V94"/>
  <sheetViews>
    <sheetView showGridLines="0" view="pageBreakPreview" topLeftCell="A3" zoomScale="90" zoomScaleNormal="100" zoomScaleSheetLayoutView="90" workbookViewId="0">
      <selection activeCell="E27" sqref="E27:E29"/>
    </sheetView>
  </sheetViews>
  <sheetFormatPr defaultColWidth="8.7109375" defaultRowHeight="15" customHeight="1"/>
  <cols>
    <col min="1" max="1" width="1.7109375" style="513" customWidth="1"/>
    <col min="2" max="2" width="14" style="513" customWidth="1"/>
    <col min="3" max="3" width="15.7109375" style="513" customWidth="1"/>
    <col min="4" max="4" width="65.7109375" style="513" customWidth="1"/>
    <col min="5" max="5" width="12.140625" style="513" customWidth="1"/>
    <col min="6" max="6" width="20.42578125" style="513" customWidth="1"/>
    <col min="7" max="7" width="8.7109375" style="513" customWidth="1"/>
    <col min="8" max="8" width="16.7109375" style="513" customWidth="1"/>
    <col min="9" max="9" width="40.7109375" style="513" customWidth="1"/>
    <col min="10" max="10" width="16.7109375" style="513" customWidth="1"/>
    <col min="11" max="11" width="1.7109375" style="513" customWidth="1"/>
    <col min="12" max="14" width="17" style="513" customWidth="1"/>
    <col min="15" max="15" width="26" style="513" customWidth="1"/>
    <col min="16" max="16" width="18.42578125" style="513" customWidth="1"/>
    <col min="17" max="17" width="29.42578125" style="513" customWidth="1"/>
    <col min="18" max="18" width="18.85546875" style="513" customWidth="1"/>
    <col min="19" max="19" width="46.42578125" style="513" customWidth="1"/>
    <col min="20" max="20" width="1.7109375" style="513" customWidth="1"/>
    <col min="21" max="21" width="138.42578125" style="587" customWidth="1"/>
    <col min="22" max="22" width="20" style="537" customWidth="1"/>
    <col min="23" max="23" width="1.7109375" style="513" customWidth="1"/>
    <col min="24" max="16384" width="8.7109375" style="513"/>
  </cols>
  <sheetData>
    <row r="1" spans="1:22" s="512" customFormat="1" ht="9.9499999999999993" customHeight="1">
      <c r="A1" s="508"/>
      <c r="B1" s="509"/>
      <c r="C1" s="509"/>
      <c r="D1" s="510"/>
      <c r="E1" s="509"/>
      <c r="F1" s="511"/>
      <c r="G1" s="511"/>
      <c r="H1" s="511"/>
      <c r="I1" s="511"/>
      <c r="J1" s="508"/>
      <c r="U1" s="586"/>
      <c r="V1" s="545"/>
    </row>
    <row r="2" spans="1:22" ht="24.6" customHeight="1">
      <c r="A2" s="508"/>
      <c r="B2" s="1351" t="s">
        <v>29711</v>
      </c>
      <c r="C2" s="1352"/>
      <c r="D2" s="1352"/>
      <c r="E2" s="1352"/>
      <c r="F2" s="1352"/>
      <c r="G2" s="1352"/>
      <c r="H2" s="1352"/>
      <c r="I2" s="1352"/>
      <c r="J2" s="1353"/>
    </row>
    <row r="3" spans="1:22" ht="24.6" customHeight="1">
      <c r="A3" s="508"/>
      <c r="B3" s="1354" t="str">
        <f>[5]PO!B3</f>
        <v>SUPERINTENDÊNCIA DE OBRAS PÚBLICAS E PLANEJAMENTO  -  SETOP</v>
      </c>
      <c r="C3" s="1355"/>
      <c r="D3" s="1355"/>
      <c r="E3" s="1355"/>
      <c r="F3" s="1355"/>
      <c r="G3" s="1355"/>
      <c r="H3" s="1355"/>
      <c r="I3" s="1355"/>
      <c r="J3" s="1356"/>
    </row>
    <row r="4" spans="1:22" ht="15.95" customHeight="1">
      <c r="A4" s="508"/>
      <c r="B4" s="515"/>
      <c r="C4" s="516"/>
      <c r="D4" s="516"/>
      <c r="E4" s="516"/>
      <c r="F4" s="516"/>
      <c r="G4" s="516"/>
      <c r="H4" s="516"/>
      <c r="I4" s="516"/>
      <c r="J4" s="517"/>
    </row>
    <row r="5" spans="1:22" ht="35.25" customHeight="1">
      <c r="A5" s="508"/>
      <c r="B5" s="337" t="str">
        <f>PO!$B$5</f>
        <v>OBJETO:</v>
      </c>
      <c r="C5" s="1128" t="str">
        <f>PO!$C$5</f>
        <v>CONTRATAÇÃO DE EMPRESA ESPECIALIZADA EM OBRAS CIVIS, COM FORNECIMENTO DE MATERIAIS, EQUIPAMENTOS E MÃO DE OBRA QUALIFICADA, PARA A EXECUÇÃO DE OBRAS DE PRAÇA ESPORTIVA, LOCALIZADO NA RUA MARIA FERREIRA VALÉRIO, S/N, BAIRRO SÃO CAETANO, NO MUNICÍPIO DE DIVINÓPOLIS/MG.</v>
      </c>
      <c r="D5" s="1128"/>
      <c r="E5" s="1128"/>
      <c r="F5" s="1128"/>
      <c r="G5" s="1128"/>
      <c r="H5" s="1128"/>
      <c r="I5" s="1128"/>
      <c r="J5" s="1129"/>
      <c r="K5" s="520"/>
      <c r="M5" s="521"/>
    </row>
    <row r="6" spans="1:22" ht="30">
      <c r="A6" s="508"/>
      <c r="B6" s="338" t="str">
        <f>PO!$B$6</f>
        <v xml:space="preserve">RESPONSÁVEL TÉCNICO: </v>
      </c>
      <c r="C6" s="1128">
        <f>PO!$C$6</f>
        <v>0</v>
      </c>
      <c r="D6" s="1128"/>
      <c r="E6" s="332"/>
      <c r="F6" s="543"/>
      <c r="G6" s="543"/>
      <c r="H6" s="543"/>
      <c r="I6" s="543"/>
      <c r="J6" s="519"/>
      <c r="K6" s="520"/>
    </row>
    <row r="7" spans="1:22" ht="18.2" customHeight="1">
      <c r="A7" s="508"/>
      <c r="B7" s="337" t="str">
        <f>PO!$B$7</f>
        <v>Nº CREA/CAU:</v>
      </c>
      <c r="C7" s="1357">
        <f>PO!$C$7</f>
        <v>0</v>
      </c>
      <c r="D7" s="1357"/>
      <c r="E7" s="332"/>
      <c r="F7" s="543"/>
      <c r="G7" s="543"/>
      <c r="H7" s="543"/>
      <c r="I7" s="543"/>
      <c r="J7" s="519"/>
      <c r="K7" s="520"/>
    </row>
    <row r="8" spans="1:22" ht="18.2" customHeight="1">
      <c r="A8" s="508"/>
      <c r="B8" s="539" t="str">
        <f>PO!$B$10</f>
        <v>DATA-BASE:</v>
      </c>
      <c r="C8" s="544">
        <f ca="1">PO!C10</f>
        <v>46127</v>
      </c>
      <c r="D8" s="540"/>
      <c r="E8" s="540"/>
      <c r="F8" s="540"/>
      <c r="G8" s="540"/>
      <c r="H8" s="540"/>
      <c r="I8" s="540"/>
      <c r="J8" s="541"/>
      <c r="K8" s="520"/>
    </row>
    <row r="9" spans="1:22" ht="18.2" customHeight="1">
      <c r="B9" s="1364" t="s">
        <v>29711</v>
      </c>
      <c r="C9" s="1364"/>
      <c r="D9" s="1364"/>
      <c r="E9" s="1364"/>
      <c r="F9" s="1364"/>
      <c r="G9" s="1364"/>
      <c r="H9" s="1364"/>
      <c r="I9" s="1364"/>
      <c r="J9" s="1364"/>
    </row>
    <row r="10" spans="1:22" ht="38.25" customHeight="1">
      <c r="B10" s="522" t="s">
        <v>29375</v>
      </c>
      <c r="C10" s="522" t="s">
        <v>2</v>
      </c>
      <c r="D10" s="522" t="s">
        <v>29377</v>
      </c>
      <c r="E10" s="522" t="s">
        <v>4</v>
      </c>
      <c r="F10" s="523" t="s">
        <v>29713</v>
      </c>
      <c r="G10" s="522" t="s">
        <v>29714</v>
      </c>
      <c r="H10" s="522" t="s">
        <v>10729</v>
      </c>
      <c r="I10" s="522" t="s">
        <v>29715</v>
      </c>
      <c r="J10" s="522" t="s">
        <v>29716</v>
      </c>
    </row>
    <row r="11" spans="1:22" ht="18.75" customHeight="1">
      <c r="B11" s="556">
        <v>1</v>
      </c>
      <c r="C11" s="557"/>
      <c r="D11" s="558"/>
      <c r="E11" s="1365"/>
      <c r="F11" s="1366"/>
      <c r="G11" s="1366"/>
      <c r="H11" s="1366"/>
      <c r="I11" s="1366"/>
      <c r="J11" s="1367"/>
    </row>
    <row r="12" spans="1:22">
      <c r="B12" s="1333"/>
      <c r="C12" s="1333"/>
      <c r="D12" s="1333"/>
      <c r="E12" s="1333"/>
      <c r="F12" s="1333"/>
      <c r="G12" s="1333"/>
      <c r="H12" s="1333"/>
      <c r="I12" s="1333"/>
      <c r="J12" s="1333"/>
      <c r="L12" s="524" t="s">
        <v>29717</v>
      </c>
      <c r="M12" s="525" t="s">
        <v>29718</v>
      </c>
      <c r="N12" s="525" t="s">
        <v>29701</v>
      </c>
      <c r="O12" s="525" t="s">
        <v>29719</v>
      </c>
      <c r="P12" s="525" t="s">
        <v>29720</v>
      </c>
      <c r="Q12" s="525" t="s">
        <v>29721</v>
      </c>
      <c r="R12" s="526" t="s">
        <v>29722</v>
      </c>
      <c r="S12" s="526" t="s">
        <v>29723</v>
      </c>
      <c r="T12" s="527"/>
      <c r="U12" s="588" t="s">
        <v>29724</v>
      </c>
      <c r="V12" s="528" t="s">
        <v>29725</v>
      </c>
    </row>
    <row r="13" spans="1:22">
      <c r="B13" s="1334" t="s">
        <v>42673</v>
      </c>
      <c r="C13" s="1334" t="s">
        <v>42674</v>
      </c>
      <c r="D13" s="1335" t="s">
        <v>42681</v>
      </c>
      <c r="E13" s="1334" t="s">
        <v>10728</v>
      </c>
      <c r="F13" s="1337">
        <f>M13</f>
        <v>366.62</v>
      </c>
      <c r="G13" s="547">
        <v>1</v>
      </c>
      <c r="H13" s="548">
        <v>357.1</v>
      </c>
      <c r="I13" s="547" t="str">
        <f>D93</f>
        <v>FSA COMERCIO E VAREJO LTDA</v>
      </c>
      <c r="J13" s="550" t="s">
        <v>29727</v>
      </c>
      <c r="L13" s="1347">
        <f>SMALL((H13:H15),1)</f>
        <v>357.1</v>
      </c>
      <c r="M13" s="1348">
        <f>MEDIAN(H13:H15)</f>
        <v>366.62</v>
      </c>
      <c r="N13" s="1348">
        <f>AVERAGE(H13:H15)</f>
        <v>364.4</v>
      </c>
      <c r="O13" s="529">
        <f>IF(H13="","",H13/N13-1)</f>
        <v>-0.02</v>
      </c>
      <c r="P13" s="1348">
        <f>STDEV(H13:H15)</f>
        <v>6.48</v>
      </c>
      <c r="Q13" s="530" t="str">
        <f>IF(H13="","",IF(H13&lt;(N13-P13),"PROPOSTA ABAIXO DO LIMITE",IF(H13&gt;(N13+P13),"PROPOSTA ACIMA DO LIMITE","OK")))</f>
        <v>PROPOSTA ABAIXO DO LIMITE</v>
      </c>
      <c r="R13" s="1349">
        <f>P13/N13</f>
        <v>0.02</v>
      </c>
      <c r="S13" s="1350" t="str">
        <f>IF(R13&lt;25%,"Valores de cotações aceitos","Coeficiente de variação acima do limite aceito, refaça a cotação de maior valor")</f>
        <v>Valores de cotações aceitos</v>
      </c>
      <c r="T13" s="527"/>
      <c r="U13" s="589" t="s">
        <v>42680</v>
      </c>
      <c r="V13" s="693">
        <v>46007</v>
      </c>
    </row>
    <row r="14" spans="1:22">
      <c r="B14" s="1334"/>
      <c r="C14" s="1334"/>
      <c r="D14" s="1336"/>
      <c r="E14" s="1334"/>
      <c r="F14" s="1337"/>
      <c r="G14" s="547">
        <v>2</v>
      </c>
      <c r="H14" s="548">
        <v>366.62</v>
      </c>
      <c r="I14" s="547" t="str">
        <f>D94</f>
        <v>LLA ACESSORIOS (MERCADO LIVRE)</v>
      </c>
      <c r="J14" s="550" t="s">
        <v>29727</v>
      </c>
      <c r="L14" s="1347"/>
      <c r="M14" s="1348"/>
      <c r="N14" s="1348"/>
      <c r="O14" s="529">
        <f>IF(H14="","",H14/N13-1)</f>
        <v>6.1000000000000004E-3</v>
      </c>
      <c r="P14" s="1348"/>
      <c r="Q14" s="530" t="str">
        <f>IF(H14="","",IF(H14&lt;(N13-P13),"PROPOSTA ABAIXO DO LIMITE",IF(H14&gt;(N13+P13),"PROPOSTA ACIMA DO LIMITE","OK")))</f>
        <v>OK</v>
      </c>
      <c r="R14" s="1349"/>
      <c r="S14" s="1350"/>
      <c r="T14" s="527"/>
      <c r="U14" s="589" t="s">
        <v>42679</v>
      </c>
      <c r="V14" s="693">
        <v>46007</v>
      </c>
    </row>
    <row r="15" spans="1:22">
      <c r="B15" s="1334"/>
      <c r="C15" s="1334"/>
      <c r="D15" s="1335"/>
      <c r="E15" s="1334"/>
      <c r="F15" s="1337"/>
      <c r="G15" s="547">
        <v>3</v>
      </c>
      <c r="H15" s="548">
        <v>369.47</v>
      </c>
      <c r="I15" s="579" t="s">
        <v>43520</v>
      </c>
      <c r="J15" s="550" t="s">
        <v>29727</v>
      </c>
      <c r="L15" s="1347"/>
      <c r="M15" s="1348"/>
      <c r="N15" s="1348"/>
      <c r="O15" s="535">
        <f>IF(H15="","",H15/N13-1)</f>
        <v>1.3899999999999999E-2</v>
      </c>
      <c r="P15" s="1348"/>
      <c r="Q15" s="536" t="str">
        <f>IF(H15="","",IF(H15&lt;(N13-P13),"PROPOSTA ABAIXO DO LIMITE",IF(H15&gt;(N13+P13),"PROPOSTA ACIMA DO LIMITE","OK")))</f>
        <v>OK</v>
      </c>
      <c r="R15" s="1349"/>
      <c r="S15" s="1350"/>
      <c r="T15" s="527"/>
      <c r="U15" s="594" t="s">
        <v>42682</v>
      </c>
      <c r="V15" s="693">
        <v>46007</v>
      </c>
    </row>
    <row r="16" spans="1:22">
      <c r="B16" s="1333"/>
      <c r="C16" s="1333"/>
      <c r="D16" s="1333"/>
      <c r="E16" s="1333"/>
      <c r="F16" s="1333"/>
      <c r="G16" s="1333"/>
      <c r="H16" s="1333"/>
      <c r="I16" s="1333"/>
      <c r="J16" s="1333"/>
      <c r="L16" s="531" t="s">
        <v>29717</v>
      </c>
      <c r="M16" s="532" t="s">
        <v>29718</v>
      </c>
      <c r="N16" s="532" t="s">
        <v>29701</v>
      </c>
      <c r="O16" s="532" t="s">
        <v>29719</v>
      </c>
      <c r="P16" s="532" t="s">
        <v>29720</v>
      </c>
      <c r="Q16" s="532" t="s">
        <v>29721</v>
      </c>
      <c r="R16" s="533" t="s">
        <v>29722</v>
      </c>
      <c r="S16" s="533" t="s">
        <v>29723</v>
      </c>
      <c r="T16" s="527"/>
      <c r="U16" s="590" t="s">
        <v>29724</v>
      </c>
      <c r="V16" s="534"/>
    </row>
    <row r="17" spans="2:22" ht="25.5">
      <c r="B17" s="1368" t="s">
        <v>29399</v>
      </c>
      <c r="C17" s="1368" t="s">
        <v>43521</v>
      </c>
      <c r="D17" s="1392" t="s">
        <v>43522</v>
      </c>
      <c r="E17" s="1368" t="s">
        <v>10738</v>
      </c>
      <c r="F17" s="1358">
        <f>M17</f>
        <v>13.91</v>
      </c>
      <c r="G17" s="547">
        <v>1</v>
      </c>
      <c r="H17" s="548">
        <f>384.33/30</f>
        <v>12.81</v>
      </c>
      <c r="I17" s="549" t="str">
        <f>D67</f>
        <v>GurgelMix Máquinas e Ferramentas S.A. (LOJA DO MECÂNICO)</v>
      </c>
      <c r="J17" s="550" t="s">
        <v>29727</v>
      </c>
      <c r="L17" s="1377">
        <f>SMALL((H17:H20),1)</f>
        <v>11.87</v>
      </c>
      <c r="M17" s="1380">
        <f>MEDIAN(H17:H20)</f>
        <v>13.91</v>
      </c>
      <c r="N17" s="1383">
        <f>AVERAGE(H17:H20)</f>
        <v>14.21</v>
      </c>
      <c r="O17" s="529">
        <f>IF(H17="","",H17/N17-1)</f>
        <v>-9.8500000000000004E-2</v>
      </c>
      <c r="P17" s="1386">
        <f>STDEV(H17:H20)</f>
        <v>2.37</v>
      </c>
      <c r="Q17" s="530" t="str">
        <f>IF(H17="","",IF(H17&lt;(N17-P17),"PROPOSTA ABAIXO DO LIMITE",IF(H17&gt;(N17+P17),"PROPOSTA ACIMA DO LIMITE","OK")))</f>
        <v>OK</v>
      </c>
      <c r="R17" s="1389">
        <f>P17/N17</f>
        <v>0.17</v>
      </c>
      <c r="S17" s="1361" t="str">
        <f>IF(R17&lt;25%,"Valores de cotações aceitos","Coeficiente de variação acima do limite aceito, refaça a cotação de maior valor")</f>
        <v>Valores de cotações aceitos</v>
      </c>
      <c r="T17" s="527"/>
      <c r="U17" s="589" t="s">
        <v>43523</v>
      </c>
      <c r="V17" s="546">
        <v>46073</v>
      </c>
    </row>
    <row r="18" spans="2:22">
      <c r="B18" s="1369"/>
      <c r="C18" s="1369"/>
      <c r="D18" s="1393"/>
      <c r="E18" s="1369"/>
      <c r="F18" s="1359"/>
      <c r="G18" s="547">
        <v>2</v>
      </c>
      <c r="H18" s="548">
        <f>449.9/30</f>
        <v>15</v>
      </c>
      <c r="I18" s="549" t="str">
        <f>D68</f>
        <v>Outlet das Tintas</v>
      </c>
      <c r="J18" s="550" t="s">
        <v>29727</v>
      </c>
      <c r="L18" s="1378"/>
      <c r="M18" s="1381"/>
      <c r="N18" s="1384"/>
      <c r="O18" s="529">
        <f>IF(H18="","",H18/N17-1)</f>
        <v>5.5599999999999997E-2</v>
      </c>
      <c r="P18" s="1387"/>
      <c r="Q18" s="530" t="str">
        <f>IF(H18="","",IF(H18&lt;(N17-P17),"PROPOSTA ABAIXO DO LIMITE",IF(H18&gt;(N17+P17),"PROPOSTA ACIMA DO LIMITE","OK")))</f>
        <v>OK</v>
      </c>
      <c r="R18" s="1390"/>
      <c r="S18" s="1362"/>
      <c r="T18" s="527"/>
      <c r="U18" s="589" t="s">
        <v>43526</v>
      </c>
      <c r="V18" s="546">
        <v>46073</v>
      </c>
    </row>
    <row r="19" spans="2:22">
      <c r="B19" s="1369"/>
      <c r="C19" s="1369"/>
      <c r="D19" s="1393"/>
      <c r="E19" s="1369"/>
      <c r="F19" s="1359"/>
      <c r="G19" s="547">
        <v>3</v>
      </c>
      <c r="H19" s="548">
        <f>356.12/30</f>
        <v>11.87</v>
      </c>
      <c r="I19" s="581" t="str">
        <f>D69</f>
        <v>Casa Nova</v>
      </c>
      <c r="J19" s="550" t="s">
        <v>29727</v>
      </c>
      <c r="L19" s="1378"/>
      <c r="M19" s="1381"/>
      <c r="N19" s="1384"/>
      <c r="O19" s="696">
        <f>IF(H19="","",H19/N17-1)</f>
        <v>-0.16470000000000001</v>
      </c>
      <c r="P19" s="1387"/>
      <c r="Q19" s="536" t="str">
        <f>IF(H19="","",IF(H19&lt;(N17-P17),"PROPOSTA ABAIXO DO LIMITE",IF(H19&gt;(N17+P17),"PROPOSTA ACIMA DO LIMITE","OK")))</f>
        <v>OK</v>
      </c>
      <c r="R19" s="1390"/>
      <c r="S19" s="1362"/>
      <c r="T19" s="527"/>
      <c r="U19" s="593" t="s">
        <v>43533</v>
      </c>
      <c r="V19" s="546">
        <v>46073</v>
      </c>
    </row>
    <row r="20" spans="2:22">
      <c r="B20" s="1370"/>
      <c r="C20" s="1370"/>
      <c r="D20" s="1394"/>
      <c r="E20" s="1370"/>
      <c r="F20" s="1360"/>
      <c r="G20" s="547">
        <v>4</v>
      </c>
      <c r="H20" s="548">
        <f>515.02/30</f>
        <v>17.170000000000002</v>
      </c>
      <c r="I20" s="581" t="str">
        <f>D70</f>
        <v>LUIDAR TINTAS LTDA</v>
      </c>
      <c r="J20" s="550" t="s">
        <v>29727</v>
      </c>
      <c r="L20" s="1379"/>
      <c r="M20" s="1382"/>
      <c r="N20" s="1385"/>
      <c r="O20" s="529">
        <f>IF(H20="","",H20/N17-1)</f>
        <v>0.20830000000000001</v>
      </c>
      <c r="P20" s="1388"/>
      <c r="Q20" s="536" t="str">
        <f>IF(H20="","",IF(H20&lt;(N17-P17),"PROPOSTA ABAIXO DO LIMITE",IF(H20&gt;(N17+P17),"PROPOSTA ACIMA DO LIMITE","OK")))</f>
        <v>PROPOSTA ACIMA DO LIMITE</v>
      </c>
      <c r="R20" s="1391"/>
      <c r="S20" s="1363"/>
      <c r="T20" s="527"/>
      <c r="U20" s="697" t="s">
        <v>43534</v>
      </c>
      <c r="V20" s="546">
        <v>46073</v>
      </c>
    </row>
    <row r="21" spans="2:22">
      <c r="B21" s="1333"/>
      <c r="C21" s="1333"/>
      <c r="D21" s="1333"/>
      <c r="E21" s="1333"/>
      <c r="F21" s="1333"/>
      <c r="G21" s="1333"/>
      <c r="H21" s="1333"/>
      <c r="I21" s="1333"/>
      <c r="J21" s="1333"/>
      <c r="L21" s="531" t="s">
        <v>29717</v>
      </c>
      <c r="M21" s="532" t="s">
        <v>29718</v>
      </c>
      <c r="N21" s="532" t="s">
        <v>29701</v>
      </c>
      <c r="O21" s="532" t="s">
        <v>29719</v>
      </c>
      <c r="P21" s="532" t="s">
        <v>29720</v>
      </c>
      <c r="Q21" s="532" t="s">
        <v>29721</v>
      </c>
      <c r="R21" s="533" t="s">
        <v>29722</v>
      </c>
      <c r="S21" s="533" t="s">
        <v>29723</v>
      </c>
      <c r="T21" s="527"/>
      <c r="U21" s="590" t="s">
        <v>29724</v>
      </c>
      <c r="V21" s="534"/>
    </row>
    <row r="22" spans="2:22">
      <c r="B22" s="1334" t="s">
        <v>29400</v>
      </c>
      <c r="C22" s="1368" t="s">
        <v>42652</v>
      </c>
      <c r="D22" s="1335"/>
      <c r="E22" s="1334"/>
      <c r="F22" s="1358" t="e">
        <f>M22</f>
        <v>#NUM!</v>
      </c>
      <c r="G22" s="547">
        <v>1</v>
      </c>
      <c r="H22" s="548"/>
      <c r="I22" s="549"/>
      <c r="J22" s="550" t="s">
        <v>29727</v>
      </c>
      <c r="L22" s="1347" t="e">
        <f>SMALL((H22:H25),1)</f>
        <v>#NUM!</v>
      </c>
      <c r="M22" s="1348" t="e">
        <f>MEDIAN(H22:H25)</f>
        <v>#NUM!</v>
      </c>
      <c r="N22" s="1348" t="e">
        <f>AVERAGE(H22:H25)</f>
        <v>#DIV/0!</v>
      </c>
      <c r="O22" s="529" t="str">
        <f>IF(H22="","",H22/N22-1)</f>
        <v/>
      </c>
      <c r="P22" s="1348" t="e">
        <f>STDEV(H22:H25)</f>
        <v>#DIV/0!</v>
      </c>
      <c r="Q22" s="530" t="str">
        <f>IF(H22="","",IF(H22&lt;(N22-P22),"PROPOSTA ABAIXO DO LIMITE",IF(H22&gt;(N22+P22),"PROPOSTA ACIMA DO LIMITE","OK")))</f>
        <v/>
      </c>
      <c r="R22" s="1349" t="e">
        <f>P22/N22</f>
        <v>#DIV/0!</v>
      </c>
      <c r="S22" s="1350" t="e">
        <f>IF(R22&lt;25%,"Valores de cotações aceitos","Coeficiente de variação acima do limite aceito, refaça a cotação de maior valor")</f>
        <v>#DIV/0!</v>
      </c>
      <c r="T22" s="527"/>
      <c r="U22" s="589"/>
      <c r="V22" s="546"/>
    </row>
    <row r="23" spans="2:22">
      <c r="B23" s="1334"/>
      <c r="C23" s="1369"/>
      <c r="D23" s="1336"/>
      <c r="E23" s="1334"/>
      <c r="F23" s="1359"/>
      <c r="G23" s="547">
        <v>2</v>
      </c>
      <c r="H23" s="548"/>
      <c r="I23" s="549"/>
      <c r="J23" s="550" t="s">
        <v>29727</v>
      </c>
      <c r="L23" s="1347"/>
      <c r="M23" s="1348"/>
      <c r="N23" s="1348"/>
      <c r="O23" s="529" t="str">
        <f>IF(H23="","",H23/N22-1)</f>
        <v/>
      </c>
      <c r="P23" s="1348"/>
      <c r="Q23" s="530" t="str">
        <f>IF(H23="","",IF(H23&lt;(N22-P22),"PROPOSTA ABAIXO DO LIMITE",IF(H23&gt;(N22+P22),"PROPOSTA ACIMA DO LIMITE","OK")))</f>
        <v/>
      </c>
      <c r="R23" s="1349"/>
      <c r="S23" s="1350"/>
      <c r="T23" s="527"/>
      <c r="U23" s="589"/>
      <c r="V23" s="546"/>
    </row>
    <row r="24" spans="2:22">
      <c r="B24" s="1334"/>
      <c r="C24" s="1369"/>
      <c r="D24" s="1336"/>
      <c r="E24" s="1334"/>
      <c r="F24" s="1359"/>
      <c r="G24" s="547">
        <v>3</v>
      </c>
      <c r="H24" s="548"/>
      <c r="I24" s="549"/>
      <c r="J24" s="550" t="s">
        <v>29727</v>
      </c>
      <c r="L24" s="1347"/>
      <c r="M24" s="1348"/>
      <c r="N24" s="1348"/>
      <c r="O24" s="529" t="str">
        <f>IF(H24="","",H24/N22-1)</f>
        <v/>
      </c>
      <c r="P24" s="1348"/>
      <c r="Q24" s="582"/>
      <c r="R24" s="1349"/>
      <c r="S24" s="1350"/>
      <c r="T24" s="527"/>
      <c r="U24" s="593"/>
      <c r="V24" s="546"/>
    </row>
    <row r="25" spans="2:22">
      <c r="B25" s="1334"/>
      <c r="C25" s="1370"/>
      <c r="D25" s="1335"/>
      <c r="E25" s="1334"/>
      <c r="F25" s="1360"/>
      <c r="G25" s="547">
        <v>4</v>
      </c>
      <c r="H25" s="548"/>
      <c r="I25" s="581"/>
      <c r="J25" s="550" t="s">
        <v>29727</v>
      </c>
      <c r="L25" s="1347"/>
      <c r="M25" s="1348"/>
      <c r="N25" s="1348"/>
      <c r="O25" s="535" t="str">
        <f>IF(H25="","",H25/N22-1)</f>
        <v/>
      </c>
      <c r="P25" s="1348"/>
      <c r="Q25" s="536" t="str">
        <f>IF(H25="","",IF(H25&lt;(N22-P22),"PROPOSTA ABAIXO DO LIMITE",IF(H25&gt;(N22+P22),"PROPOSTA ACIMA DO LIMITE","OK")))</f>
        <v/>
      </c>
      <c r="R25" s="1349"/>
      <c r="S25" s="1350"/>
      <c r="T25" s="527"/>
      <c r="U25" s="594"/>
      <c r="V25" s="546"/>
    </row>
    <row r="26" spans="2:22">
      <c r="B26" s="1333"/>
      <c r="C26" s="1333"/>
      <c r="D26" s="1333"/>
      <c r="E26" s="1333"/>
      <c r="F26" s="1333"/>
      <c r="G26" s="1333"/>
      <c r="H26" s="1333"/>
      <c r="I26" s="1333"/>
      <c r="J26" s="1333"/>
      <c r="L26" s="531" t="s">
        <v>29717</v>
      </c>
      <c r="M26" s="532" t="s">
        <v>29718</v>
      </c>
      <c r="N26" s="532" t="s">
        <v>29701</v>
      </c>
      <c r="O26" s="532" t="s">
        <v>29719</v>
      </c>
      <c r="P26" s="532" t="s">
        <v>29720</v>
      </c>
      <c r="Q26" s="532" t="s">
        <v>29721</v>
      </c>
      <c r="R26" s="533" t="s">
        <v>29722</v>
      </c>
      <c r="S26" s="533" t="s">
        <v>29723</v>
      </c>
      <c r="T26" s="527"/>
      <c r="U26" s="590" t="s">
        <v>29724</v>
      </c>
      <c r="V26" s="534"/>
    </row>
    <row r="27" spans="2:22">
      <c r="B27" s="1334" t="s">
        <v>29401</v>
      </c>
      <c r="C27" s="1334" t="s">
        <v>42651</v>
      </c>
      <c r="D27" s="1335"/>
      <c r="E27" s="1334"/>
      <c r="F27" s="1337" t="e">
        <f>M27</f>
        <v>#NUM!</v>
      </c>
      <c r="G27" s="547">
        <v>1</v>
      </c>
      <c r="H27" s="548"/>
      <c r="I27" s="549"/>
      <c r="J27" s="550"/>
      <c r="L27" s="1347" t="e">
        <f>SMALL((H27:H29),1)</f>
        <v>#NUM!</v>
      </c>
      <c r="M27" s="1348" t="e">
        <f>MEDIAN(H27:H29)</f>
        <v>#NUM!</v>
      </c>
      <c r="N27" s="1348" t="e">
        <f>AVERAGE(H27:H29)</f>
        <v>#DIV/0!</v>
      </c>
      <c r="O27" s="529" t="str">
        <f>IF(H27="","",H27/N27-1)</f>
        <v/>
      </c>
      <c r="P27" s="1348" t="e">
        <f>STDEV(H27:H29)</f>
        <v>#DIV/0!</v>
      </c>
      <c r="Q27" s="530" t="str">
        <f>IF(H27="","",IF(H27&lt;(N27-P27),"PROPOSTA ABAIXO DO LIMITE",IF(H27&gt;(N27+P27),"PROPOSTA ACIMA DO LIMITE","OK")))</f>
        <v/>
      </c>
      <c r="R27" s="1349" t="e">
        <f>P27/N27</f>
        <v>#DIV/0!</v>
      </c>
      <c r="S27" s="1350" t="e">
        <f>IF(R27&lt;25%,"Valores de cotações aceitos","Coeficiente de variação acima do limite aceito, refaça a cotação de maior valor")</f>
        <v>#DIV/0!</v>
      </c>
      <c r="T27" s="527"/>
      <c r="U27" s="589"/>
      <c r="V27" s="546"/>
    </row>
    <row r="28" spans="2:22">
      <c r="B28" s="1334"/>
      <c r="C28" s="1334"/>
      <c r="D28" s="1336"/>
      <c r="E28" s="1334"/>
      <c r="F28" s="1337"/>
      <c r="G28" s="547">
        <v>2</v>
      </c>
      <c r="H28" s="548"/>
      <c r="I28" s="549"/>
      <c r="J28" s="550"/>
      <c r="L28" s="1347"/>
      <c r="M28" s="1348"/>
      <c r="N28" s="1348"/>
      <c r="O28" s="529" t="str">
        <f>IF(H28="","",H28/N27-1)</f>
        <v/>
      </c>
      <c r="P28" s="1348"/>
      <c r="Q28" s="530" t="str">
        <f>IF(H28="","",IF(H28&lt;(N27-P27),"PROPOSTA ABAIXO DO LIMITE",IF(H28&gt;(N27+P27),"PROPOSTA ACIMA DO LIMITE","OK")))</f>
        <v/>
      </c>
      <c r="R28" s="1349"/>
      <c r="S28" s="1350"/>
      <c r="T28" s="527"/>
      <c r="U28" s="589"/>
      <c r="V28" s="546"/>
    </row>
    <row r="29" spans="2:22">
      <c r="B29" s="1334"/>
      <c r="C29" s="1334"/>
      <c r="D29" s="1335"/>
      <c r="E29" s="1334"/>
      <c r="F29" s="1337"/>
      <c r="G29" s="547">
        <v>3</v>
      </c>
      <c r="H29" s="548"/>
      <c r="I29" s="581"/>
      <c r="J29" s="550"/>
      <c r="L29" s="1347"/>
      <c r="M29" s="1348"/>
      <c r="N29" s="1348"/>
      <c r="O29" s="535" t="str">
        <f>IF(H29="","",H29/N27-1)</f>
        <v/>
      </c>
      <c r="P29" s="1348"/>
      <c r="Q29" s="536" t="str">
        <f>IF(H29="","",IF(H29&lt;(N27-P27),"PROPOSTA ABAIXO DO LIMITE",IF(H29&gt;(N27+P27),"PROPOSTA ACIMA DO LIMITE","OK")))</f>
        <v/>
      </c>
      <c r="R29" s="1349"/>
      <c r="S29" s="1350"/>
      <c r="T29" s="527"/>
      <c r="U29" s="594"/>
      <c r="V29" s="546"/>
    </row>
    <row r="30" spans="2:22">
      <c r="B30" s="1333"/>
      <c r="C30" s="1333"/>
      <c r="D30" s="1333"/>
      <c r="E30" s="1333"/>
      <c r="F30" s="1333"/>
      <c r="G30" s="1333"/>
      <c r="H30" s="1333"/>
      <c r="I30" s="1333"/>
      <c r="J30" s="1333"/>
      <c r="L30" s="531" t="s">
        <v>29717</v>
      </c>
      <c r="M30" s="532" t="s">
        <v>29718</v>
      </c>
      <c r="N30" s="532" t="s">
        <v>29701</v>
      </c>
      <c r="O30" s="532" t="s">
        <v>29719</v>
      </c>
      <c r="P30" s="532" t="s">
        <v>29720</v>
      </c>
      <c r="Q30" s="532" t="s">
        <v>29721</v>
      </c>
      <c r="R30" s="533" t="s">
        <v>29722</v>
      </c>
      <c r="S30" s="533" t="s">
        <v>29723</v>
      </c>
      <c r="T30" s="527"/>
      <c r="U30" s="590" t="s">
        <v>29724</v>
      </c>
      <c r="V30" s="534"/>
    </row>
    <row r="31" spans="2:22">
      <c r="B31" s="1334" t="s">
        <v>29402</v>
      </c>
      <c r="C31" s="1334" t="s">
        <v>42648</v>
      </c>
      <c r="D31" s="1335"/>
      <c r="E31" s="1334"/>
      <c r="F31" s="1337" t="e">
        <f>N31</f>
        <v>#DIV/0!</v>
      </c>
      <c r="G31" s="547">
        <v>1</v>
      </c>
      <c r="H31" s="548"/>
      <c r="I31" s="549"/>
      <c r="J31" s="550"/>
      <c r="L31" s="1347" t="e">
        <f>SMALL((H31:H33),1)</f>
        <v>#NUM!</v>
      </c>
      <c r="M31" s="1348" t="e">
        <f>MEDIAN(H31:H33)</f>
        <v>#NUM!</v>
      </c>
      <c r="N31" s="1348" t="e">
        <f>AVERAGE(H31:H33)</f>
        <v>#DIV/0!</v>
      </c>
      <c r="O31" s="529" t="str">
        <f>IF(H31="","",H31/N31-1)</f>
        <v/>
      </c>
      <c r="P31" s="1348" t="e">
        <f>STDEV(H31:H33)</f>
        <v>#DIV/0!</v>
      </c>
      <c r="Q31" s="530" t="str">
        <f>IF(H31="","",IF(H31&lt;(N31-P31),"PROPOSTA ABAIXO DO LIMITE",IF(H31&gt;(N31+P31),"PROPOSTA ACIMA DO LIMITE","OK")))</f>
        <v/>
      </c>
      <c r="R31" s="1349" t="e">
        <f>P31/N31</f>
        <v>#DIV/0!</v>
      </c>
      <c r="S31" s="1350" t="e">
        <f>IF(R31&lt;25%,"Valores de cotações aceitos","Coeficiente de variação acima do limite aceito, refaça a cotação de maior valor")</f>
        <v>#DIV/0!</v>
      </c>
      <c r="T31" s="527"/>
      <c r="U31" s="589"/>
      <c r="V31" s="546"/>
    </row>
    <row r="32" spans="2:22">
      <c r="B32" s="1334"/>
      <c r="C32" s="1334"/>
      <c r="D32" s="1336"/>
      <c r="E32" s="1334"/>
      <c r="F32" s="1337"/>
      <c r="G32" s="547">
        <v>2</v>
      </c>
      <c r="H32" s="548"/>
      <c r="I32" s="549"/>
      <c r="J32" s="550"/>
      <c r="L32" s="1347"/>
      <c r="M32" s="1348"/>
      <c r="N32" s="1348"/>
      <c r="O32" s="529" t="str">
        <f>IF(H32="","",H32/N31-1)</f>
        <v/>
      </c>
      <c r="P32" s="1348"/>
      <c r="Q32" s="530" t="str">
        <f>IF(H32="","",IF(H32&lt;(N31-P31),"PROPOSTA ABAIXO DO LIMITE",IF(H32&gt;(N31+P31),"PROPOSTA ACIMA DO LIMITE","OK")))</f>
        <v/>
      </c>
      <c r="R32" s="1349"/>
      <c r="S32" s="1350"/>
      <c r="T32" s="527"/>
      <c r="U32" s="589"/>
      <c r="V32" s="546"/>
    </row>
    <row r="33" spans="2:22">
      <c r="B33" s="1334"/>
      <c r="C33" s="1334"/>
      <c r="D33" s="1335"/>
      <c r="E33" s="1334"/>
      <c r="F33" s="1337"/>
      <c r="G33" s="547">
        <v>3</v>
      </c>
      <c r="H33" s="548"/>
      <c r="I33" s="581"/>
      <c r="J33" s="550"/>
      <c r="L33" s="1347"/>
      <c r="M33" s="1348"/>
      <c r="N33" s="1348"/>
      <c r="O33" s="535" t="str">
        <f>IF(H33="","",H33/N31-1)</f>
        <v/>
      </c>
      <c r="P33" s="1348"/>
      <c r="Q33" s="536" t="str">
        <f>IF(H33="","",IF(H33&lt;(N31-P31),"PROPOSTA ABAIXO DO LIMITE",IF(H33&gt;(N31+P31),"PROPOSTA ACIMA DO LIMITE","OK")))</f>
        <v/>
      </c>
      <c r="R33" s="1349"/>
      <c r="S33" s="1350"/>
      <c r="T33" s="527"/>
      <c r="U33" s="594"/>
      <c r="V33" s="546"/>
    </row>
    <row r="34" spans="2:22">
      <c r="B34" s="1333"/>
      <c r="C34" s="1333"/>
      <c r="D34" s="1333"/>
      <c r="E34" s="1333"/>
      <c r="F34" s="1333"/>
      <c r="G34" s="1333"/>
      <c r="H34" s="1333"/>
      <c r="I34" s="1333"/>
      <c r="J34" s="1333"/>
      <c r="L34" s="531" t="s">
        <v>29717</v>
      </c>
      <c r="M34" s="532" t="s">
        <v>29718</v>
      </c>
      <c r="N34" s="532" t="s">
        <v>29701</v>
      </c>
      <c r="O34" s="532" t="s">
        <v>29719</v>
      </c>
      <c r="P34" s="532" t="s">
        <v>29720</v>
      </c>
      <c r="Q34" s="532" t="s">
        <v>29721</v>
      </c>
      <c r="R34" s="533" t="s">
        <v>29722</v>
      </c>
      <c r="S34" s="533" t="s">
        <v>29723</v>
      </c>
      <c r="T34" s="527"/>
      <c r="U34" s="590" t="s">
        <v>29724</v>
      </c>
      <c r="V34" s="534"/>
    </row>
    <row r="35" spans="2:22">
      <c r="B35" s="1334" t="s">
        <v>29403</v>
      </c>
      <c r="C35" s="1334" t="s">
        <v>42649</v>
      </c>
      <c r="D35" s="1335"/>
      <c r="E35" s="1334"/>
      <c r="F35" s="1337" t="e">
        <f>N35</f>
        <v>#DIV/0!</v>
      </c>
      <c r="G35" s="547">
        <v>1</v>
      </c>
      <c r="H35" s="548"/>
      <c r="I35" s="549"/>
      <c r="J35" s="550"/>
      <c r="L35" s="1347" t="e">
        <f>SMALL((H35:H37),1)</f>
        <v>#NUM!</v>
      </c>
      <c r="M35" s="1348" t="e">
        <f>MEDIAN(H35:H37)</f>
        <v>#NUM!</v>
      </c>
      <c r="N35" s="1348" t="e">
        <f>AVERAGE(H35:H37)</f>
        <v>#DIV/0!</v>
      </c>
      <c r="O35" s="529" t="str">
        <f>IF(H35="","",H35/N35-1)</f>
        <v/>
      </c>
      <c r="P35" s="1348" t="e">
        <f>STDEV(H35:H37)</f>
        <v>#DIV/0!</v>
      </c>
      <c r="Q35" s="530" t="str">
        <f>IF(H35="","",IF(H35&lt;(N35-P35),"PROPOSTA ABAIXO DO LIMITE",IF(H35&gt;(N35+P35),"PROPOSTA ACIMA DO LIMITE","OK")))</f>
        <v/>
      </c>
      <c r="R35" s="1349" t="e">
        <f>P35/N35</f>
        <v>#DIV/0!</v>
      </c>
      <c r="S35" s="1350" t="e">
        <f>IF(R35&lt;25%,"Valores de cotações aceitos","Coeficiente de variação acima do limite aceito, refaça a cotação de maior valor")</f>
        <v>#DIV/0!</v>
      </c>
      <c r="T35" s="527"/>
      <c r="U35" s="589"/>
      <c r="V35" s="546"/>
    </row>
    <row r="36" spans="2:22">
      <c r="B36" s="1334"/>
      <c r="C36" s="1334"/>
      <c r="D36" s="1336"/>
      <c r="E36" s="1334"/>
      <c r="F36" s="1337"/>
      <c r="G36" s="547">
        <v>2</v>
      </c>
      <c r="H36" s="548"/>
      <c r="I36" s="549"/>
      <c r="J36" s="550"/>
      <c r="L36" s="1347"/>
      <c r="M36" s="1348"/>
      <c r="N36" s="1348"/>
      <c r="O36" s="529" t="str">
        <f>IF(H36="","",H36/N35-1)</f>
        <v/>
      </c>
      <c r="P36" s="1348"/>
      <c r="Q36" s="530" t="str">
        <f>IF(H36="","",IF(H36&lt;(N35-P35),"PROPOSTA ABAIXO DO LIMITE",IF(H36&gt;(N35+P35),"PROPOSTA ACIMA DO LIMITE","OK")))</f>
        <v/>
      </c>
      <c r="R36" s="1349"/>
      <c r="S36" s="1350"/>
      <c r="T36" s="527"/>
      <c r="U36" s="589"/>
      <c r="V36" s="546"/>
    </row>
    <row r="37" spans="2:22">
      <c r="B37" s="1334"/>
      <c r="C37" s="1334"/>
      <c r="D37" s="1335"/>
      <c r="E37" s="1334"/>
      <c r="F37" s="1337"/>
      <c r="G37" s="547">
        <v>3</v>
      </c>
      <c r="H37" s="548"/>
      <c r="I37" s="581"/>
      <c r="J37" s="550"/>
      <c r="L37" s="1347"/>
      <c r="M37" s="1348"/>
      <c r="N37" s="1348"/>
      <c r="O37" s="535" t="str">
        <f>IF(H37="","",H37/N35-1)</f>
        <v/>
      </c>
      <c r="P37" s="1348"/>
      <c r="Q37" s="536" t="str">
        <f>IF(H37="","",IF(H37&lt;(N35-P35),"PROPOSTA ABAIXO DO LIMITE",IF(H37&gt;(N35+P35),"PROPOSTA ACIMA DO LIMITE","OK")))</f>
        <v/>
      </c>
      <c r="R37" s="1349"/>
      <c r="S37" s="1350"/>
      <c r="T37" s="527"/>
      <c r="U37" s="594"/>
      <c r="V37" s="546"/>
    </row>
    <row r="38" spans="2:22">
      <c r="B38" s="1333"/>
      <c r="C38" s="1333"/>
      <c r="D38" s="1333"/>
      <c r="E38" s="1333"/>
      <c r="F38" s="1333"/>
      <c r="G38" s="1333"/>
      <c r="H38" s="1333"/>
      <c r="I38" s="1333"/>
      <c r="J38" s="1333"/>
      <c r="L38" s="531" t="s">
        <v>29717</v>
      </c>
      <c r="M38" s="532" t="s">
        <v>29718</v>
      </c>
      <c r="N38" s="532" t="s">
        <v>29701</v>
      </c>
      <c r="O38" s="532" t="s">
        <v>29719</v>
      </c>
      <c r="P38" s="532" t="s">
        <v>29720</v>
      </c>
      <c r="Q38" s="532" t="s">
        <v>29721</v>
      </c>
      <c r="R38" s="533" t="s">
        <v>29722</v>
      </c>
      <c r="S38" s="533" t="s">
        <v>29723</v>
      </c>
      <c r="T38" s="527"/>
      <c r="U38" s="590" t="s">
        <v>29724</v>
      </c>
      <c r="V38" s="534"/>
    </row>
    <row r="39" spans="2:22">
      <c r="B39" s="1334" t="s">
        <v>29404</v>
      </c>
      <c r="C39" s="1334" t="s">
        <v>42650</v>
      </c>
      <c r="D39" s="1335"/>
      <c r="E39" s="1334"/>
      <c r="F39" s="1337" t="e">
        <f>N39</f>
        <v>#DIV/0!</v>
      </c>
      <c r="G39" s="547">
        <v>1</v>
      </c>
      <c r="H39" s="548"/>
      <c r="I39" s="549"/>
      <c r="J39" s="550"/>
      <c r="L39" s="1347" t="e">
        <f>SMALL((H39:H41),1)</f>
        <v>#NUM!</v>
      </c>
      <c r="M39" s="1348" t="e">
        <f>MEDIAN(H39:H41)</f>
        <v>#NUM!</v>
      </c>
      <c r="N39" s="1348" t="e">
        <f>AVERAGE(H39:H41)</f>
        <v>#DIV/0!</v>
      </c>
      <c r="O39" s="529" t="str">
        <f>IF(H39="","",H39/N39-1)</f>
        <v/>
      </c>
      <c r="P39" s="1348" t="e">
        <f>STDEV(H39:H41)</f>
        <v>#DIV/0!</v>
      </c>
      <c r="Q39" s="530" t="str">
        <f>IF(H39="","",IF(H39&lt;(N39-P39),"PROPOSTA ABAIXO DO LIMITE",IF(H39&gt;(N39+P39),"PROPOSTA ACIMA DO LIMITE","OK")))</f>
        <v/>
      </c>
      <c r="R39" s="1349" t="e">
        <f>P39/N39</f>
        <v>#DIV/0!</v>
      </c>
      <c r="S39" s="1350" t="e">
        <f>IF(R39&lt;25%,"Valores de cotações aceitos","Coeficiente de variação acima do limite aceito, refaça a cotação de maior valor")</f>
        <v>#DIV/0!</v>
      </c>
      <c r="T39" s="527"/>
      <c r="U39" s="589"/>
      <c r="V39" s="546"/>
    </row>
    <row r="40" spans="2:22">
      <c r="B40" s="1334"/>
      <c r="C40" s="1334"/>
      <c r="D40" s="1336"/>
      <c r="E40" s="1334"/>
      <c r="F40" s="1337"/>
      <c r="G40" s="547">
        <v>2</v>
      </c>
      <c r="H40" s="548"/>
      <c r="I40" s="549"/>
      <c r="J40" s="550"/>
      <c r="L40" s="1347"/>
      <c r="M40" s="1348"/>
      <c r="N40" s="1348"/>
      <c r="O40" s="529" t="str">
        <f>IF(H40="","",H40/N39-1)</f>
        <v/>
      </c>
      <c r="P40" s="1348"/>
      <c r="Q40" s="530" t="str">
        <f>IF(H40="","",IF(H40&lt;(N39-P39),"PROPOSTA ABAIXO DO LIMITE",IF(H40&gt;(N39+P39),"PROPOSTA ACIMA DO LIMITE","OK")))</f>
        <v/>
      </c>
      <c r="R40" s="1349"/>
      <c r="S40" s="1350"/>
      <c r="T40" s="527"/>
      <c r="U40" s="589"/>
      <c r="V40" s="546"/>
    </row>
    <row r="41" spans="2:22">
      <c r="B41" s="1334"/>
      <c r="C41" s="1334"/>
      <c r="D41" s="1335"/>
      <c r="E41" s="1334"/>
      <c r="F41" s="1337"/>
      <c r="G41" s="547">
        <v>3</v>
      </c>
      <c r="H41" s="548"/>
      <c r="I41" s="581"/>
      <c r="J41" s="550"/>
      <c r="L41" s="1347"/>
      <c r="M41" s="1348"/>
      <c r="N41" s="1348"/>
      <c r="O41" s="535" t="str">
        <f>IF(H41="","",H41/N39-1)</f>
        <v/>
      </c>
      <c r="P41" s="1348"/>
      <c r="Q41" s="536" t="str">
        <f>IF(H41="","",IF(H41&lt;(N39-P39),"PROPOSTA ABAIXO DO LIMITE",IF(H41&gt;(N39+P39),"PROPOSTA ACIMA DO LIMITE","OK")))</f>
        <v/>
      </c>
      <c r="R41" s="1349"/>
      <c r="S41" s="1350"/>
      <c r="T41" s="527"/>
      <c r="U41" s="594"/>
      <c r="V41" s="546"/>
    </row>
    <row r="42" spans="2:22">
      <c r="B42" s="1333"/>
      <c r="C42" s="1333"/>
      <c r="D42" s="1333"/>
      <c r="E42" s="1333"/>
      <c r="F42" s="1333"/>
      <c r="G42" s="1333"/>
      <c r="H42" s="1333"/>
      <c r="I42" s="1333"/>
      <c r="J42" s="1333"/>
      <c r="L42" s="531" t="s">
        <v>29717</v>
      </c>
      <c r="M42" s="532" t="s">
        <v>29718</v>
      </c>
      <c r="N42" s="532" t="s">
        <v>29701</v>
      </c>
      <c r="O42" s="532" t="s">
        <v>29719</v>
      </c>
      <c r="P42" s="532" t="s">
        <v>29720</v>
      </c>
      <c r="Q42" s="532" t="s">
        <v>29721</v>
      </c>
      <c r="R42" s="533" t="s">
        <v>29722</v>
      </c>
      <c r="S42" s="533" t="s">
        <v>29723</v>
      </c>
      <c r="T42" s="527"/>
      <c r="U42" s="590" t="s">
        <v>29724</v>
      </c>
      <c r="V42" s="534"/>
    </row>
    <row r="43" spans="2:22">
      <c r="B43" s="1334" t="s">
        <v>29406</v>
      </c>
      <c r="C43" s="1334" t="s">
        <v>42653</v>
      </c>
      <c r="D43" s="1335"/>
      <c r="E43" s="1334"/>
      <c r="F43" s="1337" t="e">
        <f>N43</f>
        <v>#DIV/0!</v>
      </c>
      <c r="G43" s="547">
        <v>1</v>
      </c>
      <c r="H43" s="548"/>
      <c r="I43" s="549"/>
      <c r="J43" s="550"/>
      <c r="L43" s="1347" t="e">
        <f>SMALL((H43:H45),1)</f>
        <v>#NUM!</v>
      </c>
      <c r="M43" s="1348" t="e">
        <f>MEDIAN(H43:H45)</f>
        <v>#NUM!</v>
      </c>
      <c r="N43" s="1348" t="e">
        <f>AVERAGE(H43:H45)</f>
        <v>#DIV/0!</v>
      </c>
      <c r="O43" s="529" t="str">
        <f>IF(H43="","",H43/N43-1)</f>
        <v/>
      </c>
      <c r="P43" s="1348" t="e">
        <f>STDEV(H43:H45)</f>
        <v>#DIV/0!</v>
      </c>
      <c r="Q43" s="530" t="str">
        <f>IF(H43="","",IF(H43&lt;(N43-P43),"PROPOSTA ABAIXO DO LIMITE",IF(H43&gt;(N43+P43),"PROPOSTA ACIMA DO LIMITE","OK")))</f>
        <v/>
      </c>
      <c r="R43" s="1349" t="e">
        <f>P43/N43</f>
        <v>#DIV/0!</v>
      </c>
      <c r="S43" s="1350" t="e">
        <f>IF(R43&lt;25%,"Valores de cotações aceitos","Coeficiente de variação acima do limite aceito, refaça a cotação de maior valor")</f>
        <v>#DIV/0!</v>
      </c>
      <c r="T43" s="527"/>
      <c r="U43" s="589"/>
      <c r="V43" s="546"/>
    </row>
    <row r="44" spans="2:22">
      <c r="B44" s="1334"/>
      <c r="C44" s="1334"/>
      <c r="D44" s="1336"/>
      <c r="E44" s="1334"/>
      <c r="F44" s="1337"/>
      <c r="G44" s="547">
        <v>2</v>
      </c>
      <c r="H44" s="548"/>
      <c r="I44" s="549"/>
      <c r="J44" s="550"/>
      <c r="L44" s="1347"/>
      <c r="M44" s="1348"/>
      <c r="N44" s="1348"/>
      <c r="O44" s="529" t="str">
        <f>IF(H44="","",H44/N43-1)</f>
        <v/>
      </c>
      <c r="P44" s="1348"/>
      <c r="Q44" s="530" t="str">
        <f>IF(H44="","",IF(H44&lt;(N43-P43),"PROPOSTA ABAIXO DO LIMITE",IF(H44&gt;(N43+P43),"PROPOSTA ACIMA DO LIMITE","OK")))</f>
        <v/>
      </c>
      <c r="R44" s="1349"/>
      <c r="S44" s="1350"/>
      <c r="T44" s="527"/>
      <c r="U44" s="589"/>
      <c r="V44" s="546"/>
    </row>
    <row r="45" spans="2:22">
      <c r="B45" s="1334"/>
      <c r="C45" s="1334"/>
      <c r="D45" s="1335"/>
      <c r="E45" s="1334"/>
      <c r="F45" s="1337"/>
      <c r="G45" s="547">
        <v>3</v>
      </c>
      <c r="H45" s="548"/>
      <c r="I45" s="581"/>
      <c r="J45" s="550"/>
      <c r="L45" s="1347"/>
      <c r="M45" s="1348"/>
      <c r="N45" s="1348"/>
      <c r="O45" s="535" t="str">
        <f>IF(H45="","",H45/N43-1)</f>
        <v/>
      </c>
      <c r="P45" s="1348"/>
      <c r="Q45" s="536" t="str">
        <f>IF(H45="","",IF(H45&lt;(N43-P43),"PROPOSTA ABAIXO DO LIMITE",IF(H45&gt;(N43+P43),"PROPOSTA ACIMA DO LIMITE","OK")))</f>
        <v/>
      </c>
      <c r="R45" s="1349"/>
      <c r="S45" s="1350"/>
      <c r="T45" s="527"/>
      <c r="U45" s="594"/>
      <c r="V45" s="546"/>
    </row>
    <row r="46" spans="2:22">
      <c r="B46" s="1333"/>
      <c r="C46" s="1333"/>
      <c r="D46" s="1333"/>
      <c r="E46" s="1333"/>
      <c r="F46" s="1333"/>
      <c r="G46" s="1333"/>
      <c r="H46" s="1333"/>
      <c r="I46" s="1333"/>
      <c r="J46" s="1333"/>
      <c r="L46" s="531" t="s">
        <v>29717</v>
      </c>
      <c r="M46" s="532" t="s">
        <v>29718</v>
      </c>
      <c r="N46" s="532" t="s">
        <v>29701</v>
      </c>
      <c r="O46" s="532" t="s">
        <v>29719</v>
      </c>
      <c r="P46" s="532" t="s">
        <v>29720</v>
      </c>
      <c r="Q46" s="532" t="s">
        <v>29721</v>
      </c>
      <c r="R46" s="533" t="s">
        <v>29722</v>
      </c>
      <c r="S46" s="533" t="s">
        <v>29723</v>
      </c>
      <c r="T46" s="527"/>
      <c r="U46" s="590" t="s">
        <v>29724</v>
      </c>
      <c r="V46" s="534"/>
    </row>
    <row r="47" spans="2:22" ht="20.25" customHeight="1">
      <c r="B47" s="1334" t="s">
        <v>29407</v>
      </c>
      <c r="C47" s="1334" t="s">
        <v>42654</v>
      </c>
      <c r="D47" s="1335"/>
      <c r="E47" s="1334"/>
      <c r="F47" s="1337" t="e">
        <f>N47</f>
        <v>#DIV/0!</v>
      </c>
      <c r="G47" s="547">
        <v>1</v>
      </c>
      <c r="H47" s="548"/>
      <c r="I47" s="549"/>
      <c r="J47" s="550"/>
      <c r="L47" s="1347" t="e">
        <f>SMALL((H47:H49),1)</f>
        <v>#NUM!</v>
      </c>
      <c r="M47" s="1348" t="e">
        <f>MEDIAN(H47:H49)</f>
        <v>#NUM!</v>
      </c>
      <c r="N47" s="1348" t="e">
        <f>AVERAGE(H47:H49)</f>
        <v>#DIV/0!</v>
      </c>
      <c r="O47" s="529" t="str">
        <f>IF(H47="","",H47/N47-1)</f>
        <v/>
      </c>
      <c r="P47" s="1348" t="e">
        <f>STDEV(H47:H49)</f>
        <v>#DIV/0!</v>
      </c>
      <c r="Q47" s="530" t="str">
        <f>IF(H47="","",IF(H47&lt;(N47-P47),"PROPOSTA ABAIXO DO LIMITE",IF(H47&gt;(N47+P47),"PROPOSTA ACIMA DO LIMITE","OK")))</f>
        <v/>
      </c>
      <c r="R47" s="1349" t="e">
        <f>P47/N47</f>
        <v>#DIV/0!</v>
      </c>
      <c r="S47" s="1350" t="e">
        <f>IF(R47&lt;25%,"Valores de cotações aceitos","Coeficiente de variação acima do limite aceito, refaça a cotação de maior valor")</f>
        <v>#DIV/0!</v>
      </c>
      <c r="T47" s="527"/>
      <c r="U47" s="589"/>
      <c r="V47" s="546"/>
    </row>
    <row r="48" spans="2:22">
      <c r="B48" s="1334"/>
      <c r="C48" s="1334"/>
      <c r="D48" s="1336"/>
      <c r="E48" s="1334"/>
      <c r="F48" s="1337"/>
      <c r="G48" s="547">
        <v>2</v>
      </c>
      <c r="H48" s="548"/>
      <c r="I48" s="549"/>
      <c r="J48" s="550"/>
      <c r="L48" s="1347"/>
      <c r="M48" s="1348"/>
      <c r="N48" s="1348"/>
      <c r="O48" s="529" t="str">
        <f>IF(H48="","",H48/N47-1)</f>
        <v/>
      </c>
      <c r="P48" s="1348"/>
      <c r="Q48" s="530" t="str">
        <f>IF(H48="","",IF(H48&lt;(N47-P47),"PROPOSTA ABAIXO DO LIMITE",IF(H48&gt;(N47+P47),"PROPOSTA ACIMA DO LIMITE","OK")))</f>
        <v/>
      </c>
      <c r="R48" s="1349"/>
      <c r="S48" s="1350"/>
      <c r="T48" s="527"/>
      <c r="U48" s="589"/>
      <c r="V48" s="546"/>
    </row>
    <row r="49" spans="2:22">
      <c r="B49" s="1334"/>
      <c r="C49" s="1334"/>
      <c r="D49" s="1335"/>
      <c r="E49" s="1334"/>
      <c r="F49" s="1337"/>
      <c r="G49" s="547">
        <v>3</v>
      </c>
      <c r="H49" s="548"/>
      <c r="I49" s="581"/>
      <c r="J49" s="550"/>
      <c r="L49" s="1347"/>
      <c r="M49" s="1348"/>
      <c r="N49" s="1348"/>
      <c r="O49" s="535" t="str">
        <f>IF(H49="","",H49/N47-1)</f>
        <v/>
      </c>
      <c r="P49" s="1348"/>
      <c r="Q49" s="536" t="str">
        <f>IF(H49="","",IF(H49&lt;(N47-P47),"PROPOSTA ABAIXO DO LIMITE",IF(H49&gt;(N47+P47),"PROPOSTA ACIMA DO LIMITE","OK")))</f>
        <v/>
      </c>
      <c r="R49" s="1349"/>
      <c r="S49" s="1350"/>
      <c r="T49" s="527"/>
      <c r="U49" s="594"/>
      <c r="V49" s="546"/>
    </row>
    <row r="50" spans="2:22">
      <c r="B50" s="1333"/>
      <c r="C50" s="1333"/>
      <c r="D50" s="1333"/>
      <c r="E50" s="1333"/>
      <c r="F50" s="1333"/>
      <c r="G50" s="1333"/>
      <c r="H50" s="1333"/>
      <c r="I50" s="1333"/>
      <c r="J50" s="1333"/>
      <c r="L50" s="531" t="s">
        <v>29717</v>
      </c>
      <c r="M50" s="532" t="s">
        <v>29718</v>
      </c>
      <c r="N50" s="532" t="s">
        <v>29701</v>
      </c>
      <c r="O50" s="532" t="s">
        <v>29719</v>
      </c>
      <c r="P50" s="532" t="s">
        <v>29720</v>
      </c>
      <c r="Q50" s="532" t="s">
        <v>29721</v>
      </c>
      <c r="R50" s="533" t="s">
        <v>29722</v>
      </c>
      <c r="S50" s="533" t="s">
        <v>29723</v>
      </c>
      <c r="T50" s="527"/>
      <c r="U50" s="590" t="s">
        <v>29724</v>
      </c>
      <c r="V50" s="534"/>
    </row>
    <row r="51" spans="2:22" ht="14.25" customHeight="1">
      <c r="B51" s="1334" t="s">
        <v>29408</v>
      </c>
      <c r="C51" s="1334" t="s">
        <v>42667</v>
      </c>
      <c r="D51" s="1372"/>
      <c r="E51" s="1334"/>
      <c r="F51" s="1337" t="e">
        <f>N51</f>
        <v>#DIV/0!</v>
      </c>
      <c r="G51" s="547">
        <v>1</v>
      </c>
      <c r="H51" s="548"/>
      <c r="I51" s="549"/>
      <c r="J51" s="550"/>
      <c r="K51" s="604"/>
      <c r="L51" s="1371" t="e">
        <f>SMALL((H51:H53),1)</f>
        <v>#NUM!</v>
      </c>
      <c r="M51" s="1348" t="e">
        <f>MEDIAN(H51:H53)</f>
        <v>#NUM!</v>
      </c>
      <c r="N51" s="1348" t="e">
        <f>AVERAGE(H51:H53)</f>
        <v>#DIV/0!</v>
      </c>
      <c r="O51" s="529" t="str">
        <f>IF(H51="","",H51/N51-1)</f>
        <v/>
      </c>
      <c r="P51" s="1348" t="e">
        <f>STDEV(H51:H53)</f>
        <v>#DIV/0!</v>
      </c>
      <c r="Q51" s="530" t="str">
        <f>IF(H51="","",IF(H51&lt;(N51-P51),"PROPOSTA ABAIXO DO LIMITE",IF(H51&gt;(N51+P51),"PROPOSTA ACIMA DO LIMITE","OK")))</f>
        <v/>
      </c>
      <c r="R51" s="1349" t="e">
        <f>P51/N51</f>
        <v>#DIV/0!</v>
      </c>
      <c r="S51" s="1350" t="e">
        <f>IF(R51&lt;25%,"Valores de cotações aceitos","Coeficiente de variação acima do limite aceito, refaça a cotação de maior valor")</f>
        <v>#DIV/0!</v>
      </c>
      <c r="T51" s="527"/>
      <c r="U51" s="591"/>
      <c r="V51" s="546"/>
    </row>
    <row r="52" spans="2:22">
      <c r="B52" s="1334"/>
      <c r="C52" s="1334"/>
      <c r="D52" s="1334"/>
      <c r="E52" s="1334"/>
      <c r="F52" s="1337"/>
      <c r="G52" s="547">
        <v>2</v>
      </c>
      <c r="H52" s="548"/>
      <c r="I52" s="549"/>
      <c r="J52" s="550"/>
      <c r="K52" s="604"/>
      <c r="L52" s="1371"/>
      <c r="M52" s="1348"/>
      <c r="N52" s="1348"/>
      <c r="O52" s="529" t="str">
        <f>IF(H52="","",H52/N51-1)</f>
        <v/>
      </c>
      <c r="P52" s="1348"/>
      <c r="Q52" s="530" t="str">
        <f>IF(H52="","",IF(H52&lt;(N51-P51),"PROPOSTA ABAIXO DO LIMITE",IF(H52&gt;(N51+P51),"PROPOSTA ACIMA DO LIMITE","OK")))</f>
        <v/>
      </c>
      <c r="R52" s="1349"/>
      <c r="S52" s="1350"/>
      <c r="T52" s="527"/>
      <c r="U52" s="591"/>
      <c r="V52" s="546"/>
    </row>
    <row r="53" spans="2:22">
      <c r="B53" s="1334"/>
      <c r="C53" s="1334"/>
      <c r="D53" s="1372"/>
      <c r="E53" s="1334"/>
      <c r="F53" s="1337"/>
      <c r="G53" s="547">
        <v>3</v>
      </c>
      <c r="H53" s="548"/>
      <c r="I53" s="581"/>
      <c r="J53" s="550"/>
      <c r="K53" s="605"/>
      <c r="L53" s="1371"/>
      <c r="M53" s="1348"/>
      <c r="N53" s="1348"/>
      <c r="O53" s="535" t="str">
        <f>IF(H53="","",H53/N51-1)</f>
        <v/>
      </c>
      <c r="P53" s="1348"/>
      <c r="Q53" s="536" t="str">
        <f>IF(H53="","",IF(H53&lt;(N51-P51),"PROPOSTA ABAIXO DO LIMITE",IF(H53&gt;(N51+P51),"PROPOSTA ACIMA DO LIMITE","OK")))</f>
        <v/>
      </c>
      <c r="R53" s="1349"/>
      <c r="S53" s="1350"/>
      <c r="T53" s="527"/>
      <c r="U53" s="592"/>
      <c r="V53" s="546"/>
    </row>
    <row r="54" spans="2:22">
      <c r="B54" s="1333"/>
      <c r="C54" s="1333"/>
      <c r="D54" s="1333"/>
      <c r="E54" s="1333"/>
      <c r="F54" s="1333"/>
      <c r="G54" s="1333"/>
      <c r="H54" s="1333"/>
      <c r="I54" s="1333"/>
      <c r="J54" s="1333"/>
      <c r="K54" s="606"/>
      <c r="L54" s="603" t="s">
        <v>29717</v>
      </c>
      <c r="M54" s="532" t="s">
        <v>29718</v>
      </c>
      <c r="N54" s="532" t="s">
        <v>29701</v>
      </c>
      <c r="O54" s="532" t="s">
        <v>29719</v>
      </c>
      <c r="P54" s="532" t="s">
        <v>29720</v>
      </c>
      <c r="Q54" s="532" t="s">
        <v>29721</v>
      </c>
      <c r="R54" s="533" t="s">
        <v>29722</v>
      </c>
      <c r="S54" s="533" t="s">
        <v>29723</v>
      </c>
      <c r="T54" s="527"/>
      <c r="U54" s="590" t="s">
        <v>29724</v>
      </c>
      <c r="V54" s="534"/>
    </row>
    <row r="55" spans="2:22">
      <c r="B55" s="1334" t="s">
        <v>29409</v>
      </c>
      <c r="C55" s="1334" t="s">
        <v>42669</v>
      </c>
      <c r="D55" s="1335"/>
      <c r="E55" s="1334"/>
      <c r="F55" s="1337"/>
      <c r="G55" s="547">
        <v>1</v>
      </c>
      <c r="H55" s="548"/>
      <c r="I55" s="547"/>
      <c r="J55" s="550"/>
      <c r="L55" s="1347" t="e">
        <f>SMALL((H55:H57),1)</f>
        <v>#NUM!</v>
      </c>
      <c r="M55" s="1348" t="e">
        <f>MEDIAN(H55:H57)</f>
        <v>#NUM!</v>
      </c>
      <c r="N55" s="1348" t="e">
        <f>AVERAGE(H55:H57)</f>
        <v>#DIV/0!</v>
      </c>
      <c r="O55" s="529" t="str">
        <f>IF(H55="","",H55/N55-1)</f>
        <v/>
      </c>
      <c r="P55" s="1348" t="e">
        <f>STDEV(H55:H57)</f>
        <v>#DIV/0!</v>
      </c>
      <c r="Q55" s="530" t="str">
        <f>IF(H55="","",IF(H55&lt;(N55-P55),"PROPOSTA ABAIXO DO LIMITE",IF(H55&gt;(N55+P55),"PROPOSTA ACIMA DO LIMITE","OK")))</f>
        <v/>
      </c>
      <c r="R55" s="1349" t="e">
        <f>P55/N55</f>
        <v>#DIV/0!</v>
      </c>
      <c r="S55" s="1350" t="e">
        <f>IF(R55&lt;25%,"Valores de cotações aceitos","Coeficiente de variação acima do limite aceito, refaça a cotação de maior valor")</f>
        <v>#DIV/0!</v>
      </c>
      <c r="T55" s="527"/>
      <c r="U55" s="589"/>
      <c r="V55" s="546"/>
    </row>
    <row r="56" spans="2:22">
      <c r="B56" s="1334"/>
      <c r="C56" s="1334"/>
      <c r="D56" s="1336"/>
      <c r="E56" s="1334"/>
      <c r="F56" s="1337"/>
      <c r="G56" s="547">
        <v>2</v>
      </c>
      <c r="H56" s="548"/>
      <c r="I56" s="547"/>
      <c r="J56" s="550"/>
      <c r="L56" s="1347"/>
      <c r="M56" s="1348"/>
      <c r="N56" s="1348"/>
      <c r="O56" s="529" t="str">
        <f>IF(H56="","",H56/N55-1)</f>
        <v/>
      </c>
      <c r="P56" s="1348"/>
      <c r="Q56" s="530" t="str">
        <f>IF(H56="","",IF(H56&lt;(N55-P55),"PROPOSTA ABAIXO DO LIMITE",IF(H56&gt;(N55+P55),"PROPOSTA ACIMA DO LIMITE","OK")))</f>
        <v/>
      </c>
      <c r="R56" s="1349"/>
      <c r="S56" s="1350"/>
      <c r="T56" s="527"/>
      <c r="U56" s="589"/>
      <c r="V56" s="546"/>
    </row>
    <row r="57" spans="2:22">
      <c r="B57" s="1334"/>
      <c r="C57" s="1334"/>
      <c r="D57" s="1335"/>
      <c r="E57" s="1334"/>
      <c r="F57" s="1337"/>
      <c r="G57" s="547">
        <v>3</v>
      </c>
      <c r="H57" s="548"/>
      <c r="I57" s="579"/>
      <c r="J57" s="550"/>
      <c r="L57" s="1347"/>
      <c r="M57" s="1348"/>
      <c r="N57" s="1348"/>
      <c r="O57" s="535" t="str">
        <f>IF(H57="","",H57/N55-1)</f>
        <v/>
      </c>
      <c r="P57" s="1348"/>
      <c r="Q57" s="536" t="str">
        <f>IF(H57="","",IF(H57&lt;(N55-P55),"PROPOSTA ABAIXO DO LIMITE",IF(H57&gt;(N55+P55),"PROPOSTA ACIMA DO LIMITE","OK")))</f>
        <v/>
      </c>
      <c r="R57" s="1349"/>
      <c r="S57" s="1350"/>
      <c r="T57" s="527"/>
      <c r="U57" s="594"/>
      <c r="V57" s="546"/>
    </row>
    <row r="58" spans="2:22">
      <c r="B58" s="1333"/>
      <c r="C58" s="1333"/>
      <c r="D58" s="1333"/>
      <c r="E58" s="1333"/>
      <c r="F58" s="1333"/>
      <c r="G58" s="1333"/>
      <c r="H58" s="1333"/>
      <c r="I58" s="1333"/>
      <c r="J58" s="1333"/>
      <c r="K58" s="606"/>
      <c r="L58" s="603" t="s">
        <v>29717</v>
      </c>
      <c r="M58" s="532" t="s">
        <v>29718</v>
      </c>
      <c r="N58" s="532" t="s">
        <v>29701</v>
      </c>
      <c r="O58" s="532" t="s">
        <v>29719</v>
      </c>
      <c r="P58" s="532" t="s">
        <v>29720</v>
      </c>
      <c r="Q58" s="532" t="s">
        <v>29721</v>
      </c>
      <c r="R58" s="533" t="s">
        <v>29722</v>
      </c>
      <c r="S58" s="533" t="s">
        <v>29723</v>
      </c>
      <c r="T58" s="527"/>
      <c r="U58" s="590" t="s">
        <v>29724</v>
      </c>
      <c r="V58" s="534"/>
    </row>
    <row r="59" spans="2:22">
      <c r="B59" s="1334" t="s">
        <v>42673</v>
      </c>
      <c r="C59" s="1334"/>
      <c r="D59" s="1335"/>
      <c r="E59" s="1334"/>
      <c r="F59" s="1337" t="e">
        <f>M59</f>
        <v>#NUM!</v>
      </c>
      <c r="G59" s="547">
        <v>1</v>
      </c>
      <c r="H59" s="548"/>
      <c r="I59" s="547"/>
      <c r="J59" s="550"/>
      <c r="L59" s="1347" t="e">
        <f>SMALL((H59:H61),1)</f>
        <v>#NUM!</v>
      </c>
      <c r="M59" s="1348" t="e">
        <f>MEDIAN(H59:H61)</f>
        <v>#NUM!</v>
      </c>
      <c r="N59" s="1348" t="e">
        <f>AVERAGE(H59:H61)</f>
        <v>#DIV/0!</v>
      </c>
      <c r="O59" s="529" t="str">
        <f>IF(H59="","",H59/N59-1)</f>
        <v/>
      </c>
      <c r="P59" s="1348" t="e">
        <f>STDEV(H59:H61)</f>
        <v>#DIV/0!</v>
      </c>
      <c r="Q59" s="530" t="str">
        <f>IF(H59="","",IF(H59&lt;(N59-P59),"PROPOSTA ABAIXO DO LIMITE",IF(H59&gt;(N59+P59),"PROPOSTA ACIMA DO LIMITE","OK")))</f>
        <v/>
      </c>
      <c r="R59" s="1349" t="e">
        <f>P59/N59</f>
        <v>#DIV/0!</v>
      </c>
      <c r="S59" s="1350" t="e">
        <f>IF(R59&lt;25%,"Valores de cotações aceitos","Coeficiente de variação acima do limite aceito, refaça a cotação de maior valor")</f>
        <v>#DIV/0!</v>
      </c>
      <c r="T59" s="527"/>
      <c r="U59" s="589"/>
      <c r="V59" s="546"/>
    </row>
    <row r="60" spans="2:22">
      <c r="B60" s="1334"/>
      <c r="C60" s="1334"/>
      <c r="D60" s="1336"/>
      <c r="E60" s="1334"/>
      <c r="F60" s="1337"/>
      <c r="G60" s="547">
        <v>2</v>
      </c>
      <c r="H60" s="548"/>
      <c r="I60" s="547"/>
      <c r="J60" s="550"/>
      <c r="L60" s="1347"/>
      <c r="M60" s="1348"/>
      <c r="N60" s="1348"/>
      <c r="O60" s="529" t="str">
        <f>IF(H60="","",H60/N59-1)</f>
        <v/>
      </c>
      <c r="P60" s="1348"/>
      <c r="Q60" s="530" t="str">
        <f>IF(H60="","",IF(H60&lt;(N59-P59),"PROPOSTA ABAIXO DO LIMITE",IF(H60&gt;(N59+P59),"PROPOSTA ACIMA DO LIMITE","OK")))</f>
        <v/>
      </c>
      <c r="R60" s="1349"/>
      <c r="S60" s="1350"/>
      <c r="T60" s="527"/>
      <c r="U60" s="589"/>
      <c r="V60" s="546"/>
    </row>
    <row r="61" spans="2:22">
      <c r="B61" s="1334"/>
      <c r="C61" s="1334"/>
      <c r="D61" s="1335"/>
      <c r="E61" s="1334"/>
      <c r="F61" s="1337"/>
      <c r="G61" s="547">
        <v>3</v>
      </c>
      <c r="H61" s="548"/>
      <c r="I61" s="579"/>
      <c r="J61" s="550"/>
      <c r="L61" s="1347"/>
      <c r="M61" s="1348"/>
      <c r="N61" s="1348"/>
      <c r="O61" s="535" t="str">
        <f>IF(H61="","",H61/N59-1)</f>
        <v/>
      </c>
      <c r="P61" s="1348"/>
      <c r="Q61" s="536" t="str">
        <f>IF(H61="","",IF(H61&lt;(N59-P59),"PROPOSTA ABAIXO DO LIMITE",IF(H61&gt;(N59+P59),"PROPOSTA ACIMA DO LIMITE","OK")))</f>
        <v/>
      </c>
      <c r="R61" s="1349"/>
      <c r="S61" s="1350"/>
      <c r="T61" s="527"/>
      <c r="U61" s="594"/>
      <c r="V61" s="546"/>
    </row>
    <row r="62" spans="2:22" ht="15" customHeight="1">
      <c r="B62" s="569"/>
      <c r="C62" s="569"/>
      <c r="D62" s="570"/>
      <c r="E62" s="569"/>
      <c r="F62" s="571"/>
      <c r="G62" s="569"/>
      <c r="H62" s="577"/>
      <c r="I62" s="578"/>
      <c r="J62" s="578"/>
      <c r="L62" s="572"/>
      <c r="M62" s="572"/>
      <c r="N62" s="572"/>
      <c r="O62" s="573"/>
      <c r="P62" s="572"/>
      <c r="Q62" s="574"/>
      <c r="R62" s="575"/>
      <c r="S62" s="576"/>
      <c r="T62" s="527"/>
      <c r="U62" s="520"/>
      <c r="V62" s="574"/>
    </row>
    <row r="63" spans="2:22">
      <c r="B63" s="569"/>
      <c r="C63" s="569"/>
      <c r="D63" s="570"/>
      <c r="E63" s="569"/>
      <c r="F63" s="571"/>
      <c r="G63" s="569"/>
      <c r="H63" s="577"/>
      <c r="I63" s="578"/>
      <c r="J63" s="578"/>
      <c r="L63" s="572"/>
      <c r="M63" s="572"/>
      <c r="N63" s="572"/>
      <c r="O63" s="573"/>
      <c r="P63" s="572"/>
      <c r="Q63" s="574"/>
      <c r="R63" s="575"/>
      <c r="S63" s="576"/>
      <c r="T63" s="527"/>
      <c r="U63" s="520"/>
      <c r="V63" s="574"/>
    </row>
    <row r="64" spans="2:22">
      <c r="B64" s="551"/>
      <c r="C64" s="551"/>
      <c r="D64" s="552"/>
      <c r="E64" s="551"/>
      <c r="F64" s="553"/>
      <c r="G64" s="551"/>
      <c r="H64" s="553"/>
      <c r="I64" s="551"/>
      <c r="J64" s="551"/>
      <c r="L64" s="514"/>
      <c r="M64" s="514"/>
      <c r="N64" s="514"/>
      <c r="P64" s="514"/>
      <c r="R64" s="514"/>
      <c r="S64" s="514"/>
    </row>
    <row r="65" spans="1:10" ht="18.2" customHeight="1">
      <c r="A65" s="538"/>
      <c r="B65" s="1342" t="s">
        <v>29730</v>
      </c>
      <c r="C65" s="1343"/>
      <c r="D65" s="1343"/>
      <c r="E65" s="1343"/>
      <c r="F65" s="1343"/>
      <c r="G65" s="1343"/>
      <c r="H65" s="1343"/>
      <c r="I65" s="1343"/>
      <c r="J65" s="1344"/>
    </row>
    <row r="66" spans="1:10" ht="21.75" customHeight="1">
      <c r="B66" s="1374" t="s">
        <v>29731</v>
      </c>
      <c r="C66" s="1374"/>
      <c r="D66" s="1375" t="s">
        <v>29732</v>
      </c>
      <c r="E66" s="1375"/>
      <c r="F66" s="1375" t="s">
        <v>29733</v>
      </c>
      <c r="G66" s="1375"/>
      <c r="H66" s="1375" t="s">
        <v>29737</v>
      </c>
      <c r="I66" s="1375"/>
      <c r="J66" s="554" t="s">
        <v>29734</v>
      </c>
    </row>
    <row r="67" spans="1:10">
      <c r="B67" s="1338" t="s">
        <v>43525</v>
      </c>
      <c r="C67" s="1338"/>
      <c r="D67" s="1339" t="s">
        <v>43524</v>
      </c>
      <c r="E67" s="1339"/>
      <c r="F67" s="1340" t="s">
        <v>29727</v>
      </c>
      <c r="G67" s="1340"/>
      <c r="H67" s="1341" t="s">
        <v>29736</v>
      </c>
      <c r="I67" s="1341"/>
      <c r="J67" s="555">
        <v>46073</v>
      </c>
    </row>
    <row r="68" spans="1:10">
      <c r="B68" s="1338" t="s">
        <v>43527</v>
      </c>
      <c r="C68" s="1338"/>
      <c r="D68" s="1339" t="s">
        <v>43528</v>
      </c>
      <c r="E68" s="1339"/>
      <c r="F68" s="1340" t="s">
        <v>29727</v>
      </c>
      <c r="G68" s="1340"/>
      <c r="H68" s="1341" t="s">
        <v>29736</v>
      </c>
      <c r="I68" s="1341"/>
      <c r="J68" s="555">
        <v>46073</v>
      </c>
    </row>
    <row r="69" spans="1:10">
      <c r="B69" s="1338" t="s">
        <v>43529</v>
      </c>
      <c r="C69" s="1338"/>
      <c r="D69" s="1339" t="s">
        <v>43530</v>
      </c>
      <c r="E69" s="1339"/>
      <c r="F69" s="1340" t="s">
        <v>29727</v>
      </c>
      <c r="G69" s="1340"/>
      <c r="H69" s="1341" t="s">
        <v>29736</v>
      </c>
      <c r="I69" s="1341"/>
      <c r="J69" s="555">
        <v>46073</v>
      </c>
    </row>
    <row r="70" spans="1:10">
      <c r="B70" s="1345" t="s">
        <v>43531</v>
      </c>
      <c r="C70" s="1346"/>
      <c r="D70" s="1339" t="s">
        <v>43532</v>
      </c>
      <c r="E70" s="1339"/>
      <c r="F70" s="1340" t="s">
        <v>29727</v>
      </c>
      <c r="G70" s="1340"/>
      <c r="H70" s="1341" t="s">
        <v>29736</v>
      </c>
      <c r="I70" s="1341"/>
      <c r="J70" s="555">
        <v>46073</v>
      </c>
    </row>
    <row r="71" spans="1:10">
      <c r="B71" s="1338"/>
      <c r="C71" s="1338"/>
      <c r="D71" s="1339"/>
      <c r="E71" s="1339"/>
      <c r="F71" s="1340" t="s">
        <v>29727</v>
      </c>
      <c r="G71" s="1340"/>
      <c r="H71" s="1341" t="s">
        <v>29736</v>
      </c>
      <c r="I71" s="1341"/>
      <c r="J71" s="555">
        <v>46073</v>
      </c>
    </row>
    <row r="72" spans="1:10">
      <c r="B72" s="1338"/>
      <c r="C72" s="1338"/>
      <c r="D72" s="1339"/>
      <c r="E72" s="1339"/>
      <c r="F72" s="1339"/>
      <c r="G72" s="1339"/>
      <c r="H72" s="1373"/>
      <c r="I72" s="1341"/>
      <c r="J72" s="555"/>
    </row>
    <row r="73" spans="1:10">
      <c r="B73" s="1338"/>
      <c r="C73" s="1338"/>
      <c r="D73" s="1339"/>
      <c r="E73" s="1339"/>
      <c r="F73" s="1340"/>
      <c r="G73" s="1340"/>
      <c r="H73" s="1341"/>
      <c r="I73" s="1341"/>
      <c r="J73" s="555"/>
    </row>
    <row r="74" spans="1:10">
      <c r="B74" s="1338"/>
      <c r="C74" s="1338"/>
      <c r="D74" s="1339"/>
      <c r="E74" s="1339"/>
      <c r="F74" s="1340"/>
      <c r="G74" s="1340"/>
      <c r="H74" s="1341"/>
      <c r="I74" s="1341"/>
      <c r="J74" s="555"/>
    </row>
    <row r="75" spans="1:10" ht="15" customHeight="1">
      <c r="B75" s="1338"/>
      <c r="C75" s="1338"/>
      <c r="D75" s="1339"/>
      <c r="E75" s="1339"/>
      <c r="F75" s="1340"/>
      <c r="G75" s="1340"/>
      <c r="H75" s="1341"/>
      <c r="I75" s="1341"/>
      <c r="J75" s="555"/>
    </row>
    <row r="76" spans="1:10" ht="15" customHeight="1">
      <c r="B76" s="1338"/>
      <c r="C76" s="1338"/>
      <c r="D76" s="1339"/>
      <c r="E76" s="1339"/>
      <c r="F76" s="1340"/>
      <c r="G76" s="1340"/>
      <c r="H76" s="1341"/>
      <c r="I76" s="1341"/>
      <c r="J76" s="555"/>
    </row>
    <row r="77" spans="1:10" ht="15" customHeight="1">
      <c r="B77" s="1338"/>
      <c r="C77" s="1338"/>
      <c r="D77" s="1339"/>
      <c r="E77" s="1339"/>
      <c r="F77" s="1340"/>
      <c r="G77" s="1340"/>
      <c r="H77" s="1341"/>
      <c r="I77" s="1341"/>
      <c r="J77" s="555"/>
    </row>
    <row r="78" spans="1:10" ht="15" customHeight="1">
      <c r="B78" s="1338"/>
      <c r="C78" s="1338"/>
      <c r="D78" s="1339"/>
      <c r="E78" s="1339"/>
      <c r="F78" s="1340"/>
      <c r="G78" s="1340"/>
      <c r="H78" s="1341"/>
      <c r="I78" s="1341"/>
      <c r="J78" s="555"/>
    </row>
    <row r="79" spans="1:10" ht="15" customHeight="1">
      <c r="B79" s="1338"/>
      <c r="C79" s="1338"/>
      <c r="D79" s="1339"/>
      <c r="E79" s="1339"/>
      <c r="F79" s="1340"/>
      <c r="G79" s="1340"/>
      <c r="H79" s="1341"/>
      <c r="I79" s="1341"/>
      <c r="J79" s="555"/>
    </row>
    <row r="80" spans="1:10" ht="15" customHeight="1">
      <c r="B80" s="1338"/>
      <c r="C80" s="1338"/>
      <c r="D80" s="1339"/>
      <c r="E80" s="1339"/>
      <c r="F80" s="1340"/>
      <c r="G80" s="1340"/>
      <c r="H80" s="1341"/>
      <c r="I80" s="1341"/>
      <c r="J80" s="555"/>
    </row>
    <row r="81" spans="2:10" ht="15" customHeight="1">
      <c r="B81" s="1338"/>
      <c r="C81" s="1338"/>
      <c r="D81" s="1339"/>
      <c r="E81" s="1339"/>
      <c r="F81" s="1340"/>
      <c r="G81" s="1340"/>
      <c r="H81" s="1341"/>
      <c r="I81" s="1341"/>
      <c r="J81" s="555"/>
    </row>
    <row r="82" spans="2:10">
      <c r="B82" s="1338"/>
      <c r="C82" s="1338"/>
      <c r="D82" s="1339"/>
      <c r="E82" s="1339"/>
      <c r="F82" s="1340"/>
      <c r="G82" s="1340"/>
      <c r="H82" s="1341"/>
      <c r="I82" s="1341"/>
      <c r="J82" s="555"/>
    </row>
    <row r="83" spans="2:10" ht="15" customHeight="1">
      <c r="B83" s="1338"/>
      <c r="C83" s="1338"/>
      <c r="D83" s="1339"/>
      <c r="E83" s="1339"/>
      <c r="F83" s="1340"/>
      <c r="G83" s="1340"/>
      <c r="H83" s="1341"/>
      <c r="I83" s="1341"/>
      <c r="J83" s="555"/>
    </row>
    <row r="84" spans="2:10" ht="15" customHeight="1">
      <c r="B84" s="1338"/>
      <c r="C84" s="1338"/>
      <c r="D84" s="1339"/>
      <c r="E84" s="1339"/>
      <c r="F84" s="1340"/>
      <c r="G84" s="1340"/>
      <c r="H84" s="1341"/>
      <c r="I84" s="1341"/>
      <c r="J84" s="555"/>
    </row>
    <row r="85" spans="2:10" ht="15" customHeight="1">
      <c r="B85" s="1338"/>
      <c r="C85" s="1338"/>
      <c r="D85" s="1339"/>
      <c r="E85" s="1339"/>
      <c r="F85" s="1340"/>
      <c r="G85" s="1340"/>
      <c r="H85" s="1341"/>
      <c r="I85" s="1341"/>
      <c r="J85" s="555"/>
    </row>
    <row r="86" spans="2:10" ht="15" customHeight="1">
      <c r="B86" s="1338"/>
      <c r="C86" s="1338"/>
      <c r="D86" s="1339"/>
      <c r="E86" s="1339"/>
      <c r="F86" s="1340"/>
      <c r="G86" s="1340"/>
      <c r="H86" s="1341"/>
      <c r="I86" s="1341"/>
      <c r="J86" s="555"/>
    </row>
    <row r="87" spans="2:10" ht="15" customHeight="1">
      <c r="B87" s="1338"/>
      <c r="C87" s="1338"/>
      <c r="D87" s="1339"/>
      <c r="E87" s="1339"/>
      <c r="F87" s="1340"/>
      <c r="G87" s="1340"/>
      <c r="H87" s="1341"/>
      <c r="I87" s="1341"/>
      <c r="J87" s="555"/>
    </row>
    <row r="88" spans="2:10" ht="15" customHeight="1">
      <c r="B88" s="1338"/>
      <c r="C88" s="1338"/>
      <c r="D88" s="1339"/>
      <c r="E88" s="1339"/>
      <c r="F88" s="1340"/>
      <c r="G88" s="1340"/>
      <c r="H88" s="1341"/>
      <c r="I88" s="1341"/>
      <c r="J88" s="555"/>
    </row>
    <row r="89" spans="2:10" ht="15" customHeight="1">
      <c r="B89" s="1338"/>
      <c r="C89" s="1338"/>
      <c r="D89" s="1339"/>
      <c r="E89" s="1339"/>
      <c r="F89" s="1376"/>
      <c r="G89" s="1376"/>
      <c r="H89" s="1341"/>
      <c r="I89" s="1341"/>
      <c r="J89" s="555"/>
    </row>
    <row r="90" spans="2:10" ht="15" customHeight="1">
      <c r="B90" s="1338"/>
      <c r="C90" s="1338"/>
      <c r="D90" s="1339"/>
      <c r="E90" s="1339"/>
      <c r="F90" s="1376"/>
      <c r="G90" s="1376"/>
      <c r="H90" s="1341"/>
      <c r="I90" s="1341"/>
      <c r="J90" s="555"/>
    </row>
    <row r="91" spans="2:10" ht="15" customHeight="1">
      <c r="B91" s="1338"/>
      <c r="C91" s="1338"/>
      <c r="D91" s="1339"/>
      <c r="E91" s="1339"/>
      <c r="F91" s="1376"/>
      <c r="G91" s="1376"/>
      <c r="H91" s="1341"/>
      <c r="I91" s="1341"/>
      <c r="J91" s="555"/>
    </row>
    <row r="92" spans="2:10" ht="15" customHeight="1">
      <c r="B92" s="1325"/>
      <c r="C92" s="1325"/>
      <c r="D92" s="1326" t="s">
        <v>43520</v>
      </c>
      <c r="E92" s="1326"/>
      <c r="F92" s="1327"/>
      <c r="G92" s="1327"/>
      <c r="H92" s="1328"/>
      <c r="I92" s="1328"/>
      <c r="J92" s="694"/>
    </row>
    <row r="93" spans="2:10" ht="15" customHeight="1">
      <c r="B93" s="1325" t="s">
        <v>42676</v>
      </c>
      <c r="C93" s="1325"/>
      <c r="D93" s="1326" t="s">
        <v>42675</v>
      </c>
      <c r="E93" s="1326"/>
      <c r="F93" s="1327" t="s">
        <v>29727</v>
      </c>
      <c r="G93" s="1327"/>
      <c r="H93" s="1328" t="s">
        <v>29736</v>
      </c>
      <c r="I93" s="1328"/>
      <c r="J93" s="694">
        <v>46010</v>
      </c>
    </row>
    <row r="94" spans="2:10" ht="15" customHeight="1">
      <c r="B94" s="1329" t="s">
        <v>42678</v>
      </c>
      <c r="C94" s="1329"/>
      <c r="D94" s="1330" t="s">
        <v>42677</v>
      </c>
      <c r="E94" s="1330"/>
      <c r="F94" s="1331" t="s">
        <v>29727</v>
      </c>
      <c r="G94" s="1331"/>
      <c r="H94" s="1332" t="s">
        <v>29736</v>
      </c>
      <c r="I94" s="1332"/>
      <c r="J94" s="695">
        <v>46010</v>
      </c>
    </row>
  </sheetData>
  <mergeCells count="268">
    <mergeCell ref="B92:C92"/>
    <mergeCell ref="D92:E92"/>
    <mergeCell ref="F92:G92"/>
    <mergeCell ref="H92:I92"/>
    <mergeCell ref="L17:L20"/>
    <mergeCell ref="M17:M20"/>
    <mergeCell ref="N17:N20"/>
    <mergeCell ref="P17:P20"/>
    <mergeCell ref="R17:R20"/>
    <mergeCell ref="F17:F20"/>
    <mergeCell ref="E17:E20"/>
    <mergeCell ref="D17:D20"/>
    <mergeCell ref="C17:C20"/>
    <mergeCell ref="B17:B20"/>
    <mergeCell ref="B89:C89"/>
    <mergeCell ref="D89:E89"/>
    <mergeCell ref="F89:G89"/>
    <mergeCell ref="H89:I89"/>
    <mergeCell ref="B90:C90"/>
    <mergeCell ref="D90:E90"/>
    <mergeCell ref="F90:G90"/>
    <mergeCell ref="H90:I90"/>
    <mergeCell ref="B91:C91"/>
    <mergeCell ref="D91:E91"/>
    <mergeCell ref="F91:G91"/>
    <mergeCell ref="H91:I91"/>
    <mergeCell ref="B80:C80"/>
    <mergeCell ref="D80:E80"/>
    <mergeCell ref="F80:G80"/>
    <mergeCell ref="H80:I80"/>
    <mergeCell ref="B83:C83"/>
    <mergeCell ref="D83:E83"/>
    <mergeCell ref="F83:G83"/>
    <mergeCell ref="H83:I83"/>
    <mergeCell ref="B84:C84"/>
    <mergeCell ref="D84:E84"/>
    <mergeCell ref="F84:G84"/>
    <mergeCell ref="H84:I84"/>
    <mergeCell ref="B81:C81"/>
    <mergeCell ref="D81:E81"/>
    <mergeCell ref="F81:G81"/>
    <mergeCell ref="H81:I81"/>
    <mergeCell ref="B82:C82"/>
    <mergeCell ref="D82:E82"/>
    <mergeCell ref="F82:G82"/>
    <mergeCell ref="H82:I82"/>
    <mergeCell ref="B77:C77"/>
    <mergeCell ref="D77:E77"/>
    <mergeCell ref="F77:G77"/>
    <mergeCell ref="H77:I77"/>
    <mergeCell ref="B78:C78"/>
    <mergeCell ref="D78:E78"/>
    <mergeCell ref="F78:G78"/>
    <mergeCell ref="H78:I78"/>
    <mergeCell ref="B79:C79"/>
    <mergeCell ref="D79:E79"/>
    <mergeCell ref="F79:G79"/>
    <mergeCell ref="H79:I79"/>
    <mergeCell ref="B76:C76"/>
    <mergeCell ref="D76:E76"/>
    <mergeCell ref="F76:G76"/>
    <mergeCell ref="H76:I76"/>
    <mergeCell ref="B66:C66"/>
    <mergeCell ref="D66:E66"/>
    <mergeCell ref="F66:G66"/>
    <mergeCell ref="H66:I66"/>
    <mergeCell ref="B67:C67"/>
    <mergeCell ref="D67:E67"/>
    <mergeCell ref="F67:G67"/>
    <mergeCell ref="H67:I67"/>
    <mergeCell ref="B74:C74"/>
    <mergeCell ref="D74:E74"/>
    <mergeCell ref="F74:G74"/>
    <mergeCell ref="H74:I74"/>
    <mergeCell ref="B68:C68"/>
    <mergeCell ref="D68:E68"/>
    <mergeCell ref="D71:E71"/>
    <mergeCell ref="F71:G71"/>
    <mergeCell ref="H71:I71"/>
    <mergeCell ref="B72:C72"/>
    <mergeCell ref="D72:E72"/>
    <mergeCell ref="F72:G72"/>
    <mergeCell ref="B71:C71"/>
    <mergeCell ref="H72:I72"/>
    <mergeCell ref="B73:C73"/>
    <mergeCell ref="D73:E73"/>
    <mergeCell ref="F73:G73"/>
    <mergeCell ref="H73:I73"/>
    <mergeCell ref="B75:C75"/>
    <mergeCell ref="D75:E75"/>
    <mergeCell ref="F75:G75"/>
    <mergeCell ref="P55:P57"/>
    <mergeCell ref="R55:R57"/>
    <mergeCell ref="S55:S57"/>
    <mergeCell ref="L51:L53"/>
    <mergeCell ref="M51:M53"/>
    <mergeCell ref="N51:N53"/>
    <mergeCell ref="P51:P53"/>
    <mergeCell ref="R51:R53"/>
    <mergeCell ref="B51:B53"/>
    <mergeCell ref="C51:C53"/>
    <mergeCell ref="D51:D53"/>
    <mergeCell ref="E51:E53"/>
    <mergeCell ref="F51:F53"/>
    <mergeCell ref="B54:J54"/>
    <mergeCell ref="B55:B57"/>
    <mergeCell ref="C55:C57"/>
    <mergeCell ref="D55:D57"/>
    <mergeCell ref="E55:E57"/>
    <mergeCell ref="F55:F57"/>
    <mergeCell ref="L55:L57"/>
    <mergeCell ref="M55:M57"/>
    <mergeCell ref="N55:N57"/>
    <mergeCell ref="E47:E49"/>
    <mergeCell ref="F47:F49"/>
    <mergeCell ref="L47:L49"/>
    <mergeCell ref="M47:M49"/>
    <mergeCell ref="N47:N49"/>
    <mergeCell ref="P47:P49"/>
    <mergeCell ref="R47:R49"/>
    <mergeCell ref="S47:S49"/>
    <mergeCell ref="S51:S53"/>
    <mergeCell ref="L39:L41"/>
    <mergeCell ref="M39:M41"/>
    <mergeCell ref="N39:N41"/>
    <mergeCell ref="P39:P41"/>
    <mergeCell ref="R39:R41"/>
    <mergeCell ref="S39:S41"/>
    <mergeCell ref="L43:L45"/>
    <mergeCell ref="M43:M45"/>
    <mergeCell ref="N43:N45"/>
    <mergeCell ref="P43:P45"/>
    <mergeCell ref="R43:R45"/>
    <mergeCell ref="S43:S45"/>
    <mergeCell ref="S31:S33"/>
    <mergeCell ref="B35:B37"/>
    <mergeCell ref="C35:C37"/>
    <mergeCell ref="D35:D37"/>
    <mergeCell ref="E35:E37"/>
    <mergeCell ref="F35:F37"/>
    <mergeCell ref="L35:L37"/>
    <mergeCell ref="M35:M37"/>
    <mergeCell ref="N35:N37"/>
    <mergeCell ref="P35:P37"/>
    <mergeCell ref="R35:R37"/>
    <mergeCell ref="S35:S37"/>
    <mergeCell ref="L31:L33"/>
    <mergeCell ref="M31:M33"/>
    <mergeCell ref="N31:N33"/>
    <mergeCell ref="P31:P33"/>
    <mergeCell ref="R31:R33"/>
    <mergeCell ref="B31:B33"/>
    <mergeCell ref="C31:C33"/>
    <mergeCell ref="D31:D33"/>
    <mergeCell ref="E31:E33"/>
    <mergeCell ref="F31:F33"/>
    <mergeCell ref="S27:S29"/>
    <mergeCell ref="L22:L25"/>
    <mergeCell ref="M22:M25"/>
    <mergeCell ref="N22:N25"/>
    <mergeCell ref="P22:P25"/>
    <mergeCell ref="R22:R25"/>
    <mergeCell ref="B22:B25"/>
    <mergeCell ref="C22:C25"/>
    <mergeCell ref="D22:D25"/>
    <mergeCell ref="L27:L29"/>
    <mergeCell ref="M27:M29"/>
    <mergeCell ref="N27:N29"/>
    <mergeCell ref="P27:P29"/>
    <mergeCell ref="R27:R29"/>
    <mergeCell ref="B16:J16"/>
    <mergeCell ref="S22:S25"/>
    <mergeCell ref="B21:J21"/>
    <mergeCell ref="B26:J26"/>
    <mergeCell ref="E22:E25"/>
    <mergeCell ref="F22:F25"/>
    <mergeCell ref="S17:S20"/>
    <mergeCell ref="B9:J9"/>
    <mergeCell ref="E11:J11"/>
    <mergeCell ref="B12:J12"/>
    <mergeCell ref="B2:J2"/>
    <mergeCell ref="B3:J3"/>
    <mergeCell ref="S13:S15"/>
    <mergeCell ref="B13:B15"/>
    <mergeCell ref="C13:C15"/>
    <mergeCell ref="D13:D15"/>
    <mergeCell ref="E13:E15"/>
    <mergeCell ref="F13:F15"/>
    <mergeCell ref="L13:L15"/>
    <mergeCell ref="M13:M15"/>
    <mergeCell ref="N13:N15"/>
    <mergeCell ref="P13:P15"/>
    <mergeCell ref="R13:R15"/>
    <mergeCell ref="C5:J5"/>
    <mergeCell ref="C6:D6"/>
    <mergeCell ref="C7:D7"/>
    <mergeCell ref="B30:J30"/>
    <mergeCell ref="B34:J34"/>
    <mergeCell ref="B27:B29"/>
    <mergeCell ref="C27:C29"/>
    <mergeCell ref="D27:D29"/>
    <mergeCell ref="E27:E29"/>
    <mergeCell ref="F27:F29"/>
    <mergeCell ref="B50:J50"/>
    <mergeCell ref="B39:B41"/>
    <mergeCell ref="C39:C41"/>
    <mergeCell ref="D39:D41"/>
    <mergeCell ref="E39:E41"/>
    <mergeCell ref="F39:F41"/>
    <mergeCell ref="B43:B45"/>
    <mergeCell ref="C43:C45"/>
    <mergeCell ref="D43:D45"/>
    <mergeCell ref="B38:J38"/>
    <mergeCell ref="B42:J42"/>
    <mergeCell ref="B46:J46"/>
    <mergeCell ref="E43:E45"/>
    <mergeCell ref="F43:F45"/>
    <mergeCell ref="B47:B49"/>
    <mergeCell ref="C47:C49"/>
    <mergeCell ref="D47:D49"/>
    <mergeCell ref="L59:L61"/>
    <mergeCell ref="M59:M61"/>
    <mergeCell ref="N59:N61"/>
    <mergeCell ref="P59:P61"/>
    <mergeCell ref="R59:R61"/>
    <mergeCell ref="S59:S61"/>
    <mergeCell ref="B85:C85"/>
    <mergeCell ref="B86:C86"/>
    <mergeCell ref="B87:C87"/>
    <mergeCell ref="D85:E85"/>
    <mergeCell ref="F85:G85"/>
    <mergeCell ref="H85:I85"/>
    <mergeCell ref="D86:E86"/>
    <mergeCell ref="F86:G86"/>
    <mergeCell ref="H86:I86"/>
    <mergeCell ref="D87:E87"/>
    <mergeCell ref="F87:G87"/>
    <mergeCell ref="H87:I87"/>
    <mergeCell ref="H75:I75"/>
    <mergeCell ref="F68:G68"/>
    <mergeCell ref="H68:I68"/>
    <mergeCell ref="B69:C69"/>
    <mergeCell ref="D69:E69"/>
    <mergeCell ref="F69:G69"/>
    <mergeCell ref="B93:C93"/>
    <mergeCell ref="D93:E93"/>
    <mergeCell ref="F93:G93"/>
    <mergeCell ref="H93:I93"/>
    <mergeCell ref="B94:C94"/>
    <mergeCell ref="D94:E94"/>
    <mergeCell ref="F94:G94"/>
    <mergeCell ref="H94:I94"/>
    <mergeCell ref="B58:J58"/>
    <mergeCell ref="B59:B61"/>
    <mergeCell ref="C59:C61"/>
    <mergeCell ref="D59:D61"/>
    <mergeCell ref="E59:E61"/>
    <mergeCell ref="F59:F61"/>
    <mergeCell ref="B88:C88"/>
    <mergeCell ref="D88:E88"/>
    <mergeCell ref="F88:G88"/>
    <mergeCell ref="H88:I88"/>
    <mergeCell ref="H69:I69"/>
    <mergeCell ref="B65:J65"/>
    <mergeCell ref="B70:C70"/>
    <mergeCell ref="D70:E70"/>
    <mergeCell ref="F70:G70"/>
    <mergeCell ref="H70:I70"/>
  </mergeCells>
  <phoneticPr fontId="59" type="noConversion"/>
  <conditionalFormatting sqref="Q1:Q1048576">
    <cfRule type="cellIs" dxfId="9" priority="1" operator="equal">
      <formula>"proposta abaixo do limite"</formula>
    </cfRule>
    <cfRule type="cellIs" dxfId="8" priority="2" operator="equal">
      <formula>"proposta acima do limite"</formula>
    </cfRule>
    <cfRule type="cellIs" dxfId="7" priority="3" operator="equal">
      <formula>"ok"</formula>
    </cfRule>
  </conditionalFormatting>
  <conditionalFormatting sqref="R1:R17 R21:R1048576">
    <cfRule type="cellIs" dxfId="6" priority="5" operator="greaterThan">
      <formula>25%</formula>
    </cfRule>
  </conditionalFormatting>
  <conditionalFormatting sqref="S1:S17 S21:S1000029">
    <cfRule type="cellIs" dxfId="5" priority="4" operator="equal">
      <formula>"coeficiente de variação acima do limite aceito, refaça a cotação de maior valor"</formula>
    </cfRule>
  </conditionalFormatting>
  <hyperlinks>
    <hyperlink ref="U17" r:id="rId1" xr:uid="{480354E3-D04D-4689-9C9E-DFCD626382E2}"/>
    <hyperlink ref="U18" r:id="rId2" display="https://sp.outletdastintas.com.br/produto/pu-poliuretano-bicomponente-maza-parte-ab-36l/?attribute_pa_cor=azul-seguranca&amp;gad_source=1&amp;gad_campaignid=23566355642&amp;gbraid=0AAAAACoih4rKvfGBlQ0pgLmvB5543xmw1&amp;gclid=Cj0KCQiAqeDMBhDcARIsAJEbU9SgLeb9TrYCDjN4rHhi5LmhhyFwPs4NGAnVoA4HHSVmavzZOwTMMi4aAt26EALw_wcB" xr:uid="{D24FB3DB-5ECF-4BBA-9285-0C4D61FEE2E3}"/>
    <hyperlink ref="U19" r:id="rId3" xr:uid="{2C753ADC-472E-4B10-9512-DA1CB91716B1}"/>
    <hyperlink ref="U20" r:id="rId4" xr:uid="{AD3C6D43-69CC-4BBC-9F27-DB6283A344D5}"/>
  </hyperlinks>
  <printOptions horizontalCentered="1"/>
  <pageMargins left="0.19685039370078741" right="0.19685039370078741" top="0.19685039370078741" bottom="0.59055118110236227" header="0" footer="0.19685039370078741"/>
  <pageSetup paperSize="9" scale="25" fitToHeight="0" orientation="landscape" horizontalDpi="300" verticalDpi="300" r:id="rId5"/>
  <headerFooter>
    <oddFooter>&amp;CAssinatura da Responsável Técnica&amp;RPágina &amp;P de &amp;N</oddFooter>
  </headerFooter>
  <rowBreaks count="1" manualBreakCount="1">
    <brk id="46" max="22" man="1"/>
  </rowBreaks>
  <colBreaks count="1" manualBreakCount="1">
    <brk id="11" max="1048575" man="1"/>
  </colBreaks>
  <drawing r:id="rId6"/>
  <legacyDrawing r:id="rId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C04EA-7998-406A-A6E1-860C2638AD99}">
  <sheetPr codeName="Planilha12"/>
  <dimension ref="A1:M1048576"/>
  <sheetViews>
    <sheetView showGridLines="0" view="pageBreakPreview" topLeftCell="A31" zoomScale="50" zoomScaleNormal="100" zoomScaleSheetLayoutView="50" workbookViewId="0">
      <selection activeCell="AQ33" sqref="AQ33"/>
    </sheetView>
  </sheetViews>
  <sheetFormatPr defaultColWidth="12.85546875" defaultRowHeight="13.9" customHeight="1"/>
  <cols>
    <col min="1" max="1" width="1.7109375" style="513" customWidth="1"/>
    <col min="2" max="2" width="9.5703125" style="513" customWidth="1"/>
    <col min="3" max="3" width="15.7109375" style="513" customWidth="1"/>
    <col min="4" max="4" width="84.140625" style="513" customWidth="1"/>
    <col min="5" max="5" width="12.140625" style="513" customWidth="1"/>
    <col min="6" max="6" width="18.5703125" style="513" customWidth="1"/>
    <col min="7" max="7" width="6.140625" style="513" customWidth="1"/>
    <col min="8" max="8" width="16.7109375" style="513" customWidth="1"/>
    <col min="9" max="9" width="26.28515625" style="513" customWidth="1"/>
    <col min="10" max="10" width="16.7109375" style="513" customWidth="1"/>
    <col min="11" max="11" width="1.7109375" style="513" customWidth="1"/>
    <col min="12" max="16384" width="12.85546875" style="513"/>
  </cols>
  <sheetData>
    <row r="1" spans="1:13" s="512" customFormat="1" ht="9.9499999999999993" customHeight="1">
      <c r="A1" s="508"/>
      <c r="B1" s="509"/>
      <c r="C1" s="509"/>
      <c r="D1" s="510"/>
      <c r="E1" s="509"/>
      <c r="F1" s="511"/>
      <c r="G1" s="511"/>
      <c r="H1" s="511"/>
      <c r="I1" s="511"/>
      <c r="J1" s="508"/>
    </row>
    <row r="2" spans="1:13" ht="24.6" customHeight="1">
      <c r="A2" s="508"/>
      <c r="B2" s="1401" t="s">
        <v>29711</v>
      </c>
      <c r="C2" s="1401"/>
      <c r="D2" s="1401"/>
      <c r="E2" s="1401"/>
      <c r="F2" s="1401"/>
      <c r="G2" s="1401"/>
      <c r="H2" s="1401"/>
      <c r="I2" s="1401"/>
      <c r="J2" s="1401"/>
    </row>
    <row r="3" spans="1:13" ht="24.6" customHeight="1">
      <c r="A3" s="508"/>
      <c r="B3" s="1402" t="str">
        <f>[5]PO!B3</f>
        <v>SUPERINTENDÊNCIA DE OBRAS PÚBLICAS E PLANEJAMENTO  -  SETOP</v>
      </c>
      <c r="C3" s="1402"/>
      <c r="D3" s="1402"/>
      <c r="E3" s="1402"/>
      <c r="F3" s="1402"/>
      <c r="G3" s="1402"/>
      <c r="H3" s="1402"/>
      <c r="I3" s="1402"/>
      <c r="J3" s="1402"/>
    </row>
    <row r="4" spans="1:13" ht="15.95" customHeight="1">
      <c r="A4" s="508"/>
      <c r="B4" s="515"/>
      <c r="C4" s="516"/>
      <c r="D4" s="516"/>
      <c r="E4" s="516"/>
      <c r="F4" s="516"/>
      <c r="G4" s="516"/>
      <c r="H4" s="516"/>
      <c r="I4" s="516"/>
      <c r="J4" s="517"/>
    </row>
    <row r="5" spans="1:13" ht="18.2" customHeight="1">
      <c r="A5" s="508"/>
      <c r="B5" s="518" t="s">
        <v>29596</v>
      </c>
      <c r="C5" s="1400" t="str">
        <f>COT!C5</f>
        <v>CONTRATAÇÃO DE EMPRESA ESPECIALIZADA EM OBRAS CIVIS, COM FORNECIMENTO DE MATERIAIS, EQUIPAMENTOS E MÃO DE OBRA QUALIFICADA, PARA A EXECUÇÃO DE OBRAS DE PRAÇA ESPORTIVA, LOCALIZADO NA RUA MARIA FERREIRA VALÉRIO, S/N, BAIRRO SÃO CAETANO, NO MUNICÍPIO DE DIVINÓPOLIS/MG.</v>
      </c>
      <c r="D5" s="1400"/>
      <c r="E5" s="1400"/>
      <c r="F5" s="1400"/>
      <c r="G5" s="1400"/>
      <c r="H5" s="1400"/>
      <c r="I5" s="1400"/>
      <c r="J5" s="1400"/>
      <c r="K5" s="520"/>
      <c r="M5" s="521"/>
    </row>
    <row r="6" spans="1:13" ht="18.2" customHeight="1">
      <c r="A6" s="508"/>
      <c r="B6" s="1397" t="s">
        <v>29597</v>
      </c>
      <c r="C6" s="1397"/>
      <c r="D6" s="1400">
        <f>COT!D6</f>
        <v>0</v>
      </c>
      <c r="E6" s="1400"/>
      <c r="F6" s="1400"/>
      <c r="G6" s="1400"/>
      <c r="H6" s="1400"/>
      <c r="I6" s="1400"/>
      <c r="J6" s="1400"/>
      <c r="K6" s="520"/>
    </row>
    <row r="7" spans="1:13" ht="18.2" customHeight="1">
      <c r="A7" s="508"/>
      <c r="B7" s="1397" t="s">
        <v>29600</v>
      </c>
      <c r="C7" s="1397"/>
      <c r="D7" s="1400">
        <f>COT!D7</f>
        <v>0</v>
      </c>
      <c r="E7" s="1400"/>
      <c r="F7" s="1400"/>
      <c r="G7" s="1400"/>
      <c r="H7" s="1400"/>
      <c r="I7" s="1400"/>
      <c r="J7" s="1400"/>
      <c r="K7" s="520"/>
    </row>
    <row r="8" spans="1:13" ht="18.2" customHeight="1">
      <c r="A8" s="508"/>
      <c r="B8" s="1397" t="s">
        <v>29712</v>
      </c>
      <c r="C8" s="1397"/>
      <c r="D8" s="1398">
        <f ca="1">TODAY()</f>
        <v>46127</v>
      </c>
      <c r="E8" s="1398"/>
      <c r="F8" s="1398"/>
      <c r="G8" s="1398"/>
      <c r="H8" s="1398"/>
      <c r="I8" s="1398"/>
      <c r="J8" s="1398"/>
      <c r="K8" s="520"/>
    </row>
    <row r="9" spans="1:13" ht="18.2" customHeight="1">
      <c r="B9" s="1399" t="s">
        <v>29735</v>
      </c>
      <c r="C9" s="1399"/>
      <c r="D9" s="1399"/>
      <c r="E9" s="1399"/>
      <c r="F9" s="1399"/>
      <c r="G9" s="1399"/>
      <c r="H9" s="1399"/>
      <c r="I9" s="1399"/>
      <c r="J9" s="1399"/>
    </row>
    <row r="10" spans="1:13" ht="18.75" customHeight="1">
      <c r="B10" s="1396" t="s">
        <v>29726</v>
      </c>
      <c r="C10" s="1396"/>
      <c r="D10" s="1396"/>
      <c r="E10" s="1396"/>
      <c r="F10" s="1396"/>
      <c r="G10" s="1396"/>
      <c r="H10" s="1396"/>
      <c r="I10" s="1396"/>
      <c r="J10" s="1396"/>
    </row>
    <row r="11" spans="1:13" ht="15">
      <c r="B11" s="1395"/>
      <c r="C11" s="1395"/>
      <c r="D11" s="1395"/>
      <c r="E11" s="1395"/>
      <c r="F11" s="1395"/>
      <c r="G11" s="1395"/>
      <c r="H11" s="1395"/>
      <c r="I11" s="1395"/>
      <c r="J11" s="1395"/>
    </row>
    <row r="12" spans="1:13" ht="15">
      <c r="B12" s="1395"/>
      <c r="C12" s="1395"/>
      <c r="D12" s="1395"/>
      <c r="E12" s="1395"/>
      <c r="F12" s="1395"/>
      <c r="G12" s="1395"/>
      <c r="H12" s="1395"/>
      <c r="I12" s="1395"/>
      <c r="J12" s="1395"/>
    </row>
    <row r="13" spans="1:13" ht="15">
      <c r="B13" s="1395"/>
      <c r="C13" s="1395"/>
      <c r="D13" s="1395"/>
      <c r="E13" s="1395"/>
      <c r="F13" s="1395"/>
      <c r="G13" s="1395"/>
      <c r="H13" s="1395"/>
      <c r="I13" s="1395"/>
      <c r="J13" s="1395"/>
    </row>
    <row r="14" spans="1:13" ht="15">
      <c r="B14" s="1395"/>
      <c r="C14" s="1395"/>
      <c r="D14" s="1395"/>
      <c r="E14" s="1395"/>
      <c r="F14" s="1395"/>
      <c r="G14" s="1395"/>
      <c r="H14" s="1395"/>
      <c r="I14" s="1395"/>
      <c r="J14" s="1395"/>
    </row>
    <row r="15" spans="1:13" ht="15">
      <c r="B15" s="1395"/>
      <c r="C15" s="1395"/>
      <c r="D15" s="1395"/>
      <c r="E15" s="1395"/>
      <c r="F15" s="1395"/>
      <c r="G15" s="1395"/>
      <c r="H15" s="1395"/>
      <c r="I15" s="1395"/>
      <c r="J15" s="1395"/>
    </row>
    <row r="16" spans="1:13" ht="15">
      <c r="B16" s="1395"/>
      <c r="C16" s="1395"/>
      <c r="D16" s="1395"/>
      <c r="E16" s="1395"/>
      <c r="F16" s="1395"/>
      <c r="G16" s="1395"/>
      <c r="H16" s="1395"/>
      <c r="I16" s="1395"/>
      <c r="J16" s="1395"/>
    </row>
    <row r="17" spans="2:10" ht="15">
      <c r="B17" s="1395"/>
      <c r="C17" s="1395"/>
      <c r="D17" s="1395"/>
      <c r="E17" s="1395"/>
      <c r="F17" s="1395"/>
      <c r="G17" s="1395"/>
      <c r="H17" s="1395"/>
      <c r="I17" s="1395"/>
      <c r="J17" s="1395"/>
    </row>
    <row r="18" spans="2:10" ht="15">
      <c r="B18" s="1395"/>
      <c r="C18" s="1395"/>
      <c r="D18" s="1395"/>
      <c r="E18" s="1395"/>
      <c r="F18" s="1395"/>
      <c r="G18" s="1395"/>
      <c r="H18" s="1395"/>
      <c r="I18" s="1395"/>
      <c r="J18" s="1395"/>
    </row>
    <row r="19" spans="2:10" ht="15">
      <c r="B19" s="1395"/>
      <c r="C19" s="1395"/>
      <c r="D19" s="1395"/>
      <c r="E19" s="1395"/>
      <c r="F19" s="1395"/>
      <c r="G19" s="1395"/>
      <c r="H19" s="1395"/>
      <c r="I19" s="1395"/>
      <c r="J19" s="1395"/>
    </row>
    <row r="20" spans="2:10" ht="15">
      <c r="B20" s="1395"/>
      <c r="C20" s="1395"/>
      <c r="D20" s="1395"/>
      <c r="E20" s="1395"/>
      <c r="F20" s="1395"/>
      <c r="G20" s="1395"/>
      <c r="H20" s="1395"/>
      <c r="I20" s="1395"/>
      <c r="J20" s="1395"/>
    </row>
    <row r="21" spans="2:10" ht="15">
      <c r="B21" s="1395"/>
      <c r="C21" s="1395"/>
      <c r="D21" s="1395"/>
      <c r="E21" s="1395"/>
      <c r="F21" s="1395"/>
      <c r="G21" s="1395"/>
      <c r="H21" s="1395"/>
      <c r="I21" s="1395"/>
      <c r="J21" s="1395"/>
    </row>
    <row r="22" spans="2:10" ht="15">
      <c r="B22" s="1395"/>
      <c r="C22" s="1395"/>
      <c r="D22" s="1395"/>
      <c r="E22" s="1395"/>
      <c r="F22" s="1395"/>
      <c r="G22" s="1395"/>
      <c r="H22" s="1395"/>
      <c r="I22" s="1395"/>
      <c r="J22" s="1395"/>
    </row>
    <row r="23" spans="2:10" ht="15">
      <c r="B23" s="1395"/>
      <c r="C23" s="1395"/>
      <c r="D23" s="1395"/>
      <c r="E23" s="1395"/>
      <c r="F23" s="1395"/>
      <c r="G23" s="1395"/>
      <c r="H23" s="1395"/>
      <c r="I23" s="1395"/>
      <c r="J23" s="1395"/>
    </row>
    <row r="24" spans="2:10" ht="15">
      <c r="B24" s="1395"/>
      <c r="C24" s="1395"/>
      <c r="D24" s="1395"/>
      <c r="E24" s="1395"/>
      <c r="F24" s="1395"/>
      <c r="G24" s="1395"/>
      <c r="H24" s="1395"/>
      <c r="I24" s="1395"/>
      <c r="J24" s="1395"/>
    </row>
    <row r="25" spans="2:10" ht="15">
      <c r="B25" s="1395"/>
      <c r="C25" s="1395"/>
      <c r="D25" s="1395"/>
      <c r="E25" s="1395"/>
      <c r="F25" s="1395"/>
      <c r="G25" s="1395"/>
      <c r="H25" s="1395"/>
      <c r="I25" s="1395"/>
      <c r="J25" s="1395"/>
    </row>
    <row r="26" spans="2:10" ht="15">
      <c r="B26" s="1395"/>
      <c r="C26" s="1395"/>
      <c r="D26" s="1395"/>
      <c r="E26" s="1395"/>
      <c r="F26" s="1395"/>
      <c r="G26" s="1395"/>
      <c r="H26" s="1395"/>
      <c r="I26" s="1395"/>
      <c r="J26" s="1395"/>
    </row>
    <row r="27" spans="2:10" ht="15">
      <c r="B27" s="1395"/>
      <c r="C27" s="1395"/>
      <c r="D27" s="1395"/>
      <c r="E27" s="1395"/>
      <c r="F27" s="1395"/>
      <c r="G27" s="1395"/>
      <c r="H27" s="1395"/>
      <c r="I27" s="1395"/>
      <c r="J27" s="1395"/>
    </row>
    <row r="28" spans="2:10" ht="15">
      <c r="B28" s="1395"/>
      <c r="C28" s="1395"/>
      <c r="D28" s="1395"/>
      <c r="E28" s="1395"/>
      <c r="F28" s="1395"/>
      <c r="G28" s="1395"/>
      <c r="H28" s="1395"/>
      <c r="I28" s="1395"/>
      <c r="J28" s="1395"/>
    </row>
    <row r="29" spans="2:10" ht="15">
      <c r="B29" s="1395"/>
      <c r="C29" s="1395"/>
      <c r="D29" s="1395"/>
      <c r="E29" s="1395"/>
      <c r="F29" s="1395"/>
      <c r="G29" s="1395"/>
      <c r="H29" s="1395"/>
      <c r="I29" s="1395"/>
      <c r="J29" s="1395"/>
    </row>
    <row r="30" spans="2:10" ht="15">
      <c r="B30" s="1395"/>
      <c r="C30" s="1395"/>
      <c r="D30" s="1395"/>
      <c r="E30" s="1395"/>
      <c r="F30" s="1395"/>
      <c r="G30" s="1395"/>
      <c r="H30" s="1395"/>
      <c r="I30" s="1395"/>
      <c r="J30" s="1395"/>
    </row>
    <row r="31" spans="2:10" ht="15">
      <c r="B31" s="1395"/>
      <c r="C31" s="1395"/>
      <c r="D31" s="1395"/>
      <c r="E31" s="1395"/>
      <c r="F31" s="1395"/>
      <c r="G31" s="1395"/>
      <c r="H31" s="1395"/>
      <c r="I31" s="1395"/>
      <c r="J31" s="1395"/>
    </row>
    <row r="32" spans="2:10" ht="15">
      <c r="B32" s="1395"/>
      <c r="C32" s="1395"/>
      <c r="D32" s="1395"/>
      <c r="E32" s="1395"/>
      <c r="F32" s="1395"/>
      <c r="G32" s="1395"/>
      <c r="H32" s="1395"/>
      <c r="I32" s="1395"/>
      <c r="J32" s="1395"/>
    </row>
    <row r="33" spans="2:10" ht="15">
      <c r="B33" s="1395"/>
      <c r="C33" s="1395"/>
      <c r="D33" s="1395"/>
      <c r="E33" s="1395"/>
      <c r="F33" s="1395"/>
      <c r="G33" s="1395"/>
      <c r="H33" s="1395"/>
      <c r="I33" s="1395"/>
      <c r="J33" s="1395"/>
    </row>
    <row r="34" spans="2:10" ht="15">
      <c r="B34" s="1395"/>
      <c r="C34" s="1395"/>
      <c r="D34" s="1395"/>
      <c r="E34" s="1395"/>
      <c r="F34" s="1395"/>
      <c r="G34" s="1395"/>
      <c r="H34" s="1395"/>
      <c r="I34" s="1395"/>
      <c r="J34" s="1395"/>
    </row>
    <row r="35" spans="2:10" ht="15">
      <c r="B35" s="1395"/>
      <c r="C35" s="1395"/>
      <c r="D35" s="1395"/>
      <c r="E35" s="1395"/>
      <c r="F35" s="1395"/>
      <c r="G35" s="1395"/>
      <c r="H35" s="1395"/>
      <c r="I35" s="1395"/>
      <c r="J35" s="1395"/>
    </row>
    <row r="36" spans="2:10" ht="15">
      <c r="B36" s="1395"/>
      <c r="C36" s="1395"/>
      <c r="D36" s="1395"/>
      <c r="E36" s="1395"/>
      <c r="F36" s="1395"/>
      <c r="G36" s="1395"/>
      <c r="H36" s="1395"/>
      <c r="I36" s="1395"/>
      <c r="J36" s="1395"/>
    </row>
    <row r="37" spans="2:10" ht="15">
      <c r="B37" s="1395"/>
      <c r="C37" s="1395"/>
      <c r="D37" s="1395"/>
      <c r="E37" s="1395"/>
      <c r="F37" s="1395"/>
      <c r="G37" s="1395"/>
      <c r="H37" s="1395"/>
      <c r="I37" s="1395"/>
      <c r="J37" s="1395"/>
    </row>
    <row r="38" spans="2:10" ht="15">
      <c r="B38" s="1395"/>
      <c r="C38" s="1395"/>
      <c r="D38" s="1395"/>
      <c r="E38" s="1395"/>
      <c r="F38" s="1395"/>
      <c r="G38" s="1395"/>
      <c r="H38" s="1395"/>
      <c r="I38" s="1395"/>
      <c r="J38" s="1395"/>
    </row>
    <row r="39" spans="2:10" ht="15">
      <c r="B39" s="1395"/>
      <c r="C39" s="1395"/>
      <c r="D39" s="1395"/>
      <c r="E39" s="1395"/>
      <c r="F39" s="1395"/>
      <c r="G39" s="1395"/>
      <c r="H39" s="1395"/>
      <c r="I39" s="1395"/>
      <c r="J39" s="1395"/>
    </row>
    <row r="40" spans="2:10" ht="15">
      <c r="B40" s="1395"/>
      <c r="C40" s="1395"/>
      <c r="D40" s="1395"/>
      <c r="E40" s="1395"/>
      <c r="F40" s="1395"/>
      <c r="G40" s="1395"/>
      <c r="H40" s="1395"/>
      <c r="I40" s="1395"/>
      <c r="J40" s="1395"/>
    </row>
    <row r="41" spans="2:10" ht="15">
      <c r="B41" s="1395"/>
      <c r="C41" s="1395"/>
      <c r="D41" s="1395"/>
      <c r="E41" s="1395"/>
      <c r="F41" s="1395"/>
      <c r="G41" s="1395"/>
      <c r="H41" s="1395"/>
      <c r="I41" s="1395"/>
      <c r="J41" s="1395"/>
    </row>
    <row r="42" spans="2:10" ht="15">
      <c r="B42" s="1395"/>
      <c r="C42" s="1395"/>
      <c r="D42" s="1395"/>
      <c r="E42" s="1395"/>
      <c r="F42" s="1395"/>
      <c r="G42" s="1395"/>
      <c r="H42" s="1395"/>
      <c r="I42" s="1395"/>
      <c r="J42" s="1395"/>
    </row>
    <row r="43" spans="2:10" ht="15">
      <c r="B43" s="1395"/>
      <c r="C43" s="1395"/>
      <c r="D43" s="1395"/>
      <c r="E43" s="1395"/>
      <c r="F43" s="1395"/>
      <c r="G43" s="1395"/>
      <c r="H43" s="1395"/>
      <c r="I43" s="1395"/>
      <c r="J43" s="1395"/>
    </row>
    <row r="44" spans="2:10" ht="15">
      <c r="B44" s="1395"/>
      <c r="C44" s="1395"/>
      <c r="D44" s="1395"/>
      <c r="E44" s="1395"/>
      <c r="F44" s="1395"/>
      <c r="G44" s="1395"/>
      <c r="H44" s="1395"/>
      <c r="I44" s="1395"/>
      <c r="J44" s="1395"/>
    </row>
    <row r="45" spans="2:10" ht="15">
      <c r="B45" s="1395"/>
      <c r="C45" s="1395"/>
      <c r="D45" s="1395"/>
      <c r="E45" s="1395"/>
      <c r="F45" s="1395"/>
      <c r="G45" s="1395"/>
      <c r="H45" s="1395"/>
      <c r="I45" s="1395"/>
      <c r="J45" s="1395"/>
    </row>
    <row r="46" spans="2:10" ht="15">
      <c r="B46" s="1395"/>
      <c r="C46" s="1395"/>
      <c r="D46" s="1395"/>
      <c r="E46" s="1395"/>
      <c r="F46" s="1395"/>
      <c r="G46" s="1395"/>
      <c r="H46" s="1395"/>
      <c r="I46" s="1395"/>
      <c r="J46" s="1395"/>
    </row>
    <row r="47" spans="2:10" ht="18.75" customHeight="1">
      <c r="B47" s="1396" t="s">
        <v>29728</v>
      </c>
      <c r="C47" s="1396"/>
      <c r="D47" s="1396"/>
      <c r="E47" s="1396"/>
      <c r="F47" s="1396"/>
      <c r="G47" s="1396"/>
      <c r="H47" s="1396"/>
      <c r="I47" s="1396"/>
      <c r="J47" s="1396"/>
    </row>
    <row r="48" spans="2:10" ht="15">
      <c r="B48" s="1395"/>
      <c r="C48" s="1395"/>
      <c r="D48" s="1395"/>
      <c r="E48" s="1395"/>
      <c r="F48" s="1395"/>
      <c r="G48" s="1395"/>
      <c r="H48" s="1395"/>
      <c r="I48" s="1395"/>
      <c r="J48" s="1395"/>
    </row>
    <row r="49" spans="2:10" ht="15">
      <c r="B49" s="1395"/>
      <c r="C49" s="1395"/>
      <c r="D49" s="1395"/>
      <c r="E49" s="1395"/>
      <c r="F49" s="1395"/>
      <c r="G49" s="1395"/>
      <c r="H49" s="1395"/>
      <c r="I49" s="1395"/>
      <c r="J49" s="1395"/>
    </row>
    <row r="50" spans="2:10" ht="15">
      <c r="B50" s="1395"/>
      <c r="C50" s="1395"/>
      <c r="D50" s="1395"/>
      <c r="E50" s="1395"/>
      <c r="F50" s="1395"/>
      <c r="G50" s="1395"/>
      <c r="H50" s="1395"/>
      <c r="I50" s="1395"/>
      <c r="J50" s="1395"/>
    </row>
    <row r="51" spans="2:10" ht="15">
      <c r="B51" s="1395"/>
      <c r="C51" s="1395"/>
      <c r="D51" s="1395"/>
      <c r="E51" s="1395"/>
      <c r="F51" s="1395"/>
      <c r="G51" s="1395"/>
      <c r="H51" s="1395"/>
      <c r="I51" s="1395"/>
      <c r="J51" s="1395"/>
    </row>
    <row r="52" spans="2:10" ht="15">
      <c r="B52" s="1395"/>
      <c r="C52" s="1395"/>
      <c r="D52" s="1395"/>
      <c r="E52" s="1395"/>
      <c r="F52" s="1395"/>
      <c r="G52" s="1395"/>
      <c r="H52" s="1395"/>
      <c r="I52" s="1395"/>
      <c r="J52" s="1395"/>
    </row>
    <row r="53" spans="2:10" ht="15">
      <c r="B53" s="1395"/>
      <c r="C53" s="1395"/>
      <c r="D53" s="1395"/>
      <c r="E53" s="1395"/>
      <c r="F53" s="1395"/>
      <c r="G53" s="1395"/>
      <c r="H53" s="1395"/>
      <c r="I53" s="1395"/>
      <c r="J53" s="1395"/>
    </row>
    <row r="54" spans="2:10" ht="15">
      <c r="B54" s="1395"/>
      <c r="C54" s="1395"/>
      <c r="D54" s="1395"/>
      <c r="E54" s="1395"/>
      <c r="F54" s="1395"/>
      <c r="G54" s="1395"/>
      <c r="H54" s="1395"/>
      <c r="I54" s="1395"/>
      <c r="J54" s="1395"/>
    </row>
    <row r="55" spans="2:10" ht="15">
      <c r="B55" s="1395"/>
      <c r="C55" s="1395"/>
      <c r="D55" s="1395"/>
      <c r="E55" s="1395"/>
      <c r="F55" s="1395"/>
      <c r="G55" s="1395"/>
      <c r="H55" s="1395"/>
      <c r="I55" s="1395"/>
      <c r="J55" s="1395"/>
    </row>
    <row r="56" spans="2:10" ht="15">
      <c r="B56" s="1395"/>
      <c r="C56" s="1395"/>
      <c r="D56" s="1395"/>
      <c r="E56" s="1395"/>
      <c r="F56" s="1395"/>
      <c r="G56" s="1395"/>
      <c r="H56" s="1395"/>
      <c r="I56" s="1395"/>
      <c r="J56" s="1395"/>
    </row>
    <row r="57" spans="2:10" ht="15">
      <c r="B57" s="1395"/>
      <c r="C57" s="1395"/>
      <c r="D57" s="1395"/>
      <c r="E57" s="1395"/>
      <c r="F57" s="1395"/>
      <c r="G57" s="1395"/>
      <c r="H57" s="1395"/>
      <c r="I57" s="1395"/>
      <c r="J57" s="1395"/>
    </row>
    <row r="58" spans="2:10" ht="15">
      <c r="B58" s="1395"/>
      <c r="C58" s="1395"/>
      <c r="D58" s="1395"/>
      <c r="E58" s="1395"/>
      <c r="F58" s="1395"/>
      <c r="G58" s="1395"/>
      <c r="H58" s="1395"/>
      <c r="I58" s="1395"/>
      <c r="J58" s="1395"/>
    </row>
    <row r="59" spans="2:10" ht="15">
      <c r="B59" s="1395"/>
      <c r="C59" s="1395"/>
      <c r="D59" s="1395"/>
      <c r="E59" s="1395"/>
      <c r="F59" s="1395"/>
      <c r="G59" s="1395"/>
      <c r="H59" s="1395"/>
      <c r="I59" s="1395"/>
      <c r="J59" s="1395"/>
    </row>
    <row r="60" spans="2:10" ht="15">
      <c r="B60" s="1395"/>
      <c r="C60" s="1395"/>
      <c r="D60" s="1395"/>
      <c r="E60" s="1395"/>
      <c r="F60" s="1395"/>
      <c r="G60" s="1395"/>
      <c r="H60" s="1395"/>
      <c r="I60" s="1395"/>
      <c r="J60" s="1395"/>
    </row>
    <row r="61" spans="2:10" ht="15">
      <c r="B61" s="1395"/>
      <c r="C61" s="1395"/>
      <c r="D61" s="1395"/>
      <c r="E61" s="1395"/>
      <c r="F61" s="1395"/>
      <c r="G61" s="1395"/>
      <c r="H61" s="1395"/>
      <c r="I61" s="1395"/>
      <c r="J61" s="1395"/>
    </row>
    <row r="62" spans="2:10" ht="15">
      <c r="B62" s="1395"/>
      <c r="C62" s="1395"/>
      <c r="D62" s="1395"/>
      <c r="E62" s="1395"/>
      <c r="F62" s="1395"/>
      <c r="G62" s="1395"/>
      <c r="H62" s="1395"/>
      <c r="I62" s="1395"/>
      <c r="J62" s="1395"/>
    </row>
    <row r="63" spans="2:10" ht="15">
      <c r="B63" s="1395"/>
      <c r="C63" s="1395"/>
      <c r="D63" s="1395"/>
      <c r="E63" s="1395"/>
      <c r="F63" s="1395"/>
      <c r="G63" s="1395"/>
      <c r="H63" s="1395"/>
      <c r="I63" s="1395"/>
      <c r="J63" s="1395"/>
    </row>
    <row r="64" spans="2:10" ht="15">
      <c r="B64" s="1395"/>
      <c r="C64" s="1395"/>
      <c r="D64" s="1395"/>
      <c r="E64" s="1395"/>
      <c r="F64" s="1395"/>
      <c r="G64" s="1395"/>
      <c r="H64" s="1395"/>
      <c r="I64" s="1395"/>
      <c r="J64" s="1395"/>
    </row>
    <row r="65" spans="2:10" ht="15">
      <c r="B65" s="1395"/>
      <c r="C65" s="1395"/>
      <c r="D65" s="1395"/>
      <c r="E65" s="1395"/>
      <c r="F65" s="1395"/>
      <c r="G65" s="1395"/>
      <c r="H65" s="1395"/>
      <c r="I65" s="1395"/>
      <c r="J65" s="1395"/>
    </row>
    <row r="66" spans="2:10" ht="15">
      <c r="B66" s="1395"/>
      <c r="C66" s="1395"/>
      <c r="D66" s="1395"/>
      <c r="E66" s="1395"/>
      <c r="F66" s="1395"/>
      <c r="G66" s="1395"/>
      <c r="H66" s="1395"/>
      <c r="I66" s="1395"/>
      <c r="J66" s="1395"/>
    </row>
    <row r="67" spans="2:10" ht="15">
      <c r="B67" s="1395"/>
      <c r="C67" s="1395"/>
      <c r="D67" s="1395"/>
      <c r="E67" s="1395"/>
      <c r="F67" s="1395"/>
      <c r="G67" s="1395"/>
      <c r="H67" s="1395"/>
      <c r="I67" s="1395"/>
      <c r="J67" s="1395"/>
    </row>
    <row r="68" spans="2:10" ht="15">
      <c r="B68" s="1395"/>
      <c r="C68" s="1395"/>
      <c r="D68" s="1395"/>
      <c r="E68" s="1395"/>
      <c r="F68" s="1395"/>
      <c r="G68" s="1395"/>
      <c r="H68" s="1395"/>
      <c r="I68" s="1395"/>
      <c r="J68" s="1395"/>
    </row>
    <row r="69" spans="2:10" ht="15">
      <c r="B69" s="1395"/>
      <c r="C69" s="1395"/>
      <c r="D69" s="1395"/>
      <c r="E69" s="1395"/>
      <c r="F69" s="1395"/>
      <c r="G69" s="1395"/>
      <c r="H69" s="1395"/>
      <c r="I69" s="1395"/>
      <c r="J69" s="1395"/>
    </row>
    <row r="70" spans="2:10" ht="15">
      <c r="B70" s="1395"/>
      <c r="C70" s="1395"/>
      <c r="D70" s="1395"/>
      <c r="E70" s="1395"/>
      <c r="F70" s="1395"/>
      <c r="G70" s="1395"/>
      <c r="H70" s="1395"/>
      <c r="I70" s="1395"/>
      <c r="J70" s="1395"/>
    </row>
    <row r="71" spans="2:10" ht="15">
      <c r="B71" s="1395"/>
      <c r="C71" s="1395"/>
      <c r="D71" s="1395"/>
      <c r="E71" s="1395"/>
      <c r="F71" s="1395"/>
      <c r="G71" s="1395"/>
      <c r="H71" s="1395"/>
      <c r="I71" s="1395"/>
      <c r="J71" s="1395"/>
    </row>
    <row r="72" spans="2:10" ht="15">
      <c r="B72" s="1395"/>
      <c r="C72" s="1395"/>
      <c r="D72" s="1395"/>
      <c r="E72" s="1395"/>
      <c r="F72" s="1395"/>
      <c r="G72" s="1395"/>
      <c r="H72" s="1395"/>
      <c r="I72" s="1395"/>
      <c r="J72" s="1395"/>
    </row>
    <row r="73" spans="2:10" ht="15">
      <c r="B73" s="1395"/>
      <c r="C73" s="1395"/>
      <c r="D73" s="1395"/>
      <c r="E73" s="1395"/>
      <c r="F73" s="1395"/>
      <c r="G73" s="1395"/>
      <c r="H73" s="1395"/>
      <c r="I73" s="1395"/>
      <c r="J73" s="1395"/>
    </row>
    <row r="74" spans="2:10" ht="15">
      <c r="B74" s="1395"/>
      <c r="C74" s="1395"/>
      <c r="D74" s="1395"/>
      <c r="E74" s="1395"/>
      <c r="F74" s="1395"/>
      <c r="G74" s="1395"/>
      <c r="H74" s="1395"/>
      <c r="I74" s="1395"/>
      <c r="J74" s="1395"/>
    </row>
    <row r="75" spans="2:10" ht="15">
      <c r="B75" s="1395"/>
      <c r="C75" s="1395"/>
      <c r="D75" s="1395"/>
      <c r="E75" s="1395"/>
      <c r="F75" s="1395"/>
      <c r="G75" s="1395"/>
      <c r="H75" s="1395"/>
      <c r="I75" s="1395"/>
      <c r="J75" s="1395"/>
    </row>
    <row r="76" spans="2:10" ht="15">
      <c r="B76" s="1395"/>
      <c r="C76" s="1395"/>
      <c r="D76" s="1395"/>
      <c r="E76" s="1395"/>
      <c r="F76" s="1395"/>
      <c r="G76" s="1395"/>
      <c r="H76" s="1395"/>
      <c r="I76" s="1395"/>
      <c r="J76" s="1395"/>
    </row>
    <row r="77" spans="2:10" ht="15">
      <c r="B77" s="1395"/>
      <c r="C77" s="1395"/>
      <c r="D77" s="1395"/>
      <c r="E77" s="1395"/>
      <c r="F77" s="1395"/>
      <c r="G77" s="1395"/>
      <c r="H77" s="1395"/>
      <c r="I77" s="1395"/>
      <c r="J77" s="1395"/>
    </row>
    <row r="78" spans="2:10" ht="15">
      <c r="B78" s="1395"/>
      <c r="C78" s="1395"/>
      <c r="D78" s="1395"/>
      <c r="E78" s="1395"/>
      <c r="F78" s="1395"/>
      <c r="G78" s="1395"/>
      <c r="H78" s="1395"/>
      <c r="I78" s="1395"/>
      <c r="J78" s="1395"/>
    </row>
    <row r="79" spans="2:10" ht="15">
      <c r="B79" s="1395"/>
      <c r="C79" s="1395"/>
      <c r="D79" s="1395"/>
      <c r="E79" s="1395"/>
      <c r="F79" s="1395"/>
      <c r="G79" s="1395"/>
      <c r="H79" s="1395"/>
      <c r="I79" s="1395"/>
      <c r="J79" s="1395"/>
    </row>
    <row r="80" spans="2:10" ht="15">
      <c r="B80" s="1395"/>
      <c r="C80" s="1395"/>
      <c r="D80" s="1395"/>
      <c r="E80" s="1395"/>
      <c r="F80" s="1395"/>
      <c r="G80" s="1395"/>
      <c r="H80" s="1395"/>
      <c r="I80" s="1395"/>
      <c r="J80" s="1395"/>
    </row>
    <row r="81" spans="2:10" ht="15">
      <c r="B81" s="1395"/>
      <c r="C81" s="1395"/>
      <c r="D81" s="1395"/>
      <c r="E81" s="1395"/>
      <c r="F81" s="1395"/>
      <c r="G81" s="1395"/>
      <c r="H81" s="1395"/>
      <c r="I81" s="1395"/>
      <c r="J81" s="1395"/>
    </row>
    <row r="82" spans="2:10" ht="15">
      <c r="B82" s="1395"/>
      <c r="C82" s="1395"/>
      <c r="D82" s="1395"/>
      <c r="E82" s="1395"/>
      <c r="F82" s="1395"/>
      <c r="G82" s="1395"/>
      <c r="H82" s="1395"/>
      <c r="I82" s="1395"/>
      <c r="J82" s="1395"/>
    </row>
    <row r="83" spans="2:10" ht="15">
      <c r="B83" s="1395"/>
      <c r="C83" s="1395"/>
      <c r="D83" s="1395"/>
      <c r="E83" s="1395"/>
      <c r="F83" s="1395"/>
      <c r="G83" s="1395"/>
      <c r="H83" s="1395"/>
      <c r="I83" s="1395"/>
      <c r="J83" s="1395"/>
    </row>
    <row r="84" spans="2:10" ht="18.75" customHeight="1">
      <c r="B84" s="1396" t="s">
        <v>29729</v>
      </c>
      <c r="C84" s="1396"/>
      <c r="D84" s="1396"/>
      <c r="E84" s="1396"/>
      <c r="F84" s="1396"/>
      <c r="G84" s="1396"/>
      <c r="H84" s="1396"/>
      <c r="I84" s="1396"/>
      <c r="J84" s="1396"/>
    </row>
    <row r="85" spans="2:10" ht="15">
      <c r="B85" s="1395"/>
      <c r="C85" s="1395"/>
      <c r="D85" s="1395"/>
      <c r="E85" s="1395"/>
      <c r="F85" s="1395"/>
      <c r="G85" s="1395"/>
      <c r="H85" s="1395"/>
      <c r="I85" s="1395"/>
      <c r="J85" s="1395"/>
    </row>
    <row r="86" spans="2:10" ht="15">
      <c r="B86" s="1395"/>
      <c r="C86" s="1395"/>
      <c r="D86" s="1395"/>
      <c r="E86" s="1395"/>
      <c r="F86" s="1395"/>
      <c r="G86" s="1395"/>
      <c r="H86" s="1395"/>
      <c r="I86" s="1395"/>
      <c r="J86" s="1395"/>
    </row>
    <row r="87" spans="2:10" ht="15">
      <c r="B87" s="1395"/>
      <c r="C87" s="1395"/>
      <c r="D87" s="1395"/>
      <c r="E87" s="1395"/>
      <c r="F87" s="1395"/>
      <c r="G87" s="1395"/>
      <c r="H87" s="1395"/>
      <c r="I87" s="1395"/>
      <c r="J87" s="1395"/>
    </row>
    <row r="88" spans="2:10" ht="15">
      <c r="B88" s="1395"/>
      <c r="C88" s="1395"/>
      <c r="D88" s="1395"/>
      <c r="E88" s="1395"/>
      <c r="F88" s="1395"/>
      <c r="G88" s="1395"/>
      <c r="H88" s="1395"/>
      <c r="I88" s="1395"/>
      <c r="J88" s="1395"/>
    </row>
    <row r="89" spans="2:10" ht="15">
      <c r="B89" s="1395"/>
      <c r="C89" s="1395"/>
      <c r="D89" s="1395"/>
      <c r="E89" s="1395"/>
      <c r="F89" s="1395"/>
      <c r="G89" s="1395"/>
      <c r="H89" s="1395"/>
      <c r="I89" s="1395"/>
      <c r="J89" s="1395"/>
    </row>
    <row r="90" spans="2:10" ht="15">
      <c r="B90" s="1395"/>
      <c r="C90" s="1395"/>
      <c r="D90" s="1395"/>
      <c r="E90" s="1395"/>
      <c r="F90" s="1395"/>
      <c r="G90" s="1395"/>
      <c r="H90" s="1395"/>
      <c r="I90" s="1395"/>
      <c r="J90" s="1395"/>
    </row>
    <row r="91" spans="2:10" ht="15">
      <c r="B91" s="1395"/>
      <c r="C91" s="1395"/>
      <c r="D91" s="1395"/>
      <c r="E91" s="1395"/>
      <c r="F91" s="1395"/>
      <c r="G91" s="1395"/>
      <c r="H91" s="1395"/>
      <c r="I91" s="1395"/>
      <c r="J91" s="1395"/>
    </row>
    <row r="92" spans="2:10" ht="15">
      <c r="B92" s="1395"/>
      <c r="C92" s="1395"/>
      <c r="D92" s="1395"/>
      <c r="E92" s="1395"/>
      <c r="F92" s="1395"/>
      <c r="G92" s="1395"/>
      <c r="H92" s="1395"/>
      <c r="I92" s="1395"/>
      <c r="J92" s="1395"/>
    </row>
    <row r="93" spans="2:10" ht="15">
      <c r="B93" s="1395"/>
      <c r="C93" s="1395"/>
      <c r="D93" s="1395"/>
      <c r="E93" s="1395"/>
      <c r="F93" s="1395"/>
      <c r="G93" s="1395"/>
      <c r="H93" s="1395"/>
      <c r="I93" s="1395"/>
      <c r="J93" s="1395"/>
    </row>
    <row r="94" spans="2:10" ht="15">
      <c r="B94" s="1395"/>
      <c r="C94" s="1395"/>
      <c r="D94" s="1395"/>
      <c r="E94" s="1395"/>
      <c r="F94" s="1395"/>
      <c r="G94" s="1395"/>
      <c r="H94" s="1395"/>
      <c r="I94" s="1395"/>
      <c r="J94" s="1395"/>
    </row>
    <row r="95" spans="2:10" ht="15">
      <c r="B95" s="1395"/>
      <c r="C95" s="1395"/>
      <c r="D95" s="1395"/>
      <c r="E95" s="1395"/>
      <c r="F95" s="1395"/>
      <c r="G95" s="1395"/>
      <c r="H95" s="1395"/>
      <c r="I95" s="1395"/>
      <c r="J95" s="1395"/>
    </row>
    <row r="96" spans="2:10" ht="15">
      <c r="B96" s="1395"/>
      <c r="C96" s="1395"/>
      <c r="D96" s="1395"/>
      <c r="E96" s="1395"/>
      <c r="F96" s="1395"/>
      <c r="G96" s="1395"/>
      <c r="H96" s="1395"/>
      <c r="I96" s="1395"/>
      <c r="J96" s="1395"/>
    </row>
    <row r="97" spans="2:10" ht="15">
      <c r="B97" s="1395"/>
      <c r="C97" s="1395"/>
      <c r="D97" s="1395"/>
      <c r="E97" s="1395"/>
      <c r="F97" s="1395"/>
      <c r="G97" s="1395"/>
      <c r="H97" s="1395"/>
      <c r="I97" s="1395"/>
      <c r="J97" s="1395"/>
    </row>
    <row r="98" spans="2:10" ht="15">
      <c r="B98" s="1395"/>
      <c r="C98" s="1395"/>
      <c r="D98" s="1395"/>
      <c r="E98" s="1395"/>
      <c r="F98" s="1395"/>
      <c r="G98" s="1395"/>
      <c r="H98" s="1395"/>
      <c r="I98" s="1395"/>
      <c r="J98" s="1395"/>
    </row>
    <row r="99" spans="2:10" ht="15">
      <c r="B99" s="1395"/>
      <c r="C99" s="1395"/>
      <c r="D99" s="1395"/>
      <c r="E99" s="1395"/>
      <c r="F99" s="1395"/>
      <c r="G99" s="1395"/>
      <c r="H99" s="1395"/>
      <c r="I99" s="1395"/>
      <c r="J99" s="1395"/>
    </row>
    <row r="100" spans="2:10" ht="15">
      <c r="B100" s="1395"/>
      <c r="C100" s="1395"/>
      <c r="D100" s="1395"/>
      <c r="E100" s="1395"/>
      <c r="F100" s="1395"/>
      <c r="G100" s="1395"/>
      <c r="H100" s="1395"/>
      <c r="I100" s="1395"/>
      <c r="J100" s="1395"/>
    </row>
    <row r="101" spans="2:10" ht="15">
      <c r="B101" s="1395"/>
      <c r="C101" s="1395"/>
      <c r="D101" s="1395"/>
      <c r="E101" s="1395"/>
      <c r="F101" s="1395"/>
      <c r="G101" s="1395"/>
      <c r="H101" s="1395"/>
      <c r="I101" s="1395"/>
      <c r="J101" s="1395"/>
    </row>
    <row r="102" spans="2:10" ht="15">
      <c r="B102" s="1395"/>
      <c r="C102" s="1395"/>
      <c r="D102" s="1395"/>
      <c r="E102" s="1395"/>
      <c r="F102" s="1395"/>
      <c r="G102" s="1395"/>
      <c r="H102" s="1395"/>
      <c r="I102" s="1395"/>
      <c r="J102" s="1395"/>
    </row>
    <row r="103" spans="2:10" ht="15">
      <c r="B103" s="1395"/>
      <c r="C103" s="1395"/>
      <c r="D103" s="1395"/>
      <c r="E103" s="1395"/>
      <c r="F103" s="1395"/>
      <c r="G103" s="1395"/>
      <c r="H103" s="1395"/>
      <c r="I103" s="1395"/>
      <c r="J103" s="1395"/>
    </row>
    <row r="104" spans="2:10" ht="15">
      <c r="B104" s="1395"/>
      <c r="C104" s="1395"/>
      <c r="D104" s="1395"/>
      <c r="E104" s="1395"/>
      <c r="F104" s="1395"/>
      <c r="G104" s="1395"/>
      <c r="H104" s="1395"/>
      <c r="I104" s="1395"/>
      <c r="J104" s="1395"/>
    </row>
    <row r="105" spans="2:10" ht="15">
      <c r="B105" s="1395"/>
      <c r="C105" s="1395"/>
      <c r="D105" s="1395"/>
      <c r="E105" s="1395"/>
      <c r="F105" s="1395"/>
      <c r="G105" s="1395"/>
      <c r="H105" s="1395"/>
      <c r="I105" s="1395"/>
      <c r="J105" s="1395"/>
    </row>
    <row r="106" spans="2:10" ht="15">
      <c r="B106" s="1395"/>
      <c r="C106" s="1395"/>
      <c r="D106" s="1395"/>
      <c r="E106" s="1395"/>
      <c r="F106" s="1395"/>
      <c r="G106" s="1395"/>
      <c r="H106" s="1395"/>
      <c r="I106" s="1395"/>
      <c r="J106" s="1395"/>
    </row>
    <row r="107" spans="2:10" ht="15">
      <c r="B107" s="1395"/>
      <c r="C107" s="1395"/>
      <c r="D107" s="1395"/>
      <c r="E107" s="1395"/>
      <c r="F107" s="1395"/>
      <c r="G107" s="1395"/>
      <c r="H107" s="1395"/>
      <c r="I107" s="1395"/>
      <c r="J107" s="1395"/>
    </row>
    <row r="108" spans="2:10" ht="15">
      <c r="B108" s="1395"/>
      <c r="C108" s="1395"/>
      <c r="D108" s="1395"/>
      <c r="E108" s="1395"/>
      <c r="F108" s="1395"/>
      <c r="G108" s="1395"/>
      <c r="H108" s="1395"/>
      <c r="I108" s="1395"/>
      <c r="J108" s="1395"/>
    </row>
    <row r="109" spans="2:10" ht="15">
      <c r="B109" s="1395"/>
      <c r="C109" s="1395"/>
      <c r="D109" s="1395"/>
      <c r="E109" s="1395"/>
      <c r="F109" s="1395"/>
      <c r="G109" s="1395"/>
      <c r="H109" s="1395"/>
      <c r="I109" s="1395"/>
      <c r="J109" s="1395"/>
    </row>
    <row r="110" spans="2:10" ht="15">
      <c r="B110" s="1395"/>
      <c r="C110" s="1395"/>
      <c r="D110" s="1395"/>
      <c r="E110" s="1395"/>
      <c r="F110" s="1395"/>
      <c r="G110" s="1395"/>
      <c r="H110" s="1395"/>
      <c r="I110" s="1395"/>
      <c r="J110" s="1395"/>
    </row>
    <row r="111" spans="2:10" ht="15">
      <c r="B111" s="1395"/>
      <c r="C111" s="1395"/>
      <c r="D111" s="1395"/>
      <c r="E111" s="1395"/>
      <c r="F111" s="1395"/>
      <c r="G111" s="1395"/>
      <c r="H111" s="1395"/>
      <c r="I111" s="1395"/>
      <c r="J111" s="1395"/>
    </row>
    <row r="112" spans="2:10" ht="15">
      <c r="B112" s="1395"/>
      <c r="C112" s="1395"/>
      <c r="D112" s="1395"/>
      <c r="E112" s="1395"/>
      <c r="F112" s="1395"/>
      <c r="G112" s="1395"/>
      <c r="H112" s="1395"/>
      <c r="I112" s="1395"/>
      <c r="J112" s="1395"/>
    </row>
    <row r="113" spans="2:10" ht="15">
      <c r="B113" s="1395"/>
      <c r="C113" s="1395"/>
      <c r="D113" s="1395"/>
      <c r="E113" s="1395"/>
      <c r="F113" s="1395"/>
      <c r="G113" s="1395"/>
      <c r="H113" s="1395"/>
      <c r="I113" s="1395"/>
      <c r="J113" s="1395"/>
    </row>
    <row r="114" spans="2:10" ht="15">
      <c r="B114" s="1395"/>
      <c r="C114" s="1395"/>
      <c r="D114" s="1395"/>
      <c r="E114" s="1395"/>
      <c r="F114" s="1395"/>
      <c r="G114" s="1395"/>
      <c r="H114" s="1395"/>
      <c r="I114" s="1395"/>
      <c r="J114" s="1395"/>
    </row>
    <row r="115" spans="2:10" ht="15">
      <c r="B115" s="1395"/>
      <c r="C115" s="1395"/>
      <c r="D115" s="1395"/>
      <c r="E115" s="1395"/>
      <c r="F115" s="1395"/>
      <c r="G115" s="1395"/>
      <c r="H115" s="1395"/>
      <c r="I115" s="1395"/>
      <c r="J115" s="1395"/>
    </row>
    <row r="116" spans="2:10" ht="15">
      <c r="B116" s="1395"/>
      <c r="C116" s="1395"/>
      <c r="D116" s="1395"/>
      <c r="E116" s="1395"/>
      <c r="F116" s="1395"/>
      <c r="G116" s="1395"/>
      <c r="H116" s="1395"/>
      <c r="I116" s="1395"/>
      <c r="J116" s="1395"/>
    </row>
    <row r="117" spans="2:10" ht="15">
      <c r="B117" s="1395"/>
      <c r="C117" s="1395"/>
      <c r="D117" s="1395"/>
      <c r="E117" s="1395"/>
      <c r="F117" s="1395"/>
      <c r="G117" s="1395"/>
      <c r="H117" s="1395"/>
      <c r="I117" s="1395"/>
      <c r="J117" s="1395"/>
    </row>
    <row r="118" spans="2:10" ht="15">
      <c r="B118" s="1395"/>
      <c r="C118" s="1395"/>
      <c r="D118" s="1395"/>
      <c r="E118" s="1395"/>
      <c r="F118" s="1395"/>
      <c r="G118" s="1395"/>
      <c r="H118" s="1395"/>
      <c r="I118" s="1395"/>
      <c r="J118" s="1395"/>
    </row>
    <row r="119" spans="2:10" ht="15">
      <c r="B119" s="1395"/>
      <c r="C119" s="1395"/>
      <c r="D119" s="1395"/>
      <c r="E119" s="1395"/>
      <c r="F119" s="1395"/>
      <c r="G119" s="1395"/>
      <c r="H119" s="1395"/>
      <c r="I119" s="1395"/>
      <c r="J119" s="1395"/>
    </row>
    <row r="120" spans="2:10" ht="15">
      <c r="B120" s="1395"/>
      <c r="C120" s="1395"/>
      <c r="D120" s="1395"/>
      <c r="E120" s="1395"/>
      <c r="F120" s="1395"/>
      <c r="G120" s="1395"/>
      <c r="H120" s="1395"/>
      <c r="I120" s="1395"/>
      <c r="J120" s="1395"/>
    </row>
    <row r="1048449" ht="15"/>
    <row r="1048450" ht="15"/>
    <row r="1048451" ht="15"/>
    <row r="1048452" ht="15"/>
    <row r="1048453" ht="15"/>
    <row r="1048454" ht="15"/>
    <row r="1048455" ht="15"/>
    <row r="1048456" ht="15"/>
    <row r="1048457" ht="15"/>
    <row r="1048458" ht="15"/>
    <row r="1048459" ht="15"/>
    <row r="1048460" ht="15"/>
    <row r="1048461" ht="15"/>
    <row r="1048462" ht="15"/>
    <row r="1048463" ht="15"/>
    <row r="1048464" ht="15"/>
    <row r="1048465" ht="15"/>
    <row r="1048466" ht="15"/>
    <row r="1048467" ht="15"/>
    <row r="1048468" ht="15"/>
    <row r="1048469" ht="15"/>
    <row r="1048470" ht="15"/>
    <row r="1048471" ht="15"/>
    <row r="1048472" ht="15"/>
    <row r="1048473" ht="15"/>
    <row r="1048474" ht="15"/>
    <row r="1048475" ht="15"/>
    <row r="1048476" ht="15"/>
    <row r="1048477" ht="15"/>
    <row r="1048478" ht="15"/>
    <row r="1048479" ht="15"/>
    <row r="1048480" ht="15"/>
    <row r="1048481" ht="15"/>
    <row r="1048482" ht="15"/>
    <row r="1048483" ht="15"/>
    <row r="1048484" ht="15"/>
    <row r="1048485" ht="15"/>
    <row r="1048486" ht="15"/>
    <row r="1048487" ht="15"/>
    <row r="1048488" ht="15"/>
    <row r="1048489" ht="15"/>
    <row r="1048490" ht="15"/>
    <row r="1048491" ht="15"/>
    <row r="1048492" ht="15"/>
    <row r="1048493" ht="15"/>
    <row r="1048494" ht="15"/>
    <row r="1048495" ht="15"/>
    <row r="1048496" ht="15"/>
    <row r="1048497" ht="15"/>
    <row r="1048498" ht="15"/>
    <row r="1048499" ht="15"/>
    <row r="1048500" ht="15"/>
    <row r="1048501" ht="15"/>
    <row r="1048502" ht="15"/>
    <row r="1048503" ht="15"/>
    <row r="1048504" ht="15"/>
    <row r="1048505" ht="15"/>
    <row r="1048506" ht="15"/>
    <row r="1048507" ht="15"/>
    <row r="1048508" ht="15"/>
    <row r="1048509" ht="15"/>
    <row r="1048510" ht="15"/>
    <row r="1048511" ht="15"/>
    <row r="1048512" ht="15"/>
    <row r="1048513" ht="15"/>
    <row r="1048514" ht="15"/>
    <row r="1048515" ht="15"/>
    <row r="1048516" ht="15"/>
    <row r="1048517" ht="15"/>
    <row r="1048518" ht="15"/>
    <row r="1048519" ht="15"/>
    <row r="1048520" ht="15"/>
    <row r="1048521" ht="15"/>
    <row r="1048522" ht="15"/>
    <row r="1048523" ht="15"/>
    <row r="1048524" ht="15"/>
    <row r="1048525" ht="15"/>
    <row r="1048526" ht="15"/>
    <row r="1048527" ht="15"/>
    <row r="1048528" ht="15"/>
    <row r="1048529" ht="15"/>
    <row r="1048530" ht="15"/>
    <row r="1048531" ht="15"/>
    <row r="1048532" ht="15"/>
    <row r="1048533" ht="15"/>
    <row r="1048534" ht="15"/>
    <row r="1048535" ht="15"/>
    <row r="1048536" ht="15"/>
    <row r="1048537" ht="15"/>
    <row r="1048538" ht="15"/>
    <row r="1048539" ht="15"/>
    <row r="1048540" ht="15"/>
    <row r="1048541" ht="15"/>
    <row r="1048542" ht="15"/>
    <row r="1048543" ht="15"/>
    <row r="1048544" ht="15"/>
    <row r="1048545" ht="15"/>
    <row r="1048546" ht="15"/>
    <row r="1048547" ht="15"/>
    <row r="1048548" ht="15"/>
    <row r="1048549" ht="15"/>
    <row r="1048550" ht="15"/>
    <row r="1048551" ht="15"/>
    <row r="1048552" ht="15"/>
    <row r="1048553" ht="15"/>
    <row r="1048554" ht="15"/>
    <row r="1048555" ht="15"/>
    <row r="1048556" ht="15"/>
    <row r="1048557" ht="15"/>
    <row r="1048558" ht="15"/>
    <row r="1048559" ht="15"/>
    <row r="1048560" ht="15"/>
    <row r="1048561" ht="15"/>
    <row r="1048562" ht="15"/>
    <row r="1048563" ht="15"/>
    <row r="1048564" ht="15"/>
    <row r="1048565" ht="15"/>
    <row r="1048566" ht="15"/>
    <row r="1048567" ht="15"/>
    <row r="1048568" ht="15"/>
    <row r="1048569" ht="15"/>
    <row r="1048570" ht="15"/>
    <row r="1048571" ht="15"/>
    <row r="1048572" ht="15"/>
    <row r="1048573" ht="15"/>
    <row r="1048574" ht="15"/>
    <row r="1048575" ht="15"/>
    <row r="1048576" ht="15"/>
  </sheetData>
  <mergeCells count="16">
    <mergeCell ref="B7:C7"/>
    <mergeCell ref="D7:J7"/>
    <mergeCell ref="B2:J2"/>
    <mergeCell ref="B3:J3"/>
    <mergeCell ref="C5:J5"/>
    <mergeCell ref="B6:C6"/>
    <mergeCell ref="D6:J6"/>
    <mergeCell ref="B48:J83"/>
    <mergeCell ref="B84:J84"/>
    <mergeCell ref="B85:J120"/>
    <mergeCell ref="B8:C8"/>
    <mergeCell ref="D8:J8"/>
    <mergeCell ref="B9:J9"/>
    <mergeCell ref="B10:J10"/>
    <mergeCell ref="B11:J46"/>
    <mergeCell ref="B47:J47"/>
  </mergeCells>
  <conditionalFormatting sqref="Q1:Q9">
    <cfRule type="cellIs" dxfId="4" priority="1" operator="equal">
      <formula>"proposta abaixo do limite"</formula>
    </cfRule>
    <cfRule type="cellIs" dxfId="3" priority="2" operator="equal">
      <formula>"proposta acima do limite"</formula>
    </cfRule>
    <cfRule type="cellIs" dxfId="2" priority="3" operator="equal">
      <formula>"ok"</formula>
    </cfRule>
  </conditionalFormatting>
  <conditionalFormatting sqref="R1:R9">
    <cfRule type="cellIs" dxfId="1" priority="5" operator="greaterThan">
      <formula>25%</formula>
    </cfRule>
  </conditionalFormatting>
  <conditionalFormatting sqref="S1:S9">
    <cfRule type="cellIs" dxfId="0" priority="4" operator="equal">
      <formula>"coeficiente de variação acima do limite aceito, refaça a cotação de maior valor"</formula>
    </cfRule>
  </conditionalFormatting>
  <pageMargins left="0.78749999999999998" right="0.78749999999999998" top="1.05277777777778" bottom="1.05277777777778" header="0.78749999999999998" footer="0.78749999999999998"/>
  <pageSetup paperSize="9" scale="38" orientation="portrait" horizontalDpi="300" verticalDpi="300" r:id="rId1"/>
  <headerFooter>
    <oddHeader>&amp;C&amp;"Times New Roman,Normal"&amp;12&amp;Kffffff&amp;A</oddHeader>
    <oddFooter>&amp;C&amp;"Times New Roman,Normal"&amp;12&amp;KffffffPágina &amp;P</oddFooter>
  </headerFooter>
  <colBreaks count="1" manualBreakCount="1">
    <brk id="11" max="1048575"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660CD-1870-4D4A-B280-E23BAE6C9417}">
  <sheetPr codeName="Planilha13">
    <pageSetUpPr fitToPage="1"/>
  </sheetPr>
  <dimension ref="A1:Z276"/>
  <sheetViews>
    <sheetView showGridLines="0" zoomScaleNormal="100" workbookViewId="0">
      <pane xSplit="1" ySplit="13" topLeftCell="B14" activePane="bottomRight" state="frozen"/>
      <selection activeCell="E224" sqref="E224"/>
      <selection pane="topRight" activeCell="E224" sqref="E224"/>
      <selection pane="bottomLeft" activeCell="E224" sqref="E224"/>
      <selection pane="bottomRight" activeCell="E224" sqref="E224"/>
    </sheetView>
  </sheetViews>
  <sheetFormatPr defaultColWidth="9.7109375" defaultRowHeight="15" customHeight="1"/>
  <cols>
    <col min="1" max="1" width="1.140625" style="371" customWidth="1"/>
    <col min="2" max="2" width="22.5703125" style="372" customWidth="1"/>
    <col min="3" max="3" width="12.42578125" style="372" customWidth="1"/>
    <col min="4" max="4" width="76.5703125" style="371" customWidth="1"/>
    <col min="5" max="5" width="9.140625" style="372" customWidth="1"/>
    <col min="6" max="6" width="13.42578125" style="373" customWidth="1"/>
    <col min="7" max="7" width="16" style="374" customWidth="1"/>
    <col min="8" max="10" width="16" style="373" customWidth="1"/>
    <col min="11" max="13" width="17" style="373" customWidth="1"/>
    <col min="14" max="14" width="1.140625" style="372" customWidth="1"/>
    <col min="15" max="15" width="9.7109375" style="373"/>
    <col min="16" max="23" width="9.7109375" style="375"/>
    <col min="24" max="16384" width="9.7109375" style="376"/>
  </cols>
  <sheetData>
    <row r="1" spans="1:23" ht="9.9499999999999993" customHeight="1"/>
    <row r="2" spans="1:23" s="377" customFormat="1" ht="24.95" customHeight="1">
      <c r="B2" s="1406" t="str">
        <f>B10</f>
        <v>CURVA ABC</v>
      </c>
      <c r="C2" s="1123"/>
      <c r="D2" s="1123"/>
      <c r="E2" s="1123"/>
      <c r="F2" s="1123"/>
      <c r="G2" s="1123"/>
      <c r="H2" s="1123"/>
      <c r="I2" s="1123"/>
      <c r="J2" s="1123"/>
      <c r="K2" s="1123"/>
      <c r="L2" s="1123"/>
      <c r="M2" s="1124"/>
      <c r="N2" s="378"/>
      <c r="O2" s="379"/>
      <c r="P2" s="379"/>
      <c r="Q2" s="379"/>
      <c r="R2" s="379"/>
      <c r="S2" s="379"/>
      <c r="T2" s="379"/>
      <c r="U2" s="379"/>
      <c r="V2" s="379"/>
      <c r="W2" s="379"/>
    </row>
    <row r="3" spans="1:23" s="377" customFormat="1" ht="24.95" customHeight="1">
      <c r="B3" s="1126" t="s">
        <v>29642</v>
      </c>
      <c r="C3" s="1126"/>
      <c r="D3" s="1126"/>
      <c r="E3" s="1126"/>
      <c r="F3" s="1126"/>
      <c r="G3" s="1126"/>
      <c r="H3" s="1126"/>
      <c r="I3" s="1126"/>
      <c r="J3" s="1126"/>
      <c r="K3" s="1126"/>
      <c r="L3" s="1126"/>
      <c r="M3" s="1127"/>
      <c r="N3" s="378"/>
      <c r="O3" s="379"/>
      <c r="P3" s="379"/>
      <c r="Q3" s="379"/>
      <c r="R3" s="379"/>
      <c r="S3" s="379"/>
      <c r="T3" s="379"/>
      <c r="U3" s="379"/>
      <c r="V3" s="379"/>
      <c r="W3" s="379"/>
    </row>
    <row r="4" spans="1:23" ht="9.9499999999999993" customHeight="1">
      <c r="A4" s="376"/>
      <c r="B4" s="380"/>
      <c r="C4" s="380"/>
      <c r="D4" s="381"/>
      <c r="E4" s="381"/>
      <c r="F4" s="381"/>
      <c r="G4" s="381"/>
      <c r="H4" s="381"/>
      <c r="I4" s="381"/>
      <c r="J4" s="381"/>
      <c r="K4" s="381"/>
      <c r="L4" s="381"/>
      <c r="M4" s="382"/>
      <c r="N4" s="383"/>
      <c r="O4" s="375"/>
    </row>
    <row r="5" spans="1:23" ht="49.5" customHeight="1">
      <c r="A5" s="376"/>
      <c r="B5" s="380" t="str">
        <f>PO!$B$5</f>
        <v>OBJETO:</v>
      </c>
      <c r="C5" s="1128" t="str">
        <f>PO!$C$5</f>
        <v>CONTRATAÇÃO DE EMPRESA ESPECIALIZADA EM OBRAS CIVIS, COM FORNECIMENTO DE MATERIAIS, EQUIPAMENTOS E MÃO DE OBRA QUALIFICADA, PARA A EXECUÇÃO DE OBRAS DE PRAÇA ESPORTIVA, LOCALIZADO NA RUA MARIA FERREIRA VALÉRIO, S/N, BAIRRO SÃO CAETANO, NO MUNICÍPIO DE DIVINÓPOLIS/MG.</v>
      </c>
      <c r="D5" s="1128"/>
      <c r="E5" s="1128"/>
      <c r="F5" s="1128"/>
      <c r="G5" s="1128"/>
      <c r="H5" s="1128"/>
      <c r="I5" s="381"/>
      <c r="J5" s="381"/>
      <c r="K5" s="381"/>
      <c r="L5" s="1407" t="s">
        <v>29631</v>
      </c>
      <c r="M5" s="1407"/>
      <c r="N5" s="386"/>
      <c r="O5" s="375"/>
    </row>
    <row r="6" spans="1:23" ht="18" customHeight="1">
      <c r="A6" s="376"/>
      <c r="B6" s="380" t="str">
        <f>PO!$B$6</f>
        <v xml:space="preserve">RESPONSÁVEL TÉCNICO: </v>
      </c>
      <c r="C6" s="627">
        <f>PO!$C$6</f>
        <v>0</v>
      </c>
      <c r="D6" s="628"/>
      <c r="E6" s="333"/>
      <c r="F6" s="385"/>
      <c r="G6" s="381"/>
      <c r="H6" s="381"/>
      <c r="I6" s="381"/>
      <c r="J6" s="381"/>
      <c r="K6" s="381"/>
      <c r="L6" s="387" t="s">
        <v>29632</v>
      </c>
      <c r="M6" s="388">
        <v>0.5</v>
      </c>
      <c r="N6" s="386"/>
      <c r="O6" s="375"/>
    </row>
    <row r="7" spans="1:23" ht="18" customHeight="1">
      <c r="A7" s="376"/>
      <c r="B7" s="389" t="str">
        <f>PO!$B$7</f>
        <v>Nº CREA/CAU:</v>
      </c>
      <c r="C7" s="1357">
        <f>PO!$C$7</f>
        <v>0</v>
      </c>
      <c r="D7" s="1357"/>
      <c r="E7" s="333"/>
      <c r="F7" s="385"/>
      <c r="G7" s="381"/>
      <c r="H7" s="381"/>
      <c r="I7" s="381"/>
      <c r="J7" s="381"/>
      <c r="K7" s="381"/>
      <c r="L7" s="391" t="s">
        <v>29633</v>
      </c>
      <c r="M7" s="388">
        <v>0.8</v>
      </c>
      <c r="N7" s="386"/>
      <c r="O7" s="375"/>
    </row>
    <row r="8" spans="1:23" ht="18" customHeight="1">
      <c r="A8" s="376"/>
      <c r="B8" s="392" t="str">
        <f>PO!$B$9</f>
        <v>REGIME:</v>
      </c>
      <c r="C8" s="1409" t="str">
        <f>PO!C9</f>
        <v>Não Desonerado</v>
      </c>
      <c r="D8" s="1409"/>
      <c r="E8" s="384"/>
      <c r="F8" s="385"/>
      <c r="G8" s="381"/>
      <c r="H8" s="381"/>
      <c r="I8" s="381"/>
      <c r="J8" s="381"/>
      <c r="K8" s="381"/>
      <c r="L8" s="391" t="s">
        <v>29482</v>
      </c>
      <c r="M8" s="388">
        <v>1</v>
      </c>
      <c r="N8" s="376"/>
      <c r="O8" s="375"/>
    </row>
    <row r="9" spans="1:23" s="393" customFormat="1" ht="9.9499999999999993" customHeight="1">
      <c r="B9" s="394"/>
      <c r="C9" s="390"/>
      <c r="D9" s="395"/>
      <c r="E9" s="395"/>
      <c r="F9" s="395"/>
      <c r="G9" s="395"/>
      <c r="H9" s="395"/>
      <c r="I9" s="395"/>
      <c r="J9" s="395"/>
      <c r="K9" s="395"/>
      <c r="L9" s="395"/>
      <c r="M9" s="396"/>
      <c r="N9" s="397"/>
      <c r="O9" s="398"/>
      <c r="P9" s="398"/>
      <c r="Q9" s="398"/>
      <c r="R9" s="398"/>
      <c r="S9" s="398"/>
      <c r="T9" s="398"/>
      <c r="U9" s="398"/>
      <c r="V9" s="398"/>
      <c r="W9" s="398"/>
    </row>
    <row r="10" spans="1:23" s="399" customFormat="1" ht="18" customHeight="1">
      <c r="B10" s="1408" t="s">
        <v>29634</v>
      </c>
      <c r="C10" s="1408"/>
      <c r="D10" s="1408"/>
      <c r="E10" s="1408"/>
      <c r="F10" s="1408"/>
      <c r="G10" s="1408"/>
      <c r="H10" s="1408"/>
      <c r="I10" s="1408"/>
      <c r="J10" s="1408"/>
      <c r="K10" s="1408"/>
      <c r="L10" s="1408"/>
      <c r="M10" s="1408"/>
      <c r="N10" s="400"/>
      <c r="O10" s="401"/>
      <c r="P10" s="401"/>
      <c r="Q10" s="401"/>
      <c r="R10" s="401"/>
      <c r="S10" s="401"/>
      <c r="T10" s="401"/>
      <c r="U10" s="401"/>
      <c r="V10" s="401"/>
      <c r="W10" s="401"/>
    </row>
    <row r="11" spans="1:23" s="371" customFormat="1" ht="12.75" customHeight="1">
      <c r="B11" s="1100" t="s">
        <v>2</v>
      </c>
      <c r="C11" s="1102" t="s">
        <v>29376</v>
      </c>
      <c r="D11" s="1102" t="s">
        <v>29377</v>
      </c>
      <c r="E11" s="1102" t="s">
        <v>29603</v>
      </c>
      <c r="F11" s="1104" t="s">
        <v>29604</v>
      </c>
      <c r="G11" s="1104" t="s">
        <v>29605</v>
      </c>
      <c r="H11" s="1104"/>
      <c r="I11" s="1104" t="s">
        <v>29606</v>
      </c>
      <c r="J11" s="1104"/>
      <c r="K11" s="1404" t="s">
        <v>29635</v>
      </c>
      <c r="L11" s="1404" t="s">
        <v>29636</v>
      </c>
      <c r="M11" s="1404" t="s">
        <v>29637</v>
      </c>
      <c r="N11" s="372"/>
      <c r="O11" s="373"/>
      <c r="P11" s="373"/>
      <c r="Q11" s="373"/>
      <c r="R11" s="373"/>
      <c r="S11" s="373"/>
      <c r="T11" s="373"/>
      <c r="U11" s="373"/>
      <c r="V11" s="373"/>
      <c r="W11" s="373"/>
    </row>
    <row r="12" spans="1:23" s="371" customFormat="1" ht="12.75">
      <c r="B12" s="1100"/>
      <c r="C12" s="1102"/>
      <c r="D12" s="1102"/>
      <c r="E12" s="1102"/>
      <c r="F12" s="1104"/>
      <c r="G12" s="1104" t="e">
        <f ca="1">H266</f>
        <v>#N/A</v>
      </c>
      <c r="H12" s="1104"/>
      <c r="I12" s="1104" t="e">
        <f ca="1">J266</f>
        <v>#N/A</v>
      </c>
      <c r="J12" s="1104"/>
      <c r="K12" s="1405"/>
      <c r="L12" s="1405"/>
      <c r="M12" s="1405"/>
      <c r="N12" s="372"/>
      <c r="O12" s="373"/>
      <c r="P12" s="373"/>
      <c r="Q12" s="373"/>
      <c r="R12" s="373"/>
      <c r="S12" s="373"/>
      <c r="T12" s="373"/>
      <c r="U12" s="373"/>
      <c r="V12" s="373"/>
      <c r="W12" s="373"/>
    </row>
    <row r="13" spans="1:23" s="371" customFormat="1" ht="12.75">
      <c r="B13" s="1100"/>
      <c r="C13" s="1102"/>
      <c r="D13" s="1102"/>
      <c r="E13" s="1102"/>
      <c r="F13" s="1104"/>
      <c r="G13" s="402" t="s">
        <v>29379</v>
      </c>
      <c r="H13" s="182" t="s">
        <v>29380</v>
      </c>
      <c r="I13" s="402" t="s">
        <v>29379</v>
      </c>
      <c r="J13" s="182" t="s">
        <v>29380</v>
      </c>
      <c r="K13" s="1405"/>
      <c r="L13" s="1405"/>
      <c r="M13" s="1405"/>
      <c r="N13" s="372"/>
      <c r="O13" s="373"/>
      <c r="P13" s="373"/>
      <c r="Q13" s="373"/>
      <c r="R13" s="373"/>
      <c r="S13" s="373"/>
      <c r="T13" s="373"/>
      <c r="U13" s="373"/>
      <c r="V13" s="373"/>
      <c r="W13" s="373"/>
    </row>
    <row r="14" spans="1:23" s="371" customFormat="1" ht="12.75">
      <c r="B14" s="1051" t="s">
        <v>29411</v>
      </c>
      <c r="C14" s="1051" t="s">
        <v>29412</v>
      </c>
      <c r="D14" s="1052" t="str">
        <f ca="1">VLOOKUP(B14,PO!$C:$L,3,0)</f>
        <v>EQUIPE ESTIMADA DE ADMINISTRAÇÃO LOCAL</v>
      </c>
      <c r="E14" s="1053" t="str">
        <f ca="1">VLOOKUP(B14,PO!$C:$L,4,0)</f>
        <v>UND</v>
      </c>
      <c r="F14" s="1053">
        <f ca="1">SUMIF(PO!$C:$C,B14,PO!$G:$G)</f>
        <v>1</v>
      </c>
      <c r="G14" s="1053">
        <f ca="1">VLOOKUP(B14,PO!$C:$L,6,0)</f>
        <v>0</v>
      </c>
      <c r="H14" s="1053">
        <f t="shared" ref="H14:H77" ca="1" si="0">ROUND(G14*F14,2)</f>
        <v>0</v>
      </c>
      <c r="I14" s="1053">
        <f ca="1">VLOOKUP(B14,PO!$C:$L,8,0)</f>
        <v>0</v>
      </c>
      <c r="J14" s="1053">
        <f t="shared" ref="J14:J77" ca="1" si="1">ROUND(F14*I14,2)</f>
        <v>0</v>
      </c>
      <c r="K14" s="1054" t="e">
        <f t="shared" ref="K14:K77" ca="1" si="2">J14/$J$266</f>
        <v>#N/A</v>
      </c>
      <c r="L14" s="1055" t="e">
        <f ca="1">K14</f>
        <v>#N/A</v>
      </c>
      <c r="M14" s="1055" t="e">
        <f t="shared" ref="M14:M77" ca="1" si="3">IF(L14&lt;=$M$6,$L$6,IF(L14&lt;=$M$7,$L$7,$L$8))</f>
        <v>#N/A</v>
      </c>
      <c r="O14" s="403"/>
      <c r="P14" s="403"/>
      <c r="Q14" s="403"/>
      <c r="R14" s="403"/>
      <c r="S14" s="403"/>
      <c r="T14" s="403"/>
      <c r="U14" s="403"/>
      <c r="V14" s="403"/>
      <c r="W14" s="403"/>
    </row>
    <row r="15" spans="1:23" s="371" customFormat="1" ht="25.5">
      <c r="B15" s="1047" t="s">
        <v>13598</v>
      </c>
      <c r="C15" s="1047" t="s">
        <v>29372</v>
      </c>
      <c r="D15" s="1048" t="str">
        <f ca="1">VLOOKUP(B15,PO!$C:$L,3,0)</f>
        <v>ALAMBRADO PARA QUADRA ESPORTIVA, TUBOS HORIZONTAIS DE 2" E MONTANTES DE 3", E=2MM, H ATÉ 5,00M</v>
      </c>
      <c r="E15" s="994" t="str">
        <f ca="1">VLOOKUP(B15,PO!$C:$L,4,0)</f>
        <v>M2</v>
      </c>
      <c r="F15" s="994">
        <f ca="1">SUMIF(PO!$C:$C,B15,PO!$G:$G)</f>
        <v>142.93</v>
      </c>
      <c r="G15" s="994">
        <f ca="1">VLOOKUP(B15,PO!$C:$L,6,0)</f>
        <v>0</v>
      </c>
      <c r="H15" s="994">
        <f t="shared" ca="1" si="0"/>
        <v>0</v>
      </c>
      <c r="I15" s="994">
        <f ca="1">VLOOKUP(B15,PO!$C:$L,8,0)</f>
        <v>0</v>
      </c>
      <c r="J15" s="994">
        <f t="shared" ca="1" si="1"/>
        <v>0</v>
      </c>
      <c r="K15" s="1049" t="e">
        <f t="shared" ca="1" si="2"/>
        <v>#N/A</v>
      </c>
      <c r="L15" s="1050" t="e">
        <f t="shared" ref="L15:L46" ca="1" si="4">L14+K15</f>
        <v>#N/A</v>
      </c>
      <c r="M15" s="1050" t="e">
        <f t="shared" ca="1" si="3"/>
        <v>#N/A</v>
      </c>
      <c r="O15" s="403">
        <f ca="1">F15/2</f>
        <v>71.47</v>
      </c>
      <c r="P15" s="403"/>
      <c r="Q15" s="403"/>
      <c r="R15" s="403"/>
      <c r="S15" s="403"/>
      <c r="T15" s="403"/>
      <c r="U15" s="403"/>
      <c r="V15" s="403"/>
      <c r="W15" s="403"/>
    </row>
    <row r="16" spans="1:23" s="371" customFormat="1" ht="25.5">
      <c r="B16" s="1047" t="s">
        <v>1459</v>
      </c>
      <c r="C16" s="1047" t="s">
        <v>6388</v>
      </c>
      <c r="D16" s="1048" t="str">
        <f ca="1">VLOOKUP(B16,PO!$C:$L,3,0)</f>
        <v>PISO CIMENTADO COM ARGAMASSA, TRAÇO 1:3 (CIMENTO E AREIA), ESP. 30MM, ACABAMENTO DESEMPENADO E FELTRADO, MODULAÇÃO DE (200X200)CM, INCLUSIVE JUNTA PLÁSTICA</v>
      </c>
      <c r="E16" s="994" t="str">
        <f ca="1">VLOOKUP(B16,PO!$C:$L,4,0)</f>
        <v>M2</v>
      </c>
      <c r="F16" s="994">
        <f ca="1">SUMIF(PO!$C:$C,B16,PO!$G:$G)</f>
        <v>291</v>
      </c>
      <c r="G16" s="994">
        <f ca="1">VLOOKUP(B16,PO!$C:$L,6,0)</f>
        <v>0</v>
      </c>
      <c r="H16" s="994">
        <f t="shared" ca="1" si="0"/>
        <v>0</v>
      </c>
      <c r="I16" s="994">
        <f ca="1">VLOOKUP(B16,PO!$C:$L,8,0)</f>
        <v>0</v>
      </c>
      <c r="J16" s="994">
        <f t="shared" ca="1" si="1"/>
        <v>0</v>
      </c>
      <c r="K16" s="1049" t="e">
        <f t="shared" ca="1" si="2"/>
        <v>#N/A</v>
      </c>
      <c r="L16" s="1050" t="e">
        <f t="shared" ca="1" si="4"/>
        <v>#N/A</v>
      </c>
      <c r="M16" s="1050" t="e">
        <f t="shared" ca="1" si="3"/>
        <v>#N/A</v>
      </c>
      <c r="O16" s="403">
        <f ca="1">(F16+F17)/2</f>
        <v>233.3</v>
      </c>
      <c r="P16" s="403"/>
      <c r="Q16" s="403"/>
      <c r="R16" s="403"/>
      <c r="S16" s="403"/>
      <c r="T16" s="403"/>
      <c r="U16" s="403"/>
      <c r="V16" s="403"/>
      <c r="W16" s="403"/>
    </row>
    <row r="17" spans="2:23" s="371" customFormat="1" ht="38.25">
      <c r="B17" s="1047" t="s">
        <v>29388</v>
      </c>
      <c r="C17" s="1047" t="s">
        <v>29412</v>
      </c>
      <c r="D17" s="1048" t="str">
        <f ca="1">VLOOKUP(B17,PO!$C:$L,3,0)</f>
        <v>PISO EM CONCRETO, USINADO CONVENCIONAL, FCK 25MPA, COM TELA SOLDADA NERVURADA TIPO Q-92, ACABAMENTO POLIDO EM NÍVEL ZERO, ESP. 7CM, INCLUSIVE FORNECIMENTO, LANÇAMENTO, ADENSAMENTO, INCLUSIVE JUNTA PLÁSTICA DE DILATAÇÃO 17 X 3 MM</v>
      </c>
      <c r="E17" s="994" t="str">
        <f ca="1">VLOOKUP(B17,PO!$C:$L,4,0)</f>
        <v>M2</v>
      </c>
      <c r="F17" s="994">
        <f ca="1">SUMIF(PO!$C:$C,B17,PO!$G:$G)</f>
        <v>175.6</v>
      </c>
      <c r="G17" s="994">
        <f ca="1">VLOOKUP(B17,PO!$C:$L,6,0)</f>
        <v>0</v>
      </c>
      <c r="H17" s="994">
        <f t="shared" ca="1" si="0"/>
        <v>0</v>
      </c>
      <c r="I17" s="994">
        <f ca="1">VLOOKUP(B17,PO!$C:$L,8,0)</f>
        <v>0</v>
      </c>
      <c r="J17" s="994">
        <f t="shared" ca="1" si="1"/>
        <v>0</v>
      </c>
      <c r="K17" s="1049" t="e">
        <f t="shared" ca="1" si="2"/>
        <v>#N/A</v>
      </c>
      <c r="L17" s="1050" t="e">
        <f t="shared" ca="1" si="4"/>
        <v>#N/A</v>
      </c>
      <c r="M17" s="1050" t="e">
        <f t="shared" ca="1" si="3"/>
        <v>#N/A</v>
      </c>
      <c r="O17" s="403"/>
      <c r="P17" s="403"/>
      <c r="Q17" s="403"/>
      <c r="R17" s="403"/>
      <c r="S17" s="403"/>
      <c r="T17" s="403"/>
      <c r="U17" s="403"/>
      <c r="V17" s="403"/>
      <c r="W17" s="403"/>
    </row>
    <row r="18" spans="2:23" s="371" customFormat="1" ht="38.25">
      <c r="B18" s="1041" t="s">
        <v>1802</v>
      </c>
      <c r="C18" s="1041" t="s">
        <v>6388</v>
      </c>
      <c r="D18" s="1042" t="str">
        <f ca="1">VLOOKUP(B18,PO!$C:$L,3,0)</f>
        <v>CORRIMÃO DUPLO EM TUBO GALVANIZADO, COM COSTURA, DIÂMETRO DE 1.1/2", ESP. 3MM, FIXADO EM PISO COM MONTANTE VERTICAL, DIÂMETRO DE 1.1/2", INCLUSIVE SUPORTE PARA CORRIMÃO EM BARRA CHATA (1"X1/2"), EXCLUSIVE PINTURA</v>
      </c>
      <c r="E18" s="687" t="str">
        <f ca="1">VLOOKUP(B18,PO!$C:$L,4,0)</f>
        <v>M</v>
      </c>
      <c r="F18" s="687">
        <f ca="1">SUMIF(PO!$C:$C,B18,PO!$G:$G)</f>
        <v>61.66</v>
      </c>
      <c r="G18" s="687">
        <f ca="1">VLOOKUP(B18,PO!$C:$L,6,0)</f>
        <v>0</v>
      </c>
      <c r="H18" s="687">
        <f t="shared" ca="1" si="0"/>
        <v>0</v>
      </c>
      <c r="I18" s="687">
        <f ca="1">VLOOKUP(B18,PO!$C:$L,8,0)</f>
        <v>0</v>
      </c>
      <c r="J18" s="687">
        <f t="shared" ca="1" si="1"/>
        <v>0</v>
      </c>
      <c r="K18" s="1043" t="e">
        <f t="shared" ca="1" si="2"/>
        <v>#N/A</v>
      </c>
      <c r="L18" s="1044" t="e">
        <f t="shared" ca="1" si="4"/>
        <v>#N/A</v>
      </c>
      <c r="M18" s="1044" t="e">
        <f t="shared" ca="1" si="3"/>
        <v>#N/A</v>
      </c>
      <c r="O18" s="403"/>
      <c r="P18" s="403"/>
      <c r="Q18" s="403"/>
      <c r="R18" s="403"/>
      <c r="S18" s="403"/>
      <c r="T18" s="403"/>
      <c r="U18" s="403"/>
      <c r="V18" s="403"/>
      <c r="W18" s="403"/>
    </row>
    <row r="19" spans="2:23" s="371" customFormat="1" ht="12.75">
      <c r="B19" s="1041" t="s">
        <v>620</v>
      </c>
      <c r="C19" s="1041" t="s">
        <v>6388</v>
      </c>
      <c r="D19" s="1042" t="str">
        <f ca="1">VLOOKUP(B19,PO!$C:$L,3,0)</f>
        <v>CORTE, DOBRA E MONTAGEM DE AÇO CA-50, DIÂMETRO 10MM, INCLUSIVE ESPAÇADOR</v>
      </c>
      <c r="E19" s="687" t="str">
        <f ca="1">VLOOKUP(B19,PO!$C:$L,4,0)</f>
        <v>KG</v>
      </c>
      <c r="F19" s="687">
        <f ca="1">SUMIF(PO!$C:$C,B19,PO!$G:$G)</f>
        <v>1215.33</v>
      </c>
      <c r="G19" s="687">
        <f ca="1">VLOOKUP(B19,PO!$C:$L,6,0)</f>
        <v>0</v>
      </c>
      <c r="H19" s="687">
        <f t="shared" ca="1" si="0"/>
        <v>0</v>
      </c>
      <c r="I19" s="687">
        <f ca="1">VLOOKUP(B19,PO!$C:$L,8,0)</f>
        <v>0</v>
      </c>
      <c r="J19" s="687">
        <f t="shared" ca="1" si="1"/>
        <v>0</v>
      </c>
      <c r="K19" s="1043" t="e">
        <f t="shared" ca="1" si="2"/>
        <v>#N/A</v>
      </c>
      <c r="L19" s="1044" t="e">
        <f t="shared" ca="1" si="4"/>
        <v>#N/A</v>
      </c>
      <c r="M19" s="1044" t="e">
        <f t="shared" ca="1" si="3"/>
        <v>#N/A</v>
      </c>
      <c r="O19" s="403"/>
      <c r="P19" s="403"/>
      <c r="Q19" s="403"/>
      <c r="R19" s="403"/>
      <c r="S19" s="403"/>
      <c r="T19" s="403"/>
      <c r="U19" s="403"/>
      <c r="V19" s="403"/>
      <c r="W19" s="403"/>
    </row>
    <row r="20" spans="2:23" s="371" customFormat="1" ht="25.5">
      <c r="B20" s="1041" t="s">
        <v>649</v>
      </c>
      <c r="C20" s="1041" t="s">
        <v>6388</v>
      </c>
      <c r="D20" s="1042" t="str">
        <f ca="1">VLOOKUP(B20,PO!$C:$L,3,0)</f>
        <v>FÔRMA E DESFORMA DE COMPENSADO PLASTIFICADO, ESP. 12MM, REAPROVEITAMENTO (5X), EXCLUSIVE ESCORAMENTO</v>
      </c>
      <c r="E20" s="687" t="str">
        <f ca="1">VLOOKUP(B20,PO!$C:$L,4,0)</f>
        <v>M2</v>
      </c>
      <c r="F20" s="687">
        <f ca="1">SUMIF(PO!$C:$C,B20,PO!$G:$G)</f>
        <v>257.7</v>
      </c>
      <c r="G20" s="687">
        <f ca="1">VLOOKUP(B20,PO!$C:$L,6,0)</f>
        <v>0</v>
      </c>
      <c r="H20" s="687">
        <f t="shared" ca="1" si="0"/>
        <v>0</v>
      </c>
      <c r="I20" s="687">
        <f ca="1">VLOOKUP(B20,PO!$C:$L,8,0)</f>
        <v>0</v>
      </c>
      <c r="J20" s="687">
        <f t="shared" ca="1" si="1"/>
        <v>0</v>
      </c>
      <c r="K20" s="1043" t="e">
        <f t="shared" ca="1" si="2"/>
        <v>#N/A</v>
      </c>
      <c r="L20" s="1044" t="e">
        <f t="shared" ca="1" si="4"/>
        <v>#N/A</v>
      </c>
      <c r="M20" s="1044" t="e">
        <f t="shared" ca="1" si="3"/>
        <v>#N/A</v>
      </c>
      <c r="O20" s="403"/>
      <c r="P20" s="403"/>
      <c r="Q20" s="403"/>
      <c r="R20" s="403"/>
      <c r="S20" s="403"/>
      <c r="T20" s="403"/>
      <c r="U20" s="403"/>
      <c r="V20" s="403"/>
      <c r="W20" s="403"/>
    </row>
    <row r="21" spans="2:23" s="371" customFormat="1" ht="25.5">
      <c r="B21" s="1041" t="s">
        <v>737</v>
      </c>
      <c r="C21" s="1041" t="s">
        <v>6388</v>
      </c>
      <c r="D21" s="1042" t="str">
        <f ca="1">VLOOKUP(B21,PO!$C:$L,3,0)</f>
        <v>FORNECIMENTO DE CONCRETO ESTRUTURAL, USINADO, COM FCK 25MPA, INCLUSIVE LANÇAMENTO, ADENSAMENTO E ACABAMENTO</v>
      </c>
      <c r="E21" s="687" t="str">
        <f ca="1">VLOOKUP(B21,PO!$C:$L,4,0)</f>
        <v>M3</v>
      </c>
      <c r="F21" s="687">
        <f ca="1">SUMIF(PO!$C:$C,B21,PO!$G:$G)</f>
        <v>20.62</v>
      </c>
      <c r="G21" s="687">
        <f ca="1">VLOOKUP(B21,PO!$C:$L,6,0)</f>
        <v>0</v>
      </c>
      <c r="H21" s="687">
        <f t="shared" ca="1" si="0"/>
        <v>0</v>
      </c>
      <c r="I21" s="687">
        <f ca="1">VLOOKUP(B21,PO!$C:$L,8,0)</f>
        <v>0</v>
      </c>
      <c r="J21" s="687">
        <f t="shared" ca="1" si="1"/>
        <v>0</v>
      </c>
      <c r="K21" s="1043" t="e">
        <f t="shared" ca="1" si="2"/>
        <v>#N/A</v>
      </c>
      <c r="L21" s="1044" t="e">
        <f t="shared" ca="1" si="4"/>
        <v>#N/A</v>
      </c>
      <c r="M21" s="1044" t="e">
        <f t="shared" ca="1" si="3"/>
        <v>#N/A</v>
      </c>
      <c r="O21" s="403"/>
      <c r="P21" s="403"/>
      <c r="Q21" s="403"/>
      <c r="R21" s="403"/>
      <c r="S21" s="403"/>
      <c r="T21" s="403"/>
      <c r="U21" s="403"/>
      <c r="V21" s="403"/>
      <c r="W21" s="403"/>
    </row>
    <row r="22" spans="2:23" s="371" customFormat="1" ht="12.75">
      <c r="B22" s="1041" t="s">
        <v>601</v>
      </c>
      <c r="C22" s="1041" t="s">
        <v>6388</v>
      </c>
      <c r="D22" s="1042" t="str">
        <f ca="1">VLOOKUP(B22,PO!$C:$L,3,0)</f>
        <v xml:space="preserve">LASTRO DE CONCRETO MAGRO, INCLUSIVE TRANSPORTE, LANÇAMENTO E ADENSAMENTO </v>
      </c>
      <c r="E22" s="687" t="str">
        <f ca="1">VLOOKUP(B22,PO!$C:$L,4,0)</f>
        <v>M3</v>
      </c>
      <c r="F22" s="687">
        <f ca="1">SUMIF(PO!$C:$C,B22,PO!$G:$G)</f>
        <v>19.350000000000001</v>
      </c>
      <c r="G22" s="687">
        <f ca="1">VLOOKUP(B22,PO!$C:$L,6,0)</f>
        <v>0</v>
      </c>
      <c r="H22" s="687">
        <f t="shared" ca="1" si="0"/>
        <v>0</v>
      </c>
      <c r="I22" s="687">
        <f ca="1">VLOOKUP(B22,PO!$C:$L,8,0)</f>
        <v>0</v>
      </c>
      <c r="J22" s="687">
        <f t="shared" ca="1" si="1"/>
        <v>0</v>
      </c>
      <c r="K22" s="1043" t="e">
        <f t="shared" ca="1" si="2"/>
        <v>#N/A</v>
      </c>
      <c r="L22" s="1044" t="e">
        <f t="shared" ca="1" si="4"/>
        <v>#N/A</v>
      </c>
      <c r="M22" s="1044" t="e">
        <f t="shared" ca="1" si="3"/>
        <v>#N/A</v>
      </c>
      <c r="O22" s="403"/>
      <c r="P22" s="403"/>
      <c r="Q22" s="403"/>
      <c r="R22" s="403"/>
      <c r="S22" s="403"/>
      <c r="T22" s="403"/>
      <c r="U22" s="403"/>
      <c r="V22" s="403"/>
      <c r="W22" s="403"/>
    </row>
    <row r="23" spans="2:23" s="371" customFormat="1" ht="38.25">
      <c r="B23" s="1041" t="s">
        <v>5251</v>
      </c>
      <c r="C23" s="1041" t="s">
        <v>6388</v>
      </c>
      <c r="D23" s="1042" t="str">
        <f ca="1">VLOOKUP(B23,PO!$C:$L,3,0)</f>
        <v>TRANSPORTE DE MATERIAL DE QUALQUER NATUREZA EM CAMINHÃO, DISTÂNCIA MAIOR QUE 5KM E MENOR OU IGUAL A 10KM, DENTRO DO PERÍMETRO URBANO, EXCLUSIVE CARGA, INCLUSIVE DESCARGA</v>
      </c>
      <c r="E23" s="687" t="str">
        <f ca="1">VLOOKUP(B23,PO!$C:$L,4,0)</f>
        <v>M3XKM</v>
      </c>
      <c r="F23" s="687">
        <f ca="1">SUMIF(PO!$C:$C,B23,PO!$G:$G)</f>
        <v>5413.3</v>
      </c>
      <c r="G23" s="687">
        <f ca="1">VLOOKUP(B23,PO!$C:$L,6,0)</f>
        <v>0</v>
      </c>
      <c r="H23" s="687">
        <f t="shared" ca="1" si="0"/>
        <v>0</v>
      </c>
      <c r="I23" s="687">
        <f ca="1">VLOOKUP(B23,PO!$C:$L,8,0)</f>
        <v>0</v>
      </c>
      <c r="J23" s="687">
        <f t="shared" ca="1" si="1"/>
        <v>0</v>
      </c>
      <c r="K23" s="1043" t="e">
        <f t="shared" ca="1" si="2"/>
        <v>#N/A</v>
      </c>
      <c r="L23" s="1044" t="e">
        <f t="shared" ca="1" si="4"/>
        <v>#N/A</v>
      </c>
      <c r="M23" s="1044" t="e">
        <f t="shared" ca="1" si="3"/>
        <v>#N/A</v>
      </c>
      <c r="O23" s="403"/>
      <c r="P23" s="403"/>
      <c r="Q23" s="403"/>
      <c r="R23" s="403"/>
      <c r="S23" s="403"/>
      <c r="T23" s="403"/>
      <c r="U23" s="403"/>
      <c r="V23" s="403"/>
      <c r="W23" s="403"/>
    </row>
    <row r="24" spans="2:23" s="371" customFormat="1" ht="25.5">
      <c r="B24" s="1041" t="s">
        <v>12035</v>
      </c>
      <c r="C24" s="1041" t="s">
        <v>29372</v>
      </c>
      <c r="D24" s="1042" t="str">
        <f ca="1">VLOOKUP(B24,PO!$C:$L,3,0)</f>
        <v>IMPERMEABILIZAÇÃO DE SUPERFÍCIE COM ARGAMASSA DE CIMENTO E AREIA, COM ADITIVO IMPERMEABILIZANTE, E = 1,5 CM REF 98562</v>
      </c>
      <c r="E24" s="687" t="str">
        <f ca="1">VLOOKUP(B24,PO!$C:$L,4,0)</f>
        <v>M2</v>
      </c>
      <c r="F24" s="687">
        <f ca="1">SUMIF(PO!$C:$C,B24,PO!$G:$G)</f>
        <v>216.27</v>
      </c>
      <c r="G24" s="687">
        <f ca="1">VLOOKUP(B24,PO!$C:$L,6,0)</f>
        <v>0</v>
      </c>
      <c r="H24" s="687">
        <f t="shared" ca="1" si="0"/>
        <v>0</v>
      </c>
      <c r="I24" s="687">
        <f ca="1">VLOOKUP(B24,PO!$C:$L,8,0)</f>
        <v>0</v>
      </c>
      <c r="J24" s="687">
        <f t="shared" ca="1" si="1"/>
        <v>0</v>
      </c>
      <c r="K24" s="1043" t="e">
        <f t="shared" ca="1" si="2"/>
        <v>#N/A</v>
      </c>
      <c r="L24" s="1044" t="e">
        <f t="shared" ca="1" si="4"/>
        <v>#N/A</v>
      </c>
      <c r="M24" s="1044" t="e">
        <f t="shared" ca="1" si="3"/>
        <v>#N/A</v>
      </c>
      <c r="O24" s="403"/>
      <c r="P24" s="403"/>
      <c r="Q24" s="403"/>
      <c r="R24" s="403"/>
      <c r="S24" s="403"/>
      <c r="T24" s="403"/>
      <c r="U24" s="403"/>
      <c r="V24" s="403"/>
      <c r="W24" s="403"/>
    </row>
    <row r="25" spans="2:23" s="371" customFormat="1" ht="38.25">
      <c r="B25" s="1041" t="s">
        <v>1832</v>
      </c>
      <c r="C25" s="1041" t="s">
        <v>6388</v>
      </c>
      <c r="D25" s="1042" t="str">
        <f ca="1">VLOOKUP(B25,PO!$C:$L,3,0)</f>
        <v>GUARDA-CORPO INTERNO, ALTURA 110CM, EM TUBO GALVANIZADO, COM COSTURA, DIÂMETRO DE 2", ESP. 3MM, GRADIL COM DIVISÃO HORIZONTAL EM TUBO GALVANIZADO, COM COSTURA, DIÂMETRO DE 1", ESP. 3MM, INCLUSIVE CORRIMÃO DUPLO, EXCLUSIVE PINTURA</v>
      </c>
      <c r="E25" s="687" t="str">
        <f ca="1">VLOOKUP(B25,PO!$C:$L,4,0)</f>
        <v>M</v>
      </c>
      <c r="F25" s="687">
        <f ca="1">SUMIF(PO!$C:$C,B25,PO!$G:$G)</f>
        <v>14.86</v>
      </c>
      <c r="G25" s="687">
        <f ca="1">VLOOKUP(B25,PO!$C:$L,6,0)</f>
        <v>0</v>
      </c>
      <c r="H25" s="687">
        <f t="shared" ca="1" si="0"/>
        <v>0</v>
      </c>
      <c r="I25" s="687">
        <f ca="1">VLOOKUP(B25,PO!$C:$L,8,0)</f>
        <v>0</v>
      </c>
      <c r="J25" s="687">
        <f t="shared" ca="1" si="1"/>
        <v>0</v>
      </c>
      <c r="K25" s="1043" t="e">
        <f t="shared" ca="1" si="2"/>
        <v>#N/A</v>
      </c>
      <c r="L25" s="1044" t="e">
        <f t="shared" ca="1" si="4"/>
        <v>#N/A</v>
      </c>
      <c r="M25" s="1044" t="e">
        <f t="shared" ca="1" si="3"/>
        <v>#N/A</v>
      </c>
      <c r="O25" s="403"/>
      <c r="P25" s="403"/>
      <c r="Q25" s="403"/>
      <c r="R25" s="403"/>
      <c r="S25" s="403"/>
      <c r="T25" s="403"/>
      <c r="U25" s="403"/>
      <c r="V25" s="403"/>
      <c r="W25" s="403"/>
    </row>
    <row r="26" spans="2:23" s="371" customFormat="1" ht="25.5">
      <c r="B26" s="1041" t="s">
        <v>1123</v>
      </c>
      <c r="C26" s="1041" t="s">
        <v>6388</v>
      </c>
      <c r="D26" s="1042" t="str">
        <f ca="1">VLOOKUP(B26,PO!$C:$L,3,0)</f>
        <v>ENGRADAMENTO EM MADEIRA PARAJU OU EQUIVALENTE, PARA TELHAS CERÂMICAS OU DE CONCRETO, EXCLUSIVE TELHAS</v>
      </c>
      <c r="E26" s="687" t="str">
        <f ca="1">VLOOKUP(B26,PO!$C:$L,4,0)</f>
        <v>M2</v>
      </c>
      <c r="F26" s="687">
        <f ca="1">SUMIF(PO!$C:$C,B26,PO!$G:$G)</f>
        <v>87.4</v>
      </c>
      <c r="G26" s="687">
        <f ca="1">VLOOKUP(B26,PO!$C:$L,6,0)</f>
        <v>0</v>
      </c>
      <c r="H26" s="687">
        <f t="shared" ca="1" si="0"/>
        <v>0</v>
      </c>
      <c r="I26" s="687">
        <f ca="1">VLOOKUP(B26,PO!$C:$L,8,0)</f>
        <v>0</v>
      </c>
      <c r="J26" s="687">
        <f t="shared" ca="1" si="1"/>
        <v>0</v>
      </c>
      <c r="K26" s="1043" t="e">
        <f t="shared" ca="1" si="2"/>
        <v>#N/A</v>
      </c>
      <c r="L26" s="1044" t="e">
        <f t="shared" ca="1" si="4"/>
        <v>#N/A</v>
      </c>
      <c r="M26" s="1044" t="e">
        <f t="shared" ca="1" si="3"/>
        <v>#N/A</v>
      </c>
      <c r="O26" s="403"/>
      <c r="P26" s="403"/>
      <c r="Q26" s="403"/>
      <c r="R26" s="403"/>
      <c r="S26" s="403"/>
      <c r="T26" s="403"/>
      <c r="U26" s="403"/>
      <c r="V26" s="403"/>
      <c r="W26" s="403"/>
    </row>
    <row r="27" spans="2:23" s="371" customFormat="1" ht="25.5">
      <c r="B27" s="1041">
        <v>94204</v>
      </c>
      <c r="C27" s="1041" t="s">
        <v>29371</v>
      </c>
      <c r="D27" s="1042" t="str">
        <f ca="1">VLOOKUP(B27,PO!$C:$L,3,0)</f>
        <v>TELHAMENTO COM TELHA CERÂMICA CAPA-CANAL, TIPO COLONIAL, COM MAIS DE 2 ÁGUAS, INCLUSO TRANSPORTE VERTICAL. AF_07/2019</v>
      </c>
      <c r="E27" s="687" t="str">
        <f ca="1">VLOOKUP(B27,PO!$C:$L,4,0)</f>
        <v>M2</v>
      </c>
      <c r="F27" s="687">
        <f ca="1">SUMIF(PO!$C:$C,B27,PO!$G:$G)</f>
        <v>87.4</v>
      </c>
      <c r="G27" s="687">
        <f ca="1">VLOOKUP(B27,PO!$C:$L,6,0)</f>
        <v>0</v>
      </c>
      <c r="H27" s="687">
        <f t="shared" ca="1" si="0"/>
        <v>0</v>
      </c>
      <c r="I27" s="687">
        <f ca="1">VLOOKUP(B27,PO!$C:$L,8,0)</f>
        <v>0</v>
      </c>
      <c r="J27" s="687">
        <f t="shared" ca="1" si="1"/>
        <v>0</v>
      </c>
      <c r="K27" s="1043" t="e">
        <f t="shared" ca="1" si="2"/>
        <v>#N/A</v>
      </c>
      <c r="L27" s="1044" t="e">
        <f t="shared" ca="1" si="4"/>
        <v>#N/A</v>
      </c>
      <c r="M27" s="1044" t="e">
        <f t="shared" ca="1" si="3"/>
        <v>#N/A</v>
      </c>
      <c r="O27" s="403"/>
      <c r="P27" s="403"/>
      <c r="Q27" s="403"/>
      <c r="R27" s="403"/>
      <c r="S27" s="403"/>
      <c r="T27" s="403"/>
      <c r="U27" s="403"/>
      <c r="V27" s="403"/>
      <c r="W27" s="403"/>
    </row>
    <row r="28" spans="2:23" s="371" customFormat="1" ht="25.5">
      <c r="B28" s="1041" t="s">
        <v>13637</v>
      </c>
      <c r="C28" s="1041" t="s">
        <v>29372</v>
      </c>
      <c r="D28" s="1042" t="str">
        <f ca="1">VLOOKUP(B28,PO!$C:$L,3,0)</f>
        <v>REBOCO EM ARGAMASSA 1:3, APLICADO MANUALMENTE EM PAREDES EXTERNAS, ESPESSURA ENTRE 20 E 30 MM, SEM APLICAÇÃO DE TELA DE REFORÇO ADP REF 104233</v>
      </c>
      <c r="E28" s="687" t="str">
        <f ca="1">VLOOKUP(B28,PO!$C:$L,4,0)</f>
        <v>M2</v>
      </c>
      <c r="F28" s="687">
        <f ca="1">SUMIF(PO!$C:$C,B28,PO!$G:$G)</f>
        <v>230.18</v>
      </c>
      <c r="G28" s="687">
        <f ca="1">VLOOKUP(B28,PO!$C:$L,6,0)</f>
        <v>0</v>
      </c>
      <c r="H28" s="687">
        <f t="shared" ca="1" si="0"/>
        <v>0</v>
      </c>
      <c r="I28" s="687">
        <f ca="1">VLOOKUP(B28,PO!$C:$L,8,0)</f>
        <v>0</v>
      </c>
      <c r="J28" s="687">
        <f t="shared" ca="1" si="1"/>
        <v>0</v>
      </c>
      <c r="K28" s="1043" t="e">
        <f t="shared" ca="1" si="2"/>
        <v>#N/A</v>
      </c>
      <c r="L28" s="1044" t="e">
        <f t="shared" ca="1" si="4"/>
        <v>#N/A</v>
      </c>
      <c r="M28" s="1044" t="e">
        <f t="shared" ca="1" si="3"/>
        <v>#N/A</v>
      </c>
      <c r="O28" s="403"/>
      <c r="P28" s="403"/>
      <c r="Q28" s="403"/>
      <c r="R28" s="403"/>
      <c r="S28" s="403"/>
      <c r="T28" s="403"/>
      <c r="U28" s="403"/>
      <c r="V28" s="403"/>
      <c r="W28" s="403"/>
    </row>
    <row r="29" spans="2:23" s="371" customFormat="1" ht="12.75">
      <c r="B29" s="1041" t="s">
        <v>10755</v>
      </c>
      <c r="C29" s="1041" t="s">
        <v>29372</v>
      </c>
      <c r="D29" s="1042" t="str">
        <f ca="1">VLOOKUP(B29,PO!$C:$L,3,0)</f>
        <v>DEPÓSITO E FERRAMENTARIA - ATÉ 15 M2</v>
      </c>
      <c r="E29" s="687" t="str">
        <f ca="1">VLOOKUP(B29,PO!$C:$L,4,0)</f>
        <v>M2</v>
      </c>
      <c r="F29" s="687">
        <f ca="1">SUMIF(PO!$C:$C,B29,PO!$G:$G)</f>
        <v>14.52</v>
      </c>
      <c r="G29" s="687">
        <f ca="1">VLOOKUP(B29,PO!$C:$L,6,0)</f>
        <v>0</v>
      </c>
      <c r="H29" s="687">
        <f t="shared" ca="1" si="0"/>
        <v>0</v>
      </c>
      <c r="I29" s="687">
        <f ca="1">VLOOKUP(B29,PO!$C:$L,8,0)</f>
        <v>0</v>
      </c>
      <c r="J29" s="687">
        <f t="shared" ca="1" si="1"/>
        <v>0</v>
      </c>
      <c r="K29" s="1043" t="e">
        <f t="shared" ca="1" si="2"/>
        <v>#N/A</v>
      </c>
      <c r="L29" s="1044" t="e">
        <f t="shared" ca="1" si="4"/>
        <v>#N/A</v>
      </c>
      <c r="M29" s="1044" t="e">
        <f t="shared" ca="1" si="3"/>
        <v>#N/A</v>
      </c>
      <c r="O29" s="403"/>
      <c r="P29" s="403"/>
      <c r="Q29" s="403"/>
      <c r="R29" s="403"/>
      <c r="S29" s="403"/>
      <c r="T29" s="403"/>
      <c r="U29" s="403"/>
      <c r="V29" s="403"/>
      <c r="W29" s="403"/>
    </row>
    <row r="30" spans="2:23" s="371" customFormat="1" ht="25.5">
      <c r="B30" s="1041" t="s">
        <v>3412</v>
      </c>
      <c r="C30" s="1041" t="s">
        <v>6388</v>
      </c>
      <c r="D30" s="1042" t="str">
        <f ca="1">VLOOKUP(B30,PO!$C:$L,3,0)</f>
        <v>POSTE DE AÇO GALVANIZADO, ALTURA LIVRE MÍNIMA DE 6M, COM 2 REFLETORES DE LED, POTÊNCIA DE 200W CADA, INCLUSIVE FIAÇÃO, SUPORTE E FUNDAÇÃO</v>
      </c>
      <c r="E30" s="687" t="str">
        <f ca="1">VLOOKUP(B30,PO!$C:$L,4,0)</f>
        <v>UN</v>
      </c>
      <c r="F30" s="687">
        <f ca="1">SUMIF(PO!$C:$C,B30,PO!$G:$G)</f>
        <v>4</v>
      </c>
      <c r="G30" s="687">
        <f ca="1">VLOOKUP(B30,PO!$C:$L,6,0)</f>
        <v>0</v>
      </c>
      <c r="H30" s="687">
        <f t="shared" ca="1" si="0"/>
        <v>0</v>
      </c>
      <c r="I30" s="687">
        <f ca="1">VLOOKUP(B30,PO!$C:$L,8,0)</f>
        <v>0</v>
      </c>
      <c r="J30" s="687">
        <f t="shared" ca="1" si="1"/>
        <v>0</v>
      </c>
      <c r="K30" s="1043" t="e">
        <f t="shared" ca="1" si="2"/>
        <v>#N/A</v>
      </c>
      <c r="L30" s="1044" t="e">
        <f t="shared" ca="1" si="4"/>
        <v>#N/A</v>
      </c>
      <c r="M30" s="1044" t="e">
        <f t="shared" ca="1" si="3"/>
        <v>#N/A</v>
      </c>
      <c r="O30" s="403"/>
      <c r="P30" s="403"/>
      <c r="Q30" s="403"/>
      <c r="R30" s="403"/>
      <c r="S30" s="403"/>
      <c r="T30" s="403"/>
      <c r="U30" s="403"/>
      <c r="V30" s="403"/>
      <c r="W30" s="403"/>
    </row>
    <row r="31" spans="2:23" s="371" customFormat="1" ht="12.75">
      <c r="B31" s="1041" t="s">
        <v>645</v>
      </c>
      <c r="C31" s="1041" t="s">
        <v>6388</v>
      </c>
      <c r="D31" s="1042" t="str">
        <f ca="1">VLOOKUP(B31,PO!$C:$L,3,0)</f>
        <v>CORTE, DOBRA E MONTAGEM DE AÇO CA-60, DIÂMETRO 5MM, INCLUSIVE ESPAÇADOR</v>
      </c>
      <c r="E31" s="687" t="str">
        <f ca="1">VLOOKUP(B31,PO!$C:$L,4,0)</f>
        <v>KG</v>
      </c>
      <c r="F31" s="687">
        <f ca="1">SUMIF(PO!$C:$C,B31,PO!$G:$G)</f>
        <v>485.39</v>
      </c>
      <c r="G31" s="687">
        <f ca="1">VLOOKUP(B31,PO!$C:$L,6,0)</f>
        <v>0</v>
      </c>
      <c r="H31" s="687">
        <f t="shared" ca="1" si="0"/>
        <v>0</v>
      </c>
      <c r="I31" s="687">
        <f ca="1">VLOOKUP(B31,PO!$C:$L,8,0)</f>
        <v>0</v>
      </c>
      <c r="J31" s="687">
        <f t="shared" ca="1" si="1"/>
        <v>0</v>
      </c>
      <c r="K31" s="1043" t="e">
        <f t="shared" ca="1" si="2"/>
        <v>#N/A</v>
      </c>
      <c r="L31" s="1044" t="e">
        <f t="shared" ca="1" si="4"/>
        <v>#N/A</v>
      </c>
      <c r="M31" s="1044" t="e">
        <f t="shared" ca="1" si="3"/>
        <v>#N/A</v>
      </c>
      <c r="O31" s="403"/>
      <c r="P31" s="403"/>
      <c r="Q31" s="403"/>
      <c r="R31" s="403"/>
      <c r="S31" s="403"/>
      <c r="T31" s="403"/>
      <c r="U31" s="403"/>
      <c r="V31" s="403"/>
      <c r="W31" s="403"/>
    </row>
    <row r="32" spans="2:23" s="371" customFormat="1" ht="12.75">
      <c r="B32" s="1041" t="s">
        <v>10877</v>
      </c>
      <c r="C32" s="1041" t="s">
        <v>29372</v>
      </c>
      <c r="D32" s="1042" t="str">
        <f ca="1">VLOOKUP(B32,PO!$C:$L,3,0)</f>
        <v>BANHEIRO QUÍMICO 110 X 120 X 230CM COM MANUTENÇÃO</v>
      </c>
      <c r="E32" s="687" t="str">
        <f ca="1">VLOOKUP(B32,PO!$C:$L,4,0)</f>
        <v>MES</v>
      </c>
      <c r="F32" s="687">
        <f ca="1">SUMIF(PO!$C:$C,B32,PO!$G:$G)</f>
        <v>5</v>
      </c>
      <c r="G32" s="687">
        <f ca="1">VLOOKUP(B32,PO!$C:$L,6,0)</f>
        <v>0</v>
      </c>
      <c r="H32" s="687">
        <f t="shared" ca="1" si="0"/>
        <v>0</v>
      </c>
      <c r="I32" s="687">
        <f ca="1">VLOOKUP(B32,PO!$C:$L,8,0)</f>
        <v>0</v>
      </c>
      <c r="J32" s="687">
        <f t="shared" ca="1" si="1"/>
        <v>0</v>
      </c>
      <c r="K32" s="1043" t="e">
        <f t="shared" ca="1" si="2"/>
        <v>#N/A</v>
      </c>
      <c r="L32" s="1044" t="e">
        <f t="shared" ca="1" si="4"/>
        <v>#N/A</v>
      </c>
      <c r="M32" s="1044" t="e">
        <f t="shared" ca="1" si="3"/>
        <v>#N/A</v>
      </c>
      <c r="O32" s="403"/>
      <c r="P32" s="403"/>
      <c r="Q32" s="403"/>
      <c r="R32" s="403"/>
      <c r="S32" s="403"/>
      <c r="T32" s="403"/>
      <c r="U32" s="403"/>
      <c r="V32" s="403"/>
      <c r="W32" s="403"/>
    </row>
    <row r="33" spans="2:23" s="371" customFormat="1" ht="25.5">
      <c r="B33" s="1041" t="s">
        <v>13659</v>
      </c>
      <c r="C33" s="1041" t="s">
        <v>29372</v>
      </c>
      <c r="D33" s="1042" t="str">
        <f ca="1">VLOOKUP(B33,PO!$C:$L,3,0)</f>
        <v>REVESTIMENTO DE PAREDES INTERNAS, COM PORCELANATO, DIMENSÕES APROXIMADAS DE 30 X 60CM, APLICADAS NA ALTURA INTEIRA DAS PAREDES REF 87273</v>
      </c>
      <c r="E33" s="687" t="str">
        <f ca="1">VLOOKUP(B33,PO!$C:$L,4,0)</f>
        <v>M2</v>
      </c>
      <c r="F33" s="687">
        <f ca="1">SUMIF(PO!$C:$C,B33,PO!$G:$G)</f>
        <v>73.819999999999993</v>
      </c>
      <c r="G33" s="687">
        <f ca="1">VLOOKUP(B33,PO!$C:$L,6,0)</f>
        <v>0</v>
      </c>
      <c r="H33" s="687">
        <f t="shared" ca="1" si="0"/>
        <v>0</v>
      </c>
      <c r="I33" s="687">
        <f ca="1">VLOOKUP(B33,PO!$C:$L,8,0)</f>
        <v>0</v>
      </c>
      <c r="J33" s="687">
        <f t="shared" ca="1" si="1"/>
        <v>0</v>
      </c>
      <c r="K33" s="1043" t="e">
        <f t="shared" ca="1" si="2"/>
        <v>#N/A</v>
      </c>
      <c r="L33" s="1044" t="e">
        <f t="shared" ca="1" si="4"/>
        <v>#N/A</v>
      </c>
      <c r="M33" s="1044" t="e">
        <f t="shared" ca="1" si="3"/>
        <v>#N/A</v>
      </c>
      <c r="O33" s="403"/>
      <c r="P33" s="403"/>
      <c r="Q33" s="403"/>
      <c r="R33" s="403"/>
      <c r="S33" s="403"/>
      <c r="T33" s="403"/>
      <c r="U33" s="403"/>
      <c r="V33" s="403"/>
      <c r="W33" s="403"/>
    </row>
    <row r="34" spans="2:23" s="371" customFormat="1" ht="25.5">
      <c r="B34" s="1041" t="s">
        <v>29448</v>
      </c>
      <c r="C34" s="1041" t="s">
        <v>29412</v>
      </c>
      <c r="D34" s="1042" t="str">
        <f ca="1">VLOOKUP(B34,PO!$C:$L,3,0)</f>
        <v>MOURAO ROLICO DE MADEIRA TRATADA, D = 8 CM, INCLUSIVE PINTURA IMUNIZANTE 1 DEMÃO E VERNIZ POLIURETÂNICO, DUAS DEMÃOS</v>
      </c>
      <c r="E34" s="687" t="str">
        <f ca="1">VLOOKUP(B34,PO!$C:$L,4,0)</f>
        <v>M</v>
      </c>
      <c r="F34" s="687">
        <f ca="1">SUMIF(PO!$C:$C,B34,PO!$G:$G)</f>
        <v>189.78</v>
      </c>
      <c r="G34" s="687">
        <f ca="1">VLOOKUP(B34,PO!$C:$L,6,0)</f>
        <v>0</v>
      </c>
      <c r="H34" s="687">
        <f t="shared" ca="1" si="0"/>
        <v>0</v>
      </c>
      <c r="I34" s="687">
        <f ca="1">VLOOKUP(B34,PO!$C:$L,8,0)</f>
        <v>0</v>
      </c>
      <c r="J34" s="687">
        <f t="shared" ca="1" si="1"/>
        <v>0</v>
      </c>
      <c r="K34" s="1043" t="e">
        <f t="shared" ca="1" si="2"/>
        <v>#N/A</v>
      </c>
      <c r="L34" s="1044" t="e">
        <f t="shared" ca="1" si="4"/>
        <v>#N/A</v>
      </c>
      <c r="M34" s="1044" t="e">
        <f t="shared" ca="1" si="3"/>
        <v>#N/A</v>
      </c>
      <c r="O34" s="403"/>
      <c r="P34" s="403"/>
      <c r="Q34" s="403"/>
      <c r="R34" s="403"/>
      <c r="S34" s="403"/>
      <c r="T34" s="403"/>
      <c r="U34" s="403"/>
      <c r="V34" s="403"/>
      <c r="W34" s="403"/>
    </row>
    <row r="35" spans="2:23" s="371" customFormat="1" ht="38.25">
      <c r="B35" s="1041" t="s">
        <v>5656</v>
      </c>
      <c r="C35" s="1041" t="s">
        <v>6388</v>
      </c>
      <c r="D35" s="1042" t="str">
        <f ca="1">VLOOKUP(B35,PO!$C:$L,3,0)</f>
        <v>ALVENARIA DE BLOCO DE CONCRETO CHEIO SEM ARMAÇÃO, EM CONCRETO COM FCK 15MPA , ESP. 9CM, PARA REVESTIMENTO, INCLUSIVE ARGAMASSA PARA ASSENTAMENTO (DETALHE D - CADERNO SEDS)</v>
      </c>
      <c r="E35" s="687" t="str">
        <f ca="1">VLOOKUP(B35,PO!$C:$L,4,0)</f>
        <v>M2</v>
      </c>
      <c r="F35" s="687">
        <f ca="1">SUMIF(PO!$C:$C,B35,PO!$G:$G)</f>
        <v>52.43</v>
      </c>
      <c r="G35" s="687">
        <f ca="1">VLOOKUP(B35,PO!$C:$L,6,0)</f>
        <v>0</v>
      </c>
      <c r="H35" s="687">
        <f t="shared" ca="1" si="0"/>
        <v>0</v>
      </c>
      <c r="I35" s="687">
        <f ca="1">VLOOKUP(B35,PO!$C:$L,8,0)</f>
        <v>0</v>
      </c>
      <c r="J35" s="687">
        <f t="shared" ca="1" si="1"/>
        <v>0</v>
      </c>
      <c r="K35" s="1043" t="e">
        <f t="shared" ca="1" si="2"/>
        <v>#N/A</v>
      </c>
      <c r="L35" s="1044" t="e">
        <f t="shared" ca="1" si="4"/>
        <v>#N/A</v>
      </c>
      <c r="M35" s="1044" t="e">
        <f t="shared" ca="1" si="3"/>
        <v>#N/A</v>
      </c>
      <c r="O35" s="403"/>
      <c r="P35" s="403"/>
      <c r="Q35" s="403"/>
      <c r="R35" s="403"/>
      <c r="S35" s="403"/>
      <c r="T35" s="403"/>
      <c r="U35" s="403"/>
      <c r="V35" s="403"/>
      <c r="W35" s="403"/>
    </row>
    <row r="36" spans="2:23" s="371" customFormat="1" ht="38.25">
      <c r="B36" s="1041" t="s">
        <v>3416</v>
      </c>
      <c r="C36" s="1041" t="s">
        <v>6388</v>
      </c>
      <c r="D36" s="1042" t="str">
        <f ca="1">VLOOKUP(B36,PO!$C:$L,3,0)</f>
        <v>POSTE DE AÇO GALVANIZADO PARA ILUMINAÇÃO PÚBLICA, ALTURA LIVRE MÍNIMA DE 6M, COM LUMINÁRIA DE LED, POTÊNCIA DE 200W CADA, 2 PÉTALAS, INCLUSIVE FIAÇÃO, SUPORTES, RELÉ E FUNDAÇÃO DE CONCRETO</v>
      </c>
      <c r="E36" s="687" t="str">
        <f ca="1">VLOOKUP(B36,PO!$C:$L,4,0)</f>
        <v>UN</v>
      </c>
      <c r="F36" s="687">
        <f ca="1">SUMIF(PO!$C:$C,B36,PO!$G:$G)</f>
        <v>3</v>
      </c>
      <c r="G36" s="687">
        <f ca="1">VLOOKUP(B36,PO!$C:$L,6,0)</f>
        <v>0</v>
      </c>
      <c r="H36" s="687">
        <f t="shared" ca="1" si="0"/>
        <v>0</v>
      </c>
      <c r="I36" s="687">
        <f ca="1">VLOOKUP(B36,PO!$C:$L,8,0)</f>
        <v>0</v>
      </c>
      <c r="J36" s="687">
        <f t="shared" ca="1" si="1"/>
        <v>0</v>
      </c>
      <c r="K36" s="1043" t="e">
        <f t="shared" ca="1" si="2"/>
        <v>#N/A</v>
      </c>
      <c r="L36" s="1044" t="e">
        <f t="shared" ca="1" si="4"/>
        <v>#N/A</v>
      </c>
      <c r="M36" s="1044" t="e">
        <f t="shared" ca="1" si="3"/>
        <v>#N/A</v>
      </c>
      <c r="O36" s="403"/>
      <c r="P36" s="403"/>
      <c r="Q36" s="403"/>
      <c r="R36" s="403"/>
      <c r="S36" s="403"/>
      <c r="T36" s="403"/>
      <c r="U36" s="403"/>
      <c r="V36" s="403"/>
      <c r="W36" s="403"/>
    </row>
    <row r="37" spans="2:23" s="371" customFormat="1" ht="25.5">
      <c r="B37" s="1041" t="s">
        <v>2039</v>
      </c>
      <c r="C37" s="1041" t="s">
        <v>6388</v>
      </c>
      <c r="D37" s="1042" t="str">
        <f ca="1">VLOOKUP(B37,PO!$C:$L,3,0)</f>
        <v>PINTURA ESMALTE BASE SOLVENTE EM TUBO GALVANIZADO, DUAS (2) DEMÃOS, COM APLICAÇÃO MANUAL, INCLUSIVE UMA (1) DEMÃO DE FUNDO ANTICORROSIVO</v>
      </c>
      <c r="E37" s="687" t="str">
        <f ca="1">VLOOKUP(B37,PO!$C:$L,4,0)</f>
        <v>M</v>
      </c>
      <c r="F37" s="687">
        <f ca="1">SUMIF(PO!$C:$C,B37,PO!$G:$G)</f>
        <v>516.4</v>
      </c>
      <c r="G37" s="687">
        <f ca="1">VLOOKUP(B37,PO!$C:$L,6,0)</f>
        <v>0</v>
      </c>
      <c r="H37" s="687">
        <f t="shared" ca="1" si="0"/>
        <v>0</v>
      </c>
      <c r="I37" s="687">
        <f ca="1">VLOOKUP(B37,PO!$C:$L,8,0)</f>
        <v>0</v>
      </c>
      <c r="J37" s="687">
        <f t="shared" ca="1" si="1"/>
        <v>0</v>
      </c>
      <c r="K37" s="1043" t="e">
        <f t="shared" ca="1" si="2"/>
        <v>#N/A</v>
      </c>
      <c r="L37" s="1044" t="e">
        <f t="shared" ca="1" si="4"/>
        <v>#N/A</v>
      </c>
      <c r="M37" s="1044" t="e">
        <f t="shared" ca="1" si="3"/>
        <v>#N/A</v>
      </c>
      <c r="O37" s="403"/>
      <c r="P37" s="403"/>
      <c r="Q37" s="403"/>
      <c r="R37" s="403"/>
      <c r="S37" s="403"/>
      <c r="T37" s="403"/>
      <c r="U37" s="403"/>
      <c r="V37" s="403"/>
      <c r="W37" s="403"/>
    </row>
    <row r="38" spans="2:23" s="371" customFormat="1" ht="12.75">
      <c r="B38" s="1041" t="s">
        <v>13012</v>
      </c>
      <c r="C38" s="1041" t="s">
        <v>29372</v>
      </c>
      <c r="D38" s="1042" t="str">
        <f ca="1">VLOOKUP(B38,PO!$C:$L,3,0)</f>
        <v>CABO FLEXÍVEL COM 1 CONDUTOR #1X25,0MM2, ISOLAMENTO 1KV NÃO HALOGENADO</v>
      </c>
      <c r="E38" s="687" t="str">
        <f ca="1">VLOOKUP(B38,PO!$C:$L,4,0)</f>
        <v>M</v>
      </c>
      <c r="F38" s="687">
        <f ca="1">SUMIF(PO!$C:$C,B38,PO!$G:$G)</f>
        <v>190.68</v>
      </c>
      <c r="G38" s="687">
        <f ca="1">VLOOKUP(B38,PO!$C:$L,6,0)</f>
        <v>0</v>
      </c>
      <c r="H38" s="687">
        <f t="shared" ca="1" si="0"/>
        <v>0</v>
      </c>
      <c r="I38" s="687">
        <f ca="1">VLOOKUP(B38,PO!$C:$L,8,0)</f>
        <v>0</v>
      </c>
      <c r="J38" s="687">
        <f t="shared" ca="1" si="1"/>
        <v>0</v>
      </c>
      <c r="K38" s="1043" t="e">
        <f t="shared" ca="1" si="2"/>
        <v>#N/A</v>
      </c>
      <c r="L38" s="1044" t="e">
        <f t="shared" ca="1" si="4"/>
        <v>#N/A</v>
      </c>
      <c r="M38" s="1044" t="e">
        <f t="shared" ca="1" si="3"/>
        <v>#N/A</v>
      </c>
      <c r="O38" s="403"/>
      <c r="P38" s="403"/>
      <c r="Q38" s="403"/>
      <c r="R38" s="403"/>
      <c r="S38" s="403"/>
      <c r="T38" s="403"/>
      <c r="U38" s="403"/>
      <c r="V38" s="403"/>
      <c r="W38" s="403"/>
    </row>
    <row r="39" spans="2:23" s="371" customFormat="1" ht="12.75">
      <c r="B39" s="1041" t="s">
        <v>10991</v>
      </c>
      <c r="C39" s="1041" t="s">
        <v>29372</v>
      </c>
      <c r="D39" s="1042" t="str">
        <f ca="1">VLOOKUP(B39,PO!$C:$L,3,0)</f>
        <v>GABARITO</v>
      </c>
      <c r="E39" s="687" t="str">
        <f ca="1">VLOOKUP(B39,PO!$C:$L,4,0)</f>
        <v>M</v>
      </c>
      <c r="F39" s="687">
        <f ca="1">SUMIF(PO!$C:$C,B39,PO!$G:$G)</f>
        <v>177.07</v>
      </c>
      <c r="G39" s="687">
        <f ca="1">VLOOKUP(B39,PO!$C:$L,6,0)</f>
        <v>0</v>
      </c>
      <c r="H39" s="687">
        <f t="shared" ca="1" si="0"/>
        <v>0</v>
      </c>
      <c r="I39" s="687">
        <f ca="1">VLOOKUP(B39,PO!$C:$L,8,0)</f>
        <v>0</v>
      </c>
      <c r="J39" s="687">
        <f t="shared" ca="1" si="1"/>
        <v>0</v>
      </c>
      <c r="K39" s="1043" t="e">
        <f t="shared" ca="1" si="2"/>
        <v>#N/A</v>
      </c>
      <c r="L39" s="1044" t="e">
        <f t="shared" ca="1" si="4"/>
        <v>#N/A</v>
      </c>
      <c r="M39" s="1044" t="e">
        <f t="shared" ca="1" si="3"/>
        <v>#N/A</v>
      </c>
      <c r="O39" s="403"/>
      <c r="P39" s="403"/>
      <c r="Q39" s="403"/>
      <c r="R39" s="403"/>
      <c r="S39" s="403"/>
      <c r="T39" s="403"/>
      <c r="U39" s="403"/>
      <c r="V39" s="403"/>
      <c r="W39" s="403"/>
    </row>
    <row r="40" spans="2:23" s="371" customFormat="1" ht="25.5">
      <c r="B40" s="1041" t="s">
        <v>889</v>
      </c>
      <c r="C40" s="1041" t="s">
        <v>6388</v>
      </c>
      <c r="D40" s="1042" t="str">
        <f ca="1">VLOOKUP(B40,PO!$C:$L,3,0)</f>
        <v>ALVENARIA DE VEDAÇÃO COM TIJOLO CERÂMICO FURADO, ESP. 9CM, PARA REVESTIMENTO, INCLUSIVE ARGAMASSA PARA ASSENTAMENTO</v>
      </c>
      <c r="E40" s="687" t="str">
        <f ca="1">VLOOKUP(B40,PO!$C:$L,4,0)</f>
        <v>M2</v>
      </c>
      <c r="F40" s="687">
        <f ca="1">SUMIF(PO!$C:$C,B40,PO!$G:$G)</f>
        <v>81.96</v>
      </c>
      <c r="G40" s="687">
        <f ca="1">VLOOKUP(B40,PO!$C:$L,6,0)</f>
        <v>0</v>
      </c>
      <c r="H40" s="687">
        <f t="shared" ca="1" si="0"/>
        <v>0</v>
      </c>
      <c r="I40" s="687">
        <f ca="1">VLOOKUP(B40,PO!$C:$L,8,0)</f>
        <v>0</v>
      </c>
      <c r="J40" s="687">
        <f t="shared" ca="1" si="1"/>
        <v>0</v>
      </c>
      <c r="K40" s="1043" t="e">
        <f t="shared" ca="1" si="2"/>
        <v>#N/A</v>
      </c>
      <c r="L40" s="1044" t="e">
        <f t="shared" ca="1" si="4"/>
        <v>#N/A</v>
      </c>
      <c r="M40" s="1044" t="e">
        <f t="shared" ca="1" si="3"/>
        <v>#N/A</v>
      </c>
      <c r="O40" s="403"/>
      <c r="P40" s="403"/>
      <c r="Q40" s="403"/>
      <c r="R40" s="403"/>
      <c r="S40" s="403"/>
      <c r="T40" s="403"/>
      <c r="U40" s="403"/>
      <c r="V40" s="403"/>
      <c r="W40" s="403"/>
    </row>
    <row r="41" spans="2:23" s="371" customFormat="1" ht="25.5">
      <c r="B41" s="1041" t="s">
        <v>13958</v>
      </c>
      <c r="C41" s="1041" t="s">
        <v>29372</v>
      </c>
      <c r="D41" s="1042" t="str">
        <f ca="1">VLOOKUP(B41,PO!$C:$L,3,0)</f>
        <v>PINTURA DE PISO COM TINTA ACRÍLICA, APLICAÇÃO MANUAL, 3 DEMÃOS, INCLUSO FUNDO PREPARADOR REF 102492</v>
      </c>
      <c r="E41" s="687" t="str">
        <f ca="1">VLOOKUP(B41,PO!$C:$L,4,0)</f>
        <v>M2</v>
      </c>
      <c r="F41" s="687">
        <f ca="1">SUMIF(PO!$C:$C,B41,PO!$G:$G)</f>
        <v>175.6</v>
      </c>
      <c r="G41" s="687">
        <f ca="1">VLOOKUP(B41,PO!$C:$L,6,0)</f>
        <v>0</v>
      </c>
      <c r="H41" s="687">
        <f t="shared" ca="1" si="0"/>
        <v>0</v>
      </c>
      <c r="I41" s="687">
        <f ca="1">VLOOKUP(B41,PO!$C:$L,8,0)</f>
        <v>0</v>
      </c>
      <c r="J41" s="687">
        <f t="shared" ca="1" si="1"/>
        <v>0</v>
      </c>
      <c r="K41" s="1043" t="e">
        <f t="shared" ca="1" si="2"/>
        <v>#N/A</v>
      </c>
      <c r="L41" s="1044" t="e">
        <f t="shared" ca="1" si="4"/>
        <v>#N/A</v>
      </c>
      <c r="M41" s="1044" t="e">
        <f t="shared" ca="1" si="3"/>
        <v>#N/A</v>
      </c>
      <c r="O41" s="403"/>
      <c r="P41" s="403"/>
      <c r="Q41" s="403"/>
      <c r="R41" s="403"/>
      <c r="S41" s="403"/>
      <c r="T41" s="403"/>
      <c r="U41" s="403"/>
      <c r="V41" s="403"/>
      <c r="W41" s="403"/>
    </row>
    <row r="42" spans="2:23" s="371" customFormat="1" ht="12.75">
      <c r="B42" s="1041" t="s">
        <v>11344</v>
      </c>
      <c r="C42" s="1041" t="s">
        <v>29372</v>
      </c>
      <c r="D42" s="1042" t="str">
        <f ca="1">VLOOKUP(B42,PO!$C:$L,3,0)</f>
        <v>ESTACA ESCAVADA COM TRADO MANUAL, D=30CM, INCLUSIVE CONCRETO EXCLUSIVE ARMAÇÃO</v>
      </c>
      <c r="E42" s="687" t="str">
        <f ca="1">VLOOKUP(B42,PO!$C:$L,4,0)</f>
        <v>M</v>
      </c>
      <c r="F42" s="687">
        <f ca="1">SUMIF(PO!$C:$C,B42,PO!$G:$G)</f>
        <v>41.95</v>
      </c>
      <c r="G42" s="687">
        <f ca="1">VLOOKUP(B42,PO!$C:$L,6,0)</f>
        <v>0</v>
      </c>
      <c r="H42" s="687">
        <f t="shared" ca="1" si="0"/>
        <v>0</v>
      </c>
      <c r="I42" s="687">
        <f ca="1">VLOOKUP(B42,PO!$C:$L,8,0)</f>
        <v>0</v>
      </c>
      <c r="J42" s="687">
        <f t="shared" ca="1" si="1"/>
        <v>0</v>
      </c>
      <c r="K42" s="1043" t="e">
        <f t="shared" ca="1" si="2"/>
        <v>#N/A</v>
      </c>
      <c r="L42" s="1044" t="e">
        <f t="shared" ca="1" si="4"/>
        <v>#N/A</v>
      </c>
      <c r="M42" s="1044" t="e">
        <f t="shared" ca="1" si="3"/>
        <v>#N/A</v>
      </c>
      <c r="O42" s="403"/>
      <c r="P42" s="403"/>
      <c r="Q42" s="403"/>
      <c r="R42" s="403"/>
      <c r="S42" s="403"/>
      <c r="T42" s="403"/>
      <c r="U42" s="403"/>
      <c r="V42" s="403"/>
      <c r="W42" s="403"/>
    </row>
    <row r="43" spans="2:23" s="371" customFormat="1" ht="12.75">
      <c r="B43" s="1041" t="s">
        <v>14174</v>
      </c>
      <c r="C43" s="1041" t="s">
        <v>29372</v>
      </c>
      <c r="D43" s="1042" t="str">
        <f ca="1">VLOOKUP(B43,PO!$C:$L,3,0)</f>
        <v>CESTO COLETOR RESÍDUO (LIXEIRA) METÁLICO DUPLO QUADRADO PADRÃO SLU MQD</v>
      </c>
      <c r="E43" s="687" t="str">
        <f ca="1">VLOOKUP(B43,PO!$C:$L,4,0)</f>
        <v>UN</v>
      </c>
      <c r="F43" s="687">
        <f ca="1">SUMIF(PO!$C:$C,B43,PO!$G:$G)</f>
        <v>3</v>
      </c>
      <c r="G43" s="687">
        <f ca="1">VLOOKUP(B43,PO!$C:$L,6,0)</f>
        <v>0</v>
      </c>
      <c r="H43" s="687">
        <f t="shared" ca="1" si="0"/>
        <v>0</v>
      </c>
      <c r="I43" s="687">
        <f ca="1">VLOOKUP(B43,PO!$C:$L,8,0)</f>
        <v>0</v>
      </c>
      <c r="J43" s="687">
        <f t="shared" ca="1" si="1"/>
        <v>0</v>
      </c>
      <c r="K43" s="1043" t="e">
        <f t="shared" ca="1" si="2"/>
        <v>#N/A</v>
      </c>
      <c r="L43" s="1044" t="e">
        <f t="shared" ca="1" si="4"/>
        <v>#N/A</v>
      </c>
      <c r="M43" s="1044" t="e">
        <f t="shared" ca="1" si="3"/>
        <v>#N/A</v>
      </c>
      <c r="O43" s="403"/>
      <c r="P43" s="403"/>
      <c r="Q43" s="403"/>
      <c r="R43" s="403"/>
      <c r="S43" s="403"/>
      <c r="T43" s="403"/>
      <c r="U43" s="403"/>
      <c r="V43" s="403"/>
      <c r="W43" s="403"/>
    </row>
    <row r="44" spans="2:23" s="371" customFormat="1" ht="25.5">
      <c r="B44" s="1041" t="s">
        <v>13916</v>
      </c>
      <c r="C44" s="1041" t="s">
        <v>29372</v>
      </c>
      <c r="D44" s="1042" t="str">
        <f ca="1">VLOOKUP(B44,PO!$C:$L,3,0)</f>
        <v>PINTURA COM TINTA ACRÍLICA FOSCA EM PAREDES EXTERNAS, APLICAÇÃO MANUAL, DUAS DEMÃOS REF 95626</v>
      </c>
      <c r="E44" s="687" t="str">
        <f ca="1">VLOOKUP(B44,PO!$C:$L,4,0)</f>
        <v>M2</v>
      </c>
      <c r="F44" s="687">
        <f ca="1">SUMIF(PO!$C:$C,B44,PO!$G:$G)</f>
        <v>238.58</v>
      </c>
      <c r="G44" s="687">
        <f ca="1">VLOOKUP(B44,PO!$C:$L,6,0)</f>
        <v>0</v>
      </c>
      <c r="H44" s="687">
        <f t="shared" ca="1" si="0"/>
        <v>0</v>
      </c>
      <c r="I44" s="687">
        <f ca="1">VLOOKUP(B44,PO!$C:$L,8,0)</f>
        <v>0</v>
      </c>
      <c r="J44" s="687">
        <f t="shared" ca="1" si="1"/>
        <v>0</v>
      </c>
      <c r="K44" s="1043" t="e">
        <f t="shared" ca="1" si="2"/>
        <v>#N/A</v>
      </c>
      <c r="L44" s="1044" t="e">
        <f t="shared" ca="1" si="4"/>
        <v>#N/A</v>
      </c>
      <c r="M44" s="1044" t="e">
        <f t="shared" ca="1" si="3"/>
        <v>#N/A</v>
      </c>
      <c r="O44" s="403"/>
      <c r="P44" s="403"/>
      <c r="Q44" s="403"/>
      <c r="R44" s="403"/>
      <c r="S44" s="403"/>
      <c r="T44" s="403"/>
      <c r="U44" s="403"/>
      <c r="V44" s="403"/>
      <c r="W44" s="403"/>
    </row>
    <row r="45" spans="2:23" s="371" customFormat="1" ht="12.75">
      <c r="B45" s="1041" t="s">
        <v>11271</v>
      </c>
      <c r="C45" s="1041" t="s">
        <v>29372</v>
      </c>
      <c r="D45" s="1042" t="str">
        <f ca="1">VLOOKUP(B45,PO!$C:$L,3,0)</f>
        <v>ESCAVAÇÃO MANUAL DE VALAS H &lt;= 1,5M</v>
      </c>
      <c r="E45" s="687" t="str">
        <f ca="1">VLOOKUP(B45,PO!$C:$L,4,0)</f>
        <v>M3</v>
      </c>
      <c r="F45" s="687">
        <f ca="1">SUMIF(PO!$C:$C,B45,PO!$G:$G)</f>
        <v>65.73</v>
      </c>
      <c r="G45" s="687">
        <f ca="1">VLOOKUP(B45,PO!$C:$L,6,0)</f>
        <v>0</v>
      </c>
      <c r="H45" s="687">
        <f t="shared" ca="1" si="0"/>
        <v>0</v>
      </c>
      <c r="I45" s="687">
        <f ca="1">VLOOKUP(B45,PO!$C:$L,8,0)</f>
        <v>0</v>
      </c>
      <c r="J45" s="687">
        <f t="shared" ca="1" si="1"/>
        <v>0</v>
      </c>
      <c r="K45" s="1043" t="e">
        <f t="shared" ca="1" si="2"/>
        <v>#N/A</v>
      </c>
      <c r="L45" s="1044" t="e">
        <f t="shared" ca="1" si="4"/>
        <v>#N/A</v>
      </c>
      <c r="M45" s="1044" t="e">
        <f t="shared" ca="1" si="3"/>
        <v>#N/A</v>
      </c>
      <c r="O45" s="403"/>
      <c r="P45" s="403"/>
      <c r="Q45" s="403"/>
      <c r="R45" s="403"/>
      <c r="S45" s="403"/>
      <c r="T45" s="403"/>
      <c r="U45" s="403"/>
      <c r="V45" s="403"/>
      <c r="W45" s="403"/>
    </row>
    <row r="46" spans="2:23" s="371" customFormat="1" ht="12.75">
      <c r="B46" s="1041" t="s">
        <v>637</v>
      </c>
      <c r="C46" s="1041" t="s">
        <v>6388</v>
      </c>
      <c r="D46" s="1042" t="str">
        <f ca="1">VLOOKUP(B46,PO!$C:$L,3,0)</f>
        <v>CORTE, DOBRA E MONTAGEM DE AÇO CA-50, DIÂMETRO 8MM, INCLUSIVE ESPAÇADOR</v>
      </c>
      <c r="E46" s="687" t="str">
        <f ca="1">VLOOKUP(B46,PO!$C:$L,4,0)</f>
        <v>KG</v>
      </c>
      <c r="F46" s="687">
        <f ca="1">SUMIF(PO!$C:$C,B46,PO!$G:$G)</f>
        <v>277.02999999999997</v>
      </c>
      <c r="G46" s="687">
        <f ca="1">VLOOKUP(B46,PO!$C:$L,6,0)</f>
        <v>0</v>
      </c>
      <c r="H46" s="687">
        <f t="shared" ca="1" si="0"/>
        <v>0</v>
      </c>
      <c r="I46" s="687">
        <f ca="1">VLOOKUP(B46,PO!$C:$L,8,0)</f>
        <v>0</v>
      </c>
      <c r="J46" s="687">
        <f t="shared" ca="1" si="1"/>
        <v>0</v>
      </c>
      <c r="K46" s="1043" t="e">
        <f t="shared" ca="1" si="2"/>
        <v>#N/A</v>
      </c>
      <c r="L46" s="1044" t="e">
        <f t="shared" ca="1" si="4"/>
        <v>#N/A</v>
      </c>
      <c r="M46" s="1044" t="e">
        <f t="shared" ca="1" si="3"/>
        <v>#N/A</v>
      </c>
      <c r="O46" s="403"/>
      <c r="P46" s="403"/>
      <c r="Q46" s="403"/>
      <c r="R46" s="403"/>
      <c r="S46" s="403"/>
      <c r="T46" s="403"/>
      <c r="U46" s="403"/>
      <c r="V46" s="403"/>
      <c r="W46" s="403"/>
    </row>
    <row r="47" spans="2:23" s="371" customFormat="1" ht="25.5">
      <c r="B47" s="1041" t="s">
        <v>29439</v>
      </c>
      <c r="C47" s="1041" t="s">
        <v>29412</v>
      </c>
      <c r="D47" s="1042" t="str">
        <f ca="1">VLOOKUP(B47,PO!$C:$L,3,0)</f>
        <v>PORTÃO PANTOGRÁFICO SANFONADO EM CHAPA DE AÇO GALVANIZADO, TIPO LAMBRIL, INCLUSIVE ACESSORIOS - FORNECIMENTO E INSTALAÇÃO</v>
      </c>
      <c r="E47" s="687" t="str">
        <f ca="1">VLOOKUP(B47,PO!$C:$L,4,0)</f>
        <v>M2</v>
      </c>
      <c r="F47" s="687">
        <f ca="1">SUMIF(PO!$C:$C,B47,PO!$G:$G)</f>
        <v>6.72</v>
      </c>
      <c r="G47" s="687">
        <f ca="1">VLOOKUP(B47,PO!$C:$L,6,0)</f>
        <v>0</v>
      </c>
      <c r="H47" s="687">
        <f t="shared" ca="1" si="0"/>
        <v>0</v>
      </c>
      <c r="I47" s="687">
        <f ca="1">VLOOKUP(B47,PO!$C:$L,8,0)</f>
        <v>0</v>
      </c>
      <c r="J47" s="687">
        <f t="shared" ca="1" si="1"/>
        <v>0</v>
      </c>
      <c r="K47" s="1043" t="e">
        <f t="shared" ca="1" si="2"/>
        <v>#N/A</v>
      </c>
      <c r="L47" s="1044" t="e">
        <f t="shared" ref="L47:L78" ca="1" si="5">L46+K47</f>
        <v>#N/A</v>
      </c>
      <c r="M47" s="1044" t="e">
        <f t="shared" ca="1" si="3"/>
        <v>#N/A</v>
      </c>
      <c r="O47" s="403"/>
      <c r="P47" s="403"/>
      <c r="Q47" s="403"/>
      <c r="R47" s="403"/>
      <c r="S47" s="403"/>
      <c r="T47" s="403"/>
      <c r="U47" s="403"/>
      <c r="V47" s="403"/>
      <c r="W47" s="403"/>
    </row>
    <row r="48" spans="2:23" s="371" customFormat="1" ht="25.5">
      <c r="B48" s="1041" t="s">
        <v>4304</v>
      </c>
      <c r="C48" s="1041" t="s">
        <v>6388</v>
      </c>
      <c r="D48" s="1042" t="str">
        <f ca="1">VLOOKUP(B48,PO!$C:$L,3,0)</f>
        <v>FORNECIMENTO E ASSENTAMENTO DE TUBO PVC RÍGIDO, DRENAGEM/PLUVIAL, PBV - SÉRIE NORMAL, DN 150 MM (6"), INCLUSIVE CONEXÕES</v>
      </c>
      <c r="E48" s="687" t="str">
        <f ca="1">VLOOKUP(B48,PO!$C:$L,4,0)</f>
        <v>M</v>
      </c>
      <c r="F48" s="687">
        <f ca="1">SUMIF(PO!$C:$C,B48,PO!$G:$G)</f>
        <v>47.14</v>
      </c>
      <c r="G48" s="687">
        <f ca="1">VLOOKUP(B48,PO!$C:$L,6,0)</f>
        <v>0</v>
      </c>
      <c r="H48" s="687">
        <f t="shared" ca="1" si="0"/>
        <v>0</v>
      </c>
      <c r="I48" s="687">
        <f ca="1">VLOOKUP(B48,PO!$C:$L,8,0)</f>
        <v>0</v>
      </c>
      <c r="J48" s="687">
        <f t="shared" ca="1" si="1"/>
        <v>0</v>
      </c>
      <c r="K48" s="1043" t="e">
        <f t="shared" ca="1" si="2"/>
        <v>#N/A</v>
      </c>
      <c r="L48" s="1044" t="e">
        <f t="shared" ca="1" si="5"/>
        <v>#N/A</v>
      </c>
      <c r="M48" s="1044" t="e">
        <f t="shared" ca="1" si="3"/>
        <v>#N/A</v>
      </c>
      <c r="O48" s="403"/>
      <c r="P48" s="403"/>
      <c r="Q48" s="403"/>
      <c r="R48" s="403"/>
      <c r="S48" s="403"/>
      <c r="T48" s="403"/>
      <c r="U48" s="403"/>
      <c r="V48" s="403"/>
      <c r="W48" s="403"/>
    </row>
    <row r="49" spans="2:23" s="371" customFormat="1" ht="38.25">
      <c r="B49" s="1041" t="s">
        <v>314</v>
      </c>
      <c r="C49" s="1041" t="s">
        <v>6388</v>
      </c>
      <c r="D49" s="1042" t="str">
        <f ca="1">VLOOKUP(B49,PO!$C:$L,3,0)</f>
        <v>TAPUME FIXO DE PROTEÇÃO PARA FECHAMENTO DE OBRA EM TELHA METÁLICA GALVANIZADA, TIPO TRAPEZOIDAL, ESP. 0,5MM, COM MÓDULO NA DIMENSÃO DE (300X220)CM, COM REAPROVEITAMENTO, EXCLUSIVE PINTURA ESMALTE, INCLUSIVE PONTALETE E FIXAÇÃO</v>
      </c>
      <c r="E49" s="687" t="str">
        <f ca="1">VLOOKUP(B49,PO!$C:$L,4,0)</f>
        <v>M2</v>
      </c>
      <c r="F49" s="687">
        <f ca="1">SUMIF(PO!$C:$C,B49,PO!$G:$G)</f>
        <v>52.8</v>
      </c>
      <c r="G49" s="687">
        <f ca="1">VLOOKUP(B49,PO!$C:$L,6,0)</f>
        <v>0</v>
      </c>
      <c r="H49" s="687">
        <f t="shared" ca="1" si="0"/>
        <v>0</v>
      </c>
      <c r="I49" s="687">
        <f ca="1">VLOOKUP(B49,PO!$C:$L,8,0)</f>
        <v>0</v>
      </c>
      <c r="J49" s="687">
        <f t="shared" ca="1" si="1"/>
        <v>0</v>
      </c>
      <c r="K49" s="1043" t="e">
        <f t="shared" ca="1" si="2"/>
        <v>#N/A</v>
      </c>
      <c r="L49" s="1044" t="e">
        <f t="shared" ca="1" si="5"/>
        <v>#N/A</v>
      </c>
      <c r="M49" s="1044" t="e">
        <f t="shared" ca="1" si="3"/>
        <v>#N/A</v>
      </c>
      <c r="O49" s="403"/>
      <c r="P49" s="403"/>
      <c r="Q49" s="403"/>
      <c r="R49" s="403"/>
      <c r="S49" s="403"/>
      <c r="T49" s="403"/>
      <c r="U49" s="403"/>
      <c r="V49" s="403"/>
      <c r="W49" s="403"/>
    </row>
    <row r="50" spans="2:23" s="371" customFormat="1" ht="25.5">
      <c r="B50" s="1041" t="s">
        <v>295</v>
      </c>
      <c r="C50" s="1041" t="s">
        <v>6388</v>
      </c>
      <c r="D50" s="1042" t="str">
        <f ca="1">VLOOKUP(B50,PO!$C:$L,3,0)</f>
        <v>LOCAÇÃO TOPOGRÁFICA ACIMA DE CINQUENTA (50) PONTOS REFERENCIAIS, INCLUSIVE ESTACA (PIQUETE) DE MARCAÇÃO</v>
      </c>
      <c r="E50" s="687" t="str">
        <f ca="1">VLOOKUP(B50,PO!$C:$L,4,0)</f>
        <v>UN</v>
      </c>
      <c r="F50" s="687">
        <f ca="1">SUMIF(PO!$C:$C,B50,PO!$G:$G)</f>
        <v>80</v>
      </c>
      <c r="G50" s="687">
        <f ca="1">VLOOKUP(B50,PO!$C:$L,6,0)</f>
        <v>0</v>
      </c>
      <c r="H50" s="687">
        <f t="shared" ca="1" si="0"/>
        <v>0</v>
      </c>
      <c r="I50" s="687">
        <f ca="1">VLOOKUP(B50,PO!$C:$L,8,0)</f>
        <v>0</v>
      </c>
      <c r="J50" s="687">
        <f t="shared" ca="1" si="1"/>
        <v>0</v>
      </c>
      <c r="K50" s="1043" t="e">
        <f t="shared" ca="1" si="2"/>
        <v>#N/A</v>
      </c>
      <c r="L50" s="1044" t="e">
        <f t="shared" ca="1" si="5"/>
        <v>#N/A</v>
      </c>
      <c r="M50" s="1044" t="e">
        <f t="shared" ca="1" si="3"/>
        <v>#N/A</v>
      </c>
      <c r="O50" s="403"/>
      <c r="P50" s="403"/>
      <c r="Q50" s="403"/>
      <c r="R50" s="403"/>
      <c r="S50" s="403"/>
      <c r="T50" s="403"/>
      <c r="U50" s="403"/>
      <c r="V50" s="403"/>
      <c r="W50" s="403"/>
    </row>
    <row r="51" spans="2:23" s="371" customFormat="1" ht="25.5">
      <c r="B51" s="1041" t="s">
        <v>709</v>
      </c>
      <c r="C51" s="1041" t="s">
        <v>6388</v>
      </c>
      <c r="D51" s="1042" t="str">
        <f ca="1">VLOOKUP(B51,PO!$C:$L,3,0)</f>
        <v>FÔRMA E DESFORMA PARA VIGA COM CHAPA DE COMPENSADO PLASTIFICADO, ESP. 12MM, REAPROVEITAMENTO (3X), EXCLUSIVE ESCORAMENTO</v>
      </c>
      <c r="E51" s="687" t="str">
        <f ca="1">VLOOKUP(B51,PO!$C:$L,4,0)</f>
        <v>M2</v>
      </c>
      <c r="F51" s="687">
        <f ca="1">SUMIF(PO!$C:$C,B51,PO!$G:$G)</f>
        <v>39.35</v>
      </c>
      <c r="G51" s="687">
        <f ca="1">VLOOKUP(B51,PO!$C:$L,6,0)</f>
        <v>0</v>
      </c>
      <c r="H51" s="687">
        <f t="shared" ca="1" si="0"/>
        <v>0</v>
      </c>
      <c r="I51" s="687">
        <f ca="1">VLOOKUP(B51,PO!$C:$L,8,0)</f>
        <v>0</v>
      </c>
      <c r="J51" s="687">
        <f t="shared" ca="1" si="1"/>
        <v>0</v>
      </c>
      <c r="K51" s="1043" t="e">
        <f t="shared" ca="1" si="2"/>
        <v>#N/A</v>
      </c>
      <c r="L51" s="1044" t="e">
        <f t="shared" ca="1" si="5"/>
        <v>#N/A</v>
      </c>
      <c r="M51" s="1044" t="e">
        <f t="shared" ca="1" si="3"/>
        <v>#N/A</v>
      </c>
      <c r="O51" s="403"/>
      <c r="P51" s="403"/>
      <c r="Q51" s="403"/>
      <c r="R51" s="403"/>
      <c r="S51" s="403"/>
      <c r="T51" s="403"/>
      <c r="U51" s="403"/>
      <c r="V51" s="403"/>
      <c r="W51" s="403"/>
    </row>
    <row r="52" spans="2:23" s="371" customFormat="1" ht="12.75">
      <c r="B52" s="1041" t="s">
        <v>14442</v>
      </c>
      <c r="C52" s="1041" t="s">
        <v>29372</v>
      </c>
      <c r="D52" s="1042" t="str">
        <f ca="1">VLOOKUP(B52,PO!$C:$L,3,0)</f>
        <v>DESCIDA D'ÁGUA TIPO DEGRAU, D= 800MM - PADRÃO SUDECAP</v>
      </c>
      <c r="E52" s="687" t="str">
        <f ca="1">VLOOKUP(B52,PO!$C:$L,4,0)</f>
        <v>M</v>
      </c>
      <c r="F52" s="687">
        <f ca="1">SUMIF(PO!$C:$C,B52,PO!$G:$G)</f>
        <v>3.05</v>
      </c>
      <c r="G52" s="687">
        <f ca="1">VLOOKUP(B52,PO!$C:$L,6,0)</f>
        <v>0</v>
      </c>
      <c r="H52" s="687">
        <f t="shared" ca="1" si="0"/>
        <v>0</v>
      </c>
      <c r="I52" s="687">
        <f ca="1">VLOOKUP(B52,PO!$C:$L,8,0)</f>
        <v>0</v>
      </c>
      <c r="J52" s="687">
        <f t="shared" ca="1" si="1"/>
        <v>0</v>
      </c>
      <c r="K52" s="1043" t="e">
        <f t="shared" ca="1" si="2"/>
        <v>#N/A</v>
      </c>
      <c r="L52" s="1044" t="e">
        <f t="shared" ca="1" si="5"/>
        <v>#N/A</v>
      </c>
      <c r="M52" s="1044" t="e">
        <f t="shared" ca="1" si="3"/>
        <v>#N/A</v>
      </c>
      <c r="O52" s="403"/>
      <c r="P52" s="403"/>
      <c r="Q52" s="403"/>
      <c r="R52" s="403"/>
      <c r="S52" s="403"/>
      <c r="T52" s="403"/>
      <c r="U52" s="403"/>
      <c r="V52" s="403"/>
      <c r="W52" s="403"/>
    </row>
    <row r="53" spans="2:23" s="371" customFormat="1" ht="38.25">
      <c r="B53" s="1041">
        <v>100434</v>
      </c>
      <c r="C53" s="1041" t="s">
        <v>29371</v>
      </c>
      <c r="D53" s="1042" t="str">
        <f ca="1">VLOOKUP(B53,PO!$C:$L,3,0)</f>
        <v>CALHA DE BEIRAL, SEMICIRCULAR DE PVC, DIAMETRO 125 MM, INCLUINDO CABECEIRAS, EMENDAS, BOCAIS, SUPORTES E VEDAÇÕES, EXCLUINDO CONDUTORES, INCLUSO TRANSPORTE VERTICAL. AF_07/2019</v>
      </c>
      <c r="E53" s="687" t="str">
        <f ca="1">VLOOKUP(B53,PO!$C:$L,4,0)</f>
        <v>M</v>
      </c>
      <c r="F53" s="687">
        <f ca="1">SUMIF(PO!$C:$C,B53,PO!$G:$G)</f>
        <v>20.190000000000001</v>
      </c>
      <c r="G53" s="687">
        <f ca="1">VLOOKUP(B53,PO!$C:$L,6,0)</f>
        <v>0</v>
      </c>
      <c r="H53" s="687">
        <f t="shared" ca="1" si="0"/>
        <v>0</v>
      </c>
      <c r="I53" s="687">
        <f ca="1">VLOOKUP(B53,PO!$C:$L,8,0)</f>
        <v>0</v>
      </c>
      <c r="J53" s="687">
        <f t="shared" ca="1" si="1"/>
        <v>0</v>
      </c>
      <c r="K53" s="1043" t="e">
        <f t="shared" ca="1" si="2"/>
        <v>#N/A</v>
      </c>
      <c r="L53" s="1044" t="e">
        <f t="shared" ca="1" si="5"/>
        <v>#N/A</v>
      </c>
      <c r="M53" s="1044" t="e">
        <f t="shared" ca="1" si="3"/>
        <v>#N/A</v>
      </c>
      <c r="O53" s="403"/>
      <c r="P53" s="403"/>
      <c r="Q53" s="403"/>
      <c r="R53" s="403"/>
      <c r="S53" s="403"/>
      <c r="T53" s="403"/>
      <c r="U53" s="403"/>
      <c r="V53" s="403"/>
      <c r="W53" s="403"/>
    </row>
    <row r="54" spans="2:23" s="371" customFormat="1" ht="38.25">
      <c r="B54" s="1041" t="s">
        <v>1830</v>
      </c>
      <c r="C54" s="1041" t="s">
        <v>6388</v>
      </c>
      <c r="D54" s="1042" t="str">
        <f ca="1">VLOOKUP(B54,PO!$C:$L,3,0)</f>
        <v>GUARDA-CORPO INTERNO, ALTURA 110CM, EM TUBO GALVANIZADO, COM COSTURA, DIÂMETRO DE 2", ESP. 3MM, GRADIL COM DIVISÃO HORIZONTAL EM TUBO GALVANIZADO, COM COSTURA, DIÂMETRO DE 1", ESP. 3MM, EXCLUSIVE PINTURA</v>
      </c>
      <c r="E54" s="687" t="str">
        <f ca="1">VLOOKUP(B54,PO!$C:$L,4,0)</f>
        <v>M</v>
      </c>
      <c r="F54" s="687">
        <f ca="1">SUMIF(PO!$C:$C,B54,PO!$G:$G)</f>
        <v>6.21</v>
      </c>
      <c r="G54" s="687">
        <f ca="1">VLOOKUP(B54,PO!$C:$L,6,0)</f>
        <v>0</v>
      </c>
      <c r="H54" s="687">
        <f t="shared" ca="1" si="0"/>
        <v>0</v>
      </c>
      <c r="I54" s="687">
        <f ca="1">VLOOKUP(B54,PO!$C:$L,8,0)</f>
        <v>0</v>
      </c>
      <c r="J54" s="687">
        <f t="shared" ca="1" si="1"/>
        <v>0</v>
      </c>
      <c r="K54" s="1043" t="e">
        <f t="shared" ca="1" si="2"/>
        <v>#N/A</v>
      </c>
      <c r="L54" s="1044" t="e">
        <f t="shared" ca="1" si="5"/>
        <v>#N/A</v>
      </c>
      <c r="M54" s="1044" t="e">
        <f t="shared" ca="1" si="3"/>
        <v>#N/A</v>
      </c>
      <c r="O54" s="403"/>
      <c r="P54" s="403"/>
      <c r="Q54" s="403"/>
      <c r="R54" s="403"/>
      <c r="S54" s="403"/>
      <c r="T54" s="403"/>
      <c r="U54" s="403"/>
      <c r="V54" s="403"/>
      <c r="W54" s="403"/>
    </row>
    <row r="55" spans="2:23" s="371" customFormat="1" ht="38.25">
      <c r="B55" s="1041" t="s">
        <v>4480</v>
      </c>
      <c r="C55" s="1041" t="s">
        <v>6388</v>
      </c>
      <c r="D55" s="1042" t="str">
        <f ca="1">VLOOKUP(B55,PO!$C:$L,3,0)</f>
        <v>CAIXA RETENTORA DE AREIA (50X60X70)CM, INCLUSIVE REVESTIMENTO INTERNO EM ARGAMASSA COM ADITIVO IMPERMEABILIZANTE, TAMPA DE CONCRETO, ESCAVAÇÃO E REATERRO, EXCLUSIVE CARGA E TRANSPORTE DE MATERIAL ESCAVADO</v>
      </c>
      <c r="E55" s="687" t="str">
        <f ca="1">VLOOKUP(B55,PO!$C:$L,4,0)</f>
        <v>UN</v>
      </c>
      <c r="F55" s="687">
        <f ca="1">SUMIF(PO!$C:$C,B55,PO!$G:$G)</f>
        <v>4</v>
      </c>
      <c r="G55" s="687">
        <f ca="1">VLOOKUP(B55,PO!$C:$L,6,0)</f>
        <v>0</v>
      </c>
      <c r="H55" s="687">
        <f t="shared" ca="1" si="0"/>
        <v>0</v>
      </c>
      <c r="I55" s="687">
        <f ca="1">VLOOKUP(B55,PO!$C:$L,8,0)</f>
        <v>0</v>
      </c>
      <c r="J55" s="687">
        <f t="shared" ca="1" si="1"/>
        <v>0</v>
      </c>
      <c r="K55" s="1043" t="e">
        <f t="shared" ca="1" si="2"/>
        <v>#N/A</v>
      </c>
      <c r="L55" s="1044" t="e">
        <f t="shared" ca="1" si="5"/>
        <v>#N/A</v>
      </c>
      <c r="M55" s="1044" t="e">
        <f t="shared" ca="1" si="3"/>
        <v>#N/A</v>
      </c>
      <c r="O55" s="403"/>
      <c r="P55" s="403"/>
      <c r="Q55" s="403"/>
      <c r="R55" s="403"/>
      <c r="S55" s="403"/>
      <c r="T55" s="403"/>
      <c r="U55" s="403"/>
      <c r="V55" s="403"/>
      <c r="W55" s="403"/>
    </row>
    <row r="56" spans="2:23" s="371" customFormat="1" ht="25.5">
      <c r="B56" s="1041">
        <v>97083</v>
      </c>
      <c r="C56" s="1041" t="s">
        <v>29371</v>
      </c>
      <c r="D56" s="1042" t="str">
        <f ca="1">VLOOKUP(B56,PO!$C:$L,3,0)</f>
        <v>COMPACTAÇÃO MECÂNICA DE SOLO PARA EXECUÇÃO DE RADIER, PISO DE CONCRETO OU LAJE SOBRE SOLO, COM COMPACTADOR DE SOLOS A PERCUSSÃO. AF_09/2021</v>
      </c>
      <c r="E56" s="687" t="str">
        <f ca="1">VLOOKUP(B56,PO!$C:$L,4,0)</f>
        <v>M2</v>
      </c>
      <c r="F56" s="687">
        <f ca="1">SUMIF(PO!$C:$C,B56,PO!$G:$G)</f>
        <v>739.7</v>
      </c>
      <c r="G56" s="687">
        <f ca="1">VLOOKUP(B56,PO!$C:$L,6,0)</f>
        <v>0</v>
      </c>
      <c r="H56" s="687">
        <f t="shared" ca="1" si="0"/>
        <v>0</v>
      </c>
      <c r="I56" s="687">
        <f ca="1">VLOOKUP(B56,PO!$C:$L,8,0)</f>
        <v>0</v>
      </c>
      <c r="J56" s="687">
        <f t="shared" ca="1" si="1"/>
        <v>0</v>
      </c>
      <c r="K56" s="1043" t="e">
        <f t="shared" ca="1" si="2"/>
        <v>#N/A</v>
      </c>
      <c r="L56" s="1044" t="e">
        <f t="shared" ca="1" si="5"/>
        <v>#N/A</v>
      </c>
      <c r="M56" s="1044" t="e">
        <f t="shared" ca="1" si="3"/>
        <v>#N/A</v>
      </c>
      <c r="O56" s="403"/>
      <c r="P56" s="403"/>
      <c r="Q56" s="403"/>
      <c r="R56" s="403"/>
      <c r="S56" s="403"/>
      <c r="T56" s="403"/>
      <c r="U56" s="403"/>
      <c r="V56" s="403"/>
      <c r="W56" s="403"/>
    </row>
    <row r="57" spans="2:23" s="371" customFormat="1" ht="12.75">
      <c r="B57" s="1041" t="s">
        <v>14502</v>
      </c>
      <c r="C57" s="1041" t="s">
        <v>29372</v>
      </c>
      <c r="D57" s="1042" t="str">
        <f ca="1">VLOOKUP(B57,PO!$C:$L,3,0)</f>
        <v>CANALETA TIPO 2 - D= 200MM, PRÉ-MOLDADA DE CONCRETO E GRELHA - PADRÃO SUDECAP</v>
      </c>
      <c r="E57" s="687" t="str">
        <f ca="1">VLOOKUP(B57,PO!$C:$L,4,0)</f>
        <v>M</v>
      </c>
      <c r="F57" s="687">
        <f ca="1">SUMIF(PO!$C:$C,B57,PO!$G:$G)</f>
        <v>11.3</v>
      </c>
      <c r="G57" s="687">
        <f ca="1">VLOOKUP(B57,PO!$C:$L,6,0)</f>
        <v>0</v>
      </c>
      <c r="H57" s="687">
        <f t="shared" ca="1" si="0"/>
        <v>0</v>
      </c>
      <c r="I57" s="687">
        <f ca="1">VLOOKUP(B57,PO!$C:$L,8,0)</f>
        <v>0</v>
      </c>
      <c r="J57" s="687">
        <f t="shared" ca="1" si="1"/>
        <v>0</v>
      </c>
      <c r="K57" s="1043" t="e">
        <f t="shared" ca="1" si="2"/>
        <v>#N/A</v>
      </c>
      <c r="L57" s="1044" t="e">
        <f t="shared" ca="1" si="5"/>
        <v>#N/A</v>
      </c>
      <c r="M57" s="1044" t="e">
        <f t="shared" ca="1" si="3"/>
        <v>#N/A</v>
      </c>
      <c r="O57" s="403"/>
      <c r="P57" s="403"/>
      <c r="Q57" s="403"/>
      <c r="R57" s="403"/>
      <c r="S57" s="403"/>
      <c r="T57" s="403"/>
      <c r="U57" s="403"/>
      <c r="V57" s="403"/>
      <c r="W57" s="403"/>
    </row>
    <row r="58" spans="2:23" s="371" customFormat="1" ht="38.25">
      <c r="B58" s="1041" t="s">
        <v>3118</v>
      </c>
      <c r="C58" s="1041" t="s">
        <v>6388</v>
      </c>
      <c r="D58" s="1042" t="str">
        <f ca="1">VLOOKUP(B58,PO!$C:$L,3,0)</f>
        <v>ENTRADA DE ENERGIA AÉREA, TIPO B1, PADRÃO CEMIG, CARGA INSTALADA DE ATÉ 10KW, BIFÁSICO, COM SAÍDA SUBTERRÂNEA, INCLUSIVE POSTE, CAIXA PARA MEDIDOR, DISJUNTOR, BARRAMENTO, ATERRAMENTO E ACESSÓRIOS</v>
      </c>
      <c r="E58" s="687" t="str">
        <f ca="1">VLOOKUP(B58,PO!$C:$L,4,0)</f>
        <v>UN</v>
      </c>
      <c r="F58" s="687">
        <f ca="1">SUMIF(PO!$C:$C,B58,PO!$G:$G)</f>
        <v>1</v>
      </c>
      <c r="G58" s="687">
        <f ca="1">VLOOKUP(B58,PO!$C:$L,6,0)</f>
        <v>0</v>
      </c>
      <c r="H58" s="687">
        <f t="shared" ca="1" si="0"/>
        <v>0</v>
      </c>
      <c r="I58" s="687">
        <f ca="1">VLOOKUP(B58,PO!$C:$L,8,0)</f>
        <v>0</v>
      </c>
      <c r="J58" s="687">
        <f t="shared" ca="1" si="1"/>
        <v>0</v>
      </c>
      <c r="K58" s="1043" t="e">
        <f t="shared" ca="1" si="2"/>
        <v>#N/A</v>
      </c>
      <c r="L58" s="1044" t="e">
        <f t="shared" ca="1" si="5"/>
        <v>#N/A</v>
      </c>
      <c r="M58" s="1044" t="e">
        <f t="shared" ca="1" si="3"/>
        <v>#N/A</v>
      </c>
      <c r="O58" s="403"/>
      <c r="P58" s="403"/>
      <c r="Q58" s="403"/>
      <c r="R58" s="403"/>
      <c r="S58" s="403"/>
      <c r="T58" s="403"/>
      <c r="U58" s="403"/>
      <c r="V58" s="403"/>
      <c r="W58" s="403"/>
    </row>
    <row r="59" spans="2:23" s="371" customFormat="1" ht="25.5">
      <c r="B59" s="1041" t="s">
        <v>536</v>
      </c>
      <c r="C59" s="1041" t="s">
        <v>6388</v>
      </c>
      <c r="D59" s="1042" t="str">
        <f ca="1">VLOOKUP(B59,PO!$C:$L,3,0)</f>
        <v>FÔRMA E DESFORMA PARA VIGA-CINTA/BLOCO COM COMPENSADO RESINADO, ESP. 12MM, REAPROVEITAMENTO (3X) (FUNDAÇÃO)</v>
      </c>
      <c r="E59" s="687" t="str">
        <f ca="1">VLOOKUP(B59,PO!$C:$L,4,0)</f>
        <v>M2</v>
      </c>
      <c r="F59" s="687">
        <f ca="1">SUMIF(PO!$C:$C,B59,PO!$G:$G)</f>
        <v>35.15</v>
      </c>
      <c r="G59" s="687">
        <f ca="1">VLOOKUP(B59,PO!$C:$L,6,0)</f>
        <v>0</v>
      </c>
      <c r="H59" s="687">
        <f t="shared" ca="1" si="0"/>
        <v>0</v>
      </c>
      <c r="I59" s="687">
        <f ca="1">VLOOKUP(B59,PO!$C:$L,8,0)</f>
        <v>0</v>
      </c>
      <c r="J59" s="687">
        <f t="shared" ca="1" si="1"/>
        <v>0</v>
      </c>
      <c r="K59" s="1043" t="e">
        <f t="shared" ca="1" si="2"/>
        <v>#N/A</v>
      </c>
      <c r="L59" s="1044" t="e">
        <f t="shared" ca="1" si="5"/>
        <v>#N/A</v>
      </c>
      <c r="M59" s="1044" t="e">
        <f t="shared" ca="1" si="3"/>
        <v>#N/A</v>
      </c>
      <c r="O59" s="403"/>
      <c r="P59" s="403"/>
      <c r="Q59" s="403"/>
      <c r="R59" s="403"/>
      <c r="S59" s="403"/>
      <c r="T59" s="403"/>
      <c r="U59" s="403"/>
      <c r="V59" s="403"/>
      <c r="W59" s="403"/>
    </row>
    <row r="60" spans="2:23" s="371" customFormat="1" ht="25.5">
      <c r="B60" s="1041" t="s">
        <v>2558</v>
      </c>
      <c r="C60" s="1041" t="s">
        <v>6388</v>
      </c>
      <c r="D60" s="1042" t="str">
        <f ca="1">VLOOKUP(B60,PO!$C:$L,3,0)</f>
        <v>CAIXA DE PASSAGEM EM ALVENARIA E TAMPA DE CONCRETO, FUNDO DE BRITA, TIPO 1, DIMENSÃO (25X25X50)CM, INCLUSIVE ESCAVAÇÃO, REATERRO E BOTA-FORA</v>
      </c>
      <c r="E60" s="687" t="str">
        <f ca="1">VLOOKUP(B60,PO!$C:$L,4,0)</f>
        <v>UN</v>
      </c>
      <c r="F60" s="687">
        <f ca="1">SUMIF(PO!$C:$C,B60,PO!$G:$G)</f>
        <v>12</v>
      </c>
      <c r="G60" s="687">
        <f ca="1">VLOOKUP(B60,PO!$C:$L,6,0)</f>
        <v>0</v>
      </c>
      <c r="H60" s="687">
        <f t="shared" ca="1" si="0"/>
        <v>0</v>
      </c>
      <c r="I60" s="687">
        <f ca="1">VLOOKUP(B60,PO!$C:$L,8,0)</f>
        <v>0</v>
      </c>
      <c r="J60" s="687">
        <f t="shared" ca="1" si="1"/>
        <v>0</v>
      </c>
      <c r="K60" s="1043" t="e">
        <f t="shared" ca="1" si="2"/>
        <v>#N/A</v>
      </c>
      <c r="L60" s="1044" t="e">
        <f t="shared" ca="1" si="5"/>
        <v>#N/A</v>
      </c>
      <c r="M60" s="1044" t="e">
        <f t="shared" ca="1" si="3"/>
        <v>#N/A</v>
      </c>
      <c r="O60" s="403"/>
      <c r="P60" s="403"/>
      <c r="Q60" s="403"/>
      <c r="R60" s="403"/>
      <c r="S60" s="403"/>
      <c r="T60" s="403"/>
      <c r="U60" s="403"/>
      <c r="V60" s="403"/>
      <c r="W60" s="403"/>
    </row>
    <row r="61" spans="2:23" s="371" customFormat="1" ht="51">
      <c r="B61" s="1041">
        <v>90843</v>
      </c>
      <c r="C61" s="1041" t="s">
        <v>29371</v>
      </c>
      <c r="D61" s="1042" t="str">
        <f ca="1">VLOOKUP(B61,PO!$C:$L,3,0)</f>
        <v>KIT DE PORTA DE MADEIRA PARA PINTURA, SEMI-OCA (LEVE OU MÉDIA), PADRÃO MÉDIO, 80X210CM, ESPESSURA DE 3,5CM, ITENS INCLUSOS: DOBRADIÇAS, MONTAGEM E INSTALAÇÃO DO BATENTE, FECHADURA COM EXECUÇÃO DO FURO - FORNECIMENTO E INSTALAÇÃO. AF_10/2025</v>
      </c>
      <c r="E61" s="687" t="str">
        <f ca="1">VLOOKUP(B61,PO!$C:$L,4,0)</f>
        <v>UN</v>
      </c>
      <c r="F61" s="687">
        <f ca="1">SUMIF(PO!$C:$C,B61,PO!$G:$G)</f>
        <v>2</v>
      </c>
      <c r="G61" s="687">
        <f ca="1">VLOOKUP(B61,PO!$C:$L,6,0)</f>
        <v>0</v>
      </c>
      <c r="H61" s="687">
        <f t="shared" ca="1" si="0"/>
        <v>0</v>
      </c>
      <c r="I61" s="687">
        <f ca="1">VLOOKUP(B61,PO!$C:$L,8,0)</f>
        <v>0</v>
      </c>
      <c r="J61" s="687">
        <f t="shared" ca="1" si="1"/>
        <v>0</v>
      </c>
      <c r="K61" s="1043" t="e">
        <f t="shared" ca="1" si="2"/>
        <v>#N/A</v>
      </c>
      <c r="L61" s="1044" t="e">
        <f t="shared" ca="1" si="5"/>
        <v>#N/A</v>
      </c>
      <c r="M61" s="1044" t="e">
        <f t="shared" ca="1" si="3"/>
        <v>#N/A</v>
      </c>
      <c r="O61" s="403"/>
      <c r="P61" s="403"/>
      <c r="Q61" s="403"/>
      <c r="R61" s="403"/>
      <c r="S61" s="403"/>
      <c r="T61" s="403"/>
      <c r="U61" s="403"/>
      <c r="V61" s="403"/>
      <c r="W61" s="403"/>
    </row>
    <row r="62" spans="2:23" s="371" customFormat="1" ht="38.25">
      <c r="B62" s="1041">
        <v>104162</v>
      </c>
      <c r="C62" s="1041" t="s">
        <v>29371</v>
      </c>
      <c r="D62" s="1042" t="str">
        <f ca="1">VLOOKUP(B62,PO!$C:$L,3,0)</f>
        <v>PISO EM GRANILITE, MARMORITE OU GRANITINA EM AMBIENTES INTERNOS, COM ESPESSURA DE 8 MM, INCLUSO MISTURA EM BETONEIRA, COLOCAÇÃO DAS JUNTAS, APLICAÇÃO DO PISO, 4 POLIMENTOS COM POLITRIZ, ESTUCAMENTO, SELADOR E CERA. AF_02/2026_PE</v>
      </c>
      <c r="E62" s="687" t="str">
        <f ca="1">VLOOKUP(B62,PO!$C:$L,4,0)</f>
        <v>M2</v>
      </c>
      <c r="F62" s="687">
        <f ca="1">SUMIF(PO!$C:$C,B62,PO!$G:$G)</f>
        <v>19.899999999999999</v>
      </c>
      <c r="G62" s="687">
        <f ca="1">VLOOKUP(B62,PO!$C:$L,6,0)</f>
        <v>0</v>
      </c>
      <c r="H62" s="687">
        <f t="shared" ca="1" si="0"/>
        <v>0</v>
      </c>
      <c r="I62" s="687">
        <f ca="1">VLOOKUP(B62,PO!$C:$L,8,0)</f>
        <v>0</v>
      </c>
      <c r="J62" s="687">
        <f t="shared" ca="1" si="1"/>
        <v>0</v>
      </c>
      <c r="K62" s="1043" t="e">
        <f t="shared" ca="1" si="2"/>
        <v>#N/A</v>
      </c>
      <c r="L62" s="1044" t="e">
        <f t="shared" ca="1" si="5"/>
        <v>#N/A</v>
      </c>
      <c r="M62" s="1044" t="e">
        <f t="shared" ca="1" si="3"/>
        <v>#N/A</v>
      </c>
      <c r="O62" s="403"/>
      <c r="P62" s="403"/>
      <c r="Q62" s="403"/>
      <c r="R62" s="403"/>
      <c r="S62" s="403"/>
      <c r="T62" s="403"/>
      <c r="U62" s="403"/>
      <c r="V62" s="403"/>
      <c r="W62" s="403"/>
    </row>
    <row r="63" spans="2:23" s="371" customFormat="1" ht="25.5">
      <c r="B63" s="1041" t="s">
        <v>13988</v>
      </c>
      <c r="C63" s="1041" t="s">
        <v>29372</v>
      </c>
      <c r="D63" s="1042" t="str">
        <f ca="1">VLOOKUP(B63,PO!$C:$L,3,0)</f>
        <v>APLICAÇÃO MANUAL DE PINTURA IMUNIZANTE EM SUPERFÍCIES DE MADEIRA, DUAS DEMÃOS REF 102234</v>
      </c>
      <c r="E63" s="687" t="str">
        <f ca="1">VLOOKUP(B63,PO!$C:$L,4,0)</f>
        <v>M2</v>
      </c>
      <c r="F63" s="687">
        <f ca="1">SUMIF(PO!$C:$C,B63,PO!$G:$G)</f>
        <v>87.4</v>
      </c>
      <c r="G63" s="687">
        <f ca="1">VLOOKUP(B63,PO!$C:$L,6,0)</f>
        <v>0</v>
      </c>
      <c r="H63" s="687">
        <f t="shared" ca="1" si="0"/>
        <v>0</v>
      </c>
      <c r="I63" s="687">
        <f ca="1">VLOOKUP(B63,PO!$C:$L,8,0)</f>
        <v>0</v>
      </c>
      <c r="J63" s="687">
        <f t="shared" ca="1" si="1"/>
        <v>0</v>
      </c>
      <c r="K63" s="1043" t="e">
        <f t="shared" ca="1" si="2"/>
        <v>#N/A</v>
      </c>
      <c r="L63" s="1044" t="e">
        <f t="shared" ca="1" si="5"/>
        <v>#N/A</v>
      </c>
      <c r="M63" s="1044" t="e">
        <f t="shared" ca="1" si="3"/>
        <v>#N/A</v>
      </c>
      <c r="O63" s="403"/>
      <c r="P63" s="403"/>
      <c r="Q63" s="403"/>
      <c r="R63" s="403"/>
      <c r="S63" s="403"/>
      <c r="T63" s="403"/>
      <c r="U63" s="403"/>
      <c r="V63" s="403"/>
      <c r="W63" s="403"/>
    </row>
    <row r="64" spans="2:23" s="371" customFormat="1" ht="25.5">
      <c r="B64" s="1041">
        <v>89714</v>
      </c>
      <c r="C64" s="1041" t="s">
        <v>29371</v>
      </c>
      <c r="D64" s="1042" t="str">
        <f ca="1">VLOOKUP(B64,PO!$C:$L,3,0)</f>
        <v>TUBO PVC, SERIE NORMAL, ESGOTO PREDIAL, DN 100 MM, FORNECIDO E INSTALADO EM RAMAL DE DESCARGA OU RAMAL DE ESGOTO SANITÁRIO. AF_08/2022</v>
      </c>
      <c r="E64" s="687" t="str">
        <f ca="1">VLOOKUP(B64,PO!$C:$L,4,0)</f>
        <v>M</v>
      </c>
      <c r="F64" s="687">
        <f ca="1">SUMIF(PO!$C:$C,B64,PO!$G:$G)</f>
        <v>49.07</v>
      </c>
      <c r="G64" s="687">
        <f ca="1">VLOOKUP(B64,PO!$C:$L,6,0)</f>
        <v>0</v>
      </c>
      <c r="H64" s="687">
        <f t="shared" ca="1" si="0"/>
        <v>0</v>
      </c>
      <c r="I64" s="687">
        <f ca="1">VLOOKUP(B64,PO!$C:$L,8,0)</f>
        <v>0</v>
      </c>
      <c r="J64" s="687">
        <f t="shared" ca="1" si="1"/>
        <v>0</v>
      </c>
      <c r="K64" s="1043" t="e">
        <f t="shared" ca="1" si="2"/>
        <v>#N/A</v>
      </c>
      <c r="L64" s="1044" t="e">
        <f t="shared" ca="1" si="5"/>
        <v>#N/A</v>
      </c>
      <c r="M64" s="1044" t="e">
        <f t="shared" ca="1" si="3"/>
        <v>#N/A</v>
      </c>
      <c r="O64" s="403"/>
      <c r="P64" s="403"/>
      <c r="Q64" s="403"/>
      <c r="R64" s="403"/>
      <c r="S64" s="403"/>
      <c r="T64" s="403"/>
      <c r="U64" s="403"/>
      <c r="V64" s="403"/>
      <c r="W64" s="403"/>
    </row>
    <row r="65" spans="2:23" s="371" customFormat="1" ht="12.75">
      <c r="B65" s="1041" t="s">
        <v>13000</v>
      </c>
      <c r="C65" s="1041" t="s">
        <v>29372</v>
      </c>
      <c r="D65" s="1042" t="str">
        <f ca="1">VLOOKUP(B65,PO!$C:$L,3,0)</f>
        <v>CABO FLEXÍVEL COM 1 CONDUTOR #1X1,5MM2, ISOLAMENTO 1KV NÃO HALOGENADO</v>
      </c>
      <c r="E65" s="687" t="str">
        <f ca="1">VLOOKUP(B65,PO!$C:$L,4,0)</f>
        <v>M</v>
      </c>
      <c r="F65" s="687">
        <f ca="1">SUMIF(PO!$C:$C,B65,PO!$G:$G)</f>
        <v>667.65</v>
      </c>
      <c r="G65" s="687">
        <f ca="1">VLOOKUP(B65,PO!$C:$L,6,0)</f>
        <v>0</v>
      </c>
      <c r="H65" s="687">
        <f t="shared" ca="1" si="0"/>
        <v>0</v>
      </c>
      <c r="I65" s="687">
        <f ca="1">VLOOKUP(B65,PO!$C:$L,8,0)</f>
        <v>0</v>
      </c>
      <c r="J65" s="687">
        <f t="shared" ca="1" si="1"/>
        <v>0</v>
      </c>
      <c r="K65" s="1043" t="e">
        <f t="shared" ca="1" si="2"/>
        <v>#N/A</v>
      </c>
      <c r="L65" s="1044" t="e">
        <f t="shared" ca="1" si="5"/>
        <v>#N/A</v>
      </c>
      <c r="M65" s="1044" t="e">
        <f t="shared" ca="1" si="3"/>
        <v>#N/A</v>
      </c>
      <c r="O65" s="403"/>
      <c r="P65" s="403"/>
      <c r="Q65" s="403"/>
      <c r="R65" s="403"/>
      <c r="S65" s="403"/>
      <c r="T65" s="403"/>
      <c r="U65" s="403"/>
      <c r="V65" s="403"/>
      <c r="W65" s="403"/>
    </row>
    <row r="66" spans="2:23" s="371" customFormat="1" ht="25.5">
      <c r="B66" s="1041" t="s">
        <v>13617</v>
      </c>
      <c r="C66" s="1041" t="s">
        <v>29372</v>
      </c>
      <c r="D66" s="1042" t="str">
        <f ca="1">VLOOKUP(B66,PO!$C:$L,3,0)</f>
        <v>CHAPISCO APLICADO MANUALMENTE EM ALVENARIAS E ESTRUTURAS DE CONCRETO EXTERNAS, ARGAMASSA 1:3 REF 87905</v>
      </c>
      <c r="E66" s="687" t="str">
        <f ca="1">VLOOKUP(B66,PO!$C:$L,4,0)</f>
        <v>M2</v>
      </c>
      <c r="F66" s="687">
        <f ca="1">SUMIF(PO!$C:$C,B66,PO!$G:$G)</f>
        <v>230.18</v>
      </c>
      <c r="G66" s="687">
        <f ca="1">VLOOKUP(B66,PO!$C:$L,6,0)</f>
        <v>0</v>
      </c>
      <c r="H66" s="687">
        <f t="shared" ca="1" si="0"/>
        <v>0</v>
      </c>
      <c r="I66" s="687">
        <f ca="1">VLOOKUP(B66,PO!$C:$L,8,0)</f>
        <v>0</v>
      </c>
      <c r="J66" s="687">
        <f t="shared" ca="1" si="1"/>
        <v>0</v>
      </c>
      <c r="K66" s="1043" t="e">
        <f t="shared" ca="1" si="2"/>
        <v>#N/A</v>
      </c>
      <c r="L66" s="1044" t="e">
        <f t="shared" ca="1" si="5"/>
        <v>#N/A</v>
      </c>
      <c r="M66" s="1044" t="e">
        <f t="shared" ca="1" si="3"/>
        <v>#N/A</v>
      </c>
      <c r="O66" s="403"/>
      <c r="P66" s="403"/>
      <c r="Q66" s="403"/>
      <c r="R66" s="403"/>
      <c r="S66" s="403"/>
      <c r="T66" s="403"/>
      <c r="U66" s="403"/>
      <c r="V66" s="403"/>
      <c r="W66" s="403"/>
    </row>
    <row r="67" spans="2:23" s="371" customFormat="1" ht="25.5">
      <c r="B67" s="1041">
        <v>94991</v>
      </c>
      <c r="C67" s="1041" t="s">
        <v>29371</v>
      </c>
      <c r="D67" s="1042" t="str">
        <f ca="1">VLOOKUP(B67,PO!$C:$L,3,0)</f>
        <v>EXECUÇÃO DE PASSEIO (CALÇADA) OU PISO DE CONCRETO COM CONCRETO MOLDADO IN LOCO, USINADO C20, ACABAMENTO CONVENCIONAL, NÃO ARMADO. AF_08/2022</v>
      </c>
      <c r="E67" s="687" t="str">
        <f ca="1">VLOOKUP(B67,PO!$C:$L,4,0)</f>
        <v>M3</v>
      </c>
      <c r="F67" s="687">
        <f ca="1">SUMIF(PO!$C:$C,B67,PO!$G:$G)</f>
        <v>2.46</v>
      </c>
      <c r="G67" s="687">
        <f ca="1">VLOOKUP(B67,PO!$C:$L,6,0)</f>
        <v>0</v>
      </c>
      <c r="H67" s="687">
        <f t="shared" ca="1" si="0"/>
        <v>0</v>
      </c>
      <c r="I67" s="687">
        <f ca="1">VLOOKUP(B67,PO!$C:$L,8,0)</f>
        <v>0</v>
      </c>
      <c r="J67" s="687">
        <f t="shared" ca="1" si="1"/>
        <v>0</v>
      </c>
      <c r="K67" s="1043" t="e">
        <f t="shared" ca="1" si="2"/>
        <v>#N/A</v>
      </c>
      <c r="L67" s="1044" t="e">
        <f t="shared" ca="1" si="5"/>
        <v>#N/A</v>
      </c>
      <c r="M67" s="1044" t="e">
        <f t="shared" ca="1" si="3"/>
        <v>#N/A</v>
      </c>
      <c r="O67" s="403"/>
      <c r="P67" s="403"/>
      <c r="Q67" s="403"/>
      <c r="R67" s="403"/>
      <c r="S67" s="403"/>
      <c r="T67" s="403"/>
      <c r="U67" s="403"/>
      <c r="V67" s="403"/>
      <c r="W67" s="403"/>
    </row>
    <row r="68" spans="2:23" s="371" customFormat="1" ht="25.5">
      <c r="B68" s="1041" t="s">
        <v>13986</v>
      </c>
      <c r="C68" s="1041" t="s">
        <v>29372</v>
      </c>
      <c r="D68" s="1042" t="str">
        <f ca="1">VLOOKUP(B68,PO!$C:$L,3,0)</f>
        <v>APLICAÇÃO MANUAL DE VERNIZ POLIURETÂNICO EM SUPERFÍCIES DE MADEIRA, DUAS DEMÃOS REF 102215</v>
      </c>
      <c r="E68" s="687" t="str">
        <f ca="1">VLOOKUP(B68,PO!$C:$L,4,0)</f>
        <v>M2</v>
      </c>
      <c r="F68" s="687">
        <f ca="1">SUMIF(PO!$C:$C,B68,PO!$G:$G)</f>
        <v>87.4</v>
      </c>
      <c r="G68" s="687">
        <f ca="1">VLOOKUP(B68,PO!$C:$L,6,0)</f>
        <v>0</v>
      </c>
      <c r="H68" s="687">
        <f t="shared" ca="1" si="0"/>
        <v>0</v>
      </c>
      <c r="I68" s="687">
        <f ca="1">VLOOKUP(B68,PO!$C:$L,8,0)</f>
        <v>0</v>
      </c>
      <c r="J68" s="687">
        <f t="shared" ca="1" si="1"/>
        <v>0</v>
      </c>
      <c r="K68" s="1043" t="e">
        <f t="shared" ca="1" si="2"/>
        <v>#N/A</v>
      </c>
      <c r="L68" s="1044" t="e">
        <f t="shared" ca="1" si="5"/>
        <v>#N/A</v>
      </c>
      <c r="M68" s="1044" t="e">
        <f t="shared" ca="1" si="3"/>
        <v>#N/A</v>
      </c>
      <c r="O68" s="403"/>
      <c r="P68" s="403"/>
      <c r="Q68" s="403"/>
      <c r="R68" s="403"/>
      <c r="S68" s="403"/>
      <c r="T68" s="403"/>
      <c r="U68" s="403"/>
      <c r="V68" s="403"/>
      <c r="W68" s="403"/>
    </row>
    <row r="69" spans="2:23" s="371" customFormat="1" ht="38.25">
      <c r="B69" s="1041">
        <v>87536</v>
      </c>
      <c r="C69" s="1041" t="s">
        <v>29371</v>
      </c>
      <c r="D69" s="1042" t="str">
        <f ca="1">VLOOKUP(B69,PO!$C:$L,3,0)</f>
        <v>EMBOÇO, EM ARGAMASSA TRAÇO 1:2:8, PREPARO MANUAL, APLICADO MANUALMENTE EM PAREDES INTERNAS DE AMBIENTES COM ÁREA MAIOR QUE 10M², E = 17,5MM, COM TALISCAS. AF_03/2024</v>
      </c>
      <c r="E69" s="687" t="str">
        <f ca="1">VLOOKUP(B69,PO!$C:$L,4,0)</f>
        <v>M2</v>
      </c>
      <c r="F69" s="687">
        <f ca="1">SUMIF(PO!$C:$C,B69,PO!$G:$G)</f>
        <v>40.340000000000003</v>
      </c>
      <c r="G69" s="687">
        <f ca="1">VLOOKUP(B69,PO!$C:$L,6,0)</f>
        <v>0</v>
      </c>
      <c r="H69" s="687">
        <f t="shared" ca="1" si="0"/>
        <v>0</v>
      </c>
      <c r="I69" s="687">
        <f ca="1">VLOOKUP(B69,PO!$C:$L,8,0)</f>
        <v>0</v>
      </c>
      <c r="J69" s="687">
        <f t="shared" ca="1" si="1"/>
        <v>0</v>
      </c>
      <c r="K69" s="1043" t="e">
        <f t="shared" ca="1" si="2"/>
        <v>#N/A</v>
      </c>
      <c r="L69" s="1044" t="e">
        <f t="shared" ca="1" si="5"/>
        <v>#N/A</v>
      </c>
      <c r="M69" s="1044" t="e">
        <f t="shared" ca="1" si="3"/>
        <v>#N/A</v>
      </c>
      <c r="O69" s="403"/>
      <c r="P69" s="403"/>
      <c r="Q69" s="403"/>
      <c r="R69" s="403"/>
      <c r="S69" s="403"/>
      <c r="T69" s="403"/>
      <c r="U69" s="403"/>
      <c r="V69" s="403"/>
      <c r="W69" s="403"/>
    </row>
    <row r="70" spans="2:23" s="371" customFormat="1" ht="25.5">
      <c r="B70" s="1041" t="s">
        <v>699</v>
      </c>
      <c r="C70" s="1041" t="s">
        <v>6388</v>
      </c>
      <c r="D70" s="1042" t="str">
        <f ca="1">VLOOKUP(B70,PO!$C:$L,3,0)</f>
        <v>FÔRMA E DESFORMA PARA PILAR COM CHAPA DE COMPENSADO RESINADO, ESP. 12MM, REAPROVEITAMENTO (3X), EXCLUSIVE ESCORAMENTO</v>
      </c>
      <c r="E70" s="687" t="str">
        <f ca="1">VLOOKUP(B70,PO!$C:$L,4,0)</f>
        <v>M2</v>
      </c>
      <c r="F70" s="687">
        <f ca="1">SUMIF(PO!$C:$C,B70,PO!$G:$G)</f>
        <v>18.5</v>
      </c>
      <c r="G70" s="687">
        <f ca="1">VLOOKUP(B70,PO!$C:$L,6,0)</f>
        <v>0</v>
      </c>
      <c r="H70" s="687">
        <f t="shared" ca="1" si="0"/>
        <v>0</v>
      </c>
      <c r="I70" s="687">
        <f ca="1">VLOOKUP(B70,PO!$C:$L,8,0)</f>
        <v>0</v>
      </c>
      <c r="J70" s="687">
        <f t="shared" ca="1" si="1"/>
        <v>0</v>
      </c>
      <c r="K70" s="1043" t="e">
        <f t="shared" ca="1" si="2"/>
        <v>#N/A</v>
      </c>
      <c r="L70" s="1044" t="e">
        <f t="shared" ca="1" si="5"/>
        <v>#N/A</v>
      </c>
      <c r="M70" s="1044" t="e">
        <f t="shared" ca="1" si="3"/>
        <v>#N/A</v>
      </c>
      <c r="O70" s="403"/>
      <c r="P70" s="403"/>
      <c r="Q70" s="403"/>
      <c r="R70" s="403"/>
      <c r="S70" s="403"/>
      <c r="T70" s="403"/>
      <c r="U70" s="403"/>
      <c r="V70" s="403"/>
      <c r="W70" s="403"/>
    </row>
    <row r="71" spans="2:23" s="371" customFormat="1" ht="38.25">
      <c r="B71" s="1041">
        <v>87528</v>
      </c>
      <c r="C71" s="1041" t="s">
        <v>29371</v>
      </c>
      <c r="D71" s="1042" t="str">
        <f ca="1">VLOOKUP(B71,PO!$C:$L,3,0)</f>
        <v>EMBOÇO, EM ARGAMASSA TRAÇO 1:2:8, PREPARO MANUAL, APLICADO MANUALMENTE EM PAREDES INTERNAS DE AMBIENTES COM ÁREA MENOR QUE 5M², E = 17,5MM, COM TALISCAS. AF_03/2024</v>
      </c>
      <c r="E71" s="687" t="str">
        <f ca="1">VLOOKUP(B71,PO!$C:$L,4,0)</f>
        <v>M2</v>
      </c>
      <c r="F71" s="687">
        <f ca="1">SUMIF(PO!$C:$C,B71,PO!$G:$G)</f>
        <v>33.479999999999997</v>
      </c>
      <c r="G71" s="687">
        <f ca="1">VLOOKUP(B71,PO!$C:$L,6,0)</f>
        <v>0</v>
      </c>
      <c r="H71" s="687">
        <f t="shared" ca="1" si="0"/>
        <v>0</v>
      </c>
      <c r="I71" s="687">
        <f ca="1">VLOOKUP(B71,PO!$C:$L,8,0)</f>
        <v>0</v>
      </c>
      <c r="J71" s="687">
        <f t="shared" ca="1" si="1"/>
        <v>0</v>
      </c>
      <c r="K71" s="1043" t="e">
        <f t="shared" ca="1" si="2"/>
        <v>#N/A</v>
      </c>
      <c r="L71" s="1044" t="e">
        <f t="shared" ca="1" si="5"/>
        <v>#N/A</v>
      </c>
      <c r="M71" s="1044" t="e">
        <f t="shared" ca="1" si="3"/>
        <v>#N/A</v>
      </c>
      <c r="O71" s="403"/>
      <c r="P71" s="403"/>
      <c r="Q71" s="403"/>
      <c r="R71" s="403"/>
      <c r="S71" s="403"/>
      <c r="T71" s="403"/>
      <c r="U71" s="403"/>
      <c r="V71" s="403"/>
      <c r="W71" s="403"/>
    </row>
    <row r="72" spans="2:23" s="371" customFormat="1" ht="38.25">
      <c r="B72" s="1041" t="s">
        <v>4102</v>
      </c>
      <c r="C72" s="1041" t="s">
        <v>6388</v>
      </c>
      <c r="D72" s="1042" t="str">
        <f ca="1">VLOOKUP(B72,PO!$C:$L,3,0)</f>
        <v>CAIXA DE ESGOTO DE INSPEÇÃO/PASSAGEM EM ALVENARIA (80X80X140CM), REVESTIMENTO EM ARGAMASSA COM ADITIVO IMPERMEABILIZANTE, COM TAMPA DE CONCRETO, INCLUSIVE ESCAVAÇÃO, REATERRO E TRANSPORTE COM RETIRADA DO MATERIAL ESCAVADO (EM CAÇAMBA)</v>
      </c>
      <c r="E72" s="687" t="str">
        <f ca="1">VLOOKUP(B72,PO!$C:$L,4,0)</f>
        <v>UN</v>
      </c>
      <c r="F72" s="687">
        <f ca="1">SUMIF(PO!$C:$C,B72,PO!$G:$G)</f>
        <v>1</v>
      </c>
      <c r="G72" s="687">
        <f ca="1">VLOOKUP(B72,PO!$C:$L,6,0)</f>
        <v>0</v>
      </c>
      <c r="H72" s="687">
        <f t="shared" ca="1" si="0"/>
        <v>0</v>
      </c>
      <c r="I72" s="687">
        <f ca="1">VLOOKUP(B72,PO!$C:$L,8,0)</f>
        <v>0</v>
      </c>
      <c r="J72" s="687">
        <f t="shared" ca="1" si="1"/>
        <v>0</v>
      </c>
      <c r="K72" s="1043" t="e">
        <f t="shared" ca="1" si="2"/>
        <v>#N/A</v>
      </c>
      <c r="L72" s="1044" t="e">
        <f t="shared" ca="1" si="5"/>
        <v>#N/A</v>
      </c>
      <c r="M72" s="1044" t="e">
        <f t="shared" ca="1" si="3"/>
        <v>#N/A</v>
      </c>
      <c r="O72" s="403"/>
      <c r="P72" s="403"/>
      <c r="Q72" s="403"/>
      <c r="R72" s="403"/>
      <c r="S72" s="403"/>
      <c r="T72" s="403"/>
      <c r="U72" s="403"/>
      <c r="V72" s="403"/>
      <c r="W72" s="403"/>
    </row>
    <row r="73" spans="2:23" s="371" customFormat="1" ht="12.75">
      <c r="B73" s="1041" t="s">
        <v>13980</v>
      </c>
      <c r="C73" s="1041" t="s">
        <v>29372</v>
      </c>
      <c r="D73" s="1042" t="str">
        <f ca="1">VLOOKUP(B73,PO!$C:$L,3,0)</f>
        <v>LIXAMENTO + APLICAÇÃO DE FUNDO PREPARADOR EM SUPERFÍCIE DE MADEIRA REF 102197</v>
      </c>
      <c r="E73" s="687" t="str">
        <f ca="1">VLOOKUP(B73,PO!$C:$L,4,0)</f>
        <v>M2</v>
      </c>
      <c r="F73" s="687">
        <f ca="1">SUMIF(PO!$C:$C,B73,PO!$G:$G)</f>
        <v>97.48</v>
      </c>
      <c r="G73" s="687">
        <f ca="1">VLOOKUP(B73,PO!$C:$L,6,0)</f>
        <v>0</v>
      </c>
      <c r="H73" s="687">
        <f t="shared" ca="1" si="0"/>
        <v>0</v>
      </c>
      <c r="I73" s="687">
        <f ca="1">VLOOKUP(B73,PO!$C:$L,8,0)</f>
        <v>0</v>
      </c>
      <c r="J73" s="687">
        <f t="shared" ca="1" si="1"/>
        <v>0</v>
      </c>
      <c r="K73" s="1043" t="e">
        <f t="shared" ca="1" si="2"/>
        <v>#N/A</v>
      </c>
      <c r="L73" s="1044" t="e">
        <f t="shared" ca="1" si="5"/>
        <v>#N/A</v>
      </c>
      <c r="M73" s="1044" t="e">
        <f t="shared" ca="1" si="3"/>
        <v>#N/A</v>
      </c>
      <c r="O73" s="403"/>
      <c r="P73" s="403"/>
      <c r="Q73" s="403"/>
      <c r="R73" s="403"/>
      <c r="S73" s="403"/>
      <c r="T73" s="403"/>
      <c r="U73" s="403"/>
      <c r="V73" s="403"/>
      <c r="W73" s="403"/>
    </row>
    <row r="74" spans="2:23" s="371" customFormat="1" ht="51">
      <c r="B74" s="1041" t="s">
        <v>5107</v>
      </c>
      <c r="C74" s="1041" t="s">
        <v>6388</v>
      </c>
      <c r="D74" s="1042" t="str">
        <f ca="1">VLOOKUP(B74,PO!$C:$L,3,0)</f>
        <v>BANCO EM CONCRETO APARENTE, SEM ENCOSTO, POLIDO COM ACABAMENTO EM VERNIZ, ESP. 8CM, COMPRIMENTO 200CM, LARGURA 40CM, ALTURA 55CM, INCLUSIVE CORTE NO PISO PARA FIXAÇÃO COM CONCRETO NÃO ESTRUTURAL, PREPARADO EM OBRA COM BETONEIRA, COM FCK 15 MPA</v>
      </c>
      <c r="E74" s="687" t="str">
        <f ca="1">VLOOKUP(B74,PO!$C:$L,4,0)</f>
        <v>UN</v>
      </c>
      <c r="F74" s="687">
        <f ca="1">SUMIF(PO!$C:$C,B74,PO!$G:$G)</f>
        <v>4</v>
      </c>
      <c r="G74" s="687">
        <f ca="1">VLOOKUP(B74,PO!$C:$L,6,0)</f>
        <v>0</v>
      </c>
      <c r="H74" s="687">
        <f t="shared" ca="1" si="0"/>
        <v>0</v>
      </c>
      <c r="I74" s="687">
        <f ca="1">VLOOKUP(B74,PO!$C:$L,8,0)</f>
        <v>0</v>
      </c>
      <c r="J74" s="687">
        <f t="shared" ca="1" si="1"/>
        <v>0</v>
      </c>
      <c r="K74" s="1043" t="e">
        <f t="shared" ca="1" si="2"/>
        <v>#N/A</v>
      </c>
      <c r="L74" s="1044" t="e">
        <f t="shared" ca="1" si="5"/>
        <v>#N/A</v>
      </c>
      <c r="M74" s="1044" t="e">
        <f t="shared" ca="1" si="3"/>
        <v>#N/A</v>
      </c>
      <c r="O74" s="403"/>
      <c r="P74" s="403"/>
      <c r="Q74" s="403"/>
      <c r="R74" s="403"/>
      <c r="S74" s="403"/>
      <c r="T74" s="403"/>
      <c r="U74" s="403"/>
      <c r="V74" s="403"/>
      <c r="W74" s="403"/>
    </row>
    <row r="75" spans="2:23" s="371" customFormat="1" ht="25.5">
      <c r="B75" s="1041" t="s">
        <v>5128</v>
      </c>
      <c r="C75" s="1041" t="s">
        <v>6388</v>
      </c>
      <c r="D75" s="1042" t="str">
        <f ca="1">VLOOKUP(B75,PO!$C:$L,3,0)</f>
        <v>POSTE DE VÔLEI OU PETECA OFICIAL (PAR) COM REDE, EM TUBO DE AÇO, DIÂMETRO DE 3", TIPO TELESCÓPICO, INCLUSIVE TRATAMENTO ANTICORROSIVO E PINTURA</v>
      </c>
      <c r="E75" s="687" t="str">
        <f ca="1">VLOOKUP(B75,PO!$C:$L,4,0)</f>
        <v>UN</v>
      </c>
      <c r="F75" s="687">
        <f ca="1">SUMIF(PO!$C:$C,B75,PO!$G:$G)</f>
        <v>1</v>
      </c>
      <c r="G75" s="687">
        <f ca="1">VLOOKUP(B75,PO!$C:$L,6,0)</f>
        <v>0</v>
      </c>
      <c r="H75" s="687">
        <f t="shared" ca="1" si="0"/>
        <v>0</v>
      </c>
      <c r="I75" s="687">
        <f ca="1">VLOOKUP(B75,PO!$C:$L,8,0)</f>
        <v>0</v>
      </c>
      <c r="J75" s="687">
        <f t="shared" ca="1" si="1"/>
        <v>0</v>
      </c>
      <c r="K75" s="1043" t="e">
        <f t="shared" ca="1" si="2"/>
        <v>#N/A</v>
      </c>
      <c r="L75" s="1044" t="e">
        <f t="shared" ca="1" si="5"/>
        <v>#N/A</v>
      </c>
      <c r="M75" s="1044" t="e">
        <f t="shared" ca="1" si="3"/>
        <v>#N/A</v>
      </c>
      <c r="O75" s="403"/>
      <c r="P75" s="403"/>
      <c r="Q75" s="403"/>
      <c r="R75" s="403"/>
      <c r="S75" s="403"/>
      <c r="T75" s="403"/>
      <c r="U75" s="403"/>
      <c r="V75" s="403"/>
      <c r="W75" s="403"/>
    </row>
    <row r="76" spans="2:23" s="371" customFormat="1" ht="25.5">
      <c r="B76" s="1041">
        <v>93205</v>
      </c>
      <c r="C76" s="1041" t="s">
        <v>29371</v>
      </c>
      <c r="D76" s="1042" t="str">
        <f ca="1">VLOOKUP(B76,PO!$C:$L,3,0)</f>
        <v>CINTA DE AMARRAÇÃO DE ALVENARIA MOLDADA IN LOCO COM UTILIZAÇÃO DE BLOCOS CANALETA, ESPESSURA DE *20* CM. AF_03/2024</v>
      </c>
      <c r="E76" s="687" t="str">
        <f ca="1">VLOOKUP(B76,PO!$C:$L,4,0)</f>
        <v>M</v>
      </c>
      <c r="F76" s="687">
        <f ca="1">SUMIF(PO!$C:$C,B76,PO!$G:$G)</f>
        <v>20.68</v>
      </c>
      <c r="G76" s="687">
        <f ca="1">VLOOKUP(B76,PO!$C:$L,6,0)</f>
        <v>0</v>
      </c>
      <c r="H76" s="687">
        <f t="shared" ca="1" si="0"/>
        <v>0</v>
      </c>
      <c r="I76" s="687">
        <f ca="1">VLOOKUP(B76,PO!$C:$L,8,0)</f>
        <v>0</v>
      </c>
      <c r="J76" s="687">
        <f t="shared" ca="1" si="1"/>
        <v>0</v>
      </c>
      <c r="K76" s="1043" t="e">
        <f t="shared" ca="1" si="2"/>
        <v>#N/A</v>
      </c>
      <c r="L76" s="1044" t="e">
        <f t="shared" ca="1" si="5"/>
        <v>#N/A</v>
      </c>
      <c r="M76" s="1044" t="e">
        <f t="shared" ca="1" si="3"/>
        <v>#N/A</v>
      </c>
      <c r="O76" s="403"/>
      <c r="P76" s="403"/>
      <c r="Q76" s="403"/>
      <c r="R76" s="403"/>
      <c r="S76" s="403"/>
      <c r="T76" s="403"/>
      <c r="U76" s="403"/>
      <c r="V76" s="403"/>
      <c r="W76" s="403"/>
    </row>
    <row r="77" spans="2:23" s="371" customFormat="1" ht="25.5">
      <c r="B77" s="1041">
        <v>97906</v>
      </c>
      <c r="C77" s="1041" t="s">
        <v>29371</v>
      </c>
      <c r="D77" s="1042" t="str">
        <f ca="1">VLOOKUP(B77,PO!$C:$L,3,0)</f>
        <v>CAIXA ENTERRADA HIDRÁULICA RETANGULAR, EM ALVENARIA COM BLOCOS DE CONCRETO, DIMENSÕES INTERNAS: 0,6X0,6X0,6 M PARA REDE DE ESGOTO. AF_12/2020</v>
      </c>
      <c r="E77" s="687" t="str">
        <f ca="1">VLOOKUP(B77,PO!$C:$L,4,0)</f>
        <v>UN</v>
      </c>
      <c r="F77" s="687">
        <f ca="1">SUMIF(PO!$C:$C,B77,PO!$G:$G)</f>
        <v>3</v>
      </c>
      <c r="G77" s="687">
        <f ca="1">VLOOKUP(B77,PO!$C:$L,6,0)</f>
        <v>0</v>
      </c>
      <c r="H77" s="687">
        <f t="shared" ca="1" si="0"/>
        <v>0</v>
      </c>
      <c r="I77" s="687">
        <f ca="1">VLOOKUP(B77,PO!$C:$L,8,0)</f>
        <v>0</v>
      </c>
      <c r="J77" s="687">
        <f t="shared" ca="1" si="1"/>
        <v>0</v>
      </c>
      <c r="K77" s="1043" t="e">
        <f t="shared" ca="1" si="2"/>
        <v>#N/A</v>
      </c>
      <c r="L77" s="1044" t="e">
        <f t="shared" ca="1" si="5"/>
        <v>#N/A</v>
      </c>
      <c r="M77" s="1044" t="e">
        <f t="shared" ca="1" si="3"/>
        <v>#N/A</v>
      </c>
      <c r="O77" s="403"/>
      <c r="P77" s="403"/>
      <c r="Q77" s="403"/>
      <c r="R77" s="403"/>
      <c r="S77" s="403"/>
      <c r="T77" s="403"/>
      <c r="U77" s="403"/>
      <c r="V77" s="403"/>
      <c r="W77" s="403"/>
    </row>
    <row r="78" spans="2:23" s="371" customFormat="1" ht="12.75">
      <c r="B78" s="1041" t="s">
        <v>13010</v>
      </c>
      <c r="C78" s="1041" t="s">
        <v>29372</v>
      </c>
      <c r="D78" s="1042" t="str">
        <f ca="1">VLOOKUP(B78,PO!$C:$L,3,0)</f>
        <v>CABO FLEXÍVEL COM 1 CONDUTOR #1X16,0MM2, ISOLAMENTO 1KV NÃO HALOGENADO</v>
      </c>
      <c r="E78" s="687" t="str">
        <f ca="1">VLOOKUP(B78,PO!$C:$L,4,0)</f>
        <v>M</v>
      </c>
      <c r="F78" s="687">
        <f ca="1">SUMIF(PO!$C:$C,B78,PO!$G:$G)</f>
        <v>75.55</v>
      </c>
      <c r="G78" s="687">
        <f ca="1">VLOOKUP(B78,PO!$C:$L,6,0)</f>
        <v>0</v>
      </c>
      <c r="H78" s="687">
        <f t="shared" ref="H78:H141" ca="1" si="6">ROUND(G78*F78,2)</f>
        <v>0</v>
      </c>
      <c r="I78" s="687">
        <f ca="1">VLOOKUP(B78,PO!$C:$L,8,0)</f>
        <v>0</v>
      </c>
      <c r="J78" s="687">
        <f t="shared" ref="J78:J141" ca="1" si="7">ROUND(F78*I78,2)</f>
        <v>0</v>
      </c>
      <c r="K78" s="1043" t="e">
        <f t="shared" ref="K78:K141" ca="1" si="8">J78/$J$266</f>
        <v>#N/A</v>
      </c>
      <c r="L78" s="1044" t="e">
        <f t="shared" ca="1" si="5"/>
        <v>#N/A</v>
      </c>
      <c r="M78" s="1044" t="e">
        <f t="shared" ref="M78:M141" ca="1" si="9">IF(L78&lt;=$M$6,$L$6,IF(L78&lt;=$M$7,$L$7,$L$8))</f>
        <v>#N/A</v>
      </c>
      <c r="O78" s="403"/>
      <c r="P78" s="403"/>
      <c r="Q78" s="403"/>
      <c r="R78" s="403"/>
      <c r="S78" s="403"/>
      <c r="T78" s="403"/>
      <c r="U78" s="403"/>
      <c r="V78" s="403"/>
      <c r="W78" s="403"/>
    </row>
    <row r="79" spans="2:23" s="371" customFormat="1" ht="38.25">
      <c r="B79" s="1041" t="s">
        <v>4064</v>
      </c>
      <c r="C79" s="1041" t="s">
        <v>6388</v>
      </c>
      <c r="D79" s="1042" t="str">
        <f ca="1">VLOOKUP(B79,PO!$C:$L,3,0)</f>
        <v>CAIXA DE ESGOTO DE INSPEÇÃO/PASSAGEM EM ALVENARIA (40X40X80CM), REVESTIMENTO EM ARGAMASSA COM ADITIVO IMPERMEABILIZANTE, COM TAMPA DE CONCRETO, INCLUSIVE ESCAVAÇÃO, REATERRO E TRANSPORTE COM RETIRADA DO MATERIAL ESCAVADO (EM CAÇAMBA)</v>
      </c>
      <c r="E79" s="687" t="str">
        <f ca="1">VLOOKUP(B79,PO!$C:$L,4,0)</f>
        <v>UN</v>
      </c>
      <c r="F79" s="687">
        <f ca="1">SUMIF(PO!$C:$C,B79,PO!$G:$G)</f>
        <v>3</v>
      </c>
      <c r="G79" s="687">
        <f ca="1">VLOOKUP(B79,PO!$C:$L,6,0)</f>
        <v>0</v>
      </c>
      <c r="H79" s="687">
        <f t="shared" ca="1" si="6"/>
        <v>0</v>
      </c>
      <c r="I79" s="687">
        <f ca="1">VLOOKUP(B79,PO!$C:$L,8,0)</f>
        <v>0</v>
      </c>
      <c r="J79" s="687">
        <f t="shared" ca="1" si="7"/>
        <v>0</v>
      </c>
      <c r="K79" s="1043" t="e">
        <f t="shared" ca="1" si="8"/>
        <v>#N/A</v>
      </c>
      <c r="L79" s="1044" t="e">
        <f t="shared" ref="L79:L110" ca="1" si="10">L78+K79</f>
        <v>#N/A</v>
      </c>
      <c r="M79" s="1044" t="e">
        <f t="shared" ca="1" si="9"/>
        <v>#N/A</v>
      </c>
      <c r="O79" s="403"/>
      <c r="P79" s="403"/>
      <c r="Q79" s="403"/>
      <c r="R79" s="403"/>
      <c r="S79" s="403"/>
      <c r="T79" s="403"/>
      <c r="U79" s="403"/>
      <c r="V79" s="403"/>
      <c r="W79" s="403"/>
    </row>
    <row r="80" spans="2:23" s="371" customFormat="1" ht="25.5">
      <c r="B80" s="1041" t="s">
        <v>3199</v>
      </c>
      <c r="C80" s="1041" t="s">
        <v>6388</v>
      </c>
      <c r="D80" s="1042" t="str">
        <f ca="1">VLOOKUP(B80,PO!$C:$L,3,0)</f>
        <v>QUADRO DE DISTRIBUIÇÃO DE EMBUTIR EM CHAPA, PARA 34 DISJUNTORES DIN, INCLUSIVE BARRAMENTOS NEUTRO/TERRA E BARRAMENTO TRIFÁSICO DE 100A</v>
      </c>
      <c r="E80" s="687" t="str">
        <f ca="1">VLOOKUP(B80,PO!$C:$L,4,0)</f>
        <v>UN</v>
      </c>
      <c r="F80" s="687">
        <f ca="1">SUMIF(PO!$C:$C,B80,PO!$G:$G)</f>
        <v>2</v>
      </c>
      <c r="G80" s="687">
        <f ca="1">VLOOKUP(B80,PO!$C:$L,6,0)</f>
        <v>0</v>
      </c>
      <c r="H80" s="687">
        <f t="shared" ca="1" si="6"/>
        <v>0</v>
      </c>
      <c r="I80" s="687">
        <f ca="1">VLOOKUP(B80,PO!$C:$L,8,0)</f>
        <v>0</v>
      </c>
      <c r="J80" s="687">
        <f t="shared" ca="1" si="7"/>
        <v>0</v>
      </c>
      <c r="K80" s="1043" t="e">
        <f t="shared" ca="1" si="8"/>
        <v>#N/A</v>
      </c>
      <c r="L80" s="1044" t="e">
        <f t="shared" ca="1" si="10"/>
        <v>#N/A</v>
      </c>
      <c r="M80" s="1044" t="e">
        <f t="shared" ca="1" si="9"/>
        <v>#N/A</v>
      </c>
      <c r="O80" s="403"/>
      <c r="P80" s="403"/>
      <c r="Q80" s="403"/>
      <c r="R80" s="403"/>
      <c r="S80" s="403"/>
      <c r="T80" s="403"/>
      <c r="U80" s="403"/>
      <c r="V80" s="403"/>
      <c r="W80" s="403"/>
    </row>
    <row r="81" spans="2:23" s="371" customFormat="1" ht="12.75">
      <c r="B81" s="1041" t="s">
        <v>5151</v>
      </c>
      <c r="C81" s="1041" t="s">
        <v>6388</v>
      </c>
      <c r="D81" s="1042" t="e">
        <f ca="1">VLOOKUP(B81,PO!$C:$L,3,0)</f>
        <v>#N/A</v>
      </c>
      <c r="E81" s="687" t="e">
        <f ca="1">VLOOKUP(B81,PO!$C:$L,4,0)</f>
        <v>#N/A</v>
      </c>
      <c r="F81" s="687">
        <f ca="1">SUMIF(PO!$C:$C,B81,PO!$G:$G)</f>
        <v>0</v>
      </c>
      <c r="G81" s="687" t="e">
        <f ca="1">VLOOKUP(B81,PO!$C:$L,6,0)</f>
        <v>#N/A</v>
      </c>
      <c r="H81" s="687" t="e">
        <f t="shared" ca="1" si="6"/>
        <v>#N/A</v>
      </c>
      <c r="I81" s="687" t="e">
        <f ca="1">VLOOKUP(B81,PO!$C:$L,8,0)</f>
        <v>#N/A</v>
      </c>
      <c r="J81" s="687" t="e">
        <f t="shared" ca="1" si="7"/>
        <v>#N/A</v>
      </c>
      <c r="K81" s="1043" t="e">
        <f t="shared" ca="1" si="8"/>
        <v>#N/A</v>
      </c>
      <c r="L81" s="1044" t="e">
        <f t="shared" ca="1" si="10"/>
        <v>#N/A</v>
      </c>
      <c r="M81" s="1044" t="e">
        <f t="shared" ca="1" si="9"/>
        <v>#N/A</v>
      </c>
      <c r="O81" s="403"/>
      <c r="P81" s="403"/>
      <c r="Q81" s="403"/>
      <c r="R81" s="403"/>
      <c r="S81" s="403"/>
      <c r="T81" s="403"/>
      <c r="U81" s="403"/>
      <c r="V81" s="403"/>
      <c r="W81" s="403"/>
    </row>
    <row r="82" spans="2:23" s="371" customFormat="1" ht="25.5">
      <c r="B82" s="1041" t="s">
        <v>1922</v>
      </c>
      <c r="C82" s="1041" t="s">
        <v>6388</v>
      </c>
      <c r="D82" s="1042" t="str">
        <f ca="1">VLOOKUP(B82,PO!$C:$L,3,0)</f>
        <v>EMASSAMENTO EM PAREDE COM MASSA ACRÍLICA, UMA (1) DEMÃO, INCLUSIVE LIXAMENTO PARA PINTURA</v>
      </c>
      <c r="E82" s="687" t="str">
        <f ca="1">VLOOKUP(B82,PO!$C:$L,4,0)</f>
        <v>M2</v>
      </c>
      <c r="F82" s="687">
        <f ca="1">SUMIF(PO!$C:$C,B82,PO!$G:$G)</f>
        <v>75.989999999999995</v>
      </c>
      <c r="G82" s="687">
        <f ca="1">VLOOKUP(B82,PO!$C:$L,6,0)</f>
        <v>0</v>
      </c>
      <c r="H82" s="687">
        <f t="shared" ca="1" si="6"/>
        <v>0</v>
      </c>
      <c r="I82" s="687">
        <f ca="1">VLOOKUP(B82,PO!$C:$L,8,0)</f>
        <v>0</v>
      </c>
      <c r="J82" s="687">
        <f t="shared" ca="1" si="7"/>
        <v>0</v>
      </c>
      <c r="K82" s="1043" t="e">
        <f t="shared" ca="1" si="8"/>
        <v>#N/A</v>
      </c>
      <c r="L82" s="1044" t="e">
        <f t="shared" ca="1" si="10"/>
        <v>#N/A</v>
      </c>
      <c r="M82" s="1044" t="e">
        <f t="shared" ca="1" si="9"/>
        <v>#N/A</v>
      </c>
      <c r="O82" s="403"/>
      <c r="P82" s="403"/>
      <c r="Q82" s="403"/>
      <c r="R82" s="403"/>
      <c r="S82" s="403"/>
      <c r="T82" s="403"/>
      <c r="U82" s="403"/>
      <c r="V82" s="403"/>
      <c r="W82" s="403"/>
    </row>
    <row r="83" spans="2:23" s="371" customFormat="1" ht="12.75">
      <c r="B83" s="1041" t="s">
        <v>1332</v>
      </c>
      <c r="C83" s="1041" t="s">
        <v>6388</v>
      </c>
      <c r="D83" s="1042" t="str">
        <f ca="1">VLOOKUP(B83,PO!$C:$L,3,0)</f>
        <v>IMPERMEABILIZAÇÃO COM EMULSÃO ASFÁLTICA, DUAS (2) DEMÃOS</v>
      </c>
      <c r="E83" s="687" t="str">
        <f ca="1">VLOOKUP(B83,PO!$C:$L,4,0)</f>
        <v>M2</v>
      </c>
      <c r="F83" s="687">
        <f ca="1">SUMIF(PO!$C:$C,B83,PO!$G:$G)</f>
        <v>36.299999999999997</v>
      </c>
      <c r="G83" s="687">
        <f ca="1">VLOOKUP(B83,PO!$C:$L,6,0)</f>
        <v>0</v>
      </c>
      <c r="H83" s="687">
        <f t="shared" ca="1" si="6"/>
        <v>0</v>
      </c>
      <c r="I83" s="687">
        <f ca="1">VLOOKUP(B83,PO!$C:$L,8,0)</f>
        <v>0</v>
      </c>
      <c r="J83" s="687">
        <f t="shared" ca="1" si="7"/>
        <v>0</v>
      </c>
      <c r="K83" s="1043" t="e">
        <f t="shared" ca="1" si="8"/>
        <v>#N/A</v>
      </c>
      <c r="L83" s="1044" t="e">
        <f t="shared" ca="1" si="10"/>
        <v>#N/A</v>
      </c>
      <c r="M83" s="1044" t="e">
        <f t="shared" ca="1" si="9"/>
        <v>#N/A</v>
      </c>
      <c r="O83" s="403"/>
      <c r="P83" s="403"/>
      <c r="Q83" s="403"/>
      <c r="R83" s="403"/>
      <c r="S83" s="403"/>
      <c r="T83" s="403"/>
      <c r="U83" s="403"/>
      <c r="V83" s="403"/>
      <c r="W83" s="403"/>
    </row>
    <row r="84" spans="2:23" s="371" customFormat="1" ht="12.75">
      <c r="B84" s="1041" t="s">
        <v>10824</v>
      </c>
      <c r="C84" s="1041" t="s">
        <v>29372</v>
      </c>
      <c r="D84" s="1042" t="str">
        <f ca="1">VLOOKUP(B84,PO!$C:$L,3,0)</f>
        <v>REDE INTERNA E PROVISÓRIA DE ÁGUA E ESGOTO TUBO PVC D= 100MM</v>
      </c>
      <c r="E84" s="687" t="str">
        <f ca="1">VLOOKUP(B84,PO!$C:$L,4,0)</f>
        <v>M</v>
      </c>
      <c r="F84" s="687">
        <f ca="1">SUMIF(PO!$C:$C,B84,PO!$G:$G)</f>
        <v>50</v>
      </c>
      <c r="G84" s="687">
        <f ca="1">VLOOKUP(B84,PO!$C:$L,6,0)</f>
        <v>0</v>
      </c>
      <c r="H84" s="687">
        <f t="shared" ca="1" si="6"/>
        <v>0</v>
      </c>
      <c r="I84" s="687">
        <f ca="1">VLOOKUP(B84,PO!$C:$L,8,0)</f>
        <v>0</v>
      </c>
      <c r="J84" s="687">
        <f t="shared" ca="1" si="7"/>
        <v>0</v>
      </c>
      <c r="K84" s="1043" t="e">
        <f t="shared" ca="1" si="8"/>
        <v>#N/A</v>
      </c>
      <c r="L84" s="1044" t="e">
        <f t="shared" ca="1" si="10"/>
        <v>#N/A</v>
      </c>
      <c r="M84" s="1044" t="e">
        <f t="shared" ca="1" si="9"/>
        <v>#N/A</v>
      </c>
      <c r="O84" s="403"/>
      <c r="P84" s="403"/>
      <c r="Q84" s="403"/>
      <c r="R84" s="403"/>
      <c r="S84" s="403"/>
      <c r="T84" s="403"/>
      <c r="U84" s="403"/>
      <c r="V84" s="403"/>
      <c r="W84" s="403"/>
    </row>
    <row r="85" spans="2:23" s="371" customFormat="1" ht="12.75">
      <c r="B85" s="1041" t="s">
        <v>14082</v>
      </c>
      <c r="C85" s="1041" t="s">
        <v>29372</v>
      </c>
      <c r="D85" s="1042" t="str">
        <f ca="1">VLOOKUP(B85,PO!$C:$L,3,0)</f>
        <v>BANCADA DE GRANITO CINZA CORUMBÁ E= 2CM, APOIADA EM CONSOLE METALON</v>
      </c>
      <c r="E85" s="687" t="str">
        <f ca="1">VLOOKUP(B85,PO!$C:$L,4,0)</f>
        <v>M2</v>
      </c>
      <c r="F85" s="687">
        <f ca="1">SUMIF(PO!$C:$C,B85,PO!$G:$G)</f>
        <v>2.16</v>
      </c>
      <c r="G85" s="687">
        <f ca="1">VLOOKUP(B85,PO!$C:$L,6,0)</f>
        <v>0</v>
      </c>
      <c r="H85" s="687">
        <f t="shared" ca="1" si="6"/>
        <v>0</v>
      </c>
      <c r="I85" s="687">
        <f ca="1">VLOOKUP(B85,PO!$C:$L,8,0)</f>
        <v>0</v>
      </c>
      <c r="J85" s="687">
        <f t="shared" ca="1" si="7"/>
        <v>0</v>
      </c>
      <c r="K85" s="1043" t="e">
        <f t="shared" ca="1" si="8"/>
        <v>#N/A</v>
      </c>
      <c r="L85" s="1044" t="e">
        <f t="shared" ca="1" si="10"/>
        <v>#N/A</v>
      </c>
      <c r="M85" s="1044" t="e">
        <f t="shared" ca="1" si="9"/>
        <v>#N/A</v>
      </c>
      <c r="O85" s="403"/>
      <c r="P85" s="403"/>
      <c r="Q85" s="403"/>
      <c r="R85" s="403"/>
      <c r="S85" s="403"/>
      <c r="T85" s="403"/>
      <c r="U85" s="403"/>
      <c r="V85" s="403"/>
      <c r="W85" s="403"/>
    </row>
    <row r="86" spans="2:23" s="371" customFormat="1" ht="12.75">
      <c r="B86" s="1041" t="s">
        <v>11231</v>
      </c>
      <c r="C86" s="1041" t="s">
        <v>29372</v>
      </c>
      <c r="D86" s="1042" t="str">
        <f ca="1">VLOOKUP(B86,PO!$C:$L,3,0)</f>
        <v xml:space="preserve">ESCAVAÇÃO E CARGA MECANIZADA COM RETROESCAVADEIRA EM MATERIAL DE 1ª CATEGORIA  </v>
      </c>
      <c r="E86" s="687" t="str">
        <f ca="1">VLOOKUP(B86,PO!$C:$L,4,0)</f>
        <v>M3</v>
      </c>
      <c r="F86" s="687">
        <f ca="1">SUMIF(PO!$C:$C,B86,PO!$G:$G)</f>
        <v>173.57</v>
      </c>
      <c r="G86" s="687">
        <f ca="1">VLOOKUP(B86,PO!$C:$L,6,0)</f>
        <v>0</v>
      </c>
      <c r="H86" s="687">
        <f t="shared" ca="1" si="6"/>
        <v>0</v>
      </c>
      <c r="I86" s="687">
        <f ca="1">VLOOKUP(B86,PO!$C:$L,8,0)</f>
        <v>0</v>
      </c>
      <c r="J86" s="687">
        <f t="shared" ca="1" si="7"/>
        <v>0</v>
      </c>
      <c r="K86" s="1043" t="e">
        <f t="shared" ca="1" si="8"/>
        <v>#N/A</v>
      </c>
      <c r="L86" s="1044" t="e">
        <f t="shared" ca="1" si="10"/>
        <v>#N/A</v>
      </c>
      <c r="M86" s="1044" t="e">
        <f t="shared" ca="1" si="9"/>
        <v>#N/A</v>
      </c>
      <c r="O86" s="403"/>
      <c r="P86" s="403"/>
      <c r="Q86" s="403"/>
      <c r="R86" s="403"/>
      <c r="S86" s="403"/>
      <c r="T86" s="403"/>
      <c r="U86" s="403"/>
      <c r="V86" s="403"/>
      <c r="W86" s="403"/>
    </row>
    <row r="87" spans="2:23" s="371" customFormat="1" ht="38.25">
      <c r="B87" s="1041" t="s">
        <v>2194</v>
      </c>
      <c r="C87" s="1041" t="s">
        <v>6388</v>
      </c>
      <c r="D87" s="1042" t="str">
        <f ca="1">VLOOKUP(B87,PO!$C:$L,3,0)</f>
        <v>BACIA SANITÁRIA (VASO) DE LOUÇA COM CAIXA ACOPLADA, COR BRANCA, INCLUSIVE ACESSÓRIOS DE FIXAÇÃO/VEDAÇÃO, ENGATE FLEXÍVEL METÁLICO E REJUNTAMENTO, EXCLUSIVE ASSENTO</v>
      </c>
      <c r="E87" s="687" t="str">
        <f ca="1">VLOOKUP(B87,PO!$C:$L,4,0)</f>
        <v>UN</v>
      </c>
      <c r="F87" s="687">
        <f ca="1">SUMIF(PO!$C:$C,B87,PO!$G:$G)</f>
        <v>2</v>
      </c>
      <c r="G87" s="687">
        <f ca="1">VLOOKUP(B87,PO!$C:$L,6,0)</f>
        <v>0</v>
      </c>
      <c r="H87" s="687">
        <f t="shared" ca="1" si="6"/>
        <v>0</v>
      </c>
      <c r="I87" s="687">
        <f ca="1">VLOOKUP(B87,PO!$C:$L,8,0)</f>
        <v>0</v>
      </c>
      <c r="J87" s="687">
        <f t="shared" ca="1" si="7"/>
        <v>0</v>
      </c>
      <c r="K87" s="1043" t="e">
        <f t="shared" ca="1" si="8"/>
        <v>#N/A</v>
      </c>
      <c r="L87" s="1044" t="e">
        <f t="shared" ca="1" si="10"/>
        <v>#N/A</v>
      </c>
      <c r="M87" s="1044" t="e">
        <f t="shared" ca="1" si="9"/>
        <v>#N/A</v>
      </c>
      <c r="O87" s="403"/>
      <c r="P87" s="403"/>
      <c r="Q87" s="403"/>
      <c r="R87" s="403"/>
      <c r="S87" s="403"/>
      <c r="T87" s="403"/>
      <c r="U87" s="403"/>
      <c r="V87" s="403"/>
      <c r="W87" s="403"/>
    </row>
    <row r="88" spans="2:23" s="371" customFormat="1" ht="25.5">
      <c r="B88" s="1041" t="s">
        <v>403</v>
      </c>
      <c r="C88" s="1041" t="s">
        <v>6388</v>
      </c>
      <c r="D88" s="1042" t="str">
        <f ca="1">VLOOKUP(B88,PO!$C:$L,3,0)</f>
        <v>APILOAMENTO MECANIZADO EM FUNDO DE VALA COM PLACA VIBRATÓRIA, EXCLUSIVE ESCAVAÇÃO</v>
      </c>
      <c r="E88" s="687" t="str">
        <f ca="1">VLOOKUP(B88,PO!$C:$L,4,0)</f>
        <v>M2</v>
      </c>
      <c r="F88" s="687">
        <f ca="1">SUMIF(PO!$C:$C,B88,PO!$G:$G)</f>
        <v>72.239999999999995</v>
      </c>
      <c r="G88" s="687">
        <f ca="1">VLOOKUP(B88,PO!$C:$L,6,0)</f>
        <v>0</v>
      </c>
      <c r="H88" s="687">
        <f t="shared" ca="1" si="6"/>
        <v>0</v>
      </c>
      <c r="I88" s="687">
        <f ca="1">VLOOKUP(B88,PO!$C:$L,8,0)</f>
        <v>0</v>
      </c>
      <c r="J88" s="687">
        <f t="shared" ca="1" si="7"/>
        <v>0</v>
      </c>
      <c r="K88" s="1043" t="e">
        <f t="shared" ca="1" si="8"/>
        <v>#N/A</v>
      </c>
      <c r="L88" s="1044" t="e">
        <f t="shared" ca="1" si="10"/>
        <v>#N/A</v>
      </c>
      <c r="M88" s="1044" t="e">
        <f t="shared" ca="1" si="9"/>
        <v>#N/A</v>
      </c>
      <c r="O88" s="403"/>
      <c r="P88" s="403"/>
      <c r="Q88" s="403"/>
      <c r="R88" s="403"/>
      <c r="S88" s="403"/>
      <c r="T88" s="403"/>
      <c r="U88" s="403"/>
      <c r="V88" s="403"/>
      <c r="W88" s="403"/>
    </row>
    <row r="89" spans="2:23" s="371" customFormat="1" ht="25.5">
      <c r="B89" s="1041">
        <v>98562</v>
      </c>
      <c r="C89" s="1041" t="s">
        <v>29371</v>
      </c>
      <c r="D89" s="1042" t="str">
        <f ca="1">VLOOKUP(B89,PO!$C:$L,3,0)</f>
        <v>IMPERMEABILIZAÇÃO DE SUPERFÍCIE COM ARGAMASSA DE CIMENTO E AREIA, COM ADITIVO IMPERMEABILIZANTE, E = 1,5CM. AF_09/2023</v>
      </c>
      <c r="E89" s="687" t="str">
        <f ca="1">VLOOKUP(B89,PO!$C:$L,4,0)</f>
        <v>M2</v>
      </c>
      <c r="F89" s="687">
        <f ca="1">SUMIF(PO!$C:$C,B89,PO!$G:$G)</f>
        <v>19.899999999999999</v>
      </c>
      <c r="G89" s="687">
        <f ca="1">VLOOKUP(B89,PO!$C:$L,6,0)</f>
        <v>0</v>
      </c>
      <c r="H89" s="687">
        <f t="shared" ca="1" si="6"/>
        <v>0</v>
      </c>
      <c r="I89" s="687">
        <f ca="1">VLOOKUP(B89,PO!$C:$L,8,0)</f>
        <v>0</v>
      </c>
      <c r="J89" s="687">
        <f t="shared" ca="1" si="7"/>
        <v>0</v>
      </c>
      <c r="K89" s="1043" t="e">
        <f t="shared" ca="1" si="8"/>
        <v>#N/A</v>
      </c>
      <c r="L89" s="1044" t="e">
        <f t="shared" ca="1" si="10"/>
        <v>#N/A</v>
      </c>
      <c r="M89" s="1044" t="e">
        <f t="shared" ca="1" si="9"/>
        <v>#N/A</v>
      </c>
      <c r="O89" s="403"/>
      <c r="P89" s="403"/>
      <c r="Q89" s="403"/>
      <c r="R89" s="403"/>
      <c r="S89" s="403"/>
      <c r="T89" s="403"/>
      <c r="U89" s="403"/>
      <c r="V89" s="403"/>
      <c r="W89" s="403"/>
    </row>
    <row r="90" spans="2:23" s="371" customFormat="1" ht="25.5">
      <c r="B90" s="1041" t="s">
        <v>555</v>
      </c>
      <c r="C90" s="1041" t="s">
        <v>6388</v>
      </c>
      <c r="D90" s="1042" t="str">
        <f ca="1">VLOOKUP(B90,PO!$C:$L,3,0)</f>
        <v>FORNECIMENTO DE CONCRETO ESTRUTURAL, USINADO, COM FCK 25MPA, INCLUSIVE LANÇAMENTO, ADENSAMENTO E ACABAMENTO (FUNDAÇÃO)</v>
      </c>
      <c r="E90" s="687" t="str">
        <f ca="1">VLOOKUP(B90,PO!$C:$L,4,0)</f>
        <v>M3</v>
      </c>
      <c r="F90" s="687">
        <f ca="1">SUMIF(PO!$C:$C,B90,PO!$G:$G)</f>
        <v>1.66</v>
      </c>
      <c r="G90" s="687">
        <f ca="1">VLOOKUP(B90,PO!$C:$L,6,0)</f>
        <v>0</v>
      </c>
      <c r="H90" s="687">
        <f t="shared" ca="1" si="6"/>
        <v>0</v>
      </c>
      <c r="I90" s="687">
        <f ca="1">VLOOKUP(B90,PO!$C:$L,8,0)</f>
        <v>0</v>
      </c>
      <c r="J90" s="687">
        <f t="shared" ca="1" si="7"/>
        <v>0</v>
      </c>
      <c r="K90" s="1043" t="e">
        <f t="shared" ca="1" si="8"/>
        <v>#N/A</v>
      </c>
      <c r="L90" s="1044" t="e">
        <f t="shared" ca="1" si="10"/>
        <v>#N/A</v>
      </c>
      <c r="M90" s="1044" t="e">
        <f t="shared" ca="1" si="9"/>
        <v>#N/A</v>
      </c>
      <c r="O90" s="403"/>
      <c r="P90" s="403"/>
      <c r="Q90" s="403"/>
      <c r="R90" s="403"/>
      <c r="S90" s="403"/>
      <c r="T90" s="403"/>
      <c r="U90" s="403"/>
      <c r="V90" s="403"/>
      <c r="W90" s="403"/>
    </row>
    <row r="91" spans="2:23" s="371" customFormat="1" ht="25.5">
      <c r="B91" s="1041" t="s">
        <v>599</v>
      </c>
      <c r="C91" s="1041" t="s">
        <v>6388</v>
      </c>
      <c r="D91" s="1042" t="str">
        <f ca="1">VLOOKUP(B91,PO!$C:$L,3,0)</f>
        <v>LASTRO DE BRITA COM PEDRA BRITADA NÚMERO 2 E 3, INCLUSIVE ADENSAMENTO E APILOAMENTO MANUAL</v>
      </c>
      <c r="E91" s="687" t="str">
        <f ca="1">VLOOKUP(B91,PO!$C:$L,4,0)</f>
        <v>M3</v>
      </c>
      <c r="F91" s="687">
        <f ca="1">SUMIF(PO!$C:$C,B91,PO!$G:$G)</f>
        <v>5.27</v>
      </c>
      <c r="G91" s="687">
        <f ca="1">VLOOKUP(B91,PO!$C:$L,6,0)</f>
        <v>0</v>
      </c>
      <c r="H91" s="687">
        <f t="shared" ca="1" si="6"/>
        <v>0</v>
      </c>
      <c r="I91" s="687">
        <f ca="1">VLOOKUP(B91,PO!$C:$L,8,0)</f>
        <v>0</v>
      </c>
      <c r="J91" s="687">
        <f t="shared" ca="1" si="7"/>
        <v>0</v>
      </c>
      <c r="K91" s="1043" t="e">
        <f t="shared" ca="1" si="8"/>
        <v>#N/A</v>
      </c>
      <c r="L91" s="1044" t="e">
        <f t="shared" ca="1" si="10"/>
        <v>#N/A</v>
      </c>
      <c r="M91" s="1044" t="e">
        <f t="shared" ca="1" si="9"/>
        <v>#N/A</v>
      </c>
      <c r="O91" s="403"/>
      <c r="P91" s="403"/>
      <c r="Q91" s="403"/>
      <c r="R91" s="403"/>
      <c r="S91" s="403"/>
      <c r="T91" s="403"/>
      <c r="U91" s="403"/>
      <c r="V91" s="403"/>
      <c r="W91" s="403"/>
    </row>
    <row r="92" spans="2:23" s="371" customFormat="1" ht="25.5">
      <c r="B92" s="1041">
        <v>89402</v>
      </c>
      <c r="C92" s="1041" t="s">
        <v>29371</v>
      </c>
      <c r="D92" s="1042" t="str">
        <f ca="1">VLOOKUP(B92,PO!$C:$L,3,0)</f>
        <v>TUBO, PVC, SOLDÁVEL, DE 25MM, INSTALADO EM RAMAL DE DISTRIBUIÇÃO DE ÁGUA - FORNECIMENTO E INSTALAÇÃO. AF_06/2022</v>
      </c>
      <c r="E92" s="687" t="str">
        <f ca="1">VLOOKUP(B92,PO!$C:$L,4,0)</f>
        <v>M</v>
      </c>
      <c r="F92" s="687">
        <f ca="1">SUMIF(PO!$C:$C,B92,PO!$G:$G)</f>
        <v>77.55</v>
      </c>
      <c r="G92" s="687">
        <f ca="1">VLOOKUP(B92,PO!$C:$L,6,0)</f>
        <v>0</v>
      </c>
      <c r="H92" s="687">
        <f t="shared" ca="1" si="6"/>
        <v>0</v>
      </c>
      <c r="I92" s="687">
        <f ca="1">VLOOKUP(B92,PO!$C:$L,8,0)</f>
        <v>0</v>
      </c>
      <c r="J92" s="687">
        <f t="shared" ca="1" si="7"/>
        <v>0</v>
      </c>
      <c r="K92" s="1043" t="e">
        <f t="shared" ca="1" si="8"/>
        <v>#N/A</v>
      </c>
      <c r="L92" s="1044" t="e">
        <f t="shared" ca="1" si="10"/>
        <v>#N/A</v>
      </c>
      <c r="M92" s="1044" t="e">
        <f t="shared" ca="1" si="9"/>
        <v>#N/A</v>
      </c>
      <c r="O92" s="403"/>
      <c r="P92" s="403"/>
      <c r="Q92" s="403"/>
      <c r="R92" s="403"/>
      <c r="S92" s="403"/>
      <c r="T92" s="403"/>
      <c r="U92" s="403"/>
      <c r="V92" s="403"/>
      <c r="W92" s="403"/>
    </row>
    <row r="93" spans="2:23" s="371" customFormat="1" ht="12.75">
      <c r="B93" s="1041" t="s">
        <v>635</v>
      </c>
      <c r="C93" s="1041" t="s">
        <v>6388</v>
      </c>
      <c r="D93" s="1042" t="str">
        <f ca="1">VLOOKUP(B93,PO!$C:$L,3,0)</f>
        <v>CORTE, DOBRA E MONTAGEM DE AÇO CA-50, DIÂMETRO 6,3MM, INCLUSIVE ESPAÇADOR</v>
      </c>
      <c r="E93" s="687" t="str">
        <f ca="1">VLOOKUP(B93,PO!$C:$L,4,0)</f>
        <v>KG</v>
      </c>
      <c r="F93" s="687">
        <f ca="1">SUMIF(PO!$C:$C,B93,PO!$G:$G)</f>
        <v>75.89</v>
      </c>
      <c r="G93" s="687">
        <f ca="1">VLOOKUP(B93,PO!$C:$L,6,0)</f>
        <v>0</v>
      </c>
      <c r="H93" s="687">
        <f t="shared" ca="1" si="6"/>
        <v>0</v>
      </c>
      <c r="I93" s="687">
        <f ca="1">VLOOKUP(B93,PO!$C:$L,8,0)</f>
        <v>0</v>
      </c>
      <c r="J93" s="687">
        <f t="shared" ca="1" si="7"/>
        <v>0</v>
      </c>
      <c r="K93" s="1043" t="e">
        <f t="shared" ca="1" si="8"/>
        <v>#N/A</v>
      </c>
      <c r="L93" s="1044" t="e">
        <f t="shared" ca="1" si="10"/>
        <v>#N/A</v>
      </c>
      <c r="M93" s="1044" t="e">
        <f t="shared" ca="1" si="9"/>
        <v>#N/A</v>
      </c>
      <c r="O93" s="403"/>
      <c r="P93" s="403"/>
      <c r="Q93" s="403"/>
      <c r="R93" s="403"/>
      <c r="S93" s="403"/>
      <c r="T93" s="403"/>
      <c r="U93" s="403"/>
      <c r="V93" s="403"/>
      <c r="W93" s="403"/>
    </row>
    <row r="94" spans="2:23" s="371" customFormat="1" ht="25.5">
      <c r="B94" s="1041" t="s">
        <v>12696</v>
      </c>
      <c r="C94" s="1041" t="s">
        <v>29372</v>
      </c>
      <c r="D94" s="1042" t="str">
        <f ca="1">VLOOKUP(B94,PO!$C:$L,3,0)</f>
        <v>ELETRODUTO CORRUGADO DE PVC REFORÇADO, DN 25MM (3/4"), INSTALADO EM FORRO REF 91835</v>
      </c>
      <c r="E94" s="687" t="str">
        <f ca="1">VLOOKUP(B94,PO!$C:$L,4,0)</f>
        <v>M</v>
      </c>
      <c r="F94" s="687">
        <f ca="1">SUMIF(PO!$C:$C,B94,PO!$G:$G)</f>
        <v>102.33</v>
      </c>
      <c r="G94" s="687">
        <f ca="1">VLOOKUP(B94,PO!$C:$L,6,0)</f>
        <v>0</v>
      </c>
      <c r="H94" s="687">
        <f t="shared" ca="1" si="6"/>
        <v>0</v>
      </c>
      <c r="I94" s="687">
        <f ca="1">VLOOKUP(B94,PO!$C:$L,8,0)</f>
        <v>0</v>
      </c>
      <c r="J94" s="687">
        <f t="shared" ca="1" si="7"/>
        <v>0</v>
      </c>
      <c r="K94" s="1043" t="e">
        <f t="shared" ca="1" si="8"/>
        <v>#N/A</v>
      </c>
      <c r="L94" s="1044" t="e">
        <f t="shared" ca="1" si="10"/>
        <v>#N/A</v>
      </c>
      <c r="M94" s="1044" t="e">
        <f t="shared" ca="1" si="9"/>
        <v>#N/A</v>
      </c>
      <c r="O94" s="403"/>
      <c r="P94" s="403"/>
      <c r="Q94" s="403"/>
      <c r="R94" s="403"/>
      <c r="S94" s="403"/>
      <c r="T94" s="403"/>
      <c r="U94" s="403"/>
      <c r="V94" s="403"/>
      <c r="W94" s="403"/>
    </row>
    <row r="95" spans="2:23" s="371" customFormat="1" ht="12.75">
      <c r="B95" s="1041">
        <v>104737</v>
      </c>
      <c r="C95" s="1041" t="s">
        <v>29371</v>
      </c>
      <c r="D95" s="1042" t="str">
        <f ca="1">VLOOKUP(B95,PO!$C:$L,3,0)</f>
        <v>REATERRO MANUAL DE VALAS, COM PLACA VIBRATÓRIA. AF_08/2023</v>
      </c>
      <c r="E95" s="687" t="str">
        <f ca="1">VLOOKUP(B95,PO!$C:$L,4,0)</f>
        <v>M3</v>
      </c>
      <c r="F95" s="687">
        <f ca="1">SUMIF(PO!$C:$C,B95,PO!$G:$G)</f>
        <v>40.21</v>
      </c>
      <c r="G95" s="687">
        <f ca="1">VLOOKUP(B95,PO!$C:$L,6,0)</f>
        <v>0</v>
      </c>
      <c r="H95" s="687">
        <f t="shared" ca="1" si="6"/>
        <v>0</v>
      </c>
      <c r="I95" s="687">
        <f ca="1">VLOOKUP(B95,PO!$C:$L,8,0)</f>
        <v>0</v>
      </c>
      <c r="J95" s="687">
        <f t="shared" ca="1" si="7"/>
        <v>0</v>
      </c>
      <c r="K95" s="1043" t="e">
        <f t="shared" ca="1" si="8"/>
        <v>#N/A</v>
      </c>
      <c r="L95" s="1044" t="e">
        <f t="shared" ca="1" si="10"/>
        <v>#N/A</v>
      </c>
      <c r="M95" s="1044" t="e">
        <f t="shared" ca="1" si="9"/>
        <v>#N/A</v>
      </c>
      <c r="O95" s="403"/>
      <c r="P95" s="403"/>
      <c r="Q95" s="403"/>
      <c r="R95" s="403"/>
      <c r="S95" s="403"/>
      <c r="T95" s="403"/>
      <c r="U95" s="403"/>
      <c r="V95" s="403"/>
      <c r="W95" s="403"/>
    </row>
    <row r="96" spans="2:23" s="371" customFormat="1" ht="38.25">
      <c r="B96" s="1041" t="s">
        <v>11682</v>
      </c>
      <c r="C96" s="1041" t="s">
        <v>29372</v>
      </c>
      <c r="D96" s="1042" t="str">
        <f ca="1">VLOOKUP(B96,PO!$C:$L,3,0)</f>
        <v>FORMA PARA LAJE MACIÇA, PÉ DIREITO SIMPLES, EM CHAPA DE MADEIRA COMPENSADA RESINADA 18MM, ESCORAMENTO METÁLICO, 4 APROVEITAMENTOS - FABRICAÇÃO, MONTAGEM E DESMONTAGEM ADP REF 92514</v>
      </c>
      <c r="E96" s="687" t="str">
        <f ca="1">VLOOKUP(B96,PO!$C:$L,4,0)</f>
        <v>M2</v>
      </c>
      <c r="F96" s="687">
        <f ca="1">SUMIF(PO!$C:$C,B96,PO!$G:$G)</f>
        <v>19.72</v>
      </c>
      <c r="G96" s="687">
        <f ca="1">VLOOKUP(B96,PO!$C:$L,6,0)</f>
        <v>0</v>
      </c>
      <c r="H96" s="687">
        <f t="shared" ca="1" si="6"/>
        <v>0</v>
      </c>
      <c r="I96" s="687">
        <f ca="1">VLOOKUP(B96,PO!$C:$L,8,0)</f>
        <v>0</v>
      </c>
      <c r="J96" s="687">
        <f t="shared" ca="1" si="7"/>
        <v>0</v>
      </c>
      <c r="K96" s="1043" t="e">
        <f t="shared" ca="1" si="8"/>
        <v>#N/A</v>
      </c>
      <c r="L96" s="1044" t="e">
        <f t="shared" ca="1" si="10"/>
        <v>#N/A</v>
      </c>
      <c r="M96" s="1044" t="e">
        <f t="shared" ca="1" si="9"/>
        <v>#N/A</v>
      </c>
      <c r="O96" s="403"/>
      <c r="P96" s="403"/>
      <c r="Q96" s="403"/>
      <c r="R96" s="403"/>
      <c r="S96" s="403"/>
      <c r="T96" s="403"/>
      <c r="U96" s="403"/>
      <c r="V96" s="403"/>
      <c r="W96" s="403"/>
    </row>
    <row r="97" spans="2:23" s="371" customFormat="1" ht="12.75">
      <c r="B97" s="1041" t="s">
        <v>13536</v>
      </c>
      <c r="C97" s="1041" t="s">
        <v>29372</v>
      </c>
      <c r="D97" s="1042" t="str">
        <f ca="1">VLOOKUP(B97,PO!$C:$L,3,0)</f>
        <v>PORTA DE ALUMÍNIO DE ABRIR COM LAMBRI, FIXAÇÃO COM PARAFUSOS ADP REF 91338</v>
      </c>
      <c r="E97" s="687" t="str">
        <f ca="1">VLOOKUP(B97,PO!$C:$L,4,0)</f>
        <v>M2</v>
      </c>
      <c r="F97" s="687">
        <f ca="1">SUMIF(PO!$C:$C,B97,PO!$G:$G)</f>
        <v>1.68</v>
      </c>
      <c r="G97" s="687">
        <f ca="1">VLOOKUP(B97,PO!$C:$L,6,0)</f>
        <v>0</v>
      </c>
      <c r="H97" s="687">
        <f t="shared" ca="1" si="6"/>
        <v>0</v>
      </c>
      <c r="I97" s="687">
        <f ca="1">VLOOKUP(B97,PO!$C:$L,8,0)</f>
        <v>0</v>
      </c>
      <c r="J97" s="687">
        <f t="shared" ca="1" si="7"/>
        <v>0</v>
      </c>
      <c r="K97" s="1043" t="e">
        <f t="shared" ca="1" si="8"/>
        <v>#N/A</v>
      </c>
      <c r="L97" s="1044" t="e">
        <f t="shared" ca="1" si="10"/>
        <v>#N/A</v>
      </c>
      <c r="M97" s="1044" t="e">
        <f t="shared" ca="1" si="9"/>
        <v>#N/A</v>
      </c>
      <c r="O97" s="403"/>
      <c r="P97" s="403"/>
      <c r="Q97" s="403"/>
      <c r="R97" s="403"/>
      <c r="S97" s="403"/>
      <c r="T97" s="403"/>
      <c r="U97" s="403"/>
      <c r="V97" s="403"/>
      <c r="W97" s="403"/>
    </row>
    <row r="98" spans="2:23" s="371" customFormat="1" ht="25.5">
      <c r="B98" s="1041" t="s">
        <v>13801</v>
      </c>
      <c r="C98" s="1041" t="s">
        <v>29372</v>
      </c>
      <c r="D98" s="1042" t="str">
        <f ca="1">VLOOKUP(B98,PO!$C:$L,3,0)</f>
        <v>APLICAÇÃO DE LONA PLÁSTICA (200 MICRA) PARA EXECUÇÃO DE PAVIMENTOS DE CONCRETO REF 97113</v>
      </c>
      <c r="E98" s="687" t="str">
        <f ca="1">VLOOKUP(B98,PO!$C:$L,4,0)</f>
        <v>M2</v>
      </c>
      <c r="F98" s="687">
        <f ca="1">SUMIF(PO!$C:$C,B98,PO!$G:$G)</f>
        <v>486.5</v>
      </c>
      <c r="G98" s="687">
        <f ca="1">VLOOKUP(B98,PO!$C:$L,6,0)</f>
        <v>0</v>
      </c>
      <c r="H98" s="687">
        <f t="shared" ca="1" si="6"/>
        <v>0</v>
      </c>
      <c r="I98" s="687">
        <f ca="1">VLOOKUP(B98,PO!$C:$L,8,0)</f>
        <v>0</v>
      </c>
      <c r="J98" s="687">
        <f t="shared" ca="1" si="7"/>
        <v>0</v>
      </c>
      <c r="K98" s="1043" t="e">
        <f t="shared" ca="1" si="8"/>
        <v>#N/A</v>
      </c>
      <c r="L98" s="1044" t="e">
        <f t="shared" ca="1" si="10"/>
        <v>#N/A</v>
      </c>
      <c r="M98" s="1044" t="e">
        <f t="shared" ca="1" si="9"/>
        <v>#N/A</v>
      </c>
      <c r="O98" s="403"/>
      <c r="P98" s="403"/>
      <c r="Q98" s="403"/>
      <c r="R98" s="403"/>
      <c r="S98" s="403"/>
      <c r="T98" s="403"/>
      <c r="U98" s="403"/>
      <c r="V98" s="403"/>
      <c r="W98" s="403"/>
    </row>
    <row r="99" spans="2:23" s="371" customFormat="1" ht="12.75">
      <c r="B99" s="1041" t="s">
        <v>14024</v>
      </c>
      <c r="C99" s="1041" t="s">
        <v>29372</v>
      </c>
      <c r="D99" s="1042" t="str">
        <f ca="1">VLOOKUP(B99,PO!$C:$L,3,0)</f>
        <v>PLACAS DE INAUGURAÇÃO, EM ALUMÍNIO FUNDIDO 60 X 40CM</v>
      </c>
      <c r="E99" s="687" t="str">
        <f ca="1">VLOOKUP(B99,PO!$C:$L,4,0)</f>
        <v>UN</v>
      </c>
      <c r="F99" s="687">
        <f ca="1">SUMIF(PO!$C:$C,B99,PO!$G:$G)</f>
        <v>1</v>
      </c>
      <c r="G99" s="687">
        <f ca="1">VLOOKUP(B99,PO!$C:$L,6,0)</f>
        <v>0</v>
      </c>
      <c r="H99" s="687">
        <f t="shared" ca="1" si="6"/>
        <v>0</v>
      </c>
      <c r="I99" s="687">
        <f ca="1">VLOOKUP(B99,PO!$C:$L,8,0)</f>
        <v>0</v>
      </c>
      <c r="J99" s="687">
        <f t="shared" ca="1" si="7"/>
        <v>0</v>
      </c>
      <c r="K99" s="1043" t="e">
        <f t="shared" ca="1" si="8"/>
        <v>#N/A</v>
      </c>
      <c r="L99" s="1044" t="e">
        <f t="shared" ca="1" si="10"/>
        <v>#N/A</v>
      </c>
      <c r="M99" s="1044" t="e">
        <f t="shared" ca="1" si="9"/>
        <v>#N/A</v>
      </c>
      <c r="O99" s="403"/>
      <c r="P99" s="403"/>
      <c r="Q99" s="403"/>
      <c r="R99" s="403"/>
      <c r="S99" s="403"/>
      <c r="T99" s="403"/>
      <c r="U99" s="403"/>
      <c r="V99" s="403"/>
      <c r="W99" s="403"/>
    </row>
    <row r="100" spans="2:23" s="371" customFormat="1" ht="38.25">
      <c r="B100" s="1041" t="s">
        <v>2902</v>
      </c>
      <c r="C100" s="1041" t="s">
        <v>6388</v>
      </c>
      <c r="D100" s="1042" t="str">
        <f ca="1">VLOOKUP(B100,PO!$C:$L,3,0)</f>
        <v>ELETRODUTO DE AÇO GALVANIZADO LEVE, DIÂMETRO DE 20MM (3/4"), INSTALAÇÃO APARENTE OU SOBRE FORRO COM ABRAÇADEIRA METÁLICA DE CUNHA, TIPO "D", INCLUSIVE ACESSÓRIOS PARA FIXAÇÃO E CONEXÕES</v>
      </c>
      <c r="E100" s="687" t="str">
        <f ca="1">VLOOKUP(B100,PO!$C:$L,4,0)</f>
        <v>M</v>
      </c>
      <c r="F100" s="687">
        <f ca="1">SUMIF(PO!$C:$C,B100,PO!$G:$G)</f>
        <v>34.380000000000003</v>
      </c>
      <c r="G100" s="687">
        <f ca="1">VLOOKUP(B100,PO!$C:$L,6,0)</f>
        <v>0</v>
      </c>
      <c r="H100" s="687">
        <f t="shared" ca="1" si="6"/>
        <v>0</v>
      </c>
      <c r="I100" s="687">
        <f ca="1">VLOOKUP(B100,PO!$C:$L,8,0)</f>
        <v>0</v>
      </c>
      <c r="J100" s="687">
        <f t="shared" ca="1" si="7"/>
        <v>0</v>
      </c>
      <c r="K100" s="1043" t="e">
        <f t="shared" ca="1" si="8"/>
        <v>#N/A</v>
      </c>
      <c r="L100" s="1044" t="e">
        <f t="shared" ca="1" si="10"/>
        <v>#N/A</v>
      </c>
      <c r="M100" s="1044" t="e">
        <f t="shared" ca="1" si="9"/>
        <v>#N/A</v>
      </c>
      <c r="O100" s="403"/>
      <c r="P100" s="403"/>
      <c r="Q100" s="403"/>
      <c r="R100" s="403"/>
      <c r="S100" s="403"/>
      <c r="T100" s="403"/>
      <c r="U100" s="403"/>
      <c r="V100" s="403"/>
      <c r="W100" s="403"/>
    </row>
    <row r="101" spans="2:23" s="371" customFormat="1" ht="25.5">
      <c r="B101" s="1041" t="s">
        <v>392</v>
      </c>
      <c r="C101" s="1041" t="s">
        <v>6388</v>
      </c>
      <c r="D101" s="1042" t="str">
        <f ca="1">VLOOKUP(B101,PO!$C:$L,3,0)</f>
        <v>ESCAVAÇÃO MANUAL DE TERRA (DESATERRO MANUAL), INCLUSIVE DESCARGA LATERAL, EXCLUSIVE RETIRADA E TRANSPORTE DO MATERIAL ESCAVADO</v>
      </c>
      <c r="E101" s="687" t="str">
        <f ca="1">VLOOKUP(B101,PO!$C:$L,4,0)</f>
        <v>M3</v>
      </c>
      <c r="F101" s="687">
        <f ca="1">SUMIF(PO!$C:$C,B101,PO!$G:$G)</f>
        <v>18.46</v>
      </c>
      <c r="G101" s="687">
        <f ca="1">VLOOKUP(B101,PO!$C:$L,6,0)</f>
        <v>0</v>
      </c>
      <c r="H101" s="687">
        <f t="shared" ca="1" si="6"/>
        <v>0</v>
      </c>
      <c r="I101" s="687">
        <f ca="1">VLOOKUP(B101,PO!$C:$L,8,0)</f>
        <v>0</v>
      </c>
      <c r="J101" s="687">
        <f t="shared" ca="1" si="7"/>
        <v>0</v>
      </c>
      <c r="K101" s="1043" t="e">
        <f t="shared" ca="1" si="8"/>
        <v>#N/A</v>
      </c>
      <c r="L101" s="1044" t="e">
        <f t="shared" ca="1" si="10"/>
        <v>#N/A</v>
      </c>
      <c r="M101" s="1044" t="e">
        <f t="shared" ca="1" si="9"/>
        <v>#N/A</v>
      </c>
      <c r="O101" s="403"/>
      <c r="P101" s="403"/>
      <c r="Q101" s="403"/>
      <c r="R101" s="403"/>
      <c r="S101" s="403"/>
      <c r="T101" s="403"/>
      <c r="U101" s="403"/>
      <c r="V101" s="403"/>
      <c r="W101" s="403"/>
    </row>
    <row r="102" spans="2:23" s="371" customFormat="1" ht="12.75">
      <c r="B102" s="1041" t="s">
        <v>13912</v>
      </c>
      <c r="C102" s="1041" t="s">
        <v>29372</v>
      </c>
      <c r="D102" s="1042" t="str">
        <f ca="1">VLOOKUP(B102,PO!$C:$L,3,0)</f>
        <v>APLICAÇÃO MANUAL DE FUNDO SELADOR ACRÍLICO EM PAREDES EXTERNAS REF 88415</v>
      </c>
      <c r="E102" s="687" t="str">
        <f ca="1">VLOOKUP(B102,PO!$C:$L,4,0)</f>
        <v>M2</v>
      </c>
      <c r="F102" s="687">
        <f ca="1">SUMIF(PO!$C:$C,B102,PO!$G:$G)</f>
        <v>240.7</v>
      </c>
      <c r="G102" s="687">
        <f ca="1">VLOOKUP(B102,PO!$C:$L,6,0)</f>
        <v>0</v>
      </c>
      <c r="H102" s="687">
        <f t="shared" ca="1" si="6"/>
        <v>0</v>
      </c>
      <c r="I102" s="687">
        <f ca="1">VLOOKUP(B102,PO!$C:$L,8,0)</f>
        <v>0</v>
      </c>
      <c r="J102" s="687">
        <f t="shared" ca="1" si="7"/>
        <v>0</v>
      </c>
      <c r="K102" s="1043" t="e">
        <f t="shared" ca="1" si="8"/>
        <v>#N/A</v>
      </c>
      <c r="L102" s="1044" t="e">
        <f t="shared" ca="1" si="10"/>
        <v>#N/A</v>
      </c>
      <c r="M102" s="1044" t="e">
        <f t="shared" ca="1" si="9"/>
        <v>#N/A</v>
      </c>
      <c r="O102" s="403"/>
      <c r="P102" s="403"/>
      <c r="Q102" s="403"/>
      <c r="R102" s="403"/>
      <c r="S102" s="403"/>
      <c r="T102" s="403"/>
      <c r="U102" s="403"/>
      <c r="V102" s="403"/>
      <c r="W102" s="403"/>
    </row>
    <row r="103" spans="2:23" s="371" customFormat="1" ht="38.25">
      <c r="B103" s="1041" t="s">
        <v>4076</v>
      </c>
      <c r="C103" s="1041" t="s">
        <v>6388</v>
      </c>
      <c r="D103" s="1042" t="str">
        <f ca="1">VLOOKUP(B103,PO!$C:$L,3,0)</f>
        <v>CAIXA DE ESGOTO DE INSPEÇÃO/PASSAGEM EM ALVENARIA (60X60X100CM), REVESTIMENTO EM ARGAMASSA COM ADITIVO IMPERMEABILIZANTE, COM TAMPA DE CONCRETO, INCLUSIVE ESCAVAÇÃO, REATERRO E TRANSPORTE COM RETIRADA DO MATERIAL ESCAVADO (EM CAÇAMBA)</v>
      </c>
      <c r="E103" s="687" t="str">
        <f ca="1">VLOOKUP(B103,PO!$C:$L,4,0)</f>
        <v>UN</v>
      </c>
      <c r="F103" s="687">
        <f ca="1">SUMIF(PO!$C:$C,B103,PO!$G:$G)</f>
        <v>1</v>
      </c>
      <c r="G103" s="687">
        <f ca="1">VLOOKUP(B103,PO!$C:$L,6,0)</f>
        <v>0</v>
      </c>
      <c r="H103" s="687">
        <f t="shared" ca="1" si="6"/>
        <v>0</v>
      </c>
      <c r="I103" s="687">
        <f ca="1">VLOOKUP(B103,PO!$C:$L,8,0)</f>
        <v>0</v>
      </c>
      <c r="J103" s="687">
        <f t="shared" ca="1" si="7"/>
        <v>0</v>
      </c>
      <c r="K103" s="1043" t="e">
        <f t="shared" ca="1" si="8"/>
        <v>#N/A</v>
      </c>
      <c r="L103" s="1044" t="e">
        <f t="shared" ca="1" si="10"/>
        <v>#N/A</v>
      </c>
      <c r="M103" s="1044" t="e">
        <f t="shared" ca="1" si="9"/>
        <v>#N/A</v>
      </c>
      <c r="O103" s="403"/>
      <c r="P103" s="403"/>
      <c r="Q103" s="403"/>
      <c r="R103" s="403"/>
      <c r="S103" s="403"/>
      <c r="T103" s="403"/>
      <c r="U103" s="403"/>
      <c r="V103" s="403"/>
      <c r="W103" s="403"/>
    </row>
    <row r="104" spans="2:23" s="371" customFormat="1" ht="25.5">
      <c r="B104" s="1041" t="s">
        <v>557</v>
      </c>
      <c r="C104" s="1041" t="s">
        <v>6388</v>
      </c>
      <c r="D104" s="1042" t="str">
        <f ca="1">VLOOKUP(B104,PO!$C:$L,3,0)</f>
        <v>FORNECIMENTO DE CONCRETO ESTRUTURAL, USINADO, COM FCK 30MPA, INCLUSIVE LANÇAMENTO, ADENSAMENTO E ACABAMENTO (FUNDAÇÃO)</v>
      </c>
      <c r="E104" s="687" t="str">
        <f ca="1">VLOOKUP(B104,PO!$C:$L,4,0)</f>
        <v>M3</v>
      </c>
      <c r="F104" s="687">
        <f ca="1">SUMIF(PO!$C:$C,B104,PO!$G:$G)</f>
        <v>1.25</v>
      </c>
      <c r="G104" s="687">
        <f ca="1">VLOOKUP(B104,PO!$C:$L,6,0)</f>
        <v>0</v>
      </c>
      <c r="H104" s="687">
        <f t="shared" ca="1" si="6"/>
        <v>0</v>
      </c>
      <c r="I104" s="687">
        <f ca="1">VLOOKUP(B104,PO!$C:$L,8,0)</f>
        <v>0</v>
      </c>
      <c r="J104" s="687">
        <f t="shared" ca="1" si="7"/>
        <v>0</v>
      </c>
      <c r="K104" s="1043" t="e">
        <f t="shared" ca="1" si="8"/>
        <v>#N/A</v>
      </c>
      <c r="L104" s="1044" t="e">
        <f t="shared" ca="1" si="10"/>
        <v>#N/A</v>
      </c>
      <c r="M104" s="1044" t="e">
        <f t="shared" ca="1" si="9"/>
        <v>#N/A</v>
      </c>
      <c r="O104" s="403"/>
      <c r="P104" s="403"/>
      <c r="Q104" s="403"/>
      <c r="R104" s="403"/>
      <c r="S104" s="403"/>
      <c r="T104" s="403"/>
      <c r="U104" s="403"/>
      <c r="V104" s="403"/>
      <c r="W104" s="403"/>
    </row>
    <row r="105" spans="2:23" s="371" customFormat="1" ht="38.25">
      <c r="B105" s="1041" t="s">
        <v>2383</v>
      </c>
      <c r="C105" s="1041" t="s">
        <v>6388</v>
      </c>
      <c r="D105" s="1042" t="str">
        <f ca="1">VLOOKUP(B105,PO!$C:$L,3,0)</f>
        <v>TESTEIRA PARA BANCADA EM GRANITO, COR CINZA ANDORINHA, ESP. 2CM, ALTURA DE 10CM, INCLUSIVE POLIMENTO, CORTE/COLAGEM EM MEIA ESQUADRIA E MASSA PLÁSTICA NA COR DA PEDRA</v>
      </c>
      <c r="E105" s="687" t="str">
        <f ca="1">VLOOKUP(B105,PO!$C:$L,4,0)</f>
        <v>M</v>
      </c>
      <c r="F105" s="687">
        <f ca="1">SUMIF(PO!$C:$C,B105,PO!$G:$G)</f>
        <v>3.6</v>
      </c>
      <c r="G105" s="687">
        <f ca="1">VLOOKUP(B105,PO!$C:$L,6,0)</f>
        <v>0</v>
      </c>
      <c r="H105" s="687">
        <f t="shared" ca="1" si="6"/>
        <v>0</v>
      </c>
      <c r="I105" s="687">
        <f ca="1">VLOOKUP(B105,PO!$C:$L,8,0)</f>
        <v>0</v>
      </c>
      <c r="J105" s="687">
        <f t="shared" ca="1" si="7"/>
        <v>0</v>
      </c>
      <c r="K105" s="1043" t="e">
        <f t="shared" ca="1" si="8"/>
        <v>#N/A</v>
      </c>
      <c r="L105" s="1044" t="e">
        <f t="shared" ca="1" si="10"/>
        <v>#N/A</v>
      </c>
      <c r="M105" s="1044" t="e">
        <f t="shared" ca="1" si="9"/>
        <v>#N/A</v>
      </c>
      <c r="O105" s="403"/>
      <c r="P105" s="403"/>
      <c r="Q105" s="403"/>
      <c r="R105" s="403"/>
      <c r="S105" s="403"/>
      <c r="T105" s="403"/>
      <c r="U105" s="403"/>
      <c r="V105" s="403"/>
      <c r="W105" s="403"/>
    </row>
    <row r="106" spans="2:23" s="371" customFormat="1" ht="12.75">
      <c r="B106" s="1041" t="s">
        <v>13570</v>
      </c>
      <c r="C106" s="1041" t="s">
        <v>29372</v>
      </c>
      <c r="D106" s="1042" t="str">
        <f ca="1">VLOOKUP(B106,PO!$C:$L,3,0)</f>
        <v>BARRA DE APOIO EM AÇO INOX RETA D=32MM L=40CM E=1,5MM (ABNT NBR 9050:2020)</v>
      </c>
      <c r="E106" s="687" t="str">
        <f ca="1">VLOOKUP(B106,PO!$C:$L,4,0)</f>
        <v>UN</v>
      </c>
      <c r="F106" s="687">
        <f ca="1">SUMIF(PO!$C:$C,B106,PO!$G:$G)</f>
        <v>7</v>
      </c>
      <c r="G106" s="687">
        <f ca="1">VLOOKUP(B106,PO!$C:$L,6,0)</f>
        <v>0</v>
      </c>
      <c r="H106" s="687">
        <f t="shared" ca="1" si="6"/>
        <v>0</v>
      </c>
      <c r="I106" s="687">
        <f ca="1">VLOOKUP(B106,PO!$C:$L,8,0)</f>
        <v>0</v>
      </c>
      <c r="J106" s="687">
        <f t="shared" ca="1" si="7"/>
        <v>0</v>
      </c>
      <c r="K106" s="1043" t="e">
        <f t="shared" ca="1" si="8"/>
        <v>#N/A</v>
      </c>
      <c r="L106" s="1044" t="e">
        <f t="shared" ca="1" si="10"/>
        <v>#N/A</v>
      </c>
      <c r="M106" s="1044" t="e">
        <f t="shared" ca="1" si="9"/>
        <v>#N/A</v>
      </c>
      <c r="O106" s="403"/>
      <c r="P106" s="403"/>
      <c r="Q106" s="403"/>
      <c r="R106" s="403"/>
      <c r="S106" s="403"/>
      <c r="T106" s="403"/>
      <c r="U106" s="403"/>
      <c r="V106" s="403"/>
      <c r="W106" s="403"/>
    </row>
    <row r="107" spans="2:23" s="371" customFormat="1" ht="51">
      <c r="B107" s="1041">
        <v>94569</v>
      </c>
      <c r="C107" s="1041" t="s">
        <v>29371</v>
      </c>
      <c r="D107" s="1042" t="str">
        <f ca="1">VLOOKUP(B107,PO!$C:$L,3,0)</f>
        <v>JANELA DE ALUMÍNIO TIPO MAXIM-AR, BATENTE/ REQUADRO 3 A 14 CM, VIDRO INCLUSO, FIXAÇÃO COM PARAFUSO, SEM GUARNIÇÃO/ ALIZAR, DIMENSÕES 60X80 (A X L) CM, SEM ACABAMENTO, VEDAÇÃO COM SILICONE, EXCLUSIVE CONTRAMARCO - FORNECIMENTO E INSTALAÇÃO. AF_11/2024</v>
      </c>
      <c r="E107" s="687" t="str">
        <f ca="1">VLOOKUP(B107,PO!$C:$L,4,0)</f>
        <v>M2</v>
      </c>
      <c r="F107" s="687">
        <f ca="1">SUMIF(PO!$C:$C,B107,PO!$G:$G)</f>
        <v>1.44</v>
      </c>
      <c r="G107" s="687">
        <f ca="1">VLOOKUP(B107,PO!$C:$L,6,0)</f>
        <v>0</v>
      </c>
      <c r="H107" s="687">
        <f t="shared" ca="1" si="6"/>
        <v>0</v>
      </c>
      <c r="I107" s="687">
        <f ca="1">VLOOKUP(B107,PO!$C:$L,8,0)</f>
        <v>0</v>
      </c>
      <c r="J107" s="687">
        <f t="shared" ca="1" si="7"/>
        <v>0</v>
      </c>
      <c r="K107" s="1043" t="e">
        <f t="shared" ca="1" si="8"/>
        <v>#N/A</v>
      </c>
      <c r="L107" s="1044" t="e">
        <f t="shared" ca="1" si="10"/>
        <v>#N/A</v>
      </c>
      <c r="M107" s="1044" t="e">
        <f t="shared" ca="1" si="9"/>
        <v>#N/A</v>
      </c>
      <c r="O107" s="403"/>
      <c r="P107" s="403"/>
      <c r="Q107" s="403"/>
      <c r="R107" s="403"/>
      <c r="S107" s="403"/>
      <c r="T107" s="403"/>
      <c r="U107" s="403"/>
      <c r="V107" s="403"/>
      <c r="W107" s="403"/>
    </row>
    <row r="108" spans="2:23" s="371" customFormat="1" ht="25.5">
      <c r="B108" s="1041" t="s">
        <v>29387</v>
      </c>
      <c r="C108" s="1041" t="s">
        <v>29412</v>
      </c>
      <c r="D108" s="1042" t="str">
        <f ca="1">VLOOKUP(B108,PO!$C:$L,3,0)</f>
        <v>REVESTIMENTO RESISTENTE A IMPACTO PARA PORTAS, ACABAMENTO ESCOVADO, ALTURA DE 40 CM  - FORNECIMENTO E INSTALAÇÃO</v>
      </c>
      <c r="E108" s="687" t="str">
        <f ca="1">VLOOKUP(B108,PO!$C:$L,4,0)</f>
        <v>M</v>
      </c>
      <c r="F108" s="687">
        <f ca="1">SUMIF(PO!$C:$C,B108,PO!$G:$G)</f>
        <v>4.8</v>
      </c>
      <c r="G108" s="687">
        <f ca="1">VLOOKUP(B108,PO!$C:$L,6,0)</f>
        <v>0</v>
      </c>
      <c r="H108" s="687">
        <f t="shared" ca="1" si="6"/>
        <v>0</v>
      </c>
      <c r="I108" s="687">
        <f ca="1">VLOOKUP(B108,PO!$C:$L,8,0)</f>
        <v>0</v>
      </c>
      <c r="J108" s="687">
        <f t="shared" ca="1" si="7"/>
        <v>0</v>
      </c>
      <c r="K108" s="1043" t="e">
        <f t="shared" ca="1" si="8"/>
        <v>#N/A</v>
      </c>
      <c r="L108" s="1044" t="e">
        <f t="shared" ca="1" si="10"/>
        <v>#N/A</v>
      </c>
      <c r="M108" s="1044" t="e">
        <f t="shared" ca="1" si="9"/>
        <v>#N/A</v>
      </c>
      <c r="O108" s="403"/>
      <c r="P108" s="403"/>
      <c r="Q108" s="403"/>
      <c r="R108" s="403"/>
      <c r="S108" s="403"/>
      <c r="T108" s="403"/>
      <c r="U108" s="403"/>
      <c r="V108" s="403"/>
      <c r="W108" s="403"/>
    </row>
    <row r="109" spans="2:23" s="371" customFormat="1" ht="25.5">
      <c r="B109" s="1041" t="s">
        <v>1346</v>
      </c>
      <c r="C109" s="1041" t="s">
        <v>6388</v>
      </c>
      <c r="D109" s="1042" t="str">
        <f ca="1">VLOOKUP(B109,PO!$C:$L,3,0)</f>
        <v>CONTRAPISO DESEMPENADO COM ARGAMASSA, TRAÇO 1:3 (CIMENTO E AREIA), ESP. 20MM, INCLUSIVE ARGAMASSA COM PREPARO MECANIZADO</v>
      </c>
      <c r="E109" s="687" t="str">
        <f ca="1">VLOOKUP(B109,PO!$C:$L,4,0)</f>
        <v>M2</v>
      </c>
      <c r="F109" s="687">
        <f ca="1">SUMIF(PO!$C:$C,B109,PO!$G:$G)</f>
        <v>19.899999999999999</v>
      </c>
      <c r="G109" s="687">
        <f ca="1">VLOOKUP(B109,PO!$C:$L,6,0)</f>
        <v>0</v>
      </c>
      <c r="H109" s="687">
        <f t="shared" ca="1" si="6"/>
        <v>0</v>
      </c>
      <c r="I109" s="687">
        <f ca="1">VLOOKUP(B109,PO!$C:$L,8,0)</f>
        <v>0</v>
      </c>
      <c r="J109" s="687">
        <f t="shared" ca="1" si="7"/>
        <v>0</v>
      </c>
      <c r="K109" s="1043" t="e">
        <f t="shared" ca="1" si="8"/>
        <v>#N/A</v>
      </c>
      <c r="L109" s="1044" t="e">
        <f t="shared" ca="1" si="10"/>
        <v>#N/A</v>
      </c>
      <c r="M109" s="1044" t="e">
        <f t="shared" ca="1" si="9"/>
        <v>#N/A</v>
      </c>
      <c r="O109" s="403"/>
      <c r="P109" s="403"/>
      <c r="Q109" s="403"/>
      <c r="R109" s="403"/>
      <c r="S109" s="403"/>
      <c r="T109" s="403"/>
      <c r="U109" s="403"/>
      <c r="V109" s="403"/>
      <c r="W109" s="403"/>
    </row>
    <row r="110" spans="2:23" s="371" customFormat="1" ht="12.75">
      <c r="B110" s="1041" t="s">
        <v>625</v>
      </c>
      <c r="C110" s="1041" t="s">
        <v>6388</v>
      </c>
      <c r="D110" s="1042" t="str">
        <f ca="1">VLOOKUP(B110,PO!$C:$L,3,0)</f>
        <v>CORTE, DOBRA E MONTAGEM DE AÇO CA-50, DIÂMETRO 16MM, INCLUSIVE ESPAÇADOR</v>
      </c>
      <c r="E110" s="687" t="str">
        <f ca="1">VLOOKUP(B110,PO!$C:$L,4,0)</f>
        <v>KG</v>
      </c>
      <c r="F110" s="687">
        <f ca="1">SUMIF(PO!$C:$C,B110,PO!$G:$G)</f>
        <v>59.96</v>
      </c>
      <c r="G110" s="687">
        <f ca="1">VLOOKUP(B110,PO!$C:$L,6,0)</f>
        <v>0</v>
      </c>
      <c r="H110" s="687">
        <f t="shared" ca="1" si="6"/>
        <v>0</v>
      </c>
      <c r="I110" s="687">
        <f ca="1">VLOOKUP(B110,PO!$C:$L,8,0)</f>
        <v>0</v>
      </c>
      <c r="J110" s="687">
        <f t="shared" ca="1" si="7"/>
        <v>0</v>
      </c>
      <c r="K110" s="1043" t="e">
        <f t="shared" ca="1" si="8"/>
        <v>#N/A</v>
      </c>
      <c r="L110" s="1044" t="e">
        <f t="shared" ca="1" si="10"/>
        <v>#N/A</v>
      </c>
      <c r="M110" s="1044" t="e">
        <f t="shared" ca="1" si="9"/>
        <v>#N/A</v>
      </c>
      <c r="O110" s="403"/>
      <c r="P110" s="403"/>
      <c r="Q110" s="403"/>
      <c r="R110" s="403"/>
      <c r="S110" s="403"/>
      <c r="T110" s="403"/>
      <c r="U110" s="403"/>
      <c r="V110" s="403"/>
      <c r="W110" s="403"/>
    </row>
    <row r="111" spans="2:23" s="371" customFormat="1" ht="25.5">
      <c r="B111" s="1041" t="s">
        <v>332</v>
      </c>
      <c r="C111" s="1041" t="s">
        <v>6388</v>
      </c>
      <c r="D111" s="1042" t="str">
        <f ca="1">VLOOKUP(B111,PO!$C:$L,3,0)</f>
        <v>FORNECIMENTO DE ANDAIME METÁLICO PARA FACHADA (LOCAÇÃO), INCLUSIVE PISO METÁLICO E SAPATAS, EXCLUSIVE MONTAGEM E DESMONTAGEM</v>
      </c>
      <c r="E111" s="687" t="str">
        <f ca="1">VLOOKUP(B111,PO!$C:$L,4,0)</f>
        <v>M2XMÊS</v>
      </c>
      <c r="F111" s="687">
        <f ca="1">SUMIF(PO!$C:$C,B111,PO!$G:$G)</f>
        <v>66</v>
      </c>
      <c r="G111" s="687">
        <f ca="1">VLOOKUP(B111,PO!$C:$L,6,0)</f>
        <v>0</v>
      </c>
      <c r="H111" s="687">
        <f t="shared" ca="1" si="6"/>
        <v>0</v>
      </c>
      <c r="I111" s="687">
        <f ca="1">VLOOKUP(B111,PO!$C:$L,8,0)</f>
        <v>0</v>
      </c>
      <c r="J111" s="687">
        <f t="shared" ca="1" si="7"/>
        <v>0</v>
      </c>
      <c r="K111" s="1043" t="e">
        <f t="shared" ca="1" si="8"/>
        <v>#N/A</v>
      </c>
      <c r="L111" s="1044" t="e">
        <f t="shared" ref="L111:L141" ca="1" si="11">L110+K111</f>
        <v>#N/A</v>
      </c>
      <c r="M111" s="1044" t="e">
        <f t="shared" ca="1" si="9"/>
        <v>#N/A</v>
      </c>
      <c r="O111" s="403"/>
      <c r="P111" s="403"/>
      <c r="Q111" s="403"/>
      <c r="R111" s="403"/>
      <c r="S111" s="403"/>
      <c r="T111" s="403"/>
      <c r="U111" s="403"/>
      <c r="V111" s="403"/>
      <c r="W111" s="403"/>
    </row>
    <row r="112" spans="2:23" s="371" customFormat="1" ht="12.75">
      <c r="B112" s="1041" t="s">
        <v>6203</v>
      </c>
      <c r="C112" s="1041" t="s">
        <v>6388</v>
      </c>
      <c r="D112" s="1042" t="str">
        <f ca="1">VLOOKUP(B112,PO!$C:$L,3,0)</f>
        <v>PROJETO EXECUTIVO DE ENGRADAMENTO DE MADEIRA</v>
      </c>
      <c r="E112" s="687" t="str">
        <f ca="1">VLOOKUP(B112,PO!$C:$L,4,0)</f>
        <v>PR A1</v>
      </c>
      <c r="F112" s="687">
        <f ca="1">SUMIF(PO!$C:$C,B112,PO!$G:$G)</f>
        <v>1</v>
      </c>
      <c r="G112" s="687">
        <f ca="1">VLOOKUP(B112,PO!$C:$L,6,0)</f>
        <v>0</v>
      </c>
      <c r="H112" s="687">
        <f t="shared" ca="1" si="6"/>
        <v>0</v>
      </c>
      <c r="I112" s="687">
        <f ca="1">VLOOKUP(B112,PO!$C:$L,8,0)</f>
        <v>0</v>
      </c>
      <c r="J112" s="687">
        <f t="shared" ca="1" si="7"/>
        <v>0</v>
      </c>
      <c r="K112" s="1043" t="e">
        <f t="shared" ca="1" si="8"/>
        <v>#N/A</v>
      </c>
      <c r="L112" s="1044" t="e">
        <f t="shared" ca="1" si="11"/>
        <v>#N/A</v>
      </c>
      <c r="M112" s="1044" t="e">
        <f t="shared" ca="1" si="9"/>
        <v>#N/A</v>
      </c>
      <c r="O112" s="403"/>
      <c r="P112" s="403"/>
      <c r="Q112" s="403"/>
      <c r="R112" s="403"/>
      <c r="S112" s="403"/>
      <c r="T112" s="403"/>
      <c r="U112" s="403"/>
      <c r="V112" s="403"/>
      <c r="W112" s="403"/>
    </row>
    <row r="113" spans="2:23" s="371" customFormat="1" ht="12.75">
      <c r="B113" s="1041" t="s">
        <v>11187</v>
      </c>
      <c r="C113" s="1041" t="s">
        <v>29372</v>
      </c>
      <c r="D113" s="1042" t="str">
        <f ca="1">VLOOKUP(B113,PO!$C:$L,3,0)</f>
        <v>CARGA MECÂNICA DE MATERIAL DEMOLIDO SOBRE CAMINHÃO</v>
      </c>
      <c r="E113" s="687" t="str">
        <f ca="1">VLOOKUP(B113,PO!$C:$L,4,0)</f>
        <v>M3</v>
      </c>
      <c r="F113" s="687">
        <f ca="1">SUMIF(PO!$C:$C,B113,PO!$G:$G)</f>
        <v>322.22000000000003</v>
      </c>
      <c r="G113" s="687">
        <f ca="1">VLOOKUP(B113,PO!$C:$L,6,0)</f>
        <v>0</v>
      </c>
      <c r="H113" s="687">
        <f t="shared" ca="1" si="6"/>
        <v>0</v>
      </c>
      <c r="I113" s="687">
        <f ca="1">VLOOKUP(B113,PO!$C:$L,8,0)</f>
        <v>0</v>
      </c>
      <c r="J113" s="687">
        <f t="shared" ca="1" si="7"/>
        <v>0</v>
      </c>
      <c r="K113" s="1043" t="e">
        <f t="shared" ca="1" si="8"/>
        <v>#N/A</v>
      </c>
      <c r="L113" s="1044" t="e">
        <f t="shared" ca="1" si="11"/>
        <v>#N/A</v>
      </c>
      <c r="M113" s="1044" t="e">
        <f t="shared" ca="1" si="9"/>
        <v>#N/A</v>
      </c>
      <c r="O113" s="403"/>
      <c r="P113" s="403"/>
      <c r="Q113" s="403"/>
      <c r="R113" s="403"/>
      <c r="S113" s="403"/>
      <c r="T113" s="403"/>
      <c r="U113" s="403"/>
      <c r="V113" s="403"/>
      <c r="W113" s="403"/>
    </row>
    <row r="114" spans="2:23" s="371" customFormat="1" ht="12.75">
      <c r="B114" s="1041" t="s">
        <v>10896</v>
      </c>
      <c r="C114" s="1041" t="s">
        <v>29372</v>
      </c>
      <c r="D114" s="1042" t="str">
        <f ca="1">VLOOKUP(B114,PO!$C:$L,3,0)</f>
        <v>SINALIZAÇÃO COM CONE EM PVC H= 75CM</v>
      </c>
      <c r="E114" s="687" t="str">
        <f ca="1">VLOOKUP(B114,PO!$C:$L,4,0)</f>
        <v>UN</v>
      </c>
      <c r="F114" s="687">
        <f ca="1">SUMIF(PO!$C:$C,B114,PO!$G:$G)</f>
        <v>20</v>
      </c>
      <c r="G114" s="687">
        <f ca="1">VLOOKUP(B114,PO!$C:$L,6,0)</f>
        <v>0</v>
      </c>
      <c r="H114" s="687">
        <f t="shared" ca="1" si="6"/>
        <v>0</v>
      </c>
      <c r="I114" s="687">
        <f ca="1">VLOOKUP(B114,PO!$C:$L,8,0)</f>
        <v>0</v>
      </c>
      <c r="J114" s="687">
        <f t="shared" ca="1" si="7"/>
        <v>0</v>
      </c>
      <c r="K114" s="1043" t="e">
        <f t="shared" ca="1" si="8"/>
        <v>#N/A</v>
      </c>
      <c r="L114" s="1044" t="e">
        <f t="shared" ca="1" si="11"/>
        <v>#N/A</v>
      </c>
      <c r="M114" s="1044" t="e">
        <f t="shared" ca="1" si="9"/>
        <v>#N/A</v>
      </c>
      <c r="O114" s="403"/>
      <c r="P114" s="403"/>
      <c r="Q114" s="403"/>
      <c r="R114" s="403"/>
      <c r="S114" s="403"/>
      <c r="T114" s="403"/>
      <c r="U114" s="403"/>
      <c r="V114" s="403"/>
      <c r="W114" s="403"/>
    </row>
    <row r="115" spans="2:23" s="371" customFormat="1" ht="12.75">
      <c r="B115" s="1041" t="s">
        <v>13564</v>
      </c>
      <c r="C115" s="1041" t="s">
        <v>29372</v>
      </c>
      <c r="D115" s="1042" t="str">
        <f ca="1">VLOOKUP(B115,PO!$C:$L,3,0)</f>
        <v>BARRA DE APOIO EM AÇO INOX RETA D=32MM L=80CM E=1,5MM (ABNT NBR 9050:2020)</v>
      </c>
      <c r="E115" s="687" t="str">
        <f ca="1">VLOOKUP(B115,PO!$C:$L,4,0)</f>
        <v>UN</v>
      </c>
      <c r="F115" s="687">
        <f ca="1">SUMIF(PO!$C:$C,B115,PO!$G:$G)</f>
        <v>4</v>
      </c>
      <c r="G115" s="687">
        <f ca="1">VLOOKUP(B115,PO!$C:$L,6,0)</f>
        <v>0</v>
      </c>
      <c r="H115" s="687">
        <f t="shared" ca="1" si="6"/>
        <v>0</v>
      </c>
      <c r="I115" s="687">
        <f ca="1">VLOOKUP(B115,PO!$C:$L,8,0)</f>
        <v>0</v>
      </c>
      <c r="J115" s="687">
        <f t="shared" ca="1" si="7"/>
        <v>0</v>
      </c>
      <c r="K115" s="1043" t="e">
        <f t="shared" ca="1" si="8"/>
        <v>#N/A</v>
      </c>
      <c r="L115" s="1044" t="e">
        <f t="shared" ca="1" si="11"/>
        <v>#N/A</v>
      </c>
      <c r="M115" s="1044" t="e">
        <f t="shared" ca="1" si="9"/>
        <v>#N/A</v>
      </c>
      <c r="O115" s="403"/>
      <c r="P115" s="403"/>
      <c r="Q115" s="403"/>
      <c r="R115" s="403"/>
      <c r="S115" s="403"/>
      <c r="T115" s="403"/>
      <c r="U115" s="403"/>
      <c r="V115" s="403"/>
      <c r="W115" s="403"/>
    </row>
    <row r="116" spans="2:23" s="371" customFormat="1" ht="38.25">
      <c r="B116" s="1041" t="s">
        <v>1559</v>
      </c>
      <c r="C116" s="1041" t="s">
        <v>6388</v>
      </c>
      <c r="D116" s="1042" t="str">
        <f ca="1">VLOOKUP(B116,PO!$C:$L,3,0)</f>
        <v>PISO PODOTÁTIL DE CONCRETO, ALERTA OU DIRECIONAL, APLICADO EM PISO (20X20)CM COM JUNTA SECA, COR VERMELHO/AMARELO, INCLUSIVE ASSENTAMENTO COM ARGAMASSA INDUSTRIALIZADA</v>
      </c>
      <c r="E116" s="687" t="str">
        <f ca="1">VLOOKUP(B116,PO!$C:$L,4,0)</f>
        <v>M2</v>
      </c>
      <c r="F116" s="687">
        <f ca="1">SUMIF(PO!$C:$C,B116,PO!$G:$G)</f>
        <v>6.8</v>
      </c>
      <c r="G116" s="687">
        <f ca="1">VLOOKUP(B116,PO!$C:$L,6,0)</f>
        <v>0</v>
      </c>
      <c r="H116" s="687">
        <f t="shared" ca="1" si="6"/>
        <v>0</v>
      </c>
      <c r="I116" s="687">
        <f ca="1">VLOOKUP(B116,PO!$C:$L,8,0)</f>
        <v>0</v>
      </c>
      <c r="J116" s="687">
        <f t="shared" ca="1" si="7"/>
        <v>0</v>
      </c>
      <c r="K116" s="1043" t="e">
        <f t="shared" ca="1" si="8"/>
        <v>#N/A</v>
      </c>
      <c r="L116" s="1044" t="e">
        <f t="shared" ca="1" si="11"/>
        <v>#N/A</v>
      </c>
      <c r="M116" s="1044" t="e">
        <f t="shared" ca="1" si="9"/>
        <v>#N/A</v>
      </c>
      <c r="O116" s="403"/>
      <c r="P116" s="403"/>
      <c r="Q116" s="403"/>
      <c r="R116" s="403"/>
      <c r="S116" s="403"/>
      <c r="T116" s="403"/>
      <c r="U116" s="403"/>
      <c r="V116" s="403"/>
      <c r="W116" s="403"/>
    </row>
    <row r="117" spans="2:23" s="371" customFormat="1" ht="25.5">
      <c r="B117" s="1041">
        <v>89713</v>
      </c>
      <c r="C117" s="1041" t="s">
        <v>29371</v>
      </c>
      <c r="D117" s="1042" t="str">
        <f ca="1">VLOOKUP(B117,PO!$C:$L,3,0)</f>
        <v>TUBO PVC, SERIE NORMAL, ESGOTO PREDIAL, DN 75 MM, FORNECIDO E INSTALADO EM RAMAL DE DESCARGA OU RAMAL DE ESGOTO SANITÁRIO. AF_08/2022</v>
      </c>
      <c r="E117" s="687" t="str">
        <f ca="1">VLOOKUP(B117,PO!$C:$L,4,0)</f>
        <v>M</v>
      </c>
      <c r="F117" s="687">
        <f ca="1">SUMIF(PO!$C:$C,B117,PO!$G:$G)</f>
        <v>20.58</v>
      </c>
      <c r="G117" s="687">
        <f ca="1">VLOOKUP(B117,PO!$C:$L,6,0)</f>
        <v>0</v>
      </c>
      <c r="H117" s="687">
        <f t="shared" ca="1" si="6"/>
        <v>0</v>
      </c>
      <c r="I117" s="687">
        <f ca="1">VLOOKUP(B117,PO!$C:$L,8,0)</f>
        <v>0</v>
      </c>
      <c r="J117" s="687">
        <f t="shared" ca="1" si="7"/>
        <v>0</v>
      </c>
      <c r="K117" s="1043" t="e">
        <f t="shared" ca="1" si="8"/>
        <v>#N/A</v>
      </c>
      <c r="L117" s="1044" t="e">
        <f t="shared" ca="1" si="11"/>
        <v>#N/A</v>
      </c>
      <c r="M117" s="1044" t="e">
        <f t="shared" ca="1" si="9"/>
        <v>#N/A</v>
      </c>
      <c r="O117" s="403"/>
      <c r="P117" s="403"/>
      <c r="Q117" s="403"/>
      <c r="R117" s="403"/>
      <c r="S117" s="403"/>
      <c r="T117" s="403"/>
      <c r="U117" s="403"/>
      <c r="V117" s="403"/>
      <c r="W117" s="403"/>
    </row>
    <row r="118" spans="2:23" s="371" customFormat="1" ht="51">
      <c r="B118" s="1041" t="s">
        <v>203</v>
      </c>
      <c r="C118" s="1041" t="s">
        <v>6388</v>
      </c>
      <c r="D118" s="1042" t="str">
        <f ca="1">VLOOKUP(B118,PO!$C:$L,3,0)</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E118" s="687" t="str">
        <f ca="1">VLOOKUP(B118,PO!$C:$L,4,0)</f>
        <v>M2</v>
      </c>
      <c r="F118" s="687">
        <f ca="1">SUMIF(PO!$C:$C,B118,PO!$G:$G)</f>
        <v>2.88</v>
      </c>
      <c r="G118" s="687">
        <f ca="1">VLOOKUP(B118,PO!$C:$L,6,0)</f>
        <v>0</v>
      </c>
      <c r="H118" s="687">
        <f t="shared" ca="1" si="6"/>
        <v>0</v>
      </c>
      <c r="I118" s="687">
        <f ca="1">VLOOKUP(B118,PO!$C:$L,8,0)</f>
        <v>0</v>
      </c>
      <c r="J118" s="687">
        <f t="shared" ca="1" si="7"/>
        <v>0</v>
      </c>
      <c r="K118" s="1043" t="e">
        <f t="shared" ca="1" si="8"/>
        <v>#N/A</v>
      </c>
      <c r="L118" s="1044" t="e">
        <f t="shared" ca="1" si="11"/>
        <v>#N/A</v>
      </c>
      <c r="M118" s="1044" t="e">
        <f t="shared" ca="1" si="9"/>
        <v>#N/A</v>
      </c>
      <c r="O118" s="403"/>
      <c r="P118" s="403"/>
      <c r="Q118" s="403"/>
      <c r="R118" s="403"/>
      <c r="S118" s="403"/>
      <c r="T118" s="403"/>
      <c r="U118" s="403"/>
      <c r="V118" s="403"/>
      <c r="W118" s="403"/>
    </row>
    <row r="119" spans="2:23" s="371" customFormat="1" ht="12.75">
      <c r="B119" s="1041" t="s">
        <v>13002</v>
      </c>
      <c r="C119" s="1041" t="s">
        <v>29372</v>
      </c>
      <c r="D119" s="1042" t="str">
        <f ca="1">VLOOKUP(B119,PO!$C:$L,3,0)</f>
        <v>CABO FLEXÍVEL COM 1 CONDUTOR #1X2,5MM2, ISOLAMENTO 1KV NÃO HALOGENADO</v>
      </c>
      <c r="E119" s="687" t="str">
        <f ca="1">VLOOKUP(B119,PO!$C:$L,4,0)</f>
        <v>M</v>
      </c>
      <c r="F119" s="687">
        <f ca="1">SUMIF(PO!$C:$C,B119,PO!$G:$G)</f>
        <v>160.44</v>
      </c>
      <c r="G119" s="687">
        <f ca="1">VLOOKUP(B119,PO!$C:$L,6,0)</f>
        <v>0</v>
      </c>
      <c r="H119" s="687">
        <f t="shared" ca="1" si="6"/>
        <v>0</v>
      </c>
      <c r="I119" s="687">
        <f ca="1">VLOOKUP(B119,PO!$C:$L,8,0)</f>
        <v>0</v>
      </c>
      <c r="J119" s="687">
        <f t="shared" ca="1" si="7"/>
        <v>0</v>
      </c>
      <c r="K119" s="1043" t="e">
        <f t="shared" ca="1" si="8"/>
        <v>#N/A</v>
      </c>
      <c r="L119" s="1044" t="e">
        <f t="shared" ca="1" si="11"/>
        <v>#N/A</v>
      </c>
      <c r="M119" s="1044" t="e">
        <f t="shared" ca="1" si="9"/>
        <v>#N/A</v>
      </c>
      <c r="O119" s="403"/>
      <c r="P119" s="403"/>
      <c r="Q119" s="403"/>
      <c r="R119" s="403"/>
      <c r="S119" s="403"/>
      <c r="T119" s="403"/>
      <c r="U119" s="403"/>
      <c r="V119" s="403"/>
      <c r="W119" s="403"/>
    </row>
    <row r="120" spans="2:23" s="371" customFormat="1" ht="38.25">
      <c r="B120" s="1041" t="s">
        <v>4066</v>
      </c>
      <c r="C120" s="1041" t="s">
        <v>6388</v>
      </c>
      <c r="D120" s="1042" t="str">
        <f ca="1">VLOOKUP(B120,PO!$C:$L,3,0)</f>
        <v>CAIXA DE ESGOTO DE INSPEÇÃO/PASSAGEM EM ALVENARIA (50X50X100CM), REVESTIMENTO EM ARGAMASSA COM ADITIVO IMPERMEABILIZANTE, COM TAMPA DE CONCRETO, INCLUSIVE ESCAVAÇÃO, REATERRO E TRANSPORTE COM RETIRADA DO MATERIAL ESCAVADO (EM CAÇAMBA)</v>
      </c>
      <c r="E120" s="687" t="str">
        <f ca="1">VLOOKUP(B120,PO!$C:$L,4,0)</f>
        <v>UN</v>
      </c>
      <c r="F120" s="687">
        <f ca="1">SUMIF(PO!$C:$C,B120,PO!$G:$G)</f>
        <v>1</v>
      </c>
      <c r="G120" s="687">
        <f ca="1">VLOOKUP(B120,PO!$C:$L,6,0)</f>
        <v>0</v>
      </c>
      <c r="H120" s="687">
        <f t="shared" ca="1" si="6"/>
        <v>0</v>
      </c>
      <c r="I120" s="687">
        <f ca="1">VLOOKUP(B120,PO!$C:$L,8,0)</f>
        <v>0</v>
      </c>
      <c r="J120" s="687">
        <f t="shared" ca="1" si="7"/>
        <v>0</v>
      </c>
      <c r="K120" s="1043" t="e">
        <f t="shared" ca="1" si="8"/>
        <v>#N/A</v>
      </c>
      <c r="L120" s="1044" t="e">
        <f t="shared" ca="1" si="11"/>
        <v>#N/A</v>
      </c>
      <c r="M120" s="1044" t="e">
        <f t="shared" ca="1" si="9"/>
        <v>#N/A</v>
      </c>
      <c r="O120" s="403"/>
      <c r="P120" s="403"/>
      <c r="Q120" s="403"/>
      <c r="R120" s="403"/>
      <c r="S120" s="403"/>
      <c r="T120" s="403"/>
      <c r="U120" s="403"/>
      <c r="V120" s="403"/>
      <c r="W120" s="403"/>
    </row>
    <row r="121" spans="2:23" s="371" customFormat="1" ht="12.75">
      <c r="B121" s="1041">
        <v>101741</v>
      </c>
      <c r="C121" s="1041" t="s">
        <v>29371</v>
      </c>
      <c r="D121" s="1042" t="str">
        <f ca="1">VLOOKUP(B121,PO!$C:$L,3,0)</f>
        <v>RODAPÉ EM MARMORITE, ALTURA 10CM. AF_02/2026_PE</v>
      </c>
      <c r="E121" s="687" t="str">
        <f ca="1">VLOOKUP(B121,PO!$C:$L,4,0)</f>
        <v>M</v>
      </c>
      <c r="F121" s="687">
        <f ca="1">SUMIF(PO!$C:$C,B121,PO!$G:$G)</f>
        <v>13.62</v>
      </c>
      <c r="G121" s="687">
        <f ca="1">VLOOKUP(B121,PO!$C:$L,6,0)</f>
        <v>0</v>
      </c>
      <c r="H121" s="687">
        <f t="shared" ca="1" si="6"/>
        <v>0</v>
      </c>
      <c r="I121" s="687">
        <f ca="1">VLOOKUP(B121,PO!$C:$L,8,0)</f>
        <v>0</v>
      </c>
      <c r="J121" s="687">
        <f t="shared" ca="1" si="7"/>
        <v>0</v>
      </c>
      <c r="K121" s="1043" t="e">
        <f t="shared" ca="1" si="8"/>
        <v>#N/A</v>
      </c>
      <c r="L121" s="1044" t="e">
        <f t="shared" ca="1" si="11"/>
        <v>#N/A</v>
      </c>
      <c r="M121" s="1044" t="e">
        <f t="shared" ca="1" si="9"/>
        <v>#N/A</v>
      </c>
      <c r="O121" s="403"/>
      <c r="P121" s="403"/>
      <c r="Q121" s="403"/>
      <c r="R121" s="403"/>
      <c r="S121" s="403"/>
      <c r="T121" s="403"/>
      <c r="U121" s="403"/>
      <c r="V121" s="403"/>
      <c r="W121" s="403"/>
    </row>
    <row r="122" spans="2:23" s="371" customFormat="1" ht="25.5">
      <c r="B122" s="1041">
        <v>100702</v>
      </c>
      <c r="C122" s="1041" t="s">
        <v>29371</v>
      </c>
      <c r="D122" s="1042" t="str">
        <f ca="1">VLOOKUP(B122,PO!$C:$L,3,0)</f>
        <v>PORTA DE CORRER DE ALUMÍNIO, COM DUAS FOLHAS PARA VIDRO, INCLUSO VIDRO LISO INCOLOR, FECHADURA E PUXADOR, SEM ALIZAR. AF_10/2025</v>
      </c>
      <c r="E122" s="687" t="str">
        <f ca="1">VLOOKUP(B122,PO!$C:$L,4,0)</f>
        <v>M2</v>
      </c>
      <c r="F122" s="687">
        <f ca="1">SUMIF(PO!$C:$C,B122,PO!$G:$G)</f>
        <v>1.47</v>
      </c>
      <c r="G122" s="687">
        <f ca="1">VLOOKUP(B122,PO!$C:$L,6,0)</f>
        <v>0</v>
      </c>
      <c r="H122" s="687">
        <f t="shared" ca="1" si="6"/>
        <v>0</v>
      </c>
      <c r="I122" s="687">
        <f ca="1">VLOOKUP(B122,PO!$C:$L,8,0)</f>
        <v>0</v>
      </c>
      <c r="J122" s="687">
        <f t="shared" ca="1" si="7"/>
        <v>0</v>
      </c>
      <c r="K122" s="1043" t="e">
        <f t="shared" ca="1" si="8"/>
        <v>#N/A</v>
      </c>
      <c r="L122" s="1044" t="e">
        <f t="shared" ca="1" si="11"/>
        <v>#N/A</v>
      </c>
      <c r="M122" s="1044" t="e">
        <f t="shared" ca="1" si="9"/>
        <v>#N/A</v>
      </c>
      <c r="O122" s="403"/>
      <c r="P122" s="403"/>
      <c r="Q122" s="403"/>
      <c r="R122" s="403"/>
      <c r="S122" s="403"/>
      <c r="T122" s="403"/>
      <c r="U122" s="403"/>
      <c r="V122" s="403"/>
      <c r="W122" s="403"/>
    </row>
    <row r="123" spans="2:23" s="371" customFormat="1" ht="25.5">
      <c r="B123" s="1041" t="s">
        <v>13615</v>
      </c>
      <c r="C123" s="1041" t="s">
        <v>29372</v>
      </c>
      <c r="D123" s="1042" t="str">
        <f ca="1">VLOOKUP(B123,PO!$C:$L,3,0)</f>
        <v>CHAPISCO APLICADO MANUALMENTE EM ALVENARIAS E ESTRUTURAS DE CONCRETO INTERNAS, ARGAMASSA 1:3 REF 87879</v>
      </c>
      <c r="E123" s="687" t="str">
        <f ca="1">VLOOKUP(B123,PO!$C:$L,4,0)</f>
        <v>M2</v>
      </c>
      <c r="F123" s="687">
        <f ca="1">SUMIF(PO!$C:$C,B123,PO!$G:$G)</f>
        <v>149.81</v>
      </c>
      <c r="G123" s="687">
        <f ca="1">VLOOKUP(B123,PO!$C:$L,6,0)</f>
        <v>0</v>
      </c>
      <c r="H123" s="687">
        <f t="shared" ca="1" si="6"/>
        <v>0</v>
      </c>
      <c r="I123" s="687">
        <f ca="1">VLOOKUP(B123,PO!$C:$L,8,0)</f>
        <v>0</v>
      </c>
      <c r="J123" s="687">
        <f t="shared" ca="1" si="7"/>
        <v>0</v>
      </c>
      <c r="K123" s="1043" t="e">
        <f t="shared" ca="1" si="8"/>
        <v>#N/A</v>
      </c>
      <c r="L123" s="1044" t="e">
        <f t="shared" ca="1" si="11"/>
        <v>#N/A</v>
      </c>
      <c r="M123" s="1044" t="e">
        <f t="shared" ca="1" si="9"/>
        <v>#N/A</v>
      </c>
      <c r="O123" s="403"/>
      <c r="P123" s="403"/>
      <c r="Q123" s="403"/>
      <c r="R123" s="403"/>
      <c r="S123" s="403"/>
      <c r="T123" s="403"/>
      <c r="U123" s="403"/>
      <c r="V123" s="403"/>
      <c r="W123" s="403"/>
    </row>
    <row r="124" spans="2:23" s="371" customFormat="1" ht="12.75">
      <c r="B124" s="1041" t="s">
        <v>10814</v>
      </c>
      <c r="C124" s="1041" t="s">
        <v>29372</v>
      </c>
      <c r="D124" s="1042" t="str">
        <f ca="1">VLOOKUP(B124,PO!$C:$L,3,0)</f>
        <v>PADRÃO CEMIG PROVISÓRIO TIPO C3, DEMANDA PROVÁVEL DE 23,1 ATÉ 27,0KW (3F+N)</v>
      </c>
      <c r="E124" s="687" t="str">
        <f ca="1">VLOOKUP(B124,PO!$C:$L,4,0)</f>
        <v>UN</v>
      </c>
      <c r="F124" s="687">
        <f ca="1">SUMIF(PO!$C:$C,B124,PO!$G:$G)</f>
        <v>1</v>
      </c>
      <c r="G124" s="687">
        <f ca="1">VLOOKUP(B124,PO!$C:$L,6,0)</f>
        <v>0</v>
      </c>
      <c r="H124" s="687">
        <f t="shared" ca="1" si="6"/>
        <v>0</v>
      </c>
      <c r="I124" s="687">
        <f ca="1">VLOOKUP(B124,PO!$C:$L,8,0)</f>
        <v>0</v>
      </c>
      <c r="J124" s="687">
        <f t="shared" ca="1" si="7"/>
        <v>0</v>
      </c>
      <c r="K124" s="1043" t="e">
        <f t="shared" ca="1" si="8"/>
        <v>#N/A</v>
      </c>
      <c r="L124" s="1044" t="e">
        <f t="shared" ca="1" si="11"/>
        <v>#N/A</v>
      </c>
      <c r="M124" s="1044" t="e">
        <f t="shared" ca="1" si="9"/>
        <v>#N/A</v>
      </c>
      <c r="O124" s="403"/>
      <c r="P124" s="403"/>
      <c r="Q124" s="403"/>
      <c r="R124" s="403"/>
      <c r="S124" s="403"/>
      <c r="T124" s="403"/>
      <c r="U124" s="403"/>
      <c r="V124" s="403"/>
      <c r="W124" s="403"/>
    </row>
    <row r="125" spans="2:23" s="371" customFormat="1" ht="25.5">
      <c r="B125" s="1041" t="s">
        <v>29447</v>
      </c>
      <c r="C125" s="1041" t="s">
        <v>29412</v>
      </c>
      <c r="D125" s="1042" t="str">
        <f ca="1">VLOOKUP(B125,PO!$C:$L,3,0)</f>
        <v>LUMINÁRIA PLAFON REDONDO DE VIDRO JATEADO REDONDO, DIÂMETRO 25 CM, PARA UMA (1) LÂMPADA BASE E 27, FORNECIMENTO E INSTALAÇÃO, INCLUSIVE BASE E LÂMPADA 24/22W</v>
      </c>
      <c r="E125" s="687" t="str">
        <f ca="1">VLOOKUP(B125,PO!$C:$L,4,0)</f>
        <v>UND</v>
      </c>
      <c r="F125" s="687">
        <f ca="1">SUMIF(PO!$C:$C,B125,PO!$G:$G)</f>
        <v>7</v>
      </c>
      <c r="G125" s="687">
        <f ca="1">VLOOKUP(B125,PO!$C:$L,6,0)</f>
        <v>0</v>
      </c>
      <c r="H125" s="687">
        <f t="shared" ca="1" si="6"/>
        <v>0</v>
      </c>
      <c r="I125" s="687">
        <f ca="1">VLOOKUP(B125,PO!$C:$L,8,0)</f>
        <v>0</v>
      </c>
      <c r="J125" s="687">
        <f t="shared" ca="1" si="7"/>
        <v>0</v>
      </c>
      <c r="K125" s="1043" t="e">
        <f t="shared" ca="1" si="8"/>
        <v>#N/A</v>
      </c>
      <c r="L125" s="1044" t="e">
        <f t="shared" ca="1" si="11"/>
        <v>#N/A</v>
      </c>
      <c r="M125" s="1044" t="e">
        <f t="shared" ca="1" si="9"/>
        <v>#N/A</v>
      </c>
      <c r="O125" s="403"/>
      <c r="P125" s="403"/>
      <c r="Q125" s="403"/>
      <c r="R125" s="403"/>
      <c r="S125" s="403"/>
      <c r="T125" s="403"/>
      <c r="U125" s="403"/>
      <c r="V125" s="403"/>
      <c r="W125" s="403"/>
    </row>
    <row r="126" spans="2:23" s="371" customFormat="1" ht="63.75">
      <c r="B126" s="1041" t="s">
        <v>1857</v>
      </c>
      <c r="C126" s="1041" t="s">
        <v>6388</v>
      </c>
      <c r="D126" s="1042" t="str">
        <f ca="1">VLOOKUP(B126,PO!$C:$L,3,0)</f>
        <v>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v>
      </c>
      <c r="E126" s="687" t="str">
        <f ca="1">VLOOKUP(B126,PO!$C:$L,4,0)</f>
        <v>UN</v>
      </c>
      <c r="F126" s="687">
        <f ca="1">SUMIF(PO!$C:$C,B126,PO!$G:$G)</f>
        <v>1</v>
      </c>
      <c r="G126" s="687">
        <f ca="1">VLOOKUP(B126,PO!$C:$L,6,0)</f>
        <v>0</v>
      </c>
      <c r="H126" s="687">
        <f t="shared" ca="1" si="6"/>
        <v>0</v>
      </c>
      <c r="I126" s="687">
        <f ca="1">VLOOKUP(B126,PO!$C:$L,8,0)</f>
        <v>0</v>
      </c>
      <c r="J126" s="687">
        <f t="shared" ca="1" si="7"/>
        <v>0</v>
      </c>
      <c r="K126" s="1043" t="e">
        <f t="shared" ca="1" si="8"/>
        <v>#N/A</v>
      </c>
      <c r="L126" s="1044" t="e">
        <f t="shared" ca="1" si="11"/>
        <v>#N/A</v>
      </c>
      <c r="M126" s="1044" t="e">
        <f t="shared" ca="1" si="9"/>
        <v>#N/A</v>
      </c>
      <c r="O126" s="403"/>
      <c r="P126" s="403"/>
      <c r="Q126" s="403"/>
      <c r="R126" s="403"/>
      <c r="S126" s="403"/>
      <c r="T126" s="403"/>
      <c r="U126" s="403"/>
      <c r="V126" s="403"/>
      <c r="W126" s="403"/>
    </row>
    <row r="127" spans="2:23" s="371" customFormat="1" ht="25.5">
      <c r="B127" s="1041" t="s">
        <v>3666</v>
      </c>
      <c r="C127" s="1041" t="s">
        <v>6388</v>
      </c>
      <c r="D127" s="1042" t="str">
        <f ca="1">VLOOKUP(B127,PO!$C:$L,3,0)</f>
        <v>KIT CAVALETE PARA MEDIÇÃO DE ÁGUA, EMBUTIDO EM ALVENARIA, EM AÇO GALVANIZADO DN 25MM (3/4") - PADRÃO CONCESSIONÁRIA LOCAL, EXCLUSIVE HIDRÔMETRO</v>
      </c>
      <c r="E127" s="687" t="str">
        <f ca="1">VLOOKUP(B127,PO!$C:$L,4,0)</f>
        <v>UN</v>
      </c>
      <c r="F127" s="687">
        <f ca="1">SUMIF(PO!$C:$C,B127,PO!$G:$G)</f>
        <v>1</v>
      </c>
      <c r="G127" s="687">
        <f ca="1">VLOOKUP(B127,PO!$C:$L,6,0)</f>
        <v>0</v>
      </c>
      <c r="H127" s="687">
        <f t="shared" ca="1" si="6"/>
        <v>0</v>
      </c>
      <c r="I127" s="687">
        <f ca="1">VLOOKUP(B127,PO!$C:$L,8,0)</f>
        <v>0</v>
      </c>
      <c r="J127" s="687">
        <f t="shared" ca="1" si="7"/>
        <v>0</v>
      </c>
      <c r="K127" s="1043" t="e">
        <f t="shared" ca="1" si="8"/>
        <v>#N/A</v>
      </c>
      <c r="L127" s="1044" t="e">
        <f t="shared" ca="1" si="11"/>
        <v>#N/A</v>
      </c>
      <c r="M127" s="1044" t="e">
        <f t="shared" ca="1" si="9"/>
        <v>#N/A</v>
      </c>
      <c r="O127" s="403"/>
      <c r="P127" s="403"/>
      <c r="Q127" s="403"/>
      <c r="R127" s="403"/>
      <c r="S127" s="403"/>
      <c r="T127" s="403"/>
      <c r="U127" s="403"/>
      <c r="V127" s="403"/>
      <c r="W127" s="403"/>
    </row>
    <row r="128" spans="2:23" s="371" customFormat="1" ht="38.25">
      <c r="B128" s="1041" t="s">
        <v>4084</v>
      </c>
      <c r="C128" s="1041" t="s">
        <v>6388</v>
      </c>
      <c r="D128" s="1042" t="str">
        <f ca="1">VLOOKUP(B128,PO!$C:$L,3,0)</f>
        <v>CAIXA DE ESGOTO DE INSPEÇÃO/PASSAGEM EM ALVENARIA (60X60X70CM), REVESTIMENTO EM ARGAMASSA COM ADITIVO IMPERMEABILIZANTE, COM TAMPA DE CONCRETO, INCLUSIVE ESCAVAÇÃO, REATERRO E TRANSPORTE COM RETIRADA DO MATERIAL ESCAVADO (EM CAÇAMBA)</v>
      </c>
      <c r="E128" s="687" t="str">
        <f ca="1">VLOOKUP(B128,PO!$C:$L,4,0)</f>
        <v>UN</v>
      </c>
      <c r="F128" s="687">
        <f ca="1">SUMIF(PO!$C:$C,B128,PO!$G:$G)</f>
        <v>1</v>
      </c>
      <c r="G128" s="687">
        <f ca="1">VLOOKUP(B128,PO!$C:$L,6,0)</f>
        <v>0</v>
      </c>
      <c r="H128" s="687">
        <f t="shared" ca="1" si="6"/>
        <v>0</v>
      </c>
      <c r="I128" s="687">
        <f ca="1">VLOOKUP(B128,PO!$C:$L,8,0)</f>
        <v>0</v>
      </c>
      <c r="J128" s="687">
        <f t="shared" ca="1" si="7"/>
        <v>0</v>
      </c>
      <c r="K128" s="1043" t="e">
        <f t="shared" ca="1" si="8"/>
        <v>#N/A</v>
      </c>
      <c r="L128" s="1044" t="e">
        <f t="shared" ca="1" si="11"/>
        <v>#N/A</v>
      </c>
      <c r="M128" s="1044" t="e">
        <f t="shared" ca="1" si="9"/>
        <v>#N/A</v>
      </c>
      <c r="O128" s="403"/>
      <c r="P128" s="403"/>
      <c r="Q128" s="403"/>
      <c r="R128" s="403"/>
      <c r="S128" s="403"/>
      <c r="T128" s="403"/>
      <c r="U128" s="403"/>
      <c r="V128" s="403"/>
      <c r="W128" s="403"/>
    </row>
    <row r="129" spans="2:23" s="371" customFormat="1" ht="25.5">
      <c r="B129" s="1041" t="s">
        <v>739</v>
      </c>
      <c r="C129" s="1041" t="s">
        <v>6388</v>
      </c>
      <c r="D129" s="1042" t="str">
        <f ca="1">VLOOKUP(B129,PO!$C:$L,3,0)</f>
        <v>FORNECIMENTO DE CONCRETO ESTRUTURAL, USINADO, COM FCK 30MPA, INCLUSIVE LANÇAMENTO, ADENSAMENTO E ACABAMENTO</v>
      </c>
      <c r="E129" s="687" t="str">
        <f ca="1">VLOOKUP(B129,PO!$C:$L,4,0)</f>
        <v>M3</v>
      </c>
      <c r="F129" s="687">
        <f ca="1">SUMIF(PO!$C:$C,B129,PO!$G:$G)</f>
        <v>0.89</v>
      </c>
      <c r="G129" s="687">
        <f ca="1">VLOOKUP(B129,PO!$C:$L,6,0)</f>
        <v>0</v>
      </c>
      <c r="H129" s="687">
        <f t="shared" ca="1" si="6"/>
        <v>0</v>
      </c>
      <c r="I129" s="687">
        <f ca="1">VLOOKUP(B129,PO!$C:$L,8,0)</f>
        <v>0</v>
      </c>
      <c r="J129" s="687">
        <f t="shared" ca="1" si="7"/>
        <v>0</v>
      </c>
      <c r="K129" s="1043" t="e">
        <f t="shared" ca="1" si="8"/>
        <v>#N/A</v>
      </c>
      <c r="L129" s="1044" t="e">
        <f t="shared" ca="1" si="11"/>
        <v>#N/A</v>
      </c>
      <c r="M129" s="1044" t="e">
        <f t="shared" ca="1" si="9"/>
        <v>#N/A</v>
      </c>
      <c r="O129" s="403"/>
      <c r="P129" s="403"/>
      <c r="Q129" s="403"/>
      <c r="R129" s="403"/>
      <c r="S129" s="403"/>
      <c r="T129" s="403"/>
      <c r="U129" s="403"/>
      <c r="V129" s="403"/>
      <c r="W129" s="403"/>
    </row>
    <row r="130" spans="2:23" s="371" customFormat="1" ht="25.5">
      <c r="B130" s="1041" t="s">
        <v>2086</v>
      </c>
      <c r="C130" s="1041" t="s">
        <v>6388</v>
      </c>
      <c r="D130" s="1042" t="str">
        <f ca="1">VLOOKUP(B130,PO!$C:$L,3,0)</f>
        <v>PINTURA ACRÍLICA PARA PISO EM FAIXA DE DEMARCAÇÃO DE QUADRA, QUATRO (4) DEMÃOS, COM APLICAÇÃO MANUAL FAIXA COM LARGURA DE 5 CM</v>
      </c>
      <c r="E130" s="687" t="str">
        <f ca="1">VLOOKUP(B130,PO!$C:$L,4,0)</f>
        <v>M</v>
      </c>
      <c r="F130" s="687">
        <f ca="1">SUMIF(PO!$C:$C,B130,PO!$G:$G)</f>
        <v>72</v>
      </c>
      <c r="G130" s="687">
        <f ca="1">VLOOKUP(B130,PO!$C:$L,6,0)</f>
        <v>0</v>
      </c>
      <c r="H130" s="687">
        <f t="shared" ca="1" si="6"/>
        <v>0</v>
      </c>
      <c r="I130" s="687">
        <f ca="1">VLOOKUP(B130,PO!$C:$L,8,0)</f>
        <v>0</v>
      </c>
      <c r="J130" s="687">
        <f t="shared" ca="1" si="7"/>
        <v>0</v>
      </c>
      <c r="K130" s="1043" t="e">
        <f t="shared" ca="1" si="8"/>
        <v>#N/A</v>
      </c>
      <c r="L130" s="1044" t="e">
        <f t="shared" ca="1" si="11"/>
        <v>#N/A</v>
      </c>
      <c r="M130" s="1044" t="e">
        <f t="shared" ca="1" si="9"/>
        <v>#N/A</v>
      </c>
      <c r="O130" s="403"/>
      <c r="P130" s="403"/>
      <c r="Q130" s="403"/>
      <c r="R130" s="403"/>
      <c r="S130" s="403"/>
      <c r="T130" s="403"/>
      <c r="U130" s="403"/>
      <c r="V130" s="403"/>
      <c r="W130" s="403"/>
    </row>
    <row r="131" spans="2:23" s="371" customFormat="1" ht="25.5">
      <c r="B131" s="1041" t="s">
        <v>3562</v>
      </c>
      <c r="C131" s="1041" t="s">
        <v>6388</v>
      </c>
      <c r="D131" s="1042" t="str">
        <f ca="1">VLOOKUP(B131,PO!$C:$L,3,0)</f>
        <v>CAIXA DE INSPEÇÃO EM PVC, DIÂMETRO DE 30CM, ALTURA DE 30CM, COM TAMPA EM FERRO FUNDIDO, EXCLUSIVE HASTE DE ATERRAMENTO, INCLUSIVE INSTALAÇÃO</v>
      </c>
      <c r="E131" s="687" t="str">
        <f ca="1">VLOOKUP(B131,PO!$C:$L,4,0)</f>
        <v>UN</v>
      </c>
      <c r="F131" s="687">
        <f ca="1">SUMIF(PO!$C:$C,B131,PO!$G:$G)</f>
        <v>5</v>
      </c>
      <c r="G131" s="687">
        <f ca="1">VLOOKUP(B131,PO!$C:$L,6,0)</f>
        <v>0</v>
      </c>
      <c r="H131" s="687">
        <f t="shared" ca="1" si="6"/>
        <v>0</v>
      </c>
      <c r="I131" s="687">
        <f ca="1">VLOOKUP(B131,PO!$C:$L,8,0)</f>
        <v>0</v>
      </c>
      <c r="J131" s="687">
        <f t="shared" ca="1" si="7"/>
        <v>0</v>
      </c>
      <c r="K131" s="1043" t="e">
        <f t="shared" ca="1" si="8"/>
        <v>#N/A</v>
      </c>
      <c r="L131" s="1044" t="e">
        <f t="shared" ca="1" si="11"/>
        <v>#N/A</v>
      </c>
      <c r="M131" s="1044" t="e">
        <f t="shared" ca="1" si="9"/>
        <v>#N/A</v>
      </c>
      <c r="O131" s="403"/>
      <c r="P131" s="403"/>
      <c r="Q131" s="403"/>
      <c r="R131" s="403"/>
      <c r="S131" s="403"/>
      <c r="T131" s="403"/>
      <c r="U131" s="403"/>
      <c r="V131" s="403"/>
      <c r="W131" s="403"/>
    </row>
    <row r="132" spans="2:23" s="371" customFormat="1" ht="25.5">
      <c r="B132" s="1041">
        <v>101166</v>
      </c>
      <c r="C132" s="1041" t="s">
        <v>29371</v>
      </c>
      <c r="D132" s="1042" t="str">
        <f ca="1">VLOOKUP(B132,PO!$C:$L,3,0)</f>
        <v>ALVENARIA DE EMBASAMENTO COM BLOCO ESTRUTURAL DE CERÂMICA, DE 14X19X29CM E ARGAMASSA DE ASSENTAMENTO COM PREPARO EM BETONEIRA. AF_05/2020</v>
      </c>
      <c r="E132" s="687" t="str">
        <f ca="1">VLOOKUP(B132,PO!$C:$L,4,0)</f>
        <v>M3</v>
      </c>
      <c r="F132" s="687">
        <f ca="1">SUMIF(PO!$C:$C,B132,PO!$G:$G)</f>
        <v>0.83</v>
      </c>
      <c r="G132" s="687">
        <f ca="1">VLOOKUP(B132,PO!$C:$L,6,0)</f>
        <v>0</v>
      </c>
      <c r="H132" s="687">
        <f t="shared" ca="1" si="6"/>
        <v>0</v>
      </c>
      <c r="I132" s="687">
        <f ca="1">VLOOKUP(B132,PO!$C:$L,8,0)</f>
        <v>0</v>
      </c>
      <c r="J132" s="687">
        <f t="shared" ca="1" si="7"/>
        <v>0</v>
      </c>
      <c r="K132" s="1043" t="e">
        <f t="shared" ca="1" si="8"/>
        <v>#N/A</v>
      </c>
      <c r="L132" s="1044" t="e">
        <f t="shared" ca="1" si="11"/>
        <v>#N/A</v>
      </c>
      <c r="M132" s="1044" t="e">
        <f t="shared" ca="1" si="9"/>
        <v>#N/A</v>
      </c>
      <c r="O132" s="403"/>
      <c r="P132" s="403"/>
      <c r="Q132" s="403"/>
      <c r="R132" s="403"/>
      <c r="S132" s="403"/>
      <c r="T132" s="403"/>
      <c r="U132" s="403"/>
      <c r="V132" s="403"/>
      <c r="W132" s="403"/>
    </row>
    <row r="133" spans="2:23" s="371" customFormat="1" ht="38.25">
      <c r="B133" s="1041" t="s">
        <v>212</v>
      </c>
      <c r="C133" s="1041" t="s">
        <v>6388</v>
      </c>
      <c r="D133" s="1042" t="str">
        <f ca="1">VLOOKUP(B133,PO!$C:$L,3,0)</f>
        <v>LIGAÇÃO DE ÁGUA PROVISÓRIA PARA CANTEIRO,  INCLUSIVE HIDRÔMETRO E CAVALETE PARA MEDIÇÃO DE ÁGUA - ENTRADA PRINCIPAL, EM AÇO GALVANIZADO DN 20MM (1/2") - PADRÃO CONCESSIONÁRIA</v>
      </c>
      <c r="E133" s="687" t="str">
        <f ca="1">VLOOKUP(B133,PO!$C:$L,4,0)</f>
        <v>UN</v>
      </c>
      <c r="F133" s="687">
        <f ca="1">SUMIF(PO!$C:$C,B133,PO!$G:$G)</f>
        <v>1</v>
      </c>
      <c r="G133" s="687">
        <f ca="1">VLOOKUP(B133,PO!$C:$L,6,0)</f>
        <v>0</v>
      </c>
      <c r="H133" s="687">
        <f t="shared" ca="1" si="6"/>
        <v>0</v>
      </c>
      <c r="I133" s="687">
        <f ca="1">VLOOKUP(B133,PO!$C:$L,8,0)</f>
        <v>0</v>
      </c>
      <c r="J133" s="687">
        <f t="shared" ca="1" si="7"/>
        <v>0</v>
      </c>
      <c r="K133" s="1043" t="e">
        <f t="shared" ca="1" si="8"/>
        <v>#N/A</v>
      </c>
      <c r="L133" s="1044" t="e">
        <f t="shared" ca="1" si="11"/>
        <v>#N/A</v>
      </c>
      <c r="M133" s="1044" t="e">
        <f t="shared" ca="1" si="9"/>
        <v>#N/A</v>
      </c>
      <c r="O133" s="403"/>
      <c r="P133" s="403"/>
      <c r="Q133" s="403"/>
      <c r="R133" s="403"/>
      <c r="S133" s="403"/>
      <c r="T133" s="403"/>
      <c r="U133" s="403"/>
      <c r="V133" s="403"/>
      <c r="W133" s="403"/>
    </row>
    <row r="134" spans="2:23" s="371" customFormat="1" ht="25.5">
      <c r="B134" s="1041" t="s">
        <v>833</v>
      </c>
      <c r="C134" s="1041" t="s">
        <v>6388</v>
      </c>
      <c r="D134" s="1042" t="str">
        <f ca="1">VLOOKUP(B134,PO!$C:$L,3,0)</f>
        <v>ESCORAMENTO METÁLICO PARA LAJE E VIGA EM CONCRETO ARMADO, TIPO "A", ALTURA DE (200 ATÉ 310)CM, INCLUSIVE DESCARGA, MONTAGEM, DESMONTAGEM E CARGA</v>
      </c>
      <c r="E134" s="687" t="str">
        <f ca="1">VLOOKUP(B134,PO!$C:$L,4,0)</f>
        <v>M2XMÊS</v>
      </c>
      <c r="F134" s="687">
        <f ca="1">SUMIF(PO!$C:$C,B134,PO!$G:$G)</f>
        <v>29.58</v>
      </c>
      <c r="G134" s="687">
        <f ca="1">VLOOKUP(B134,PO!$C:$L,6,0)</f>
        <v>0</v>
      </c>
      <c r="H134" s="687">
        <f t="shared" ca="1" si="6"/>
        <v>0</v>
      </c>
      <c r="I134" s="687">
        <f ca="1">VLOOKUP(B134,PO!$C:$L,8,0)</f>
        <v>0</v>
      </c>
      <c r="J134" s="687">
        <f t="shared" ca="1" si="7"/>
        <v>0</v>
      </c>
      <c r="K134" s="1043" t="e">
        <f t="shared" ca="1" si="8"/>
        <v>#N/A</v>
      </c>
      <c r="L134" s="1044" t="e">
        <f t="shared" ca="1" si="11"/>
        <v>#N/A</v>
      </c>
      <c r="M134" s="1044" t="e">
        <f t="shared" ca="1" si="9"/>
        <v>#N/A</v>
      </c>
      <c r="O134" s="403"/>
      <c r="P134" s="403"/>
      <c r="Q134" s="403"/>
      <c r="R134" s="403"/>
      <c r="S134" s="403"/>
      <c r="T134" s="403"/>
      <c r="U134" s="403"/>
      <c r="V134" s="403"/>
      <c r="W134" s="403"/>
    </row>
    <row r="135" spans="2:23" s="371" customFormat="1" ht="25.5">
      <c r="B135" s="1041" t="s">
        <v>12698</v>
      </c>
      <c r="C135" s="1041" t="s">
        <v>29372</v>
      </c>
      <c r="D135" s="1042" t="str">
        <f ca="1">VLOOKUP(B135,PO!$C:$L,3,0)</f>
        <v>ELETRODUTO CORRUGADO DE PVC REFORÇADO, DN 32MM (1"), INSTALADO EM FORRO REF 91837</v>
      </c>
      <c r="E135" s="687" t="str">
        <f ca="1">VLOOKUP(B135,PO!$C:$L,4,0)</f>
        <v>M</v>
      </c>
      <c r="F135" s="687">
        <f ca="1">SUMIF(PO!$C:$C,B135,PO!$G:$G)</f>
        <v>41.57</v>
      </c>
      <c r="G135" s="687">
        <f ca="1">VLOOKUP(B135,PO!$C:$L,6,0)</f>
        <v>0</v>
      </c>
      <c r="H135" s="687">
        <f t="shared" ca="1" si="6"/>
        <v>0</v>
      </c>
      <c r="I135" s="687">
        <f ca="1">VLOOKUP(B135,PO!$C:$L,8,0)</f>
        <v>0</v>
      </c>
      <c r="J135" s="687">
        <f t="shared" ca="1" si="7"/>
        <v>0</v>
      </c>
      <c r="K135" s="1043" t="e">
        <f t="shared" ca="1" si="8"/>
        <v>#N/A</v>
      </c>
      <c r="L135" s="1044" t="e">
        <f t="shared" ca="1" si="11"/>
        <v>#N/A</v>
      </c>
      <c r="M135" s="1044" t="e">
        <f t="shared" ca="1" si="9"/>
        <v>#N/A</v>
      </c>
      <c r="O135" s="403"/>
      <c r="P135" s="403"/>
      <c r="Q135" s="403"/>
      <c r="R135" s="403"/>
      <c r="S135" s="403"/>
      <c r="T135" s="403"/>
      <c r="U135" s="403"/>
      <c r="V135" s="403"/>
      <c r="W135" s="403"/>
    </row>
    <row r="136" spans="2:23" s="371" customFormat="1" ht="25.5">
      <c r="B136" s="1041">
        <v>97667</v>
      </c>
      <c r="C136" s="1041" t="s">
        <v>29371</v>
      </c>
      <c r="D136" s="1042" t="str">
        <f ca="1">VLOOKUP(B136,PO!$C:$L,3,0)</f>
        <v>ELETRODUTO FLEXÍVEL CORRUGADO, PEAD, DN 50 (1 1/2"), PARA REDE ENTERRADA DE DISTRIBUIÇÃO DE ENERGIA ELÉTRICA - FORNECIMENTO E INSTALAÇÃO. AF_12/2021</v>
      </c>
      <c r="E136" s="687" t="str">
        <f ca="1">VLOOKUP(B136,PO!$C:$L,4,0)</f>
        <v>M</v>
      </c>
      <c r="F136" s="687">
        <f ca="1">SUMIF(PO!$C:$C,B136,PO!$G:$G)</f>
        <v>63.56</v>
      </c>
      <c r="G136" s="687">
        <f ca="1">VLOOKUP(B136,PO!$C:$L,6,0)</f>
        <v>0</v>
      </c>
      <c r="H136" s="687">
        <f t="shared" ca="1" si="6"/>
        <v>0</v>
      </c>
      <c r="I136" s="687">
        <f ca="1">VLOOKUP(B136,PO!$C:$L,8,0)</f>
        <v>0</v>
      </c>
      <c r="J136" s="687">
        <f t="shared" ca="1" si="7"/>
        <v>0</v>
      </c>
      <c r="K136" s="1043" t="e">
        <f t="shared" ca="1" si="8"/>
        <v>#N/A</v>
      </c>
      <c r="L136" s="1044" t="e">
        <f t="shared" ca="1" si="11"/>
        <v>#N/A</v>
      </c>
      <c r="M136" s="1044" t="e">
        <f t="shared" ca="1" si="9"/>
        <v>#N/A</v>
      </c>
      <c r="O136" s="403"/>
      <c r="P136" s="403"/>
      <c r="Q136" s="403"/>
      <c r="R136" s="403"/>
      <c r="S136" s="403"/>
      <c r="T136" s="403"/>
      <c r="U136" s="403"/>
      <c r="V136" s="403"/>
      <c r="W136" s="403"/>
    </row>
    <row r="137" spans="2:23" s="371" customFormat="1" ht="25.5">
      <c r="B137" s="1041" t="s">
        <v>2156</v>
      </c>
      <c r="C137" s="1041" t="s">
        <v>6388</v>
      </c>
      <c r="D137" s="1042" t="str">
        <f ca="1">VLOOKUP(B137,PO!$C:$L,3,0)</f>
        <v>TORNEIRA METÁLICA PARA LAVATÓRIO, FECHAMENTO AUTOMÁTICO, ACABAMENTO CROMADO, COM AREJADOR, APLICAÇÃO DE MESA, INCLUSIVE ENGATE FLEXÍVEL METÁLICO</v>
      </c>
      <c r="E137" s="687" t="str">
        <f ca="1">VLOOKUP(B137,PO!$C:$L,4,0)</f>
        <v>UN</v>
      </c>
      <c r="F137" s="687">
        <f ca="1">SUMIF(PO!$C:$C,B137,PO!$G:$G)</f>
        <v>2</v>
      </c>
      <c r="G137" s="687">
        <f ca="1">VLOOKUP(B137,PO!$C:$L,6,0)</f>
        <v>0</v>
      </c>
      <c r="H137" s="687">
        <f t="shared" ca="1" si="6"/>
        <v>0</v>
      </c>
      <c r="I137" s="687">
        <f ca="1">VLOOKUP(B137,PO!$C:$L,8,0)</f>
        <v>0</v>
      </c>
      <c r="J137" s="687">
        <f t="shared" ca="1" si="7"/>
        <v>0</v>
      </c>
      <c r="K137" s="1043" t="e">
        <f t="shared" ca="1" si="8"/>
        <v>#N/A</v>
      </c>
      <c r="L137" s="1044" t="e">
        <f t="shared" ca="1" si="11"/>
        <v>#N/A</v>
      </c>
      <c r="M137" s="1044" t="e">
        <f t="shared" ca="1" si="9"/>
        <v>#N/A</v>
      </c>
      <c r="O137" s="403"/>
      <c r="P137" s="403"/>
      <c r="Q137" s="403"/>
      <c r="R137" s="403"/>
      <c r="S137" s="403"/>
      <c r="T137" s="403"/>
      <c r="U137" s="403"/>
      <c r="V137" s="403"/>
      <c r="W137" s="403"/>
    </row>
    <row r="138" spans="2:23" s="371" customFormat="1" ht="25.5">
      <c r="B138" s="1041" t="s">
        <v>12944</v>
      </c>
      <c r="C138" s="1041" t="s">
        <v>29372</v>
      </c>
      <c r="D138" s="1042" t="str">
        <f ca="1">VLOOKUP(B138,PO!$C:$L,3,0)</f>
        <v>INTERRUPTOR DIFERENCIAL RESIDUAL BIPOLAR 25A-30MA , 2 MÓDULOS REFERÊNCIA WRX22530 ELETROMAR/EQUIVALENTE</v>
      </c>
      <c r="E138" s="687" t="str">
        <f ca="1">VLOOKUP(B138,PO!$C:$L,4,0)</f>
        <v>UN</v>
      </c>
      <c r="F138" s="687">
        <f ca="1">SUMIF(PO!$C:$C,B138,PO!$G:$G)</f>
        <v>5</v>
      </c>
      <c r="G138" s="687">
        <f ca="1">VLOOKUP(B138,PO!$C:$L,6,0)</f>
        <v>0</v>
      </c>
      <c r="H138" s="687">
        <f t="shared" ca="1" si="6"/>
        <v>0</v>
      </c>
      <c r="I138" s="687">
        <f ca="1">VLOOKUP(B138,PO!$C:$L,8,0)</f>
        <v>0</v>
      </c>
      <c r="J138" s="687">
        <f t="shared" ca="1" si="7"/>
        <v>0</v>
      </c>
      <c r="K138" s="1043" t="e">
        <f t="shared" ca="1" si="8"/>
        <v>#N/A</v>
      </c>
      <c r="L138" s="1044" t="e">
        <f t="shared" ca="1" si="11"/>
        <v>#N/A</v>
      </c>
      <c r="M138" s="1044" t="e">
        <f t="shared" ca="1" si="9"/>
        <v>#N/A</v>
      </c>
      <c r="O138" s="403"/>
      <c r="P138" s="403"/>
      <c r="Q138" s="403"/>
      <c r="R138" s="403"/>
      <c r="S138" s="403"/>
      <c r="T138" s="403"/>
      <c r="U138" s="403"/>
      <c r="V138" s="403"/>
      <c r="W138" s="403"/>
    </row>
    <row r="139" spans="2:23" s="371" customFormat="1" ht="12.75">
      <c r="B139" s="1041" t="s">
        <v>12359</v>
      </c>
      <c r="C139" s="1041" t="s">
        <v>29372</v>
      </c>
      <c r="D139" s="1042" t="str">
        <f ca="1">VLOOKUP(B139,PO!$C:$L,3,0)</f>
        <v>CAIXA D'ÁGUA POLIETILENO COM TAMPA 1000L</v>
      </c>
      <c r="E139" s="687" t="str">
        <f ca="1">VLOOKUP(B139,PO!$C:$L,4,0)</f>
        <v>UN</v>
      </c>
      <c r="F139" s="687">
        <f ca="1">SUMIF(PO!$C:$C,B139,PO!$G:$G)</f>
        <v>1</v>
      </c>
      <c r="G139" s="687">
        <f ca="1">VLOOKUP(B139,PO!$C:$L,6,0)</f>
        <v>0</v>
      </c>
      <c r="H139" s="687">
        <f t="shared" ca="1" si="6"/>
        <v>0</v>
      </c>
      <c r="I139" s="687">
        <f ca="1">VLOOKUP(B139,PO!$C:$L,8,0)</f>
        <v>0</v>
      </c>
      <c r="J139" s="687">
        <f t="shared" ca="1" si="7"/>
        <v>0</v>
      </c>
      <c r="K139" s="1043" t="e">
        <f t="shared" ca="1" si="8"/>
        <v>#N/A</v>
      </c>
      <c r="L139" s="1044" t="e">
        <f t="shared" ca="1" si="11"/>
        <v>#N/A</v>
      </c>
      <c r="M139" s="1044" t="e">
        <f t="shared" ca="1" si="9"/>
        <v>#N/A</v>
      </c>
      <c r="O139" s="403"/>
      <c r="P139" s="403"/>
      <c r="Q139" s="403"/>
      <c r="R139" s="403"/>
      <c r="S139" s="403"/>
      <c r="T139" s="403"/>
      <c r="U139" s="403"/>
      <c r="V139" s="403"/>
      <c r="W139" s="403"/>
    </row>
    <row r="140" spans="2:23" s="371" customFormat="1" ht="12.75">
      <c r="B140" s="1041" t="s">
        <v>1284</v>
      </c>
      <c r="C140" s="1041" t="s">
        <v>6388</v>
      </c>
      <c r="D140" s="1042" t="str">
        <f ca="1">VLOOKUP(B140,PO!$C:$L,3,0)</f>
        <v>MANTA ISOLANTE/TÉRMICA PARA TELHADO, EXCLUSIVE CONTA-CAIBRO</v>
      </c>
      <c r="E140" s="687" t="str">
        <f ca="1">VLOOKUP(B140,PO!$C:$L,4,0)</f>
        <v>M2</v>
      </c>
      <c r="F140" s="687">
        <f ca="1">SUMIF(PO!$C:$C,B140,PO!$G:$G)</f>
        <v>24.68</v>
      </c>
      <c r="G140" s="687">
        <f ca="1">VLOOKUP(B140,PO!$C:$L,6,0)</f>
        <v>0</v>
      </c>
      <c r="H140" s="687">
        <f t="shared" ca="1" si="6"/>
        <v>0</v>
      </c>
      <c r="I140" s="687">
        <f ca="1">VLOOKUP(B140,PO!$C:$L,8,0)</f>
        <v>0</v>
      </c>
      <c r="J140" s="687">
        <f t="shared" ca="1" si="7"/>
        <v>0</v>
      </c>
      <c r="K140" s="1043" t="e">
        <f t="shared" ca="1" si="8"/>
        <v>#N/A</v>
      </c>
      <c r="L140" s="1044" t="e">
        <f t="shared" ca="1" si="11"/>
        <v>#N/A</v>
      </c>
      <c r="M140" s="1044" t="e">
        <f t="shared" ca="1" si="9"/>
        <v>#N/A</v>
      </c>
      <c r="O140" s="403"/>
      <c r="P140" s="403"/>
      <c r="Q140" s="403"/>
      <c r="R140" s="403"/>
      <c r="S140" s="403"/>
      <c r="T140" s="403"/>
      <c r="U140" s="403"/>
      <c r="V140" s="403"/>
      <c r="W140" s="403"/>
    </row>
    <row r="141" spans="2:23" s="371" customFormat="1" ht="25.5">
      <c r="B141" s="1041" t="s">
        <v>29385</v>
      </c>
      <c r="C141" s="1041" t="s">
        <v>29412</v>
      </c>
      <c r="D141" s="1042" t="str">
        <f ca="1">VLOOKUP(B141,PO!$C:$L,3,0)</f>
        <v>GUILHOTINA DE CORRER EM METALON, ARREMATE DE ACABAMENTO EM ALUMINIO - FORNECIMENTO E INSTALAÇÃO</v>
      </c>
      <c r="E141" s="687" t="str">
        <f ca="1">VLOOKUP(B141,PO!$C:$L,4,0)</f>
        <v>M2</v>
      </c>
      <c r="F141" s="687">
        <f ca="1">SUMIF(PO!$C:$C,B141,PO!$G:$G)</f>
        <v>1</v>
      </c>
      <c r="G141" s="687">
        <f ca="1">VLOOKUP(B141,PO!$C:$L,6,0)</f>
        <v>0</v>
      </c>
      <c r="H141" s="687">
        <f t="shared" ca="1" si="6"/>
        <v>0</v>
      </c>
      <c r="I141" s="687">
        <f ca="1">VLOOKUP(B141,PO!$C:$L,8,0)</f>
        <v>0</v>
      </c>
      <c r="J141" s="687">
        <f t="shared" ca="1" si="7"/>
        <v>0</v>
      </c>
      <c r="K141" s="1043" t="e">
        <f t="shared" ca="1" si="8"/>
        <v>#N/A</v>
      </c>
      <c r="L141" s="1044" t="e">
        <f t="shared" ca="1" si="11"/>
        <v>#N/A</v>
      </c>
      <c r="M141" s="1044" t="e">
        <f t="shared" ca="1" si="9"/>
        <v>#N/A</v>
      </c>
      <c r="O141" s="403"/>
      <c r="P141" s="403"/>
      <c r="Q141" s="403"/>
      <c r="R141" s="403"/>
      <c r="S141" s="403"/>
      <c r="T141" s="403"/>
      <c r="U141" s="403"/>
      <c r="V141" s="403"/>
      <c r="W141" s="403"/>
    </row>
    <row r="142" spans="2:23" s="371" customFormat="1" ht="12.75">
      <c r="B142" s="1041" t="s">
        <v>6263</v>
      </c>
      <c r="C142" s="1041" t="s">
        <v>6388</v>
      </c>
      <c r="D142" s="1042" t="str">
        <f ca="1">VLOOKUP(B142,PO!$C:$L,3,0)</f>
        <v>COMO CONSTRUÍDO ("AS BUILT") DE PROJETOS COM ÁREA ATÉ 10.000 M2</v>
      </c>
      <c r="E142" s="687" t="str">
        <f ca="1">VLOOKUP(B142,PO!$C:$L,4,0)</f>
        <v>M2</v>
      </c>
      <c r="F142" s="687">
        <f ca="1">SUMIF(PO!$C:$C,B142,PO!$G:$G)</f>
        <v>564.79999999999995</v>
      </c>
      <c r="G142" s="687">
        <f ca="1">VLOOKUP(B142,PO!$C:$L,6,0)</f>
        <v>0</v>
      </c>
      <c r="H142" s="687">
        <f t="shared" ref="H142:H205" ca="1" si="12">ROUND(G142*F142,2)</f>
        <v>0</v>
      </c>
      <c r="I142" s="687">
        <f ca="1">VLOOKUP(B142,PO!$C:$L,8,0)</f>
        <v>0</v>
      </c>
      <c r="J142" s="687">
        <f t="shared" ref="J142:J205" ca="1" si="13">ROUND(F142*I142,2)</f>
        <v>0</v>
      </c>
      <c r="K142" s="1043" t="e">
        <f t="shared" ref="K142:K205" ca="1" si="14">J142/$J$266</f>
        <v>#N/A</v>
      </c>
      <c r="L142" s="1044" t="e">
        <f ca="1">L38+K142</f>
        <v>#N/A</v>
      </c>
      <c r="M142" s="1044" t="e">
        <f t="shared" ref="M142:M205" ca="1" si="15">IF(L142&lt;=$M$6,$L$6,IF(L142&lt;=$M$7,$L$7,$L$8))</f>
        <v>#N/A</v>
      </c>
      <c r="O142" s="403"/>
      <c r="P142" s="403"/>
      <c r="Q142" s="403"/>
      <c r="R142" s="403"/>
      <c r="S142" s="403"/>
      <c r="T142" s="403"/>
      <c r="U142" s="403"/>
      <c r="V142" s="403"/>
      <c r="W142" s="403"/>
    </row>
    <row r="143" spans="2:23" s="371" customFormat="1" ht="12.75">
      <c r="B143" s="1041" t="s">
        <v>11942</v>
      </c>
      <c r="C143" s="1041" t="s">
        <v>29372</v>
      </c>
      <c r="D143" s="1042" t="str">
        <f ca="1">VLOOKUP(B143,PO!$C:$L,3,0)</f>
        <v>CUMEEIRA DE CERÂMICA</v>
      </c>
      <c r="E143" s="687" t="str">
        <f ca="1">VLOOKUP(B143,PO!$C:$L,4,0)</f>
        <v>M</v>
      </c>
      <c r="F143" s="687">
        <f ca="1">SUMIF(PO!$C:$C,B143,PO!$G:$G)</f>
        <v>10.1</v>
      </c>
      <c r="G143" s="687">
        <f ca="1">VLOOKUP(B143,PO!$C:$L,6,0)</f>
        <v>0</v>
      </c>
      <c r="H143" s="687">
        <f t="shared" ca="1" si="12"/>
        <v>0</v>
      </c>
      <c r="I143" s="687">
        <f ca="1">VLOOKUP(B143,PO!$C:$L,8,0)</f>
        <v>0</v>
      </c>
      <c r="J143" s="687">
        <f t="shared" ca="1" si="13"/>
        <v>0</v>
      </c>
      <c r="K143" s="1043" t="e">
        <f t="shared" ca="1" si="14"/>
        <v>#N/A</v>
      </c>
      <c r="L143" s="1044" t="e">
        <f t="shared" ref="L143:L174" ca="1" si="16">L142+K143</f>
        <v>#N/A</v>
      </c>
      <c r="M143" s="1044" t="e">
        <f t="shared" ca="1" si="15"/>
        <v>#N/A</v>
      </c>
      <c r="O143" s="403"/>
      <c r="P143" s="403"/>
      <c r="Q143" s="403"/>
      <c r="R143" s="403"/>
      <c r="S143" s="403"/>
      <c r="T143" s="403"/>
      <c r="U143" s="403"/>
      <c r="V143" s="403"/>
      <c r="W143" s="403"/>
    </row>
    <row r="144" spans="2:23" s="371" customFormat="1" ht="12.75">
      <c r="B144" s="1041" t="s">
        <v>1117</v>
      </c>
      <c r="C144" s="1041" t="s">
        <v>6388</v>
      </c>
      <c r="D144" s="1042" t="str">
        <f ca="1">VLOOKUP(B144,PO!$C:$L,3,0)</f>
        <v>VEDAÇÃO DE ESQUADRIAS COM APLICAÇÃO DE SELANTE À BASE DE SILICONE</v>
      </c>
      <c r="E144" s="687" t="str">
        <f ca="1">VLOOKUP(B144,PO!$C:$L,4,0)</f>
        <v>M</v>
      </c>
      <c r="F144" s="687">
        <f ca="1">SUMIF(PO!$C:$C,B144,PO!$G:$G)</f>
        <v>16.8</v>
      </c>
      <c r="G144" s="687">
        <f ca="1">VLOOKUP(B144,PO!$C:$L,6,0)</f>
        <v>0</v>
      </c>
      <c r="H144" s="687">
        <f t="shared" ca="1" si="12"/>
        <v>0</v>
      </c>
      <c r="I144" s="687">
        <f ca="1">VLOOKUP(B144,PO!$C:$L,8,0)</f>
        <v>0</v>
      </c>
      <c r="J144" s="687">
        <f t="shared" ca="1" si="13"/>
        <v>0</v>
      </c>
      <c r="K144" s="1043" t="e">
        <f t="shared" ca="1" si="14"/>
        <v>#N/A</v>
      </c>
      <c r="L144" s="1044" t="e">
        <f t="shared" ca="1" si="16"/>
        <v>#N/A</v>
      </c>
      <c r="M144" s="1044" t="e">
        <f t="shared" ca="1" si="15"/>
        <v>#N/A</v>
      </c>
      <c r="O144" s="403"/>
      <c r="P144" s="403"/>
      <c r="Q144" s="403"/>
      <c r="R144" s="403"/>
      <c r="S144" s="403"/>
      <c r="T144" s="403"/>
      <c r="U144" s="403"/>
      <c r="V144" s="403"/>
      <c r="W144" s="403"/>
    </row>
    <row r="145" spans="2:23" s="371" customFormat="1" ht="25.5">
      <c r="B145" s="1041" t="s">
        <v>2187</v>
      </c>
      <c r="C145" s="1041" t="s">
        <v>6388</v>
      </c>
      <c r="D145" s="1042" t="str">
        <f ca="1">VLOOKUP(B145,PO!$C:$L,3,0)</f>
        <v>SIFÃO DE METAL PARA LAVATÓRIO, TIPO COPO COM ACABAMENTO CROMADO, DIÂMETRO DE (1"X1.1/2"), INCLUSIVE ACESSÓRIOS</v>
      </c>
      <c r="E145" s="687" t="str">
        <f ca="1">VLOOKUP(B145,PO!$C:$L,4,0)</f>
        <v>UN</v>
      </c>
      <c r="F145" s="687">
        <f ca="1">SUMIF(PO!$C:$C,B145,PO!$G:$G)</f>
        <v>2</v>
      </c>
      <c r="G145" s="687">
        <f ca="1">VLOOKUP(B145,PO!$C:$L,6,0)</f>
        <v>0</v>
      </c>
      <c r="H145" s="687">
        <f t="shared" ca="1" si="12"/>
        <v>0</v>
      </c>
      <c r="I145" s="687">
        <f ca="1">VLOOKUP(B145,PO!$C:$L,8,0)</f>
        <v>0</v>
      </c>
      <c r="J145" s="687">
        <f t="shared" ca="1" si="13"/>
        <v>0</v>
      </c>
      <c r="K145" s="1043" t="e">
        <f t="shared" ca="1" si="14"/>
        <v>#N/A</v>
      </c>
      <c r="L145" s="1044" t="e">
        <f t="shared" ca="1" si="16"/>
        <v>#N/A</v>
      </c>
      <c r="M145" s="1044" t="e">
        <f t="shared" ca="1" si="15"/>
        <v>#N/A</v>
      </c>
      <c r="O145" s="403"/>
      <c r="P145" s="403"/>
      <c r="Q145" s="403"/>
      <c r="R145" s="403"/>
      <c r="S145" s="403"/>
      <c r="T145" s="403"/>
      <c r="U145" s="403"/>
      <c r="V145" s="403"/>
      <c r="W145" s="403"/>
    </row>
    <row r="146" spans="2:23" s="371" customFormat="1" ht="25.5">
      <c r="B146" s="1041">
        <v>96986</v>
      </c>
      <c r="C146" s="1041" t="s">
        <v>29371</v>
      </c>
      <c r="D146" s="1042" t="str">
        <f ca="1">VLOOKUP(B146,PO!$C:$L,3,0)</f>
        <v>HASTE DE ATERRAMENTO, DIÂMETRO 3/4", COM 3 METROS - FORNECIMENTO E INSTALAÇÃO. AF_08/2023</v>
      </c>
      <c r="E146" s="687" t="str">
        <f ca="1">VLOOKUP(B146,PO!$C:$L,4,0)</f>
        <v>UN</v>
      </c>
      <c r="F146" s="687">
        <f ca="1">SUMIF(PO!$C:$C,B146,PO!$G:$G)</f>
        <v>10</v>
      </c>
      <c r="G146" s="687">
        <f ca="1">VLOOKUP(B146,PO!$C:$L,6,0)</f>
        <v>0</v>
      </c>
      <c r="H146" s="687">
        <f t="shared" ca="1" si="12"/>
        <v>0</v>
      </c>
      <c r="I146" s="687">
        <f ca="1">VLOOKUP(B146,PO!$C:$L,8,0)</f>
        <v>0</v>
      </c>
      <c r="J146" s="687">
        <f t="shared" ca="1" si="13"/>
        <v>0</v>
      </c>
      <c r="K146" s="1043" t="e">
        <f t="shared" ca="1" si="14"/>
        <v>#N/A</v>
      </c>
      <c r="L146" s="1044" t="e">
        <f t="shared" ca="1" si="16"/>
        <v>#N/A</v>
      </c>
      <c r="M146" s="1044" t="e">
        <f t="shared" ca="1" si="15"/>
        <v>#N/A</v>
      </c>
      <c r="O146" s="403"/>
      <c r="P146" s="403"/>
      <c r="Q146" s="403"/>
      <c r="R146" s="403"/>
      <c r="S146" s="403"/>
      <c r="T146" s="403"/>
      <c r="U146" s="403"/>
      <c r="V146" s="403"/>
      <c r="W146" s="403"/>
    </row>
    <row r="147" spans="2:23" s="371" customFormat="1" ht="12.75">
      <c r="B147" s="1041" t="s">
        <v>29389</v>
      </c>
      <c r="C147" s="1041" t="s">
        <v>29412</v>
      </c>
      <c r="D147" s="1042" t="str">
        <f ca="1">VLOOKUP(B147,PO!$C:$L,3,0)</f>
        <v>REFLETOR DE LED 30W - FORNECIMENTO E INSTALAÇÃO</v>
      </c>
      <c r="E147" s="687" t="str">
        <f ca="1">VLOOKUP(B147,PO!$C:$L,4,0)</f>
        <v>UND</v>
      </c>
      <c r="F147" s="687">
        <f ca="1">SUMIF(PO!$C:$C,B147,PO!$G:$G)</f>
        <v>6</v>
      </c>
      <c r="G147" s="687">
        <f ca="1">VLOOKUP(B147,PO!$C:$L,6,0)</f>
        <v>0</v>
      </c>
      <c r="H147" s="687">
        <f t="shared" ca="1" si="12"/>
        <v>0</v>
      </c>
      <c r="I147" s="687">
        <f ca="1">VLOOKUP(B147,PO!$C:$L,8,0)</f>
        <v>0</v>
      </c>
      <c r="J147" s="687">
        <f t="shared" ca="1" si="13"/>
        <v>0</v>
      </c>
      <c r="K147" s="1043" t="e">
        <f t="shared" ca="1" si="14"/>
        <v>#N/A</v>
      </c>
      <c r="L147" s="1044" t="e">
        <f t="shared" ca="1" si="16"/>
        <v>#N/A</v>
      </c>
      <c r="M147" s="1044" t="e">
        <f t="shared" ca="1" si="15"/>
        <v>#N/A</v>
      </c>
      <c r="O147" s="403"/>
      <c r="P147" s="403"/>
      <c r="Q147" s="403"/>
      <c r="R147" s="403"/>
      <c r="S147" s="403"/>
      <c r="T147" s="403"/>
      <c r="U147" s="403"/>
      <c r="V147" s="403"/>
      <c r="W147" s="403"/>
    </row>
    <row r="148" spans="2:23" s="371" customFormat="1" ht="25.5">
      <c r="B148" s="1041" t="s">
        <v>13968</v>
      </c>
      <c r="C148" s="1041" t="s">
        <v>29372</v>
      </c>
      <c r="D148" s="1042" t="str">
        <f ca="1">VLOOKUP(B148,PO!$C:$L,3,0)</f>
        <v>PINTURA COM ESMALTE SINTÉTICO FOSCO 2 EM 1 (FUNDO E ACABAMENTO) EM SUPERFÍCIE METÁLICA, APLICAÇÃO MANUAL, (POR DEMÃO) REF 100726</v>
      </c>
      <c r="E148" s="687" t="str">
        <f ca="1">VLOOKUP(B148,PO!$C:$L,4,0)</f>
        <v>M2</v>
      </c>
      <c r="F148" s="687">
        <f ca="1">SUMIF(PO!$C:$C,B148,PO!$G:$G)</f>
        <v>13.44</v>
      </c>
      <c r="G148" s="687">
        <f ca="1">VLOOKUP(B148,PO!$C:$L,6,0)</f>
        <v>0</v>
      </c>
      <c r="H148" s="687">
        <f t="shared" ca="1" si="12"/>
        <v>0</v>
      </c>
      <c r="I148" s="687">
        <f ca="1">VLOOKUP(B148,PO!$C:$L,8,0)</f>
        <v>0</v>
      </c>
      <c r="J148" s="687">
        <f t="shared" ca="1" si="13"/>
        <v>0</v>
      </c>
      <c r="K148" s="1043" t="e">
        <f t="shared" ca="1" si="14"/>
        <v>#N/A</v>
      </c>
      <c r="L148" s="1044" t="e">
        <f t="shared" ca="1" si="16"/>
        <v>#N/A</v>
      </c>
      <c r="M148" s="1044" t="e">
        <f t="shared" ca="1" si="15"/>
        <v>#N/A</v>
      </c>
      <c r="O148" s="403"/>
      <c r="P148" s="403"/>
      <c r="Q148" s="403"/>
      <c r="R148" s="403"/>
      <c r="S148" s="403"/>
      <c r="T148" s="403"/>
      <c r="U148" s="403"/>
      <c r="V148" s="403"/>
      <c r="W148" s="403"/>
    </row>
    <row r="149" spans="2:23" s="371" customFormat="1" ht="25.5">
      <c r="B149" s="1041" t="s">
        <v>933</v>
      </c>
      <c r="C149" s="1041" t="s">
        <v>6388</v>
      </c>
      <c r="D149" s="1042" t="str">
        <f ca="1">VLOOKUP(B149,PO!$C:$L,3,0)</f>
        <v>ENCUNHAMENTO DE ALVENARIA DE VEDAÇÃO COM ARGAMASSA, INCLUSIVE ADITIVO EXPANSOR PARA ENCUNHAMENTO</v>
      </c>
      <c r="E149" s="687" t="str">
        <f ca="1">VLOOKUP(B149,PO!$C:$L,4,0)</f>
        <v>M</v>
      </c>
      <c r="F149" s="687">
        <f ca="1">SUMIF(PO!$C:$C,B149,PO!$G:$G)</f>
        <v>52.6</v>
      </c>
      <c r="G149" s="687">
        <f ca="1">VLOOKUP(B149,PO!$C:$L,6,0)</f>
        <v>0</v>
      </c>
      <c r="H149" s="687">
        <f t="shared" ca="1" si="12"/>
        <v>0</v>
      </c>
      <c r="I149" s="687">
        <f ca="1">VLOOKUP(B149,PO!$C:$L,8,0)</f>
        <v>0</v>
      </c>
      <c r="J149" s="687">
        <f t="shared" ca="1" si="13"/>
        <v>0</v>
      </c>
      <c r="K149" s="1043" t="e">
        <f t="shared" ca="1" si="14"/>
        <v>#N/A</v>
      </c>
      <c r="L149" s="1044" t="e">
        <f t="shared" ca="1" si="16"/>
        <v>#N/A</v>
      </c>
      <c r="M149" s="1044" t="e">
        <f t="shared" ca="1" si="15"/>
        <v>#N/A</v>
      </c>
      <c r="O149" s="403"/>
      <c r="P149" s="403"/>
      <c r="Q149" s="403"/>
      <c r="R149" s="403"/>
      <c r="S149" s="403"/>
      <c r="T149" s="403"/>
      <c r="U149" s="403"/>
      <c r="V149" s="403"/>
      <c r="W149" s="403"/>
    </row>
    <row r="150" spans="2:23" s="371" customFormat="1" ht="25.5">
      <c r="B150" s="1041" t="s">
        <v>1278</v>
      </c>
      <c r="C150" s="1041" t="s">
        <v>6388</v>
      </c>
      <c r="D150" s="1042" t="str">
        <f ca="1">VLOOKUP(B150,PO!$C:$L,3,0)</f>
        <v>RALO HEMISFÉRICO, TIPO ABACAXI, DIÂMETRO DE 75MM, EXCLUSIVE CONDUTOR DE ÁGUA PLUVIAL</v>
      </c>
      <c r="E150" s="687" t="str">
        <f ca="1">VLOOKUP(B150,PO!$C:$L,4,0)</f>
        <v>UN</v>
      </c>
      <c r="F150" s="687">
        <f ca="1">SUMIF(PO!$C:$C,B150,PO!$G:$G)</f>
        <v>8</v>
      </c>
      <c r="G150" s="687">
        <f ca="1">VLOOKUP(B150,PO!$C:$L,6,0)</f>
        <v>0</v>
      </c>
      <c r="H150" s="687">
        <f t="shared" ca="1" si="12"/>
        <v>0</v>
      </c>
      <c r="I150" s="687">
        <f ca="1">VLOOKUP(B150,PO!$C:$L,8,0)</f>
        <v>0</v>
      </c>
      <c r="J150" s="687">
        <f t="shared" ca="1" si="13"/>
        <v>0</v>
      </c>
      <c r="K150" s="1043" t="e">
        <f t="shared" ca="1" si="14"/>
        <v>#N/A</v>
      </c>
      <c r="L150" s="1044" t="e">
        <f t="shared" ca="1" si="16"/>
        <v>#N/A</v>
      </c>
      <c r="M150" s="1044" t="e">
        <f t="shared" ca="1" si="15"/>
        <v>#N/A</v>
      </c>
      <c r="O150" s="403"/>
      <c r="P150" s="403"/>
      <c r="Q150" s="403"/>
      <c r="R150" s="403"/>
      <c r="S150" s="403"/>
      <c r="T150" s="403"/>
      <c r="U150" s="403"/>
      <c r="V150" s="403"/>
      <c r="W150" s="403"/>
    </row>
    <row r="151" spans="2:23" s="371" customFormat="1" ht="25.5">
      <c r="B151" s="1041">
        <v>98525</v>
      </c>
      <c r="C151" s="1041" t="s">
        <v>29371</v>
      </c>
      <c r="D151" s="1042" t="str">
        <f ca="1">VLOOKUP(B151,PO!$C:$L,3,0)</f>
        <v>LIMPEZA MECANIZADA DE CAMADA VEGETAL, VEGETAÇÃO E PEQUENAS ÁRVORES (DIÂMETRO DE TRONCO MENOR QUE 0,20 M), COM TRATOR DE ESTEIRAS. AF_03/2024</v>
      </c>
      <c r="E151" s="687" t="str">
        <f ca="1">VLOOKUP(B151,PO!$C:$L,4,0)</f>
        <v>M2</v>
      </c>
      <c r="F151" s="687">
        <f ca="1">SUMIF(PO!$C:$C,B151,PO!$G:$G)</f>
        <v>564.79999999999995</v>
      </c>
      <c r="G151" s="687">
        <f ca="1">VLOOKUP(B151,PO!$C:$L,6,0)</f>
        <v>0</v>
      </c>
      <c r="H151" s="687">
        <f t="shared" ca="1" si="12"/>
        <v>0</v>
      </c>
      <c r="I151" s="687">
        <f ca="1">VLOOKUP(B151,PO!$C:$L,8,0)</f>
        <v>0</v>
      </c>
      <c r="J151" s="687">
        <f t="shared" ca="1" si="13"/>
        <v>0</v>
      </c>
      <c r="K151" s="1043" t="e">
        <f t="shared" ca="1" si="14"/>
        <v>#N/A</v>
      </c>
      <c r="L151" s="1044" t="e">
        <f t="shared" ca="1" si="16"/>
        <v>#N/A</v>
      </c>
      <c r="M151" s="1044" t="e">
        <f t="shared" ca="1" si="15"/>
        <v>#N/A</v>
      </c>
      <c r="O151" s="403"/>
      <c r="P151" s="403"/>
      <c r="Q151" s="403"/>
      <c r="R151" s="403"/>
      <c r="S151" s="403"/>
      <c r="T151" s="403"/>
      <c r="U151" s="403"/>
      <c r="V151" s="403"/>
      <c r="W151" s="403"/>
    </row>
    <row r="152" spans="2:23" s="371" customFormat="1" ht="25.5">
      <c r="B152" s="1041" t="s">
        <v>13631</v>
      </c>
      <c r="C152" s="1041" t="s">
        <v>29372</v>
      </c>
      <c r="D152" s="1042" t="str">
        <f ca="1">VLOOKUP(B152,PO!$C:$L,3,0)</f>
        <v>REBOCO EM ARGAMASSA 1:4, APLICADO MANUALMENTE EM PAREDES INTERNAS, ESPESSURA ENTRE 10 E 20 MM, SEM APLICAÇÃO DE TELA DE REFORÇO REF 104951</v>
      </c>
      <c r="E152" s="687" t="str">
        <f ca="1">VLOOKUP(B152,PO!$C:$L,4,0)</f>
        <v>M2</v>
      </c>
      <c r="F152" s="687">
        <f ca="1">SUMIF(PO!$C:$C,B152,PO!$G:$G)</f>
        <v>11.62</v>
      </c>
      <c r="G152" s="687">
        <f ca="1">VLOOKUP(B152,PO!$C:$L,6,0)</f>
        <v>0</v>
      </c>
      <c r="H152" s="687">
        <f t="shared" ca="1" si="12"/>
        <v>0</v>
      </c>
      <c r="I152" s="687">
        <f ca="1">VLOOKUP(B152,PO!$C:$L,8,0)</f>
        <v>0</v>
      </c>
      <c r="J152" s="687">
        <f t="shared" ca="1" si="13"/>
        <v>0</v>
      </c>
      <c r="K152" s="1043" t="e">
        <f t="shared" ca="1" si="14"/>
        <v>#N/A</v>
      </c>
      <c r="L152" s="1044" t="e">
        <f t="shared" ca="1" si="16"/>
        <v>#N/A</v>
      </c>
      <c r="M152" s="1044" t="e">
        <f t="shared" ca="1" si="15"/>
        <v>#N/A</v>
      </c>
      <c r="O152" s="403"/>
      <c r="P152" s="403"/>
      <c r="Q152" s="403"/>
      <c r="R152" s="403"/>
      <c r="S152" s="403"/>
      <c r="T152" s="403"/>
      <c r="U152" s="403"/>
      <c r="V152" s="403"/>
      <c r="W152" s="403"/>
    </row>
    <row r="153" spans="2:23" s="371" customFormat="1" ht="25.5">
      <c r="B153" s="1041">
        <v>97895</v>
      </c>
      <c r="C153" s="1041" t="s">
        <v>29371</v>
      </c>
      <c r="D153" s="1042" t="str">
        <f ca="1">VLOOKUP(B153,PO!$C:$L,3,0)</f>
        <v>CAIXA ENTERRADA HIDRÁULICA RETANGULAR, EM CONCRETO PRÉ-MOLDADO, DIMENSÕES INTERNAS: 0,3X0,3X0,3 M. AF_12/2020</v>
      </c>
      <c r="E153" s="687" t="str">
        <f ca="1">VLOOKUP(B153,PO!$C:$L,4,0)</f>
        <v>UN</v>
      </c>
      <c r="F153" s="687">
        <f ca="1">SUMIF(PO!$C:$C,B153,PO!$G:$G)</f>
        <v>2</v>
      </c>
      <c r="G153" s="687">
        <f ca="1">VLOOKUP(B153,PO!$C:$L,6,0)</f>
        <v>0</v>
      </c>
      <c r="H153" s="687">
        <f t="shared" ca="1" si="12"/>
        <v>0</v>
      </c>
      <c r="I153" s="687">
        <f ca="1">VLOOKUP(B153,PO!$C:$L,8,0)</f>
        <v>0</v>
      </c>
      <c r="J153" s="687">
        <f t="shared" ca="1" si="13"/>
        <v>0</v>
      </c>
      <c r="K153" s="1043" t="e">
        <f t="shared" ca="1" si="14"/>
        <v>#N/A</v>
      </c>
      <c r="L153" s="1044" t="e">
        <f t="shared" ca="1" si="16"/>
        <v>#N/A</v>
      </c>
      <c r="M153" s="1044" t="e">
        <f t="shared" ca="1" si="15"/>
        <v>#N/A</v>
      </c>
      <c r="O153" s="403"/>
      <c r="P153" s="403"/>
      <c r="Q153" s="403"/>
      <c r="R153" s="403"/>
      <c r="S153" s="403"/>
      <c r="T153" s="403"/>
      <c r="U153" s="403"/>
      <c r="V153" s="403"/>
      <c r="W153" s="403"/>
    </row>
    <row r="154" spans="2:23" s="371" customFormat="1" ht="12.75">
      <c r="B154" s="1041" t="s">
        <v>12465</v>
      </c>
      <c r="C154" s="1041" t="s">
        <v>29372</v>
      </c>
      <c r="D154" s="1042" t="str">
        <f ca="1">VLOOKUP(B154,PO!$C:$L,3,0)</f>
        <v>PORTA TOALHA DE PAPEL CROMADO NOVOMOY/EQUIVALENTE</v>
      </c>
      <c r="E154" s="687" t="str">
        <f ca="1">VLOOKUP(B154,PO!$C:$L,4,0)</f>
        <v>UN</v>
      </c>
      <c r="F154" s="687">
        <f ca="1">SUMIF(PO!$C:$C,B154,PO!$G:$G)</f>
        <v>2</v>
      </c>
      <c r="G154" s="687">
        <f ca="1">VLOOKUP(B154,PO!$C:$L,6,0)</f>
        <v>0</v>
      </c>
      <c r="H154" s="687">
        <f t="shared" ca="1" si="12"/>
        <v>0</v>
      </c>
      <c r="I154" s="687">
        <f ca="1">VLOOKUP(B154,PO!$C:$L,8,0)</f>
        <v>0</v>
      </c>
      <c r="J154" s="687">
        <f t="shared" ca="1" si="13"/>
        <v>0</v>
      </c>
      <c r="K154" s="1043" t="e">
        <f t="shared" ca="1" si="14"/>
        <v>#N/A</v>
      </c>
      <c r="L154" s="1044" t="e">
        <f t="shared" ca="1" si="16"/>
        <v>#N/A</v>
      </c>
      <c r="M154" s="1044" t="e">
        <f t="shared" ca="1" si="15"/>
        <v>#N/A</v>
      </c>
      <c r="O154" s="403"/>
      <c r="P154" s="403"/>
      <c r="Q154" s="403"/>
      <c r="R154" s="403"/>
      <c r="S154" s="403"/>
      <c r="T154" s="403"/>
      <c r="U154" s="403"/>
      <c r="V154" s="403"/>
      <c r="W154" s="403"/>
    </row>
    <row r="155" spans="2:23" s="371" customFormat="1" ht="38.25">
      <c r="B155" s="1041" t="s">
        <v>2319</v>
      </c>
      <c r="C155" s="1041" t="s">
        <v>6388</v>
      </c>
      <c r="D155" s="1042" t="str">
        <f ca="1">VLOOKUP(B155,PO!$C:$L,3,0)</f>
        <v>BARRA DE APOIO EM AÇO INOX POLIDO RETA, DIÂMETRO DE 1.1/4", PARA ACESSIBILIDADE (PMR/PCR), COMPRIMENTO 70CM, INSTALADO EM PAREDE, INCLUSIVE ACESSÓRIOS PARA FIXAÇÃO</v>
      </c>
      <c r="E155" s="687" t="str">
        <f ca="1">VLOOKUP(B155,PO!$C:$L,4,0)</f>
        <v>UN</v>
      </c>
      <c r="F155" s="687">
        <f ca="1">SUMIF(PO!$C:$C,B155,PO!$G:$G)</f>
        <v>2</v>
      </c>
      <c r="G155" s="687">
        <f ca="1">VLOOKUP(B155,PO!$C:$L,6,0)</f>
        <v>0</v>
      </c>
      <c r="H155" s="687">
        <f t="shared" ca="1" si="12"/>
        <v>0</v>
      </c>
      <c r="I155" s="687">
        <f ca="1">VLOOKUP(B155,PO!$C:$L,8,0)</f>
        <v>0</v>
      </c>
      <c r="J155" s="687">
        <f t="shared" ca="1" si="13"/>
        <v>0</v>
      </c>
      <c r="K155" s="1043" t="e">
        <f t="shared" ca="1" si="14"/>
        <v>#N/A</v>
      </c>
      <c r="L155" s="1044" t="e">
        <f t="shared" ca="1" si="16"/>
        <v>#N/A</v>
      </c>
      <c r="M155" s="1044" t="e">
        <f t="shared" ca="1" si="15"/>
        <v>#N/A</v>
      </c>
      <c r="O155" s="403"/>
      <c r="P155" s="403"/>
      <c r="Q155" s="403"/>
      <c r="R155" s="403"/>
      <c r="S155" s="403"/>
      <c r="T155" s="403"/>
      <c r="U155" s="403"/>
      <c r="V155" s="403"/>
      <c r="W155" s="403"/>
    </row>
    <row r="156" spans="2:23" s="371" customFormat="1" ht="12.75">
      <c r="B156" s="1041" t="s">
        <v>1705</v>
      </c>
      <c r="C156" s="1041" t="s">
        <v>6388</v>
      </c>
      <c r="D156" s="1042" t="str">
        <f ca="1">VLOOKUP(B156,PO!$C:$L,3,0)</f>
        <v>CANTONEIRA EM ALUMÍNIO PARA ACABAMENTO/PROTEÇÃO DE QUINAS, INCLUSIVE FIXAÇÃO</v>
      </c>
      <c r="E156" s="687" t="str">
        <f ca="1">VLOOKUP(B156,PO!$C:$L,4,0)</f>
        <v>M</v>
      </c>
      <c r="F156" s="687">
        <f ca="1">SUMIF(PO!$C:$C,B156,PO!$G:$G)</f>
        <v>11.1</v>
      </c>
      <c r="G156" s="687">
        <f ca="1">VLOOKUP(B156,PO!$C:$L,6,0)</f>
        <v>0</v>
      </c>
      <c r="H156" s="687">
        <f t="shared" ca="1" si="12"/>
        <v>0</v>
      </c>
      <c r="I156" s="687">
        <f ca="1">VLOOKUP(B156,PO!$C:$L,8,0)</f>
        <v>0</v>
      </c>
      <c r="J156" s="687">
        <f t="shared" ca="1" si="13"/>
        <v>0</v>
      </c>
      <c r="K156" s="1043" t="e">
        <f t="shared" ca="1" si="14"/>
        <v>#N/A</v>
      </c>
      <c r="L156" s="1044" t="e">
        <f t="shared" ca="1" si="16"/>
        <v>#N/A</v>
      </c>
      <c r="M156" s="1044" t="e">
        <f t="shared" ca="1" si="15"/>
        <v>#N/A</v>
      </c>
      <c r="O156" s="403"/>
      <c r="P156" s="403"/>
      <c r="Q156" s="403"/>
      <c r="R156" s="403"/>
      <c r="S156" s="403"/>
      <c r="T156" s="403"/>
      <c r="U156" s="403"/>
      <c r="V156" s="403"/>
      <c r="W156" s="403"/>
    </row>
    <row r="157" spans="2:23" s="371" customFormat="1" ht="12.75">
      <c r="B157" s="1041">
        <v>88488</v>
      </c>
      <c r="C157" s="1041" t="s">
        <v>29371</v>
      </c>
      <c r="D157" s="1042" t="str">
        <f ca="1">VLOOKUP(B157,PO!$C:$L,3,0)</f>
        <v>PINTURA LÁTEX ACRÍLICA PREMIUM, APLICAÇÃO MANUAL EM TETO, DUAS DEMÃOS. AF_04/2023</v>
      </c>
      <c r="E157" s="687" t="str">
        <f ca="1">VLOOKUP(B157,PO!$C:$L,4,0)</f>
        <v>M2</v>
      </c>
      <c r="F157" s="687">
        <f ca="1">SUMIF(PO!$C:$C,B157,PO!$G:$G)</f>
        <v>19.899999999999999</v>
      </c>
      <c r="G157" s="687">
        <f ca="1">VLOOKUP(B157,PO!$C:$L,6,0)</f>
        <v>0</v>
      </c>
      <c r="H157" s="687">
        <f t="shared" ca="1" si="12"/>
        <v>0</v>
      </c>
      <c r="I157" s="687">
        <f ca="1">VLOOKUP(B157,PO!$C:$L,8,0)</f>
        <v>0</v>
      </c>
      <c r="J157" s="687">
        <f t="shared" ca="1" si="13"/>
        <v>0</v>
      </c>
      <c r="K157" s="1043" t="e">
        <f t="shared" ca="1" si="14"/>
        <v>#N/A</v>
      </c>
      <c r="L157" s="1044" t="e">
        <f t="shared" ca="1" si="16"/>
        <v>#N/A</v>
      </c>
      <c r="M157" s="1044" t="e">
        <f t="shared" ca="1" si="15"/>
        <v>#N/A</v>
      </c>
      <c r="O157" s="403"/>
      <c r="P157" s="403"/>
      <c r="Q157" s="403"/>
      <c r="R157" s="403"/>
      <c r="S157" s="403"/>
      <c r="T157" s="403"/>
      <c r="U157" s="403"/>
      <c r="V157" s="403"/>
      <c r="W157" s="403"/>
    </row>
    <row r="158" spans="2:23" s="371" customFormat="1" ht="25.5">
      <c r="B158" s="1041">
        <v>89576</v>
      </c>
      <c r="C158" s="1041" t="s">
        <v>29371</v>
      </c>
      <c r="D158" s="1042" t="str">
        <f ca="1">VLOOKUP(B158,PO!$C:$L,3,0)</f>
        <v>TUBO PVC, SÉRIE R, ÁGUA PLUVIAL, DN 75 MM, FORNECIDO E INSTALADO EM CONDUTORES VERTICAIS DE ÁGUAS PLUVIAIS. AF_06/2022</v>
      </c>
      <c r="E158" s="687" t="str">
        <f ca="1">VLOOKUP(B158,PO!$C:$L,4,0)</f>
        <v>M</v>
      </c>
      <c r="F158" s="687">
        <f ca="1">SUMIF(PO!$C:$C,B158,PO!$G:$G)</f>
        <v>12.46</v>
      </c>
      <c r="G158" s="687">
        <f ca="1">VLOOKUP(B158,PO!$C:$L,6,0)</f>
        <v>0</v>
      </c>
      <c r="H158" s="687">
        <f t="shared" ca="1" si="12"/>
        <v>0</v>
      </c>
      <c r="I158" s="687">
        <f ca="1">VLOOKUP(B158,PO!$C:$L,8,0)</f>
        <v>0</v>
      </c>
      <c r="J158" s="687">
        <f t="shared" ca="1" si="13"/>
        <v>0</v>
      </c>
      <c r="K158" s="1043" t="e">
        <f t="shared" ca="1" si="14"/>
        <v>#N/A</v>
      </c>
      <c r="L158" s="1044" t="e">
        <f t="shared" ca="1" si="16"/>
        <v>#N/A</v>
      </c>
      <c r="M158" s="1044" t="e">
        <f t="shared" ca="1" si="15"/>
        <v>#N/A</v>
      </c>
      <c r="O158" s="403"/>
      <c r="P158" s="403"/>
      <c r="Q158" s="403"/>
      <c r="R158" s="403"/>
      <c r="S158" s="403"/>
      <c r="T158" s="403"/>
      <c r="U158" s="403"/>
      <c r="V158" s="403"/>
      <c r="W158" s="403"/>
    </row>
    <row r="159" spans="2:23" s="371" customFormat="1" ht="25.5">
      <c r="B159" s="1041">
        <v>86904</v>
      </c>
      <c r="C159" s="1041" t="s">
        <v>29371</v>
      </c>
      <c r="D159" s="1042" t="str">
        <f ca="1">VLOOKUP(B159,PO!$C:$L,3,0)</f>
        <v>LAVATÓRIO LOUÇA BRANCA SUSPENSO, *40 X 30* CM OU EQUIVALENTE, PADRÃO POPULAR - FORNECIMENTO E INSTALAÇÃO. AF_02/2026</v>
      </c>
      <c r="E159" s="687" t="str">
        <f ca="1">VLOOKUP(B159,PO!$C:$L,4,0)</f>
        <v>UN</v>
      </c>
      <c r="F159" s="687">
        <f ca="1">SUMIF(PO!$C:$C,B159,PO!$G:$G)</f>
        <v>2</v>
      </c>
      <c r="G159" s="687">
        <f ca="1">VLOOKUP(B159,PO!$C:$L,6,0)</f>
        <v>0</v>
      </c>
      <c r="H159" s="687">
        <f t="shared" ca="1" si="12"/>
        <v>0</v>
      </c>
      <c r="I159" s="687">
        <f ca="1">VLOOKUP(B159,PO!$C:$L,8,0)</f>
        <v>0</v>
      </c>
      <c r="J159" s="687">
        <f t="shared" ca="1" si="13"/>
        <v>0</v>
      </c>
      <c r="K159" s="1043" t="e">
        <f t="shared" ca="1" si="14"/>
        <v>#N/A</v>
      </c>
      <c r="L159" s="1044" t="e">
        <f t="shared" ca="1" si="16"/>
        <v>#N/A</v>
      </c>
      <c r="M159" s="1044" t="e">
        <f t="shared" ca="1" si="15"/>
        <v>#N/A</v>
      </c>
      <c r="O159" s="403"/>
      <c r="P159" s="403"/>
      <c r="Q159" s="403"/>
      <c r="R159" s="403"/>
      <c r="S159" s="403"/>
      <c r="T159" s="403"/>
      <c r="U159" s="403"/>
      <c r="V159" s="403"/>
      <c r="W159" s="403"/>
    </row>
    <row r="160" spans="2:23" s="371" customFormat="1" ht="12.75">
      <c r="B160" s="1041" t="s">
        <v>13414</v>
      </c>
      <c r="C160" s="1041" t="s">
        <v>29372</v>
      </c>
      <c r="D160" s="1042" t="str">
        <f ca="1">VLOOKUP(B160,PO!$C:$L,3,0)</f>
        <v>CAIXA DE EQUALIZAÇÃO 20 X 20CM COM 9 TERMINAIS</v>
      </c>
      <c r="E160" s="687" t="str">
        <f ca="1">VLOOKUP(B160,PO!$C:$L,4,0)</f>
        <v>UN</v>
      </c>
      <c r="F160" s="687">
        <f ca="1">SUMIF(PO!$C:$C,B160,PO!$G:$G)</f>
        <v>1</v>
      </c>
      <c r="G160" s="687">
        <f ca="1">VLOOKUP(B160,PO!$C:$L,6,0)</f>
        <v>0</v>
      </c>
      <c r="H160" s="687">
        <f t="shared" ca="1" si="12"/>
        <v>0</v>
      </c>
      <c r="I160" s="687">
        <f ca="1">VLOOKUP(B160,PO!$C:$L,8,0)</f>
        <v>0</v>
      </c>
      <c r="J160" s="687">
        <f t="shared" ca="1" si="13"/>
        <v>0</v>
      </c>
      <c r="K160" s="1043" t="e">
        <f t="shared" ca="1" si="14"/>
        <v>#N/A</v>
      </c>
      <c r="L160" s="1044" t="e">
        <f t="shared" ca="1" si="16"/>
        <v>#N/A</v>
      </c>
      <c r="M160" s="1044" t="e">
        <f t="shared" ca="1" si="15"/>
        <v>#N/A</v>
      </c>
      <c r="O160" s="403"/>
      <c r="P160" s="403"/>
      <c r="Q160" s="403"/>
      <c r="R160" s="403"/>
      <c r="S160" s="403"/>
      <c r="T160" s="403"/>
      <c r="U160" s="403"/>
      <c r="V160" s="403"/>
      <c r="W160" s="403"/>
    </row>
    <row r="161" spans="2:23" s="371" customFormat="1" ht="25.5">
      <c r="B161" s="1041" t="s">
        <v>13899</v>
      </c>
      <c r="C161" s="1041" t="s">
        <v>29372</v>
      </c>
      <c r="D161" s="1042" t="str">
        <f ca="1">VLOOKUP(B161,PO!$C:$L,3,0)</f>
        <v>ESPELHO CRISTAL, E = 4 MM, APARAFUSADO, ÁREA MENOR OU IGUAL A 1,0 M2, FORNECIMENTO E INSTALAÇÃO REF 102143</v>
      </c>
      <c r="E161" s="687" t="str">
        <f ca="1">VLOOKUP(B161,PO!$C:$L,4,0)</f>
        <v>M2</v>
      </c>
      <c r="F161" s="687">
        <f ca="1">SUMIF(PO!$C:$C,B161,PO!$G:$G)</f>
        <v>0.72</v>
      </c>
      <c r="G161" s="687">
        <f ca="1">VLOOKUP(B161,PO!$C:$L,6,0)</f>
        <v>0</v>
      </c>
      <c r="H161" s="687">
        <f t="shared" ca="1" si="12"/>
        <v>0</v>
      </c>
      <c r="I161" s="687">
        <f ca="1">VLOOKUP(B161,PO!$C:$L,8,0)</f>
        <v>0</v>
      </c>
      <c r="J161" s="687">
        <f t="shared" ca="1" si="13"/>
        <v>0</v>
      </c>
      <c r="K161" s="1043" t="e">
        <f t="shared" ca="1" si="14"/>
        <v>#N/A</v>
      </c>
      <c r="L161" s="1044" t="e">
        <f t="shared" ca="1" si="16"/>
        <v>#N/A</v>
      </c>
      <c r="M161" s="1044" t="e">
        <f t="shared" ca="1" si="15"/>
        <v>#N/A</v>
      </c>
      <c r="O161" s="403"/>
      <c r="P161" s="403"/>
      <c r="Q161" s="403"/>
      <c r="R161" s="403"/>
      <c r="S161" s="403"/>
      <c r="T161" s="403"/>
      <c r="U161" s="403"/>
      <c r="V161" s="403"/>
      <c r="W161" s="403"/>
    </row>
    <row r="162" spans="2:23" s="371" customFormat="1" ht="25.5">
      <c r="B162" s="1041" t="s">
        <v>2246</v>
      </c>
      <c r="C162" s="1041" t="s">
        <v>6388</v>
      </c>
      <c r="D162" s="1042" t="str">
        <f ca="1">VLOOKUP(B162,PO!$C:$L,3,0)</f>
        <v>DUCHA HIGIÊNICA COM REGISTRO PARA CONTROLE DE FLUXO DE ÁGUA, DIÂMETRO DE 1/2" (20MM), INCLUSIVE ACESSÓRIOS</v>
      </c>
      <c r="E162" s="687" t="str">
        <f ca="1">VLOOKUP(B162,PO!$C:$L,4,0)</f>
        <v>UN</v>
      </c>
      <c r="F162" s="687">
        <f ca="1">SUMIF(PO!$C:$C,B162,PO!$G:$G)</f>
        <v>2</v>
      </c>
      <c r="G162" s="687">
        <f ca="1">VLOOKUP(B162,PO!$C:$L,6,0)</f>
        <v>0</v>
      </c>
      <c r="H162" s="687">
        <f t="shared" ca="1" si="12"/>
        <v>0</v>
      </c>
      <c r="I162" s="687">
        <f ca="1">VLOOKUP(B162,PO!$C:$L,8,0)</f>
        <v>0</v>
      </c>
      <c r="J162" s="687">
        <f t="shared" ca="1" si="13"/>
        <v>0</v>
      </c>
      <c r="K162" s="1043" t="e">
        <f t="shared" ca="1" si="14"/>
        <v>#N/A</v>
      </c>
      <c r="L162" s="1044" t="e">
        <f t="shared" ca="1" si="16"/>
        <v>#N/A</v>
      </c>
      <c r="M162" s="1044" t="e">
        <f t="shared" ca="1" si="15"/>
        <v>#N/A</v>
      </c>
      <c r="O162" s="403"/>
      <c r="P162" s="403"/>
      <c r="Q162" s="403"/>
      <c r="R162" s="403"/>
      <c r="S162" s="403"/>
      <c r="T162" s="403"/>
      <c r="U162" s="403"/>
      <c r="V162" s="403"/>
      <c r="W162" s="403"/>
    </row>
    <row r="163" spans="2:23" s="371" customFormat="1" ht="25.5">
      <c r="B163" s="1041" t="s">
        <v>3921</v>
      </c>
      <c r="C163" s="1041" t="s">
        <v>6388</v>
      </c>
      <c r="D163" s="1042" t="str">
        <f ca="1">VLOOKUP(B163,PO!$C:$L,3,0)</f>
        <v>REGISTRO DE GAVETA, TIPO BASE, ROSCÁVEL 3/4" (PARA TUBO SOLDÁVEL OU PPR DN 25MM/CPVC DN 22MM), INCLUSIVE ACABAMENTO (PADRÃO MÉDIO) E CANOPLA CROMADO</v>
      </c>
      <c r="E163" s="687" t="str">
        <f ca="1">VLOOKUP(B163,PO!$C:$L,4,0)</f>
        <v>UN</v>
      </c>
      <c r="F163" s="687">
        <f ca="1">SUMIF(PO!$C:$C,B163,PO!$G:$G)</f>
        <v>3</v>
      </c>
      <c r="G163" s="687">
        <f ca="1">VLOOKUP(B163,PO!$C:$L,6,0)</f>
        <v>0</v>
      </c>
      <c r="H163" s="687">
        <f t="shared" ca="1" si="12"/>
        <v>0</v>
      </c>
      <c r="I163" s="687">
        <f ca="1">VLOOKUP(B163,PO!$C:$L,8,0)</f>
        <v>0</v>
      </c>
      <c r="J163" s="687">
        <f t="shared" ca="1" si="13"/>
        <v>0</v>
      </c>
      <c r="K163" s="1043" t="e">
        <f t="shared" ca="1" si="14"/>
        <v>#N/A</v>
      </c>
      <c r="L163" s="1044" t="e">
        <f t="shared" ca="1" si="16"/>
        <v>#N/A</v>
      </c>
      <c r="M163" s="1044" t="e">
        <f t="shared" ca="1" si="15"/>
        <v>#N/A</v>
      </c>
      <c r="O163" s="403"/>
      <c r="P163" s="403"/>
      <c r="Q163" s="403"/>
      <c r="R163" s="403"/>
      <c r="S163" s="403"/>
      <c r="T163" s="403"/>
      <c r="U163" s="403"/>
      <c r="V163" s="403"/>
      <c r="W163" s="403"/>
    </row>
    <row r="164" spans="2:23" s="371" customFormat="1" ht="25.5">
      <c r="B164" s="1041" t="s">
        <v>3246</v>
      </c>
      <c r="C164" s="1041" t="s">
        <v>6388</v>
      </c>
      <c r="D164" s="1042" t="str">
        <f ca="1">VLOOKUP(B164,PO!$C:$L,3,0)</f>
        <v>DISJUNTOR BIPOLAR TIPO DIN, CORRENTE NOMINAL DE 10A, FORNECIMENTO E INSTALAÇÃO, INCLUSIVE TERMINAL ILHÓS</v>
      </c>
      <c r="E164" s="687" t="str">
        <f ca="1">VLOOKUP(B164,PO!$C:$L,4,0)</f>
        <v>UN</v>
      </c>
      <c r="F164" s="687">
        <f ca="1">SUMIF(PO!$C:$C,B164,PO!$G:$G)</f>
        <v>6</v>
      </c>
      <c r="G164" s="687">
        <f ca="1">VLOOKUP(B164,PO!$C:$L,6,0)</f>
        <v>0</v>
      </c>
      <c r="H164" s="687">
        <f t="shared" ca="1" si="12"/>
        <v>0</v>
      </c>
      <c r="I164" s="687">
        <f ca="1">VLOOKUP(B164,PO!$C:$L,8,0)</f>
        <v>0</v>
      </c>
      <c r="J164" s="687">
        <f t="shared" ca="1" si="13"/>
        <v>0</v>
      </c>
      <c r="K164" s="1043" t="e">
        <f t="shared" ca="1" si="14"/>
        <v>#N/A</v>
      </c>
      <c r="L164" s="1044" t="e">
        <f t="shared" ca="1" si="16"/>
        <v>#N/A</v>
      </c>
      <c r="M164" s="1044" t="e">
        <f t="shared" ca="1" si="15"/>
        <v>#N/A</v>
      </c>
      <c r="O164" s="403"/>
      <c r="P164" s="403"/>
      <c r="Q164" s="403"/>
      <c r="R164" s="403"/>
      <c r="S164" s="403"/>
      <c r="T164" s="403"/>
      <c r="U164" s="403"/>
      <c r="V164" s="403"/>
      <c r="W164" s="403"/>
    </row>
    <row r="165" spans="2:23" s="371" customFormat="1" ht="25.5">
      <c r="B165" s="1041" t="s">
        <v>2180</v>
      </c>
      <c r="C165" s="1041" t="s">
        <v>6388</v>
      </c>
      <c r="D165" s="1042" t="str">
        <f ca="1">VLOOKUP(B165,PO!$C:$L,3,0)</f>
        <v>VÁLVULA DE ESCOAMENTO METÁLICA PARA LAVATÓRIO COM LADRÃO, SAÍDA DO DIÂMETRO DE 1", INCLUSIVE ACESSÓRIOS</v>
      </c>
      <c r="E165" s="687" t="str">
        <f ca="1">VLOOKUP(B165,PO!$C:$L,4,0)</f>
        <v>UN</v>
      </c>
      <c r="F165" s="687">
        <f ca="1">SUMIF(PO!$C:$C,B165,PO!$G:$G)</f>
        <v>3</v>
      </c>
      <c r="G165" s="687">
        <f ca="1">VLOOKUP(B165,PO!$C:$L,6,0)</f>
        <v>0</v>
      </c>
      <c r="H165" s="687">
        <f t="shared" ca="1" si="12"/>
        <v>0</v>
      </c>
      <c r="I165" s="687">
        <f ca="1">VLOOKUP(B165,PO!$C:$L,8,0)</f>
        <v>0</v>
      </c>
      <c r="J165" s="687">
        <f t="shared" ca="1" si="13"/>
        <v>0</v>
      </c>
      <c r="K165" s="1043" t="e">
        <f t="shared" ca="1" si="14"/>
        <v>#N/A</v>
      </c>
      <c r="L165" s="1044" t="e">
        <f t="shared" ca="1" si="16"/>
        <v>#N/A</v>
      </c>
      <c r="M165" s="1044" t="e">
        <f t="shared" ca="1" si="15"/>
        <v>#N/A</v>
      </c>
      <c r="O165" s="403"/>
      <c r="P165" s="403"/>
      <c r="Q165" s="403"/>
      <c r="R165" s="403"/>
      <c r="S165" s="403"/>
      <c r="T165" s="403"/>
      <c r="U165" s="403"/>
      <c r="V165" s="403"/>
      <c r="W165" s="403"/>
    </row>
    <row r="166" spans="2:23" s="371" customFormat="1" ht="25.5">
      <c r="B166" s="1041" t="s">
        <v>1668</v>
      </c>
      <c r="C166" s="1041" t="s">
        <v>6388</v>
      </c>
      <c r="D166" s="1042" t="str">
        <f ca="1">VLOOKUP(B166,PO!$C:$L,3,0)</f>
        <v>CHAPISCO COM ARGAMASSA, TRAÇO 1:3 (CIMENTO E AREIA), ESP. 5MM, APLICADO EM TETO COM COLHER, INCLUSIVE ARGAMASSA COM PREPARO MECANIZADO</v>
      </c>
      <c r="E166" s="687" t="str">
        <f ca="1">VLOOKUP(B166,PO!$C:$L,4,0)</f>
        <v>M2</v>
      </c>
      <c r="F166" s="687">
        <f ca="1">SUMIF(PO!$C:$C,B166,PO!$G:$G)</f>
        <v>19.899999999999999</v>
      </c>
      <c r="G166" s="687">
        <f ca="1">VLOOKUP(B166,PO!$C:$L,6,0)</f>
        <v>0</v>
      </c>
      <c r="H166" s="687">
        <f t="shared" ca="1" si="12"/>
        <v>0</v>
      </c>
      <c r="I166" s="687">
        <f ca="1">VLOOKUP(B166,PO!$C:$L,8,0)</f>
        <v>0</v>
      </c>
      <c r="J166" s="687">
        <f t="shared" ca="1" si="13"/>
        <v>0</v>
      </c>
      <c r="K166" s="1043" t="e">
        <f t="shared" ca="1" si="14"/>
        <v>#N/A</v>
      </c>
      <c r="L166" s="1044" t="e">
        <f t="shared" ca="1" si="16"/>
        <v>#N/A</v>
      </c>
      <c r="M166" s="1044" t="e">
        <f t="shared" ca="1" si="15"/>
        <v>#N/A</v>
      </c>
      <c r="O166" s="403"/>
      <c r="P166" s="403"/>
      <c r="Q166" s="403"/>
      <c r="R166" s="403"/>
      <c r="S166" s="403"/>
      <c r="T166" s="403"/>
      <c r="U166" s="403"/>
      <c r="V166" s="403"/>
      <c r="W166" s="403"/>
    </row>
    <row r="167" spans="2:23" s="371" customFormat="1" ht="12.75">
      <c r="B167" s="1041" t="s">
        <v>11263</v>
      </c>
      <c r="C167" s="1041" t="s">
        <v>29372</v>
      </c>
      <c r="D167" s="1042" t="str">
        <f ca="1">VLOOKUP(B167,PO!$C:$L,3,0)</f>
        <v>ATERRO COMPACTADO COM ROLO VIBRATÓRIO</v>
      </c>
      <c r="E167" s="687" t="str">
        <f ca="1">VLOOKUP(B167,PO!$C:$L,4,0)</f>
        <v>M3</v>
      </c>
      <c r="F167" s="687">
        <f ca="1">SUMIF(PO!$C:$C,B167,PO!$G:$G)</f>
        <v>50.6</v>
      </c>
      <c r="G167" s="687">
        <f ca="1">VLOOKUP(B167,PO!$C:$L,6,0)</f>
        <v>0</v>
      </c>
      <c r="H167" s="687">
        <f t="shared" ca="1" si="12"/>
        <v>0</v>
      </c>
      <c r="I167" s="687">
        <f ca="1">VLOOKUP(B167,PO!$C:$L,8,0)</f>
        <v>0</v>
      </c>
      <c r="J167" s="687">
        <f t="shared" ca="1" si="13"/>
        <v>0</v>
      </c>
      <c r="K167" s="1043" t="e">
        <f t="shared" ca="1" si="14"/>
        <v>#N/A</v>
      </c>
      <c r="L167" s="1044" t="e">
        <f t="shared" ca="1" si="16"/>
        <v>#N/A</v>
      </c>
      <c r="M167" s="1044" t="e">
        <f t="shared" ca="1" si="15"/>
        <v>#N/A</v>
      </c>
      <c r="O167" s="403"/>
      <c r="P167" s="403"/>
      <c r="Q167" s="403"/>
      <c r="R167" s="403"/>
      <c r="S167" s="403"/>
      <c r="T167" s="403"/>
      <c r="U167" s="403"/>
      <c r="V167" s="403"/>
      <c r="W167" s="403"/>
    </row>
    <row r="168" spans="2:23" s="371" customFormat="1" ht="12.75">
      <c r="B168" s="1041" t="s">
        <v>10995</v>
      </c>
      <c r="C168" s="1041" t="s">
        <v>29372</v>
      </c>
      <c r="D168" s="1042" t="str">
        <f ca="1">VLOOKUP(B168,PO!$C:$L,3,0)</f>
        <v>MONTAGEM DE ANDAIME FACHADEIRO ADP REF 97063</v>
      </c>
      <c r="E168" s="687" t="str">
        <f ca="1">VLOOKUP(B168,PO!$C:$L,4,0)</f>
        <v>M2</v>
      </c>
      <c r="F168" s="687">
        <f ca="1">SUMIF(PO!$C:$C,B168,PO!$G:$G)</f>
        <v>33</v>
      </c>
      <c r="G168" s="687">
        <f ca="1">VLOOKUP(B168,PO!$C:$L,6,0)</f>
        <v>0</v>
      </c>
      <c r="H168" s="687">
        <f t="shared" ca="1" si="12"/>
        <v>0</v>
      </c>
      <c r="I168" s="687">
        <f ca="1">VLOOKUP(B168,PO!$C:$L,8,0)</f>
        <v>0</v>
      </c>
      <c r="J168" s="687">
        <f t="shared" ca="1" si="13"/>
        <v>0</v>
      </c>
      <c r="K168" s="1043" t="e">
        <f t="shared" ca="1" si="14"/>
        <v>#N/A</v>
      </c>
      <c r="L168" s="1044" t="e">
        <f t="shared" ca="1" si="16"/>
        <v>#N/A</v>
      </c>
      <c r="M168" s="1044" t="e">
        <f t="shared" ca="1" si="15"/>
        <v>#N/A</v>
      </c>
      <c r="O168" s="403"/>
      <c r="P168" s="403"/>
      <c r="Q168" s="403"/>
      <c r="R168" s="403"/>
      <c r="S168" s="403"/>
      <c r="T168" s="403"/>
      <c r="U168" s="403"/>
      <c r="V168" s="403"/>
      <c r="W168" s="403"/>
    </row>
    <row r="169" spans="2:23" s="371" customFormat="1" ht="12.75">
      <c r="B169" s="1041" t="s">
        <v>10997</v>
      </c>
      <c r="C169" s="1041" t="s">
        <v>29372</v>
      </c>
      <c r="D169" s="1042" t="str">
        <f ca="1">VLOOKUP(B169,PO!$C:$L,3,0)</f>
        <v>DESMONTAGEM DE ANDAIME FACHADEIRO ADP REF 97063</v>
      </c>
      <c r="E169" s="687" t="str">
        <f ca="1">VLOOKUP(B169,PO!$C:$L,4,0)</f>
        <v>M2</v>
      </c>
      <c r="F169" s="687">
        <f ca="1">SUMIF(PO!$C:$C,B169,PO!$G:$G)</f>
        <v>33</v>
      </c>
      <c r="G169" s="687">
        <f ca="1">VLOOKUP(B169,PO!$C:$L,6,0)</f>
        <v>0</v>
      </c>
      <c r="H169" s="687">
        <f t="shared" ca="1" si="12"/>
        <v>0</v>
      </c>
      <c r="I169" s="687">
        <f ca="1">VLOOKUP(B169,PO!$C:$L,8,0)</f>
        <v>0</v>
      </c>
      <c r="J169" s="687">
        <f t="shared" ca="1" si="13"/>
        <v>0</v>
      </c>
      <c r="K169" s="1043" t="e">
        <f t="shared" ca="1" si="14"/>
        <v>#N/A</v>
      </c>
      <c r="L169" s="1044" t="e">
        <f t="shared" ca="1" si="16"/>
        <v>#N/A</v>
      </c>
      <c r="M169" s="1044" t="e">
        <f t="shared" ca="1" si="15"/>
        <v>#N/A</v>
      </c>
      <c r="O169" s="403"/>
      <c r="P169" s="403"/>
      <c r="Q169" s="403"/>
      <c r="R169" s="403"/>
      <c r="S169" s="403"/>
      <c r="T169" s="403"/>
      <c r="U169" s="403"/>
      <c r="V169" s="403"/>
      <c r="W169" s="403"/>
    </row>
    <row r="170" spans="2:23" s="371" customFormat="1" ht="25.5">
      <c r="B170" s="1041" t="s">
        <v>429</v>
      </c>
      <c r="C170" s="1041" t="s">
        <v>6388</v>
      </c>
      <c r="D170" s="1042" t="str">
        <f ca="1">VLOOKUP(B170,PO!$C:$L,3,0)</f>
        <v>PERFURAÇÃO MANUAL DE ESTACA TIPO BROCA A TRADO, INCLUSIVE AFASTAMENTO, EXCLUSIVE ARMAÇÃO, CONCRETO ESTRUTURAL, TRANSPORTE E RETIRADA DO MATERIAL ESCAVADO</v>
      </c>
      <c r="E170" s="687" t="str">
        <f ca="1">VLOOKUP(B170,PO!$C:$L,4,0)</f>
        <v>M3</v>
      </c>
      <c r="F170" s="687">
        <f ca="1">SUMIF(PO!$C:$C,B170,PO!$G:$G)</f>
        <v>1.07</v>
      </c>
      <c r="G170" s="687">
        <f ca="1">VLOOKUP(B170,PO!$C:$L,6,0)</f>
        <v>0</v>
      </c>
      <c r="H170" s="687">
        <f t="shared" ca="1" si="12"/>
        <v>0</v>
      </c>
      <c r="I170" s="687">
        <f ca="1">VLOOKUP(B170,PO!$C:$L,8,0)</f>
        <v>0</v>
      </c>
      <c r="J170" s="687">
        <f t="shared" ca="1" si="13"/>
        <v>0</v>
      </c>
      <c r="K170" s="1043" t="e">
        <f t="shared" ca="1" si="14"/>
        <v>#N/A</v>
      </c>
      <c r="L170" s="1044" t="e">
        <f t="shared" ca="1" si="16"/>
        <v>#N/A</v>
      </c>
      <c r="M170" s="1044" t="e">
        <f t="shared" ca="1" si="15"/>
        <v>#N/A</v>
      </c>
      <c r="O170" s="403"/>
      <c r="P170" s="403"/>
      <c r="Q170" s="403"/>
      <c r="R170" s="403"/>
      <c r="S170" s="403"/>
      <c r="T170" s="403"/>
      <c r="U170" s="403"/>
      <c r="V170" s="403"/>
      <c r="W170" s="403"/>
    </row>
    <row r="171" spans="2:23" s="371" customFormat="1" ht="25.5">
      <c r="B171" s="1041" t="s">
        <v>2379</v>
      </c>
      <c r="C171" s="1041" t="s">
        <v>6388</v>
      </c>
      <c r="D171" s="1042" t="str">
        <f ca="1">VLOOKUP(B171,PO!$C:$L,3,0)</f>
        <v>RODABANCA/FRONTÃO PARA BANCADA EM GRANITO, COR CINZA ANDORINHA, ESP. 2CM, ALTURA DE 10CM, INCLUSIVE REJUNTAMENTO EM MASSA PLÁSTICA NA COR DA PEDRA</v>
      </c>
      <c r="E171" s="687" t="str">
        <f ca="1">VLOOKUP(B171,PO!$C:$L,4,0)</f>
        <v>M</v>
      </c>
      <c r="F171" s="687">
        <f ca="1">SUMIF(PO!$C:$C,B171,PO!$G:$G)</f>
        <v>4.8</v>
      </c>
      <c r="G171" s="687">
        <f ca="1">VLOOKUP(B171,PO!$C:$L,6,0)</f>
        <v>0</v>
      </c>
      <c r="H171" s="687">
        <f t="shared" ca="1" si="12"/>
        <v>0</v>
      </c>
      <c r="I171" s="687">
        <f ca="1">VLOOKUP(B171,PO!$C:$L,8,0)</f>
        <v>0</v>
      </c>
      <c r="J171" s="687">
        <f t="shared" ca="1" si="13"/>
        <v>0</v>
      </c>
      <c r="K171" s="1043" t="e">
        <f t="shared" ca="1" si="14"/>
        <v>#N/A</v>
      </c>
      <c r="L171" s="1044" t="e">
        <f t="shared" ca="1" si="16"/>
        <v>#N/A</v>
      </c>
      <c r="M171" s="1044" t="e">
        <f t="shared" ca="1" si="15"/>
        <v>#N/A</v>
      </c>
      <c r="O171" s="403"/>
      <c r="P171" s="403"/>
      <c r="Q171" s="403"/>
      <c r="R171" s="403"/>
      <c r="S171" s="403"/>
      <c r="T171" s="403"/>
      <c r="U171" s="403"/>
      <c r="V171" s="403"/>
      <c r="W171" s="403"/>
    </row>
    <row r="172" spans="2:23" s="371" customFormat="1" ht="12.75">
      <c r="B172" s="1041" t="s">
        <v>12573</v>
      </c>
      <c r="C172" s="1041" t="s">
        <v>29372</v>
      </c>
      <c r="D172" s="1042" t="str">
        <f ca="1">VLOOKUP(B172,PO!$C:$L,3,0)</f>
        <v>ALTEAMENTO PARA CAIXA DE PASSAGEM/INSPEÇÃO BLOCO DE CONCRETO 0,6X0,6 (CXL)</v>
      </c>
      <c r="E172" s="687" t="str">
        <f ca="1">VLOOKUP(B172,PO!$C:$L,4,0)</f>
        <v>M</v>
      </c>
      <c r="F172" s="687">
        <f ca="1">SUMIF(PO!$C:$C,B172,PO!$G:$G)</f>
        <v>1</v>
      </c>
      <c r="G172" s="687">
        <f ca="1">VLOOKUP(B172,PO!$C:$L,6,0)</f>
        <v>0</v>
      </c>
      <c r="H172" s="687">
        <f t="shared" ca="1" si="12"/>
        <v>0</v>
      </c>
      <c r="I172" s="687">
        <f ca="1">VLOOKUP(B172,PO!$C:$L,8,0)</f>
        <v>0</v>
      </c>
      <c r="J172" s="687">
        <f t="shared" ca="1" si="13"/>
        <v>0</v>
      </c>
      <c r="K172" s="1043" t="e">
        <f t="shared" ca="1" si="14"/>
        <v>#N/A</v>
      </c>
      <c r="L172" s="1044" t="e">
        <f t="shared" ca="1" si="16"/>
        <v>#N/A</v>
      </c>
      <c r="M172" s="1044" t="e">
        <f t="shared" ca="1" si="15"/>
        <v>#N/A</v>
      </c>
      <c r="O172" s="403"/>
      <c r="P172" s="403"/>
      <c r="Q172" s="403"/>
      <c r="R172" s="403"/>
      <c r="S172" s="403"/>
      <c r="T172" s="403"/>
      <c r="U172" s="403"/>
      <c r="V172" s="403"/>
      <c r="W172" s="403"/>
    </row>
    <row r="173" spans="2:23" s="371" customFormat="1" ht="38.25">
      <c r="B173" s="1041" t="s">
        <v>308</v>
      </c>
      <c r="C173" s="1041" t="s">
        <v>6388</v>
      </c>
      <c r="D173" s="1042" t="str">
        <f ca="1">VLOOKUP(B173,PO!$C:$L,3,0)</f>
        <v>TAPUME DE PROTEÇÃO PARA TRANSEUNTE EM TELA DE POLIETILENO, COM MÓDULO NA DIMENSÃO DE (150X150)CM, INCLUSIVE PONTALETE COM BASE DE APOIO EM CONCRETO MAGRO, FORNECIMENTO E MOVIMENTAÇÃO</v>
      </c>
      <c r="E173" s="687" t="str">
        <f ca="1">VLOOKUP(B173,PO!$C:$L,4,0)</f>
        <v>M</v>
      </c>
      <c r="F173" s="687">
        <f ca="1">SUMIF(PO!$C:$C,B173,PO!$G:$G)</f>
        <v>20</v>
      </c>
      <c r="G173" s="687">
        <f ca="1">VLOOKUP(B173,PO!$C:$L,6,0)</f>
        <v>0</v>
      </c>
      <c r="H173" s="687">
        <f t="shared" ca="1" si="12"/>
        <v>0</v>
      </c>
      <c r="I173" s="687">
        <f ca="1">VLOOKUP(B173,PO!$C:$L,8,0)</f>
        <v>0</v>
      </c>
      <c r="J173" s="687">
        <f t="shared" ca="1" si="13"/>
        <v>0</v>
      </c>
      <c r="K173" s="1043" t="e">
        <f t="shared" ca="1" si="14"/>
        <v>#N/A</v>
      </c>
      <c r="L173" s="1044" t="e">
        <f t="shared" ca="1" si="16"/>
        <v>#N/A</v>
      </c>
      <c r="M173" s="1044" t="e">
        <f t="shared" ca="1" si="15"/>
        <v>#N/A</v>
      </c>
      <c r="O173" s="403"/>
      <c r="P173" s="403"/>
      <c r="Q173" s="403"/>
      <c r="R173" s="403"/>
      <c r="S173" s="403"/>
      <c r="T173" s="403"/>
      <c r="U173" s="403"/>
      <c r="V173" s="403"/>
      <c r="W173" s="403"/>
    </row>
    <row r="174" spans="2:23" s="371" customFormat="1" ht="12.75">
      <c r="B174" s="1041">
        <v>106027</v>
      </c>
      <c r="C174" s="1041" t="s">
        <v>29371</v>
      </c>
      <c r="D174" s="1042" t="str">
        <f ca="1">VLOOKUP(B174,PO!$C:$L,3,0)</f>
        <v>DISPOSITIVO DPS 20KA-175V OU 275V - FORNECIMENTO E INSTALAÇÃO. AF_07/2025</v>
      </c>
      <c r="E174" s="687" t="str">
        <f ca="1">VLOOKUP(B174,PO!$C:$L,4,0)</f>
        <v>UN</v>
      </c>
      <c r="F174" s="687">
        <f ca="1">SUMIF(PO!$C:$C,B174,PO!$G:$G)</f>
        <v>3</v>
      </c>
      <c r="G174" s="687">
        <f ca="1">VLOOKUP(B174,PO!$C:$L,6,0)</f>
        <v>0</v>
      </c>
      <c r="H174" s="687">
        <f t="shared" ca="1" si="12"/>
        <v>0</v>
      </c>
      <c r="I174" s="687">
        <f ca="1">VLOOKUP(B174,PO!$C:$L,8,0)</f>
        <v>0</v>
      </c>
      <c r="J174" s="687">
        <f t="shared" ca="1" si="13"/>
        <v>0</v>
      </c>
      <c r="K174" s="1043" t="e">
        <f t="shared" ca="1" si="14"/>
        <v>#N/A</v>
      </c>
      <c r="L174" s="1044" t="e">
        <f t="shared" ca="1" si="16"/>
        <v>#N/A</v>
      </c>
      <c r="M174" s="1044" t="e">
        <f t="shared" ca="1" si="15"/>
        <v>#N/A</v>
      </c>
      <c r="O174" s="403"/>
      <c r="P174" s="403"/>
      <c r="Q174" s="403"/>
      <c r="R174" s="403"/>
      <c r="S174" s="403"/>
      <c r="T174" s="403"/>
      <c r="U174" s="403"/>
      <c r="V174" s="403"/>
      <c r="W174" s="403"/>
    </row>
    <row r="175" spans="2:23" s="371" customFormat="1" ht="12.75">
      <c r="B175" s="1041" t="s">
        <v>14787</v>
      </c>
      <c r="C175" s="1041" t="s">
        <v>29372</v>
      </c>
      <c r="D175" s="1042" t="str">
        <f ca="1">VLOOKUP(B175,PO!$C:$L,3,0)</f>
        <v>TERRA VEGETAL</v>
      </c>
      <c r="E175" s="687" t="str">
        <f ca="1">VLOOKUP(B175,PO!$C:$L,4,0)</f>
        <v>M3</v>
      </c>
      <c r="F175" s="687">
        <f ca="1">SUMIF(PO!$C:$C,B175,PO!$G:$G)</f>
        <v>1.47</v>
      </c>
      <c r="G175" s="687">
        <f ca="1">VLOOKUP(B175,PO!$C:$L,6,0)</f>
        <v>0</v>
      </c>
      <c r="H175" s="687">
        <f t="shared" ca="1" si="12"/>
        <v>0</v>
      </c>
      <c r="I175" s="687">
        <f ca="1">VLOOKUP(B175,PO!$C:$L,8,0)</f>
        <v>0</v>
      </c>
      <c r="J175" s="687">
        <f t="shared" ca="1" si="13"/>
        <v>0</v>
      </c>
      <c r="K175" s="1043" t="e">
        <f t="shared" ca="1" si="14"/>
        <v>#N/A</v>
      </c>
      <c r="L175" s="1044" t="e">
        <f t="shared" ref="L175:L206" ca="1" si="17">L174+K175</f>
        <v>#N/A</v>
      </c>
      <c r="M175" s="1044" t="e">
        <f t="shared" ca="1" si="15"/>
        <v>#N/A</v>
      </c>
      <c r="O175" s="403"/>
      <c r="P175" s="403"/>
      <c r="Q175" s="403"/>
      <c r="R175" s="403"/>
      <c r="S175" s="403"/>
      <c r="T175" s="403"/>
      <c r="U175" s="403"/>
      <c r="V175" s="403"/>
      <c r="W175" s="403"/>
    </row>
    <row r="176" spans="2:23" s="371" customFormat="1" ht="12.75">
      <c r="B176" s="1041">
        <v>103946</v>
      </c>
      <c r="C176" s="1041" t="s">
        <v>29371</v>
      </c>
      <c r="D176" s="1042" t="str">
        <f ca="1">VLOOKUP(B176,PO!$C:$L,3,0)</f>
        <v>PLANTIO DE GRAMA ESMERALDA OU SÃO CARLOS OU CURITIBANA, EM PLACAS. AF_07/2024</v>
      </c>
      <c r="E176" s="687" t="str">
        <f ca="1">VLOOKUP(B176,PO!$C:$L,4,0)</f>
        <v>M2</v>
      </c>
      <c r="F176" s="687">
        <f ca="1">SUMIF(PO!$C:$C,B176,PO!$G:$G)</f>
        <v>14.72</v>
      </c>
      <c r="G176" s="687">
        <f ca="1">VLOOKUP(B176,PO!$C:$L,6,0)</f>
        <v>0</v>
      </c>
      <c r="H176" s="687">
        <f t="shared" ca="1" si="12"/>
        <v>0</v>
      </c>
      <c r="I176" s="687">
        <f ca="1">VLOOKUP(B176,PO!$C:$L,8,0)</f>
        <v>0</v>
      </c>
      <c r="J176" s="687">
        <f t="shared" ca="1" si="13"/>
        <v>0</v>
      </c>
      <c r="K176" s="1043" t="e">
        <f t="shared" ca="1" si="14"/>
        <v>#N/A</v>
      </c>
      <c r="L176" s="1044" t="e">
        <f t="shared" ca="1" si="17"/>
        <v>#N/A</v>
      </c>
      <c r="M176" s="1044" t="e">
        <f t="shared" ca="1" si="15"/>
        <v>#N/A</v>
      </c>
      <c r="O176" s="403"/>
      <c r="P176" s="403"/>
      <c r="Q176" s="403"/>
      <c r="R176" s="403"/>
      <c r="S176" s="403"/>
      <c r="T176" s="403"/>
      <c r="U176" s="403"/>
      <c r="V176" s="403"/>
      <c r="W176" s="403"/>
    </row>
    <row r="177" spans="2:23" s="371" customFormat="1" ht="12.75">
      <c r="B177" s="1041" t="s">
        <v>11465</v>
      </c>
      <c r="C177" s="1041" t="s">
        <v>29372</v>
      </c>
      <c r="D177" s="1042" t="str">
        <f ca="1">VLOOKUP(B177,PO!$C:$L,3,0)</f>
        <v>CONCRETO USINADO FCK &gt;= 20MPA, BRITA CALCÁRIA, LANÇADO EM FUNDAÇÃO</v>
      </c>
      <c r="E177" s="687" t="str">
        <f ca="1">VLOOKUP(B177,PO!$C:$L,4,0)</f>
        <v>M3</v>
      </c>
      <c r="F177" s="687">
        <f ca="1">SUMIF(PO!$C:$C,B177,PO!$G:$G)</f>
        <v>0.42</v>
      </c>
      <c r="G177" s="687">
        <f ca="1">VLOOKUP(B177,PO!$C:$L,6,0)</f>
        <v>0</v>
      </c>
      <c r="H177" s="687">
        <f t="shared" ca="1" si="12"/>
        <v>0</v>
      </c>
      <c r="I177" s="687">
        <f ca="1">VLOOKUP(B177,PO!$C:$L,8,0)</f>
        <v>0</v>
      </c>
      <c r="J177" s="687">
        <f t="shared" ca="1" si="13"/>
        <v>0</v>
      </c>
      <c r="K177" s="1043" t="e">
        <f t="shared" ca="1" si="14"/>
        <v>#N/A</v>
      </c>
      <c r="L177" s="1044" t="e">
        <f t="shared" ca="1" si="17"/>
        <v>#N/A</v>
      </c>
      <c r="M177" s="1044" t="e">
        <f t="shared" ca="1" si="15"/>
        <v>#N/A</v>
      </c>
      <c r="O177" s="403"/>
      <c r="P177" s="403"/>
      <c r="Q177" s="403"/>
      <c r="R177" s="403"/>
      <c r="S177" s="403"/>
      <c r="T177" s="403"/>
      <c r="U177" s="403"/>
      <c r="V177" s="403"/>
      <c r="W177" s="403"/>
    </row>
    <row r="178" spans="2:23" s="371" customFormat="1" ht="25.5">
      <c r="B178" s="1041" t="s">
        <v>2189</v>
      </c>
      <c r="C178" s="1041" t="s">
        <v>6388</v>
      </c>
      <c r="D178" s="1042" t="str">
        <f ca="1">VLOOKUP(B178,PO!$C:$L,3,0)</f>
        <v>SIFÃO DE METAL PARA PIA, TIPO COPO COM ACABAMENTO CROMADO, DIÂMETRO DE (1.1/2"X1.1/2" OU 2"), INCLUSIVE ACESSÓRIOS</v>
      </c>
      <c r="E178" s="687" t="str">
        <f ca="1">VLOOKUP(B178,PO!$C:$L,4,0)</f>
        <v>UN</v>
      </c>
      <c r="F178" s="687">
        <f ca="1">SUMIF(PO!$C:$C,B178,PO!$G:$G)</f>
        <v>1</v>
      </c>
      <c r="G178" s="687">
        <f ca="1">VLOOKUP(B178,PO!$C:$L,6,0)</f>
        <v>0</v>
      </c>
      <c r="H178" s="687">
        <f t="shared" ca="1" si="12"/>
        <v>0</v>
      </c>
      <c r="I178" s="687">
        <f ca="1">VLOOKUP(B178,PO!$C:$L,8,0)</f>
        <v>0</v>
      </c>
      <c r="J178" s="687">
        <f t="shared" ca="1" si="13"/>
        <v>0</v>
      </c>
      <c r="K178" s="1043" t="e">
        <f t="shared" ca="1" si="14"/>
        <v>#N/A</v>
      </c>
      <c r="L178" s="1044" t="e">
        <f t="shared" ca="1" si="17"/>
        <v>#N/A</v>
      </c>
      <c r="M178" s="1044" t="e">
        <f t="shared" ca="1" si="15"/>
        <v>#N/A</v>
      </c>
      <c r="O178" s="403"/>
      <c r="P178" s="403"/>
      <c r="Q178" s="403"/>
      <c r="R178" s="403"/>
      <c r="S178" s="403"/>
      <c r="T178" s="403"/>
      <c r="U178" s="403"/>
      <c r="V178" s="403"/>
      <c r="W178" s="403"/>
    </row>
    <row r="179" spans="2:23" s="371" customFormat="1" ht="25.5">
      <c r="B179" s="1041">
        <v>89712</v>
      </c>
      <c r="C179" s="1041" t="s">
        <v>29371</v>
      </c>
      <c r="D179" s="1042" t="str">
        <f ca="1">VLOOKUP(B179,PO!$C:$L,3,0)</f>
        <v>TUBO PVC, SERIE NORMAL, ESGOTO PREDIAL, DN 50 MM, FORNECIDO E INSTALADO EM RAMAL DE DESCARGA OU RAMAL DE ESGOTO SANITÁRIO. AF_08/2022</v>
      </c>
      <c r="E179" s="687" t="str">
        <f ca="1">VLOOKUP(B179,PO!$C:$L,4,0)</f>
        <v>M</v>
      </c>
      <c r="F179" s="687">
        <f ca="1">SUMIF(PO!$C:$C,B179,PO!$G:$G)</f>
        <v>7.51</v>
      </c>
      <c r="G179" s="687">
        <f ca="1">VLOOKUP(B179,PO!$C:$L,6,0)</f>
        <v>0</v>
      </c>
      <c r="H179" s="687">
        <f t="shared" ca="1" si="12"/>
        <v>0</v>
      </c>
      <c r="I179" s="687">
        <f ca="1">VLOOKUP(B179,PO!$C:$L,8,0)</f>
        <v>0</v>
      </c>
      <c r="J179" s="687">
        <f t="shared" ca="1" si="13"/>
        <v>0</v>
      </c>
      <c r="K179" s="1043" t="e">
        <f t="shared" ca="1" si="14"/>
        <v>#N/A</v>
      </c>
      <c r="L179" s="1044" t="e">
        <f t="shared" ca="1" si="17"/>
        <v>#N/A</v>
      </c>
      <c r="M179" s="1044" t="e">
        <f t="shared" ca="1" si="15"/>
        <v>#N/A</v>
      </c>
      <c r="O179" s="403"/>
      <c r="P179" s="403"/>
      <c r="Q179" s="403"/>
      <c r="R179" s="403"/>
      <c r="S179" s="403"/>
      <c r="T179" s="403"/>
      <c r="U179" s="403"/>
      <c r="V179" s="403"/>
      <c r="W179" s="403"/>
    </row>
    <row r="180" spans="2:23" s="371" customFormat="1" ht="25.5">
      <c r="B180" s="1041" t="s">
        <v>3369</v>
      </c>
      <c r="C180" s="1041" t="s">
        <v>6388</v>
      </c>
      <c r="D180" s="1042" t="str">
        <f ca="1">VLOOKUP(B180,PO!$C:$L,3,0)</f>
        <v>DISPOSITIVO DE PROTEÇÃO CONTRA SURTOS (DPS) MONOPOLAR, CORRENTE DE INTERRUPÇÃO 45KA, INCLUSIVE TERMINAL ILHÓS</v>
      </c>
      <c r="E180" s="687" t="str">
        <f ca="1">VLOOKUP(B180,PO!$C:$L,4,0)</f>
        <v>UN</v>
      </c>
      <c r="F180" s="687">
        <f ca="1">SUMIF(PO!$C:$C,B180,PO!$G:$G)</f>
        <v>3</v>
      </c>
      <c r="G180" s="687">
        <f ca="1">VLOOKUP(B180,PO!$C:$L,6,0)</f>
        <v>0</v>
      </c>
      <c r="H180" s="687">
        <f t="shared" ca="1" si="12"/>
        <v>0</v>
      </c>
      <c r="I180" s="687">
        <f ca="1">VLOOKUP(B180,PO!$C:$L,8,0)</f>
        <v>0</v>
      </c>
      <c r="J180" s="687">
        <f t="shared" ca="1" si="13"/>
        <v>0</v>
      </c>
      <c r="K180" s="1043" t="e">
        <f t="shared" ca="1" si="14"/>
        <v>#N/A</v>
      </c>
      <c r="L180" s="1044" t="e">
        <f t="shared" ca="1" si="17"/>
        <v>#N/A</v>
      </c>
      <c r="M180" s="1044" t="e">
        <f t="shared" ca="1" si="15"/>
        <v>#N/A</v>
      </c>
      <c r="O180" s="403"/>
      <c r="P180" s="403"/>
      <c r="Q180" s="403"/>
      <c r="R180" s="403"/>
      <c r="S180" s="403"/>
      <c r="T180" s="403"/>
      <c r="U180" s="403"/>
      <c r="V180" s="403"/>
      <c r="W180" s="403"/>
    </row>
    <row r="181" spans="2:23" s="371" customFormat="1" ht="25.5">
      <c r="B181" s="1041">
        <v>86900</v>
      </c>
      <c r="C181" s="1041" t="s">
        <v>29371</v>
      </c>
      <c r="D181" s="1042" t="str">
        <f ca="1">VLOOKUP(B181,PO!$C:$L,3,0)</f>
        <v>CUBA DE EMBUTIR RETANGULAR DE AÇO INOXIDÁVEL, 46 X 30 X 12 CM - FORNECIMENTO E INSTALAÇÃO. AF_02/2026</v>
      </c>
      <c r="E181" s="687" t="str">
        <f ca="1">VLOOKUP(B181,PO!$C:$L,4,0)</f>
        <v>UN</v>
      </c>
      <c r="F181" s="687">
        <f ca="1">SUMIF(PO!$C:$C,B181,PO!$G:$G)</f>
        <v>1</v>
      </c>
      <c r="G181" s="687">
        <f ca="1">VLOOKUP(B181,PO!$C:$L,6,0)</f>
        <v>0</v>
      </c>
      <c r="H181" s="687">
        <f t="shared" ca="1" si="12"/>
        <v>0</v>
      </c>
      <c r="I181" s="687">
        <f ca="1">VLOOKUP(B181,PO!$C:$L,8,0)</f>
        <v>0</v>
      </c>
      <c r="J181" s="687">
        <f t="shared" ca="1" si="13"/>
        <v>0</v>
      </c>
      <c r="K181" s="1043" t="e">
        <f t="shared" ca="1" si="14"/>
        <v>#N/A</v>
      </c>
      <c r="L181" s="1044" t="e">
        <f t="shared" ca="1" si="17"/>
        <v>#N/A</v>
      </c>
      <c r="M181" s="1044" t="e">
        <f t="shared" ca="1" si="15"/>
        <v>#N/A</v>
      </c>
      <c r="O181" s="403"/>
      <c r="P181" s="403"/>
      <c r="Q181" s="403"/>
      <c r="R181" s="403"/>
      <c r="S181" s="403"/>
      <c r="T181" s="403"/>
      <c r="U181" s="403"/>
      <c r="V181" s="403"/>
      <c r="W181" s="403"/>
    </row>
    <row r="182" spans="2:23" s="371" customFormat="1" ht="12.75">
      <c r="B182" s="1041" t="s">
        <v>13834</v>
      </c>
      <c r="C182" s="1041" t="s">
        <v>29372</v>
      </c>
      <c r="D182" s="1042" t="str">
        <f ca="1">VLOOKUP(B182,PO!$C:$L,3,0)</f>
        <v>SOLEIRA DE GRANITO CINZA CORUMBÁ E= 2CM</v>
      </c>
      <c r="E182" s="687" t="str">
        <f ca="1">VLOOKUP(B182,PO!$C:$L,4,0)</f>
        <v>M2</v>
      </c>
      <c r="F182" s="687">
        <f ca="1">SUMIF(PO!$C:$C,B182,PO!$G:$G)</f>
        <v>1.1100000000000001</v>
      </c>
      <c r="G182" s="687">
        <f ca="1">VLOOKUP(B182,PO!$C:$L,6,0)</f>
        <v>0</v>
      </c>
      <c r="H182" s="687">
        <f t="shared" ca="1" si="12"/>
        <v>0</v>
      </c>
      <c r="I182" s="687">
        <f ca="1">VLOOKUP(B182,PO!$C:$L,8,0)</f>
        <v>0</v>
      </c>
      <c r="J182" s="687">
        <f t="shared" ca="1" si="13"/>
        <v>0</v>
      </c>
      <c r="K182" s="1043" t="e">
        <f t="shared" ca="1" si="14"/>
        <v>#N/A</v>
      </c>
      <c r="L182" s="1044" t="e">
        <f t="shared" ca="1" si="17"/>
        <v>#N/A</v>
      </c>
      <c r="M182" s="1044" t="e">
        <f t="shared" ca="1" si="15"/>
        <v>#N/A</v>
      </c>
      <c r="O182" s="403"/>
      <c r="P182" s="403"/>
      <c r="Q182" s="403"/>
      <c r="R182" s="403"/>
      <c r="S182" s="403"/>
      <c r="T182" s="403"/>
      <c r="U182" s="403"/>
      <c r="V182" s="403"/>
      <c r="W182" s="403"/>
    </row>
    <row r="183" spans="2:23" s="371" customFormat="1" ht="12.75">
      <c r="B183" s="1041" t="s">
        <v>14084</v>
      </c>
      <c r="C183" s="1041" t="s">
        <v>29372</v>
      </c>
      <c r="D183" s="1042" t="str">
        <f ca="1">VLOOKUP(B183,PO!$C:$L,3,0)</f>
        <v>BANCADA DE GRANITO CINZA CORUMBÁ E= 2CM, APOIADA EM PAREDES</v>
      </c>
      <c r="E183" s="687" t="str">
        <f ca="1">VLOOKUP(B183,PO!$C:$L,4,0)</f>
        <v>M2</v>
      </c>
      <c r="F183" s="687">
        <f ca="1">SUMIF(PO!$C:$C,B183,PO!$G:$G)</f>
        <v>0.4</v>
      </c>
      <c r="G183" s="687">
        <f ca="1">VLOOKUP(B183,PO!$C:$L,6,0)</f>
        <v>0</v>
      </c>
      <c r="H183" s="687">
        <f t="shared" ca="1" si="12"/>
        <v>0</v>
      </c>
      <c r="I183" s="687">
        <f ca="1">VLOOKUP(B183,PO!$C:$L,8,0)</f>
        <v>0</v>
      </c>
      <c r="J183" s="687">
        <f t="shared" ca="1" si="13"/>
        <v>0</v>
      </c>
      <c r="K183" s="1043" t="e">
        <f t="shared" ca="1" si="14"/>
        <v>#N/A</v>
      </c>
      <c r="L183" s="1044" t="e">
        <f t="shared" ca="1" si="17"/>
        <v>#N/A</v>
      </c>
      <c r="M183" s="1044" t="e">
        <f t="shared" ca="1" si="15"/>
        <v>#N/A</v>
      </c>
      <c r="O183" s="403"/>
      <c r="P183" s="403"/>
      <c r="Q183" s="403"/>
      <c r="R183" s="403"/>
      <c r="S183" s="403"/>
      <c r="T183" s="403"/>
      <c r="U183" s="403"/>
      <c r="V183" s="403"/>
      <c r="W183" s="403"/>
    </row>
    <row r="184" spans="2:23" s="371" customFormat="1" ht="12.75">
      <c r="B184" s="1041" t="s">
        <v>10798</v>
      </c>
      <c r="C184" s="1041" t="s">
        <v>29372</v>
      </c>
      <c r="D184" s="1042" t="str">
        <f ca="1">VLOOKUP(B184,PO!$C:$L,3,0)</f>
        <v>PROTEÇAO COM FITA ZEBRADA AMARELA L=7CM E PEÇA 7X7</v>
      </c>
      <c r="E184" s="687" t="str">
        <f ca="1">VLOOKUP(B184,PO!$C:$L,4,0)</f>
        <v>M</v>
      </c>
      <c r="F184" s="687">
        <f ca="1">SUMIF(PO!$C:$C,B184,PO!$G:$G)</f>
        <v>20</v>
      </c>
      <c r="G184" s="687">
        <f ca="1">VLOOKUP(B184,PO!$C:$L,6,0)</f>
        <v>0</v>
      </c>
      <c r="H184" s="687">
        <f t="shared" ca="1" si="12"/>
        <v>0</v>
      </c>
      <c r="I184" s="687">
        <f ca="1">VLOOKUP(B184,PO!$C:$L,8,0)</f>
        <v>0</v>
      </c>
      <c r="J184" s="687">
        <f t="shared" ca="1" si="13"/>
        <v>0</v>
      </c>
      <c r="K184" s="1043" t="e">
        <f t="shared" ca="1" si="14"/>
        <v>#N/A</v>
      </c>
      <c r="L184" s="1044" t="e">
        <f t="shared" ca="1" si="17"/>
        <v>#N/A</v>
      </c>
      <c r="M184" s="1044" t="e">
        <f t="shared" ca="1" si="15"/>
        <v>#N/A</v>
      </c>
      <c r="O184" s="403"/>
      <c r="P184" s="403"/>
      <c r="Q184" s="403"/>
      <c r="R184" s="403"/>
      <c r="S184" s="403"/>
      <c r="T184" s="403"/>
      <c r="U184" s="403"/>
      <c r="V184" s="403"/>
      <c r="W184" s="403"/>
    </row>
    <row r="185" spans="2:23" s="371" customFormat="1" ht="12.75">
      <c r="B185" s="1041" t="s">
        <v>597</v>
      </c>
      <c r="C185" s="1041" t="s">
        <v>6388</v>
      </c>
      <c r="D185" s="1042" t="str">
        <f ca="1">VLOOKUP(B185,PO!$C:$L,3,0)</f>
        <v>LASTRO DE AREIA, INCLUSIVE ADENSAMENTO E APILOAMENTO MANUAL</v>
      </c>
      <c r="E185" s="687" t="str">
        <f ca="1">VLOOKUP(B185,PO!$C:$L,4,0)</f>
        <v>M3</v>
      </c>
      <c r="F185" s="687">
        <f ca="1">SUMIF(PO!$C:$C,B185,PO!$G:$G)</f>
        <v>0.82</v>
      </c>
      <c r="G185" s="687">
        <f ca="1">VLOOKUP(B185,PO!$C:$L,6,0)</f>
        <v>0</v>
      </c>
      <c r="H185" s="687">
        <f t="shared" ca="1" si="12"/>
        <v>0</v>
      </c>
      <c r="I185" s="687">
        <f ca="1">VLOOKUP(B185,PO!$C:$L,8,0)</f>
        <v>0</v>
      </c>
      <c r="J185" s="687">
        <f t="shared" ca="1" si="13"/>
        <v>0</v>
      </c>
      <c r="K185" s="1043" t="e">
        <f t="shared" ca="1" si="14"/>
        <v>#N/A</v>
      </c>
      <c r="L185" s="1044" t="e">
        <f t="shared" ca="1" si="17"/>
        <v>#N/A</v>
      </c>
      <c r="M185" s="1044" t="e">
        <f t="shared" ca="1" si="15"/>
        <v>#N/A</v>
      </c>
      <c r="O185" s="403"/>
      <c r="P185" s="403"/>
      <c r="Q185" s="403"/>
      <c r="R185" s="403"/>
      <c r="S185" s="403"/>
      <c r="T185" s="403"/>
      <c r="U185" s="403"/>
      <c r="V185" s="403"/>
      <c r="W185" s="403"/>
    </row>
    <row r="186" spans="2:23" s="371" customFormat="1" ht="38.25">
      <c r="B186" s="1041" t="s">
        <v>2632</v>
      </c>
      <c r="C186" s="1041" t="s">
        <v>6388</v>
      </c>
      <c r="D186" s="1042" t="str">
        <f ca="1">VLOOKUP(B186,PO!$C:$L,3,0)</f>
        <v>CONJUNTO DE DUAS (2) TOMADAS PADRÃO, TRÊS (3) POLOS, CORRENTE 10A, TENSÃO 250V, (2P+T/10A-250V), COM PLACA 4"X2" DE DOIS (2) POSTOS, INCLUSIVE FORNECIMENTO, INSTALAÇÃO, SUPORTE, MÓDULO E PLACA</v>
      </c>
      <c r="E186" s="687" t="str">
        <f ca="1">VLOOKUP(B186,PO!$C:$L,4,0)</f>
        <v>UN</v>
      </c>
      <c r="F186" s="687">
        <f ca="1">SUMIF(PO!$C:$C,B186,PO!$G:$G)</f>
        <v>4</v>
      </c>
      <c r="G186" s="687">
        <f ca="1">VLOOKUP(B186,PO!$C:$L,6,0)</f>
        <v>0</v>
      </c>
      <c r="H186" s="687">
        <f t="shared" ca="1" si="12"/>
        <v>0</v>
      </c>
      <c r="I186" s="687">
        <f ca="1">VLOOKUP(B186,PO!$C:$L,8,0)</f>
        <v>0</v>
      </c>
      <c r="J186" s="687">
        <f t="shared" ca="1" si="13"/>
        <v>0</v>
      </c>
      <c r="K186" s="1043" t="e">
        <f t="shared" ca="1" si="14"/>
        <v>#N/A</v>
      </c>
      <c r="L186" s="1044" t="e">
        <f t="shared" ca="1" si="17"/>
        <v>#N/A</v>
      </c>
      <c r="M186" s="1044" t="e">
        <f t="shared" ca="1" si="15"/>
        <v>#N/A</v>
      </c>
      <c r="O186" s="403"/>
      <c r="P186" s="403"/>
      <c r="Q186" s="403"/>
      <c r="R186" s="403"/>
      <c r="S186" s="403"/>
      <c r="T186" s="403"/>
      <c r="U186" s="403"/>
      <c r="V186" s="403"/>
      <c r="W186" s="403"/>
    </row>
    <row r="187" spans="2:23" s="371" customFormat="1" ht="25.5">
      <c r="B187" s="1041">
        <v>89408</v>
      </c>
      <c r="C187" s="1041" t="s">
        <v>29371</v>
      </c>
      <c r="D187" s="1042" t="str">
        <f ca="1">VLOOKUP(B187,PO!$C:$L,3,0)</f>
        <v>JOELHO 90 GRAUS, PVC, SOLDÁVEL, DN 25MM, INSTALADO EM RAMAL DE DISTRIBUIÇÃO DE ÁGUA - FORNECIMENTO E INSTALAÇÃO. AF_06/2022</v>
      </c>
      <c r="E187" s="687" t="str">
        <f ca="1">VLOOKUP(B187,PO!$C:$L,4,0)</f>
        <v>UN</v>
      </c>
      <c r="F187" s="687">
        <f ca="1">SUMIF(PO!$C:$C,B187,PO!$G:$G)</f>
        <v>20</v>
      </c>
      <c r="G187" s="687">
        <f ca="1">VLOOKUP(B187,PO!$C:$L,6,0)</f>
        <v>0</v>
      </c>
      <c r="H187" s="687">
        <f t="shared" ca="1" si="12"/>
        <v>0</v>
      </c>
      <c r="I187" s="687">
        <f ca="1">VLOOKUP(B187,PO!$C:$L,8,0)</f>
        <v>0</v>
      </c>
      <c r="J187" s="687">
        <f t="shared" ca="1" si="13"/>
        <v>0</v>
      </c>
      <c r="K187" s="1043" t="e">
        <f t="shared" ca="1" si="14"/>
        <v>#N/A</v>
      </c>
      <c r="L187" s="1044" t="e">
        <f t="shared" ca="1" si="17"/>
        <v>#N/A</v>
      </c>
      <c r="M187" s="1044" t="e">
        <f t="shared" ca="1" si="15"/>
        <v>#N/A</v>
      </c>
      <c r="O187" s="403"/>
      <c r="P187" s="403"/>
      <c r="Q187" s="403"/>
      <c r="R187" s="403"/>
      <c r="S187" s="403"/>
      <c r="T187" s="403"/>
      <c r="U187" s="403"/>
      <c r="V187" s="403"/>
      <c r="W187" s="403"/>
    </row>
    <row r="188" spans="2:23" s="371" customFormat="1" ht="25.5">
      <c r="B188" s="1041" t="s">
        <v>13942</v>
      </c>
      <c r="C188" s="1041" t="s">
        <v>29372</v>
      </c>
      <c r="D188" s="1042" t="str">
        <f ca="1">VLOOKUP(B188,PO!$C:$L,3,0)</f>
        <v>PINTURA COM TINTA ACRÍLICA FOSCA EM PAREDES INTERNAS, APLICAÇÃO MANUAL, DUAS DEMÃOS REF 88489</v>
      </c>
      <c r="E188" s="687" t="str">
        <f ca="1">VLOOKUP(B188,PO!$C:$L,4,0)</f>
        <v>M2</v>
      </c>
      <c r="F188" s="687">
        <f ca="1">SUMIF(PO!$C:$C,B188,PO!$G:$G)</f>
        <v>11.62</v>
      </c>
      <c r="G188" s="687">
        <f ca="1">VLOOKUP(B188,PO!$C:$L,6,0)</f>
        <v>0</v>
      </c>
      <c r="H188" s="687">
        <f t="shared" ca="1" si="12"/>
        <v>0</v>
      </c>
      <c r="I188" s="687">
        <f ca="1">VLOOKUP(B188,PO!$C:$L,8,0)</f>
        <v>0</v>
      </c>
      <c r="J188" s="687">
        <f t="shared" ca="1" si="13"/>
        <v>0</v>
      </c>
      <c r="K188" s="1043" t="e">
        <f t="shared" ca="1" si="14"/>
        <v>#N/A</v>
      </c>
      <c r="L188" s="1044" t="e">
        <f t="shared" ca="1" si="17"/>
        <v>#N/A</v>
      </c>
      <c r="M188" s="1044" t="e">
        <f t="shared" ca="1" si="15"/>
        <v>#N/A</v>
      </c>
      <c r="O188" s="403"/>
      <c r="P188" s="403"/>
      <c r="Q188" s="403"/>
      <c r="R188" s="403"/>
      <c r="S188" s="403"/>
      <c r="T188" s="403"/>
      <c r="U188" s="403"/>
      <c r="V188" s="403"/>
      <c r="W188" s="403"/>
    </row>
    <row r="189" spans="2:23" s="371" customFormat="1" ht="12.75">
      <c r="B189" s="1041" t="s">
        <v>13374</v>
      </c>
      <c r="C189" s="1041" t="s">
        <v>29372</v>
      </c>
      <c r="D189" s="1042" t="str">
        <f ca="1">VLOOKUP(B189,PO!$C:$L,3,0)</f>
        <v>CABO DE COBRE NU # 16 MM2</v>
      </c>
      <c r="E189" s="687" t="str">
        <f ca="1">VLOOKUP(B189,PO!$C:$L,4,0)</f>
        <v>M</v>
      </c>
      <c r="F189" s="687">
        <f ca="1">SUMIF(PO!$C:$C,B189,PO!$G:$G)</f>
        <v>9.2200000000000006</v>
      </c>
      <c r="G189" s="687">
        <f ca="1">VLOOKUP(B189,PO!$C:$L,6,0)</f>
        <v>0</v>
      </c>
      <c r="H189" s="687">
        <f t="shared" ca="1" si="12"/>
        <v>0</v>
      </c>
      <c r="I189" s="687">
        <f ca="1">VLOOKUP(B189,PO!$C:$L,8,0)</f>
        <v>0</v>
      </c>
      <c r="J189" s="687">
        <f t="shared" ca="1" si="13"/>
        <v>0</v>
      </c>
      <c r="K189" s="1043" t="e">
        <f t="shared" ca="1" si="14"/>
        <v>#N/A</v>
      </c>
      <c r="L189" s="1044" t="e">
        <f t="shared" ca="1" si="17"/>
        <v>#N/A</v>
      </c>
      <c r="M189" s="1044" t="e">
        <f t="shared" ca="1" si="15"/>
        <v>#N/A</v>
      </c>
      <c r="O189" s="403"/>
      <c r="P189" s="403"/>
      <c r="Q189" s="403"/>
      <c r="R189" s="403"/>
      <c r="S189" s="403"/>
      <c r="T189" s="403"/>
      <c r="U189" s="403"/>
      <c r="V189" s="403"/>
      <c r="W189" s="403"/>
    </row>
    <row r="190" spans="2:23" s="371" customFormat="1" ht="25.5">
      <c r="B190" s="1041" t="s">
        <v>13992</v>
      </c>
      <c r="C190" s="1041" t="s">
        <v>29372</v>
      </c>
      <c r="D190" s="1042" t="str">
        <f ca="1">VLOOKUP(B190,PO!$C:$L,3,0)</f>
        <v>PINTURA COM ESMALTE SINTÉTICO ACETINADO EM SUPERFÍCIE DE MADEIRA, APLICAÇÃO MANUAL, DUAS DEMÃOS REF 102219</v>
      </c>
      <c r="E190" s="687" t="str">
        <f ca="1">VLOOKUP(B190,PO!$C:$L,4,0)</f>
        <v>M2</v>
      </c>
      <c r="F190" s="687">
        <f ca="1">SUMIF(PO!$C:$C,B190,PO!$G:$G)</f>
        <v>10.08</v>
      </c>
      <c r="G190" s="687">
        <f ca="1">VLOOKUP(B190,PO!$C:$L,6,0)</f>
        <v>0</v>
      </c>
      <c r="H190" s="687">
        <f t="shared" ca="1" si="12"/>
        <v>0</v>
      </c>
      <c r="I190" s="687">
        <f ca="1">VLOOKUP(B190,PO!$C:$L,8,0)</f>
        <v>0</v>
      </c>
      <c r="J190" s="687">
        <f t="shared" ca="1" si="13"/>
        <v>0</v>
      </c>
      <c r="K190" s="1043" t="e">
        <f t="shared" ca="1" si="14"/>
        <v>#N/A</v>
      </c>
      <c r="L190" s="1044" t="e">
        <f t="shared" ca="1" si="17"/>
        <v>#N/A</v>
      </c>
      <c r="M190" s="1044" t="e">
        <f t="shared" ca="1" si="15"/>
        <v>#N/A</v>
      </c>
      <c r="O190" s="403"/>
      <c r="P190" s="403"/>
      <c r="Q190" s="403"/>
      <c r="R190" s="403"/>
      <c r="S190" s="403"/>
      <c r="T190" s="403"/>
      <c r="U190" s="403"/>
      <c r="V190" s="403"/>
      <c r="W190" s="403"/>
    </row>
    <row r="191" spans="2:23" s="371" customFormat="1" ht="25.5">
      <c r="B191" s="1041" t="s">
        <v>768</v>
      </c>
      <c r="C191" s="1041" t="s">
        <v>6388</v>
      </c>
      <c r="D191" s="1042" t="str">
        <f ca="1">VLOOKUP(B191,PO!$C:$L,3,0)</f>
        <v>FORNECIMENTO DE CONCRETO ESTRUTURAL, PREPARADO EM OBRA, COM FCK 30MPA, INCLUSIVE LANÇAMENTO, ADENSAMENTO E ACABAMENTO</v>
      </c>
      <c r="E191" s="687" t="str">
        <f ca="1">VLOOKUP(B191,PO!$C:$L,4,0)</f>
        <v>M3</v>
      </c>
      <c r="F191" s="687">
        <f ca="1">SUMIF(PO!$C:$C,B191,PO!$G:$G)</f>
        <v>0.2</v>
      </c>
      <c r="G191" s="687">
        <f ca="1">VLOOKUP(B191,PO!$C:$L,6,0)</f>
        <v>0</v>
      </c>
      <c r="H191" s="687">
        <f t="shared" ca="1" si="12"/>
        <v>0</v>
      </c>
      <c r="I191" s="687">
        <f ca="1">VLOOKUP(B191,PO!$C:$L,8,0)</f>
        <v>0</v>
      </c>
      <c r="J191" s="687">
        <f t="shared" ca="1" si="13"/>
        <v>0</v>
      </c>
      <c r="K191" s="1043" t="e">
        <f t="shared" ca="1" si="14"/>
        <v>#N/A</v>
      </c>
      <c r="L191" s="1044" t="e">
        <f t="shared" ca="1" si="17"/>
        <v>#N/A</v>
      </c>
      <c r="M191" s="1044" t="e">
        <f t="shared" ca="1" si="15"/>
        <v>#N/A</v>
      </c>
      <c r="O191" s="403"/>
      <c r="P191" s="403"/>
      <c r="Q191" s="403"/>
      <c r="R191" s="403"/>
      <c r="S191" s="403"/>
      <c r="T191" s="403"/>
      <c r="U191" s="403"/>
      <c r="V191" s="403"/>
      <c r="W191" s="403"/>
    </row>
    <row r="192" spans="2:23" s="371" customFormat="1" ht="25.5">
      <c r="B192" s="1041" t="s">
        <v>29438</v>
      </c>
      <c r="C192" s="1041" t="s">
        <v>29412</v>
      </c>
      <c r="D192" s="1042" t="str">
        <f ca="1">VLOOKUP(B192,PO!$C:$L,3,0)</f>
        <v>LUMINÁRIA PLAFON REDONDO DE VIDRO JATEADO REDONDO, DIÂMETRO 25 CM, PARA UMA (1) LÂMPADA BASE E 27, FORNECIMENTO E INSTALAÇÃO, INCLUSIVE BASE E LÂMPADA 18W</v>
      </c>
      <c r="E192" s="687" t="str">
        <f ca="1">VLOOKUP(B192,PO!$C:$L,4,0)</f>
        <v>UND</v>
      </c>
      <c r="F192" s="687">
        <f ca="1">SUMIF(PO!$C:$C,B192,PO!$G:$G)</f>
        <v>2</v>
      </c>
      <c r="G192" s="687">
        <f ca="1">VLOOKUP(B192,PO!$C:$L,6,0)</f>
        <v>0</v>
      </c>
      <c r="H192" s="687">
        <f t="shared" ca="1" si="12"/>
        <v>0</v>
      </c>
      <c r="I192" s="687">
        <f ca="1">VLOOKUP(B192,PO!$C:$L,8,0)</f>
        <v>0</v>
      </c>
      <c r="J192" s="687">
        <f t="shared" ca="1" si="13"/>
        <v>0</v>
      </c>
      <c r="K192" s="1043" t="e">
        <f t="shared" ca="1" si="14"/>
        <v>#N/A</v>
      </c>
      <c r="L192" s="1044" t="e">
        <f t="shared" ca="1" si="17"/>
        <v>#N/A</v>
      </c>
      <c r="M192" s="1044" t="e">
        <f t="shared" ca="1" si="15"/>
        <v>#N/A</v>
      </c>
      <c r="O192" s="403"/>
      <c r="P192" s="403"/>
      <c r="Q192" s="403"/>
      <c r="R192" s="403"/>
      <c r="S192" s="403"/>
      <c r="T192" s="403"/>
      <c r="U192" s="403"/>
      <c r="V192" s="403"/>
      <c r="W192" s="403"/>
    </row>
    <row r="193" spans="2:23" s="371" customFormat="1" ht="38.25">
      <c r="B193" s="1041" t="s">
        <v>3290</v>
      </c>
      <c r="C193" s="1041" t="s">
        <v>6388</v>
      </c>
      <c r="D193" s="1042" t="str">
        <f ca="1">VLOOKUP(B193,PO!$C:$L,3,0)</f>
        <v>DISJUNTOR DE PROTEÇÃO DIFERENCIAL RESIDUAL (DR), TETRAPOLAR TIPO DIN, CORRENTE NOMINAL DE 63A, SENSIBILIDADE DE 30MA, FORNECIMENTO E INSTALAÇÃO, INCLUSIVE TERMINAL ILHÓS</v>
      </c>
      <c r="E193" s="687" t="str">
        <f ca="1">VLOOKUP(B193,PO!$C:$L,4,0)</f>
        <v>UN</v>
      </c>
      <c r="F193" s="687">
        <f ca="1">SUMIF(PO!$C:$C,B193,PO!$G:$G)</f>
        <v>1</v>
      </c>
      <c r="G193" s="687">
        <f ca="1">VLOOKUP(B193,PO!$C:$L,6,0)</f>
        <v>0</v>
      </c>
      <c r="H193" s="687">
        <f t="shared" ca="1" si="12"/>
        <v>0</v>
      </c>
      <c r="I193" s="687">
        <f ca="1">VLOOKUP(B193,PO!$C:$L,8,0)</f>
        <v>0</v>
      </c>
      <c r="J193" s="687">
        <f t="shared" ca="1" si="13"/>
        <v>0</v>
      </c>
      <c r="K193" s="1043" t="e">
        <f t="shared" ca="1" si="14"/>
        <v>#N/A</v>
      </c>
      <c r="L193" s="1044" t="e">
        <f t="shared" ca="1" si="17"/>
        <v>#N/A</v>
      </c>
      <c r="M193" s="1044" t="e">
        <f t="shared" ca="1" si="15"/>
        <v>#N/A</v>
      </c>
      <c r="O193" s="403"/>
      <c r="P193" s="403"/>
      <c r="Q193" s="403"/>
      <c r="R193" s="403"/>
      <c r="S193" s="403"/>
      <c r="T193" s="403"/>
      <c r="U193" s="403"/>
      <c r="V193" s="403"/>
      <c r="W193" s="403"/>
    </row>
    <row r="194" spans="2:23" s="371" customFormat="1" ht="25.5">
      <c r="B194" s="1041" t="s">
        <v>1636</v>
      </c>
      <c r="C194" s="1041" t="s">
        <v>6388</v>
      </c>
      <c r="D194" s="1042" t="str">
        <f ca="1">VLOOKUP(B194,PO!$C:$L,3,0)</f>
        <v>PEITORIL DE GRANITO, NA COR CINZA ANDORINHA, COM PINGADEIRA, ESP. 2CM, ACABAMENTO POLIDO, ASSENTAMENTO COM ARGAMASSA INDUSTRIALIZADA, INCLUSIVE REJUNTAMENTO</v>
      </c>
      <c r="E194" s="687" t="str">
        <f ca="1">VLOOKUP(B194,PO!$C:$L,4,0)</f>
        <v>M2</v>
      </c>
      <c r="F194" s="687">
        <f ca="1">SUMIF(PO!$C:$C,B194,PO!$G:$G)</f>
        <v>0.48</v>
      </c>
      <c r="G194" s="687">
        <f ca="1">VLOOKUP(B194,PO!$C:$L,6,0)</f>
        <v>0</v>
      </c>
      <c r="H194" s="687">
        <f t="shared" ca="1" si="12"/>
        <v>0</v>
      </c>
      <c r="I194" s="687">
        <f ca="1">VLOOKUP(B194,PO!$C:$L,8,0)</f>
        <v>0</v>
      </c>
      <c r="J194" s="687">
        <f t="shared" ca="1" si="13"/>
        <v>0</v>
      </c>
      <c r="K194" s="1043" t="e">
        <f t="shared" ca="1" si="14"/>
        <v>#N/A</v>
      </c>
      <c r="L194" s="1044" t="e">
        <f t="shared" ca="1" si="17"/>
        <v>#N/A</v>
      </c>
      <c r="M194" s="1044" t="e">
        <f t="shared" ca="1" si="15"/>
        <v>#N/A</v>
      </c>
      <c r="O194" s="403"/>
      <c r="P194" s="403"/>
      <c r="Q194" s="403"/>
      <c r="R194" s="403"/>
      <c r="S194" s="403"/>
      <c r="T194" s="403"/>
      <c r="U194" s="403"/>
      <c r="V194" s="403"/>
      <c r="W194" s="403"/>
    </row>
    <row r="195" spans="2:23" s="371" customFormat="1" ht="12.75">
      <c r="B195" s="1041" t="s">
        <v>623</v>
      </c>
      <c r="C195" s="1041" t="s">
        <v>6388</v>
      </c>
      <c r="D195" s="1042" t="str">
        <f ca="1">VLOOKUP(B195,PO!$C:$L,3,0)</f>
        <v>CORTE, DOBRA E MONTAGEM DE AÇO CA-50, DIÂMETRO 12,5MM, INCLUSIVE ESPAÇADOR</v>
      </c>
      <c r="E195" s="687" t="str">
        <f ca="1">VLOOKUP(B195,PO!$C:$L,4,0)</f>
        <v>KG</v>
      </c>
      <c r="F195" s="687">
        <f ca="1">SUMIF(PO!$C:$C,B195,PO!$G:$G)</f>
        <v>12.9</v>
      </c>
      <c r="G195" s="687">
        <f ca="1">VLOOKUP(B195,PO!$C:$L,6,0)</f>
        <v>0</v>
      </c>
      <c r="H195" s="687">
        <f t="shared" ca="1" si="12"/>
        <v>0</v>
      </c>
      <c r="I195" s="687">
        <f ca="1">VLOOKUP(B195,PO!$C:$L,8,0)</f>
        <v>0</v>
      </c>
      <c r="J195" s="687">
        <f t="shared" ca="1" si="13"/>
        <v>0</v>
      </c>
      <c r="K195" s="1043" t="e">
        <f t="shared" ca="1" si="14"/>
        <v>#N/A</v>
      </c>
      <c r="L195" s="1044" t="e">
        <f t="shared" ca="1" si="17"/>
        <v>#N/A</v>
      </c>
      <c r="M195" s="1044" t="e">
        <f t="shared" ca="1" si="15"/>
        <v>#N/A</v>
      </c>
      <c r="O195" s="403"/>
      <c r="P195" s="403"/>
      <c r="Q195" s="403"/>
      <c r="R195" s="403"/>
      <c r="S195" s="403"/>
      <c r="T195" s="403"/>
      <c r="U195" s="403"/>
      <c r="V195" s="403"/>
      <c r="W195" s="403"/>
    </row>
    <row r="196" spans="2:23" s="371" customFormat="1" ht="25.5">
      <c r="B196" s="1041" t="s">
        <v>667</v>
      </c>
      <c r="C196" s="1041" t="s">
        <v>6388</v>
      </c>
      <c r="D196" s="1042" t="str">
        <f ca="1">VLOOKUP(B196,PO!$C:$L,3,0)</f>
        <v>FÔRMA E DESFORMA DE TÁBUA E SARRAFO, REAPROVEITAMENTO (5X), EXCLUSIVE ESCORAMENTO</v>
      </c>
      <c r="E196" s="687" t="str">
        <f ca="1">VLOOKUP(B196,PO!$C:$L,4,0)</f>
        <v>M2</v>
      </c>
      <c r="F196" s="687">
        <f ca="1">SUMIF(PO!$C:$C,B196,PO!$G:$G)</f>
        <v>2.6</v>
      </c>
      <c r="G196" s="687">
        <f ca="1">VLOOKUP(B196,PO!$C:$L,6,0)</f>
        <v>0</v>
      </c>
      <c r="H196" s="687">
        <f t="shared" ca="1" si="12"/>
        <v>0</v>
      </c>
      <c r="I196" s="687">
        <f ca="1">VLOOKUP(B196,PO!$C:$L,8,0)</f>
        <v>0</v>
      </c>
      <c r="J196" s="687">
        <f t="shared" ca="1" si="13"/>
        <v>0</v>
      </c>
      <c r="K196" s="1043" t="e">
        <f t="shared" ca="1" si="14"/>
        <v>#N/A</v>
      </c>
      <c r="L196" s="1044" t="e">
        <f t="shared" ca="1" si="17"/>
        <v>#N/A</v>
      </c>
      <c r="M196" s="1044" t="e">
        <f t="shared" ca="1" si="15"/>
        <v>#N/A</v>
      </c>
      <c r="O196" s="403"/>
      <c r="P196" s="403"/>
      <c r="Q196" s="403"/>
      <c r="R196" s="403"/>
      <c r="S196" s="403"/>
      <c r="T196" s="403"/>
      <c r="U196" s="403"/>
      <c r="V196" s="403"/>
      <c r="W196" s="403"/>
    </row>
    <row r="197" spans="2:23" s="371" customFormat="1" ht="12.75">
      <c r="B197" s="1041" t="s">
        <v>13532</v>
      </c>
      <c r="C197" s="1041" t="s">
        <v>29372</v>
      </c>
      <c r="D197" s="1042" t="str">
        <f ca="1">VLOOKUP(B197,PO!$C:$L,3,0)</f>
        <v>CONTRAMARCO DE ALUMÍNIO, FIXAÇÃO COM PARAFUSOS REF 94590</v>
      </c>
      <c r="E197" s="687" t="str">
        <f ca="1">VLOOKUP(B197,PO!$C:$L,4,0)</f>
        <v>M</v>
      </c>
      <c r="F197" s="687">
        <f ca="1">SUMIF(PO!$C:$C,B197,PO!$G:$G)</f>
        <v>8.4</v>
      </c>
      <c r="G197" s="687">
        <f ca="1">VLOOKUP(B197,PO!$C:$L,6,0)</f>
        <v>0</v>
      </c>
      <c r="H197" s="687">
        <f t="shared" ca="1" si="12"/>
        <v>0</v>
      </c>
      <c r="I197" s="687">
        <f ca="1">VLOOKUP(B197,PO!$C:$L,8,0)</f>
        <v>0</v>
      </c>
      <c r="J197" s="687">
        <f t="shared" ca="1" si="13"/>
        <v>0</v>
      </c>
      <c r="K197" s="1043" t="e">
        <f t="shared" ca="1" si="14"/>
        <v>#N/A</v>
      </c>
      <c r="L197" s="1044" t="e">
        <f t="shared" ca="1" si="17"/>
        <v>#N/A</v>
      </c>
      <c r="M197" s="1044" t="e">
        <f t="shared" ca="1" si="15"/>
        <v>#N/A</v>
      </c>
      <c r="O197" s="403"/>
      <c r="P197" s="403"/>
      <c r="Q197" s="403"/>
      <c r="R197" s="403"/>
      <c r="S197" s="403"/>
      <c r="T197" s="403"/>
      <c r="U197" s="403"/>
      <c r="V197" s="403"/>
      <c r="W197" s="403"/>
    </row>
    <row r="198" spans="2:23" s="371" customFormat="1" ht="25.5">
      <c r="B198" s="1041" t="s">
        <v>4953</v>
      </c>
      <c r="C198" s="1041" t="s">
        <v>6388</v>
      </c>
      <c r="D198" s="1042" t="str">
        <f ca="1">VLOOKUP(B198,PO!$C:$L,3,0)</f>
        <v>IRRIGAÇÃO E CONSERVAÇÃO DE GRAMÍNEAS, FORRAÇÕES E VEGETAÇÃO EM GERAL, COM UTILIZAÇÃO DE CAMINHÃO PIPA</v>
      </c>
      <c r="E198" s="687" t="str">
        <f ca="1">VLOOKUP(B198,PO!$C:$L,4,0)</f>
        <v>M2XMÊS</v>
      </c>
      <c r="F198" s="687">
        <f ca="1">SUMIF(PO!$C:$C,B198,PO!$G:$G)</f>
        <v>14.72</v>
      </c>
      <c r="G198" s="687">
        <f ca="1">VLOOKUP(B198,PO!$C:$L,6,0)</f>
        <v>0</v>
      </c>
      <c r="H198" s="687">
        <f t="shared" ca="1" si="12"/>
        <v>0</v>
      </c>
      <c r="I198" s="687">
        <f ca="1">VLOOKUP(B198,PO!$C:$L,8,0)</f>
        <v>0</v>
      </c>
      <c r="J198" s="687">
        <f t="shared" ca="1" si="13"/>
        <v>0</v>
      </c>
      <c r="K198" s="1043" t="e">
        <f t="shared" ca="1" si="14"/>
        <v>#N/A</v>
      </c>
      <c r="L198" s="1044" t="e">
        <f t="shared" ca="1" si="17"/>
        <v>#N/A</v>
      </c>
      <c r="M198" s="1044" t="e">
        <f t="shared" ca="1" si="15"/>
        <v>#N/A</v>
      </c>
      <c r="O198" s="403"/>
      <c r="P198" s="403"/>
      <c r="Q198" s="403"/>
      <c r="R198" s="403"/>
      <c r="S198" s="403"/>
      <c r="T198" s="403"/>
      <c r="U198" s="403"/>
      <c r="V198" s="403"/>
      <c r="W198" s="403"/>
    </row>
    <row r="199" spans="2:23" s="371" customFormat="1" ht="25.5">
      <c r="B199" s="1041">
        <v>89509</v>
      </c>
      <c r="C199" s="1041" t="s">
        <v>29371</v>
      </c>
      <c r="D199" s="1042" t="str">
        <f ca="1">VLOOKUP(B199,PO!$C:$L,3,0)</f>
        <v>TUBO PVC, SÉRIE R, ÁGUA PLUVIAL, DN 50 MM, FORNECIDO E INSTALADO EM RAMAL DE ENCAMINHAMENTO. AF_06/2022</v>
      </c>
      <c r="E199" s="687" t="str">
        <f ca="1">VLOOKUP(B199,PO!$C:$L,4,0)</f>
        <v>M</v>
      </c>
      <c r="F199" s="687">
        <f ca="1">SUMIF(PO!$C:$C,B199,PO!$G:$G)</f>
        <v>5.96</v>
      </c>
      <c r="G199" s="687">
        <f ca="1">VLOOKUP(B199,PO!$C:$L,6,0)</f>
        <v>0</v>
      </c>
      <c r="H199" s="687">
        <f t="shared" ca="1" si="12"/>
        <v>0</v>
      </c>
      <c r="I199" s="687">
        <f ca="1">VLOOKUP(B199,PO!$C:$L,8,0)</f>
        <v>0</v>
      </c>
      <c r="J199" s="687">
        <f t="shared" ca="1" si="13"/>
        <v>0</v>
      </c>
      <c r="K199" s="1043" t="e">
        <f t="shared" ca="1" si="14"/>
        <v>#N/A</v>
      </c>
      <c r="L199" s="1044" t="e">
        <f t="shared" ca="1" si="17"/>
        <v>#N/A</v>
      </c>
      <c r="M199" s="1044" t="e">
        <f t="shared" ca="1" si="15"/>
        <v>#N/A</v>
      </c>
      <c r="O199" s="403"/>
      <c r="P199" s="403"/>
      <c r="Q199" s="403"/>
      <c r="R199" s="403"/>
      <c r="S199" s="403"/>
      <c r="T199" s="403"/>
      <c r="U199" s="403"/>
      <c r="V199" s="403"/>
      <c r="W199" s="403"/>
    </row>
    <row r="200" spans="2:23" s="371" customFormat="1" ht="25.5">
      <c r="B200" s="1041">
        <v>89582</v>
      </c>
      <c r="C200" s="1041" t="s">
        <v>29371</v>
      </c>
      <c r="D200" s="1042" t="str">
        <f ca="1">VLOOKUP(B200,PO!$C:$L,3,0)</f>
        <v>JOELHO 45 GRAUS, PVC, SERIE R, ÁGUA PLUVIAL, DN 75 MM, JUNTA ELÁSTICA, FORNECIDO E INSTALADO EM CONDUTORES VERTICAIS DE ÁGUAS PLUVIAIS. AF_06/2022</v>
      </c>
      <c r="E200" s="687" t="str">
        <f ca="1">VLOOKUP(B200,PO!$C:$L,4,0)</f>
        <v>UN</v>
      </c>
      <c r="F200" s="687">
        <f ca="1">SUMIF(PO!$C:$C,B200,PO!$G:$G)</f>
        <v>4</v>
      </c>
      <c r="G200" s="687">
        <f ca="1">VLOOKUP(B200,PO!$C:$L,6,0)</f>
        <v>0</v>
      </c>
      <c r="H200" s="687">
        <f t="shared" ca="1" si="12"/>
        <v>0</v>
      </c>
      <c r="I200" s="687">
        <f ca="1">VLOOKUP(B200,PO!$C:$L,8,0)</f>
        <v>0</v>
      </c>
      <c r="J200" s="687">
        <f t="shared" ca="1" si="13"/>
        <v>0</v>
      </c>
      <c r="K200" s="1043" t="e">
        <f t="shared" ca="1" si="14"/>
        <v>#N/A</v>
      </c>
      <c r="L200" s="1044" t="e">
        <f t="shared" ca="1" si="17"/>
        <v>#N/A</v>
      </c>
      <c r="M200" s="1044" t="e">
        <f t="shared" ca="1" si="15"/>
        <v>#N/A</v>
      </c>
      <c r="O200" s="403"/>
      <c r="P200" s="403"/>
      <c r="Q200" s="403"/>
      <c r="R200" s="403"/>
      <c r="S200" s="403"/>
      <c r="T200" s="403"/>
      <c r="U200" s="403"/>
      <c r="V200" s="403"/>
      <c r="W200" s="403"/>
    </row>
    <row r="201" spans="2:23" s="371" customFormat="1" ht="25.5">
      <c r="B201" s="1041">
        <v>104063</v>
      </c>
      <c r="C201" s="1041" t="s">
        <v>29371</v>
      </c>
      <c r="D201" s="1042" t="str">
        <f ca="1">VLOOKUP(B201,PO!$C:$L,3,0)</f>
        <v>CURVA LONGA, 45 GRAUS, PVC OCRE, JUNTA ELÁSTICA, DN 100 MM, PARA COLETOR PREDIAL DE ESGOTO. AF_06/2022</v>
      </c>
      <c r="E201" s="687" t="str">
        <f ca="1">VLOOKUP(B201,PO!$C:$L,4,0)</f>
        <v>UN</v>
      </c>
      <c r="F201" s="687">
        <f ca="1">SUMIF(PO!$C:$C,B201,PO!$G:$G)</f>
        <v>2</v>
      </c>
      <c r="G201" s="687">
        <f ca="1">VLOOKUP(B201,PO!$C:$L,6,0)</f>
        <v>0</v>
      </c>
      <c r="H201" s="687">
        <f t="shared" ca="1" si="12"/>
        <v>0</v>
      </c>
      <c r="I201" s="687">
        <f ca="1">VLOOKUP(B201,PO!$C:$L,8,0)</f>
        <v>0</v>
      </c>
      <c r="J201" s="687">
        <f t="shared" ca="1" si="13"/>
        <v>0</v>
      </c>
      <c r="K201" s="1043" t="e">
        <f t="shared" ca="1" si="14"/>
        <v>#N/A</v>
      </c>
      <c r="L201" s="1044" t="e">
        <f t="shared" ca="1" si="17"/>
        <v>#N/A</v>
      </c>
      <c r="M201" s="1044" t="e">
        <f t="shared" ca="1" si="15"/>
        <v>#N/A</v>
      </c>
      <c r="O201" s="403"/>
      <c r="P201" s="403"/>
      <c r="Q201" s="403"/>
      <c r="R201" s="403"/>
      <c r="S201" s="403"/>
      <c r="T201" s="403"/>
      <c r="U201" s="403"/>
      <c r="V201" s="403"/>
      <c r="W201" s="403"/>
    </row>
    <row r="202" spans="2:23" s="371" customFormat="1" ht="25.5">
      <c r="B202" s="1041" t="s">
        <v>12339</v>
      </c>
      <c r="C202" s="1041" t="s">
        <v>29372</v>
      </c>
      <c r="D202" s="1042" t="str">
        <f ca="1">VLOOKUP(B202,PO!$C:$L,3,0)</f>
        <v>CAIXA SIFONADA PVC COM GRELHA QUADRADA/REDONDA 150 X 150 X 50MM (DIÂMETRO X H X DIÂMETRO SAÍDA)</v>
      </c>
      <c r="E202" s="687" t="str">
        <f ca="1">VLOOKUP(B202,PO!$C:$L,4,0)</f>
        <v>UN</v>
      </c>
      <c r="F202" s="687">
        <f ca="1">SUMIF(PO!$C:$C,B202,PO!$G:$G)</f>
        <v>2</v>
      </c>
      <c r="G202" s="687">
        <f ca="1">VLOOKUP(B202,PO!$C:$L,6,0)</f>
        <v>0</v>
      </c>
      <c r="H202" s="687">
        <f t="shared" ca="1" si="12"/>
        <v>0</v>
      </c>
      <c r="I202" s="687">
        <f ca="1">VLOOKUP(B202,PO!$C:$L,8,0)</f>
        <v>0</v>
      </c>
      <c r="J202" s="687">
        <f t="shared" ca="1" si="13"/>
        <v>0</v>
      </c>
      <c r="K202" s="1043" t="e">
        <f t="shared" ca="1" si="14"/>
        <v>#N/A</v>
      </c>
      <c r="L202" s="1044" t="e">
        <f t="shared" ca="1" si="17"/>
        <v>#N/A</v>
      </c>
      <c r="M202" s="1044" t="e">
        <f t="shared" ca="1" si="15"/>
        <v>#N/A</v>
      </c>
      <c r="O202" s="403"/>
      <c r="P202" s="403"/>
      <c r="Q202" s="403"/>
      <c r="R202" s="403"/>
      <c r="S202" s="403"/>
      <c r="T202" s="403"/>
      <c r="U202" s="403"/>
      <c r="V202" s="403"/>
      <c r="W202" s="403"/>
    </row>
    <row r="203" spans="2:23" s="371" customFormat="1" ht="12.75">
      <c r="B203" s="1041">
        <v>105027</v>
      </c>
      <c r="C203" s="1041" t="s">
        <v>29371</v>
      </c>
      <c r="D203" s="1042" t="str">
        <f ca="1">VLOOKUP(B203,PO!$C:$L,3,0)</f>
        <v>CONTRAVERGA PRÉ-MOLDADA, ESPESSURA DE *15* CM. AF_03/2024</v>
      </c>
      <c r="E203" s="687" t="str">
        <f ca="1">VLOOKUP(B203,PO!$C:$L,4,0)</f>
        <v>M</v>
      </c>
      <c r="F203" s="687">
        <f ca="1">SUMIF(PO!$C:$C,B203,PO!$G:$G)</f>
        <v>5</v>
      </c>
      <c r="G203" s="687">
        <f ca="1">VLOOKUP(B203,PO!$C:$L,6,0)</f>
        <v>0</v>
      </c>
      <c r="H203" s="687">
        <f t="shared" ca="1" si="12"/>
        <v>0</v>
      </c>
      <c r="I203" s="687">
        <f ca="1">VLOOKUP(B203,PO!$C:$L,8,0)</f>
        <v>0</v>
      </c>
      <c r="J203" s="687">
        <f t="shared" ca="1" si="13"/>
        <v>0</v>
      </c>
      <c r="K203" s="1043" t="e">
        <f t="shared" ca="1" si="14"/>
        <v>#N/A</v>
      </c>
      <c r="L203" s="1044" t="e">
        <f t="shared" ca="1" si="17"/>
        <v>#N/A</v>
      </c>
      <c r="M203" s="1044" t="e">
        <f t="shared" ca="1" si="15"/>
        <v>#N/A</v>
      </c>
      <c r="O203" s="403"/>
      <c r="P203" s="403"/>
      <c r="Q203" s="403"/>
      <c r="R203" s="403"/>
      <c r="S203" s="403"/>
      <c r="T203" s="403"/>
      <c r="U203" s="403"/>
      <c r="V203" s="403"/>
      <c r="W203" s="403"/>
    </row>
    <row r="204" spans="2:23" s="371" customFormat="1" ht="25.5">
      <c r="B204" s="1041" t="s">
        <v>2353</v>
      </c>
      <c r="C204" s="1041" t="s">
        <v>6388</v>
      </c>
      <c r="D204" s="1042" t="str">
        <f ca="1">VLOOKUP(B204,PO!$C:$L,3,0)</f>
        <v>FURO DE BOJO EM BANCADA DE GRANITO/MÁRMORE, INCLUSIVE COLAGEM COM MASSA PLÁSTICA</v>
      </c>
      <c r="E204" s="687" t="str">
        <f ca="1">VLOOKUP(B204,PO!$C:$L,4,0)</f>
        <v>UN</v>
      </c>
      <c r="F204" s="687">
        <f ca="1">SUMIF(PO!$C:$C,B204,PO!$G:$G)</f>
        <v>1</v>
      </c>
      <c r="G204" s="687">
        <f ca="1">VLOOKUP(B204,PO!$C:$L,6,0)</f>
        <v>0</v>
      </c>
      <c r="H204" s="687">
        <f t="shared" ca="1" si="12"/>
        <v>0</v>
      </c>
      <c r="I204" s="687">
        <f ca="1">VLOOKUP(B204,PO!$C:$L,8,0)</f>
        <v>0</v>
      </c>
      <c r="J204" s="687">
        <f t="shared" ca="1" si="13"/>
        <v>0</v>
      </c>
      <c r="K204" s="1043" t="e">
        <f t="shared" ca="1" si="14"/>
        <v>#N/A</v>
      </c>
      <c r="L204" s="1044" t="e">
        <f t="shared" ca="1" si="17"/>
        <v>#N/A</v>
      </c>
      <c r="M204" s="1044" t="e">
        <f t="shared" ca="1" si="15"/>
        <v>#N/A</v>
      </c>
      <c r="O204" s="403"/>
      <c r="P204" s="403"/>
      <c r="Q204" s="403"/>
      <c r="R204" s="403"/>
      <c r="S204" s="403"/>
      <c r="T204" s="403"/>
      <c r="U204" s="403"/>
      <c r="V204" s="403"/>
      <c r="W204" s="403"/>
    </row>
    <row r="205" spans="2:23" s="371" customFormat="1" ht="25.5">
      <c r="B205" s="1041">
        <v>86910</v>
      </c>
      <c r="C205" s="1041" t="s">
        <v>29371</v>
      </c>
      <c r="D205" s="1042" t="str">
        <f ca="1">VLOOKUP(B205,PO!$C:$L,3,0)</f>
        <v>TORNEIRA CROMADA TUBO MÓVEL, DE PAREDE, 1/2" OU 3/4", PARA PIA DE COZINHA, PADRÃO MÉDIO - FORNECIMENTO E INSTALAÇÃO. AF_02/2026</v>
      </c>
      <c r="E205" s="687" t="str">
        <f ca="1">VLOOKUP(B205,PO!$C:$L,4,0)</f>
        <v>UN</v>
      </c>
      <c r="F205" s="687">
        <f ca="1">SUMIF(PO!$C:$C,B205,PO!$G:$G)</f>
        <v>1</v>
      </c>
      <c r="G205" s="687">
        <f ca="1">VLOOKUP(B205,PO!$C:$L,6,0)</f>
        <v>0</v>
      </c>
      <c r="H205" s="687">
        <f t="shared" ca="1" si="12"/>
        <v>0</v>
      </c>
      <c r="I205" s="687">
        <f ca="1">VLOOKUP(B205,PO!$C:$L,8,0)</f>
        <v>0</v>
      </c>
      <c r="J205" s="687">
        <f t="shared" ca="1" si="13"/>
        <v>0</v>
      </c>
      <c r="K205" s="1043" t="e">
        <f t="shared" ca="1" si="14"/>
        <v>#N/A</v>
      </c>
      <c r="L205" s="1044" t="e">
        <f t="shared" ca="1" si="17"/>
        <v>#N/A</v>
      </c>
      <c r="M205" s="1044" t="e">
        <f t="shared" ca="1" si="15"/>
        <v>#N/A</v>
      </c>
      <c r="O205" s="403"/>
      <c r="P205" s="403"/>
      <c r="Q205" s="403"/>
      <c r="R205" s="403"/>
      <c r="S205" s="403"/>
      <c r="T205" s="403"/>
      <c r="U205" s="403"/>
      <c r="V205" s="403"/>
      <c r="W205" s="403"/>
    </row>
    <row r="206" spans="2:23" s="371" customFormat="1" ht="12.75">
      <c r="B206" s="1041" t="s">
        <v>13964</v>
      </c>
      <c r="C206" s="1041" t="s">
        <v>29372</v>
      </c>
      <c r="D206" s="1042" t="str">
        <f ca="1">VLOOKUP(B206,PO!$C:$L,3,0)</f>
        <v>PREPARO DA SUPERFÍCIE METÁLICA PARA PINTURA - LIXAMENTO MANUAL REF 100717</v>
      </c>
      <c r="E206" s="687" t="str">
        <f ca="1">VLOOKUP(B206,PO!$C:$L,4,0)</f>
        <v>M2</v>
      </c>
      <c r="F206" s="687">
        <f ca="1">SUMIF(PO!$C:$C,B206,PO!$G:$G)</f>
        <v>13.44</v>
      </c>
      <c r="G206" s="687">
        <f ca="1">VLOOKUP(B206,PO!$C:$L,6,0)</f>
        <v>0</v>
      </c>
      <c r="H206" s="687">
        <f t="shared" ref="H206:H264" ca="1" si="18">ROUND(G206*F206,2)</f>
        <v>0</v>
      </c>
      <c r="I206" s="687">
        <f ca="1">VLOOKUP(B206,PO!$C:$L,8,0)</f>
        <v>0</v>
      </c>
      <c r="J206" s="687">
        <f t="shared" ref="J206:J264" ca="1" si="19">ROUND(F206*I206,2)</f>
        <v>0</v>
      </c>
      <c r="K206" s="1043" t="e">
        <f t="shared" ref="K206:K264" ca="1" si="20">J206/$J$266</f>
        <v>#N/A</v>
      </c>
      <c r="L206" s="1044" t="e">
        <f t="shared" ca="1" si="17"/>
        <v>#N/A</v>
      </c>
      <c r="M206" s="1044" t="e">
        <f t="shared" ref="M206:M264" ca="1" si="21">IF(L206&lt;=$M$6,$L$6,IF(L206&lt;=$M$7,$L$7,$L$8))</f>
        <v>#N/A</v>
      </c>
      <c r="O206" s="403"/>
      <c r="P206" s="403"/>
      <c r="Q206" s="403"/>
      <c r="R206" s="403"/>
      <c r="S206" s="403"/>
      <c r="T206" s="403"/>
      <c r="U206" s="403"/>
      <c r="V206" s="403"/>
      <c r="W206" s="403"/>
    </row>
    <row r="207" spans="2:23" s="371" customFormat="1" ht="12.75">
      <c r="B207" s="1041" t="s">
        <v>12555</v>
      </c>
      <c r="C207" s="1041" t="s">
        <v>29372</v>
      </c>
      <c r="D207" s="1042" t="str">
        <f ca="1">VLOOKUP(B207,PO!$C:$L,3,0)</f>
        <v>ALTEAMENTO PARA CAIXA DE PASSAGEM/INSPEÇÃO TIJOLO MACIÇO 0,8X0,8 (CXL)</v>
      </c>
      <c r="E207" s="687" t="str">
        <f ca="1">VLOOKUP(B207,PO!$C:$L,4,0)</f>
        <v>M</v>
      </c>
      <c r="F207" s="687">
        <f ca="1">SUMIF(PO!$C:$C,B207,PO!$G:$G)</f>
        <v>0.16</v>
      </c>
      <c r="G207" s="687">
        <f ca="1">VLOOKUP(B207,PO!$C:$L,6,0)</f>
        <v>0</v>
      </c>
      <c r="H207" s="687">
        <f t="shared" ca="1" si="18"/>
        <v>0</v>
      </c>
      <c r="I207" s="687">
        <f ca="1">VLOOKUP(B207,PO!$C:$L,8,0)</f>
        <v>0</v>
      </c>
      <c r="J207" s="687">
        <f t="shared" ca="1" si="19"/>
        <v>0</v>
      </c>
      <c r="K207" s="1043" t="e">
        <f t="shared" ca="1" si="20"/>
        <v>#N/A</v>
      </c>
      <c r="L207" s="1044" t="e">
        <f t="shared" ref="L207:L238" ca="1" si="22">L206+K207</f>
        <v>#N/A</v>
      </c>
      <c r="M207" s="1044" t="e">
        <f t="shared" ca="1" si="21"/>
        <v>#N/A</v>
      </c>
      <c r="O207" s="403"/>
      <c r="P207" s="403"/>
      <c r="Q207" s="403"/>
      <c r="R207" s="403"/>
      <c r="S207" s="403"/>
      <c r="T207" s="403"/>
      <c r="U207" s="403"/>
      <c r="V207" s="403"/>
      <c r="W207" s="403"/>
    </row>
    <row r="208" spans="2:23" s="371" customFormat="1" ht="25.5">
      <c r="B208" s="1045">
        <v>101632</v>
      </c>
      <c r="C208" s="1045" t="s">
        <v>29371</v>
      </c>
      <c r="D208" s="1046" t="str">
        <f ca="1">VLOOKUP(B208,PO!$C:$L,3,0)</f>
        <v>RELÉ FOTOELÉTRICO PARA COMANDO DE ILUMINAÇÃO EXTERNA 1000 W - FORNECIMENTO E INSTALAÇÃO. AF_02/2025</v>
      </c>
      <c r="E208" s="687" t="str">
        <f ca="1">VLOOKUP(B208,PO!$C:$L,4,0)</f>
        <v>UN</v>
      </c>
      <c r="F208" s="687">
        <f ca="1">SUMIF(PO!$C:$C,B208,PO!$G:$G)</f>
        <v>4</v>
      </c>
      <c r="G208" s="687">
        <f ca="1">VLOOKUP(B208,PO!$C:$L,6,0)</f>
        <v>0</v>
      </c>
      <c r="H208" s="687">
        <f t="shared" ca="1" si="18"/>
        <v>0</v>
      </c>
      <c r="I208" s="687">
        <f ca="1">VLOOKUP(B208,PO!$C:$L,8,0)</f>
        <v>0</v>
      </c>
      <c r="J208" s="687">
        <f t="shared" ca="1" si="19"/>
        <v>0</v>
      </c>
      <c r="K208" s="1043" t="e">
        <f t="shared" ca="1" si="20"/>
        <v>#N/A</v>
      </c>
      <c r="L208" s="1044" t="e">
        <f t="shared" ca="1" si="22"/>
        <v>#N/A</v>
      </c>
      <c r="M208" s="1044" t="e">
        <f t="shared" ca="1" si="21"/>
        <v>#N/A</v>
      </c>
      <c r="O208" s="403"/>
      <c r="P208" s="403"/>
      <c r="Q208" s="403"/>
      <c r="R208" s="403"/>
      <c r="S208" s="403"/>
      <c r="T208" s="403"/>
      <c r="U208" s="403"/>
      <c r="V208" s="403"/>
      <c r="W208" s="403"/>
    </row>
    <row r="209" spans="2:23" s="371" customFormat="1" ht="25.5">
      <c r="B209" s="1045">
        <v>90373</v>
      </c>
      <c r="C209" s="1045" t="s">
        <v>29371</v>
      </c>
      <c r="D209" s="1046" t="str">
        <f ca="1">VLOOKUP(B209,PO!$C:$L,3,0)</f>
        <v>JOELHO 90 GRAUS COM BUCHA DE LATÃO, PVC, SOLDÁVEL, DN 25MM, X 1/2 INSTALADO EM RAMAL OU SUB-RAMAL DE ÁGUA - FORNECIMENTO E INSTALAÇÃO. AF_06/2022</v>
      </c>
      <c r="E209" s="687" t="str">
        <f ca="1">VLOOKUP(B209,PO!$C:$L,4,0)</f>
        <v>UN</v>
      </c>
      <c r="F209" s="687">
        <f ca="1">SUMIF(PO!$C:$C,B209,PO!$G:$G)</f>
        <v>8</v>
      </c>
      <c r="G209" s="687">
        <f ca="1">VLOOKUP(B209,PO!$C:$L,6,0)</f>
        <v>0</v>
      </c>
      <c r="H209" s="687">
        <f t="shared" ca="1" si="18"/>
        <v>0</v>
      </c>
      <c r="I209" s="687">
        <f ca="1">VLOOKUP(B209,PO!$C:$L,8,0)</f>
        <v>0</v>
      </c>
      <c r="J209" s="687">
        <f t="shared" ca="1" si="19"/>
        <v>0</v>
      </c>
      <c r="K209" s="1043" t="e">
        <f t="shared" ca="1" si="20"/>
        <v>#N/A</v>
      </c>
      <c r="L209" s="1044" t="e">
        <f t="shared" ca="1" si="22"/>
        <v>#N/A</v>
      </c>
      <c r="M209" s="1044" t="e">
        <f t="shared" ca="1" si="21"/>
        <v>#N/A</v>
      </c>
      <c r="O209" s="403"/>
      <c r="P209" s="403"/>
      <c r="Q209" s="403"/>
      <c r="R209" s="403"/>
      <c r="S209" s="403"/>
      <c r="T209" s="403"/>
      <c r="U209" s="403"/>
      <c r="V209" s="403"/>
      <c r="W209" s="403"/>
    </row>
    <row r="210" spans="2:23" s="371" customFormat="1" ht="25.5">
      <c r="B210" s="1045">
        <v>95547</v>
      </c>
      <c r="C210" s="1045" t="s">
        <v>29371</v>
      </c>
      <c r="D210" s="1046" t="str">
        <f ca="1">VLOOKUP(B210,PO!$C:$L,3,0)</f>
        <v>SABONETEIRA PLÁSTICA TIPO DISPENSER PARA SABONETE LÍQUIDO COM RESERVATÓRIO 800 A 1500 ML, INCLUSO FIXAÇÃO. AF_02/2026</v>
      </c>
      <c r="E210" s="687" t="str">
        <f ca="1">VLOOKUP(B210,PO!$C:$L,4,0)</f>
        <v>UN</v>
      </c>
      <c r="F210" s="687">
        <f ca="1">SUMIF(PO!$C:$C,B210,PO!$G:$G)</f>
        <v>2</v>
      </c>
      <c r="G210" s="687">
        <f ca="1">VLOOKUP(B210,PO!$C:$L,6,0)</f>
        <v>0</v>
      </c>
      <c r="H210" s="687">
        <f t="shared" ca="1" si="18"/>
        <v>0</v>
      </c>
      <c r="I210" s="687">
        <f ca="1">VLOOKUP(B210,PO!$C:$L,8,0)</f>
        <v>0</v>
      </c>
      <c r="J210" s="687">
        <f t="shared" ca="1" si="19"/>
        <v>0</v>
      </c>
      <c r="K210" s="1043" t="e">
        <f t="shared" ca="1" si="20"/>
        <v>#N/A</v>
      </c>
      <c r="L210" s="1044" t="e">
        <f t="shared" ca="1" si="22"/>
        <v>#N/A</v>
      </c>
      <c r="M210" s="1044" t="e">
        <f t="shared" ca="1" si="21"/>
        <v>#N/A</v>
      </c>
      <c r="O210" s="403"/>
      <c r="P210" s="403"/>
      <c r="Q210" s="403"/>
      <c r="R210" s="403"/>
      <c r="S210" s="403"/>
      <c r="T210" s="403"/>
      <c r="U210" s="403"/>
      <c r="V210" s="403"/>
      <c r="W210" s="403"/>
    </row>
    <row r="211" spans="2:23" s="371" customFormat="1" ht="12.75">
      <c r="B211" s="1045" t="s">
        <v>12229</v>
      </c>
      <c r="C211" s="1045" t="s">
        <v>29372</v>
      </c>
      <c r="D211" s="1046" t="str">
        <f ca="1">VLOOKUP(B211,PO!$C:$L,3,0)</f>
        <v>TORNEIRA DE BÓIA 1350 D= 1/2" DECA/EQUIVALENTE</v>
      </c>
      <c r="E211" s="687" t="str">
        <f ca="1">VLOOKUP(B211,PO!$C:$L,4,0)</f>
        <v>UN</v>
      </c>
      <c r="F211" s="687">
        <f ca="1">SUMIF(PO!$C:$C,B211,PO!$G:$G)</f>
        <v>1</v>
      </c>
      <c r="G211" s="687">
        <f ca="1">VLOOKUP(B211,PO!$C:$L,6,0)</f>
        <v>0</v>
      </c>
      <c r="H211" s="687">
        <f t="shared" ca="1" si="18"/>
        <v>0</v>
      </c>
      <c r="I211" s="687">
        <f ca="1">VLOOKUP(B211,PO!$C:$L,8,0)</f>
        <v>0</v>
      </c>
      <c r="J211" s="687">
        <f t="shared" ca="1" si="19"/>
        <v>0</v>
      </c>
      <c r="K211" s="1043" t="e">
        <f t="shared" ca="1" si="20"/>
        <v>#N/A</v>
      </c>
      <c r="L211" s="1044" t="e">
        <f t="shared" ca="1" si="22"/>
        <v>#N/A</v>
      </c>
      <c r="M211" s="1044" t="e">
        <f t="shared" ca="1" si="21"/>
        <v>#N/A</v>
      </c>
      <c r="O211" s="403"/>
      <c r="P211" s="403"/>
      <c r="Q211" s="403"/>
      <c r="R211" s="403"/>
      <c r="S211" s="403"/>
      <c r="T211" s="403"/>
      <c r="U211" s="403"/>
      <c r="V211" s="403"/>
      <c r="W211" s="403"/>
    </row>
    <row r="212" spans="2:23" s="371" customFormat="1" ht="38.25">
      <c r="B212" s="1045">
        <v>89797</v>
      </c>
      <c r="C212" s="1045" t="s">
        <v>29371</v>
      </c>
      <c r="D212" s="1046" t="str">
        <f ca="1">VLOOKUP(B212,PO!$C:$L,3,0)</f>
        <v>JUNÇÃO SIMPLES, PVC, SERIE NORMAL, ESGOTO PREDIAL, DN 100 X 100 MM, JUNTA ELÁSTICA, FORNECIDO E INSTALADO EM RAMAL DE DESCARGA OU RAMAL DE ESGOTO SANITÁRIO. AF_08/2022</v>
      </c>
      <c r="E212" s="687" t="str">
        <f ca="1">VLOOKUP(B212,PO!$C:$L,4,0)</f>
        <v>UN</v>
      </c>
      <c r="F212" s="687">
        <f ca="1">SUMIF(PO!$C:$C,B212,PO!$G:$G)</f>
        <v>2</v>
      </c>
      <c r="G212" s="687">
        <f ca="1">VLOOKUP(B212,PO!$C:$L,6,0)</f>
        <v>0</v>
      </c>
      <c r="H212" s="687">
        <f t="shared" ca="1" si="18"/>
        <v>0</v>
      </c>
      <c r="I212" s="687">
        <f ca="1">VLOOKUP(B212,PO!$C:$L,8,0)</f>
        <v>0</v>
      </c>
      <c r="J212" s="687">
        <f t="shared" ca="1" si="19"/>
        <v>0</v>
      </c>
      <c r="K212" s="1043" t="e">
        <f t="shared" ca="1" si="20"/>
        <v>#N/A</v>
      </c>
      <c r="L212" s="1044" t="e">
        <f t="shared" ca="1" si="22"/>
        <v>#N/A</v>
      </c>
      <c r="M212" s="1044" t="e">
        <f t="shared" ca="1" si="21"/>
        <v>#N/A</v>
      </c>
      <c r="O212" s="403"/>
      <c r="P212" s="403"/>
      <c r="Q212" s="403"/>
      <c r="R212" s="403"/>
      <c r="S212" s="403"/>
      <c r="T212" s="403"/>
      <c r="U212" s="403"/>
      <c r="V212" s="403"/>
      <c r="W212" s="403"/>
    </row>
    <row r="213" spans="2:23" s="371" customFormat="1" ht="25.5">
      <c r="B213" s="1045" t="s">
        <v>3266</v>
      </c>
      <c r="C213" s="1045" t="s">
        <v>6388</v>
      </c>
      <c r="D213" s="1046" t="str">
        <f ca="1">VLOOKUP(B213,PO!$C:$L,3,0)</f>
        <v>DISJUNTOR BIPOLAR TIPO DIN, CORRENTE NOMINAL DE 63A, FORNECIMENTO E INSTALAÇÃO, INCLUSIVE TERMINAL ILHÓS</v>
      </c>
      <c r="E213" s="687" t="str">
        <f ca="1">VLOOKUP(B213,PO!$C:$L,4,0)</f>
        <v>UN</v>
      </c>
      <c r="F213" s="687">
        <f ca="1">SUMIF(PO!$C:$C,B213,PO!$G:$G)</f>
        <v>2</v>
      </c>
      <c r="G213" s="687">
        <f ca="1">VLOOKUP(B213,PO!$C:$L,6,0)</f>
        <v>0</v>
      </c>
      <c r="H213" s="687">
        <f t="shared" ca="1" si="18"/>
        <v>0</v>
      </c>
      <c r="I213" s="687">
        <f ca="1">VLOOKUP(B213,PO!$C:$L,8,0)</f>
        <v>0</v>
      </c>
      <c r="J213" s="687">
        <f t="shared" ca="1" si="19"/>
        <v>0</v>
      </c>
      <c r="K213" s="1043" t="e">
        <f t="shared" ca="1" si="20"/>
        <v>#N/A</v>
      </c>
      <c r="L213" s="1044" t="e">
        <f t="shared" ca="1" si="22"/>
        <v>#N/A</v>
      </c>
      <c r="M213" s="1044" t="e">
        <f t="shared" ca="1" si="21"/>
        <v>#N/A</v>
      </c>
      <c r="O213" s="403"/>
      <c r="P213" s="403"/>
      <c r="Q213" s="403"/>
      <c r="R213" s="403"/>
      <c r="S213" s="403"/>
      <c r="T213" s="403"/>
      <c r="U213" s="403"/>
      <c r="V213" s="403"/>
      <c r="W213" s="403"/>
    </row>
    <row r="214" spans="2:23" s="371" customFormat="1" ht="51">
      <c r="B214" s="1045" t="s">
        <v>2678</v>
      </c>
      <c r="C214" s="1045" t="s">
        <v>6388</v>
      </c>
      <c r="D214" s="1046" t="str">
        <f ca="1">VLOOKUP(B214,PO!$C:$L,3,0)</f>
        <v>CONJUNTO DE UM (1) INTERRUPTOR SIMPLES, CORRENTE 10A, TENSÃO 250V, (10A-250V) E UMA (1) TOMADA PADRÃO, TRÊS (3) POLOS, CORRENTE 10A, TENSÃO 250V, (2P+T/10A-250V), COM PLACA 4"X2" DE DOIS (2) POSTOS, INCLUSIVE FORNECIMENTO, INSTALAÇÃO, SUPORTE, MÓDULO E PLACA</v>
      </c>
      <c r="E214" s="687" t="str">
        <f ca="1">VLOOKUP(B214,PO!$C:$L,4,0)</f>
        <v>UN</v>
      </c>
      <c r="F214" s="687">
        <f ca="1">SUMIF(PO!$C:$C,B214,PO!$G:$G)</f>
        <v>2</v>
      </c>
      <c r="G214" s="687">
        <f ca="1">VLOOKUP(B214,PO!$C:$L,6,0)</f>
        <v>0</v>
      </c>
      <c r="H214" s="687">
        <f t="shared" ca="1" si="18"/>
        <v>0</v>
      </c>
      <c r="I214" s="687">
        <f ca="1">VLOOKUP(B214,PO!$C:$L,8,0)</f>
        <v>0</v>
      </c>
      <c r="J214" s="687">
        <f t="shared" ca="1" si="19"/>
        <v>0</v>
      </c>
      <c r="K214" s="1043" t="e">
        <f t="shared" ca="1" si="20"/>
        <v>#N/A</v>
      </c>
      <c r="L214" s="1044" t="e">
        <f t="shared" ca="1" si="22"/>
        <v>#N/A</v>
      </c>
      <c r="M214" s="1044" t="e">
        <f t="shared" ca="1" si="21"/>
        <v>#N/A</v>
      </c>
      <c r="O214" s="403"/>
      <c r="P214" s="403"/>
      <c r="Q214" s="403"/>
      <c r="R214" s="403"/>
      <c r="S214" s="403"/>
      <c r="T214" s="403"/>
      <c r="U214" s="403"/>
      <c r="V214" s="403"/>
      <c r="W214" s="403"/>
    </row>
    <row r="215" spans="2:23" s="371" customFormat="1" ht="12.75">
      <c r="B215" s="1045">
        <v>100849</v>
      </c>
      <c r="C215" s="1045" t="s">
        <v>29371</v>
      </c>
      <c r="D215" s="1046" t="str">
        <f ca="1">VLOOKUP(B215,PO!$C:$L,3,0)</f>
        <v>ASSENTO SANITÁRIO CONVENCIONAL - FORNECIMENTO E INSTALAÇÃO. AF_02/2026</v>
      </c>
      <c r="E215" s="687" t="str">
        <f ca="1">VLOOKUP(B215,PO!$C:$L,4,0)</f>
        <v>UN</v>
      </c>
      <c r="F215" s="687">
        <f ca="1">SUMIF(PO!$C:$C,B215,PO!$G:$G)</f>
        <v>2</v>
      </c>
      <c r="G215" s="687">
        <f ca="1">VLOOKUP(B215,PO!$C:$L,6,0)</f>
        <v>0</v>
      </c>
      <c r="H215" s="687">
        <f t="shared" ca="1" si="18"/>
        <v>0</v>
      </c>
      <c r="I215" s="687">
        <f ca="1">VLOOKUP(B215,PO!$C:$L,8,0)</f>
        <v>0</v>
      </c>
      <c r="J215" s="687">
        <f t="shared" ca="1" si="19"/>
        <v>0</v>
      </c>
      <c r="K215" s="1043" t="e">
        <f t="shared" ca="1" si="20"/>
        <v>#N/A</v>
      </c>
      <c r="L215" s="1044" t="e">
        <f t="shared" ca="1" si="22"/>
        <v>#N/A</v>
      </c>
      <c r="M215" s="1044" t="e">
        <f t="shared" ca="1" si="21"/>
        <v>#N/A</v>
      </c>
      <c r="O215" s="403"/>
      <c r="P215" s="403"/>
      <c r="Q215" s="403"/>
      <c r="R215" s="403"/>
      <c r="S215" s="403"/>
      <c r="T215" s="403"/>
      <c r="U215" s="403"/>
      <c r="V215" s="403"/>
      <c r="W215" s="403"/>
    </row>
    <row r="216" spans="2:23" s="371" customFormat="1" ht="38.25">
      <c r="B216" s="1045">
        <v>89737</v>
      </c>
      <c r="C216" s="1045" t="s">
        <v>29371</v>
      </c>
      <c r="D216" s="1046" t="str">
        <f ca="1">VLOOKUP(B216,PO!$C:$L,3,0)</f>
        <v>JOELHO 90 GRAUS, PVC, SERIE NORMAL, ESGOTO PREDIAL, DN 75 MM, JUNTA ELÁSTICA, FORNECIDO E INSTALADO EM RAMAL DE DESCARGA OU RAMAL DE ESGOTO SANITÁRIO. AF_08/2022</v>
      </c>
      <c r="E216" s="687" t="str">
        <f ca="1">VLOOKUP(B216,PO!$C:$L,4,0)</f>
        <v>UN</v>
      </c>
      <c r="F216" s="687">
        <f ca="1">SUMIF(PO!$C:$C,B216,PO!$G:$G)</f>
        <v>4</v>
      </c>
      <c r="G216" s="687">
        <f ca="1">VLOOKUP(B216,PO!$C:$L,6,0)</f>
        <v>0</v>
      </c>
      <c r="H216" s="687">
        <f t="shared" ca="1" si="18"/>
        <v>0</v>
      </c>
      <c r="I216" s="687">
        <f ca="1">VLOOKUP(B216,PO!$C:$L,8,0)</f>
        <v>0</v>
      </c>
      <c r="J216" s="687">
        <f t="shared" ca="1" si="19"/>
        <v>0</v>
      </c>
      <c r="K216" s="1043" t="e">
        <f t="shared" ca="1" si="20"/>
        <v>#N/A</v>
      </c>
      <c r="L216" s="1044" t="e">
        <f t="shared" ca="1" si="22"/>
        <v>#N/A</v>
      </c>
      <c r="M216" s="1044" t="e">
        <f t="shared" ca="1" si="21"/>
        <v>#N/A</v>
      </c>
      <c r="O216" s="403"/>
      <c r="P216" s="403"/>
      <c r="Q216" s="403"/>
      <c r="R216" s="403"/>
      <c r="S216" s="403"/>
      <c r="T216" s="403"/>
      <c r="U216" s="403"/>
      <c r="V216" s="403"/>
      <c r="W216" s="403"/>
    </row>
    <row r="217" spans="2:23" s="371" customFormat="1" ht="25.5">
      <c r="B217" s="1045" t="s">
        <v>3260</v>
      </c>
      <c r="C217" s="1045" t="s">
        <v>6388</v>
      </c>
      <c r="D217" s="1046" t="str">
        <f ca="1">VLOOKUP(B217,PO!$C:$L,3,0)</f>
        <v>DISJUNTOR BIPOLAR TIPO DIN, CORRENTE NOMINAL DE 40A, FORNECIMENTO E INSTALAÇÃO, INCLUSIVE TERMINAL ILHÓS</v>
      </c>
      <c r="E217" s="687" t="str">
        <f ca="1">VLOOKUP(B217,PO!$C:$L,4,0)</f>
        <v>UN</v>
      </c>
      <c r="F217" s="687">
        <f ca="1">SUMIF(PO!$C:$C,B217,PO!$G:$G)</f>
        <v>2</v>
      </c>
      <c r="G217" s="687">
        <f ca="1">VLOOKUP(B217,PO!$C:$L,6,0)</f>
        <v>0</v>
      </c>
      <c r="H217" s="687">
        <f t="shared" ca="1" si="18"/>
        <v>0</v>
      </c>
      <c r="I217" s="687">
        <f ca="1">VLOOKUP(B217,PO!$C:$L,8,0)</f>
        <v>0</v>
      </c>
      <c r="J217" s="687">
        <f t="shared" ca="1" si="19"/>
        <v>0</v>
      </c>
      <c r="K217" s="1043" t="e">
        <f t="shared" ca="1" si="20"/>
        <v>#N/A</v>
      </c>
      <c r="L217" s="1044" t="e">
        <f t="shared" ca="1" si="22"/>
        <v>#N/A</v>
      </c>
      <c r="M217" s="1044" t="e">
        <f t="shared" ca="1" si="21"/>
        <v>#N/A</v>
      </c>
      <c r="O217" s="403"/>
      <c r="P217" s="403"/>
      <c r="Q217" s="403"/>
      <c r="R217" s="403"/>
      <c r="S217" s="403"/>
      <c r="T217" s="403"/>
      <c r="U217" s="403"/>
      <c r="V217" s="403"/>
      <c r="W217" s="403"/>
    </row>
    <row r="218" spans="2:23" s="371" customFormat="1" ht="25.5">
      <c r="B218" s="1045" t="s">
        <v>4737</v>
      </c>
      <c r="C218" s="1045" t="s">
        <v>6388</v>
      </c>
      <c r="D218" s="1046" t="str">
        <f ca="1">VLOOKUP(B218,PO!$C:$L,3,0)</f>
        <v>PLACA DE ALUMÍNIO FUNDIDO, DIMENSÃO (20X5)CM, PARA DENOMINAÇÃO DE CÔMODOS, INCLUSIVE FIXAÇÃO</v>
      </c>
      <c r="E218" s="687" t="str">
        <f ca="1">VLOOKUP(B218,PO!$C:$L,4,0)</f>
        <v>UN</v>
      </c>
      <c r="F218" s="687">
        <f ca="1">SUMIF(PO!$C:$C,B218,PO!$G:$G)</f>
        <v>4</v>
      </c>
      <c r="G218" s="687">
        <f ca="1">VLOOKUP(B218,PO!$C:$L,6,0)</f>
        <v>0</v>
      </c>
      <c r="H218" s="687">
        <f t="shared" ca="1" si="18"/>
        <v>0</v>
      </c>
      <c r="I218" s="687">
        <f ca="1">VLOOKUP(B218,PO!$C:$L,8,0)</f>
        <v>0</v>
      </c>
      <c r="J218" s="687">
        <f t="shared" ca="1" si="19"/>
        <v>0</v>
      </c>
      <c r="K218" s="1043" t="e">
        <f t="shared" ca="1" si="20"/>
        <v>#N/A</v>
      </c>
      <c r="L218" s="1044" t="e">
        <f t="shared" ca="1" si="22"/>
        <v>#N/A</v>
      </c>
      <c r="M218" s="1044" t="e">
        <f t="shared" ca="1" si="21"/>
        <v>#N/A</v>
      </c>
      <c r="O218" s="403"/>
      <c r="P218" s="403"/>
      <c r="Q218" s="403"/>
      <c r="R218" s="403"/>
      <c r="S218" s="403"/>
      <c r="T218" s="403"/>
      <c r="U218" s="403"/>
      <c r="V218" s="403"/>
      <c r="W218" s="403"/>
    </row>
    <row r="219" spans="2:23" s="371" customFormat="1" ht="12.75">
      <c r="B219" s="1045">
        <v>95544</v>
      </c>
      <c r="C219" s="1045" t="s">
        <v>29371</v>
      </c>
      <c r="D219" s="1046" t="str">
        <f ca="1">VLOOKUP(B219,PO!$C:$L,3,0)</f>
        <v>PAPELEIRA DE PAREDE EM METAL CROMADO SEM TAMPA, INCLUSO FIXAÇÃO. AF_02/2026</v>
      </c>
      <c r="E219" s="687" t="str">
        <f ca="1">VLOOKUP(B219,PO!$C:$L,4,0)</f>
        <v>UN</v>
      </c>
      <c r="F219" s="687">
        <f ca="1">SUMIF(PO!$C:$C,B219,PO!$G:$G)</f>
        <v>2</v>
      </c>
      <c r="G219" s="687">
        <f ca="1">VLOOKUP(B219,PO!$C:$L,6,0)</f>
        <v>0</v>
      </c>
      <c r="H219" s="687">
        <f t="shared" ca="1" si="18"/>
        <v>0</v>
      </c>
      <c r="I219" s="687">
        <f ca="1">VLOOKUP(B219,PO!$C:$L,8,0)</f>
        <v>0</v>
      </c>
      <c r="J219" s="687">
        <f t="shared" ca="1" si="19"/>
        <v>0</v>
      </c>
      <c r="K219" s="1043" t="e">
        <f t="shared" ca="1" si="20"/>
        <v>#N/A</v>
      </c>
      <c r="L219" s="1044" t="e">
        <f t="shared" ca="1" si="22"/>
        <v>#N/A</v>
      </c>
      <c r="M219" s="1044" t="e">
        <f t="shared" ca="1" si="21"/>
        <v>#N/A</v>
      </c>
      <c r="O219" s="403"/>
      <c r="P219" s="403"/>
      <c r="Q219" s="403"/>
      <c r="R219" s="403"/>
      <c r="S219" s="403"/>
      <c r="T219" s="403"/>
      <c r="U219" s="403"/>
      <c r="V219" s="403"/>
      <c r="W219" s="403"/>
    </row>
    <row r="220" spans="2:23" s="371" customFormat="1" ht="38.25">
      <c r="B220" s="1045">
        <v>104353</v>
      </c>
      <c r="C220" s="1045" t="s">
        <v>29371</v>
      </c>
      <c r="D220" s="1046" t="str">
        <f ca="1">VLOOKUP(B220,PO!$C:$L,3,0)</f>
        <v>JUNÇÃO DE REDUÇÃO INVERTIDA, PVC, SÉRIE NORMAL, ESGOTO PREDIAL, DN 100 X 50 MM, JUNTA ELÁSTICA, FORNECIDO E INSTALADO EM PRUMADA DE ESGOTO SANITÁRIO OU VENTILAÇÃO. AF_08/2022</v>
      </c>
      <c r="E220" s="687" t="str">
        <f ca="1">VLOOKUP(B220,PO!$C:$L,4,0)</f>
        <v>UN</v>
      </c>
      <c r="F220" s="687">
        <f ca="1">SUMIF(PO!$C:$C,B220,PO!$G:$G)</f>
        <v>2</v>
      </c>
      <c r="G220" s="687">
        <f ca="1">VLOOKUP(B220,PO!$C:$L,6,0)</f>
        <v>0</v>
      </c>
      <c r="H220" s="687">
        <f t="shared" ca="1" si="18"/>
        <v>0</v>
      </c>
      <c r="I220" s="687">
        <f ca="1">VLOOKUP(B220,PO!$C:$L,8,0)</f>
        <v>0</v>
      </c>
      <c r="J220" s="687">
        <f t="shared" ca="1" si="19"/>
        <v>0</v>
      </c>
      <c r="K220" s="1043" t="e">
        <f t="shared" ca="1" si="20"/>
        <v>#N/A</v>
      </c>
      <c r="L220" s="1044" t="e">
        <f t="shared" ca="1" si="22"/>
        <v>#N/A</v>
      </c>
      <c r="M220" s="1044" t="e">
        <f t="shared" ca="1" si="21"/>
        <v>#N/A</v>
      </c>
      <c r="O220" s="403"/>
      <c r="P220" s="403"/>
      <c r="Q220" s="403"/>
      <c r="R220" s="403"/>
      <c r="S220" s="403"/>
      <c r="T220" s="403"/>
      <c r="U220" s="403"/>
      <c r="V220" s="403"/>
      <c r="W220" s="403"/>
    </row>
    <row r="221" spans="2:23" s="371" customFormat="1" ht="25.5">
      <c r="B221" s="1045" t="s">
        <v>766</v>
      </c>
      <c r="C221" s="1045" t="s">
        <v>6388</v>
      </c>
      <c r="D221" s="1046" t="str">
        <f ca="1">VLOOKUP(B221,PO!$C:$L,3,0)</f>
        <v>FORNECIMENTO DE CONCRETO ESTRUTURAL, PREPARADO EM OBRA, COM FCK 25MPA, INCLUSIVE LANÇAMENTO, ADENSAMENTO E ACABAMENTO</v>
      </c>
      <c r="E221" s="687" t="str">
        <f ca="1">VLOOKUP(B221,PO!$C:$L,4,0)</f>
        <v>M3</v>
      </c>
      <c r="F221" s="687">
        <f ca="1">SUMIF(PO!$C:$C,B221,PO!$G:$G)</f>
        <v>0.1</v>
      </c>
      <c r="G221" s="687">
        <f ca="1">VLOOKUP(B221,PO!$C:$L,6,0)</f>
        <v>0</v>
      </c>
      <c r="H221" s="687">
        <f t="shared" ca="1" si="18"/>
        <v>0</v>
      </c>
      <c r="I221" s="687">
        <f ca="1">VLOOKUP(B221,PO!$C:$L,8,0)</f>
        <v>0</v>
      </c>
      <c r="J221" s="687">
        <f t="shared" ca="1" si="19"/>
        <v>0</v>
      </c>
      <c r="K221" s="1043" t="e">
        <f t="shared" ca="1" si="20"/>
        <v>#N/A</v>
      </c>
      <c r="L221" s="1044" t="e">
        <f t="shared" ca="1" si="22"/>
        <v>#N/A</v>
      </c>
      <c r="M221" s="1044" t="e">
        <f t="shared" ca="1" si="21"/>
        <v>#N/A</v>
      </c>
      <c r="O221" s="403"/>
      <c r="P221" s="403"/>
      <c r="Q221" s="403"/>
      <c r="R221" s="403"/>
      <c r="S221" s="403"/>
      <c r="T221" s="403"/>
      <c r="U221" s="403"/>
      <c r="V221" s="403"/>
      <c r="W221" s="403"/>
    </row>
    <row r="222" spans="2:23" s="371" customFormat="1" ht="25.5">
      <c r="B222" s="1045" t="s">
        <v>2150</v>
      </c>
      <c r="C222" s="1045" t="s">
        <v>6388</v>
      </c>
      <c r="D222" s="1046" t="str">
        <f ca="1">VLOOKUP(B222,PO!$C:$L,3,0)</f>
        <v>TORNEIRA METÁLICA PARA BEBEDOURO, FECHAMENTO AUTOMÁTICO, ACABAMENTO CROMADO, APLICAÇÃO DE PAREDE</v>
      </c>
      <c r="E222" s="687" t="str">
        <f ca="1">VLOOKUP(B222,PO!$C:$L,4,0)</f>
        <v>UN</v>
      </c>
      <c r="F222" s="687">
        <f ca="1">SUMIF(PO!$C:$C,B222,PO!$G:$G)</f>
        <v>1</v>
      </c>
      <c r="G222" s="687">
        <f ca="1">VLOOKUP(B222,PO!$C:$L,6,0)</f>
        <v>0</v>
      </c>
      <c r="H222" s="687">
        <f t="shared" ca="1" si="18"/>
        <v>0</v>
      </c>
      <c r="I222" s="687">
        <f ca="1">VLOOKUP(B222,PO!$C:$L,8,0)</f>
        <v>0</v>
      </c>
      <c r="J222" s="687">
        <f t="shared" ca="1" si="19"/>
        <v>0</v>
      </c>
      <c r="K222" s="1043" t="e">
        <f t="shared" ca="1" si="20"/>
        <v>#N/A</v>
      </c>
      <c r="L222" s="1044" t="e">
        <f t="shared" ca="1" si="22"/>
        <v>#N/A</v>
      </c>
      <c r="M222" s="1044" t="e">
        <f t="shared" ca="1" si="21"/>
        <v>#N/A</v>
      </c>
      <c r="O222" s="403"/>
      <c r="P222" s="403"/>
      <c r="Q222" s="403"/>
      <c r="R222" s="403"/>
      <c r="S222" s="403"/>
      <c r="T222" s="403"/>
      <c r="U222" s="403"/>
      <c r="V222" s="403"/>
      <c r="W222" s="403"/>
    </row>
    <row r="223" spans="2:23" s="371" customFormat="1" ht="12.75">
      <c r="B223" s="1045" t="s">
        <v>12954</v>
      </c>
      <c r="C223" s="1045" t="s">
        <v>29372</v>
      </c>
      <c r="D223" s="1046" t="str">
        <f ca="1">VLOOKUP(B223,PO!$C:$L,3,0)</f>
        <v>BASE PARA RELÉ FOTOELÉTRICO</v>
      </c>
      <c r="E223" s="687" t="str">
        <f ca="1">VLOOKUP(B223,PO!$C:$L,4,0)</f>
        <v>UN</v>
      </c>
      <c r="F223" s="687">
        <f ca="1">SUMIF(PO!$C:$C,B223,PO!$G:$G)</f>
        <v>4</v>
      </c>
      <c r="G223" s="687">
        <f ca="1">VLOOKUP(B223,PO!$C:$L,6,0)</f>
        <v>0</v>
      </c>
      <c r="H223" s="687">
        <f t="shared" ca="1" si="18"/>
        <v>0</v>
      </c>
      <c r="I223" s="687">
        <f ca="1">VLOOKUP(B223,PO!$C:$L,8,0)</f>
        <v>0</v>
      </c>
      <c r="J223" s="687">
        <f t="shared" ca="1" si="19"/>
        <v>0</v>
      </c>
      <c r="K223" s="1043" t="e">
        <f t="shared" ca="1" si="20"/>
        <v>#N/A</v>
      </c>
      <c r="L223" s="1044" t="e">
        <f t="shared" ca="1" si="22"/>
        <v>#N/A</v>
      </c>
      <c r="M223" s="1044" t="e">
        <f t="shared" ca="1" si="21"/>
        <v>#N/A</v>
      </c>
      <c r="O223" s="403"/>
      <c r="P223" s="403"/>
      <c r="Q223" s="403"/>
      <c r="R223" s="403"/>
      <c r="S223" s="403"/>
      <c r="T223" s="403"/>
      <c r="U223" s="403"/>
      <c r="V223" s="403"/>
      <c r="W223" s="403"/>
    </row>
    <row r="224" spans="2:23" s="371" customFormat="1" ht="38.25">
      <c r="B224" s="1045" t="s">
        <v>2710</v>
      </c>
      <c r="C224" s="1045" t="s">
        <v>6388</v>
      </c>
      <c r="D224" s="1046" t="str">
        <f ca="1">VLOOKUP(B224,PO!$C:$L,3,0)</f>
        <v>CONJUNTO DE UMA (1) TOMADA PADRÃO, TRÊS (3) POLOS, CORRENTE 20A, TENSÃO 250V, (2P+T/20A-250V), COM PLACA 4"X2" DE UM (1) POSTO, INCLUSIVE FORNECIMENTO, INSTALAÇÃO, SUPORTE, MÓDULO E PLACA</v>
      </c>
      <c r="E224" s="687" t="str">
        <f ca="1">VLOOKUP(B224,PO!$C:$L,4,0)</f>
        <v>UN</v>
      </c>
      <c r="F224" s="687">
        <f ca="1">SUMIF(PO!$C:$C,B224,PO!$G:$G)</f>
        <v>2</v>
      </c>
      <c r="G224" s="687">
        <f ca="1">VLOOKUP(B224,PO!$C:$L,6,0)</f>
        <v>0</v>
      </c>
      <c r="H224" s="687">
        <f t="shared" ca="1" si="18"/>
        <v>0</v>
      </c>
      <c r="I224" s="687">
        <f ca="1">VLOOKUP(B224,PO!$C:$L,8,0)</f>
        <v>0</v>
      </c>
      <c r="J224" s="687">
        <f t="shared" ca="1" si="19"/>
        <v>0</v>
      </c>
      <c r="K224" s="1043" t="e">
        <f t="shared" ca="1" si="20"/>
        <v>#N/A</v>
      </c>
      <c r="L224" s="1044" t="e">
        <f t="shared" ca="1" si="22"/>
        <v>#N/A</v>
      </c>
      <c r="M224" s="1044" t="e">
        <f t="shared" ca="1" si="21"/>
        <v>#N/A</v>
      </c>
      <c r="O224" s="403"/>
      <c r="P224" s="403"/>
      <c r="Q224" s="403"/>
      <c r="R224" s="403"/>
      <c r="S224" s="403"/>
      <c r="T224" s="403"/>
      <c r="U224" s="403"/>
      <c r="V224" s="403"/>
      <c r="W224" s="403"/>
    </row>
    <row r="225" spans="2:23" s="371" customFormat="1" ht="12.75">
      <c r="B225" s="1045" t="s">
        <v>13932</v>
      </c>
      <c r="C225" s="1045" t="s">
        <v>29372</v>
      </c>
      <c r="D225" s="1046" t="str">
        <f ca="1">VLOOKUP(B225,PO!$C:$L,3,0)</f>
        <v>APLICAÇÃO MANUAL DE FUNDO SELADOR ACRÍLICO EM TETOS DE ÁREAS INTERNAS REF 88484</v>
      </c>
      <c r="E225" s="687" t="str">
        <f ca="1">VLOOKUP(B225,PO!$C:$L,4,0)</f>
        <v>M2</v>
      </c>
      <c r="F225" s="687">
        <f ca="1">SUMIF(PO!$C:$C,B225,PO!$G:$G)</f>
        <v>19.899999999999999</v>
      </c>
      <c r="G225" s="687">
        <f ca="1">VLOOKUP(B225,PO!$C:$L,6,0)</f>
        <v>0</v>
      </c>
      <c r="H225" s="687">
        <f t="shared" ca="1" si="18"/>
        <v>0</v>
      </c>
      <c r="I225" s="687">
        <f ca="1">VLOOKUP(B225,PO!$C:$L,8,0)</f>
        <v>0</v>
      </c>
      <c r="J225" s="687">
        <f t="shared" ca="1" si="19"/>
        <v>0</v>
      </c>
      <c r="K225" s="1043" t="e">
        <f t="shared" ca="1" si="20"/>
        <v>#N/A</v>
      </c>
      <c r="L225" s="1044" t="e">
        <f t="shared" ca="1" si="22"/>
        <v>#N/A</v>
      </c>
      <c r="M225" s="1044" t="e">
        <f t="shared" ca="1" si="21"/>
        <v>#N/A</v>
      </c>
      <c r="O225" s="403"/>
      <c r="P225" s="403"/>
      <c r="Q225" s="403"/>
      <c r="R225" s="403"/>
      <c r="S225" s="403"/>
      <c r="T225" s="403"/>
      <c r="U225" s="403"/>
      <c r="V225" s="403"/>
      <c r="W225" s="403"/>
    </row>
    <row r="226" spans="2:23" s="371" customFormat="1" ht="12.75">
      <c r="B226" s="1045" t="s">
        <v>4992</v>
      </c>
      <c r="C226" s="1045" t="s">
        <v>6388</v>
      </c>
      <c r="D226" s="1046" t="str">
        <f ca="1">VLOOKUP(B226,PO!$C:$L,3,0)</f>
        <v>JUNTA DE DILATAÇÃO COM ISOPOR 20 MM, EXCLUSIVE SELANTE</v>
      </c>
      <c r="E226" s="687" t="str">
        <f ca="1">VLOOKUP(B226,PO!$C:$L,4,0)</f>
        <v>M2</v>
      </c>
      <c r="F226" s="687">
        <f ca="1">SUMIF(PO!$C:$C,B226,PO!$G:$G)</f>
        <v>6.44</v>
      </c>
      <c r="G226" s="687">
        <f ca="1">VLOOKUP(B226,PO!$C:$L,6,0)</f>
        <v>0</v>
      </c>
      <c r="H226" s="687">
        <f t="shared" ca="1" si="18"/>
        <v>0</v>
      </c>
      <c r="I226" s="687">
        <f ca="1">VLOOKUP(B226,PO!$C:$L,8,0)</f>
        <v>0</v>
      </c>
      <c r="J226" s="687">
        <f t="shared" ca="1" si="19"/>
        <v>0</v>
      </c>
      <c r="K226" s="1043" t="e">
        <f t="shared" ca="1" si="20"/>
        <v>#N/A</v>
      </c>
      <c r="L226" s="1044" t="e">
        <f t="shared" ca="1" si="22"/>
        <v>#N/A</v>
      </c>
      <c r="M226" s="1044" t="e">
        <f t="shared" ca="1" si="21"/>
        <v>#N/A</v>
      </c>
      <c r="O226" s="403"/>
      <c r="P226" s="403"/>
      <c r="Q226" s="403"/>
      <c r="R226" s="403"/>
      <c r="S226" s="403"/>
      <c r="T226" s="403"/>
      <c r="U226" s="403"/>
      <c r="V226" s="403"/>
      <c r="W226" s="403"/>
    </row>
    <row r="227" spans="2:23" s="371" customFormat="1" ht="38.25">
      <c r="B227" s="1045" t="s">
        <v>2903</v>
      </c>
      <c r="C227" s="1045" t="s">
        <v>6388</v>
      </c>
      <c r="D227" s="1046" t="str">
        <f ca="1">VLOOKUP(B227,PO!$C:$L,3,0)</f>
        <v>ELETRODUTO DE AÇO GALVANIZADO LEVE, DIÂMETRO DE 25MM (1"), INSTALAÇÃO APARENTE OU SOBRE FORRO COM ABRAÇADEIRA METÁLICA DE CUNHA, TIPO "D", INCLUSIVE ACESSÓRIOS PARA FIXAÇÃO E CONEXÕES</v>
      </c>
      <c r="E227" s="687" t="str">
        <f ca="1">VLOOKUP(B227,PO!$C:$L,4,0)</f>
        <v>M</v>
      </c>
      <c r="F227" s="687">
        <f ca="1">SUMIF(PO!$C:$C,B227,PO!$G:$G)</f>
        <v>2.4500000000000002</v>
      </c>
      <c r="G227" s="687">
        <f ca="1">VLOOKUP(B227,PO!$C:$L,6,0)</f>
        <v>0</v>
      </c>
      <c r="H227" s="687">
        <f t="shared" ca="1" si="18"/>
        <v>0</v>
      </c>
      <c r="I227" s="687">
        <f ca="1">VLOOKUP(B227,PO!$C:$L,8,0)</f>
        <v>0</v>
      </c>
      <c r="J227" s="687">
        <f t="shared" ca="1" si="19"/>
        <v>0</v>
      </c>
      <c r="K227" s="1043" t="e">
        <f t="shared" ca="1" si="20"/>
        <v>#N/A</v>
      </c>
      <c r="L227" s="1044" t="e">
        <f t="shared" ca="1" si="22"/>
        <v>#N/A</v>
      </c>
      <c r="M227" s="1044" t="e">
        <f t="shared" ca="1" si="21"/>
        <v>#N/A</v>
      </c>
      <c r="O227" s="403"/>
      <c r="P227" s="403"/>
      <c r="Q227" s="403"/>
      <c r="R227" s="403"/>
      <c r="S227" s="403"/>
      <c r="T227" s="403"/>
      <c r="U227" s="403"/>
      <c r="V227" s="403"/>
      <c r="W227" s="403"/>
    </row>
    <row r="228" spans="2:23" s="371" customFormat="1" ht="25.5">
      <c r="B228" s="1045">
        <v>94688</v>
      </c>
      <c r="C228" s="1045" t="s">
        <v>29371</v>
      </c>
      <c r="D228" s="1046" t="str">
        <f ca="1">VLOOKUP(B228,PO!$C:$L,3,0)</f>
        <v>TÊ, PVC, SOLDÁVEL, DN 25 MM INSTALADO EM RESERVAÇÃO PREDIAL DE ÁGUA - FORNECIMENTO E INSTALAÇÃO. AF_04/2024</v>
      </c>
      <c r="E228" s="687" t="str">
        <f ca="1">VLOOKUP(B228,PO!$C:$L,4,0)</f>
        <v>UN</v>
      </c>
      <c r="F228" s="687">
        <f ca="1">SUMIF(PO!$C:$C,B228,PO!$G:$G)</f>
        <v>9</v>
      </c>
      <c r="G228" s="687">
        <f ca="1">VLOOKUP(B228,PO!$C:$L,6,0)</f>
        <v>0</v>
      </c>
      <c r="H228" s="687">
        <f t="shared" ca="1" si="18"/>
        <v>0</v>
      </c>
      <c r="I228" s="687">
        <f ca="1">VLOOKUP(B228,PO!$C:$L,8,0)</f>
        <v>0</v>
      </c>
      <c r="J228" s="687">
        <f t="shared" ca="1" si="19"/>
        <v>0</v>
      </c>
      <c r="K228" s="1043" t="e">
        <f t="shared" ca="1" si="20"/>
        <v>#N/A</v>
      </c>
      <c r="L228" s="1044" t="e">
        <f t="shared" ca="1" si="22"/>
        <v>#N/A</v>
      </c>
      <c r="M228" s="1044" t="e">
        <f t="shared" ca="1" si="21"/>
        <v>#N/A</v>
      </c>
      <c r="O228" s="403"/>
      <c r="P228" s="403"/>
      <c r="Q228" s="403"/>
      <c r="R228" s="403"/>
      <c r="S228" s="403"/>
      <c r="T228" s="403"/>
      <c r="U228" s="403"/>
      <c r="V228" s="403"/>
      <c r="W228" s="403"/>
    </row>
    <row r="229" spans="2:23" s="371" customFormat="1" ht="38.25">
      <c r="B229" s="1045" t="s">
        <v>2700</v>
      </c>
      <c r="C229" s="1045" t="s">
        <v>6388</v>
      </c>
      <c r="D229" s="1046" t="str">
        <f ca="1">VLOOKUP(B229,PO!$C:$L,3,0)</f>
        <v>CONJUNTO DE UMA (1) TOMADA PADRÃO, TRÊS (3) POLOS, CORRENTE 10A, TENSÃO 250V, (2P+T/10A-250V), COM PLACA 4"X2" DE UM (1) POSTO, INCLUSIVE FORNECIMENTO, INSTALAÇÃO, SUPORTE, MÓDULO E PLACA</v>
      </c>
      <c r="E229" s="687" t="str">
        <f ca="1">VLOOKUP(B229,PO!$C:$L,4,0)</f>
        <v>UN</v>
      </c>
      <c r="F229" s="687">
        <f ca="1">SUMIF(PO!$C:$C,B229,PO!$G:$G)</f>
        <v>2</v>
      </c>
      <c r="G229" s="687">
        <f ca="1">VLOOKUP(B229,PO!$C:$L,6,0)</f>
        <v>0</v>
      </c>
      <c r="H229" s="687">
        <f t="shared" ca="1" si="18"/>
        <v>0</v>
      </c>
      <c r="I229" s="687">
        <f ca="1">VLOOKUP(B229,PO!$C:$L,8,0)</f>
        <v>0</v>
      </c>
      <c r="J229" s="687">
        <f t="shared" ca="1" si="19"/>
        <v>0</v>
      </c>
      <c r="K229" s="1043" t="e">
        <f t="shared" ca="1" si="20"/>
        <v>#N/A</v>
      </c>
      <c r="L229" s="1044" t="e">
        <f t="shared" ca="1" si="22"/>
        <v>#N/A</v>
      </c>
      <c r="M229" s="1044" t="e">
        <f t="shared" ca="1" si="21"/>
        <v>#N/A</v>
      </c>
      <c r="O229" s="403"/>
      <c r="P229" s="403"/>
      <c r="Q229" s="403"/>
      <c r="R229" s="403"/>
      <c r="S229" s="403"/>
      <c r="T229" s="403"/>
      <c r="U229" s="403"/>
      <c r="V229" s="403"/>
      <c r="W229" s="403"/>
    </row>
    <row r="230" spans="2:23" s="371" customFormat="1" ht="25.5">
      <c r="B230" s="1045" t="s">
        <v>12758</v>
      </c>
      <c r="C230" s="1045" t="s">
        <v>29372</v>
      </c>
      <c r="D230" s="1046" t="str">
        <f ca="1">VLOOKUP(B230,PO!$C:$L,3,0)</f>
        <v>ELETRODUTO RÍGIDO ROSCÁVEL, PVC, DN 40MM (1 1/4"), INSTALADO EM PAREDE, INCLUSIVE CONEXÕES ADP REF 91873</v>
      </c>
      <c r="E230" s="687" t="str">
        <f ca="1">VLOOKUP(B230,PO!$C:$L,4,0)</f>
        <v>M</v>
      </c>
      <c r="F230" s="687">
        <f ca="1">SUMIF(PO!$C:$C,B230,PO!$G:$G)</f>
        <v>3</v>
      </c>
      <c r="G230" s="687">
        <f ca="1">VLOOKUP(B230,PO!$C:$L,6,0)</f>
        <v>0</v>
      </c>
      <c r="H230" s="687">
        <f t="shared" ca="1" si="18"/>
        <v>0</v>
      </c>
      <c r="I230" s="687">
        <f ca="1">VLOOKUP(B230,PO!$C:$L,8,0)</f>
        <v>0</v>
      </c>
      <c r="J230" s="687">
        <f t="shared" ca="1" si="19"/>
        <v>0</v>
      </c>
      <c r="K230" s="1043" t="e">
        <f t="shared" ca="1" si="20"/>
        <v>#N/A</v>
      </c>
      <c r="L230" s="1044" t="e">
        <f t="shared" ca="1" si="22"/>
        <v>#N/A</v>
      </c>
      <c r="M230" s="1044" t="e">
        <f t="shared" ca="1" si="21"/>
        <v>#N/A</v>
      </c>
      <c r="O230" s="403"/>
      <c r="P230" s="403"/>
      <c r="Q230" s="403"/>
      <c r="R230" s="403"/>
      <c r="S230" s="403"/>
      <c r="T230" s="403"/>
      <c r="U230" s="403"/>
      <c r="V230" s="403"/>
      <c r="W230" s="403"/>
    </row>
    <row r="231" spans="2:23" s="371" customFormat="1" ht="12.75">
      <c r="B231" s="1045" t="s">
        <v>12148</v>
      </c>
      <c r="C231" s="1045" t="s">
        <v>29372</v>
      </c>
      <c r="D231" s="1046" t="str">
        <f ca="1">VLOOKUP(B231,PO!$C:$L,3,0)</f>
        <v>ADAPTADOR PVC ROSCA E FLANGE PARA CAIXA D'ÁGUA D= 1/2"</v>
      </c>
      <c r="E231" s="687" t="str">
        <f ca="1">VLOOKUP(B231,PO!$C:$L,4,0)</f>
        <v>UN</v>
      </c>
      <c r="F231" s="687">
        <f ca="1">SUMIF(PO!$C:$C,B231,PO!$G:$G)</f>
        <v>3</v>
      </c>
      <c r="G231" s="687">
        <f ca="1">VLOOKUP(B231,PO!$C:$L,6,0)</f>
        <v>0</v>
      </c>
      <c r="H231" s="687">
        <f t="shared" ca="1" si="18"/>
        <v>0</v>
      </c>
      <c r="I231" s="687">
        <f ca="1">VLOOKUP(B231,PO!$C:$L,8,0)</f>
        <v>0</v>
      </c>
      <c r="J231" s="687">
        <f t="shared" ca="1" si="19"/>
        <v>0</v>
      </c>
      <c r="K231" s="1043" t="e">
        <f t="shared" ca="1" si="20"/>
        <v>#N/A</v>
      </c>
      <c r="L231" s="1044" t="e">
        <f t="shared" ca="1" si="22"/>
        <v>#N/A</v>
      </c>
      <c r="M231" s="1044" t="e">
        <f t="shared" ca="1" si="21"/>
        <v>#N/A</v>
      </c>
      <c r="O231" s="403"/>
      <c r="P231" s="403"/>
      <c r="Q231" s="403"/>
      <c r="R231" s="403"/>
      <c r="S231" s="403"/>
      <c r="T231" s="403"/>
      <c r="U231" s="403"/>
      <c r="V231" s="403"/>
      <c r="W231" s="403"/>
    </row>
    <row r="232" spans="2:23" s="371" customFormat="1" ht="12.75">
      <c r="B232" s="1045">
        <v>105521</v>
      </c>
      <c r="C232" s="1045" t="s">
        <v>29371</v>
      </c>
      <c r="D232" s="1046" t="str">
        <f ca="1">VLOOKUP(B232,PO!$C:$L,3,0)</f>
        <v>ESPALHAMENTO DE TERRA VEGETAL PARA O PLANTIO. AF_07/2024</v>
      </c>
      <c r="E232" s="687" t="str">
        <f ca="1">VLOOKUP(B232,PO!$C:$L,4,0)</f>
        <v>M2</v>
      </c>
      <c r="F232" s="687">
        <f ca="1">SUMIF(PO!$C:$C,B232,PO!$G:$G)</f>
        <v>14.72</v>
      </c>
      <c r="G232" s="687">
        <f ca="1">VLOOKUP(B232,PO!$C:$L,6,0)</f>
        <v>0</v>
      </c>
      <c r="H232" s="687">
        <f t="shared" ca="1" si="18"/>
        <v>0</v>
      </c>
      <c r="I232" s="687">
        <f ca="1">VLOOKUP(B232,PO!$C:$L,8,0)</f>
        <v>0</v>
      </c>
      <c r="J232" s="687">
        <f t="shared" ca="1" si="19"/>
        <v>0</v>
      </c>
      <c r="K232" s="1043" t="e">
        <f t="shared" ca="1" si="20"/>
        <v>#N/A</v>
      </c>
      <c r="L232" s="1044" t="e">
        <f t="shared" ca="1" si="22"/>
        <v>#N/A</v>
      </c>
      <c r="M232" s="1044" t="e">
        <f t="shared" ca="1" si="21"/>
        <v>#N/A</v>
      </c>
      <c r="O232" s="403"/>
      <c r="P232" s="403"/>
      <c r="Q232" s="403"/>
      <c r="R232" s="403"/>
      <c r="S232" s="403"/>
      <c r="T232" s="403"/>
      <c r="U232" s="403"/>
      <c r="V232" s="403"/>
      <c r="W232" s="403"/>
    </row>
    <row r="233" spans="2:23" s="371" customFormat="1" ht="12.75">
      <c r="B233" s="1045" t="s">
        <v>13008</v>
      </c>
      <c r="C233" s="1045" t="s">
        <v>29372</v>
      </c>
      <c r="D233" s="1046" t="str">
        <f ca="1">VLOOKUP(B233,PO!$C:$L,3,0)</f>
        <v>CABO FLEXÍVEL COM 1 CONDUTOR #1X10,0MM2, ISOLAMENTO 1KV NÃO HALOGENADO</v>
      </c>
      <c r="E233" s="687" t="str">
        <f ca="1">VLOOKUP(B233,PO!$C:$L,4,0)</f>
        <v>M</v>
      </c>
      <c r="F233" s="687">
        <f ca="1">SUMIF(PO!$C:$C,B233,PO!$G:$G)</f>
        <v>4.16</v>
      </c>
      <c r="G233" s="687">
        <f ca="1">VLOOKUP(B233,PO!$C:$L,6,0)</f>
        <v>0</v>
      </c>
      <c r="H233" s="687">
        <f t="shared" ca="1" si="18"/>
        <v>0</v>
      </c>
      <c r="I233" s="687">
        <f ca="1">VLOOKUP(B233,PO!$C:$L,8,0)</f>
        <v>0</v>
      </c>
      <c r="J233" s="687">
        <f t="shared" ca="1" si="19"/>
        <v>0</v>
      </c>
      <c r="K233" s="1043" t="e">
        <f t="shared" ca="1" si="20"/>
        <v>#N/A</v>
      </c>
      <c r="L233" s="1044" t="e">
        <f t="shared" ca="1" si="22"/>
        <v>#N/A</v>
      </c>
      <c r="M233" s="1044" t="e">
        <f t="shared" ca="1" si="21"/>
        <v>#N/A</v>
      </c>
      <c r="O233" s="403"/>
      <c r="P233" s="403"/>
      <c r="Q233" s="403"/>
      <c r="R233" s="403"/>
      <c r="S233" s="403"/>
      <c r="T233" s="403"/>
      <c r="U233" s="403"/>
      <c r="V233" s="403"/>
      <c r="W233" s="403"/>
    </row>
    <row r="234" spans="2:23" s="371" customFormat="1" ht="25.5">
      <c r="B234" s="1045">
        <v>89425</v>
      </c>
      <c r="C234" s="1045" t="s">
        <v>29371</v>
      </c>
      <c r="D234" s="1046" t="str">
        <f ca="1">VLOOKUP(B234,PO!$C:$L,3,0)</f>
        <v>LUVA DE CORRER, PVC, SOLDÁVEL, DN 25MM, INSTALADO EM RAMAL DE DISTRIBUIÇÃO DE ÁGUA - FORNECIMENTO E INSTALAÇÃO. AF_06/2022</v>
      </c>
      <c r="E234" s="687" t="str">
        <f ca="1">VLOOKUP(B234,PO!$C:$L,4,0)</f>
        <v>UN</v>
      </c>
      <c r="F234" s="687">
        <f ca="1">SUMIF(PO!$C:$C,B234,PO!$G:$G)</f>
        <v>3</v>
      </c>
      <c r="G234" s="687">
        <f ca="1">VLOOKUP(B234,PO!$C:$L,6,0)</f>
        <v>0</v>
      </c>
      <c r="H234" s="687">
        <f t="shared" ca="1" si="18"/>
        <v>0</v>
      </c>
      <c r="I234" s="687">
        <f ca="1">VLOOKUP(B234,PO!$C:$L,8,0)</f>
        <v>0</v>
      </c>
      <c r="J234" s="687">
        <f t="shared" ca="1" si="19"/>
        <v>0</v>
      </c>
      <c r="K234" s="1043" t="e">
        <f t="shared" ca="1" si="20"/>
        <v>#N/A</v>
      </c>
      <c r="L234" s="1044" t="e">
        <f t="shared" ca="1" si="22"/>
        <v>#N/A</v>
      </c>
      <c r="M234" s="1044" t="e">
        <f t="shared" ca="1" si="21"/>
        <v>#N/A</v>
      </c>
      <c r="O234" s="403"/>
      <c r="P234" s="403"/>
      <c r="Q234" s="403"/>
      <c r="R234" s="403"/>
      <c r="S234" s="403"/>
      <c r="T234" s="403"/>
      <c r="U234" s="403"/>
      <c r="V234" s="403"/>
      <c r="W234" s="403"/>
    </row>
    <row r="235" spans="2:23" s="371" customFormat="1" ht="38.25">
      <c r="B235" s="1045">
        <v>89744</v>
      </c>
      <c r="C235" s="1045" t="s">
        <v>29371</v>
      </c>
      <c r="D235" s="1046" t="str">
        <f ca="1">VLOOKUP(B235,PO!$C:$L,3,0)</f>
        <v>JOELHO 90 GRAUS, PVC, SERIE NORMAL, ESGOTO PREDIAL, DN 100 MM, JUNTA ELÁSTICA, FORNECIDO E INSTALADO EM RAMAL DE DESCARGA OU RAMAL DE ESGOTO SANITÁRIO. AF_08/2022</v>
      </c>
      <c r="E235" s="687" t="str">
        <f ca="1">VLOOKUP(B235,PO!$C:$L,4,0)</f>
        <v>UN</v>
      </c>
      <c r="F235" s="687">
        <f ca="1">SUMIF(PO!$C:$C,B235,PO!$G:$G)</f>
        <v>2</v>
      </c>
      <c r="G235" s="687">
        <f ca="1">VLOOKUP(B235,PO!$C:$L,6,0)</f>
        <v>0</v>
      </c>
      <c r="H235" s="687">
        <f t="shared" ca="1" si="18"/>
        <v>0</v>
      </c>
      <c r="I235" s="687">
        <f ca="1">VLOOKUP(B235,PO!$C:$L,8,0)</f>
        <v>0</v>
      </c>
      <c r="J235" s="687">
        <f t="shared" ca="1" si="19"/>
        <v>0</v>
      </c>
      <c r="K235" s="1043" t="e">
        <f t="shared" ca="1" si="20"/>
        <v>#N/A</v>
      </c>
      <c r="L235" s="1044" t="e">
        <f t="shared" ca="1" si="22"/>
        <v>#N/A</v>
      </c>
      <c r="M235" s="1044" t="e">
        <f t="shared" ca="1" si="21"/>
        <v>#N/A</v>
      </c>
      <c r="O235" s="403"/>
      <c r="P235" s="403"/>
      <c r="Q235" s="403"/>
      <c r="R235" s="403"/>
      <c r="S235" s="403"/>
      <c r="T235" s="403"/>
      <c r="U235" s="403"/>
      <c r="V235" s="403"/>
      <c r="W235" s="403"/>
    </row>
    <row r="236" spans="2:23" s="371" customFormat="1" ht="25.5">
      <c r="B236" s="1045">
        <v>95601</v>
      </c>
      <c r="C236" s="1045" t="s">
        <v>29371</v>
      </c>
      <c r="D236" s="1046" t="str">
        <f ca="1">VLOOKUP(B236,PO!$C:$L,3,0)</f>
        <v>ARRASAMENTO MECANICO DE ESTACA DE CONCRETO ARMADO, DIAMETROS DE ATÉ 40 CM. AF_05/2021</v>
      </c>
      <c r="E236" s="687" t="str">
        <f ca="1">VLOOKUP(B236,PO!$C:$L,4,0)</f>
        <v>UN</v>
      </c>
      <c r="F236" s="687">
        <f ca="1">SUMIF(PO!$C:$C,B236,PO!$G:$G)</f>
        <v>6</v>
      </c>
      <c r="G236" s="687">
        <f ca="1">VLOOKUP(B236,PO!$C:$L,6,0)</f>
        <v>0</v>
      </c>
      <c r="H236" s="687">
        <f t="shared" ca="1" si="18"/>
        <v>0</v>
      </c>
      <c r="I236" s="687">
        <f ca="1">VLOOKUP(B236,PO!$C:$L,8,0)</f>
        <v>0</v>
      </c>
      <c r="J236" s="687">
        <f t="shared" ca="1" si="19"/>
        <v>0</v>
      </c>
      <c r="K236" s="1043" t="e">
        <f t="shared" ca="1" si="20"/>
        <v>#N/A</v>
      </c>
      <c r="L236" s="1044" t="e">
        <f t="shared" ca="1" si="22"/>
        <v>#N/A</v>
      </c>
      <c r="M236" s="1044" t="e">
        <f t="shared" ca="1" si="21"/>
        <v>#N/A</v>
      </c>
      <c r="O236" s="403"/>
      <c r="P236" s="403"/>
      <c r="Q236" s="403"/>
      <c r="R236" s="403"/>
      <c r="S236" s="403"/>
      <c r="T236" s="403"/>
      <c r="U236" s="403"/>
      <c r="V236" s="403"/>
      <c r="W236" s="403"/>
    </row>
    <row r="237" spans="2:23" s="371" customFormat="1" ht="38.25">
      <c r="B237" s="1045">
        <v>89429</v>
      </c>
      <c r="C237" s="1045" t="s">
        <v>29371</v>
      </c>
      <c r="D237" s="1046" t="str">
        <f ca="1">VLOOKUP(B237,PO!$C:$L,3,0)</f>
        <v>ADAPTADOR CURTO COM BOLSA E ROSCA PARA REGISTRO, PVC, SOLDÁVEL, DN 25MM X 3/4, INSTALADO EM RAMAL DE DISTRIBUIÇÃO DE ÁGUA - FORNECIMENTO E INSTALAÇÃO. AF_06/2022</v>
      </c>
      <c r="E237" s="687" t="str">
        <f ca="1">VLOOKUP(B237,PO!$C:$L,4,0)</f>
        <v>UN</v>
      </c>
      <c r="F237" s="687">
        <f ca="1">SUMIF(PO!$C:$C,B237,PO!$G:$G)</f>
        <v>8</v>
      </c>
      <c r="G237" s="687">
        <f ca="1">VLOOKUP(B237,PO!$C:$L,6,0)</f>
        <v>0</v>
      </c>
      <c r="H237" s="687">
        <f t="shared" ca="1" si="18"/>
        <v>0</v>
      </c>
      <c r="I237" s="687">
        <f ca="1">VLOOKUP(B237,PO!$C:$L,8,0)</f>
        <v>0</v>
      </c>
      <c r="J237" s="687">
        <f t="shared" ca="1" si="19"/>
        <v>0</v>
      </c>
      <c r="K237" s="1043" t="e">
        <f t="shared" ca="1" si="20"/>
        <v>#N/A</v>
      </c>
      <c r="L237" s="1044" t="e">
        <f t="shared" ca="1" si="22"/>
        <v>#N/A</v>
      </c>
      <c r="M237" s="1044" t="e">
        <f t="shared" ca="1" si="21"/>
        <v>#N/A</v>
      </c>
      <c r="O237" s="403"/>
      <c r="P237" s="403"/>
      <c r="Q237" s="403"/>
      <c r="R237" s="403"/>
      <c r="S237" s="403"/>
      <c r="T237" s="403"/>
      <c r="U237" s="403"/>
      <c r="V237" s="403"/>
      <c r="W237" s="403"/>
    </row>
    <row r="238" spans="2:23" s="371" customFormat="1" ht="25.5">
      <c r="B238" s="1045" t="s">
        <v>356</v>
      </c>
      <c r="C238" s="1045" t="s">
        <v>6388</v>
      </c>
      <c r="D238" s="1046" t="str">
        <f ca="1">VLOOKUP(B238,PO!$C:$L,3,0)</f>
        <v>LINHA DE VIDA HORIZONTAL PROVISÓRIA EM CORDA PARA TRABALHOS EM COBERTURAS E TELHADOS</v>
      </c>
      <c r="E238" s="687" t="str">
        <f ca="1">VLOOKUP(B238,PO!$C:$L,4,0)</f>
        <v>M</v>
      </c>
      <c r="F238" s="687">
        <f ca="1">SUMIF(PO!$C:$C,B238,PO!$G:$G)</f>
        <v>7.4</v>
      </c>
      <c r="G238" s="687">
        <f ca="1">VLOOKUP(B238,PO!$C:$L,6,0)</f>
        <v>0</v>
      </c>
      <c r="H238" s="687">
        <f t="shared" ca="1" si="18"/>
        <v>0</v>
      </c>
      <c r="I238" s="687">
        <f ca="1">VLOOKUP(B238,PO!$C:$L,8,0)</f>
        <v>0</v>
      </c>
      <c r="J238" s="687">
        <f t="shared" ca="1" si="19"/>
        <v>0</v>
      </c>
      <c r="K238" s="1043" t="e">
        <f t="shared" ca="1" si="20"/>
        <v>#N/A</v>
      </c>
      <c r="L238" s="1044" t="e">
        <f t="shared" ca="1" si="22"/>
        <v>#N/A</v>
      </c>
      <c r="M238" s="1044" t="e">
        <f t="shared" ca="1" si="21"/>
        <v>#N/A</v>
      </c>
      <c r="O238" s="403"/>
      <c r="P238" s="403"/>
      <c r="Q238" s="403"/>
      <c r="R238" s="403"/>
      <c r="S238" s="403"/>
      <c r="T238" s="403"/>
      <c r="U238" s="403"/>
      <c r="V238" s="403"/>
      <c r="W238" s="403"/>
    </row>
    <row r="239" spans="2:23" s="371" customFormat="1" ht="12.75">
      <c r="B239" s="1045" t="s">
        <v>12914</v>
      </c>
      <c r="C239" s="1045" t="s">
        <v>29372</v>
      </c>
      <c r="D239" s="1046" t="str">
        <f ca="1">VLOOKUP(B239,PO!$C:$L,3,0)</f>
        <v>DISJUNTOR TERMOMAGNÉTICO (240V-60HRZ) - BIPOLAR 20A - PADRÃO DIN</v>
      </c>
      <c r="E239" s="687" t="str">
        <f ca="1">VLOOKUP(B239,PO!$C:$L,4,0)</f>
        <v>UN</v>
      </c>
      <c r="F239" s="687">
        <f ca="1">SUMIF(PO!$C:$C,B239,PO!$G:$G)</f>
        <v>1</v>
      </c>
      <c r="G239" s="687">
        <f ca="1">VLOOKUP(B239,PO!$C:$L,6,0)</f>
        <v>0</v>
      </c>
      <c r="H239" s="687">
        <f t="shared" ca="1" si="18"/>
        <v>0</v>
      </c>
      <c r="I239" s="687">
        <f ca="1">VLOOKUP(B239,PO!$C:$L,8,0)</f>
        <v>0</v>
      </c>
      <c r="J239" s="687">
        <f t="shared" ca="1" si="19"/>
        <v>0</v>
      </c>
      <c r="K239" s="1043" t="e">
        <f t="shared" ca="1" si="20"/>
        <v>#N/A</v>
      </c>
      <c r="L239" s="1044" t="e">
        <f t="shared" ref="L239:L264" ca="1" si="23">L238+K239</f>
        <v>#N/A</v>
      </c>
      <c r="M239" s="1044" t="e">
        <f t="shared" ca="1" si="21"/>
        <v>#N/A</v>
      </c>
      <c r="O239" s="403"/>
      <c r="P239" s="403"/>
      <c r="Q239" s="403"/>
      <c r="R239" s="403"/>
      <c r="S239" s="403"/>
      <c r="T239" s="403"/>
      <c r="U239" s="403"/>
      <c r="V239" s="403"/>
      <c r="W239" s="403"/>
    </row>
    <row r="240" spans="2:23" s="371" customFormat="1" ht="12.75">
      <c r="B240" s="1045" t="s">
        <v>29710</v>
      </c>
      <c r="C240" s="1045" t="s">
        <v>29412</v>
      </c>
      <c r="D240" s="1046" t="str">
        <f ca="1">VLOOKUP(B240,PO!$C:$L,3,0)</f>
        <v>FORNECIMENTO E INSTALAÇÃO DE JOELHO 90° COM ANEL 40 MM X 1.1/2” PVC</v>
      </c>
      <c r="E240" s="687" t="str">
        <f ca="1">VLOOKUP(B240,PO!$C:$L,4,0)</f>
        <v>UND</v>
      </c>
      <c r="F240" s="687">
        <f ca="1">SUMIF(PO!$C:$C,B240,PO!$G:$G)</f>
        <v>2</v>
      </c>
      <c r="G240" s="687">
        <f ca="1">VLOOKUP(B240,PO!$C:$L,6,0)</f>
        <v>0</v>
      </c>
      <c r="H240" s="687">
        <f t="shared" ca="1" si="18"/>
        <v>0</v>
      </c>
      <c r="I240" s="687">
        <f ca="1">VLOOKUP(B240,PO!$C:$L,8,0)</f>
        <v>0</v>
      </c>
      <c r="J240" s="687">
        <f t="shared" ca="1" si="19"/>
        <v>0</v>
      </c>
      <c r="K240" s="1043" t="e">
        <f t="shared" ca="1" si="20"/>
        <v>#N/A</v>
      </c>
      <c r="L240" s="1044" t="e">
        <f t="shared" ca="1" si="23"/>
        <v>#N/A</v>
      </c>
      <c r="M240" s="1044" t="e">
        <f t="shared" ca="1" si="21"/>
        <v>#N/A</v>
      </c>
      <c r="O240" s="403"/>
      <c r="P240" s="403"/>
      <c r="Q240" s="403"/>
      <c r="R240" s="403"/>
      <c r="S240" s="403"/>
      <c r="T240" s="403"/>
      <c r="U240" s="403"/>
      <c r="V240" s="403"/>
      <c r="W240" s="403"/>
    </row>
    <row r="241" spans="2:23" s="371" customFormat="1" ht="25.5">
      <c r="B241" s="1045" t="s">
        <v>3895</v>
      </c>
      <c r="C241" s="1045" t="s">
        <v>6388</v>
      </c>
      <c r="D241" s="1046" t="str">
        <f ca="1">VLOOKUP(B241,PO!$C:$L,3,0)</f>
        <v>REGISTRO DE ESFERA, TIPO PVC SOLDÁVEL DN 25MM (3/4"), INCLUSIVE VOLANTE PARA ACIONAMENTO</v>
      </c>
      <c r="E241" s="687" t="str">
        <f ca="1">VLOOKUP(B241,PO!$C:$L,4,0)</f>
        <v>UN</v>
      </c>
      <c r="F241" s="687">
        <f ca="1">SUMIF(PO!$C:$C,B241,PO!$G:$G)</f>
        <v>2</v>
      </c>
      <c r="G241" s="687">
        <f ca="1">VLOOKUP(B241,PO!$C:$L,6,0)</f>
        <v>0</v>
      </c>
      <c r="H241" s="687">
        <f t="shared" ca="1" si="18"/>
        <v>0</v>
      </c>
      <c r="I241" s="687">
        <f ca="1">VLOOKUP(B241,PO!$C:$L,8,0)</f>
        <v>0</v>
      </c>
      <c r="J241" s="687">
        <f t="shared" ca="1" si="19"/>
        <v>0</v>
      </c>
      <c r="K241" s="1043" t="e">
        <f t="shared" ca="1" si="20"/>
        <v>#N/A</v>
      </c>
      <c r="L241" s="1044" t="e">
        <f t="shared" ca="1" si="23"/>
        <v>#N/A</v>
      </c>
      <c r="M241" s="1044" t="e">
        <f t="shared" ca="1" si="21"/>
        <v>#N/A</v>
      </c>
      <c r="O241" s="403"/>
      <c r="P241" s="403"/>
      <c r="Q241" s="403"/>
      <c r="R241" s="403"/>
      <c r="S241" s="403"/>
      <c r="T241" s="403"/>
      <c r="U241" s="403"/>
      <c r="V241" s="403"/>
      <c r="W241" s="403"/>
    </row>
    <row r="242" spans="2:23" s="371" customFormat="1" ht="12.75">
      <c r="B242" s="1045" t="s">
        <v>13342</v>
      </c>
      <c r="C242" s="1045" t="s">
        <v>29372</v>
      </c>
      <c r="D242" s="1046" t="str">
        <f ca="1">VLOOKUP(B242,PO!$C:$L,3,0)</f>
        <v>CONECTOR CABO HASTE CHT-1 DE ATERRAMENTO</v>
      </c>
      <c r="E242" s="687" t="str">
        <f ca="1">VLOOKUP(B242,PO!$C:$L,4,0)</f>
        <v>UN</v>
      </c>
      <c r="F242" s="687">
        <f ca="1">SUMIF(PO!$C:$C,B242,PO!$G:$G)</f>
        <v>3</v>
      </c>
      <c r="G242" s="687">
        <f ca="1">VLOOKUP(B242,PO!$C:$L,6,0)</f>
        <v>0</v>
      </c>
      <c r="H242" s="687">
        <f t="shared" ca="1" si="18"/>
        <v>0</v>
      </c>
      <c r="I242" s="687">
        <f ca="1">VLOOKUP(B242,PO!$C:$L,8,0)</f>
        <v>0</v>
      </c>
      <c r="J242" s="687">
        <f t="shared" ca="1" si="19"/>
        <v>0</v>
      </c>
      <c r="K242" s="1043" t="e">
        <f t="shared" ca="1" si="20"/>
        <v>#N/A</v>
      </c>
      <c r="L242" s="1044" t="e">
        <f t="shared" ca="1" si="23"/>
        <v>#N/A</v>
      </c>
      <c r="M242" s="1044" t="e">
        <f t="shared" ca="1" si="21"/>
        <v>#N/A</v>
      </c>
      <c r="O242" s="403"/>
      <c r="P242" s="403"/>
      <c r="Q242" s="403"/>
      <c r="R242" s="403"/>
      <c r="S242" s="403"/>
      <c r="T242" s="403"/>
      <c r="U242" s="403"/>
      <c r="V242" s="403"/>
      <c r="W242" s="403"/>
    </row>
    <row r="243" spans="2:23" s="371" customFormat="1" ht="25.5">
      <c r="B243" s="1045">
        <v>89711</v>
      </c>
      <c r="C243" s="1045" t="s">
        <v>29371</v>
      </c>
      <c r="D243" s="1046" t="str">
        <f ca="1">VLOOKUP(B243,PO!$C:$L,3,0)</f>
        <v>TUBO PVC, SERIE NORMAL, ESGOTO PREDIAL, DN 40 MM, FORNECIDO E INSTALADO EM RAMAL DE DESCARGA OU RAMAL DE ESGOTO SANITÁRIO. AF_08/2022</v>
      </c>
      <c r="E243" s="687" t="str">
        <f ca="1">VLOOKUP(B243,PO!$C:$L,4,0)</f>
        <v>M</v>
      </c>
      <c r="F243" s="687">
        <f ca="1">SUMIF(PO!$C:$C,B243,PO!$G:$G)</f>
        <v>1.84</v>
      </c>
      <c r="G243" s="687">
        <f ca="1">VLOOKUP(B243,PO!$C:$L,6,0)</f>
        <v>0</v>
      </c>
      <c r="H243" s="687">
        <f t="shared" ca="1" si="18"/>
        <v>0</v>
      </c>
      <c r="I243" s="687">
        <f ca="1">VLOOKUP(B243,PO!$C:$L,8,0)</f>
        <v>0</v>
      </c>
      <c r="J243" s="687">
        <f t="shared" ca="1" si="19"/>
        <v>0</v>
      </c>
      <c r="K243" s="1043" t="e">
        <f t="shared" ca="1" si="20"/>
        <v>#N/A</v>
      </c>
      <c r="L243" s="1044" t="e">
        <f t="shared" ca="1" si="23"/>
        <v>#N/A</v>
      </c>
      <c r="M243" s="1044" t="e">
        <f t="shared" ca="1" si="21"/>
        <v>#N/A</v>
      </c>
      <c r="O243" s="403"/>
      <c r="P243" s="403"/>
      <c r="Q243" s="403"/>
      <c r="R243" s="403"/>
      <c r="S243" s="403"/>
      <c r="T243" s="403"/>
      <c r="U243" s="403"/>
      <c r="V243" s="403"/>
      <c r="W243" s="403"/>
    </row>
    <row r="244" spans="2:23" s="371" customFormat="1" ht="38.25">
      <c r="B244" s="1045" t="s">
        <v>2022</v>
      </c>
      <c r="C244" s="1045" t="s">
        <v>6388</v>
      </c>
      <c r="D244" s="1046" t="str">
        <f ca="1">VLOOKUP(B244,PO!$C:$L,3,0)</f>
        <v>PINTURA ESMALTE BASE SOLVENTE EM SUPERFÍCIE DE CONCRETO/ALVENARIA, DUAS (2) DEMÃOS, COM APLICAÇÃO MANUAL, EXCLUSIVE SELADOR ACRÍLICO E MASSA ACRÍLICA/CORRIDA (PVA)</v>
      </c>
      <c r="E244" s="687" t="str">
        <f ca="1">VLOOKUP(B244,PO!$C:$L,4,0)</f>
        <v>M2</v>
      </c>
      <c r="F244" s="687">
        <f ca="1">SUMIF(PO!$C:$C,B244,PO!$G:$G)</f>
        <v>2.12</v>
      </c>
      <c r="G244" s="687">
        <f ca="1">VLOOKUP(B244,PO!$C:$L,6,0)</f>
        <v>0</v>
      </c>
      <c r="H244" s="687">
        <f t="shared" ca="1" si="18"/>
        <v>0</v>
      </c>
      <c r="I244" s="687">
        <f ca="1">VLOOKUP(B244,PO!$C:$L,8,0)</f>
        <v>0</v>
      </c>
      <c r="J244" s="687">
        <f t="shared" ca="1" si="19"/>
        <v>0</v>
      </c>
      <c r="K244" s="1043" t="e">
        <f t="shared" ca="1" si="20"/>
        <v>#N/A</v>
      </c>
      <c r="L244" s="1044" t="e">
        <f t="shared" ca="1" si="23"/>
        <v>#N/A</v>
      </c>
      <c r="M244" s="1044" t="e">
        <f t="shared" ca="1" si="21"/>
        <v>#N/A</v>
      </c>
      <c r="O244" s="403"/>
      <c r="P244" s="403"/>
      <c r="Q244" s="403"/>
      <c r="R244" s="403"/>
      <c r="S244" s="403"/>
      <c r="T244" s="403"/>
      <c r="U244" s="403"/>
      <c r="V244" s="403"/>
      <c r="W244" s="403"/>
    </row>
    <row r="245" spans="2:23" s="371" customFormat="1" ht="25.5">
      <c r="B245" s="1045">
        <v>94703</v>
      </c>
      <c r="C245" s="1045" t="s">
        <v>29371</v>
      </c>
      <c r="D245" s="1046" t="str">
        <f ca="1">VLOOKUP(B245,PO!$C:$L,3,0)</f>
        <v>ADAPTADOR COM FLANGE E ANEL DE VEDAÇÃO, PVC, SOLDÁVEL, DN 25 MM X 3/4", INSTALADO EM RESERVAÇÃO PREDIAL DE ÁGUA - FORNECIMENTO E INSTALAÇÃO. AF_04/2024</v>
      </c>
      <c r="E245" s="687" t="str">
        <f ca="1">VLOOKUP(B245,PO!$C:$L,4,0)</f>
        <v>UN</v>
      </c>
      <c r="F245" s="687">
        <f ca="1">SUMIF(PO!$C:$C,B245,PO!$G:$G)</f>
        <v>2</v>
      </c>
      <c r="G245" s="687">
        <f ca="1">VLOOKUP(B245,PO!$C:$L,6,0)</f>
        <v>0</v>
      </c>
      <c r="H245" s="687">
        <f t="shared" ca="1" si="18"/>
        <v>0</v>
      </c>
      <c r="I245" s="687">
        <f ca="1">VLOOKUP(B245,PO!$C:$L,8,0)</f>
        <v>0</v>
      </c>
      <c r="J245" s="687">
        <f t="shared" ca="1" si="19"/>
        <v>0</v>
      </c>
      <c r="K245" s="1043" t="e">
        <f t="shared" ca="1" si="20"/>
        <v>#N/A</v>
      </c>
      <c r="L245" s="1044" t="e">
        <f t="shared" ca="1" si="23"/>
        <v>#N/A</v>
      </c>
      <c r="M245" s="1044" t="e">
        <f t="shared" ca="1" si="21"/>
        <v>#N/A</v>
      </c>
      <c r="O245" s="403"/>
      <c r="P245" s="403"/>
      <c r="Q245" s="403"/>
      <c r="R245" s="403"/>
      <c r="S245" s="403"/>
      <c r="T245" s="403"/>
      <c r="U245" s="403"/>
      <c r="V245" s="403"/>
      <c r="W245" s="403"/>
    </row>
    <row r="246" spans="2:23" s="371" customFormat="1" ht="25.5">
      <c r="B246" s="1045">
        <v>89801</v>
      </c>
      <c r="C246" s="1045" t="s">
        <v>29371</v>
      </c>
      <c r="D246" s="1046" t="str">
        <f ca="1">VLOOKUP(B246,PO!$C:$L,3,0)</f>
        <v>JOELHO 90 GRAUS, PVC, SERIE NORMAL, ESGOTO PREDIAL, DN 50 MM, JUNTA ELÁSTICA, FORNECIDO E INSTALADO EM PRUMADA DE ESGOTO SANITÁRIO OU VENTILAÇÃO. AF_08/2022</v>
      </c>
      <c r="E246" s="687" t="str">
        <f ca="1">VLOOKUP(B246,PO!$C:$L,4,0)</f>
        <v>UN</v>
      </c>
      <c r="F246" s="687">
        <f ca="1">SUMIF(PO!$C:$C,B246,PO!$G:$G)</f>
        <v>4</v>
      </c>
      <c r="G246" s="687">
        <f ca="1">VLOOKUP(B246,PO!$C:$L,6,0)</f>
        <v>0</v>
      </c>
      <c r="H246" s="687">
        <f t="shared" ca="1" si="18"/>
        <v>0</v>
      </c>
      <c r="I246" s="687">
        <f ca="1">VLOOKUP(B246,PO!$C:$L,8,0)</f>
        <v>0</v>
      </c>
      <c r="J246" s="687">
        <f t="shared" ca="1" si="19"/>
        <v>0</v>
      </c>
      <c r="K246" s="1043" t="e">
        <f t="shared" ca="1" si="20"/>
        <v>#N/A</v>
      </c>
      <c r="L246" s="1044" t="e">
        <f t="shared" ca="1" si="23"/>
        <v>#N/A</v>
      </c>
      <c r="M246" s="1044" t="e">
        <f t="shared" ca="1" si="21"/>
        <v>#N/A</v>
      </c>
      <c r="O246" s="403"/>
      <c r="P246" s="403"/>
      <c r="Q246" s="403"/>
      <c r="R246" s="403"/>
      <c r="S246" s="403"/>
      <c r="T246" s="403"/>
      <c r="U246" s="403"/>
      <c r="V246" s="403"/>
      <c r="W246" s="403"/>
    </row>
    <row r="247" spans="2:23" s="371" customFormat="1" ht="12.75">
      <c r="B247" s="1045" t="s">
        <v>13934</v>
      </c>
      <c r="C247" s="1045" t="s">
        <v>29372</v>
      </c>
      <c r="D247" s="1046" t="str">
        <f ca="1">VLOOKUP(B247,PO!$C:$L,3,0)</f>
        <v>APLICAÇÃO MANUAL DE FUNDO SELADOR ACRÍLICO EM PAREDES INTERNAS REF 88485</v>
      </c>
      <c r="E247" s="687" t="str">
        <f ca="1">VLOOKUP(B247,PO!$C:$L,4,0)</f>
        <v>M2</v>
      </c>
      <c r="F247" s="687">
        <f ca="1">SUMIF(PO!$C:$C,B247,PO!$G:$G)</f>
        <v>11.62</v>
      </c>
      <c r="G247" s="687">
        <f ca="1">VLOOKUP(B247,PO!$C:$L,6,0)</f>
        <v>0</v>
      </c>
      <c r="H247" s="687">
        <f t="shared" ca="1" si="18"/>
        <v>0</v>
      </c>
      <c r="I247" s="687">
        <f ca="1">VLOOKUP(B247,PO!$C:$L,8,0)</f>
        <v>0</v>
      </c>
      <c r="J247" s="687">
        <f t="shared" ca="1" si="19"/>
        <v>0</v>
      </c>
      <c r="K247" s="1043" t="e">
        <f t="shared" ca="1" si="20"/>
        <v>#N/A</v>
      </c>
      <c r="L247" s="1044" t="e">
        <f t="shared" ca="1" si="23"/>
        <v>#N/A</v>
      </c>
      <c r="M247" s="1044" t="e">
        <f t="shared" ca="1" si="21"/>
        <v>#N/A</v>
      </c>
      <c r="O247" s="403"/>
      <c r="P247" s="403"/>
      <c r="Q247" s="403"/>
      <c r="R247" s="403"/>
      <c r="S247" s="403"/>
      <c r="T247" s="403"/>
      <c r="U247" s="403"/>
      <c r="V247" s="403"/>
      <c r="W247" s="403"/>
    </row>
    <row r="248" spans="2:23" s="371" customFormat="1" ht="25.5">
      <c r="B248" s="1045">
        <v>89825</v>
      </c>
      <c r="C248" s="1045" t="s">
        <v>29371</v>
      </c>
      <c r="D248" s="1046" t="str">
        <f ca="1">VLOOKUP(B248,PO!$C:$L,3,0)</f>
        <v>TE, PVC, SERIE NORMAL, ESGOTO PREDIAL, DN 50 X 50 MM, JUNTA ELÁSTICA, FORNECIDO E INSTALADO EM PRUMADA DE ESGOTO SANITÁRIO OU VENTILAÇÃO. AF_08/2022</v>
      </c>
      <c r="E248" s="687" t="str">
        <f ca="1">VLOOKUP(B248,PO!$C:$L,4,0)</f>
        <v>UN</v>
      </c>
      <c r="F248" s="687">
        <f ca="1">SUMIF(PO!$C:$C,B248,PO!$G:$G)</f>
        <v>2</v>
      </c>
      <c r="G248" s="687">
        <f ca="1">VLOOKUP(B248,PO!$C:$L,6,0)</f>
        <v>0</v>
      </c>
      <c r="H248" s="687">
        <f t="shared" ca="1" si="18"/>
        <v>0</v>
      </c>
      <c r="I248" s="687">
        <f ca="1">VLOOKUP(B248,PO!$C:$L,8,0)</f>
        <v>0</v>
      </c>
      <c r="J248" s="687">
        <f t="shared" ca="1" si="19"/>
        <v>0</v>
      </c>
      <c r="K248" s="1043" t="e">
        <f t="shared" ca="1" si="20"/>
        <v>#N/A</v>
      </c>
      <c r="L248" s="1044" t="e">
        <f t="shared" ca="1" si="23"/>
        <v>#N/A</v>
      </c>
      <c r="M248" s="1044" t="e">
        <f t="shared" ca="1" si="21"/>
        <v>#N/A</v>
      </c>
      <c r="O248" s="403"/>
      <c r="P248" s="403"/>
      <c r="Q248" s="403"/>
      <c r="R248" s="403"/>
      <c r="S248" s="403"/>
      <c r="T248" s="403"/>
      <c r="U248" s="403"/>
      <c r="V248" s="403"/>
      <c r="W248" s="403"/>
    </row>
    <row r="249" spans="2:23" s="371" customFormat="1" ht="38.25">
      <c r="B249" s="1045">
        <v>89731</v>
      </c>
      <c r="C249" s="1045" t="s">
        <v>29371</v>
      </c>
      <c r="D249" s="1046" t="str">
        <f ca="1">VLOOKUP(B249,PO!$C:$L,3,0)</f>
        <v>JOELHO 90 GRAUS, PVC, SERIE NORMAL, ESGOTO PREDIAL, DN 50 MM, JUNTA ELÁSTICA, FORNECIDO E INSTALADO EM RAMAL DE DESCARGA OU RAMAL DE ESGOTO SANITÁRIO. AF_08/2022</v>
      </c>
      <c r="E249" s="687" t="str">
        <f ca="1">VLOOKUP(B249,PO!$C:$L,4,0)</f>
        <v>UN</v>
      </c>
      <c r="F249" s="687">
        <f ca="1">SUMIF(PO!$C:$C,B249,PO!$G:$G)</f>
        <v>2</v>
      </c>
      <c r="G249" s="687">
        <f ca="1">VLOOKUP(B249,PO!$C:$L,6,0)</f>
        <v>0</v>
      </c>
      <c r="H249" s="687">
        <f t="shared" ca="1" si="18"/>
        <v>0</v>
      </c>
      <c r="I249" s="687">
        <f ca="1">VLOOKUP(B249,PO!$C:$L,8,0)</f>
        <v>0</v>
      </c>
      <c r="J249" s="687">
        <f t="shared" ca="1" si="19"/>
        <v>0</v>
      </c>
      <c r="K249" s="1043" t="e">
        <f t="shared" ca="1" si="20"/>
        <v>#N/A</v>
      </c>
      <c r="L249" s="1044" t="e">
        <f t="shared" ca="1" si="23"/>
        <v>#N/A</v>
      </c>
      <c r="M249" s="1044" t="e">
        <f t="shared" ca="1" si="21"/>
        <v>#N/A</v>
      </c>
      <c r="O249" s="403"/>
      <c r="P249" s="403"/>
      <c r="Q249" s="403"/>
      <c r="R249" s="403"/>
      <c r="S249" s="403"/>
      <c r="T249" s="403"/>
      <c r="U249" s="403"/>
      <c r="V249" s="403"/>
      <c r="W249" s="403"/>
    </row>
    <row r="250" spans="2:23" s="371" customFormat="1" ht="25.5">
      <c r="B250" s="1045">
        <v>103782</v>
      </c>
      <c r="C250" s="1045" t="s">
        <v>29371</v>
      </c>
      <c r="D250" s="1046" t="str">
        <f ca="1">VLOOKUP(B250,PO!$C:$L,3,0)</f>
        <v>LUMINÁRIA TIPO PLAFON CIRCULAR, DE SOBREPOR, COM LED DE 12/13 W - FORNECIMENTO E INSTALAÇÃO. AF_09/2024</v>
      </c>
      <c r="E250" s="687" t="str">
        <f ca="1">VLOOKUP(B250,PO!$C:$L,4,0)</f>
        <v>UN</v>
      </c>
      <c r="F250" s="687">
        <f ca="1">SUMIF(PO!$C:$C,B250,PO!$G:$G)</f>
        <v>1</v>
      </c>
      <c r="G250" s="687">
        <f ca="1">VLOOKUP(B250,PO!$C:$L,6,0)</f>
        <v>0</v>
      </c>
      <c r="H250" s="687">
        <f t="shared" ca="1" si="18"/>
        <v>0</v>
      </c>
      <c r="I250" s="687">
        <f ca="1">VLOOKUP(B250,PO!$C:$L,8,0)</f>
        <v>0</v>
      </c>
      <c r="J250" s="687">
        <f t="shared" ca="1" si="19"/>
        <v>0</v>
      </c>
      <c r="K250" s="1043" t="e">
        <f t="shared" ca="1" si="20"/>
        <v>#N/A</v>
      </c>
      <c r="L250" s="1044" t="e">
        <f t="shared" ca="1" si="23"/>
        <v>#N/A</v>
      </c>
      <c r="M250" s="1044" t="e">
        <f t="shared" ca="1" si="21"/>
        <v>#N/A</v>
      </c>
      <c r="O250" s="403"/>
      <c r="P250" s="403"/>
      <c r="Q250" s="403"/>
      <c r="R250" s="403"/>
      <c r="S250" s="403"/>
      <c r="T250" s="403"/>
      <c r="U250" s="403"/>
      <c r="V250" s="403"/>
      <c r="W250" s="403"/>
    </row>
    <row r="251" spans="2:23" s="371" customFormat="1" ht="38.25">
      <c r="B251" s="1045">
        <v>89728</v>
      </c>
      <c r="C251" s="1045" t="s">
        <v>29371</v>
      </c>
      <c r="D251" s="1046" t="str">
        <f ca="1">VLOOKUP(B251,PO!$C:$L,3,0)</f>
        <v>CURVA CURTA 90 GRAUS, PVC, SERIE NORMAL, ESGOTO PREDIAL, DN 40 MM, JUNTA SOLDÁVEL, FORNECIDO E INSTALADO EM RAMAL DE DESCARGA OU RAMAL DE ESGOTO SANITÁRIO. AF_08/2022</v>
      </c>
      <c r="E251" s="687" t="str">
        <f ca="1">VLOOKUP(B251,PO!$C:$L,4,0)</f>
        <v>UN</v>
      </c>
      <c r="F251" s="687">
        <f ca="1">SUMIF(PO!$C:$C,B251,PO!$G:$G)</f>
        <v>2</v>
      </c>
      <c r="G251" s="687">
        <f ca="1">VLOOKUP(B251,PO!$C:$L,6,0)</f>
        <v>0</v>
      </c>
      <c r="H251" s="687">
        <f t="shared" ca="1" si="18"/>
        <v>0</v>
      </c>
      <c r="I251" s="687">
        <f ca="1">VLOOKUP(B251,PO!$C:$L,8,0)</f>
        <v>0</v>
      </c>
      <c r="J251" s="687">
        <f t="shared" ca="1" si="19"/>
        <v>0</v>
      </c>
      <c r="K251" s="1043" t="e">
        <f t="shared" ca="1" si="20"/>
        <v>#N/A</v>
      </c>
      <c r="L251" s="1044" t="e">
        <f t="shared" ca="1" si="23"/>
        <v>#N/A</v>
      </c>
      <c r="M251" s="1044" t="e">
        <f t="shared" ca="1" si="21"/>
        <v>#N/A</v>
      </c>
      <c r="O251" s="403"/>
      <c r="P251" s="403"/>
      <c r="Q251" s="403"/>
      <c r="R251" s="403"/>
      <c r="S251" s="403"/>
      <c r="T251" s="403"/>
      <c r="U251" s="403"/>
      <c r="V251" s="403"/>
      <c r="W251" s="403"/>
    </row>
    <row r="252" spans="2:23" s="371" customFormat="1" ht="12.75">
      <c r="B252" s="1045" t="s">
        <v>12702</v>
      </c>
      <c r="C252" s="1045" t="s">
        <v>29372</v>
      </c>
      <c r="D252" s="1046" t="str">
        <f ca="1">VLOOKUP(B252,PO!$C:$L,3,0)</f>
        <v>ELETRODUTO CORRUGADO PEAD, DN 40MM (1 1/4"), INSTALADO EM FORRO REF 91840</v>
      </c>
      <c r="E252" s="687" t="str">
        <f ca="1">VLOOKUP(B252,PO!$C:$L,4,0)</f>
        <v>M</v>
      </c>
      <c r="F252" s="687">
        <f ca="1">SUMIF(PO!$C:$C,B252,PO!$G:$G)</f>
        <v>2.31</v>
      </c>
      <c r="G252" s="687">
        <f ca="1">VLOOKUP(B252,PO!$C:$L,6,0)</f>
        <v>0</v>
      </c>
      <c r="H252" s="687">
        <f t="shared" ca="1" si="18"/>
        <v>0</v>
      </c>
      <c r="I252" s="687">
        <f ca="1">VLOOKUP(B252,PO!$C:$L,8,0)</f>
        <v>0</v>
      </c>
      <c r="J252" s="687">
        <f t="shared" ca="1" si="19"/>
        <v>0</v>
      </c>
      <c r="K252" s="1043" t="e">
        <f t="shared" ca="1" si="20"/>
        <v>#N/A</v>
      </c>
      <c r="L252" s="1044" t="e">
        <f t="shared" ca="1" si="23"/>
        <v>#N/A</v>
      </c>
      <c r="M252" s="1044" t="e">
        <f t="shared" ca="1" si="21"/>
        <v>#N/A</v>
      </c>
      <c r="O252" s="403"/>
      <c r="P252" s="403"/>
      <c r="Q252" s="403"/>
      <c r="R252" s="403"/>
      <c r="S252" s="403"/>
      <c r="T252" s="403"/>
      <c r="U252" s="403"/>
      <c r="V252" s="403"/>
      <c r="W252" s="403"/>
    </row>
    <row r="253" spans="2:23" s="371" customFormat="1" ht="38.25">
      <c r="B253" s="1045">
        <v>89785</v>
      </c>
      <c r="C253" s="1045" t="s">
        <v>29371</v>
      </c>
      <c r="D253" s="1046" t="str">
        <f ca="1">VLOOKUP(B253,PO!$C:$L,3,0)</f>
        <v>JUNÇÃO SIMPLES, PVC, SERIE NORMAL, ESGOTO PREDIAL, DN 50 X 50 MM, JUNTA ELÁSTICA, FORNECIDO E INSTALADO EM RAMAL DE DESCARGA OU RAMAL DE ESGOTO SANITÁRIO. AF_08/2022</v>
      </c>
      <c r="E253" s="687" t="str">
        <f ca="1">VLOOKUP(B253,PO!$C:$L,4,0)</f>
        <v>UN</v>
      </c>
      <c r="F253" s="687">
        <f ca="1">SUMIF(PO!$C:$C,B253,PO!$G:$G)</f>
        <v>1</v>
      </c>
      <c r="G253" s="687">
        <f ca="1">VLOOKUP(B253,PO!$C:$L,6,0)</f>
        <v>0</v>
      </c>
      <c r="H253" s="687">
        <f t="shared" ca="1" si="18"/>
        <v>0</v>
      </c>
      <c r="I253" s="687">
        <f ca="1">VLOOKUP(B253,PO!$C:$L,8,0)</f>
        <v>0</v>
      </c>
      <c r="J253" s="687">
        <f t="shared" ca="1" si="19"/>
        <v>0</v>
      </c>
      <c r="K253" s="1043" t="e">
        <f t="shared" ca="1" si="20"/>
        <v>#N/A</v>
      </c>
      <c r="L253" s="1044" t="e">
        <f t="shared" ca="1" si="23"/>
        <v>#N/A</v>
      </c>
      <c r="M253" s="1044" t="e">
        <f t="shared" ca="1" si="21"/>
        <v>#N/A</v>
      </c>
      <c r="O253" s="403"/>
      <c r="P253" s="403"/>
      <c r="Q253" s="403"/>
      <c r="R253" s="403"/>
      <c r="S253" s="403"/>
      <c r="T253" s="403"/>
      <c r="U253" s="403"/>
      <c r="V253" s="403"/>
      <c r="W253" s="403"/>
    </row>
    <row r="254" spans="2:23" s="371" customFormat="1" ht="25.5">
      <c r="B254" s="1045">
        <v>93654</v>
      </c>
      <c r="C254" s="1045" t="s">
        <v>29371</v>
      </c>
      <c r="D254" s="1046" t="str">
        <f ca="1">VLOOKUP(B254,PO!$C:$L,3,0)</f>
        <v>DISJUNTOR MONOPOLAR TIPO DIN, CORRENTE NOMINAL DE 16A - FORNECIMENTO E INSTALAÇÃO. AF_07/2025</v>
      </c>
      <c r="E254" s="687" t="str">
        <f ca="1">VLOOKUP(B254,PO!$C:$L,4,0)</f>
        <v>UN</v>
      </c>
      <c r="F254" s="687">
        <f ca="1">SUMIF(PO!$C:$C,B254,PO!$G:$G)</f>
        <v>2</v>
      </c>
      <c r="G254" s="687">
        <f ca="1">VLOOKUP(B254,PO!$C:$L,6,0)</f>
        <v>0</v>
      </c>
      <c r="H254" s="687">
        <f t="shared" ca="1" si="18"/>
        <v>0</v>
      </c>
      <c r="I254" s="687">
        <f ca="1">VLOOKUP(B254,PO!$C:$L,8,0)</f>
        <v>0</v>
      </c>
      <c r="J254" s="687">
        <f t="shared" ca="1" si="19"/>
        <v>0</v>
      </c>
      <c r="K254" s="1043" t="e">
        <f t="shared" ca="1" si="20"/>
        <v>#N/A</v>
      </c>
      <c r="L254" s="1044" t="e">
        <f t="shared" ca="1" si="23"/>
        <v>#N/A</v>
      </c>
      <c r="M254" s="1044" t="e">
        <f t="shared" ca="1" si="21"/>
        <v>#N/A</v>
      </c>
      <c r="O254" s="403"/>
      <c r="P254" s="403"/>
      <c r="Q254" s="403"/>
      <c r="R254" s="403"/>
      <c r="S254" s="403"/>
      <c r="T254" s="403"/>
      <c r="U254" s="403"/>
      <c r="V254" s="403"/>
      <c r="W254" s="403"/>
    </row>
    <row r="255" spans="2:23" s="371" customFormat="1" ht="25.5">
      <c r="B255" s="1045">
        <v>89427</v>
      </c>
      <c r="C255" s="1045" t="s">
        <v>29371</v>
      </c>
      <c r="D255" s="1046" t="str">
        <f ca="1">VLOOKUP(B255,PO!$C:$L,3,0)</f>
        <v>LUVA COM BUCHA DE LATÃO, PVC, SOLDÁVEL, DN 25MM X 3/4, INSTALADO EM RAMAL DE DISTRIBUIÇÃO DE ÁGUA - FORNECIMENTO E INSTALAÇÃO. AF_06/2022</v>
      </c>
      <c r="E255" s="687" t="str">
        <f ca="1">VLOOKUP(B255,PO!$C:$L,4,0)</f>
        <v>UN</v>
      </c>
      <c r="F255" s="687">
        <f ca="1">SUMIF(PO!$C:$C,B255,PO!$G:$G)</f>
        <v>2</v>
      </c>
      <c r="G255" s="687">
        <f ca="1">VLOOKUP(B255,PO!$C:$L,6,0)</f>
        <v>0</v>
      </c>
      <c r="H255" s="687">
        <f t="shared" ca="1" si="18"/>
        <v>0</v>
      </c>
      <c r="I255" s="687">
        <f ca="1">VLOOKUP(B255,PO!$C:$L,8,0)</f>
        <v>0</v>
      </c>
      <c r="J255" s="687">
        <f t="shared" ca="1" si="19"/>
        <v>0</v>
      </c>
      <c r="K255" s="1043" t="e">
        <f t="shared" ca="1" si="20"/>
        <v>#N/A</v>
      </c>
      <c r="L255" s="1044" t="e">
        <f t="shared" ca="1" si="23"/>
        <v>#N/A</v>
      </c>
      <c r="M255" s="1044" t="e">
        <f t="shared" ca="1" si="21"/>
        <v>#N/A</v>
      </c>
      <c r="O255" s="403"/>
      <c r="P255" s="403"/>
      <c r="Q255" s="403"/>
      <c r="R255" s="403"/>
      <c r="S255" s="403"/>
      <c r="T255" s="403"/>
      <c r="U255" s="403"/>
      <c r="V255" s="403"/>
      <c r="W255" s="403"/>
    </row>
    <row r="256" spans="2:23" s="371" customFormat="1" ht="38.25">
      <c r="B256" s="1045">
        <v>89726</v>
      </c>
      <c r="C256" s="1045" t="s">
        <v>29371</v>
      </c>
      <c r="D256" s="1046" t="str">
        <f ca="1">VLOOKUP(B256,PO!$C:$L,3,0)</f>
        <v>JOELHO 45 GRAUS, PVC, SERIE NORMAL, ESGOTO PREDIAL, DN 40 MM, JUNTA SOLDÁVEL, FORNECIDO E INSTALADO EM RAMAL DE DESCARGA OU RAMAL DE ESGOTO SANITÁRIO. AF_08/2022</v>
      </c>
      <c r="E256" s="687" t="str">
        <f ca="1">VLOOKUP(B256,PO!$C:$L,4,0)</f>
        <v>UN</v>
      </c>
      <c r="F256" s="687">
        <f ca="1">SUMIF(PO!$C:$C,B256,PO!$G:$G)</f>
        <v>2</v>
      </c>
      <c r="G256" s="687">
        <f ca="1">VLOOKUP(B256,PO!$C:$L,6,0)</f>
        <v>0</v>
      </c>
      <c r="H256" s="687">
        <f t="shared" ca="1" si="18"/>
        <v>0</v>
      </c>
      <c r="I256" s="687">
        <f ca="1">VLOOKUP(B256,PO!$C:$L,8,0)</f>
        <v>0</v>
      </c>
      <c r="J256" s="687">
        <f t="shared" ca="1" si="19"/>
        <v>0</v>
      </c>
      <c r="K256" s="1043" t="e">
        <f t="shared" ca="1" si="20"/>
        <v>#N/A</v>
      </c>
      <c r="L256" s="1044" t="e">
        <f t="shared" ca="1" si="23"/>
        <v>#N/A</v>
      </c>
      <c r="M256" s="1044" t="e">
        <f t="shared" ca="1" si="21"/>
        <v>#N/A</v>
      </c>
      <c r="O256" s="403"/>
      <c r="P256" s="403"/>
      <c r="Q256" s="403"/>
      <c r="R256" s="403"/>
      <c r="S256" s="403"/>
      <c r="T256" s="403"/>
      <c r="U256" s="403"/>
      <c r="V256" s="403"/>
      <c r="W256" s="403"/>
    </row>
    <row r="257" spans="2:26" s="371" customFormat="1" ht="25.5">
      <c r="B257" s="1045">
        <v>89409</v>
      </c>
      <c r="C257" s="1045" t="s">
        <v>29371</v>
      </c>
      <c r="D257" s="1046" t="str">
        <f ca="1">VLOOKUP(B257,PO!$C:$L,3,0)</f>
        <v>JOELHO 45 GRAUS, PVC, SOLDÁVEL, DN 25MM, INSTALADO EM RAMAL DE DISTRIBUIÇÃO DE ÁGUA - FORNECIMENTO E INSTALAÇÃO. AF_06/2022</v>
      </c>
      <c r="E257" s="687" t="str">
        <f ca="1">VLOOKUP(B257,PO!$C:$L,4,0)</f>
        <v>UN</v>
      </c>
      <c r="F257" s="687">
        <f ca="1">SUMIF(PO!$C:$C,B257,PO!$G:$G)</f>
        <v>2</v>
      </c>
      <c r="G257" s="687">
        <f ca="1">VLOOKUP(B257,PO!$C:$L,6,0)</f>
        <v>0</v>
      </c>
      <c r="H257" s="687">
        <f t="shared" ca="1" si="18"/>
        <v>0</v>
      </c>
      <c r="I257" s="687">
        <f ca="1">VLOOKUP(B257,PO!$C:$L,8,0)</f>
        <v>0</v>
      </c>
      <c r="J257" s="687">
        <f t="shared" ca="1" si="19"/>
        <v>0</v>
      </c>
      <c r="K257" s="1043" t="e">
        <f t="shared" ca="1" si="20"/>
        <v>#N/A</v>
      </c>
      <c r="L257" s="1044" t="e">
        <f t="shared" ca="1" si="23"/>
        <v>#N/A</v>
      </c>
      <c r="M257" s="1044" t="e">
        <f t="shared" ca="1" si="21"/>
        <v>#N/A</v>
      </c>
      <c r="O257" s="403"/>
      <c r="P257" s="403"/>
      <c r="Q257" s="403"/>
      <c r="R257" s="403"/>
      <c r="S257" s="403"/>
      <c r="T257" s="403"/>
      <c r="U257" s="403"/>
      <c r="V257" s="403"/>
      <c r="W257" s="403"/>
    </row>
    <row r="258" spans="2:26" s="371" customFormat="1" ht="25.5">
      <c r="B258" s="1045">
        <v>103983</v>
      </c>
      <c r="C258" s="1045" t="s">
        <v>29371</v>
      </c>
      <c r="D258" s="1046" t="str">
        <f ca="1">VLOOKUP(B258,PO!$C:$L,3,0)</f>
        <v>CURVA 45 GRAUS, PVC, SOLDÁVEL, DN 40MM, INSTALADO EM RAMAL DE DISTRIBUIÇÃO DE ÁGUA - FORNECIMENTO E INSTALAÇÃO. AF_06/2022</v>
      </c>
      <c r="E258" s="687" t="str">
        <f ca="1">VLOOKUP(B258,PO!$C:$L,4,0)</f>
        <v>UN</v>
      </c>
      <c r="F258" s="687">
        <f ca="1">SUMIF(PO!$C:$C,B258,PO!$G:$G)</f>
        <v>1</v>
      </c>
      <c r="G258" s="687">
        <f ca="1">VLOOKUP(B258,PO!$C:$L,6,0)</f>
        <v>0</v>
      </c>
      <c r="H258" s="687">
        <f t="shared" ca="1" si="18"/>
        <v>0</v>
      </c>
      <c r="I258" s="687">
        <f ca="1">VLOOKUP(B258,PO!$C:$L,8,0)</f>
        <v>0</v>
      </c>
      <c r="J258" s="687">
        <f t="shared" ca="1" si="19"/>
        <v>0</v>
      </c>
      <c r="K258" s="1043" t="e">
        <f t="shared" ca="1" si="20"/>
        <v>#N/A</v>
      </c>
      <c r="L258" s="1044" t="e">
        <f t="shared" ca="1" si="23"/>
        <v>#N/A</v>
      </c>
      <c r="M258" s="1044" t="e">
        <f t="shared" ca="1" si="21"/>
        <v>#N/A</v>
      </c>
      <c r="O258" s="403"/>
      <c r="P258" s="403"/>
      <c r="Q258" s="403"/>
      <c r="R258" s="403"/>
      <c r="S258" s="403"/>
      <c r="T258" s="403"/>
      <c r="U258" s="403"/>
      <c r="V258" s="403"/>
      <c r="W258" s="403"/>
    </row>
    <row r="259" spans="2:26" s="371" customFormat="1" ht="25.5">
      <c r="B259" s="1045" t="s">
        <v>29709</v>
      </c>
      <c r="C259" s="1045" t="s">
        <v>29412</v>
      </c>
      <c r="D259" s="1046" t="str">
        <f ca="1">VLOOKUP(B259,PO!$C:$L,3,0)</f>
        <v>FORNECIMENTO E INSTALAÇÃO DE CURVA 45 LONGA, ESGOTO SÉRIE NORMAL, DN 50 MM, PVC, SOLDÁVEL</v>
      </c>
      <c r="E259" s="687" t="str">
        <f ca="1">VLOOKUP(B259,PO!$C:$L,4,0)</f>
        <v>UND</v>
      </c>
      <c r="F259" s="687">
        <f ca="1">SUMIF(PO!$C:$C,B259,PO!$G:$G)</f>
        <v>1</v>
      </c>
      <c r="G259" s="687">
        <f ca="1">VLOOKUP(B259,PO!$C:$L,6,0)</f>
        <v>0</v>
      </c>
      <c r="H259" s="687">
        <f t="shared" ca="1" si="18"/>
        <v>0</v>
      </c>
      <c r="I259" s="687">
        <f ca="1">VLOOKUP(B259,PO!$C:$L,8,0)</f>
        <v>0</v>
      </c>
      <c r="J259" s="687">
        <f t="shared" ca="1" si="19"/>
        <v>0</v>
      </c>
      <c r="K259" s="1043" t="e">
        <f t="shared" ca="1" si="20"/>
        <v>#N/A</v>
      </c>
      <c r="L259" s="1044" t="e">
        <f t="shared" ca="1" si="23"/>
        <v>#N/A</v>
      </c>
      <c r="M259" s="1044" t="e">
        <f t="shared" ca="1" si="21"/>
        <v>#N/A</v>
      </c>
      <c r="O259" s="403"/>
      <c r="P259" s="403"/>
      <c r="Q259" s="403"/>
      <c r="R259" s="403"/>
      <c r="S259" s="403"/>
      <c r="T259" s="403"/>
      <c r="U259" s="403"/>
      <c r="V259" s="403"/>
      <c r="W259" s="403"/>
    </row>
    <row r="260" spans="2:26" s="371" customFormat="1" ht="25.5">
      <c r="B260" s="1045" t="s">
        <v>5004</v>
      </c>
      <c r="C260" s="1045" t="s">
        <v>6388</v>
      </c>
      <c r="D260" s="1046" t="str">
        <f ca="1">VLOOKUP(B260,PO!$C:$L,3,0)</f>
        <v>TRATAMENTO DE JUNTA DE DILATAÇÃO COM ISOPOR,  ESP. 20 MM, PROFUNDIDADE DE 10-15CM, EXCLUSIVE SELANTE</v>
      </c>
      <c r="E260" s="687" t="str">
        <f ca="1">VLOOKUP(B260,PO!$C:$L,4,0)</f>
        <v>M</v>
      </c>
      <c r="F260" s="687">
        <f ca="1">SUMIF(PO!$C:$C,B260,PO!$G:$G)</f>
        <v>10.73</v>
      </c>
      <c r="G260" s="687">
        <f ca="1">VLOOKUP(B260,PO!$C:$L,6,0)</f>
        <v>0</v>
      </c>
      <c r="H260" s="687">
        <f t="shared" ca="1" si="18"/>
        <v>0</v>
      </c>
      <c r="I260" s="687">
        <f ca="1">VLOOKUP(B260,PO!$C:$L,8,0)</f>
        <v>0</v>
      </c>
      <c r="J260" s="687">
        <f t="shared" ca="1" si="19"/>
        <v>0</v>
      </c>
      <c r="K260" s="1043" t="e">
        <f t="shared" ca="1" si="20"/>
        <v>#N/A</v>
      </c>
      <c r="L260" s="1044" t="e">
        <f t="shared" ca="1" si="23"/>
        <v>#N/A</v>
      </c>
      <c r="M260" s="1044" t="e">
        <f t="shared" ca="1" si="21"/>
        <v>#N/A</v>
      </c>
      <c r="O260" s="403"/>
      <c r="P260" s="403"/>
      <c r="Q260" s="403"/>
      <c r="R260" s="403"/>
      <c r="S260" s="403"/>
      <c r="T260" s="403"/>
      <c r="U260" s="403"/>
      <c r="V260" s="403"/>
      <c r="W260" s="403"/>
    </row>
    <row r="261" spans="2:26" s="371" customFormat="1" ht="25.5">
      <c r="B261" s="1045">
        <v>93653</v>
      </c>
      <c r="C261" s="1045" t="s">
        <v>29371</v>
      </c>
      <c r="D261" s="1046" t="str">
        <f ca="1">VLOOKUP(B261,PO!$C:$L,3,0)</f>
        <v>DISJUNTOR MONOPOLAR TIPO DIN, CORRENTE NOMINAL DE 10A - FORNECIMENTO E INSTALAÇÃO. AF_07/2025</v>
      </c>
      <c r="E261" s="687" t="str">
        <f ca="1">VLOOKUP(B261,PO!$C:$L,4,0)</f>
        <v>UN</v>
      </c>
      <c r="F261" s="687">
        <f ca="1">SUMIF(PO!$C:$C,B261,PO!$G:$G)</f>
        <v>1</v>
      </c>
      <c r="G261" s="687">
        <f ca="1">VLOOKUP(B261,PO!$C:$L,6,0)</f>
        <v>0</v>
      </c>
      <c r="H261" s="687">
        <f t="shared" ca="1" si="18"/>
        <v>0</v>
      </c>
      <c r="I261" s="687">
        <f ca="1">VLOOKUP(B261,PO!$C:$L,8,0)</f>
        <v>0</v>
      </c>
      <c r="J261" s="687">
        <f t="shared" ca="1" si="19"/>
        <v>0</v>
      </c>
      <c r="K261" s="1043" t="e">
        <f t="shared" ca="1" si="20"/>
        <v>#N/A</v>
      </c>
      <c r="L261" s="1044" t="e">
        <f t="shared" ca="1" si="23"/>
        <v>#N/A</v>
      </c>
      <c r="M261" s="1044" t="e">
        <f t="shared" ca="1" si="21"/>
        <v>#N/A</v>
      </c>
      <c r="O261" s="403"/>
      <c r="P261" s="403"/>
      <c r="Q261" s="403"/>
      <c r="R261" s="403"/>
      <c r="S261" s="403"/>
      <c r="T261" s="403"/>
      <c r="U261" s="403"/>
      <c r="V261" s="403"/>
      <c r="W261" s="403"/>
    </row>
    <row r="262" spans="2:26" s="371" customFormat="1" ht="25.5">
      <c r="B262" s="1045">
        <v>89411</v>
      </c>
      <c r="C262" s="1045" t="s">
        <v>29371</v>
      </c>
      <c r="D262" s="1046" t="str">
        <f ca="1">VLOOKUP(B262,PO!$C:$L,3,0)</f>
        <v>CURVA 45 GRAUS, PVC, SOLDÁVEL, DN 25MM, INSTALADO EM RAMAL DE DISTRIBUIÇÃO DE ÁGUA - FORNECIMENTO E INSTALAÇÃO. AF_06/2022</v>
      </c>
      <c r="E262" s="687" t="str">
        <f ca="1">VLOOKUP(B262,PO!$C:$L,4,0)</f>
        <v>UN</v>
      </c>
      <c r="F262" s="687">
        <f ca="1">SUMIF(PO!$C:$C,B262,PO!$G:$G)</f>
        <v>1</v>
      </c>
      <c r="G262" s="687">
        <f ca="1">VLOOKUP(B262,PO!$C:$L,6,0)</f>
        <v>0</v>
      </c>
      <c r="H262" s="687">
        <f t="shared" ca="1" si="18"/>
        <v>0</v>
      </c>
      <c r="I262" s="687">
        <f ca="1">VLOOKUP(B262,PO!$C:$L,8,0)</f>
        <v>0</v>
      </c>
      <c r="J262" s="687">
        <f t="shared" ca="1" si="19"/>
        <v>0</v>
      </c>
      <c r="K262" s="1043" t="e">
        <f t="shared" ca="1" si="20"/>
        <v>#N/A</v>
      </c>
      <c r="L262" s="1044" t="e">
        <f t="shared" ca="1" si="23"/>
        <v>#N/A</v>
      </c>
      <c r="M262" s="1044" t="e">
        <f t="shared" ca="1" si="21"/>
        <v>#N/A</v>
      </c>
      <c r="O262" s="403"/>
      <c r="P262" s="403"/>
      <c r="Q262" s="403"/>
      <c r="R262" s="403"/>
      <c r="S262" s="403"/>
      <c r="T262" s="403"/>
      <c r="U262" s="403"/>
      <c r="V262" s="403"/>
      <c r="W262" s="403"/>
    </row>
    <row r="263" spans="2:26" s="371" customFormat="1" ht="25.5">
      <c r="B263" s="1045">
        <v>104348</v>
      </c>
      <c r="C263" s="1045" t="s">
        <v>29371</v>
      </c>
      <c r="D263" s="1046" t="str">
        <f ca="1">VLOOKUP(B263,PO!$C:$L,3,0)</f>
        <v>TERMINAL DE VENTILAÇÃO, PVC, SÉRIE NORMAL, ESGOTO PREDIAL, DN 50 MM, JUNTA SOLDÁVEL, FORNECIDO E INSTALADO EM PRUMADA DE ESGOTO SANITÁRIO OU VENTILAÇÃO. AF_08/2022</v>
      </c>
      <c r="E263" s="687" t="str">
        <f ca="1">VLOOKUP(B263,PO!$C:$L,4,0)</f>
        <v>UN</v>
      </c>
      <c r="F263" s="687">
        <f ca="1">SUMIF(PO!$C:$C,B263,PO!$G:$G)</f>
        <v>1</v>
      </c>
      <c r="G263" s="687">
        <f ca="1">VLOOKUP(B263,PO!$C:$L,6,0)</f>
        <v>0</v>
      </c>
      <c r="H263" s="687">
        <f t="shared" ca="1" si="18"/>
        <v>0</v>
      </c>
      <c r="I263" s="687">
        <f ca="1">VLOOKUP(B263,PO!$C:$L,8,0)</f>
        <v>0</v>
      </c>
      <c r="J263" s="687">
        <f t="shared" ca="1" si="19"/>
        <v>0</v>
      </c>
      <c r="K263" s="1043" t="e">
        <f t="shared" ca="1" si="20"/>
        <v>#N/A</v>
      </c>
      <c r="L263" s="1044" t="e">
        <f t="shared" ca="1" si="23"/>
        <v>#N/A</v>
      </c>
      <c r="M263" s="1044" t="e">
        <f t="shared" ca="1" si="21"/>
        <v>#N/A</v>
      </c>
      <c r="O263" s="403"/>
      <c r="P263" s="403"/>
      <c r="Q263" s="403"/>
      <c r="R263" s="403"/>
      <c r="S263" s="403"/>
      <c r="T263" s="403"/>
      <c r="U263" s="403"/>
      <c r="V263" s="403"/>
      <c r="W263" s="403"/>
    </row>
    <row r="264" spans="2:26" s="371" customFormat="1" ht="25.5">
      <c r="B264" s="1045">
        <v>94657</v>
      </c>
      <c r="C264" s="1045" t="s">
        <v>29371</v>
      </c>
      <c r="D264" s="1046" t="str">
        <f ca="1">VLOOKUP(B264,PO!$C:$L,3,0)</f>
        <v>LUVA PVC, SOLDÁVEL, DN 25 MM, INSTALADO EM RESERVAÇÃO PREDIAL DE ÁGUA - FORNECIMENTO E INSTALAÇÃO. AF_04/2024</v>
      </c>
      <c r="E264" s="687" t="str">
        <f ca="1">VLOOKUP(B264,PO!$C:$L,4,0)</f>
        <v>UN</v>
      </c>
      <c r="F264" s="687">
        <f ca="1">SUMIF(PO!$C:$C,B264,PO!$G:$G)</f>
        <v>1</v>
      </c>
      <c r="G264" s="687">
        <f ca="1">VLOOKUP(B264,PO!$C:$L,6,0)</f>
        <v>0</v>
      </c>
      <c r="H264" s="687">
        <f t="shared" ca="1" si="18"/>
        <v>0</v>
      </c>
      <c r="I264" s="687">
        <f ca="1">VLOOKUP(B264,PO!$C:$L,8,0)</f>
        <v>0</v>
      </c>
      <c r="J264" s="687">
        <f t="shared" ca="1" si="19"/>
        <v>0</v>
      </c>
      <c r="K264" s="1043" t="e">
        <f t="shared" ca="1" si="20"/>
        <v>#N/A</v>
      </c>
      <c r="L264" s="1044" t="e">
        <f t="shared" ca="1" si="23"/>
        <v>#N/A</v>
      </c>
      <c r="M264" s="1044" t="e">
        <f t="shared" ca="1" si="21"/>
        <v>#N/A</v>
      </c>
      <c r="O264" s="403"/>
      <c r="P264" s="403"/>
      <c r="Q264" s="403"/>
      <c r="R264" s="403"/>
      <c r="S264" s="403"/>
      <c r="T264" s="403"/>
      <c r="U264" s="403"/>
      <c r="V264" s="403"/>
      <c r="W264" s="403"/>
    </row>
    <row r="265" spans="2:26">
      <c r="B265" s="376"/>
      <c r="C265" s="376"/>
      <c r="D265" s="376"/>
      <c r="E265" s="376"/>
      <c r="F265" s="376"/>
      <c r="G265" s="376"/>
      <c r="H265" s="376"/>
      <c r="I265" s="376"/>
      <c r="J265" s="376"/>
      <c r="K265" s="376"/>
      <c r="L265" s="376"/>
      <c r="M265" s="376"/>
      <c r="P265" s="373"/>
      <c r="Q265" s="373"/>
      <c r="R265" s="373"/>
      <c r="S265" s="373"/>
      <c r="T265" s="373"/>
      <c r="U265" s="373"/>
      <c r="V265" s="373"/>
      <c r="W265" s="373"/>
      <c r="X265" s="371"/>
      <c r="Y265" s="371"/>
      <c r="Z265" s="371"/>
    </row>
    <row r="266" spans="2:26">
      <c r="B266" s="1403"/>
      <c r="C266" s="1403"/>
      <c r="D266" s="1403"/>
      <c r="E266" s="1403"/>
      <c r="F266" s="1403"/>
      <c r="G266" s="404" t="s">
        <v>29451</v>
      </c>
      <c r="H266" s="405" t="e">
        <f ca="1">SUBTOTAL(9,H14:H265)</f>
        <v>#N/A</v>
      </c>
      <c r="I266" s="405" t="s">
        <v>29452</v>
      </c>
      <c r="J266" s="405" t="e">
        <f ca="1">SUBTOTAL(9,J14:J265)</f>
        <v>#N/A</v>
      </c>
      <c r="K266" s="406" t="e">
        <f ca="1">J266/$J$266</f>
        <v>#N/A</v>
      </c>
      <c r="L266" s="406"/>
      <c r="M266" s="406"/>
      <c r="P266" s="373"/>
      <c r="Q266" s="373"/>
      <c r="R266" s="373"/>
      <c r="S266" s="373"/>
      <c r="T266" s="373"/>
      <c r="U266" s="373"/>
      <c r="V266" s="373"/>
      <c r="W266" s="373"/>
      <c r="X266" s="371"/>
    </row>
    <row r="267" spans="2:26" ht="6.75" customHeight="1">
      <c r="B267" s="407"/>
      <c r="C267" s="407"/>
      <c r="D267" s="407"/>
      <c r="E267" s="407"/>
      <c r="G267" s="408"/>
      <c r="H267" s="409"/>
      <c r="I267" s="409"/>
      <c r="J267" s="409"/>
      <c r="K267" s="409"/>
      <c r="L267" s="409"/>
      <c r="M267" s="409"/>
      <c r="P267" s="373"/>
      <c r="Q267" s="373"/>
      <c r="R267" s="373"/>
      <c r="S267" s="373"/>
      <c r="T267" s="373"/>
      <c r="U267" s="373"/>
      <c r="V267" s="373"/>
      <c r="W267" s="373"/>
      <c r="X267" s="371"/>
    </row>
    <row r="268" spans="2:26">
      <c r="J268" s="626">
        <f ca="1">PO!K356</f>
        <v>0</v>
      </c>
    </row>
    <row r="269" spans="2:26">
      <c r="I269" s="410"/>
      <c r="J269" s="410"/>
      <c r="K269" s="410"/>
      <c r="L269" s="410"/>
    </row>
    <row r="270" spans="2:26">
      <c r="J270" s="373" t="e">
        <f ca="1">J268=J266</f>
        <v>#N/A</v>
      </c>
    </row>
    <row r="271" spans="2:26" ht="15" customHeight="1">
      <c r="J271" s="373" t="e">
        <f ca="1">J266-J268</f>
        <v>#N/A</v>
      </c>
    </row>
    <row r="272" spans="2:26">
      <c r="E272" s="411"/>
    </row>
    <row r="273" spans="5:5">
      <c r="E273" s="411"/>
    </row>
    <row r="276" spans="5:5"/>
  </sheetData>
  <autoFilter ref="B13:M264" xr:uid="{45F788DB-BCE3-4163-9704-8B73BC01FDB7}">
    <sortState xmlns:xlrd2="http://schemas.microsoft.com/office/spreadsheetml/2017/richdata2" ref="B16:M264">
      <sortCondition descending="1" ref="J13:J264"/>
    </sortState>
  </autoFilter>
  <mergeCells count="20">
    <mergeCell ref="B2:M2"/>
    <mergeCell ref="B3:M3"/>
    <mergeCell ref="L5:M5"/>
    <mergeCell ref="B10:M10"/>
    <mergeCell ref="B11:B13"/>
    <mergeCell ref="C11:C13"/>
    <mergeCell ref="D11:D13"/>
    <mergeCell ref="E11:E13"/>
    <mergeCell ref="F11:F13"/>
    <mergeCell ref="G11:H11"/>
    <mergeCell ref="C5:H5"/>
    <mergeCell ref="C7:D7"/>
    <mergeCell ref="C8:D8"/>
    <mergeCell ref="B266:F266"/>
    <mergeCell ref="I11:J11"/>
    <mergeCell ref="K11:K13"/>
    <mergeCell ref="L11:L13"/>
    <mergeCell ref="M11:M13"/>
    <mergeCell ref="G12:H12"/>
    <mergeCell ref="I12:J12"/>
  </mergeCells>
  <dataValidations disablePrompts="1" count="1">
    <dataValidation type="list" operator="equal" allowBlank="1" showErrorMessage="1" sqref="C9" xr:uid="{E23EE7EE-7975-46B4-9A39-CBAD756D3D36}">
      <formula1>"Não Desonerado,Desonerado"</formula1>
      <formula2>0</formula2>
    </dataValidation>
  </dataValidations>
  <printOptions horizontalCentered="1"/>
  <pageMargins left="0.196527777777778" right="0.196527777777778" top="0.39374999999999999" bottom="0.78749999999999998" header="0.511811023622047" footer="0.31527777777777799"/>
  <pageSetup paperSize="9" scale="57" fitToHeight="0" orientation="landscape" horizontalDpi="300" verticalDpi="300" r:id="rId1"/>
  <headerFooter>
    <oddFooter>&amp;L&amp;"Calibri1,Regular"_______________________________
Assinatura do Secretário&amp;C&amp;"Calibri1,Regular"Página &amp;P de &amp;N&amp;R&amp;"Calibri1,Regular"_______________________________
Assinatura do Técnico Responsável</oddFooter>
  </headerFooter>
  <colBreaks count="1" manualBreakCount="1">
    <brk id="12"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946EF-16DC-41CC-B976-AB10FD195E05}">
  <sheetPr codeName="Planilha14"/>
  <dimension ref="B1:L56"/>
  <sheetViews>
    <sheetView view="pageBreakPreview" topLeftCell="A25" zoomScale="80" zoomScaleSheetLayoutView="80" workbookViewId="0">
      <selection activeCell="L64" sqref="L64"/>
    </sheetView>
  </sheetViews>
  <sheetFormatPr defaultRowHeight="15"/>
  <cols>
    <col min="1" max="1" width="1.7109375" customWidth="1"/>
    <col min="2" max="2" width="8.7109375" customWidth="1"/>
    <col min="3" max="3" width="92.7109375" style="169" customWidth="1"/>
    <col min="4" max="4" width="1.7109375" customWidth="1"/>
    <col min="5" max="5" width="10.85546875" bestFit="1" customWidth="1"/>
    <col min="6" max="6" width="34" customWidth="1"/>
    <col min="7" max="7" width="12.42578125" customWidth="1"/>
  </cols>
  <sheetData>
    <row r="1" spans="2:7">
      <c r="B1" s="1410" t="s">
        <v>29640</v>
      </c>
      <c r="C1" s="1410"/>
      <c r="F1" s="1411" t="s">
        <v>29670</v>
      </c>
      <c r="G1" s="1411"/>
    </row>
    <row r="2" spans="2:7">
      <c r="B2" s="428">
        <v>1</v>
      </c>
      <c r="C2" s="432" t="s">
        <v>42655</v>
      </c>
      <c r="E2" s="428">
        <v>1</v>
      </c>
      <c r="F2" s="585" t="s">
        <v>29697</v>
      </c>
    </row>
    <row r="3" spans="2:7">
      <c r="B3" s="428">
        <v>2</v>
      </c>
      <c r="C3" s="432" t="s">
        <v>42656</v>
      </c>
      <c r="E3" s="428">
        <v>2</v>
      </c>
      <c r="F3" s="432" t="s">
        <v>29643</v>
      </c>
    </row>
    <row r="4" spans="2:7">
      <c r="B4" s="428">
        <v>3</v>
      </c>
      <c r="C4" s="432" t="s">
        <v>42657</v>
      </c>
      <c r="E4" s="428">
        <v>3</v>
      </c>
      <c r="F4" s="432" t="s">
        <v>42646</v>
      </c>
    </row>
    <row r="5" spans="2:7">
      <c r="B5" s="428">
        <v>4</v>
      </c>
      <c r="C5" s="169" t="s">
        <v>42658</v>
      </c>
      <c r="E5" s="428">
        <v>4</v>
      </c>
      <c r="F5" s="432" t="s">
        <v>42666</v>
      </c>
    </row>
    <row r="6" spans="2:7">
      <c r="B6" s="428">
        <v>5</v>
      </c>
      <c r="C6" s="432" t="s">
        <v>29702</v>
      </c>
      <c r="E6" s="428">
        <v>5</v>
      </c>
      <c r="F6" s="169"/>
    </row>
    <row r="7" spans="2:7">
      <c r="B7" s="428">
        <v>6</v>
      </c>
      <c r="C7" s="432" t="s">
        <v>42659</v>
      </c>
      <c r="E7" s="428">
        <v>6</v>
      </c>
      <c r="F7" s="169"/>
    </row>
    <row r="8" spans="2:7">
      <c r="B8" s="428">
        <v>7</v>
      </c>
      <c r="C8" s="432" t="s">
        <v>42661</v>
      </c>
      <c r="E8" s="428">
        <v>7</v>
      </c>
      <c r="F8" s="169"/>
    </row>
    <row r="9" spans="2:7">
      <c r="B9" s="428">
        <v>8</v>
      </c>
      <c r="C9" s="432" t="s">
        <v>29703</v>
      </c>
      <c r="E9" s="428">
        <v>8</v>
      </c>
      <c r="F9" s="169"/>
    </row>
    <row r="10" spans="2:7">
      <c r="B10" s="428">
        <v>9</v>
      </c>
      <c r="C10" s="432" t="s">
        <v>42660</v>
      </c>
      <c r="E10" s="428">
        <v>9</v>
      </c>
      <c r="F10" s="169"/>
    </row>
    <row r="11" spans="2:7">
      <c r="B11" s="428">
        <v>10</v>
      </c>
      <c r="C11" s="432" t="s">
        <v>42662</v>
      </c>
      <c r="E11" s="428"/>
      <c r="F11" s="169"/>
    </row>
    <row r="12" spans="2:7">
      <c r="B12" s="428">
        <v>11</v>
      </c>
      <c r="C12" s="432" t="s">
        <v>42663</v>
      </c>
      <c r="E12" s="428"/>
      <c r="F12" s="169"/>
    </row>
    <row r="13" spans="2:7">
      <c r="B13" s="428">
        <v>12</v>
      </c>
      <c r="C13" s="432" t="s">
        <v>29704</v>
      </c>
      <c r="E13" s="428"/>
      <c r="F13" s="169"/>
    </row>
    <row r="14" spans="2:7">
      <c r="B14" s="428">
        <v>13</v>
      </c>
      <c r="C14" s="432" t="s">
        <v>29641</v>
      </c>
      <c r="E14" s="428"/>
      <c r="F14" s="169"/>
    </row>
    <row r="15" spans="2:7">
      <c r="B15" s="428">
        <v>14</v>
      </c>
      <c r="C15" s="432" t="s">
        <v>29705</v>
      </c>
      <c r="E15" s="428"/>
      <c r="F15" s="169"/>
    </row>
    <row r="16" spans="2:7">
      <c r="B16" s="428">
        <v>15</v>
      </c>
      <c r="C16" s="432" t="s">
        <v>42647</v>
      </c>
      <c r="E16" s="428"/>
      <c r="F16" s="169"/>
    </row>
    <row r="17" spans="2:12">
      <c r="B17" s="428">
        <v>16</v>
      </c>
      <c r="C17" s="432" t="s">
        <v>29706</v>
      </c>
      <c r="E17" s="428"/>
      <c r="F17" s="169"/>
    </row>
    <row r="18" spans="2:12">
      <c r="B18" s="428">
        <v>17</v>
      </c>
      <c r="C18" s="432" t="s">
        <v>29707</v>
      </c>
      <c r="E18" s="428"/>
      <c r="F18" s="169"/>
    </row>
    <row r="19" spans="2:12">
      <c r="B19" s="428">
        <v>18</v>
      </c>
      <c r="C19" s="432" t="s">
        <v>29708</v>
      </c>
      <c r="E19" s="428"/>
      <c r="F19" s="169"/>
    </row>
    <row r="20" spans="2:12">
      <c r="B20" s="428">
        <v>19</v>
      </c>
      <c r="C20" s="432" t="s">
        <v>42664</v>
      </c>
      <c r="E20" s="428"/>
      <c r="F20" s="169"/>
    </row>
    <row r="21" spans="2:12">
      <c r="B21" s="428">
        <v>20</v>
      </c>
      <c r="C21" s="432" t="s">
        <v>42665</v>
      </c>
      <c r="E21" s="428"/>
      <c r="F21" s="169"/>
    </row>
    <row r="22" spans="2:12">
      <c r="B22" s="428"/>
      <c r="E22" s="428"/>
      <c r="F22" s="169"/>
    </row>
    <row r="23" spans="2:12">
      <c r="B23" s="428"/>
      <c r="E23" s="428"/>
      <c r="F23" s="169"/>
    </row>
    <row r="24" spans="2:12">
      <c r="B24" s="428"/>
      <c r="E24" s="428"/>
      <c r="F24" s="169"/>
    </row>
    <row r="25" spans="2:12">
      <c r="B25" s="428"/>
      <c r="E25" s="428"/>
      <c r="F25" s="169"/>
    </row>
    <row r="26" spans="2:12">
      <c r="B26" s="428"/>
      <c r="E26" s="428"/>
      <c r="F26" s="169"/>
    </row>
    <row r="27" spans="2:12">
      <c r="B27" s="428"/>
      <c r="E27" s="428"/>
      <c r="F27" s="611" t="s">
        <v>29573</v>
      </c>
      <c r="H27">
        <v>9000</v>
      </c>
      <c r="I27">
        <v>12000</v>
      </c>
      <c r="J27">
        <v>18000</v>
      </c>
      <c r="K27">
        <v>24000</v>
      </c>
      <c r="L27">
        <v>60000</v>
      </c>
    </row>
    <row r="28" spans="2:12">
      <c r="B28" s="428"/>
      <c r="C28" s="169" t="s">
        <v>29550</v>
      </c>
      <c r="E28" s="608">
        <v>19158</v>
      </c>
      <c r="F28" s="602">
        <f>IF(E28&lt;9000,9000,IF(E28&lt;12000,12000,IF(E28&lt;18000,18000,IF(E28&gt;18000,24000))))</f>
        <v>24000</v>
      </c>
      <c r="G28">
        <f>ROUNDUP(E28/F28,0)</f>
        <v>1</v>
      </c>
      <c r="H28">
        <f>COUNTIF($F$28:$F$56,9000)</f>
        <v>11</v>
      </c>
      <c r="I28">
        <f>COUNTIF($F$28:$F$56,12000)</f>
        <v>5</v>
      </c>
      <c r="J28">
        <f>COUNTIF($F$28:$F$56,18000)</f>
        <v>5</v>
      </c>
      <c r="K28">
        <f>COUNTIF($F$28:$F$56,24000)+4</f>
        <v>9</v>
      </c>
      <c r="L28">
        <f>COUNTIF($F$28:$F$56,60000)</f>
        <v>1</v>
      </c>
    </row>
    <row r="29" spans="2:12">
      <c r="B29" s="428"/>
      <c r="C29" s="169" t="s">
        <v>29551</v>
      </c>
      <c r="E29" s="608">
        <v>14388</v>
      </c>
      <c r="F29" s="599">
        <f t="shared" ref="F29:F56" si="0">IF(E29&lt;9000,9000,IF(E29&lt;12000,12000,IF(E29&lt;18000,18000,IF(E29&gt;18000,24000))))</f>
        <v>18000</v>
      </c>
      <c r="G29">
        <f t="shared" ref="G29:G56" si="1">ROUNDUP(E29/F29,0)</f>
        <v>1</v>
      </c>
    </row>
    <row r="30" spans="2:12">
      <c r="B30" s="428"/>
      <c r="C30" s="169" t="s">
        <v>29552</v>
      </c>
      <c r="E30" s="608">
        <v>11022</v>
      </c>
      <c r="F30" s="598">
        <f t="shared" si="0"/>
        <v>12000</v>
      </c>
      <c r="G30">
        <f t="shared" si="1"/>
        <v>1</v>
      </c>
    </row>
    <row r="31" spans="2:12">
      <c r="B31" s="428"/>
      <c r="C31" s="169" t="s">
        <v>29553</v>
      </c>
      <c r="E31" s="608">
        <v>5670</v>
      </c>
      <c r="F31" s="601">
        <f t="shared" si="0"/>
        <v>9000</v>
      </c>
      <c r="G31">
        <f t="shared" si="1"/>
        <v>1</v>
      </c>
    </row>
    <row r="32" spans="2:12">
      <c r="B32" s="428"/>
      <c r="C32" s="169" t="s">
        <v>29554</v>
      </c>
      <c r="E32" s="608">
        <v>10080</v>
      </c>
      <c r="F32" s="598">
        <f t="shared" si="0"/>
        <v>12000</v>
      </c>
      <c r="G32">
        <f t="shared" si="1"/>
        <v>1</v>
      </c>
    </row>
    <row r="33" spans="2:7">
      <c r="B33" s="428"/>
      <c r="C33" s="169" t="s">
        <v>29555</v>
      </c>
      <c r="E33" s="608">
        <v>23058</v>
      </c>
      <c r="F33" s="602">
        <f t="shared" si="0"/>
        <v>24000</v>
      </c>
      <c r="G33">
        <f t="shared" si="1"/>
        <v>1</v>
      </c>
    </row>
    <row r="34" spans="2:7">
      <c r="C34" s="169" t="s">
        <v>29556</v>
      </c>
      <c r="E34" s="608">
        <v>7500</v>
      </c>
      <c r="F34" s="601">
        <f t="shared" si="0"/>
        <v>9000</v>
      </c>
      <c r="G34">
        <f t="shared" si="1"/>
        <v>1</v>
      </c>
    </row>
    <row r="35" spans="2:7">
      <c r="B35" s="428"/>
      <c r="C35" s="169" t="s">
        <v>29557</v>
      </c>
      <c r="E35" s="608">
        <v>7350</v>
      </c>
      <c r="F35" s="601">
        <f t="shared" si="0"/>
        <v>9000</v>
      </c>
      <c r="G35">
        <f t="shared" si="1"/>
        <v>1</v>
      </c>
    </row>
    <row r="36" spans="2:7">
      <c r="B36" s="428"/>
      <c r="C36" s="169" t="s">
        <v>29558</v>
      </c>
      <c r="E36" s="608">
        <v>7350</v>
      </c>
      <c r="F36" s="601">
        <f t="shared" si="0"/>
        <v>9000</v>
      </c>
      <c r="G36">
        <f t="shared" si="1"/>
        <v>1</v>
      </c>
    </row>
    <row r="37" spans="2:7">
      <c r="B37" s="428"/>
      <c r="C37" s="169" t="s">
        <v>29559</v>
      </c>
      <c r="E37" s="608">
        <v>7350</v>
      </c>
      <c r="F37" s="601">
        <f t="shared" si="0"/>
        <v>9000</v>
      </c>
      <c r="G37">
        <f t="shared" si="1"/>
        <v>1</v>
      </c>
    </row>
    <row r="38" spans="2:7">
      <c r="B38" s="428"/>
      <c r="C38" s="169" t="s">
        <v>29560</v>
      </c>
      <c r="E38" s="608">
        <v>7884</v>
      </c>
      <c r="F38" s="601">
        <f t="shared" si="0"/>
        <v>9000</v>
      </c>
      <c r="G38">
        <f t="shared" si="1"/>
        <v>1</v>
      </c>
    </row>
    <row r="39" spans="2:7">
      <c r="B39" s="428"/>
      <c r="C39" s="169" t="s">
        <v>29561</v>
      </c>
      <c r="E39" s="608">
        <v>7890</v>
      </c>
      <c r="F39" s="601">
        <f t="shared" si="0"/>
        <v>9000</v>
      </c>
      <c r="G39">
        <f t="shared" si="1"/>
        <v>1</v>
      </c>
    </row>
    <row r="40" spans="2:7">
      <c r="B40" s="428"/>
      <c r="C40" s="169" t="s">
        <v>29562</v>
      </c>
      <c r="E40" s="608">
        <v>7350</v>
      </c>
      <c r="F40" s="601">
        <f t="shared" si="0"/>
        <v>9000</v>
      </c>
      <c r="G40">
        <f t="shared" si="1"/>
        <v>1</v>
      </c>
    </row>
    <row r="41" spans="2:7">
      <c r="B41" s="428"/>
      <c r="C41" s="169" t="s">
        <v>29562</v>
      </c>
      <c r="E41" s="608">
        <v>7350</v>
      </c>
      <c r="F41" s="601">
        <f t="shared" si="0"/>
        <v>9000</v>
      </c>
      <c r="G41">
        <f t="shared" si="1"/>
        <v>1</v>
      </c>
    </row>
    <row r="42" spans="2:7">
      <c r="B42" s="428"/>
      <c r="C42" s="169" t="s">
        <v>29563</v>
      </c>
      <c r="E42" s="608">
        <v>10440</v>
      </c>
      <c r="F42" s="598">
        <f t="shared" si="0"/>
        <v>12000</v>
      </c>
      <c r="G42">
        <f t="shared" si="1"/>
        <v>1</v>
      </c>
    </row>
    <row r="43" spans="2:7">
      <c r="B43" s="428"/>
      <c r="C43" s="169" t="s">
        <v>29564</v>
      </c>
      <c r="E43" s="608">
        <v>71664</v>
      </c>
      <c r="F43" s="602">
        <f t="shared" si="0"/>
        <v>24000</v>
      </c>
      <c r="G43">
        <f t="shared" si="1"/>
        <v>3</v>
      </c>
    </row>
    <row r="44" spans="2:7">
      <c r="B44" s="428"/>
      <c r="C44" s="169" t="s">
        <v>29565</v>
      </c>
      <c r="E44" s="608">
        <v>39456</v>
      </c>
      <c r="F44" s="602">
        <f t="shared" si="0"/>
        <v>24000</v>
      </c>
      <c r="G44">
        <f t="shared" si="1"/>
        <v>2</v>
      </c>
    </row>
    <row r="45" spans="2:7">
      <c r="B45" s="428"/>
      <c r="C45" s="169" t="s">
        <v>29567</v>
      </c>
      <c r="E45" s="608">
        <v>14274</v>
      </c>
      <c r="F45" s="599">
        <f t="shared" si="0"/>
        <v>18000</v>
      </c>
      <c r="G45">
        <f t="shared" si="1"/>
        <v>1</v>
      </c>
    </row>
    <row r="46" spans="2:7">
      <c r="B46" s="428"/>
      <c r="C46" s="169" t="s">
        <v>29566</v>
      </c>
      <c r="E46" s="608">
        <v>11322</v>
      </c>
      <c r="F46" s="598">
        <f t="shared" si="0"/>
        <v>12000</v>
      </c>
      <c r="G46">
        <f t="shared" si="1"/>
        <v>1</v>
      </c>
    </row>
    <row r="47" spans="2:7">
      <c r="B47" s="428"/>
      <c r="C47" s="169" t="s">
        <v>29548</v>
      </c>
      <c r="E47" s="608">
        <v>12078</v>
      </c>
      <c r="F47" s="599">
        <f t="shared" si="0"/>
        <v>18000</v>
      </c>
      <c r="G47">
        <f t="shared" si="1"/>
        <v>1</v>
      </c>
    </row>
    <row r="48" spans="2:7">
      <c r="B48" s="428"/>
      <c r="C48" s="169" t="s">
        <v>29549</v>
      </c>
      <c r="E48" s="608">
        <v>3972</v>
      </c>
      <c r="F48" s="601">
        <f t="shared" si="0"/>
        <v>9000</v>
      </c>
      <c r="G48">
        <f t="shared" si="1"/>
        <v>1</v>
      </c>
    </row>
    <row r="49" spans="2:8">
      <c r="B49" s="428"/>
      <c r="C49" s="169" t="s">
        <v>29568</v>
      </c>
      <c r="E49" s="608">
        <v>15144</v>
      </c>
      <c r="F49" s="599">
        <f t="shared" si="0"/>
        <v>18000</v>
      </c>
      <c r="G49">
        <f t="shared" si="1"/>
        <v>1</v>
      </c>
    </row>
    <row r="50" spans="2:8">
      <c r="B50" s="428"/>
      <c r="C50" s="169" t="s">
        <v>29569</v>
      </c>
      <c r="E50" s="608">
        <v>11760</v>
      </c>
      <c r="F50" s="598">
        <f t="shared" si="0"/>
        <v>12000</v>
      </c>
      <c r="G50">
        <f t="shared" si="1"/>
        <v>1</v>
      </c>
    </row>
    <row r="51" spans="2:8">
      <c r="B51" s="428"/>
      <c r="C51" s="169" t="s">
        <v>29570</v>
      </c>
      <c r="E51" s="608">
        <v>37734</v>
      </c>
      <c r="F51" s="602">
        <f t="shared" si="0"/>
        <v>24000</v>
      </c>
      <c r="G51">
        <f t="shared" si="1"/>
        <v>2</v>
      </c>
    </row>
    <row r="52" spans="2:8">
      <c r="B52" s="428"/>
      <c r="C52" s="169" t="s">
        <v>29585</v>
      </c>
      <c r="E52" s="608">
        <v>17028</v>
      </c>
      <c r="F52" s="599">
        <f t="shared" si="0"/>
        <v>18000</v>
      </c>
      <c r="G52">
        <f t="shared" si="1"/>
        <v>1</v>
      </c>
    </row>
    <row r="53" spans="2:8">
      <c r="B53" s="428"/>
      <c r="E53" s="608"/>
      <c r="F53" s="600"/>
    </row>
    <row r="54" spans="2:8">
      <c r="B54" s="428"/>
      <c r="E54" s="608"/>
      <c r="F54" s="610" t="s">
        <v>29574</v>
      </c>
    </row>
    <row r="55" spans="2:8">
      <c r="C55" s="169" t="s">
        <v>29571</v>
      </c>
      <c r="E55" s="609">
        <f>737.26*600</f>
        <v>442356</v>
      </c>
      <c r="F55" s="607">
        <v>60000</v>
      </c>
      <c r="G55">
        <f t="shared" si="1"/>
        <v>8</v>
      </c>
      <c r="H55" t="s">
        <v>42668</v>
      </c>
    </row>
    <row r="56" spans="2:8">
      <c r="C56" s="169" t="s">
        <v>29572</v>
      </c>
      <c r="E56" s="608">
        <f>9.45*600</f>
        <v>5670</v>
      </c>
      <c r="F56" s="601">
        <f t="shared" si="0"/>
        <v>9000</v>
      </c>
      <c r="G56">
        <f t="shared" si="1"/>
        <v>1</v>
      </c>
    </row>
  </sheetData>
  <mergeCells count="2">
    <mergeCell ref="B1:C1"/>
    <mergeCell ref="F1:G1"/>
  </mergeCells>
  <pageMargins left="0.511811024" right="0.511811024" top="0.78740157499999996" bottom="0.78740157499999996" header="0.31496062000000002" footer="0.31496062000000002"/>
  <pageSetup paperSize="9" scale="4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44D11-C2DA-423E-9CC5-8FA434C27533}">
  <sheetPr codeName="Planilha15"/>
  <dimension ref="A1:H12498"/>
  <sheetViews>
    <sheetView topLeftCell="A1169" zoomScaleNormal="100" zoomScaleSheetLayoutView="80" workbookViewId="0">
      <selection activeCell="E224" sqref="E224"/>
    </sheetView>
  </sheetViews>
  <sheetFormatPr defaultRowHeight="15"/>
  <cols>
    <col min="1" max="1" width="20" style="169" customWidth="1"/>
    <col min="2" max="2" width="166.7109375" style="168" customWidth="1"/>
    <col min="3" max="3" width="11.7109375" style="169" customWidth="1"/>
    <col min="4" max="4" width="14.7109375" style="169" bestFit="1" customWidth="1"/>
    <col min="5" max="5" width="6.5703125" style="169" customWidth="1"/>
  </cols>
  <sheetData>
    <row r="1" spans="1:5">
      <c r="A1"/>
      <c r="B1"/>
      <c r="C1"/>
      <c r="D1"/>
      <c r="E1"/>
    </row>
    <row r="2" spans="1:5">
      <c r="A2"/>
      <c r="B2"/>
      <c r="C2"/>
      <c r="D2"/>
      <c r="E2"/>
    </row>
    <row r="3" spans="1:5">
      <c r="A3" s="634" t="s">
        <v>44263</v>
      </c>
      <c r="B3"/>
      <c r="C3" s="635" t="s">
        <v>18523</v>
      </c>
      <c r="D3"/>
      <c r="E3"/>
    </row>
    <row r="4" spans="1:5">
      <c r="A4" s="634" t="s">
        <v>44264</v>
      </c>
      <c r="B4"/>
      <c r="C4" s="636" t="s">
        <v>18524</v>
      </c>
      <c r="D4" s="9" t="s">
        <v>18525</v>
      </c>
      <c r="E4" s="9"/>
    </row>
    <row r="5" spans="1:5">
      <c r="A5"/>
      <c r="B5"/>
      <c r="C5" s="9" t="s">
        <v>18526</v>
      </c>
      <c r="D5" s="637" t="s">
        <v>18527</v>
      </c>
      <c r="E5" s="637"/>
    </row>
    <row r="6" spans="1:5">
      <c r="A6" s="638" t="s">
        <v>18528</v>
      </c>
      <c r="B6"/>
      <c r="C6" s="9" t="s">
        <v>18529</v>
      </c>
      <c r="D6" s="639">
        <v>1.1623000000000001</v>
      </c>
      <c r="E6" s="639"/>
    </row>
    <row r="7" spans="1:5">
      <c r="A7" s="638" t="s">
        <v>18530</v>
      </c>
      <c r="B7"/>
      <c r="C7" s="9" t="s">
        <v>18531</v>
      </c>
      <c r="D7" s="639">
        <v>0.73829999999999996</v>
      </c>
      <c r="E7" s="639"/>
    </row>
    <row r="8" spans="1:5">
      <c r="A8" s="638" t="s">
        <v>18532</v>
      </c>
      <c r="B8"/>
      <c r="C8"/>
      <c r="D8"/>
      <c r="E8"/>
    </row>
    <row r="9" spans="1:5">
      <c r="A9" s="638" t="s">
        <v>18533</v>
      </c>
      <c r="B9"/>
      <c r="C9"/>
      <c r="D9" s="9" t="s">
        <v>18525</v>
      </c>
      <c r="E9" s="9"/>
    </row>
    <row r="10" spans="1:5" ht="25.5">
      <c r="A10" s="9" t="s">
        <v>18534</v>
      </c>
      <c r="B10" s="9" t="s">
        <v>18535</v>
      </c>
      <c r="C10" s="9" t="s">
        <v>18536</v>
      </c>
      <c r="D10" s="9" t="s">
        <v>18537</v>
      </c>
      <c r="E10" s="9" t="s">
        <v>18538</v>
      </c>
    </row>
    <row r="11" spans="1:5">
      <c r="A11" s="640">
        <v>104658</v>
      </c>
      <c r="B11" s="638" t="s">
        <v>18539</v>
      </c>
      <c r="C11" s="640" t="s">
        <v>10738</v>
      </c>
      <c r="D11" s="641">
        <v>165.85</v>
      </c>
      <c r="E11" s="642">
        <v>0</v>
      </c>
    </row>
    <row r="12" spans="1:5">
      <c r="A12" s="640">
        <v>105002</v>
      </c>
      <c r="B12" s="638" t="s">
        <v>18540</v>
      </c>
      <c r="C12" s="640" t="s">
        <v>10735</v>
      </c>
      <c r="D12" s="641">
        <v>802.4</v>
      </c>
      <c r="E12" s="642">
        <v>0</v>
      </c>
    </row>
    <row r="13" spans="1:5">
      <c r="A13" s="640">
        <v>105004</v>
      </c>
      <c r="B13" s="638" t="s">
        <v>18541</v>
      </c>
      <c r="C13" s="640" t="s">
        <v>10738</v>
      </c>
      <c r="D13" s="641">
        <v>137.76</v>
      </c>
      <c r="E13" s="642">
        <v>0</v>
      </c>
    </row>
    <row r="14" spans="1:5">
      <c r="A14" s="640">
        <v>105003</v>
      </c>
      <c r="B14" s="638" t="s">
        <v>18542</v>
      </c>
      <c r="C14" s="640" t="s">
        <v>10735</v>
      </c>
      <c r="D14" s="641">
        <v>1290.56</v>
      </c>
      <c r="E14" s="642">
        <v>0.05</v>
      </c>
    </row>
    <row r="15" spans="1:5">
      <c r="A15" s="640">
        <v>105005</v>
      </c>
      <c r="B15" s="638" t="s">
        <v>18543</v>
      </c>
      <c r="C15" s="640" t="s">
        <v>10738</v>
      </c>
      <c r="D15" s="641">
        <v>228.15</v>
      </c>
      <c r="E15" s="642">
        <v>0.05</v>
      </c>
    </row>
    <row r="16" spans="1:5">
      <c r="A16" s="640">
        <v>105000</v>
      </c>
      <c r="B16" s="638" t="s">
        <v>18544</v>
      </c>
      <c r="C16" s="640" t="s">
        <v>10787</v>
      </c>
      <c r="D16" s="641">
        <v>1409.08</v>
      </c>
      <c r="E16" s="642">
        <v>0</v>
      </c>
    </row>
    <row r="17" spans="1:5">
      <c r="A17" s="640">
        <v>105001</v>
      </c>
      <c r="B17" s="638" t="s">
        <v>18545</v>
      </c>
      <c r="C17" s="640" t="s">
        <v>10787</v>
      </c>
      <c r="D17" s="641">
        <v>1444.38</v>
      </c>
      <c r="E17" s="642">
        <v>0</v>
      </c>
    </row>
    <row r="18" spans="1:5">
      <c r="A18" s="640">
        <v>89306</v>
      </c>
      <c r="B18" s="638" t="s">
        <v>18546</v>
      </c>
      <c r="C18" s="640" t="s">
        <v>10738</v>
      </c>
      <c r="D18" s="641">
        <v>109.74</v>
      </c>
      <c r="E18" s="642">
        <v>0</v>
      </c>
    </row>
    <row r="19" spans="1:5">
      <c r="A19" s="640">
        <v>89307</v>
      </c>
      <c r="B19" s="638" t="s">
        <v>18547</v>
      </c>
      <c r="C19" s="640" t="s">
        <v>10738</v>
      </c>
      <c r="D19" s="641">
        <v>111.95</v>
      </c>
      <c r="E19" s="642">
        <v>0</v>
      </c>
    </row>
    <row r="20" spans="1:5">
      <c r="A20" s="640">
        <v>89290</v>
      </c>
      <c r="B20" s="638" t="s">
        <v>18548</v>
      </c>
      <c r="C20" s="640" t="s">
        <v>10738</v>
      </c>
      <c r="D20" s="641">
        <v>90.55</v>
      </c>
      <c r="E20" s="642">
        <v>0</v>
      </c>
    </row>
    <row r="21" spans="1:5">
      <c r="A21" s="640">
        <v>89291</v>
      </c>
      <c r="B21" s="638" t="s">
        <v>18549</v>
      </c>
      <c r="C21" s="640" t="s">
        <v>10738</v>
      </c>
      <c r="D21" s="641">
        <v>92.2</v>
      </c>
      <c r="E21" s="642">
        <v>0</v>
      </c>
    </row>
    <row r="22" spans="1:5">
      <c r="A22" s="640">
        <v>89298</v>
      </c>
      <c r="B22" s="638" t="s">
        <v>18550</v>
      </c>
      <c r="C22" s="640" t="s">
        <v>10738</v>
      </c>
      <c r="D22" s="641">
        <v>94.67</v>
      </c>
      <c r="E22" s="642">
        <v>0</v>
      </c>
    </row>
    <row r="23" spans="1:5">
      <c r="A23" s="640">
        <v>89299</v>
      </c>
      <c r="B23" s="638" t="s">
        <v>18551</v>
      </c>
      <c r="C23" s="640" t="s">
        <v>10738</v>
      </c>
      <c r="D23" s="641">
        <v>96.65</v>
      </c>
      <c r="E23" s="642">
        <v>0</v>
      </c>
    </row>
    <row r="24" spans="1:5">
      <c r="A24" s="640">
        <v>89282</v>
      </c>
      <c r="B24" s="638" t="s">
        <v>18552</v>
      </c>
      <c r="C24" s="640" t="s">
        <v>10738</v>
      </c>
      <c r="D24" s="641">
        <v>81.11</v>
      </c>
      <c r="E24" s="642">
        <v>0</v>
      </c>
    </row>
    <row r="25" spans="1:5">
      <c r="A25" s="640">
        <v>89283</v>
      </c>
      <c r="B25" s="638" t="s">
        <v>18553</v>
      </c>
      <c r="C25" s="640" t="s">
        <v>10738</v>
      </c>
      <c r="D25" s="641">
        <v>82.6</v>
      </c>
      <c r="E25" s="642">
        <v>0</v>
      </c>
    </row>
    <row r="26" spans="1:5">
      <c r="A26" s="640">
        <v>89480</v>
      </c>
      <c r="B26" s="638" t="s">
        <v>18554</v>
      </c>
      <c r="C26" s="640" t="s">
        <v>10738</v>
      </c>
      <c r="D26" s="641">
        <v>175.84</v>
      </c>
      <c r="E26" s="642">
        <v>0</v>
      </c>
    </row>
    <row r="27" spans="1:5">
      <c r="A27" s="640">
        <v>89464</v>
      </c>
      <c r="B27" s="638" t="s">
        <v>18555</v>
      </c>
      <c r="C27" s="640" t="s">
        <v>10738</v>
      </c>
      <c r="D27" s="641">
        <v>152.34</v>
      </c>
      <c r="E27" s="642">
        <v>0</v>
      </c>
    </row>
    <row r="28" spans="1:5">
      <c r="A28" s="640">
        <v>89478</v>
      </c>
      <c r="B28" s="638" t="s">
        <v>18556</v>
      </c>
      <c r="C28" s="640" t="s">
        <v>10738</v>
      </c>
      <c r="D28" s="641">
        <v>152.16</v>
      </c>
      <c r="E28" s="642">
        <v>0</v>
      </c>
    </row>
    <row r="29" spans="1:5">
      <c r="A29" s="640">
        <v>89462</v>
      </c>
      <c r="B29" s="638" t="s">
        <v>18557</v>
      </c>
      <c r="C29" s="640" t="s">
        <v>10738</v>
      </c>
      <c r="D29" s="641">
        <v>129.77000000000001</v>
      </c>
      <c r="E29" s="642">
        <v>0</v>
      </c>
    </row>
    <row r="30" spans="1:5">
      <c r="A30" s="640">
        <v>89472</v>
      </c>
      <c r="B30" s="638" t="s">
        <v>18558</v>
      </c>
      <c r="C30" s="640" t="s">
        <v>10738</v>
      </c>
      <c r="D30" s="641">
        <v>133.68</v>
      </c>
      <c r="E30" s="642">
        <v>0</v>
      </c>
    </row>
    <row r="31" spans="1:5">
      <c r="A31" s="640">
        <v>89455</v>
      </c>
      <c r="B31" s="638" t="s">
        <v>18559</v>
      </c>
      <c r="C31" s="640" t="s">
        <v>10738</v>
      </c>
      <c r="D31" s="641">
        <v>118.85</v>
      </c>
      <c r="E31" s="642">
        <v>0</v>
      </c>
    </row>
    <row r="32" spans="1:5">
      <c r="A32" s="640">
        <v>89470</v>
      </c>
      <c r="B32" s="638" t="s">
        <v>18560</v>
      </c>
      <c r="C32" s="640" t="s">
        <v>10738</v>
      </c>
      <c r="D32" s="641">
        <v>112.1</v>
      </c>
      <c r="E32" s="642">
        <v>0</v>
      </c>
    </row>
    <row r="33" spans="1:5">
      <c r="A33" s="640">
        <v>89453</v>
      </c>
      <c r="B33" s="638" t="s">
        <v>18561</v>
      </c>
      <c r="C33" s="640" t="s">
        <v>10738</v>
      </c>
      <c r="D33" s="641">
        <v>98.39</v>
      </c>
      <c r="E33" s="642">
        <v>0</v>
      </c>
    </row>
    <row r="34" spans="1:5">
      <c r="A34" s="640">
        <v>103354</v>
      </c>
      <c r="B34" s="638" t="s">
        <v>18562</v>
      </c>
      <c r="C34" s="640" t="s">
        <v>10738</v>
      </c>
      <c r="D34" s="641">
        <v>102.09</v>
      </c>
      <c r="E34" s="642">
        <v>0</v>
      </c>
    </row>
    <row r="35" spans="1:5">
      <c r="A35" s="640">
        <v>103355</v>
      </c>
      <c r="B35" s="638" t="s">
        <v>18563</v>
      </c>
      <c r="C35" s="640" t="s">
        <v>10738</v>
      </c>
      <c r="D35" s="641">
        <v>103.41</v>
      </c>
      <c r="E35" s="642">
        <v>0</v>
      </c>
    </row>
    <row r="36" spans="1:5">
      <c r="A36" s="640">
        <v>103330</v>
      </c>
      <c r="B36" s="638" t="s">
        <v>18564</v>
      </c>
      <c r="C36" s="640" t="s">
        <v>10738</v>
      </c>
      <c r="D36" s="641">
        <v>94.19</v>
      </c>
      <c r="E36" s="642">
        <v>0</v>
      </c>
    </row>
    <row r="37" spans="1:5">
      <c r="A37" s="640">
        <v>103331</v>
      </c>
      <c r="B37" s="638" t="s">
        <v>18565</v>
      </c>
      <c r="C37" s="640" t="s">
        <v>10738</v>
      </c>
      <c r="D37" s="641">
        <v>95.43</v>
      </c>
      <c r="E37" s="642">
        <v>0</v>
      </c>
    </row>
    <row r="38" spans="1:5">
      <c r="A38" s="640">
        <v>103358</v>
      </c>
      <c r="B38" s="638" t="s">
        <v>18566</v>
      </c>
      <c r="C38" s="640" t="s">
        <v>10738</v>
      </c>
      <c r="D38" s="641">
        <v>79.510000000000005</v>
      </c>
      <c r="E38" s="642">
        <v>0</v>
      </c>
    </row>
    <row r="39" spans="1:5">
      <c r="A39" s="640">
        <v>103359</v>
      </c>
      <c r="B39" s="638" t="s">
        <v>18567</v>
      </c>
      <c r="C39" s="640" t="s">
        <v>10738</v>
      </c>
      <c r="D39" s="641">
        <v>80.56</v>
      </c>
      <c r="E39" s="642">
        <v>0</v>
      </c>
    </row>
    <row r="40" spans="1:5">
      <c r="A40" s="640">
        <v>103366</v>
      </c>
      <c r="B40" s="638" t="s">
        <v>18568</v>
      </c>
      <c r="C40" s="640" t="s">
        <v>10738</v>
      </c>
      <c r="D40" s="641">
        <v>69.489999999999995</v>
      </c>
      <c r="E40" s="642">
        <v>0</v>
      </c>
    </row>
    <row r="41" spans="1:5">
      <c r="A41" s="640">
        <v>103367</v>
      </c>
      <c r="B41" s="638" t="s">
        <v>18569</v>
      </c>
      <c r="C41" s="640" t="s">
        <v>10738</v>
      </c>
      <c r="D41" s="641">
        <v>70.44</v>
      </c>
      <c r="E41" s="642">
        <v>0</v>
      </c>
    </row>
    <row r="42" spans="1:5">
      <c r="A42" s="640">
        <v>103360</v>
      </c>
      <c r="B42" s="638" t="s">
        <v>18570</v>
      </c>
      <c r="C42" s="640" t="s">
        <v>10738</v>
      </c>
      <c r="D42" s="641">
        <v>92.98</v>
      </c>
      <c r="E42" s="642">
        <v>0</v>
      </c>
    </row>
    <row r="43" spans="1:5">
      <c r="A43" s="640">
        <v>103361</v>
      </c>
      <c r="B43" s="638" t="s">
        <v>18571</v>
      </c>
      <c r="C43" s="640" t="s">
        <v>10738</v>
      </c>
      <c r="D43" s="641">
        <v>94.31</v>
      </c>
      <c r="E43" s="642">
        <v>0</v>
      </c>
    </row>
    <row r="44" spans="1:5">
      <c r="A44" s="640">
        <v>103368</v>
      </c>
      <c r="B44" s="638" t="s">
        <v>18572</v>
      </c>
      <c r="C44" s="640" t="s">
        <v>10738</v>
      </c>
      <c r="D44" s="641">
        <v>78.73</v>
      </c>
      <c r="E44" s="642">
        <v>0</v>
      </c>
    </row>
    <row r="45" spans="1:5">
      <c r="A45" s="640">
        <v>103369</v>
      </c>
      <c r="B45" s="638" t="s">
        <v>18573</v>
      </c>
      <c r="C45" s="640" t="s">
        <v>10738</v>
      </c>
      <c r="D45" s="641">
        <v>79.94</v>
      </c>
      <c r="E45" s="642">
        <v>0</v>
      </c>
    </row>
    <row r="46" spans="1:5">
      <c r="A46" s="640">
        <v>103334</v>
      </c>
      <c r="B46" s="638" t="s">
        <v>18574</v>
      </c>
      <c r="C46" s="640" t="s">
        <v>10738</v>
      </c>
      <c r="D46" s="641">
        <v>165.49</v>
      </c>
      <c r="E46" s="642">
        <v>0</v>
      </c>
    </row>
    <row r="47" spans="1:5">
      <c r="A47" s="640">
        <v>103335</v>
      </c>
      <c r="B47" s="638" t="s">
        <v>18575</v>
      </c>
      <c r="C47" s="640" t="s">
        <v>10738</v>
      </c>
      <c r="D47" s="641">
        <v>167.81</v>
      </c>
      <c r="E47" s="642">
        <v>0</v>
      </c>
    </row>
    <row r="48" spans="1:5">
      <c r="A48" s="640">
        <v>103362</v>
      </c>
      <c r="B48" s="638" t="s">
        <v>18576</v>
      </c>
      <c r="C48" s="640" t="s">
        <v>10738</v>
      </c>
      <c r="D48" s="641">
        <v>112.67</v>
      </c>
      <c r="E48" s="642">
        <v>0</v>
      </c>
    </row>
    <row r="49" spans="1:5">
      <c r="A49" s="640">
        <v>103363</v>
      </c>
      <c r="B49" s="638" t="s">
        <v>18577</v>
      </c>
      <c r="C49" s="640" t="s">
        <v>10738</v>
      </c>
      <c r="D49" s="641">
        <v>114.17</v>
      </c>
      <c r="E49" s="642">
        <v>0</v>
      </c>
    </row>
    <row r="50" spans="1:5">
      <c r="A50" s="640">
        <v>103370</v>
      </c>
      <c r="B50" s="638" t="s">
        <v>18578</v>
      </c>
      <c r="C50" s="640" t="s">
        <v>10738</v>
      </c>
      <c r="D50" s="641">
        <v>99.2</v>
      </c>
      <c r="E50" s="642">
        <v>0</v>
      </c>
    </row>
    <row r="51" spans="1:5">
      <c r="A51" s="640">
        <v>103371</v>
      </c>
      <c r="B51" s="638" t="s">
        <v>18579</v>
      </c>
      <c r="C51" s="640" t="s">
        <v>10738</v>
      </c>
      <c r="D51" s="641">
        <v>100.55</v>
      </c>
      <c r="E51" s="642">
        <v>0</v>
      </c>
    </row>
    <row r="52" spans="1:5">
      <c r="A52" s="640">
        <v>103332</v>
      </c>
      <c r="B52" s="638" t="s">
        <v>18580</v>
      </c>
      <c r="C52" s="640" t="s">
        <v>10738</v>
      </c>
      <c r="D52" s="641">
        <v>138.02000000000001</v>
      </c>
      <c r="E52" s="642">
        <v>0</v>
      </c>
    </row>
    <row r="53" spans="1:5">
      <c r="A53" s="640">
        <v>103333</v>
      </c>
      <c r="B53" s="638" t="s">
        <v>18581</v>
      </c>
      <c r="C53" s="640" t="s">
        <v>10738</v>
      </c>
      <c r="D53" s="641">
        <v>139.35</v>
      </c>
      <c r="E53" s="642">
        <v>0</v>
      </c>
    </row>
    <row r="54" spans="1:5">
      <c r="A54" s="640">
        <v>103352</v>
      </c>
      <c r="B54" s="638" t="s">
        <v>18582</v>
      </c>
      <c r="C54" s="640" t="s">
        <v>10738</v>
      </c>
      <c r="D54" s="641">
        <v>118.41</v>
      </c>
      <c r="E54" s="642">
        <v>0</v>
      </c>
    </row>
    <row r="55" spans="1:5">
      <c r="A55" s="640">
        <v>103353</v>
      </c>
      <c r="B55" s="638" t="s">
        <v>18583</v>
      </c>
      <c r="C55" s="640" t="s">
        <v>10738</v>
      </c>
      <c r="D55" s="641">
        <v>119.65</v>
      </c>
      <c r="E55" s="642">
        <v>0</v>
      </c>
    </row>
    <row r="56" spans="1:5">
      <c r="A56" s="640">
        <v>103328</v>
      </c>
      <c r="B56" s="638" t="s">
        <v>18584</v>
      </c>
      <c r="C56" s="640" t="s">
        <v>10738</v>
      </c>
      <c r="D56" s="641">
        <v>108.16</v>
      </c>
      <c r="E56" s="642">
        <v>0</v>
      </c>
    </row>
    <row r="57" spans="1:5">
      <c r="A57" s="640">
        <v>103329</v>
      </c>
      <c r="B57" s="638" t="s">
        <v>18585</v>
      </c>
      <c r="C57" s="640" t="s">
        <v>10738</v>
      </c>
      <c r="D57" s="641">
        <v>109.32</v>
      </c>
      <c r="E57" s="642">
        <v>0</v>
      </c>
    </row>
    <row r="58" spans="1:5">
      <c r="A58" s="640">
        <v>103356</v>
      </c>
      <c r="B58" s="638" t="s">
        <v>18586</v>
      </c>
      <c r="C58" s="640" t="s">
        <v>10738</v>
      </c>
      <c r="D58" s="641">
        <v>69.400000000000006</v>
      </c>
      <c r="E58" s="642">
        <v>0</v>
      </c>
    </row>
    <row r="59" spans="1:5">
      <c r="A59" s="640">
        <v>103357</v>
      </c>
      <c r="B59" s="638" t="s">
        <v>18587</v>
      </c>
      <c r="C59" s="640" t="s">
        <v>10738</v>
      </c>
      <c r="D59" s="641">
        <v>70.38</v>
      </c>
      <c r="E59" s="642">
        <v>0</v>
      </c>
    </row>
    <row r="60" spans="1:5">
      <c r="A60" s="640">
        <v>103364</v>
      </c>
      <c r="B60" s="638" t="s">
        <v>18588</v>
      </c>
      <c r="C60" s="640" t="s">
        <v>10738</v>
      </c>
      <c r="D60" s="641">
        <v>58.05</v>
      </c>
      <c r="E60" s="642">
        <v>0</v>
      </c>
    </row>
    <row r="61" spans="1:5">
      <c r="A61" s="640">
        <v>103365</v>
      </c>
      <c r="B61" s="638" t="s">
        <v>18589</v>
      </c>
      <c r="C61" s="640" t="s">
        <v>10738</v>
      </c>
      <c r="D61" s="641">
        <v>58.48</v>
      </c>
      <c r="E61" s="642">
        <v>0</v>
      </c>
    </row>
    <row r="62" spans="1:5">
      <c r="A62" s="640">
        <v>103350</v>
      </c>
      <c r="B62" s="638" t="s">
        <v>18590</v>
      </c>
      <c r="C62" s="640" t="s">
        <v>10738</v>
      </c>
      <c r="D62" s="641">
        <v>200.63</v>
      </c>
      <c r="E62" s="642">
        <v>0</v>
      </c>
    </row>
    <row r="63" spans="1:5">
      <c r="A63" s="640">
        <v>103351</v>
      </c>
      <c r="B63" s="638" t="s">
        <v>18591</v>
      </c>
      <c r="C63" s="640" t="s">
        <v>10738</v>
      </c>
      <c r="D63" s="641">
        <v>202.33</v>
      </c>
      <c r="E63" s="642">
        <v>0</v>
      </c>
    </row>
    <row r="64" spans="1:5">
      <c r="A64" s="640">
        <v>103344</v>
      </c>
      <c r="B64" s="638" t="s">
        <v>18592</v>
      </c>
      <c r="C64" s="640" t="s">
        <v>10738</v>
      </c>
      <c r="D64" s="641">
        <v>93.78</v>
      </c>
      <c r="E64" s="642">
        <v>0</v>
      </c>
    </row>
    <row r="65" spans="1:5">
      <c r="A65" s="640">
        <v>103345</v>
      </c>
      <c r="B65" s="638" t="s">
        <v>18593</v>
      </c>
      <c r="C65" s="640" t="s">
        <v>10738</v>
      </c>
      <c r="D65" s="641">
        <v>95.32</v>
      </c>
      <c r="E65" s="642">
        <v>0</v>
      </c>
    </row>
    <row r="66" spans="1:5">
      <c r="A66" s="640">
        <v>103348</v>
      </c>
      <c r="B66" s="638" t="s">
        <v>18594</v>
      </c>
      <c r="C66" s="640" t="s">
        <v>10738</v>
      </c>
      <c r="D66" s="641">
        <v>79.16</v>
      </c>
      <c r="E66" s="642">
        <v>0</v>
      </c>
    </row>
    <row r="67" spans="1:5">
      <c r="A67" s="640">
        <v>103349</v>
      </c>
      <c r="B67" s="638" t="s">
        <v>18595</v>
      </c>
      <c r="C67" s="640" t="s">
        <v>10738</v>
      </c>
      <c r="D67" s="641">
        <v>80.569999999999993</v>
      </c>
      <c r="E67" s="642">
        <v>0</v>
      </c>
    </row>
    <row r="68" spans="1:5">
      <c r="A68" s="640">
        <v>103346</v>
      </c>
      <c r="B68" s="638" t="s">
        <v>18596</v>
      </c>
      <c r="C68" s="640" t="s">
        <v>10738</v>
      </c>
      <c r="D68" s="641">
        <v>104.29</v>
      </c>
      <c r="E68" s="642">
        <v>0</v>
      </c>
    </row>
    <row r="69" spans="1:5">
      <c r="A69" s="640">
        <v>103347</v>
      </c>
      <c r="B69" s="638" t="s">
        <v>18597</v>
      </c>
      <c r="C69" s="640" t="s">
        <v>10738</v>
      </c>
      <c r="D69" s="641">
        <v>105.94</v>
      </c>
      <c r="E69" s="642">
        <v>0</v>
      </c>
    </row>
    <row r="70" spans="1:5">
      <c r="A70" s="640">
        <v>103324</v>
      </c>
      <c r="B70" s="638" t="s">
        <v>18598</v>
      </c>
      <c r="C70" s="640" t="s">
        <v>10738</v>
      </c>
      <c r="D70" s="641">
        <v>89.57</v>
      </c>
      <c r="E70" s="642">
        <v>0</v>
      </c>
    </row>
    <row r="71" spans="1:5">
      <c r="A71" s="640">
        <v>103325</v>
      </c>
      <c r="B71" s="638" t="s">
        <v>18599</v>
      </c>
      <c r="C71" s="640" t="s">
        <v>10738</v>
      </c>
      <c r="D71" s="641">
        <v>91.07</v>
      </c>
      <c r="E71" s="642">
        <v>0</v>
      </c>
    </row>
    <row r="72" spans="1:5">
      <c r="A72" s="640">
        <v>103326</v>
      </c>
      <c r="B72" s="638" t="s">
        <v>18600</v>
      </c>
      <c r="C72" s="640" t="s">
        <v>10738</v>
      </c>
      <c r="D72" s="641">
        <v>105.35</v>
      </c>
      <c r="E72" s="642">
        <v>0</v>
      </c>
    </row>
    <row r="73" spans="1:5">
      <c r="A73" s="640">
        <v>103327</v>
      </c>
      <c r="B73" s="638" t="s">
        <v>18601</v>
      </c>
      <c r="C73" s="640" t="s">
        <v>10738</v>
      </c>
      <c r="D73" s="641">
        <v>107.1</v>
      </c>
      <c r="E73" s="642">
        <v>0</v>
      </c>
    </row>
    <row r="74" spans="1:5">
      <c r="A74" s="640">
        <v>103322</v>
      </c>
      <c r="B74" s="638" t="s">
        <v>18602</v>
      </c>
      <c r="C74" s="640" t="s">
        <v>10738</v>
      </c>
      <c r="D74" s="641">
        <v>66.95</v>
      </c>
      <c r="E74" s="642">
        <v>0</v>
      </c>
    </row>
    <row r="75" spans="1:5">
      <c r="A75" s="640">
        <v>103323</v>
      </c>
      <c r="B75" s="638" t="s">
        <v>18603</v>
      </c>
      <c r="C75" s="640" t="s">
        <v>10738</v>
      </c>
      <c r="D75" s="641">
        <v>68.27</v>
      </c>
      <c r="E75" s="642">
        <v>0</v>
      </c>
    </row>
    <row r="76" spans="1:5">
      <c r="A76" s="640">
        <v>103338</v>
      </c>
      <c r="B76" s="638" t="s">
        <v>18604</v>
      </c>
      <c r="C76" s="640" t="s">
        <v>10738</v>
      </c>
      <c r="D76" s="641">
        <v>128.82</v>
      </c>
      <c r="E76" s="642">
        <v>0</v>
      </c>
    </row>
    <row r="77" spans="1:5">
      <c r="A77" s="640">
        <v>103339</v>
      </c>
      <c r="B77" s="638" t="s">
        <v>18605</v>
      </c>
      <c r="C77" s="640" t="s">
        <v>10738</v>
      </c>
      <c r="D77" s="641">
        <v>130.11000000000001</v>
      </c>
      <c r="E77" s="642">
        <v>0</v>
      </c>
    </row>
    <row r="78" spans="1:5">
      <c r="A78" s="640">
        <v>103340</v>
      </c>
      <c r="B78" s="638" t="s">
        <v>18606</v>
      </c>
      <c r="C78" s="640" t="s">
        <v>10738</v>
      </c>
      <c r="D78" s="641">
        <v>155.44</v>
      </c>
      <c r="E78" s="642">
        <v>0</v>
      </c>
    </row>
    <row r="79" spans="1:5">
      <c r="A79" s="640">
        <v>103341</v>
      </c>
      <c r="B79" s="638" t="s">
        <v>18607</v>
      </c>
      <c r="C79" s="640" t="s">
        <v>10738</v>
      </c>
      <c r="D79" s="641">
        <v>157.06</v>
      </c>
      <c r="E79" s="642">
        <v>0</v>
      </c>
    </row>
    <row r="80" spans="1:5">
      <c r="A80" s="640">
        <v>103336</v>
      </c>
      <c r="B80" s="638" t="s">
        <v>18608</v>
      </c>
      <c r="C80" s="640" t="s">
        <v>10738</v>
      </c>
      <c r="D80" s="641">
        <v>97.8</v>
      </c>
      <c r="E80" s="642">
        <v>0</v>
      </c>
    </row>
    <row r="81" spans="1:5">
      <c r="A81" s="640">
        <v>103337</v>
      </c>
      <c r="B81" s="638" t="s">
        <v>18609</v>
      </c>
      <c r="C81" s="640" t="s">
        <v>10738</v>
      </c>
      <c r="D81" s="641">
        <v>98.91</v>
      </c>
      <c r="E81" s="642">
        <v>0</v>
      </c>
    </row>
    <row r="82" spans="1:5">
      <c r="A82" s="640">
        <v>103342</v>
      </c>
      <c r="B82" s="638" t="s">
        <v>18610</v>
      </c>
      <c r="C82" s="640" t="s">
        <v>10738</v>
      </c>
      <c r="D82" s="641">
        <v>131.55000000000001</v>
      </c>
      <c r="E82" s="642">
        <v>0</v>
      </c>
    </row>
    <row r="83" spans="1:5">
      <c r="A83" s="640">
        <v>103343</v>
      </c>
      <c r="B83" s="638" t="s">
        <v>18611</v>
      </c>
      <c r="C83" s="640" t="s">
        <v>10738</v>
      </c>
      <c r="D83" s="641">
        <v>132.97999999999999</v>
      </c>
      <c r="E83" s="642">
        <v>0</v>
      </c>
    </row>
    <row r="84" spans="1:5">
      <c r="A84" s="640">
        <v>103318</v>
      </c>
      <c r="B84" s="638" t="s">
        <v>18612</v>
      </c>
      <c r="C84" s="640" t="s">
        <v>10738</v>
      </c>
      <c r="D84" s="641">
        <v>112.83</v>
      </c>
      <c r="E84" s="642">
        <v>0</v>
      </c>
    </row>
    <row r="85" spans="1:5">
      <c r="A85" s="640">
        <v>103319</v>
      </c>
      <c r="B85" s="638" t="s">
        <v>18613</v>
      </c>
      <c r="C85" s="640" t="s">
        <v>10738</v>
      </c>
      <c r="D85" s="641">
        <v>114.12</v>
      </c>
      <c r="E85" s="642">
        <v>0</v>
      </c>
    </row>
    <row r="86" spans="1:5">
      <c r="A86" s="640">
        <v>103320</v>
      </c>
      <c r="B86" s="638" t="s">
        <v>18614</v>
      </c>
      <c r="C86" s="640" t="s">
        <v>10738</v>
      </c>
      <c r="D86" s="641">
        <v>135.29</v>
      </c>
      <c r="E86" s="642">
        <v>0</v>
      </c>
    </row>
    <row r="87" spans="1:5">
      <c r="A87" s="640">
        <v>103321</v>
      </c>
      <c r="B87" s="638" t="s">
        <v>18615</v>
      </c>
      <c r="C87" s="640" t="s">
        <v>10738</v>
      </c>
      <c r="D87" s="641">
        <v>136.91</v>
      </c>
      <c r="E87" s="642">
        <v>0</v>
      </c>
    </row>
    <row r="88" spans="1:5">
      <c r="A88" s="640">
        <v>103316</v>
      </c>
      <c r="B88" s="638" t="s">
        <v>18616</v>
      </c>
      <c r="C88" s="640" t="s">
        <v>10738</v>
      </c>
      <c r="D88" s="641">
        <v>86.87</v>
      </c>
      <c r="E88" s="642">
        <v>0</v>
      </c>
    </row>
    <row r="89" spans="1:5">
      <c r="A89" s="640">
        <v>103317</v>
      </c>
      <c r="B89" s="638" t="s">
        <v>18617</v>
      </c>
      <c r="C89" s="640" t="s">
        <v>10738</v>
      </c>
      <c r="D89" s="641">
        <v>87.98</v>
      </c>
      <c r="E89" s="642">
        <v>0</v>
      </c>
    </row>
    <row r="90" spans="1:5">
      <c r="A90" s="640">
        <v>101166</v>
      </c>
      <c r="B90" s="638" t="s">
        <v>18618</v>
      </c>
      <c r="C90" s="640" t="s">
        <v>11111</v>
      </c>
      <c r="D90" s="641">
        <v>755.53</v>
      </c>
      <c r="E90" s="642">
        <v>0</v>
      </c>
    </row>
    <row r="91" spans="1:5">
      <c r="A91" s="640">
        <v>101165</v>
      </c>
      <c r="B91" s="638" t="s">
        <v>18619</v>
      </c>
      <c r="C91" s="640" t="s">
        <v>11111</v>
      </c>
      <c r="D91" s="641">
        <v>1121.49</v>
      </c>
      <c r="E91" s="642">
        <v>0</v>
      </c>
    </row>
    <row r="92" spans="1:5">
      <c r="A92" s="640">
        <v>101163</v>
      </c>
      <c r="B92" s="638" t="s">
        <v>18620</v>
      </c>
      <c r="C92" s="640" t="s">
        <v>10738</v>
      </c>
      <c r="D92" s="641">
        <v>624.66999999999996</v>
      </c>
      <c r="E92" s="642">
        <v>0</v>
      </c>
    </row>
    <row r="93" spans="1:5">
      <c r="A93" s="640">
        <v>101164</v>
      </c>
      <c r="B93" s="638" t="s">
        <v>18621</v>
      </c>
      <c r="C93" s="640" t="s">
        <v>10738</v>
      </c>
      <c r="D93" s="641">
        <v>634.85</v>
      </c>
      <c r="E93" s="642">
        <v>0</v>
      </c>
    </row>
    <row r="94" spans="1:5">
      <c r="A94" s="640">
        <v>101162</v>
      </c>
      <c r="B94" s="638" t="s">
        <v>18622</v>
      </c>
      <c r="C94" s="640" t="s">
        <v>10738</v>
      </c>
      <c r="D94" s="641">
        <v>176.69</v>
      </c>
      <c r="E94" s="642">
        <v>0</v>
      </c>
    </row>
    <row r="95" spans="1:5">
      <c r="A95" s="640">
        <v>101161</v>
      </c>
      <c r="B95" s="638" t="s">
        <v>18623</v>
      </c>
      <c r="C95" s="640" t="s">
        <v>10738</v>
      </c>
      <c r="D95" s="641">
        <v>256.47000000000003</v>
      </c>
      <c r="E95" s="642">
        <v>0</v>
      </c>
    </row>
    <row r="96" spans="1:5">
      <c r="A96" s="640">
        <v>101159</v>
      </c>
      <c r="B96" s="638" t="s">
        <v>18624</v>
      </c>
      <c r="C96" s="640" t="s">
        <v>10738</v>
      </c>
      <c r="D96" s="641">
        <v>155.77000000000001</v>
      </c>
      <c r="E96" s="642">
        <v>0</v>
      </c>
    </row>
    <row r="97" spans="1:5">
      <c r="A97" s="640">
        <v>101154</v>
      </c>
      <c r="B97" s="638" t="s">
        <v>18625</v>
      </c>
      <c r="C97" s="640" t="s">
        <v>10738</v>
      </c>
      <c r="D97" s="641">
        <v>143</v>
      </c>
      <c r="E97" s="642">
        <v>0</v>
      </c>
    </row>
    <row r="98" spans="1:5">
      <c r="A98" s="640">
        <v>101155</v>
      </c>
      <c r="B98" s="638" t="s">
        <v>18626</v>
      </c>
      <c r="C98" s="640" t="s">
        <v>10738</v>
      </c>
      <c r="D98" s="641">
        <v>199.95</v>
      </c>
      <c r="E98" s="642">
        <v>0</v>
      </c>
    </row>
    <row r="99" spans="1:5">
      <c r="A99" s="640">
        <v>101156</v>
      </c>
      <c r="B99" s="638" t="s">
        <v>18627</v>
      </c>
      <c r="C99" s="640" t="s">
        <v>10738</v>
      </c>
      <c r="D99" s="641">
        <v>292.58</v>
      </c>
      <c r="E99" s="642">
        <v>0</v>
      </c>
    </row>
    <row r="100" spans="1:5">
      <c r="A100" s="640">
        <v>101158</v>
      </c>
      <c r="B100" s="638" t="s">
        <v>18628</v>
      </c>
      <c r="C100" s="640" t="s">
        <v>10738</v>
      </c>
      <c r="D100" s="641">
        <v>90.03</v>
      </c>
      <c r="E100" s="642">
        <v>0</v>
      </c>
    </row>
    <row r="101" spans="1:5">
      <c r="A101" s="640">
        <v>101157</v>
      </c>
      <c r="B101" s="638" t="s">
        <v>18629</v>
      </c>
      <c r="C101" s="640" t="s">
        <v>10738</v>
      </c>
      <c r="D101" s="641">
        <v>69.17</v>
      </c>
      <c r="E101" s="642">
        <v>0</v>
      </c>
    </row>
    <row r="102" spans="1:5">
      <c r="A102" s="640">
        <v>87382</v>
      </c>
      <c r="B102" s="638" t="s">
        <v>18630</v>
      </c>
      <c r="C102" s="640" t="s">
        <v>11111</v>
      </c>
      <c r="D102" s="641">
        <v>1504.1</v>
      </c>
      <c r="E102" s="642">
        <v>0</v>
      </c>
    </row>
    <row r="103" spans="1:5">
      <c r="A103" s="640">
        <v>87383</v>
      </c>
      <c r="B103" s="638" t="s">
        <v>18631</v>
      </c>
      <c r="C103" s="640" t="s">
        <v>11111</v>
      </c>
      <c r="D103" s="641">
        <v>1488.62</v>
      </c>
      <c r="E103" s="642">
        <v>0</v>
      </c>
    </row>
    <row r="104" spans="1:5">
      <c r="A104" s="640">
        <v>87384</v>
      </c>
      <c r="B104" s="638" t="s">
        <v>18632</v>
      </c>
      <c r="C104" s="640" t="s">
        <v>11111</v>
      </c>
      <c r="D104" s="641">
        <v>1468.55</v>
      </c>
      <c r="E104" s="642">
        <v>0</v>
      </c>
    </row>
    <row r="105" spans="1:5">
      <c r="A105" s="640">
        <v>87398</v>
      </c>
      <c r="B105" s="638" t="s">
        <v>18633</v>
      </c>
      <c r="C105" s="640" t="s">
        <v>11111</v>
      </c>
      <c r="D105" s="641">
        <v>1711.83</v>
      </c>
      <c r="E105" s="642">
        <v>0</v>
      </c>
    </row>
    <row r="106" spans="1:5">
      <c r="A106" s="640">
        <v>87395</v>
      </c>
      <c r="B106" s="638" t="s">
        <v>18634</v>
      </c>
      <c r="C106" s="640" t="s">
        <v>11111</v>
      </c>
      <c r="D106" s="641">
        <v>2903.72</v>
      </c>
      <c r="E106" s="642">
        <v>0</v>
      </c>
    </row>
    <row r="107" spans="1:5">
      <c r="A107" s="640">
        <v>87396</v>
      </c>
      <c r="B107" s="638" t="s">
        <v>18635</v>
      </c>
      <c r="C107" s="640" t="s">
        <v>11111</v>
      </c>
      <c r="D107" s="641">
        <v>2906.9</v>
      </c>
      <c r="E107" s="642">
        <v>0</v>
      </c>
    </row>
    <row r="108" spans="1:5">
      <c r="A108" s="640">
        <v>87397</v>
      </c>
      <c r="B108" s="638" t="s">
        <v>18636</v>
      </c>
      <c r="C108" s="640" t="s">
        <v>11111</v>
      </c>
      <c r="D108" s="641">
        <v>2909.19</v>
      </c>
      <c r="E108" s="642">
        <v>0</v>
      </c>
    </row>
    <row r="109" spans="1:5">
      <c r="A109" s="640">
        <v>87402</v>
      </c>
      <c r="B109" s="638" t="s">
        <v>18637</v>
      </c>
      <c r="C109" s="640" t="s">
        <v>11111</v>
      </c>
      <c r="D109" s="641">
        <v>3165.65</v>
      </c>
      <c r="E109" s="642">
        <v>0</v>
      </c>
    </row>
    <row r="110" spans="1:5">
      <c r="A110" s="640">
        <v>87391</v>
      </c>
      <c r="B110" s="638" t="s">
        <v>18638</v>
      </c>
      <c r="C110" s="640" t="s">
        <v>11111</v>
      </c>
      <c r="D110" s="641">
        <v>4545.8999999999996</v>
      </c>
      <c r="E110" s="642">
        <v>0</v>
      </c>
    </row>
    <row r="111" spans="1:5">
      <c r="A111" s="640">
        <v>87393</v>
      </c>
      <c r="B111" s="638" t="s">
        <v>18639</v>
      </c>
      <c r="C111" s="640" t="s">
        <v>11111</v>
      </c>
      <c r="D111" s="641">
        <v>4571.1400000000003</v>
      </c>
      <c r="E111" s="642">
        <v>0</v>
      </c>
    </row>
    <row r="112" spans="1:5">
      <c r="A112" s="640">
        <v>87394</v>
      </c>
      <c r="B112" s="638" t="s">
        <v>18640</v>
      </c>
      <c r="C112" s="640" t="s">
        <v>11111</v>
      </c>
      <c r="D112" s="641">
        <v>4594.49</v>
      </c>
      <c r="E112" s="642">
        <v>0</v>
      </c>
    </row>
    <row r="113" spans="1:5">
      <c r="A113" s="640">
        <v>87401</v>
      </c>
      <c r="B113" s="638" t="s">
        <v>18641</v>
      </c>
      <c r="C113" s="640" t="s">
        <v>11111</v>
      </c>
      <c r="D113" s="641">
        <v>4841.45</v>
      </c>
      <c r="E113" s="642">
        <v>0</v>
      </c>
    </row>
    <row r="114" spans="1:5">
      <c r="A114" s="640">
        <v>87407</v>
      </c>
      <c r="B114" s="638" t="s">
        <v>18642</v>
      </c>
      <c r="C114" s="640" t="s">
        <v>11111</v>
      </c>
      <c r="D114" s="641">
        <v>1541.76</v>
      </c>
      <c r="E114" s="642">
        <v>0</v>
      </c>
    </row>
    <row r="115" spans="1:5">
      <c r="A115" s="640">
        <v>87408</v>
      </c>
      <c r="B115" s="638" t="s">
        <v>18643</v>
      </c>
      <c r="C115" s="640" t="s">
        <v>11111</v>
      </c>
      <c r="D115" s="641">
        <v>1518.1</v>
      </c>
      <c r="E115" s="642">
        <v>0</v>
      </c>
    </row>
    <row r="116" spans="1:5">
      <c r="A116" s="640">
        <v>87404</v>
      </c>
      <c r="B116" s="638" t="s">
        <v>18644</v>
      </c>
      <c r="C116" s="640" t="s">
        <v>11111</v>
      </c>
      <c r="D116" s="641">
        <v>4285.66</v>
      </c>
      <c r="E116" s="642">
        <v>0</v>
      </c>
    </row>
    <row r="117" spans="1:5">
      <c r="A117" s="640">
        <v>87405</v>
      </c>
      <c r="B117" s="638" t="s">
        <v>18645</v>
      </c>
      <c r="C117" s="640" t="s">
        <v>11111</v>
      </c>
      <c r="D117" s="641">
        <v>4275.01</v>
      </c>
      <c r="E117" s="642">
        <v>0</v>
      </c>
    </row>
    <row r="118" spans="1:5">
      <c r="A118" s="640">
        <v>87388</v>
      </c>
      <c r="B118" s="638" t="s">
        <v>18646</v>
      </c>
      <c r="C118" s="640" t="s">
        <v>11111</v>
      </c>
      <c r="D118" s="641">
        <v>4087.71</v>
      </c>
      <c r="E118" s="642">
        <v>0</v>
      </c>
    </row>
    <row r="119" spans="1:5">
      <c r="A119" s="640">
        <v>87389</v>
      </c>
      <c r="B119" s="638" t="s">
        <v>18647</v>
      </c>
      <c r="C119" s="640" t="s">
        <v>11111</v>
      </c>
      <c r="D119" s="641">
        <v>4089.8</v>
      </c>
      <c r="E119" s="642">
        <v>0</v>
      </c>
    </row>
    <row r="120" spans="1:5">
      <c r="A120" s="640">
        <v>87390</v>
      </c>
      <c r="B120" s="638" t="s">
        <v>18648</v>
      </c>
      <c r="C120" s="640" t="s">
        <v>11111</v>
      </c>
      <c r="D120" s="641">
        <v>4096.8100000000004</v>
      </c>
      <c r="E120" s="642">
        <v>0</v>
      </c>
    </row>
    <row r="121" spans="1:5">
      <c r="A121" s="640">
        <v>87385</v>
      </c>
      <c r="B121" s="638" t="s">
        <v>18649</v>
      </c>
      <c r="C121" s="640" t="s">
        <v>11111</v>
      </c>
      <c r="D121" s="641">
        <v>1747.53</v>
      </c>
      <c r="E121" s="642">
        <v>0</v>
      </c>
    </row>
    <row r="122" spans="1:5">
      <c r="A122" s="640">
        <v>87386</v>
      </c>
      <c r="B122" s="638" t="s">
        <v>18650</v>
      </c>
      <c r="C122" s="640" t="s">
        <v>11111</v>
      </c>
      <c r="D122" s="641">
        <v>1723.53</v>
      </c>
      <c r="E122" s="642">
        <v>0</v>
      </c>
    </row>
    <row r="123" spans="1:5">
      <c r="A123" s="640">
        <v>87387</v>
      </c>
      <c r="B123" s="638" t="s">
        <v>18651</v>
      </c>
      <c r="C123" s="640" t="s">
        <v>11111</v>
      </c>
      <c r="D123" s="641">
        <v>1703.86</v>
      </c>
      <c r="E123" s="642">
        <v>0</v>
      </c>
    </row>
    <row r="124" spans="1:5">
      <c r="A124" s="640">
        <v>87399</v>
      </c>
      <c r="B124" s="638" t="s">
        <v>18652</v>
      </c>
      <c r="C124" s="640" t="s">
        <v>11111</v>
      </c>
      <c r="D124" s="641">
        <v>1953.62</v>
      </c>
      <c r="E124" s="642">
        <v>0</v>
      </c>
    </row>
    <row r="125" spans="1:5">
      <c r="A125" s="640">
        <v>88627</v>
      </c>
      <c r="B125" s="638" t="s">
        <v>18653</v>
      </c>
      <c r="C125" s="640" t="s">
        <v>11111</v>
      </c>
      <c r="D125" s="641">
        <v>774.1</v>
      </c>
      <c r="E125" s="642">
        <v>0</v>
      </c>
    </row>
    <row r="126" spans="1:5">
      <c r="A126" s="640">
        <v>88626</v>
      </c>
      <c r="B126" s="638" t="s">
        <v>18654</v>
      </c>
      <c r="C126" s="640" t="s">
        <v>11111</v>
      </c>
      <c r="D126" s="641">
        <v>675.76</v>
      </c>
      <c r="E126" s="642">
        <v>0</v>
      </c>
    </row>
    <row r="127" spans="1:5">
      <c r="A127" s="640">
        <v>100488</v>
      </c>
      <c r="B127" s="638" t="s">
        <v>18655</v>
      </c>
      <c r="C127" s="640" t="s">
        <v>11111</v>
      </c>
      <c r="D127" s="641">
        <v>660.02</v>
      </c>
      <c r="E127" s="642">
        <v>0</v>
      </c>
    </row>
    <row r="128" spans="1:5">
      <c r="A128" s="640">
        <v>100464</v>
      </c>
      <c r="B128" s="638" t="s">
        <v>18656</v>
      </c>
      <c r="C128" s="640" t="s">
        <v>11111</v>
      </c>
      <c r="D128" s="641">
        <v>711.45</v>
      </c>
      <c r="E128" s="642">
        <v>0</v>
      </c>
    </row>
    <row r="129" spans="1:5">
      <c r="A129" s="640">
        <v>100465</v>
      </c>
      <c r="B129" s="638" t="s">
        <v>18657</v>
      </c>
      <c r="C129" s="640" t="s">
        <v>11111</v>
      </c>
      <c r="D129" s="641">
        <v>659.17</v>
      </c>
      <c r="E129" s="642">
        <v>0</v>
      </c>
    </row>
    <row r="130" spans="1:5">
      <c r="A130" s="640">
        <v>100466</v>
      </c>
      <c r="B130" s="638" t="s">
        <v>18658</v>
      </c>
      <c r="C130" s="640" t="s">
        <v>11111</v>
      </c>
      <c r="D130" s="641">
        <v>630.79</v>
      </c>
      <c r="E130" s="642">
        <v>0</v>
      </c>
    </row>
    <row r="131" spans="1:5">
      <c r="A131" s="640">
        <v>87368</v>
      </c>
      <c r="B131" s="638" t="s">
        <v>18659</v>
      </c>
      <c r="C131" s="640" t="s">
        <v>11111</v>
      </c>
      <c r="D131" s="641">
        <v>825.17</v>
      </c>
      <c r="E131" s="642">
        <v>0</v>
      </c>
    </row>
    <row r="132" spans="1:5">
      <c r="A132" s="640">
        <v>87289</v>
      </c>
      <c r="B132" s="638" t="s">
        <v>18660</v>
      </c>
      <c r="C132" s="640" t="s">
        <v>11111</v>
      </c>
      <c r="D132" s="641">
        <v>703.67</v>
      </c>
      <c r="E132" s="642">
        <v>0</v>
      </c>
    </row>
    <row r="133" spans="1:5">
      <c r="A133" s="640">
        <v>87290</v>
      </c>
      <c r="B133" s="638" t="s">
        <v>18661</v>
      </c>
      <c r="C133" s="640" t="s">
        <v>11111</v>
      </c>
      <c r="D133" s="641">
        <v>686.13</v>
      </c>
      <c r="E133" s="642">
        <v>0</v>
      </c>
    </row>
    <row r="134" spans="1:5">
      <c r="A134" s="640">
        <v>87333</v>
      </c>
      <c r="B134" s="638" t="s">
        <v>18662</v>
      </c>
      <c r="C134" s="640" t="s">
        <v>11111</v>
      </c>
      <c r="D134" s="641">
        <v>709.78</v>
      </c>
      <c r="E134" s="642">
        <v>0</v>
      </c>
    </row>
    <row r="135" spans="1:5">
      <c r="A135" s="640">
        <v>87334</v>
      </c>
      <c r="B135" s="638" t="s">
        <v>18663</v>
      </c>
      <c r="C135" s="640" t="s">
        <v>11111</v>
      </c>
      <c r="D135" s="641">
        <v>656.46</v>
      </c>
      <c r="E135" s="642">
        <v>0</v>
      </c>
    </row>
    <row r="136" spans="1:5">
      <c r="A136" s="640">
        <v>105515</v>
      </c>
      <c r="B136" s="638" t="s">
        <v>18664</v>
      </c>
      <c r="C136" s="640" t="s">
        <v>11111</v>
      </c>
      <c r="D136" s="641">
        <v>938.43</v>
      </c>
      <c r="E136" s="642">
        <v>0</v>
      </c>
    </row>
    <row r="137" spans="1:5">
      <c r="A137" s="640">
        <v>87367</v>
      </c>
      <c r="B137" s="638" t="s">
        <v>18665</v>
      </c>
      <c r="C137" s="640" t="s">
        <v>11111</v>
      </c>
      <c r="D137" s="641">
        <v>834.8</v>
      </c>
      <c r="E137" s="642">
        <v>0</v>
      </c>
    </row>
    <row r="138" spans="1:5">
      <c r="A138" s="640">
        <v>87286</v>
      </c>
      <c r="B138" s="638" t="s">
        <v>18666</v>
      </c>
      <c r="C138" s="640" t="s">
        <v>11111</v>
      </c>
      <c r="D138" s="641">
        <v>719.35</v>
      </c>
      <c r="E138" s="642">
        <v>0</v>
      </c>
    </row>
    <row r="139" spans="1:5">
      <c r="A139" s="640">
        <v>87287</v>
      </c>
      <c r="B139" s="638" t="s">
        <v>18667</v>
      </c>
      <c r="C139" s="640" t="s">
        <v>11111</v>
      </c>
      <c r="D139" s="641">
        <v>690.1</v>
      </c>
      <c r="E139" s="642">
        <v>0</v>
      </c>
    </row>
    <row r="140" spans="1:5">
      <c r="A140" s="640">
        <v>87331</v>
      </c>
      <c r="B140" s="638" t="s">
        <v>18668</v>
      </c>
      <c r="C140" s="640" t="s">
        <v>11111</v>
      </c>
      <c r="D140" s="641">
        <v>749.44</v>
      </c>
      <c r="E140" s="642">
        <v>0</v>
      </c>
    </row>
    <row r="141" spans="1:5">
      <c r="A141" s="640">
        <v>87332</v>
      </c>
      <c r="B141" s="638" t="s">
        <v>18669</v>
      </c>
      <c r="C141" s="640" t="s">
        <v>11111</v>
      </c>
      <c r="D141" s="641">
        <v>663.11</v>
      </c>
      <c r="E141" s="642">
        <v>0</v>
      </c>
    </row>
    <row r="142" spans="1:5">
      <c r="A142" s="640">
        <v>87369</v>
      </c>
      <c r="B142" s="638" t="s">
        <v>18670</v>
      </c>
      <c r="C142" s="640" t="s">
        <v>11111</v>
      </c>
      <c r="D142" s="641">
        <v>847.51</v>
      </c>
      <c r="E142" s="642">
        <v>0</v>
      </c>
    </row>
    <row r="143" spans="1:5">
      <c r="A143" s="640">
        <v>87292</v>
      </c>
      <c r="B143" s="638" t="s">
        <v>18671</v>
      </c>
      <c r="C143" s="640" t="s">
        <v>11111</v>
      </c>
      <c r="D143" s="641">
        <v>720.61</v>
      </c>
      <c r="E143" s="642">
        <v>0</v>
      </c>
    </row>
    <row r="144" spans="1:5">
      <c r="A144" s="640">
        <v>87335</v>
      </c>
      <c r="B144" s="638" t="s">
        <v>18672</v>
      </c>
      <c r="C144" s="640" t="s">
        <v>11111</v>
      </c>
      <c r="D144" s="641">
        <v>699.99</v>
      </c>
      <c r="E144" s="642">
        <v>0</v>
      </c>
    </row>
    <row r="145" spans="1:5">
      <c r="A145" s="640">
        <v>87336</v>
      </c>
      <c r="B145" s="638" t="s">
        <v>18673</v>
      </c>
      <c r="C145" s="640" t="s">
        <v>11111</v>
      </c>
      <c r="D145" s="641">
        <v>679.64</v>
      </c>
      <c r="E145" s="642">
        <v>0</v>
      </c>
    </row>
    <row r="146" spans="1:5">
      <c r="A146" s="640">
        <v>87370</v>
      </c>
      <c r="B146" s="638" t="s">
        <v>18674</v>
      </c>
      <c r="C146" s="640" t="s">
        <v>11111</v>
      </c>
      <c r="D146" s="641">
        <v>820.85</v>
      </c>
      <c r="E146" s="642">
        <v>0</v>
      </c>
    </row>
    <row r="147" spans="1:5">
      <c r="A147" s="640">
        <v>88715</v>
      </c>
      <c r="B147" s="638" t="s">
        <v>18675</v>
      </c>
      <c r="C147" s="640" t="s">
        <v>11111</v>
      </c>
      <c r="D147" s="641">
        <v>685.03</v>
      </c>
      <c r="E147" s="642">
        <v>0</v>
      </c>
    </row>
    <row r="148" spans="1:5">
      <c r="A148" s="640">
        <v>87294</v>
      </c>
      <c r="B148" s="638" t="s">
        <v>18676</v>
      </c>
      <c r="C148" s="640" t="s">
        <v>11111</v>
      </c>
      <c r="D148" s="641">
        <v>688.6</v>
      </c>
      <c r="E148" s="642">
        <v>0</v>
      </c>
    </row>
    <row r="149" spans="1:5">
      <c r="A149" s="640">
        <v>87337</v>
      </c>
      <c r="B149" s="638" t="s">
        <v>18677</v>
      </c>
      <c r="C149" s="640" t="s">
        <v>11111</v>
      </c>
      <c r="D149" s="641">
        <v>696.38</v>
      </c>
      <c r="E149" s="642">
        <v>0</v>
      </c>
    </row>
    <row r="150" spans="1:5">
      <c r="A150" s="640">
        <v>100487</v>
      </c>
      <c r="B150" s="638" t="s">
        <v>18678</v>
      </c>
      <c r="C150" s="640" t="s">
        <v>11111</v>
      </c>
      <c r="D150" s="641">
        <v>647.85</v>
      </c>
      <c r="E150" s="642">
        <v>0</v>
      </c>
    </row>
    <row r="151" spans="1:5">
      <c r="A151" s="640">
        <v>87380</v>
      </c>
      <c r="B151" s="638" t="s">
        <v>18679</v>
      </c>
      <c r="C151" s="640" t="s">
        <v>11111</v>
      </c>
      <c r="D151" s="641">
        <v>3208.79</v>
      </c>
      <c r="E151" s="642">
        <v>0</v>
      </c>
    </row>
    <row r="152" spans="1:5">
      <c r="A152" s="640">
        <v>87322</v>
      </c>
      <c r="B152" s="638" t="s">
        <v>18680</v>
      </c>
      <c r="C152" s="640" t="s">
        <v>11111</v>
      </c>
      <c r="D152" s="641">
        <v>3110.44</v>
      </c>
      <c r="E152" s="642">
        <v>0</v>
      </c>
    </row>
    <row r="153" spans="1:5">
      <c r="A153" s="640">
        <v>87323</v>
      </c>
      <c r="B153" s="638" t="s">
        <v>18681</v>
      </c>
      <c r="C153" s="640" t="s">
        <v>11111</v>
      </c>
      <c r="D153" s="641">
        <v>3096.43</v>
      </c>
      <c r="E153" s="642">
        <v>0</v>
      </c>
    </row>
    <row r="154" spans="1:5">
      <c r="A154" s="640">
        <v>87360</v>
      </c>
      <c r="B154" s="638" t="s">
        <v>18682</v>
      </c>
      <c r="C154" s="640" t="s">
        <v>11111</v>
      </c>
      <c r="D154" s="641">
        <v>3103.73</v>
      </c>
      <c r="E154" s="642">
        <v>0</v>
      </c>
    </row>
    <row r="155" spans="1:5">
      <c r="A155" s="640">
        <v>87361</v>
      </c>
      <c r="B155" s="638" t="s">
        <v>18683</v>
      </c>
      <c r="C155" s="640" t="s">
        <v>11111</v>
      </c>
      <c r="D155" s="641">
        <v>3034.59</v>
      </c>
      <c r="E155" s="642">
        <v>0</v>
      </c>
    </row>
    <row r="156" spans="1:5">
      <c r="A156" s="640">
        <v>87362</v>
      </c>
      <c r="B156" s="638" t="s">
        <v>18684</v>
      </c>
      <c r="C156" s="640" t="s">
        <v>11111</v>
      </c>
      <c r="D156" s="641">
        <v>3017.75</v>
      </c>
      <c r="E156" s="642">
        <v>0</v>
      </c>
    </row>
    <row r="157" spans="1:5">
      <c r="A157" s="640">
        <v>87377</v>
      </c>
      <c r="B157" s="638" t="s">
        <v>18685</v>
      </c>
      <c r="C157" s="640" t="s">
        <v>11111</v>
      </c>
      <c r="D157" s="641">
        <v>762.9</v>
      </c>
      <c r="E157" s="642">
        <v>0</v>
      </c>
    </row>
    <row r="158" spans="1:5">
      <c r="A158" s="640">
        <v>87313</v>
      </c>
      <c r="B158" s="638" t="s">
        <v>18686</v>
      </c>
      <c r="C158" s="640" t="s">
        <v>11111</v>
      </c>
      <c r="D158" s="641">
        <v>627.16999999999996</v>
      </c>
      <c r="E158" s="642">
        <v>0</v>
      </c>
    </row>
    <row r="159" spans="1:5">
      <c r="A159" s="640">
        <v>87314</v>
      </c>
      <c r="B159" s="638" t="s">
        <v>18687</v>
      </c>
      <c r="C159" s="640" t="s">
        <v>11111</v>
      </c>
      <c r="D159" s="641">
        <v>611.66</v>
      </c>
      <c r="E159" s="642">
        <v>0</v>
      </c>
    </row>
    <row r="160" spans="1:5">
      <c r="A160" s="640">
        <v>87352</v>
      </c>
      <c r="B160" s="638" t="s">
        <v>18688</v>
      </c>
      <c r="C160" s="640" t="s">
        <v>11111</v>
      </c>
      <c r="D160" s="641">
        <v>738.74</v>
      </c>
      <c r="E160" s="642">
        <v>0</v>
      </c>
    </row>
    <row r="161" spans="1:5">
      <c r="A161" s="640">
        <v>87353</v>
      </c>
      <c r="B161" s="638" t="s">
        <v>18689</v>
      </c>
      <c r="C161" s="640" t="s">
        <v>11111</v>
      </c>
      <c r="D161" s="641">
        <v>634.23</v>
      </c>
      <c r="E161" s="642">
        <v>0</v>
      </c>
    </row>
    <row r="162" spans="1:5">
      <c r="A162" s="640">
        <v>87354</v>
      </c>
      <c r="B162" s="638" t="s">
        <v>18690</v>
      </c>
      <c r="C162" s="640" t="s">
        <v>11111</v>
      </c>
      <c r="D162" s="641">
        <v>584.38</v>
      </c>
      <c r="E162" s="642">
        <v>0</v>
      </c>
    </row>
    <row r="163" spans="1:5">
      <c r="A163" s="640">
        <v>100480</v>
      </c>
      <c r="B163" s="638" t="s">
        <v>18691</v>
      </c>
      <c r="C163" s="640" t="s">
        <v>11111</v>
      </c>
      <c r="D163" s="641">
        <v>904.71</v>
      </c>
      <c r="E163" s="642">
        <v>0</v>
      </c>
    </row>
    <row r="164" spans="1:5">
      <c r="A164" s="640">
        <v>100475</v>
      </c>
      <c r="B164" s="638" t="s">
        <v>18692</v>
      </c>
      <c r="C164" s="640" t="s">
        <v>11111</v>
      </c>
      <c r="D164" s="641">
        <v>800.71</v>
      </c>
      <c r="E164" s="642">
        <v>0</v>
      </c>
    </row>
    <row r="165" spans="1:5">
      <c r="A165" s="640">
        <v>100491</v>
      </c>
      <c r="B165" s="638" t="s">
        <v>18693</v>
      </c>
      <c r="C165" s="640" t="s">
        <v>11111</v>
      </c>
      <c r="D165" s="641">
        <v>795.2</v>
      </c>
      <c r="E165" s="642">
        <v>0</v>
      </c>
    </row>
    <row r="166" spans="1:5">
      <c r="A166" s="640">
        <v>100477</v>
      </c>
      <c r="B166" s="638" t="s">
        <v>18694</v>
      </c>
      <c r="C166" s="640" t="s">
        <v>11111</v>
      </c>
      <c r="D166" s="641">
        <v>889.07</v>
      </c>
      <c r="E166" s="642">
        <v>0</v>
      </c>
    </row>
    <row r="167" spans="1:5">
      <c r="A167" s="640">
        <v>100478</v>
      </c>
      <c r="B167" s="638" t="s">
        <v>18695</v>
      </c>
      <c r="C167" s="640" t="s">
        <v>11111</v>
      </c>
      <c r="D167" s="641">
        <v>785.75</v>
      </c>
      <c r="E167" s="642">
        <v>0</v>
      </c>
    </row>
    <row r="168" spans="1:5">
      <c r="A168" s="640">
        <v>100479</v>
      </c>
      <c r="B168" s="638" t="s">
        <v>18696</v>
      </c>
      <c r="C168" s="640" t="s">
        <v>11111</v>
      </c>
      <c r="D168" s="641">
        <v>760.05</v>
      </c>
      <c r="E168" s="642">
        <v>0</v>
      </c>
    </row>
    <row r="169" spans="1:5">
      <c r="A169" s="640">
        <v>87372</v>
      </c>
      <c r="B169" s="638" t="s">
        <v>18697</v>
      </c>
      <c r="C169" s="640" t="s">
        <v>11111</v>
      </c>
      <c r="D169" s="641">
        <v>938.18</v>
      </c>
      <c r="E169" s="642">
        <v>0</v>
      </c>
    </row>
    <row r="170" spans="1:5">
      <c r="A170" s="640">
        <v>87298</v>
      </c>
      <c r="B170" s="638" t="s">
        <v>18698</v>
      </c>
      <c r="C170" s="640" t="s">
        <v>11111</v>
      </c>
      <c r="D170" s="641">
        <v>796.29</v>
      </c>
      <c r="E170" s="642">
        <v>0</v>
      </c>
    </row>
    <row r="171" spans="1:5">
      <c r="A171" s="640">
        <v>87299</v>
      </c>
      <c r="B171" s="638" t="s">
        <v>18699</v>
      </c>
      <c r="C171" s="640" t="s">
        <v>11111</v>
      </c>
      <c r="D171" s="641">
        <v>557.22</v>
      </c>
      <c r="E171" s="642">
        <v>0</v>
      </c>
    </row>
    <row r="172" spans="1:5">
      <c r="A172" s="640">
        <v>87339</v>
      </c>
      <c r="B172" s="638" t="s">
        <v>18700</v>
      </c>
      <c r="C172" s="640" t="s">
        <v>11111</v>
      </c>
      <c r="D172" s="641">
        <v>964.92</v>
      </c>
      <c r="E172" s="642">
        <v>0</v>
      </c>
    </row>
    <row r="173" spans="1:5">
      <c r="A173" s="640">
        <v>87340</v>
      </c>
      <c r="B173" s="638" t="s">
        <v>18701</v>
      </c>
      <c r="C173" s="640" t="s">
        <v>11111</v>
      </c>
      <c r="D173" s="641">
        <v>796.29</v>
      </c>
      <c r="E173" s="642">
        <v>0</v>
      </c>
    </row>
    <row r="174" spans="1:5">
      <c r="A174" s="640">
        <v>87341</v>
      </c>
      <c r="B174" s="638" t="s">
        <v>18702</v>
      </c>
      <c r="C174" s="640" t="s">
        <v>11111</v>
      </c>
      <c r="D174" s="641">
        <v>750.64</v>
      </c>
      <c r="E174" s="642">
        <v>0</v>
      </c>
    </row>
    <row r="175" spans="1:5">
      <c r="A175" s="640">
        <v>88629</v>
      </c>
      <c r="B175" s="638" t="s">
        <v>18703</v>
      </c>
      <c r="C175" s="640" t="s">
        <v>11111</v>
      </c>
      <c r="D175" s="641">
        <v>768.59</v>
      </c>
      <c r="E175" s="642">
        <v>0</v>
      </c>
    </row>
    <row r="176" spans="1:5">
      <c r="A176" s="640">
        <v>88628</v>
      </c>
      <c r="B176" s="638" t="s">
        <v>18704</v>
      </c>
      <c r="C176" s="640" t="s">
        <v>11111</v>
      </c>
      <c r="D176" s="641">
        <v>661.81</v>
      </c>
      <c r="E176" s="642">
        <v>0</v>
      </c>
    </row>
    <row r="177" spans="1:5">
      <c r="A177" s="640">
        <v>100489</v>
      </c>
      <c r="B177" s="638" t="s">
        <v>18705</v>
      </c>
      <c r="C177" s="640" t="s">
        <v>11111</v>
      </c>
      <c r="D177" s="641">
        <v>655.39</v>
      </c>
      <c r="E177" s="642">
        <v>0</v>
      </c>
    </row>
    <row r="178" spans="1:5">
      <c r="A178" s="640">
        <v>100468</v>
      </c>
      <c r="B178" s="638" t="s">
        <v>18706</v>
      </c>
      <c r="C178" s="640" t="s">
        <v>11111</v>
      </c>
      <c r="D178" s="641">
        <v>814.35</v>
      </c>
      <c r="E178" s="642">
        <v>0</v>
      </c>
    </row>
    <row r="179" spans="1:5">
      <c r="A179" s="640">
        <v>100469</v>
      </c>
      <c r="B179" s="638" t="s">
        <v>18707</v>
      </c>
      <c r="C179" s="640" t="s">
        <v>11111</v>
      </c>
      <c r="D179" s="641">
        <v>650.02</v>
      </c>
      <c r="E179" s="642">
        <v>0</v>
      </c>
    </row>
    <row r="180" spans="1:5">
      <c r="A180" s="640">
        <v>100470</v>
      </c>
      <c r="B180" s="638" t="s">
        <v>18708</v>
      </c>
      <c r="C180" s="640" t="s">
        <v>11111</v>
      </c>
      <c r="D180" s="641">
        <v>604.41</v>
      </c>
      <c r="E180" s="642">
        <v>0</v>
      </c>
    </row>
    <row r="181" spans="1:5">
      <c r="A181" s="640">
        <v>87371</v>
      </c>
      <c r="B181" s="638" t="s">
        <v>18709</v>
      </c>
      <c r="C181" s="640" t="s">
        <v>11111</v>
      </c>
      <c r="D181" s="641">
        <v>814.14</v>
      </c>
      <c r="E181" s="642">
        <v>0</v>
      </c>
    </row>
    <row r="182" spans="1:5">
      <c r="A182" s="640">
        <v>87295</v>
      </c>
      <c r="B182" s="638" t="s">
        <v>18710</v>
      </c>
      <c r="C182" s="640" t="s">
        <v>11111</v>
      </c>
      <c r="D182" s="641">
        <v>719.75</v>
      </c>
      <c r="E182" s="642">
        <v>0</v>
      </c>
    </row>
    <row r="183" spans="1:5">
      <c r="A183" s="640">
        <v>87296</v>
      </c>
      <c r="B183" s="638" t="s">
        <v>18711</v>
      </c>
      <c r="C183" s="640" t="s">
        <v>11111</v>
      </c>
      <c r="D183" s="641">
        <v>676.95</v>
      </c>
      <c r="E183" s="642">
        <v>0</v>
      </c>
    </row>
    <row r="184" spans="1:5">
      <c r="A184" s="640">
        <v>87338</v>
      </c>
      <c r="B184" s="638" t="s">
        <v>18712</v>
      </c>
      <c r="C184" s="640" t="s">
        <v>11111</v>
      </c>
      <c r="D184" s="641">
        <v>675.02</v>
      </c>
      <c r="E184" s="642">
        <v>0</v>
      </c>
    </row>
    <row r="185" spans="1:5">
      <c r="A185" s="640">
        <v>88630</v>
      </c>
      <c r="B185" s="638" t="s">
        <v>18713</v>
      </c>
      <c r="C185" s="640" t="s">
        <v>11111</v>
      </c>
      <c r="D185" s="641">
        <v>588.32000000000005</v>
      </c>
      <c r="E185" s="642">
        <v>0</v>
      </c>
    </row>
    <row r="186" spans="1:5">
      <c r="A186" s="640">
        <v>87381</v>
      </c>
      <c r="B186" s="638" t="s">
        <v>18714</v>
      </c>
      <c r="C186" s="640" t="s">
        <v>11111</v>
      </c>
      <c r="D186" s="641">
        <v>3150.79</v>
      </c>
      <c r="E186" s="642">
        <v>0</v>
      </c>
    </row>
    <row r="187" spans="1:5">
      <c r="A187" s="640">
        <v>87325</v>
      </c>
      <c r="B187" s="638" t="s">
        <v>18715</v>
      </c>
      <c r="C187" s="640" t="s">
        <v>11111</v>
      </c>
      <c r="D187" s="641">
        <v>3039.29</v>
      </c>
      <c r="E187" s="642">
        <v>0</v>
      </c>
    </row>
    <row r="188" spans="1:5">
      <c r="A188" s="640">
        <v>87326</v>
      </c>
      <c r="B188" s="638" t="s">
        <v>18716</v>
      </c>
      <c r="C188" s="640" t="s">
        <v>11111</v>
      </c>
      <c r="D188" s="641">
        <v>3030.3</v>
      </c>
      <c r="E188" s="642">
        <v>0</v>
      </c>
    </row>
    <row r="189" spans="1:5">
      <c r="A189" s="640">
        <v>87363</v>
      </c>
      <c r="B189" s="638" t="s">
        <v>18717</v>
      </c>
      <c r="C189" s="640" t="s">
        <v>11111</v>
      </c>
      <c r="D189" s="641">
        <v>3031.39</v>
      </c>
      <c r="E189" s="642">
        <v>0</v>
      </c>
    </row>
    <row r="190" spans="1:5">
      <c r="A190" s="640">
        <v>87364</v>
      </c>
      <c r="B190" s="638" t="s">
        <v>18718</v>
      </c>
      <c r="C190" s="640" t="s">
        <v>11111</v>
      </c>
      <c r="D190" s="641">
        <v>2973.16</v>
      </c>
      <c r="E190" s="642">
        <v>0</v>
      </c>
    </row>
    <row r="191" spans="1:5">
      <c r="A191" s="640">
        <v>87378</v>
      </c>
      <c r="B191" s="638" t="s">
        <v>18719</v>
      </c>
      <c r="C191" s="640" t="s">
        <v>11111</v>
      </c>
      <c r="D191" s="641">
        <v>702.8</v>
      </c>
      <c r="E191" s="642">
        <v>0</v>
      </c>
    </row>
    <row r="192" spans="1:5">
      <c r="A192" s="640">
        <v>87316</v>
      </c>
      <c r="B192" s="638" t="s">
        <v>18720</v>
      </c>
      <c r="C192" s="640" t="s">
        <v>11111</v>
      </c>
      <c r="D192" s="641">
        <v>585.35</v>
      </c>
      <c r="E192" s="642">
        <v>0</v>
      </c>
    </row>
    <row r="193" spans="1:5">
      <c r="A193" s="640">
        <v>87317</v>
      </c>
      <c r="B193" s="638" t="s">
        <v>18721</v>
      </c>
      <c r="C193" s="640" t="s">
        <v>11111</v>
      </c>
      <c r="D193" s="641">
        <v>560.08000000000004</v>
      </c>
      <c r="E193" s="642">
        <v>0</v>
      </c>
    </row>
    <row r="194" spans="1:5">
      <c r="A194" s="640">
        <v>87355</v>
      </c>
      <c r="B194" s="638" t="s">
        <v>18722</v>
      </c>
      <c r="C194" s="640" t="s">
        <v>11111</v>
      </c>
      <c r="D194" s="641">
        <v>638.33000000000004</v>
      </c>
      <c r="E194" s="642">
        <v>0</v>
      </c>
    </row>
    <row r="195" spans="1:5">
      <c r="A195" s="640">
        <v>87356</v>
      </c>
      <c r="B195" s="638" t="s">
        <v>18723</v>
      </c>
      <c r="C195" s="640" t="s">
        <v>11111</v>
      </c>
      <c r="D195" s="641">
        <v>567.85</v>
      </c>
      <c r="E195" s="642">
        <v>0</v>
      </c>
    </row>
    <row r="196" spans="1:5">
      <c r="A196" s="640">
        <v>87357</v>
      </c>
      <c r="B196" s="638" t="s">
        <v>18724</v>
      </c>
      <c r="C196" s="640" t="s">
        <v>11111</v>
      </c>
      <c r="D196" s="641">
        <v>530.80999999999995</v>
      </c>
      <c r="E196" s="642">
        <v>0</v>
      </c>
    </row>
    <row r="197" spans="1:5">
      <c r="A197" s="640">
        <v>100486</v>
      </c>
      <c r="B197" s="638" t="s">
        <v>18725</v>
      </c>
      <c r="C197" s="640" t="s">
        <v>11111</v>
      </c>
      <c r="D197" s="641">
        <v>819</v>
      </c>
      <c r="E197" s="642">
        <v>0</v>
      </c>
    </row>
    <row r="198" spans="1:5">
      <c r="A198" s="640">
        <v>100481</v>
      </c>
      <c r="B198" s="638" t="s">
        <v>18726</v>
      </c>
      <c r="C198" s="640" t="s">
        <v>11111</v>
      </c>
      <c r="D198" s="641">
        <v>708.88</v>
      </c>
      <c r="E198" s="642">
        <v>0</v>
      </c>
    </row>
    <row r="199" spans="1:5">
      <c r="A199" s="640">
        <v>100492</v>
      </c>
      <c r="B199" s="638" t="s">
        <v>18727</v>
      </c>
      <c r="C199" s="640" t="s">
        <v>11111</v>
      </c>
      <c r="D199" s="641">
        <v>703.98</v>
      </c>
      <c r="E199" s="642">
        <v>0</v>
      </c>
    </row>
    <row r="200" spans="1:5">
      <c r="A200" s="640">
        <v>100483</v>
      </c>
      <c r="B200" s="638" t="s">
        <v>18728</v>
      </c>
      <c r="C200" s="640" t="s">
        <v>11111</v>
      </c>
      <c r="D200" s="641">
        <v>774.25</v>
      </c>
      <c r="E200" s="642">
        <v>0</v>
      </c>
    </row>
    <row r="201" spans="1:5">
      <c r="A201" s="640">
        <v>100484</v>
      </c>
      <c r="B201" s="638" t="s">
        <v>18729</v>
      </c>
      <c r="C201" s="640" t="s">
        <v>11111</v>
      </c>
      <c r="D201" s="641">
        <v>709.05</v>
      </c>
      <c r="E201" s="642">
        <v>0</v>
      </c>
    </row>
    <row r="202" spans="1:5">
      <c r="A202" s="640">
        <v>100485</v>
      </c>
      <c r="B202" s="638" t="s">
        <v>18730</v>
      </c>
      <c r="C202" s="640" t="s">
        <v>11111</v>
      </c>
      <c r="D202" s="641">
        <v>678.78</v>
      </c>
      <c r="E202" s="642">
        <v>0</v>
      </c>
    </row>
    <row r="203" spans="1:5">
      <c r="A203" s="640">
        <v>87373</v>
      </c>
      <c r="B203" s="638" t="s">
        <v>18731</v>
      </c>
      <c r="C203" s="640" t="s">
        <v>11111</v>
      </c>
      <c r="D203" s="641">
        <v>855.71</v>
      </c>
      <c r="E203" s="642">
        <v>0</v>
      </c>
    </row>
    <row r="204" spans="1:5">
      <c r="A204" s="640">
        <v>87301</v>
      </c>
      <c r="B204" s="638" t="s">
        <v>18732</v>
      </c>
      <c r="C204" s="640" t="s">
        <v>11111</v>
      </c>
      <c r="D204" s="641">
        <v>737.46</v>
      </c>
      <c r="E204" s="642">
        <v>0</v>
      </c>
    </row>
    <row r="205" spans="1:5">
      <c r="A205" s="640">
        <v>87302</v>
      </c>
      <c r="B205" s="638" t="s">
        <v>18733</v>
      </c>
      <c r="C205" s="640" t="s">
        <v>11111</v>
      </c>
      <c r="D205" s="641">
        <v>720.2</v>
      </c>
      <c r="E205" s="642">
        <v>0</v>
      </c>
    </row>
    <row r="206" spans="1:5">
      <c r="A206" s="640">
        <v>87342</v>
      </c>
      <c r="B206" s="638" t="s">
        <v>18734</v>
      </c>
      <c r="C206" s="640" t="s">
        <v>11111</v>
      </c>
      <c r="D206" s="641">
        <v>835.98</v>
      </c>
      <c r="E206" s="642">
        <v>0</v>
      </c>
    </row>
    <row r="207" spans="1:5">
      <c r="A207" s="640">
        <v>87343</v>
      </c>
      <c r="B207" s="638" t="s">
        <v>18735</v>
      </c>
      <c r="C207" s="640" t="s">
        <v>11111</v>
      </c>
      <c r="D207" s="641">
        <v>740.47</v>
      </c>
      <c r="E207" s="642">
        <v>0</v>
      </c>
    </row>
    <row r="208" spans="1:5">
      <c r="A208" s="640">
        <v>87344</v>
      </c>
      <c r="B208" s="638" t="s">
        <v>18736</v>
      </c>
      <c r="C208" s="640" t="s">
        <v>11111</v>
      </c>
      <c r="D208" s="641">
        <v>684.41</v>
      </c>
      <c r="E208" s="642">
        <v>0</v>
      </c>
    </row>
    <row r="209" spans="1:5">
      <c r="A209" s="640">
        <v>88631</v>
      </c>
      <c r="B209" s="638" t="s">
        <v>18737</v>
      </c>
      <c r="C209" s="640" t="s">
        <v>11111</v>
      </c>
      <c r="D209" s="641">
        <v>703.41</v>
      </c>
      <c r="E209" s="642">
        <v>0</v>
      </c>
    </row>
    <row r="210" spans="1:5">
      <c r="A210" s="640">
        <v>100490</v>
      </c>
      <c r="B210" s="638" t="s">
        <v>18738</v>
      </c>
      <c r="C210" s="640" t="s">
        <v>11111</v>
      </c>
      <c r="D210" s="641">
        <v>593.16</v>
      </c>
      <c r="E210" s="642">
        <v>0</v>
      </c>
    </row>
    <row r="211" spans="1:5">
      <c r="A211" s="640">
        <v>100472</v>
      </c>
      <c r="B211" s="638" t="s">
        <v>18739</v>
      </c>
      <c r="C211" s="640" t="s">
        <v>11111</v>
      </c>
      <c r="D211" s="641">
        <v>667.63</v>
      </c>
      <c r="E211" s="642">
        <v>0</v>
      </c>
    </row>
    <row r="212" spans="1:5">
      <c r="A212" s="640">
        <v>100473</v>
      </c>
      <c r="B212" s="638" t="s">
        <v>18740</v>
      </c>
      <c r="C212" s="640" t="s">
        <v>11111</v>
      </c>
      <c r="D212" s="641">
        <v>601.42999999999995</v>
      </c>
      <c r="E212" s="642">
        <v>0</v>
      </c>
    </row>
    <row r="213" spans="1:5">
      <c r="A213" s="640">
        <v>100474</v>
      </c>
      <c r="B213" s="638" t="s">
        <v>18741</v>
      </c>
      <c r="C213" s="640" t="s">
        <v>11111</v>
      </c>
      <c r="D213" s="641">
        <v>569.59</v>
      </c>
      <c r="E213" s="642">
        <v>0</v>
      </c>
    </row>
    <row r="214" spans="1:5">
      <c r="A214" s="640">
        <v>87379</v>
      </c>
      <c r="B214" s="638" t="s">
        <v>18742</v>
      </c>
      <c r="C214" s="640" t="s">
        <v>11111</v>
      </c>
      <c r="D214" s="641">
        <v>3122.33</v>
      </c>
      <c r="E214" s="642">
        <v>0</v>
      </c>
    </row>
    <row r="215" spans="1:5">
      <c r="A215" s="640">
        <v>87319</v>
      </c>
      <c r="B215" s="638" t="s">
        <v>18743</v>
      </c>
      <c r="C215" s="640" t="s">
        <v>11111</v>
      </c>
      <c r="D215" s="641">
        <v>3009.22</v>
      </c>
      <c r="E215" s="642">
        <v>0</v>
      </c>
    </row>
    <row r="216" spans="1:5">
      <c r="A216" s="640">
        <v>87320</v>
      </c>
      <c r="B216" s="638" t="s">
        <v>18744</v>
      </c>
      <c r="C216" s="640" t="s">
        <v>11111</v>
      </c>
      <c r="D216" s="641">
        <v>3006.09</v>
      </c>
      <c r="E216" s="642">
        <v>0</v>
      </c>
    </row>
    <row r="217" spans="1:5">
      <c r="A217" s="640">
        <v>87358</v>
      </c>
      <c r="B217" s="638" t="s">
        <v>18745</v>
      </c>
      <c r="C217" s="640" t="s">
        <v>11111</v>
      </c>
      <c r="D217" s="641">
        <v>2991.99</v>
      </c>
      <c r="E217" s="642">
        <v>0</v>
      </c>
    </row>
    <row r="218" spans="1:5">
      <c r="A218" s="640">
        <v>87359</v>
      </c>
      <c r="B218" s="638" t="s">
        <v>18746</v>
      </c>
      <c r="C218" s="640" t="s">
        <v>11111</v>
      </c>
      <c r="D218" s="641">
        <v>2943.84</v>
      </c>
      <c r="E218" s="642">
        <v>0</v>
      </c>
    </row>
    <row r="219" spans="1:5">
      <c r="A219" s="640">
        <v>87376</v>
      </c>
      <c r="B219" s="638" t="s">
        <v>18747</v>
      </c>
      <c r="C219" s="640" t="s">
        <v>11111</v>
      </c>
      <c r="D219" s="641">
        <v>672.28</v>
      </c>
      <c r="E219" s="642">
        <v>0</v>
      </c>
    </row>
    <row r="220" spans="1:5">
      <c r="A220" s="640">
        <v>87310</v>
      </c>
      <c r="B220" s="638" t="s">
        <v>18748</v>
      </c>
      <c r="C220" s="640" t="s">
        <v>11111</v>
      </c>
      <c r="D220" s="641">
        <v>541.79</v>
      </c>
      <c r="E220" s="642">
        <v>0</v>
      </c>
    </row>
    <row r="221" spans="1:5">
      <c r="A221" s="640">
        <v>87311</v>
      </c>
      <c r="B221" s="638" t="s">
        <v>18749</v>
      </c>
      <c r="C221" s="640" t="s">
        <v>11111</v>
      </c>
      <c r="D221" s="641">
        <v>524.45000000000005</v>
      </c>
      <c r="E221" s="642">
        <v>0</v>
      </c>
    </row>
    <row r="222" spans="1:5">
      <c r="A222" s="640">
        <v>87350</v>
      </c>
      <c r="B222" s="638" t="s">
        <v>18750</v>
      </c>
      <c r="C222" s="640" t="s">
        <v>11111</v>
      </c>
      <c r="D222" s="641">
        <v>604.34</v>
      </c>
      <c r="E222" s="642">
        <v>0</v>
      </c>
    </row>
    <row r="223" spans="1:5">
      <c r="A223" s="640">
        <v>87351</v>
      </c>
      <c r="B223" s="638" t="s">
        <v>18751</v>
      </c>
      <c r="C223" s="640" t="s">
        <v>11111</v>
      </c>
      <c r="D223" s="641">
        <v>504.35</v>
      </c>
      <c r="E223" s="642">
        <v>0</v>
      </c>
    </row>
    <row r="224" spans="1:5">
      <c r="A224" s="640">
        <v>87374</v>
      </c>
      <c r="B224" s="638" t="s">
        <v>18752</v>
      </c>
      <c r="C224" s="640" t="s">
        <v>11111</v>
      </c>
      <c r="D224" s="641">
        <v>811.26</v>
      </c>
      <c r="E224" s="642">
        <v>0</v>
      </c>
    </row>
    <row r="225" spans="1:5">
      <c r="A225" s="640">
        <v>87304</v>
      </c>
      <c r="B225" s="638" t="s">
        <v>18753</v>
      </c>
      <c r="C225" s="640" t="s">
        <v>11111</v>
      </c>
      <c r="D225" s="641">
        <v>679.59</v>
      </c>
      <c r="E225" s="642">
        <v>0</v>
      </c>
    </row>
    <row r="226" spans="1:5">
      <c r="A226" s="640">
        <v>87305</v>
      </c>
      <c r="B226" s="638" t="s">
        <v>18754</v>
      </c>
      <c r="C226" s="640" t="s">
        <v>11111</v>
      </c>
      <c r="D226" s="641">
        <v>678.15</v>
      </c>
      <c r="E226" s="642">
        <v>0</v>
      </c>
    </row>
    <row r="227" spans="1:5">
      <c r="A227" s="640">
        <v>87345</v>
      </c>
      <c r="B227" s="638" t="s">
        <v>18755</v>
      </c>
      <c r="C227" s="640" t="s">
        <v>11111</v>
      </c>
      <c r="D227" s="641">
        <v>762.14</v>
      </c>
      <c r="E227" s="642">
        <v>0</v>
      </c>
    </row>
    <row r="228" spans="1:5">
      <c r="A228" s="640">
        <v>87346</v>
      </c>
      <c r="B228" s="638" t="s">
        <v>18756</v>
      </c>
      <c r="C228" s="640" t="s">
        <v>11111</v>
      </c>
      <c r="D228" s="641">
        <v>683.25</v>
      </c>
      <c r="E228" s="642">
        <v>0</v>
      </c>
    </row>
    <row r="229" spans="1:5">
      <c r="A229" s="640">
        <v>87347</v>
      </c>
      <c r="B229" s="638" t="s">
        <v>18757</v>
      </c>
      <c r="C229" s="640" t="s">
        <v>11111</v>
      </c>
      <c r="D229" s="641">
        <v>638.54999999999995</v>
      </c>
      <c r="E229" s="642">
        <v>0</v>
      </c>
    </row>
    <row r="230" spans="1:5">
      <c r="A230" s="640">
        <v>87366</v>
      </c>
      <c r="B230" s="638" t="s">
        <v>18758</v>
      </c>
      <c r="C230" s="640" t="s">
        <v>11111</v>
      </c>
      <c r="D230" s="641">
        <v>708.24</v>
      </c>
      <c r="E230" s="642">
        <v>0</v>
      </c>
    </row>
    <row r="231" spans="1:5">
      <c r="A231" s="640">
        <v>87283</v>
      </c>
      <c r="B231" s="638" t="s">
        <v>18759</v>
      </c>
      <c r="C231" s="640" t="s">
        <v>11111</v>
      </c>
      <c r="D231" s="641">
        <v>573.23</v>
      </c>
      <c r="E231" s="642">
        <v>0</v>
      </c>
    </row>
    <row r="232" spans="1:5">
      <c r="A232" s="640">
        <v>87284</v>
      </c>
      <c r="B232" s="638" t="s">
        <v>18760</v>
      </c>
      <c r="C232" s="640" t="s">
        <v>11111</v>
      </c>
      <c r="D232" s="641">
        <v>558.15</v>
      </c>
      <c r="E232" s="642">
        <v>0</v>
      </c>
    </row>
    <row r="233" spans="1:5">
      <c r="A233" s="640">
        <v>87329</v>
      </c>
      <c r="B233" s="638" t="s">
        <v>18761</v>
      </c>
      <c r="C233" s="640" t="s">
        <v>11111</v>
      </c>
      <c r="D233" s="641">
        <v>628.97</v>
      </c>
      <c r="E233" s="642">
        <v>0</v>
      </c>
    </row>
    <row r="234" spans="1:5">
      <c r="A234" s="640">
        <v>87330</v>
      </c>
      <c r="B234" s="638" t="s">
        <v>18762</v>
      </c>
      <c r="C234" s="640" t="s">
        <v>11111</v>
      </c>
      <c r="D234" s="641">
        <v>535.41999999999996</v>
      </c>
      <c r="E234" s="642">
        <v>0</v>
      </c>
    </row>
    <row r="235" spans="1:5">
      <c r="A235" s="640">
        <v>87375</v>
      </c>
      <c r="B235" s="638" t="s">
        <v>18763</v>
      </c>
      <c r="C235" s="640" t="s">
        <v>11111</v>
      </c>
      <c r="D235" s="641">
        <v>784.17</v>
      </c>
      <c r="E235" s="642">
        <v>0</v>
      </c>
    </row>
    <row r="236" spans="1:5">
      <c r="A236" s="640">
        <v>87307</v>
      </c>
      <c r="B236" s="638" t="s">
        <v>18764</v>
      </c>
      <c r="C236" s="640" t="s">
        <v>11111</v>
      </c>
      <c r="D236" s="641">
        <v>659.9</v>
      </c>
      <c r="E236" s="642">
        <v>0</v>
      </c>
    </row>
    <row r="237" spans="1:5">
      <c r="A237" s="640">
        <v>87308</v>
      </c>
      <c r="B237" s="638" t="s">
        <v>18765</v>
      </c>
      <c r="C237" s="640" t="s">
        <v>11111</v>
      </c>
      <c r="D237" s="641">
        <v>641.66999999999996</v>
      </c>
      <c r="E237" s="642">
        <v>0</v>
      </c>
    </row>
    <row r="238" spans="1:5">
      <c r="A238" s="640">
        <v>87348</v>
      </c>
      <c r="B238" s="638" t="s">
        <v>18766</v>
      </c>
      <c r="C238" s="640" t="s">
        <v>11111</v>
      </c>
      <c r="D238" s="641">
        <v>706.94</v>
      </c>
      <c r="E238" s="642">
        <v>0</v>
      </c>
    </row>
    <row r="239" spans="1:5">
      <c r="A239" s="640">
        <v>87349</v>
      </c>
      <c r="B239" s="638" t="s">
        <v>18767</v>
      </c>
      <c r="C239" s="640" t="s">
        <v>11111</v>
      </c>
      <c r="D239" s="641">
        <v>600.72</v>
      </c>
      <c r="E239" s="642">
        <v>0</v>
      </c>
    </row>
    <row r="240" spans="1:5">
      <c r="A240" s="640">
        <v>87365</v>
      </c>
      <c r="B240" s="638" t="s">
        <v>18768</v>
      </c>
      <c r="C240" s="640" t="s">
        <v>11111</v>
      </c>
      <c r="D240" s="641">
        <v>678.41</v>
      </c>
      <c r="E240" s="642">
        <v>0</v>
      </c>
    </row>
    <row r="241" spans="1:5">
      <c r="A241" s="640">
        <v>87280</v>
      </c>
      <c r="B241" s="638" t="s">
        <v>18769</v>
      </c>
      <c r="C241" s="640" t="s">
        <v>11111</v>
      </c>
      <c r="D241" s="641">
        <v>561.89</v>
      </c>
      <c r="E241" s="642">
        <v>0</v>
      </c>
    </row>
    <row r="242" spans="1:5">
      <c r="A242" s="640">
        <v>87281</v>
      </c>
      <c r="B242" s="638" t="s">
        <v>18770</v>
      </c>
      <c r="C242" s="640" t="s">
        <v>11111</v>
      </c>
      <c r="D242" s="641">
        <v>548.22</v>
      </c>
      <c r="E242" s="642">
        <v>0</v>
      </c>
    </row>
    <row r="243" spans="1:5">
      <c r="A243" s="640">
        <v>87327</v>
      </c>
      <c r="B243" s="638" t="s">
        <v>18771</v>
      </c>
      <c r="C243" s="640" t="s">
        <v>11111</v>
      </c>
      <c r="D243" s="641">
        <v>592.79</v>
      </c>
      <c r="E243" s="642">
        <v>0</v>
      </c>
    </row>
    <row r="244" spans="1:5">
      <c r="A244" s="640">
        <v>87328</v>
      </c>
      <c r="B244" s="638" t="s">
        <v>18772</v>
      </c>
      <c r="C244" s="640" t="s">
        <v>11111</v>
      </c>
      <c r="D244" s="641">
        <v>509.87</v>
      </c>
      <c r="E244" s="642">
        <v>0</v>
      </c>
    </row>
    <row r="245" spans="1:5">
      <c r="A245" s="640">
        <v>87410</v>
      </c>
      <c r="B245" s="638" t="s">
        <v>18773</v>
      </c>
      <c r="C245" s="640" t="s">
        <v>11111</v>
      </c>
      <c r="D245" s="641">
        <v>964.42</v>
      </c>
      <c r="E245" s="642">
        <v>0</v>
      </c>
    </row>
    <row r="246" spans="1:5">
      <c r="A246" s="640">
        <v>95577</v>
      </c>
      <c r="B246" s="638" t="s">
        <v>18774</v>
      </c>
      <c r="C246" s="640" t="s">
        <v>11424</v>
      </c>
      <c r="D246" s="641">
        <v>9.94</v>
      </c>
      <c r="E246" s="642">
        <v>0</v>
      </c>
    </row>
    <row r="247" spans="1:5">
      <c r="A247" s="640">
        <v>95578</v>
      </c>
      <c r="B247" s="638" t="s">
        <v>18775</v>
      </c>
      <c r="C247" s="640" t="s">
        <v>11424</v>
      </c>
      <c r="D247" s="641">
        <v>8.16</v>
      </c>
      <c r="E247" s="642">
        <v>0</v>
      </c>
    </row>
    <row r="248" spans="1:5">
      <c r="A248" s="640">
        <v>95579</v>
      </c>
      <c r="B248" s="638" t="s">
        <v>18776</v>
      </c>
      <c r="C248" s="640" t="s">
        <v>11424</v>
      </c>
      <c r="D248" s="641">
        <v>7.79</v>
      </c>
      <c r="E248" s="642">
        <v>0</v>
      </c>
    </row>
    <row r="249" spans="1:5">
      <c r="A249" s="640">
        <v>95580</v>
      </c>
      <c r="B249" s="638" t="s">
        <v>18777</v>
      </c>
      <c r="C249" s="640" t="s">
        <v>11424</v>
      </c>
      <c r="D249" s="641">
        <v>8.92</v>
      </c>
      <c r="E249" s="642">
        <v>0</v>
      </c>
    </row>
    <row r="250" spans="1:5">
      <c r="A250" s="640">
        <v>95581</v>
      </c>
      <c r="B250" s="638" t="s">
        <v>18778</v>
      </c>
      <c r="C250" s="640" t="s">
        <v>11424</v>
      </c>
      <c r="D250" s="641">
        <v>8.8699999999999992</v>
      </c>
      <c r="E250" s="642">
        <v>0</v>
      </c>
    </row>
    <row r="251" spans="1:5">
      <c r="A251" s="640">
        <v>95582</v>
      </c>
      <c r="B251" s="638" t="s">
        <v>18779</v>
      </c>
      <c r="C251" s="640" t="s">
        <v>11424</v>
      </c>
      <c r="D251" s="641">
        <v>9.6300000000000008</v>
      </c>
      <c r="E251" s="642">
        <v>0</v>
      </c>
    </row>
    <row r="252" spans="1:5">
      <c r="A252" s="640">
        <v>95576</v>
      </c>
      <c r="B252" s="638" t="s">
        <v>18780</v>
      </c>
      <c r="C252" s="640" t="s">
        <v>11424</v>
      </c>
      <c r="D252" s="641">
        <v>12.07</v>
      </c>
      <c r="E252" s="642">
        <v>0</v>
      </c>
    </row>
    <row r="253" spans="1:5">
      <c r="A253" s="640">
        <v>95583</v>
      </c>
      <c r="B253" s="638" t="s">
        <v>18781</v>
      </c>
      <c r="C253" s="640" t="s">
        <v>11424</v>
      </c>
      <c r="D253" s="641">
        <v>16.47</v>
      </c>
      <c r="E253" s="642">
        <v>0</v>
      </c>
    </row>
    <row r="254" spans="1:5">
      <c r="A254" s="640">
        <v>95584</v>
      </c>
      <c r="B254" s="638" t="s">
        <v>18782</v>
      </c>
      <c r="C254" s="640" t="s">
        <v>11424</v>
      </c>
      <c r="D254" s="641">
        <v>13.86</v>
      </c>
      <c r="E254" s="642">
        <v>0</v>
      </c>
    </row>
    <row r="255" spans="1:5">
      <c r="A255" s="640">
        <v>95593</v>
      </c>
      <c r="B255" s="638" t="s">
        <v>18783</v>
      </c>
      <c r="C255" s="640" t="s">
        <v>11424</v>
      </c>
      <c r="D255" s="641">
        <v>13.86</v>
      </c>
      <c r="E255" s="642">
        <v>0</v>
      </c>
    </row>
    <row r="256" spans="1:5">
      <c r="A256" s="640">
        <v>95592</v>
      </c>
      <c r="B256" s="638" t="s">
        <v>18784</v>
      </c>
      <c r="C256" s="640" t="s">
        <v>11424</v>
      </c>
      <c r="D256" s="641">
        <v>16.47</v>
      </c>
      <c r="E256" s="642">
        <v>0</v>
      </c>
    </row>
    <row r="257" spans="1:5">
      <c r="A257" s="640">
        <v>92919</v>
      </c>
      <c r="B257" s="638" t="s">
        <v>18785</v>
      </c>
      <c r="C257" s="640" t="s">
        <v>11424</v>
      </c>
      <c r="D257" s="641">
        <v>11.53</v>
      </c>
      <c r="E257" s="642">
        <v>0</v>
      </c>
    </row>
    <row r="258" spans="1:5">
      <c r="A258" s="640">
        <v>92921</v>
      </c>
      <c r="B258" s="638" t="s">
        <v>18786</v>
      </c>
      <c r="C258" s="640" t="s">
        <v>11424</v>
      </c>
      <c r="D258" s="641">
        <v>9.36</v>
      </c>
      <c r="E258" s="642">
        <v>0</v>
      </c>
    </row>
    <row r="259" spans="1:5">
      <c r="A259" s="640">
        <v>92922</v>
      </c>
      <c r="B259" s="638" t="s">
        <v>18787</v>
      </c>
      <c r="C259" s="640" t="s">
        <v>11424</v>
      </c>
      <c r="D259" s="641">
        <v>8.81</v>
      </c>
      <c r="E259" s="642">
        <v>0</v>
      </c>
    </row>
    <row r="260" spans="1:5">
      <c r="A260" s="640">
        <v>92923</v>
      </c>
      <c r="B260" s="638" t="s">
        <v>18788</v>
      </c>
      <c r="C260" s="640" t="s">
        <v>11424</v>
      </c>
      <c r="D260" s="641">
        <v>9.73</v>
      </c>
      <c r="E260" s="642">
        <v>0</v>
      </c>
    </row>
    <row r="261" spans="1:5">
      <c r="A261" s="640">
        <v>92924</v>
      </c>
      <c r="B261" s="638" t="s">
        <v>18789</v>
      </c>
      <c r="C261" s="640" t="s">
        <v>11424</v>
      </c>
      <c r="D261" s="641">
        <v>9.49</v>
      </c>
      <c r="E261" s="642">
        <v>0</v>
      </c>
    </row>
    <row r="262" spans="1:5">
      <c r="A262" s="640">
        <v>104104</v>
      </c>
      <c r="B262" s="638" t="s">
        <v>18790</v>
      </c>
      <c r="C262" s="640" t="s">
        <v>11424</v>
      </c>
      <c r="D262" s="641">
        <v>9.7899999999999991</v>
      </c>
      <c r="E262" s="642">
        <v>0</v>
      </c>
    </row>
    <row r="263" spans="1:5">
      <c r="A263" s="640">
        <v>92916</v>
      </c>
      <c r="B263" s="638" t="s">
        <v>18791</v>
      </c>
      <c r="C263" s="640" t="s">
        <v>11424</v>
      </c>
      <c r="D263" s="641">
        <v>15.31</v>
      </c>
      <c r="E263" s="642">
        <v>0</v>
      </c>
    </row>
    <row r="264" spans="1:5">
      <c r="A264" s="640">
        <v>92917</v>
      </c>
      <c r="B264" s="638" t="s">
        <v>18792</v>
      </c>
      <c r="C264" s="640" t="s">
        <v>11424</v>
      </c>
      <c r="D264" s="641">
        <v>13.5</v>
      </c>
      <c r="E264" s="642">
        <v>0</v>
      </c>
    </row>
    <row r="265" spans="1:5">
      <c r="A265" s="640">
        <v>92915</v>
      </c>
      <c r="B265" s="638" t="s">
        <v>18793</v>
      </c>
      <c r="C265" s="640" t="s">
        <v>11424</v>
      </c>
      <c r="D265" s="641">
        <v>17.47</v>
      </c>
      <c r="E265" s="642">
        <v>0</v>
      </c>
    </row>
    <row r="266" spans="1:5">
      <c r="A266" s="640">
        <v>92771</v>
      </c>
      <c r="B266" s="638" t="s">
        <v>18794</v>
      </c>
      <c r="C266" s="640" t="s">
        <v>11424</v>
      </c>
      <c r="D266" s="641">
        <v>9.7899999999999991</v>
      </c>
      <c r="E266" s="642">
        <v>0</v>
      </c>
    </row>
    <row r="267" spans="1:5">
      <c r="A267" s="640">
        <v>92772</v>
      </c>
      <c r="B267" s="638" t="s">
        <v>18795</v>
      </c>
      <c r="C267" s="640" t="s">
        <v>11424</v>
      </c>
      <c r="D267" s="641">
        <v>8.11</v>
      </c>
      <c r="E267" s="642">
        <v>0</v>
      </c>
    </row>
    <row r="268" spans="1:5">
      <c r="A268" s="640">
        <v>92773</v>
      </c>
      <c r="B268" s="638" t="s">
        <v>18796</v>
      </c>
      <c r="C268" s="640" t="s">
        <v>11424</v>
      </c>
      <c r="D268" s="641">
        <v>7.9</v>
      </c>
      <c r="E268" s="642">
        <v>0</v>
      </c>
    </row>
    <row r="269" spans="1:5">
      <c r="A269" s="640">
        <v>92774</v>
      </c>
      <c r="B269" s="638" t="s">
        <v>18797</v>
      </c>
      <c r="C269" s="640" t="s">
        <v>11424</v>
      </c>
      <c r="D269" s="641">
        <v>9.08</v>
      </c>
      <c r="E269" s="642">
        <v>0</v>
      </c>
    </row>
    <row r="270" spans="1:5">
      <c r="A270" s="640">
        <v>92769</v>
      </c>
      <c r="B270" s="638" t="s">
        <v>18798</v>
      </c>
      <c r="C270" s="640" t="s">
        <v>11424</v>
      </c>
      <c r="D270" s="641">
        <v>12.24</v>
      </c>
      <c r="E270" s="642">
        <v>0</v>
      </c>
    </row>
    <row r="271" spans="1:5">
      <c r="A271" s="640">
        <v>92770</v>
      </c>
      <c r="B271" s="638" t="s">
        <v>18799</v>
      </c>
      <c r="C271" s="640" t="s">
        <v>11424</v>
      </c>
      <c r="D271" s="641">
        <v>11.19</v>
      </c>
      <c r="E271" s="642">
        <v>0</v>
      </c>
    </row>
    <row r="272" spans="1:5">
      <c r="A272" s="640">
        <v>92767</v>
      </c>
      <c r="B272" s="638" t="s">
        <v>18800</v>
      </c>
      <c r="C272" s="640" t="s">
        <v>11424</v>
      </c>
      <c r="D272" s="641">
        <v>15.83</v>
      </c>
      <c r="E272" s="642">
        <v>0</v>
      </c>
    </row>
    <row r="273" spans="1:5">
      <c r="A273" s="640">
        <v>92768</v>
      </c>
      <c r="B273" s="638" t="s">
        <v>18801</v>
      </c>
      <c r="C273" s="640" t="s">
        <v>11424</v>
      </c>
      <c r="D273" s="641">
        <v>13.51</v>
      </c>
      <c r="E273" s="642">
        <v>0</v>
      </c>
    </row>
    <row r="274" spans="1:5">
      <c r="A274" s="640">
        <v>92762</v>
      </c>
      <c r="B274" s="638" t="s">
        <v>18802</v>
      </c>
      <c r="C274" s="640" t="s">
        <v>11424</v>
      </c>
      <c r="D274" s="641">
        <v>10.33</v>
      </c>
      <c r="E274" s="642">
        <v>0</v>
      </c>
    </row>
    <row r="275" spans="1:5">
      <c r="A275" s="640">
        <v>92763</v>
      </c>
      <c r="B275" s="638" t="s">
        <v>18803</v>
      </c>
      <c r="C275" s="640" t="s">
        <v>11424</v>
      </c>
      <c r="D275" s="641">
        <v>8.58</v>
      </c>
      <c r="E275" s="642">
        <v>0</v>
      </c>
    </row>
    <row r="276" spans="1:5">
      <c r="A276" s="640">
        <v>92764</v>
      </c>
      <c r="B276" s="638" t="s">
        <v>18804</v>
      </c>
      <c r="C276" s="640" t="s">
        <v>11424</v>
      </c>
      <c r="D276" s="641">
        <v>8.2100000000000009</v>
      </c>
      <c r="E276" s="642">
        <v>0</v>
      </c>
    </row>
    <row r="277" spans="1:5">
      <c r="A277" s="640">
        <v>92765</v>
      </c>
      <c r="B277" s="638" t="s">
        <v>18805</v>
      </c>
      <c r="C277" s="640" t="s">
        <v>11424</v>
      </c>
      <c r="D277" s="641">
        <v>9.26</v>
      </c>
      <c r="E277" s="642">
        <v>0</v>
      </c>
    </row>
    <row r="278" spans="1:5">
      <c r="A278" s="640">
        <v>92766</v>
      </c>
      <c r="B278" s="638" t="s">
        <v>18806</v>
      </c>
      <c r="C278" s="640" t="s">
        <v>11424</v>
      </c>
      <c r="D278" s="641">
        <v>9.1300000000000008</v>
      </c>
      <c r="E278" s="642">
        <v>0</v>
      </c>
    </row>
    <row r="279" spans="1:5">
      <c r="A279" s="640">
        <v>104105</v>
      </c>
      <c r="B279" s="638" t="s">
        <v>18807</v>
      </c>
      <c r="C279" s="640" t="s">
        <v>11424</v>
      </c>
      <c r="D279" s="641">
        <v>9.7899999999999991</v>
      </c>
      <c r="E279" s="642">
        <v>0</v>
      </c>
    </row>
    <row r="280" spans="1:5">
      <c r="A280" s="640">
        <v>92760</v>
      </c>
      <c r="B280" s="638" t="s">
        <v>18808</v>
      </c>
      <c r="C280" s="640" t="s">
        <v>11424</v>
      </c>
      <c r="D280" s="641">
        <v>12.9</v>
      </c>
      <c r="E280" s="642">
        <v>0</v>
      </c>
    </row>
    <row r="281" spans="1:5">
      <c r="A281" s="640">
        <v>92761</v>
      </c>
      <c r="B281" s="638" t="s">
        <v>18809</v>
      </c>
      <c r="C281" s="640" t="s">
        <v>11424</v>
      </c>
      <c r="D281" s="641">
        <v>11.79</v>
      </c>
      <c r="E281" s="642">
        <v>0</v>
      </c>
    </row>
    <row r="282" spans="1:5">
      <c r="A282" s="640">
        <v>92759</v>
      </c>
      <c r="B282" s="638" t="s">
        <v>18810</v>
      </c>
      <c r="C282" s="640" t="s">
        <v>11424</v>
      </c>
      <c r="D282" s="641">
        <v>14.2</v>
      </c>
      <c r="E282" s="642">
        <v>0</v>
      </c>
    </row>
    <row r="283" spans="1:5">
      <c r="A283" s="640">
        <v>104108</v>
      </c>
      <c r="B283" s="638" t="s">
        <v>18811</v>
      </c>
      <c r="C283" s="640" t="s">
        <v>11424</v>
      </c>
      <c r="D283" s="641">
        <v>12.47</v>
      </c>
      <c r="E283" s="642">
        <v>0</v>
      </c>
    </row>
    <row r="284" spans="1:5">
      <c r="A284" s="640">
        <v>104107</v>
      </c>
      <c r="B284" s="638" t="s">
        <v>18812</v>
      </c>
      <c r="C284" s="640" t="s">
        <v>11424</v>
      </c>
      <c r="D284" s="641">
        <v>10.42</v>
      </c>
      <c r="E284" s="642">
        <v>0</v>
      </c>
    </row>
    <row r="285" spans="1:5">
      <c r="A285" s="640">
        <v>104106</v>
      </c>
      <c r="B285" s="638" t="s">
        <v>18813</v>
      </c>
      <c r="C285" s="640" t="s">
        <v>11424</v>
      </c>
      <c r="D285" s="641">
        <v>9.61</v>
      </c>
      <c r="E285" s="642">
        <v>0</v>
      </c>
    </row>
    <row r="286" spans="1:5">
      <c r="A286" s="640">
        <v>104110</v>
      </c>
      <c r="B286" s="638" t="s">
        <v>18814</v>
      </c>
      <c r="C286" s="640" t="s">
        <v>11424</v>
      </c>
      <c r="D286" s="641">
        <v>18.559999999999999</v>
      </c>
      <c r="E286" s="642">
        <v>0</v>
      </c>
    </row>
    <row r="287" spans="1:5">
      <c r="A287" s="640">
        <v>104109</v>
      </c>
      <c r="B287" s="638" t="s">
        <v>18815</v>
      </c>
      <c r="C287" s="640" t="s">
        <v>11424</v>
      </c>
      <c r="D287" s="641">
        <v>15.81</v>
      </c>
      <c r="E287" s="642">
        <v>0</v>
      </c>
    </row>
    <row r="288" spans="1:5">
      <c r="A288" s="640">
        <v>104111</v>
      </c>
      <c r="B288" s="638" t="s">
        <v>18816</v>
      </c>
      <c r="C288" s="640" t="s">
        <v>11424</v>
      </c>
      <c r="D288" s="641">
        <v>21.86</v>
      </c>
      <c r="E288" s="642">
        <v>0</v>
      </c>
    </row>
    <row r="289" spans="1:5">
      <c r="A289" s="640">
        <v>92884</v>
      </c>
      <c r="B289" s="638" t="s">
        <v>18817</v>
      </c>
      <c r="C289" s="640" t="s">
        <v>11424</v>
      </c>
      <c r="D289" s="641">
        <v>11.57</v>
      </c>
      <c r="E289" s="642">
        <v>0</v>
      </c>
    </row>
    <row r="290" spans="1:5">
      <c r="A290" s="640">
        <v>92885</v>
      </c>
      <c r="B290" s="638" t="s">
        <v>18818</v>
      </c>
      <c r="C290" s="640" t="s">
        <v>11424</v>
      </c>
      <c r="D290" s="641">
        <v>10.79</v>
      </c>
      <c r="E290" s="642">
        <v>0</v>
      </c>
    </row>
    <row r="291" spans="1:5">
      <c r="A291" s="640">
        <v>92886</v>
      </c>
      <c r="B291" s="638" t="s">
        <v>18819</v>
      </c>
      <c r="C291" s="640" t="s">
        <v>11424</v>
      </c>
      <c r="D291" s="641">
        <v>10.16</v>
      </c>
      <c r="E291" s="642">
        <v>0</v>
      </c>
    </row>
    <row r="292" spans="1:5">
      <c r="A292" s="640">
        <v>92887</v>
      </c>
      <c r="B292" s="638" t="s">
        <v>18820</v>
      </c>
      <c r="C292" s="640" t="s">
        <v>11424</v>
      </c>
      <c r="D292" s="641">
        <v>9.9700000000000006</v>
      </c>
      <c r="E292" s="642">
        <v>0</v>
      </c>
    </row>
    <row r="293" spans="1:5">
      <c r="A293" s="640">
        <v>92888</v>
      </c>
      <c r="B293" s="638" t="s">
        <v>18821</v>
      </c>
      <c r="C293" s="640" t="s">
        <v>11424</v>
      </c>
      <c r="D293" s="641">
        <v>9.65</v>
      </c>
      <c r="E293" s="642">
        <v>0</v>
      </c>
    </row>
    <row r="294" spans="1:5">
      <c r="A294" s="640">
        <v>92882</v>
      </c>
      <c r="B294" s="638" t="s">
        <v>18822</v>
      </c>
      <c r="C294" s="640" t="s">
        <v>11424</v>
      </c>
      <c r="D294" s="641">
        <v>13.18</v>
      </c>
      <c r="E294" s="642">
        <v>0</v>
      </c>
    </row>
    <row r="295" spans="1:5">
      <c r="A295" s="640">
        <v>92883</v>
      </c>
      <c r="B295" s="638" t="s">
        <v>18823</v>
      </c>
      <c r="C295" s="640" t="s">
        <v>11424</v>
      </c>
      <c r="D295" s="641">
        <v>11.74</v>
      </c>
      <c r="E295" s="642">
        <v>0</v>
      </c>
    </row>
    <row r="296" spans="1:5">
      <c r="A296" s="640">
        <v>92877</v>
      </c>
      <c r="B296" s="638" t="s">
        <v>18824</v>
      </c>
      <c r="C296" s="640" t="s">
        <v>11424</v>
      </c>
      <c r="D296" s="641">
        <v>8.98</v>
      </c>
      <c r="E296" s="642">
        <v>0</v>
      </c>
    </row>
    <row r="297" spans="1:5">
      <c r="A297" s="640">
        <v>92878</v>
      </c>
      <c r="B297" s="638" t="s">
        <v>18825</v>
      </c>
      <c r="C297" s="640" t="s">
        <v>11424</v>
      </c>
      <c r="D297" s="641">
        <v>8.7799999999999994</v>
      </c>
      <c r="E297" s="642">
        <v>0</v>
      </c>
    </row>
    <row r="298" spans="1:5">
      <c r="A298" s="640">
        <v>92879</v>
      </c>
      <c r="B298" s="638" t="s">
        <v>18826</v>
      </c>
      <c r="C298" s="640" t="s">
        <v>11424</v>
      </c>
      <c r="D298" s="641">
        <v>8.65</v>
      </c>
      <c r="E298" s="642">
        <v>0</v>
      </c>
    </row>
    <row r="299" spans="1:5">
      <c r="A299" s="640">
        <v>92880</v>
      </c>
      <c r="B299" s="638" t="s">
        <v>18827</v>
      </c>
      <c r="C299" s="640" t="s">
        <v>11424</v>
      </c>
      <c r="D299" s="641">
        <v>8.82</v>
      </c>
      <c r="E299" s="642">
        <v>0</v>
      </c>
    </row>
    <row r="300" spans="1:5">
      <c r="A300" s="640">
        <v>92881</v>
      </c>
      <c r="B300" s="638" t="s">
        <v>18828</v>
      </c>
      <c r="C300" s="640" t="s">
        <v>11424</v>
      </c>
      <c r="D300" s="641">
        <v>8.7899999999999991</v>
      </c>
      <c r="E300" s="642">
        <v>0</v>
      </c>
    </row>
    <row r="301" spans="1:5">
      <c r="A301" s="640">
        <v>92875</v>
      </c>
      <c r="B301" s="638" t="s">
        <v>18829</v>
      </c>
      <c r="C301" s="640" t="s">
        <v>11424</v>
      </c>
      <c r="D301" s="641">
        <v>8.91</v>
      </c>
      <c r="E301" s="642">
        <v>0</v>
      </c>
    </row>
    <row r="302" spans="1:5">
      <c r="A302" s="640">
        <v>92876</v>
      </c>
      <c r="B302" s="638" t="s">
        <v>18830</v>
      </c>
      <c r="C302" s="640" t="s">
        <v>11424</v>
      </c>
      <c r="D302" s="641">
        <v>8.44</v>
      </c>
      <c r="E302" s="642">
        <v>0</v>
      </c>
    </row>
    <row r="303" spans="1:5">
      <c r="A303" s="640">
        <v>92803</v>
      </c>
      <c r="B303" s="638" t="s">
        <v>18831</v>
      </c>
      <c r="C303" s="640" t="s">
        <v>11424</v>
      </c>
      <c r="D303" s="641">
        <v>8.26</v>
      </c>
      <c r="E303" s="642">
        <v>0</v>
      </c>
    </row>
    <row r="304" spans="1:5">
      <c r="A304" s="640">
        <v>92804</v>
      </c>
      <c r="B304" s="638" t="s">
        <v>18832</v>
      </c>
      <c r="C304" s="640" t="s">
        <v>11424</v>
      </c>
      <c r="D304" s="641">
        <v>7.06</v>
      </c>
      <c r="E304" s="642">
        <v>0</v>
      </c>
    </row>
    <row r="305" spans="1:5">
      <c r="A305" s="640">
        <v>92805</v>
      </c>
      <c r="B305" s="638" t="s">
        <v>18833</v>
      </c>
      <c r="C305" s="640" t="s">
        <v>11424</v>
      </c>
      <c r="D305" s="641">
        <v>6.96</v>
      </c>
      <c r="E305" s="642">
        <v>0</v>
      </c>
    </row>
    <row r="306" spans="1:5">
      <c r="A306" s="640">
        <v>92806</v>
      </c>
      <c r="B306" s="638" t="s">
        <v>18834</v>
      </c>
      <c r="C306" s="640" t="s">
        <v>11424</v>
      </c>
      <c r="D306" s="641">
        <v>8.19</v>
      </c>
      <c r="E306" s="642">
        <v>0</v>
      </c>
    </row>
    <row r="307" spans="1:5">
      <c r="A307" s="640">
        <v>92798</v>
      </c>
      <c r="B307" s="638" t="s">
        <v>18835</v>
      </c>
      <c r="C307" s="640" t="s">
        <v>11424</v>
      </c>
      <c r="D307" s="641">
        <v>8.18</v>
      </c>
      <c r="E307" s="642">
        <v>0</v>
      </c>
    </row>
    <row r="308" spans="1:5">
      <c r="A308" s="640">
        <v>95448</v>
      </c>
      <c r="B308" s="638" t="s">
        <v>18836</v>
      </c>
      <c r="C308" s="640" t="s">
        <v>11424</v>
      </c>
      <c r="D308" s="641">
        <v>8.9600000000000009</v>
      </c>
      <c r="E308" s="642">
        <v>0</v>
      </c>
    </row>
    <row r="309" spans="1:5">
      <c r="A309" s="640">
        <v>92801</v>
      </c>
      <c r="B309" s="638" t="s">
        <v>18837</v>
      </c>
      <c r="C309" s="640" t="s">
        <v>11424</v>
      </c>
      <c r="D309" s="641">
        <v>9.23</v>
      </c>
      <c r="E309" s="642">
        <v>0</v>
      </c>
    </row>
    <row r="310" spans="1:5">
      <c r="A310" s="640">
        <v>92802</v>
      </c>
      <c r="B310" s="638" t="s">
        <v>18838</v>
      </c>
      <c r="C310" s="640" t="s">
        <v>11424</v>
      </c>
      <c r="D310" s="641">
        <v>9.0299999999999994</v>
      </c>
      <c r="E310" s="642">
        <v>0</v>
      </c>
    </row>
    <row r="311" spans="1:5">
      <c r="A311" s="640">
        <v>92799</v>
      </c>
      <c r="B311" s="638" t="s">
        <v>18839</v>
      </c>
      <c r="C311" s="640" t="s">
        <v>11424</v>
      </c>
      <c r="D311" s="641">
        <v>10.76</v>
      </c>
      <c r="E311" s="642">
        <v>0</v>
      </c>
    </row>
    <row r="312" spans="1:5">
      <c r="A312" s="640">
        <v>92800</v>
      </c>
      <c r="B312" s="638" t="s">
        <v>18840</v>
      </c>
      <c r="C312" s="640" t="s">
        <v>11424</v>
      </c>
      <c r="D312" s="641">
        <v>9.43</v>
      </c>
      <c r="E312" s="642">
        <v>0</v>
      </c>
    </row>
    <row r="313" spans="1:5">
      <c r="A313" s="640">
        <v>95605</v>
      </c>
      <c r="B313" s="638" t="s">
        <v>18841</v>
      </c>
      <c r="C313" s="640" t="s">
        <v>10735</v>
      </c>
      <c r="D313" s="641">
        <v>76.25</v>
      </c>
      <c r="E313" s="642">
        <v>0</v>
      </c>
    </row>
    <row r="314" spans="1:5">
      <c r="A314" s="640">
        <v>95602</v>
      </c>
      <c r="B314" s="638" t="s">
        <v>18842</v>
      </c>
      <c r="C314" s="640" t="s">
        <v>10735</v>
      </c>
      <c r="D314" s="641">
        <v>15.68</v>
      </c>
      <c r="E314" s="642">
        <v>0</v>
      </c>
    </row>
    <row r="315" spans="1:5">
      <c r="A315" s="640">
        <v>95603</v>
      </c>
      <c r="B315" s="638" t="s">
        <v>18843</v>
      </c>
      <c r="C315" s="640" t="s">
        <v>10735</v>
      </c>
      <c r="D315" s="641">
        <v>26.75</v>
      </c>
      <c r="E315" s="642">
        <v>0</v>
      </c>
    </row>
    <row r="316" spans="1:5">
      <c r="A316" s="640">
        <v>95604</v>
      </c>
      <c r="B316" s="638" t="s">
        <v>18844</v>
      </c>
      <c r="C316" s="640" t="s">
        <v>10735</v>
      </c>
      <c r="D316" s="641">
        <v>41.52</v>
      </c>
      <c r="E316" s="642">
        <v>0</v>
      </c>
    </row>
    <row r="317" spans="1:5">
      <c r="A317" s="640">
        <v>95601</v>
      </c>
      <c r="B317" s="638" t="s">
        <v>18845</v>
      </c>
      <c r="C317" s="640" t="s">
        <v>10735</v>
      </c>
      <c r="D317" s="641">
        <v>9.7899999999999991</v>
      </c>
      <c r="E317" s="642">
        <v>0</v>
      </c>
    </row>
    <row r="318" spans="1:5">
      <c r="A318" s="640">
        <v>102521</v>
      </c>
      <c r="B318" s="638" t="s">
        <v>18846</v>
      </c>
      <c r="C318" s="640" t="s">
        <v>10735</v>
      </c>
      <c r="D318" s="641">
        <v>62.9</v>
      </c>
      <c r="E318" s="642">
        <v>0</v>
      </c>
    </row>
    <row r="319" spans="1:5">
      <c r="A319" s="640">
        <v>102522</v>
      </c>
      <c r="B319" s="638" t="s">
        <v>18847</v>
      </c>
      <c r="C319" s="640" t="s">
        <v>10735</v>
      </c>
      <c r="D319" s="641">
        <v>92.27</v>
      </c>
      <c r="E319" s="642">
        <v>0</v>
      </c>
    </row>
    <row r="320" spans="1:5">
      <c r="A320" s="640">
        <v>102523</v>
      </c>
      <c r="B320" s="638" t="s">
        <v>18848</v>
      </c>
      <c r="C320" s="640" t="s">
        <v>10735</v>
      </c>
      <c r="D320" s="641">
        <v>121.66</v>
      </c>
      <c r="E320" s="642">
        <v>0</v>
      </c>
    </row>
    <row r="321" spans="1:5">
      <c r="A321" s="640">
        <v>95608</v>
      </c>
      <c r="B321" s="638" t="s">
        <v>18849</v>
      </c>
      <c r="C321" s="640" t="s">
        <v>10735</v>
      </c>
      <c r="D321" s="641">
        <v>34.090000000000003</v>
      </c>
      <c r="E321" s="642">
        <v>0</v>
      </c>
    </row>
    <row r="322" spans="1:5">
      <c r="A322" s="640">
        <v>95609</v>
      </c>
      <c r="B322" s="638" t="s">
        <v>18850</v>
      </c>
      <c r="C322" s="640" t="s">
        <v>10735</v>
      </c>
      <c r="D322" s="641">
        <v>43.22</v>
      </c>
      <c r="E322" s="642">
        <v>0</v>
      </c>
    </row>
    <row r="323" spans="1:5">
      <c r="A323" s="640">
        <v>95607</v>
      </c>
      <c r="B323" s="638" t="s">
        <v>18851</v>
      </c>
      <c r="C323" s="640" t="s">
        <v>10735</v>
      </c>
      <c r="D323" s="641">
        <v>23.5</v>
      </c>
      <c r="E323" s="642">
        <v>0</v>
      </c>
    </row>
    <row r="324" spans="1:5">
      <c r="A324" s="640">
        <v>95996</v>
      </c>
      <c r="B324" s="638" t="s">
        <v>42691</v>
      </c>
      <c r="C324" s="640" t="s">
        <v>11111</v>
      </c>
      <c r="D324" s="641">
        <v>1670.85</v>
      </c>
      <c r="E324" s="642">
        <v>0.02</v>
      </c>
    </row>
    <row r="325" spans="1:5">
      <c r="A325" s="640">
        <v>95995</v>
      </c>
      <c r="B325" s="638" t="s">
        <v>42692</v>
      </c>
      <c r="C325" s="640" t="s">
        <v>11111</v>
      </c>
      <c r="D325" s="641">
        <v>1930.82</v>
      </c>
      <c r="E325" s="642">
        <v>0.03</v>
      </c>
    </row>
    <row r="326" spans="1:5">
      <c r="A326" s="640">
        <v>106138</v>
      </c>
      <c r="B326" s="638" t="s">
        <v>42693</v>
      </c>
      <c r="C326" s="640" t="s">
        <v>10738</v>
      </c>
      <c r="D326" s="641">
        <v>8.85</v>
      </c>
      <c r="E326" s="642">
        <v>0.54</v>
      </c>
    </row>
    <row r="327" spans="1:5">
      <c r="A327" s="640">
        <v>106135</v>
      </c>
      <c r="B327" s="638" t="s">
        <v>42694</v>
      </c>
      <c r="C327" s="640" t="s">
        <v>10738</v>
      </c>
      <c r="D327" s="641">
        <v>7.56</v>
      </c>
      <c r="E327" s="642">
        <v>0.56999999999999995</v>
      </c>
    </row>
    <row r="328" spans="1:5">
      <c r="A328" s="640">
        <v>106137</v>
      </c>
      <c r="B328" s="638" t="s">
        <v>42695</v>
      </c>
      <c r="C328" s="640" t="s">
        <v>10738</v>
      </c>
      <c r="D328" s="641">
        <v>10.24</v>
      </c>
      <c r="E328" s="642">
        <v>0.52</v>
      </c>
    </row>
    <row r="329" spans="1:5">
      <c r="A329" s="640">
        <v>96001</v>
      </c>
      <c r="B329" s="638" t="s">
        <v>42696</v>
      </c>
      <c r="C329" s="640" t="s">
        <v>10738</v>
      </c>
      <c r="D329" s="641">
        <v>8.67</v>
      </c>
      <c r="E329" s="642">
        <v>0.55000000000000004</v>
      </c>
    </row>
    <row r="330" spans="1:5">
      <c r="A330" s="640">
        <v>106136</v>
      </c>
      <c r="B330" s="638" t="s">
        <v>42697</v>
      </c>
      <c r="C330" s="640" t="s">
        <v>10738</v>
      </c>
      <c r="D330" s="641">
        <v>11.96</v>
      </c>
      <c r="E330" s="642">
        <v>0.51</v>
      </c>
    </row>
    <row r="331" spans="1:5">
      <c r="A331" s="640">
        <v>106134</v>
      </c>
      <c r="B331" s="638" t="s">
        <v>42698</v>
      </c>
      <c r="C331" s="640" t="s">
        <v>10738</v>
      </c>
      <c r="D331" s="641">
        <v>10.050000000000001</v>
      </c>
      <c r="E331" s="642">
        <v>0.53</v>
      </c>
    </row>
    <row r="332" spans="1:5">
      <c r="A332" s="640">
        <v>94880</v>
      </c>
      <c r="B332" s="638" t="s">
        <v>18852</v>
      </c>
      <c r="C332" s="640" t="s">
        <v>10787</v>
      </c>
      <c r="D332" s="641">
        <v>46.38</v>
      </c>
      <c r="E332" s="642">
        <v>0</v>
      </c>
    </row>
    <row r="333" spans="1:5">
      <c r="A333" s="640">
        <v>94882</v>
      </c>
      <c r="B333" s="638" t="s">
        <v>18853</v>
      </c>
      <c r="C333" s="640" t="s">
        <v>10787</v>
      </c>
      <c r="D333" s="641">
        <v>53.81</v>
      </c>
      <c r="E333" s="642">
        <v>0</v>
      </c>
    </row>
    <row r="334" spans="1:5">
      <c r="A334" s="640">
        <v>94884</v>
      </c>
      <c r="B334" s="638" t="s">
        <v>18854</v>
      </c>
      <c r="C334" s="640" t="s">
        <v>10787</v>
      </c>
      <c r="D334" s="641">
        <v>68.89</v>
      </c>
      <c r="E334" s="642">
        <v>0</v>
      </c>
    </row>
    <row r="335" spans="1:5">
      <c r="A335" s="640">
        <v>94870</v>
      </c>
      <c r="B335" s="638" t="s">
        <v>18855</v>
      </c>
      <c r="C335" s="640" t="s">
        <v>10787</v>
      </c>
      <c r="D335" s="641">
        <v>2.1800000000000002</v>
      </c>
      <c r="E335" s="642">
        <v>0</v>
      </c>
    </row>
    <row r="336" spans="1:5">
      <c r="A336" s="640">
        <v>94872</v>
      </c>
      <c r="B336" s="638" t="s">
        <v>18856</v>
      </c>
      <c r="C336" s="640" t="s">
        <v>10787</v>
      </c>
      <c r="D336" s="641">
        <v>3.05</v>
      </c>
      <c r="E336" s="642">
        <v>0</v>
      </c>
    </row>
    <row r="337" spans="1:5">
      <c r="A337" s="640">
        <v>90746</v>
      </c>
      <c r="B337" s="638" t="s">
        <v>18857</v>
      </c>
      <c r="C337" s="640" t="s">
        <v>10787</v>
      </c>
      <c r="D337" s="641">
        <v>4.1399999999999997</v>
      </c>
      <c r="E337" s="642">
        <v>0</v>
      </c>
    </row>
    <row r="338" spans="1:5">
      <c r="A338" s="640">
        <v>90747</v>
      </c>
      <c r="B338" s="638" t="s">
        <v>18858</v>
      </c>
      <c r="C338" s="640" t="s">
        <v>10787</v>
      </c>
      <c r="D338" s="641">
        <v>18.36</v>
      </c>
      <c r="E338" s="642">
        <v>0</v>
      </c>
    </row>
    <row r="339" spans="1:5">
      <c r="A339" s="640">
        <v>94876</v>
      </c>
      <c r="B339" s="638" t="s">
        <v>18859</v>
      </c>
      <c r="C339" s="640" t="s">
        <v>10787</v>
      </c>
      <c r="D339" s="641">
        <v>31.01</v>
      </c>
      <c r="E339" s="642">
        <v>0</v>
      </c>
    </row>
    <row r="340" spans="1:5">
      <c r="A340" s="640">
        <v>94878</v>
      </c>
      <c r="B340" s="638" t="s">
        <v>18860</v>
      </c>
      <c r="C340" s="640" t="s">
        <v>10787</v>
      </c>
      <c r="D340" s="641">
        <v>35.840000000000003</v>
      </c>
      <c r="E340" s="642">
        <v>0</v>
      </c>
    </row>
    <row r="341" spans="1:5">
      <c r="A341" s="640">
        <v>90740</v>
      </c>
      <c r="B341" s="638" t="s">
        <v>18861</v>
      </c>
      <c r="C341" s="640" t="s">
        <v>10787</v>
      </c>
      <c r="D341" s="641">
        <v>5.0599999999999996</v>
      </c>
      <c r="E341" s="642">
        <v>0</v>
      </c>
    </row>
    <row r="342" spans="1:5">
      <c r="A342" s="640">
        <v>90741</v>
      </c>
      <c r="B342" s="638" t="s">
        <v>18862</v>
      </c>
      <c r="C342" s="640" t="s">
        <v>10787</v>
      </c>
      <c r="D342" s="641">
        <v>5.77</v>
      </c>
      <c r="E342" s="642">
        <v>0</v>
      </c>
    </row>
    <row r="343" spans="1:5">
      <c r="A343" s="640">
        <v>90742</v>
      </c>
      <c r="B343" s="638" t="s">
        <v>18863</v>
      </c>
      <c r="C343" s="640" t="s">
        <v>10787</v>
      </c>
      <c r="D343" s="641">
        <v>6.48</v>
      </c>
      <c r="E343" s="642">
        <v>0</v>
      </c>
    </row>
    <row r="344" spans="1:5">
      <c r="A344" s="640">
        <v>90743</v>
      </c>
      <c r="B344" s="638" t="s">
        <v>18864</v>
      </c>
      <c r="C344" s="640" t="s">
        <v>10787</v>
      </c>
      <c r="D344" s="641">
        <v>7.18</v>
      </c>
      <c r="E344" s="642">
        <v>0</v>
      </c>
    </row>
    <row r="345" spans="1:5">
      <c r="A345" s="640">
        <v>90744</v>
      </c>
      <c r="B345" s="638" t="s">
        <v>18865</v>
      </c>
      <c r="C345" s="640" t="s">
        <v>10787</v>
      </c>
      <c r="D345" s="641">
        <v>7.9</v>
      </c>
      <c r="E345" s="642">
        <v>0</v>
      </c>
    </row>
    <row r="346" spans="1:5">
      <c r="A346" s="640">
        <v>90745</v>
      </c>
      <c r="B346" s="638" t="s">
        <v>18866</v>
      </c>
      <c r="C346" s="640" t="s">
        <v>10787</v>
      </c>
      <c r="D346" s="641">
        <v>11.62</v>
      </c>
      <c r="E346" s="642">
        <v>0</v>
      </c>
    </row>
    <row r="347" spans="1:5">
      <c r="A347" s="640">
        <v>90733</v>
      </c>
      <c r="B347" s="638" t="s">
        <v>18867</v>
      </c>
      <c r="C347" s="640" t="s">
        <v>10787</v>
      </c>
      <c r="D347" s="641">
        <v>3.83</v>
      </c>
      <c r="E347" s="642">
        <v>0</v>
      </c>
    </row>
    <row r="348" spans="1:5">
      <c r="A348" s="640">
        <v>90734</v>
      </c>
      <c r="B348" s="638" t="s">
        <v>18868</v>
      </c>
      <c r="C348" s="640" t="s">
        <v>10787</v>
      </c>
      <c r="D348" s="641">
        <v>4.54</v>
      </c>
      <c r="E348" s="642">
        <v>0</v>
      </c>
    </row>
    <row r="349" spans="1:5">
      <c r="A349" s="640">
        <v>90735</v>
      </c>
      <c r="B349" s="638" t="s">
        <v>18869</v>
      </c>
      <c r="C349" s="640" t="s">
        <v>10787</v>
      </c>
      <c r="D349" s="641">
        <v>5.25</v>
      </c>
      <c r="E349" s="642">
        <v>0</v>
      </c>
    </row>
    <row r="350" spans="1:5">
      <c r="A350" s="640">
        <v>90736</v>
      </c>
      <c r="B350" s="638" t="s">
        <v>18870</v>
      </c>
      <c r="C350" s="640" t="s">
        <v>10787</v>
      </c>
      <c r="D350" s="641">
        <v>5.95</v>
      </c>
      <c r="E350" s="642">
        <v>0</v>
      </c>
    </row>
    <row r="351" spans="1:5">
      <c r="A351" s="640">
        <v>90737</v>
      </c>
      <c r="B351" s="638" t="s">
        <v>18871</v>
      </c>
      <c r="C351" s="640" t="s">
        <v>10787</v>
      </c>
      <c r="D351" s="641">
        <v>6.67</v>
      </c>
      <c r="E351" s="642">
        <v>0</v>
      </c>
    </row>
    <row r="352" spans="1:5">
      <c r="A352" s="640">
        <v>90738</v>
      </c>
      <c r="B352" s="638" t="s">
        <v>18872</v>
      </c>
      <c r="C352" s="640" t="s">
        <v>10787</v>
      </c>
      <c r="D352" s="641">
        <v>7.38</v>
      </c>
      <c r="E352" s="642">
        <v>0</v>
      </c>
    </row>
    <row r="353" spans="1:5">
      <c r="A353" s="640">
        <v>90739</v>
      </c>
      <c r="B353" s="638" t="s">
        <v>18873</v>
      </c>
      <c r="C353" s="640" t="s">
        <v>10787</v>
      </c>
      <c r="D353" s="641">
        <v>10.41</v>
      </c>
      <c r="E353" s="642">
        <v>0</v>
      </c>
    </row>
    <row r="354" spans="1:5">
      <c r="A354" s="640">
        <v>90724</v>
      </c>
      <c r="B354" s="638" t="s">
        <v>18874</v>
      </c>
      <c r="C354" s="640" t="s">
        <v>10735</v>
      </c>
      <c r="D354" s="641">
        <v>27.33</v>
      </c>
      <c r="E354" s="642">
        <v>0</v>
      </c>
    </row>
    <row r="355" spans="1:5">
      <c r="A355" s="640">
        <v>102267</v>
      </c>
      <c r="B355" s="638" t="s">
        <v>18875</v>
      </c>
      <c r="C355" s="640" t="s">
        <v>10735</v>
      </c>
      <c r="D355" s="641">
        <v>147.38</v>
      </c>
      <c r="E355" s="642">
        <v>0</v>
      </c>
    </row>
    <row r="356" spans="1:5">
      <c r="A356" s="640">
        <v>102268</v>
      </c>
      <c r="B356" s="638" t="s">
        <v>18876</v>
      </c>
      <c r="C356" s="640" t="s">
        <v>10735</v>
      </c>
      <c r="D356" s="641">
        <v>166.32</v>
      </c>
      <c r="E356" s="642">
        <v>0</v>
      </c>
    </row>
    <row r="357" spans="1:5">
      <c r="A357" s="640">
        <v>90725</v>
      </c>
      <c r="B357" s="638" t="s">
        <v>18877</v>
      </c>
      <c r="C357" s="640" t="s">
        <v>10735</v>
      </c>
      <c r="D357" s="641">
        <v>33.64</v>
      </c>
      <c r="E357" s="642">
        <v>0</v>
      </c>
    </row>
    <row r="358" spans="1:5">
      <c r="A358" s="640">
        <v>102269</v>
      </c>
      <c r="B358" s="638" t="s">
        <v>18878</v>
      </c>
      <c r="C358" s="640" t="s">
        <v>10735</v>
      </c>
      <c r="D358" s="641">
        <v>204.18</v>
      </c>
      <c r="E358" s="642">
        <v>0</v>
      </c>
    </row>
    <row r="359" spans="1:5">
      <c r="A359" s="640">
        <v>90726</v>
      </c>
      <c r="B359" s="638" t="s">
        <v>18879</v>
      </c>
      <c r="C359" s="640" t="s">
        <v>10735</v>
      </c>
      <c r="D359" s="641">
        <v>40.03</v>
      </c>
      <c r="E359" s="642">
        <v>0</v>
      </c>
    </row>
    <row r="360" spans="1:5">
      <c r="A360" s="640">
        <v>90727</v>
      </c>
      <c r="B360" s="638" t="s">
        <v>18880</v>
      </c>
      <c r="C360" s="640" t="s">
        <v>10735</v>
      </c>
      <c r="D360" s="641">
        <v>46.34</v>
      </c>
      <c r="E360" s="642">
        <v>0</v>
      </c>
    </row>
    <row r="361" spans="1:5">
      <c r="A361" s="640">
        <v>90728</v>
      </c>
      <c r="B361" s="638" t="s">
        <v>18881</v>
      </c>
      <c r="C361" s="640" t="s">
        <v>10735</v>
      </c>
      <c r="D361" s="641">
        <v>52.64</v>
      </c>
      <c r="E361" s="642">
        <v>0</v>
      </c>
    </row>
    <row r="362" spans="1:5">
      <c r="A362" s="640">
        <v>90729</v>
      </c>
      <c r="B362" s="638" t="s">
        <v>18882</v>
      </c>
      <c r="C362" s="640" t="s">
        <v>10735</v>
      </c>
      <c r="D362" s="641">
        <v>58.96</v>
      </c>
      <c r="E362" s="642">
        <v>0</v>
      </c>
    </row>
    <row r="363" spans="1:5">
      <c r="A363" s="640">
        <v>90730</v>
      </c>
      <c r="B363" s="638" t="s">
        <v>18883</v>
      </c>
      <c r="C363" s="640" t="s">
        <v>10735</v>
      </c>
      <c r="D363" s="641">
        <v>65.260000000000005</v>
      </c>
      <c r="E363" s="642">
        <v>0</v>
      </c>
    </row>
    <row r="364" spans="1:5">
      <c r="A364" s="640">
        <v>90731</v>
      </c>
      <c r="B364" s="638" t="s">
        <v>18884</v>
      </c>
      <c r="C364" s="640" t="s">
        <v>10735</v>
      </c>
      <c r="D364" s="641">
        <v>71.58</v>
      </c>
      <c r="E364" s="642">
        <v>0</v>
      </c>
    </row>
    <row r="365" spans="1:5">
      <c r="A365" s="640">
        <v>90732</v>
      </c>
      <c r="B365" s="638" t="s">
        <v>18885</v>
      </c>
      <c r="C365" s="640" t="s">
        <v>10735</v>
      </c>
      <c r="D365" s="641">
        <v>90.52</v>
      </c>
      <c r="E365" s="642">
        <v>0</v>
      </c>
    </row>
    <row r="366" spans="1:5">
      <c r="A366" s="640">
        <v>102265</v>
      </c>
      <c r="B366" s="638" t="s">
        <v>18886</v>
      </c>
      <c r="C366" s="640" t="s">
        <v>10735</v>
      </c>
      <c r="D366" s="641">
        <v>115.75</v>
      </c>
      <c r="E366" s="642">
        <v>0</v>
      </c>
    </row>
    <row r="367" spans="1:5">
      <c r="A367" s="640">
        <v>102266</v>
      </c>
      <c r="B367" s="638" t="s">
        <v>18887</v>
      </c>
      <c r="C367" s="640" t="s">
        <v>10735</v>
      </c>
      <c r="D367" s="641">
        <v>128.37</v>
      </c>
      <c r="E367" s="642">
        <v>0</v>
      </c>
    </row>
    <row r="368" spans="1:5">
      <c r="A368" s="640">
        <v>94879</v>
      </c>
      <c r="B368" s="638" t="s">
        <v>18888</v>
      </c>
      <c r="C368" s="640" t="s">
        <v>10787</v>
      </c>
      <c r="D368" s="641">
        <v>1869.56</v>
      </c>
      <c r="E368" s="642">
        <v>0.98</v>
      </c>
    </row>
    <row r="369" spans="1:5">
      <c r="A369" s="640">
        <v>94881</v>
      </c>
      <c r="B369" s="638" t="s">
        <v>18889</v>
      </c>
      <c r="C369" s="640" t="s">
        <v>10787</v>
      </c>
      <c r="D369" s="641">
        <v>2573.56</v>
      </c>
      <c r="E369" s="642">
        <v>0.98</v>
      </c>
    </row>
    <row r="370" spans="1:5">
      <c r="A370" s="640">
        <v>94869</v>
      </c>
      <c r="B370" s="638" t="s">
        <v>18890</v>
      </c>
      <c r="C370" s="640" t="s">
        <v>10787</v>
      </c>
      <c r="D370" s="641">
        <v>131.83000000000001</v>
      </c>
      <c r="E370" s="642">
        <v>0.98</v>
      </c>
    </row>
    <row r="371" spans="1:5">
      <c r="A371" s="640">
        <v>94871</v>
      </c>
      <c r="B371" s="638" t="s">
        <v>18891</v>
      </c>
      <c r="C371" s="640" t="s">
        <v>10787</v>
      </c>
      <c r="D371" s="641">
        <v>206.17</v>
      </c>
      <c r="E371" s="642">
        <v>0.99</v>
      </c>
    </row>
    <row r="372" spans="1:5">
      <c r="A372" s="640">
        <v>90708</v>
      </c>
      <c r="B372" s="638" t="s">
        <v>18892</v>
      </c>
      <c r="C372" s="640" t="s">
        <v>10787</v>
      </c>
      <c r="D372" s="641">
        <v>748.12</v>
      </c>
      <c r="E372" s="642">
        <v>0.97</v>
      </c>
    </row>
    <row r="373" spans="1:5">
      <c r="A373" s="640">
        <v>94875</v>
      </c>
      <c r="B373" s="638" t="s">
        <v>18893</v>
      </c>
      <c r="C373" s="640" t="s">
        <v>10787</v>
      </c>
      <c r="D373" s="641">
        <v>1214.52</v>
      </c>
      <c r="E373" s="642">
        <v>0.97</v>
      </c>
    </row>
    <row r="374" spans="1:5">
      <c r="A374" s="640">
        <v>102264</v>
      </c>
      <c r="B374" s="638" t="s">
        <v>18894</v>
      </c>
      <c r="C374" s="640" t="s">
        <v>10787</v>
      </c>
      <c r="D374" s="641">
        <v>20.7</v>
      </c>
      <c r="E374" s="642">
        <v>0</v>
      </c>
    </row>
    <row r="375" spans="1:5">
      <c r="A375" s="640">
        <v>90701</v>
      </c>
      <c r="B375" s="638" t="s">
        <v>18895</v>
      </c>
      <c r="C375" s="640" t="s">
        <v>10787</v>
      </c>
      <c r="D375" s="641">
        <v>70.48</v>
      </c>
      <c r="E375" s="642">
        <v>0</v>
      </c>
    </row>
    <row r="376" spans="1:5">
      <c r="A376" s="640">
        <v>90702</v>
      </c>
      <c r="B376" s="638" t="s">
        <v>18896</v>
      </c>
      <c r="C376" s="640" t="s">
        <v>10787</v>
      </c>
      <c r="D376" s="641">
        <v>116.39</v>
      </c>
      <c r="E376" s="642">
        <v>0</v>
      </c>
    </row>
    <row r="377" spans="1:5">
      <c r="A377" s="640">
        <v>90703</v>
      </c>
      <c r="B377" s="638" t="s">
        <v>18897</v>
      </c>
      <c r="C377" s="640" t="s">
        <v>10787</v>
      </c>
      <c r="D377" s="641">
        <v>182.09</v>
      </c>
      <c r="E377" s="642">
        <v>0</v>
      </c>
    </row>
    <row r="378" spans="1:5">
      <c r="A378" s="640">
        <v>90704</v>
      </c>
      <c r="B378" s="638" t="s">
        <v>18898</v>
      </c>
      <c r="C378" s="640" t="s">
        <v>10787</v>
      </c>
      <c r="D378" s="641">
        <v>270.41000000000003</v>
      </c>
      <c r="E378" s="642">
        <v>0</v>
      </c>
    </row>
    <row r="379" spans="1:5">
      <c r="A379" s="640">
        <v>90705</v>
      </c>
      <c r="B379" s="638" t="s">
        <v>18899</v>
      </c>
      <c r="C379" s="640" t="s">
        <v>10787</v>
      </c>
      <c r="D379" s="641">
        <v>353.2</v>
      </c>
      <c r="E379" s="642">
        <v>0</v>
      </c>
    </row>
    <row r="380" spans="1:5">
      <c r="A380" s="640">
        <v>90706</v>
      </c>
      <c r="B380" s="638" t="s">
        <v>18900</v>
      </c>
      <c r="C380" s="640" t="s">
        <v>10787</v>
      </c>
      <c r="D380" s="641">
        <v>468.29</v>
      </c>
      <c r="E380" s="642">
        <v>0</v>
      </c>
    </row>
    <row r="381" spans="1:5">
      <c r="A381" s="640">
        <v>90694</v>
      </c>
      <c r="B381" s="638" t="s">
        <v>18901</v>
      </c>
      <c r="C381" s="640" t="s">
        <v>10787</v>
      </c>
      <c r="D381" s="641">
        <v>47.24</v>
      </c>
      <c r="E381" s="642">
        <v>0</v>
      </c>
    </row>
    <row r="382" spans="1:5">
      <c r="A382" s="640">
        <v>90695</v>
      </c>
      <c r="B382" s="638" t="s">
        <v>18902</v>
      </c>
      <c r="C382" s="640" t="s">
        <v>10787</v>
      </c>
      <c r="D382" s="641">
        <v>89.51</v>
      </c>
      <c r="E382" s="642">
        <v>0</v>
      </c>
    </row>
    <row r="383" spans="1:5">
      <c r="A383" s="640">
        <v>90696</v>
      </c>
      <c r="B383" s="638" t="s">
        <v>18903</v>
      </c>
      <c r="C383" s="640" t="s">
        <v>10787</v>
      </c>
      <c r="D383" s="641">
        <v>149.29</v>
      </c>
      <c r="E383" s="642">
        <v>0</v>
      </c>
    </row>
    <row r="384" spans="1:5">
      <c r="A384" s="640">
        <v>90697</v>
      </c>
      <c r="B384" s="638" t="s">
        <v>18904</v>
      </c>
      <c r="C384" s="640" t="s">
        <v>10787</v>
      </c>
      <c r="D384" s="641">
        <v>231.4</v>
      </c>
      <c r="E384" s="642">
        <v>0</v>
      </c>
    </row>
    <row r="385" spans="1:5">
      <c r="A385" s="640">
        <v>90698</v>
      </c>
      <c r="B385" s="638" t="s">
        <v>18905</v>
      </c>
      <c r="C385" s="640" t="s">
        <v>10787</v>
      </c>
      <c r="D385" s="641">
        <v>353.47</v>
      </c>
      <c r="E385" s="642">
        <v>0</v>
      </c>
    </row>
    <row r="386" spans="1:5">
      <c r="A386" s="640">
        <v>90699</v>
      </c>
      <c r="B386" s="638" t="s">
        <v>18906</v>
      </c>
      <c r="C386" s="640" t="s">
        <v>10787</v>
      </c>
      <c r="D386" s="641">
        <v>497.3</v>
      </c>
      <c r="E386" s="642">
        <v>0</v>
      </c>
    </row>
    <row r="387" spans="1:5">
      <c r="A387" s="640">
        <v>90700</v>
      </c>
      <c r="B387" s="638" t="s">
        <v>18907</v>
      </c>
      <c r="C387" s="640" t="s">
        <v>10787</v>
      </c>
      <c r="D387" s="641">
        <v>580.96</v>
      </c>
      <c r="E387" s="642">
        <v>0</v>
      </c>
    </row>
    <row r="388" spans="1:5">
      <c r="A388" s="640">
        <v>105378</v>
      </c>
      <c r="B388" s="638" t="s">
        <v>18908</v>
      </c>
      <c r="C388" s="640" t="s">
        <v>10735</v>
      </c>
      <c r="D388" s="641">
        <v>13.85</v>
      </c>
      <c r="E388" s="642">
        <v>0</v>
      </c>
    </row>
    <row r="389" spans="1:5">
      <c r="A389" s="640">
        <v>105373</v>
      </c>
      <c r="B389" s="638" t="s">
        <v>18909</v>
      </c>
      <c r="C389" s="640" t="s">
        <v>10735</v>
      </c>
      <c r="D389" s="641">
        <v>10.72</v>
      </c>
      <c r="E389" s="642">
        <v>0</v>
      </c>
    </row>
    <row r="390" spans="1:5">
      <c r="A390" s="640">
        <v>105380</v>
      </c>
      <c r="B390" s="638" t="s">
        <v>18910</v>
      </c>
      <c r="C390" s="640" t="s">
        <v>10735</v>
      </c>
      <c r="D390" s="641">
        <v>106.53</v>
      </c>
      <c r="E390" s="642">
        <v>0</v>
      </c>
    </row>
    <row r="391" spans="1:5">
      <c r="A391" s="640">
        <v>105267</v>
      </c>
      <c r="B391" s="638" t="s">
        <v>18911</v>
      </c>
      <c r="C391" s="640" t="s">
        <v>10735</v>
      </c>
      <c r="D391" s="641">
        <v>86.66</v>
      </c>
      <c r="E391" s="642">
        <v>0</v>
      </c>
    </row>
    <row r="392" spans="1:5">
      <c r="A392" s="640">
        <v>105249</v>
      </c>
      <c r="B392" s="638" t="s">
        <v>18912</v>
      </c>
      <c r="C392" s="640" t="s">
        <v>10735</v>
      </c>
      <c r="D392" s="641">
        <v>130.22999999999999</v>
      </c>
      <c r="E392" s="642">
        <v>0</v>
      </c>
    </row>
    <row r="393" spans="1:5">
      <c r="A393" s="640">
        <v>105268</v>
      </c>
      <c r="B393" s="638" t="s">
        <v>18913</v>
      </c>
      <c r="C393" s="640" t="s">
        <v>10735</v>
      </c>
      <c r="D393" s="641">
        <v>106.78</v>
      </c>
      <c r="E393" s="642">
        <v>0</v>
      </c>
    </row>
    <row r="394" spans="1:5">
      <c r="A394" s="640">
        <v>105379</v>
      </c>
      <c r="B394" s="638" t="s">
        <v>18914</v>
      </c>
      <c r="C394" s="640" t="s">
        <v>10735</v>
      </c>
      <c r="D394" s="641">
        <v>18.350000000000001</v>
      </c>
      <c r="E394" s="642">
        <v>0</v>
      </c>
    </row>
    <row r="395" spans="1:5">
      <c r="A395" s="640">
        <v>105388</v>
      </c>
      <c r="B395" s="638" t="s">
        <v>18915</v>
      </c>
      <c r="C395" s="640" t="s">
        <v>10735</v>
      </c>
      <c r="D395" s="641">
        <v>14.45</v>
      </c>
      <c r="E395" s="642">
        <v>0</v>
      </c>
    </row>
    <row r="396" spans="1:5">
      <c r="A396" s="640">
        <v>105392</v>
      </c>
      <c r="B396" s="638" t="s">
        <v>18916</v>
      </c>
      <c r="C396" s="640" t="s">
        <v>10735</v>
      </c>
      <c r="D396" s="641">
        <v>22.85</v>
      </c>
      <c r="E396" s="642">
        <v>0</v>
      </c>
    </row>
    <row r="397" spans="1:5">
      <c r="A397" s="640">
        <v>105389</v>
      </c>
      <c r="B397" s="638" t="s">
        <v>18917</v>
      </c>
      <c r="C397" s="640" t="s">
        <v>10735</v>
      </c>
      <c r="D397" s="641">
        <v>18.190000000000001</v>
      </c>
      <c r="E397" s="642">
        <v>0</v>
      </c>
    </row>
    <row r="398" spans="1:5">
      <c r="A398" s="640">
        <v>105393</v>
      </c>
      <c r="B398" s="638" t="s">
        <v>18918</v>
      </c>
      <c r="C398" s="640" t="s">
        <v>10735</v>
      </c>
      <c r="D398" s="641">
        <v>27.5</v>
      </c>
      <c r="E398" s="642">
        <v>0</v>
      </c>
    </row>
    <row r="399" spans="1:5">
      <c r="A399" s="640">
        <v>105316</v>
      </c>
      <c r="B399" s="638" t="s">
        <v>18919</v>
      </c>
      <c r="C399" s="640" t="s">
        <v>10735</v>
      </c>
      <c r="D399" s="641">
        <v>22.1</v>
      </c>
      <c r="E399" s="642">
        <v>0</v>
      </c>
    </row>
    <row r="400" spans="1:5">
      <c r="A400" s="640">
        <v>105394</v>
      </c>
      <c r="B400" s="638" t="s">
        <v>18920</v>
      </c>
      <c r="C400" s="640" t="s">
        <v>10735</v>
      </c>
      <c r="D400" s="641">
        <v>32.159999999999997</v>
      </c>
      <c r="E400" s="642">
        <v>0</v>
      </c>
    </row>
    <row r="401" spans="1:5">
      <c r="A401" s="640">
        <v>105317</v>
      </c>
      <c r="B401" s="638" t="s">
        <v>18921</v>
      </c>
      <c r="C401" s="640" t="s">
        <v>10735</v>
      </c>
      <c r="D401" s="641">
        <v>26.01</v>
      </c>
      <c r="E401" s="642">
        <v>0</v>
      </c>
    </row>
    <row r="402" spans="1:5">
      <c r="A402" s="640">
        <v>105395</v>
      </c>
      <c r="B402" s="638" t="s">
        <v>18922</v>
      </c>
      <c r="C402" s="640" t="s">
        <v>10735</v>
      </c>
      <c r="D402" s="641">
        <v>36.82</v>
      </c>
      <c r="E402" s="642">
        <v>0</v>
      </c>
    </row>
    <row r="403" spans="1:5">
      <c r="A403" s="640">
        <v>105318</v>
      </c>
      <c r="B403" s="638" t="s">
        <v>18923</v>
      </c>
      <c r="C403" s="640" t="s">
        <v>10735</v>
      </c>
      <c r="D403" s="641">
        <v>29.9</v>
      </c>
      <c r="E403" s="642">
        <v>0</v>
      </c>
    </row>
    <row r="404" spans="1:5">
      <c r="A404" s="640">
        <v>105396</v>
      </c>
      <c r="B404" s="638" t="s">
        <v>18924</v>
      </c>
      <c r="C404" s="640" t="s">
        <v>10735</v>
      </c>
      <c r="D404" s="641">
        <v>41.46</v>
      </c>
      <c r="E404" s="642">
        <v>0</v>
      </c>
    </row>
    <row r="405" spans="1:5">
      <c r="A405" s="640">
        <v>105258</v>
      </c>
      <c r="B405" s="638" t="s">
        <v>18925</v>
      </c>
      <c r="C405" s="640" t="s">
        <v>10735</v>
      </c>
      <c r="D405" s="641">
        <v>33.770000000000003</v>
      </c>
      <c r="E405" s="642">
        <v>0</v>
      </c>
    </row>
    <row r="406" spans="1:5">
      <c r="A406" s="640">
        <v>105397</v>
      </c>
      <c r="B406" s="638" t="s">
        <v>18926</v>
      </c>
      <c r="C406" s="640" t="s">
        <v>10735</v>
      </c>
      <c r="D406" s="641">
        <v>46.27</v>
      </c>
      <c r="E406" s="642">
        <v>0</v>
      </c>
    </row>
    <row r="407" spans="1:5">
      <c r="A407" s="640">
        <v>105261</v>
      </c>
      <c r="B407" s="638" t="s">
        <v>18927</v>
      </c>
      <c r="C407" s="640" t="s">
        <v>10735</v>
      </c>
      <c r="D407" s="641">
        <v>37.81</v>
      </c>
      <c r="E407" s="642">
        <v>0</v>
      </c>
    </row>
    <row r="408" spans="1:5">
      <c r="A408" s="640">
        <v>105398</v>
      </c>
      <c r="B408" s="638" t="s">
        <v>18928</v>
      </c>
      <c r="C408" s="640" t="s">
        <v>10735</v>
      </c>
      <c r="D408" s="641">
        <v>56.42</v>
      </c>
      <c r="E408" s="642">
        <v>0</v>
      </c>
    </row>
    <row r="409" spans="1:5">
      <c r="A409" s="640">
        <v>105262</v>
      </c>
      <c r="B409" s="638" t="s">
        <v>18929</v>
      </c>
      <c r="C409" s="640" t="s">
        <v>10735</v>
      </c>
      <c r="D409" s="641">
        <v>45.47</v>
      </c>
      <c r="E409" s="642">
        <v>0</v>
      </c>
    </row>
    <row r="410" spans="1:5">
      <c r="A410" s="640">
        <v>105399</v>
      </c>
      <c r="B410" s="638" t="s">
        <v>18930</v>
      </c>
      <c r="C410" s="640" t="s">
        <v>10735</v>
      </c>
      <c r="D410" s="641">
        <v>66.8</v>
      </c>
      <c r="E410" s="642">
        <v>0</v>
      </c>
    </row>
    <row r="411" spans="1:5">
      <c r="A411" s="640">
        <v>105263</v>
      </c>
      <c r="B411" s="638" t="s">
        <v>18931</v>
      </c>
      <c r="C411" s="640" t="s">
        <v>10735</v>
      </c>
      <c r="D411" s="641">
        <v>54.06</v>
      </c>
      <c r="E411" s="642">
        <v>0</v>
      </c>
    </row>
    <row r="412" spans="1:5">
      <c r="A412" s="640">
        <v>105400</v>
      </c>
      <c r="B412" s="638" t="s">
        <v>18932</v>
      </c>
      <c r="C412" s="640" t="s">
        <v>10735</v>
      </c>
      <c r="D412" s="641">
        <v>76.36</v>
      </c>
      <c r="E412" s="642">
        <v>0</v>
      </c>
    </row>
    <row r="413" spans="1:5">
      <c r="A413" s="640">
        <v>105264</v>
      </c>
      <c r="B413" s="638" t="s">
        <v>18933</v>
      </c>
      <c r="C413" s="640" t="s">
        <v>10735</v>
      </c>
      <c r="D413" s="641">
        <v>61.83</v>
      </c>
      <c r="E413" s="642">
        <v>0</v>
      </c>
    </row>
    <row r="414" spans="1:5">
      <c r="A414" s="640">
        <v>105297</v>
      </c>
      <c r="B414" s="638" t="s">
        <v>18934</v>
      </c>
      <c r="C414" s="640" t="s">
        <v>10735</v>
      </c>
      <c r="D414" s="641">
        <v>12.02</v>
      </c>
      <c r="E414" s="642">
        <v>0</v>
      </c>
    </row>
    <row r="415" spans="1:5">
      <c r="A415" s="640">
        <v>105372</v>
      </c>
      <c r="B415" s="638" t="s">
        <v>18935</v>
      </c>
      <c r="C415" s="640" t="s">
        <v>10735</v>
      </c>
      <c r="D415" s="641">
        <v>9.1999999999999993</v>
      </c>
      <c r="E415" s="642">
        <v>0</v>
      </c>
    </row>
    <row r="416" spans="1:5">
      <c r="A416" s="640">
        <v>105401</v>
      </c>
      <c r="B416" s="638" t="s">
        <v>18936</v>
      </c>
      <c r="C416" s="640" t="s">
        <v>10735</v>
      </c>
      <c r="D416" s="641">
        <v>86.23</v>
      </c>
      <c r="E416" s="642">
        <v>0</v>
      </c>
    </row>
    <row r="417" spans="1:5">
      <c r="A417" s="640">
        <v>105265</v>
      </c>
      <c r="B417" s="638" t="s">
        <v>18937</v>
      </c>
      <c r="C417" s="640" t="s">
        <v>10735</v>
      </c>
      <c r="D417" s="641">
        <v>69.91</v>
      </c>
      <c r="E417" s="642">
        <v>0</v>
      </c>
    </row>
    <row r="418" spans="1:5">
      <c r="A418" s="640">
        <v>105402</v>
      </c>
      <c r="B418" s="638" t="s">
        <v>18938</v>
      </c>
      <c r="C418" s="640" t="s">
        <v>10735</v>
      </c>
      <c r="D418" s="641">
        <v>96.34</v>
      </c>
      <c r="E418" s="642">
        <v>0</v>
      </c>
    </row>
    <row r="419" spans="1:5">
      <c r="A419" s="640">
        <v>105266</v>
      </c>
      <c r="B419" s="638" t="s">
        <v>18939</v>
      </c>
      <c r="C419" s="640" t="s">
        <v>10735</v>
      </c>
      <c r="D419" s="641">
        <v>78.239999999999995</v>
      </c>
      <c r="E419" s="642">
        <v>0</v>
      </c>
    </row>
    <row r="420" spans="1:5">
      <c r="A420" s="640">
        <v>105361</v>
      </c>
      <c r="B420" s="638" t="s">
        <v>18940</v>
      </c>
      <c r="C420" s="640" t="s">
        <v>10735</v>
      </c>
      <c r="D420" s="641">
        <v>19.71</v>
      </c>
      <c r="E420" s="642">
        <v>0</v>
      </c>
    </row>
    <row r="421" spans="1:5">
      <c r="A421" s="640">
        <v>105382</v>
      </c>
      <c r="B421" s="638" t="s">
        <v>18941</v>
      </c>
      <c r="C421" s="640" t="s">
        <v>10735</v>
      </c>
      <c r="D421" s="641">
        <v>16.32</v>
      </c>
      <c r="E421" s="642">
        <v>0</v>
      </c>
    </row>
    <row r="422" spans="1:5">
      <c r="A422" s="640">
        <v>105359</v>
      </c>
      <c r="B422" s="638" t="s">
        <v>18942</v>
      </c>
      <c r="C422" s="640" t="s">
        <v>10735</v>
      </c>
      <c r="D422" s="641">
        <v>13.96</v>
      </c>
      <c r="E422" s="642">
        <v>0</v>
      </c>
    </row>
    <row r="423" spans="1:5">
      <c r="A423" s="640">
        <v>105315</v>
      </c>
      <c r="B423" s="638" t="s">
        <v>18943</v>
      </c>
      <c r="C423" s="640" t="s">
        <v>10735</v>
      </c>
      <c r="D423" s="641">
        <v>11.46</v>
      </c>
      <c r="E423" s="642">
        <v>0</v>
      </c>
    </row>
    <row r="424" spans="1:5">
      <c r="A424" s="640">
        <v>105360</v>
      </c>
      <c r="B424" s="638" t="s">
        <v>18944</v>
      </c>
      <c r="C424" s="640" t="s">
        <v>10735</v>
      </c>
      <c r="D424" s="641">
        <v>16.920000000000002</v>
      </c>
      <c r="E424" s="642">
        <v>0</v>
      </c>
    </row>
    <row r="425" spans="1:5">
      <c r="A425" s="640">
        <v>105381</v>
      </c>
      <c r="B425" s="638" t="s">
        <v>18945</v>
      </c>
      <c r="C425" s="640" t="s">
        <v>10735</v>
      </c>
      <c r="D425" s="641">
        <v>13.99</v>
      </c>
      <c r="E425" s="642">
        <v>0</v>
      </c>
    </row>
    <row r="426" spans="1:5">
      <c r="A426" s="640">
        <v>105251</v>
      </c>
      <c r="B426" s="638" t="s">
        <v>18946</v>
      </c>
      <c r="C426" s="640" t="s">
        <v>10735</v>
      </c>
      <c r="D426" s="641">
        <v>20.28</v>
      </c>
      <c r="E426" s="642">
        <v>0</v>
      </c>
    </row>
    <row r="427" spans="1:5">
      <c r="A427" s="640">
        <v>105282</v>
      </c>
      <c r="B427" s="638" t="s">
        <v>18947</v>
      </c>
      <c r="C427" s="640" t="s">
        <v>10735</v>
      </c>
      <c r="D427" s="641">
        <v>15.59</v>
      </c>
      <c r="E427" s="642">
        <v>0</v>
      </c>
    </row>
    <row r="428" spans="1:5">
      <c r="A428" s="640">
        <v>105276</v>
      </c>
      <c r="B428" s="638" t="s">
        <v>18948</v>
      </c>
      <c r="C428" s="640" t="s">
        <v>10735</v>
      </c>
      <c r="D428" s="641">
        <v>155.46</v>
      </c>
      <c r="E428" s="642">
        <v>0</v>
      </c>
    </row>
    <row r="429" spans="1:5">
      <c r="A429" s="640">
        <v>105341</v>
      </c>
      <c r="B429" s="638" t="s">
        <v>18949</v>
      </c>
      <c r="C429" s="640" t="s">
        <v>10735</v>
      </c>
      <c r="D429" s="641">
        <v>125.64</v>
      </c>
      <c r="E429" s="642">
        <v>0</v>
      </c>
    </row>
    <row r="430" spans="1:5">
      <c r="A430" s="640">
        <v>105277</v>
      </c>
      <c r="B430" s="638" t="s">
        <v>18950</v>
      </c>
      <c r="C430" s="640" t="s">
        <v>10735</v>
      </c>
      <c r="D430" s="641">
        <v>188.33</v>
      </c>
      <c r="E430" s="642">
        <v>0</v>
      </c>
    </row>
    <row r="431" spans="1:5">
      <c r="A431" s="640">
        <v>105342</v>
      </c>
      <c r="B431" s="638" t="s">
        <v>18951</v>
      </c>
      <c r="C431" s="640" t="s">
        <v>10735</v>
      </c>
      <c r="D431" s="641">
        <v>153.16</v>
      </c>
      <c r="E431" s="642">
        <v>0</v>
      </c>
    </row>
    <row r="432" spans="1:5">
      <c r="A432" s="640">
        <v>105252</v>
      </c>
      <c r="B432" s="638" t="s">
        <v>18952</v>
      </c>
      <c r="C432" s="640" t="s">
        <v>10735</v>
      </c>
      <c r="D432" s="641">
        <v>26.87</v>
      </c>
      <c r="E432" s="642">
        <v>0</v>
      </c>
    </row>
    <row r="433" spans="1:5">
      <c r="A433" s="640">
        <v>105298</v>
      </c>
      <c r="B433" s="638" t="s">
        <v>18953</v>
      </c>
      <c r="C433" s="640" t="s">
        <v>10735</v>
      </c>
      <c r="D433" s="641">
        <v>21.04</v>
      </c>
      <c r="E433" s="642">
        <v>0</v>
      </c>
    </row>
    <row r="434" spans="1:5">
      <c r="A434" s="640">
        <v>105253</v>
      </c>
      <c r="B434" s="638" t="s">
        <v>18954</v>
      </c>
      <c r="C434" s="640" t="s">
        <v>10735</v>
      </c>
      <c r="D434" s="641">
        <v>33.47</v>
      </c>
      <c r="E434" s="642">
        <v>0</v>
      </c>
    </row>
    <row r="435" spans="1:5">
      <c r="A435" s="640">
        <v>105299</v>
      </c>
      <c r="B435" s="638" t="s">
        <v>18955</v>
      </c>
      <c r="C435" s="640" t="s">
        <v>10735</v>
      </c>
      <c r="D435" s="641">
        <v>26.5</v>
      </c>
      <c r="E435" s="642">
        <v>0</v>
      </c>
    </row>
    <row r="436" spans="1:5">
      <c r="A436" s="640">
        <v>105254</v>
      </c>
      <c r="B436" s="638" t="s">
        <v>18956</v>
      </c>
      <c r="C436" s="640" t="s">
        <v>10735</v>
      </c>
      <c r="D436" s="641">
        <v>40.229999999999997</v>
      </c>
      <c r="E436" s="642">
        <v>0</v>
      </c>
    </row>
    <row r="437" spans="1:5">
      <c r="A437" s="640">
        <v>105300</v>
      </c>
      <c r="B437" s="638" t="s">
        <v>18957</v>
      </c>
      <c r="C437" s="640" t="s">
        <v>10735</v>
      </c>
      <c r="D437" s="641">
        <v>32.11</v>
      </c>
      <c r="E437" s="642">
        <v>0</v>
      </c>
    </row>
    <row r="438" spans="1:5">
      <c r="A438" s="640">
        <v>105255</v>
      </c>
      <c r="B438" s="638" t="s">
        <v>18958</v>
      </c>
      <c r="C438" s="640" t="s">
        <v>10735</v>
      </c>
      <c r="D438" s="641">
        <v>46.99</v>
      </c>
      <c r="E438" s="642">
        <v>0</v>
      </c>
    </row>
    <row r="439" spans="1:5">
      <c r="A439" s="640">
        <v>105301</v>
      </c>
      <c r="B439" s="638" t="s">
        <v>18959</v>
      </c>
      <c r="C439" s="640" t="s">
        <v>10735</v>
      </c>
      <c r="D439" s="641">
        <v>37.729999999999997</v>
      </c>
      <c r="E439" s="642">
        <v>0</v>
      </c>
    </row>
    <row r="440" spans="1:5">
      <c r="A440" s="640">
        <v>105256</v>
      </c>
      <c r="B440" s="638" t="s">
        <v>18960</v>
      </c>
      <c r="C440" s="640" t="s">
        <v>10735</v>
      </c>
      <c r="D440" s="641">
        <v>53.73</v>
      </c>
      <c r="E440" s="642">
        <v>0</v>
      </c>
    </row>
    <row r="441" spans="1:5">
      <c r="A441" s="640">
        <v>105302</v>
      </c>
      <c r="B441" s="638" t="s">
        <v>18961</v>
      </c>
      <c r="C441" s="640" t="s">
        <v>10735</v>
      </c>
      <c r="D441" s="641">
        <v>43.34</v>
      </c>
      <c r="E441" s="642">
        <v>0</v>
      </c>
    </row>
    <row r="442" spans="1:5">
      <c r="A442" s="640">
        <v>105257</v>
      </c>
      <c r="B442" s="638" t="s">
        <v>18962</v>
      </c>
      <c r="C442" s="640" t="s">
        <v>10735</v>
      </c>
      <c r="D442" s="641">
        <v>60.45</v>
      </c>
      <c r="E442" s="642">
        <v>0</v>
      </c>
    </row>
    <row r="443" spans="1:5">
      <c r="A443" s="640">
        <v>105303</v>
      </c>
      <c r="B443" s="638" t="s">
        <v>18963</v>
      </c>
      <c r="C443" s="640" t="s">
        <v>10735</v>
      </c>
      <c r="D443" s="641">
        <v>48.91</v>
      </c>
      <c r="E443" s="642">
        <v>0</v>
      </c>
    </row>
    <row r="444" spans="1:5">
      <c r="A444" s="640">
        <v>105270</v>
      </c>
      <c r="B444" s="638" t="s">
        <v>18964</v>
      </c>
      <c r="C444" s="640" t="s">
        <v>10735</v>
      </c>
      <c r="D444" s="641">
        <v>67.37</v>
      </c>
      <c r="E444" s="642">
        <v>0</v>
      </c>
    </row>
    <row r="445" spans="1:5">
      <c r="A445" s="640">
        <v>105304</v>
      </c>
      <c r="B445" s="638" t="s">
        <v>18965</v>
      </c>
      <c r="C445" s="640" t="s">
        <v>10735</v>
      </c>
      <c r="D445" s="641">
        <v>54.69</v>
      </c>
      <c r="E445" s="642">
        <v>0</v>
      </c>
    </row>
    <row r="446" spans="1:5">
      <c r="A446" s="640">
        <v>105271</v>
      </c>
      <c r="B446" s="638" t="s">
        <v>18966</v>
      </c>
      <c r="C446" s="640" t="s">
        <v>10735</v>
      </c>
      <c r="D446" s="641">
        <v>82.34</v>
      </c>
      <c r="E446" s="642">
        <v>0</v>
      </c>
    </row>
    <row r="447" spans="1:5">
      <c r="A447" s="640">
        <v>105305</v>
      </c>
      <c r="B447" s="638" t="s">
        <v>18967</v>
      </c>
      <c r="C447" s="640" t="s">
        <v>10735</v>
      </c>
      <c r="D447" s="641">
        <v>65.900000000000006</v>
      </c>
      <c r="E447" s="642">
        <v>0</v>
      </c>
    </row>
    <row r="448" spans="1:5">
      <c r="A448" s="640">
        <v>105272</v>
      </c>
      <c r="B448" s="638" t="s">
        <v>18968</v>
      </c>
      <c r="C448" s="640" t="s">
        <v>10735</v>
      </c>
      <c r="D448" s="641">
        <v>97.33</v>
      </c>
      <c r="E448" s="642">
        <v>0</v>
      </c>
    </row>
    <row r="449" spans="1:5">
      <c r="A449" s="640">
        <v>105306</v>
      </c>
      <c r="B449" s="638" t="s">
        <v>18969</v>
      </c>
      <c r="C449" s="640" t="s">
        <v>10735</v>
      </c>
      <c r="D449" s="641">
        <v>78.22</v>
      </c>
      <c r="E449" s="642">
        <v>0</v>
      </c>
    </row>
    <row r="450" spans="1:5">
      <c r="A450" s="640">
        <v>105273</v>
      </c>
      <c r="B450" s="638" t="s">
        <v>18970</v>
      </c>
      <c r="C450" s="640" t="s">
        <v>10735</v>
      </c>
      <c r="D450" s="641">
        <v>111.47</v>
      </c>
      <c r="E450" s="642">
        <v>0</v>
      </c>
    </row>
    <row r="451" spans="1:5">
      <c r="A451" s="640">
        <v>105307</v>
      </c>
      <c r="B451" s="638" t="s">
        <v>18971</v>
      </c>
      <c r="C451" s="640" t="s">
        <v>10735</v>
      </c>
      <c r="D451" s="641">
        <v>89.68</v>
      </c>
      <c r="E451" s="642">
        <v>0</v>
      </c>
    </row>
    <row r="452" spans="1:5">
      <c r="A452" s="640">
        <v>105250</v>
      </c>
      <c r="B452" s="638" t="s">
        <v>18972</v>
      </c>
      <c r="C452" s="640" t="s">
        <v>10735</v>
      </c>
      <c r="D452" s="641">
        <v>17.61</v>
      </c>
      <c r="E452" s="642">
        <v>0</v>
      </c>
    </row>
    <row r="453" spans="1:5">
      <c r="A453" s="640">
        <v>105269</v>
      </c>
      <c r="B453" s="638" t="s">
        <v>18973</v>
      </c>
      <c r="C453" s="640" t="s">
        <v>10735</v>
      </c>
      <c r="D453" s="641">
        <v>13.39</v>
      </c>
      <c r="E453" s="642">
        <v>0</v>
      </c>
    </row>
    <row r="454" spans="1:5">
      <c r="A454" s="640">
        <v>105274</v>
      </c>
      <c r="B454" s="638" t="s">
        <v>18974</v>
      </c>
      <c r="C454" s="640" t="s">
        <v>10735</v>
      </c>
      <c r="D454" s="641">
        <v>125.94</v>
      </c>
      <c r="E454" s="642">
        <v>0</v>
      </c>
    </row>
    <row r="455" spans="1:5">
      <c r="A455" s="640">
        <v>105340</v>
      </c>
      <c r="B455" s="638" t="s">
        <v>18975</v>
      </c>
      <c r="C455" s="640" t="s">
        <v>10735</v>
      </c>
      <c r="D455" s="641">
        <v>101.47</v>
      </c>
      <c r="E455" s="642">
        <v>0</v>
      </c>
    </row>
    <row r="456" spans="1:5">
      <c r="A456" s="640">
        <v>105275</v>
      </c>
      <c r="B456" s="638" t="s">
        <v>18976</v>
      </c>
      <c r="C456" s="640" t="s">
        <v>10735</v>
      </c>
      <c r="D456" s="641">
        <v>140.63999999999999</v>
      </c>
      <c r="E456" s="642">
        <v>0</v>
      </c>
    </row>
    <row r="457" spans="1:5">
      <c r="A457" s="640">
        <v>105390</v>
      </c>
      <c r="B457" s="638" t="s">
        <v>18977</v>
      </c>
      <c r="C457" s="640" t="s">
        <v>10735</v>
      </c>
      <c r="D457" s="641">
        <v>113.49</v>
      </c>
      <c r="E457" s="642">
        <v>0</v>
      </c>
    </row>
    <row r="458" spans="1:5">
      <c r="A458" s="640">
        <v>105364</v>
      </c>
      <c r="B458" s="638" t="s">
        <v>18978</v>
      </c>
      <c r="C458" s="640" t="s">
        <v>10735</v>
      </c>
      <c r="D458" s="641">
        <v>28.7</v>
      </c>
      <c r="E458" s="642">
        <v>0</v>
      </c>
    </row>
    <row r="459" spans="1:5">
      <c r="A459" s="640">
        <v>105385</v>
      </c>
      <c r="B459" s="638" t="s">
        <v>18979</v>
      </c>
      <c r="C459" s="640" t="s">
        <v>10735</v>
      </c>
      <c r="D459" s="641">
        <v>23.61</v>
      </c>
      <c r="E459" s="642">
        <v>0</v>
      </c>
    </row>
    <row r="460" spans="1:5">
      <c r="A460" s="640">
        <v>105362</v>
      </c>
      <c r="B460" s="638" t="s">
        <v>18980</v>
      </c>
      <c r="C460" s="640" t="s">
        <v>10735</v>
      </c>
      <c r="D460" s="641">
        <v>20.55</v>
      </c>
      <c r="E460" s="642">
        <v>0</v>
      </c>
    </row>
    <row r="461" spans="1:5">
      <c r="A461" s="640">
        <v>105383</v>
      </c>
      <c r="B461" s="638" t="s">
        <v>18981</v>
      </c>
      <c r="C461" s="640" t="s">
        <v>10735</v>
      </c>
      <c r="D461" s="641">
        <v>16.809999999999999</v>
      </c>
      <c r="E461" s="642">
        <v>0</v>
      </c>
    </row>
    <row r="462" spans="1:5">
      <c r="A462" s="640">
        <v>105363</v>
      </c>
      <c r="B462" s="638" t="s">
        <v>18982</v>
      </c>
      <c r="C462" s="640" t="s">
        <v>10735</v>
      </c>
      <c r="D462" s="641">
        <v>24.72</v>
      </c>
      <c r="E462" s="642">
        <v>0</v>
      </c>
    </row>
    <row r="463" spans="1:5">
      <c r="A463" s="640">
        <v>105384</v>
      </c>
      <c r="B463" s="638" t="s">
        <v>18983</v>
      </c>
      <c r="C463" s="640" t="s">
        <v>10735</v>
      </c>
      <c r="D463" s="641">
        <v>20.309999999999999</v>
      </c>
      <c r="E463" s="642">
        <v>0</v>
      </c>
    </row>
    <row r="464" spans="1:5">
      <c r="A464" s="640">
        <v>105279</v>
      </c>
      <c r="B464" s="638" t="s">
        <v>18984</v>
      </c>
      <c r="C464" s="640" t="s">
        <v>10735</v>
      </c>
      <c r="D464" s="641">
        <v>27.72</v>
      </c>
      <c r="E464" s="642">
        <v>0</v>
      </c>
    </row>
    <row r="465" spans="1:5">
      <c r="A465" s="640">
        <v>105259</v>
      </c>
      <c r="B465" s="638" t="s">
        <v>18985</v>
      </c>
      <c r="C465" s="640" t="s">
        <v>10735</v>
      </c>
      <c r="D465" s="641">
        <v>21.48</v>
      </c>
      <c r="E465" s="642">
        <v>0</v>
      </c>
    </row>
    <row r="466" spans="1:5">
      <c r="A466" s="640">
        <v>105357</v>
      </c>
      <c r="B466" s="638" t="s">
        <v>18986</v>
      </c>
      <c r="C466" s="640" t="s">
        <v>10735</v>
      </c>
      <c r="D466" s="641">
        <v>213.12</v>
      </c>
      <c r="E466" s="642">
        <v>0</v>
      </c>
    </row>
    <row r="467" spans="1:5">
      <c r="A467" s="640">
        <v>105346</v>
      </c>
      <c r="B467" s="638" t="s">
        <v>18987</v>
      </c>
      <c r="C467" s="640" t="s">
        <v>10735</v>
      </c>
      <c r="D467" s="641">
        <v>173.36</v>
      </c>
      <c r="E467" s="642">
        <v>0</v>
      </c>
    </row>
    <row r="468" spans="1:5">
      <c r="A468" s="640">
        <v>105358</v>
      </c>
      <c r="B468" s="638" t="s">
        <v>18988</v>
      </c>
      <c r="C468" s="640" t="s">
        <v>10735</v>
      </c>
      <c r="D468" s="641">
        <v>260.48</v>
      </c>
      <c r="E468" s="642">
        <v>0</v>
      </c>
    </row>
    <row r="469" spans="1:5">
      <c r="A469" s="640">
        <v>105347</v>
      </c>
      <c r="B469" s="638" t="s">
        <v>18989</v>
      </c>
      <c r="C469" s="640" t="s">
        <v>10735</v>
      </c>
      <c r="D469" s="641">
        <v>213.56</v>
      </c>
      <c r="E469" s="642">
        <v>0</v>
      </c>
    </row>
    <row r="470" spans="1:5">
      <c r="A470" s="640">
        <v>105280</v>
      </c>
      <c r="B470" s="638" t="s">
        <v>18990</v>
      </c>
      <c r="C470" s="640" t="s">
        <v>10735</v>
      </c>
      <c r="D470" s="641">
        <v>36.72</v>
      </c>
      <c r="E470" s="642">
        <v>0</v>
      </c>
    </row>
    <row r="471" spans="1:5">
      <c r="A471" s="640">
        <v>105283</v>
      </c>
      <c r="B471" s="638" t="s">
        <v>18991</v>
      </c>
      <c r="C471" s="640" t="s">
        <v>10735</v>
      </c>
      <c r="D471" s="641">
        <v>28.95</v>
      </c>
      <c r="E471" s="642">
        <v>0</v>
      </c>
    </row>
    <row r="472" spans="1:5">
      <c r="A472" s="640">
        <v>105281</v>
      </c>
      <c r="B472" s="638" t="s">
        <v>18992</v>
      </c>
      <c r="C472" s="640" t="s">
        <v>10735</v>
      </c>
      <c r="D472" s="641">
        <v>45.71</v>
      </c>
      <c r="E472" s="642">
        <v>0</v>
      </c>
    </row>
    <row r="473" spans="1:5">
      <c r="A473" s="640">
        <v>105319</v>
      </c>
      <c r="B473" s="638" t="s">
        <v>18993</v>
      </c>
      <c r="C473" s="640" t="s">
        <v>10735</v>
      </c>
      <c r="D473" s="641">
        <v>36.42</v>
      </c>
      <c r="E473" s="642">
        <v>0</v>
      </c>
    </row>
    <row r="474" spans="1:5">
      <c r="A474" s="640">
        <v>105284</v>
      </c>
      <c r="B474" s="638" t="s">
        <v>18994</v>
      </c>
      <c r="C474" s="640" t="s">
        <v>10735</v>
      </c>
      <c r="D474" s="641">
        <v>55.04</v>
      </c>
      <c r="E474" s="642">
        <v>0</v>
      </c>
    </row>
    <row r="475" spans="1:5">
      <c r="A475" s="640">
        <v>105320</v>
      </c>
      <c r="B475" s="638" t="s">
        <v>18995</v>
      </c>
      <c r="C475" s="640" t="s">
        <v>10735</v>
      </c>
      <c r="D475" s="641">
        <v>44.22</v>
      </c>
      <c r="E475" s="642">
        <v>0</v>
      </c>
    </row>
    <row r="476" spans="1:5">
      <c r="A476" s="640">
        <v>105348</v>
      </c>
      <c r="B476" s="638" t="s">
        <v>18996</v>
      </c>
      <c r="C476" s="640" t="s">
        <v>10735</v>
      </c>
      <c r="D476" s="641">
        <v>64.349999999999994</v>
      </c>
      <c r="E476" s="642">
        <v>0</v>
      </c>
    </row>
    <row r="477" spans="1:5">
      <c r="A477" s="640">
        <v>105321</v>
      </c>
      <c r="B477" s="638" t="s">
        <v>18997</v>
      </c>
      <c r="C477" s="640" t="s">
        <v>10735</v>
      </c>
      <c r="D477" s="641">
        <v>52.02</v>
      </c>
      <c r="E477" s="642">
        <v>0</v>
      </c>
    </row>
    <row r="478" spans="1:5">
      <c r="A478" s="640">
        <v>105349</v>
      </c>
      <c r="B478" s="638" t="s">
        <v>18998</v>
      </c>
      <c r="C478" s="640" t="s">
        <v>10735</v>
      </c>
      <c r="D478" s="641">
        <v>73.680000000000007</v>
      </c>
      <c r="E478" s="642">
        <v>0</v>
      </c>
    </row>
    <row r="479" spans="1:5">
      <c r="A479" s="640">
        <v>105322</v>
      </c>
      <c r="B479" s="638" t="s">
        <v>18999</v>
      </c>
      <c r="C479" s="640" t="s">
        <v>10735</v>
      </c>
      <c r="D479" s="641">
        <v>59.81</v>
      </c>
      <c r="E479" s="642">
        <v>0</v>
      </c>
    </row>
    <row r="480" spans="1:5">
      <c r="A480" s="640">
        <v>105350</v>
      </c>
      <c r="B480" s="638" t="s">
        <v>19000</v>
      </c>
      <c r="C480" s="640" t="s">
        <v>10735</v>
      </c>
      <c r="D480" s="641">
        <v>82.95</v>
      </c>
      <c r="E480" s="642">
        <v>0</v>
      </c>
    </row>
    <row r="481" spans="1:5">
      <c r="A481" s="640">
        <v>105323</v>
      </c>
      <c r="B481" s="638" t="s">
        <v>19001</v>
      </c>
      <c r="C481" s="640" t="s">
        <v>10735</v>
      </c>
      <c r="D481" s="641">
        <v>67.569999999999993</v>
      </c>
      <c r="E481" s="642">
        <v>0</v>
      </c>
    </row>
    <row r="482" spans="1:5">
      <c r="A482" s="640">
        <v>105351</v>
      </c>
      <c r="B482" s="638" t="s">
        <v>19002</v>
      </c>
      <c r="C482" s="640" t="s">
        <v>10735</v>
      </c>
      <c r="D482" s="641">
        <v>92.56</v>
      </c>
      <c r="E482" s="642">
        <v>0</v>
      </c>
    </row>
    <row r="483" spans="1:5">
      <c r="A483" s="640">
        <v>105324</v>
      </c>
      <c r="B483" s="638" t="s">
        <v>19003</v>
      </c>
      <c r="C483" s="640" t="s">
        <v>10735</v>
      </c>
      <c r="D483" s="641">
        <v>75.650000000000006</v>
      </c>
      <c r="E483" s="642">
        <v>0</v>
      </c>
    </row>
    <row r="484" spans="1:5">
      <c r="A484" s="640">
        <v>105352</v>
      </c>
      <c r="B484" s="638" t="s">
        <v>19004</v>
      </c>
      <c r="C484" s="640" t="s">
        <v>10735</v>
      </c>
      <c r="D484" s="641">
        <v>112.86</v>
      </c>
      <c r="E484" s="642">
        <v>0</v>
      </c>
    </row>
    <row r="485" spans="1:5">
      <c r="A485" s="640">
        <v>105325</v>
      </c>
      <c r="B485" s="638" t="s">
        <v>19005</v>
      </c>
      <c r="C485" s="640" t="s">
        <v>10735</v>
      </c>
      <c r="D485" s="641">
        <v>90.94</v>
      </c>
      <c r="E485" s="642">
        <v>0</v>
      </c>
    </row>
    <row r="486" spans="1:5">
      <c r="A486" s="640">
        <v>105353</v>
      </c>
      <c r="B486" s="638" t="s">
        <v>19006</v>
      </c>
      <c r="C486" s="640" t="s">
        <v>10735</v>
      </c>
      <c r="D486" s="641">
        <v>133.65</v>
      </c>
      <c r="E486" s="642">
        <v>0</v>
      </c>
    </row>
    <row r="487" spans="1:5">
      <c r="A487" s="640">
        <v>105326</v>
      </c>
      <c r="B487" s="638" t="s">
        <v>19007</v>
      </c>
      <c r="C487" s="640" t="s">
        <v>10735</v>
      </c>
      <c r="D487" s="641">
        <v>108.16</v>
      </c>
      <c r="E487" s="642">
        <v>0</v>
      </c>
    </row>
    <row r="488" spans="1:5">
      <c r="A488" s="640">
        <v>105354</v>
      </c>
      <c r="B488" s="638" t="s">
        <v>19008</v>
      </c>
      <c r="C488" s="640" t="s">
        <v>10735</v>
      </c>
      <c r="D488" s="641">
        <v>152.75</v>
      </c>
      <c r="E488" s="642">
        <v>0</v>
      </c>
    </row>
    <row r="489" spans="1:5">
      <c r="A489" s="640">
        <v>105344</v>
      </c>
      <c r="B489" s="638" t="s">
        <v>19009</v>
      </c>
      <c r="C489" s="640" t="s">
        <v>10735</v>
      </c>
      <c r="D489" s="641">
        <v>123.69</v>
      </c>
      <c r="E489" s="642">
        <v>0</v>
      </c>
    </row>
    <row r="490" spans="1:5">
      <c r="A490" s="640">
        <v>105278</v>
      </c>
      <c r="B490" s="638" t="s">
        <v>19010</v>
      </c>
      <c r="C490" s="640" t="s">
        <v>10735</v>
      </c>
      <c r="D490" s="641">
        <v>24.05</v>
      </c>
      <c r="E490" s="642">
        <v>0</v>
      </c>
    </row>
    <row r="491" spans="1:5">
      <c r="A491" s="640">
        <v>105343</v>
      </c>
      <c r="B491" s="638" t="s">
        <v>19011</v>
      </c>
      <c r="C491" s="640" t="s">
        <v>10735</v>
      </c>
      <c r="D491" s="641">
        <v>18.41</v>
      </c>
      <c r="E491" s="642">
        <v>0</v>
      </c>
    </row>
    <row r="492" spans="1:5">
      <c r="A492" s="640">
        <v>105355</v>
      </c>
      <c r="B492" s="638" t="s">
        <v>19012</v>
      </c>
      <c r="C492" s="640" t="s">
        <v>10735</v>
      </c>
      <c r="D492" s="641">
        <v>172.46</v>
      </c>
      <c r="E492" s="642">
        <v>0</v>
      </c>
    </row>
    <row r="493" spans="1:5">
      <c r="A493" s="640">
        <v>105391</v>
      </c>
      <c r="B493" s="638" t="s">
        <v>19013</v>
      </c>
      <c r="C493" s="640" t="s">
        <v>10735</v>
      </c>
      <c r="D493" s="641">
        <v>139.84</v>
      </c>
      <c r="E493" s="642">
        <v>0</v>
      </c>
    </row>
    <row r="494" spans="1:5">
      <c r="A494" s="640">
        <v>105356</v>
      </c>
      <c r="B494" s="638" t="s">
        <v>19014</v>
      </c>
      <c r="C494" s="640" t="s">
        <v>10735</v>
      </c>
      <c r="D494" s="641">
        <v>192.66</v>
      </c>
      <c r="E494" s="642">
        <v>0</v>
      </c>
    </row>
    <row r="495" spans="1:5">
      <c r="A495" s="640">
        <v>105345</v>
      </c>
      <c r="B495" s="638" t="s">
        <v>19015</v>
      </c>
      <c r="C495" s="640" t="s">
        <v>10735</v>
      </c>
      <c r="D495" s="641">
        <v>156.46</v>
      </c>
      <c r="E495" s="642">
        <v>0</v>
      </c>
    </row>
    <row r="496" spans="1:5">
      <c r="A496" s="640">
        <v>105367</v>
      </c>
      <c r="B496" s="638" t="s">
        <v>19016</v>
      </c>
      <c r="C496" s="640" t="s">
        <v>10735</v>
      </c>
      <c r="D496" s="641">
        <v>39.409999999999997</v>
      </c>
      <c r="E496" s="642">
        <v>0</v>
      </c>
    </row>
    <row r="497" spans="1:5">
      <c r="A497" s="640">
        <v>105371</v>
      </c>
      <c r="B497" s="638" t="s">
        <v>19017</v>
      </c>
      <c r="C497" s="640" t="s">
        <v>10735</v>
      </c>
      <c r="D497" s="641">
        <v>32.64</v>
      </c>
      <c r="E497" s="642">
        <v>0</v>
      </c>
    </row>
    <row r="498" spans="1:5">
      <c r="A498" s="640">
        <v>105365</v>
      </c>
      <c r="B498" s="638" t="s">
        <v>19018</v>
      </c>
      <c r="C498" s="640" t="s">
        <v>10735</v>
      </c>
      <c r="D498" s="641">
        <v>27.92</v>
      </c>
      <c r="E498" s="642">
        <v>0</v>
      </c>
    </row>
    <row r="499" spans="1:5">
      <c r="A499" s="640">
        <v>105386</v>
      </c>
      <c r="B499" s="638" t="s">
        <v>19019</v>
      </c>
      <c r="C499" s="640" t="s">
        <v>10735</v>
      </c>
      <c r="D499" s="641">
        <v>22.94</v>
      </c>
      <c r="E499" s="642">
        <v>0</v>
      </c>
    </row>
    <row r="500" spans="1:5">
      <c r="A500" s="640">
        <v>105366</v>
      </c>
      <c r="B500" s="638" t="s">
        <v>19020</v>
      </c>
      <c r="C500" s="640" t="s">
        <v>10735</v>
      </c>
      <c r="D500" s="641">
        <v>33.86</v>
      </c>
      <c r="E500" s="642">
        <v>0</v>
      </c>
    </row>
    <row r="501" spans="1:5">
      <c r="A501" s="640">
        <v>105387</v>
      </c>
      <c r="B501" s="638" t="s">
        <v>19021</v>
      </c>
      <c r="C501" s="640" t="s">
        <v>10735</v>
      </c>
      <c r="D501" s="641">
        <v>27.98</v>
      </c>
      <c r="E501" s="642">
        <v>0</v>
      </c>
    </row>
    <row r="502" spans="1:5">
      <c r="A502" s="640">
        <v>97177</v>
      </c>
      <c r="B502" s="638" t="s">
        <v>19022</v>
      </c>
      <c r="C502" s="640" t="s">
        <v>10787</v>
      </c>
      <c r="D502" s="641">
        <v>89.71</v>
      </c>
      <c r="E502" s="642">
        <v>0</v>
      </c>
    </row>
    <row r="503" spans="1:5">
      <c r="A503" s="640">
        <v>97187</v>
      </c>
      <c r="B503" s="638" t="s">
        <v>19023</v>
      </c>
      <c r="C503" s="640" t="s">
        <v>10787</v>
      </c>
      <c r="D503" s="641">
        <v>81.239999999999995</v>
      </c>
      <c r="E503" s="642">
        <v>0</v>
      </c>
    </row>
    <row r="504" spans="1:5">
      <c r="A504" s="640">
        <v>97178</v>
      </c>
      <c r="B504" s="638" t="s">
        <v>19024</v>
      </c>
      <c r="C504" s="640" t="s">
        <v>10787</v>
      </c>
      <c r="D504" s="641">
        <v>109.13</v>
      </c>
      <c r="E504" s="642">
        <v>0</v>
      </c>
    </row>
    <row r="505" spans="1:5">
      <c r="A505" s="640">
        <v>97188</v>
      </c>
      <c r="B505" s="638" t="s">
        <v>19025</v>
      </c>
      <c r="C505" s="640" t="s">
        <v>10787</v>
      </c>
      <c r="D505" s="641">
        <v>98.93</v>
      </c>
      <c r="E505" s="642">
        <v>0</v>
      </c>
    </row>
    <row r="506" spans="1:5">
      <c r="A506" s="640">
        <v>97179</v>
      </c>
      <c r="B506" s="638" t="s">
        <v>19026</v>
      </c>
      <c r="C506" s="640" t="s">
        <v>10787</v>
      </c>
      <c r="D506" s="641">
        <v>128.54</v>
      </c>
      <c r="E506" s="642">
        <v>0</v>
      </c>
    </row>
    <row r="507" spans="1:5">
      <c r="A507" s="640">
        <v>97189</v>
      </c>
      <c r="B507" s="638" t="s">
        <v>19027</v>
      </c>
      <c r="C507" s="640" t="s">
        <v>10787</v>
      </c>
      <c r="D507" s="641">
        <v>116.6</v>
      </c>
      <c r="E507" s="642">
        <v>0</v>
      </c>
    </row>
    <row r="508" spans="1:5">
      <c r="A508" s="640">
        <v>97180</v>
      </c>
      <c r="B508" s="638" t="s">
        <v>19028</v>
      </c>
      <c r="C508" s="640" t="s">
        <v>10787</v>
      </c>
      <c r="D508" s="641">
        <v>147.94</v>
      </c>
      <c r="E508" s="642">
        <v>0</v>
      </c>
    </row>
    <row r="509" spans="1:5">
      <c r="A509" s="640">
        <v>97190</v>
      </c>
      <c r="B509" s="638" t="s">
        <v>19029</v>
      </c>
      <c r="C509" s="640" t="s">
        <v>10787</v>
      </c>
      <c r="D509" s="641">
        <v>134.27000000000001</v>
      </c>
      <c r="E509" s="642">
        <v>0</v>
      </c>
    </row>
    <row r="510" spans="1:5">
      <c r="A510" s="640">
        <v>97181</v>
      </c>
      <c r="B510" s="638" t="s">
        <v>19030</v>
      </c>
      <c r="C510" s="640" t="s">
        <v>10787</v>
      </c>
      <c r="D510" s="641">
        <v>167.37</v>
      </c>
      <c r="E510" s="642">
        <v>0</v>
      </c>
    </row>
    <row r="511" spans="1:5">
      <c r="A511" s="640">
        <v>97191</v>
      </c>
      <c r="B511" s="638" t="s">
        <v>19031</v>
      </c>
      <c r="C511" s="640" t="s">
        <v>10787</v>
      </c>
      <c r="D511" s="641">
        <v>151.94999999999999</v>
      </c>
      <c r="E511" s="642">
        <v>0</v>
      </c>
    </row>
    <row r="512" spans="1:5">
      <c r="A512" s="640">
        <v>97182</v>
      </c>
      <c r="B512" s="638" t="s">
        <v>19032</v>
      </c>
      <c r="C512" s="640" t="s">
        <v>10787</v>
      </c>
      <c r="D512" s="641">
        <v>190.88</v>
      </c>
      <c r="E512" s="642">
        <v>0</v>
      </c>
    </row>
    <row r="513" spans="1:5">
      <c r="A513" s="640">
        <v>97192</v>
      </c>
      <c r="B513" s="638" t="s">
        <v>19033</v>
      </c>
      <c r="C513" s="640" t="s">
        <v>10787</v>
      </c>
      <c r="D513" s="641">
        <v>172.77</v>
      </c>
      <c r="E513" s="642">
        <v>0</v>
      </c>
    </row>
    <row r="514" spans="1:5">
      <c r="A514" s="640">
        <v>97173</v>
      </c>
      <c r="B514" s="638" t="s">
        <v>19034</v>
      </c>
      <c r="C514" s="640" t="s">
        <v>10787</v>
      </c>
      <c r="D514" s="641">
        <v>50.87</v>
      </c>
      <c r="E514" s="642">
        <v>0</v>
      </c>
    </row>
    <row r="515" spans="1:5">
      <c r="A515" s="640">
        <v>97183</v>
      </c>
      <c r="B515" s="638" t="s">
        <v>19035</v>
      </c>
      <c r="C515" s="640" t="s">
        <v>10787</v>
      </c>
      <c r="D515" s="641">
        <v>45.91</v>
      </c>
      <c r="E515" s="642">
        <v>0</v>
      </c>
    </row>
    <row r="516" spans="1:5">
      <c r="A516" s="640">
        <v>97174</v>
      </c>
      <c r="B516" s="638" t="s">
        <v>19036</v>
      </c>
      <c r="C516" s="640" t="s">
        <v>10787</v>
      </c>
      <c r="D516" s="641">
        <v>60.58</v>
      </c>
      <c r="E516" s="642">
        <v>0</v>
      </c>
    </row>
    <row r="517" spans="1:5">
      <c r="A517" s="640">
        <v>97184</v>
      </c>
      <c r="B517" s="638" t="s">
        <v>19037</v>
      </c>
      <c r="C517" s="640" t="s">
        <v>10787</v>
      </c>
      <c r="D517" s="641">
        <v>54.72</v>
      </c>
      <c r="E517" s="642">
        <v>0</v>
      </c>
    </row>
    <row r="518" spans="1:5">
      <c r="A518" s="640">
        <v>97175</v>
      </c>
      <c r="B518" s="638" t="s">
        <v>19038</v>
      </c>
      <c r="C518" s="640" t="s">
        <v>10787</v>
      </c>
      <c r="D518" s="641">
        <v>70.27</v>
      </c>
      <c r="E518" s="642">
        <v>0</v>
      </c>
    </row>
    <row r="519" spans="1:5">
      <c r="A519" s="640">
        <v>97185</v>
      </c>
      <c r="B519" s="638" t="s">
        <v>19039</v>
      </c>
      <c r="C519" s="640" t="s">
        <v>10787</v>
      </c>
      <c r="D519" s="641">
        <v>63.55</v>
      </c>
      <c r="E519" s="642">
        <v>0</v>
      </c>
    </row>
    <row r="520" spans="1:5">
      <c r="A520" s="640">
        <v>97176</v>
      </c>
      <c r="B520" s="638" t="s">
        <v>19040</v>
      </c>
      <c r="C520" s="640" t="s">
        <v>10787</v>
      </c>
      <c r="D520" s="641">
        <v>80</v>
      </c>
      <c r="E520" s="642">
        <v>0</v>
      </c>
    </row>
    <row r="521" spans="1:5">
      <c r="A521" s="640">
        <v>97186</v>
      </c>
      <c r="B521" s="638" t="s">
        <v>19041</v>
      </c>
      <c r="C521" s="640" t="s">
        <v>10787</v>
      </c>
      <c r="D521" s="641">
        <v>72.41</v>
      </c>
      <c r="E521" s="642">
        <v>0</v>
      </c>
    </row>
    <row r="522" spans="1:5">
      <c r="A522" s="640">
        <v>97142</v>
      </c>
      <c r="B522" s="638" t="s">
        <v>19042</v>
      </c>
      <c r="C522" s="640" t="s">
        <v>10787</v>
      </c>
      <c r="D522" s="641">
        <v>6.42</v>
      </c>
      <c r="E522" s="642">
        <v>0</v>
      </c>
    </row>
    <row r="523" spans="1:5">
      <c r="A523" s="640">
        <v>97158</v>
      </c>
      <c r="B523" s="638" t="s">
        <v>19043</v>
      </c>
      <c r="C523" s="640" t="s">
        <v>10787</v>
      </c>
      <c r="D523" s="641">
        <v>4.9000000000000004</v>
      </c>
      <c r="E523" s="642">
        <v>0</v>
      </c>
    </row>
    <row r="524" spans="1:5">
      <c r="A524" s="640">
        <v>97155</v>
      </c>
      <c r="B524" s="638" t="s">
        <v>19044</v>
      </c>
      <c r="C524" s="640" t="s">
        <v>10787</v>
      </c>
      <c r="D524" s="641">
        <v>48.92</v>
      </c>
      <c r="E524" s="642">
        <v>0</v>
      </c>
    </row>
    <row r="525" spans="1:5">
      <c r="A525" s="640">
        <v>97171</v>
      </c>
      <c r="B525" s="638" t="s">
        <v>19045</v>
      </c>
      <c r="C525" s="640" t="s">
        <v>10787</v>
      </c>
      <c r="D525" s="641">
        <v>39.229999999999997</v>
      </c>
      <c r="E525" s="642">
        <v>0</v>
      </c>
    </row>
    <row r="526" spans="1:5">
      <c r="A526" s="640">
        <v>97156</v>
      </c>
      <c r="B526" s="638" t="s">
        <v>19046</v>
      </c>
      <c r="C526" s="640" t="s">
        <v>10787</v>
      </c>
      <c r="D526" s="641">
        <v>58.64</v>
      </c>
      <c r="E526" s="642">
        <v>0</v>
      </c>
    </row>
    <row r="527" spans="1:5">
      <c r="A527" s="640">
        <v>97172</v>
      </c>
      <c r="B527" s="638" t="s">
        <v>19047</v>
      </c>
      <c r="C527" s="640" t="s">
        <v>10787</v>
      </c>
      <c r="D527" s="641">
        <v>47.22</v>
      </c>
      <c r="E527" s="642">
        <v>0</v>
      </c>
    </row>
    <row r="528" spans="1:5">
      <c r="A528" s="640">
        <v>97143</v>
      </c>
      <c r="B528" s="638" t="s">
        <v>19048</v>
      </c>
      <c r="C528" s="640" t="s">
        <v>10787</v>
      </c>
      <c r="D528" s="641">
        <v>8.5</v>
      </c>
      <c r="E528" s="642">
        <v>0</v>
      </c>
    </row>
    <row r="529" spans="1:5">
      <c r="A529" s="640">
        <v>97159</v>
      </c>
      <c r="B529" s="638" t="s">
        <v>19049</v>
      </c>
      <c r="C529" s="640" t="s">
        <v>10787</v>
      </c>
      <c r="D529" s="641">
        <v>6.61</v>
      </c>
      <c r="E529" s="642">
        <v>0</v>
      </c>
    </row>
    <row r="530" spans="1:5">
      <c r="A530" s="640">
        <v>97144</v>
      </c>
      <c r="B530" s="638" t="s">
        <v>19050</v>
      </c>
      <c r="C530" s="640" t="s">
        <v>10787</v>
      </c>
      <c r="D530" s="641">
        <v>10.61</v>
      </c>
      <c r="E530" s="642">
        <v>0</v>
      </c>
    </row>
    <row r="531" spans="1:5">
      <c r="A531" s="640">
        <v>97160</v>
      </c>
      <c r="B531" s="638" t="s">
        <v>19051</v>
      </c>
      <c r="C531" s="640" t="s">
        <v>10787</v>
      </c>
      <c r="D531" s="641">
        <v>8.34</v>
      </c>
      <c r="E531" s="642">
        <v>0</v>
      </c>
    </row>
    <row r="532" spans="1:5">
      <c r="A532" s="640">
        <v>97145</v>
      </c>
      <c r="B532" s="638" t="s">
        <v>19052</v>
      </c>
      <c r="C532" s="640" t="s">
        <v>10787</v>
      </c>
      <c r="D532" s="641">
        <v>12.73</v>
      </c>
      <c r="E532" s="642">
        <v>0</v>
      </c>
    </row>
    <row r="533" spans="1:5">
      <c r="A533" s="640">
        <v>97161</v>
      </c>
      <c r="B533" s="638" t="s">
        <v>19053</v>
      </c>
      <c r="C533" s="640" t="s">
        <v>10787</v>
      </c>
      <c r="D533" s="641">
        <v>10.09</v>
      </c>
      <c r="E533" s="642">
        <v>0</v>
      </c>
    </row>
    <row r="534" spans="1:5">
      <c r="A534" s="640">
        <v>97146</v>
      </c>
      <c r="B534" s="638" t="s">
        <v>19054</v>
      </c>
      <c r="C534" s="640" t="s">
        <v>10787</v>
      </c>
      <c r="D534" s="641">
        <v>14.85</v>
      </c>
      <c r="E534" s="642">
        <v>0</v>
      </c>
    </row>
    <row r="535" spans="1:5">
      <c r="A535" s="640">
        <v>97162</v>
      </c>
      <c r="B535" s="638" t="s">
        <v>19055</v>
      </c>
      <c r="C535" s="640" t="s">
        <v>10787</v>
      </c>
      <c r="D535" s="641">
        <v>11.84</v>
      </c>
      <c r="E535" s="642">
        <v>0</v>
      </c>
    </row>
    <row r="536" spans="1:5">
      <c r="A536" s="640">
        <v>97147</v>
      </c>
      <c r="B536" s="638" t="s">
        <v>19056</v>
      </c>
      <c r="C536" s="640" t="s">
        <v>10787</v>
      </c>
      <c r="D536" s="641">
        <v>16.97</v>
      </c>
      <c r="E536" s="642">
        <v>0</v>
      </c>
    </row>
    <row r="537" spans="1:5">
      <c r="A537" s="640">
        <v>97163</v>
      </c>
      <c r="B537" s="638" t="s">
        <v>19057</v>
      </c>
      <c r="C537" s="640" t="s">
        <v>10787</v>
      </c>
      <c r="D537" s="641">
        <v>13.59</v>
      </c>
      <c r="E537" s="642">
        <v>0</v>
      </c>
    </row>
    <row r="538" spans="1:5">
      <c r="A538" s="640">
        <v>97148</v>
      </c>
      <c r="B538" s="638" t="s">
        <v>19058</v>
      </c>
      <c r="C538" s="640" t="s">
        <v>10787</v>
      </c>
      <c r="D538" s="641">
        <v>19.09</v>
      </c>
      <c r="E538" s="642">
        <v>0</v>
      </c>
    </row>
    <row r="539" spans="1:5">
      <c r="A539" s="640">
        <v>97164</v>
      </c>
      <c r="B539" s="638" t="s">
        <v>19059</v>
      </c>
      <c r="C539" s="640" t="s">
        <v>10787</v>
      </c>
      <c r="D539" s="641">
        <v>15.34</v>
      </c>
      <c r="E539" s="642">
        <v>0</v>
      </c>
    </row>
    <row r="540" spans="1:5">
      <c r="A540" s="640">
        <v>97149</v>
      </c>
      <c r="B540" s="638" t="s">
        <v>19060</v>
      </c>
      <c r="C540" s="640" t="s">
        <v>10787</v>
      </c>
      <c r="D540" s="641">
        <v>21.23</v>
      </c>
      <c r="E540" s="642">
        <v>0</v>
      </c>
    </row>
    <row r="541" spans="1:5">
      <c r="A541" s="640">
        <v>97165</v>
      </c>
      <c r="B541" s="638" t="s">
        <v>19061</v>
      </c>
      <c r="C541" s="640" t="s">
        <v>10787</v>
      </c>
      <c r="D541" s="641">
        <v>17.11</v>
      </c>
      <c r="E541" s="642">
        <v>0</v>
      </c>
    </row>
    <row r="542" spans="1:5">
      <c r="A542" s="640">
        <v>97150</v>
      </c>
      <c r="B542" s="638" t="s">
        <v>19062</v>
      </c>
      <c r="C542" s="640" t="s">
        <v>10787</v>
      </c>
      <c r="D542" s="641">
        <v>26.02</v>
      </c>
      <c r="E542" s="642">
        <v>0</v>
      </c>
    </row>
    <row r="543" spans="1:5">
      <c r="A543" s="640">
        <v>97166</v>
      </c>
      <c r="B543" s="638" t="s">
        <v>19063</v>
      </c>
      <c r="C543" s="640" t="s">
        <v>10787</v>
      </c>
      <c r="D543" s="641">
        <v>20.66</v>
      </c>
      <c r="E543" s="642">
        <v>0</v>
      </c>
    </row>
    <row r="544" spans="1:5">
      <c r="A544" s="640">
        <v>97151</v>
      </c>
      <c r="B544" s="638" t="s">
        <v>19064</v>
      </c>
      <c r="C544" s="640" t="s">
        <v>10787</v>
      </c>
      <c r="D544" s="641">
        <v>30.7</v>
      </c>
      <c r="E544" s="642">
        <v>0</v>
      </c>
    </row>
    <row r="545" spans="1:5">
      <c r="A545" s="640">
        <v>97167</v>
      </c>
      <c r="B545" s="638" t="s">
        <v>19065</v>
      </c>
      <c r="C545" s="640" t="s">
        <v>10787</v>
      </c>
      <c r="D545" s="641">
        <v>24.48</v>
      </c>
      <c r="E545" s="642">
        <v>0</v>
      </c>
    </row>
    <row r="546" spans="1:5">
      <c r="A546" s="640">
        <v>97152</v>
      </c>
      <c r="B546" s="638" t="s">
        <v>19066</v>
      </c>
      <c r="C546" s="640" t="s">
        <v>10787</v>
      </c>
      <c r="D546" s="641">
        <v>35.090000000000003</v>
      </c>
      <c r="E546" s="642">
        <v>0</v>
      </c>
    </row>
    <row r="547" spans="1:5">
      <c r="A547" s="640">
        <v>97168</v>
      </c>
      <c r="B547" s="638" t="s">
        <v>19067</v>
      </c>
      <c r="C547" s="640" t="s">
        <v>10787</v>
      </c>
      <c r="D547" s="641">
        <v>28.01</v>
      </c>
      <c r="E547" s="642">
        <v>0</v>
      </c>
    </row>
    <row r="548" spans="1:5">
      <c r="A548" s="640">
        <v>97141</v>
      </c>
      <c r="B548" s="638" t="s">
        <v>19068</v>
      </c>
      <c r="C548" s="640" t="s">
        <v>10787</v>
      </c>
      <c r="D548" s="641">
        <v>5.57</v>
      </c>
      <c r="E548" s="642">
        <v>0</v>
      </c>
    </row>
    <row r="549" spans="1:5">
      <c r="A549" s="640">
        <v>97157</v>
      </c>
      <c r="B549" s="638" t="s">
        <v>19069</v>
      </c>
      <c r="C549" s="640" t="s">
        <v>10787</v>
      </c>
      <c r="D549" s="641">
        <v>4.1900000000000004</v>
      </c>
      <c r="E549" s="642">
        <v>0</v>
      </c>
    </row>
    <row r="550" spans="1:5">
      <c r="A550" s="640">
        <v>97153</v>
      </c>
      <c r="B550" s="638" t="s">
        <v>19070</v>
      </c>
      <c r="C550" s="640" t="s">
        <v>10787</v>
      </c>
      <c r="D550" s="641">
        <v>39.67</v>
      </c>
      <c r="E550" s="642">
        <v>0</v>
      </c>
    </row>
    <row r="551" spans="1:5">
      <c r="A551" s="640">
        <v>97169</v>
      </c>
      <c r="B551" s="638" t="s">
        <v>19071</v>
      </c>
      <c r="C551" s="640" t="s">
        <v>10787</v>
      </c>
      <c r="D551" s="641">
        <v>31.73</v>
      </c>
      <c r="E551" s="642">
        <v>0</v>
      </c>
    </row>
    <row r="552" spans="1:5">
      <c r="A552" s="640">
        <v>97154</v>
      </c>
      <c r="B552" s="638" t="s">
        <v>19072</v>
      </c>
      <c r="C552" s="640" t="s">
        <v>10787</v>
      </c>
      <c r="D552" s="641">
        <v>44.29</v>
      </c>
      <c r="E552" s="642">
        <v>0</v>
      </c>
    </row>
    <row r="553" spans="1:5">
      <c r="A553" s="640">
        <v>97170</v>
      </c>
      <c r="B553" s="638" t="s">
        <v>19073</v>
      </c>
      <c r="C553" s="640" t="s">
        <v>10787</v>
      </c>
      <c r="D553" s="641">
        <v>35.46</v>
      </c>
      <c r="E553" s="642">
        <v>0</v>
      </c>
    </row>
    <row r="554" spans="1:5">
      <c r="A554" s="640">
        <v>105311</v>
      </c>
      <c r="B554" s="638" t="s">
        <v>19074</v>
      </c>
      <c r="C554" s="640" t="s">
        <v>10787</v>
      </c>
      <c r="D554" s="641">
        <v>4.3899999999999997</v>
      </c>
      <c r="E554" s="642">
        <v>0</v>
      </c>
    </row>
    <row r="555" spans="1:5">
      <c r="A555" s="640">
        <v>105339</v>
      </c>
      <c r="B555" s="638" t="s">
        <v>19075</v>
      </c>
      <c r="C555" s="640" t="s">
        <v>10787</v>
      </c>
      <c r="D555" s="641">
        <v>3.62</v>
      </c>
      <c r="E555" s="642">
        <v>0</v>
      </c>
    </row>
    <row r="556" spans="1:5">
      <c r="A556" s="640">
        <v>97127</v>
      </c>
      <c r="B556" s="638" t="s">
        <v>19076</v>
      </c>
      <c r="C556" s="640" t="s">
        <v>10787</v>
      </c>
      <c r="D556" s="641">
        <v>5.74</v>
      </c>
      <c r="E556" s="642">
        <v>0</v>
      </c>
    </row>
    <row r="557" spans="1:5">
      <c r="A557" s="640">
        <v>97134</v>
      </c>
      <c r="B557" s="638" t="s">
        <v>19077</v>
      </c>
      <c r="C557" s="640" t="s">
        <v>10787</v>
      </c>
      <c r="D557" s="641">
        <v>4.74</v>
      </c>
      <c r="E557" s="642">
        <v>0</v>
      </c>
    </row>
    <row r="558" spans="1:5">
      <c r="A558" s="640">
        <v>97128</v>
      </c>
      <c r="B558" s="638" t="s">
        <v>19078</v>
      </c>
      <c r="C558" s="640" t="s">
        <v>10787</v>
      </c>
      <c r="D558" s="641">
        <v>11.37</v>
      </c>
      <c r="E558" s="642">
        <v>0</v>
      </c>
    </row>
    <row r="559" spans="1:5">
      <c r="A559" s="640">
        <v>97135</v>
      </c>
      <c r="B559" s="638" t="s">
        <v>19079</v>
      </c>
      <c r="C559" s="640" t="s">
        <v>10787</v>
      </c>
      <c r="D559" s="641">
        <v>8.66</v>
      </c>
      <c r="E559" s="642">
        <v>0</v>
      </c>
    </row>
    <row r="560" spans="1:5">
      <c r="A560" s="640">
        <v>97129</v>
      </c>
      <c r="B560" s="638" t="s">
        <v>19080</v>
      </c>
      <c r="C560" s="640" t="s">
        <v>10787</v>
      </c>
      <c r="D560" s="641">
        <v>13.46</v>
      </c>
      <c r="E560" s="642">
        <v>0</v>
      </c>
    </row>
    <row r="561" spans="1:5">
      <c r="A561" s="640">
        <v>97136</v>
      </c>
      <c r="B561" s="638" t="s">
        <v>19081</v>
      </c>
      <c r="C561" s="640" t="s">
        <v>10787</v>
      </c>
      <c r="D561" s="641">
        <v>10.25</v>
      </c>
      <c r="E561" s="642">
        <v>0</v>
      </c>
    </row>
    <row r="562" spans="1:5">
      <c r="A562" s="640">
        <v>97130</v>
      </c>
      <c r="B562" s="638" t="s">
        <v>19082</v>
      </c>
      <c r="C562" s="640" t="s">
        <v>10787</v>
      </c>
      <c r="D562" s="641">
        <v>15.57</v>
      </c>
      <c r="E562" s="642">
        <v>0</v>
      </c>
    </row>
    <row r="563" spans="1:5">
      <c r="A563" s="640">
        <v>97137</v>
      </c>
      <c r="B563" s="638" t="s">
        <v>19083</v>
      </c>
      <c r="C563" s="640" t="s">
        <v>10787</v>
      </c>
      <c r="D563" s="641">
        <v>11.87</v>
      </c>
      <c r="E563" s="642">
        <v>0</v>
      </c>
    </row>
    <row r="564" spans="1:5">
      <c r="A564" s="640">
        <v>97131</v>
      </c>
      <c r="B564" s="638" t="s">
        <v>19084</v>
      </c>
      <c r="C564" s="640" t="s">
        <v>10787</v>
      </c>
      <c r="D564" s="641">
        <v>17.690000000000001</v>
      </c>
      <c r="E564" s="642">
        <v>0</v>
      </c>
    </row>
    <row r="565" spans="1:5">
      <c r="A565" s="640">
        <v>97138</v>
      </c>
      <c r="B565" s="638" t="s">
        <v>19085</v>
      </c>
      <c r="C565" s="640" t="s">
        <v>10787</v>
      </c>
      <c r="D565" s="641">
        <v>13.47</v>
      </c>
      <c r="E565" s="642">
        <v>0</v>
      </c>
    </row>
    <row r="566" spans="1:5">
      <c r="A566" s="640">
        <v>97132</v>
      </c>
      <c r="B566" s="638" t="s">
        <v>19086</v>
      </c>
      <c r="C566" s="640" t="s">
        <v>10787</v>
      </c>
      <c r="D566" s="641">
        <v>19.8</v>
      </c>
      <c r="E566" s="642">
        <v>0</v>
      </c>
    </row>
    <row r="567" spans="1:5">
      <c r="A567" s="640">
        <v>97139</v>
      </c>
      <c r="B567" s="638" t="s">
        <v>19087</v>
      </c>
      <c r="C567" s="640" t="s">
        <v>10787</v>
      </c>
      <c r="D567" s="641">
        <v>15.08</v>
      </c>
      <c r="E567" s="642">
        <v>0</v>
      </c>
    </row>
    <row r="568" spans="1:5">
      <c r="A568" s="640">
        <v>97133</v>
      </c>
      <c r="B568" s="638" t="s">
        <v>19088</v>
      </c>
      <c r="C568" s="640" t="s">
        <v>10787</v>
      </c>
      <c r="D568" s="641">
        <v>24</v>
      </c>
      <c r="E568" s="642">
        <v>0</v>
      </c>
    </row>
    <row r="569" spans="1:5">
      <c r="A569" s="640">
        <v>97140</v>
      </c>
      <c r="B569" s="638" t="s">
        <v>19089</v>
      </c>
      <c r="C569" s="640" t="s">
        <v>10787</v>
      </c>
      <c r="D569" s="641">
        <v>18.29</v>
      </c>
      <c r="E569" s="642">
        <v>0</v>
      </c>
    </row>
    <row r="570" spans="1:5">
      <c r="A570" s="640">
        <v>97123</v>
      </c>
      <c r="B570" s="638" t="s">
        <v>19090</v>
      </c>
      <c r="C570" s="640" t="s">
        <v>10787</v>
      </c>
      <c r="D570" s="641">
        <v>4.7300000000000004</v>
      </c>
      <c r="E570" s="642">
        <v>0</v>
      </c>
    </row>
    <row r="571" spans="1:5">
      <c r="A571" s="640">
        <v>97126</v>
      </c>
      <c r="B571" s="638" t="s">
        <v>19091</v>
      </c>
      <c r="C571" s="640" t="s">
        <v>10787</v>
      </c>
      <c r="D571" s="641">
        <v>3.88</v>
      </c>
      <c r="E571" s="642">
        <v>0</v>
      </c>
    </row>
    <row r="572" spans="1:5">
      <c r="A572" s="640">
        <v>105308</v>
      </c>
      <c r="B572" s="638" t="s">
        <v>19092</v>
      </c>
      <c r="C572" s="640" t="s">
        <v>10787</v>
      </c>
      <c r="D572" s="641">
        <v>5.45</v>
      </c>
      <c r="E572" s="642">
        <v>0</v>
      </c>
    </row>
    <row r="573" spans="1:5">
      <c r="A573" s="640">
        <v>105312</v>
      </c>
      <c r="B573" s="638" t="s">
        <v>19093</v>
      </c>
      <c r="C573" s="640" t="s">
        <v>10787</v>
      </c>
      <c r="D573" s="641">
        <v>4.5</v>
      </c>
      <c r="E573" s="642">
        <v>0</v>
      </c>
    </row>
    <row r="574" spans="1:5">
      <c r="A574" s="640">
        <v>105309</v>
      </c>
      <c r="B574" s="638" t="s">
        <v>19094</v>
      </c>
      <c r="C574" s="640" t="s">
        <v>10787</v>
      </c>
      <c r="D574" s="641">
        <v>5.86</v>
      </c>
      <c r="E574" s="642">
        <v>0</v>
      </c>
    </row>
    <row r="575" spans="1:5">
      <c r="A575" s="640">
        <v>105313</v>
      </c>
      <c r="B575" s="638" t="s">
        <v>19095</v>
      </c>
      <c r="C575" s="640" t="s">
        <v>10787</v>
      </c>
      <c r="D575" s="641">
        <v>4.84</v>
      </c>
      <c r="E575" s="642">
        <v>0</v>
      </c>
    </row>
    <row r="576" spans="1:5">
      <c r="A576" s="640">
        <v>105310</v>
      </c>
      <c r="B576" s="638" t="s">
        <v>19096</v>
      </c>
      <c r="C576" s="640" t="s">
        <v>10787</v>
      </c>
      <c r="D576" s="641">
        <v>6.92</v>
      </c>
      <c r="E576" s="642">
        <v>0</v>
      </c>
    </row>
    <row r="577" spans="1:5">
      <c r="A577" s="640">
        <v>105314</v>
      </c>
      <c r="B577" s="638" t="s">
        <v>19097</v>
      </c>
      <c r="C577" s="640" t="s">
        <v>10787</v>
      </c>
      <c r="D577" s="641">
        <v>5.72</v>
      </c>
      <c r="E577" s="642">
        <v>0</v>
      </c>
    </row>
    <row r="578" spans="1:5">
      <c r="A578" s="640">
        <v>97121</v>
      </c>
      <c r="B578" s="638" t="s">
        <v>19098</v>
      </c>
      <c r="C578" s="640" t="s">
        <v>10787</v>
      </c>
      <c r="D578" s="641">
        <v>3.38</v>
      </c>
      <c r="E578" s="642">
        <v>0</v>
      </c>
    </row>
    <row r="579" spans="1:5">
      <c r="A579" s="640">
        <v>97124</v>
      </c>
      <c r="B579" s="638" t="s">
        <v>19099</v>
      </c>
      <c r="C579" s="640" t="s">
        <v>10787</v>
      </c>
      <c r="D579" s="641">
        <v>2.76</v>
      </c>
      <c r="E579" s="642">
        <v>0</v>
      </c>
    </row>
    <row r="580" spans="1:5">
      <c r="A580" s="640">
        <v>97122</v>
      </c>
      <c r="B580" s="638" t="s">
        <v>19100</v>
      </c>
      <c r="C580" s="640" t="s">
        <v>10787</v>
      </c>
      <c r="D580" s="641">
        <v>4.07</v>
      </c>
      <c r="E580" s="642">
        <v>0</v>
      </c>
    </row>
    <row r="581" spans="1:5">
      <c r="A581" s="640">
        <v>97125</v>
      </c>
      <c r="B581" s="638" t="s">
        <v>19101</v>
      </c>
      <c r="C581" s="640" t="s">
        <v>10787</v>
      </c>
      <c r="D581" s="641">
        <v>3.34</v>
      </c>
      <c r="E581" s="642">
        <v>0</v>
      </c>
    </row>
    <row r="582" spans="1:5">
      <c r="A582" s="640">
        <v>105296</v>
      </c>
      <c r="B582" s="638" t="s">
        <v>19102</v>
      </c>
      <c r="C582" s="640" t="s">
        <v>10735</v>
      </c>
      <c r="D582" s="641">
        <v>190.19</v>
      </c>
      <c r="E582" s="642">
        <v>0</v>
      </c>
    </row>
    <row r="583" spans="1:5">
      <c r="A583" s="640">
        <v>105374</v>
      </c>
      <c r="B583" s="638" t="s">
        <v>19103</v>
      </c>
      <c r="C583" s="640" t="s">
        <v>10735</v>
      </c>
      <c r="D583" s="641">
        <v>185.1</v>
      </c>
      <c r="E583" s="642">
        <v>0</v>
      </c>
    </row>
    <row r="584" spans="1:5">
      <c r="A584" s="640">
        <v>105292</v>
      </c>
      <c r="B584" s="638" t="s">
        <v>19104</v>
      </c>
      <c r="C584" s="640" t="s">
        <v>10735</v>
      </c>
      <c r="D584" s="641">
        <v>55.8</v>
      </c>
      <c r="E584" s="642">
        <v>0</v>
      </c>
    </row>
    <row r="585" spans="1:5">
      <c r="A585" s="640">
        <v>105293</v>
      </c>
      <c r="B585" s="638" t="s">
        <v>19105</v>
      </c>
      <c r="C585" s="640" t="s">
        <v>10735</v>
      </c>
      <c r="D585" s="641">
        <v>52.06</v>
      </c>
      <c r="E585" s="642">
        <v>0</v>
      </c>
    </row>
    <row r="586" spans="1:5">
      <c r="A586" s="640">
        <v>105294</v>
      </c>
      <c r="B586" s="638" t="s">
        <v>19106</v>
      </c>
      <c r="C586" s="640" t="s">
        <v>10735</v>
      </c>
      <c r="D586" s="641">
        <v>111.73</v>
      </c>
      <c r="E586" s="642">
        <v>0</v>
      </c>
    </row>
    <row r="587" spans="1:5">
      <c r="A587" s="640">
        <v>105295</v>
      </c>
      <c r="B587" s="638" t="s">
        <v>19107</v>
      </c>
      <c r="C587" s="640" t="s">
        <v>10735</v>
      </c>
      <c r="D587" s="641">
        <v>107.32</v>
      </c>
      <c r="E587" s="642">
        <v>0</v>
      </c>
    </row>
    <row r="588" spans="1:5">
      <c r="A588" s="640">
        <v>105290</v>
      </c>
      <c r="B588" s="638" t="s">
        <v>19108</v>
      </c>
      <c r="C588" s="640" t="s">
        <v>10735</v>
      </c>
      <c r="D588" s="641">
        <v>73.489999999999995</v>
      </c>
      <c r="E588" s="642">
        <v>0</v>
      </c>
    </row>
    <row r="589" spans="1:5">
      <c r="A589" s="640">
        <v>105291</v>
      </c>
      <c r="B589" s="638" t="s">
        <v>19109</v>
      </c>
      <c r="C589" s="640" t="s">
        <v>10735</v>
      </c>
      <c r="D589" s="641">
        <v>70.099999999999994</v>
      </c>
      <c r="E589" s="642">
        <v>0</v>
      </c>
    </row>
    <row r="590" spans="1:5">
      <c r="A590" s="640">
        <v>105286</v>
      </c>
      <c r="B590" s="638" t="s">
        <v>19110</v>
      </c>
      <c r="C590" s="640" t="s">
        <v>10735</v>
      </c>
      <c r="D590" s="641">
        <v>33.61</v>
      </c>
      <c r="E590" s="642">
        <v>0</v>
      </c>
    </row>
    <row r="591" spans="1:5">
      <c r="A591" s="640">
        <v>105287</v>
      </c>
      <c r="B591" s="638" t="s">
        <v>19111</v>
      </c>
      <c r="C591" s="640" t="s">
        <v>10735</v>
      </c>
      <c r="D591" s="641">
        <v>31.11</v>
      </c>
      <c r="E591" s="642">
        <v>0</v>
      </c>
    </row>
    <row r="592" spans="1:5">
      <c r="A592" s="640">
        <v>105288</v>
      </c>
      <c r="B592" s="638" t="s">
        <v>19112</v>
      </c>
      <c r="C592" s="640" t="s">
        <v>10735</v>
      </c>
      <c r="D592" s="641">
        <v>54.82</v>
      </c>
      <c r="E592" s="642">
        <v>0</v>
      </c>
    </row>
    <row r="593" spans="1:5">
      <c r="A593" s="640">
        <v>105289</v>
      </c>
      <c r="B593" s="638" t="s">
        <v>19113</v>
      </c>
      <c r="C593" s="640" t="s">
        <v>10735</v>
      </c>
      <c r="D593" s="641">
        <v>51.89</v>
      </c>
      <c r="E593" s="642">
        <v>0</v>
      </c>
    </row>
    <row r="594" spans="1:5">
      <c r="A594" s="640">
        <v>105375</v>
      </c>
      <c r="B594" s="638" t="s">
        <v>19114</v>
      </c>
      <c r="C594" s="640" t="s">
        <v>10735</v>
      </c>
      <c r="D594" s="641">
        <v>148.76</v>
      </c>
      <c r="E594" s="642">
        <v>0</v>
      </c>
    </row>
    <row r="595" spans="1:5">
      <c r="A595" s="640">
        <v>105376</v>
      </c>
      <c r="B595" s="638" t="s">
        <v>19115</v>
      </c>
      <c r="C595" s="640" t="s">
        <v>10735</v>
      </c>
      <c r="D595" s="641">
        <v>141.99</v>
      </c>
      <c r="E595" s="642">
        <v>0</v>
      </c>
    </row>
    <row r="596" spans="1:5">
      <c r="A596" s="640">
        <v>105331</v>
      </c>
      <c r="B596" s="638" t="s">
        <v>19116</v>
      </c>
      <c r="C596" s="640" t="s">
        <v>10787</v>
      </c>
      <c r="D596" s="641">
        <v>61.55</v>
      </c>
      <c r="E596" s="642">
        <v>0</v>
      </c>
    </row>
    <row r="597" spans="1:5">
      <c r="A597" s="640">
        <v>105332</v>
      </c>
      <c r="B597" s="638" t="s">
        <v>19117</v>
      </c>
      <c r="C597" s="640" t="s">
        <v>10787</v>
      </c>
      <c r="D597" s="641">
        <v>60.78</v>
      </c>
      <c r="E597" s="642">
        <v>0</v>
      </c>
    </row>
    <row r="598" spans="1:5">
      <c r="A598" s="640">
        <v>105333</v>
      </c>
      <c r="B598" s="638" t="s">
        <v>19118</v>
      </c>
      <c r="C598" s="640" t="s">
        <v>10787</v>
      </c>
      <c r="D598" s="641">
        <v>272.05</v>
      </c>
      <c r="E598" s="642">
        <v>0</v>
      </c>
    </row>
    <row r="599" spans="1:5">
      <c r="A599" s="640">
        <v>105334</v>
      </c>
      <c r="B599" s="638" t="s">
        <v>19119</v>
      </c>
      <c r="C599" s="640" t="s">
        <v>10787</v>
      </c>
      <c r="D599" s="641">
        <v>269.33999999999997</v>
      </c>
      <c r="E599" s="642">
        <v>0</v>
      </c>
    </row>
    <row r="600" spans="1:5">
      <c r="A600" s="640">
        <v>105335</v>
      </c>
      <c r="B600" s="638" t="s">
        <v>19120</v>
      </c>
      <c r="C600" s="640" t="s">
        <v>10787</v>
      </c>
      <c r="D600" s="641">
        <v>410.31</v>
      </c>
      <c r="E600" s="642">
        <v>0</v>
      </c>
    </row>
    <row r="601" spans="1:5">
      <c r="A601" s="640">
        <v>105336</v>
      </c>
      <c r="B601" s="638" t="s">
        <v>19121</v>
      </c>
      <c r="C601" s="640" t="s">
        <v>10787</v>
      </c>
      <c r="D601" s="641">
        <v>407.1</v>
      </c>
      <c r="E601" s="642">
        <v>0</v>
      </c>
    </row>
    <row r="602" spans="1:5">
      <c r="A602" s="640">
        <v>105337</v>
      </c>
      <c r="B602" s="638" t="s">
        <v>19122</v>
      </c>
      <c r="C602" s="640" t="s">
        <v>10787</v>
      </c>
      <c r="D602" s="641">
        <v>579.11</v>
      </c>
      <c r="E602" s="642">
        <v>0</v>
      </c>
    </row>
    <row r="603" spans="1:5">
      <c r="A603" s="640">
        <v>105338</v>
      </c>
      <c r="B603" s="638" t="s">
        <v>19123</v>
      </c>
      <c r="C603" s="640" t="s">
        <v>10787</v>
      </c>
      <c r="D603" s="641">
        <v>575.41</v>
      </c>
      <c r="E603" s="642">
        <v>0</v>
      </c>
    </row>
    <row r="604" spans="1:5">
      <c r="A604" s="640">
        <v>106108</v>
      </c>
      <c r="B604" s="638" t="s">
        <v>19124</v>
      </c>
      <c r="C604" s="640" t="s">
        <v>10787</v>
      </c>
      <c r="D604" s="641">
        <v>86.9</v>
      </c>
      <c r="E604" s="642">
        <v>0</v>
      </c>
    </row>
    <row r="605" spans="1:5">
      <c r="A605" s="640">
        <v>106109</v>
      </c>
      <c r="B605" s="638" t="s">
        <v>19125</v>
      </c>
      <c r="C605" s="640" t="s">
        <v>10787</v>
      </c>
      <c r="D605" s="641">
        <v>86.05</v>
      </c>
      <c r="E605" s="642">
        <v>0</v>
      </c>
    </row>
    <row r="606" spans="1:5">
      <c r="A606" s="640">
        <v>106104</v>
      </c>
      <c r="B606" s="638" t="s">
        <v>19126</v>
      </c>
      <c r="C606" s="640" t="s">
        <v>10787</v>
      </c>
      <c r="D606" s="641">
        <v>28.42</v>
      </c>
      <c r="E606" s="642">
        <v>0</v>
      </c>
    </row>
    <row r="607" spans="1:5">
      <c r="A607" s="640">
        <v>106105</v>
      </c>
      <c r="B607" s="638" t="s">
        <v>19127</v>
      </c>
      <c r="C607" s="640" t="s">
        <v>10787</v>
      </c>
      <c r="D607" s="641">
        <v>27.8</v>
      </c>
      <c r="E607" s="642">
        <v>0</v>
      </c>
    </row>
    <row r="608" spans="1:5">
      <c r="A608" s="640">
        <v>106106</v>
      </c>
      <c r="B608" s="638" t="s">
        <v>19128</v>
      </c>
      <c r="C608" s="640" t="s">
        <v>10787</v>
      </c>
      <c r="D608" s="641">
        <v>53.24</v>
      </c>
      <c r="E608" s="642">
        <v>0</v>
      </c>
    </row>
    <row r="609" spans="1:5">
      <c r="A609" s="640">
        <v>106107</v>
      </c>
      <c r="B609" s="638" t="s">
        <v>19129</v>
      </c>
      <c r="C609" s="640" t="s">
        <v>10787</v>
      </c>
      <c r="D609" s="641">
        <v>52.51</v>
      </c>
      <c r="E609" s="642">
        <v>0</v>
      </c>
    </row>
    <row r="610" spans="1:5">
      <c r="A610" s="640">
        <v>105377</v>
      </c>
      <c r="B610" s="638" t="s">
        <v>19130</v>
      </c>
      <c r="C610" s="640" t="s">
        <v>10735</v>
      </c>
      <c r="D610" s="641">
        <v>49.35</v>
      </c>
      <c r="E610" s="642">
        <v>0.64</v>
      </c>
    </row>
    <row r="611" spans="1:5">
      <c r="A611" s="640">
        <v>105368</v>
      </c>
      <c r="B611" s="638" t="s">
        <v>19131</v>
      </c>
      <c r="C611" s="640" t="s">
        <v>10735</v>
      </c>
      <c r="D611" s="641">
        <v>45.13</v>
      </c>
      <c r="E611" s="642">
        <v>0.7</v>
      </c>
    </row>
    <row r="612" spans="1:5">
      <c r="A612" s="640">
        <v>105369</v>
      </c>
      <c r="B612" s="638" t="s">
        <v>19132</v>
      </c>
      <c r="C612" s="640" t="s">
        <v>10735</v>
      </c>
      <c r="D612" s="641">
        <v>77.25</v>
      </c>
      <c r="E612" s="642">
        <v>0.69</v>
      </c>
    </row>
    <row r="613" spans="1:5">
      <c r="A613" s="640">
        <v>105370</v>
      </c>
      <c r="B613" s="638" t="s">
        <v>19133</v>
      </c>
      <c r="C613" s="640" t="s">
        <v>10735</v>
      </c>
      <c r="D613" s="641">
        <v>71.61</v>
      </c>
      <c r="E613" s="642">
        <v>0.74</v>
      </c>
    </row>
    <row r="614" spans="1:5">
      <c r="A614" s="640">
        <v>92864</v>
      </c>
      <c r="B614" s="638" t="s">
        <v>19134</v>
      </c>
      <c r="C614" s="640" t="s">
        <v>10787</v>
      </c>
      <c r="D614" s="641">
        <v>94.81</v>
      </c>
      <c r="E614" s="642">
        <v>0</v>
      </c>
    </row>
    <row r="615" spans="1:5">
      <c r="A615" s="640">
        <v>92848</v>
      </c>
      <c r="B615" s="638" t="s">
        <v>19135</v>
      </c>
      <c r="C615" s="640" t="s">
        <v>10787</v>
      </c>
      <c r="D615" s="641">
        <v>84.16</v>
      </c>
      <c r="E615" s="642">
        <v>0</v>
      </c>
    </row>
    <row r="616" spans="1:5">
      <c r="A616" s="640">
        <v>92850</v>
      </c>
      <c r="B616" s="638" t="s">
        <v>19136</v>
      </c>
      <c r="C616" s="640" t="s">
        <v>10787</v>
      </c>
      <c r="D616" s="641">
        <v>23.45</v>
      </c>
      <c r="E616" s="642">
        <v>0</v>
      </c>
    </row>
    <row r="617" spans="1:5">
      <c r="A617" s="640">
        <v>92834</v>
      </c>
      <c r="B617" s="638" t="s">
        <v>19137</v>
      </c>
      <c r="C617" s="640" t="s">
        <v>10787</v>
      </c>
      <c r="D617" s="641">
        <v>20.78</v>
      </c>
      <c r="E617" s="642">
        <v>0</v>
      </c>
    </row>
    <row r="618" spans="1:5">
      <c r="A618" s="640">
        <v>92852</v>
      </c>
      <c r="B618" s="638" t="s">
        <v>19138</v>
      </c>
      <c r="C618" s="640" t="s">
        <v>10787</v>
      </c>
      <c r="D618" s="641">
        <v>31.4</v>
      </c>
      <c r="E618" s="642">
        <v>0</v>
      </c>
    </row>
    <row r="619" spans="1:5">
      <c r="A619" s="640">
        <v>92836</v>
      </c>
      <c r="B619" s="638" t="s">
        <v>19139</v>
      </c>
      <c r="C619" s="640" t="s">
        <v>10787</v>
      </c>
      <c r="D619" s="641">
        <v>27.58</v>
      </c>
      <c r="E619" s="642">
        <v>0</v>
      </c>
    </row>
    <row r="620" spans="1:5">
      <c r="A620" s="640">
        <v>92854</v>
      </c>
      <c r="B620" s="638" t="s">
        <v>19140</v>
      </c>
      <c r="C620" s="640" t="s">
        <v>10787</v>
      </c>
      <c r="D620" s="641">
        <v>39.67</v>
      </c>
      <c r="E620" s="642">
        <v>0</v>
      </c>
    </row>
    <row r="621" spans="1:5">
      <c r="A621" s="640">
        <v>92838</v>
      </c>
      <c r="B621" s="638" t="s">
        <v>19141</v>
      </c>
      <c r="C621" s="640" t="s">
        <v>10787</v>
      </c>
      <c r="D621" s="641">
        <v>34.729999999999997</v>
      </c>
      <c r="E621" s="642">
        <v>0</v>
      </c>
    </row>
    <row r="622" spans="1:5">
      <c r="A622" s="640">
        <v>92856</v>
      </c>
      <c r="B622" s="638" t="s">
        <v>19142</v>
      </c>
      <c r="C622" s="640" t="s">
        <v>10787</v>
      </c>
      <c r="D622" s="641">
        <v>48.24</v>
      </c>
      <c r="E622" s="642">
        <v>0</v>
      </c>
    </row>
    <row r="623" spans="1:5">
      <c r="A623" s="640">
        <v>92840</v>
      </c>
      <c r="B623" s="638" t="s">
        <v>19143</v>
      </c>
      <c r="C623" s="640" t="s">
        <v>10787</v>
      </c>
      <c r="D623" s="641">
        <v>42.16</v>
      </c>
      <c r="E623" s="642">
        <v>0</v>
      </c>
    </row>
    <row r="624" spans="1:5">
      <c r="A624" s="640">
        <v>92858</v>
      </c>
      <c r="B624" s="638" t="s">
        <v>19144</v>
      </c>
      <c r="C624" s="640" t="s">
        <v>10787</v>
      </c>
      <c r="D624" s="641">
        <v>59.92</v>
      </c>
      <c r="E624" s="642">
        <v>0</v>
      </c>
    </row>
    <row r="625" spans="1:5">
      <c r="A625" s="640">
        <v>92842</v>
      </c>
      <c r="B625" s="638" t="s">
        <v>19145</v>
      </c>
      <c r="C625" s="640" t="s">
        <v>10787</v>
      </c>
      <c r="D625" s="641">
        <v>52.69</v>
      </c>
      <c r="E625" s="642">
        <v>0</v>
      </c>
    </row>
    <row r="626" spans="1:5">
      <c r="A626" s="640">
        <v>92860</v>
      </c>
      <c r="B626" s="638" t="s">
        <v>19146</v>
      </c>
      <c r="C626" s="640" t="s">
        <v>10787</v>
      </c>
      <c r="D626" s="641">
        <v>70.88</v>
      </c>
      <c r="E626" s="642">
        <v>0</v>
      </c>
    </row>
    <row r="627" spans="1:5">
      <c r="A627" s="640">
        <v>92844</v>
      </c>
      <c r="B627" s="638" t="s">
        <v>19147</v>
      </c>
      <c r="C627" s="640" t="s">
        <v>10787</v>
      </c>
      <c r="D627" s="641">
        <v>62.5</v>
      </c>
      <c r="E627" s="642">
        <v>0</v>
      </c>
    </row>
    <row r="628" spans="1:5">
      <c r="A628" s="640">
        <v>92862</v>
      </c>
      <c r="B628" s="638" t="s">
        <v>19148</v>
      </c>
      <c r="C628" s="640" t="s">
        <v>10787</v>
      </c>
      <c r="D628" s="641">
        <v>81.13</v>
      </c>
      <c r="E628" s="642">
        <v>0</v>
      </c>
    </row>
    <row r="629" spans="1:5">
      <c r="A629" s="640">
        <v>92846</v>
      </c>
      <c r="B629" s="638" t="s">
        <v>19149</v>
      </c>
      <c r="C629" s="640" t="s">
        <v>10787</v>
      </c>
      <c r="D629" s="641">
        <v>71.63</v>
      </c>
      <c r="E629" s="642">
        <v>0</v>
      </c>
    </row>
    <row r="630" spans="1:5">
      <c r="A630" s="640">
        <v>92828</v>
      </c>
      <c r="B630" s="638" t="s">
        <v>19150</v>
      </c>
      <c r="C630" s="640" t="s">
        <v>10787</v>
      </c>
      <c r="D630" s="641">
        <v>117.15</v>
      </c>
      <c r="E630" s="642">
        <v>0</v>
      </c>
    </row>
    <row r="631" spans="1:5">
      <c r="A631" s="640">
        <v>92815</v>
      </c>
      <c r="B631" s="638" t="s">
        <v>19151</v>
      </c>
      <c r="C631" s="640" t="s">
        <v>10787</v>
      </c>
      <c r="D631" s="641">
        <v>106.49</v>
      </c>
      <c r="E631" s="642">
        <v>0</v>
      </c>
    </row>
    <row r="632" spans="1:5">
      <c r="A632" s="640">
        <v>92830</v>
      </c>
      <c r="B632" s="638" t="s">
        <v>19152</v>
      </c>
      <c r="C632" s="640" t="s">
        <v>10787</v>
      </c>
      <c r="D632" s="641">
        <v>144.83000000000001</v>
      </c>
      <c r="E632" s="642">
        <v>0</v>
      </c>
    </row>
    <row r="633" spans="1:5">
      <c r="A633" s="640">
        <v>92817</v>
      </c>
      <c r="B633" s="638" t="s">
        <v>19153</v>
      </c>
      <c r="C633" s="640" t="s">
        <v>10787</v>
      </c>
      <c r="D633" s="641">
        <v>131.91</v>
      </c>
      <c r="E633" s="642">
        <v>0</v>
      </c>
    </row>
    <row r="634" spans="1:5">
      <c r="A634" s="640">
        <v>92832</v>
      </c>
      <c r="B634" s="638" t="s">
        <v>19154</v>
      </c>
      <c r="C634" s="640" t="s">
        <v>10787</v>
      </c>
      <c r="D634" s="641">
        <v>188.51</v>
      </c>
      <c r="E634" s="642">
        <v>0</v>
      </c>
    </row>
    <row r="635" spans="1:5">
      <c r="A635" s="640">
        <v>92819</v>
      </c>
      <c r="B635" s="638" t="s">
        <v>19155</v>
      </c>
      <c r="C635" s="640" t="s">
        <v>10787</v>
      </c>
      <c r="D635" s="641">
        <v>172.17</v>
      </c>
      <c r="E635" s="642">
        <v>0</v>
      </c>
    </row>
    <row r="636" spans="1:5">
      <c r="A636" s="640">
        <v>92820</v>
      </c>
      <c r="B636" s="638" t="s">
        <v>19156</v>
      </c>
      <c r="C636" s="640" t="s">
        <v>10787</v>
      </c>
      <c r="D636" s="641">
        <v>29.39</v>
      </c>
      <c r="E636" s="642">
        <v>0</v>
      </c>
    </row>
    <row r="637" spans="1:5">
      <c r="A637" s="640">
        <v>92808</v>
      </c>
      <c r="B637" s="638" t="s">
        <v>19157</v>
      </c>
      <c r="C637" s="640" t="s">
        <v>10787</v>
      </c>
      <c r="D637" s="641">
        <v>26.71</v>
      </c>
      <c r="E637" s="642">
        <v>0</v>
      </c>
    </row>
    <row r="638" spans="1:5">
      <c r="A638" s="640">
        <v>92821</v>
      </c>
      <c r="B638" s="638" t="s">
        <v>19158</v>
      </c>
      <c r="C638" s="640" t="s">
        <v>10787</v>
      </c>
      <c r="D638" s="641">
        <v>40.99</v>
      </c>
      <c r="E638" s="642">
        <v>0</v>
      </c>
    </row>
    <row r="639" spans="1:5">
      <c r="A639" s="640">
        <v>92809</v>
      </c>
      <c r="B639" s="638" t="s">
        <v>19159</v>
      </c>
      <c r="C639" s="640" t="s">
        <v>10787</v>
      </c>
      <c r="D639" s="641">
        <v>37.19</v>
      </c>
      <c r="E639" s="642">
        <v>0</v>
      </c>
    </row>
    <row r="640" spans="1:5">
      <c r="A640" s="640">
        <v>92822</v>
      </c>
      <c r="B640" s="638" t="s">
        <v>19160</v>
      </c>
      <c r="C640" s="640" t="s">
        <v>10787</v>
      </c>
      <c r="D640" s="641">
        <v>53</v>
      </c>
      <c r="E640" s="642">
        <v>0</v>
      </c>
    </row>
    <row r="641" spans="1:5">
      <c r="A641" s="640">
        <v>92810</v>
      </c>
      <c r="B641" s="638" t="s">
        <v>19161</v>
      </c>
      <c r="C641" s="640" t="s">
        <v>10787</v>
      </c>
      <c r="D641" s="641">
        <v>48.05</v>
      </c>
      <c r="E641" s="642">
        <v>0</v>
      </c>
    </row>
    <row r="642" spans="1:5">
      <c r="A642" s="640">
        <v>92824</v>
      </c>
      <c r="B642" s="638" t="s">
        <v>19162</v>
      </c>
      <c r="C642" s="640" t="s">
        <v>10787</v>
      </c>
      <c r="D642" s="641">
        <v>65.22</v>
      </c>
      <c r="E642" s="642">
        <v>0</v>
      </c>
    </row>
    <row r="643" spans="1:5">
      <c r="A643" s="640">
        <v>92811</v>
      </c>
      <c r="B643" s="638" t="s">
        <v>19163</v>
      </c>
      <c r="C643" s="640" t="s">
        <v>10787</v>
      </c>
      <c r="D643" s="641">
        <v>59.15</v>
      </c>
      <c r="E643" s="642">
        <v>0</v>
      </c>
    </row>
    <row r="644" spans="1:5">
      <c r="A644" s="640">
        <v>92825</v>
      </c>
      <c r="B644" s="638" t="s">
        <v>19164</v>
      </c>
      <c r="C644" s="640" t="s">
        <v>10787</v>
      </c>
      <c r="D644" s="641">
        <v>77.760000000000005</v>
      </c>
      <c r="E644" s="642">
        <v>0</v>
      </c>
    </row>
    <row r="645" spans="1:5">
      <c r="A645" s="640">
        <v>92812</v>
      </c>
      <c r="B645" s="638" t="s">
        <v>19165</v>
      </c>
      <c r="C645" s="640" t="s">
        <v>10787</v>
      </c>
      <c r="D645" s="641">
        <v>70.55</v>
      </c>
      <c r="E645" s="642">
        <v>0</v>
      </c>
    </row>
    <row r="646" spans="1:5">
      <c r="A646" s="640">
        <v>92826</v>
      </c>
      <c r="B646" s="638" t="s">
        <v>19166</v>
      </c>
      <c r="C646" s="640" t="s">
        <v>10787</v>
      </c>
      <c r="D646" s="641">
        <v>90.61</v>
      </c>
      <c r="E646" s="642">
        <v>0</v>
      </c>
    </row>
    <row r="647" spans="1:5">
      <c r="A647" s="640">
        <v>92813</v>
      </c>
      <c r="B647" s="638" t="s">
        <v>19167</v>
      </c>
      <c r="C647" s="640" t="s">
        <v>10787</v>
      </c>
      <c r="D647" s="641">
        <v>82.25</v>
      </c>
      <c r="E647" s="642">
        <v>0</v>
      </c>
    </row>
    <row r="648" spans="1:5">
      <c r="A648" s="640">
        <v>92827</v>
      </c>
      <c r="B648" s="638" t="s">
        <v>19168</v>
      </c>
      <c r="C648" s="640" t="s">
        <v>10787</v>
      </c>
      <c r="D648" s="641">
        <v>103.77</v>
      </c>
      <c r="E648" s="642">
        <v>0</v>
      </c>
    </row>
    <row r="649" spans="1:5">
      <c r="A649" s="640">
        <v>92814</v>
      </c>
      <c r="B649" s="638" t="s">
        <v>19169</v>
      </c>
      <c r="C649" s="640" t="s">
        <v>10787</v>
      </c>
      <c r="D649" s="641">
        <v>94.24</v>
      </c>
      <c r="E649" s="642">
        <v>0</v>
      </c>
    </row>
    <row r="650" spans="1:5">
      <c r="A650" s="640">
        <v>95570</v>
      </c>
      <c r="B650" s="638" t="s">
        <v>19170</v>
      </c>
      <c r="C650" s="640" t="s">
        <v>10787</v>
      </c>
      <c r="D650" s="641">
        <v>132.38999999999999</v>
      </c>
      <c r="E650" s="642">
        <v>0</v>
      </c>
    </row>
    <row r="651" spans="1:5">
      <c r="A651" s="640">
        <v>95567</v>
      </c>
      <c r="B651" s="638" t="s">
        <v>19171</v>
      </c>
      <c r="C651" s="640" t="s">
        <v>10787</v>
      </c>
      <c r="D651" s="641">
        <v>129.71</v>
      </c>
      <c r="E651" s="642">
        <v>0</v>
      </c>
    </row>
    <row r="652" spans="1:5">
      <c r="A652" s="640">
        <v>95571</v>
      </c>
      <c r="B652" s="638" t="s">
        <v>19172</v>
      </c>
      <c r="C652" s="640" t="s">
        <v>10787</v>
      </c>
      <c r="D652" s="641">
        <v>162.69999999999999</v>
      </c>
      <c r="E652" s="642">
        <v>0</v>
      </c>
    </row>
    <row r="653" spans="1:5">
      <c r="A653" s="640">
        <v>95568</v>
      </c>
      <c r="B653" s="638" t="s">
        <v>19173</v>
      </c>
      <c r="C653" s="640" t="s">
        <v>10787</v>
      </c>
      <c r="D653" s="641">
        <v>158.9</v>
      </c>
      <c r="E653" s="642">
        <v>0</v>
      </c>
    </row>
    <row r="654" spans="1:5">
      <c r="A654" s="640">
        <v>95572</v>
      </c>
      <c r="B654" s="638" t="s">
        <v>19174</v>
      </c>
      <c r="C654" s="640" t="s">
        <v>10787</v>
      </c>
      <c r="D654" s="641">
        <v>234.14</v>
      </c>
      <c r="E654" s="642">
        <v>0</v>
      </c>
    </row>
    <row r="655" spans="1:5">
      <c r="A655" s="640">
        <v>95569</v>
      </c>
      <c r="B655" s="638" t="s">
        <v>19175</v>
      </c>
      <c r="C655" s="640" t="s">
        <v>10787</v>
      </c>
      <c r="D655" s="641">
        <v>229.19</v>
      </c>
      <c r="E655" s="642">
        <v>0</v>
      </c>
    </row>
    <row r="656" spans="1:5">
      <c r="A656" s="640">
        <v>92863</v>
      </c>
      <c r="B656" s="638" t="s">
        <v>19176</v>
      </c>
      <c r="C656" s="640" t="s">
        <v>10787</v>
      </c>
      <c r="D656" s="641">
        <v>1042.6600000000001</v>
      </c>
      <c r="E656" s="642">
        <v>0</v>
      </c>
    </row>
    <row r="657" spans="1:5">
      <c r="A657" s="640">
        <v>92847</v>
      </c>
      <c r="B657" s="638" t="s">
        <v>19177</v>
      </c>
      <c r="C657" s="640" t="s">
        <v>10787</v>
      </c>
      <c r="D657" s="641">
        <v>1032.01</v>
      </c>
      <c r="E657" s="642">
        <v>0</v>
      </c>
    </row>
    <row r="658" spans="1:5">
      <c r="A658" s="640">
        <v>92849</v>
      </c>
      <c r="B658" s="638" t="s">
        <v>19178</v>
      </c>
      <c r="C658" s="640" t="s">
        <v>10787</v>
      </c>
      <c r="D658" s="641">
        <v>221.76</v>
      </c>
      <c r="E658" s="642">
        <v>0</v>
      </c>
    </row>
    <row r="659" spans="1:5">
      <c r="A659" s="640">
        <v>92833</v>
      </c>
      <c r="B659" s="638" t="s">
        <v>19179</v>
      </c>
      <c r="C659" s="640" t="s">
        <v>10787</v>
      </c>
      <c r="D659" s="641">
        <v>219.09</v>
      </c>
      <c r="E659" s="642">
        <v>0</v>
      </c>
    </row>
    <row r="660" spans="1:5">
      <c r="A660" s="640">
        <v>92851</v>
      </c>
      <c r="B660" s="638" t="s">
        <v>19180</v>
      </c>
      <c r="C660" s="640" t="s">
        <v>10787</v>
      </c>
      <c r="D660" s="641">
        <v>234.79</v>
      </c>
      <c r="E660" s="642">
        <v>0</v>
      </c>
    </row>
    <row r="661" spans="1:5">
      <c r="A661" s="640">
        <v>92835</v>
      </c>
      <c r="B661" s="638" t="s">
        <v>19181</v>
      </c>
      <c r="C661" s="640" t="s">
        <v>10787</v>
      </c>
      <c r="D661" s="641">
        <v>230.97</v>
      </c>
      <c r="E661" s="642">
        <v>0</v>
      </c>
    </row>
    <row r="662" spans="1:5">
      <c r="A662" s="640">
        <v>92853</v>
      </c>
      <c r="B662" s="638" t="s">
        <v>19182</v>
      </c>
      <c r="C662" s="640" t="s">
        <v>10787</v>
      </c>
      <c r="D662" s="641">
        <v>415.95</v>
      </c>
      <c r="E662" s="642">
        <v>0</v>
      </c>
    </row>
    <row r="663" spans="1:5">
      <c r="A663" s="640">
        <v>92837</v>
      </c>
      <c r="B663" s="638" t="s">
        <v>19183</v>
      </c>
      <c r="C663" s="640" t="s">
        <v>10787</v>
      </c>
      <c r="D663" s="641">
        <v>411.01</v>
      </c>
      <c r="E663" s="642">
        <v>0</v>
      </c>
    </row>
    <row r="664" spans="1:5">
      <c r="A664" s="640">
        <v>92855</v>
      </c>
      <c r="B664" s="638" t="s">
        <v>19184</v>
      </c>
      <c r="C664" s="640" t="s">
        <v>10787</v>
      </c>
      <c r="D664" s="641">
        <v>509.95</v>
      </c>
      <c r="E664" s="642">
        <v>0</v>
      </c>
    </row>
    <row r="665" spans="1:5">
      <c r="A665" s="640">
        <v>92839</v>
      </c>
      <c r="B665" s="638" t="s">
        <v>19185</v>
      </c>
      <c r="C665" s="640" t="s">
        <v>10787</v>
      </c>
      <c r="D665" s="641">
        <v>503.87</v>
      </c>
      <c r="E665" s="642">
        <v>0</v>
      </c>
    </row>
    <row r="666" spans="1:5">
      <c r="A666" s="640">
        <v>92857</v>
      </c>
      <c r="B666" s="638" t="s">
        <v>19186</v>
      </c>
      <c r="C666" s="640" t="s">
        <v>10787</v>
      </c>
      <c r="D666" s="641">
        <v>663</v>
      </c>
      <c r="E666" s="642">
        <v>0</v>
      </c>
    </row>
    <row r="667" spans="1:5">
      <c r="A667" s="640">
        <v>92841</v>
      </c>
      <c r="B667" s="638" t="s">
        <v>19187</v>
      </c>
      <c r="C667" s="640" t="s">
        <v>10787</v>
      </c>
      <c r="D667" s="641">
        <v>655.77</v>
      </c>
      <c r="E667" s="642">
        <v>0</v>
      </c>
    </row>
    <row r="668" spans="1:5">
      <c r="A668" s="640">
        <v>92859</v>
      </c>
      <c r="B668" s="638" t="s">
        <v>19188</v>
      </c>
      <c r="C668" s="640" t="s">
        <v>10787</v>
      </c>
      <c r="D668" s="641">
        <v>687.29</v>
      </c>
      <c r="E668" s="642">
        <v>0</v>
      </c>
    </row>
    <row r="669" spans="1:5">
      <c r="A669" s="640">
        <v>92843</v>
      </c>
      <c r="B669" s="638" t="s">
        <v>19189</v>
      </c>
      <c r="C669" s="640" t="s">
        <v>10787</v>
      </c>
      <c r="D669" s="641">
        <v>678.91</v>
      </c>
      <c r="E669" s="642">
        <v>0</v>
      </c>
    </row>
    <row r="670" spans="1:5">
      <c r="A670" s="640">
        <v>92861</v>
      </c>
      <c r="B670" s="638" t="s">
        <v>19190</v>
      </c>
      <c r="C670" s="640" t="s">
        <v>10787</v>
      </c>
      <c r="D670" s="641">
        <v>1015.76</v>
      </c>
      <c r="E670" s="642">
        <v>0</v>
      </c>
    </row>
    <row r="671" spans="1:5">
      <c r="A671" s="640">
        <v>92845</v>
      </c>
      <c r="B671" s="638" t="s">
        <v>19191</v>
      </c>
      <c r="C671" s="640" t="s">
        <v>10787</v>
      </c>
      <c r="D671" s="641">
        <v>1006.26</v>
      </c>
      <c r="E671" s="642">
        <v>0</v>
      </c>
    </row>
    <row r="672" spans="1:5">
      <c r="A672" s="640">
        <v>92226</v>
      </c>
      <c r="B672" s="638" t="s">
        <v>19192</v>
      </c>
      <c r="C672" s="640" t="s">
        <v>10787</v>
      </c>
      <c r="D672" s="641">
        <v>589.04</v>
      </c>
      <c r="E672" s="642">
        <v>0</v>
      </c>
    </row>
    <row r="673" spans="1:5">
      <c r="A673" s="640">
        <v>92216</v>
      </c>
      <c r="B673" s="638" t="s">
        <v>19193</v>
      </c>
      <c r="C673" s="640" t="s">
        <v>10787</v>
      </c>
      <c r="D673" s="641">
        <v>578.38</v>
      </c>
      <c r="E673" s="642">
        <v>0</v>
      </c>
    </row>
    <row r="674" spans="1:5">
      <c r="A674" s="640">
        <v>92829</v>
      </c>
      <c r="B674" s="638" t="s">
        <v>19194</v>
      </c>
      <c r="C674" s="640" t="s">
        <v>10787</v>
      </c>
      <c r="D674" s="641">
        <v>849.61</v>
      </c>
      <c r="E674" s="642">
        <v>0</v>
      </c>
    </row>
    <row r="675" spans="1:5">
      <c r="A675" s="640">
        <v>92816</v>
      </c>
      <c r="B675" s="638" t="s">
        <v>19195</v>
      </c>
      <c r="C675" s="640" t="s">
        <v>10787</v>
      </c>
      <c r="D675" s="641">
        <v>836.69</v>
      </c>
      <c r="E675" s="642">
        <v>0</v>
      </c>
    </row>
    <row r="676" spans="1:5">
      <c r="A676" s="640">
        <v>92831</v>
      </c>
      <c r="B676" s="638" t="s">
        <v>19196</v>
      </c>
      <c r="C676" s="640" t="s">
        <v>10787</v>
      </c>
      <c r="D676" s="641">
        <v>1209.5899999999999</v>
      </c>
      <c r="E676" s="642">
        <v>0</v>
      </c>
    </row>
    <row r="677" spans="1:5">
      <c r="A677" s="640">
        <v>92818</v>
      </c>
      <c r="B677" s="638" t="s">
        <v>19197</v>
      </c>
      <c r="C677" s="640" t="s">
        <v>10787</v>
      </c>
      <c r="D677" s="641">
        <v>1193.25</v>
      </c>
      <c r="E677" s="642">
        <v>0</v>
      </c>
    </row>
    <row r="678" spans="1:5">
      <c r="A678" s="640">
        <v>95566</v>
      </c>
      <c r="B678" s="638" t="s">
        <v>19198</v>
      </c>
      <c r="C678" s="640" t="s">
        <v>10787</v>
      </c>
      <c r="D678" s="641">
        <v>140.22999999999999</v>
      </c>
      <c r="E678" s="642">
        <v>0</v>
      </c>
    </row>
    <row r="679" spans="1:5">
      <c r="A679" s="640">
        <v>95565</v>
      </c>
      <c r="B679" s="638" t="s">
        <v>19199</v>
      </c>
      <c r="C679" s="640" t="s">
        <v>10787</v>
      </c>
      <c r="D679" s="641">
        <v>137.55000000000001</v>
      </c>
      <c r="E679" s="642">
        <v>0</v>
      </c>
    </row>
    <row r="680" spans="1:5">
      <c r="A680" s="640">
        <v>92219</v>
      </c>
      <c r="B680" s="638" t="s">
        <v>19200</v>
      </c>
      <c r="C680" s="640" t="s">
        <v>10787</v>
      </c>
      <c r="D680" s="641">
        <v>166.07</v>
      </c>
      <c r="E680" s="642">
        <v>0</v>
      </c>
    </row>
    <row r="681" spans="1:5">
      <c r="A681" s="640">
        <v>92210</v>
      </c>
      <c r="B681" s="638" t="s">
        <v>19201</v>
      </c>
      <c r="C681" s="640" t="s">
        <v>10787</v>
      </c>
      <c r="D681" s="641">
        <v>162.27000000000001</v>
      </c>
      <c r="E681" s="642">
        <v>0</v>
      </c>
    </row>
    <row r="682" spans="1:5">
      <c r="A682" s="640">
        <v>92220</v>
      </c>
      <c r="B682" s="638" t="s">
        <v>19202</v>
      </c>
      <c r="C682" s="640" t="s">
        <v>10787</v>
      </c>
      <c r="D682" s="641">
        <v>202.49</v>
      </c>
      <c r="E682" s="642">
        <v>0</v>
      </c>
    </row>
    <row r="683" spans="1:5">
      <c r="A683" s="640">
        <v>92211</v>
      </c>
      <c r="B683" s="638" t="s">
        <v>19203</v>
      </c>
      <c r="C683" s="640" t="s">
        <v>10787</v>
      </c>
      <c r="D683" s="641">
        <v>197.54</v>
      </c>
      <c r="E683" s="642">
        <v>0</v>
      </c>
    </row>
    <row r="684" spans="1:5">
      <c r="A684" s="640">
        <v>92221</v>
      </c>
      <c r="B684" s="638" t="s">
        <v>19204</v>
      </c>
      <c r="C684" s="640" t="s">
        <v>10787</v>
      </c>
      <c r="D684" s="641">
        <v>307.27</v>
      </c>
      <c r="E684" s="642">
        <v>0</v>
      </c>
    </row>
    <row r="685" spans="1:5">
      <c r="A685" s="640">
        <v>92212</v>
      </c>
      <c r="B685" s="638" t="s">
        <v>19205</v>
      </c>
      <c r="C685" s="640" t="s">
        <v>10787</v>
      </c>
      <c r="D685" s="641">
        <v>301.2</v>
      </c>
      <c r="E685" s="642">
        <v>0</v>
      </c>
    </row>
    <row r="686" spans="1:5">
      <c r="A686" s="640">
        <v>92222</v>
      </c>
      <c r="B686" s="638" t="s">
        <v>19206</v>
      </c>
      <c r="C686" s="640" t="s">
        <v>10787</v>
      </c>
      <c r="D686" s="641">
        <v>407.67</v>
      </c>
      <c r="E686" s="642">
        <v>0</v>
      </c>
    </row>
    <row r="687" spans="1:5">
      <c r="A687" s="640">
        <v>92213</v>
      </c>
      <c r="B687" s="638" t="s">
        <v>19207</v>
      </c>
      <c r="C687" s="640" t="s">
        <v>10787</v>
      </c>
      <c r="D687" s="641">
        <v>400.46</v>
      </c>
      <c r="E687" s="642">
        <v>0</v>
      </c>
    </row>
    <row r="688" spans="1:5">
      <c r="A688" s="640">
        <v>92223</v>
      </c>
      <c r="B688" s="638" t="s">
        <v>19208</v>
      </c>
      <c r="C688" s="640" t="s">
        <v>10787</v>
      </c>
      <c r="D688" s="641">
        <v>493.34</v>
      </c>
      <c r="E688" s="642">
        <v>0</v>
      </c>
    </row>
    <row r="689" spans="1:5">
      <c r="A689" s="640">
        <v>92214</v>
      </c>
      <c r="B689" s="638" t="s">
        <v>19209</v>
      </c>
      <c r="C689" s="640" t="s">
        <v>10787</v>
      </c>
      <c r="D689" s="641">
        <v>484.98</v>
      </c>
      <c r="E689" s="642">
        <v>0</v>
      </c>
    </row>
    <row r="690" spans="1:5">
      <c r="A690" s="640">
        <v>92224</v>
      </c>
      <c r="B690" s="638" t="s">
        <v>19210</v>
      </c>
      <c r="C690" s="640" t="s">
        <v>10787</v>
      </c>
      <c r="D690" s="641">
        <v>566.5</v>
      </c>
      <c r="E690" s="642">
        <v>0</v>
      </c>
    </row>
    <row r="691" spans="1:5">
      <c r="A691" s="640">
        <v>92215</v>
      </c>
      <c r="B691" s="638" t="s">
        <v>19211</v>
      </c>
      <c r="C691" s="640" t="s">
        <v>10787</v>
      </c>
      <c r="D691" s="641">
        <v>556.97</v>
      </c>
      <c r="E691" s="642">
        <v>0</v>
      </c>
    </row>
    <row r="692" spans="1:5">
      <c r="A692" s="640">
        <v>94342</v>
      </c>
      <c r="B692" s="638" t="s">
        <v>19212</v>
      </c>
      <c r="C692" s="640" t="s">
        <v>11111</v>
      </c>
      <c r="D692" s="641">
        <v>149.88999999999999</v>
      </c>
      <c r="E692" s="642">
        <v>0</v>
      </c>
    </row>
    <row r="693" spans="1:5">
      <c r="A693" s="640">
        <v>94319</v>
      </c>
      <c r="B693" s="638" t="s">
        <v>19213</v>
      </c>
      <c r="C693" s="640" t="s">
        <v>11111</v>
      </c>
      <c r="D693" s="641">
        <v>84.63</v>
      </c>
      <c r="E693" s="642">
        <v>0.64</v>
      </c>
    </row>
    <row r="694" spans="1:5">
      <c r="A694" s="640">
        <v>94304</v>
      </c>
      <c r="B694" s="638" t="s">
        <v>19214</v>
      </c>
      <c r="C694" s="640" t="s">
        <v>11111</v>
      </c>
      <c r="D694" s="641">
        <v>79.5</v>
      </c>
      <c r="E694" s="642">
        <v>0.68</v>
      </c>
    </row>
    <row r="695" spans="1:5">
      <c r="A695" s="640">
        <v>94306</v>
      </c>
      <c r="B695" s="638" t="s">
        <v>19215</v>
      </c>
      <c r="C695" s="640" t="s">
        <v>11111</v>
      </c>
      <c r="D695" s="641">
        <v>72.56</v>
      </c>
      <c r="E695" s="642">
        <v>0.74</v>
      </c>
    </row>
    <row r="696" spans="1:5">
      <c r="A696" s="640">
        <v>94327</v>
      </c>
      <c r="B696" s="638" t="s">
        <v>19216</v>
      </c>
      <c r="C696" s="640" t="s">
        <v>11111</v>
      </c>
      <c r="D696" s="641">
        <v>144.76</v>
      </c>
      <c r="E696" s="642">
        <v>0</v>
      </c>
    </row>
    <row r="697" spans="1:5">
      <c r="A697" s="640">
        <v>94329</v>
      </c>
      <c r="B697" s="638" t="s">
        <v>19217</v>
      </c>
      <c r="C697" s="640" t="s">
        <v>11111</v>
      </c>
      <c r="D697" s="641">
        <v>137.82</v>
      </c>
      <c r="E697" s="642">
        <v>0</v>
      </c>
    </row>
    <row r="698" spans="1:5">
      <c r="A698" s="640">
        <v>94333</v>
      </c>
      <c r="B698" s="638" t="s">
        <v>19218</v>
      </c>
      <c r="C698" s="640" t="s">
        <v>11111</v>
      </c>
      <c r="D698" s="641">
        <v>134.69999999999999</v>
      </c>
      <c r="E698" s="642">
        <v>0</v>
      </c>
    </row>
    <row r="699" spans="1:5">
      <c r="A699" s="640">
        <v>94310</v>
      </c>
      <c r="B699" s="638" t="s">
        <v>19219</v>
      </c>
      <c r="C699" s="640" t="s">
        <v>11111</v>
      </c>
      <c r="D699" s="641">
        <v>69.44</v>
      </c>
      <c r="E699" s="642">
        <v>0.78</v>
      </c>
    </row>
    <row r="700" spans="1:5">
      <c r="A700" s="640">
        <v>104739</v>
      </c>
      <c r="B700" s="638" t="s">
        <v>19220</v>
      </c>
      <c r="C700" s="640" t="s">
        <v>11111</v>
      </c>
      <c r="D700" s="641">
        <v>149.63</v>
      </c>
      <c r="E700" s="642">
        <v>0</v>
      </c>
    </row>
    <row r="701" spans="1:5">
      <c r="A701" s="640">
        <v>104738</v>
      </c>
      <c r="B701" s="638" t="s">
        <v>19221</v>
      </c>
      <c r="C701" s="640" t="s">
        <v>11111</v>
      </c>
      <c r="D701" s="641">
        <v>84.37</v>
      </c>
      <c r="E701" s="642">
        <v>0.64</v>
      </c>
    </row>
    <row r="702" spans="1:5">
      <c r="A702" s="640">
        <v>94316</v>
      </c>
      <c r="B702" s="638" t="s">
        <v>19222</v>
      </c>
      <c r="C702" s="640" t="s">
        <v>11111</v>
      </c>
      <c r="D702" s="641">
        <v>75.260000000000005</v>
      </c>
      <c r="E702" s="642">
        <v>0.72</v>
      </c>
    </row>
    <row r="703" spans="1:5">
      <c r="A703" s="640">
        <v>94318</v>
      </c>
      <c r="B703" s="638" t="s">
        <v>19223</v>
      </c>
      <c r="C703" s="640" t="s">
        <v>11111</v>
      </c>
      <c r="D703" s="641">
        <v>68.650000000000006</v>
      </c>
      <c r="E703" s="642">
        <v>0.79</v>
      </c>
    </row>
    <row r="704" spans="1:5">
      <c r="A704" s="640">
        <v>94339</v>
      </c>
      <c r="B704" s="638" t="s">
        <v>19224</v>
      </c>
      <c r="C704" s="640" t="s">
        <v>11111</v>
      </c>
      <c r="D704" s="641">
        <v>140.52000000000001</v>
      </c>
      <c r="E704" s="642">
        <v>0</v>
      </c>
    </row>
    <row r="705" spans="1:5">
      <c r="A705" s="640">
        <v>94341</v>
      </c>
      <c r="B705" s="638" t="s">
        <v>19225</v>
      </c>
      <c r="C705" s="640" t="s">
        <v>11111</v>
      </c>
      <c r="D705" s="641">
        <v>133.91</v>
      </c>
      <c r="E705" s="642">
        <v>0</v>
      </c>
    </row>
    <row r="706" spans="1:5">
      <c r="A706" s="640">
        <v>104742</v>
      </c>
      <c r="B706" s="638" t="s">
        <v>19226</v>
      </c>
      <c r="C706" s="640" t="s">
        <v>10738</v>
      </c>
      <c r="D706" s="641">
        <v>7.94</v>
      </c>
      <c r="E706" s="642">
        <v>0.48</v>
      </c>
    </row>
    <row r="707" spans="1:5">
      <c r="A707" s="640">
        <v>93382</v>
      </c>
      <c r="B707" s="638" t="s">
        <v>19227</v>
      </c>
      <c r="C707" s="640" t="s">
        <v>11111</v>
      </c>
      <c r="D707" s="641">
        <v>30.8</v>
      </c>
      <c r="E707" s="642">
        <v>0</v>
      </c>
    </row>
    <row r="708" spans="1:5">
      <c r="A708" s="640">
        <v>104737</v>
      </c>
      <c r="B708" s="638" t="s">
        <v>19228</v>
      </c>
      <c r="C708" s="640" t="s">
        <v>11111</v>
      </c>
      <c r="D708" s="641">
        <v>24.61</v>
      </c>
      <c r="E708" s="642">
        <v>0</v>
      </c>
    </row>
    <row r="709" spans="1:5">
      <c r="A709" s="640">
        <v>93369</v>
      </c>
      <c r="B709" s="638" t="s">
        <v>19229</v>
      </c>
      <c r="C709" s="640" t="s">
        <v>11111</v>
      </c>
      <c r="D709" s="641">
        <v>18.73</v>
      </c>
      <c r="E709" s="642">
        <v>0</v>
      </c>
    </row>
    <row r="710" spans="1:5">
      <c r="A710" s="640">
        <v>93373</v>
      </c>
      <c r="B710" s="638" t="s">
        <v>19230</v>
      </c>
      <c r="C710" s="640" t="s">
        <v>11111</v>
      </c>
      <c r="D710" s="641">
        <v>15.61</v>
      </c>
      <c r="E710" s="642">
        <v>0</v>
      </c>
    </row>
    <row r="711" spans="1:5">
      <c r="A711" s="640">
        <v>93368</v>
      </c>
      <c r="B711" s="638" t="s">
        <v>19231</v>
      </c>
      <c r="C711" s="640" t="s">
        <v>11111</v>
      </c>
      <c r="D711" s="641">
        <v>22.59</v>
      </c>
      <c r="E711" s="642">
        <v>0</v>
      </c>
    </row>
    <row r="712" spans="1:5">
      <c r="A712" s="640">
        <v>104729</v>
      </c>
      <c r="B712" s="638" t="s">
        <v>19232</v>
      </c>
      <c r="C712" s="640" t="s">
        <v>11111</v>
      </c>
      <c r="D712" s="641">
        <v>17.309999999999999</v>
      </c>
      <c r="E712" s="642">
        <v>0</v>
      </c>
    </row>
    <row r="713" spans="1:5">
      <c r="A713" s="640">
        <v>93372</v>
      </c>
      <c r="B713" s="638" t="s">
        <v>19233</v>
      </c>
      <c r="C713" s="640" t="s">
        <v>11111</v>
      </c>
      <c r="D713" s="641">
        <v>18.05</v>
      </c>
      <c r="E713" s="642">
        <v>0</v>
      </c>
    </row>
    <row r="714" spans="1:5">
      <c r="A714" s="640">
        <v>104731</v>
      </c>
      <c r="B714" s="638" t="s">
        <v>19234</v>
      </c>
      <c r="C714" s="640" t="s">
        <v>11111</v>
      </c>
      <c r="D714" s="641">
        <v>12.82</v>
      </c>
      <c r="E714" s="642">
        <v>0.01</v>
      </c>
    </row>
    <row r="715" spans="1:5">
      <c r="A715" s="640">
        <v>93367</v>
      </c>
      <c r="B715" s="638" t="s">
        <v>19235</v>
      </c>
      <c r="C715" s="640" t="s">
        <v>11111</v>
      </c>
      <c r="D715" s="641">
        <v>25.67</v>
      </c>
      <c r="E715" s="642">
        <v>0</v>
      </c>
    </row>
    <row r="716" spans="1:5">
      <c r="A716" s="640">
        <v>104728</v>
      </c>
      <c r="B716" s="638" t="s">
        <v>19236</v>
      </c>
      <c r="C716" s="640" t="s">
        <v>11111</v>
      </c>
      <c r="D716" s="641">
        <v>20.309999999999999</v>
      </c>
      <c r="E716" s="642">
        <v>0</v>
      </c>
    </row>
    <row r="717" spans="1:5">
      <c r="A717" s="640">
        <v>104730</v>
      </c>
      <c r="B717" s="638" t="s">
        <v>19237</v>
      </c>
      <c r="C717" s="640" t="s">
        <v>11111</v>
      </c>
      <c r="D717" s="641">
        <v>13.49</v>
      </c>
      <c r="E717" s="642">
        <v>0.01</v>
      </c>
    </row>
    <row r="718" spans="1:5">
      <c r="A718" s="640">
        <v>104732</v>
      </c>
      <c r="B718" s="638" t="s">
        <v>19238</v>
      </c>
      <c r="C718" s="640" t="s">
        <v>11111</v>
      </c>
      <c r="D718" s="641">
        <v>10.4</v>
      </c>
      <c r="E718" s="642">
        <v>0.01</v>
      </c>
    </row>
    <row r="719" spans="1:5">
      <c r="A719" s="640">
        <v>104740</v>
      </c>
      <c r="B719" s="638" t="s">
        <v>19239</v>
      </c>
      <c r="C719" s="640" t="s">
        <v>11111</v>
      </c>
      <c r="D719" s="641">
        <v>30.54</v>
      </c>
      <c r="E719" s="642">
        <v>0</v>
      </c>
    </row>
    <row r="720" spans="1:5">
      <c r="A720" s="640">
        <v>104741</v>
      </c>
      <c r="B720" s="638" t="s">
        <v>19240</v>
      </c>
      <c r="C720" s="640" t="s">
        <v>11111</v>
      </c>
      <c r="D720" s="641">
        <v>24.36</v>
      </c>
      <c r="E720" s="642">
        <v>0</v>
      </c>
    </row>
    <row r="721" spans="1:5">
      <c r="A721" s="640">
        <v>93381</v>
      </c>
      <c r="B721" s="638" t="s">
        <v>19241</v>
      </c>
      <c r="C721" s="640" t="s">
        <v>11111</v>
      </c>
      <c r="D721" s="641">
        <v>14.82</v>
      </c>
      <c r="E721" s="642">
        <v>0</v>
      </c>
    </row>
    <row r="722" spans="1:5">
      <c r="A722" s="640">
        <v>93379</v>
      </c>
      <c r="B722" s="638" t="s">
        <v>19242</v>
      </c>
      <c r="C722" s="640" t="s">
        <v>11111</v>
      </c>
      <c r="D722" s="641">
        <v>21.43</v>
      </c>
      <c r="E722" s="642">
        <v>0</v>
      </c>
    </row>
    <row r="723" spans="1:5">
      <c r="A723" s="640">
        <v>93380</v>
      </c>
      <c r="B723" s="638" t="s">
        <v>19243</v>
      </c>
      <c r="C723" s="640" t="s">
        <v>11111</v>
      </c>
      <c r="D723" s="641">
        <v>18.22</v>
      </c>
      <c r="E723" s="642">
        <v>0</v>
      </c>
    </row>
    <row r="724" spans="1:5">
      <c r="A724" s="640">
        <v>93378</v>
      </c>
      <c r="B724" s="638" t="s">
        <v>19244</v>
      </c>
      <c r="C724" s="640" t="s">
        <v>11111</v>
      </c>
      <c r="D724" s="641">
        <v>27.83</v>
      </c>
      <c r="E724" s="642">
        <v>0</v>
      </c>
    </row>
    <row r="725" spans="1:5">
      <c r="A725" s="640">
        <v>104733</v>
      </c>
      <c r="B725" s="638" t="s">
        <v>19245</v>
      </c>
      <c r="C725" s="640" t="s">
        <v>11111</v>
      </c>
      <c r="D725" s="641">
        <v>21.64</v>
      </c>
      <c r="E725" s="642">
        <v>0</v>
      </c>
    </row>
    <row r="726" spans="1:5">
      <c r="A726" s="640">
        <v>104735</v>
      </c>
      <c r="B726" s="638" t="s">
        <v>19246</v>
      </c>
      <c r="C726" s="640" t="s">
        <v>11111</v>
      </c>
      <c r="D726" s="641">
        <v>12.77</v>
      </c>
      <c r="E726" s="642">
        <v>0.01</v>
      </c>
    </row>
    <row r="727" spans="1:5">
      <c r="A727" s="640">
        <v>104734</v>
      </c>
      <c r="B727" s="638" t="s">
        <v>19247</v>
      </c>
      <c r="C727" s="640" t="s">
        <v>11111</v>
      </c>
      <c r="D727" s="641">
        <v>15.68</v>
      </c>
      <c r="E727" s="642">
        <v>0</v>
      </c>
    </row>
    <row r="728" spans="1:5">
      <c r="A728" s="640">
        <v>104736</v>
      </c>
      <c r="B728" s="638" t="s">
        <v>19248</v>
      </c>
      <c r="C728" s="640" t="s">
        <v>11111</v>
      </c>
      <c r="D728" s="641">
        <v>9.5399999999999991</v>
      </c>
      <c r="E728" s="642">
        <v>0.01</v>
      </c>
    </row>
    <row r="729" spans="1:5">
      <c r="A729" s="640">
        <v>105732</v>
      </c>
      <c r="B729" s="638" t="s">
        <v>19249</v>
      </c>
      <c r="C729" s="640" t="s">
        <v>11111</v>
      </c>
      <c r="D729" s="641">
        <v>294.99</v>
      </c>
      <c r="E729" s="642">
        <v>0.02</v>
      </c>
    </row>
    <row r="730" spans="1:5">
      <c r="A730" s="640">
        <v>96397</v>
      </c>
      <c r="B730" s="638" t="s">
        <v>19250</v>
      </c>
      <c r="C730" s="640" t="s">
        <v>11111</v>
      </c>
      <c r="D730" s="641">
        <v>290.52999999999997</v>
      </c>
      <c r="E730" s="642">
        <v>0.02</v>
      </c>
    </row>
    <row r="731" spans="1:5">
      <c r="A731" s="640">
        <v>105735</v>
      </c>
      <c r="B731" s="638" t="s">
        <v>19251</v>
      </c>
      <c r="C731" s="640" t="s">
        <v>11111</v>
      </c>
      <c r="D731" s="641">
        <v>288.27</v>
      </c>
      <c r="E731" s="642">
        <v>0.02</v>
      </c>
    </row>
    <row r="732" spans="1:5">
      <c r="A732" s="640">
        <v>105727</v>
      </c>
      <c r="B732" s="638" t="s">
        <v>19252</v>
      </c>
      <c r="C732" s="640" t="s">
        <v>11111</v>
      </c>
      <c r="D732" s="641">
        <v>228.44</v>
      </c>
      <c r="E732" s="642">
        <v>0.03</v>
      </c>
    </row>
    <row r="733" spans="1:5">
      <c r="A733" s="640">
        <v>96396</v>
      </c>
      <c r="B733" s="638" t="s">
        <v>19253</v>
      </c>
      <c r="C733" s="640" t="s">
        <v>11111</v>
      </c>
      <c r="D733" s="641">
        <v>224.98</v>
      </c>
      <c r="E733" s="642">
        <v>0.02</v>
      </c>
    </row>
    <row r="734" spans="1:5">
      <c r="A734" s="640">
        <v>105730</v>
      </c>
      <c r="B734" s="638" t="s">
        <v>19254</v>
      </c>
      <c r="C734" s="640" t="s">
        <v>11111</v>
      </c>
      <c r="D734" s="641">
        <v>223.25</v>
      </c>
      <c r="E734" s="642">
        <v>0.02</v>
      </c>
    </row>
    <row r="735" spans="1:5">
      <c r="A735" s="640">
        <v>105737</v>
      </c>
      <c r="B735" s="638" t="s">
        <v>19255</v>
      </c>
      <c r="C735" s="640" t="s">
        <v>11111</v>
      </c>
      <c r="D735" s="641">
        <v>381.9</v>
      </c>
      <c r="E735" s="642">
        <v>0.02</v>
      </c>
    </row>
    <row r="736" spans="1:5">
      <c r="A736" s="640">
        <v>96398</v>
      </c>
      <c r="B736" s="638" t="s">
        <v>19256</v>
      </c>
      <c r="C736" s="640" t="s">
        <v>11111</v>
      </c>
      <c r="D736" s="641">
        <v>378.52</v>
      </c>
      <c r="E736" s="642">
        <v>0.01</v>
      </c>
    </row>
    <row r="737" spans="1:5">
      <c r="A737" s="640">
        <v>105740</v>
      </c>
      <c r="B737" s="638" t="s">
        <v>19257</v>
      </c>
      <c r="C737" s="640" t="s">
        <v>11111</v>
      </c>
      <c r="D737" s="641">
        <v>376.75</v>
      </c>
      <c r="E737" s="642">
        <v>0.01</v>
      </c>
    </row>
    <row r="738" spans="1:5">
      <c r="A738" s="640">
        <v>105749</v>
      </c>
      <c r="B738" s="638" t="s">
        <v>19258</v>
      </c>
      <c r="C738" s="640" t="s">
        <v>11111</v>
      </c>
      <c r="D738" s="641">
        <v>203.11</v>
      </c>
      <c r="E738" s="642">
        <v>0.02</v>
      </c>
    </row>
    <row r="739" spans="1:5">
      <c r="A739" s="640">
        <v>96400</v>
      </c>
      <c r="B739" s="638" t="s">
        <v>19259</v>
      </c>
      <c r="C739" s="640" t="s">
        <v>11111</v>
      </c>
      <c r="D739" s="641">
        <v>201.26</v>
      </c>
      <c r="E739" s="642">
        <v>0.02</v>
      </c>
    </row>
    <row r="740" spans="1:5">
      <c r="A740" s="640">
        <v>105752</v>
      </c>
      <c r="B740" s="638" t="s">
        <v>19260</v>
      </c>
      <c r="C740" s="640" t="s">
        <v>11111</v>
      </c>
      <c r="D740" s="641">
        <v>199.61</v>
      </c>
      <c r="E740" s="642">
        <v>0.01</v>
      </c>
    </row>
    <row r="741" spans="1:5">
      <c r="A741" s="640">
        <v>105754</v>
      </c>
      <c r="B741" s="638" t="s">
        <v>19261</v>
      </c>
      <c r="C741" s="640" t="s">
        <v>11111</v>
      </c>
      <c r="D741" s="641">
        <v>198.05</v>
      </c>
      <c r="E741" s="642">
        <v>0.01</v>
      </c>
    </row>
    <row r="742" spans="1:5">
      <c r="A742" s="640">
        <v>105742</v>
      </c>
      <c r="B742" s="638" t="s">
        <v>19262</v>
      </c>
      <c r="C742" s="640" t="s">
        <v>11111</v>
      </c>
      <c r="D742" s="641">
        <v>155.38999999999999</v>
      </c>
      <c r="E742" s="642">
        <v>0.03</v>
      </c>
    </row>
    <row r="743" spans="1:5">
      <c r="A743" s="640">
        <v>96399</v>
      </c>
      <c r="B743" s="638" t="s">
        <v>19263</v>
      </c>
      <c r="C743" s="640" t="s">
        <v>11111</v>
      </c>
      <c r="D743" s="641">
        <v>153.76</v>
      </c>
      <c r="E743" s="642">
        <v>0.03</v>
      </c>
    </row>
    <row r="744" spans="1:5">
      <c r="A744" s="640">
        <v>105745</v>
      </c>
      <c r="B744" s="638" t="s">
        <v>19264</v>
      </c>
      <c r="C744" s="640" t="s">
        <v>11111</v>
      </c>
      <c r="D744" s="641">
        <v>152.12</v>
      </c>
      <c r="E744" s="642">
        <v>0.03</v>
      </c>
    </row>
    <row r="745" spans="1:5">
      <c r="A745" s="640">
        <v>105747</v>
      </c>
      <c r="B745" s="638" t="s">
        <v>19265</v>
      </c>
      <c r="C745" s="640" t="s">
        <v>11111</v>
      </c>
      <c r="D745" s="641">
        <v>150.47</v>
      </c>
      <c r="E745" s="642">
        <v>0.02</v>
      </c>
    </row>
    <row r="746" spans="1:5">
      <c r="A746" s="640">
        <v>105657</v>
      </c>
      <c r="B746" s="638" t="s">
        <v>19266</v>
      </c>
      <c r="C746" s="640" t="s">
        <v>11111</v>
      </c>
      <c r="D746" s="641">
        <v>208.72</v>
      </c>
      <c r="E746" s="642">
        <v>0.03</v>
      </c>
    </row>
    <row r="747" spans="1:5">
      <c r="A747" s="640">
        <v>100566</v>
      </c>
      <c r="B747" s="638" t="s">
        <v>19267</v>
      </c>
      <c r="C747" s="640" t="s">
        <v>11111</v>
      </c>
      <c r="D747" s="641">
        <v>201.37</v>
      </c>
      <c r="E747" s="642">
        <v>0.03</v>
      </c>
    </row>
    <row r="748" spans="1:5">
      <c r="A748" s="640">
        <v>105666</v>
      </c>
      <c r="B748" s="638" t="s">
        <v>19268</v>
      </c>
      <c r="C748" s="640" t="s">
        <v>11111</v>
      </c>
      <c r="D748" s="641">
        <v>197.65</v>
      </c>
      <c r="E748" s="642">
        <v>0.02</v>
      </c>
    </row>
    <row r="749" spans="1:5">
      <c r="A749" s="640">
        <v>105639</v>
      </c>
      <c r="B749" s="638" t="s">
        <v>19269</v>
      </c>
      <c r="C749" s="640" t="s">
        <v>11111</v>
      </c>
      <c r="D749" s="641">
        <v>251.2</v>
      </c>
      <c r="E749" s="642">
        <v>0.03</v>
      </c>
    </row>
    <row r="750" spans="1:5">
      <c r="A750" s="640">
        <v>105645</v>
      </c>
      <c r="B750" s="638" t="s">
        <v>19270</v>
      </c>
      <c r="C750" s="640" t="s">
        <v>11111</v>
      </c>
      <c r="D750" s="641">
        <v>247.74</v>
      </c>
      <c r="E750" s="642">
        <v>0.02</v>
      </c>
    </row>
    <row r="751" spans="1:5">
      <c r="A751" s="640">
        <v>105651</v>
      </c>
      <c r="B751" s="638" t="s">
        <v>19271</v>
      </c>
      <c r="C751" s="640" t="s">
        <v>11111</v>
      </c>
      <c r="D751" s="641">
        <v>246.01</v>
      </c>
      <c r="E751" s="642">
        <v>0.02</v>
      </c>
    </row>
    <row r="752" spans="1:5">
      <c r="A752" s="640">
        <v>105658</v>
      </c>
      <c r="B752" s="638" t="s">
        <v>19272</v>
      </c>
      <c r="C752" s="640" t="s">
        <v>11111</v>
      </c>
      <c r="D752" s="641">
        <v>240.15</v>
      </c>
      <c r="E752" s="642">
        <v>0.03</v>
      </c>
    </row>
    <row r="753" spans="1:5">
      <c r="A753" s="640">
        <v>100567</v>
      </c>
      <c r="B753" s="638" t="s">
        <v>19273</v>
      </c>
      <c r="C753" s="640" t="s">
        <v>11111</v>
      </c>
      <c r="D753" s="641">
        <v>232.8</v>
      </c>
      <c r="E753" s="642">
        <v>0.02</v>
      </c>
    </row>
    <row r="754" spans="1:5">
      <c r="A754" s="640">
        <v>105667</v>
      </c>
      <c r="B754" s="638" t="s">
        <v>19274</v>
      </c>
      <c r="C754" s="640" t="s">
        <v>11111</v>
      </c>
      <c r="D754" s="641">
        <v>229.08</v>
      </c>
      <c r="E754" s="642">
        <v>0.02</v>
      </c>
    </row>
    <row r="755" spans="1:5">
      <c r="A755" s="640">
        <v>105640</v>
      </c>
      <c r="B755" s="638" t="s">
        <v>19275</v>
      </c>
      <c r="C755" s="640" t="s">
        <v>11111</v>
      </c>
      <c r="D755" s="641">
        <v>280.2</v>
      </c>
      <c r="E755" s="642">
        <v>0.02</v>
      </c>
    </row>
    <row r="756" spans="1:5">
      <c r="A756" s="640">
        <v>105646</v>
      </c>
      <c r="B756" s="638" t="s">
        <v>19276</v>
      </c>
      <c r="C756" s="640" t="s">
        <v>11111</v>
      </c>
      <c r="D756" s="641">
        <v>276.74</v>
      </c>
      <c r="E756" s="642">
        <v>0.02</v>
      </c>
    </row>
    <row r="757" spans="1:5">
      <c r="A757" s="640">
        <v>105652</v>
      </c>
      <c r="B757" s="638" t="s">
        <v>19277</v>
      </c>
      <c r="C757" s="640" t="s">
        <v>11111</v>
      </c>
      <c r="D757" s="641">
        <v>275.01</v>
      </c>
      <c r="E757" s="642">
        <v>0.02</v>
      </c>
    </row>
    <row r="758" spans="1:5">
      <c r="A758" s="640">
        <v>105659</v>
      </c>
      <c r="B758" s="638" t="s">
        <v>19278</v>
      </c>
      <c r="C758" s="640" t="s">
        <v>11111</v>
      </c>
      <c r="D758" s="641">
        <v>271.13</v>
      </c>
      <c r="E758" s="642">
        <v>0.02</v>
      </c>
    </row>
    <row r="759" spans="1:5">
      <c r="A759" s="640">
        <v>100568</v>
      </c>
      <c r="B759" s="638" t="s">
        <v>19279</v>
      </c>
      <c r="C759" s="640" t="s">
        <v>11111</v>
      </c>
      <c r="D759" s="641">
        <v>263.77999999999997</v>
      </c>
      <c r="E759" s="642">
        <v>0.02</v>
      </c>
    </row>
    <row r="760" spans="1:5">
      <c r="A760" s="640">
        <v>105668</v>
      </c>
      <c r="B760" s="638" t="s">
        <v>19280</v>
      </c>
      <c r="C760" s="640" t="s">
        <v>11111</v>
      </c>
      <c r="D760" s="641">
        <v>260.06</v>
      </c>
      <c r="E760" s="642">
        <v>0.02</v>
      </c>
    </row>
    <row r="761" spans="1:5">
      <c r="A761" s="640">
        <v>105641</v>
      </c>
      <c r="B761" s="638" t="s">
        <v>19281</v>
      </c>
      <c r="C761" s="640" t="s">
        <v>11111</v>
      </c>
      <c r="D761" s="641">
        <v>309.19</v>
      </c>
      <c r="E761" s="642">
        <v>0.02</v>
      </c>
    </row>
    <row r="762" spans="1:5">
      <c r="A762" s="640">
        <v>105647</v>
      </c>
      <c r="B762" s="638" t="s">
        <v>19282</v>
      </c>
      <c r="C762" s="640" t="s">
        <v>11111</v>
      </c>
      <c r="D762" s="641">
        <v>305.73</v>
      </c>
      <c r="E762" s="642">
        <v>0.02</v>
      </c>
    </row>
    <row r="763" spans="1:5">
      <c r="A763" s="640">
        <v>105653</v>
      </c>
      <c r="B763" s="638" t="s">
        <v>19283</v>
      </c>
      <c r="C763" s="640" t="s">
        <v>11111</v>
      </c>
      <c r="D763" s="641">
        <v>304</v>
      </c>
      <c r="E763" s="642">
        <v>0.02</v>
      </c>
    </row>
    <row r="764" spans="1:5">
      <c r="A764" s="640">
        <v>105710</v>
      </c>
      <c r="B764" s="638" t="s">
        <v>19284</v>
      </c>
      <c r="C764" s="640" t="s">
        <v>11111</v>
      </c>
      <c r="D764" s="641">
        <v>141.56</v>
      </c>
      <c r="E764" s="642">
        <v>0.05</v>
      </c>
    </row>
    <row r="765" spans="1:5">
      <c r="A765" s="640">
        <v>100564</v>
      </c>
      <c r="B765" s="638" t="s">
        <v>19285</v>
      </c>
      <c r="C765" s="640" t="s">
        <v>11111</v>
      </c>
      <c r="D765" s="641">
        <v>134.21</v>
      </c>
      <c r="E765" s="642">
        <v>0.04</v>
      </c>
    </row>
    <row r="766" spans="1:5">
      <c r="A766" s="640">
        <v>105711</v>
      </c>
      <c r="B766" s="638" t="s">
        <v>19286</v>
      </c>
      <c r="C766" s="640" t="s">
        <v>11111</v>
      </c>
      <c r="D766" s="641">
        <v>130.49</v>
      </c>
      <c r="E766" s="642">
        <v>0.03</v>
      </c>
    </row>
    <row r="767" spans="1:5">
      <c r="A767" s="640">
        <v>105705</v>
      </c>
      <c r="B767" s="638" t="s">
        <v>19287</v>
      </c>
      <c r="C767" s="640" t="s">
        <v>11111</v>
      </c>
      <c r="D767" s="641">
        <v>193.2</v>
      </c>
      <c r="E767" s="642">
        <v>0.03</v>
      </c>
    </row>
    <row r="768" spans="1:5">
      <c r="A768" s="640">
        <v>105706</v>
      </c>
      <c r="B768" s="638" t="s">
        <v>19288</v>
      </c>
      <c r="C768" s="640" t="s">
        <v>11111</v>
      </c>
      <c r="D768" s="641">
        <v>189.74</v>
      </c>
      <c r="E768" s="642">
        <v>0.03</v>
      </c>
    </row>
    <row r="769" spans="1:5">
      <c r="A769" s="640">
        <v>105708</v>
      </c>
      <c r="B769" s="638" t="s">
        <v>19289</v>
      </c>
      <c r="C769" s="640" t="s">
        <v>11111</v>
      </c>
      <c r="D769" s="641">
        <v>188.01</v>
      </c>
      <c r="E769" s="642">
        <v>0.03</v>
      </c>
    </row>
    <row r="770" spans="1:5">
      <c r="A770" s="640">
        <v>105690</v>
      </c>
      <c r="B770" s="638" t="s">
        <v>19290</v>
      </c>
      <c r="C770" s="640" t="s">
        <v>11111</v>
      </c>
      <c r="D770" s="641">
        <v>191.25</v>
      </c>
      <c r="E770" s="642">
        <v>0.04</v>
      </c>
    </row>
    <row r="771" spans="1:5">
      <c r="A771" s="640">
        <v>100569</v>
      </c>
      <c r="B771" s="638" t="s">
        <v>19291</v>
      </c>
      <c r="C771" s="640" t="s">
        <v>11111</v>
      </c>
      <c r="D771" s="641">
        <v>183.9</v>
      </c>
      <c r="E771" s="642">
        <v>0.03</v>
      </c>
    </row>
    <row r="772" spans="1:5">
      <c r="A772" s="640">
        <v>105699</v>
      </c>
      <c r="B772" s="638" t="s">
        <v>19292</v>
      </c>
      <c r="C772" s="640" t="s">
        <v>11111</v>
      </c>
      <c r="D772" s="641">
        <v>180.18</v>
      </c>
      <c r="E772" s="642">
        <v>0.02</v>
      </c>
    </row>
    <row r="773" spans="1:5">
      <c r="A773" s="640">
        <v>105672</v>
      </c>
      <c r="B773" s="638" t="s">
        <v>19293</v>
      </c>
      <c r="C773" s="640" t="s">
        <v>11111</v>
      </c>
      <c r="D773" s="641">
        <v>224.63</v>
      </c>
      <c r="E773" s="642">
        <v>0.03</v>
      </c>
    </row>
    <row r="774" spans="1:5">
      <c r="A774" s="640">
        <v>105678</v>
      </c>
      <c r="B774" s="638" t="s">
        <v>19294</v>
      </c>
      <c r="C774" s="640" t="s">
        <v>11111</v>
      </c>
      <c r="D774" s="641">
        <v>221.17</v>
      </c>
      <c r="E774" s="642">
        <v>0.02</v>
      </c>
    </row>
    <row r="775" spans="1:5">
      <c r="A775" s="640">
        <v>105684</v>
      </c>
      <c r="B775" s="638" t="s">
        <v>19295</v>
      </c>
      <c r="C775" s="640" t="s">
        <v>11111</v>
      </c>
      <c r="D775" s="641">
        <v>219.44</v>
      </c>
      <c r="E775" s="642">
        <v>0.02</v>
      </c>
    </row>
    <row r="776" spans="1:5">
      <c r="A776" s="640">
        <v>105691</v>
      </c>
      <c r="B776" s="638" t="s">
        <v>19296</v>
      </c>
      <c r="C776" s="640" t="s">
        <v>11111</v>
      </c>
      <c r="D776" s="641">
        <v>223.04</v>
      </c>
      <c r="E776" s="642">
        <v>0.03</v>
      </c>
    </row>
    <row r="777" spans="1:5">
      <c r="A777" s="640">
        <v>100570</v>
      </c>
      <c r="B777" s="638" t="s">
        <v>19297</v>
      </c>
      <c r="C777" s="640" t="s">
        <v>11111</v>
      </c>
      <c r="D777" s="641">
        <v>215.69</v>
      </c>
      <c r="E777" s="642">
        <v>0.02</v>
      </c>
    </row>
    <row r="778" spans="1:5">
      <c r="A778" s="640">
        <v>105700</v>
      </c>
      <c r="B778" s="638" t="s">
        <v>19298</v>
      </c>
      <c r="C778" s="640" t="s">
        <v>11111</v>
      </c>
      <c r="D778" s="641">
        <v>211.97</v>
      </c>
      <c r="E778" s="642">
        <v>0.02</v>
      </c>
    </row>
    <row r="779" spans="1:5">
      <c r="A779" s="640">
        <v>105673</v>
      </c>
      <c r="B779" s="638" t="s">
        <v>19299</v>
      </c>
      <c r="C779" s="640" t="s">
        <v>11111</v>
      </c>
      <c r="D779" s="641">
        <v>254.19</v>
      </c>
      <c r="E779" s="642">
        <v>0.03</v>
      </c>
    </row>
    <row r="780" spans="1:5">
      <c r="A780" s="640">
        <v>105679</v>
      </c>
      <c r="B780" s="638" t="s">
        <v>19300</v>
      </c>
      <c r="C780" s="640" t="s">
        <v>11111</v>
      </c>
      <c r="D780" s="641">
        <v>250.73</v>
      </c>
      <c r="E780" s="642">
        <v>0.02</v>
      </c>
    </row>
    <row r="781" spans="1:5">
      <c r="A781" s="640">
        <v>105685</v>
      </c>
      <c r="B781" s="638" t="s">
        <v>19301</v>
      </c>
      <c r="C781" s="640" t="s">
        <v>11111</v>
      </c>
      <c r="D781" s="641">
        <v>249</v>
      </c>
      <c r="E781" s="642">
        <v>0.02</v>
      </c>
    </row>
    <row r="782" spans="1:5">
      <c r="A782" s="640">
        <v>105692</v>
      </c>
      <c r="B782" s="638" t="s">
        <v>19302</v>
      </c>
      <c r="C782" s="640" t="s">
        <v>11111</v>
      </c>
      <c r="D782" s="641">
        <v>254.39</v>
      </c>
      <c r="E782" s="642">
        <v>0.03</v>
      </c>
    </row>
    <row r="783" spans="1:5">
      <c r="A783" s="640">
        <v>100571</v>
      </c>
      <c r="B783" s="638" t="s">
        <v>19303</v>
      </c>
      <c r="C783" s="640" t="s">
        <v>11111</v>
      </c>
      <c r="D783" s="641">
        <v>247.04</v>
      </c>
      <c r="E783" s="642">
        <v>0.02</v>
      </c>
    </row>
    <row r="784" spans="1:5">
      <c r="A784" s="640">
        <v>105701</v>
      </c>
      <c r="B784" s="638" t="s">
        <v>19304</v>
      </c>
      <c r="C784" s="640" t="s">
        <v>11111</v>
      </c>
      <c r="D784" s="641">
        <v>243.32</v>
      </c>
      <c r="E784" s="642">
        <v>0.02</v>
      </c>
    </row>
    <row r="785" spans="1:5">
      <c r="A785" s="640">
        <v>105674</v>
      </c>
      <c r="B785" s="638" t="s">
        <v>19305</v>
      </c>
      <c r="C785" s="640" t="s">
        <v>11111</v>
      </c>
      <c r="D785" s="641">
        <v>283.72000000000003</v>
      </c>
      <c r="E785" s="642">
        <v>0.02</v>
      </c>
    </row>
    <row r="786" spans="1:5">
      <c r="A786" s="640">
        <v>105680</v>
      </c>
      <c r="B786" s="638" t="s">
        <v>19306</v>
      </c>
      <c r="C786" s="640" t="s">
        <v>11111</v>
      </c>
      <c r="D786" s="641">
        <v>280.26</v>
      </c>
      <c r="E786" s="642">
        <v>0.02</v>
      </c>
    </row>
    <row r="787" spans="1:5">
      <c r="A787" s="640">
        <v>105686</v>
      </c>
      <c r="B787" s="638" t="s">
        <v>19307</v>
      </c>
      <c r="C787" s="640" t="s">
        <v>11111</v>
      </c>
      <c r="D787" s="641">
        <v>278.52999999999997</v>
      </c>
      <c r="E787" s="642">
        <v>0.02</v>
      </c>
    </row>
    <row r="788" spans="1:5">
      <c r="A788" s="640">
        <v>105718</v>
      </c>
      <c r="B788" s="638" t="s">
        <v>19308</v>
      </c>
      <c r="C788" s="640" t="s">
        <v>11111</v>
      </c>
      <c r="D788" s="641">
        <v>123.36</v>
      </c>
      <c r="E788" s="642">
        <v>0.05</v>
      </c>
    </row>
    <row r="789" spans="1:5">
      <c r="A789" s="640">
        <v>100565</v>
      </c>
      <c r="B789" s="638" t="s">
        <v>19309</v>
      </c>
      <c r="C789" s="640" t="s">
        <v>11111</v>
      </c>
      <c r="D789" s="641">
        <v>116.01</v>
      </c>
      <c r="E789" s="642">
        <v>0.04</v>
      </c>
    </row>
    <row r="790" spans="1:5">
      <c r="A790" s="640">
        <v>105581</v>
      </c>
      <c r="B790" s="638" t="s">
        <v>19310</v>
      </c>
      <c r="C790" s="640" t="s">
        <v>11111</v>
      </c>
      <c r="D790" s="641">
        <v>112.29</v>
      </c>
      <c r="E790" s="642">
        <v>0.04</v>
      </c>
    </row>
    <row r="791" spans="1:5">
      <c r="A791" s="640">
        <v>105713</v>
      </c>
      <c r="B791" s="638" t="s">
        <v>19311</v>
      </c>
      <c r="C791" s="640" t="s">
        <v>11111</v>
      </c>
      <c r="D791" s="641">
        <v>165.53</v>
      </c>
      <c r="E791" s="642">
        <v>0.04</v>
      </c>
    </row>
    <row r="792" spans="1:5">
      <c r="A792" s="640">
        <v>105714</v>
      </c>
      <c r="B792" s="638" t="s">
        <v>19312</v>
      </c>
      <c r="C792" s="640" t="s">
        <v>11111</v>
      </c>
      <c r="D792" s="641">
        <v>162.07</v>
      </c>
      <c r="E792" s="642">
        <v>0.03</v>
      </c>
    </row>
    <row r="793" spans="1:5">
      <c r="A793" s="640">
        <v>105716</v>
      </c>
      <c r="B793" s="638" t="s">
        <v>19313</v>
      </c>
      <c r="C793" s="640" t="s">
        <v>11111</v>
      </c>
      <c r="D793" s="641">
        <v>160.34</v>
      </c>
      <c r="E793" s="642">
        <v>0.03</v>
      </c>
    </row>
    <row r="794" spans="1:5">
      <c r="A794" s="640">
        <v>105624</v>
      </c>
      <c r="B794" s="638" t="s">
        <v>19314</v>
      </c>
      <c r="C794" s="640" t="s">
        <v>11111</v>
      </c>
      <c r="D794" s="641">
        <v>125.06</v>
      </c>
      <c r="E794" s="642">
        <v>0.03</v>
      </c>
    </row>
    <row r="795" spans="1:5">
      <c r="A795" s="640">
        <v>96391</v>
      </c>
      <c r="B795" s="638" t="s">
        <v>19315</v>
      </c>
      <c r="C795" s="640" t="s">
        <v>11111</v>
      </c>
      <c r="D795" s="641">
        <v>119.15</v>
      </c>
      <c r="E795" s="642">
        <v>0.02</v>
      </c>
    </row>
    <row r="796" spans="1:5">
      <c r="A796" s="640">
        <v>105632</v>
      </c>
      <c r="B796" s="638" t="s">
        <v>19316</v>
      </c>
      <c r="C796" s="640" t="s">
        <v>11111</v>
      </c>
      <c r="D796" s="641">
        <v>118.23</v>
      </c>
      <c r="E796" s="642">
        <v>0.02</v>
      </c>
    </row>
    <row r="797" spans="1:5">
      <c r="A797" s="640">
        <v>105601</v>
      </c>
      <c r="B797" s="638" t="s">
        <v>19317</v>
      </c>
      <c r="C797" s="640" t="s">
        <v>11111</v>
      </c>
      <c r="D797" s="641">
        <v>117.46</v>
      </c>
      <c r="E797" s="642">
        <v>0.04</v>
      </c>
    </row>
    <row r="798" spans="1:5">
      <c r="A798" s="640">
        <v>105609</v>
      </c>
      <c r="B798" s="638" t="s">
        <v>19318</v>
      </c>
      <c r="C798" s="640" t="s">
        <v>11111</v>
      </c>
      <c r="D798" s="641">
        <v>115.21</v>
      </c>
      <c r="E798" s="642">
        <v>0.03</v>
      </c>
    </row>
    <row r="799" spans="1:5">
      <c r="A799" s="640">
        <v>105617</v>
      </c>
      <c r="B799" s="638" t="s">
        <v>19319</v>
      </c>
      <c r="C799" s="640" t="s">
        <v>11111</v>
      </c>
      <c r="D799" s="641">
        <v>113.58</v>
      </c>
      <c r="E799" s="642">
        <v>0.03</v>
      </c>
    </row>
    <row r="800" spans="1:5">
      <c r="A800" s="640">
        <v>105625</v>
      </c>
      <c r="B800" s="638" t="s">
        <v>19320</v>
      </c>
      <c r="C800" s="640" t="s">
        <v>11111</v>
      </c>
      <c r="D800" s="641">
        <v>158.22</v>
      </c>
      <c r="E800" s="642">
        <v>0.03</v>
      </c>
    </row>
    <row r="801" spans="1:5">
      <c r="A801" s="640">
        <v>96392</v>
      </c>
      <c r="B801" s="638" t="s">
        <v>19321</v>
      </c>
      <c r="C801" s="640" t="s">
        <v>11111</v>
      </c>
      <c r="D801" s="641">
        <v>152.31</v>
      </c>
      <c r="E801" s="642">
        <v>0.02</v>
      </c>
    </row>
    <row r="802" spans="1:5">
      <c r="A802" s="640">
        <v>105633</v>
      </c>
      <c r="B802" s="638" t="s">
        <v>19322</v>
      </c>
      <c r="C802" s="640" t="s">
        <v>11111</v>
      </c>
      <c r="D802" s="641">
        <v>151.38999999999999</v>
      </c>
      <c r="E802" s="642">
        <v>0.02</v>
      </c>
    </row>
    <row r="803" spans="1:5">
      <c r="A803" s="640">
        <v>105602</v>
      </c>
      <c r="B803" s="638" t="s">
        <v>19323</v>
      </c>
      <c r="C803" s="640" t="s">
        <v>11111</v>
      </c>
      <c r="D803" s="641">
        <v>149.77000000000001</v>
      </c>
      <c r="E803" s="642">
        <v>0.03</v>
      </c>
    </row>
    <row r="804" spans="1:5">
      <c r="A804" s="640">
        <v>105610</v>
      </c>
      <c r="B804" s="638" t="s">
        <v>19324</v>
      </c>
      <c r="C804" s="640" t="s">
        <v>11111</v>
      </c>
      <c r="D804" s="641">
        <v>147.52000000000001</v>
      </c>
      <c r="E804" s="642">
        <v>0.03</v>
      </c>
    </row>
    <row r="805" spans="1:5">
      <c r="A805" s="640">
        <v>105618</v>
      </c>
      <c r="B805" s="638" t="s">
        <v>19325</v>
      </c>
      <c r="C805" s="640" t="s">
        <v>11111</v>
      </c>
      <c r="D805" s="641">
        <v>145.88999999999999</v>
      </c>
      <c r="E805" s="642">
        <v>0.02</v>
      </c>
    </row>
    <row r="806" spans="1:5">
      <c r="A806" s="640">
        <v>105571</v>
      </c>
      <c r="B806" s="638" t="s">
        <v>19326</v>
      </c>
      <c r="C806" s="640" t="s">
        <v>11111</v>
      </c>
      <c r="D806" s="641">
        <v>56.92</v>
      </c>
      <c r="E806" s="642">
        <v>7.0000000000000007E-2</v>
      </c>
    </row>
    <row r="807" spans="1:5">
      <c r="A807" s="640">
        <v>96389</v>
      </c>
      <c r="B807" s="638" t="s">
        <v>19327</v>
      </c>
      <c r="C807" s="640" t="s">
        <v>11111</v>
      </c>
      <c r="D807" s="641">
        <v>51.01</v>
      </c>
      <c r="E807" s="642">
        <v>0.05</v>
      </c>
    </row>
    <row r="808" spans="1:5">
      <c r="A808" s="640">
        <v>105575</v>
      </c>
      <c r="B808" s="638" t="s">
        <v>19328</v>
      </c>
      <c r="C808" s="640" t="s">
        <v>11111</v>
      </c>
      <c r="D808" s="641">
        <v>50.09</v>
      </c>
      <c r="E808" s="642">
        <v>0.05</v>
      </c>
    </row>
    <row r="809" spans="1:5">
      <c r="A809" s="640">
        <v>105599</v>
      </c>
      <c r="B809" s="638" t="s">
        <v>19329</v>
      </c>
      <c r="C809" s="640" t="s">
        <v>11111</v>
      </c>
      <c r="D809" s="641">
        <v>52.82</v>
      </c>
      <c r="E809" s="642">
        <v>0.09</v>
      </c>
    </row>
    <row r="810" spans="1:5">
      <c r="A810" s="640">
        <v>105607</v>
      </c>
      <c r="B810" s="638" t="s">
        <v>19330</v>
      </c>
      <c r="C810" s="640" t="s">
        <v>11111</v>
      </c>
      <c r="D810" s="641">
        <v>50.57</v>
      </c>
      <c r="E810" s="642">
        <v>0.08</v>
      </c>
    </row>
    <row r="811" spans="1:5">
      <c r="A811" s="640">
        <v>105615</v>
      </c>
      <c r="B811" s="638" t="s">
        <v>19331</v>
      </c>
      <c r="C811" s="640" t="s">
        <v>11111</v>
      </c>
      <c r="D811" s="641">
        <v>48.94</v>
      </c>
      <c r="E811" s="642">
        <v>7.0000000000000007E-2</v>
      </c>
    </row>
    <row r="812" spans="1:5">
      <c r="A812" s="640">
        <v>105623</v>
      </c>
      <c r="B812" s="638" t="s">
        <v>19332</v>
      </c>
      <c r="C812" s="640" t="s">
        <v>11111</v>
      </c>
      <c r="D812" s="641">
        <v>91.45</v>
      </c>
      <c r="E812" s="642">
        <v>0.04</v>
      </c>
    </row>
    <row r="813" spans="1:5">
      <c r="A813" s="640">
        <v>96390</v>
      </c>
      <c r="B813" s="638" t="s">
        <v>19333</v>
      </c>
      <c r="C813" s="640" t="s">
        <v>11111</v>
      </c>
      <c r="D813" s="641">
        <v>85.54</v>
      </c>
      <c r="E813" s="642">
        <v>0.03</v>
      </c>
    </row>
    <row r="814" spans="1:5">
      <c r="A814" s="640">
        <v>105631</v>
      </c>
      <c r="B814" s="638" t="s">
        <v>19334</v>
      </c>
      <c r="C814" s="640" t="s">
        <v>11111</v>
      </c>
      <c r="D814" s="641">
        <v>84.62</v>
      </c>
      <c r="E814" s="642">
        <v>0.03</v>
      </c>
    </row>
    <row r="815" spans="1:5">
      <c r="A815" s="640">
        <v>105600</v>
      </c>
      <c r="B815" s="638" t="s">
        <v>19335</v>
      </c>
      <c r="C815" s="640" t="s">
        <v>11111</v>
      </c>
      <c r="D815" s="641">
        <v>85.14</v>
      </c>
      <c r="E815" s="642">
        <v>0.05</v>
      </c>
    </row>
    <row r="816" spans="1:5">
      <c r="A816" s="640">
        <v>105608</v>
      </c>
      <c r="B816" s="638" t="s">
        <v>19336</v>
      </c>
      <c r="C816" s="640" t="s">
        <v>11111</v>
      </c>
      <c r="D816" s="641">
        <v>82.89</v>
      </c>
      <c r="E816" s="642">
        <v>0.05</v>
      </c>
    </row>
    <row r="817" spans="1:5">
      <c r="A817" s="640">
        <v>105616</v>
      </c>
      <c r="B817" s="638" t="s">
        <v>19337</v>
      </c>
      <c r="C817" s="640" t="s">
        <v>11111</v>
      </c>
      <c r="D817" s="641">
        <v>81.260000000000005</v>
      </c>
      <c r="E817" s="642">
        <v>0.04</v>
      </c>
    </row>
    <row r="818" spans="1:5">
      <c r="A818" s="640">
        <v>105585</v>
      </c>
      <c r="B818" s="638" t="s">
        <v>19338</v>
      </c>
      <c r="C818" s="640" t="s">
        <v>11111</v>
      </c>
      <c r="D818" s="641">
        <v>149.82</v>
      </c>
      <c r="E818" s="642">
        <v>0.06</v>
      </c>
    </row>
    <row r="819" spans="1:5">
      <c r="A819" s="640">
        <v>100572</v>
      </c>
      <c r="B819" s="638" t="s">
        <v>19339</v>
      </c>
      <c r="C819" s="640" t="s">
        <v>11111</v>
      </c>
      <c r="D819" s="641">
        <v>139.71</v>
      </c>
      <c r="E819" s="642">
        <v>0.05</v>
      </c>
    </row>
    <row r="820" spans="1:5">
      <c r="A820" s="640">
        <v>105588</v>
      </c>
      <c r="B820" s="638" t="s">
        <v>19340</v>
      </c>
      <c r="C820" s="640" t="s">
        <v>11111</v>
      </c>
      <c r="D820" s="641">
        <v>138.71</v>
      </c>
      <c r="E820" s="642">
        <v>0.04</v>
      </c>
    </row>
    <row r="821" spans="1:5">
      <c r="A821" s="640">
        <v>105583</v>
      </c>
      <c r="B821" s="638" t="s">
        <v>19341</v>
      </c>
      <c r="C821" s="640" t="s">
        <v>11111</v>
      </c>
      <c r="D821" s="641">
        <v>199.27</v>
      </c>
      <c r="E821" s="642">
        <v>0.04</v>
      </c>
    </row>
    <row r="822" spans="1:5">
      <c r="A822" s="640">
        <v>105719</v>
      </c>
      <c r="B822" s="638" t="s">
        <v>19342</v>
      </c>
      <c r="C822" s="640" t="s">
        <v>11111</v>
      </c>
      <c r="D822" s="641">
        <v>193.8</v>
      </c>
      <c r="E822" s="642">
        <v>0.03</v>
      </c>
    </row>
    <row r="823" spans="1:5">
      <c r="A823" s="640">
        <v>105721</v>
      </c>
      <c r="B823" s="638" t="s">
        <v>19343</v>
      </c>
      <c r="C823" s="640" t="s">
        <v>11111</v>
      </c>
      <c r="D823" s="641">
        <v>194.05</v>
      </c>
      <c r="E823" s="642">
        <v>0.04</v>
      </c>
    </row>
    <row r="824" spans="1:5">
      <c r="A824" s="640">
        <v>105592</v>
      </c>
      <c r="B824" s="638" t="s">
        <v>19344</v>
      </c>
      <c r="C824" s="640" t="s">
        <v>11111</v>
      </c>
      <c r="D824" s="641">
        <v>131.62</v>
      </c>
      <c r="E824" s="642">
        <v>7.0000000000000007E-2</v>
      </c>
    </row>
    <row r="825" spans="1:5">
      <c r="A825" s="640">
        <v>100573</v>
      </c>
      <c r="B825" s="638" t="s">
        <v>19345</v>
      </c>
      <c r="C825" s="640" t="s">
        <v>11111</v>
      </c>
      <c r="D825" s="641">
        <v>121.51</v>
      </c>
      <c r="E825" s="642">
        <v>0.05</v>
      </c>
    </row>
    <row r="826" spans="1:5">
      <c r="A826" s="640">
        <v>105595</v>
      </c>
      <c r="B826" s="638" t="s">
        <v>19346</v>
      </c>
      <c r="C826" s="640" t="s">
        <v>11111</v>
      </c>
      <c r="D826" s="641">
        <v>120.51</v>
      </c>
      <c r="E826" s="642">
        <v>0.05</v>
      </c>
    </row>
    <row r="827" spans="1:5">
      <c r="A827" s="640">
        <v>105590</v>
      </c>
      <c r="B827" s="638" t="s">
        <v>19347</v>
      </c>
      <c r="C827" s="640" t="s">
        <v>11111</v>
      </c>
      <c r="D827" s="641">
        <v>171.6</v>
      </c>
      <c r="E827" s="642">
        <v>0.05</v>
      </c>
    </row>
    <row r="828" spans="1:5">
      <c r="A828" s="640">
        <v>105723</v>
      </c>
      <c r="B828" s="638" t="s">
        <v>19348</v>
      </c>
      <c r="C828" s="640" t="s">
        <v>11111</v>
      </c>
      <c r="D828" s="641">
        <v>166.13</v>
      </c>
      <c r="E828" s="642">
        <v>0.04</v>
      </c>
    </row>
    <row r="829" spans="1:5">
      <c r="A829" s="640">
        <v>105725</v>
      </c>
      <c r="B829" s="638" t="s">
        <v>19349</v>
      </c>
      <c r="C829" s="640" t="s">
        <v>11111</v>
      </c>
      <c r="D829" s="641">
        <v>166.38</v>
      </c>
      <c r="E829" s="642">
        <v>0.04</v>
      </c>
    </row>
    <row r="830" spans="1:5">
      <c r="A830" s="640">
        <v>105566</v>
      </c>
      <c r="B830" s="638" t="s">
        <v>19350</v>
      </c>
      <c r="C830" s="640" t="s">
        <v>11111</v>
      </c>
      <c r="D830" s="641">
        <v>11.31</v>
      </c>
      <c r="E830" s="642">
        <v>0.24</v>
      </c>
    </row>
    <row r="831" spans="1:5">
      <c r="A831" s="640">
        <v>96388</v>
      </c>
      <c r="B831" s="638" t="s">
        <v>19351</v>
      </c>
      <c r="C831" s="640" t="s">
        <v>11111</v>
      </c>
      <c r="D831" s="641">
        <v>9.06</v>
      </c>
      <c r="E831" s="642">
        <v>0.24</v>
      </c>
    </row>
    <row r="832" spans="1:5">
      <c r="A832" s="640">
        <v>105569</v>
      </c>
      <c r="B832" s="638" t="s">
        <v>19352</v>
      </c>
      <c r="C832" s="640" t="s">
        <v>11111</v>
      </c>
      <c r="D832" s="641">
        <v>7.51</v>
      </c>
      <c r="E832" s="642">
        <v>0.24</v>
      </c>
    </row>
    <row r="833" spans="1:5">
      <c r="A833" s="640">
        <v>101767</v>
      </c>
      <c r="B833" s="638" t="s">
        <v>19353</v>
      </c>
      <c r="C833" s="640" t="s">
        <v>11111</v>
      </c>
      <c r="D833" s="641">
        <v>30.85</v>
      </c>
      <c r="E833" s="642">
        <v>0.21</v>
      </c>
    </row>
    <row r="834" spans="1:5">
      <c r="A834" s="640">
        <v>101768</v>
      </c>
      <c r="B834" s="638" t="s">
        <v>19354</v>
      </c>
      <c r="C834" s="640" t="s">
        <v>11111</v>
      </c>
      <c r="D834" s="641">
        <v>26.5</v>
      </c>
      <c r="E834" s="642">
        <v>0.24</v>
      </c>
    </row>
    <row r="835" spans="1:5">
      <c r="A835" s="640">
        <v>100574</v>
      </c>
      <c r="B835" s="638" t="s">
        <v>19355</v>
      </c>
      <c r="C835" s="640" t="s">
        <v>11111</v>
      </c>
      <c r="D835" s="641">
        <v>1.51</v>
      </c>
      <c r="E835" s="642">
        <v>0</v>
      </c>
    </row>
    <row r="836" spans="1:5">
      <c r="A836" s="640">
        <v>105562</v>
      </c>
      <c r="B836" s="638" t="s">
        <v>19356</v>
      </c>
      <c r="C836" s="640" t="s">
        <v>11111</v>
      </c>
      <c r="D836" s="641">
        <v>8.42</v>
      </c>
      <c r="E836" s="642">
        <v>0.19</v>
      </c>
    </row>
    <row r="837" spans="1:5">
      <c r="A837" s="640">
        <v>105563</v>
      </c>
      <c r="B837" s="638" t="s">
        <v>19357</v>
      </c>
      <c r="C837" s="640" t="s">
        <v>11111</v>
      </c>
      <c r="D837" s="641">
        <v>6.78</v>
      </c>
      <c r="E837" s="642">
        <v>0.18</v>
      </c>
    </row>
    <row r="838" spans="1:5">
      <c r="A838" s="640">
        <v>105565</v>
      </c>
      <c r="B838" s="638" t="s">
        <v>19358</v>
      </c>
      <c r="C838" s="640" t="s">
        <v>11111</v>
      </c>
      <c r="D838" s="641">
        <v>6.29</v>
      </c>
      <c r="E838" s="642">
        <v>0.19</v>
      </c>
    </row>
    <row r="839" spans="1:5">
      <c r="A839" s="640">
        <v>105557</v>
      </c>
      <c r="B839" s="638" t="s">
        <v>19359</v>
      </c>
      <c r="C839" s="640" t="s">
        <v>11111</v>
      </c>
      <c r="D839" s="641">
        <v>16.25</v>
      </c>
      <c r="E839" s="642">
        <v>0.16</v>
      </c>
    </row>
    <row r="840" spans="1:5">
      <c r="A840" s="640">
        <v>105558</v>
      </c>
      <c r="B840" s="638" t="s">
        <v>19360</v>
      </c>
      <c r="C840" s="640" t="s">
        <v>11111</v>
      </c>
      <c r="D840" s="641">
        <v>13.99</v>
      </c>
      <c r="E840" s="642">
        <v>0.16</v>
      </c>
    </row>
    <row r="841" spans="1:5">
      <c r="A841" s="640">
        <v>105560</v>
      </c>
      <c r="B841" s="638" t="s">
        <v>19361</v>
      </c>
      <c r="C841" s="640" t="s">
        <v>11111</v>
      </c>
      <c r="D841" s="641">
        <v>12.77</v>
      </c>
      <c r="E841" s="642">
        <v>0.16</v>
      </c>
    </row>
    <row r="842" spans="1:5">
      <c r="A842" s="640">
        <v>96386</v>
      </c>
      <c r="B842" s="638" t="s">
        <v>19362</v>
      </c>
      <c r="C842" s="640" t="s">
        <v>11111</v>
      </c>
      <c r="D842" s="641">
        <v>6.72</v>
      </c>
      <c r="E842" s="642">
        <v>0.18</v>
      </c>
    </row>
    <row r="843" spans="1:5">
      <c r="A843" s="640">
        <v>105564</v>
      </c>
      <c r="B843" s="638" t="s">
        <v>19363</v>
      </c>
      <c r="C843" s="640" t="s">
        <v>11111</v>
      </c>
      <c r="D843" s="641">
        <v>6.25</v>
      </c>
      <c r="E843" s="642">
        <v>0.18</v>
      </c>
    </row>
    <row r="844" spans="1:5">
      <c r="A844" s="640">
        <v>105561</v>
      </c>
      <c r="B844" s="638" t="s">
        <v>19364</v>
      </c>
      <c r="C844" s="640" t="s">
        <v>11111</v>
      </c>
      <c r="D844" s="641">
        <v>8.26</v>
      </c>
      <c r="E844" s="642">
        <v>0.18</v>
      </c>
    </row>
    <row r="845" spans="1:5">
      <c r="A845" s="640">
        <v>96385</v>
      </c>
      <c r="B845" s="638" t="s">
        <v>19365</v>
      </c>
      <c r="C845" s="640" t="s">
        <v>11111</v>
      </c>
      <c r="D845" s="641">
        <v>12.62</v>
      </c>
      <c r="E845" s="642">
        <v>0.16</v>
      </c>
    </row>
    <row r="846" spans="1:5">
      <c r="A846" s="640">
        <v>105556</v>
      </c>
      <c r="B846" s="638" t="s">
        <v>19366</v>
      </c>
      <c r="C846" s="640" t="s">
        <v>11111</v>
      </c>
      <c r="D846" s="641">
        <v>14.19</v>
      </c>
      <c r="E846" s="642">
        <v>0.16</v>
      </c>
    </row>
    <row r="847" spans="1:5">
      <c r="A847" s="640">
        <v>105559</v>
      </c>
      <c r="B847" s="638" t="s">
        <v>19367</v>
      </c>
      <c r="C847" s="640" t="s">
        <v>11111</v>
      </c>
      <c r="D847" s="641">
        <v>10.72</v>
      </c>
      <c r="E847" s="642">
        <v>0.15</v>
      </c>
    </row>
    <row r="848" spans="1:5">
      <c r="A848" s="640">
        <v>105733</v>
      </c>
      <c r="B848" s="638" t="s">
        <v>19368</v>
      </c>
      <c r="C848" s="640" t="s">
        <v>11111</v>
      </c>
      <c r="D848" s="641">
        <v>302.72000000000003</v>
      </c>
      <c r="E848" s="642">
        <v>0.03</v>
      </c>
    </row>
    <row r="849" spans="1:5">
      <c r="A849" s="640">
        <v>105734</v>
      </c>
      <c r="B849" s="638" t="s">
        <v>19369</v>
      </c>
      <c r="C849" s="640" t="s">
        <v>11111</v>
      </c>
      <c r="D849" s="641">
        <v>296.52999999999997</v>
      </c>
      <c r="E849" s="642">
        <v>0.03</v>
      </c>
    </row>
    <row r="850" spans="1:5">
      <c r="A850" s="640">
        <v>105736</v>
      </c>
      <c r="B850" s="638" t="s">
        <v>19370</v>
      </c>
      <c r="C850" s="640" t="s">
        <v>11111</v>
      </c>
      <c r="D850" s="641">
        <v>293.43</v>
      </c>
      <c r="E850" s="642">
        <v>0.02</v>
      </c>
    </row>
    <row r="851" spans="1:5">
      <c r="A851" s="640">
        <v>105728</v>
      </c>
      <c r="B851" s="638" t="s">
        <v>19371</v>
      </c>
      <c r="C851" s="640" t="s">
        <v>11111</v>
      </c>
      <c r="D851" s="641">
        <v>234.89</v>
      </c>
      <c r="E851" s="642">
        <v>0.04</v>
      </c>
    </row>
    <row r="852" spans="1:5">
      <c r="A852" s="640">
        <v>105729</v>
      </c>
      <c r="B852" s="638" t="s">
        <v>19372</v>
      </c>
      <c r="C852" s="640" t="s">
        <v>11111</v>
      </c>
      <c r="D852" s="641">
        <v>230.14</v>
      </c>
      <c r="E852" s="642">
        <v>0.03</v>
      </c>
    </row>
    <row r="853" spans="1:5">
      <c r="A853" s="640">
        <v>105731</v>
      </c>
      <c r="B853" s="638" t="s">
        <v>19373</v>
      </c>
      <c r="C853" s="640" t="s">
        <v>11111</v>
      </c>
      <c r="D853" s="641">
        <v>227.75</v>
      </c>
      <c r="E853" s="642">
        <v>0.03</v>
      </c>
    </row>
    <row r="854" spans="1:5">
      <c r="A854" s="640">
        <v>105738</v>
      </c>
      <c r="B854" s="638" t="s">
        <v>19374</v>
      </c>
      <c r="C854" s="640" t="s">
        <v>11111</v>
      </c>
      <c r="D854" s="641">
        <v>388.34</v>
      </c>
      <c r="E854" s="642">
        <v>0.02</v>
      </c>
    </row>
    <row r="855" spans="1:5">
      <c r="A855" s="640">
        <v>105739</v>
      </c>
      <c r="B855" s="638" t="s">
        <v>19375</v>
      </c>
      <c r="C855" s="640" t="s">
        <v>11111</v>
      </c>
      <c r="D855" s="641">
        <v>383.68</v>
      </c>
      <c r="E855" s="642">
        <v>0.02</v>
      </c>
    </row>
    <row r="856" spans="1:5">
      <c r="A856" s="640">
        <v>105741</v>
      </c>
      <c r="B856" s="638" t="s">
        <v>19376</v>
      </c>
      <c r="C856" s="640" t="s">
        <v>11111</v>
      </c>
      <c r="D856" s="641">
        <v>381.25</v>
      </c>
      <c r="E856" s="642">
        <v>0.02</v>
      </c>
    </row>
    <row r="857" spans="1:5">
      <c r="A857" s="640">
        <v>105750</v>
      </c>
      <c r="B857" s="638" t="s">
        <v>19377</v>
      </c>
      <c r="C857" s="640" t="s">
        <v>11111</v>
      </c>
      <c r="D857" s="641">
        <v>213.72</v>
      </c>
      <c r="E857" s="642">
        <v>0.02</v>
      </c>
    </row>
    <row r="858" spans="1:5">
      <c r="A858" s="640">
        <v>105751</v>
      </c>
      <c r="B858" s="638" t="s">
        <v>19378</v>
      </c>
      <c r="C858" s="640" t="s">
        <v>11111</v>
      </c>
      <c r="D858" s="641">
        <v>211.3</v>
      </c>
      <c r="E858" s="642">
        <v>0.02</v>
      </c>
    </row>
    <row r="859" spans="1:5">
      <c r="A859" s="640">
        <v>105753</v>
      </c>
      <c r="B859" s="638" t="s">
        <v>19379</v>
      </c>
      <c r="C859" s="640" t="s">
        <v>11111</v>
      </c>
      <c r="D859" s="641">
        <v>209.08</v>
      </c>
      <c r="E859" s="642">
        <v>0.02</v>
      </c>
    </row>
    <row r="860" spans="1:5">
      <c r="A860" s="640">
        <v>105755</v>
      </c>
      <c r="B860" s="638" t="s">
        <v>19380</v>
      </c>
      <c r="C860" s="640" t="s">
        <v>11111</v>
      </c>
      <c r="D860" s="641">
        <v>206.95</v>
      </c>
      <c r="E860" s="642">
        <v>0.02</v>
      </c>
    </row>
    <row r="861" spans="1:5">
      <c r="A861" s="640">
        <v>105743</v>
      </c>
      <c r="B861" s="638" t="s">
        <v>19381</v>
      </c>
      <c r="C861" s="640" t="s">
        <v>11111</v>
      </c>
      <c r="D861" s="641">
        <v>162.5</v>
      </c>
      <c r="E861" s="642">
        <v>0.04</v>
      </c>
    </row>
    <row r="862" spans="1:5">
      <c r="A862" s="640">
        <v>105744</v>
      </c>
      <c r="B862" s="638" t="s">
        <v>19382</v>
      </c>
      <c r="C862" s="640" t="s">
        <v>11111</v>
      </c>
      <c r="D862" s="641">
        <v>160.21</v>
      </c>
      <c r="E862" s="642">
        <v>0.04</v>
      </c>
    </row>
    <row r="863" spans="1:5">
      <c r="A863" s="640">
        <v>105746</v>
      </c>
      <c r="B863" s="638" t="s">
        <v>19383</v>
      </c>
      <c r="C863" s="640" t="s">
        <v>11111</v>
      </c>
      <c r="D863" s="641">
        <v>157.91</v>
      </c>
      <c r="E863" s="642">
        <v>0.04</v>
      </c>
    </row>
    <row r="864" spans="1:5">
      <c r="A864" s="640">
        <v>105748</v>
      </c>
      <c r="B864" s="638" t="s">
        <v>19384</v>
      </c>
      <c r="C864" s="640" t="s">
        <v>11111</v>
      </c>
      <c r="D864" s="641">
        <v>155.6</v>
      </c>
      <c r="E864" s="642">
        <v>0.03</v>
      </c>
    </row>
    <row r="865" spans="1:5">
      <c r="A865" s="640">
        <v>105660</v>
      </c>
      <c r="B865" s="638" t="s">
        <v>19385</v>
      </c>
      <c r="C865" s="640" t="s">
        <v>11111</v>
      </c>
      <c r="D865" s="641">
        <v>221.16</v>
      </c>
      <c r="E865" s="642">
        <v>0.04</v>
      </c>
    </row>
    <row r="866" spans="1:5">
      <c r="A866" s="640">
        <v>105663</v>
      </c>
      <c r="B866" s="638" t="s">
        <v>19386</v>
      </c>
      <c r="C866" s="640" t="s">
        <v>11111</v>
      </c>
      <c r="D866" s="641">
        <v>210.83</v>
      </c>
      <c r="E866" s="642">
        <v>0.03</v>
      </c>
    </row>
    <row r="867" spans="1:5">
      <c r="A867" s="640">
        <v>105669</v>
      </c>
      <c r="B867" s="638" t="s">
        <v>19387</v>
      </c>
      <c r="C867" s="640" t="s">
        <v>11111</v>
      </c>
      <c r="D867" s="641">
        <v>205.66</v>
      </c>
      <c r="E867" s="642">
        <v>0.03</v>
      </c>
    </row>
    <row r="868" spans="1:5">
      <c r="A868" s="640">
        <v>105642</v>
      </c>
      <c r="B868" s="638" t="s">
        <v>19388</v>
      </c>
      <c r="C868" s="640" t="s">
        <v>11111</v>
      </c>
      <c r="D868" s="641">
        <v>257.64999999999998</v>
      </c>
      <c r="E868" s="642">
        <v>0.03</v>
      </c>
    </row>
    <row r="869" spans="1:5">
      <c r="A869" s="640">
        <v>105648</v>
      </c>
      <c r="B869" s="638" t="s">
        <v>19389</v>
      </c>
      <c r="C869" s="640" t="s">
        <v>11111</v>
      </c>
      <c r="D869" s="641">
        <v>252.9</v>
      </c>
      <c r="E869" s="642">
        <v>0.03</v>
      </c>
    </row>
    <row r="870" spans="1:5">
      <c r="A870" s="640">
        <v>105654</v>
      </c>
      <c r="B870" s="638" t="s">
        <v>19390</v>
      </c>
      <c r="C870" s="640" t="s">
        <v>11111</v>
      </c>
      <c r="D870" s="641">
        <v>250.51</v>
      </c>
      <c r="E870" s="642">
        <v>0.03</v>
      </c>
    </row>
    <row r="871" spans="1:5">
      <c r="A871" s="640">
        <v>105661</v>
      </c>
      <c r="B871" s="638" t="s">
        <v>19391</v>
      </c>
      <c r="C871" s="640" t="s">
        <v>11111</v>
      </c>
      <c r="D871" s="641">
        <v>252.59</v>
      </c>
      <c r="E871" s="642">
        <v>0.04</v>
      </c>
    </row>
    <row r="872" spans="1:5">
      <c r="A872" s="640">
        <v>105664</v>
      </c>
      <c r="B872" s="638" t="s">
        <v>19392</v>
      </c>
      <c r="C872" s="640" t="s">
        <v>11111</v>
      </c>
      <c r="D872" s="641">
        <v>242.26</v>
      </c>
      <c r="E872" s="642">
        <v>0.03</v>
      </c>
    </row>
    <row r="873" spans="1:5">
      <c r="A873" s="640">
        <v>105670</v>
      </c>
      <c r="B873" s="638" t="s">
        <v>19393</v>
      </c>
      <c r="C873" s="640" t="s">
        <v>11111</v>
      </c>
      <c r="D873" s="641">
        <v>237.09</v>
      </c>
      <c r="E873" s="642">
        <v>0.03</v>
      </c>
    </row>
    <row r="874" spans="1:5">
      <c r="A874" s="640">
        <v>105643</v>
      </c>
      <c r="B874" s="638" t="s">
        <v>19394</v>
      </c>
      <c r="C874" s="640" t="s">
        <v>11111</v>
      </c>
      <c r="D874" s="641">
        <v>286.64999999999998</v>
      </c>
      <c r="E874" s="642">
        <v>0.03</v>
      </c>
    </row>
    <row r="875" spans="1:5">
      <c r="A875" s="640">
        <v>105649</v>
      </c>
      <c r="B875" s="638" t="s">
        <v>19395</v>
      </c>
      <c r="C875" s="640" t="s">
        <v>11111</v>
      </c>
      <c r="D875" s="641">
        <v>281.89999999999998</v>
      </c>
      <c r="E875" s="642">
        <v>0.02</v>
      </c>
    </row>
    <row r="876" spans="1:5">
      <c r="A876" s="640">
        <v>105655</v>
      </c>
      <c r="B876" s="638" t="s">
        <v>19396</v>
      </c>
      <c r="C876" s="640" t="s">
        <v>11111</v>
      </c>
      <c r="D876" s="641">
        <v>279.51</v>
      </c>
      <c r="E876" s="642">
        <v>0.02</v>
      </c>
    </row>
    <row r="877" spans="1:5">
      <c r="A877" s="640">
        <v>105662</v>
      </c>
      <c r="B877" s="638" t="s">
        <v>19397</v>
      </c>
      <c r="C877" s="640" t="s">
        <v>11111</v>
      </c>
      <c r="D877" s="641">
        <v>283.57</v>
      </c>
      <c r="E877" s="642">
        <v>0.03</v>
      </c>
    </row>
    <row r="878" spans="1:5">
      <c r="A878" s="640">
        <v>105665</v>
      </c>
      <c r="B878" s="638" t="s">
        <v>19398</v>
      </c>
      <c r="C878" s="640" t="s">
        <v>11111</v>
      </c>
      <c r="D878" s="641">
        <v>273.24</v>
      </c>
      <c r="E878" s="642">
        <v>0.03</v>
      </c>
    </row>
    <row r="879" spans="1:5">
      <c r="A879" s="640">
        <v>105671</v>
      </c>
      <c r="B879" s="638" t="s">
        <v>19399</v>
      </c>
      <c r="C879" s="640" t="s">
        <v>11111</v>
      </c>
      <c r="D879" s="641">
        <v>268.07</v>
      </c>
      <c r="E879" s="642">
        <v>0.02</v>
      </c>
    </row>
    <row r="880" spans="1:5">
      <c r="A880" s="640">
        <v>105644</v>
      </c>
      <c r="B880" s="638" t="s">
        <v>19400</v>
      </c>
      <c r="C880" s="640" t="s">
        <v>11111</v>
      </c>
      <c r="D880" s="641">
        <v>315.64</v>
      </c>
      <c r="E880" s="642">
        <v>0.03</v>
      </c>
    </row>
    <row r="881" spans="1:5">
      <c r="A881" s="640">
        <v>105650</v>
      </c>
      <c r="B881" s="638" t="s">
        <v>19401</v>
      </c>
      <c r="C881" s="640" t="s">
        <v>11111</v>
      </c>
      <c r="D881" s="641">
        <v>310.89</v>
      </c>
      <c r="E881" s="642">
        <v>0.02</v>
      </c>
    </row>
    <row r="882" spans="1:5">
      <c r="A882" s="640">
        <v>105656</v>
      </c>
      <c r="B882" s="638" t="s">
        <v>19402</v>
      </c>
      <c r="C882" s="640" t="s">
        <v>11111</v>
      </c>
      <c r="D882" s="641">
        <v>308.5</v>
      </c>
      <c r="E882" s="642">
        <v>0.02</v>
      </c>
    </row>
    <row r="883" spans="1:5">
      <c r="A883" s="640">
        <v>105577</v>
      </c>
      <c r="B883" s="638" t="s">
        <v>19403</v>
      </c>
      <c r="C883" s="640" t="s">
        <v>11111</v>
      </c>
      <c r="D883" s="641">
        <v>154</v>
      </c>
      <c r="E883" s="642">
        <v>0.06</v>
      </c>
    </row>
    <row r="884" spans="1:5">
      <c r="A884" s="640">
        <v>105578</v>
      </c>
      <c r="B884" s="638" t="s">
        <v>19404</v>
      </c>
      <c r="C884" s="640" t="s">
        <v>11111</v>
      </c>
      <c r="D884" s="641">
        <v>143.66999999999999</v>
      </c>
      <c r="E884" s="642">
        <v>0.05</v>
      </c>
    </row>
    <row r="885" spans="1:5">
      <c r="A885" s="640">
        <v>105712</v>
      </c>
      <c r="B885" s="638" t="s">
        <v>19405</v>
      </c>
      <c r="C885" s="640" t="s">
        <v>11111</v>
      </c>
      <c r="D885" s="641">
        <v>138.5</v>
      </c>
      <c r="E885" s="642">
        <v>0.04</v>
      </c>
    </row>
    <row r="886" spans="1:5">
      <c r="A886" s="640">
        <v>105637</v>
      </c>
      <c r="B886" s="638" t="s">
        <v>19406</v>
      </c>
      <c r="C886" s="640" t="s">
        <v>11111</v>
      </c>
      <c r="D886" s="641">
        <v>199.65</v>
      </c>
      <c r="E886" s="642">
        <v>0.04</v>
      </c>
    </row>
    <row r="887" spans="1:5">
      <c r="A887" s="640">
        <v>105707</v>
      </c>
      <c r="B887" s="638" t="s">
        <v>19407</v>
      </c>
      <c r="C887" s="640" t="s">
        <v>11111</v>
      </c>
      <c r="D887" s="641">
        <v>194.9</v>
      </c>
      <c r="E887" s="642">
        <v>0.04</v>
      </c>
    </row>
    <row r="888" spans="1:5">
      <c r="A888" s="640">
        <v>105709</v>
      </c>
      <c r="B888" s="638" t="s">
        <v>19408</v>
      </c>
      <c r="C888" s="640" t="s">
        <v>11111</v>
      </c>
      <c r="D888" s="641">
        <v>192.51</v>
      </c>
      <c r="E888" s="642">
        <v>0.03</v>
      </c>
    </row>
    <row r="889" spans="1:5">
      <c r="A889" s="640">
        <v>105693</v>
      </c>
      <c r="B889" s="638" t="s">
        <v>19409</v>
      </c>
      <c r="C889" s="640" t="s">
        <v>11111</v>
      </c>
      <c r="D889" s="641">
        <v>203.69</v>
      </c>
      <c r="E889" s="642">
        <v>0.05</v>
      </c>
    </row>
    <row r="890" spans="1:5">
      <c r="A890" s="640">
        <v>105696</v>
      </c>
      <c r="B890" s="638" t="s">
        <v>19410</v>
      </c>
      <c r="C890" s="640" t="s">
        <v>11111</v>
      </c>
      <c r="D890" s="641">
        <v>193.36</v>
      </c>
      <c r="E890" s="642">
        <v>0.04</v>
      </c>
    </row>
    <row r="891" spans="1:5">
      <c r="A891" s="640">
        <v>105702</v>
      </c>
      <c r="B891" s="638" t="s">
        <v>19411</v>
      </c>
      <c r="C891" s="640" t="s">
        <v>11111</v>
      </c>
      <c r="D891" s="641">
        <v>188.19</v>
      </c>
      <c r="E891" s="642">
        <v>0.03</v>
      </c>
    </row>
    <row r="892" spans="1:5">
      <c r="A892" s="640">
        <v>105675</v>
      </c>
      <c r="B892" s="638" t="s">
        <v>19412</v>
      </c>
      <c r="C892" s="640" t="s">
        <v>11111</v>
      </c>
      <c r="D892" s="641">
        <v>231.08</v>
      </c>
      <c r="E892" s="642">
        <v>0.04</v>
      </c>
    </row>
    <row r="893" spans="1:5">
      <c r="A893" s="640">
        <v>105681</v>
      </c>
      <c r="B893" s="638" t="s">
        <v>19413</v>
      </c>
      <c r="C893" s="640" t="s">
        <v>11111</v>
      </c>
      <c r="D893" s="641">
        <v>226.33</v>
      </c>
      <c r="E893" s="642">
        <v>0.03</v>
      </c>
    </row>
    <row r="894" spans="1:5">
      <c r="A894" s="640">
        <v>105687</v>
      </c>
      <c r="B894" s="638" t="s">
        <v>19414</v>
      </c>
      <c r="C894" s="640" t="s">
        <v>11111</v>
      </c>
      <c r="D894" s="641">
        <v>223.94</v>
      </c>
      <c r="E894" s="642">
        <v>0.03</v>
      </c>
    </row>
    <row r="895" spans="1:5">
      <c r="A895" s="640">
        <v>105694</v>
      </c>
      <c r="B895" s="638" t="s">
        <v>19415</v>
      </c>
      <c r="C895" s="640" t="s">
        <v>11111</v>
      </c>
      <c r="D895" s="641">
        <v>235.48</v>
      </c>
      <c r="E895" s="642">
        <v>0.04</v>
      </c>
    </row>
    <row r="896" spans="1:5">
      <c r="A896" s="640">
        <v>105697</v>
      </c>
      <c r="B896" s="638" t="s">
        <v>19416</v>
      </c>
      <c r="C896" s="640" t="s">
        <v>11111</v>
      </c>
      <c r="D896" s="641">
        <v>225.15</v>
      </c>
      <c r="E896" s="642">
        <v>0.03</v>
      </c>
    </row>
    <row r="897" spans="1:5">
      <c r="A897" s="640">
        <v>105703</v>
      </c>
      <c r="B897" s="638" t="s">
        <v>19417</v>
      </c>
      <c r="C897" s="640" t="s">
        <v>11111</v>
      </c>
      <c r="D897" s="641">
        <v>219.98</v>
      </c>
      <c r="E897" s="642">
        <v>0.03</v>
      </c>
    </row>
    <row r="898" spans="1:5">
      <c r="A898" s="640">
        <v>105676</v>
      </c>
      <c r="B898" s="638" t="s">
        <v>19418</v>
      </c>
      <c r="C898" s="640" t="s">
        <v>11111</v>
      </c>
      <c r="D898" s="641">
        <v>260.64</v>
      </c>
      <c r="E898" s="642">
        <v>0.03</v>
      </c>
    </row>
    <row r="899" spans="1:5">
      <c r="A899" s="640">
        <v>105682</v>
      </c>
      <c r="B899" s="638" t="s">
        <v>19419</v>
      </c>
      <c r="C899" s="640" t="s">
        <v>11111</v>
      </c>
      <c r="D899" s="641">
        <v>255.89</v>
      </c>
      <c r="E899" s="642">
        <v>0.03</v>
      </c>
    </row>
    <row r="900" spans="1:5">
      <c r="A900" s="640">
        <v>105688</v>
      </c>
      <c r="B900" s="638" t="s">
        <v>19420</v>
      </c>
      <c r="C900" s="640" t="s">
        <v>11111</v>
      </c>
      <c r="D900" s="641">
        <v>253.5</v>
      </c>
      <c r="E900" s="642">
        <v>0.02</v>
      </c>
    </row>
    <row r="901" spans="1:5">
      <c r="A901" s="640">
        <v>105695</v>
      </c>
      <c r="B901" s="638" t="s">
        <v>19421</v>
      </c>
      <c r="C901" s="640" t="s">
        <v>11111</v>
      </c>
      <c r="D901" s="641">
        <v>266.83</v>
      </c>
      <c r="E901" s="642">
        <v>0.04</v>
      </c>
    </row>
    <row r="902" spans="1:5">
      <c r="A902" s="640">
        <v>105698</v>
      </c>
      <c r="B902" s="638" t="s">
        <v>19422</v>
      </c>
      <c r="C902" s="640" t="s">
        <v>11111</v>
      </c>
      <c r="D902" s="641">
        <v>256.5</v>
      </c>
      <c r="E902" s="642">
        <v>0.03</v>
      </c>
    </row>
    <row r="903" spans="1:5">
      <c r="A903" s="640">
        <v>105704</v>
      </c>
      <c r="B903" s="638" t="s">
        <v>19423</v>
      </c>
      <c r="C903" s="640" t="s">
        <v>11111</v>
      </c>
      <c r="D903" s="641">
        <v>251.33</v>
      </c>
      <c r="E903" s="642">
        <v>0.02</v>
      </c>
    </row>
    <row r="904" spans="1:5">
      <c r="A904" s="640">
        <v>105677</v>
      </c>
      <c r="B904" s="638" t="s">
        <v>19424</v>
      </c>
      <c r="C904" s="640" t="s">
        <v>11111</v>
      </c>
      <c r="D904" s="641">
        <v>290.17</v>
      </c>
      <c r="E904" s="642">
        <v>0.03</v>
      </c>
    </row>
    <row r="905" spans="1:5">
      <c r="A905" s="640">
        <v>105683</v>
      </c>
      <c r="B905" s="638" t="s">
        <v>19425</v>
      </c>
      <c r="C905" s="640" t="s">
        <v>11111</v>
      </c>
      <c r="D905" s="641">
        <v>285.42</v>
      </c>
      <c r="E905" s="642">
        <v>0.02</v>
      </c>
    </row>
    <row r="906" spans="1:5">
      <c r="A906" s="640">
        <v>105689</v>
      </c>
      <c r="B906" s="638" t="s">
        <v>19426</v>
      </c>
      <c r="C906" s="640" t="s">
        <v>11111</v>
      </c>
      <c r="D906" s="641">
        <v>283.02999999999997</v>
      </c>
      <c r="E906" s="642">
        <v>0.02</v>
      </c>
    </row>
    <row r="907" spans="1:5">
      <c r="A907" s="640">
        <v>105579</v>
      </c>
      <c r="B907" s="638" t="s">
        <v>19427</v>
      </c>
      <c r="C907" s="640" t="s">
        <v>11111</v>
      </c>
      <c r="D907" s="641">
        <v>135.80000000000001</v>
      </c>
      <c r="E907" s="642">
        <v>7.0000000000000007E-2</v>
      </c>
    </row>
    <row r="908" spans="1:5">
      <c r="A908" s="640">
        <v>105580</v>
      </c>
      <c r="B908" s="638" t="s">
        <v>19428</v>
      </c>
      <c r="C908" s="640" t="s">
        <v>11111</v>
      </c>
      <c r="D908" s="641">
        <v>125.47</v>
      </c>
      <c r="E908" s="642">
        <v>0.06</v>
      </c>
    </row>
    <row r="909" spans="1:5">
      <c r="A909" s="640">
        <v>105582</v>
      </c>
      <c r="B909" s="638" t="s">
        <v>19429</v>
      </c>
      <c r="C909" s="640" t="s">
        <v>11111</v>
      </c>
      <c r="D909" s="641">
        <v>120.3</v>
      </c>
      <c r="E909" s="642">
        <v>0.05</v>
      </c>
    </row>
    <row r="910" spans="1:5">
      <c r="A910" s="640">
        <v>105638</v>
      </c>
      <c r="B910" s="638" t="s">
        <v>19430</v>
      </c>
      <c r="C910" s="640" t="s">
        <v>11111</v>
      </c>
      <c r="D910" s="641">
        <v>171.98</v>
      </c>
      <c r="E910" s="642">
        <v>0.05</v>
      </c>
    </row>
    <row r="911" spans="1:5">
      <c r="A911" s="640">
        <v>105715</v>
      </c>
      <c r="B911" s="638" t="s">
        <v>19431</v>
      </c>
      <c r="C911" s="640" t="s">
        <v>11111</v>
      </c>
      <c r="D911" s="641">
        <v>167.23</v>
      </c>
      <c r="E911" s="642">
        <v>0.04</v>
      </c>
    </row>
    <row r="912" spans="1:5">
      <c r="A912" s="640">
        <v>105717</v>
      </c>
      <c r="B912" s="638" t="s">
        <v>19432</v>
      </c>
      <c r="C912" s="640" t="s">
        <v>11111</v>
      </c>
      <c r="D912" s="641">
        <v>164.84</v>
      </c>
      <c r="E912" s="642">
        <v>0.04</v>
      </c>
    </row>
    <row r="913" spans="1:5">
      <c r="A913" s="640">
        <v>105626</v>
      </c>
      <c r="B913" s="638" t="s">
        <v>19433</v>
      </c>
      <c r="C913" s="640" t="s">
        <v>11111</v>
      </c>
      <c r="D913" s="641">
        <v>132.16999999999999</v>
      </c>
      <c r="E913" s="642">
        <v>0.04</v>
      </c>
    </row>
    <row r="914" spans="1:5">
      <c r="A914" s="640">
        <v>105629</v>
      </c>
      <c r="B914" s="638" t="s">
        <v>19434</v>
      </c>
      <c r="C914" s="640" t="s">
        <v>11111</v>
      </c>
      <c r="D914" s="641">
        <v>123.89</v>
      </c>
      <c r="E914" s="642">
        <v>0.03</v>
      </c>
    </row>
    <row r="915" spans="1:5">
      <c r="A915" s="640">
        <v>105635</v>
      </c>
      <c r="B915" s="638" t="s">
        <v>19435</v>
      </c>
      <c r="C915" s="640" t="s">
        <v>11111</v>
      </c>
      <c r="D915" s="641">
        <v>122.75</v>
      </c>
      <c r="E915" s="642">
        <v>0.03</v>
      </c>
    </row>
    <row r="916" spans="1:5">
      <c r="A916" s="640">
        <v>105605</v>
      </c>
      <c r="B916" s="638" t="s">
        <v>19436</v>
      </c>
      <c r="C916" s="640" t="s">
        <v>11111</v>
      </c>
      <c r="D916" s="641">
        <v>121.16</v>
      </c>
      <c r="E916" s="642">
        <v>0.05</v>
      </c>
    </row>
    <row r="917" spans="1:5">
      <c r="A917" s="640">
        <v>105613</v>
      </c>
      <c r="B917" s="638" t="s">
        <v>19437</v>
      </c>
      <c r="C917" s="640" t="s">
        <v>11111</v>
      </c>
      <c r="D917" s="641">
        <v>118.11</v>
      </c>
      <c r="E917" s="642">
        <v>0.04</v>
      </c>
    </row>
    <row r="918" spans="1:5">
      <c r="A918" s="640">
        <v>105621</v>
      </c>
      <c r="B918" s="638" t="s">
        <v>19438</v>
      </c>
      <c r="C918" s="640" t="s">
        <v>11111</v>
      </c>
      <c r="D918" s="641">
        <v>115.9</v>
      </c>
      <c r="E918" s="642">
        <v>0.04</v>
      </c>
    </row>
    <row r="919" spans="1:5">
      <c r="A919" s="640">
        <v>105627</v>
      </c>
      <c r="B919" s="638" t="s">
        <v>19439</v>
      </c>
      <c r="C919" s="640" t="s">
        <v>11111</v>
      </c>
      <c r="D919" s="641">
        <v>165.33</v>
      </c>
      <c r="E919" s="642">
        <v>0.03</v>
      </c>
    </row>
    <row r="920" spans="1:5">
      <c r="A920" s="640">
        <v>105630</v>
      </c>
      <c r="B920" s="638" t="s">
        <v>19440</v>
      </c>
      <c r="C920" s="640" t="s">
        <v>11111</v>
      </c>
      <c r="D920" s="641">
        <v>157.05000000000001</v>
      </c>
      <c r="E920" s="642">
        <v>0.02</v>
      </c>
    </row>
    <row r="921" spans="1:5">
      <c r="A921" s="640">
        <v>105636</v>
      </c>
      <c r="B921" s="638" t="s">
        <v>19441</v>
      </c>
      <c r="C921" s="640" t="s">
        <v>11111</v>
      </c>
      <c r="D921" s="641">
        <v>155.91</v>
      </c>
      <c r="E921" s="642">
        <v>0.02</v>
      </c>
    </row>
    <row r="922" spans="1:5">
      <c r="A922" s="640">
        <v>105606</v>
      </c>
      <c r="B922" s="638" t="s">
        <v>19442</v>
      </c>
      <c r="C922" s="640" t="s">
        <v>11111</v>
      </c>
      <c r="D922" s="641">
        <v>153.47</v>
      </c>
      <c r="E922" s="642">
        <v>0.04</v>
      </c>
    </row>
    <row r="923" spans="1:5">
      <c r="A923" s="640">
        <v>105614</v>
      </c>
      <c r="B923" s="638" t="s">
        <v>19443</v>
      </c>
      <c r="C923" s="640" t="s">
        <v>11111</v>
      </c>
      <c r="D923" s="641">
        <v>150.41999999999999</v>
      </c>
      <c r="E923" s="642">
        <v>0.03</v>
      </c>
    </row>
    <row r="924" spans="1:5">
      <c r="A924" s="640">
        <v>105622</v>
      </c>
      <c r="B924" s="638" t="s">
        <v>19444</v>
      </c>
      <c r="C924" s="640" t="s">
        <v>11111</v>
      </c>
      <c r="D924" s="641">
        <v>148.21</v>
      </c>
      <c r="E924" s="642">
        <v>0.03</v>
      </c>
    </row>
    <row r="925" spans="1:5">
      <c r="A925" s="640">
        <v>105572</v>
      </c>
      <c r="B925" s="638" t="s">
        <v>19445</v>
      </c>
      <c r="C925" s="640" t="s">
        <v>11111</v>
      </c>
      <c r="D925" s="641">
        <v>64.03</v>
      </c>
      <c r="E925" s="642">
        <v>0.09</v>
      </c>
    </row>
    <row r="926" spans="1:5">
      <c r="A926" s="640">
        <v>105574</v>
      </c>
      <c r="B926" s="638" t="s">
        <v>19446</v>
      </c>
      <c r="C926" s="640" t="s">
        <v>11111</v>
      </c>
      <c r="D926" s="641">
        <v>55.75</v>
      </c>
      <c r="E926" s="642">
        <v>7.0000000000000007E-2</v>
      </c>
    </row>
    <row r="927" spans="1:5">
      <c r="A927" s="640">
        <v>105576</v>
      </c>
      <c r="B927" s="638" t="s">
        <v>19447</v>
      </c>
      <c r="C927" s="640" t="s">
        <v>11111</v>
      </c>
      <c r="D927" s="641">
        <v>54.61</v>
      </c>
      <c r="E927" s="642">
        <v>0.06</v>
      </c>
    </row>
    <row r="928" spans="1:5">
      <c r="A928" s="640">
        <v>105603</v>
      </c>
      <c r="B928" s="638" t="s">
        <v>19448</v>
      </c>
      <c r="C928" s="640" t="s">
        <v>11111</v>
      </c>
      <c r="D928" s="641">
        <v>56.52</v>
      </c>
      <c r="E928" s="642">
        <v>0.1</v>
      </c>
    </row>
    <row r="929" spans="1:5">
      <c r="A929" s="640">
        <v>105611</v>
      </c>
      <c r="B929" s="638" t="s">
        <v>19449</v>
      </c>
      <c r="C929" s="640" t="s">
        <v>11111</v>
      </c>
      <c r="D929" s="641">
        <v>53.47</v>
      </c>
      <c r="E929" s="642">
        <v>0.09</v>
      </c>
    </row>
    <row r="930" spans="1:5">
      <c r="A930" s="640">
        <v>105619</v>
      </c>
      <c r="B930" s="638" t="s">
        <v>19450</v>
      </c>
      <c r="C930" s="640" t="s">
        <v>11111</v>
      </c>
      <c r="D930" s="641">
        <v>51.26</v>
      </c>
      <c r="E930" s="642">
        <v>0.08</v>
      </c>
    </row>
    <row r="931" spans="1:5">
      <c r="A931" s="640">
        <v>105573</v>
      </c>
      <c r="B931" s="638" t="s">
        <v>19451</v>
      </c>
      <c r="C931" s="640" t="s">
        <v>11111</v>
      </c>
      <c r="D931" s="641">
        <v>98.56</v>
      </c>
      <c r="E931" s="642">
        <v>0.06</v>
      </c>
    </row>
    <row r="932" spans="1:5">
      <c r="A932" s="640">
        <v>105628</v>
      </c>
      <c r="B932" s="638" t="s">
        <v>19452</v>
      </c>
      <c r="C932" s="640" t="s">
        <v>11111</v>
      </c>
      <c r="D932" s="641">
        <v>90.28</v>
      </c>
      <c r="E932" s="642">
        <v>0.04</v>
      </c>
    </row>
    <row r="933" spans="1:5">
      <c r="A933" s="640">
        <v>105634</v>
      </c>
      <c r="B933" s="638" t="s">
        <v>19453</v>
      </c>
      <c r="C933" s="640" t="s">
        <v>11111</v>
      </c>
      <c r="D933" s="641">
        <v>89.14</v>
      </c>
      <c r="E933" s="642">
        <v>0.04</v>
      </c>
    </row>
    <row r="934" spans="1:5">
      <c r="A934" s="640">
        <v>105604</v>
      </c>
      <c r="B934" s="638" t="s">
        <v>19454</v>
      </c>
      <c r="C934" s="640" t="s">
        <v>11111</v>
      </c>
      <c r="D934" s="641">
        <v>88.84</v>
      </c>
      <c r="E934" s="642">
        <v>0.06</v>
      </c>
    </row>
    <row r="935" spans="1:5">
      <c r="A935" s="640">
        <v>105612</v>
      </c>
      <c r="B935" s="638" t="s">
        <v>19455</v>
      </c>
      <c r="C935" s="640" t="s">
        <v>11111</v>
      </c>
      <c r="D935" s="641">
        <v>85.79</v>
      </c>
      <c r="E935" s="642">
        <v>0.06</v>
      </c>
    </row>
    <row r="936" spans="1:5">
      <c r="A936" s="640">
        <v>105620</v>
      </c>
      <c r="B936" s="638" t="s">
        <v>19456</v>
      </c>
      <c r="C936" s="640" t="s">
        <v>11111</v>
      </c>
      <c r="D936" s="641">
        <v>83.58</v>
      </c>
      <c r="E936" s="642">
        <v>0.05</v>
      </c>
    </row>
    <row r="937" spans="1:5">
      <c r="A937" s="640">
        <v>105586</v>
      </c>
      <c r="B937" s="638" t="s">
        <v>19457</v>
      </c>
      <c r="C937" s="640" t="s">
        <v>11111</v>
      </c>
      <c r="D937" s="641">
        <v>165.85</v>
      </c>
      <c r="E937" s="642">
        <v>7.0000000000000007E-2</v>
      </c>
    </row>
    <row r="938" spans="1:5">
      <c r="A938" s="640">
        <v>105587</v>
      </c>
      <c r="B938" s="638" t="s">
        <v>19458</v>
      </c>
      <c r="C938" s="640" t="s">
        <v>11111</v>
      </c>
      <c r="D938" s="641">
        <v>151.59</v>
      </c>
      <c r="E938" s="642">
        <v>0.06</v>
      </c>
    </row>
    <row r="939" spans="1:5">
      <c r="A939" s="640">
        <v>105589</v>
      </c>
      <c r="B939" s="638" t="s">
        <v>19459</v>
      </c>
      <c r="C939" s="640" t="s">
        <v>11111</v>
      </c>
      <c r="D939" s="641">
        <v>150.29</v>
      </c>
      <c r="E939" s="642">
        <v>0.06</v>
      </c>
    </row>
    <row r="940" spans="1:5">
      <c r="A940" s="640">
        <v>105584</v>
      </c>
      <c r="B940" s="638" t="s">
        <v>19460</v>
      </c>
      <c r="C940" s="640" t="s">
        <v>11111</v>
      </c>
      <c r="D940" s="641">
        <v>208.31</v>
      </c>
      <c r="E940" s="642">
        <v>0.05</v>
      </c>
    </row>
    <row r="941" spans="1:5">
      <c r="A941" s="640">
        <v>105720</v>
      </c>
      <c r="B941" s="638" t="s">
        <v>19461</v>
      </c>
      <c r="C941" s="640" t="s">
        <v>11111</v>
      </c>
      <c r="D941" s="641">
        <v>200.7</v>
      </c>
      <c r="E941" s="642">
        <v>0.04</v>
      </c>
    </row>
    <row r="942" spans="1:5">
      <c r="A942" s="640">
        <v>105722</v>
      </c>
      <c r="B942" s="638" t="s">
        <v>19462</v>
      </c>
      <c r="C942" s="640" t="s">
        <v>11111</v>
      </c>
      <c r="D942" s="641">
        <v>201.16</v>
      </c>
      <c r="E942" s="642">
        <v>0.04</v>
      </c>
    </row>
    <row r="943" spans="1:5">
      <c r="A943" s="640">
        <v>105593</v>
      </c>
      <c r="B943" s="638" t="s">
        <v>19463</v>
      </c>
      <c r="C943" s="640" t="s">
        <v>11111</v>
      </c>
      <c r="D943" s="641">
        <v>147.65</v>
      </c>
      <c r="E943" s="642">
        <v>0.08</v>
      </c>
    </row>
    <row r="944" spans="1:5">
      <c r="A944" s="640">
        <v>105594</v>
      </c>
      <c r="B944" s="638" t="s">
        <v>19464</v>
      </c>
      <c r="C944" s="640" t="s">
        <v>11111</v>
      </c>
      <c r="D944" s="641">
        <v>133.38999999999999</v>
      </c>
      <c r="E944" s="642">
        <v>7.0000000000000007E-2</v>
      </c>
    </row>
    <row r="945" spans="1:5">
      <c r="A945" s="640">
        <v>105596</v>
      </c>
      <c r="B945" s="638" t="s">
        <v>19465</v>
      </c>
      <c r="C945" s="640" t="s">
        <v>11111</v>
      </c>
      <c r="D945" s="641">
        <v>132.09</v>
      </c>
      <c r="E945" s="642">
        <v>7.0000000000000007E-2</v>
      </c>
    </row>
    <row r="946" spans="1:5">
      <c r="A946" s="640">
        <v>105591</v>
      </c>
      <c r="B946" s="638" t="s">
        <v>19466</v>
      </c>
      <c r="C946" s="640" t="s">
        <v>11111</v>
      </c>
      <c r="D946" s="641">
        <v>180.64</v>
      </c>
      <c r="E946" s="642">
        <v>0.06</v>
      </c>
    </row>
    <row r="947" spans="1:5">
      <c r="A947" s="640">
        <v>105724</v>
      </c>
      <c r="B947" s="638" t="s">
        <v>19467</v>
      </c>
      <c r="C947" s="640" t="s">
        <v>11111</v>
      </c>
      <c r="D947" s="641">
        <v>173.03</v>
      </c>
      <c r="E947" s="642">
        <v>0.05</v>
      </c>
    </row>
    <row r="948" spans="1:5">
      <c r="A948" s="640">
        <v>105726</v>
      </c>
      <c r="B948" s="638" t="s">
        <v>19468</v>
      </c>
      <c r="C948" s="640" t="s">
        <v>11111</v>
      </c>
      <c r="D948" s="641">
        <v>173.49</v>
      </c>
      <c r="E948" s="642">
        <v>0.05</v>
      </c>
    </row>
    <row r="949" spans="1:5">
      <c r="A949" s="640">
        <v>105567</v>
      </c>
      <c r="B949" s="638" t="s">
        <v>19469</v>
      </c>
      <c r="C949" s="640" t="s">
        <v>11111</v>
      </c>
      <c r="D949" s="641">
        <v>15.01</v>
      </c>
      <c r="E949" s="642">
        <v>0.25</v>
      </c>
    </row>
    <row r="950" spans="1:5">
      <c r="A950" s="640">
        <v>105568</v>
      </c>
      <c r="B950" s="638" t="s">
        <v>19470</v>
      </c>
      <c r="C950" s="640" t="s">
        <v>11111</v>
      </c>
      <c r="D950" s="641">
        <v>11.96</v>
      </c>
      <c r="E950" s="642">
        <v>0.25</v>
      </c>
    </row>
    <row r="951" spans="1:5">
      <c r="A951" s="640">
        <v>105570</v>
      </c>
      <c r="B951" s="638" t="s">
        <v>19471</v>
      </c>
      <c r="C951" s="640" t="s">
        <v>11111</v>
      </c>
      <c r="D951" s="641">
        <v>9.8699999999999992</v>
      </c>
      <c r="E951" s="642">
        <v>0.25</v>
      </c>
    </row>
    <row r="952" spans="1:5">
      <c r="A952" s="640">
        <v>100575</v>
      </c>
      <c r="B952" s="638" t="s">
        <v>19472</v>
      </c>
      <c r="C952" s="640" t="s">
        <v>10738</v>
      </c>
      <c r="D952" s="641">
        <v>0.56000000000000005</v>
      </c>
      <c r="E952" s="642">
        <v>0.39</v>
      </c>
    </row>
    <row r="953" spans="1:5">
      <c r="A953" s="640">
        <v>100577</v>
      </c>
      <c r="B953" s="638" t="s">
        <v>19473</v>
      </c>
      <c r="C953" s="640" t="s">
        <v>10738</v>
      </c>
      <c r="D953" s="641">
        <v>1.47</v>
      </c>
      <c r="E953" s="642">
        <v>0.18</v>
      </c>
    </row>
    <row r="954" spans="1:5">
      <c r="A954" s="640">
        <v>105598</v>
      </c>
      <c r="B954" s="638" t="s">
        <v>19474</v>
      </c>
      <c r="C954" s="640" t="s">
        <v>10738</v>
      </c>
      <c r="D954" s="641">
        <v>1.97</v>
      </c>
      <c r="E954" s="642">
        <v>0.19</v>
      </c>
    </row>
    <row r="955" spans="1:5">
      <c r="A955" s="640">
        <v>100576</v>
      </c>
      <c r="B955" s="638" t="s">
        <v>19475</v>
      </c>
      <c r="C955" s="640" t="s">
        <v>10738</v>
      </c>
      <c r="D955" s="641">
        <v>2.91</v>
      </c>
      <c r="E955" s="642">
        <v>0.16</v>
      </c>
    </row>
    <row r="956" spans="1:5">
      <c r="A956" s="640">
        <v>105597</v>
      </c>
      <c r="B956" s="638" t="s">
        <v>19476</v>
      </c>
      <c r="C956" s="640" t="s">
        <v>10738</v>
      </c>
      <c r="D956" s="641">
        <v>4</v>
      </c>
      <c r="E956" s="642">
        <v>0.16</v>
      </c>
    </row>
    <row r="957" spans="1:5">
      <c r="A957" s="640">
        <v>102730</v>
      </c>
      <c r="B957" s="638" t="s">
        <v>19477</v>
      </c>
      <c r="C957" s="640" t="s">
        <v>11424</v>
      </c>
      <c r="D957" s="641">
        <v>11.4</v>
      </c>
      <c r="E957" s="642">
        <v>0</v>
      </c>
    </row>
    <row r="958" spans="1:5">
      <c r="A958" s="640">
        <v>102731</v>
      </c>
      <c r="B958" s="638" t="s">
        <v>19478</v>
      </c>
      <c r="C958" s="640" t="s">
        <v>11424</v>
      </c>
      <c r="D958" s="641">
        <v>9.4700000000000006</v>
      </c>
      <c r="E958" s="642">
        <v>0</v>
      </c>
    </row>
    <row r="959" spans="1:5">
      <c r="A959" s="640">
        <v>102732</v>
      </c>
      <c r="B959" s="638" t="s">
        <v>19479</v>
      </c>
      <c r="C959" s="640" t="s">
        <v>11424</v>
      </c>
      <c r="D959" s="641">
        <v>8.74</v>
      </c>
      <c r="E959" s="642">
        <v>0</v>
      </c>
    </row>
    <row r="960" spans="1:5">
      <c r="A960" s="640">
        <v>102733</v>
      </c>
      <c r="B960" s="638" t="s">
        <v>19480</v>
      </c>
      <c r="C960" s="640" t="s">
        <v>11424</v>
      </c>
      <c r="D960" s="641">
        <v>9.52</v>
      </c>
      <c r="E960" s="642">
        <v>0</v>
      </c>
    </row>
    <row r="961" spans="1:5">
      <c r="A961" s="640">
        <v>102728</v>
      </c>
      <c r="B961" s="638" t="s">
        <v>19481</v>
      </c>
      <c r="C961" s="640" t="s">
        <v>11424</v>
      </c>
      <c r="D961" s="641">
        <v>14.48</v>
      </c>
      <c r="E961" s="642">
        <v>0</v>
      </c>
    </row>
    <row r="962" spans="1:5">
      <c r="A962" s="640">
        <v>102729</v>
      </c>
      <c r="B962" s="638" t="s">
        <v>19482</v>
      </c>
      <c r="C962" s="640" t="s">
        <v>11424</v>
      </c>
      <c r="D962" s="641">
        <v>13.07</v>
      </c>
      <c r="E962" s="642">
        <v>0</v>
      </c>
    </row>
    <row r="963" spans="1:5">
      <c r="A963" s="640">
        <v>102734</v>
      </c>
      <c r="B963" s="638" t="s">
        <v>19483</v>
      </c>
      <c r="C963" s="640" t="s">
        <v>11424</v>
      </c>
      <c r="D963" s="641">
        <v>13.28</v>
      </c>
      <c r="E963" s="642">
        <v>0</v>
      </c>
    </row>
    <row r="964" spans="1:5">
      <c r="A964" s="640">
        <v>102735</v>
      </c>
      <c r="B964" s="638" t="s">
        <v>19484</v>
      </c>
      <c r="C964" s="640" t="s">
        <v>11424</v>
      </c>
      <c r="D964" s="641">
        <v>12.05</v>
      </c>
      <c r="E964" s="642">
        <v>0</v>
      </c>
    </row>
    <row r="965" spans="1:5">
      <c r="A965" s="640">
        <v>102765</v>
      </c>
      <c r="B965" s="638" t="s">
        <v>19485</v>
      </c>
      <c r="C965" s="640" t="s">
        <v>10735</v>
      </c>
      <c r="D965" s="641">
        <v>16765.13</v>
      </c>
      <c r="E965" s="642">
        <v>0</v>
      </c>
    </row>
    <row r="966" spans="1:5">
      <c r="A966" s="640">
        <v>102795</v>
      </c>
      <c r="B966" s="638" t="s">
        <v>19486</v>
      </c>
      <c r="C966" s="640" t="s">
        <v>10735</v>
      </c>
      <c r="D966" s="641">
        <v>32944.28</v>
      </c>
      <c r="E966" s="642">
        <v>0</v>
      </c>
    </row>
    <row r="967" spans="1:5">
      <c r="A967" s="640">
        <v>102766</v>
      </c>
      <c r="B967" s="638" t="s">
        <v>19487</v>
      </c>
      <c r="C967" s="640" t="s">
        <v>10735</v>
      </c>
      <c r="D967" s="641">
        <v>25192.99</v>
      </c>
      <c r="E967" s="642">
        <v>0</v>
      </c>
    </row>
    <row r="968" spans="1:5">
      <c r="A968" s="640">
        <v>102796</v>
      </c>
      <c r="B968" s="638" t="s">
        <v>19488</v>
      </c>
      <c r="C968" s="640" t="s">
        <v>10735</v>
      </c>
      <c r="D968" s="641">
        <v>52960.39</v>
      </c>
      <c r="E968" s="642">
        <v>0</v>
      </c>
    </row>
    <row r="969" spans="1:5">
      <c r="A969" s="640">
        <v>102767</v>
      </c>
      <c r="B969" s="638" t="s">
        <v>19489</v>
      </c>
      <c r="C969" s="640" t="s">
        <v>10735</v>
      </c>
      <c r="D969" s="641">
        <v>35103.120000000003</v>
      </c>
      <c r="E969" s="642">
        <v>0</v>
      </c>
    </row>
    <row r="970" spans="1:5">
      <c r="A970" s="640">
        <v>102797</v>
      </c>
      <c r="B970" s="638" t="s">
        <v>19490</v>
      </c>
      <c r="C970" s="640" t="s">
        <v>10735</v>
      </c>
      <c r="D970" s="641">
        <v>74920.429999999993</v>
      </c>
      <c r="E970" s="642">
        <v>0</v>
      </c>
    </row>
    <row r="971" spans="1:5">
      <c r="A971" s="640">
        <v>102768</v>
      </c>
      <c r="B971" s="638" t="s">
        <v>19491</v>
      </c>
      <c r="C971" s="640" t="s">
        <v>10735</v>
      </c>
      <c r="D971" s="641">
        <v>48838.27</v>
      </c>
      <c r="E971" s="642">
        <v>0</v>
      </c>
    </row>
    <row r="972" spans="1:5">
      <c r="A972" s="640">
        <v>102798</v>
      </c>
      <c r="B972" s="638" t="s">
        <v>19492</v>
      </c>
      <c r="C972" s="640" t="s">
        <v>10735</v>
      </c>
      <c r="D972" s="641">
        <v>91710.27</v>
      </c>
      <c r="E972" s="642">
        <v>0</v>
      </c>
    </row>
    <row r="973" spans="1:5">
      <c r="A973" s="640">
        <v>102744</v>
      </c>
      <c r="B973" s="638" t="s">
        <v>19493</v>
      </c>
      <c r="C973" s="640" t="s">
        <v>10735</v>
      </c>
      <c r="D973" s="641">
        <v>7012.25</v>
      </c>
      <c r="E973" s="642">
        <v>0</v>
      </c>
    </row>
    <row r="974" spans="1:5">
      <c r="A974" s="640">
        <v>102755</v>
      </c>
      <c r="B974" s="638" t="s">
        <v>19494</v>
      </c>
      <c r="C974" s="640" t="s">
        <v>10735</v>
      </c>
      <c r="D974" s="641">
        <v>10800.51</v>
      </c>
      <c r="E974" s="642">
        <v>0</v>
      </c>
    </row>
    <row r="975" spans="1:5">
      <c r="A975" s="640">
        <v>102782</v>
      </c>
      <c r="B975" s="638" t="s">
        <v>19495</v>
      </c>
      <c r="C975" s="640" t="s">
        <v>10735</v>
      </c>
      <c r="D975" s="641">
        <v>16090.4</v>
      </c>
      <c r="E975" s="642">
        <v>0</v>
      </c>
    </row>
    <row r="976" spans="1:5">
      <c r="A976" s="640">
        <v>102745</v>
      </c>
      <c r="B976" s="638" t="s">
        <v>19496</v>
      </c>
      <c r="C976" s="640" t="s">
        <v>10735</v>
      </c>
      <c r="D976" s="641">
        <v>9834.64</v>
      </c>
      <c r="E976" s="642">
        <v>0</v>
      </c>
    </row>
    <row r="977" spans="1:5">
      <c r="A977" s="640">
        <v>102756</v>
      </c>
      <c r="B977" s="638" t="s">
        <v>19497</v>
      </c>
      <c r="C977" s="640" t="s">
        <v>10735</v>
      </c>
      <c r="D977" s="641">
        <v>15992.34</v>
      </c>
      <c r="E977" s="642">
        <v>0</v>
      </c>
    </row>
    <row r="978" spans="1:5">
      <c r="A978" s="640">
        <v>102783</v>
      </c>
      <c r="B978" s="638" t="s">
        <v>19498</v>
      </c>
      <c r="C978" s="640" t="s">
        <v>10735</v>
      </c>
      <c r="D978" s="641">
        <v>21381.8</v>
      </c>
      <c r="E978" s="642">
        <v>0</v>
      </c>
    </row>
    <row r="979" spans="1:5">
      <c r="A979" s="640">
        <v>102746</v>
      </c>
      <c r="B979" s="638" t="s">
        <v>19499</v>
      </c>
      <c r="C979" s="640" t="s">
        <v>10735</v>
      </c>
      <c r="D979" s="641">
        <v>17021.91</v>
      </c>
      <c r="E979" s="642">
        <v>0</v>
      </c>
    </row>
    <row r="980" spans="1:5">
      <c r="A980" s="640">
        <v>102757</v>
      </c>
      <c r="B980" s="638" t="s">
        <v>19500</v>
      </c>
      <c r="C980" s="640" t="s">
        <v>10735</v>
      </c>
      <c r="D980" s="641">
        <v>29715.75</v>
      </c>
      <c r="E980" s="642">
        <v>0</v>
      </c>
    </row>
    <row r="981" spans="1:5">
      <c r="A981" s="640">
        <v>102784</v>
      </c>
      <c r="B981" s="638" t="s">
        <v>19501</v>
      </c>
      <c r="C981" s="640" t="s">
        <v>10735</v>
      </c>
      <c r="D981" s="641">
        <v>32617.87</v>
      </c>
      <c r="E981" s="642">
        <v>0</v>
      </c>
    </row>
    <row r="982" spans="1:5">
      <c r="A982" s="640">
        <v>102779</v>
      </c>
      <c r="B982" s="638" t="s">
        <v>19502</v>
      </c>
      <c r="C982" s="640" t="s">
        <v>10735</v>
      </c>
      <c r="D982" s="641">
        <v>8502.16</v>
      </c>
      <c r="E982" s="642">
        <v>0</v>
      </c>
    </row>
    <row r="983" spans="1:5">
      <c r="A983" s="640">
        <v>102780</v>
      </c>
      <c r="B983" s="638" t="s">
        <v>19503</v>
      </c>
      <c r="C983" s="640" t="s">
        <v>10735</v>
      </c>
      <c r="D983" s="641">
        <v>9779.2800000000007</v>
      </c>
      <c r="E983" s="642">
        <v>0</v>
      </c>
    </row>
    <row r="984" spans="1:5">
      <c r="A984" s="640">
        <v>102743</v>
      </c>
      <c r="B984" s="638" t="s">
        <v>19504</v>
      </c>
      <c r="C984" s="640" t="s">
        <v>10735</v>
      </c>
      <c r="D984" s="641">
        <v>4693.67</v>
      </c>
      <c r="E984" s="642">
        <v>0</v>
      </c>
    </row>
    <row r="985" spans="1:5">
      <c r="A985" s="640">
        <v>102781</v>
      </c>
      <c r="B985" s="638" t="s">
        <v>19505</v>
      </c>
      <c r="C985" s="640" t="s">
        <v>10735</v>
      </c>
      <c r="D985" s="641">
        <v>14541.54</v>
      </c>
      <c r="E985" s="642">
        <v>0</v>
      </c>
    </row>
    <row r="986" spans="1:5">
      <c r="A986" s="640">
        <v>102761</v>
      </c>
      <c r="B986" s="638" t="s">
        <v>19506</v>
      </c>
      <c r="C986" s="640" t="s">
        <v>10735</v>
      </c>
      <c r="D986" s="641">
        <v>13396.03</v>
      </c>
      <c r="E986" s="642">
        <v>0</v>
      </c>
    </row>
    <row r="987" spans="1:5">
      <c r="A987" s="640">
        <v>102791</v>
      </c>
      <c r="B987" s="638" t="s">
        <v>19507</v>
      </c>
      <c r="C987" s="640" t="s">
        <v>10735</v>
      </c>
      <c r="D987" s="641">
        <v>30908.9</v>
      </c>
      <c r="E987" s="642">
        <v>0</v>
      </c>
    </row>
    <row r="988" spans="1:5">
      <c r="A988" s="640">
        <v>102762</v>
      </c>
      <c r="B988" s="638" t="s">
        <v>19508</v>
      </c>
      <c r="C988" s="640" t="s">
        <v>10735</v>
      </c>
      <c r="D988" s="641">
        <v>20632.349999999999</v>
      </c>
      <c r="E988" s="642">
        <v>0</v>
      </c>
    </row>
    <row r="989" spans="1:5">
      <c r="A989" s="640">
        <v>102792</v>
      </c>
      <c r="B989" s="638" t="s">
        <v>19509</v>
      </c>
      <c r="C989" s="640" t="s">
        <v>10735</v>
      </c>
      <c r="D989" s="641">
        <v>50129.35</v>
      </c>
      <c r="E989" s="642">
        <v>0</v>
      </c>
    </row>
    <row r="990" spans="1:5">
      <c r="A990" s="640">
        <v>102763</v>
      </c>
      <c r="B990" s="638" t="s">
        <v>19510</v>
      </c>
      <c r="C990" s="640" t="s">
        <v>10735</v>
      </c>
      <c r="D990" s="641">
        <v>28611.41</v>
      </c>
      <c r="E990" s="642">
        <v>0</v>
      </c>
    </row>
    <row r="991" spans="1:5">
      <c r="A991" s="640">
        <v>102793</v>
      </c>
      <c r="B991" s="638" t="s">
        <v>19511</v>
      </c>
      <c r="C991" s="640" t="s">
        <v>10735</v>
      </c>
      <c r="D991" s="641">
        <v>67188.289999999994</v>
      </c>
      <c r="E991" s="642">
        <v>0</v>
      </c>
    </row>
    <row r="992" spans="1:5">
      <c r="A992" s="640">
        <v>102764</v>
      </c>
      <c r="B992" s="638" t="s">
        <v>19512</v>
      </c>
      <c r="C992" s="640" t="s">
        <v>10735</v>
      </c>
      <c r="D992" s="641">
        <v>40186.92</v>
      </c>
      <c r="E992" s="642">
        <v>0</v>
      </c>
    </row>
    <row r="993" spans="1:5">
      <c r="A993" s="640">
        <v>102794</v>
      </c>
      <c r="B993" s="638" t="s">
        <v>19513</v>
      </c>
      <c r="C993" s="640" t="s">
        <v>10735</v>
      </c>
      <c r="D993" s="641">
        <v>96268.34</v>
      </c>
      <c r="E993" s="642">
        <v>0</v>
      </c>
    </row>
    <row r="994" spans="1:5">
      <c r="A994" s="640">
        <v>102740</v>
      </c>
      <c r="B994" s="638" t="s">
        <v>19514</v>
      </c>
      <c r="C994" s="640" t="s">
        <v>10735</v>
      </c>
      <c r="D994" s="641">
        <v>5765.04</v>
      </c>
      <c r="E994" s="642">
        <v>0</v>
      </c>
    </row>
    <row r="995" spans="1:5">
      <c r="A995" s="640">
        <v>102752</v>
      </c>
      <c r="B995" s="638" t="s">
        <v>19515</v>
      </c>
      <c r="C995" s="640" t="s">
        <v>10735</v>
      </c>
      <c r="D995" s="641">
        <v>7726.96</v>
      </c>
      <c r="E995" s="642">
        <v>0</v>
      </c>
    </row>
    <row r="996" spans="1:5">
      <c r="A996" s="640">
        <v>102776</v>
      </c>
      <c r="B996" s="638" t="s">
        <v>19516</v>
      </c>
      <c r="C996" s="640" t="s">
        <v>10735</v>
      </c>
      <c r="D996" s="641">
        <v>12735.28</v>
      </c>
      <c r="E996" s="642">
        <v>0</v>
      </c>
    </row>
    <row r="997" spans="1:5">
      <c r="A997" s="640">
        <v>102741</v>
      </c>
      <c r="B997" s="638" t="s">
        <v>19517</v>
      </c>
      <c r="C997" s="640" t="s">
        <v>10735</v>
      </c>
      <c r="D997" s="641">
        <v>8077.03</v>
      </c>
      <c r="E997" s="642">
        <v>0</v>
      </c>
    </row>
    <row r="998" spans="1:5">
      <c r="A998" s="640">
        <v>102753</v>
      </c>
      <c r="B998" s="638" t="s">
        <v>19518</v>
      </c>
      <c r="C998" s="640" t="s">
        <v>10735</v>
      </c>
      <c r="D998" s="641">
        <v>11407.16</v>
      </c>
      <c r="E998" s="642">
        <v>0</v>
      </c>
    </row>
    <row r="999" spans="1:5">
      <c r="A999" s="640">
        <v>102777</v>
      </c>
      <c r="B999" s="638" t="s">
        <v>19519</v>
      </c>
      <c r="C999" s="640" t="s">
        <v>10735</v>
      </c>
      <c r="D999" s="641">
        <v>19303.8</v>
      </c>
      <c r="E999" s="642">
        <v>0</v>
      </c>
    </row>
    <row r="1000" spans="1:5">
      <c r="A1000" s="640">
        <v>102742</v>
      </c>
      <c r="B1000" s="638" t="s">
        <v>19520</v>
      </c>
      <c r="C1000" s="640" t="s">
        <v>10735</v>
      </c>
      <c r="D1000" s="641">
        <v>13964.77</v>
      </c>
      <c r="E1000" s="642">
        <v>0</v>
      </c>
    </row>
    <row r="1001" spans="1:5">
      <c r="A1001" s="640">
        <v>102754</v>
      </c>
      <c r="B1001" s="638" t="s">
        <v>19521</v>
      </c>
      <c r="C1001" s="640" t="s">
        <v>10735</v>
      </c>
      <c r="D1001" s="641">
        <v>21661.59</v>
      </c>
      <c r="E1001" s="642">
        <v>0</v>
      </c>
    </row>
    <row r="1002" spans="1:5">
      <c r="A1002" s="640">
        <v>102778</v>
      </c>
      <c r="B1002" s="638" t="s">
        <v>19522</v>
      </c>
      <c r="C1002" s="640" t="s">
        <v>10735</v>
      </c>
      <c r="D1002" s="641">
        <v>28179.85</v>
      </c>
      <c r="E1002" s="642">
        <v>0</v>
      </c>
    </row>
    <row r="1003" spans="1:5">
      <c r="A1003" s="640">
        <v>102737</v>
      </c>
      <c r="B1003" s="638" t="s">
        <v>19523</v>
      </c>
      <c r="C1003" s="640" t="s">
        <v>10735</v>
      </c>
      <c r="D1003" s="641">
        <v>1130.79</v>
      </c>
      <c r="E1003" s="642">
        <v>0</v>
      </c>
    </row>
    <row r="1004" spans="1:5">
      <c r="A1004" s="640">
        <v>102773</v>
      </c>
      <c r="B1004" s="638" t="s">
        <v>19524</v>
      </c>
      <c r="C1004" s="640" t="s">
        <v>10735</v>
      </c>
      <c r="D1004" s="641">
        <v>8502.16</v>
      </c>
      <c r="E1004" s="642">
        <v>0</v>
      </c>
    </row>
    <row r="1005" spans="1:5">
      <c r="A1005" s="640">
        <v>102738</v>
      </c>
      <c r="B1005" s="638" t="s">
        <v>19525</v>
      </c>
      <c r="C1005" s="640" t="s">
        <v>10735</v>
      </c>
      <c r="D1005" s="641">
        <v>2309.62</v>
      </c>
      <c r="E1005" s="642">
        <v>0</v>
      </c>
    </row>
    <row r="1006" spans="1:5">
      <c r="A1006" s="640">
        <v>102750</v>
      </c>
      <c r="B1006" s="638" t="s">
        <v>19526</v>
      </c>
      <c r="C1006" s="640" t="s">
        <v>10735</v>
      </c>
      <c r="D1006" s="641">
        <v>2812.85</v>
      </c>
      <c r="E1006" s="642">
        <v>0</v>
      </c>
    </row>
    <row r="1007" spans="1:5">
      <c r="A1007" s="640">
        <v>102774</v>
      </c>
      <c r="B1007" s="638" t="s">
        <v>19527</v>
      </c>
      <c r="C1007" s="640" t="s">
        <v>10735</v>
      </c>
      <c r="D1007" s="641">
        <v>8502.16</v>
      </c>
      <c r="E1007" s="642">
        <v>0</v>
      </c>
    </row>
    <row r="1008" spans="1:5">
      <c r="A1008" s="640">
        <v>102739</v>
      </c>
      <c r="B1008" s="638" t="s">
        <v>19528</v>
      </c>
      <c r="C1008" s="640" t="s">
        <v>10735</v>
      </c>
      <c r="D1008" s="641">
        <v>3855.03</v>
      </c>
      <c r="E1008" s="642">
        <v>0</v>
      </c>
    </row>
    <row r="1009" spans="1:5">
      <c r="A1009" s="640">
        <v>102751</v>
      </c>
      <c r="B1009" s="638" t="s">
        <v>19529</v>
      </c>
      <c r="C1009" s="640" t="s">
        <v>10735</v>
      </c>
      <c r="D1009" s="641">
        <v>4865.25</v>
      </c>
      <c r="E1009" s="642">
        <v>0</v>
      </c>
    </row>
    <row r="1010" spans="1:5">
      <c r="A1010" s="640">
        <v>102775</v>
      </c>
      <c r="B1010" s="638" t="s">
        <v>19530</v>
      </c>
      <c r="C1010" s="640" t="s">
        <v>10735</v>
      </c>
      <c r="D1010" s="641">
        <v>12735.28</v>
      </c>
      <c r="E1010" s="642">
        <v>0</v>
      </c>
    </row>
    <row r="1011" spans="1:5">
      <c r="A1011" s="640">
        <v>102769</v>
      </c>
      <c r="B1011" s="638" t="s">
        <v>19531</v>
      </c>
      <c r="C1011" s="640" t="s">
        <v>10735</v>
      </c>
      <c r="D1011" s="641">
        <v>19469.45</v>
      </c>
      <c r="E1011" s="642">
        <v>0</v>
      </c>
    </row>
    <row r="1012" spans="1:5">
      <c r="A1012" s="640">
        <v>102799</v>
      </c>
      <c r="B1012" s="638" t="s">
        <v>19532</v>
      </c>
      <c r="C1012" s="640" t="s">
        <v>10735</v>
      </c>
      <c r="D1012" s="641">
        <v>33649.800000000003</v>
      </c>
      <c r="E1012" s="642">
        <v>0</v>
      </c>
    </row>
    <row r="1013" spans="1:5">
      <c r="A1013" s="640">
        <v>102770</v>
      </c>
      <c r="B1013" s="638" t="s">
        <v>19533</v>
      </c>
      <c r="C1013" s="640" t="s">
        <v>10735</v>
      </c>
      <c r="D1013" s="641">
        <v>29800.82</v>
      </c>
      <c r="E1013" s="642">
        <v>0</v>
      </c>
    </row>
    <row r="1014" spans="1:5">
      <c r="A1014" s="640">
        <v>102800</v>
      </c>
      <c r="B1014" s="638" t="s">
        <v>19534</v>
      </c>
      <c r="C1014" s="640" t="s">
        <v>10735</v>
      </c>
      <c r="D1014" s="641">
        <v>58116.55</v>
      </c>
      <c r="E1014" s="642">
        <v>0</v>
      </c>
    </row>
    <row r="1015" spans="1:5">
      <c r="A1015" s="640">
        <v>102771</v>
      </c>
      <c r="B1015" s="638" t="s">
        <v>19535</v>
      </c>
      <c r="C1015" s="640" t="s">
        <v>10735</v>
      </c>
      <c r="D1015" s="641">
        <v>41512</v>
      </c>
      <c r="E1015" s="642">
        <v>0</v>
      </c>
    </row>
    <row r="1016" spans="1:5">
      <c r="A1016" s="640">
        <v>102801</v>
      </c>
      <c r="B1016" s="638" t="s">
        <v>19536</v>
      </c>
      <c r="C1016" s="640" t="s">
        <v>10735</v>
      </c>
      <c r="D1016" s="641">
        <v>81160.66</v>
      </c>
      <c r="E1016" s="642">
        <v>0</v>
      </c>
    </row>
    <row r="1017" spans="1:5">
      <c r="A1017" s="640">
        <v>102772</v>
      </c>
      <c r="B1017" s="638" t="s">
        <v>19537</v>
      </c>
      <c r="C1017" s="640" t="s">
        <v>10735</v>
      </c>
      <c r="D1017" s="641">
        <v>58034.62</v>
      </c>
      <c r="E1017" s="642">
        <v>0</v>
      </c>
    </row>
    <row r="1018" spans="1:5">
      <c r="A1018" s="640">
        <v>102802</v>
      </c>
      <c r="B1018" s="638" t="s">
        <v>19538</v>
      </c>
      <c r="C1018" s="640" t="s">
        <v>10735</v>
      </c>
      <c r="D1018" s="641">
        <v>97324.68</v>
      </c>
      <c r="E1018" s="642">
        <v>0</v>
      </c>
    </row>
    <row r="1019" spans="1:5">
      <c r="A1019" s="640">
        <v>102747</v>
      </c>
      <c r="B1019" s="638" t="s">
        <v>19539</v>
      </c>
      <c r="C1019" s="640" t="s">
        <v>10735</v>
      </c>
      <c r="D1019" s="641">
        <v>8719.5400000000009</v>
      </c>
      <c r="E1019" s="642">
        <v>0</v>
      </c>
    </row>
    <row r="1020" spans="1:5">
      <c r="A1020" s="640">
        <v>102758</v>
      </c>
      <c r="B1020" s="638" t="s">
        <v>19540</v>
      </c>
      <c r="C1020" s="640" t="s">
        <v>10735</v>
      </c>
      <c r="D1020" s="641">
        <v>13887.97</v>
      </c>
      <c r="E1020" s="642">
        <v>0</v>
      </c>
    </row>
    <row r="1021" spans="1:5">
      <c r="A1021" s="640">
        <v>102788</v>
      </c>
      <c r="B1021" s="638" t="s">
        <v>19541</v>
      </c>
      <c r="C1021" s="640" t="s">
        <v>10735</v>
      </c>
      <c r="D1021" s="641">
        <v>17590.990000000002</v>
      </c>
      <c r="E1021" s="642">
        <v>0</v>
      </c>
    </row>
    <row r="1022" spans="1:5">
      <c r="A1022" s="640">
        <v>102748</v>
      </c>
      <c r="B1022" s="638" t="s">
        <v>19542</v>
      </c>
      <c r="C1022" s="640" t="s">
        <v>10735</v>
      </c>
      <c r="D1022" s="641">
        <v>12175.98</v>
      </c>
      <c r="E1022" s="642">
        <v>0</v>
      </c>
    </row>
    <row r="1023" spans="1:5">
      <c r="A1023" s="640">
        <v>102759</v>
      </c>
      <c r="B1023" s="638" t="s">
        <v>19543</v>
      </c>
      <c r="C1023" s="640" t="s">
        <v>10735</v>
      </c>
      <c r="D1023" s="641">
        <v>20598.560000000001</v>
      </c>
      <c r="E1023" s="642">
        <v>0</v>
      </c>
    </row>
    <row r="1024" spans="1:5">
      <c r="A1024" s="640">
        <v>102789</v>
      </c>
      <c r="B1024" s="638" t="s">
        <v>19544</v>
      </c>
      <c r="C1024" s="640" t="s">
        <v>10735</v>
      </c>
      <c r="D1024" s="641">
        <v>23170.22</v>
      </c>
      <c r="E1024" s="642">
        <v>0</v>
      </c>
    </row>
    <row r="1025" spans="1:5">
      <c r="A1025" s="640">
        <v>102749</v>
      </c>
      <c r="B1025" s="638" t="s">
        <v>19545</v>
      </c>
      <c r="C1025" s="640" t="s">
        <v>10735</v>
      </c>
      <c r="D1025" s="641">
        <v>20875.12</v>
      </c>
      <c r="E1025" s="642">
        <v>0</v>
      </c>
    </row>
    <row r="1026" spans="1:5">
      <c r="A1026" s="640">
        <v>102760</v>
      </c>
      <c r="B1026" s="638" t="s">
        <v>19546</v>
      </c>
      <c r="C1026" s="640" t="s">
        <v>10735</v>
      </c>
      <c r="D1026" s="641">
        <v>37920.720000000001</v>
      </c>
      <c r="E1026" s="642">
        <v>0</v>
      </c>
    </row>
    <row r="1027" spans="1:5">
      <c r="A1027" s="640">
        <v>102790</v>
      </c>
      <c r="B1027" s="638" t="s">
        <v>19547</v>
      </c>
      <c r="C1027" s="640" t="s">
        <v>10735</v>
      </c>
      <c r="D1027" s="641">
        <v>37860.269999999997</v>
      </c>
      <c r="E1027" s="642">
        <v>0</v>
      </c>
    </row>
    <row r="1028" spans="1:5">
      <c r="A1028" s="640">
        <v>102785</v>
      </c>
      <c r="B1028" s="638" t="s">
        <v>19548</v>
      </c>
      <c r="C1028" s="640" t="s">
        <v>10735</v>
      </c>
      <c r="D1028" s="641">
        <v>9779.2800000000007</v>
      </c>
      <c r="E1028" s="642">
        <v>0</v>
      </c>
    </row>
    <row r="1029" spans="1:5">
      <c r="A1029" s="640">
        <v>102786</v>
      </c>
      <c r="B1029" s="638" t="s">
        <v>19549</v>
      </c>
      <c r="C1029" s="640" t="s">
        <v>10735</v>
      </c>
      <c r="D1029" s="641">
        <v>10799</v>
      </c>
      <c r="E1029" s="642">
        <v>0</v>
      </c>
    </row>
    <row r="1030" spans="1:5">
      <c r="A1030" s="640">
        <v>102787</v>
      </c>
      <c r="B1030" s="638" t="s">
        <v>19550</v>
      </c>
      <c r="C1030" s="640" t="s">
        <v>10735</v>
      </c>
      <c r="D1030" s="641">
        <v>16090.4</v>
      </c>
      <c r="E1030" s="642">
        <v>0</v>
      </c>
    </row>
    <row r="1031" spans="1:5">
      <c r="A1031" s="640">
        <v>102736</v>
      </c>
      <c r="B1031" s="638" t="s">
        <v>19551</v>
      </c>
      <c r="C1031" s="640" t="s">
        <v>11111</v>
      </c>
      <c r="D1031" s="641">
        <v>697.78</v>
      </c>
      <c r="E1031" s="642">
        <v>0</v>
      </c>
    </row>
    <row r="1032" spans="1:5">
      <c r="A1032" s="640">
        <v>102727</v>
      </c>
      <c r="B1032" s="638" t="s">
        <v>19552</v>
      </c>
      <c r="C1032" s="640" t="s">
        <v>10738</v>
      </c>
      <c r="D1032" s="641">
        <v>103.12</v>
      </c>
      <c r="E1032" s="642">
        <v>0</v>
      </c>
    </row>
    <row r="1033" spans="1:5">
      <c r="A1033" s="640">
        <v>102111</v>
      </c>
      <c r="B1033" s="638" t="s">
        <v>42699</v>
      </c>
      <c r="C1033" s="640" t="s">
        <v>10735</v>
      </c>
      <c r="D1033" s="641">
        <v>1467.71</v>
      </c>
      <c r="E1033" s="642">
        <v>0</v>
      </c>
    </row>
    <row r="1034" spans="1:5">
      <c r="A1034" s="640">
        <v>102113</v>
      </c>
      <c r="B1034" s="638" t="s">
        <v>42700</v>
      </c>
      <c r="C1034" s="640" t="s">
        <v>10735</v>
      </c>
      <c r="D1034" s="641">
        <v>2319.16</v>
      </c>
      <c r="E1034" s="642">
        <v>0</v>
      </c>
    </row>
    <row r="1035" spans="1:5">
      <c r="A1035" s="640">
        <v>102116</v>
      </c>
      <c r="B1035" s="638" t="s">
        <v>42701</v>
      </c>
      <c r="C1035" s="640" t="s">
        <v>10735</v>
      </c>
      <c r="D1035" s="641">
        <v>2474.02</v>
      </c>
      <c r="E1035" s="642">
        <v>0</v>
      </c>
    </row>
    <row r="1036" spans="1:5">
      <c r="A1036" s="640">
        <v>102115</v>
      </c>
      <c r="B1036" s="638" t="s">
        <v>42702</v>
      </c>
      <c r="C1036" s="640" t="s">
        <v>10735</v>
      </c>
      <c r="D1036" s="641">
        <v>3946.85</v>
      </c>
      <c r="E1036" s="642">
        <v>0</v>
      </c>
    </row>
    <row r="1037" spans="1:5">
      <c r="A1037" s="640">
        <v>102122</v>
      </c>
      <c r="B1037" s="638" t="s">
        <v>42703</v>
      </c>
      <c r="C1037" s="640" t="s">
        <v>10735</v>
      </c>
      <c r="D1037" s="641">
        <v>11291.73</v>
      </c>
      <c r="E1037" s="642">
        <v>0</v>
      </c>
    </row>
    <row r="1038" spans="1:5">
      <c r="A1038" s="640">
        <v>102118</v>
      </c>
      <c r="B1038" s="638" t="s">
        <v>42704</v>
      </c>
      <c r="C1038" s="640" t="s">
        <v>10735</v>
      </c>
      <c r="D1038" s="641">
        <v>3361.1</v>
      </c>
      <c r="E1038" s="642">
        <v>0</v>
      </c>
    </row>
    <row r="1039" spans="1:5">
      <c r="A1039" s="640">
        <v>102126</v>
      </c>
      <c r="B1039" s="638" t="s">
        <v>42705</v>
      </c>
      <c r="C1039" s="640" t="s">
        <v>10735</v>
      </c>
      <c r="D1039" s="641">
        <v>13551.26</v>
      </c>
      <c r="E1039" s="642">
        <v>0</v>
      </c>
    </row>
    <row r="1040" spans="1:5">
      <c r="A1040" s="640">
        <v>102137</v>
      </c>
      <c r="B1040" s="638" t="s">
        <v>42706</v>
      </c>
      <c r="C1040" s="640" t="s">
        <v>10735</v>
      </c>
      <c r="D1040" s="641">
        <v>144.15</v>
      </c>
      <c r="E1040" s="642">
        <v>0</v>
      </c>
    </row>
    <row r="1041" spans="1:5">
      <c r="A1041" s="640">
        <v>102112</v>
      </c>
      <c r="B1041" s="638" t="s">
        <v>42707</v>
      </c>
      <c r="C1041" s="640" t="s">
        <v>10735</v>
      </c>
      <c r="D1041" s="641">
        <v>231.78</v>
      </c>
      <c r="E1041" s="642">
        <v>0.02</v>
      </c>
    </row>
    <row r="1042" spans="1:5">
      <c r="A1042" s="640">
        <v>102114</v>
      </c>
      <c r="B1042" s="638" t="s">
        <v>42708</v>
      </c>
      <c r="C1042" s="640" t="s">
        <v>10735</v>
      </c>
      <c r="D1042" s="641">
        <v>235.8</v>
      </c>
      <c r="E1042" s="642">
        <v>0.02</v>
      </c>
    </row>
    <row r="1043" spans="1:5">
      <c r="A1043" s="640">
        <v>102117</v>
      </c>
      <c r="B1043" s="638" t="s">
        <v>42709</v>
      </c>
      <c r="C1043" s="640" t="s">
        <v>10735</v>
      </c>
      <c r="D1043" s="641">
        <v>240.66</v>
      </c>
      <c r="E1043" s="642">
        <v>0.02</v>
      </c>
    </row>
    <row r="1044" spans="1:5">
      <c r="A1044" s="640">
        <v>102123</v>
      </c>
      <c r="B1044" s="638" t="s">
        <v>42710</v>
      </c>
      <c r="C1044" s="640" t="s">
        <v>10735</v>
      </c>
      <c r="D1044" s="641">
        <v>301.22000000000003</v>
      </c>
      <c r="E1044" s="642">
        <v>0.02</v>
      </c>
    </row>
    <row r="1045" spans="1:5">
      <c r="A1045" s="640">
        <v>102119</v>
      </c>
      <c r="B1045" s="638" t="s">
        <v>42711</v>
      </c>
      <c r="C1045" s="640" t="s">
        <v>10735</v>
      </c>
      <c r="D1045" s="641">
        <v>244.86</v>
      </c>
      <c r="E1045" s="642">
        <v>0.02</v>
      </c>
    </row>
    <row r="1046" spans="1:5">
      <c r="A1046" s="640">
        <v>102127</v>
      </c>
      <c r="B1046" s="638" t="s">
        <v>42712</v>
      </c>
      <c r="C1046" s="640" t="s">
        <v>10735</v>
      </c>
      <c r="D1046" s="641">
        <v>820.01</v>
      </c>
      <c r="E1046" s="642">
        <v>0</v>
      </c>
    </row>
    <row r="1047" spans="1:5">
      <c r="A1047" s="640">
        <v>102121</v>
      </c>
      <c r="B1047" s="638" t="s">
        <v>42713</v>
      </c>
      <c r="C1047" s="640" t="s">
        <v>10735</v>
      </c>
      <c r="D1047" s="641">
        <v>288.72000000000003</v>
      </c>
      <c r="E1047" s="642">
        <v>0.02</v>
      </c>
    </row>
    <row r="1048" spans="1:5">
      <c r="A1048" s="640">
        <v>102138</v>
      </c>
      <c r="B1048" s="638" t="s">
        <v>42714</v>
      </c>
      <c r="C1048" s="640" t="s">
        <v>10735</v>
      </c>
      <c r="D1048" s="641">
        <v>321.57</v>
      </c>
      <c r="E1048" s="642">
        <v>0.02</v>
      </c>
    </row>
    <row r="1049" spans="1:5">
      <c r="A1049" s="640">
        <v>102129</v>
      </c>
      <c r="B1049" s="638" t="s">
        <v>42715</v>
      </c>
      <c r="C1049" s="640" t="s">
        <v>10735</v>
      </c>
      <c r="D1049" s="641">
        <v>1077.52</v>
      </c>
      <c r="E1049" s="642">
        <v>0</v>
      </c>
    </row>
    <row r="1050" spans="1:5">
      <c r="A1050" s="640">
        <v>102131</v>
      </c>
      <c r="B1050" s="638" t="s">
        <v>42716</v>
      </c>
      <c r="C1050" s="640" t="s">
        <v>10735</v>
      </c>
      <c r="D1050" s="641">
        <v>1167.31</v>
      </c>
      <c r="E1050" s="642">
        <v>0</v>
      </c>
    </row>
    <row r="1051" spans="1:5">
      <c r="A1051" s="640">
        <v>101801</v>
      </c>
      <c r="B1051" s="638" t="s">
        <v>19553</v>
      </c>
      <c r="C1051" s="640" t="s">
        <v>10735</v>
      </c>
      <c r="D1051" s="641">
        <v>1089.24</v>
      </c>
      <c r="E1051" s="642">
        <v>0</v>
      </c>
    </row>
    <row r="1052" spans="1:5">
      <c r="A1052" s="640">
        <v>101800</v>
      </c>
      <c r="B1052" s="638" t="s">
        <v>19554</v>
      </c>
      <c r="C1052" s="640" t="s">
        <v>10735</v>
      </c>
      <c r="D1052" s="641">
        <v>1535.55</v>
      </c>
      <c r="E1052" s="642">
        <v>0</v>
      </c>
    </row>
    <row r="1053" spans="1:5">
      <c r="A1053" s="640">
        <v>98108</v>
      </c>
      <c r="B1053" s="638" t="s">
        <v>19555</v>
      </c>
      <c r="C1053" s="640" t="s">
        <v>10735</v>
      </c>
      <c r="D1053" s="641">
        <v>564.08000000000004</v>
      </c>
      <c r="E1053" s="642">
        <v>0</v>
      </c>
    </row>
    <row r="1054" spans="1:5">
      <c r="A1054" s="640">
        <v>98105</v>
      </c>
      <c r="B1054" s="638" t="s">
        <v>19556</v>
      </c>
      <c r="C1054" s="640" t="s">
        <v>10735</v>
      </c>
      <c r="D1054" s="641">
        <v>725.06</v>
      </c>
      <c r="E1054" s="642">
        <v>0</v>
      </c>
    </row>
    <row r="1055" spans="1:5">
      <c r="A1055" s="640">
        <v>98109</v>
      </c>
      <c r="B1055" s="638" t="s">
        <v>19557</v>
      </c>
      <c r="C1055" s="640" t="s">
        <v>10735</v>
      </c>
      <c r="D1055" s="641">
        <v>914.66</v>
      </c>
      <c r="E1055" s="642">
        <v>0</v>
      </c>
    </row>
    <row r="1056" spans="1:5">
      <c r="A1056" s="640">
        <v>98106</v>
      </c>
      <c r="B1056" s="638" t="s">
        <v>19558</v>
      </c>
      <c r="C1056" s="640" t="s">
        <v>10735</v>
      </c>
      <c r="D1056" s="641">
        <v>1193.73</v>
      </c>
      <c r="E1056" s="642">
        <v>0</v>
      </c>
    </row>
    <row r="1057" spans="1:5">
      <c r="A1057" s="640">
        <v>98110</v>
      </c>
      <c r="B1057" s="638" t="s">
        <v>19559</v>
      </c>
      <c r="C1057" s="640" t="s">
        <v>10735</v>
      </c>
      <c r="D1057" s="641">
        <v>423.38</v>
      </c>
      <c r="E1057" s="642">
        <v>0</v>
      </c>
    </row>
    <row r="1058" spans="1:5">
      <c r="A1058" s="640">
        <v>98107</v>
      </c>
      <c r="B1058" s="638" t="s">
        <v>19560</v>
      </c>
      <c r="C1058" s="640" t="s">
        <v>10735</v>
      </c>
      <c r="D1058" s="641">
        <v>315.58</v>
      </c>
      <c r="E1058" s="642">
        <v>0</v>
      </c>
    </row>
    <row r="1059" spans="1:5">
      <c r="A1059" s="640">
        <v>98104</v>
      </c>
      <c r="B1059" s="638" t="s">
        <v>19561</v>
      </c>
      <c r="C1059" s="640" t="s">
        <v>10735</v>
      </c>
      <c r="D1059" s="641">
        <v>415.26</v>
      </c>
      <c r="E1059" s="642">
        <v>0</v>
      </c>
    </row>
    <row r="1060" spans="1:5">
      <c r="A1060" s="640">
        <v>98102</v>
      </c>
      <c r="B1060" s="638" t="s">
        <v>19562</v>
      </c>
      <c r="C1060" s="640" t="s">
        <v>10735</v>
      </c>
      <c r="D1060" s="641">
        <v>181.38</v>
      </c>
      <c r="E1060" s="642">
        <v>0</v>
      </c>
    </row>
    <row r="1061" spans="1:5">
      <c r="A1061" s="640">
        <v>98111</v>
      </c>
      <c r="B1061" s="638" t="s">
        <v>19563</v>
      </c>
      <c r="C1061" s="640" t="s">
        <v>10735</v>
      </c>
      <c r="D1061" s="641">
        <v>58.5</v>
      </c>
      <c r="E1061" s="642">
        <v>0</v>
      </c>
    </row>
    <row r="1062" spans="1:5">
      <c r="A1062" s="640">
        <v>97891</v>
      </c>
      <c r="B1062" s="638" t="s">
        <v>19564</v>
      </c>
      <c r="C1062" s="640" t="s">
        <v>10735</v>
      </c>
      <c r="D1062" s="641">
        <v>233.5</v>
      </c>
      <c r="E1062" s="642">
        <v>0</v>
      </c>
    </row>
    <row r="1063" spans="1:5">
      <c r="A1063" s="640">
        <v>97892</v>
      </c>
      <c r="B1063" s="638" t="s">
        <v>19565</v>
      </c>
      <c r="C1063" s="640" t="s">
        <v>10735</v>
      </c>
      <c r="D1063" s="641">
        <v>437.07</v>
      </c>
      <c r="E1063" s="642">
        <v>0</v>
      </c>
    </row>
    <row r="1064" spans="1:5">
      <c r="A1064" s="640">
        <v>97893</v>
      </c>
      <c r="B1064" s="638" t="s">
        <v>19566</v>
      </c>
      <c r="C1064" s="640" t="s">
        <v>10735</v>
      </c>
      <c r="D1064" s="641">
        <v>603.76</v>
      </c>
      <c r="E1064" s="642">
        <v>0</v>
      </c>
    </row>
    <row r="1065" spans="1:5">
      <c r="A1065" s="640">
        <v>97894</v>
      </c>
      <c r="B1065" s="638" t="s">
        <v>19567</v>
      </c>
      <c r="C1065" s="640" t="s">
        <v>10735</v>
      </c>
      <c r="D1065" s="641">
        <v>676.27</v>
      </c>
      <c r="E1065" s="642">
        <v>0.01</v>
      </c>
    </row>
    <row r="1066" spans="1:5">
      <c r="A1066" s="640">
        <v>97886</v>
      </c>
      <c r="B1066" s="638" t="s">
        <v>19568</v>
      </c>
      <c r="C1066" s="640" t="s">
        <v>10735</v>
      </c>
      <c r="D1066" s="641">
        <v>187.88</v>
      </c>
      <c r="E1066" s="642">
        <v>0</v>
      </c>
    </row>
    <row r="1067" spans="1:5">
      <c r="A1067" s="640">
        <v>97887</v>
      </c>
      <c r="B1067" s="638" t="s">
        <v>19569</v>
      </c>
      <c r="C1067" s="640" t="s">
        <v>10735</v>
      </c>
      <c r="D1067" s="641">
        <v>295.82</v>
      </c>
      <c r="E1067" s="642">
        <v>0</v>
      </c>
    </row>
    <row r="1068" spans="1:5">
      <c r="A1068" s="640">
        <v>97888</v>
      </c>
      <c r="B1068" s="638" t="s">
        <v>19570</v>
      </c>
      <c r="C1068" s="640" t="s">
        <v>10735</v>
      </c>
      <c r="D1068" s="641">
        <v>568.80999999999995</v>
      </c>
      <c r="E1068" s="642">
        <v>0</v>
      </c>
    </row>
    <row r="1069" spans="1:5">
      <c r="A1069" s="640">
        <v>97889</v>
      </c>
      <c r="B1069" s="638" t="s">
        <v>19571</v>
      </c>
      <c r="C1069" s="640" t="s">
        <v>10735</v>
      </c>
      <c r="D1069" s="641">
        <v>771.8</v>
      </c>
      <c r="E1069" s="642">
        <v>0</v>
      </c>
    </row>
    <row r="1070" spans="1:5">
      <c r="A1070" s="640">
        <v>97890</v>
      </c>
      <c r="B1070" s="638" t="s">
        <v>19572</v>
      </c>
      <c r="C1070" s="640" t="s">
        <v>10735</v>
      </c>
      <c r="D1070" s="641">
        <v>879.88</v>
      </c>
      <c r="E1070" s="642">
        <v>0.01</v>
      </c>
    </row>
    <row r="1071" spans="1:5">
      <c r="A1071" s="640">
        <v>97881</v>
      </c>
      <c r="B1071" s="638" t="s">
        <v>19573</v>
      </c>
      <c r="C1071" s="640" t="s">
        <v>10735</v>
      </c>
      <c r="D1071" s="641">
        <v>142.94999999999999</v>
      </c>
      <c r="E1071" s="642">
        <v>0</v>
      </c>
    </row>
    <row r="1072" spans="1:5">
      <c r="A1072" s="640">
        <v>97882</v>
      </c>
      <c r="B1072" s="638" t="s">
        <v>19574</v>
      </c>
      <c r="C1072" s="640" t="s">
        <v>10735</v>
      </c>
      <c r="D1072" s="641">
        <v>225.22</v>
      </c>
      <c r="E1072" s="642">
        <v>0</v>
      </c>
    </row>
    <row r="1073" spans="1:5">
      <c r="A1073" s="640">
        <v>97883</v>
      </c>
      <c r="B1073" s="638" t="s">
        <v>19575</v>
      </c>
      <c r="C1073" s="640" t="s">
        <v>10735</v>
      </c>
      <c r="D1073" s="641">
        <v>434.48</v>
      </c>
      <c r="E1073" s="642">
        <v>0</v>
      </c>
    </row>
    <row r="1074" spans="1:5">
      <c r="A1074" s="640">
        <v>97884</v>
      </c>
      <c r="B1074" s="638" t="s">
        <v>19576</v>
      </c>
      <c r="C1074" s="640" t="s">
        <v>10735</v>
      </c>
      <c r="D1074" s="641">
        <v>848.85</v>
      </c>
      <c r="E1074" s="642">
        <v>0</v>
      </c>
    </row>
    <row r="1075" spans="1:5">
      <c r="A1075" s="640">
        <v>97885</v>
      </c>
      <c r="B1075" s="638" t="s">
        <v>19577</v>
      </c>
      <c r="C1075" s="640" t="s">
        <v>10735</v>
      </c>
      <c r="D1075" s="641">
        <v>1314.77</v>
      </c>
      <c r="E1075" s="642">
        <v>0</v>
      </c>
    </row>
    <row r="1076" spans="1:5">
      <c r="A1076" s="640">
        <v>99250</v>
      </c>
      <c r="B1076" s="638" t="s">
        <v>19578</v>
      </c>
      <c r="C1076" s="640" t="s">
        <v>10735</v>
      </c>
      <c r="D1076" s="641">
        <v>208.58</v>
      </c>
      <c r="E1076" s="642">
        <v>0</v>
      </c>
    </row>
    <row r="1077" spans="1:5">
      <c r="A1077" s="640">
        <v>97900</v>
      </c>
      <c r="B1077" s="638" t="s">
        <v>19579</v>
      </c>
      <c r="C1077" s="640" t="s">
        <v>10735</v>
      </c>
      <c r="D1077" s="641">
        <v>212.75</v>
      </c>
      <c r="E1077" s="642">
        <v>0</v>
      </c>
    </row>
    <row r="1078" spans="1:5">
      <c r="A1078" s="640">
        <v>99251</v>
      </c>
      <c r="B1078" s="638" t="s">
        <v>19580</v>
      </c>
      <c r="C1078" s="640" t="s">
        <v>10735</v>
      </c>
      <c r="D1078" s="641">
        <v>326.07</v>
      </c>
      <c r="E1078" s="642">
        <v>0</v>
      </c>
    </row>
    <row r="1079" spans="1:5">
      <c r="A1079" s="640">
        <v>97901</v>
      </c>
      <c r="B1079" s="638" t="s">
        <v>19581</v>
      </c>
      <c r="C1079" s="640" t="s">
        <v>10735</v>
      </c>
      <c r="D1079" s="641">
        <v>333.22</v>
      </c>
      <c r="E1079" s="642">
        <v>0</v>
      </c>
    </row>
    <row r="1080" spans="1:5">
      <c r="A1080" s="640">
        <v>99253</v>
      </c>
      <c r="B1080" s="638" t="s">
        <v>19582</v>
      </c>
      <c r="C1080" s="640" t="s">
        <v>10735</v>
      </c>
      <c r="D1080" s="641">
        <v>627.52</v>
      </c>
      <c r="E1080" s="642">
        <v>0</v>
      </c>
    </row>
    <row r="1081" spans="1:5">
      <c r="A1081" s="640">
        <v>97902</v>
      </c>
      <c r="B1081" s="638" t="s">
        <v>19583</v>
      </c>
      <c r="C1081" s="640" t="s">
        <v>10735</v>
      </c>
      <c r="D1081" s="641">
        <v>643.58000000000004</v>
      </c>
      <c r="E1081" s="642">
        <v>0</v>
      </c>
    </row>
    <row r="1082" spans="1:5">
      <c r="A1082" s="640">
        <v>99255</v>
      </c>
      <c r="B1082" s="638" t="s">
        <v>19584</v>
      </c>
      <c r="C1082" s="640" t="s">
        <v>10735</v>
      </c>
      <c r="D1082" s="641">
        <v>874.45</v>
      </c>
      <c r="E1082" s="642">
        <v>0</v>
      </c>
    </row>
    <row r="1083" spans="1:5">
      <c r="A1083" s="640">
        <v>97903</v>
      </c>
      <c r="B1083" s="638" t="s">
        <v>19585</v>
      </c>
      <c r="C1083" s="640" t="s">
        <v>10735</v>
      </c>
      <c r="D1083" s="641">
        <v>896.47</v>
      </c>
      <c r="E1083" s="642">
        <v>0</v>
      </c>
    </row>
    <row r="1084" spans="1:5">
      <c r="A1084" s="640">
        <v>99257</v>
      </c>
      <c r="B1084" s="638" t="s">
        <v>19586</v>
      </c>
      <c r="C1084" s="640" t="s">
        <v>10735</v>
      </c>
      <c r="D1084" s="641">
        <v>1022.99</v>
      </c>
      <c r="E1084" s="642">
        <v>0.01</v>
      </c>
    </row>
    <row r="1085" spans="1:5">
      <c r="A1085" s="640">
        <v>97904</v>
      </c>
      <c r="B1085" s="638" t="s">
        <v>19587</v>
      </c>
      <c r="C1085" s="640" t="s">
        <v>10735</v>
      </c>
      <c r="D1085" s="641">
        <v>1051.46</v>
      </c>
      <c r="E1085" s="642">
        <v>0.01</v>
      </c>
    </row>
    <row r="1086" spans="1:5">
      <c r="A1086" s="640">
        <v>99258</v>
      </c>
      <c r="B1086" s="638" t="s">
        <v>19588</v>
      </c>
      <c r="C1086" s="640" t="s">
        <v>10735</v>
      </c>
      <c r="D1086" s="641">
        <v>273.70999999999998</v>
      </c>
      <c r="E1086" s="642">
        <v>0</v>
      </c>
    </row>
    <row r="1087" spans="1:5">
      <c r="A1087" s="640">
        <v>97905</v>
      </c>
      <c r="B1087" s="638" t="s">
        <v>19589</v>
      </c>
      <c r="C1087" s="640" t="s">
        <v>10735</v>
      </c>
      <c r="D1087" s="641">
        <v>278.25</v>
      </c>
      <c r="E1087" s="642">
        <v>0</v>
      </c>
    </row>
    <row r="1088" spans="1:5">
      <c r="A1088" s="640">
        <v>99260</v>
      </c>
      <c r="B1088" s="638" t="s">
        <v>19590</v>
      </c>
      <c r="C1088" s="640" t="s">
        <v>10735</v>
      </c>
      <c r="D1088" s="641">
        <v>504.56</v>
      </c>
      <c r="E1088" s="642">
        <v>0</v>
      </c>
    </row>
    <row r="1089" spans="1:5">
      <c r="A1089" s="640">
        <v>97906</v>
      </c>
      <c r="B1089" s="638" t="s">
        <v>19591</v>
      </c>
      <c r="C1089" s="640" t="s">
        <v>10735</v>
      </c>
      <c r="D1089" s="641">
        <v>514.67999999999995</v>
      </c>
      <c r="E1089" s="642">
        <v>0</v>
      </c>
    </row>
    <row r="1090" spans="1:5">
      <c r="A1090" s="640">
        <v>99262</v>
      </c>
      <c r="B1090" s="638" t="s">
        <v>19592</v>
      </c>
      <c r="C1090" s="640" t="s">
        <v>10735</v>
      </c>
      <c r="D1090" s="641">
        <v>717.56</v>
      </c>
      <c r="E1090" s="642">
        <v>0</v>
      </c>
    </row>
    <row r="1091" spans="1:5">
      <c r="A1091" s="640">
        <v>97907</v>
      </c>
      <c r="B1091" s="638" t="s">
        <v>19593</v>
      </c>
      <c r="C1091" s="640" t="s">
        <v>10735</v>
      </c>
      <c r="D1091" s="641">
        <v>731.99</v>
      </c>
      <c r="E1091" s="642">
        <v>0</v>
      </c>
    </row>
    <row r="1092" spans="1:5">
      <c r="A1092" s="640">
        <v>99264</v>
      </c>
      <c r="B1092" s="638" t="s">
        <v>19594</v>
      </c>
      <c r="C1092" s="640" t="s">
        <v>10735</v>
      </c>
      <c r="D1092" s="641">
        <v>837.32</v>
      </c>
      <c r="E1092" s="642">
        <v>0.01</v>
      </c>
    </row>
    <row r="1093" spans="1:5">
      <c r="A1093" s="640">
        <v>97908</v>
      </c>
      <c r="B1093" s="638" t="s">
        <v>19595</v>
      </c>
      <c r="C1093" s="640" t="s">
        <v>10735</v>
      </c>
      <c r="D1093" s="641">
        <v>856.82</v>
      </c>
      <c r="E1093" s="642">
        <v>0.01</v>
      </c>
    </row>
    <row r="1094" spans="1:5">
      <c r="A1094" s="640">
        <v>97895</v>
      </c>
      <c r="B1094" s="638" t="s">
        <v>19596</v>
      </c>
      <c r="C1094" s="640" t="s">
        <v>10735</v>
      </c>
      <c r="D1094" s="641">
        <v>190</v>
      </c>
      <c r="E1094" s="642">
        <v>0</v>
      </c>
    </row>
    <row r="1095" spans="1:5">
      <c r="A1095" s="640">
        <v>97896</v>
      </c>
      <c r="B1095" s="638" t="s">
        <v>19597</v>
      </c>
      <c r="C1095" s="640" t="s">
        <v>10735</v>
      </c>
      <c r="D1095" s="641">
        <v>352.22</v>
      </c>
      <c r="E1095" s="642">
        <v>0</v>
      </c>
    </row>
    <row r="1096" spans="1:5">
      <c r="A1096" s="640">
        <v>97897</v>
      </c>
      <c r="B1096" s="638" t="s">
        <v>19598</v>
      </c>
      <c r="C1096" s="640" t="s">
        <v>10735</v>
      </c>
      <c r="D1096" s="641">
        <v>458.53</v>
      </c>
      <c r="E1096" s="642">
        <v>0</v>
      </c>
    </row>
    <row r="1097" spans="1:5">
      <c r="A1097" s="640">
        <v>97898</v>
      </c>
      <c r="B1097" s="638" t="s">
        <v>19599</v>
      </c>
      <c r="C1097" s="640" t="s">
        <v>10735</v>
      </c>
      <c r="D1097" s="641">
        <v>897.66</v>
      </c>
      <c r="E1097" s="642">
        <v>0</v>
      </c>
    </row>
    <row r="1098" spans="1:5">
      <c r="A1098" s="640">
        <v>101795</v>
      </c>
      <c r="B1098" s="638" t="s">
        <v>19600</v>
      </c>
      <c r="C1098" s="640" t="s">
        <v>10735</v>
      </c>
      <c r="D1098" s="641">
        <v>669.23</v>
      </c>
      <c r="E1098" s="642">
        <v>0</v>
      </c>
    </row>
    <row r="1099" spans="1:5">
      <c r="A1099" s="640">
        <v>101802</v>
      </c>
      <c r="B1099" s="638" t="s">
        <v>19601</v>
      </c>
      <c r="C1099" s="640" t="s">
        <v>10735</v>
      </c>
      <c r="D1099" s="641">
        <v>1953.91</v>
      </c>
      <c r="E1099" s="642">
        <v>0.01</v>
      </c>
    </row>
    <row r="1100" spans="1:5">
      <c r="A1100" s="640">
        <v>101803</v>
      </c>
      <c r="B1100" s="638" t="s">
        <v>19602</v>
      </c>
      <c r="C1100" s="640" t="s">
        <v>10735</v>
      </c>
      <c r="D1100" s="641">
        <v>1244.8900000000001</v>
      </c>
      <c r="E1100" s="642">
        <v>0</v>
      </c>
    </row>
    <row r="1101" spans="1:5">
      <c r="A1101" s="640">
        <v>101804</v>
      </c>
      <c r="B1101" s="638" t="s">
        <v>19603</v>
      </c>
      <c r="C1101" s="640" t="s">
        <v>10735</v>
      </c>
      <c r="D1101" s="641">
        <v>1558.99</v>
      </c>
      <c r="E1101" s="642">
        <v>0.01</v>
      </c>
    </row>
    <row r="1102" spans="1:5">
      <c r="A1102" s="640">
        <v>101805</v>
      </c>
      <c r="B1102" s="638" t="s">
        <v>19604</v>
      </c>
      <c r="C1102" s="640" t="s">
        <v>10735</v>
      </c>
      <c r="D1102" s="641">
        <v>1983.31</v>
      </c>
      <c r="E1102" s="642">
        <v>0.01</v>
      </c>
    </row>
    <row r="1103" spans="1:5">
      <c r="A1103" s="640">
        <v>98115</v>
      </c>
      <c r="B1103" s="638" t="s">
        <v>19605</v>
      </c>
      <c r="C1103" s="640" t="s">
        <v>10735</v>
      </c>
      <c r="D1103" s="641">
        <v>111.97</v>
      </c>
      <c r="E1103" s="642">
        <v>0</v>
      </c>
    </row>
    <row r="1104" spans="1:5">
      <c r="A1104" s="640">
        <v>98114</v>
      </c>
      <c r="B1104" s="638" t="s">
        <v>19606</v>
      </c>
      <c r="C1104" s="640" t="s">
        <v>10735</v>
      </c>
      <c r="D1104" s="641">
        <v>533.78</v>
      </c>
      <c r="E1104" s="642">
        <v>0</v>
      </c>
    </row>
    <row r="1105" spans="1:5">
      <c r="A1105" s="640">
        <v>98112</v>
      </c>
      <c r="B1105" s="638" t="s">
        <v>19607</v>
      </c>
      <c r="C1105" s="640" t="s">
        <v>10735</v>
      </c>
      <c r="D1105" s="641">
        <v>102.3</v>
      </c>
      <c r="E1105" s="642">
        <v>0</v>
      </c>
    </row>
    <row r="1106" spans="1:5">
      <c r="A1106" s="640">
        <v>100128</v>
      </c>
      <c r="B1106" s="638" t="s">
        <v>19608</v>
      </c>
      <c r="C1106" s="640" t="s">
        <v>10735</v>
      </c>
      <c r="D1106" s="641">
        <v>1609.61</v>
      </c>
      <c r="E1106" s="642">
        <v>0</v>
      </c>
    </row>
    <row r="1107" spans="1:5">
      <c r="A1107" s="640">
        <v>102623</v>
      </c>
      <c r="B1107" s="638" t="s">
        <v>19609</v>
      </c>
      <c r="C1107" s="640" t="s">
        <v>10735</v>
      </c>
      <c r="D1107" s="641">
        <v>873.27</v>
      </c>
      <c r="E1107" s="642">
        <v>0</v>
      </c>
    </row>
    <row r="1108" spans="1:5">
      <c r="A1108" s="640">
        <v>102607</v>
      </c>
      <c r="B1108" s="638" t="s">
        <v>19610</v>
      </c>
      <c r="C1108" s="640" t="s">
        <v>10735</v>
      </c>
      <c r="D1108" s="641">
        <v>518.51</v>
      </c>
      <c r="E1108" s="642">
        <v>0</v>
      </c>
    </row>
    <row r="1109" spans="1:5">
      <c r="A1109" s="640">
        <v>102608</v>
      </c>
      <c r="B1109" s="638" t="s">
        <v>19611</v>
      </c>
      <c r="C1109" s="640" t="s">
        <v>10735</v>
      </c>
      <c r="D1109" s="641">
        <v>1187.94</v>
      </c>
      <c r="E1109" s="642">
        <v>0</v>
      </c>
    </row>
    <row r="1110" spans="1:5">
      <c r="A1110" s="640">
        <v>102609</v>
      </c>
      <c r="B1110" s="638" t="s">
        <v>19612</v>
      </c>
      <c r="C1110" s="640" t="s">
        <v>10735</v>
      </c>
      <c r="D1110" s="641">
        <v>1349.98</v>
      </c>
      <c r="E1110" s="642">
        <v>0</v>
      </c>
    </row>
    <row r="1111" spans="1:5">
      <c r="A1111" s="640">
        <v>102610</v>
      </c>
      <c r="B1111" s="638" t="s">
        <v>19613</v>
      </c>
      <c r="C1111" s="640" t="s">
        <v>10735</v>
      </c>
      <c r="D1111" s="641">
        <v>2319.73</v>
      </c>
      <c r="E1111" s="642">
        <v>0</v>
      </c>
    </row>
    <row r="1112" spans="1:5">
      <c r="A1112" s="640">
        <v>102622</v>
      </c>
      <c r="B1112" s="638" t="s">
        <v>19614</v>
      </c>
      <c r="C1112" s="640" t="s">
        <v>10735</v>
      </c>
      <c r="D1112" s="641">
        <v>619.19000000000005</v>
      </c>
      <c r="E1112" s="642">
        <v>0</v>
      </c>
    </row>
    <row r="1113" spans="1:5">
      <c r="A1113" s="640">
        <v>102605</v>
      </c>
      <c r="B1113" s="638" t="s">
        <v>19615</v>
      </c>
      <c r="C1113" s="640" t="s">
        <v>10735</v>
      </c>
      <c r="D1113" s="641">
        <v>314.39999999999998</v>
      </c>
      <c r="E1113" s="642">
        <v>0</v>
      </c>
    </row>
    <row r="1114" spans="1:5">
      <c r="A1114" s="640">
        <v>102606</v>
      </c>
      <c r="B1114" s="638" t="s">
        <v>19616</v>
      </c>
      <c r="C1114" s="640" t="s">
        <v>10735</v>
      </c>
      <c r="D1114" s="641">
        <v>484.32</v>
      </c>
      <c r="E1114" s="642">
        <v>0</v>
      </c>
    </row>
    <row r="1115" spans="1:5">
      <c r="A1115" s="640">
        <v>102613</v>
      </c>
      <c r="B1115" s="638" t="s">
        <v>19617</v>
      </c>
      <c r="C1115" s="640" t="s">
        <v>10735</v>
      </c>
      <c r="D1115" s="641">
        <v>726.62</v>
      </c>
      <c r="E1115" s="642">
        <v>0</v>
      </c>
    </row>
    <row r="1116" spans="1:5">
      <c r="A1116" s="640">
        <v>102619</v>
      </c>
      <c r="B1116" s="638" t="s">
        <v>19618</v>
      </c>
      <c r="C1116" s="640" t="s">
        <v>10735</v>
      </c>
      <c r="D1116" s="641">
        <v>6162.57</v>
      </c>
      <c r="E1116" s="642">
        <v>7.0000000000000007E-2</v>
      </c>
    </row>
    <row r="1117" spans="1:5">
      <c r="A1117" s="640">
        <v>102614</v>
      </c>
      <c r="B1117" s="638" t="s">
        <v>19619</v>
      </c>
      <c r="C1117" s="640" t="s">
        <v>10735</v>
      </c>
      <c r="D1117" s="641">
        <v>1117.1099999999999</v>
      </c>
      <c r="E1117" s="642">
        <v>0</v>
      </c>
    </row>
    <row r="1118" spans="1:5">
      <c r="A1118" s="640">
        <v>102620</v>
      </c>
      <c r="B1118" s="638" t="s">
        <v>19620</v>
      </c>
      <c r="C1118" s="640" t="s">
        <v>10735</v>
      </c>
      <c r="D1118" s="641">
        <v>8964.4</v>
      </c>
      <c r="E1118" s="642">
        <v>0.05</v>
      </c>
    </row>
    <row r="1119" spans="1:5">
      <c r="A1119" s="640">
        <v>102615</v>
      </c>
      <c r="B1119" s="638" t="s">
        <v>19621</v>
      </c>
      <c r="C1119" s="640" t="s">
        <v>10735</v>
      </c>
      <c r="D1119" s="641">
        <v>1401.97</v>
      </c>
      <c r="E1119" s="642">
        <v>0</v>
      </c>
    </row>
    <row r="1120" spans="1:5">
      <c r="A1120" s="640">
        <v>102621</v>
      </c>
      <c r="B1120" s="638" t="s">
        <v>19622</v>
      </c>
      <c r="C1120" s="640" t="s">
        <v>10735</v>
      </c>
      <c r="D1120" s="641">
        <v>13792.68</v>
      </c>
      <c r="E1120" s="642">
        <v>0.03</v>
      </c>
    </row>
    <row r="1121" spans="1:5">
      <c r="A1121" s="640">
        <v>102616</v>
      </c>
      <c r="B1121" s="638" t="s">
        <v>19623</v>
      </c>
      <c r="C1121" s="640" t="s">
        <v>10735</v>
      </c>
      <c r="D1121" s="641">
        <v>2075.2199999999998</v>
      </c>
      <c r="E1121" s="642">
        <v>0</v>
      </c>
    </row>
    <row r="1122" spans="1:5">
      <c r="A1122" s="640">
        <v>102611</v>
      </c>
      <c r="B1122" s="638" t="s">
        <v>19624</v>
      </c>
      <c r="C1122" s="640" t="s">
        <v>10735</v>
      </c>
      <c r="D1122" s="641">
        <v>522.12</v>
      </c>
      <c r="E1122" s="642">
        <v>0</v>
      </c>
    </row>
    <row r="1123" spans="1:5">
      <c r="A1123" s="640">
        <v>102617</v>
      </c>
      <c r="B1123" s="638" t="s">
        <v>19625</v>
      </c>
      <c r="C1123" s="640" t="s">
        <v>10735</v>
      </c>
      <c r="D1123" s="641">
        <v>3806.34</v>
      </c>
      <c r="E1123" s="642">
        <v>0.11</v>
      </c>
    </row>
    <row r="1124" spans="1:5">
      <c r="A1124" s="640">
        <v>102618</v>
      </c>
      <c r="B1124" s="638" t="s">
        <v>19626</v>
      </c>
      <c r="C1124" s="640" t="s">
        <v>10735</v>
      </c>
      <c r="D1124" s="641">
        <v>4584.28</v>
      </c>
      <c r="E1124" s="642">
        <v>0.09</v>
      </c>
    </row>
    <row r="1125" spans="1:5">
      <c r="A1125" s="640">
        <v>102612</v>
      </c>
      <c r="B1125" s="638" t="s">
        <v>19627</v>
      </c>
      <c r="C1125" s="640" t="s">
        <v>10735</v>
      </c>
      <c r="D1125" s="641">
        <v>749.46</v>
      </c>
      <c r="E1125" s="642">
        <v>0</v>
      </c>
    </row>
    <row r="1126" spans="1:5">
      <c r="A1126" s="640">
        <v>102603</v>
      </c>
      <c r="B1126" s="638" t="s">
        <v>19628</v>
      </c>
      <c r="C1126" s="640" t="s">
        <v>10735</v>
      </c>
      <c r="D1126" s="641">
        <v>12.22</v>
      </c>
      <c r="E1126" s="642">
        <v>0</v>
      </c>
    </row>
    <row r="1127" spans="1:5">
      <c r="A1127" s="640">
        <v>102587</v>
      </c>
      <c r="B1127" s="638" t="s">
        <v>19629</v>
      </c>
      <c r="C1127" s="640" t="s">
        <v>10735</v>
      </c>
      <c r="D1127" s="641">
        <v>4.1900000000000004</v>
      </c>
      <c r="E1127" s="642">
        <v>0</v>
      </c>
    </row>
    <row r="1128" spans="1:5">
      <c r="A1128" s="640">
        <v>102589</v>
      </c>
      <c r="B1128" s="638" t="s">
        <v>19630</v>
      </c>
      <c r="C1128" s="640" t="s">
        <v>10735</v>
      </c>
      <c r="D1128" s="641">
        <v>4.66</v>
      </c>
      <c r="E1128" s="642">
        <v>0</v>
      </c>
    </row>
    <row r="1129" spans="1:5">
      <c r="A1129" s="640">
        <v>102591</v>
      </c>
      <c r="B1129" s="638" t="s">
        <v>19631</v>
      </c>
      <c r="C1129" s="640" t="s">
        <v>10735</v>
      </c>
      <c r="D1129" s="641">
        <v>5.13</v>
      </c>
      <c r="E1129" s="642">
        <v>0</v>
      </c>
    </row>
    <row r="1130" spans="1:5">
      <c r="A1130" s="640">
        <v>102593</v>
      </c>
      <c r="B1130" s="638" t="s">
        <v>19632</v>
      </c>
      <c r="C1130" s="640" t="s">
        <v>10735</v>
      </c>
      <c r="D1130" s="641">
        <v>5.8</v>
      </c>
      <c r="E1130" s="642">
        <v>0</v>
      </c>
    </row>
    <row r="1131" spans="1:5">
      <c r="A1131" s="640">
        <v>102595</v>
      </c>
      <c r="B1131" s="638" t="s">
        <v>19633</v>
      </c>
      <c r="C1131" s="640" t="s">
        <v>10735</v>
      </c>
      <c r="D1131" s="641">
        <v>6.55</v>
      </c>
      <c r="E1131" s="642">
        <v>0</v>
      </c>
    </row>
    <row r="1132" spans="1:5">
      <c r="A1132" s="640">
        <v>102597</v>
      </c>
      <c r="B1132" s="638" t="s">
        <v>19634</v>
      </c>
      <c r="C1132" s="640" t="s">
        <v>10735</v>
      </c>
      <c r="D1132" s="641">
        <v>7.5</v>
      </c>
      <c r="E1132" s="642">
        <v>0</v>
      </c>
    </row>
    <row r="1133" spans="1:5">
      <c r="A1133" s="640">
        <v>102599</v>
      </c>
      <c r="B1133" s="638" t="s">
        <v>19635</v>
      </c>
      <c r="C1133" s="640" t="s">
        <v>10735</v>
      </c>
      <c r="D1133" s="641">
        <v>8.44</v>
      </c>
      <c r="E1133" s="642">
        <v>0</v>
      </c>
    </row>
    <row r="1134" spans="1:5">
      <c r="A1134" s="640">
        <v>102601</v>
      </c>
      <c r="B1134" s="638" t="s">
        <v>19636</v>
      </c>
      <c r="C1134" s="640" t="s">
        <v>10735</v>
      </c>
      <c r="D1134" s="641">
        <v>9.86</v>
      </c>
      <c r="E1134" s="642">
        <v>0</v>
      </c>
    </row>
    <row r="1135" spans="1:5">
      <c r="A1135" s="640">
        <v>102604</v>
      </c>
      <c r="B1135" s="638" t="s">
        <v>19637</v>
      </c>
      <c r="C1135" s="640" t="s">
        <v>10735</v>
      </c>
      <c r="D1135" s="641">
        <v>14.1</v>
      </c>
      <c r="E1135" s="642">
        <v>0</v>
      </c>
    </row>
    <row r="1136" spans="1:5">
      <c r="A1136" s="640">
        <v>102588</v>
      </c>
      <c r="B1136" s="638" t="s">
        <v>19638</v>
      </c>
      <c r="C1136" s="640" t="s">
        <v>10735</v>
      </c>
      <c r="D1136" s="641">
        <v>6.06</v>
      </c>
      <c r="E1136" s="642">
        <v>0</v>
      </c>
    </row>
    <row r="1137" spans="1:5">
      <c r="A1137" s="640">
        <v>102590</v>
      </c>
      <c r="B1137" s="638" t="s">
        <v>19639</v>
      </c>
      <c r="C1137" s="640" t="s">
        <v>10735</v>
      </c>
      <c r="D1137" s="641">
        <v>6.53</v>
      </c>
      <c r="E1137" s="642">
        <v>0</v>
      </c>
    </row>
    <row r="1138" spans="1:5">
      <c r="A1138" s="640">
        <v>102592</v>
      </c>
      <c r="B1138" s="638" t="s">
        <v>19640</v>
      </c>
      <c r="C1138" s="640" t="s">
        <v>10735</v>
      </c>
      <c r="D1138" s="641">
        <v>7</v>
      </c>
      <c r="E1138" s="642">
        <v>0</v>
      </c>
    </row>
    <row r="1139" spans="1:5">
      <c r="A1139" s="640">
        <v>102594</v>
      </c>
      <c r="B1139" s="638" t="s">
        <v>19641</v>
      </c>
      <c r="C1139" s="640" t="s">
        <v>10735</v>
      </c>
      <c r="D1139" s="641">
        <v>7.67</v>
      </c>
      <c r="E1139" s="642">
        <v>0</v>
      </c>
    </row>
    <row r="1140" spans="1:5">
      <c r="A1140" s="640">
        <v>102596</v>
      </c>
      <c r="B1140" s="638" t="s">
        <v>19642</v>
      </c>
      <c r="C1140" s="640" t="s">
        <v>10735</v>
      </c>
      <c r="D1140" s="641">
        <v>8.42</v>
      </c>
      <c r="E1140" s="642">
        <v>0</v>
      </c>
    </row>
    <row r="1141" spans="1:5">
      <c r="A1141" s="640">
        <v>102598</v>
      </c>
      <c r="B1141" s="638" t="s">
        <v>19643</v>
      </c>
      <c r="C1141" s="640" t="s">
        <v>10735</v>
      </c>
      <c r="D1141" s="641">
        <v>9.3699999999999992</v>
      </c>
      <c r="E1141" s="642">
        <v>0</v>
      </c>
    </row>
    <row r="1142" spans="1:5">
      <c r="A1142" s="640">
        <v>102600</v>
      </c>
      <c r="B1142" s="638" t="s">
        <v>19644</v>
      </c>
      <c r="C1142" s="640" t="s">
        <v>10735</v>
      </c>
      <c r="D1142" s="641">
        <v>10.32</v>
      </c>
      <c r="E1142" s="642">
        <v>0</v>
      </c>
    </row>
    <row r="1143" spans="1:5">
      <c r="A1143" s="640">
        <v>102602</v>
      </c>
      <c r="B1143" s="638" t="s">
        <v>19645</v>
      </c>
      <c r="C1143" s="640" t="s">
        <v>10735</v>
      </c>
      <c r="D1143" s="641">
        <v>11.73</v>
      </c>
      <c r="E1143" s="642">
        <v>0</v>
      </c>
    </row>
    <row r="1144" spans="1:5">
      <c r="A1144" s="640">
        <v>103005</v>
      </c>
      <c r="B1144" s="638" t="s">
        <v>19646</v>
      </c>
      <c r="C1144" s="640" t="s">
        <v>10735</v>
      </c>
      <c r="D1144" s="641">
        <v>633.29999999999995</v>
      </c>
      <c r="E1144" s="642">
        <v>0</v>
      </c>
    </row>
    <row r="1145" spans="1:5">
      <c r="A1145" s="640">
        <v>103006</v>
      </c>
      <c r="B1145" s="638" t="s">
        <v>19647</v>
      </c>
      <c r="C1145" s="640" t="s">
        <v>10735</v>
      </c>
      <c r="D1145" s="641">
        <v>803.03</v>
      </c>
      <c r="E1145" s="642">
        <v>0</v>
      </c>
    </row>
    <row r="1146" spans="1:5">
      <c r="A1146" s="640">
        <v>103007</v>
      </c>
      <c r="B1146" s="638" t="s">
        <v>19648</v>
      </c>
      <c r="C1146" s="640" t="s">
        <v>10735</v>
      </c>
      <c r="D1146" s="641">
        <v>1055.45</v>
      </c>
      <c r="E1146" s="642">
        <v>0</v>
      </c>
    </row>
    <row r="1147" spans="1:5">
      <c r="A1147" s="640">
        <v>102989</v>
      </c>
      <c r="B1147" s="638" t="s">
        <v>19649</v>
      </c>
      <c r="C1147" s="640" t="s">
        <v>10787</v>
      </c>
      <c r="D1147" s="641">
        <v>57.02</v>
      </c>
      <c r="E1147" s="642">
        <v>0</v>
      </c>
    </row>
    <row r="1148" spans="1:5">
      <c r="A1148" s="640">
        <v>102990</v>
      </c>
      <c r="B1148" s="638" t="s">
        <v>19650</v>
      </c>
      <c r="C1148" s="640" t="s">
        <v>10787</v>
      </c>
      <c r="D1148" s="641">
        <v>71.22</v>
      </c>
      <c r="E1148" s="642">
        <v>0</v>
      </c>
    </row>
    <row r="1149" spans="1:5">
      <c r="A1149" s="640">
        <v>102991</v>
      </c>
      <c r="B1149" s="638" t="s">
        <v>19651</v>
      </c>
      <c r="C1149" s="640" t="s">
        <v>10787</v>
      </c>
      <c r="D1149" s="641">
        <v>93.57</v>
      </c>
      <c r="E1149" s="642">
        <v>0</v>
      </c>
    </row>
    <row r="1150" spans="1:5">
      <c r="A1150" s="640">
        <v>102992</v>
      </c>
      <c r="B1150" s="638" t="s">
        <v>19652</v>
      </c>
      <c r="C1150" s="640" t="s">
        <v>10787</v>
      </c>
      <c r="D1150" s="641">
        <v>140.72</v>
      </c>
      <c r="E1150" s="642">
        <v>0</v>
      </c>
    </row>
    <row r="1151" spans="1:5">
      <c r="A1151" s="640">
        <v>102993</v>
      </c>
      <c r="B1151" s="638" t="s">
        <v>19653</v>
      </c>
      <c r="C1151" s="640" t="s">
        <v>10787</v>
      </c>
      <c r="D1151" s="641">
        <v>182.73</v>
      </c>
      <c r="E1151" s="642">
        <v>0</v>
      </c>
    </row>
    <row r="1152" spans="1:5">
      <c r="A1152" s="640">
        <v>102994</v>
      </c>
      <c r="B1152" s="638" t="s">
        <v>19654</v>
      </c>
      <c r="C1152" s="640" t="s">
        <v>10787</v>
      </c>
      <c r="D1152" s="641">
        <v>341.24</v>
      </c>
      <c r="E1152" s="642">
        <v>0</v>
      </c>
    </row>
    <row r="1153" spans="1:5">
      <c r="A1153" s="640">
        <v>105944</v>
      </c>
      <c r="B1153" s="638" t="s">
        <v>19655</v>
      </c>
      <c r="C1153" s="640" t="s">
        <v>11111</v>
      </c>
      <c r="D1153" s="641">
        <v>908.88</v>
      </c>
      <c r="E1153" s="642">
        <v>0</v>
      </c>
    </row>
    <row r="1154" spans="1:5">
      <c r="A1154" s="640">
        <v>106004</v>
      </c>
      <c r="B1154" s="638" t="s">
        <v>19656</v>
      </c>
      <c r="C1154" s="640" t="s">
        <v>10787</v>
      </c>
      <c r="D1154" s="641">
        <v>191.88</v>
      </c>
      <c r="E1154" s="642">
        <v>0</v>
      </c>
    </row>
    <row r="1155" spans="1:5">
      <c r="A1155" s="640">
        <v>106005</v>
      </c>
      <c r="B1155" s="638" t="s">
        <v>19657</v>
      </c>
      <c r="C1155" s="640" t="s">
        <v>10787</v>
      </c>
      <c r="D1155" s="641">
        <v>226.93</v>
      </c>
      <c r="E1155" s="642">
        <v>0</v>
      </c>
    </row>
    <row r="1156" spans="1:5">
      <c r="A1156" s="640">
        <v>106006</v>
      </c>
      <c r="B1156" s="638" t="s">
        <v>19658</v>
      </c>
      <c r="C1156" s="640" t="s">
        <v>10787</v>
      </c>
      <c r="D1156" s="641">
        <v>270.02999999999997</v>
      </c>
      <c r="E1156" s="642">
        <v>0</v>
      </c>
    </row>
    <row r="1157" spans="1:5">
      <c r="A1157" s="640">
        <v>106007</v>
      </c>
      <c r="B1157" s="638" t="s">
        <v>19659</v>
      </c>
      <c r="C1157" s="640" t="s">
        <v>10787</v>
      </c>
      <c r="D1157" s="641">
        <v>307.77999999999997</v>
      </c>
      <c r="E1157" s="642">
        <v>0</v>
      </c>
    </row>
    <row r="1158" spans="1:5">
      <c r="A1158" s="640">
        <v>106008</v>
      </c>
      <c r="B1158" s="638" t="s">
        <v>19660</v>
      </c>
      <c r="C1158" s="640" t="s">
        <v>10787</v>
      </c>
      <c r="D1158" s="641">
        <v>345.51</v>
      </c>
      <c r="E1158" s="642">
        <v>0</v>
      </c>
    </row>
    <row r="1159" spans="1:5">
      <c r="A1159" s="640">
        <v>106009</v>
      </c>
      <c r="B1159" s="638" t="s">
        <v>19661</v>
      </c>
      <c r="C1159" s="640" t="s">
        <v>10787</v>
      </c>
      <c r="D1159" s="641">
        <v>426.37</v>
      </c>
      <c r="E1159" s="642">
        <v>0</v>
      </c>
    </row>
    <row r="1160" spans="1:5">
      <c r="A1160" s="640">
        <v>106010</v>
      </c>
      <c r="B1160" s="638" t="s">
        <v>19662</v>
      </c>
      <c r="C1160" s="640" t="s">
        <v>10787</v>
      </c>
      <c r="D1160" s="641">
        <v>499.15</v>
      </c>
      <c r="E1160" s="642">
        <v>0</v>
      </c>
    </row>
    <row r="1161" spans="1:5">
      <c r="A1161" s="640">
        <v>106011</v>
      </c>
      <c r="B1161" s="638" t="s">
        <v>19663</v>
      </c>
      <c r="C1161" s="640" t="s">
        <v>10787</v>
      </c>
      <c r="D1161" s="641">
        <v>891.53</v>
      </c>
      <c r="E1161" s="642">
        <v>0</v>
      </c>
    </row>
    <row r="1162" spans="1:5">
      <c r="A1162" s="640">
        <v>106013</v>
      </c>
      <c r="B1162" s="638" t="s">
        <v>19664</v>
      </c>
      <c r="C1162" s="640" t="s">
        <v>10787</v>
      </c>
      <c r="D1162" s="641">
        <v>1113.75</v>
      </c>
      <c r="E1162" s="642">
        <v>0</v>
      </c>
    </row>
    <row r="1163" spans="1:5">
      <c r="A1163" s="640">
        <v>106012</v>
      </c>
      <c r="B1163" s="638" t="s">
        <v>19665</v>
      </c>
      <c r="C1163" s="640" t="s">
        <v>10787</v>
      </c>
      <c r="D1163" s="641">
        <v>982.16</v>
      </c>
      <c r="E1163" s="642">
        <v>0</v>
      </c>
    </row>
    <row r="1164" spans="1:5">
      <c r="A1164" s="640">
        <v>106014</v>
      </c>
      <c r="B1164" s="638" t="s">
        <v>19666</v>
      </c>
      <c r="C1164" s="640" t="s">
        <v>10787</v>
      </c>
      <c r="D1164" s="641">
        <v>1249.08</v>
      </c>
      <c r="E1164" s="642">
        <v>0</v>
      </c>
    </row>
    <row r="1165" spans="1:5">
      <c r="A1165" s="640">
        <v>106015</v>
      </c>
      <c r="B1165" s="638" t="s">
        <v>19667</v>
      </c>
      <c r="C1165" s="640" t="s">
        <v>10787</v>
      </c>
      <c r="D1165" s="641">
        <v>1495.81</v>
      </c>
      <c r="E1165" s="642">
        <v>0</v>
      </c>
    </row>
    <row r="1166" spans="1:5">
      <c r="A1166" s="640">
        <v>106016</v>
      </c>
      <c r="B1166" s="638" t="s">
        <v>19668</v>
      </c>
      <c r="C1166" s="640" t="s">
        <v>10787</v>
      </c>
      <c r="D1166" s="641">
        <v>1757.05</v>
      </c>
      <c r="E1166" s="642">
        <v>0</v>
      </c>
    </row>
    <row r="1167" spans="1:5">
      <c r="A1167" s="640">
        <v>106003</v>
      </c>
      <c r="B1167" s="638" t="s">
        <v>19669</v>
      </c>
      <c r="C1167" s="640" t="s">
        <v>10787</v>
      </c>
      <c r="D1167" s="641">
        <v>191.74</v>
      </c>
      <c r="E1167" s="642">
        <v>0</v>
      </c>
    </row>
    <row r="1168" spans="1:5">
      <c r="A1168" s="640">
        <v>105997</v>
      </c>
      <c r="B1168" s="638" t="s">
        <v>19670</v>
      </c>
      <c r="C1168" s="640" t="s">
        <v>10787</v>
      </c>
      <c r="D1168" s="641">
        <v>104.84</v>
      </c>
      <c r="E1168" s="642">
        <v>0</v>
      </c>
    </row>
    <row r="1169" spans="1:5">
      <c r="A1169" s="640">
        <v>105998</v>
      </c>
      <c r="B1169" s="638" t="s">
        <v>19671</v>
      </c>
      <c r="C1169" s="640" t="s">
        <v>10787</v>
      </c>
      <c r="D1169" s="641">
        <v>116.2</v>
      </c>
      <c r="E1169" s="642">
        <v>0</v>
      </c>
    </row>
    <row r="1170" spans="1:5">
      <c r="A1170" s="640">
        <v>105999</v>
      </c>
      <c r="B1170" s="638" t="s">
        <v>19672</v>
      </c>
      <c r="C1170" s="640" t="s">
        <v>10787</v>
      </c>
      <c r="D1170" s="641">
        <v>132.24</v>
      </c>
      <c r="E1170" s="642">
        <v>0</v>
      </c>
    </row>
    <row r="1171" spans="1:5">
      <c r="A1171" s="640">
        <v>106000</v>
      </c>
      <c r="B1171" s="638" t="s">
        <v>19673</v>
      </c>
      <c r="C1171" s="640" t="s">
        <v>10787</v>
      </c>
      <c r="D1171" s="641">
        <v>148.29</v>
      </c>
      <c r="E1171" s="642">
        <v>0</v>
      </c>
    </row>
    <row r="1172" spans="1:5">
      <c r="A1172" s="640">
        <v>106001</v>
      </c>
      <c r="B1172" s="638" t="s">
        <v>19674</v>
      </c>
      <c r="C1172" s="640" t="s">
        <v>10787</v>
      </c>
      <c r="D1172" s="641">
        <v>159.65</v>
      </c>
      <c r="E1172" s="642">
        <v>0</v>
      </c>
    </row>
    <row r="1173" spans="1:5">
      <c r="A1173" s="640">
        <v>106002</v>
      </c>
      <c r="B1173" s="638" t="s">
        <v>19675</v>
      </c>
      <c r="C1173" s="640" t="s">
        <v>10787</v>
      </c>
      <c r="D1173" s="641">
        <v>175.7</v>
      </c>
      <c r="E1173" s="642">
        <v>0</v>
      </c>
    </row>
    <row r="1174" spans="1:5">
      <c r="A1174" s="640">
        <v>105992</v>
      </c>
      <c r="B1174" s="638" t="s">
        <v>19676</v>
      </c>
      <c r="C1174" s="640" t="s">
        <v>10787</v>
      </c>
      <c r="D1174" s="641">
        <v>114.76</v>
      </c>
      <c r="E1174" s="642">
        <v>0</v>
      </c>
    </row>
    <row r="1175" spans="1:5">
      <c r="A1175" s="640">
        <v>105993</v>
      </c>
      <c r="B1175" s="638" t="s">
        <v>19677</v>
      </c>
      <c r="C1175" s="640" t="s">
        <v>10787</v>
      </c>
      <c r="D1175" s="641">
        <v>137.75</v>
      </c>
      <c r="E1175" s="642">
        <v>0</v>
      </c>
    </row>
    <row r="1176" spans="1:5">
      <c r="A1176" s="640">
        <v>105994</v>
      </c>
      <c r="B1176" s="638" t="s">
        <v>19678</v>
      </c>
      <c r="C1176" s="640" t="s">
        <v>10787</v>
      </c>
      <c r="D1176" s="641">
        <v>168.88</v>
      </c>
      <c r="E1176" s="642">
        <v>0</v>
      </c>
    </row>
    <row r="1177" spans="1:5">
      <c r="A1177" s="640">
        <v>105995</v>
      </c>
      <c r="B1177" s="638" t="s">
        <v>19679</v>
      </c>
      <c r="C1177" s="640" t="s">
        <v>10787</v>
      </c>
      <c r="D1177" s="641">
        <v>200.09</v>
      </c>
      <c r="E1177" s="642">
        <v>0</v>
      </c>
    </row>
    <row r="1178" spans="1:5">
      <c r="A1178" s="640">
        <v>105996</v>
      </c>
      <c r="B1178" s="638" t="s">
        <v>19680</v>
      </c>
      <c r="C1178" s="640" t="s">
        <v>10787</v>
      </c>
      <c r="D1178" s="641">
        <v>216.36</v>
      </c>
      <c r="E1178" s="642">
        <v>0</v>
      </c>
    </row>
    <row r="1179" spans="1:5">
      <c r="A1179" s="640">
        <v>105988</v>
      </c>
      <c r="B1179" s="638" t="s">
        <v>19681</v>
      </c>
      <c r="C1179" s="640" t="s">
        <v>10787</v>
      </c>
      <c r="D1179" s="641">
        <v>75.489999999999995</v>
      </c>
      <c r="E1179" s="642">
        <v>0</v>
      </c>
    </row>
    <row r="1180" spans="1:5">
      <c r="A1180" s="640">
        <v>105989</v>
      </c>
      <c r="B1180" s="638" t="s">
        <v>19682</v>
      </c>
      <c r="C1180" s="640" t="s">
        <v>10787</v>
      </c>
      <c r="D1180" s="641">
        <v>83.63</v>
      </c>
      <c r="E1180" s="642">
        <v>0</v>
      </c>
    </row>
    <row r="1181" spans="1:5">
      <c r="A1181" s="640">
        <v>105990</v>
      </c>
      <c r="B1181" s="638" t="s">
        <v>19683</v>
      </c>
      <c r="C1181" s="640" t="s">
        <v>10787</v>
      </c>
      <c r="D1181" s="641">
        <v>95.12</v>
      </c>
      <c r="E1181" s="642">
        <v>0</v>
      </c>
    </row>
    <row r="1182" spans="1:5">
      <c r="A1182" s="640">
        <v>105991</v>
      </c>
      <c r="B1182" s="638" t="s">
        <v>19684</v>
      </c>
      <c r="C1182" s="640" t="s">
        <v>10787</v>
      </c>
      <c r="D1182" s="641">
        <v>106.62</v>
      </c>
      <c r="E1182" s="642">
        <v>0</v>
      </c>
    </row>
    <row r="1183" spans="1:5">
      <c r="A1183" s="640">
        <v>105987</v>
      </c>
      <c r="B1183" s="638" t="s">
        <v>19685</v>
      </c>
      <c r="C1183" s="640" t="s">
        <v>10787</v>
      </c>
      <c r="D1183" s="641">
        <v>131.01</v>
      </c>
      <c r="E1183" s="642">
        <v>0</v>
      </c>
    </row>
    <row r="1184" spans="1:5">
      <c r="A1184" s="640">
        <v>105986</v>
      </c>
      <c r="B1184" s="638" t="s">
        <v>19686</v>
      </c>
      <c r="C1184" s="640" t="s">
        <v>10787</v>
      </c>
      <c r="D1184" s="641">
        <v>163.57</v>
      </c>
      <c r="E1184" s="642">
        <v>0</v>
      </c>
    </row>
    <row r="1185" spans="1:5">
      <c r="A1185" s="640">
        <v>103001</v>
      </c>
      <c r="B1185" s="638" t="s">
        <v>19687</v>
      </c>
      <c r="C1185" s="640" t="s">
        <v>10735</v>
      </c>
      <c r="D1185" s="641">
        <v>172.87</v>
      </c>
      <c r="E1185" s="642">
        <v>0</v>
      </c>
    </row>
    <row r="1186" spans="1:5">
      <c r="A1186" s="640">
        <v>103002</v>
      </c>
      <c r="B1186" s="638" t="s">
        <v>19688</v>
      </c>
      <c r="C1186" s="640" t="s">
        <v>10735</v>
      </c>
      <c r="D1186" s="641">
        <v>215.49</v>
      </c>
      <c r="E1186" s="642">
        <v>0</v>
      </c>
    </row>
    <row r="1187" spans="1:5">
      <c r="A1187" s="640">
        <v>103003</v>
      </c>
      <c r="B1187" s="638" t="s">
        <v>19689</v>
      </c>
      <c r="C1187" s="640" t="s">
        <v>10735</v>
      </c>
      <c r="D1187" s="641">
        <v>300.74</v>
      </c>
      <c r="E1187" s="642">
        <v>0</v>
      </c>
    </row>
    <row r="1188" spans="1:5">
      <c r="A1188" s="640">
        <v>105945</v>
      </c>
      <c r="B1188" s="638" t="s">
        <v>19690</v>
      </c>
      <c r="C1188" s="640" t="s">
        <v>10738</v>
      </c>
      <c r="D1188" s="641">
        <v>8.6199999999999992</v>
      </c>
      <c r="E1188" s="642">
        <v>0</v>
      </c>
    </row>
    <row r="1189" spans="1:5">
      <c r="A1189" s="640">
        <v>98522</v>
      </c>
      <c r="B1189" s="638" t="s">
        <v>42717</v>
      </c>
      <c r="C1189" s="640" t="s">
        <v>10787</v>
      </c>
      <c r="D1189" s="641">
        <v>188.78</v>
      </c>
      <c r="E1189" s="642">
        <v>0</v>
      </c>
    </row>
    <row r="1190" spans="1:5">
      <c r="A1190" s="640">
        <v>102364</v>
      </c>
      <c r="B1190" s="638" t="s">
        <v>42718</v>
      </c>
      <c r="C1190" s="640" t="s">
        <v>10738</v>
      </c>
      <c r="D1190" s="641">
        <v>194.86</v>
      </c>
      <c r="E1190" s="642">
        <v>0</v>
      </c>
    </row>
    <row r="1191" spans="1:5">
      <c r="A1191" s="640">
        <v>102363</v>
      </c>
      <c r="B1191" s="638" t="s">
        <v>42719</v>
      </c>
      <c r="C1191" s="640" t="s">
        <v>10738</v>
      </c>
      <c r="D1191" s="641">
        <v>175.94</v>
      </c>
      <c r="E1191" s="642">
        <v>0</v>
      </c>
    </row>
    <row r="1192" spans="1:5">
      <c r="A1192" s="640">
        <v>102362</v>
      </c>
      <c r="B1192" s="638" t="s">
        <v>42720</v>
      </c>
      <c r="C1192" s="640" t="s">
        <v>10738</v>
      </c>
      <c r="D1192" s="641">
        <v>165.23</v>
      </c>
      <c r="E1192" s="642">
        <v>0</v>
      </c>
    </row>
    <row r="1193" spans="1:5">
      <c r="A1193" s="640">
        <v>101193</v>
      </c>
      <c r="B1193" s="638" t="s">
        <v>42721</v>
      </c>
      <c r="C1193" s="640" t="s">
        <v>10787</v>
      </c>
      <c r="D1193" s="641">
        <v>71.27</v>
      </c>
      <c r="E1193" s="642">
        <v>0</v>
      </c>
    </row>
    <row r="1194" spans="1:5">
      <c r="A1194" s="640">
        <v>106459</v>
      </c>
      <c r="B1194" s="638" t="s">
        <v>42722</v>
      </c>
      <c r="C1194" s="640" t="s">
        <v>10787</v>
      </c>
      <c r="D1194" s="641">
        <v>71.430000000000007</v>
      </c>
      <c r="E1194" s="642">
        <v>0</v>
      </c>
    </row>
    <row r="1195" spans="1:5">
      <c r="A1195" s="640">
        <v>101194</v>
      </c>
      <c r="B1195" s="638" t="s">
        <v>42723</v>
      </c>
      <c r="C1195" s="640" t="s">
        <v>10787</v>
      </c>
      <c r="D1195" s="641">
        <v>71.569999999999993</v>
      </c>
      <c r="E1195" s="642">
        <v>0</v>
      </c>
    </row>
    <row r="1196" spans="1:5">
      <c r="A1196" s="640">
        <v>101190</v>
      </c>
      <c r="B1196" s="638" t="s">
        <v>42724</v>
      </c>
      <c r="C1196" s="640" t="s">
        <v>10787</v>
      </c>
      <c r="D1196" s="641">
        <v>80.150000000000006</v>
      </c>
      <c r="E1196" s="642">
        <v>0</v>
      </c>
    </row>
    <row r="1197" spans="1:5">
      <c r="A1197" s="640">
        <v>106458</v>
      </c>
      <c r="B1197" s="638" t="s">
        <v>42725</v>
      </c>
      <c r="C1197" s="640" t="s">
        <v>10787</v>
      </c>
      <c r="D1197" s="641">
        <v>80.31</v>
      </c>
      <c r="E1197" s="642">
        <v>0</v>
      </c>
    </row>
    <row r="1198" spans="1:5">
      <c r="A1198" s="640">
        <v>101191</v>
      </c>
      <c r="B1198" s="638" t="s">
        <v>42726</v>
      </c>
      <c r="C1198" s="640" t="s">
        <v>10787</v>
      </c>
      <c r="D1198" s="641">
        <v>80.45</v>
      </c>
      <c r="E1198" s="642">
        <v>0</v>
      </c>
    </row>
    <row r="1199" spans="1:5">
      <c r="A1199" s="640">
        <v>101198</v>
      </c>
      <c r="B1199" s="638" t="s">
        <v>42727</v>
      </c>
      <c r="C1199" s="640" t="s">
        <v>10787</v>
      </c>
      <c r="D1199" s="641">
        <v>105.32</v>
      </c>
      <c r="E1199" s="642">
        <v>0</v>
      </c>
    </row>
    <row r="1200" spans="1:5">
      <c r="A1200" s="640">
        <v>106460</v>
      </c>
      <c r="B1200" s="638" t="s">
        <v>42728</v>
      </c>
      <c r="C1200" s="640" t="s">
        <v>10787</v>
      </c>
      <c r="D1200" s="641">
        <v>105.75</v>
      </c>
      <c r="E1200" s="642">
        <v>0</v>
      </c>
    </row>
    <row r="1201" spans="1:5">
      <c r="A1201" s="640">
        <v>101199</v>
      </c>
      <c r="B1201" s="638" t="s">
        <v>42729</v>
      </c>
      <c r="C1201" s="640" t="s">
        <v>10787</v>
      </c>
      <c r="D1201" s="641">
        <v>106.06</v>
      </c>
      <c r="E1201" s="642">
        <v>0</v>
      </c>
    </row>
    <row r="1202" spans="1:5">
      <c r="A1202" s="640">
        <v>101203</v>
      </c>
      <c r="B1202" s="638" t="s">
        <v>42730</v>
      </c>
      <c r="C1202" s="640" t="s">
        <v>10787</v>
      </c>
      <c r="D1202" s="641">
        <v>35.71</v>
      </c>
      <c r="E1202" s="642">
        <v>0</v>
      </c>
    </row>
    <row r="1203" spans="1:5">
      <c r="A1203" s="640">
        <v>101204</v>
      </c>
      <c r="B1203" s="638" t="s">
        <v>42731</v>
      </c>
      <c r="C1203" s="640" t="s">
        <v>10787</v>
      </c>
      <c r="D1203" s="641">
        <v>36.01</v>
      </c>
      <c r="E1203" s="642">
        <v>0</v>
      </c>
    </row>
    <row r="1204" spans="1:5">
      <c r="A1204" s="640">
        <v>106257</v>
      </c>
      <c r="B1204" s="638" t="s">
        <v>42732</v>
      </c>
      <c r="C1204" s="640" t="s">
        <v>10787</v>
      </c>
      <c r="D1204" s="641">
        <v>35.909999999999997</v>
      </c>
      <c r="E1204" s="642">
        <v>0</v>
      </c>
    </row>
    <row r="1205" spans="1:5">
      <c r="A1205" s="640">
        <v>106461</v>
      </c>
      <c r="B1205" s="638" t="s">
        <v>42733</v>
      </c>
      <c r="C1205" s="640" t="s">
        <v>10787</v>
      </c>
      <c r="D1205" s="641">
        <v>62.12</v>
      </c>
      <c r="E1205" s="642">
        <v>0</v>
      </c>
    </row>
    <row r="1206" spans="1:5">
      <c r="A1206" s="640">
        <v>106462</v>
      </c>
      <c r="B1206" s="638" t="s">
        <v>42734</v>
      </c>
      <c r="C1206" s="640" t="s">
        <v>10787</v>
      </c>
      <c r="D1206" s="641">
        <v>74.900000000000006</v>
      </c>
      <c r="E1206" s="642">
        <v>0</v>
      </c>
    </row>
    <row r="1207" spans="1:5">
      <c r="A1207" s="640">
        <v>106479</v>
      </c>
      <c r="B1207" s="638" t="s">
        <v>42735</v>
      </c>
      <c r="C1207" s="640" t="s">
        <v>10787</v>
      </c>
      <c r="D1207" s="641">
        <v>74.760000000000005</v>
      </c>
      <c r="E1207" s="642">
        <v>0</v>
      </c>
    </row>
    <row r="1208" spans="1:5">
      <c r="A1208" s="640">
        <v>106483</v>
      </c>
      <c r="B1208" s="638" t="s">
        <v>42736</v>
      </c>
      <c r="C1208" s="640" t="s">
        <v>10735</v>
      </c>
      <c r="D1208" s="641">
        <v>146.66999999999999</v>
      </c>
      <c r="E1208" s="642">
        <v>0</v>
      </c>
    </row>
    <row r="1209" spans="1:5">
      <c r="A1209" s="640">
        <v>106484</v>
      </c>
      <c r="B1209" s="638" t="s">
        <v>42737</v>
      </c>
      <c r="C1209" s="640" t="s">
        <v>10735</v>
      </c>
      <c r="D1209" s="641">
        <v>159.80000000000001</v>
      </c>
      <c r="E1209" s="642">
        <v>0</v>
      </c>
    </row>
    <row r="1210" spans="1:5">
      <c r="A1210" s="640">
        <v>106480</v>
      </c>
      <c r="B1210" s="638" t="s">
        <v>42738</v>
      </c>
      <c r="C1210" s="640" t="s">
        <v>10735</v>
      </c>
      <c r="D1210" s="641">
        <v>140.57</v>
      </c>
      <c r="E1210" s="642">
        <v>0</v>
      </c>
    </row>
    <row r="1211" spans="1:5">
      <c r="A1211" s="640">
        <v>106481</v>
      </c>
      <c r="B1211" s="638" t="s">
        <v>42739</v>
      </c>
      <c r="C1211" s="640" t="s">
        <v>10735</v>
      </c>
      <c r="D1211" s="641">
        <v>162.76</v>
      </c>
      <c r="E1211" s="642">
        <v>0</v>
      </c>
    </row>
    <row r="1212" spans="1:5">
      <c r="A1212" s="640">
        <v>106469</v>
      </c>
      <c r="B1212" s="638" t="s">
        <v>42740</v>
      </c>
      <c r="C1212" s="640" t="s">
        <v>10738</v>
      </c>
      <c r="D1212" s="641">
        <v>29.79</v>
      </c>
      <c r="E1212" s="642">
        <v>0</v>
      </c>
    </row>
    <row r="1213" spans="1:5">
      <c r="A1213" s="640">
        <v>106468</v>
      </c>
      <c r="B1213" s="638" t="s">
        <v>42741</v>
      </c>
      <c r="C1213" s="640" t="s">
        <v>10738</v>
      </c>
      <c r="D1213" s="641">
        <v>19.09</v>
      </c>
      <c r="E1213" s="642">
        <v>0</v>
      </c>
    </row>
    <row r="1214" spans="1:5">
      <c r="A1214" s="640">
        <v>106466</v>
      </c>
      <c r="B1214" s="638" t="s">
        <v>42742</v>
      </c>
      <c r="C1214" s="640" t="s">
        <v>10738</v>
      </c>
      <c r="D1214" s="641">
        <v>40.49</v>
      </c>
      <c r="E1214" s="642">
        <v>0</v>
      </c>
    </row>
    <row r="1215" spans="1:5">
      <c r="A1215" s="640">
        <v>106464</v>
      </c>
      <c r="B1215" s="638" t="s">
        <v>42743</v>
      </c>
      <c r="C1215" s="640" t="s">
        <v>10738</v>
      </c>
      <c r="D1215" s="641">
        <v>52.88</v>
      </c>
      <c r="E1215" s="642">
        <v>0</v>
      </c>
    </row>
    <row r="1216" spans="1:5">
      <c r="A1216" s="640">
        <v>106476</v>
      </c>
      <c r="B1216" s="638" t="s">
        <v>42744</v>
      </c>
      <c r="C1216" s="640" t="s">
        <v>10787</v>
      </c>
      <c r="D1216" s="641">
        <v>70.88</v>
      </c>
      <c r="E1216" s="642">
        <v>0</v>
      </c>
    </row>
    <row r="1217" spans="1:5">
      <c r="A1217" s="640">
        <v>106477</v>
      </c>
      <c r="B1217" s="638" t="s">
        <v>42745</v>
      </c>
      <c r="C1217" s="640" t="s">
        <v>10787</v>
      </c>
      <c r="D1217" s="641">
        <v>59.16</v>
      </c>
      <c r="E1217" s="642">
        <v>0</v>
      </c>
    </row>
    <row r="1218" spans="1:5">
      <c r="A1218" s="640">
        <v>106478</v>
      </c>
      <c r="B1218" s="638" t="s">
        <v>42746</v>
      </c>
      <c r="C1218" s="640" t="s">
        <v>10787</v>
      </c>
      <c r="D1218" s="641">
        <v>131.97999999999999</v>
      </c>
      <c r="E1218" s="642">
        <v>0</v>
      </c>
    </row>
    <row r="1219" spans="1:5">
      <c r="A1219" s="640">
        <v>106471</v>
      </c>
      <c r="B1219" s="638" t="s">
        <v>42747</v>
      </c>
      <c r="C1219" s="640" t="s">
        <v>10787</v>
      </c>
      <c r="D1219" s="641">
        <v>163.03</v>
      </c>
      <c r="E1219" s="642">
        <v>0</v>
      </c>
    </row>
    <row r="1220" spans="1:5">
      <c r="A1220" s="640">
        <v>106470</v>
      </c>
      <c r="B1220" s="638" t="s">
        <v>42748</v>
      </c>
      <c r="C1220" s="640" t="s">
        <v>10787</v>
      </c>
      <c r="D1220" s="641">
        <v>140.49</v>
      </c>
      <c r="E1220" s="642">
        <v>0</v>
      </c>
    </row>
    <row r="1221" spans="1:5">
      <c r="A1221" s="640">
        <v>106472</v>
      </c>
      <c r="B1221" s="638" t="s">
        <v>42749</v>
      </c>
      <c r="C1221" s="640" t="s">
        <v>10787</v>
      </c>
      <c r="D1221" s="641">
        <v>203.34</v>
      </c>
      <c r="E1221" s="642">
        <v>0</v>
      </c>
    </row>
    <row r="1222" spans="1:5">
      <c r="A1222" s="640">
        <v>106475</v>
      </c>
      <c r="B1222" s="638" t="s">
        <v>42750</v>
      </c>
      <c r="C1222" s="640" t="s">
        <v>10787</v>
      </c>
      <c r="D1222" s="641">
        <v>169.65</v>
      </c>
      <c r="E1222" s="642">
        <v>0</v>
      </c>
    </row>
    <row r="1223" spans="1:5">
      <c r="A1223" s="640">
        <v>106474</v>
      </c>
      <c r="B1223" s="638" t="s">
        <v>42751</v>
      </c>
      <c r="C1223" s="640" t="s">
        <v>10787</v>
      </c>
      <c r="D1223" s="641">
        <v>129.05000000000001</v>
      </c>
      <c r="E1223" s="642">
        <v>0</v>
      </c>
    </row>
    <row r="1224" spans="1:5">
      <c r="A1224" s="640">
        <v>106473</v>
      </c>
      <c r="B1224" s="638" t="s">
        <v>42752</v>
      </c>
      <c r="C1224" s="640" t="s">
        <v>10787</v>
      </c>
      <c r="D1224" s="641">
        <v>106.27</v>
      </c>
      <c r="E1224" s="642">
        <v>0</v>
      </c>
    </row>
    <row r="1225" spans="1:5">
      <c r="A1225" s="640">
        <v>101205</v>
      </c>
      <c r="B1225" s="638" t="s">
        <v>42753</v>
      </c>
      <c r="C1225" s="640" t="s">
        <v>10787</v>
      </c>
      <c r="D1225" s="641">
        <v>35.909999999999997</v>
      </c>
      <c r="E1225" s="642">
        <v>0</v>
      </c>
    </row>
    <row r="1226" spans="1:5">
      <c r="A1226" s="640">
        <v>106457</v>
      </c>
      <c r="B1226" s="638" t="s">
        <v>42754</v>
      </c>
      <c r="C1226" s="640" t="s">
        <v>10787</v>
      </c>
      <c r="D1226" s="641">
        <v>6.35</v>
      </c>
      <c r="E1226" s="642">
        <v>0</v>
      </c>
    </row>
    <row r="1227" spans="1:5">
      <c r="A1227" s="640">
        <v>87905</v>
      </c>
      <c r="B1227" s="638" t="s">
        <v>19691</v>
      </c>
      <c r="C1227" s="640" t="s">
        <v>10738</v>
      </c>
      <c r="D1227" s="641">
        <v>9.5399999999999991</v>
      </c>
      <c r="E1227" s="642">
        <v>0</v>
      </c>
    </row>
    <row r="1228" spans="1:5">
      <c r="A1228" s="640">
        <v>87904</v>
      </c>
      <c r="B1228" s="638" t="s">
        <v>19692</v>
      </c>
      <c r="C1228" s="640" t="s">
        <v>10738</v>
      </c>
      <c r="D1228" s="641">
        <v>10.039999999999999</v>
      </c>
      <c r="E1228" s="642">
        <v>0</v>
      </c>
    </row>
    <row r="1229" spans="1:5">
      <c r="A1229" s="640">
        <v>87908</v>
      </c>
      <c r="B1229" s="638" t="s">
        <v>19693</v>
      </c>
      <c r="C1229" s="640" t="s">
        <v>10738</v>
      </c>
      <c r="D1229" s="641">
        <v>7.22</v>
      </c>
      <c r="E1229" s="642">
        <v>0.12</v>
      </c>
    </row>
    <row r="1230" spans="1:5">
      <c r="A1230" s="640">
        <v>87907</v>
      </c>
      <c r="B1230" s="638" t="s">
        <v>19694</v>
      </c>
      <c r="C1230" s="640" t="s">
        <v>10738</v>
      </c>
      <c r="D1230" s="641">
        <v>7.72</v>
      </c>
      <c r="E1230" s="642">
        <v>0.11</v>
      </c>
    </row>
    <row r="1231" spans="1:5">
      <c r="A1231" s="640">
        <v>87903</v>
      </c>
      <c r="B1231" s="638" t="s">
        <v>19695</v>
      </c>
      <c r="C1231" s="640" t="s">
        <v>10738</v>
      </c>
      <c r="D1231" s="641">
        <v>11.35</v>
      </c>
      <c r="E1231" s="642">
        <v>0</v>
      </c>
    </row>
    <row r="1232" spans="1:5">
      <c r="A1232" s="640">
        <v>87902</v>
      </c>
      <c r="B1232" s="638" t="s">
        <v>19696</v>
      </c>
      <c r="C1232" s="640" t="s">
        <v>10738</v>
      </c>
      <c r="D1232" s="641">
        <v>11.76</v>
      </c>
      <c r="E1232" s="642">
        <v>0</v>
      </c>
    </row>
    <row r="1233" spans="1:5">
      <c r="A1233" s="640">
        <v>87900</v>
      </c>
      <c r="B1233" s="638" t="s">
        <v>19697</v>
      </c>
      <c r="C1233" s="640" t="s">
        <v>10738</v>
      </c>
      <c r="D1233" s="641">
        <v>9.0500000000000007</v>
      </c>
      <c r="E1233" s="642">
        <v>0</v>
      </c>
    </row>
    <row r="1234" spans="1:5">
      <c r="A1234" s="640">
        <v>87899</v>
      </c>
      <c r="B1234" s="638" t="s">
        <v>19698</v>
      </c>
      <c r="C1234" s="640" t="s">
        <v>10738</v>
      </c>
      <c r="D1234" s="641">
        <v>9.2200000000000006</v>
      </c>
      <c r="E1234" s="642">
        <v>0</v>
      </c>
    </row>
    <row r="1235" spans="1:5">
      <c r="A1235" s="640">
        <v>87894</v>
      </c>
      <c r="B1235" s="638" t="s">
        <v>19699</v>
      </c>
      <c r="C1235" s="640" t="s">
        <v>10738</v>
      </c>
      <c r="D1235" s="641">
        <v>8.15</v>
      </c>
      <c r="E1235" s="642">
        <v>0</v>
      </c>
    </row>
    <row r="1236" spans="1:5">
      <c r="A1236" s="640">
        <v>87893</v>
      </c>
      <c r="B1236" s="638" t="s">
        <v>19700</v>
      </c>
      <c r="C1236" s="640" t="s">
        <v>10738</v>
      </c>
      <c r="D1236" s="641">
        <v>8.65</v>
      </c>
      <c r="E1236" s="642">
        <v>0</v>
      </c>
    </row>
    <row r="1237" spans="1:5">
      <c r="A1237" s="640">
        <v>87897</v>
      </c>
      <c r="B1237" s="638" t="s">
        <v>19701</v>
      </c>
      <c r="C1237" s="640" t="s">
        <v>10738</v>
      </c>
      <c r="D1237" s="641">
        <v>5.93</v>
      </c>
      <c r="E1237" s="642">
        <v>0.11</v>
      </c>
    </row>
    <row r="1238" spans="1:5">
      <c r="A1238" s="640">
        <v>87896</v>
      </c>
      <c r="B1238" s="638" t="s">
        <v>19702</v>
      </c>
      <c r="C1238" s="640" t="s">
        <v>10738</v>
      </c>
      <c r="D1238" s="641">
        <v>6.43</v>
      </c>
      <c r="E1238" s="642">
        <v>0.1</v>
      </c>
    </row>
    <row r="1239" spans="1:5">
      <c r="A1239" s="640">
        <v>87892</v>
      </c>
      <c r="B1239" s="638" t="s">
        <v>19703</v>
      </c>
      <c r="C1239" s="640" t="s">
        <v>10738</v>
      </c>
      <c r="D1239" s="641">
        <v>10.47</v>
      </c>
      <c r="E1239" s="642">
        <v>0</v>
      </c>
    </row>
    <row r="1240" spans="1:5">
      <c r="A1240" s="640">
        <v>87891</v>
      </c>
      <c r="B1240" s="638" t="s">
        <v>19704</v>
      </c>
      <c r="C1240" s="640" t="s">
        <v>10738</v>
      </c>
      <c r="D1240" s="641">
        <v>10.88</v>
      </c>
      <c r="E1240" s="642">
        <v>0</v>
      </c>
    </row>
    <row r="1241" spans="1:5">
      <c r="A1241" s="640">
        <v>87889</v>
      </c>
      <c r="B1241" s="638" t="s">
        <v>19705</v>
      </c>
      <c r="C1241" s="640" t="s">
        <v>10738</v>
      </c>
      <c r="D1241" s="641">
        <v>8.17</v>
      </c>
      <c r="E1241" s="642">
        <v>0</v>
      </c>
    </row>
    <row r="1242" spans="1:5">
      <c r="A1242" s="640">
        <v>87888</v>
      </c>
      <c r="B1242" s="638" t="s">
        <v>19706</v>
      </c>
      <c r="C1242" s="640" t="s">
        <v>10738</v>
      </c>
      <c r="D1242" s="641">
        <v>8.34</v>
      </c>
      <c r="E1242" s="642">
        <v>0</v>
      </c>
    </row>
    <row r="1243" spans="1:5">
      <c r="A1243" s="640">
        <v>104411</v>
      </c>
      <c r="B1243" s="638" t="s">
        <v>19707</v>
      </c>
      <c r="C1243" s="640" t="s">
        <v>10738</v>
      </c>
      <c r="D1243" s="641">
        <v>5.33</v>
      </c>
      <c r="E1243" s="642">
        <v>0.09</v>
      </c>
    </row>
    <row r="1244" spans="1:5">
      <c r="A1244" s="640">
        <v>104410</v>
      </c>
      <c r="B1244" s="638" t="s">
        <v>19708</v>
      </c>
      <c r="C1244" s="640" t="s">
        <v>10738</v>
      </c>
      <c r="D1244" s="641">
        <v>5.9</v>
      </c>
      <c r="E1244" s="642">
        <v>0.08</v>
      </c>
    </row>
    <row r="1245" spans="1:5">
      <c r="A1245" s="640">
        <v>87879</v>
      </c>
      <c r="B1245" s="638" t="s">
        <v>19709</v>
      </c>
      <c r="C1245" s="640" t="s">
        <v>10738</v>
      </c>
      <c r="D1245" s="641">
        <v>5.23</v>
      </c>
      <c r="E1245" s="642">
        <v>0</v>
      </c>
    </row>
    <row r="1246" spans="1:5">
      <c r="A1246" s="640">
        <v>87878</v>
      </c>
      <c r="B1246" s="638" t="s">
        <v>19710</v>
      </c>
      <c r="C1246" s="640" t="s">
        <v>10738</v>
      </c>
      <c r="D1246" s="641">
        <v>5.73</v>
      </c>
      <c r="E1246" s="642">
        <v>0</v>
      </c>
    </row>
    <row r="1247" spans="1:5">
      <c r="A1247" s="640">
        <v>87885</v>
      </c>
      <c r="B1247" s="638" t="s">
        <v>19711</v>
      </c>
      <c r="C1247" s="640" t="s">
        <v>10738</v>
      </c>
      <c r="D1247" s="641">
        <v>8.51</v>
      </c>
      <c r="E1247" s="642">
        <v>0</v>
      </c>
    </row>
    <row r="1248" spans="1:5">
      <c r="A1248" s="640">
        <v>87884</v>
      </c>
      <c r="B1248" s="638" t="s">
        <v>19712</v>
      </c>
      <c r="C1248" s="640" t="s">
        <v>10738</v>
      </c>
      <c r="D1248" s="641">
        <v>8.92</v>
      </c>
      <c r="E1248" s="642">
        <v>0</v>
      </c>
    </row>
    <row r="1249" spans="1:5">
      <c r="A1249" s="640">
        <v>87882</v>
      </c>
      <c r="B1249" s="638" t="s">
        <v>19713</v>
      </c>
      <c r="C1249" s="640" t="s">
        <v>10738</v>
      </c>
      <c r="D1249" s="641">
        <v>6.21</v>
      </c>
      <c r="E1249" s="642">
        <v>0</v>
      </c>
    </row>
    <row r="1250" spans="1:5">
      <c r="A1250" s="640">
        <v>87881</v>
      </c>
      <c r="B1250" s="638" t="s">
        <v>19714</v>
      </c>
      <c r="C1250" s="640" t="s">
        <v>10738</v>
      </c>
      <c r="D1250" s="641">
        <v>6.38</v>
      </c>
      <c r="E1250" s="642">
        <v>0</v>
      </c>
    </row>
    <row r="1251" spans="1:5">
      <c r="A1251" s="640">
        <v>87887</v>
      </c>
      <c r="B1251" s="638" t="s">
        <v>19715</v>
      </c>
      <c r="C1251" s="640" t="s">
        <v>10738</v>
      </c>
      <c r="D1251" s="641">
        <v>15.43</v>
      </c>
      <c r="E1251" s="642">
        <v>0</v>
      </c>
    </row>
    <row r="1252" spans="1:5">
      <c r="A1252" s="640">
        <v>87886</v>
      </c>
      <c r="B1252" s="638" t="s">
        <v>19716</v>
      </c>
      <c r="C1252" s="640" t="s">
        <v>10738</v>
      </c>
      <c r="D1252" s="641">
        <v>16.309999999999999</v>
      </c>
      <c r="E1252" s="642">
        <v>0</v>
      </c>
    </row>
    <row r="1253" spans="1:5">
      <c r="A1253" s="640">
        <v>87911</v>
      </c>
      <c r="B1253" s="638" t="s">
        <v>19717</v>
      </c>
      <c r="C1253" s="640" t="s">
        <v>10738</v>
      </c>
      <c r="D1253" s="641">
        <v>21.99</v>
      </c>
      <c r="E1253" s="642">
        <v>0</v>
      </c>
    </row>
    <row r="1254" spans="1:5">
      <c r="A1254" s="640">
        <v>87910</v>
      </c>
      <c r="B1254" s="638" t="s">
        <v>19718</v>
      </c>
      <c r="C1254" s="640" t="s">
        <v>10738</v>
      </c>
      <c r="D1254" s="641">
        <v>22.87</v>
      </c>
      <c r="E1254" s="642">
        <v>0</v>
      </c>
    </row>
    <row r="1255" spans="1:5">
      <c r="A1255" s="640">
        <v>103686</v>
      </c>
      <c r="B1255" s="638" t="s">
        <v>19719</v>
      </c>
      <c r="C1255" s="640" t="s">
        <v>11111</v>
      </c>
      <c r="D1255" s="641">
        <v>792.87</v>
      </c>
      <c r="E1255" s="642">
        <v>0</v>
      </c>
    </row>
    <row r="1256" spans="1:5">
      <c r="A1256" s="640">
        <v>103685</v>
      </c>
      <c r="B1256" s="638" t="s">
        <v>19720</v>
      </c>
      <c r="C1256" s="640" t="s">
        <v>11111</v>
      </c>
      <c r="D1256" s="641">
        <v>719.11</v>
      </c>
      <c r="E1256" s="642">
        <v>0</v>
      </c>
    </row>
    <row r="1257" spans="1:5">
      <c r="A1257" s="640">
        <v>103669</v>
      </c>
      <c r="B1257" s="638" t="s">
        <v>19721</v>
      </c>
      <c r="C1257" s="640" t="s">
        <v>11111</v>
      </c>
      <c r="D1257" s="641">
        <v>1053.3599999999999</v>
      </c>
      <c r="E1257" s="642">
        <v>0</v>
      </c>
    </row>
    <row r="1258" spans="1:5">
      <c r="A1258" s="640">
        <v>103672</v>
      </c>
      <c r="B1258" s="638" t="s">
        <v>19722</v>
      </c>
      <c r="C1258" s="640" t="s">
        <v>11111</v>
      </c>
      <c r="D1258" s="641">
        <v>712</v>
      </c>
      <c r="E1258" s="642">
        <v>0</v>
      </c>
    </row>
    <row r="1259" spans="1:5">
      <c r="A1259" s="640">
        <v>103671</v>
      </c>
      <c r="B1259" s="638" t="s">
        <v>19723</v>
      </c>
      <c r="C1259" s="640" t="s">
        <v>11111</v>
      </c>
      <c r="D1259" s="641">
        <v>760.6</v>
      </c>
      <c r="E1259" s="642">
        <v>0</v>
      </c>
    </row>
    <row r="1260" spans="1:5">
      <c r="A1260" s="640">
        <v>103688</v>
      </c>
      <c r="B1260" s="638" t="s">
        <v>19724</v>
      </c>
      <c r="C1260" s="640" t="s">
        <v>11111</v>
      </c>
      <c r="D1260" s="641">
        <v>911</v>
      </c>
      <c r="E1260" s="642">
        <v>0</v>
      </c>
    </row>
    <row r="1261" spans="1:5">
      <c r="A1261" s="640">
        <v>103687</v>
      </c>
      <c r="B1261" s="638" t="s">
        <v>19725</v>
      </c>
      <c r="C1261" s="640" t="s">
        <v>11111</v>
      </c>
      <c r="D1261" s="641">
        <v>1197.95</v>
      </c>
      <c r="E1261" s="642">
        <v>0</v>
      </c>
    </row>
    <row r="1262" spans="1:5">
      <c r="A1262" s="640">
        <v>103684</v>
      </c>
      <c r="B1262" s="638" t="s">
        <v>19726</v>
      </c>
      <c r="C1262" s="640" t="s">
        <v>11111</v>
      </c>
      <c r="D1262" s="641">
        <v>733.91</v>
      </c>
      <c r="E1262" s="642">
        <v>0</v>
      </c>
    </row>
    <row r="1263" spans="1:5">
      <c r="A1263" s="640">
        <v>103681</v>
      </c>
      <c r="B1263" s="638" t="s">
        <v>19727</v>
      </c>
      <c r="C1263" s="640" t="s">
        <v>11111</v>
      </c>
      <c r="D1263" s="641">
        <v>792.54</v>
      </c>
      <c r="E1263" s="642">
        <v>0</v>
      </c>
    </row>
    <row r="1264" spans="1:5">
      <c r="A1264" s="640">
        <v>103679</v>
      </c>
      <c r="B1264" s="638" t="s">
        <v>19728</v>
      </c>
      <c r="C1264" s="640" t="s">
        <v>11111</v>
      </c>
      <c r="D1264" s="641">
        <v>868.44</v>
      </c>
      <c r="E1264" s="642">
        <v>0</v>
      </c>
    </row>
    <row r="1265" spans="1:5">
      <c r="A1265" s="640">
        <v>103677</v>
      </c>
      <c r="B1265" s="638" t="s">
        <v>19729</v>
      </c>
      <c r="C1265" s="640" t="s">
        <v>11111</v>
      </c>
      <c r="D1265" s="641">
        <v>918.25</v>
      </c>
      <c r="E1265" s="642">
        <v>0</v>
      </c>
    </row>
    <row r="1266" spans="1:5">
      <c r="A1266" s="640">
        <v>103675</v>
      </c>
      <c r="B1266" s="638" t="s">
        <v>19730</v>
      </c>
      <c r="C1266" s="640" t="s">
        <v>11111</v>
      </c>
      <c r="D1266" s="641">
        <v>713.65</v>
      </c>
      <c r="E1266" s="642">
        <v>0</v>
      </c>
    </row>
    <row r="1267" spans="1:5">
      <c r="A1267" s="640">
        <v>103680</v>
      </c>
      <c r="B1267" s="638" t="s">
        <v>19731</v>
      </c>
      <c r="C1267" s="640" t="s">
        <v>11111</v>
      </c>
      <c r="D1267" s="641">
        <v>929.14</v>
      </c>
      <c r="E1267" s="642">
        <v>0</v>
      </c>
    </row>
    <row r="1268" spans="1:5">
      <c r="A1268" s="640">
        <v>103678</v>
      </c>
      <c r="B1268" s="638" t="s">
        <v>19732</v>
      </c>
      <c r="C1268" s="640" t="s">
        <v>11111</v>
      </c>
      <c r="D1268" s="641">
        <v>1005.36</v>
      </c>
      <c r="E1268" s="642">
        <v>0</v>
      </c>
    </row>
    <row r="1269" spans="1:5">
      <c r="A1269" s="640">
        <v>103676</v>
      </c>
      <c r="B1269" s="638" t="s">
        <v>19733</v>
      </c>
      <c r="C1269" s="640" t="s">
        <v>11111</v>
      </c>
      <c r="D1269" s="641">
        <v>1117.4100000000001</v>
      </c>
      <c r="E1269" s="642">
        <v>0</v>
      </c>
    </row>
    <row r="1270" spans="1:5">
      <c r="A1270" s="640">
        <v>103674</v>
      </c>
      <c r="B1270" s="638" t="s">
        <v>19734</v>
      </c>
      <c r="C1270" s="640" t="s">
        <v>11111</v>
      </c>
      <c r="D1270" s="641">
        <v>737.2</v>
      </c>
      <c r="E1270" s="642">
        <v>0</v>
      </c>
    </row>
    <row r="1271" spans="1:5">
      <c r="A1271" s="640">
        <v>103683</v>
      </c>
      <c r="B1271" s="638" t="s">
        <v>19735</v>
      </c>
      <c r="C1271" s="640" t="s">
        <v>11111</v>
      </c>
      <c r="D1271" s="641">
        <v>1412.53</v>
      </c>
      <c r="E1271" s="642">
        <v>0</v>
      </c>
    </row>
    <row r="1272" spans="1:5">
      <c r="A1272" s="640">
        <v>103682</v>
      </c>
      <c r="B1272" s="638" t="s">
        <v>19736</v>
      </c>
      <c r="C1272" s="640" t="s">
        <v>11111</v>
      </c>
      <c r="D1272" s="641">
        <v>1073.82</v>
      </c>
      <c r="E1272" s="642">
        <v>0</v>
      </c>
    </row>
    <row r="1273" spans="1:5">
      <c r="A1273" s="640">
        <v>103670</v>
      </c>
      <c r="B1273" s="638" t="s">
        <v>19737</v>
      </c>
      <c r="C1273" s="640" t="s">
        <v>11111</v>
      </c>
      <c r="D1273" s="641">
        <v>349.41</v>
      </c>
      <c r="E1273" s="642">
        <v>0.01</v>
      </c>
    </row>
    <row r="1274" spans="1:5">
      <c r="A1274" s="640">
        <v>103673</v>
      </c>
      <c r="B1274" s="638" t="s">
        <v>19738</v>
      </c>
      <c r="C1274" s="640" t="s">
        <v>11111</v>
      </c>
      <c r="D1274" s="641">
        <v>48.56</v>
      </c>
      <c r="E1274" s="642">
        <v>0</v>
      </c>
    </row>
    <row r="1275" spans="1:5">
      <c r="A1275" s="640">
        <v>91084</v>
      </c>
      <c r="B1275" s="638" t="s">
        <v>19739</v>
      </c>
      <c r="C1275" s="640" t="s">
        <v>10738</v>
      </c>
      <c r="D1275" s="641">
        <v>268.08</v>
      </c>
      <c r="E1275" s="642">
        <v>0.09</v>
      </c>
    </row>
    <row r="1276" spans="1:5">
      <c r="A1276" s="640">
        <v>91080</v>
      </c>
      <c r="B1276" s="638" t="s">
        <v>19740</v>
      </c>
      <c r="C1276" s="640" t="s">
        <v>10738</v>
      </c>
      <c r="D1276" s="641">
        <v>212.51</v>
      </c>
      <c r="E1276" s="642">
        <v>7.0000000000000007E-2</v>
      </c>
    </row>
    <row r="1277" spans="1:5">
      <c r="A1277" s="640">
        <v>91101</v>
      </c>
      <c r="B1277" s="638" t="s">
        <v>19741</v>
      </c>
      <c r="C1277" s="640" t="s">
        <v>10738</v>
      </c>
      <c r="D1277" s="641">
        <v>249.38</v>
      </c>
      <c r="E1277" s="642">
        <v>0.09</v>
      </c>
    </row>
    <row r="1278" spans="1:5">
      <c r="A1278" s="640">
        <v>91097</v>
      </c>
      <c r="B1278" s="638" t="s">
        <v>19742</v>
      </c>
      <c r="C1278" s="640" t="s">
        <v>10738</v>
      </c>
      <c r="D1278" s="641">
        <v>205.45</v>
      </c>
      <c r="E1278" s="642">
        <v>7.0000000000000007E-2</v>
      </c>
    </row>
    <row r="1279" spans="1:5">
      <c r="A1279" s="640">
        <v>91082</v>
      </c>
      <c r="B1279" s="638" t="s">
        <v>19743</v>
      </c>
      <c r="C1279" s="640" t="s">
        <v>10738</v>
      </c>
      <c r="D1279" s="641">
        <v>240.61</v>
      </c>
      <c r="E1279" s="642">
        <v>0.09</v>
      </c>
    </row>
    <row r="1280" spans="1:5">
      <c r="A1280" s="640">
        <v>91078</v>
      </c>
      <c r="B1280" s="638" t="s">
        <v>19744</v>
      </c>
      <c r="C1280" s="640" t="s">
        <v>10738</v>
      </c>
      <c r="D1280" s="641">
        <v>199.57</v>
      </c>
      <c r="E1280" s="642">
        <v>7.0000000000000007E-2</v>
      </c>
    </row>
    <row r="1281" spans="1:5">
      <c r="A1281" s="640">
        <v>91099</v>
      </c>
      <c r="B1281" s="638" t="s">
        <v>19745</v>
      </c>
      <c r="C1281" s="640" t="s">
        <v>10738</v>
      </c>
      <c r="D1281" s="641">
        <v>227.58</v>
      </c>
      <c r="E1281" s="642">
        <v>0.08</v>
      </c>
    </row>
    <row r="1282" spans="1:5">
      <c r="A1282" s="640">
        <v>91095</v>
      </c>
      <c r="B1282" s="638" t="s">
        <v>19746</v>
      </c>
      <c r="C1282" s="640" t="s">
        <v>10738</v>
      </c>
      <c r="D1282" s="641">
        <v>194.03</v>
      </c>
      <c r="E1282" s="642">
        <v>7.0000000000000007E-2</v>
      </c>
    </row>
    <row r="1283" spans="1:5">
      <c r="A1283" s="640">
        <v>91076</v>
      </c>
      <c r="B1283" s="638" t="s">
        <v>19747</v>
      </c>
      <c r="C1283" s="640" t="s">
        <v>10738</v>
      </c>
      <c r="D1283" s="641">
        <v>367.67</v>
      </c>
      <c r="E1283" s="642">
        <v>0.06</v>
      </c>
    </row>
    <row r="1284" spans="1:5">
      <c r="A1284" s="640">
        <v>91072</v>
      </c>
      <c r="B1284" s="638" t="s">
        <v>19748</v>
      </c>
      <c r="C1284" s="640" t="s">
        <v>10738</v>
      </c>
      <c r="D1284" s="641">
        <v>323.70999999999998</v>
      </c>
      <c r="E1284" s="642">
        <v>0.04</v>
      </c>
    </row>
    <row r="1285" spans="1:5">
      <c r="A1285" s="640">
        <v>91093</v>
      </c>
      <c r="B1285" s="638" t="s">
        <v>19749</v>
      </c>
      <c r="C1285" s="640" t="s">
        <v>10738</v>
      </c>
      <c r="D1285" s="641">
        <v>380.74</v>
      </c>
      <c r="E1285" s="642">
        <v>0.05</v>
      </c>
    </row>
    <row r="1286" spans="1:5">
      <c r="A1286" s="640">
        <v>91089</v>
      </c>
      <c r="B1286" s="638" t="s">
        <v>19750</v>
      </c>
      <c r="C1286" s="640" t="s">
        <v>10738</v>
      </c>
      <c r="D1286" s="641">
        <v>344.82</v>
      </c>
      <c r="E1286" s="642">
        <v>0.04</v>
      </c>
    </row>
    <row r="1287" spans="1:5">
      <c r="A1287" s="640">
        <v>91074</v>
      </c>
      <c r="B1287" s="638" t="s">
        <v>19751</v>
      </c>
      <c r="C1287" s="640" t="s">
        <v>10738</v>
      </c>
      <c r="D1287" s="641">
        <v>243.25</v>
      </c>
      <c r="E1287" s="642">
        <v>0.08</v>
      </c>
    </row>
    <row r="1288" spans="1:5">
      <c r="A1288" s="640">
        <v>91070</v>
      </c>
      <c r="B1288" s="638" t="s">
        <v>19752</v>
      </c>
      <c r="C1288" s="640" t="s">
        <v>10738</v>
      </c>
      <c r="D1288" s="641">
        <v>209.99</v>
      </c>
      <c r="E1288" s="642">
        <v>0.06</v>
      </c>
    </row>
    <row r="1289" spans="1:5">
      <c r="A1289" s="640">
        <v>91091</v>
      </c>
      <c r="B1289" s="638" t="s">
        <v>19753</v>
      </c>
      <c r="C1289" s="640" t="s">
        <v>10738</v>
      </c>
      <c r="D1289" s="641">
        <v>257.2</v>
      </c>
      <c r="E1289" s="642">
        <v>7.0000000000000007E-2</v>
      </c>
    </row>
    <row r="1290" spans="1:5">
      <c r="A1290" s="640">
        <v>91087</v>
      </c>
      <c r="B1290" s="638" t="s">
        <v>19754</v>
      </c>
      <c r="C1290" s="640" t="s">
        <v>10738</v>
      </c>
      <c r="D1290" s="641">
        <v>229.44</v>
      </c>
      <c r="E1290" s="642">
        <v>0.05</v>
      </c>
    </row>
    <row r="1291" spans="1:5">
      <c r="A1291" s="640">
        <v>91083</v>
      </c>
      <c r="B1291" s="638" t="s">
        <v>19755</v>
      </c>
      <c r="C1291" s="640" t="s">
        <v>10738</v>
      </c>
      <c r="D1291" s="641">
        <v>329.18</v>
      </c>
      <c r="E1291" s="642">
        <v>0.12</v>
      </c>
    </row>
    <row r="1292" spans="1:5">
      <c r="A1292" s="640">
        <v>91079</v>
      </c>
      <c r="B1292" s="638" t="s">
        <v>19756</v>
      </c>
      <c r="C1292" s="640" t="s">
        <v>10738</v>
      </c>
      <c r="D1292" s="641">
        <v>198.58</v>
      </c>
      <c r="E1292" s="642">
        <v>0.08</v>
      </c>
    </row>
    <row r="1293" spans="1:5">
      <c r="A1293" s="640">
        <v>91100</v>
      </c>
      <c r="B1293" s="638" t="s">
        <v>19757</v>
      </c>
      <c r="C1293" s="640" t="s">
        <v>10738</v>
      </c>
      <c r="D1293" s="641">
        <v>274.33</v>
      </c>
      <c r="E1293" s="642">
        <v>0.11</v>
      </c>
    </row>
    <row r="1294" spans="1:5">
      <c r="A1294" s="640">
        <v>91096</v>
      </c>
      <c r="B1294" s="638" t="s">
        <v>19758</v>
      </c>
      <c r="C1294" s="640" t="s">
        <v>10738</v>
      </c>
      <c r="D1294" s="641">
        <v>187.97</v>
      </c>
      <c r="E1294" s="642">
        <v>7.0000000000000007E-2</v>
      </c>
    </row>
    <row r="1295" spans="1:5">
      <c r="A1295" s="640">
        <v>91081</v>
      </c>
      <c r="B1295" s="638" t="s">
        <v>19759</v>
      </c>
      <c r="C1295" s="640" t="s">
        <v>10738</v>
      </c>
      <c r="D1295" s="641">
        <v>262.01</v>
      </c>
      <c r="E1295" s="642">
        <v>0.11</v>
      </c>
    </row>
    <row r="1296" spans="1:5">
      <c r="A1296" s="640">
        <v>91077</v>
      </c>
      <c r="B1296" s="638" t="s">
        <v>19760</v>
      </c>
      <c r="C1296" s="640" t="s">
        <v>10738</v>
      </c>
      <c r="D1296" s="641">
        <v>182.03</v>
      </c>
      <c r="E1296" s="642">
        <v>0.08</v>
      </c>
    </row>
    <row r="1297" spans="1:5">
      <c r="A1297" s="640">
        <v>91098</v>
      </c>
      <c r="B1297" s="638" t="s">
        <v>19761</v>
      </c>
      <c r="C1297" s="640" t="s">
        <v>10738</v>
      </c>
      <c r="D1297" s="641">
        <v>231.46</v>
      </c>
      <c r="E1297" s="642">
        <v>0.1</v>
      </c>
    </row>
    <row r="1298" spans="1:5">
      <c r="A1298" s="640">
        <v>91094</v>
      </c>
      <c r="B1298" s="638" t="s">
        <v>19762</v>
      </c>
      <c r="C1298" s="640" t="s">
        <v>10738</v>
      </c>
      <c r="D1298" s="641">
        <v>174.25</v>
      </c>
      <c r="E1298" s="642">
        <v>7.0000000000000007E-2</v>
      </c>
    </row>
    <row r="1299" spans="1:5">
      <c r="A1299" s="640">
        <v>91075</v>
      </c>
      <c r="B1299" s="638" t="s">
        <v>19763</v>
      </c>
      <c r="C1299" s="640" t="s">
        <v>10738</v>
      </c>
      <c r="D1299" s="641">
        <v>398.31</v>
      </c>
      <c r="E1299" s="642">
        <v>7.0000000000000007E-2</v>
      </c>
    </row>
    <row r="1300" spans="1:5">
      <c r="A1300" s="640">
        <v>91071</v>
      </c>
      <c r="B1300" s="638" t="s">
        <v>19764</v>
      </c>
      <c r="C1300" s="640" t="s">
        <v>10738</v>
      </c>
      <c r="D1300" s="641">
        <v>313.43</v>
      </c>
      <c r="E1300" s="642">
        <v>0.04</v>
      </c>
    </row>
    <row r="1301" spans="1:5">
      <c r="A1301" s="640">
        <v>91092</v>
      </c>
      <c r="B1301" s="638" t="s">
        <v>19765</v>
      </c>
      <c r="C1301" s="640" t="s">
        <v>10738</v>
      </c>
      <c r="D1301" s="641">
        <v>393.03</v>
      </c>
      <c r="E1301" s="642">
        <v>0.06</v>
      </c>
    </row>
    <row r="1302" spans="1:5">
      <c r="A1302" s="640">
        <v>91088</v>
      </c>
      <c r="B1302" s="638" t="s">
        <v>19766</v>
      </c>
      <c r="C1302" s="640" t="s">
        <v>10738</v>
      </c>
      <c r="D1302" s="641">
        <v>332.18</v>
      </c>
      <c r="E1302" s="642">
        <v>0.04</v>
      </c>
    </row>
    <row r="1303" spans="1:5">
      <c r="A1303" s="640">
        <v>91073</v>
      </c>
      <c r="B1303" s="638" t="s">
        <v>19767</v>
      </c>
      <c r="C1303" s="640" t="s">
        <v>10738</v>
      </c>
      <c r="D1303" s="641">
        <v>253.83</v>
      </c>
      <c r="E1303" s="642">
        <v>0.09</v>
      </c>
    </row>
    <row r="1304" spans="1:5">
      <c r="A1304" s="640">
        <v>91069</v>
      </c>
      <c r="B1304" s="638" t="s">
        <v>19768</v>
      </c>
      <c r="C1304" s="640" t="s">
        <v>10738</v>
      </c>
      <c r="D1304" s="641">
        <v>197.49</v>
      </c>
      <c r="E1304" s="642">
        <v>0.06</v>
      </c>
    </row>
    <row r="1305" spans="1:5">
      <c r="A1305" s="640">
        <v>91090</v>
      </c>
      <c r="B1305" s="638" t="s">
        <v>19769</v>
      </c>
      <c r="C1305" s="640" t="s">
        <v>10738</v>
      </c>
      <c r="D1305" s="641">
        <v>257.98</v>
      </c>
      <c r="E1305" s="642">
        <v>0.08</v>
      </c>
    </row>
    <row r="1306" spans="1:5">
      <c r="A1306" s="640">
        <v>91086</v>
      </c>
      <c r="B1306" s="638" t="s">
        <v>19770</v>
      </c>
      <c r="C1306" s="640" t="s">
        <v>10738</v>
      </c>
      <c r="D1306" s="641">
        <v>215.47</v>
      </c>
      <c r="E1306" s="642">
        <v>0.05</v>
      </c>
    </row>
    <row r="1307" spans="1:5">
      <c r="A1307" s="640">
        <v>90944</v>
      </c>
      <c r="B1307" s="638" t="s">
        <v>19771</v>
      </c>
      <c r="C1307" s="640" t="s">
        <v>10738</v>
      </c>
      <c r="D1307" s="641">
        <v>173.14</v>
      </c>
      <c r="E1307" s="642">
        <v>0</v>
      </c>
    </row>
    <row r="1308" spans="1:5">
      <c r="A1308" s="640">
        <v>90934</v>
      </c>
      <c r="B1308" s="638" t="s">
        <v>19772</v>
      </c>
      <c r="C1308" s="640" t="s">
        <v>10738</v>
      </c>
      <c r="D1308" s="641">
        <v>160.38</v>
      </c>
      <c r="E1308" s="642">
        <v>0</v>
      </c>
    </row>
    <row r="1309" spans="1:5">
      <c r="A1309" s="640">
        <v>90954</v>
      </c>
      <c r="B1309" s="638" t="s">
        <v>19773</v>
      </c>
      <c r="C1309" s="640" t="s">
        <v>10738</v>
      </c>
      <c r="D1309" s="641">
        <v>196.5</v>
      </c>
      <c r="E1309" s="642">
        <v>0</v>
      </c>
    </row>
    <row r="1310" spans="1:5">
      <c r="A1310" s="640">
        <v>90933</v>
      </c>
      <c r="B1310" s="638" t="s">
        <v>19774</v>
      </c>
      <c r="C1310" s="640" t="s">
        <v>10738</v>
      </c>
      <c r="D1310" s="641">
        <v>146.41</v>
      </c>
      <c r="E1310" s="642">
        <v>0</v>
      </c>
    </row>
    <row r="1311" spans="1:5">
      <c r="A1311" s="640">
        <v>90943</v>
      </c>
      <c r="B1311" s="638" t="s">
        <v>19775</v>
      </c>
      <c r="C1311" s="640" t="s">
        <v>10738</v>
      </c>
      <c r="D1311" s="641">
        <v>157.93</v>
      </c>
      <c r="E1311" s="642">
        <v>0</v>
      </c>
    </row>
    <row r="1312" spans="1:5">
      <c r="A1312" s="640">
        <v>90953</v>
      </c>
      <c r="B1312" s="638" t="s">
        <v>19776</v>
      </c>
      <c r="C1312" s="640" t="s">
        <v>10738</v>
      </c>
      <c r="D1312" s="641">
        <v>179.01</v>
      </c>
      <c r="E1312" s="642">
        <v>0</v>
      </c>
    </row>
    <row r="1313" spans="1:5">
      <c r="A1313" s="640">
        <v>90932</v>
      </c>
      <c r="B1313" s="638" t="s">
        <v>19777</v>
      </c>
      <c r="C1313" s="640" t="s">
        <v>10738</v>
      </c>
      <c r="D1313" s="641">
        <v>93.74</v>
      </c>
      <c r="E1313" s="642">
        <v>0</v>
      </c>
    </row>
    <row r="1314" spans="1:5">
      <c r="A1314" s="640">
        <v>90942</v>
      </c>
      <c r="B1314" s="638" t="s">
        <v>19778</v>
      </c>
      <c r="C1314" s="640" t="s">
        <v>10738</v>
      </c>
      <c r="D1314" s="641">
        <v>100.57</v>
      </c>
      <c r="E1314" s="642">
        <v>0</v>
      </c>
    </row>
    <row r="1315" spans="1:5">
      <c r="A1315" s="640">
        <v>90952</v>
      </c>
      <c r="B1315" s="638" t="s">
        <v>19779</v>
      </c>
      <c r="C1315" s="640" t="s">
        <v>10738</v>
      </c>
      <c r="D1315" s="641">
        <v>113.06</v>
      </c>
      <c r="E1315" s="642">
        <v>0</v>
      </c>
    </row>
    <row r="1316" spans="1:5">
      <c r="A1316" s="640">
        <v>90930</v>
      </c>
      <c r="B1316" s="638" t="s">
        <v>19780</v>
      </c>
      <c r="C1316" s="640" t="s">
        <v>10738</v>
      </c>
      <c r="D1316" s="641">
        <v>86.56</v>
      </c>
      <c r="E1316" s="642">
        <v>0</v>
      </c>
    </row>
    <row r="1317" spans="1:5">
      <c r="A1317" s="640">
        <v>90940</v>
      </c>
      <c r="B1317" s="638" t="s">
        <v>19781</v>
      </c>
      <c r="C1317" s="640" t="s">
        <v>10738</v>
      </c>
      <c r="D1317" s="641">
        <v>92.75</v>
      </c>
      <c r="E1317" s="642">
        <v>0</v>
      </c>
    </row>
    <row r="1318" spans="1:5">
      <c r="A1318" s="640">
        <v>90950</v>
      </c>
      <c r="B1318" s="638" t="s">
        <v>19782</v>
      </c>
      <c r="C1318" s="640" t="s">
        <v>10738</v>
      </c>
      <c r="D1318" s="641">
        <v>104.07</v>
      </c>
      <c r="E1318" s="642">
        <v>0</v>
      </c>
    </row>
    <row r="1319" spans="1:5">
      <c r="A1319" s="640">
        <v>88476</v>
      </c>
      <c r="B1319" s="638" t="s">
        <v>19783</v>
      </c>
      <c r="C1319" s="640" t="s">
        <v>10738</v>
      </c>
      <c r="D1319" s="641">
        <v>23.51</v>
      </c>
      <c r="E1319" s="642">
        <v>0</v>
      </c>
    </row>
    <row r="1320" spans="1:5">
      <c r="A1320" s="640">
        <v>88477</v>
      </c>
      <c r="B1320" s="638" t="s">
        <v>19784</v>
      </c>
      <c r="C1320" s="640" t="s">
        <v>10738</v>
      </c>
      <c r="D1320" s="641">
        <v>32.76</v>
      </c>
      <c r="E1320" s="642">
        <v>0</v>
      </c>
    </row>
    <row r="1321" spans="1:5">
      <c r="A1321" s="640">
        <v>88478</v>
      </c>
      <c r="B1321" s="638" t="s">
        <v>19785</v>
      </c>
      <c r="C1321" s="640" t="s">
        <v>10738</v>
      </c>
      <c r="D1321" s="641">
        <v>40.39</v>
      </c>
      <c r="E1321" s="642">
        <v>0</v>
      </c>
    </row>
    <row r="1322" spans="1:5">
      <c r="A1322" s="640">
        <v>88470</v>
      </c>
      <c r="B1322" s="638" t="s">
        <v>19786</v>
      </c>
      <c r="C1322" s="640" t="s">
        <v>10738</v>
      </c>
      <c r="D1322" s="641">
        <v>29.16</v>
      </c>
      <c r="E1322" s="642">
        <v>0</v>
      </c>
    </row>
    <row r="1323" spans="1:5">
      <c r="A1323" s="640">
        <v>88471</v>
      </c>
      <c r="B1323" s="638" t="s">
        <v>19787</v>
      </c>
      <c r="C1323" s="640" t="s">
        <v>10738</v>
      </c>
      <c r="D1323" s="641">
        <v>36.520000000000003</v>
      </c>
      <c r="E1323" s="642">
        <v>0</v>
      </c>
    </row>
    <row r="1324" spans="1:5">
      <c r="A1324" s="640">
        <v>88472</v>
      </c>
      <c r="B1324" s="638" t="s">
        <v>19788</v>
      </c>
      <c r="C1324" s="640" t="s">
        <v>10738</v>
      </c>
      <c r="D1324" s="641">
        <v>42.38</v>
      </c>
      <c r="E1324" s="642">
        <v>0</v>
      </c>
    </row>
    <row r="1325" spans="1:5">
      <c r="A1325" s="640">
        <v>87759</v>
      </c>
      <c r="B1325" s="638" t="s">
        <v>19789</v>
      </c>
      <c r="C1325" s="640" t="s">
        <v>10738</v>
      </c>
      <c r="D1325" s="641">
        <v>111.69</v>
      </c>
      <c r="E1325" s="642">
        <v>0</v>
      </c>
    </row>
    <row r="1326" spans="1:5">
      <c r="A1326" s="640">
        <v>87769</v>
      </c>
      <c r="B1326" s="638" t="s">
        <v>19790</v>
      </c>
      <c r="C1326" s="640" t="s">
        <v>10738</v>
      </c>
      <c r="D1326" s="641">
        <v>132.28</v>
      </c>
      <c r="E1326" s="642">
        <v>0</v>
      </c>
    </row>
    <row r="1327" spans="1:5">
      <c r="A1327" s="640">
        <v>87739</v>
      </c>
      <c r="B1327" s="638" t="s">
        <v>19791</v>
      </c>
      <c r="C1327" s="640" t="s">
        <v>10738</v>
      </c>
      <c r="D1327" s="641">
        <v>88.14</v>
      </c>
      <c r="E1327" s="642">
        <v>0</v>
      </c>
    </row>
    <row r="1328" spans="1:5">
      <c r="A1328" s="640">
        <v>87749</v>
      </c>
      <c r="B1328" s="638" t="s">
        <v>19792</v>
      </c>
      <c r="C1328" s="640" t="s">
        <v>10738</v>
      </c>
      <c r="D1328" s="641">
        <v>113.23</v>
      </c>
      <c r="E1328" s="642">
        <v>0</v>
      </c>
    </row>
    <row r="1329" spans="1:5">
      <c r="A1329" s="640">
        <v>87624</v>
      </c>
      <c r="B1329" s="638" t="s">
        <v>19793</v>
      </c>
      <c r="C1329" s="640" t="s">
        <v>10738</v>
      </c>
      <c r="D1329" s="641">
        <v>73.62</v>
      </c>
      <c r="E1329" s="642">
        <v>0</v>
      </c>
    </row>
    <row r="1330" spans="1:5">
      <c r="A1330" s="640">
        <v>87634</v>
      </c>
      <c r="B1330" s="638" t="s">
        <v>19794</v>
      </c>
      <c r="C1330" s="640" t="s">
        <v>10738</v>
      </c>
      <c r="D1330" s="641">
        <v>98.7</v>
      </c>
      <c r="E1330" s="642">
        <v>0</v>
      </c>
    </row>
    <row r="1331" spans="1:5">
      <c r="A1331" s="640">
        <v>87644</v>
      </c>
      <c r="B1331" s="638" t="s">
        <v>19795</v>
      </c>
      <c r="C1331" s="640" t="s">
        <v>10738</v>
      </c>
      <c r="D1331" s="641">
        <v>119.24</v>
      </c>
      <c r="E1331" s="642">
        <v>0</v>
      </c>
    </row>
    <row r="1332" spans="1:5">
      <c r="A1332" s="640">
        <v>87684</v>
      </c>
      <c r="B1332" s="638" t="s">
        <v>19796</v>
      </c>
      <c r="C1332" s="640" t="s">
        <v>10738</v>
      </c>
      <c r="D1332" s="641">
        <v>114.95</v>
      </c>
      <c r="E1332" s="642">
        <v>0</v>
      </c>
    </row>
    <row r="1333" spans="1:5">
      <c r="A1333" s="640">
        <v>87694</v>
      </c>
      <c r="B1333" s="638" t="s">
        <v>19797</v>
      </c>
      <c r="C1333" s="640" t="s">
        <v>10738</v>
      </c>
      <c r="D1333" s="641">
        <v>131.69</v>
      </c>
      <c r="E1333" s="642">
        <v>0</v>
      </c>
    </row>
    <row r="1334" spans="1:5">
      <c r="A1334" s="640">
        <v>87704</v>
      </c>
      <c r="B1334" s="638" t="s">
        <v>19798</v>
      </c>
      <c r="C1334" s="640" t="s">
        <v>10738</v>
      </c>
      <c r="D1334" s="641">
        <v>142.88</v>
      </c>
      <c r="E1334" s="642">
        <v>0</v>
      </c>
    </row>
    <row r="1335" spans="1:5">
      <c r="A1335" s="640">
        <v>87758</v>
      </c>
      <c r="B1335" s="638" t="s">
        <v>19799</v>
      </c>
      <c r="C1335" s="640" t="s">
        <v>10738</v>
      </c>
      <c r="D1335" s="641">
        <v>101.77</v>
      </c>
      <c r="E1335" s="642">
        <v>0</v>
      </c>
    </row>
    <row r="1336" spans="1:5">
      <c r="A1336" s="640">
        <v>87768</v>
      </c>
      <c r="B1336" s="638" t="s">
        <v>19800</v>
      </c>
      <c r="C1336" s="640" t="s">
        <v>10738</v>
      </c>
      <c r="D1336" s="641">
        <v>120.08</v>
      </c>
      <c r="E1336" s="642">
        <v>0</v>
      </c>
    </row>
    <row r="1337" spans="1:5">
      <c r="A1337" s="640">
        <v>87738</v>
      </c>
      <c r="B1337" s="638" t="s">
        <v>19801</v>
      </c>
      <c r="C1337" s="640" t="s">
        <v>10738</v>
      </c>
      <c r="D1337" s="641">
        <v>81</v>
      </c>
      <c r="E1337" s="642">
        <v>0</v>
      </c>
    </row>
    <row r="1338" spans="1:5">
      <c r="A1338" s="640">
        <v>87748</v>
      </c>
      <c r="B1338" s="638" t="s">
        <v>19802</v>
      </c>
      <c r="C1338" s="640" t="s">
        <v>10738</v>
      </c>
      <c r="D1338" s="641">
        <v>103.31</v>
      </c>
      <c r="E1338" s="642">
        <v>0</v>
      </c>
    </row>
    <row r="1339" spans="1:5">
      <c r="A1339" s="640">
        <v>87623</v>
      </c>
      <c r="B1339" s="638" t="s">
        <v>19803</v>
      </c>
      <c r="C1339" s="640" t="s">
        <v>10738</v>
      </c>
      <c r="D1339" s="641">
        <v>66.48</v>
      </c>
      <c r="E1339" s="642">
        <v>0</v>
      </c>
    </row>
    <row r="1340" spans="1:5">
      <c r="A1340" s="640">
        <v>87633</v>
      </c>
      <c r="B1340" s="638" t="s">
        <v>19804</v>
      </c>
      <c r="C1340" s="640" t="s">
        <v>10738</v>
      </c>
      <c r="D1340" s="641">
        <v>88.78</v>
      </c>
      <c r="E1340" s="642">
        <v>0</v>
      </c>
    </row>
    <row r="1341" spans="1:5">
      <c r="A1341" s="640">
        <v>87643</v>
      </c>
      <c r="B1341" s="638" t="s">
        <v>19805</v>
      </c>
      <c r="C1341" s="640" t="s">
        <v>10738</v>
      </c>
      <c r="D1341" s="641">
        <v>107.04</v>
      </c>
      <c r="E1341" s="642">
        <v>0</v>
      </c>
    </row>
    <row r="1342" spans="1:5">
      <c r="A1342" s="640">
        <v>87683</v>
      </c>
      <c r="B1342" s="638" t="s">
        <v>19806</v>
      </c>
      <c r="C1342" s="640" t="s">
        <v>10738</v>
      </c>
      <c r="D1342" s="641">
        <v>102.75</v>
      </c>
      <c r="E1342" s="642">
        <v>0</v>
      </c>
    </row>
    <row r="1343" spans="1:5">
      <c r="A1343" s="640">
        <v>87703</v>
      </c>
      <c r="B1343" s="638" t="s">
        <v>19807</v>
      </c>
      <c r="C1343" s="640" t="s">
        <v>10738</v>
      </c>
      <c r="D1343" s="641">
        <v>127.67</v>
      </c>
      <c r="E1343" s="642">
        <v>0</v>
      </c>
    </row>
    <row r="1344" spans="1:5">
      <c r="A1344" s="640">
        <v>87693</v>
      </c>
      <c r="B1344" s="638" t="s">
        <v>19808</v>
      </c>
      <c r="C1344" s="640" t="s">
        <v>10738</v>
      </c>
      <c r="D1344" s="641">
        <v>117.72</v>
      </c>
      <c r="E1344" s="642">
        <v>0</v>
      </c>
    </row>
    <row r="1345" spans="1:5">
      <c r="A1345" s="640">
        <v>87757</v>
      </c>
      <c r="B1345" s="638" t="s">
        <v>19809</v>
      </c>
      <c r="C1345" s="640" t="s">
        <v>10738</v>
      </c>
      <c r="D1345" s="641">
        <v>64.37</v>
      </c>
      <c r="E1345" s="642">
        <v>0</v>
      </c>
    </row>
    <row r="1346" spans="1:5">
      <c r="A1346" s="640">
        <v>87767</v>
      </c>
      <c r="B1346" s="638" t="s">
        <v>19810</v>
      </c>
      <c r="C1346" s="640" t="s">
        <v>10738</v>
      </c>
      <c r="D1346" s="641">
        <v>74.09</v>
      </c>
      <c r="E1346" s="642">
        <v>0</v>
      </c>
    </row>
    <row r="1347" spans="1:5">
      <c r="A1347" s="640">
        <v>87737</v>
      </c>
      <c r="B1347" s="638" t="s">
        <v>19811</v>
      </c>
      <c r="C1347" s="640" t="s">
        <v>10738</v>
      </c>
      <c r="D1347" s="641">
        <v>54.1</v>
      </c>
      <c r="E1347" s="642">
        <v>0</v>
      </c>
    </row>
    <row r="1348" spans="1:5">
      <c r="A1348" s="640">
        <v>87747</v>
      </c>
      <c r="B1348" s="638" t="s">
        <v>19812</v>
      </c>
      <c r="C1348" s="640" t="s">
        <v>10738</v>
      </c>
      <c r="D1348" s="641">
        <v>65.91</v>
      </c>
      <c r="E1348" s="642">
        <v>0</v>
      </c>
    </row>
    <row r="1349" spans="1:5">
      <c r="A1349" s="640">
        <v>87622</v>
      </c>
      <c r="B1349" s="638" t="s">
        <v>19813</v>
      </c>
      <c r="C1349" s="640" t="s">
        <v>10738</v>
      </c>
      <c r="D1349" s="641">
        <v>39.58</v>
      </c>
      <c r="E1349" s="642">
        <v>0</v>
      </c>
    </row>
    <row r="1350" spans="1:5">
      <c r="A1350" s="640">
        <v>87632</v>
      </c>
      <c r="B1350" s="638" t="s">
        <v>19814</v>
      </c>
      <c r="C1350" s="640" t="s">
        <v>10738</v>
      </c>
      <c r="D1350" s="641">
        <v>51.38</v>
      </c>
      <c r="E1350" s="642">
        <v>0</v>
      </c>
    </row>
    <row r="1351" spans="1:5">
      <c r="A1351" s="640">
        <v>87642</v>
      </c>
      <c r="B1351" s="638" t="s">
        <v>19815</v>
      </c>
      <c r="C1351" s="640" t="s">
        <v>10738</v>
      </c>
      <c r="D1351" s="641">
        <v>61.05</v>
      </c>
      <c r="E1351" s="642">
        <v>0</v>
      </c>
    </row>
    <row r="1352" spans="1:5">
      <c r="A1352" s="640">
        <v>87682</v>
      </c>
      <c r="B1352" s="638" t="s">
        <v>19816</v>
      </c>
      <c r="C1352" s="640" t="s">
        <v>10738</v>
      </c>
      <c r="D1352" s="641">
        <v>56.76</v>
      </c>
      <c r="E1352" s="642">
        <v>0</v>
      </c>
    </row>
    <row r="1353" spans="1:5">
      <c r="A1353" s="640">
        <v>87692</v>
      </c>
      <c r="B1353" s="638" t="s">
        <v>19817</v>
      </c>
      <c r="C1353" s="640" t="s">
        <v>10738</v>
      </c>
      <c r="D1353" s="641">
        <v>65.05</v>
      </c>
      <c r="E1353" s="642">
        <v>0</v>
      </c>
    </row>
    <row r="1354" spans="1:5">
      <c r="A1354" s="640">
        <v>87702</v>
      </c>
      <c r="B1354" s="638" t="s">
        <v>19818</v>
      </c>
      <c r="C1354" s="640" t="s">
        <v>10738</v>
      </c>
      <c r="D1354" s="641">
        <v>70.31</v>
      </c>
      <c r="E1354" s="642">
        <v>0</v>
      </c>
    </row>
    <row r="1355" spans="1:5">
      <c r="A1355" s="640">
        <v>87755</v>
      </c>
      <c r="B1355" s="638" t="s">
        <v>19819</v>
      </c>
      <c r="C1355" s="640" t="s">
        <v>10738</v>
      </c>
      <c r="D1355" s="641">
        <v>59.27</v>
      </c>
      <c r="E1355" s="642">
        <v>0</v>
      </c>
    </row>
    <row r="1356" spans="1:5">
      <c r="A1356" s="640">
        <v>87765</v>
      </c>
      <c r="B1356" s="638" t="s">
        <v>19820</v>
      </c>
      <c r="C1356" s="640" t="s">
        <v>10738</v>
      </c>
      <c r="D1356" s="641">
        <v>67.819999999999993</v>
      </c>
      <c r="E1356" s="642">
        <v>0</v>
      </c>
    </row>
    <row r="1357" spans="1:5">
      <c r="A1357" s="640">
        <v>87735</v>
      </c>
      <c r="B1357" s="638" t="s">
        <v>19821</v>
      </c>
      <c r="C1357" s="640" t="s">
        <v>10738</v>
      </c>
      <c r="D1357" s="641">
        <v>50.44</v>
      </c>
      <c r="E1357" s="642">
        <v>0</v>
      </c>
    </row>
    <row r="1358" spans="1:5">
      <c r="A1358" s="640">
        <v>87745</v>
      </c>
      <c r="B1358" s="638" t="s">
        <v>19822</v>
      </c>
      <c r="C1358" s="640" t="s">
        <v>10738</v>
      </c>
      <c r="D1358" s="641">
        <v>60.81</v>
      </c>
      <c r="E1358" s="642">
        <v>0</v>
      </c>
    </row>
    <row r="1359" spans="1:5">
      <c r="A1359" s="640">
        <v>87620</v>
      </c>
      <c r="B1359" s="638" t="s">
        <v>19823</v>
      </c>
      <c r="C1359" s="640" t="s">
        <v>10738</v>
      </c>
      <c r="D1359" s="641">
        <v>35.92</v>
      </c>
      <c r="E1359" s="642">
        <v>0</v>
      </c>
    </row>
    <row r="1360" spans="1:5">
      <c r="A1360" s="640">
        <v>87630</v>
      </c>
      <c r="B1360" s="638" t="s">
        <v>19824</v>
      </c>
      <c r="C1360" s="640" t="s">
        <v>10738</v>
      </c>
      <c r="D1360" s="641">
        <v>46.28</v>
      </c>
      <c r="E1360" s="642">
        <v>0</v>
      </c>
    </row>
    <row r="1361" spans="1:5">
      <c r="A1361" s="640">
        <v>87640</v>
      </c>
      <c r="B1361" s="638" t="s">
        <v>19825</v>
      </c>
      <c r="C1361" s="640" t="s">
        <v>10738</v>
      </c>
      <c r="D1361" s="641">
        <v>54.78</v>
      </c>
      <c r="E1361" s="642">
        <v>0</v>
      </c>
    </row>
    <row r="1362" spans="1:5">
      <c r="A1362" s="640">
        <v>87680</v>
      </c>
      <c r="B1362" s="638" t="s">
        <v>19826</v>
      </c>
      <c r="C1362" s="640" t="s">
        <v>10738</v>
      </c>
      <c r="D1362" s="641">
        <v>50.49</v>
      </c>
      <c r="E1362" s="642">
        <v>0</v>
      </c>
    </row>
    <row r="1363" spans="1:5">
      <c r="A1363" s="640">
        <v>87690</v>
      </c>
      <c r="B1363" s="638" t="s">
        <v>19827</v>
      </c>
      <c r="C1363" s="640" t="s">
        <v>10738</v>
      </c>
      <c r="D1363" s="641">
        <v>57.87</v>
      </c>
      <c r="E1363" s="642">
        <v>0</v>
      </c>
    </row>
    <row r="1364" spans="1:5">
      <c r="A1364" s="640">
        <v>87700</v>
      </c>
      <c r="B1364" s="638" t="s">
        <v>19828</v>
      </c>
      <c r="C1364" s="640" t="s">
        <v>10738</v>
      </c>
      <c r="D1364" s="641">
        <v>62.49</v>
      </c>
      <c r="E1364" s="642">
        <v>0</v>
      </c>
    </row>
    <row r="1365" spans="1:5">
      <c r="A1365" s="640">
        <v>102803</v>
      </c>
      <c r="B1365" s="638" t="s">
        <v>19829</v>
      </c>
      <c r="C1365" s="640" t="s">
        <v>10738</v>
      </c>
      <c r="D1365" s="641">
        <v>2.76</v>
      </c>
      <c r="E1365" s="642">
        <v>0</v>
      </c>
    </row>
    <row r="1366" spans="1:5">
      <c r="A1366" s="640">
        <v>92717</v>
      </c>
      <c r="B1366" s="638" t="s">
        <v>19830</v>
      </c>
      <c r="C1366" s="640" t="s">
        <v>19831</v>
      </c>
      <c r="D1366" s="641">
        <v>0.28000000000000003</v>
      </c>
      <c r="E1366" s="642">
        <v>0</v>
      </c>
    </row>
    <row r="1367" spans="1:5">
      <c r="A1367" s="640">
        <v>92716</v>
      </c>
      <c r="B1367" s="638" t="s">
        <v>19832</v>
      </c>
      <c r="C1367" s="640" t="s">
        <v>19833</v>
      </c>
      <c r="D1367" s="641">
        <v>82.83</v>
      </c>
      <c r="E1367" s="642">
        <v>0</v>
      </c>
    </row>
    <row r="1368" spans="1:5">
      <c r="A1368" s="640">
        <v>89218</v>
      </c>
      <c r="B1368" s="638" t="s">
        <v>19834</v>
      </c>
      <c r="C1368" s="640" t="s">
        <v>19831</v>
      </c>
      <c r="D1368" s="641">
        <v>103.96</v>
      </c>
      <c r="E1368" s="642">
        <v>0.37</v>
      </c>
    </row>
    <row r="1369" spans="1:5">
      <c r="A1369" s="640">
        <v>89843</v>
      </c>
      <c r="B1369" s="638" t="s">
        <v>19835</v>
      </c>
      <c r="C1369" s="640" t="s">
        <v>19833</v>
      </c>
      <c r="D1369" s="641">
        <v>223.46</v>
      </c>
      <c r="E1369" s="642">
        <v>0.3</v>
      </c>
    </row>
    <row r="1370" spans="1:5">
      <c r="A1370" s="640">
        <v>87446</v>
      </c>
      <c r="B1370" s="638" t="s">
        <v>19836</v>
      </c>
      <c r="C1370" s="640" t="s">
        <v>19831</v>
      </c>
      <c r="D1370" s="641">
        <v>0.66</v>
      </c>
      <c r="E1370" s="642">
        <v>0</v>
      </c>
    </row>
    <row r="1371" spans="1:5">
      <c r="A1371" s="640">
        <v>87445</v>
      </c>
      <c r="B1371" s="638" t="s">
        <v>19837</v>
      </c>
      <c r="C1371" s="640" t="s">
        <v>19833</v>
      </c>
      <c r="D1371" s="641">
        <v>5.46</v>
      </c>
      <c r="E1371" s="642">
        <v>0</v>
      </c>
    </row>
    <row r="1372" spans="1:5">
      <c r="A1372" s="640">
        <v>93234</v>
      </c>
      <c r="B1372" s="638" t="s">
        <v>19838</v>
      </c>
      <c r="C1372" s="640" t="s">
        <v>19831</v>
      </c>
      <c r="D1372" s="641">
        <v>0.6</v>
      </c>
      <c r="E1372" s="642">
        <v>0</v>
      </c>
    </row>
    <row r="1373" spans="1:5">
      <c r="A1373" s="640">
        <v>93233</v>
      </c>
      <c r="B1373" s="638" t="s">
        <v>19839</v>
      </c>
      <c r="C1373" s="640" t="s">
        <v>19833</v>
      </c>
      <c r="D1373" s="641">
        <v>5.94</v>
      </c>
      <c r="E1373" s="642">
        <v>0</v>
      </c>
    </row>
    <row r="1374" spans="1:5">
      <c r="A1374" s="640">
        <v>88831</v>
      </c>
      <c r="B1374" s="638" t="s">
        <v>19840</v>
      </c>
      <c r="C1374" s="640" t="s">
        <v>19831</v>
      </c>
      <c r="D1374" s="641">
        <v>0.48</v>
      </c>
      <c r="E1374" s="642">
        <v>0</v>
      </c>
    </row>
    <row r="1375" spans="1:5">
      <c r="A1375" s="640">
        <v>88830</v>
      </c>
      <c r="B1375" s="638" t="s">
        <v>19841</v>
      </c>
      <c r="C1375" s="640" t="s">
        <v>19833</v>
      </c>
      <c r="D1375" s="641">
        <v>2.2799999999999998</v>
      </c>
      <c r="E1375" s="642">
        <v>0</v>
      </c>
    </row>
    <row r="1376" spans="1:5">
      <c r="A1376" s="640">
        <v>89226</v>
      </c>
      <c r="B1376" s="638" t="s">
        <v>19842</v>
      </c>
      <c r="C1376" s="640" t="s">
        <v>19831</v>
      </c>
      <c r="D1376" s="641">
        <v>1.99</v>
      </c>
      <c r="E1376" s="642">
        <v>0</v>
      </c>
    </row>
    <row r="1377" spans="1:5">
      <c r="A1377" s="640">
        <v>89225</v>
      </c>
      <c r="B1377" s="638" t="s">
        <v>19843</v>
      </c>
      <c r="C1377" s="640" t="s">
        <v>19833</v>
      </c>
      <c r="D1377" s="641">
        <v>6.51</v>
      </c>
      <c r="E1377" s="642">
        <v>0</v>
      </c>
    </row>
    <row r="1378" spans="1:5">
      <c r="A1378" s="640">
        <v>89279</v>
      </c>
      <c r="B1378" s="638" t="s">
        <v>19844</v>
      </c>
      <c r="C1378" s="640" t="s">
        <v>19831</v>
      </c>
      <c r="D1378" s="641">
        <v>2.41</v>
      </c>
      <c r="E1378" s="642">
        <v>0</v>
      </c>
    </row>
    <row r="1379" spans="1:5">
      <c r="A1379" s="640">
        <v>89278</v>
      </c>
      <c r="B1379" s="638" t="s">
        <v>19845</v>
      </c>
      <c r="C1379" s="640" t="s">
        <v>19833</v>
      </c>
      <c r="D1379" s="641">
        <v>13.13</v>
      </c>
      <c r="E1379" s="642">
        <v>0</v>
      </c>
    </row>
    <row r="1380" spans="1:5">
      <c r="A1380" s="640">
        <v>90651</v>
      </c>
      <c r="B1380" s="638" t="s">
        <v>19846</v>
      </c>
      <c r="C1380" s="640" t="s">
        <v>19831</v>
      </c>
      <c r="D1380" s="641">
        <v>1.44</v>
      </c>
      <c r="E1380" s="642">
        <v>0</v>
      </c>
    </row>
    <row r="1381" spans="1:5">
      <c r="A1381" s="640">
        <v>90650</v>
      </c>
      <c r="B1381" s="638" t="s">
        <v>19847</v>
      </c>
      <c r="C1381" s="640" t="s">
        <v>19833</v>
      </c>
      <c r="D1381" s="641">
        <v>13.37</v>
      </c>
      <c r="E1381" s="642">
        <v>0</v>
      </c>
    </row>
    <row r="1382" spans="1:5">
      <c r="A1382" s="640">
        <v>90657</v>
      </c>
      <c r="B1382" s="638" t="s">
        <v>19848</v>
      </c>
      <c r="C1382" s="640" t="s">
        <v>19831</v>
      </c>
      <c r="D1382" s="641">
        <v>5.97</v>
      </c>
      <c r="E1382" s="642">
        <v>0</v>
      </c>
    </row>
    <row r="1383" spans="1:5">
      <c r="A1383" s="640">
        <v>90656</v>
      </c>
      <c r="B1383" s="638" t="s">
        <v>19849</v>
      </c>
      <c r="C1383" s="640" t="s">
        <v>19833</v>
      </c>
      <c r="D1383" s="641">
        <v>18.29</v>
      </c>
      <c r="E1383" s="642">
        <v>0</v>
      </c>
    </row>
    <row r="1384" spans="1:5">
      <c r="A1384" s="640">
        <v>90663</v>
      </c>
      <c r="B1384" s="638" t="s">
        <v>19850</v>
      </c>
      <c r="C1384" s="640" t="s">
        <v>19831</v>
      </c>
      <c r="D1384" s="641">
        <v>6.4</v>
      </c>
      <c r="E1384" s="642">
        <v>0</v>
      </c>
    </row>
    <row r="1385" spans="1:5">
      <c r="A1385" s="640">
        <v>90662</v>
      </c>
      <c r="B1385" s="638" t="s">
        <v>19851</v>
      </c>
      <c r="C1385" s="640" t="s">
        <v>19833</v>
      </c>
      <c r="D1385" s="641">
        <v>19.100000000000001</v>
      </c>
      <c r="E1385" s="642">
        <v>0</v>
      </c>
    </row>
    <row r="1386" spans="1:5">
      <c r="A1386" s="640">
        <v>89022</v>
      </c>
      <c r="B1386" s="638" t="s">
        <v>19852</v>
      </c>
      <c r="C1386" s="640" t="s">
        <v>19831</v>
      </c>
      <c r="D1386" s="641">
        <v>0.62</v>
      </c>
      <c r="E1386" s="642">
        <v>0</v>
      </c>
    </row>
    <row r="1387" spans="1:5">
      <c r="A1387" s="640">
        <v>89021</v>
      </c>
      <c r="B1387" s="638" t="s">
        <v>19853</v>
      </c>
      <c r="C1387" s="640" t="s">
        <v>19833</v>
      </c>
      <c r="D1387" s="641">
        <v>3.28</v>
      </c>
      <c r="E1387" s="642">
        <v>0</v>
      </c>
    </row>
    <row r="1388" spans="1:5">
      <c r="A1388" s="640">
        <v>90644</v>
      </c>
      <c r="B1388" s="638" t="s">
        <v>19854</v>
      </c>
      <c r="C1388" s="640" t="s">
        <v>19831</v>
      </c>
      <c r="D1388" s="641">
        <v>9.18</v>
      </c>
      <c r="E1388" s="642">
        <v>0</v>
      </c>
    </row>
    <row r="1389" spans="1:5">
      <c r="A1389" s="640">
        <v>90643</v>
      </c>
      <c r="B1389" s="638" t="s">
        <v>19855</v>
      </c>
      <c r="C1389" s="640" t="s">
        <v>19833</v>
      </c>
      <c r="D1389" s="641">
        <v>29.72</v>
      </c>
      <c r="E1389" s="642">
        <v>0</v>
      </c>
    </row>
    <row r="1390" spans="1:5">
      <c r="A1390" s="640">
        <v>92146</v>
      </c>
      <c r="B1390" s="638" t="s">
        <v>19856</v>
      </c>
      <c r="C1390" s="640" t="s">
        <v>19831</v>
      </c>
      <c r="D1390" s="641">
        <v>39.1</v>
      </c>
      <c r="E1390" s="642">
        <v>0</v>
      </c>
    </row>
    <row r="1391" spans="1:5">
      <c r="A1391" s="640">
        <v>92145</v>
      </c>
      <c r="B1391" s="638" t="s">
        <v>19857</v>
      </c>
      <c r="C1391" s="640" t="s">
        <v>19833</v>
      </c>
      <c r="D1391" s="641">
        <v>86.3</v>
      </c>
      <c r="E1391" s="642">
        <v>0</v>
      </c>
    </row>
    <row r="1392" spans="1:5">
      <c r="A1392" s="640">
        <v>92139</v>
      </c>
      <c r="B1392" s="638" t="s">
        <v>19858</v>
      </c>
      <c r="C1392" s="640" t="s">
        <v>19831</v>
      </c>
      <c r="D1392" s="641">
        <v>51.41</v>
      </c>
      <c r="E1392" s="642">
        <v>0</v>
      </c>
    </row>
    <row r="1393" spans="1:5">
      <c r="A1393" s="640">
        <v>92138</v>
      </c>
      <c r="B1393" s="638" t="s">
        <v>19859</v>
      </c>
      <c r="C1393" s="640" t="s">
        <v>19833</v>
      </c>
      <c r="D1393" s="641">
        <v>103.1</v>
      </c>
      <c r="E1393" s="642">
        <v>0</v>
      </c>
    </row>
    <row r="1394" spans="1:5">
      <c r="A1394" s="640">
        <v>91387</v>
      </c>
      <c r="B1394" s="638" t="s">
        <v>19860</v>
      </c>
      <c r="C1394" s="640" t="s">
        <v>19831</v>
      </c>
      <c r="D1394" s="641">
        <v>81.81</v>
      </c>
      <c r="E1394" s="642">
        <v>0</v>
      </c>
    </row>
    <row r="1395" spans="1:5">
      <c r="A1395" s="640">
        <v>91386</v>
      </c>
      <c r="B1395" s="638" t="s">
        <v>19861</v>
      </c>
      <c r="C1395" s="640" t="s">
        <v>19833</v>
      </c>
      <c r="D1395" s="641">
        <v>274.2</v>
      </c>
      <c r="E1395" s="642">
        <v>0</v>
      </c>
    </row>
    <row r="1396" spans="1:5">
      <c r="A1396" s="640">
        <v>96036</v>
      </c>
      <c r="B1396" s="638" t="s">
        <v>19862</v>
      </c>
      <c r="C1396" s="640" t="s">
        <v>19831</v>
      </c>
      <c r="D1396" s="641">
        <v>91.26</v>
      </c>
      <c r="E1396" s="642">
        <v>0.1</v>
      </c>
    </row>
    <row r="1397" spans="1:5">
      <c r="A1397" s="640">
        <v>96035</v>
      </c>
      <c r="B1397" s="638" t="s">
        <v>19863</v>
      </c>
      <c r="C1397" s="640" t="s">
        <v>19833</v>
      </c>
      <c r="D1397" s="641">
        <v>289.77999999999997</v>
      </c>
      <c r="E1397" s="642">
        <v>0.05</v>
      </c>
    </row>
    <row r="1398" spans="1:5">
      <c r="A1398" s="640">
        <v>89877</v>
      </c>
      <c r="B1398" s="638" t="s">
        <v>19864</v>
      </c>
      <c r="C1398" s="640" t="s">
        <v>19831</v>
      </c>
      <c r="D1398" s="641">
        <v>97.05</v>
      </c>
      <c r="E1398" s="642">
        <v>0</v>
      </c>
    </row>
    <row r="1399" spans="1:5">
      <c r="A1399" s="640">
        <v>89876</v>
      </c>
      <c r="B1399" s="638" t="s">
        <v>19865</v>
      </c>
      <c r="C1399" s="640" t="s">
        <v>19833</v>
      </c>
      <c r="D1399" s="641">
        <v>339.67</v>
      </c>
      <c r="E1399" s="642">
        <v>0</v>
      </c>
    </row>
    <row r="1400" spans="1:5">
      <c r="A1400" s="640">
        <v>89884</v>
      </c>
      <c r="B1400" s="638" t="s">
        <v>19866</v>
      </c>
      <c r="C1400" s="640" t="s">
        <v>19831</v>
      </c>
      <c r="D1400" s="641">
        <v>101.23</v>
      </c>
      <c r="E1400" s="642">
        <v>0</v>
      </c>
    </row>
    <row r="1401" spans="1:5">
      <c r="A1401" s="640">
        <v>89883</v>
      </c>
      <c r="B1401" s="638" t="s">
        <v>19867</v>
      </c>
      <c r="C1401" s="640" t="s">
        <v>19833</v>
      </c>
      <c r="D1401" s="641">
        <v>375.03</v>
      </c>
      <c r="E1401" s="642">
        <v>0</v>
      </c>
    </row>
    <row r="1402" spans="1:5">
      <c r="A1402" s="640">
        <v>67827</v>
      </c>
      <c r="B1402" s="638" t="s">
        <v>19868</v>
      </c>
      <c r="C1402" s="640" t="s">
        <v>19831</v>
      </c>
      <c r="D1402" s="641">
        <v>72.2</v>
      </c>
      <c r="E1402" s="642">
        <v>0</v>
      </c>
    </row>
    <row r="1403" spans="1:5">
      <c r="A1403" s="640">
        <v>67826</v>
      </c>
      <c r="B1403" s="638" t="s">
        <v>19869</v>
      </c>
      <c r="C1403" s="640" t="s">
        <v>19833</v>
      </c>
      <c r="D1403" s="641">
        <v>193.91</v>
      </c>
      <c r="E1403" s="642">
        <v>0</v>
      </c>
    </row>
    <row r="1404" spans="1:5">
      <c r="A1404" s="640">
        <v>5961</v>
      </c>
      <c r="B1404" s="638" t="s">
        <v>19870</v>
      </c>
      <c r="C1404" s="640" t="s">
        <v>19831</v>
      </c>
      <c r="D1404" s="641">
        <v>71.010000000000005</v>
      </c>
      <c r="E1404" s="642">
        <v>0</v>
      </c>
    </row>
    <row r="1405" spans="1:5">
      <c r="A1405" s="640">
        <v>5811</v>
      </c>
      <c r="B1405" s="638" t="s">
        <v>19871</v>
      </c>
      <c r="C1405" s="640" t="s">
        <v>19833</v>
      </c>
      <c r="D1405" s="641">
        <v>210.89</v>
      </c>
      <c r="E1405" s="642">
        <v>0</v>
      </c>
    </row>
    <row r="1406" spans="1:5">
      <c r="A1406" s="640">
        <v>92243</v>
      </c>
      <c r="B1406" s="638" t="s">
        <v>19872</v>
      </c>
      <c r="C1406" s="640" t="s">
        <v>19831</v>
      </c>
      <c r="D1406" s="641">
        <v>88.66</v>
      </c>
      <c r="E1406" s="642">
        <v>7.0000000000000007E-2</v>
      </c>
    </row>
    <row r="1407" spans="1:5">
      <c r="A1407" s="640">
        <v>92242</v>
      </c>
      <c r="B1407" s="638" t="s">
        <v>19873</v>
      </c>
      <c r="C1407" s="640" t="s">
        <v>19833</v>
      </c>
      <c r="D1407" s="641">
        <v>413.26</v>
      </c>
      <c r="E1407" s="642">
        <v>0.03</v>
      </c>
    </row>
    <row r="1408" spans="1:5">
      <c r="A1408" s="640">
        <v>91646</v>
      </c>
      <c r="B1408" s="638" t="s">
        <v>19874</v>
      </c>
      <c r="C1408" s="640" t="s">
        <v>19831</v>
      </c>
      <c r="D1408" s="641">
        <v>105.72</v>
      </c>
      <c r="E1408" s="642">
        <v>7.0000000000000007E-2</v>
      </c>
    </row>
    <row r="1409" spans="1:5">
      <c r="A1409" s="640">
        <v>91645</v>
      </c>
      <c r="B1409" s="638" t="s">
        <v>19875</v>
      </c>
      <c r="C1409" s="640" t="s">
        <v>19833</v>
      </c>
      <c r="D1409" s="641">
        <v>474.82</v>
      </c>
      <c r="E1409" s="642">
        <v>0.03</v>
      </c>
    </row>
    <row r="1410" spans="1:5">
      <c r="A1410" s="640">
        <v>92107</v>
      </c>
      <c r="B1410" s="638" t="s">
        <v>19876</v>
      </c>
      <c r="C1410" s="640" t="s">
        <v>19831</v>
      </c>
      <c r="D1410" s="641">
        <v>101.56</v>
      </c>
      <c r="E1410" s="642">
        <v>0.28999999999999998</v>
      </c>
    </row>
    <row r="1411" spans="1:5">
      <c r="A1411" s="640">
        <v>92106</v>
      </c>
      <c r="B1411" s="638" t="s">
        <v>19877</v>
      </c>
      <c r="C1411" s="640" t="s">
        <v>19833</v>
      </c>
      <c r="D1411" s="641">
        <v>363.24</v>
      </c>
      <c r="E1411" s="642">
        <v>0.16</v>
      </c>
    </row>
    <row r="1412" spans="1:5">
      <c r="A1412" s="640">
        <v>5903</v>
      </c>
      <c r="B1412" s="638" t="s">
        <v>19878</v>
      </c>
      <c r="C1412" s="640" t="s">
        <v>19831</v>
      </c>
      <c r="D1412" s="641">
        <v>80.42</v>
      </c>
      <c r="E1412" s="642">
        <v>0.09</v>
      </c>
    </row>
    <row r="1413" spans="1:5">
      <c r="A1413" s="640">
        <v>5901</v>
      </c>
      <c r="B1413" s="638" t="s">
        <v>19879</v>
      </c>
      <c r="C1413" s="640" t="s">
        <v>19833</v>
      </c>
      <c r="D1413" s="641">
        <v>321.5</v>
      </c>
      <c r="E1413" s="642">
        <v>0.04</v>
      </c>
    </row>
    <row r="1414" spans="1:5">
      <c r="A1414" s="640">
        <v>106252</v>
      </c>
      <c r="B1414" s="638" t="s">
        <v>42755</v>
      </c>
      <c r="C1414" s="640" t="s">
        <v>19831</v>
      </c>
      <c r="D1414" s="641">
        <v>80.08</v>
      </c>
      <c r="E1414" s="642">
        <v>0.11</v>
      </c>
    </row>
    <row r="1415" spans="1:5">
      <c r="A1415" s="640">
        <v>106247</v>
      </c>
      <c r="B1415" s="638" t="s">
        <v>42756</v>
      </c>
      <c r="C1415" s="640" t="s">
        <v>19833</v>
      </c>
      <c r="D1415" s="641">
        <v>286.2</v>
      </c>
      <c r="E1415" s="642">
        <v>0.06</v>
      </c>
    </row>
    <row r="1416" spans="1:5">
      <c r="A1416" s="640">
        <v>6260</v>
      </c>
      <c r="B1416" s="638" t="s">
        <v>19880</v>
      </c>
      <c r="C1416" s="640" t="s">
        <v>19831</v>
      </c>
      <c r="D1416" s="641">
        <v>67.86</v>
      </c>
      <c r="E1416" s="642">
        <v>0.08</v>
      </c>
    </row>
    <row r="1417" spans="1:5">
      <c r="A1417" s="640">
        <v>6259</v>
      </c>
      <c r="B1417" s="638" t="s">
        <v>19881</v>
      </c>
      <c r="C1417" s="640" t="s">
        <v>19833</v>
      </c>
      <c r="D1417" s="641">
        <v>260.52999999999997</v>
      </c>
      <c r="E1417" s="642">
        <v>0.04</v>
      </c>
    </row>
    <row r="1418" spans="1:5">
      <c r="A1418" s="640">
        <v>91395</v>
      </c>
      <c r="B1418" s="638" t="s">
        <v>19882</v>
      </c>
      <c r="C1418" s="640" t="s">
        <v>19831</v>
      </c>
      <c r="D1418" s="641">
        <v>65.48</v>
      </c>
      <c r="E1418" s="642">
        <v>0</v>
      </c>
    </row>
    <row r="1419" spans="1:5">
      <c r="A1419" s="640">
        <v>73467</v>
      </c>
      <c r="B1419" s="638" t="s">
        <v>19883</v>
      </c>
      <c r="C1419" s="640" t="s">
        <v>19833</v>
      </c>
      <c r="D1419" s="641">
        <v>252.91</v>
      </c>
      <c r="E1419" s="642">
        <v>0</v>
      </c>
    </row>
    <row r="1420" spans="1:5">
      <c r="A1420" s="640">
        <v>5826</v>
      </c>
      <c r="B1420" s="638" t="s">
        <v>19884</v>
      </c>
      <c r="C1420" s="640" t="s">
        <v>19831</v>
      </c>
      <c r="D1420" s="641">
        <v>68.33</v>
      </c>
      <c r="E1420" s="642">
        <v>0</v>
      </c>
    </row>
    <row r="1421" spans="1:5">
      <c r="A1421" s="640">
        <v>5824</v>
      </c>
      <c r="B1421" s="638" t="s">
        <v>19885</v>
      </c>
      <c r="C1421" s="640" t="s">
        <v>19833</v>
      </c>
      <c r="D1421" s="641">
        <v>221.36</v>
      </c>
      <c r="E1421" s="642">
        <v>0</v>
      </c>
    </row>
    <row r="1422" spans="1:5">
      <c r="A1422" s="640">
        <v>106253</v>
      </c>
      <c r="B1422" s="638" t="s">
        <v>42757</v>
      </c>
      <c r="C1422" s="640" t="s">
        <v>19831</v>
      </c>
      <c r="D1422" s="641">
        <v>84.39</v>
      </c>
      <c r="E1422" s="642">
        <v>0</v>
      </c>
    </row>
    <row r="1423" spans="1:5">
      <c r="A1423" s="640">
        <v>106248</v>
      </c>
      <c r="B1423" s="638" t="s">
        <v>42758</v>
      </c>
      <c r="C1423" s="640" t="s">
        <v>19833</v>
      </c>
      <c r="D1423" s="641">
        <v>297.98</v>
      </c>
      <c r="E1423" s="642">
        <v>0</v>
      </c>
    </row>
    <row r="1424" spans="1:5">
      <c r="A1424" s="640">
        <v>5892</v>
      </c>
      <c r="B1424" s="638" t="s">
        <v>19886</v>
      </c>
      <c r="C1424" s="640" t="s">
        <v>19831</v>
      </c>
      <c r="D1424" s="641">
        <v>63.01</v>
      </c>
      <c r="E1424" s="642">
        <v>0</v>
      </c>
    </row>
    <row r="1425" spans="1:5">
      <c r="A1425" s="640">
        <v>5890</v>
      </c>
      <c r="B1425" s="638" t="s">
        <v>19887</v>
      </c>
      <c r="C1425" s="640" t="s">
        <v>19833</v>
      </c>
      <c r="D1425" s="641">
        <v>207.99</v>
      </c>
      <c r="E1425" s="642">
        <v>0</v>
      </c>
    </row>
    <row r="1426" spans="1:5">
      <c r="A1426" s="640">
        <v>5896</v>
      </c>
      <c r="B1426" s="638" t="s">
        <v>19888</v>
      </c>
      <c r="C1426" s="640" t="s">
        <v>19831</v>
      </c>
      <c r="D1426" s="641">
        <v>65.69</v>
      </c>
      <c r="E1426" s="642">
        <v>0</v>
      </c>
    </row>
    <row r="1427" spans="1:5">
      <c r="A1427" s="640">
        <v>5894</v>
      </c>
      <c r="B1427" s="638" t="s">
        <v>19889</v>
      </c>
      <c r="C1427" s="640" t="s">
        <v>19833</v>
      </c>
      <c r="D1427" s="641">
        <v>216.28</v>
      </c>
      <c r="E1427" s="642">
        <v>0</v>
      </c>
    </row>
    <row r="1428" spans="1:5">
      <c r="A1428" s="640">
        <v>91032</v>
      </c>
      <c r="B1428" s="638" t="s">
        <v>19890</v>
      </c>
      <c r="C1428" s="640" t="s">
        <v>19831</v>
      </c>
      <c r="D1428" s="641">
        <v>74.03</v>
      </c>
      <c r="E1428" s="642">
        <v>0</v>
      </c>
    </row>
    <row r="1429" spans="1:5">
      <c r="A1429" s="640">
        <v>91031</v>
      </c>
      <c r="B1429" s="638" t="s">
        <v>19891</v>
      </c>
      <c r="C1429" s="640" t="s">
        <v>19833</v>
      </c>
      <c r="D1429" s="641">
        <v>263.64999999999998</v>
      </c>
      <c r="E1429" s="642">
        <v>0</v>
      </c>
    </row>
    <row r="1430" spans="1:5">
      <c r="A1430" s="640">
        <v>91534</v>
      </c>
      <c r="B1430" s="638" t="s">
        <v>19892</v>
      </c>
      <c r="C1430" s="640" t="s">
        <v>19831</v>
      </c>
      <c r="D1430" s="641">
        <v>41.15</v>
      </c>
      <c r="E1430" s="642">
        <v>0</v>
      </c>
    </row>
    <row r="1431" spans="1:5">
      <c r="A1431" s="640">
        <v>91533</v>
      </c>
      <c r="B1431" s="638" t="s">
        <v>19893</v>
      </c>
      <c r="C1431" s="640" t="s">
        <v>19833</v>
      </c>
      <c r="D1431" s="641">
        <v>48.26</v>
      </c>
      <c r="E1431" s="642">
        <v>0</v>
      </c>
    </row>
    <row r="1432" spans="1:5">
      <c r="A1432" s="640">
        <v>95265</v>
      </c>
      <c r="B1432" s="638" t="s">
        <v>19894</v>
      </c>
      <c r="C1432" s="640" t="s">
        <v>19831</v>
      </c>
      <c r="D1432" s="641">
        <v>0.65</v>
      </c>
      <c r="E1432" s="642">
        <v>0</v>
      </c>
    </row>
    <row r="1433" spans="1:5">
      <c r="A1433" s="640">
        <v>95264</v>
      </c>
      <c r="B1433" s="638" t="s">
        <v>19895</v>
      </c>
      <c r="C1433" s="640" t="s">
        <v>19833</v>
      </c>
      <c r="D1433" s="641">
        <v>6.08</v>
      </c>
      <c r="E1433" s="642">
        <v>0</v>
      </c>
    </row>
    <row r="1434" spans="1:5">
      <c r="A1434" s="640">
        <v>90973</v>
      </c>
      <c r="B1434" s="638" t="s">
        <v>19896</v>
      </c>
      <c r="C1434" s="640" t="s">
        <v>19831</v>
      </c>
      <c r="D1434" s="641">
        <v>8.93</v>
      </c>
      <c r="E1434" s="642">
        <v>1</v>
      </c>
    </row>
    <row r="1435" spans="1:5">
      <c r="A1435" s="640">
        <v>90972</v>
      </c>
      <c r="B1435" s="638" t="s">
        <v>19897</v>
      </c>
      <c r="C1435" s="640" t="s">
        <v>19833</v>
      </c>
      <c r="D1435" s="641">
        <v>77.5</v>
      </c>
      <c r="E1435" s="642">
        <v>0.23</v>
      </c>
    </row>
    <row r="1436" spans="1:5">
      <c r="A1436" s="640">
        <v>91001</v>
      </c>
      <c r="B1436" s="638" t="s">
        <v>19898</v>
      </c>
      <c r="C1436" s="640" t="s">
        <v>19831</v>
      </c>
      <c r="D1436" s="641">
        <v>10.59</v>
      </c>
      <c r="E1436" s="642">
        <v>1</v>
      </c>
    </row>
    <row r="1437" spans="1:5">
      <c r="A1437" s="640">
        <v>90999</v>
      </c>
      <c r="B1437" s="638" t="s">
        <v>19899</v>
      </c>
      <c r="C1437" s="640" t="s">
        <v>19833</v>
      </c>
      <c r="D1437" s="641">
        <v>102.22</v>
      </c>
      <c r="E1437" s="642">
        <v>0.21</v>
      </c>
    </row>
    <row r="1438" spans="1:5">
      <c r="A1438" s="640">
        <v>5954</v>
      </c>
      <c r="B1438" s="638" t="s">
        <v>19900</v>
      </c>
      <c r="C1438" s="640" t="s">
        <v>19831</v>
      </c>
      <c r="D1438" s="641">
        <v>6.67</v>
      </c>
      <c r="E1438" s="642">
        <v>1</v>
      </c>
    </row>
    <row r="1439" spans="1:5">
      <c r="A1439" s="640">
        <v>5953</v>
      </c>
      <c r="B1439" s="638" t="s">
        <v>19901</v>
      </c>
      <c r="C1439" s="640" t="s">
        <v>19833</v>
      </c>
      <c r="D1439" s="641">
        <v>59.74</v>
      </c>
      <c r="E1439" s="642">
        <v>0.22</v>
      </c>
    </row>
    <row r="1440" spans="1:5">
      <c r="A1440" s="640">
        <v>90982</v>
      </c>
      <c r="B1440" s="638" t="s">
        <v>19902</v>
      </c>
      <c r="C1440" s="640" t="s">
        <v>19831</v>
      </c>
      <c r="D1440" s="641">
        <v>22.69</v>
      </c>
      <c r="E1440" s="642">
        <v>1</v>
      </c>
    </row>
    <row r="1441" spans="1:5">
      <c r="A1441" s="640">
        <v>90979</v>
      </c>
      <c r="B1441" s="638" t="s">
        <v>19903</v>
      </c>
      <c r="C1441" s="640" t="s">
        <v>19833</v>
      </c>
      <c r="D1441" s="641">
        <v>200.13</v>
      </c>
      <c r="E1441" s="642">
        <v>0.23</v>
      </c>
    </row>
    <row r="1442" spans="1:5">
      <c r="A1442" s="640">
        <v>90965</v>
      </c>
      <c r="B1442" s="638" t="s">
        <v>19904</v>
      </c>
      <c r="C1442" s="640" t="s">
        <v>19831</v>
      </c>
      <c r="D1442" s="641">
        <v>8.9</v>
      </c>
      <c r="E1442" s="642">
        <v>1</v>
      </c>
    </row>
    <row r="1443" spans="1:5">
      <c r="A1443" s="640">
        <v>90964</v>
      </c>
      <c r="B1443" s="638" t="s">
        <v>19905</v>
      </c>
      <c r="C1443" s="640" t="s">
        <v>19833</v>
      </c>
      <c r="D1443" s="641">
        <v>32.44</v>
      </c>
      <c r="E1443" s="642">
        <v>0.55000000000000004</v>
      </c>
    </row>
    <row r="1444" spans="1:5">
      <c r="A1444" s="640">
        <v>102970</v>
      </c>
      <c r="B1444" s="638" t="s">
        <v>42759</v>
      </c>
      <c r="C1444" s="640" t="s">
        <v>19831</v>
      </c>
      <c r="D1444" s="641">
        <v>0.22</v>
      </c>
      <c r="E1444" s="642">
        <v>0</v>
      </c>
    </row>
    <row r="1445" spans="1:5">
      <c r="A1445" s="640">
        <v>102971</v>
      </c>
      <c r="B1445" s="638" t="s">
        <v>42760</v>
      </c>
      <c r="C1445" s="640" t="s">
        <v>19833</v>
      </c>
      <c r="D1445" s="641">
        <v>0.55000000000000004</v>
      </c>
      <c r="E1445" s="642">
        <v>0</v>
      </c>
    </row>
    <row r="1446" spans="1:5">
      <c r="A1446" s="640">
        <v>106416</v>
      </c>
      <c r="B1446" s="638" t="s">
        <v>42761</v>
      </c>
      <c r="C1446" s="640" t="s">
        <v>19831</v>
      </c>
      <c r="D1446" s="641">
        <v>13.02</v>
      </c>
      <c r="E1446" s="642">
        <v>0</v>
      </c>
    </row>
    <row r="1447" spans="1:5">
      <c r="A1447" s="640">
        <v>106414</v>
      </c>
      <c r="B1447" s="638" t="s">
        <v>42762</v>
      </c>
      <c r="C1447" s="640" t="s">
        <v>19833</v>
      </c>
      <c r="D1447" s="641">
        <v>25.05</v>
      </c>
      <c r="E1447" s="642">
        <v>0</v>
      </c>
    </row>
    <row r="1448" spans="1:5">
      <c r="A1448" s="640">
        <v>91285</v>
      </c>
      <c r="B1448" s="638" t="s">
        <v>19906</v>
      </c>
      <c r="C1448" s="640" t="s">
        <v>19831</v>
      </c>
      <c r="D1448" s="641">
        <v>0.53</v>
      </c>
      <c r="E1448" s="642">
        <v>0</v>
      </c>
    </row>
    <row r="1449" spans="1:5">
      <c r="A1449" s="640">
        <v>91283</v>
      </c>
      <c r="B1449" s="638" t="s">
        <v>19907</v>
      </c>
      <c r="C1449" s="640" t="s">
        <v>19833</v>
      </c>
      <c r="D1449" s="641">
        <v>9.9499999999999993</v>
      </c>
      <c r="E1449" s="642">
        <v>0</v>
      </c>
    </row>
    <row r="1450" spans="1:5">
      <c r="A1450" s="640">
        <v>95283</v>
      </c>
      <c r="B1450" s="638" t="s">
        <v>19908</v>
      </c>
      <c r="C1450" s="640" t="s">
        <v>19831</v>
      </c>
      <c r="D1450" s="641">
        <v>0.88</v>
      </c>
      <c r="E1450" s="642">
        <v>1</v>
      </c>
    </row>
    <row r="1451" spans="1:5">
      <c r="A1451" s="640">
        <v>95282</v>
      </c>
      <c r="B1451" s="638" t="s">
        <v>19909</v>
      </c>
      <c r="C1451" s="640" t="s">
        <v>19833</v>
      </c>
      <c r="D1451" s="641">
        <v>10.41</v>
      </c>
      <c r="E1451" s="642">
        <v>0.15</v>
      </c>
    </row>
    <row r="1452" spans="1:5">
      <c r="A1452" s="640">
        <v>95128</v>
      </c>
      <c r="B1452" s="638" t="s">
        <v>19910</v>
      </c>
      <c r="C1452" s="640" t="s">
        <v>19831</v>
      </c>
      <c r="D1452" s="641">
        <v>66.91</v>
      </c>
      <c r="E1452" s="642">
        <v>0.4</v>
      </c>
    </row>
    <row r="1453" spans="1:5">
      <c r="A1453" s="640">
        <v>95127</v>
      </c>
      <c r="B1453" s="638" t="s">
        <v>19911</v>
      </c>
      <c r="C1453" s="640" t="s">
        <v>19833</v>
      </c>
      <c r="D1453" s="641">
        <v>234.32</v>
      </c>
      <c r="E1453" s="642">
        <v>0.21</v>
      </c>
    </row>
    <row r="1454" spans="1:5">
      <c r="A1454" s="640">
        <v>92044</v>
      </c>
      <c r="B1454" s="638" t="s">
        <v>19912</v>
      </c>
      <c r="C1454" s="640" t="s">
        <v>19831</v>
      </c>
      <c r="D1454" s="641">
        <v>8.8699999999999992</v>
      </c>
      <c r="E1454" s="642">
        <v>1</v>
      </c>
    </row>
    <row r="1455" spans="1:5">
      <c r="A1455" s="640">
        <v>92043</v>
      </c>
      <c r="B1455" s="638" t="s">
        <v>19913</v>
      </c>
      <c r="C1455" s="640" t="s">
        <v>19833</v>
      </c>
      <c r="D1455" s="641">
        <v>15</v>
      </c>
      <c r="E1455" s="642">
        <v>1</v>
      </c>
    </row>
    <row r="1456" spans="1:5">
      <c r="A1456" s="640">
        <v>106417</v>
      </c>
      <c r="B1456" s="638" t="s">
        <v>42763</v>
      </c>
      <c r="C1456" s="640" t="s">
        <v>19831</v>
      </c>
      <c r="D1456" s="641">
        <v>7.42</v>
      </c>
      <c r="E1456" s="642">
        <v>0</v>
      </c>
    </row>
    <row r="1457" spans="1:5">
      <c r="A1457" s="640">
        <v>106415</v>
      </c>
      <c r="B1457" s="638" t="s">
        <v>42764</v>
      </c>
      <c r="C1457" s="640" t="s">
        <v>19833</v>
      </c>
      <c r="D1457" s="641">
        <v>15.9</v>
      </c>
      <c r="E1457" s="642">
        <v>0</v>
      </c>
    </row>
    <row r="1458" spans="1:5">
      <c r="A1458" s="640">
        <v>92119</v>
      </c>
      <c r="B1458" s="638" t="s">
        <v>19914</v>
      </c>
      <c r="C1458" s="640" t="s">
        <v>19831</v>
      </c>
      <c r="D1458" s="641">
        <v>0.35</v>
      </c>
      <c r="E1458" s="642">
        <v>0</v>
      </c>
    </row>
    <row r="1459" spans="1:5">
      <c r="A1459" s="640">
        <v>92118</v>
      </c>
      <c r="B1459" s="638" t="s">
        <v>19915</v>
      </c>
      <c r="C1459" s="640" t="s">
        <v>19833</v>
      </c>
      <c r="D1459" s="641">
        <v>0.55000000000000004</v>
      </c>
      <c r="E1459" s="642">
        <v>0</v>
      </c>
    </row>
    <row r="1460" spans="1:5">
      <c r="A1460" s="640">
        <v>95721</v>
      </c>
      <c r="B1460" s="638" t="s">
        <v>19916</v>
      </c>
      <c r="C1460" s="640" t="s">
        <v>19831</v>
      </c>
      <c r="D1460" s="641">
        <v>119.96</v>
      </c>
      <c r="E1460" s="642">
        <v>0</v>
      </c>
    </row>
    <row r="1461" spans="1:5">
      <c r="A1461" s="640">
        <v>95720</v>
      </c>
      <c r="B1461" s="638" t="s">
        <v>19917</v>
      </c>
      <c r="C1461" s="640" t="s">
        <v>19833</v>
      </c>
      <c r="D1461" s="641">
        <v>284.23</v>
      </c>
      <c r="E1461" s="642">
        <v>0</v>
      </c>
    </row>
    <row r="1462" spans="1:5">
      <c r="A1462" s="640">
        <v>104717</v>
      </c>
      <c r="B1462" s="638" t="s">
        <v>19918</v>
      </c>
      <c r="C1462" s="640" t="s">
        <v>19831</v>
      </c>
      <c r="D1462" s="641">
        <v>115.36</v>
      </c>
      <c r="E1462" s="642">
        <v>0</v>
      </c>
    </row>
    <row r="1463" spans="1:5">
      <c r="A1463" s="640">
        <v>104716</v>
      </c>
      <c r="B1463" s="638" t="s">
        <v>19919</v>
      </c>
      <c r="C1463" s="640" t="s">
        <v>19833</v>
      </c>
      <c r="D1463" s="641">
        <v>275.08999999999997</v>
      </c>
      <c r="E1463" s="642">
        <v>0</v>
      </c>
    </row>
    <row r="1464" spans="1:5">
      <c r="A1464" s="640">
        <v>5632</v>
      </c>
      <c r="B1464" s="638" t="s">
        <v>19920</v>
      </c>
      <c r="C1464" s="640" t="s">
        <v>19831</v>
      </c>
      <c r="D1464" s="641">
        <v>98.72</v>
      </c>
      <c r="E1464" s="642">
        <v>0</v>
      </c>
    </row>
    <row r="1465" spans="1:5">
      <c r="A1465" s="640">
        <v>5631</v>
      </c>
      <c r="B1465" s="638" t="s">
        <v>19921</v>
      </c>
      <c r="C1465" s="640" t="s">
        <v>19833</v>
      </c>
      <c r="D1465" s="641">
        <v>216.86</v>
      </c>
      <c r="E1465" s="642">
        <v>0</v>
      </c>
    </row>
    <row r="1466" spans="1:5">
      <c r="A1466" s="640">
        <v>88908</v>
      </c>
      <c r="B1466" s="638" t="s">
        <v>19922</v>
      </c>
      <c r="C1466" s="640" t="s">
        <v>19831</v>
      </c>
      <c r="D1466" s="641">
        <v>105.98</v>
      </c>
      <c r="E1466" s="642">
        <v>0</v>
      </c>
    </row>
    <row r="1467" spans="1:5">
      <c r="A1467" s="640">
        <v>88907</v>
      </c>
      <c r="B1467" s="638" t="s">
        <v>19923</v>
      </c>
      <c r="C1467" s="640" t="s">
        <v>19833</v>
      </c>
      <c r="D1467" s="641">
        <v>256.43</v>
      </c>
      <c r="E1467" s="642">
        <v>0</v>
      </c>
    </row>
    <row r="1468" spans="1:5">
      <c r="A1468" s="640">
        <v>5911</v>
      </c>
      <c r="B1468" s="638" t="s">
        <v>19924</v>
      </c>
      <c r="C1468" s="640" t="s">
        <v>19831</v>
      </c>
      <c r="D1468" s="641">
        <v>30.55</v>
      </c>
      <c r="E1468" s="642">
        <v>0.19</v>
      </c>
    </row>
    <row r="1469" spans="1:5">
      <c r="A1469" s="640">
        <v>5909</v>
      </c>
      <c r="B1469" s="638" t="s">
        <v>19925</v>
      </c>
      <c r="C1469" s="640" t="s">
        <v>19833</v>
      </c>
      <c r="D1469" s="641">
        <v>38.76</v>
      </c>
      <c r="E1469" s="642">
        <v>0.28000000000000003</v>
      </c>
    </row>
    <row r="1470" spans="1:5">
      <c r="A1470" s="640">
        <v>91486</v>
      </c>
      <c r="B1470" s="638" t="s">
        <v>19926</v>
      </c>
      <c r="C1470" s="640" t="s">
        <v>19831</v>
      </c>
      <c r="D1470" s="641">
        <v>76.31</v>
      </c>
      <c r="E1470" s="642">
        <v>0.17</v>
      </c>
    </row>
    <row r="1471" spans="1:5">
      <c r="A1471" s="640">
        <v>83362</v>
      </c>
      <c r="B1471" s="638" t="s">
        <v>19927</v>
      </c>
      <c r="C1471" s="640" t="s">
        <v>19833</v>
      </c>
      <c r="D1471" s="641">
        <v>272.60000000000002</v>
      </c>
      <c r="E1471" s="642">
        <v>0.09</v>
      </c>
    </row>
    <row r="1472" spans="1:5">
      <c r="A1472" s="640">
        <v>89235</v>
      </c>
      <c r="B1472" s="638" t="s">
        <v>19928</v>
      </c>
      <c r="C1472" s="640" t="s">
        <v>19831</v>
      </c>
      <c r="D1472" s="641">
        <v>200.56</v>
      </c>
      <c r="E1472" s="642">
        <v>0.82</v>
      </c>
    </row>
    <row r="1473" spans="1:5">
      <c r="A1473" s="640">
        <v>89234</v>
      </c>
      <c r="B1473" s="638" t="s">
        <v>19929</v>
      </c>
      <c r="C1473" s="640" t="s">
        <v>19833</v>
      </c>
      <c r="D1473" s="641">
        <v>590.70000000000005</v>
      </c>
      <c r="E1473" s="642">
        <v>0.66</v>
      </c>
    </row>
    <row r="1474" spans="1:5">
      <c r="A1474" s="640">
        <v>89243</v>
      </c>
      <c r="B1474" s="638" t="s">
        <v>19930</v>
      </c>
      <c r="C1474" s="640" t="s">
        <v>19831</v>
      </c>
      <c r="D1474" s="641">
        <v>421.04</v>
      </c>
      <c r="E1474" s="642">
        <v>0.92</v>
      </c>
    </row>
    <row r="1475" spans="1:5">
      <c r="A1475" s="640">
        <v>89242</v>
      </c>
      <c r="B1475" s="638" t="s">
        <v>19931</v>
      </c>
      <c r="C1475" s="640" t="s">
        <v>19833</v>
      </c>
      <c r="D1475" s="641">
        <v>1383.25</v>
      </c>
      <c r="E1475" s="642">
        <v>0.66</v>
      </c>
    </row>
    <row r="1476" spans="1:5">
      <c r="A1476" s="640">
        <v>93416</v>
      </c>
      <c r="B1476" s="638" t="s">
        <v>19932</v>
      </c>
      <c r="C1476" s="640" t="s">
        <v>19831</v>
      </c>
      <c r="D1476" s="641">
        <v>0.51</v>
      </c>
      <c r="E1476" s="642">
        <v>0</v>
      </c>
    </row>
    <row r="1477" spans="1:5">
      <c r="A1477" s="640">
        <v>93415</v>
      </c>
      <c r="B1477" s="638" t="s">
        <v>19933</v>
      </c>
      <c r="C1477" s="640" t="s">
        <v>19833</v>
      </c>
      <c r="D1477" s="641">
        <v>12</v>
      </c>
      <c r="E1477" s="642">
        <v>0</v>
      </c>
    </row>
    <row r="1478" spans="1:5">
      <c r="A1478" s="640">
        <v>5689</v>
      </c>
      <c r="B1478" s="638" t="s">
        <v>19934</v>
      </c>
      <c r="C1478" s="640" t="s">
        <v>19833</v>
      </c>
      <c r="D1478" s="641">
        <v>6.18</v>
      </c>
      <c r="E1478" s="642">
        <v>1</v>
      </c>
    </row>
    <row r="1479" spans="1:5">
      <c r="A1479" s="640">
        <v>5690</v>
      </c>
      <c r="B1479" s="638" t="s">
        <v>19935</v>
      </c>
      <c r="C1479" s="640" t="s">
        <v>19831</v>
      </c>
      <c r="D1479" s="641">
        <v>4</v>
      </c>
      <c r="E1479" s="642">
        <v>1</v>
      </c>
    </row>
    <row r="1480" spans="1:5">
      <c r="A1480" s="640">
        <v>5923</v>
      </c>
      <c r="B1480" s="638" t="s">
        <v>19936</v>
      </c>
      <c r="C1480" s="640" t="s">
        <v>19831</v>
      </c>
      <c r="D1480" s="641">
        <v>3.13</v>
      </c>
      <c r="E1480" s="642">
        <v>1</v>
      </c>
    </row>
    <row r="1481" spans="1:5">
      <c r="A1481" s="640">
        <v>5921</v>
      </c>
      <c r="B1481" s="638" t="s">
        <v>19937</v>
      </c>
      <c r="C1481" s="640" t="s">
        <v>19833</v>
      </c>
      <c r="D1481" s="641">
        <v>4.84</v>
      </c>
      <c r="E1481" s="642">
        <v>1</v>
      </c>
    </row>
    <row r="1482" spans="1:5">
      <c r="A1482" s="640">
        <v>95212</v>
      </c>
      <c r="B1482" s="638" t="s">
        <v>19938</v>
      </c>
      <c r="C1482" s="640" t="s">
        <v>19833</v>
      </c>
      <c r="D1482" s="641">
        <v>177.21</v>
      </c>
      <c r="E1482" s="642">
        <v>0.7</v>
      </c>
    </row>
    <row r="1483" spans="1:5">
      <c r="A1483" s="640">
        <v>95213</v>
      </c>
      <c r="B1483" s="638" t="s">
        <v>19939</v>
      </c>
      <c r="C1483" s="640" t="s">
        <v>19831</v>
      </c>
      <c r="D1483" s="641">
        <v>108.19</v>
      </c>
      <c r="E1483" s="642">
        <v>0.61</v>
      </c>
    </row>
    <row r="1484" spans="1:5">
      <c r="A1484" s="640">
        <v>93272</v>
      </c>
      <c r="B1484" s="638" t="s">
        <v>19940</v>
      </c>
      <c r="C1484" s="640" t="s">
        <v>19833</v>
      </c>
      <c r="D1484" s="641">
        <v>114.92</v>
      </c>
      <c r="E1484" s="642">
        <v>0.54</v>
      </c>
    </row>
    <row r="1485" spans="1:5">
      <c r="A1485" s="640">
        <v>93274</v>
      </c>
      <c r="B1485" s="638" t="s">
        <v>19941</v>
      </c>
      <c r="C1485" s="640" t="s">
        <v>19831</v>
      </c>
      <c r="D1485" s="641">
        <v>78.72</v>
      </c>
      <c r="E1485" s="642">
        <v>0.47</v>
      </c>
    </row>
    <row r="1486" spans="1:5">
      <c r="A1486" s="640">
        <v>83766</v>
      </c>
      <c r="B1486" s="638" t="s">
        <v>19942</v>
      </c>
      <c r="C1486" s="640" t="s">
        <v>19831</v>
      </c>
      <c r="D1486" s="641">
        <v>48.98</v>
      </c>
      <c r="E1486" s="642">
        <v>0</v>
      </c>
    </row>
    <row r="1487" spans="1:5">
      <c r="A1487" s="640">
        <v>83765</v>
      </c>
      <c r="B1487" s="638" t="s">
        <v>19943</v>
      </c>
      <c r="C1487" s="640" t="s">
        <v>19833</v>
      </c>
      <c r="D1487" s="641">
        <v>107.91</v>
      </c>
      <c r="E1487" s="642">
        <v>0</v>
      </c>
    </row>
    <row r="1488" spans="1:5">
      <c r="A1488" s="640">
        <v>95873</v>
      </c>
      <c r="B1488" s="638" t="s">
        <v>19944</v>
      </c>
      <c r="C1488" s="640" t="s">
        <v>19831</v>
      </c>
      <c r="D1488" s="641">
        <v>15.25</v>
      </c>
      <c r="E1488" s="642">
        <v>0</v>
      </c>
    </row>
    <row r="1489" spans="1:5">
      <c r="A1489" s="640">
        <v>95872</v>
      </c>
      <c r="B1489" s="638" t="s">
        <v>19945</v>
      </c>
      <c r="C1489" s="640" t="s">
        <v>19833</v>
      </c>
      <c r="D1489" s="641">
        <v>294.58999999999997</v>
      </c>
      <c r="E1489" s="642">
        <v>0</v>
      </c>
    </row>
    <row r="1490" spans="1:5">
      <c r="A1490" s="640">
        <v>73395</v>
      </c>
      <c r="B1490" s="638" t="s">
        <v>19946</v>
      </c>
      <c r="C1490" s="640" t="s">
        <v>19831</v>
      </c>
      <c r="D1490" s="641">
        <v>10.72</v>
      </c>
      <c r="E1490" s="642">
        <v>0</v>
      </c>
    </row>
    <row r="1491" spans="1:5">
      <c r="A1491" s="640">
        <v>73417</v>
      </c>
      <c r="B1491" s="638" t="s">
        <v>19947</v>
      </c>
      <c r="C1491" s="640" t="s">
        <v>19833</v>
      </c>
      <c r="D1491" s="641">
        <v>190.64</v>
      </c>
      <c r="E1491" s="642">
        <v>0</v>
      </c>
    </row>
    <row r="1492" spans="1:5">
      <c r="A1492" s="640">
        <v>93428</v>
      </c>
      <c r="B1492" s="638" t="s">
        <v>19948</v>
      </c>
      <c r="C1492" s="640" t="s">
        <v>19831</v>
      </c>
      <c r="D1492" s="641">
        <v>9.5399999999999991</v>
      </c>
      <c r="E1492" s="642">
        <v>0</v>
      </c>
    </row>
    <row r="1493" spans="1:5">
      <c r="A1493" s="640">
        <v>93427</v>
      </c>
      <c r="B1493" s="638" t="s">
        <v>19949</v>
      </c>
      <c r="C1493" s="640" t="s">
        <v>19833</v>
      </c>
      <c r="D1493" s="641">
        <v>173.9</v>
      </c>
      <c r="E1493" s="642">
        <v>0</v>
      </c>
    </row>
    <row r="1494" spans="1:5">
      <c r="A1494" s="640">
        <v>93422</v>
      </c>
      <c r="B1494" s="638" t="s">
        <v>19950</v>
      </c>
      <c r="C1494" s="640" t="s">
        <v>19831</v>
      </c>
      <c r="D1494" s="641">
        <v>6.73</v>
      </c>
      <c r="E1494" s="642">
        <v>0</v>
      </c>
    </row>
    <row r="1495" spans="1:5">
      <c r="A1495" s="640">
        <v>93421</v>
      </c>
      <c r="B1495" s="638" t="s">
        <v>19951</v>
      </c>
      <c r="C1495" s="640" t="s">
        <v>19833</v>
      </c>
      <c r="D1495" s="641">
        <v>77.31</v>
      </c>
      <c r="E1495" s="642">
        <v>0</v>
      </c>
    </row>
    <row r="1496" spans="1:5">
      <c r="A1496" s="640">
        <v>93282</v>
      </c>
      <c r="B1496" s="638" t="s">
        <v>19952</v>
      </c>
      <c r="C1496" s="640" t="s">
        <v>19831</v>
      </c>
      <c r="D1496" s="641">
        <v>30.54</v>
      </c>
      <c r="E1496" s="642">
        <v>0</v>
      </c>
    </row>
    <row r="1497" spans="1:5">
      <c r="A1497" s="640">
        <v>93281</v>
      </c>
      <c r="B1497" s="638" t="s">
        <v>19953</v>
      </c>
      <c r="C1497" s="640" t="s">
        <v>19833</v>
      </c>
      <c r="D1497" s="641">
        <v>31.6</v>
      </c>
      <c r="E1497" s="642">
        <v>0</v>
      </c>
    </row>
    <row r="1498" spans="1:5">
      <c r="A1498" s="640">
        <v>89273</v>
      </c>
      <c r="B1498" s="638" t="s">
        <v>19954</v>
      </c>
      <c r="C1498" s="640" t="s">
        <v>19831</v>
      </c>
      <c r="D1498" s="641">
        <v>119.51</v>
      </c>
      <c r="E1498" s="642">
        <v>0.65</v>
      </c>
    </row>
    <row r="1499" spans="1:5">
      <c r="A1499" s="640">
        <v>89272</v>
      </c>
      <c r="B1499" s="638" t="s">
        <v>19955</v>
      </c>
      <c r="C1499" s="640" t="s">
        <v>19833</v>
      </c>
      <c r="D1499" s="641">
        <v>231.41</v>
      </c>
      <c r="E1499" s="642">
        <v>0.69</v>
      </c>
    </row>
    <row r="1500" spans="1:5">
      <c r="A1500" s="640">
        <v>93288</v>
      </c>
      <c r="B1500" s="638" t="s">
        <v>19956</v>
      </c>
      <c r="C1500" s="640" t="s">
        <v>19831</v>
      </c>
      <c r="D1500" s="641">
        <v>191.01</v>
      </c>
      <c r="E1500" s="642">
        <v>0.78</v>
      </c>
    </row>
    <row r="1501" spans="1:5">
      <c r="A1501" s="640">
        <v>93287</v>
      </c>
      <c r="B1501" s="638" t="s">
        <v>19957</v>
      </c>
      <c r="C1501" s="640" t="s">
        <v>19833</v>
      </c>
      <c r="D1501" s="641">
        <v>365.48</v>
      </c>
      <c r="E1501" s="642">
        <v>0.85</v>
      </c>
    </row>
    <row r="1502" spans="1:5">
      <c r="A1502" s="640">
        <v>106256</v>
      </c>
      <c r="B1502" s="638" t="s">
        <v>42765</v>
      </c>
      <c r="C1502" s="640" t="s">
        <v>19831</v>
      </c>
      <c r="D1502" s="641">
        <v>106.42</v>
      </c>
      <c r="E1502" s="642">
        <v>0.28999999999999998</v>
      </c>
    </row>
    <row r="1503" spans="1:5">
      <c r="A1503" s="640">
        <v>106251</v>
      </c>
      <c r="B1503" s="638" t="s">
        <v>42766</v>
      </c>
      <c r="C1503" s="640" t="s">
        <v>19833</v>
      </c>
      <c r="D1503" s="641">
        <v>332.95</v>
      </c>
      <c r="E1503" s="642">
        <v>0.18</v>
      </c>
    </row>
    <row r="1504" spans="1:5">
      <c r="A1504" s="640">
        <v>93403</v>
      </c>
      <c r="B1504" s="638" t="s">
        <v>19958</v>
      </c>
      <c r="C1504" s="640" t="s">
        <v>19831</v>
      </c>
      <c r="D1504" s="641">
        <v>77.349999999999994</v>
      </c>
      <c r="E1504" s="642">
        <v>0.1</v>
      </c>
    </row>
    <row r="1505" spans="1:5">
      <c r="A1505" s="640">
        <v>93402</v>
      </c>
      <c r="B1505" s="638" t="s">
        <v>19959</v>
      </c>
      <c r="C1505" s="640" t="s">
        <v>19833</v>
      </c>
      <c r="D1505" s="641">
        <v>276.04000000000002</v>
      </c>
      <c r="E1505" s="642">
        <v>0.05</v>
      </c>
    </row>
    <row r="1506" spans="1:5">
      <c r="A1506" s="640">
        <v>5930</v>
      </c>
      <c r="B1506" s="638" t="s">
        <v>19960</v>
      </c>
      <c r="C1506" s="640" t="s">
        <v>19831</v>
      </c>
      <c r="D1506" s="641">
        <v>80.48</v>
      </c>
      <c r="E1506" s="642">
        <v>0.13</v>
      </c>
    </row>
    <row r="1507" spans="1:5">
      <c r="A1507" s="640">
        <v>5928</v>
      </c>
      <c r="B1507" s="638" t="s">
        <v>19961</v>
      </c>
      <c r="C1507" s="640" t="s">
        <v>19833</v>
      </c>
      <c r="D1507" s="641">
        <v>282.02999999999997</v>
      </c>
      <c r="E1507" s="642">
        <v>7.0000000000000007E-2</v>
      </c>
    </row>
    <row r="1508" spans="1:5">
      <c r="A1508" s="640">
        <v>91635</v>
      </c>
      <c r="B1508" s="638" t="s">
        <v>19962</v>
      </c>
      <c r="C1508" s="640" t="s">
        <v>19831</v>
      </c>
      <c r="D1508" s="641">
        <v>72.099999999999994</v>
      </c>
      <c r="E1508" s="642">
        <v>0.11</v>
      </c>
    </row>
    <row r="1509" spans="1:5">
      <c r="A1509" s="640">
        <v>91634</v>
      </c>
      <c r="B1509" s="638" t="s">
        <v>19963</v>
      </c>
      <c r="C1509" s="640" t="s">
        <v>19833</v>
      </c>
      <c r="D1509" s="641">
        <v>240.6</v>
      </c>
      <c r="E1509" s="642">
        <v>0.06</v>
      </c>
    </row>
    <row r="1510" spans="1:5">
      <c r="A1510" s="640">
        <v>105985</v>
      </c>
      <c r="B1510" s="638" t="s">
        <v>19964</v>
      </c>
      <c r="C1510" s="640" t="s">
        <v>19831</v>
      </c>
      <c r="D1510" s="641">
        <v>103.95</v>
      </c>
      <c r="E1510" s="642">
        <v>0.24</v>
      </c>
    </row>
    <row r="1511" spans="1:5">
      <c r="A1511" s="640">
        <v>105984</v>
      </c>
      <c r="B1511" s="638" t="s">
        <v>19965</v>
      </c>
      <c r="C1511" s="640" t="s">
        <v>19833</v>
      </c>
      <c r="D1511" s="641">
        <v>328.24</v>
      </c>
      <c r="E1511" s="642">
        <v>0.15</v>
      </c>
    </row>
    <row r="1512" spans="1:5">
      <c r="A1512" s="640">
        <v>98765</v>
      </c>
      <c r="B1512" s="638" t="s">
        <v>19966</v>
      </c>
      <c r="C1512" s="640" t="s">
        <v>19831</v>
      </c>
      <c r="D1512" s="641">
        <v>7.0000000000000007E-2</v>
      </c>
      <c r="E1512" s="642">
        <v>0</v>
      </c>
    </row>
    <row r="1513" spans="1:5">
      <c r="A1513" s="640">
        <v>98764</v>
      </c>
      <c r="B1513" s="638" t="s">
        <v>19967</v>
      </c>
      <c r="C1513" s="640" t="s">
        <v>19833</v>
      </c>
      <c r="D1513" s="641">
        <v>6.69</v>
      </c>
      <c r="E1513" s="642">
        <v>0</v>
      </c>
    </row>
    <row r="1514" spans="1:5">
      <c r="A1514" s="640">
        <v>99834</v>
      </c>
      <c r="B1514" s="638" t="s">
        <v>19968</v>
      </c>
      <c r="C1514" s="640" t="s">
        <v>19831</v>
      </c>
      <c r="D1514" s="641">
        <v>0.26</v>
      </c>
      <c r="E1514" s="642">
        <v>0</v>
      </c>
    </row>
    <row r="1515" spans="1:5">
      <c r="A1515" s="640">
        <v>99833</v>
      </c>
      <c r="B1515" s="638" t="s">
        <v>19969</v>
      </c>
      <c r="C1515" s="640" t="s">
        <v>19833</v>
      </c>
      <c r="D1515" s="641">
        <v>5.27</v>
      </c>
      <c r="E1515" s="642">
        <v>0</v>
      </c>
    </row>
    <row r="1516" spans="1:5">
      <c r="A1516" s="640">
        <v>90687</v>
      </c>
      <c r="B1516" s="638" t="s">
        <v>19970</v>
      </c>
      <c r="C1516" s="640" t="s">
        <v>19831</v>
      </c>
      <c r="D1516" s="641">
        <v>82.42</v>
      </c>
      <c r="E1516" s="642">
        <v>0.56999999999999995</v>
      </c>
    </row>
    <row r="1517" spans="1:5">
      <c r="A1517" s="640">
        <v>90686</v>
      </c>
      <c r="B1517" s="638" t="s">
        <v>19971</v>
      </c>
      <c r="C1517" s="640" t="s">
        <v>19833</v>
      </c>
      <c r="D1517" s="641">
        <v>180.17</v>
      </c>
      <c r="E1517" s="642">
        <v>0.49</v>
      </c>
    </row>
    <row r="1518" spans="1:5">
      <c r="A1518" s="640">
        <v>5952</v>
      </c>
      <c r="B1518" s="638" t="s">
        <v>19972</v>
      </c>
      <c r="C1518" s="640" t="s">
        <v>19831</v>
      </c>
      <c r="D1518" s="641">
        <v>30.15</v>
      </c>
      <c r="E1518" s="642">
        <v>0</v>
      </c>
    </row>
    <row r="1519" spans="1:5">
      <c r="A1519" s="640">
        <v>5795</v>
      </c>
      <c r="B1519" s="638" t="s">
        <v>19973</v>
      </c>
      <c r="C1519" s="640" t="s">
        <v>19833</v>
      </c>
      <c r="D1519" s="641">
        <v>30.68</v>
      </c>
      <c r="E1519" s="642">
        <v>0</v>
      </c>
    </row>
    <row r="1520" spans="1:5">
      <c r="A1520" s="640">
        <v>102274</v>
      </c>
      <c r="B1520" s="638" t="s">
        <v>19974</v>
      </c>
      <c r="C1520" s="640" t="s">
        <v>19831</v>
      </c>
      <c r="D1520" s="641">
        <v>0.89</v>
      </c>
      <c r="E1520" s="642">
        <v>0</v>
      </c>
    </row>
    <row r="1521" spans="1:5">
      <c r="A1521" s="640">
        <v>102275</v>
      </c>
      <c r="B1521" s="638" t="s">
        <v>19975</v>
      </c>
      <c r="C1521" s="640" t="s">
        <v>19833</v>
      </c>
      <c r="D1521" s="641">
        <v>3.67</v>
      </c>
      <c r="E1521" s="642">
        <v>0</v>
      </c>
    </row>
    <row r="1522" spans="1:5">
      <c r="A1522" s="640">
        <v>95259</v>
      </c>
      <c r="B1522" s="638" t="s">
        <v>19976</v>
      </c>
      <c r="C1522" s="640" t="s">
        <v>19831</v>
      </c>
      <c r="D1522" s="641">
        <v>30.7</v>
      </c>
      <c r="E1522" s="642">
        <v>0</v>
      </c>
    </row>
    <row r="1523" spans="1:5">
      <c r="A1523" s="640">
        <v>95258</v>
      </c>
      <c r="B1523" s="638" t="s">
        <v>19977</v>
      </c>
      <c r="C1523" s="640" t="s">
        <v>19833</v>
      </c>
      <c r="D1523" s="641">
        <v>31.79</v>
      </c>
      <c r="E1523" s="642">
        <v>0</v>
      </c>
    </row>
    <row r="1524" spans="1:5">
      <c r="A1524" s="640">
        <v>105917</v>
      </c>
      <c r="B1524" s="638" t="s">
        <v>19978</v>
      </c>
      <c r="C1524" s="640" t="s">
        <v>19831</v>
      </c>
      <c r="D1524" s="641">
        <v>30.54</v>
      </c>
      <c r="E1524" s="642">
        <v>0</v>
      </c>
    </row>
    <row r="1525" spans="1:5">
      <c r="A1525" s="640">
        <v>105916</v>
      </c>
      <c r="B1525" s="638" t="s">
        <v>19979</v>
      </c>
      <c r="C1525" s="640" t="s">
        <v>19833</v>
      </c>
      <c r="D1525" s="641">
        <v>31.46</v>
      </c>
      <c r="E1525" s="642">
        <v>0</v>
      </c>
    </row>
    <row r="1526" spans="1:5">
      <c r="A1526" s="640">
        <v>96156</v>
      </c>
      <c r="B1526" s="638" t="s">
        <v>19980</v>
      </c>
      <c r="C1526" s="640" t="s">
        <v>19831</v>
      </c>
      <c r="D1526" s="641">
        <v>68.87</v>
      </c>
      <c r="E1526" s="642">
        <v>7.0000000000000007E-2</v>
      </c>
    </row>
    <row r="1527" spans="1:5">
      <c r="A1527" s="640">
        <v>96158</v>
      </c>
      <c r="B1527" s="638" t="s">
        <v>19981</v>
      </c>
      <c r="C1527" s="640" t="s">
        <v>19833</v>
      </c>
      <c r="D1527" s="641">
        <v>142.69999999999999</v>
      </c>
      <c r="E1527" s="642">
        <v>0.06</v>
      </c>
    </row>
    <row r="1528" spans="1:5">
      <c r="A1528" s="640">
        <v>90693</v>
      </c>
      <c r="B1528" s="638" t="s">
        <v>19982</v>
      </c>
      <c r="C1528" s="640" t="s">
        <v>19831</v>
      </c>
      <c r="D1528" s="641">
        <v>64.28</v>
      </c>
      <c r="E1528" s="642">
        <v>0</v>
      </c>
    </row>
    <row r="1529" spans="1:5">
      <c r="A1529" s="640">
        <v>90692</v>
      </c>
      <c r="B1529" s="638" t="s">
        <v>19983</v>
      </c>
      <c r="C1529" s="640" t="s">
        <v>19833</v>
      </c>
      <c r="D1529" s="641">
        <v>133.57</v>
      </c>
      <c r="E1529" s="642">
        <v>0</v>
      </c>
    </row>
    <row r="1530" spans="1:5">
      <c r="A1530" s="640">
        <v>96246</v>
      </c>
      <c r="B1530" s="638" t="s">
        <v>19984</v>
      </c>
      <c r="C1530" s="640" t="s">
        <v>19831</v>
      </c>
      <c r="D1530" s="641">
        <v>75.73</v>
      </c>
      <c r="E1530" s="642">
        <v>0</v>
      </c>
    </row>
    <row r="1531" spans="1:5">
      <c r="A1531" s="640">
        <v>96245</v>
      </c>
      <c r="B1531" s="638" t="s">
        <v>19985</v>
      </c>
      <c r="C1531" s="640" t="s">
        <v>19833</v>
      </c>
      <c r="D1531" s="641">
        <v>124.76</v>
      </c>
      <c r="E1531" s="642">
        <v>0</v>
      </c>
    </row>
    <row r="1532" spans="1:5">
      <c r="A1532" s="640">
        <v>88404</v>
      </c>
      <c r="B1532" s="638" t="s">
        <v>19986</v>
      </c>
      <c r="C1532" s="640" t="s">
        <v>19831</v>
      </c>
      <c r="D1532" s="641">
        <v>1.22</v>
      </c>
      <c r="E1532" s="642">
        <v>0</v>
      </c>
    </row>
    <row r="1533" spans="1:5">
      <c r="A1533" s="640">
        <v>88399</v>
      </c>
      <c r="B1533" s="638" t="s">
        <v>19987</v>
      </c>
      <c r="C1533" s="640" t="s">
        <v>19833</v>
      </c>
      <c r="D1533" s="641">
        <v>4.37</v>
      </c>
      <c r="E1533" s="642">
        <v>0</v>
      </c>
    </row>
    <row r="1534" spans="1:5">
      <c r="A1534" s="640">
        <v>88392</v>
      </c>
      <c r="B1534" s="638" t="s">
        <v>19988</v>
      </c>
      <c r="C1534" s="640" t="s">
        <v>19831</v>
      </c>
      <c r="D1534" s="641">
        <v>1.29</v>
      </c>
      <c r="E1534" s="642">
        <v>0</v>
      </c>
    </row>
    <row r="1535" spans="1:5">
      <c r="A1535" s="640">
        <v>88386</v>
      </c>
      <c r="B1535" s="638" t="s">
        <v>19989</v>
      </c>
      <c r="C1535" s="640" t="s">
        <v>19833</v>
      </c>
      <c r="D1535" s="641">
        <v>5.88</v>
      </c>
      <c r="E1535" s="642">
        <v>0</v>
      </c>
    </row>
    <row r="1536" spans="1:5">
      <c r="A1536" s="640">
        <v>88398</v>
      </c>
      <c r="B1536" s="638" t="s">
        <v>19990</v>
      </c>
      <c r="C1536" s="640" t="s">
        <v>19831</v>
      </c>
      <c r="D1536" s="641">
        <v>1.54</v>
      </c>
      <c r="E1536" s="642">
        <v>0</v>
      </c>
    </row>
    <row r="1537" spans="1:5">
      <c r="A1537" s="640">
        <v>88393</v>
      </c>
      <c r="B1537" s="638" t="s">
        <v>19991</v>
      </c>
      <c r="C1537" s="640" t="s">
        <v>19833</v>
      </c>
      <c r="D1537" s="641">
        <v>8.06</v>
      </c>
      <c r="E1537" s="642">
        <v>0</v>
      </c>
    </row>
    <row r="1538" spans="1:5">
      <c r="A1538" s="640">
        <v>90638</v>
      </c>
      <c r="B1538" s="638" t="s">
        <v>19992</v>
      </c>
      <c r="C1538" s="640" t="s">
        <v>19831</v>
      </c>
      <c r="D1538" s="641">
        <v>6.14</v>
      </c>
      <c r="E1538" s="642">
        <v>0</v>
      </c>
    </row>
    <row r="1539" spans="1:5">
      <c r="A1539" s="640">
        <v>90637</v>
      </c>
      <c r="B1539" s="638" t="s">
        <v>19993</v>
      </c>
      <c r="C1539" s="640" t="s">
        <v>19833</v>
      </c>
      <c r="D1539" s="641">
        <v>18.48</v>
      </c>
      <c r="E1539" s="642">
        <v>0</v>
      </c>
    </row>
    <row r="1540" spans="1:5">
      <c r="A1540" s="640">
        <v>5806</v>
      </c>
      <c r="B1540" s="638" t="s">
        <v>19994</v>
      </c>
      <c r="C1540" s="640" t="s">
        <v>19831</v>
      </c>
      <c r="D1540" s="641">
        <v>0.4</v>
      </c>
      <c r="E1540" s="642">
        <v>0</v>
      </c>
    </row>
    <row r="1541" spans="1:5">
      <c r="A1541" s="640">
        <v>73536</v>
      </c>
      <c r="B1541" s="638" t="s">
        <v>19995</v>
      </c>
      <c r="C1541" s="640" t="s">
        <v>19833</v>
      </c>
      <c r="D1541" s="641">
        <v>21.84</v>
      </c>
      <c r="E1541" s="642">
        <v>0</v>
      </c>
    </row>
    <row r="1542" spans="1:5">
      <c r="A1542" s="640">
        <v>7043</v>
      </c>
      <c r="B1542" s="638" t="s">
        <v>19996</v>
      </c>
      <c r="C1542" s="640" t="s">
        <v>19831</v>
      </c>
      <c r="D1542" s="641">
        <v>0.5</v>
      </c>
      <c r="E1542" s="642">
        <v>0</v>
      </c>
    </row>
    <row r="1543" spans="1:5">
      <c r="A1543" s="640">
        <v>7042</v>
      </c>
      <c r="B1543" s="638" t="s">
        <v>19997</v>
      </c>
      <c r="C1543" s="640" t="s">
        <v>19833</v>
      </c>
      <c r="D1543" s="641">
        <v>25.83</v>
      </c>
      <c r="E1543" s="642">
        <v>0</v>
      </c>
    </row>
    <row r="1544" spans="1:5">
      <c r="A1544" s="640">
        <v>5934</v>
      </c>
      <c r="B1544" s="638" t="s">
        <v>19998</v>
      </c>
      <c r="C1544" s="640" t="s">
        <v>19831</v>
      </c>
      <c r="D1544" s="641">
        <v>108.48</v>
      </c>
      <c r="E1544" s="642">
        <v>0</v>
      </c>
    </row>
    <row r="1545" spans="1:5">
      <c r="A1545" s="640">
        <v>5932</v>
      </c>
      <c r="B1545" s="638" t="s">
        <v>19999</v>
      </c>
      <c r="C1545" s="640" t="s">
        <v>19833</v>
      </c>
      <c r="D1545" s="641">
        <v>265.92</v>
      </c>
      <c r="E1545" s="642">
        <v>0</v>
      </c>
    </row>
    <row r="1546" spans="1:5">
      <c r="A1546" s="640">
        <v>96159</v>
      </c>
      <c r="B1546" s="638" t="s">
        <v>20000</v>
      </c>
      <c r="C1546" s="640" t="s">
        <v>19831</v>
      </c>
      <c r="D1546" s="641">
        <v>109.68</v>
      </c>
      <c r="E1546" s="642">
        <v>0.68</v>
      </c>
    </row>
    <row r="1547" spans="1:5">
      <c r="A1547" s="640">
        <v>95133</v>
      </c>
      <c r="B1547" s="638" t="s">
        <v>20001</v>
      </c>
      <c r="C1547" s="640" t="s">
        <v>19833</v>
      </c>
      <c r="D1547" s="641">
        <v>205.53</v>
      </c>
      <c r="E1547" s="642">
        <v>0.67</v>
      </c>
    </row>
    <row r="1548" spans="1:5">
      <c r="A1548" s="640">
        <v>92961</v>
      </c>
      <c r="B1548" s="638" t="s">
        <v>20002</v>
      </c>
      <c r="C1548" s="640" t="s">
        <v>19831</v>
      </c>
      <c r="D1548" s="641">
        <v>5.22</v>
      </c>
      <c r="E1548" s="642">
        <v>1</v>
      </c>
    </row>
    <row r="1549" spans="1:5">
      <c r="A1549" s="640">
        <v>92960</v>
      </c>
      <c r="B1549" s="638" t="s">
        <v>20003</v>
      </c>
      <c r="C1549" s="640" t="s">
        <v>19833</v>
      </c>
      <c r="D1549" s="641">
        <v>19</v>
      </c>
      <c r="E1549" s="642">
        <v>0.52</v>
      </c>
    </row>
    <row r="1550" spans="1:5">
      <c r="A1550" s="640">
        <v>93409</v>
      </c>
      <c r="B1550" s="638" t="s">
        <v>20004</v>
      </c>
      <c r="C1550" s="640" t="s">
        <v>19831</v>
      </c>
      <c r="D1550" s="641">
        <v>42.43</v>
      </c>
      <c r="E1550" s="642">
        <v>0.23</v>
      </c>
    </row>
    <row r="1551" spans="1:5">
      <c r="A1551" s="640">
        <v>93408</v>
      </c>
      <c r="B1551" s="638" t="s">
        <v>20005</v>
      </c>
      <c r="C1551" s="640" t="s">
        <v>19833</v>
      </c>
      <c r="D1551" s="641">
        <v>98.22</v>
      </c>
      <c r="E1551" s="642">
        <v>0.19</v>
      </c>
    </row>
    <row r="1552" spans="1:5">
      <c r="A1552" s="640">
        <v>92113</v>
      </c>
      <c r="B1552" s="638" t="s">
        <v>20006</v>
      </c>
      <c r="C1552" s="640" t="s">
        <v>19831</v>
      </c>
      <c r="D1552" s="641">
        <v>1.43</v>
      </c>
      <c r="E1552" s="642">
        <v>0</v>
      </c>
    </row>
    <row r="1553" spans="1:5">
      <c r="A1553" s="640">
        <v>92112</v>
      </c>
      <c r="B1553" s="638" t="s">
        <v>20007</v>
      </c>
      <c r="C1553" s="640" t="s">
        <v>19833</v>
      </c>
      <c r="D1553" s="641">
        <v>4.26</v>
      </c>
      <c r="E1553" s="642">
        <v>0</v>
      </c>
    </row>
    <row r="1554" spans="1:5">
      <c r="A1554" s="640">
        <v>90675</v>
      </c>
      <c r="B1554" s="638" t="s">
        <v>20008</v>
      </c>
      <c r="C1554" s="640" t="s">
        <v>19831</v>
      </c>
      <c r="D1554" s="641">
        <v>325.35000000000002</v>
      </c>
      <c r="E1554" s="642">
        <v>0</v>
      </c>
    </row>
    <row r="1555" spans="1:5">
      <c r="A1555" s="640">
        <v>90674</v>
      </c>
      <c r="B1555" s="638" t="s">
        <v>20009</v>
      </c>
      <c r="C1555" s="640" t="s">
        <v>19833</v>
      </c>
      <c r="D1555" s="641">
        <v>724.51</v>
      </c>
      <c r="E1555" s="642">
        <v>0</v>
      </c>
    </row>
    <row r="1556" spans="1:5">
      <c r="A1556" s="640">
        <v>93225</v>
      </c>
      <c r="B1556" s="638" t="s">
        <v>20010</v>
      </c>
      <c r="C1556" s="640" t="s">
        <v>19831</v>
      </c>
      <c r="D1556" s="641">
        <v>477.35</v>
      </c>
      <c r="E1556" s="642">
        <v>0</v>
      </c>
    </row>
    <row r="1557" spans="1:5">
      <c r="A1557" s="640">
        <v>93224</v>
      </c>
      <c r="B1557" s="638" t="s">
        <v>20011</v>
      </c>
      <c r="C1557" s="640" t="s">
        <v>19833</v>
      </c>
      <c r="D1557" s="641">
        <v>1062.5899999999999</v>
      </c>
      <c r="E1557" s="642">
        <v>0</v>
      </c>
    </row>
    <row r="1558" spans="1:5">
      <c r="A1558" s="640">
        <v>104696</v>
      </c>
      <c r="B1558" s="638" t="s">
        <v>20012</v>
      </c>
      <c r="C1558" s="640" t="s">
        <v>19831</v>
      </c>
      <c r="D1558" s="641">
        <v>41.43</v>
      </c>
      <c r="E1558" s="642">
        <v>0</v>
      </c>
    </row>
    <row r="1559" spans="1:5">
      <c r="A1559" s="640">
        <v>104695</v>
      </c>
      <c r="B1559" s="638" t="s">
        <v>20013</v>
      </c>
      <c r="C1559" s="640" t="s">
        <v>19833</v>
      </c>
      <c r="D1559" s="641">
        <v>44.89</v>
      </c>
      <c r="E1559" s="642">
        <v>0</v>
      </c>
    </row>
    <row r="1560" spans="1:5">
      <c r="A1560" s="640">
        <v>90681</v>
      </c>
      <c r="B1560" s="638" t="s">
        <v>20014</v>
      </c>
      <c r="C1560" s="640" t="s">
        <v>19831</v>
      </c>
      <c r="D1560" s="641">
        <v>172.8</v>
      </c>
      <c r="E1560" s="642">
        <v>0</v>
      </c>
    </row>
    <row r="1561" spans="1:5">
      <c r="A1561" s="640">
        <v>90680</v>
      </c>
      <c r="B1561" s="638" t="s">
        <v>20015</v>
      </c>
      <c r="C1561" s="640" t="s">
        <v>19833</v>
      </c>
      <c r="D1561" s="641">
        <v>393.67</v>
      </c>
      <c r="E1561" s="642">
        <v>0</v>
      </c>
    </row>
    <row r="1562" spans="1:5">
      <c r="A1562" s="640">
        <v>102875</v>
      </c>
      <c r="B1562" s="638" t="s">
        <v>20016</v>
      </c>
      <c r="C1562" s="640" t="s">
        <v>19831</v>
      </c>
      <c r="D1562" s="641">
        <v>456.61</v>
      </c>
      <c r="E1562" s="642">
        <v>0</v>
      </c>
    </row>
    <row r="1563" spans="1:5">
      <c r="A1563" s="640">
        <v>102874</v>
      </c>
      <c r="B1563" s="638" t="s">
        <v>20017</v>
      </c>
      <c r="C1563" s="640" t="s">
        <v>19833</v>
      </c>
      <c r="D1563" s="641">
        <v>984.67</v>
      </c>
      <c r="E1563" s="642">
        <v>0</v>
      </c>
    </row>
    <row r="1564" spans="1:5">
      <c r="A1564" s="640">
        <v>102965</v>
      </c>
      <c r="B1564" s="638" t="s">
        <v>20018</v>
      </c>
      <c r="C1564" s="640" t="s">
        <v>19831</v>
      </c>
      <c r="D1564" s="641">
        <v>242.36</v>
      </c>
      <c r="E1564" s="642">
        <v>0</v>
      </c>
    </row>
    <row r="1565" spans="1:5">
      <c r="A1565" s="640">
        <v>102964</v>
      </c>
      <c r="B1565" s="638" t="s">
        <v>20019</v>
      </c>
      <c r="C1565" s="640" t="s">
        <v>19833</v>
      </c>
      <c r="D1565" s="641">
        <v>475.16</v>
      </c>
      <c r="E1565" s="642">
        <v>0</v>
      </c>
    </row>
    <row r="1566" spans="1:5">
      <c r="A1566" s="640">
        <v>90626</v>
      </c>
      <c r="B1566" s="638" t="s">
        <v>20020</v>
      </c>
      <c r="C1566" s="640" t="s">
        <v>19831</v>
      </c>
      <c r="D1566" s="641">
        <v>3.34</v>
      </c>
      <c r="E1566" s="642">
        <v>0</v>
      </c>
    </row>
    <row r="1567" spans="1:5">
      <c r="A1567" s="640">
        <v>90625</v>
      </c>
      <c r="B1567" s="638" t="s">
        <v>20021</v>
      </c>
      <c r="C1567" s="640" t="s">
        <v>19833</v>
      </c>
      <c r="D1567" s="641">
        <v>10.18</v>
      </c>
      <c r="E1567" s="642">
        <v>0</v>
      </c>
    </row>
    <row r="1568" spans="1:5">
      <c r="A1568" s="640">
        <v>102881</v>
      </c>
      <c r="B1568" s="638" t="s">
        <v>20022</v>
      </c>
      <c r="C1568" s="640" t="s">
        <v>19831</v>
      </c>
      <c r="D1568" s="641">
        <v>618.82000000000005</v>
      </c>
      <c r="E1568" s="642">
        <v>0</v>
      </c>
    </row>
    <row r="1569" spans="1:5">
      <c r="A1569" s="640">
        <v>102880</v>
      </c>
      <c r="B1569" s="638" t="s">
        <v>20023</v>
      </c>
      <c r="C1569" s="640" t="s">
        <v>19833</v>
      </c>
      <c r="D1569" s="641">
        <v>1365.76</v>
      </c>
      <c r="E1569" s="642">
        <v>0</v>
      </c>
    </row>
    <row r="1570" spans="1:5">
      <c r="A1570" s="640">
        <v>103225</v>
      </c>
      <c r="B1570" s="638" t="s">
        <v>20024</v>
      </c>
      <c r="C1570" s="640" t="s">
        <v>19831</v>
      </c>
      <c r="D1570" s="641">
        <v>217.25</v>
      </c>
      <c r="E1570" s="642">
        <v>0</v>
      </c>
    </row>
    <row r="1571" spans="1:5">
      <c r="A1571" s="640">
        <v>103224</v>
      </c>
      <c r="B1571" s="638" t="s">
        <v>20025</v>
      </c>
      <c r="C1571" s="640" t="s">
        <v>19833</v>
      </c>
      <c r="D1571" s="641">
        <v>426.12</v>
      </c>
      <c r="E1571" s="642">
        <v>0</v>
      </c>
    </row>
    <row r="1572" spans="1:5">
      <c r="A1572" s="640">
        <v>103237</v>
      </c>
      <c r="B1572" s="638" t="s">
        <v>20026</v>
      </c>
      <c r="C1572" s="640" t="s">
        <v>19831</v>
      </c>
      <c r="D1572" s="641">
        <v>595.37</v>
      </c>
      <c r="E1572" s="642">
        <v>0</v>
      </c>
    </row>
    <row r="1573" spans="1:5">
      <c r="A1573" s="640">
        <v>103236</v>
      </c>
      <c r="B1573" s="638" t="s">
        <v>20027</v>
      </c>
      <c r="C1573" s="640" t="s">
        <v>19833</v>
      </c>
      <c r="D1573" s="641">
        <v>1270.5</v>
      </c>
      <c r="E1573" s="642">
        <v>0</v>
      </c>
    </row>
    <row r="1574" spans="1:5">
      <c r="A1574" s="640">
        <v>103231</v>
      </c>
      <c r="B1574" s="638" t="s">
        <v>20028</v>
      </c>
      <c r="C1574" s="640" t="s">
        <v>19831</v>
      </c>
      <c r="D1574" s="641">
        <v>446.21</v>
      </c>
      <c r="E1574" s="642">
        <v>0</v>
      </c>
    </row>
    <row r="1575" spans="1:5">
      <c r="A1575" s="640">
        <v>103230</v>
      </c>
      <c r="B1575" s="638" t="s">
        <v>20029</v>
      </c>
      <c r="C1575" s="640" t="s">
        <v>19833</v>
      </c>
      <c r="D1575" s="641">
        <v>931.93</v>
      </c>
      <c r="E1575" s="642">
        <v>0</v>
      </c>
    </row>
    <row r="1576" spans="1:5">
      <c r="A1576" s="640">
        <v>102975</v>
      </c>
      <c r="B1576" s="638" t="s">
        <v>20030</v>
      </c>
      <c r="C1576" s="640" t="s">
        <v>19831</v>
      </c>
      <c r="D1576" s="641">
        <v>148.80000000000001</v>
      </c>
      <c r="E1576" s="642">
        <v>0</v>
      </c>
    </row>
    <row r="1577" spans="1:5">
      <c r="A1577" s="640">
        <v>102976</v>
      </c>
      <c r="B1577" s="638" t="s">
        <v>20031</v>
      </c>
      <c r="C1577" s="640" t="s">
        <v>19833</v>
      </c>
      <c r="D1577" s="641">
        <v>276.86</v>
      </c>
      <c r="E1577" s="642">
        <v>0</v>
      </c>
    </row>
    <row r="1578" spans="1:5">
      <c r="A1578" s="640">
        <v>90632</v>
      </c>
      <c r="B1578" s="638" t="s">
        <v>20032</v>
      </c>
      <c r="C1578" s="640" t="s">
        <v>19831</v>
      </c>
      <c r="D1578" s="641">
        <v>103.51</v>
      </c>
      <c r="E1578" s="642">
        <v>0</v>
      </c>
    </row>
    <row r="1579" spans="1:5">
      <c r="A1579" s="640">
        <v>90631</v>
      </c>
      <c r="B1579" s="638" t="s">
        <v>20033</v>
      </c>
      <c r="C1579" s="640" t="s">
        <v>19833</v>
      </c>
      <c r="D1579" s="641">
        <v>167.47</v>
      </c>
      <c r="E1579" s="642">
        <v>0</v>
      </c>
    </row>
    <row r="1580" spans="1:5">
      <c r="A1580" s="640">
        <v>95709</v>
      </c>
      <c r="B1580" s="638" t="s">
        <v>20034</v>
      </c>
      <c r="C1580" s="640" t="s">
        <v>19831</v>
      </c>
      <c r="D1580" s="641">
        <v>104.13</v>
      </c>
      <c r="E1580" s="642">
        <v>0</v>
      </c>
    </row>
    <row r="1581" spans="1:5">
      <c r="A1581" s="640">
        <v>95708</v>
      </c>
      <c r="B1581" s="638" t="s">
        <v>20035</v>
      </c>
      <c r="C1581" s="640" t="s">
        <v>19833</v>
      </c>
      <c r="D1581" s="641">
        <v>171.58</v>
      </c>
      <c r="E1581" s="642">
        <v>0</v>
      </c>
    </row>
    <row r="1582" spans="1:5">
      <c r="A1582" s="640">
        <v>91278</v>
      </c>
      <c r="B1582" s="638" t="s">
        <v>20036</v>
      </c>
      <c r="C1582" s="640" t="s">
        <v>19831</v>
      </c>
      <c r="D1582" s="641">
        <v>0.54</v>
      </c>
      <c r="E1582" s="642">
        <v>0</v>
      </c>
    </row>
    <row r="1583" spans="1:5">
      <c r="A1583" s="640">
        <v>91277</v>
      </c>
      <c r="B1583" s="638" t="s">
        <v>20037</v>
      </c>
      <c r="C1583" s="640" t="s">
        <v>19833</v>
      </c>
      <c r="D1583" s="641">
        <v>9.9</v>
      </c>
      <c r="E1583" s="642">
        <v>0</v>
      </c>
    </row>
    <row r="1584" spans="1:5">
      <c r="A1584" s="640">
        <v>95277</v>
      </c>
      <c r="B1584" s="638" t="s">
        <v>20038</v>
      </c>
      <c r="C1584" s="640" t="s">
        <v>19831</v>
      </c>
      <c r="D1584" s="641">
        <v>0.73</v>
      </c>
      <c r="E1584" s="642">
        <v>1</v>
      </c>
    </row>
    <row r="1585" spans="1:5">
      <c r="A1585" s="640">
        <v>95276</v>
      </c>
      <c r="B1585" s="638" t="s">
        <v>20039</v>
      </c>
      <c r="C1585" s="640" t="s">
        <v>19833</v>
      </c>
      <c r="D1585" s="641">
        <v>3.98</v>
      </c>
      <c r="E1585" s="642">
        <v>0.3</v>
      </c>
    </row>
    <row r="1586" spans="1:5">
      <c r="A1586" s="640">
        <v>88430</v>
      </c>
      <c r="B1586" s="638" t="s">
        <v>20040</v>
      </c>
      <c r="C1586" s="640" t="s">
        <v>19831</v>
      </c>
      <c r="D1586" s="641">
        <v>7.99</v>
      </c>
      <c r="E1586" s="642">
        <v>0</v>
      </c>
    </row>
    <row r="1587" spans="1:5">
      <c r="A1587" s="640">
        <v>88418</v>
      </c>
      <c r="B1587" s="638" t="s">
        <v>20041</v>
      </c>
      <c r="C1587" s="640" t="s">
        <v>19833</v>
      </c>
      <c r="D1587" s="641">
        <v>17.27</v>
      </c>
      <c r="E1587" s="642">
        <v>0</v>
      </c>
    </row>
    <row r="1588" spans="1:5">
      <c r="A1588" s="640">
        <v>88438</v>
      </c>
      <c r="B1588" s="638" t="s">
        <v>20042</v>
      </c>
      <c r="C1588" s="640" t="s">
        <v>19831</v>
      </c>
      <c r="D1588" s="641">
        <v>10.6</v>
      </c>
      <c r="E1588" s="642">
        <v>0</v>
      </c>
    </row>
    <row r="1589" spans="1:5">
      <c r="A1589" s="640">
        <v>88433</v>
      </c>
      <c r="B1589" s="638" t="s">
        <v>20043</v>
      </c>
      <c r="C1589" s="640" t="s">
        <v>19833</v>
      </c>
      <c r="D1589" s="641">
        <v>22.52</v>
      </c>
      <c r="E1589" s="642">
        <v>0</v>
      </c>
    </row>
    <row r="1590" spans="1:5">
      <c r="A1590" s="640">
        <v>90669</v>
      </c>
      <c r="B1590" s="638" t="s">
        <v>20044</v>
      </c>
      <c r="C1590" s="640" t="s">
        <v>19831</v>
      </c>
      <c r="D1590" s="641">
        <v>8.9499999999999993</v>
      </c>
      <c r="E1590" s="642">
        <v>0.99</v>
      </c>
    </row>
    <row r="1591" spans="1:5">
      <c r="A1591" s="640">
        <v>90668</v>
      </c>
      <c r="B1591" s="638" t="s">
        <v>20045</v>
      </c>
      <c r="C1591" s="640" t="s">
        <v>19833</v>
      </c>
      <c r="D1591" s="641">
        <v>32.549999999999997</v>
      </c>
      <c r="E1591" s="642">
        <v>0.54</v>
      </c>
    </row>
    <row r="1592" spans="1:5">
      <c r="A1592" s="640">
        <v>5946</v>
      </c>
      <c r="B1592" s="638" t="s">
        <v>20046</v>
      </c>
      <c r="C1592" s="640" t="s">
        <v>19831</v>
      </c>
      <c r="D1592" s="641">
        <v>100.98</v>
      </c>
      <c r="E1592" s="642">
        <v>0</v>
      </c>
    </row>
    <row r="1593" spans="1:5">
      <c r="A1593" s="640">
        <v>5944</v>
      </c>
      <c r="B1593" s="638" t="s">
        <v>20047</v>
      </c>
      <c r="C1593" s="640" t="s">
        <v>19833</v>
      </c>
      <c r="D1593" s="641">
        <v>235.06</v>
      </c>
      <c r="E1593" s="642">
        <v>0</v>
      </c>
    </row>
    <row r="1594" spans="1:5">
      <c r="A1594" s="640">
        <v>5942</v>
      </c>
      <c r="B1594" s="638" t="s">
        <v>20048</v>
      </c>
      <c r="C1594" s="640" t="s">
        <v>19831</v>
      </c>
      <c r="D1594" s="641">
        <v>82.73</v>
      </c>
      <c r="E1594" s="642">
        <v>0</v>
      </c>
    </row>
    <row r="1595" spans="1:5">
      <c r="A1595" s="640">
        <v>5940</v>
      </c>
      <c r="B1595" s="638" t="s">
        <v>20049</v>
      </c>
      <c r="C1595" s="640" t="s">
        <v>19833</v>
      </c>
      <c r="D1595" s="641">
        <v>174.46</v>
      </c>
      <c r="E1595" s="642">
        <v>0</v>
      </c>
    </row>
    <row r="1596" spans="1:5">
      <c r="A1596" s="640">
        <v>89251</v>
      </c>
      <c r="B1596" s="638" t="s">
        <v>20050</v>
      </c>
      <c r="C1596" s="640" t="s">
        <v>19831</v>
      </c>
      <c r="D1596" s="641">
        <v>370.51</v>
      </c>
      <c r="E1596" s="642">
        <v>0.9</v>
      </c>
    </row>
    <row r="1597" spans="1:5">
      <c r="A1597" s="640">
        <v>89250</v>
      </c>
      <c r="B1597" s="638" t="s">
        <v>20051</v>
      </c>
      <c r="C1597" s="640" t="s">
        <v>19833</v>
      </c>
      <c r="D1597" s="641">
        <v>1199.4100000000001</v>
      </c>
      <c r="E1597" s="642">
        <v>0.66</v>
      </c>
    </row>
    <row r="1598" spans="1:5">
      <c r="A1598" s="640">
        <v>5681</v>
      </c>
      <c r="B1598" s="638" t="s">
        <v>20052</v>
      </c>
      <c r="C1598" s="640" t="s">
        <v>19831</v>
      </c>
      <c r="D1598" s="641">
        <v>74.17</v>
      </c>
      <c r="E1598" s="642">
        <v>0</v>
      </c>
    </row>
    <row r="1599" spans="1:5">
      <c r="A1599" s="640">
        <v>5680</v>
      </c>
      <c r="B1599" s="638" t="s">
        <v>20053</v>
      </c>
      <c r="C1599" s="640" t="s">
        <v>19833</v>
      </c>
      <c r="D1599" s="641">
        <v>149.69</v>
      </c>
      <c r="E1599" s="642">
        <v>0</v>
      </c>
    </row>
    <row r="1600" spans="1:5">
      <c r="A1600" s="640">
        <v>5877</v>
      </c>
      <c r="B1600" s="638" t="s">
        <v>20054</v>
      </c>
      <c r="C1600" s="640" t="s">
        <v>19831</v>
      </c>
      <c r="D1600" s="641">
        <v>76.77</v>
      </c>
      <c r="E1600" s="642">
        <v>0</v>
      </c>
    </row>
    <row r="1601" spans="1:5">
      <c r="A1601" s="640">
        <v>5875</v>
      </c>
      <c r="B1601" s="638" t="s">
        <v>20055</v>
      </c>
      <c r="C1601" s="640" t="s">
        <v>19833</v>
      </c>
      <c r="D1601" s="641">
        <v>150.85</v>
      </c>
      <c r="E1601" s="642">
        <v>0</v>
      </c>
    </row>
    <row r="1602" spans="1:5">
      <c r="A1602" s="640">
        <v>5679</v>
      </c>
      <c r="B1602" s="638" t="s">
        <v>20056</v>
      </c>
      <c r="C1602" s="640" t="s">
        <v>19831</v>
      </c>
      <c r="D1602" s="641">
        <v>77.989999999999995</v>
      </c>
      <c r="E1602" s="642">
        <v>0</v>
      </c>
    </row>
    <row r="1603" spans="1:5">
      <c r="A1603" s="640">
        <v>5678</v>
      </c>
      <c r="B1603" s="638" t="s">
        <v>20057</v>
      </c>
      <c r="C1603" s="640" t="s">
        <v>19833</v>
      </c>
      <c r="D1603" s="641">
        <v>162.41</v>
      </c>
      <c r="E1603" s="642">
        <v>0</v>
      </c>
    </row>
    <row r="1604" spans="1:5">
      <c r="A1604" s="640">
        <v>6880</v>
      </c>
      <c r="B1604" s="638" t="s">
        <v>20058</v>
      </c>
      <c r="C1604" s="640" t="s">
        <v>19831</v>
      </c>
      <c r="D1604" s="641">
        <v>84.16</v>
      </c>
      <c r="E1604" s="642">
        <v>0.67</v>
      </c>
    </row>
    <row r="1605" spans="1:5">
      <c r="A1605" s="640">
        <v>6879</v>
      </c>
      <c r="B1605" s="638" t="s">
        <v>20059</v>
      </c>
      <c r="C1605" s="640" t="s">
        <v>19833</v>
      </c>
      <c r="D1605" s="641">
        <v>202.92</v>
      </c>
      <c r="E1605" s="642">
        <v>0.55000000000000004</v>
      </c>
    </row>
    <row r="1606" spans="1:5">
      <c r="A1606" s="640">
        <v>96464</v>
      </c>
      <c r="B1606" s="638" t="s">
        <v>20060</v>
      </c>
      <c r="C1606" s="640" t="s">
        <v>19831</v>
      </c>
      <c r="D1606" s="641">
        <v>87.59</v>
      </c>
      <c r="E1606" s="642">
        <v>0.68</v>
      </c>
    </row>
    <row r="1607" spans="1:5">
      <c r="A1607" s="640">
        <v>96463</v>
      </c>
      <c r="B1607" s="638" t="s">
        <v>20061</v>
      </c>
      <c r="C1607" s="640" t="s">
        <v>19833</v>
      </c>
      <c r="D1607" s="641">
        <v>209.16</v>
      </c>
      <c r="E1607" s="642">
        <v>0.56000000000000005</v>
      </c>
    </row>
    <row r="1608" spans="1:5">
      <c r="A1608" s="640">
        <v>7050</v>
      </c>
      <c r="B1608" s="638" t="s">
        <v>20062</v>
      </c>
      <c r="C1608" s="640" t="s">
        <v>19831</v>
      </c>
      <c r="D1608" s="641">
        <v>77.900000000000006</v>
      </c>
      <c r="E1608" s="642">
        <v>0.64</v>
      </c>
    </row>
    <row r="1609" spans="1:5">
      <c r="A1609" s="640">
        <v>7049</v>
      </c>
      <c r="B1609" s="638" t="s">
        <v>20063</v>
      </c>
      <c r="C1609" s="640" t="s">
        <v>19833</v>
      </c>
      <c r="D1609" s="641">
        <v>214.9</v>
      </c>
      <c r="E1609" s="642">
        <v>0.46</v>
      </c>
    </row>
    <row r="1610" spans="1:5">
      <c r="A1610" s="640">
        <v>95632</v>
      </c>
      <c r="B1610" s="638" t="s">
        <v>20064</v>
      </c>
      <c r="C1610" s="640" t="s">
        <v>19831</v>
      </c>
      <c r="D1610" s="641">
        <v>81.760000000000005</v>
      </c>
      <c r="E1610" s="642">
        <v>0.66</v>
      </c>
    </row>
    <row r="1611" spans="1:5">
      <c r="A1611" s="640">
        <v>95631</v>
      </c>
      <c r="B1611" s="638" t="s">
        <v>20065</v>
      </c>
      <c r="C1611" s="640" t="s">
        <v>19833</v>
      </c>
      <c r="D1611" s="641">
        <v>222.64</v>
      </c>
      <c r="E1611" s="642">
        <v>0.48</v>
      </c>
    </row>
    <row r="1612" spans="1:5">
      <c r="A1612" s="640">
        <v>5685</v>
      </c>
      <c r="B1612" s="638" t="s">
        <v>20066</v>
      </c>
      <c r="C1612" s="640" t="s">
        <v>19831</v>
      </c>
      <c r="D1612" s="641">
        <v>63.99</v>
      </c>
      <c r="E1612" s="642">
        <v>0.56000000000000005</v>
      </c>
    </row>
    <row r="1613" spans="1:5">
      <c r="A1613" s="640">
        <v>5684</v>
      </c>
      <c r="B1613" s="638" t="s">
        <v>20067</v>
      </c>
      <c r="C1613" s="640" t="s">
        <v>19833</v>
      </c>
      <c r="D1613" s="641">
        <v>155.66</v>
      </c>
      <c r="E1613" s="642">
        <v>0.46</v>
      </c>
    </row>
    <row r="1614" spans="1:5">
      <c r="A1614" s="640">
        <v>93244</v>
      </c>
      <c r="B1614" s="638" t="s">
        <v>20068</v>
      </c>
      <c r="C1614" s="640" t="s">
        <v>19831</v>
      </c>
      <c r="D1614" s="641">
        <v>65.47</v>
      </c>
      <c r="E1614" s="642">
        <v>0.56999999999999995</v>
      </c>
    </row>
    <row r="1615" spans="1:5">
      <c r="A1615" s="640">
        <v>73436</v>
      </c>
      <c r="B1615" s="638" t="s">
        <v>20069</v>
      </c>
      <c r="C1615" s="640" t="s">
        <v>19833</v>
      </c>
      <c r="D1615" s="641">
        <v>158.55000000000001</v>
      </c>
      <c r="E1615" s="642">
        <v>0.47</v>
      </c>
    </row>
    <row r="1616" spans="1:5">
      <c r="A1616" s="640">
        <v>5881</v>
      </c>
      <c r="B1616" s="638" t="s">
        <v>20070</v>
      </c>
      <c r="C1616" s="640" t="s">
        <v>19831</v>
      </c>
      <c r="D1616" s="641">
        <v>77.12</v>
      </c>
      <c r="E1616" s="642">
        <v>0.63</v>
      </c>
    </row>
    <row r="1617" spans="1:5">
      <c r="A1617" s="640">
        <v>5879</v>
      </c>
      <c r="B1617" s="638" t="s">
        <v>20071</v>
      </c>
      <c r="C1617" s="640" t="s">
        <v>19833</v>
      </c>
      <c r="D1617" s="641">
        <v>137.19999999999999</v>
      </c>
      <c r="E1617" s="642">
        <v>0.71</v>
      </c>
    </row>
    <row r="1618" spans="1:5">
      <c r="A1618" s="640">
        <v>5865</v>
      </c>
      <c r="B1618" s="638" t="s">
        <v>20072</v>
      </c>
      <c r="C1618" s="640" t="s">
        <v>19831</v>
      </c>
      <c r="D1618" s="641">
        <v>10.8</v>
      </c>
      <c r="E1618" s="642">
        <v>1</v>
      </c>
    </row>
    <row r="1619" spans="1:5">
      <c r="A1619" s="640">
        <v>5863</v>
      </c>
      <c r="B1619" s="638" t="s">
        <v>20073</v>
      </c>
      <c r="C1619" s="640" t="s">
        <v>19833</v>
      </c>
      <c r="D1619" s="641">
        <v>21.46</v>
      </c>
      <c r="E1619" s="642">
        <v>1</v>
      </c>
    </row>
    <row r="1620" spans="1:5">
      <c r="A1620" s="640">
        <v>5869</v>
      </c>
      <c r="B1620" s="638" t="s">
        <v>20074</v>
      </c>
      <c r="C1620" s="640" t="s">
        <v>19831</v>
      </c>
      <c r="D1620" s="641">
        <v>72.16</v>
      </c>
      <c r="E1620" s="642">
        <v>0.61</v>
      </c>
    </row>
    <row r="1621" spans="1:5">
      <c r="A1621" s="640">
        <v>5867</v>
      </c>
      <c r="B1621" s="638" t="s">
        <v>20075</v>
      </c>
      <c r="C1621" s="640" t="s">
        <v>19833</v>
      </c>
      <c r="D1621" s="641">
        <v>155.84</v>
      </c>
      <c r="E1621" s="642">
        <v>0.56000000000000005</v>
      </c>
    </row>
    <row r="1622" spans="1:5">
      <c r="A1622" s="640">
        <v>95271</v>
      </c>
      <c r="B1622" s="638" t="s">
        <v>20076</v>
      </c>
      <c r="C1622" s="640" t="s">
        <v>19831</v>
      </c>
      <c r="D1622" s="641">
        <v>0.73</v>
      </c>
      <c r="E1622" s="642">
        <v>1</v>
      </c>
    </row>
    <row r="1623" spans="1:5">
      <c r="A1623" s="640">
        <v>95270</v>
      </c>
      <c r="B1623" s="638" t="s">
        <v>20077</v>
      </c>
      <c r="C1623" s="640" t="s">
        <v>19833</v>
      </c>
      <c r="D1623" s="641">
        <v>10.14</v>
      </c>
      <c r="E1623" s="642">
        <v>0.13</v>
      </c>
    </row>
    <row r="1624" spans="1:5">
      <c r="A1624" s="640">
        <v>91693</v>
      </c>
      <c r="B1624" s="638" t="s">
        <v>20078</v>
      </c>
      <c r="C1624" s="640" t="s">
        <v>19831</v>
      </c>
      <c r="D1624" s="641">
        <v>40.450000000000003</v>
      </c>
      <c r="E1624" s="642">
        <v>0</v>
      </c>
    </row>
    <row r="1625" spans="1:5">
      <c r="A1625" s="640">
        <v>91692</v>
      </c>
      <c r="B1625" s="638" t="s">
        <v>20079</v>
      </c>
      <c r="C1625" s="640" t="s">
        <v>19833</v>
      </c>
      <c r="D1625" s="641">
        <v>42</v>
      </c>
      <c r="E1625" s="642">
        <v>0</v>
      </c>
    </row>
    <row r="1626" spans="1:5">
      <c r="A1626" s="640">
        <v>95140</v>
      </c>
      <c r="B1626" s="638" t="s">
        <v>20080</v>
      </c>
      <c r="C1626" s="640" t="s">
        <v>19831</v>
      </c>
      <c r="D1626" s="641">
        <v>0.03</v>
      </c>
      <c r="E1626" s="642">
        <v>0</v>
      </c>
    </row>
    <row r="1627" spans="1:5">
      <c r="A1627" s="640">
        <v>95139</v>
      </c>
      <c r="B1627" s="638" t="s">
        <v>20081</v>
      </c>
      <c r="C1627" s="640" t="s">
        <v>19833</v>
      </c>
      <c r="D1627" s="641">
        <v>0.05</v>
      </c>
      <c r="E1627" s="642">
        <v>0</v>
      </c>
    </row>
    <row r="1628" spans="1:5">
      <c r="A1628" s="640">
        <v>89027</v>
      </c>
      <c r="B1628" s="638" t="s">
        <v>20082</v>
      </c>
      <c r="C1628" s="640" t="s">
        <v>19831</v>
      </c>
      <c r="D1628" s="641">
        <v>5.49</v>
      </c>
      <c r="E1628" s="642">
        <v>1</v>
      </c>
    </row>
    <row r="1629" spans="1:5">
      <c r="A1629" s="640">
        <v>89028</v>
      </c>
      <c r="B1629" s="638" t="s">
        <v>20083</v>
      </c>
      <c r="C1629" s="640" t="s">
        <v>19833</v>
      </c>
      <c r="D1629" s="641">
        <v>179.18</v>
      </c>
      <c r="E1629" s="642">
        <v>0.06</v>
      </c>
    </row>
    <row r="1630" spans="1:5">
      <c r="A1630" s="640">
        <v>7031</v>
      </c>
      <c r="B1630" s="638" t="s">
        <v>20084</v>
      </c>
      <c r="C1630" s="640" t="s">
        <v>19831</v>
      </c>
      <c r="D1630" s="641">
        <v>6.76</v>
      </c>
      <c r="E1630" s="642">
        <v>1</v>
      </c>
    </row>
    <row r="1631" spans="1:5">
      <c r="A1631" s="640">
        <v>7030</v>
      </c>
      <c r="B1631" s="638" t="s">
        <v>20085</v>
      </c>
      <c r="C1631" s="640" t="s">
        <v>19833</v>
      </c>
      <c r="D1631" s="641">
        <v>265.91000000000003</v>
      </c>
      <c r="E1631" s="642">
        <v>0.05</v>
      </c>
    </row>
    <row r="1632" spans="1:5">
      <c r="A1632" s="640">
        <v>104092</v>
      </c>
      <c r="B1632" s="638" t="s">
        <v>20086</v>
      </c>
      <c r="C1632" s="640" t="s">
        <v>19831</v>
      </c>
      <c r="D1632" s="641">
        <v>0.03</v>
      </c>
      <c r="E1632" s="642">
        <v>0</v>
      </c>
    </row>
    <row r="1633" spans="1:5">
      <c r="A1633" s="640">
        <v>104091</v>
      </c>
      <c r="B1633" s="638" t="s">
        <v>20087</v>
      </c>
      <c r="C1633" s="640" t="s">
        <v>19833</v>
      </c>
      <c r="D1633" s="641">
        <v>0.81</v>
      </c>
      <c r="E1633" s="642">
        <v>0</v>
      </c>
    </row>
    <row r="1634" spans="1:5">
      <c r="A1634" s="640">
        <v>104098</v>
      </c>
      <c r="B1634" s="638" t="s">
        <v>20088</v>
      </c>
      <c r="C1634" s="640" t="s">
        <v>19831</v>
      </c>
      <c r="D1634" s="641">
        <v>0.05</v>
      </c>
      <c r="E1634" s="642">
        <v>0</v>
      </c>
    </row>
    <row r="1635" spans="1:5">
      <c r="A1635" s="640">
        <v>104097</v>
      </c>
      <c r="B1635" s="638" t="s">
        <v>20089</v>
      </c>
      <c r="C1635" s="640" t="s">
        <v>19833</v>
      </c>
      <c r="D1635" s="641">
        <v>1.1399999999999999</v>
      </c>
      <c r="E1635" s="642">
        <v>0</v>
      </c>
    </row>
    <row r="1636" spans="1:5">
      <c r="A1636" s="640">
        <v>89031</v>
      </c>
      <c r="B1636" s="638" t="s">
        <v>20090</v>
      </c>
      <c r="C1636" s="640" t="s">
        <v>19831</v>
      </c>
      <c r="D1636" s="641">
        <v>88.36</v>
      </c>
      <c r="E1636" s="642">
        <v>0</v>
      </c>
    </row>
    <row r="1637" spans="1:5">
      <c r="A1637" s="640">
        <v>89032</v>
      </c>
      <c r="B1637" s="638" t="s">
        <v>20091</v>
      </c>
      <c r="C1637" s="640" t="s">
        <v>19833</v>
      </c>
      <c r="D1637" s="641">
        <v>209.56</v>
      </c>
      <c r="E1637" s="642">
        <v>0</v>
      </c>
    </row>
    <row r="1638" spans="1:5">
      <c r="A1638" s="640">
        <v>88844</v>
      </c>
      <c r="B1638" s="638" t="s">
        <v>20092</v>
      </c>
      <c r="C1638" s="640" t="s">
        <v>19831</v>
      </c>
      <c r="D1638" s="641">
        <v>90.61</v>
      </c>
      <c r="E1638" s="642">
        <v>0</v>
      </c>
    </row>
    <row r="1639" spans="1:5">
      <c r="A1639" s="640">
        <v>88843</v>
      </c>
      <c r="B1639" s="638" t="s">
        <v>20093</v>
      </c>
      <c r="C1639" s="640" t="s">
        <v>19833</v>
      </c>
      <c r="D1639" s="641">
        <v>230.05</v>
      </c>
      <c r="E1639" s="642">
        <v>0</v>
      </c>
    </row>
    <row r="1640" spans="1:5">
      <c r="A1640" s="640">
        <v>5853</v>
      </c>
      <c r="B1640" s="638" t="s">
        <v>20094</v>
      </c>
      <c r="C1640" s="640" t="s">
        <v>19831</v>
      </c>
      <c r="D1640" s="641">
        <v>102.6</v>
      </c>
      <c r="E1640" s="642">
        <v>0</v>
      </c>
    </row>
    <row r="1641" spans="1:5">
      <c r="A1641" s="640">
        <v>5851</v>
      </c>
      <c r="B1641" s="638" t="s">
        <v>20095</v>
      </c>
      <c r="C1641" s="640" t="s">
        <v>19833</v>
      </c>
      <c r="D1641" s="641">
        <v>272.33</v>
      </c>
      <c r="E1641" s="642">
        <v>0</v>
      </c>
    </row>
    <row r="1642" spans="1:5">
      <c r="A1642" s="640">
        <v>5849</v>
      </c>
      <c r="B1642" s="638" t="s">
        <v>20096</v>
      </c>
      <c r="C1642" s="640" t="s">
        <v>19831</v>
      </c>
      <c r="D1642" s="641">
        <v>102.22</v>
      </c>
      <c r="E1642" s="642">
        <v>0</v>
      </c>
    </row>
    <row r="1643" spans="1:5">
      <c r="A1643" s="640">
        <v>5847</v>
      </c>
      <c r="B1643" s="638" t="s">
        <v>20097</v>
      </c>
      <c r="C1643" s="640" t="s">
        <v>19833</v>
      </c>
      <c r="D1643" s="641">
        <v>283.81</v>
      </c>
      <c r="E1643" s="642">
        <v>0</v>
      </c>
    </row>
    <row r="1644" spans="1:5">
      <c r="A1644" s="640">
        <v>5857</v>
      </c>
      <c r="B1644" s="638" t="s">
        <v>20098</v>
      </c>
      <c r="C1644" s="640" t="s">
        <v>19831</v>
      </c>
      <c r="D1644" s="641">
        <v>244.3</v>
      </c>
      <c r="E1644" s="642">
        <v>0</v>
      </c>
    </row>
    <row r="1645" spans="1:5">
      <c r="A1645" s="640">
        <v>5855</v>
      </c>
      <c r="B1645" s="638" t="s">
        <v>20099</v>
      </c>
      <c r="C1645" s="640" t="s">
        <v>19833</v>
      </c>
      <c r="D1645" s="641">
        <v>711.25</v>
      </c>
      <c r="E1645" s="642">
        <v>0</v>
      </c>
    </row>
    <row r="1646" spans="1:5">
      <c r="A1646" s="640">
        <v>96021</v>
      </c>
      <c r="B1646" s="638" t="s">
        <v>20100</v>
      </c>
      <c r="C1646" s="640" t="s">
        <v>19831</v>
      </c>
      <c r="D1646" s="641">
        <v>72.040000000000006</v>
      </c>
      <c r="E1646" s="642">
        <v>0.06</v>
      </c>
    </row>
    <row r="1647" spans="1:5">
      <c r="A1647" s="640">
        <v>96020</v>
      </c>
      <c r="B1647" s="638" t="s">
        <v>20101</v>
      </c>
      <c r="C1647" s="640" t="s">
        <v>19833</v>
      </c>
      <c r="D1647" s="641">
        <v>194.72</v>
      </c>
      <c r="E1647" s="642">
        <v>0.04</v>
      </c>
    </row>
    <row r="1648" spans="1:5">
      <c r="A1648" s="640">
        <v>96014</v>
      </c>
      <c r="B1648" s="638" t="s">
        <v>20102</v>
      </c>
      <c r="C1648" s="640" t="s">
        <v>19831</v>
      </c>
      <c r="D1648" s="641">
        <v>72.28</v>
      </c>
      <c r="E1648" s="642">
        <v>0.06</v>
      </c>
    </row>
    <row r="1649" spans="1:5">
      <c r="A1649" s="640">
        <v>96013</v>
      </c>
      <c r="B1649" s="638" t="s">
        <v>20103</v>
      </c>
      <c r="C1649" s="640" t="s">
        <v>19833</v>
      </c>
      <c r="D1649" s="641">
        <v>195.18</v>
      </c>
      <c r="E1649" s="642">
        <v>0.04</v>
      </c>
    </row>
    <row r="1650" spans="1:5">
      <c r="A1650" s="640">
        <v>96029</v>
      </c>
      <c r="B1650" s="638" t="s">
        <v>20104</v>
      </c>
      <c r="C1650" s="640" t="s">
        <v>19831</v>
      </c>
      <c r="D1650" s="641">
        <v>64.67</v>
      </c>
      <c r="E1650" s="642">
        <v>0.06</v>
      </c>
    </row>
    <row r="1651" spans="1:5">
      <c r="A1651" s="640">
        <v>96028</v>
      </c>
      <c r="B1651" s="638" t="s">
        <v>20105</v>
      </c>
      <c r="C1651" s="640" t="s">
        <v>19833</v>
      </c>
      <c r="D1651" s="641">
        <v>152.09</v>
      </c>
      <c r="E1651" s="642">
        <v>0.05</v>
      </c>
    </row>
    <row r="1652" spans="1:5">
      <c r="A1652" s="640">
        <v>96155</v>
      </c>
      <c r="B1652" s="638" t="s">
        <v>20106</v>
      </c>
      <c r="C1652" s="640" t="s">
        <v>19831</v>
      </c>
      <c r="D1652" s="641">
        <v>64.91</v>
      </c>
      <c r="E1652" s="642">
        <v>7.0000000000000007E-2</v>
      </c>
    </row>
    <row r="1653" spans="1:5">
      <c r="A1653" s="640">
        <v>96157</v>
      </c>
      <c r="B1653" s="638" t="s">
        <v>20107</v>
      </c>
      <c r="C1653" s="640" t="s">
        <v>19833</v>
      </c>
      <c r="D1653" s="641">
        <v>152.55000000000001</v>
      </c>
      <c r="E1653" s="642">
        <v>0.05</v>
      </c>
    </row>
    <row r="1654" spans="1:5">
      <c r="A1654" s="640">
        <v>5845</v>
      </c>
      <c r="B1654" s="638" t="s">
        <v>20108</v>
      </c>
      <c r="C1654" s="640" t="s">
        <v>19831</v>
      </c>
      <c r="D1654" s="641">
        <v>67.95</v>
      </c>
      <c r="E1654" s="642">
        <v>0</v>
      </c>
    </row>
    <row r="1655" spans="1:5">
      <c r="A1655" s="640">
        <v>5843</v>
      </c>
      <c r="B1655" s="638" t="s">
        <v>20109</v>
      </c>
      <c r="C1655" s="640" t="s">
        <v>19833</v>
      </c>
      <c r="D1655" s="641">
        <v>187.07</v>
      </c>
      <c r="E1655" s="642">
        <v>0</v>
      </c>
    </row>
    <row r="1656" spans="1:5">
      <c r="A1656" s="640">
        <v>89036</v>
      </c>
      <c r="B1656" s="638" t="s">
        <v>20110</v>
      </c>
      <c r="C1656" s="640" t="s">
        <v>19831</v>
      </c>
      <c r="D1656" s="641">
        <v>60.54</v>
      </c>
      <c r="E1656" s="642">
        <v>0</v>
      </c>
    </row>
    <row r="1657" spans="1:5">
      <c r="A1657" s="640">
        <v>89035</v>
      </c>
      <c r="B1657" s="638" t="s">
        <v>20111</v>
      </c>
      <c r="C1657" s="640" t="s">
        <v>19833</v>
      </c>
      <c r="D1657" s="641">
        <v>144.4</v>
      </c>
      <c r="E1657" s="642">
        <v>0</v>
      </c>
    </row>
    <row r="1658" spans="1:5">
      <c r="A1658" s="640">
        <v>93440</v>
      </c>
      <c r="B1658" s="638" t="s">
        <v>20112</v>
      </c>
      <c r="C1658" s="640" t="s">
        <v>19831</v>
      </c>
      <c r="D1658" s="641">
        <v>157.01</v>
      </c>
      <c r="E1658" s="642">
        <v>0.08</v>
      </c>
    </row>
    <row r="1659" spans="1:5">
      <c r="A1659" s="640">
        <v>93439</v>
      </c>
      <c r="B1659" s="638" t="s">
        <v>20113</v>
      </c>
      <c r="C1659" s="640" t="s">
        <v>19833</v>
      </c>
      <c r="D1659" s="641">
        <v>277.81</v>
      </c>
      <c r="E1659" s="642">
        <v>0.08</v>
      </c>
    </row>
    <row r="1660" spans="1:5">
      <c r="A1660" s="640">
        <v>100648</v>
      </c>
      <c r="B1660" s="638" t="s">
        <v>20114</v>
      </c>
      <c r="C1660" s="640" t="s">
        <v>19831</v>
      </c>
      <c r="D1660" s="641">
        <v>603.41999999999996</v>
      </c>
      <c r="E1660" s="642">
        <v>0.92</v>
      </c>
    </row>
    <row r="1661" spans="1:5">
      <c r="A1661" s="640">
        <v>100647</v>
      </c>
      <c r="B1661" s="638" t="s">
        <v>20115</v>
      </c>
      <c r="C1661" s="640" t="s">
        <v>19833</v>
      </c>
      <c r="D1661" s="641">
        <v>6576.59</v>
      </c>
      <c r="E1661" s="642">
        <v>0.19</v>
      </c>
    </row>
    <row r="1662" spans="1:5">
      <c r="A1662" s="640">
        <v>5829</v>
      </c>
      <c r="B1662" s="638" t="s">
        <v>20116</v>
      </c>
      <c r="C1662" s="640" t="s">
        <v>19831</v>
      </c>
      <c r="D1662" s="641">
        <v>187.57</v>
      </c>
      <c r="E1662" s="642">
        <v>0.23</v>
      </c>
    </row>
    <row r="1663" spans="1:5">
      <c r="A1663" s="640">
        <v>5823</v>
      </c>
      <c r="B1663" s="638" t="s">
        <v>20117</v>
      </c>
      <c r="C1663" s="640" t="s">
        <v>19833</v>
      </c>
      <c r="D1663" s="641">
        <v>249.37</v>
      </c>
      <c r="E1663" s="642">
        <v>0.31</v>
      </c>
    </row>
    <row r="1664" spans="1:5">
      <c r="A1664" s="640">
        <v>106095</v>
      </c>
      <c r="B1664" s="638" t="s">
        <v>20118</v>
      </c>
      <c r="C1664" s="640" t="s">
        <v>19831</v>
      </c>
      <c r="D1664" s="641">
        <v>115.77</v>
      </c>
      <c r="E1664" s="642">
        <v>0.35</v>
      </c>
    </row>
    <row r="1665" spans="1:5">
      <c r="A1665" s="640">
        <v>106094</v>
      </c>
      <c r="B1665" s="638" t="s">
        <v>20119</v>
      </c>
      <c r="C1665" s="640" t="s">
        <v>19833</v>
      </c>
      <c r="D1665" s="641">
        <v>335.22</v>
      </c>
      <c r="E1665" s="642">
        <v>0.27</v>
      </c>
    </row>
    <row r="1666" spans="1:5">
      <c r="A1666" s="640">
        <v>100642</v>
      </c>
      <c r="B1666" s="638" t="s">
        <v>20120</v>
      </c>
      <c r="C1666" s="640" t="s">
        <v>19831</v>
      </c>
      <c r="D1666" s="641">
        <v>308.69</v>
      </c>
      <c r="E1666" s="642">
        <v>0.85</v>
      </c>
    </row>
    <row r="1667" spans="1:5">
      <c r="A1667" s="640">
        <v>100641</v>
      </c>
      <c r="B1667" s="638" t="s">
        <v>20121</v>
      </c>
      <c r="C1667" s="640" t="s">
        <v>19833</v>
      </c>
      <c r="D1667" s="641">
        <v>4808.5600000000004</v>
      </c>
      <c r="E1667" s="642">
        <v>0.11</v>
      </c>
    </row>
    <row r="1668" spans="1:5">
      <c r="A1668" s="640">
        <v>93434</v>
      </c>
      <c r="B1668" s="638" t="s">
        <v>20122</v>
      </c>
      <c r="C1668" s="640" t="s">
        <v>19831</v>
      </c>
      <c r="D1668" s="641">
        <v>359.27</v>
      </c>
      <c r="E1668" s="642">
        <v>0.6</v>
      </c>
    </row>
    <row r="1669" spans="1:5">
      <c r="A1669" s="640">
        <v>93433</v>
      </c>
      <c r="B1669" s="638" t="s">
        <v>20123</v>
      </c>
      <c r="C1669" s="640" t="s">
        <v>19833</v>
      </c>
      <c r="D1669" s="641">
        <v>2688.32</v>
      </c>
      <c r="E1669" s="642">
        <v>0.16</v>
      </c>
    </row>
    <row r="1670" spans="1:5">
      <c r="A1670" s="640">
        <v>95122</v>
      </c>
      <c r="B1670" s="638" t="s">
        <v>20124</v>
      </c>
      <c r="C1670" s="640" t="s">
        <v>19831</v>
      </c>
      <c r="D1670" s="641">
        <v>243.34</v>
      </c>
      <c r="E1670" s="642">
        <v>0.4</v>
      </c>
    </row>
    <row r="1671" spans="1:5">
      <c r="A1671" s="640">
        <v>95121</v>
      </c>
      <c r="B1671" s="638" t="s">
        <v>20125</v>
      </c>
      <c r="C1671" s="640" t="s">
        <v>19833</v>
      </c>
      <c r="D1671" s="641">
        <v>395.71</v>
      </c>
      <c r="E1671" s="642">
        <v>0.46</v>
      </c>
    </row>
    <row r="1672" spans="1:5">
      <c r="A1672" s="640">
        <v>5841</v>
      </c>
      <c r="B1672" s="638" t="s">
        <v>20126</v>
      </c>
      <c r="C1672" s="640" t="s">
        <v>19831</v>
      </c>
      <c r="D1672" s="641">
        <v>4.59</v>
      </c>
      <c r="E1672" s="642">
        <v>1</v>
      </c>
    </row>
    <row r="1673" spans="1:5">
      <c r="A1673" s="640">
        <v>5839</v>
      </c>
      <c r="B1673" s="638" t="s">
        <v>20127</v>
      </c>
      <c r="C1673" s="640" t="s">
        <v>19833</v>
      </c>
      <c r="D1673" s="641">
        <v>9.1300000000000008</v>
      </c>
      <c r="E1673" s="642">
        <v>1</v>
      </c>
    </row>
    <row r="1674" spans="1:5">
      <c r="A1674" s="640">
        <v>90587</v>
      </c>
      <c r="B1674" s="638" t="s">
        <v>20128</v>
      </c>
      <c r="C1674" s="640" t="s">
        <v>19831</v>
      </c>
      <c r="D1674" s="641">
        <v>0.56000000000000005</v>
      </c>
      <c r="E1674" s="642">
        <v>1</v>
      </c>
    </row>
    <row r="1675" spans="1:5">
      <c r="A1675" s="640">
        <v>90586</v>
      </c>
      <c r="B1675" s="638" t="s">
        <v>20129</v>
      </c>
      <c r="C1675" s="640" t="s">
        <v>19833</v>
      </c>
      <c r="D1675" s="641">
        <v>1.49</v>
      </c>
      <c r="E1675" s="642">
        <v>0.62</v>
      </c>
    </row>
    <row r="1676" spans="1:5">
      <c r="A1676" s="640">
        <v>106392</v>
      </c>
      <c r="B1676" s="638" t="s">
        <v>42767</v>
      </c>
      <c r="C1676" s="640" t="s">
        <v>19831</v>
      </c>
      <c r="D1676" s="641">
        <v>136.65</v>
      </c>
      <c r="E1676" s="642">
        <v>0.74</v>
      </c>
    </row>
    <row r="1677" spans="1:5">
      <c r="A1677" s="640">
        <v>106389</v>
      </c>
      <c r="B1677" s="638" t="s">
        <v>42768</v>
      </c>
      <c r="C1677" s="640" t="s">
        <v>19833</v>
      </c>
      <c r="D1677" s="641">
        <v>348.81</v>
      </c>
      <c r="E1677" s="642">
        <v>0.63</v>
      </c>
    </row>
    <row r="1678" spans="1:5">
      <c r="A1678" s="640">
        <v>106391</v>
      </c>
      <c r="B1678" s="638" t="s">
        <v>42769</v>
      </c>
      <c r="C1678" s="640" t="s">
        <v>19831</v>
      </c>
      <c r="D1678" s="641">
        <v>273.99</v>
      </c>
      <c r="E1678" s="642">
        <v>0.87</v>
      </c>
    </row>
    <row r="1679" spans="1:5">
      <c r="A1679" s="640">
        <v>106388</v>
      </c>
      <c r="B1679" s="638" t="s">
        <v>42770</v>
      </c>
      <c r="C1679" s="640" t="s">
        <v>19833</v>
      </c>
      <c r="D1679" s="641">
        <v>669.45</v>
      </c>
      <c r="E1679" s="642">
        <v>0.78</v>
      </c>
    </row>
    <row r="1680" spans="1:5">
      <c r="A1680" s="640">
        <v>5837</v>
      </c>
      <c r="B1680" s="638" t="s">
        <v>20130</v>
      </c>
      <c r="C1680" s="640" t="s">
        <v>19831</v>
      </c>
      <c r="D1680" s="641">
        <v>158.03</v>
      </c>
      <c r="E1680" s="642">
        <v>0.78</v>
      </c>
    </row>
    <row r="1681" spans="1:5">
      <c r="A1681" s="640">
        <v>5835</v>
      </c>
      <c r="B1681" s="638" t="s">
        <v>20131</v>
      </c>
      <c r="C1681" s="640" t="s">
        <v>19833</v>
      </c>
      <c r="D1681" s="641">
        <v>391.42</v>
      </c>
      <c r="E1681" s="642">
        <v>0.68</v>
      </c>
    </row>
    <row r="1682" spans="1:5">
      <c r="A1682" s="640">
        <v>89257</v>
      </c>
      <c r="B1682" s="638" t="s">
        <v>20132</v>
      </c>
      <c r="C1682" s="640" t="s">
        <v>19833</v>
      </c>
      <c r="D1682" s="641">
        <v>338.83</v>
      </c>
      <c r="E1682" s="642">
        <v>0.65</v>
      </c>
    </row>
    <row r="1683" spans="1:5">
      <c r="A1683" s="640">
        <v>89258</v>
      </c>
      <c r="B1683" s="638" t="s">
        <v>20133</v>
      </c>
      <c r="C1683" s="640" t="s">
        <v>19831</v>
      </c>
      <c r="D1683" s="641">
        <v>135.91999999999999</v>
      </c>
      <c r="E1683" s="642">
        <v>0.74</v>
      </c>
    </row>
    <row r="1684" spans="1:5">
      <c r="A1684" s="640">
        <v>106393</v>
      </c>
      <c r="B1684" s="638" t="s">
        <v>42771</v>
      </c>
      <c r="C1684" s="640" t="s">
        <v>19831</v>
      </c>
      <c r="D1684" s="641">
        <v>155.5</v>
      </c>
      <c r="E1684" s="642">
        <v>0.77</v>
      </c>
    </row>
    <row r="1685" spans="1:5">
      <c r="A1685" s="640">
        <v>106390</v>
      </c>
      <c r="B1685" s="638" t="s">
        <v>42772</v>
      </c>
      <c r="C1685" s="640" t="s">
        <v>19833</v>
      </c>
      <c r="D1685" s="641">
        <v>372.29</v>
      </c>
      <c r="E1685" s="642">
        <v>0.67</v>
      </c>
    </row>
    <row r="1686" spans="1:5">
      <c r="A1686" s="640">
        <v>97621</v>
      </c>
      <c r="B1686" s="638" t="s">
        <v>20134</v>
      </c>
      <c r="C1686" s="640" t="s">
        <v>11111</v>
      </c>
      <c r="D1686" s="641">
        <v>136.49</v>
      </c>
      <c r="E1686" s="642">
        <v>0</v>
      </c>
    </row>
    <row r="1687" spans="1:5">
      <c r="A1687" s="640">
        <v>97622</v>
      </c>
      <c r="B1687" s="638" t="s">
        <v>20135</v>
      </c>
      <c r="C1687" s="640" t="s">
        <v>11111</v>
      </c>
      <c r="D1687" s="641">
        <v>66.52</v>
      </c>
      <c r="E1687" s="642">
        <v>0</v>
      </c>
    </row>
    <row r="1688" spans="1:5">
      <c r="A1688" s="640">
        <v>97623</v>
      </c>
      <c r="B1688" s="638" t="s">
        <v>20136</v>
      </c>
      <c r="C1688" s="640" t="s">
        <v>11111</v>
      </c>
      <c r="D1688" s="641">
        <v>203.78</v>
      </c>
      <c r="E1688" s="642">
        <v>0</v>
      </c>
    </row>
    <row r="1689" spans="1:5">
      <c r="A1689" s="640">
        <v>97624</v>
      </c>
      <c r="B1689" s="638" t="s">
        <v>20137</v>
      </c>
      <c r="C1689" s="640" t="s">
        <v>11111</v>
      </c>
      <c r="D1689" s="641">
        <v>125.07</v>
      </c>
      <c r="E1689" s="642">
        <v>0</v>
      </c>
    </row>
    <row r="1690" spans="1:5">
      <c r="A1690" s="640">
        <v>97625</v>
      </c>
      <c r="B1690" s="638" t="s">
        <v>20138</v>
      </c>
      <c r="C1690" s="640" t="s">
        <v>11111</v>
      </c>
      <c r="D1690" s="641">
        <v>53.4</v>
      </c>
      <c r="E1690" s="642">
        <v>0</v>
      </c>
    </row>
    <row r="1691" spans="1:5">
      <c r="A1691" s="640">
        <v>104791</v>
      </c>
      <c r="B1691" s="638" t="s">
        <v>20139</v>
      </c>
      <c r="C1691" s="640" t="s">
        <v>10738</v>
      </c>
      <c r="D1691" s="641">
        <v>3.01</v>
      </c>
      <c r="E1691" s="642">
        <v>0</v>
      </c>
    </row>
    <row r="1692" spans="1:5">
      <c r="A1692" s="640">
        <v>97631</v>
      </c>
      <c r="B1692" s="638" t="s">
        <v>20140</v>
      </c>
      <c r="C1692" s="640" t="s">
        <v>10738</v>
      </c>
      <c r="D1692" s="641">
        <v>13.49</v>
      </c>
      <c r="E1692" s="642">
        <v>0</v>
      </c>
    </row>
    <row r="1693" spans="1:5">
      <c r="A1693" s="640">
        <v>104796</v>
      </c>
      <c r="B1693" s="638" t="s">
        <v>20141</v>
      </c>
      <c r="C1693" s="640" t="s">
        <v>10787</v>
      </c>
      <c r="D1693" s="641">
        <v>15.97</v>
      </c>
      <c r="E1693" s="642">
        <v>0.13</v>
      </c>
    </row>
    <row r="1694" spans="1:5">
      <c r="A1694" s="640">
        <v>97628</v>
      </c>
      <c r="B1694" s="638" t="s">
        <v>20142</v>
      </c>
      <c r="C1694" s="640" t="s">
        <v>11111</v>
      </c>
      <c r="D1694" s="641">
        <v>311.38</v>
      </c>
      <c r="E1694" s="642">
        <v>0</v>
      </c>
    </row>
    <row r="1695" spans="1:5">
      <c r="A1695" s="640">
        <v>97629</v>
      </c>
      <c r="B1695" s="638" t="s">
        <v>20143</v>
      </c>
      <c r="C1695" s="640" t="s">
        <v>11111</v>
      </c>
      <c r="D1695" s="641">
        <v>24.36</v>
      </c>
      <c r="E1695" s="642">
        <v>0</v>
      </c>
    </row>
    <row r="1696" spans="1:5">
      <c r="A1696" s="640">
        <v>97626</v>
      </c>
      <c r="B1696" s="638" t="s">
        <v>20144</v>
      </c>
      <c r="C1696" s="640" t="s">
        <v>11111</v>
      </c>
      <c r="D1696" s="641">
        <v>668.58</v>
      </c>
      <c r="E1696" s="642">
        <v>0</v>
      </c>
    </row>
    <row r="1697" spans="1:5">
      <c r="A1697" s="640">
        <v>97627</v>
      </c>
      <c r="B1697" s="638" t="s">
        <v>20145</v>
      </c>
      <c r="C1697" s="640" t="s">
        <v>11111</v>
      </c>
      <c r="D1697" s="641">
        <v>52.33</v>
      </c>
      <c r="E1697" s="642">
        <v>0</v>
      </c>
    </row>
    <row r="1698" spans="1:5">
      <c r="A1698" s="640">
        <v>104789</v>
      </c>
      <c r="B1698" s="638" t="s">
        <v>20146</v>
      </c>
      <c r="C1698" s="640" t="s">
        <v>11111</v>
      </c>
      <c r="D1698" s="641">
        <v>234.12</v>
      </c>
      <c r="E1698" s="642">
        <v>0</v>
      </c>
    </row>
    <row r="1699" spans="1:5">
      <c r="A1699" s="640">
        <v>104790</v>
      </c>
      <c r="B1699" s="638" t="s">
        <v>20147</v>
      </c>
      <c r="C1699" s="640" t="s">
        <v>11111</v>
      </c>
      <c r="D1699" s="641">
        <v>119.26</v>
      </c>
      <c r="E1699" s="642">
        <v>0.23</v>
      </c>
    </row>
    <row r="1700" spans="1:5">
      <c r="A1700" s="640">
        <v>97633</v>
      </c>
      <c r="B1700" s="638" t="s">
        <v>20148</v>
      </c>
      <c r="C1700" s="640" t="s">
        <v>10738</v>
      </c>
      <c r="D1700" s="641">
        <v>27.45</v>
      </c>
      <c r="E1700" s="642">
        <v>0</v>
      </c>
    </row>
    <row r="1701" spans="1:5">
      <c r="A1701" s="640">
        <v>97634</v>
      </c>
      <c r="B1701" s="638" t="s">
        <v>20149</v>
      </c>
      <c r="C1701" s="640" t="s">
        <v>10738</v>
      </c>
      <c r="D1701" s="641">
        <v>4.17</v>
      </c>
      <c r="E1701" s="642">
        <v>0</v>
      </c>
    </row>
    <row r="1702" spans="1:5">
      <c r="A1702" s="640">
        <v>97632</v>
      </c>
      <c r="B1702" s="638" t="s">
        <v>20150</v>
      </c>
      <c r="C1702" s="640" t="s">
        <v>10787</v>
      </c>
      <c r="D1702" s="641">
        <v>3.14</v>
      </c>
      <c r="E1702" s="642">
        <v>0</v>
      </c>
    </row>
    <row r="1703" spans="1:5">
      <c r="A1703" s="640">
        <v>97636</v>
      </c>
      <c r="B1703" s="638" t="s">
        <v>20151</v>
      </c>
      <c r="C1703" s="640" t="s">
        <v>10738</v>
      </c>
      <c r="D1703" s="641">
        <v>24.63</v>
      </c>
      <c r="E1703" s="642">
        <v>0</v>
      </c>
    </row>
    <row r="1704" spans="1:5">
      <c r="A1704" s="640">
        <v>104797</v>
      </c>
      <c r="B1704" s="638" t="s">
        <v>20152</v>
      </c>
      <c r="C1704" s="640" t="s">
        <v>10787</v>
      </c>
      <c r="D1704" s="641">
        <v>19.97</v>
      </c>
      <c r="E1704" s="642">
        <v>0.13</v>
      </c>
    </row>
    <row r="1705" spans="1:5">
      <c r="A1705" s="640">
        <v>104803</v>
      </c>
      <c r="B1705" s="638" t="s">
        <v>20153</v>
      </c>
      <c r="C1705" s="640" t="s">
        <v>10787</v>
      </c>
      <c r="D1705" s="641">
        <v>5.45</v>
      </c>
      <c r="E1705" s="642">
        <v>0</v>
      </c>
    </row>
    <row r="1706" spans="1:5">
      <c r="A1706" s="640">
        <v>97664</v>
      </c>
      <c r="B1706" s="638" t="s">
        <v>20154</v>
      </c>
      <c r="C1706" s="640" t="s">
        <v>10735</v>
      </c>
      <c r="D1706" s="641">
        <v>1.86</v>
      </c>
      <c r="E1706" s="642">
        <v>0</v>
      </c>
    </row>
    <row r="1707" spans="1:5">
      <c r="A1707" s="640">
        <v>104801</v>
      </c>
      <c r="B1707" s="638" t="s">
        <v>20155</v>
      </c>
      <c r="C1707" s="640" t="s">
        <v>10738</v>
      </c>
      <c r="D1707" s="641">
        <v>17.02</v>
      </c>
      <c r="E1707" s="642">
        <v>0</v>
      </c>
    </row>
    <row r="1708" spans="1:5">
      <c r="A1708" s="640">
        <v>97661</v>
      </c>
      <c r="B1708" s="638" t="s">
        <v>20156</v>
      </c>
      <c r="C1708" s="640" t="s">
        <v>10787</v>
      </c>
      <c r="D1708" s="641">
        <v>0.84</v>
      </c>
      <c r="E1708" s="642">
        <v>0</v>
      </c>
    </row>
    <row r="1709" spans="1:5">
      <c r="A1709" s="640">
        <v>104794</v>
      </c>
      <c r="B1709" s="638" t="s">
        <v>20157</v>
      </c>
      <c r="C1709" s="640" t="s">
        <v>10787</v>
      </c>
      <c r="D1709" s="641">
        <v>1.1399999999999999</v>
      </c>
      <c r="E1709" s="642">
        <v>0</v>
      </c>
    </row>
    <row r="1710" spans="1:5">
      <c r="A1710" s="640">
        <v>104795</v>
      </c>
      <c r="B1710" s="638" t="s">
        <v>20158</v>
      </c>
      <c r="C1710" s="640" t="s">
        <v>10787</v>
      </c>
      <c r="D1710" s="641">
        <v>1.6</v>
      </c>
      <c r="E1710" s="642">
        <v>0</v>
      </c>
    </row>
    <row r="1711" spans="1:5">
      <c r="A1711" s="640">
        <v>104792</v>
      </c>
      <c r="B1711" s="638" t="s">
        <v>20159</v>
      </c>
      <c r="C1711" s="640" t="s">
        <v>10787</v>
      </c>
      <c r="D1711" s="641">
        <v>0.46</v>
      </c>
      <c r="E1711" s="642">
        <v>0</v>
      </c>
    </row>
    <row r="1712" spans="1:5">
      <c r="A1712" s="640">
        <v>104793</v>
      </c>
      <c r="B1712" s="638" t="s">
        <v>20160</v>
      </c>
      <c r="C1712" s="640" t="s">
        <v>10787</v>
      </c>
      <c r="D1712" s="641">
        <v>0.64</v>
      </c>
      <c r="E1712" s="642">
        <v>0</v>
      </c>
    </row>
    <row r="1713" spans="1:5">
      <c r="A1713" s="640">
        <v>104800</v>
      </c>
      <c r="B1713" s="638" t="s">
        <v>20161</v>
      </c>
      <c r="C1713" s="640" t="s">
        <v>10787</v>
      </c>
      <c r="D1713" s="641">
        <v>11.2</v>
      </c>
      <c r="E1713" s="642">
        <v>0</v>
      </c>
    </row>
    <row r="1714" spans="1:5">
      <c r="A1714" s="640">
        <v>97638</v>
      </c>
      <c r="B1714" s="638" t="s">
        <v>20162</v>
      </c>
      <c r="C1714" s="640" t="s">
        <v>10738</v>
      </c>
      <c r="D1714" s="641">
        <v>9.7100000000000009</v>
      </c>
      <c r="E1714" s="642">
        <v>0</v>
      </c>
    </row>
    <row r="1715" spans="1:5">
      <c r="A1715" s="640">
        <v>97641</v>
      </c>
      <c r="B1715" s="638" t="s">
        <v>20163</v>
      </c>
      <c r="C1715" s="640" t="s">
        <v>10738</v>
      </c>
      <c r="D1715" s="641">
        <v>3.5</v>
      </c>
      <c r="E1715" s="642">
        <v>0</v>
      </c>
    </row>
    <row r="1716" spans="1:5">
      <c r="A1716" s="640">
        <v>97640</v>
      </c>
      <c r="B1716" s="638" t="s">
        <v>20164</v>
      </c>
      <c r="C1716" s="640" t="s">
        <v>10738</v>
      </c>
      <c r="D1716" s="641">
        <v>2.2599999999999998</v>
      </c>
      <c r="E1716" s="642">
        <v>0</v>
      </c>
    </row>
    <row r="1717" spans="1:5">
      <c r="A1717" s="640">
        <v>97660</v>
      </c>
      <c r="B1717" s="638" t="s">
        <v>20165</v>
      </c>
      <c r="C1717" s="640" t="s">
        <v>10735</v>
      </c>
      <c r="D1717" s="641">
        <v>0.78</v>
      </c>
      <c r="E1717" s="642">
        <v>0</v>
      </c>
    </row>
    <row r="1718" spans="1:5">
      <c r="A1718" s="640">
        <v>97645</v>
      </c>
      <c r="B1718" s="638" t="s">
        <v>20166</v>
      </c>
      <c r="C1718" s="640" t="s">
        <v>10738</v>
      </c>
      <c r="D1718" s="641">
        <v>29.17</v>
      </c>
      <c r="E1718" s="642">
        <v>0</v>
      </c>
    </row>
    <row r="1719" spans="1:5">
      <c r="A1719" s="640">
        <v>97663</v>
      </c>
      <c r="B1719" s="638" t="s">
        <v>20167</v>
      </c>
      <c r="C1719" s="640" t="s">
        <v>10735</v>
      </c>
      <c r="D1719" s="641">
        <v>14.96</v>
      </c>
      <c r="E1719" s="642">
        <v>0</v>
      </c>
    </row>
    <row r="1720" spans="1:5">
      <c r="A1720" s="640">
        <v>97665</v>
      </c>
      <c r="B1720" s="638" t="s">
        <v>20168</v>
      </c>
      <c r="C1720" s="640" t="s">
        <v>10735</v>
      </c>
      <c r="D1720" s="641">
        <v>2.13</v>
      </c>
      <c r="E1720" s="642">
        <v>0</v>
      </c>
    </row>
    <row r="1721" spans="1:5">
      <c r="A1721" s="640">
        <v>97666</v>
      </c>
      <c r="B1721" s="638" t="s">
        <v>20169</v>
      </c>
      <c r="C1721" s="640" t="s">
        <v>10735</v>
      </c>
      <c r="D1721" s="641">
        <v>10.9</v>
      </c>
      <c r="E1721" s="642">
        <v>0</v>
      </c>
    </row>
    <row r="1722" spans="1:5">
      <c r="A1722" s="640">
        <v>97635</v>
      </c>
      <c r="B1722" s="638" t="s">
        <v>20170</v>
      </c>
      <c r="C1722" s="640" t="s">
        <v>10738</v>
      </c>
      <c r="D1722" s="641">
        <v>17.71</v>
      </c>
      <c r="E1722" s="642">
        <v>0</v>
      </c>
    </row>
    <row r="1723" spans="1:5">
      <c r="A1723" s="640">
        <v>97643</v>
      </c>
      <c r="B1723" s="638" t="s">
        <v>20171</v>
      </c>
      <c r="C1723" s="640" t="s">
        <v>10738</v>
      </c>
      <c r="D1723" s="641">
        <v>29.83</v>
      </c>
      <c r="E1723" s="642">
        <v>0</v>
      </c>
    </row>
    <row r="1724" spans="1:5">
      <c r="A1724" s="640">
        <v>104799</v>
      </c>
      <c r="B1724" s="638" t="s">
        <v>20172</v>
      </c>
      <c r="C1724" s="640" t="s">
        <v>10738</v>
      </c>
      <c r="D1724" s="641">
        <v>12.53</v>
      </c>
      <c r="E1724" s="642">
        <v>0</v>
      </c>
    </row>
    <row r="1725" spans="1:5">
      <c r="A1725" s="640">
        <v>97639</v>
      </c>
      <c r="B1725" s="638" t="s">
        <v>20173</v>
      </c>
      <c r="C1725" s="640" t="s">
        <v>10738</v>
      </c>
      <c r="D1725" s="641">
        <v>24.4</v>
      </c>
      <c r="E1725" s="642">
        <v>0</v>
      </c>
    </row>
    <row r="1726" spans="1:5">
      <c r="A1726" s="640">
        <v>97644</v>
      </c>
      <c r="B1726" s="638" t="s">
        <v>20174</v>
      </c>
      <c r="C1726" s="640" t="s">
        <v>10738</v>
      </c>
      <c r="D1726" s="641">
        <v>11.3</v>
      </c>
      <c r="E1726" s="642">
        <v>0</v>
      </c>
    </row>
    <row r="1727" spans="1:5">
      <c r="A1727" s="640">
        <v>97648</v>
      </c>
      <c r="B1727" s="638" t="s">
        <v>20175</v>
      </c>
      <c r="C1727" s="640" t="s">
        <v>10738</v>
      </c>
      <c r="D1727" s="641">
        <v>2.41</v>
      </c>
      <c r="E1727" s="642">
        <v>0</v>
      </c>
    </row>
    <row r="1728" spans="1:5">
      <c r="A1728" s="640">
        <v>104798</v>
      </c>
      <c r="B1728" s="638" t="s">
        <v>20176</v>
      </c>
      <c r="C1728" s="640" t="s">
        <v>10735</v>
      </c>
      <c r="D1728" s="641">
        <v>15.97</v>
      </c>
      <c r="E1728" s="642">
        <v>0</v>
      </c>
    </row>
    <row r="1729" spans="1:5">
      <c r="A1729" s="640">
        <v>97637</v>
      </c>
      <c r="B1729" s="638" t="s">
        <v>20177</v>
      </c>
      <c r="C1729" s="640" t="s">
        <v>10738</v>
      </c>
      <c r="D1729" s="641">
        <v>3.33</v>
      </c>
      <c r="E1729" s="642">
        <v>0</v>
      </c>
    </row>
    <row r="1730" spans="1:5">
      <c r="A1730" s="640">
        <v>104802</v>
      </c>
      <c r="B1730" s="638" t="s">
        <v>20178</v>
      </c>
      <c r="C1730" s="640" t="s">
        <v>10738</v>
      </c>
      <c r="D1730" s="641">
        <v>11.32</v>
      </c>
      <c r="E1730" s="642">
        <v>0</v>
      </c>
    </row>
    <row r="1731" spans="1:5">
      <c r="A1731" s="640">
        <v>97647</v>
      </c>
      <c r="B1731" s="638" t="s">
        <v>20179</v>
      </c>
      <c r="C1731" s="640" t="s">
        <v>10738</v>
      </c>
      <c r="D1731" s="641">
        <v>4.18</v>
      </c>
      <c r="E1731" s="642">
        <v>0</v>
      </c>
    </row>
    <row r="1732" spans="1:5">
      <c r="A1732" s="640">
        <v>97649</v>
      </c>
      <c r="B1732" s="638" t="s">
        <v>20180</v>
      </c>
      <c r="C1732" s="640" t="s">
        <v>10738</v>
      </c>
      <c r="D1732" s="641">
        <v>5.24</v>
      </c>
      <c r="E1732" s="642">
        <v>0.12</v>
      </c>
    </row>
    <row r="1733" spans="1:5">
      <c r="A1733" s="640">
        <v>97652</v>
      </c>
      <c r="B1733" s="638" t="s">
        <v>20181</v>
      </c>
      <c r="C1733" s="640" t="s">
        <v>10735</v>
      </c>
      <c r="D1733" s="641">
        <v>223.3</v>
      </c>
      <c r="E1733" s="642">
        <v>0</v>
      </c>
    </row>
    <row r="1734" spans="1:5">
      <c r="A1734" s="640">
        <v>97654</v>
      </c>
      <c r="B1734" s="638" t="s">
        <v>20182</v>
      </c>
      <c r="C1734" s="640" t="s">
        <v>10735</v>
      </c>
      <c r="D1734" s="641">
        <v>195.38</v>
      </c>
      <c r="E1734" s="642">
        <v>0.5</v>
      </c>
    </row>
    <row r="1735" spans="1:5">
      <c r="A1735" s="640">
        <v>97651</v>
      </c>
      <c r="B1735" s="638" t="s">
        <v>20183</v>
      </c>
      <c r="C1735" s="640" t="s">
        <v>10735</v>
      </c>
      <c r="D1735" s="641">
        <v>98.5</v>
      </c>
      <c r="E1735" s="642">
        <v>0</v>
      </c>
    </row>
    <row r="1736" spans="1:5">
      <c r="A1736" s="640">
        <v>97653</v>
      </c>
      <c r="B1736" s="638" t="s">
        <v>20184</v>
      </c>
      <c r="C1736" s="640" t="s">
        <v>10735</v>
      </c>
      <c r="D1736" s="641">
        <v>154.53</v>
      </c>
      <c r="E1736" s="642">
        <v>0.63</v>
      </c>
    </row>
    <row r="1737" spans="1:5">
      <c r="A1737" s="640">
        <v>97657</v>
      </c>
      <c r="B1737" s="638" t="s">
        <v>20185</v>
      </c>
      <c r="C1737" s="640" t="s">
        <v>10735</v>
      </c>
      <c r="D1737" s="641">
        <v>666.76</v>
      </c>
      <c r="E1737" s="642">
        <v>0</v>
      </c>
    </row>
    <row r="1738" spans="1:5">
      <c r="A1738" s="640">
        <v>97659</v>
      </c>
      <c r="B1738" s="638" t="s">
        <v>20186</v>
      </c>
      <c r="C1738" s="640" t="s">
        <v>10735</v>
      </c>
      <c r="D1738" s="641">
        <v>321.52999999999997</v>
      </c>
      <c r="E1738" s="642">
        <v>0.3</v>
      </c>
    </row>
    <row r="1739" spans="1:5">
      <c r="A1739" s="640">
        <v>97656</v>
      </c>
      <c r="B1739" s="638" t="s">
        <v>20187</v>
      </c>
      <c r="C1739" s="640" t="s">
        <v>10735</v>
      </c>
      <c r="D1739" s="641">
        <v>336.39</v>
      </c>
      <c r="E1739" s="642">
        <v>0</v>
      </c>
    </row>
    <row r="1740" spans="1:5">
      <c r="A1740" s="640">
        <v>97658</v>
      </c>
      <c r="B1740" s="638" t="s">
        <v>20188</v>
      </c>
      <c r="C1740" s="640" t="s">
        <v>10735</v>
      </c>
      <c r="D1740" s="641">
        <v>232.62</v>
      </c>
      <c r="E1740" s="642">
        <v>0.42</v>
      </c>
    </row>
    <row r="1741" spans="1:5">
      <c r="A1741" s="640">
        <v>97650</v>
      </c>
      <c r="B1741" s="638" t="s">
        <v>20189</v>
      </c>
      <c r="C1741" s="640" t="s">
        <v>10738</v>
      </c>
      <c r="D1741" s="641">
        <v>9.0399999999999991</v>
      </c>
      <c r="E1741" s="642">
        <v>0</v>
      </c>
    </row>
    <row r="1742" spans="1:5">
      <c r="A1742" s="640">
        <v>97642</v>
      </c>
      <c r="B1742" s="638" t="s">
        <v>20190</v>
      </c>
      <c r="C1742" s="640" t="s">
        <v>10738</v>
      </c>
      <c r="D1742" s="641">
        <v>3.25</v>
      </c>
      <c r="E1742" s="642">
        <v>0</v>
      </c>
    </row>
    <row r="1743" spans="1:5">
      <c r="A1743" s="640">
        <v>97655</v>
      </c>
      <c r="B1743" s="638" t="s">
        <v>20191</v>
      </c>
      <c r="C1743" s="640" t="s">
        <v>10738</v>
      </c>
      <c r="D1743" s="641">
        <v>35.92</v>
      </c>
      <c r="E1743" s="642">
        <v>0</v>
      </c>
    </row>
    <row r="1744" spans="1:5">
      <c r="A1744" s="640">
        <v>97662</v>
      </c>
      <c r="B1744" s="638" t="s">
        <v>20192</v>
      </c>
      <c r="C1744" s="640" t="s">
        <v>10787</v>
      </c>
      <c r="D1744" s="641">
        <v>0.6</v>
      </c>
      <c r="E1744" s="642">
        <v>0</v>
      </c>
    </row>
    <row r="1745" spans="1:5">
      <c r="A1745" s="640">
        <v>92712</v>
      </c>
      <c r="B1745" s="638" t="s">
        <v>20193</v>
      </c>
      <c r="C1745" s="640" t="s">
        <v>15155</v>
      </c>
      <c r="D1745" s="641">
        <v>0.23</v>
      </c>
      <c r="E1745" s="642">
        <v>0</v>
      </c>
    </row>
    <row r="1746" spans="1:5">
      <c r="A1746" s="640">
        <v>92713</v>
      </c>
      <c r="B1746" s="638" t="s">
        <v>20194</v>
      </c>
      <c r="C1746" s="640" t="s">
        <v>15155</v>
      </c>
      <c r="D1746" s="641">
        <v>0.05</v>
      </c>
      <c r="E1746" s="642">
        <v>0</v>
      </c>
    </row>
    <row r="1747" spans="1:5">
      <c r="A1747" s="640">
        <v>92714</v>
      </c>
      <c r="B1747" s="638" t="s">
        <v>20195</v>
      </c>
      <c r="C1747" s="640" t="s">
        <v>15155</v>
      </c>
      <c r="D1747" s="641">
        <v>0.28999999999999998</v>
      </c>
      <c r="E1747" s="642">
        <v>0</v>
      </c>
    </row>
    <row r="1748" spans="1:5">
      <c r="A1748" s="640">
        <v>92715</v>
      </c>
      <c r="B1748" s="638" t="s">
        <v>20196</v>
      </c>
      <c r="C1748" s="640" t="s">
        <v>15155</v>
      </c>
      <c r="D1748" s="641">
        <v>82.26</v>
      </c>
      <c r="E1748" s="642">
        <v>0</v>
      </c>
    </row>
    <row r="1749" spans="1:5">
      <c r="A1749" s="640">
        <v>103666</v>
      </c>
      <c r="B1749" s="638" t="s">
        <v>20197</v>
      </c>
      <c r="C1749" s="640" t="s">
        <v>15155</v>
      </c>
      <c r="D1749" s="641">
        <v>133.81</v>
      </c>
      <c r="E1749" s="642">
        <v>0</v>
      </c>
    </row>
    <row r="1750" spans="1:5">
      <c r="A1750" s="640">
        <v>89212</v>
      </c>
      <c r="B1750" s="638" t="s">
        <v>20198</v>
      </c>
      <c r="C1750" s="640" t="s">
        <v>15155</v>
      </c>
      <c r="D1750" s="641">
        <v>29.76</v>
      </c>
      <c r="E1750" s="642">
        <v>1</v>
      </c>
    </row>
    <row r="1751" spans="1:5">
      <c r="A1751" s="640">
        <v>89213</v>
      </c>
      <c r="B1751" s="638" t="s">
        <v>20199</v>
      </c>
      <c r="C1751" s="640" t="s">
        <v>15155</v>
      </c>
      <c r="D1751" s="641">
        <v>9.18</v>
      </c>
      <c r="E1751" s="642">
        <v>1</v>
      </c>
    </row>
    <row r="1752" spans="1:5">
      <c r="A1752" s="640">
        <v>89214</v>
      </c>
      <c r="B1752" s="638" t="s">
        <v>20200</v>
      </c>
      <c r="C1752" s="640" t="s">
        <v>15155</v>
      </c>
      <c r="D1752" s="641">
        <v>27.94</v>
      </c>
      <c r="E1752" s="642">
        <v>1</v>
      </c>
    </row>
    <row r="1753" spans="1:5">
      <c r="A1753" s="640">
        <v>89215</v>
      </c>
      <c r="B1753" s="638" t="s">
        <v>20201</v>
      </c>
      <c r="C1753" s="640" t="s">
        <v>15155</v>
      </c>
      <c r="D1753" s="641">
        <v>91.56</v>
      </c>
      <c r="E1753" s="642">
        <v>0</v>
      </c>
    </row>
    <row r="1754" spans="1:5">
      <c r="A1754" s="640">
        <v>87441</v>
      </c>
      <c r="B1754" s="638" t="s">
        <v>20202</v>
      </c>
      <c r="C1754" s="640" t="s">
        <v>15155</v>
      </c>
      <c r="D1754" s="641">
        <v>0.54</v>
      </c>
      <c r="E1754" s="642">
        <v>0</v>
      </c>
    </row>
    <row r="1755" spans="1:5">
      <c r="A1755" s="640">
        <v>87442</v>
      </c>
      <c r="B1755" s="638" t="s">
        <v>20203</v>
      </c>
      <c r="C1755" s="640" t="s">
        <v>15155</v>
      </c>
      <c r="D1755" s="641">
        <v>0.12</v>
      </c>
      <c r="E1755" s="642">
        <v>0</v>
      </c>
    </row>
    <row r="1756" spans="1:5">
      <c r="A1756" s="640">
        <v>87443</v>
      </c>
      <c r="B1756" s="638" t="s">
        <v>20204</v>
      </c>
      <c r="C1756" s="640" t="s">
        <v>15155</v>
      </c>
      <c r="D1756" s="641">
        <v>0.67</v>
      </c>
      <c r="E1756" s="642">
        <v>0</v>
      </c>
    </row>
    <row r="1757" spans="1:5">
      <c r="A1757" s="640">
        <v>87444</v>
      </c>
      <c r="B1757" s="638" t="s">
        <v>20205</v>
      </c>
      <c r="C1757" s="640" t="s">
        <v>15155</v>
      </c>
      <c r="D1757" s="641">
        <v>4.13</v>
      </c>
      <c r="E1757" s="642">
        <v>0</v>
      </c>
    </row>
    <row r="1758" spans="1:5">
      <c r="A1758" s="640">
        <v>93229</v>
      </c>
      <c r="B1758" s="638" t="s">
        <v>20206</v>
      </c>
      <c r="C1758" s="640" t="s">
        <v>15155</v>
      </c>
      <c r="D1758" s="641">
        <v>0.49</v>
      </c>
      <c r="E1758" s="642">
        <v>0</v>
      </c>
    </row>
    <row r="1759" spans="1:5">
      <c r="A1759" s="640">
        <v>93230</v>
      </c>
      <c r="B1759" s="638" t="s">
        <v>20207</v>
      </c>
      <c r="C1759" s="640" t="s">
        <v>15155</v>
      </c>
      <c r="D1759" s="641">
        <v>0.11</v>
      </c>
      <c r="E1759" s="642">
        <v>0</v>
      </c>
    </row>
    <row r="1760" spans="1:5">
      <c r="A1760" s="640">
        <v>93231</v>
      </c>
      <c r="B1760" s="638" t="s">
        <v>20208</v>
      </c>
      <c r="C1760" s="640" t="s">
        <v>15155</v>
      </c>
      <c r="D1760" s="641">
        <v>0.62</v>
      </c>
      <c r="E1760" s="642">
        <v>0</v>
      </c>
    </row>
    <row r="1761" spans="1:5">
      <c r="A1761" s="640">
        <v>93232</v>
      </c>
      <c r="B1761" s="638" t="s">
        <v>20209</v>
      </c>
      <c r="C1761" s="640" t="s">
        <v>15155</v>
      </c>
      <c r="D1761" s="641">
        <v>4.72</v>
      </c>
      <c r="E1761" s="642">
        <v>0</v>
      </c>
    </row>
    <row r="1762" spans="1:5">
      <c r="A1762" s="640">
        <v>102951</v>
      </c>
      <c r="B1762" s="638" t="s">
        <v>20210</v>
      </c>
      <c r="C1762" s="640" t="s">
        <v>15155</v>
      </c>
      <c r="D1762" s="641">
        <v>0.69</v>
      </c>
      <c r="E1762" s="642">
        <v>0</v>
      </c>
    </row>
    <row r="1763" spans="1:5">
      <c r="A1763" s="640">
        <v>88826</v>
      </c>
      <c r="B1763" s="638" t="s">
        <v>20211</v>
      </c>
      <c r="C1763" s="640" t="s">
        <v>15155</v>
      </c>
      <c r="D1763" s="641">
        <v>0.39</v>
      </c>
      <c r="E1763" s="642">
        <v>0</v>
      </c>
    </row>
    <row r="1764" spans="1:5">
      <c r="A1764" s="640">
        <v>88827</v>
      </c>
      <c r="B1764" s="638" t="s">
        <v>20212</v>
      </c>
      <c r="C1764" s="640" t="s">
        <v>15155</v>
      </c>
      <c r="D1764" s="641">
        <v>0.09</v>
      </c>
      <c r="E1764" s="642">
        <v>0</v>
      </c>
    </row>
    <row r="1765" spans="1:5">
      <c r="A1765" s="640">
        <v>88828</v>
      </c>
      <c r="B1765" s="638" t="s">
        <v>20213</v>
      </c>
      <c r="C1765" s="640" t="s">
        <v>15155</v>
      </c>
      <c r="D1765" s="641">
        <v>0.43</v>
      </c>
      <c r="E1765" s="642">
        <v>0</v>
      </c>
    </row>
    <row r="1766" spans="1:5">
      <c r="A1766" s="640">
        <v>88829</v>
      </c>
      <c r="B1766" s="638" t="s">
        <v>20214</v>
      </c>
      <c r="C1766" s="640" t="s">
        <v>15155</v>
      </c>
      <c r="D1766" s="641">
        <v>1.37</v>
      </c>
      <c r="E1766" s="642">
        <v>0</v>
      </c>
    </row>
    <row r="1767" spans="1:5">
      <c r="A1767" s="640">
        <v>89221</v>
      </c>
      <c r="B1767" s="638" t="s">
        <v>20215</v>
      </c>
      <c r="C1767" s="640" t="s">
        <v>15155</v>
      </c>
      <c r="D1767" s="641">
        <v>1.62</v>
      </c>
      <c r="E1767" s="642">
        <v>0</v>
      </c>
    </row>
    <row r="1768" spans="1:5">
      <c r="A1768" s="640">
        <v>89222</v>
      </c>
      <c r="B1768" s="638" t="s">
        <v>20216</v>
      </c>
      <c r="C1768" s="640" t="s">
        <v>15155</v>
      </c>
      <c r="D1768" s="641">
        <v>0.37</v>
      </c>
      <c r="E1768" s="642">
        <v>0</v>
      </c>
    </row>
    <row r="1769" spans="1:5">
      <c r="A1769" s="640">
        <v>89223</v>
      </c>
      <c r="B1769" s="638" t="s">
        <v>20217</v>
      </c>
      <c r="C1769" s="640" t="s">
        <v>15155</v>
      </c>
      <c r="D1769" s="641">
        <v>1.77</v>
      </c>
      <c r="E1769" s="642">
        <v>0</v>
      </c>
    </row>
    <row r="1770" spans="1:5">
      <c r="A1770" s="640">
        <v>89224</v>
      </c>
      <c r="B1770" s="638" t="s">
        <v>20218</v>
      </c>
      <c r="C1770" s="640" t="s">
        <v>15155</v>
      </c>
      <c r="D1770" s="641">
        <v>2.75</v>
      </c>
      <c r="E1770" s="642">
        <v>0</v>
      </c>
    </row>
    <row r="1771" spans="1:5">
      <c r="A1771" s="640">
        <v>89274</v>
      </c>
      <c r="B1771" s="638" t="s">
        <v>20219</v>
      </c>
      <c r="C1771" s="640" t="s">
        <v>15155</v>
      </c>
      <c r="D1771" s="641">
        <v>1.96</v>
      </c>
      <c r="E1771" s="642">
        <v>0</v>
      </c>
    </row>
    <row r="1772" spans="1:5">
      <c r="A1772" s="640">
        <v>89275</v>
      </c>
      <c r="B1772" s="638" t="s">
        <v>20220</v>
      </c>
      <c r="C1772" s="640" t="s">
        <v>15155</v>
      </c>
      <c r="D1772" s="641">
        <v>0.45</v>
      </c>
      <c r="E1772" s="642">
        <v>0</v>
      </c>
    </row>
    <row r="1773" spans="1:5">
      <c r="A1773" s="640">
        <v>89276</v>
      </c>
      <c r="B1773" s="638" t="s">
        <v>20221</v>
      </c>
      <c r="C1773" s="640" t="s">
        <v>15155</v>
      </c>
      <c r="D1773" s="641">
        <v>2.46</v>
      </c>
      <c r="E1773" s="642">
        <v>0</v>
      </c>
    </row>
    <row r="1774" spans="1:5">
      <c r="A1774" s="640">
        <v>89277</v>
      </c>
      <c r="B1774" s="638" t="s">
        <v>20222</v>
      </c>
      <c r="C1774" s="640" t="s">
        <v>15155</v>
      </c>
      <c r="D1774" s="641">
        <v>8.26</v>
      </c>
      <c r="E1774" s="642">
        <v>0</v>
      </c>
    </row>
    <row r="1775" spans="1:5">
      <c r="A1775" s="640">
        <v>90646</v>
      </c>
      <c r="B1775" s="638" t="s">
        <v>20223</v>
      </c>
      <c r="C1775" s="640" t="s">
        <v>15155</v>
      </c>
      <c r="D1775" s="641">
        <v>1.17</v>
      </c>
      <c r="E1775" s="642">
        <v>0</v>
      </c>
    </row>
    <row r="1776" spans="1:5">
      <c r="A1776" s="640">
        <v>90647</v>
      </c>
      <c r="B1776" s="638" t="s">
        <v>20224</v>
      </c>
      <c r="C1776" s="640" t="s">
        <v>15155</v>
      </c>
      <c r="D1776" s="641">
        <v>0.27</v>
      </c>
      <c r="E1776" s="642">
        <v>0</v>
      </c>
    </row>
    <row r="1777" spans="1:5">
      <c r="A1777" s="640">
        <v>90648</v>
      </c>
      <c r="B1777" s="638" t="s">
        <v>20225</v>
      </c>
      <c r="C1777" s="640" t="s">
        <v>15155</v>
      </c>
      <c r="D1777" s="641">
        <v>1.28</v>
      </c>
      <c r="E1777" s="642">
        <v>0</v>
      </c>
    </row>
    <row r="1778" spans="1:5">
      <c r="A1778" s="640">
        <v>90649</v>
      </c>
      <c r="B1778" s="638" t="s">
        <v>20226</v>
      </c>
      <c r="C1778" s="640" t="s">
        <v>15155</v>
      </c>
      <c r="D1778" s="641">
        <v>10.65</v>
      </c>
      <c r="E1778" s="642">
        <v>0</v>
      </c>
    </row>
    <row r="1779" spans="1:5">
      <c r="A1779" s="640">
        <v>106099</v>
      </c>
      <c r="B1779" s="638" t="s">
        <v>20227</v>
      </c>
      <c r="C1779" s="640" t="s">
        <v>15155</v>
      </c>
      <c r="D1779" s="641">
        <v>1.1499999999999999</v>
      </c>
      <c r="E1779" s="642">
        <v>0</v>
      </c>
    </row>
    <row r="1780" spans="1:5">
      <c r="A1780" s="640">
        <v>90652</v>
      </c>
      <c r="B1780" s="638" t="s">
        <v>20228</v>
      </c>
      <c r="C1780" s="640" t="s">
        <v>15155</v>
      </c>
      <c r="D1780" s="641">
        <v>4.8499999999999996</v>
      </c>
      <c r="E1780" s="642">
        <v>0</v>
      </c>
    </row>
    <row r="1781" spans="1:5">
      <c r="A1781" s="640">
        <v>90653</v>
      </c>
      <c r="B1781" s="638" t="s">
        <v>20229</v>
      </c>
      <c r="C1781" s="640" t="s">
        <v>15155</v>
      </c>
      <c r="D1781" s="641">
        <v>1.1200000000000001</v>
      </c>
      <c r="E1781" s="642">
        <v>0</v>
      </c>
    </row>
    <row r="1782" spans="1:5">
      <c r="A1782" s="640">
        <v>90654</v>
      </c>
      <c r="B1782" s="638" t="s">
        <v>20230</v>
      </c>
      <c r="C1782" s="640" t="s">
        <v>15155</v>
      </c>
      <c r="D1782" s="641">
        <v>5.31</v>
      </c>
      <c r="E1782" s="642">
        <v>0</v>
      </c>
    </row>
    <row r="1783" spans="1:5">
      <c r="A1783" s="640">
        <v>90655</v>
      </c>
      <c r="B1783" s="638" t="s">
        <v>20231</v>
      </c>
      <c r="C1783" s="640" t="s">
        <v>15155</v>
      </c>
      <c r="D1783" s="641">
        <v>7.01</v>
      </c>
      <c r="E1783" s="642">
        <v>0</v>
      </c>
    </row>
    <row r="1784" spans="1:5">
      <c r="A1784" s="640">
        <v>90658</v>
      </c>
      <c r="B1784" s="638" t="s">
        <v>20232</v>
      </c>
      <c r="C1784" s="640" t="s">
        <v>15155</v>
      </c>
      <c r="D1784" s="641">
        <v>5.2</v>
      </c>
      <c r="E1784" s="642">
        <v>0</v>
      </c>
    </row>
    <row r="1785" spans="1:5">
      <c r="A1785" s="640">
        <v>90659</v>
      </c>
      <c r="B1785" s="638" t="s">
        <v>20233</v>
      </c>
      <c r="C1785" s="640" t="s">
        <v>15155</v>
      </c>
      <c r="D1785" s="641">
        <v>1.2</v>
      </c>
      <c r="E1785" s="642">
        <v>0</v>
      </c>
    </row>
    <row r="1786" spans="1:5">
      <c r="A1786" s="640">
        <v>90660</v>
      </c>
      <c r="B1786" s="638" t="s">
        <v>20234</v>
      </c>
      <c r="C1786" s="640" t="s">
        <v>15155</v>
      </c>
      <c r="D1786" s="641">
        <v>5.69</v>
      </c>
      <c r="E1786" s="642">
        <v>0</v>
      </c>
    </row>
    <row r="1787" spans="1:5">
      <c r="A1787" s="640">
        <v>90661</v>
      </c>
      <c r="B1787" s="638" t="s">
        <v>20235</v>
      </c>
      <c r="C1787" s="640" t="s">
        <v>15155</v>
      </c>
      <c r="D1787" s="641">
        <v>7.01</v>
      </c>
      <c r="E1787" s="642">
        <v>0</v>
      </c>
    </row>
    <row r="1788" spans="1:5">
      <c r="A1788" s="640">
        <v>89019</v>
      </c>
      <c r="B1788" s="638" t="s">
        <v>20236</v>
      </c>
      <c r="C1788" s="640" t="s">
        <v>15155</v>
      </c>
      <c r="D1788" s="641">
        <v>0.51</v>
      </c>
      <c r="E1788" s="642">
        <v>0</v>
      </c>
    </row>
    <row r="1789" spans="1:5">
      <c r="A1789" s="640">
        <v>89020</v>
      </c>
      <c r="B1789" s="638" t="s">
        <v>20237</v>
      </c>
      <c r="C1789" s="640" t="s">
        <v>15155</v>
      </c>
      <c r="D1789" s="641">
        <v>0.11</v>
      </c>
      <c r="E1789" s="642">
        <v>0</v>
      </c>
    </row>
    <row r="1790" spans="1:5">
      <c r="A1790" s="640">
        <v>5800</v>
      </c>
      <c r="B1790" s="638" t="s">
        <v>20238</v>
      </c>
      <c r="C1790" s="640" t="s">
        <v>15155</v>
      </c>
      <c r="D1790" s="641">
        <v>0.56000000000000005</v>
      </c>
      <c r="E1790" s="642">
        <v>0</v>
      </c>
    </row>
    <row r="1791" spans="1:5">
      <c r="A1791" s="640">
        <v>53866</v>
      </c>
      <c r="B1791" s="638" t="s">
        <v>20239</v>
      </c>
      <c r="C1791" s="640" t="s">
        <v>15155</v>
      </c>
      <c r="D1791" s="641">
        <v>2.1</v>
      </c>
      <c r="E1791" s="642">
        <v>0</v>
      </c>
    </row>
    <row r="1792" spans="1:5">
      <c r="A1792" s="640">
        <v>90639</v>
      </c>
      <c r="B1792" s="638" t="s">
        <v>20240</v>
      </c>
      <c r="C1792" s="640" t="s">
        <v>15155</v>
      </c>
      <c r="D1792" s="641">
        <v>7.46</v>
      </c>
      <c r="E1792" s="642">
        <v>0</v>
      </c>
    </row>
    <row r="1793" spans="1:5">
      <c r="A1793" s="640">
        <v>90640</v>
      </c>
      <c r="B1793" s="638" t="s">
        <v>20241</v>
      </c>
      <c r="C1793" s="640" t="s">
        <v>15155</v>
      </c>
      <c r="D1793" s="641">
        <v>1.72</v>
      </c>
      <c r="E1793" s="642">
        <v>0</v>
      </c>
    </row>
    <row r="1794" spans="1:5">
      <c r="A1794" s="640">
        <v>90641</v>
      </c>
      <c r="B1794" s="638" t="s">
        <v>20242</v>
      </c>
      <c r="C1794" s="640" t="s">
        <v>15155</v>
      </c>
      <c r="D1794" s="641">
        <v>8.15</v>
      </c>
      <c r="E1794" s="642">
        <v>0</v>
      </c>
    </row>
    <row r="1795" spans="1:5">
      <c r="A1795" s="640">
        <v>90642</v>
      </c>
      <c r="B1795" s="638" t="s">
        <v>20243</v>
      </c>
      <c r="C1795" s="640" t="s">
        <v>15155</v>
      </c>
      <c r="D1795" s="641">
        <v>12.39</v>
      </c>
      <c r="E1795" s="642">
        <v>0</v>
      </c>
    </row>
    <row r="1796" spans="1:5">
      <c r="A1796" s="640">
        <v>102809</v>
      </c>
      <c r="B1796" s="638" t="s">
        <v>20244</v>
      </c>
      <c r="C1796" s="640" t="s">
        <v>15155</v>
      </c>
      <c r="D1796" s="641">
        <v>17.7</v>
      </c>
      <c r="E1796" s="642">
        <v>0</v>
      </c>
    </row>
    <row r="1797" spans="1:5">
      <c r="A1797" s="640">
        <v>92140</v>
      </c>
      <c r="B1797" s="638" t="s">
        <v>20245</v>
      </c>
      <c r="C1797" s="640" t="s">
        <v>15155</v>
      </c>
      <c r="D1797" s="641">
        <v>4.96</v>
      </c>
      <c r="E1797" s="642">
        <v>0</v>
      </c>
    </row>
    <row r="1798" spans="1:5">
      <c r="A1798" s="640">
        <v>92142</v>
      </c>
      <c r="B1798" s="638" t="s">
        <v>20246</v>
      </c>
      <c r="C1798" s="640" t="s">
        <v>15155</v>
      </c>
      <c r="D1798" s="641">
        <v>0.62</v>
      </c>
      <c r="E1798" s="642">
        <v>0</v>
      </c>
    </row>
    <row r="1799" spans="1:5">
      <c r="A1799" s="640">
        <v>92141</v>
      </c>
      <c r="B1799" s="638" t="s">
        <v>20247</v>
      </c>
      <c r="C1799" s="640" t="s">
        <v>15155</v>
      </c>
      <c r="D1799" s="641">
        <v>1.53</v>
      </c>
      <c r="E1799" s="642">
        <v>0</v>
      </c>
    </row>
    <row r="1800" spans="1:5">
      <c r="A1800" s="640">
        <v>92143</v>
      </c>
      <c r="B1800" s="638" t="s">
        <v>20248</v>
      </c>
      <c r="C1800" s="640" t="s">
        <v>15155</v>
      </c>
      <c r="D1800" s="641">
        <v>6.2</v>
      </c>
      <c r="E1800" s="642">
        <v>0</v>
      </c>
    </row>
    <row r="1801" spans="1:5">
      <c r="A1801" s="640">
        <v>92144</v>
      </c>
      <c r="B1801" s="638" t="s">
        <v>20249</v>
      </c>
      <c r="C1801" s="640" t="s">
        <v>15155</v>
      </c>
      <c r="D1801" s="641">
        <v>41</v>
      </c>
      <c r="E1801" s="642">
        <v>0</v>
      </c>
    </row>
    <row r="1802" spans="1:5">
      <c r="A1802" s="640">
        <v>92133</v>
      </c>
      <c r="B1802" s="638" t="s">
        <v>20250</v>
      </c>
      <c r="C1802" s="640" t="s">
        <v>15155</v>
      </c>
      <c r="D1802" s="641">
        <v>13.55</v>
      </c>
      <c r="E1802" s="642">
        <v>0</v>
      </c>
    </row>
    <row r="1803" spans="1:5">
      <c r="A1803" s="640">
        <v>92135</v>
      </c>
      <c r="B1803" s="638" t="s">
        <v>20251</v>
      </c>
      <c r="C1803" s="640" t="s">
        <v>15155</v>
      </c>
      <c r="D1803" s="641">
        <v>1.69</v>
      </c>
      <c r="E1803" s="642">
        <v>0</v>
      </c>
    </row>
    <row r="1804" spans="1:5">
      <c r="A1804" s="640">
        <v>92134</v>
      </c>
      <c r="B1804" s="638" t="s">
        <v>20252</v>
      </c>
      <c r="C1804" s="640" t="s">
        <v>15155</v>
      </c>
      <c r="D1804" s="641">
        <v>4.18</v>
      </c>
      <c r="E1804" s="642">
        <v>0</v>
      </c>
    </row>
    <row r="1805" spans="1:5">
      <c r="A1805" s="640">
        <v>92136</v>
      </c>
      <c r="B1805" s="638" t="s">
        <v>20253</v>
      </c>
      <c r="C1805" s="640" t="s">
        <v>15155</v>
      </c>
      <c r="D1805" s="641">
        <v>16.940000000000001</v>
      </c>
      <c r="E1805" s="642">
        <v>0</v>
      </c>
    </row>
    <row r="1806" spans="1:5">
      <c r="A1806" s="640">
        <v>92137</v>
      </c>
      <c r="B1806" s="638" t="s">
        <v>20254</v>
      </c>
      <c r="C1806" s="640" t="s">
        <v>15155</v>
      </c>
      <c r="D1806" s="641">
        <v>34.75</v>
      </c>
      <c r="E1806" s="642">
        <v>0</v>
      </c>
    </row>
    <row r="1807" spans="1:5">
      <c r="A1807" s="640">
        <v>91380</v>
      </c>
      <c r="B1807" s="638" t="s">
        <v>20255</v>
      </c>
      <c r="C1807" s="640" t="s">
        <v>15155</v>
      </c>
      <c r="D1807" s="641">
        <v>29.34</v>
      </c>
      <c r="E1807" s="642">
        <v>0</v>
      </c>
    </row>
    <row r="1808" spans="1:5">
      <c r="A1808" s="640">
        <v>91382</v>
      </c>
      <c r="B1808" s="638" t="s">
        <v>20256</v>
      </c>
      <c r="C1808" s="640" t="s">
        <v>15155</v>
      </c>
      <c r="D1808" s="641">
        <v>4.51</v>
      </c>
      <c r="E1808" s="642">
        <v>0</v>
      </c>
    </row>
    <row r="1809" spans="1:5">
      <c r="A1809" s="640">
        <v>91381</v>
      </c>
      <c r="B1809" s="638" t="s">
        <v>20257</v>
      </c>
      <c r="C1809" s="640" t="s">
        <v>15155</v>
      </c>
      <c r="D1809" s="641">
        <v>11.17</v>
      </c>
      <c r="E1809" s="642">
        <v>0</v>
      </c>
    </row>
    <row r="1810" spans="1:5">
      <c r="A1810" s="640">
        <v>91383</v>
      </c>
      <c r="B1810" s="638" t="s">
        <v>20258</v>
      </c>
      <c r="C1810" s="640" t="s">
        <v>15155</v>
      </c>
      <c r="D1810" s="641">
        <v>52.56</v>
      </c>
      <c r="E1810" s="642">
        <v>0</v>
      </c>
    </row>
    <row r="1811" spans="1:5">
      <c r="A1811" s="640">
        <v>91384</v>
      </c>
      <c r="B1811" s="638" t="s">
        <v>20259</v>
      </c>
      <c r="C1811" s="640" t="s">
        <v>15155</v>
      </c>
      <c r="D1811" s="641">
        <v>139.83000000000001</v>
      </c>
      <c r="E1811" s="642">
        <v>0</v>
      </c>
    </row>
    <row r="1812" spans="1:5">
      <c r="A1812" s="640">
        <v>96030</v>
      </c>
      <c r="B1812" s="638" t="s">
        <v>20260</v>
      </c>
      <c r="C1812" s="640" t="s">
        <v>15155</v>
      </c>
      <c r="D1812" s="641">
        <v>36.700000000000003</v>
      </c>
      <c r="E1812" s="642">
        <v>0.2</v>
      </c>
    </row>
    <row r="1813" spans="1:5">
      <c r="A1813" s="640">
        <v>96032</v>
      </c>
      <c r="B1813" s="638" t="s">
        <v>20261</v>
      </c>
      <c r="C1813" s="640" t="s">
        <v>15155</v>
      </c>
      <c r="D1813" s="641">
        <v>5.09</v>
      </c>
      <c r="E1813" s="642">
        <v>0.11</v>
      </c>
    </row>
    <row r="1814" spans="1:5">
      <c r="A1814" s="640">
        <v>96031</v>
      </c>
      <c r="B1814" s="638" t="s">
        <v>20262</v>
      </c>
      <c r="C1814" s="640" t="s">
        <v>15155</v>
      </c>
      <c r="D1814" s="641">
        <v>12.68</v>
      </c>
      <c r="E1814" s="642">
        <v>0.12</v>
      </c>
    </row>
    <row r="1815" spans="1:5">
      <c r="A1815" s="640">
        <v>96033</v>
      </c>
      <c r="B1815" s="638" t="s">
        <v>20263</v>
      </c>
      <c r="C1815" s="640" t="s">
        <v>15155</v>
      </c>
      <c r="D1815" s="641">
        <v>58.69</v>
      </c>
      <c r="E1815" s="642">
        <v>0.1</v>
      </c>
    </row>
    <row r="1816" spans="1:5">
      <c r="A1816" s="640">
        <v>96034</v>
      </c>
      <c r="B1816" s="638" t="s">
        <v>20264</v>
      </c>
      <c r="C1816" s="640" t="s">
        <v>15155</v>
      </c>
      <c r="D1816" s="641">
        <v>139.83000000000001</v>
      </c>
      <c r="E1816" s="642">
        <v>0</v>
      </c>
    </row>
    <row r="1817" spans="1:5">
      <c r="A1817" s="640">
        <v>89870</v>
      </c>
      <c r="B1817" s="638" t="s">
        <v>20265</v>
      </c>
      <c r="C1817" s="640" t="s">
        <v>15155</v>
      </c>
      <c r="D1817" s="641">
        <v>40.549999999999997</v>
      </c>
      <c r="E1817" s="642">
        <v>0</v>
      </c>
    </row>
    <row r="1818" spans="1:5">
      <c r="A1818" s="640">
        <v>89872</v>
      </c>
      <c r="B1818" s="638" t="s">
        <v>20266</v>
      </c>
      <c r="C1818" s="640" t="s">
        <v>15155</v>
      </c>
      <c r="D1818" s="641">
        <v>5.67</v>
      </c>
      <c r="E1818" s="642">
        <v>0</v>
      </c>
    </row>
    <row r="1819" spans="1:5">
      <c r="A1819" s="640">
        <v>89871</v>
      </c>
      <c r="B1819" s="638" t="s">
        <v>20267</v>
      </c>
      <c r="C1819" s="640" t="s">
        <v>15155</v>
      </c>
      <c r="D1819" s="641">
        <v>14.04</v>
      </c>
      <c r="E1819" s="642">
        <v>0</v>
      </c>
    </row>
    <row r="1820" spans="1:5">
      <c r="A1820" s="640">
        <v>89873</v>
      </c>
      <c r="B1820" s="638" t="s">
        <v>20268</v>
      </c>
      <c r="C1820" s="640" t="s">
        <v>15155</v>
      </c>
      <c r="D1820" s="641">
        <v>68.75</v>
      </c>
      <c r="E1820" s="642">
        <v>0</v>
      </c>
    </row>
    <row r="1821" spans="1:5">
      <c r="A1821" s="640">
        <v>89874</v>
      </c>
      <c r="B1821" s="638" t="s">
        <v>20269</v>
      </c>
      <c r="C1821" s="640" t="s">
        <v>15155</v>
      </c>
      <c r="D1821" s="641">
        <v>173.87</v>
      </c>
      <c r="E1821" s="642">
        <v>0</v>
      </c>
    </row>
    <row r="1822" spans="1:5">
      <c r="A1822" s="640">
        <v>89878</v>
      </c>
      <c r="B1822" s="638" t="s">
        <v>20270</v>
      </c>
      <c r="C1822" s="640" t="s">
        <v>15155</v>
      </c>
      <c r="D1822" s="641">
        <v>43.62</v>
      </c>
      <c r="E1822" s="642">
        <v>0</v>
      </c>
    </row>
    <row r="1823" spans="1:5">
      <c r="A1823" s="640">
        <v>89880</v>
      </c>
      <c r="B1823" s="638" t="s">
        <v>20271</v>
      </c>
      <c r="C1823" s="640" t="s">
        <v>15155</v>
      </c>
      <c r="D1823" s="641">
        <v>5.99</v>
      </c>
      <c r="E1823" s="642">
        <v>0</v>
      </c>
    </row>
    <row r="1824" spans="1:5">
      <c r="A1824" s="640">
        <v>89879</v>
      </c>
      <c r="B1824" s="638" t="s">
        <v>20272</v>
      </c>
      <c r="C1824" s="640" t="s">
        <v>15155</v>
      </c>
      <c r="D1824" s="641">
        <v>14.83</v>
      </c>
      <c r="E1824" s="642">
        <v>0</v>
      </c>
    </row>
    <row r="1825" spans="1:5">
      <c r="A1825" s="640">
        <v>89881</v>
      </c>
      <c r="B1825" s="638" t="s">
        <v>20273</v>
      </c>
      <c r="C1825" s="640" t="s">
        <v>15155</v>
      </c>
      <c r="D1825" s="641">
        <v>73.2</v>
      </c>
      <c r="E1825" s="642">
        <v>0</v>
      </c>
    </row>
    <row r="1826" spans="1:5">
      <c r="A1826" s="640">
        <v>89882</v>
      </c>
      <c r="B1826" s="638" t="s">
        <v>20274</v>
      </c>
      <c r="C1826" s="640" t="s">
        <v>15155</v>
      </c>
      <c r="D1826" s="641">
        <v>200.6</v>
      </c>
      <c r="E1826" s="642">
        <v>0</v>
      </c>
    </row>
    <row r="1827" spans="1:5">
      <c r="A1827" s="640">
        <v>7058</v>
      </c>
      <c r="B1827" s="638" t="s">
        <v>20275</v>
      </c>
      <c r="C1827" s="640" t="s">
        <v>15155</v>
      </c>
      <c r="D1827" s="641">
        <v>23.05</v>
      </c>
      <c r="E1827" s="642">
        <v>0</v>
      </c>
    </row>
    <row r="1828" spans="1:5">
      <c r="A1828" s="640">
        <v>91402</v>
      </c>
      <c r="B1828" s="638" t="s">
        <v>20276</v>
      </c>
      <c r="C1828" s="640" t="s">
        <v>15155</v>
      </c>
      <c r="D1828" s="641">
        <v>3.55</v>
      </c>
      <c r="E1828" s="642">
        <v>0</v>
      </c>
    </row>
    <row r="1829" spans="1:5">
      <c r="A1829" s="640">
        <v>7059</v>
      </c>
      <c r="B1829" s="638" t="s">
        <v>20277</v>
      </c>
      <c r="C1829" s="640" t="s">
        <v>15155</v>
      </c>
      <c r="D1829" s="641">
        <v>8.81</v>
      </c>
      <c r="E1829" s="642">
        <v>0</v>
      </c>
    </row>
    <row r="1830" spans="1:5">
      <c r="A1830" s="640">
        <v>7060</v>
      </c>
      <c r="B1830" s="638" t="s">
        <v>20278</v>
      </c>
      <c r="C1830" s="640" t="s">
        <v>15155</v>
      </c>
      <c r="D1830" s="641">
        <v>41.36</v>
      </c>
      <c r="E1830" s="642">
        <v>0</v>
      </c>
    </row>
    <row r="1831" spans="1:5">
      <c r="A1831" s="640">
        <v>7061</v>
      </c>
      <c r="B1831" s="638" t="s">
        <v>20279</v>
      </c>
      <c r="C1831" s="640" t="s">
        <v>15155</v>
      </c>
      <c r="D1831" s="641">
        <v>80.349999999999994</v>
      </c>
      <c r="E1831" s="642">
        <v>0</v>
      </c>
    </row>
    <row r="1832" spans="1:5">
      <c r="A1832" s="640">
        <v>91367</v>
      </c>
      <c r="B1832" s="638" t="s">
        <v>20280</v>
      </c>
      <c r="C1832" s="640" t="s">
        <v>15155</v>
      </c>
      <c r="D1832" s="641">
        <v>22.29</v>
      </c>
      <c r="E1832" s="642">
        <v>0</v>
      </c>
    </row>
    <row r="1833" spans="1:5">
      <c r="A1833" s="640">
        <v>91369</v>
      </c>
      <c r="B1833" s="638" t="s">
        <v>20281</v>
      </c>
      <c r="C1833" s="640" t="s">
        <v>15155</v>
      </c>
      <c r="D1833" s="641">
        <v>3.43</v>
      </c>
      <c r="E1833" s="642">
        <v>0</v>
      </c>
    </row>
    <row r="1834" spans="1:5">
      <c r="A1834" s="640">
        <v>91368</v>
      </c>
      <c r="B1834" s="638" t="s">
        <v>20282</v>
      </c>
      <c r="C1834" s="640" t="s">
        <v>15155</v>
      </c>
      <c r="D1834" s="641">
        <v>8.5</v>
      </c>
      <c r="E1834" s="642">
        <v>0</v>
      </c>
    </row>
    <row r="1835" spans="1:5">
      <c r="A1835" s="640">
        <v>5695</v>
      </c>
      <c r="B1835" s="638" t="s">
        <v>20283</v>
      </c>
      <c r="C1835" s="640" t="s">
        <v>15155</v>
      </c>
      <c r="D1835" s="641">
        <v>40</v>
      </c>
      <c r="E1835" s="642">
        <v>0</v>
      </c>
    </row>
    <row r="1836" spans="1:5">
      <c r="A1836" s="640">
        <v>53792</v>
      </c>
      <c r="B1836" s="638" t="s">
        <v>20284</v>
      </c>
      <c r="C1836" s="640" t="s">
        <v>15155</v>
      </c>
      <c r="D1836" s="641">
        <v>99.88</v>
      </c>
      <c r="E1836" s="642">
        <v>0</v>
      </c>
    </row>
    <row r="1837" spans="1:5">
      <c r="A1837" s="640">
        <v>106351</v>
      </c>
      <c r="B1837" s="638" t="s">
        <v>42773</v>
      </c>
      <c r="C1837" s="640" t="s">
        <v>15155</v>
      </c>
      <c r="D1837" s="641">
        <v>195.17</v>
      </c>
      <c r="E1837" s="642">
        <v>0</v>
      </c>
    </row>
    <row r="1838" spans="1:5">
      <c r="A1838" s="640">
        <v>106341</v>
      </c>
      <c r="B1838" s="638" t="s">
        <v>42774</v>
      </c>
      <c r="C1838" s="640" t="s">
        <v>15155</v>
      </c>
      <c r="D1838" s="641">
        <v>264.85000000000002</v>
      </c>
      <c r="E1838" s="642">
        <v>0</v>
      </c>
    </row>
    <row r="1839" spans="1:5">
      <c r="A1839" s="640">
        <v>92237</v>
      </c>
      <c r="B1839" s="638" t="s">
        <v>20285</v>
      </c>
      <c r="C1839" s="640" t="s">
        <v>15155</v>
      </c>
      <c r="D1839" s="641">
        <v>29.27</v>
      </c>
      <c r="E1839" s="642">
        <v>0.14000000000000001</v>
      </c>
    </row>
    <row r="1840" spans="1:5">
      <c r="A1840" s="640">
        <v>92239</v>
      </c>
      <c r="B1840" s="638" t="s">
        <v>20286</v>
      </c>
      <c r="C1840" s="640" t="s">
        <v>15155</v>
      </c>
      <c r="D1840" s="641">
        <v>4.75</v>
      </c>
      <c r="E1840" s="642">
        <v>0.12</v>
      </c>
    </row>
    <row r="1841" spans="1:5">
      <c r="A1841" s="640">
        <v>92238</v>
      </c>
      <c r="B1841" s="638" t="s">
        <v>20287</v>
      </c>
      <c r="C1841" s="640" t="s">
        <v>15155</v>
      </c>
      <c r="D1841" s="641">
        <v>11.76</v>
      </c>
      <c r="E1841" s="642">
        <v>0.12</v>
      </c>
    </row>
    <row r="1842" spans="1:5">
      <c r="A1842" s="640">
        <v>92240</v>
      </c>
      <c r="B1842" s="638" t="s">
        <v>20288</v>
      </c>
      <c r="C1842" s="640" t="s">
        <v>15155</v>
      </c>
      <c r="D1842" s="641">
        <v>52.32</v>
      </c>
      <c r="E1842" s="642">
        <v>0.1</v>
      </c>
    </row>
    <row r="1843" spans="1:5">
      <c r="A1843" s="640">
        <v>92241</v>
      </c>
      <c r="B1843" s="638" t="s">
        <v>20289</v>
      </c>
      <c r="C1843" s="640" t="s">
        <v>15155</v>
      </c>
      <c r="D1843" s="641">
        <v>272.27999999999997</v>
      </c>
      <c r="E1843" s="642">
        <v>0</v>
      </c>
    </row>
    <row r="1844" spans="1:5">
      <c r="A1844" s="640">
        <v>91640</v>
      </c>
      <c r="B1844" s="638" t="s">
        <v>20290</v>
      </c>
      <c r="C1844" s="640" t="s">
        <v>15155</v>
      </c>
      <c r="D1844" s="641">
        <v>40.14</v>
      </c>
      <c r="E1844" s="642">
        <v>0.13</v>
      </c>
    </row>
    <row r="1845" spans="1:5">
      <c r="A1845" s="640">
        <v>91642</v>
      </c>
      <c r="B1845" s="638" t="s">
        <v>20291</v>
      </c>
      <c r="C1845" s="640" t="s">
        <v>15155</v>
      </c>
      <c r="D1845" s="641">
        <v>6.53</v>
      </c>
      <c r="E1845" s="642">
        <v>0.11</v>
      </c>
    </row>
    <row r="1846" spans="1:5">
      <c r="A1846" s="640">
        <v>91641</v>
      </c>
      <c r="B1846" s="638" t="s">
        <v>20292</v>
      </c>
      <c r="C1846" s="640" t="s">
        <v>15155</v>
      </c>
      <c r="D1846" s="641">
        <v>16.170000000000002</v>
      </c>
      <c r="E1846" s="642">
        <v>0.11</v>
      </c>
    </row>
    <row r="1847" spans="1:5">
      <c r="A1847" s="640">
        <v>91643</v>
      </c>
      <c r="B1847" s="638" t="s">
        <v>20293</v>
      </c>
      <c r="C1847" s="640" t="s">
        <v>15155</v>
      </c>
      <c r="D1847" s="641">
        <v>72.099999999999994</v>
      </c>
      <c r="E1847" s="642">
        <v>0.09</v>
      </c>
    </row>
    <row r="1848" spans="1:5">
      <c r="A1848" s="640">
        <v>91644</v>
      </c>
      <c r="B1848" s="638" t="s">
        <v>20294</v>
      </c>
      <c r="C1848" s="640" t="s">
        <v>15155</v>
      </c>
      <c r="D1848" s="641">
        <v>297</v>
      </c>
      <c r="E1848" s="642">
        <v>0</v>
      </c>
    </row>
    <row r="1849" spans="1:5">
      <c r="A1849" s="640">
        <v>92105</v>
      </c>
      <c r="B1849" s="638" t="s">
        <v>20295</v>
      </c>
      <c r="C1849" s="640" t="s">
        <v>15155</v>
      </c>
      <c r="D1849" s="641">
        <v>189.74</v>
      </c>
      <c r="E1849" s="642">
        <v>0</v>
      </c>
    </row>
    <row r="1850" spans="1:5">
      <c r="A1850" s="640">
        <v>92101</v>
      </c>
      <c r="B1850" s="638" t="s">
        <v>20296</v>
      </c>
      <c r="C1850" s="640" t="s">
        <v>15155</v>
      </c>
      <c r="D1850" s="641">
        <v>45.95</v>
      </c>
      <c r="E1850" s="642">
        <v>0.49</v>
      </c>
    </row>
    <row r="1851" spans="1:5">
      <c r="A1851" s="640">
        <v>92103</v>
      </c>
      <c r="B1851" s="638" t="s">
        <v>20297</v>
      </c>
      <c r="C1851" s="640" t="s">
        <v>15155</v>
      </c>
      <c r="D1851" s="641">
        <v>5.75</v>
      </c>
      <c r="E1851" s="642">
        <v>0.33</v>
      </c>
    </row>
    <row r="1852" spans="1:5">
      <c r="A1852" s="640">
        <v>92102</v>
      </c>
      <c r="B1852" s="638" t="s">
        <v>20298</v>
      </c>
      <c r="C1852" s="640" t="s">
        <v>15155</v>
      </c>
      <c r="D1852" s="641">
        <v>14.21</v>
      </c>
      <c r="E1852" s="642">
        <v>0.33</v>
      </c>
    </row>
    <row r="1853" spans="1:5">
      <c r="A1853" s="640">
        <v>92104</v>
      </c>
      <c r="B1853" s="638" t="s">
        <v>20299</v>
      </c>
      <c r="C1853" s="640" t="s">
        <v>15155</v>
      </c>
      <c r="D1853" s="641">
        <v>71.94</v>
      </c>
      <c r="E1853" s="642">
        <v>0.39</v>
      </c>
    </row>
    <row r="1854" spans="1:5">
      <c r="A1854" s="640">
        <v>91396</v>
      </c>
      <c r="B1854" s="638" t="s">
        <v>20300</v>
      </c>
      <c r="C1854" s="640" t="s">
        <v>15155</v>
      </c>
      <c r="D1854" s="641">
        <v>29.06</v>
      </c>
      <c r="E1854" s="642">
        <v>0.17</v>
      </c>
    </row>
    <row r="1855" spans="1:5">
      <c r="A1855" s="640">
        <v>91398</v>
      </c>
      <c r="B1855" s="638" t="s">
        <v>20301</v>
      </c>
      <c r="C1855" s="640" t="s">
        <v>15155</v>
      </c>
      <c r="D1855" s="641">
        <v>4.5199999999999996</v>
      </c>
      <c r="E1855" s="642">
        <v>0.12</v>
      </c>
    </row>
    <row r="1856" spans="1:5">
      <c r="A1856" s="640">
        <v>91397</v>
      </c>
      <c r="B1856" s="638" t="s">
        <v>20302</v>
      </c>
      <c r="C1856" s="640" t="s">
        <v>15155</v>
      </c>
      <c r="D1856" s="641">
        <v>11.19</v>
      </c>
      <c r="E1856" s="642">
        <v>0.12</v>
      </c>
    </row>
    <row r="1857" spans="1:5">
      <c r="A1857" s="640">
        <v>5763</v>
      </c>
      <c r="B1857" s="638" t="s">
        <v>20303</v>
      </c>
      <c r="C1857" s="640" t="s">
        <v>15155</v>
      </c>
      <c r="D1857" s="641">
        <v>51.34</v>
      </c>
      <c r="E1857" s="642">
        <v>0.12</v>
      </c>
    </row>
    <row r="1858" spans="1:5">
      <c r="A1858" s="640">
        <v>53831</v>
      </c>
      <c r="B1858" s="638" t="s">
        <v>20304</v>
      </c>
      <c r="C1858" s="640" t="s">
        <v>15155</v>
      </c>
      <c r="D1858" s="641">
        <v>189.74</v>
      </c>
      <c r="E1858" s="642">
        <v>0</v>
      </c>
    </row>
    <row r="1859" spans="1:5">
      <c r="A1859" s="640">
        <v>106222</v>
      </c>
      <c r="B1859" s="638" t="s">
        <v>42775</v>
      </c>
      <c r="C1859" s="640" t="s">
        <v>15155</v>
      </c>
      <c r="D1859" s="641">
        <v>29</v>
      </c>
      <c r="E1859" s="642">
        <v>0.21</v>
      </c>
    </row>
    <row r="1860" spans="1:5">
      <c r="A1860" s="640">
        <v>106225</v>
      </c>
      <c r="B1860" s="638" t="s">
        <v>42776</v>
      </c>
      <c r="C1860" s="640" t="s">
        <v>15155</v>
      </c>
      <c r="D1860" s="641">
        <v>4.4400000000000004</v>
      </c>
      <c r="E1860" s="642">
        <v>0.15</v>
      </c>
    </row>
    <row r="1861" spans="1:5">
      <c r="A1861" s="640">
        <v>106223</v>
      </c>
      <c r="B1861" s="638" t="s">
        <v>42777</v>
      </c>
      <c r="C1861" s="640" t="s">
        <v>15155</v>
      </c>
      <c r="D1861" s="641">
        <v>10.99</v>
      </c>
      <c r="E1861" s="642">
        <v>0.15</v>
      </c>
    </row>
    <row r="1862" spans="1:5">
      <c r="A1862" s="640">
        <v>106224</v>
      </c>
      <c r="B1862" s="638" t="s">
        <v>42778</v>
      </c>
      <c r="C1862" s="640" t="s">
        <v>15155</v>
      </c>
      <c r="D1862" s="641">
        <v>50.48</v>
      </c>
      <c r="E1862" s="642">
        <v>0.15</v>
      </c>
    </row>
    <row r="1863" spans="1:5">
      <c r="A1863" s="640">
        <v>106226</v>
      </c>
      <c r="B1863" s="638" t="s">
        <v>42779</v>
      </c>
      <c r="C1863" s="640" t="s">
        <v>15155</v>
      </c>
      <c r="D1863" s="641">
        <v>155.63999999999999</v>
      </c>
      <c r="E1863" s="642">
        <v>0</v>
      </c>
    </row>
    <row r="1864" spans="1:5">
      <c r="A1864" s="640">
        <v>91359</v>
      </c>
      <c r="B1864" s="638" t="s">
        <v>20305</v>
      </c>
      <c r="C1864" s="640" t="s">
        <v>15155</v>
      </c>
      <c r="D1864" s="641">
        <v>20.99</v>
      </c>
      <c r="E1864" s="642">
        <v>0.2</v>
      </c>
    </row>
    <row r="1865" spans="1:5">
      <c r="A1865" s="640">
        <v>91361</v>
      </c>
      <c r="B1865" s="638" t="s">
        <v>20306</v>
      </c>
      <c r="C1865" s="640" t="s">
        <v>15155</v>
      </c>
      <c r="D1865" s="641">
        <v>3.22</v>
      </c>
      <c r="E1865" s="642">
        <v>0.14000000000000001</v>
      </c>
    </row>
    <row r="1866" spans="1:5">
      <c r="A1866" s="640">
        <v>91360</v>
      </c>
      <c r="B1866" s="638" t="s">
        <v>20307</v>
      </c>
      <c r="C1866" s="640" t="s">
        <v>15155</v>
      </c>
      <c r="D1866" s="641">
        <v>8</v>
      </c>
      <c r="E1866" s="642">
        <v>0.14000000000000001</v>
      </c>
    </row>
    <row r="1867" spans="1:5">
      <c r="A1867" s="640">
        <v>53882</v>
      </c>
      <c r="B1867" s="638" t="s">
        <v>20308</v>
      </c>
      <c r="C1867" s="640" t="s">
        <v>15155</v>
      </c>
      <c r="D1867" s="641">
        <v>36.74</v>
      </c>
      <c r="E1867" s="642">
        <v>0.14000000000000001</v>
      </c>
    </row>
    <row r="1868" spans="1:5">
      <c r="A1868" s="640">
        <v>5747</v>
      </c>
      <c r="B1868" s="638" t="s">
        <v>20309</v>
      </c>
      <c r="C1868" s="640" t="s">
        <v>15155</v>
      </c>
      <c r="D1868" s="641">
        <v>155.93</v>
      </c>
      <c r="E1868" s="642">
        <v>0</v>
      </c>
    </row>
    <row r="1869" spans="1:5">
      <c r="A1869" s="640">
        <v>104703</v>
      </c>
      <c r="B1869" s="638" t="s">
        <v>20310</v>
      </c>
      <c r="C1869" s="640" t="s">
        <v>15155</v>
      </c>
      <c r="D1869" s="641">
        <v>91.21</v>
      </c>
      <c r="E1869" s="642">
        <v>0</v>
      </c>
    </row>
    <row r="1870" spans="1:5">
      <c r="A1870" s="640">
        <v>91390</v>
      </c>
      <c r="B1870" s="638" t="s">
        <v>20311</v>
      </c>
      <c r="C1870" s="640" t="s">
        <v>15155</v>
      </c>
      <c r="D1870" s="641">
        <v>19.16</v>
      </c>
      <c r="E1870" s="642">
        <v>0</v>
      </c>
    </row>
    <row r="1871" spans="1:5">
      <c r="A1871" s="640">
        <v>91392</v>
      </c>
      <c r="B1871" s="638" t="s">
        <v>20312</v>
      </c>
      <c r="C1871" s="640" t="s">
        <v>15155</v>
      </c>
      <c r="D1871" s="641">
        <v>3.07</v>
      </c>
      <c r="E1871" s="642">
        <v>0</v>
      </c>
    </row>
    <row r="1872" spans="1:5">
      <c r="A1872" s="640">
        <v>91391</v>
      </c>
      <c r="B1872" s="638" t="s">
        <v>20313</v>
      </c>
      <c r="C1872" s="640" t="s">
        <v>15155</v>
      </c>
      <c r="D1872" s="641">
        <v>7.6</v>
      </c>
      <c r="E1872" s="642">
        <v>0</v>
      </c>
    </row>
    <row r="1873" spans="1:5">
      <c r="A1873" s="640">
        <v>73335</v>
      </c>
      <c r="B1873" s="638" t="s">
        <v>20314</v>
      </c>
      <c r="C1873" s="640" t="s">
        <v>15155</v>
      </c>
      <c r="D1873" s="641">
        <v>34.799999999999997</v>
      </c>
      <c r="E1873" s="642">
        <v>0</v>
      </c>
    </row>
    <row r="1874" spans="1:5">
      <c r="A1874" s="640">
        <v>73340</v>
      </c>
      <c r="B1874" s="638" t="s">
        <v>20315</v>
      </c>
      <c r="C1874" s="640" t="s">
        <v>15155</v>
      </c>
      <c r="D1874" s="641">
        <v>152.63</v>
      </c>
      <c r="E1874" s="642">
        <v>0</v>
      </c>
    </row>
    <row r="1875" spans="1:5">
      <c r="A1875" s="640">
        <v>89264</v>
      </c>
      <c r="B1875" s="638" t="s">
        <v>20316</v>
      </c>
      <c r="C1875" s="640" t="s">
        <v>15155</v>
      </c>
      <c r="D1875" s="641">
        <v>20.99</v>
      </c>
      <c r="E1875" s="642">
        <v>0</v>
      </c>
    </row>
    <row r="1876" spans="1:5">
      <c r="A1876" s="640">
        <v>89266</v>
      </c>
      <c r="B1876" s="638" t="s">
        <v>20317</v>
      </c>
      <c r="C1876" s="640" t="s">
        <v>15155</v>
      </c>
      <c r="D1876" s="641">
        <v>3.36</v>
      </c>
      <c r="E1876" s="642">
        <v>0</v>
      </c>
    </row>
    <row r="1877" spans="1:5">
      <c r="A1877" s="640">
        <v>89265</v>
      </c>
      <c r="B1877" s="638" t="s">
        <v>20318</v>
      </c>
      <c r="C1877" s="640" t="s">
        <v>15155</v>
      </c>
      <c r="D1877" s="641">
        <v>8.33</v>
      </c>
      <c r="E1877" s="642">
        <v>0</v>
      </c>
    </row>
    <row r="1878" spans="1:5">
      <c r="A1878" s="640">
        <v>5705</v>
      </c>
      <c r="B1878" s="638" t="s">
        <v>20319</v>
      </c>
      <c r="C1878" s="640" t="s">
        <v>15155</v>
      </c>
      <c r="D1878" s="641">
        <v>38.159999999999997</v>
      </c>
      <c r="E1878" s="642">
        <v>0</v>
      </c>
    </row>
    <row r="1879" spans="1:5">
      <c r="A1879" s="640">
        <v>53797</v>
      </c>
      <c r="B1879" s="638" t="s">
        <v>20320</v>
      </c>
      <c r="C1879" s="640" t="s">
        <v>15155</v>
      </c>
      <c r="D1879" s="641">
        <v>114.87</v>
      </c>
      <c r="E1879" s="642">
        <v>0</v>
      </c>
    </row>
    <row r="1880" spans="1:5">
      <c r="A1880" s="640">
        <v>106331</v>
      </c>
      <c r="B1880" s="638" t="s">
        <v>42780</v>
      </c>
      <c r="C1880" s="640" t="s">
        <v>15155</v>
      </c>
      <c r="D1880" s="641">
        <v>98.11</v>
      </c>
      <c r="E1880" s="642">
        <v>0</v>
      </c>
    </row>
    <row r="1881" spans="1:5">
      <c r="A1881" s="640">
        <v>106227</v>
      </c>
      <c r="B1881" s="638" t="s">
        <v>42781</v>
      </c>
      <c r="C1881" s="640" t="s">
        <v>15155</v>
      </c>
      <c r="D1881" s="641">
        <v>30.91</v>
      </c>
      <c r="E1881" s="642">
        <v>0</v>
      </c>
    </row>
    <row r="1882" spans="1:5">
      <c r="A1882" s="640">
        <v>106230</v>
      </c>
      <c r="B1882" s="638" t="s">
        <v>42782</v>
      </c>
      <c r="C1882" s="640" t="s">
        <v>15155</v>
      </c>
      <c r="D1882" s="641">
        <v>5.13</v>
      </c>
      <c r="E1882" s="642">
        <v>0</v>
      </c>
    </row>
    <row r="1883" spans="1:5">
      <c r="A1883" s="640">
        <v>106228</v>
      </c>
      <c r="B1883" s="638" t="s">
        <v>42783</v>
      </c>
      <c r="C1883" s="640" t="s">
        <v>15155</v>
      </c>
      <c r="D1883" s="641">
        <v>12.7</v>
      </c>
      <c r="E1883" s="642">
        <v>0</v>
      </c>
    </row>
    <row r="1884" spans="1:5">
      <c r="A1884" s="640">
        <v>106229</v>
      </c>
      <c r="B1884" s="638" t="s">
        <v>42784</v>
      </c>
      <c r="C1884" s="640" t="s">
        <v>15155</v>
      </c>
      <c r="D1884" s="641">
        <v>57.95</v>
      </c>
      <c r="E1884" s="642">
        <v>0</v>
      </c>
    </row>
    <row r="1885" spans="1:5">
      <c r="A1885" s="640">
        <v>106231</v>
      </c>
      <c r="B1885" s="638" t="s">
        <v>42785</v>
      </c>
      <c r="C1885" s="640" t="s">
        <v>15155</v>
      </c>
      <c r="D1885" s="641">
        <v>155.63999999999999</v>
      </c>
      <c r="E1885" s="642">
        <v>0</v>
      </c>
    </row>
    <row r="1886" spans="1:5">
      <c r="A1886" s="640">
        <v>106346</v>
      </c>
      <c r="B1886" s="638" t="s">
        <v>42786</v>
      </c>
      <c r="C1886" s="640" t="s">
        <v>15155</v>
      </c>
      <c r="D1886" s="641">
        <v>155.63999999999999</v>
      </c>
      <c r="E1886" s="642">
        <v>0</v>
      </c>
    </row>
    <row r="1887" spans="1:5">
      <c r="A1887" s="640">
        <v>106336</v>
      </c>
      <c r="B1887" s="638" t="s">
        <v>42787</v>
      </c>
      <c r="C1887" s="640" t="s">
        <v>15155</v>
      </c>
      <c r="D1887" s="641">
        <v>155.63999999999999</v>
      </c>
      <c r="E1887" s="642">
        <v>0</v>
      </c>
    </row>
    <row r="1888" spans="1:5">
      <c r="A1888" s="640">
        <v>91354</v>
      </c>
      <c r="B1888" s="638" t="s">
        <v>20321</v>
      </c>
      <c r="C1888" s="640" t="s">
        <v>15155</v>
      </c>
      <c r="D1888" s="641">
        <v>17.350000000000001</v>
      </c>
      <c r="E1888" s="642">
        <v>0</v>
      </c>
    </row>
    <row r="1889" spans="1:5">
      <c r="A1889" s="640">
        <v>91356</v>
      </c>
      <c r="B1889" s="638" t="s">
        <v>20322</v>
      </c>
      <c r="C1889" s="640" t="s">
        <v>15155</v>
      </c>
      <c r="D1889" s="641">
        <v>2.88</v>
      </c>
      <c r="E1889" s="642">
        <v>0</v>
      </c>
    </row>
    <row r="1890" spans="1:5">
      <c r="A1890" s="640">
        <v>91355</v>
      </c>
      <c r="B1890" s="638" t="s">
        <v>20323</v>
      </c>
      <c r="C1890" s="640" t="s">
        <v>15155</v>
      </c>
      <c r="D1890" s="641">
        <v>7.13</v>
      </c>
      <c r="E1890" s="642">
        <v>0</v>
      </c>
    </row>
    <row r="1891" spans="1:5">
      <c r="A1891" s="640">
        <v>5751</v>
      </c>
      <c r="B1891" s="638" t="s">
        <v>20324</v>
      </c>
      <c r="C1891" s="640" t="s">
        <v>15155</v>
      </c>
      <c r="D1891" s="641">
        <v>32.53</v>
      </c>
      <c r="E1891" s="642">
        <v>0</v>
      </c>
    </row>
    <row r="1892" spans="1:5">
      <c r="A1892" s="640">
        <v>53827</v>
      </c>
      <c r="B1892" s="638" t="s">
        <v>20325</v>
      </c>
      <c r="C1892" s="640" t="s">
        <v>15155</v>
      </c>
      <c r="D1892" s="641">
        <v>112.45</v>
      </c>
      <c r="E1892" s="642">
        <v>0</v>
      </c>
    </row>
    <row r="1893" spans="1:5">
      <c r="A1893" s="640">
        <v>91375</v>
      </c>
      <c r="B1893" s="638" t="s">
        <v>20326</v>
      </c>
      <c r="C1893" s="640" t="s">
        <v>15155</v>
      </c>
      <c r="D1893" s="641">
        <v>19.05</v>
      </c>
      <c r="E1893" s="642">
        <v>0</v>
      </c>
    </row>
    <row r="1894" spans="1:5">
      <c r="A1894" s="640">
        <v>91377</v>
      </c>
      <c r="B1894" s="638" t="s">
        <v>20327</v>
      </c>
      <c r="C1894" s="640" t="s">
        <v>15155</v>
      </c>
      <c r="D1894" s="641">
        <v>3.16</v>
      </c>
      <c r="E1894" s="642">
        <v>0</v>
      </c>
    </row>
    <row r="1895" spans="1:5">
      <c r="A1895" s="640">
        <v>91376</v>
      </c>
      <c r="B1895" s="638" t="s">
        <v>20328</v>
      </c>
      <c r="C1895" s="640" t="s">
        <v>15155</v>
      </c>
      <c r="D1895" s="641">
        <v>7.83</v>
      </c>
      <c r="E1895" s="642">
        <v>0</v>
      </c>
    </row>
    <row r="1896" spans="1:5">
      <c r="A1896" s="640">
        <v>5754</v>
      </c>
      <c r="B1896" s="638" t="s">
        <v>20329</v>
      </c>
      <c r="C1896" s="640" t="s">
        <v>15155</v>
      </c>
      <c r="D1896" s="641">
        <v>35.72</v>
      </c>
      <c r="E1896" s="642">
        <v>0</v>
      </c>
    </row>
    <row r="1897" spans="1:5">
      <c r="A1897" s="640">
        <v>53829</v>
      </c>
      <c r="B1897" s="638" t="s">
        <v>20330</v>
      </c>
      <c r="C1897" s="640" t="s">
        <v>15155</v>
      </c>
      <c r="D1897" s="641">
        <v>114.87</v>
      </c>
      <c r="E1897" s="642">
        <v>0</v>
      </c>
    </row>
    <row r="1898" spans="1:5">
      <c r="A1898" s="640">
        <v>91026</v>
      </c>
      <c r="B1898" s="638" t="s">
        <v>20331</v>
      </c>
      <c r="C1898" s="640" t="s">
        <v>15155</v>
      </c>
      <c r="D1898" s="641">
        <v>24.58</v>
      </c>
      <c r="E1898" s="642">
        <v>0</v>
      </c>
    </row>
    <row r="1899" spans="1:5">
      <c r="A1899" s="640">
        <v>91028</v>
      </c>
      <c r="B1899" s="638" t="s">
        <v>20332</v>
      </c>
      <c r="C1899" s="640" t="s">
        <v>15155</v>
      </c>
      <c r="D1899" s="641">
        <v>3.97</v>
      </c>
      <c r="E1899" s="642">
        <v>0</v>
      </c>
    </row>
    <row r="1900" spans="1:5">
      <c r="A1900" s="640">
        <v>91027</v>
      </c>
      <c r="B1900" s="638" t="s">
        <v>20333</v>
      </c>
      <c r="C1900" s="640" t="s">
        <v>15155</v>
      </c>
      <c r="D1900" s="641">
        <v>9.83</v>
      </c>
      <c r="E1900" s="642">
        <v>0</v>
      </c>
    </row>
    <row r="1901" spans="1:5">
      <c r="A1901" s="640">
        <v>91029</v>
      </c>
      <c r="B1901" s="638" t="s">
        <v>20334</v>
      </c>
      <c r="C1901" s="640" t="s">
        <v>15155</v>
      </c>
      <c r="D1901" s="641">
        <v>44.96</v>
      </c>
      <c r="E1901" s="642">
        <v>0</v>
      </c>
    </row>
    <row r="1902" spans="1:5">
      <c r="A1902" s="640">
        <v>91030</v>
      </c>
      <c r="B1902" s="638" t="s">
        <v>20335</v>
      </c>
      <c r="C1902" s="640" t="s">
        <v>15155</v>
      </c>
      <c r="D1902" s="641">
        <v>144.66</v>
      </c>
      <c r="E1902" s="642">
        <v>0</v>
      </c>
    </row>
    <row r="1903" spans="1:5">
      <c r="A1903" s="640">
        <v>106241</v>
      </c>
      <c r="B1903" s="638" t="s">
        <v>42788</v>
      </c>
      <c r="C1903" s="640" t="s">
        <v>15155</v>
      </c>
      <c r="D1903" s="641">
        <v>218.83</v>
      </c>
      <c r="E1903" s="642">
        <v>0</v>
      </c>
    </row>
    <row r="1904" spans="1:5">
      <c r="A1904" s="640">
        <v>106356</v>
      </c>
      <c r="B1904" s="638" t="s">
        <v>42789</v>
      </c>
      <c r="C1904" s="640" t="s">
        <v>15155</v>
      </c>
      <c r="D1904" s="641">
        <v>218.83</v>
      </c>
      <c r="E1904" s="642">
        <v>0</v>
      </c>
    </row>
    <row r="1905" spans="1:5">
      <c r="A1905" s="640">
        <v>106361</v>
      </c>
      <c r="B1905" s="638" t="s">
        <v>42790</v>
      </c>
      <c r="C1905" s="640" t="s">
        <v>15155</v>
      </c>
      <c r="D1905" s="641">
        <v>297</v>
      </c>
      <c r="E1905" s="642">
        <v>0</v>
      </c>
    </row>
    <row r="1906" spans="1:5">
      <c r="A1906" s="640">
        <v>102815</v>
      </c>
      <c r="B1906" s="638" t="s">
        <v>20336</v>
      </c>
      <c r="C1906" s="640" t="s">
        <v>15155</v>
      </c>
      <c r="D1906" s="641">
        <v>3.74</v>
      </c>
      <c r="E1906" s="642">
        <v>0</v>
      </c>
    </row>
    <row r="1907" spans="1:5">
      <c r="A1907" s="640">
        <v>91529</v>
      </c>
      <c r="B1907" s="638" t="s">
        <v>20337</v>
      </c>
      <c r="C1907" s="640" t="s">
        <v>15155</v>
      </c>
      <c r="D1907" s="641">
        <v>0.64</v>
      </c>
      <c r="E1907" s="642">
        <v>0</v>
      </c>
    </row>
    <row r="1908" spans="1:5">
      <c r="A1908" s="640">
        <v>91530</v>
      </c>
      <c r="B1908" s="638" t="s">
        <v>20338</v>
      </c>
      <c r="C1908" s="640" t="s">
        <v>15155</v>
      </c>
      <c r="D1908" s="641">
        <v>0.17</v>
      </c>
      <c r="E1908" s="642">
        <v>0</v>
      </c>
    </row>
    <row r="1909" spans="1:5">
      <c r="A1909" s="640">
        <v>91531</v>
      </c>
      <c r="B1909" s="638" t="s">
        <v>20339</v>
      </c>
      <c r="C1909" s="640" t="s">
        <v>15155</v>
      </c>
      <c r="D1909" s="641">
        <v>0.8</v>
      </c>
      <c r="E1909" s="642">
        <v>0</v>
      </c>
    </row>
    <row r="1910" spans="1:5">
      <c r="A1910" s="640">
        <v>91532</v>
      </c>
      <c r="B1910" s="638" t="s">
        <v>20340</v>
      </c>
      <c r="C1910" s="640" t="s">
        <v>15155</v>
      </c>
      <c r="D1910" s="641">
        <v>6.31</v>
      </c>
      <c r="E1910" s="642">
        <v>0</v>
      </c>
    </row>
    <row r="1911" spans="1:5">
      <c r="A1911" s="640">
        <v>95260</v>
      </c>
      <c r="B1911" s="638" t="s">
        <v>20341</v>
      </c>
      <c r="C1911" s="640" t="s">
        <v>15155</v>
      </c>
      <c r="D1911" s="641">
        <v>0.52</v>
      </c>
      <c r="E1911" s="642">
        <v>0</v>
      </c>
    </row>
    <row r="1912" spans="1:5">
      <c r="A1912" s="640">
        <v>95261</v>
      </c>
      <c r="B1912" s="638" t="s">
        <v>20342</v>
      </c>
      <c r="C1912" s="640" t="s">
        <v>15155</v>
      </c>
      <c r="D1912" s="641">
        <v>0.13</v>
      </c>
      <c r="E1912" s="642">
        <v>0</v>
      </c>
    </row>
    <row r="1913" spans="1:5">
      <c r="A1913" s="640">
        <v>95262</v>
      </c>
      <c r="B1913" s="638" t="s">
        <v>20343</v>
      </c>
      <c r="C1913" s="640" t="s">
        <v>15155</v>
      </c>
      <c r="D1913" s="641">
        <v>0.65</v>
      </c>
      <c r="E1913" s="642">
        <v>0</v>
      </c>
    </row>
    <row r="1914" spans="1:5">
      <c r="A1914" s="640">
        <v>95263</v>
      </c>
      <c r="B1914" s="638" t="s">
        <v>20344</v>
      </c>
      <c r="C1914" s="640" t="s">
        <v>15155</v>
      </c>
      <c r="D1914" s="641">
        <v>4.78</v>
      </c>
      <c r="E1914" s="642">
        <v>0</v>
      </c>
    </row>
    <row r="1915" spans="1:5">
      <c r="A1915" s="640">
        <v>90968</v>
      </c>
      <c r="B1915" s="638" t="s">
        <v>20345</v>
      </c>
      <c r="C1915" s="640" t="s">
        <v>15155</v>
      </c>
      <c r="D1915" s="641">
        <v>7.04</v>
      </c>
      <c r="E1915" s="642">
        <v>1</v>
      </c>
    </row>
    <row r="1916" spans="1:5">
      <c r="A1916" s="640">
        <v>90969</v>
      </c>
      <c r="B1916" s="638" t="s">
        <v>20346</v>
      </c>
      <c r="C1916" s="640" t="s">
        <v>15155</v>
      </c>
      <c r="D1916" s="641">
        <v>1.89</v>
      </c>
      <c r="E1916" s="642">
        <v>1</v>
      </c>
    </row>
    <row r="1917" spans="1:5">
      <c r="A1917" s="640">
        <v>90970</v>
      </c>
      <c r="B1917" s="638" t="s">
        <v>20347</v>
      </c>
      <c r="C1917" s="640" t="s">
        <v>15155</v>
      </c>
      <c r="D1917" s="641">
        <v>8.81</v>
      </c>
      <c r="E1917" s="642">
        <v>1</v>
      </c>
    </row>
    <row r="1918" spans="1:5">
      <c r="A1918" s="640">
        <v>90971</v>
      </c>
      <c r="B1918" s="638" t="s">
        <v>20348</v>
      </c>
      <c r="C1918" s="640" t="s">
        <v>15155</v>
      </c>
      <c r="D1918" s="641">
        <v>59.76</v>
      </c>
      <c r="E1918" s="642">
        <v>0</v>
      </c>
    </row>
    <row r="1919" spans="1:5">
      <c r="A1919" s="640">
        <v>90992</v>
      </c>
      <c r="B1919" s="638" t="s">
        <v>20349</v>
      </c>
      <c r="C1919" s="640" t="s">
        <v>15155</v>
      </c>
      <c r="D1919" s="641">
        <v>8.35</v>
      </c>
      <c r="E1919" s="642">
        <v>1</v>
      </c>
    </row>
    <row r="1920" spans="1:5">
      <c r="A1920" s="640">
        <v>90993</v>
      </c>
      <c r="B1920" s="638" t="s">
        <v>20350</v>
      </c>
      <c r="C1920" s="640" t="s">
        <v>15155</v>
      </c>
      <c r="D1920" s="641">
        <v>2.2400000000000002</v>
      </c>
      <c r="E1920" s="642">
        <v>1</v>
      </c>
    </row>
    <row r="1921" spans="1:5">
      <c r="A1921" s="640">
        <v>90994</v>
      </c>
      <c r="B1921" s="638" t="s">
        <v>20351</v>
      </c>
      <c r="C1921" s="640" t="s">
        <v>15155</v>
      </c>
      <c r="D1921" s="641">
        <v>10.45</v>
      </c>
      <c r="E1921" s="642">
        <v>1</v>
      </c>
    </row>
    <row r="1922" spans="1:5">
      <c r="A1922" s="640">
        <v>90995</v>
      </c>
      <c r="B1922" s="638" t="s">
        <v>20352</v>
      </c>
      <c r="C1922" s="640" t="s">
        <v>15155</v>
      </c>
      <c r="D1922" s="641">
        <v>81.180000000000007</v>
      </c>
      <c r="E1922" s="642">
        <v>0</v>
      </c>
    </row>
    <row r="1923" spans="1:5">
      <c r="A1923" s="640">
        <v>90957</v>
      </c>
      <c r="B1923" s="638" t="s">
        <v>20353</v>
      </c>
      <c r="C1923" s="640" t="s">
        <v>15155</v>
      </c>
      <c r="D1923" s="641">
        <v>5.26</v>
      </c>
      <c r="E1923" s="642">
        <v>1</v>
      </c>
    </row>
    <row r="1924" spans="1:5">
      <c r="A1924" s="640">
        <v>90958</v>
      </c>
      <c r="B1924" s="638" t="s">
        <v>20354</v>
      </c>
      <c r="C1924" s="640" t="s">
        <v>15155</v>
      </c>
      <c r="D1924" s="641">
        <v>1.41</v>
      </c>
      <c r="E1924" s="642">
        <v>1</v>
      </c>
    </row>
    <row r="1925" spans="1:5">
      <c r="A1925" s="640">
        <v>5797</v>
      </c>
      <c r="B1925" s="638" t="s">
        <v>20355</v>
      </c>
      <c r="C1925" s="640" t="s">
        <v>15155</v>
      </c>
      <c r="D1925" s="641">
        <v>6.58</v>
      </c>
      <c r="E1925" s="642">
        <v>1</v>
      </c>
    </row>
    <row r="1926" spans="1:5">
      <c r="A1926" s="640">
        <v>53865</v>
      </c>
      <c r="B1926" s="638" t="s">
        <v>20356</v>
      </c>
      <c r="C1926" s="640" t="s">
        <v>15155</v>
      </c>
      <c r="D1926" s="641">
        <v>46.49</v>
      </c>
      <c r="E1926" s="642">
        <v>0</v>
      </c>
    </row>
    <row r="1927" spans="1:5">
      <c r="A1927" s="640">
        <v>90975</v>
      </c>
      <c r="B1927" s="638" t="s">
        <v>20357</v>
      </c>
      <c r="C1927" s="640" t="s">
        <v>15155</v>
      </c>
      <c r="D1927" s="641">
        <v>17.89</v>
      </c>
      <c r="E1927" s="642">
        <v>1</v>
      </c>
    </row>
    <row r="1928" spans="1:5">
      <c r="A1928" s="640">
        <v>90976</v>
      </c>
      <c r="B1928" s="638" t="s">
        <v>20358</v>
      </c>
      <c r="C1928" s="640" t="s">
        <v>15155</v>
      </c>
      <c r="D1928" s="641">
        <v>4.8</v>
      </c>
      <c r="E1928" s="642">
        <v>1</v>
      </c>
    </row>
    <row r="1929" spans="1:5">
      <c r="A1929" s="640">
        <v>90977</v>
      </c>
      <c r="B1929" s="638" t="s">
        <v>20359</v>
      </c>
      <c r="C1929" s="640" t="s">
        <v>15155</v>
      </c>
      <c r="D1929" s="641">
        <v>22.39</v>
      </c>
      <c r="E1929" s="642">
        <v>1</v>
      </c>
    </row>
    <row r="1930" spans="1:5">
      <c r="A1930" s="640">
        <v>90978</v>
      </c>
      <c r="B1930" s="638" t="s">
        <v>20360</v>
      </c>
      <c r="C1930" s="640" t="s">
        <v>15155</v>
      </c>
      <c r="D1930" s="641">
        <v>155.05000000000001</v>
      </c>
      <c r="E1930" s="642">
        <v>0</v>
      </c>
    </row>
    <row r="1931" spans="1:5">
      <c r="A1931" s="640">
        <v>90960</v>
      </c>
      <c r="B1931" s="638" t="s">
        <v>20361</v>
      </c>
      <c r="C1931" s="640" t="s">
        <v>15155</v>
      </c>
      <c r="D1931" s="641">
        <v>7.02</v>
      </c>
      <c r="E1931" s="642">
        <v>1</v>
      </c>
    </row>
    <row r="1932" spans="1:5">
      <c r="A1932" s="640">
        <v>90961</v>
      </c>
      <c r="B1932" s="638" t="s">
        <v>20362</v>
      </c>
      <c r="C1932" s="640" t="s">
        <v>15155</v>
      </c>
      <c r="D1932" s="641">
        <v>1.88</v>
      </c>
      <c r="E1932" s="642">
        <v>1</v>
      </c>
    </row>
    <row r="1933" spans="1:5">
      <c r="A1933" s="640">
        <v>90962</v>
      </c>
      <c r="B1933" s="638" t="s">
        <v>20363</v>
      </c>
      <c r="C1933" s="640" t="s">
        <v>15155</v>
      </c>
      <c r="D1933" s="641">
        <v>8.7899999999999991</v>
      </c>
      <c r="E1933" s="642">
        <v>1</v>
      </c>
    </row>
    <row r="1934" spans="1:5">
      <c r="A1934" s="640">
        <v>90963</v>
      </c>
      <c r="B1934" s="638" t="s">
        <v>20364</v>
      </c>
      <c r="C1934" s="640" t="s">
        <v>15155</v>
      </c>
      <c r="D1934" s="641">
        <v>14.75</v>
      </c>
      <c r="E1934" s="642">
        <v>0</v>
      </c>
    </row>
    <row r="1935" spans="1:5">
      <c r="A1935" s="640">
        <v>102966</v>
      </c>
      <c r="B1935" s="638" t="s">
        <v>42791</v>
      </c>
      <c r="C1935" s="640" t="s">
        <v>15155</v>
      </c>
      <c r="D1935" s="641">
        <v>0.19</v>
      </c>
      <c r="E1935" s="642">
        <v>0</v>
      </c>
    </row>
    <row r="1936" spans="1:5">
      <c r="A1936" s="640">
        <v>102967</v>
      </c>
      <c r="B1936" s="638" t="s">
        <v>42792</v>
      </c>
      <c r="C1936" s="640" t="s">
        <v>15155</v>
      </c>
      <c r="D1936" s="641">
        <v>0.03</v>
      </c>
      <c r="E1936" s="642">
        <v>0</v>
      </c>
    </row>
    <row r="1937" spans="1:5">
      <c r="A1937" s="640">
        <v>102968</v>
      </c>
      <c r="B1937" s="638" t="s">
        <v>42793</v>
      </c>
      <c r="C1937" s="640" t="s">
        <v>15155</v>
      </c>
      <c r="D1937" s="641">
        <v>0.17</v>
      </c>
      <c r="E1937" s="642">
        <v>0</v>
      </c>
    </row>
    <row r="1938" spans="1:5">
      <c r="A1938" s="640">
        <v>102969</v>
      </c>
      <c r="B1938" s="638" t="s">
        <v>20365</v>
      </c>
      <c r="C1938" s="640" t="s">
        <v>15155</v>
      </c>
      <c r="D1938" s="641">
        <v>0.16</v>
      </c>
      <c r="E1938" s="642">
        <v>0</v>
      </c>
    </row>
    <row r="1939" spans="1:5">
      <c r="A1939" s="640">
        <v>102832</v>
      </c>
      <c r="B1939" s="638" t="s">
        <v>20366</v>
      </c>
      <c r="C1939" s="640" t="s">
        <v>15155</v>
      </c>
      <c r="D1939" s="641">
        <v>9.35</v>
      </c>
      <c r="E1939" s="642">
        <v>0</v>
      </c>
    </row>
    <row r="1940" spans="1:5">
      <c r="A1940" s="640">
        <v>102826</v>
      </c>
      <c r="B1940" s="638" t="s">
        <v>20367</v>
      </c>
      <c r="C1940" s="640" t="s">
        <v>15155</v>
      </c>
      <c r="D1940" s="641">
        <v>7.01</v>
      </c>
      <c r="E1940" s="642">
        <v>0</v>
      </c>
    </row>
    <row r="1941" spans="1:5">
      <c r="A1941" s="640">
        <v>103937</v>
      </c>
      <c r="B1941" s="638" t="s">
        <v>20368</v>
      </c>
      <c r="C1941" s="640" t="s">
        <v>15155</v>
      </c>
      <c r="D1941" s="641">
        <v>1.68</v>
      </c>
      <c r="E1941" s="642">
        <v>0</v>
      </c>
    </row>
    <row r="1942" spans="1:5">
      <c r="A1942" s="640">
        <v>103943</v>
      </c>
      <c r="B1942" s="638" t="s">
        <v>20369</v>
      </c>
      <c r="C1942" s="640" t="s">
        <v>15155</v>
      </c>
      <c r="D1942" s="641">
        <v>1.68</v>
      </c>
      <c r="E1942" s="642">
        <v>0</v>
      </c>
    </row>
    <row r="1943" spans="1:5">
      <c r="A1943" s="640">
        <v>106406</v>
      </c>
      <c r="B1943" s="638" t="s">
        <v>42794</v>
      </c>
      <c r="C1943" s="640" t="s">
        <v>15155</v>
      </c>
      <c r="D1943" s="641">
        <v>10.8</v>
      </c>
      <c r="E1943" s="642">
        <v>0</v>
      </c>
    </row>
    <row r="1944" spans="1:5">
      <c r="A1944" s="640">
        <v>106407</v>
      </c>
      <c r="B1944" s="638" t="s">
        <v>42795</v>
      </c>
      <c r="C1944" s="640" t="s">
        <v>15155</v>
      </c>
      <c r="D1944" s="641">
        <v>2.2200000000000002</v>
      </c>
      <c r="E1944" s="642">
        <v>0</v>
      </c>
    </row>
    <row r="1945" spans="1:5">
      <c r="A1945" s="640">
        <v>106408</v>
      </c>
      <c r="B1945" s="638" t="s">
        <v>42796</v>
      </c>
      <c r="C1945" s="640" t="s">
        <v>15155</v>
      </c>
      <c r="D1945" s="641">
        <v>7.5</v>
      </c>
      <c r="E1945" s="642">
        <v>0</v>
      </c>
    </row>
    <row r="1946" spans="1:5">
      <c r="A1946" s="640">
        <v>106409</v>
      </c>
      <c r="B1946" s="638" t="s">
        <v>42797</v>
      </c>
      <c r="C1946" s="640" t="s">
        <v>15155</v>
      </c>
      <c r="D1946" s="641">
        <v>4.53</v>
      </c>
      <c r="E1946" s="642">
        <v>0</v>
      </c>
    </row>
    <row r="1947" spans="1:5">
      <c r="A1947" s="640">
        <v>91279</v>
      </c>
      <c r="B1947" s="638" t="s">
        <v>20370</v>
      </c>
      <c r="C1947" s="640" t="s">
        <v>15155</v>
      </c>
      <c r="D1947" s="641">
        <v>0.44</v>
      </c>
      <c r="E1947" s="642">
        <v>0</v>
      </c>
    </row>
    <row r="1948" spans="1:5">
      <c r="A1948" s="640">
        <v>91280</v>
      </c>
      <c r="B1948" s="638" t="s">
        <v>20371</v>
      </c>
      <c r="C1948" s="640" t="s">
        <v>15155</v>
      </c>
      <c r="D1948" s="641">
        <v>0.09</v>
      </c>
      <c r="E1948" s="642">
        <v>0</v>
      </c>
    </row>
    <row r="1949" spans="1:5">
      <c r="A1949" s="640">
        <v>91281</v>
      </c>
      <c r="B1949" s="638" t="s">
        <v>20372</v>
      </c>
      <c r="C1949" s="640" t="s">
        <v>15155</v>
      </c>
      <c r="D1949" s="641">
        <v>0.54</v>
      </c>
      <c r="E1949" s="642">
        <v>0</v>
      </c>
    </row>
    <row r="1950" spans="1:5">
      <c r="A1950" s="640">
        <v>91282</v>
      </c>
      <c r="B1950" s="638" t="s">
        <v>20373</v>
      </c>
      <c r="C1950" s="640" t="s">
        <v>15155</v>
      </c>
      <c r="D1950" s="641">
        <v>8.8800000000000008</v>
      </c>
      <c r="E1950" s="642">
        <v>0</v>
      </c>
    </row>
    <row r="1951" spans="1:5">
      <c r="A1951" s="640">
        <v>95278</v>
      </c>
      <c r="B1951" s="638" t="s">
        <v>20374</v>
      </c>
      <c r="C1951" s="640" t="s">
        <v>15155</v>
      </c>
      <c r="D1951" s="641">
        <v>0.73</v>
      </c>
      <c r="E1951" s="642">
        <v>1</v>
      </c>
    </row>
    <row r="1952" spans="1:5">
      <c r="A1952" s="640">
        <v>95279</v>
      </c>
      <c r="B1952" s="638" t="s">
        <v>20375</v>
      </c>
      <c r="C1952" s="640" t="s">
        <v>15155</v>
      </c>
      <c r="D1952" s="641">
        <v>0.15</v>
      </c>
      <c r="E1952" s="642">
        <v>1</v>
      </c>
    </row>
    <row r="1953" spans="1:5">
      <c r="A1953" s="640">
        <v>95280</v>
      </c>
      <c r="B1953" s="638" t="s">
        <v>20376</v>
      </c>
      <c r="C1953" s="640" t="s">
        <v>15155</v>
      </c>
      <c r="D1953" s="641">
        <v>0.71</v>
      </c>
      <c r="E1953" s="642">
        <v>1</v>
      </c>
    </row>
    <row r="1954" spans="1:5">
      <c r="A1954" s="640">
        <v>95281</v>
      </c>
      <c r="B1954" s="638" t="s">
        <v>20377</v>
      </c>
      <c r="C1954" s="640" t="s">
        <v>15155</v>
      </c>
      <c r="D1954" s="641">
        <v>8.82</v>
      </c>
      <c r="E1954" s="642">
        <v>0</v>
      </c>
    </row>
    <row r="1955" spans="1:5">
      <c r="A1955" s="640">
        <v>95124</v>
      </c>
      <c r="B1955" s="638" t="s">
        <v>20378</v>
      </c>
      <c r="C1955" s="640" t="s">
        <v>15155</v>
      </c>
      <c r="D1955" s="641">
        <v>6.26</v>
      </c>
      <c r="E1955" s="642">
        <v>1</v>
      </c>
    </row>
    <row r="1956" spans="1:5">
      <c r="A1956" s="640">
        <v>95123</v>
      </c>
      <c r="B1956" s="638" t="s">
        <v>20379</v>
      </c>
      <c r="C1956" s="640" t="s">
        <v>15155</v>
      </c>
      <c r="D1956" s="641">
        <v>20.309999999999999</v>
      </c>
      <c r="E1956" s="642">
        <v>1</v>
      </c>
    </row>
    <row r="1957" spans="1:5">
      <c r="A1957" s="640">
        <v>95125</v>
      </c>
      <c r="B1957" s="638" t="s">
        <v>20380</v>
      </c>
      <c r="C1957" s="640" t="s">
        <v>15155</v>
      </c>
      <c r="D1957" s="641">
        <v>22.22</v>
      </c>
      <c r="E1957" s="642">
        <v>1</v>
      </c>
    </row>
    <row r="1958" spans="1:5">
      <c r="A1958" s="640">
        <v>95126</v>
      </c>
      <c r="B1958" s="638" t="s">
        <v>20381</v>
      </c>
      <c r="C1958" s="640" t="s">
        <v>15155</v>
      </c>
      <c r="D1958" s="641">
        <v>145.19</v>
      </c>
      <c r="E1958" s="642">
        <v>0</v>
      </c>
    </row>
    <row r="1959" spans="1:5">
      <c r="A1959" s="640">
        <v>92040</v>
      </c>
      <c r="B1959" s="638" t="s">
        <v>20382</v>
      </c>
      <c r="C1959" s="640" t="s">
        <v>15155</v>
      </c>
      <c r="D1959" s="641">
        <v>7.36</v>
      </c>
      <c r="E1959" s="642">
        <v>1</v>
      </c>
    </row>
    <row r="1960" spans="1:5">
      <c r="A1960" s="640">
        <v>92041</v>
      </c>
      <c r="B1960" s="638" t="s">
        <v>20383</v>
      </c>
      <c r="C1960" s="640" t="s">
        <v>15155</v>
      </c>
      <c r="D1960" s="641">
        <v>1.51</v>
      </c>
      <c r="E1960" s="642">
        <v>1</v>
      </c>
    </row>
    <row r="1961" spans="1:5">
      <c r="A1961" s="640">
        <v>92042</v>
      </c>
      <c r="B1961" s="638" t="s">
        <v>20384</v>
      </c>
      <c r="C1961" s="640" t="s">
        <v>15155</v>
      </c>
      <c r="D1961" s="641">
        <v>6.13</v>
      </c>
      <c r="E1961" s="642">
        <v>1</v>
      </c>
    </row>
    <row r="1962" spans="1:5">
      <c r="A1962" s="640">
        <v>106410</v>
      </c>
      <c r="B1962" s="638" t="s">
        <v>42798</v>
      </c>
      <c r="C1962" s="640" t="s">
        <v>15155</v>
      </c>
      <c r="D1962" s="641">
        <v>5.21</v>
      </c>
      <c r="E1962" s="642">
        <v>0</v>
      </c>
    </row>
    <row r="1963" spans="1:5">
      <c r="A1963" s="640">
        <v>106411</v>
      </c>
      <c r="B1963" s="638" t="s">
        <v>42799</v>
      </c>
      <c r="C1963" s="640" t="s">
        <v>15155</v>
      </c>
      <c r="D1963" s="641">
        <v>2.21</v>
      </c>
      <c r="E1963" s="642">
        <v>0</v>
      </c>
    </row>
    <row r="1964" spans="1:5">
      <c r="A1964" s="640">
        <v>106412</v>
      </c>
      <c r="B1964" s="638" t="s">
        <v>42800</v>
      </c>
      <c r="C1964" s="640" t="s">
        <v>15155</v>
      </c>
      <c r="D1964" s="641">
        <v>5.69</v>
      </c>
      <c r="E1964" s="642">
        <v>0</v>
      </c>
    </row>
    <row r="1965" spans="1:5">
      <c r="A1965" s="640">
        <v>106413</v>
      </c>
      <c r="B1965" s="638" t="s">
        <v>42801</v>
      </c>
      <c r="C1965" s="640" t="s">
        <v>15155</v>
      </c>
      <c r="D1965" s="641">
        <v>2.79</v>
      </c>
      <c r="E1965" s="642">
        <v>0</v>
      </c>
    </row>
    <row r="1966" spans="1:5">
      <c r="A1966" s="640">
        <v>92114</v>
      </c>
      <c r="B1966" s="638" t="s">
        <v>20385</v>
      </c>
      <c r="C1966" s="640" t="s">
        <v>15155</v>
      </c>
      <c r="D1966" s="641">
        <v>0.28999999999999998</v>
      </c>
      <c r="E1966" s="642">
        <v>0</v>
      </c>
    </row>
    <row r="1967" spans="1:5">
      <c r="A1967" s="640">
        <v>92115</v>
      </c>
      <c r="B1967" s="638" t="s">
        <v>20386</v>
      </c>
      <c r="C1967" s="640" t="s">
        <v>15155</v>
      </c>
      <c r="D1967" s="641">
        <v>0.06</v>
      </c>
      <c r="E1967" s="642">
        <v>0</v>
      </c>
    </row>
    <row r="1968" spans="1:5">
      <c r="A1968" s="640">
        <v>92116</v>
      </c>
      <c r="B1968" s="638" t="s">
        <v>20387</v>
      </c>
      <c r="C1968" s="640" t="s">
        <v>15155</v>
      </c>
      <c r="D1968" s="641">
        <v>0.2</v>
      </c>
      <c r="E1968" s="642">
        <v>0</v>
      </c>
    </row>
    <row r="1969" spans="1:5">
      <c r="A1969" s="640">
        <v>102915</v>
      </c>
      <c r="B1969" s="638" t="s">
        <v>20388</v>
      </c>
      <c r="C1969" s="640" t="s">
        <v>15155</v>
      </c>
      <c r="D1969" s="641">
        <v>0.69</v>
      </c>
      <c r="E1969" s="642">
        <v>0</v>
      </c>
    </row>
    <row r="1970" spans="1:5">
      <c r="A1970" s="640">
        <v>95716</v>
      </c>
      <c r="B1970" s="638" t="s">
        <v>20389</v>
      </c>
      <c r="C1970" s="640" t="s">
        <v>15155</v>
      </c>
      <c r="D1970" s="641">
        <v>60.48</v>
      </c>
      <c r="E1970" s="642">
        <v>0</v>
      </c>
    </row>
    <row r="1971" spans="1:5">
      <c r="A1971" s="640">
        <v>95717</v>
      </c>
      <c r="B1971" s="638" t="s">
        <v>20390</v>
      </c>
      <c r="C1971" s="640" t="s">
        <v>15155</v>
      </c>
      <c r="D1971" s="641">
        <v>15.98</v>
      </c>
      <c r="E1971" s="642">
        <v>0</v>
      </c>
    </row>
    <row r="1972" spans="1:5">
      <c r="A1972" s="640">
        <v>95718</v>
      </c>
      <c r="B1972" s="638" t="s">
        <v>20391</v>
      </c>
      <c r="C1972" s="640" t="s">
        <v>15155</v>
      </c>
      <c r="D1972" s="641">
        <v>75.599999999999994</v>
      </c>
      <c r="E1972" s="642">
        <v>0</v>
      </c>
    </row>
    <row r="1973" spans="1:5">
      <c r="A1973" s="640">
        <v>95719</v>
      </c>
      <c r="B1973" s="638" t="s">
        <v>20392</v>
      </c>
      <c r="C1973" s="640" t="s">
        <v>15155</v>
      </c>
      <c r="D1973" s="641">
        <v>88.67</v>
      </c>
      <c r="E1973" s="642">
        <v>0</v>
      </c>
    </row>
    <row r="1974" spans="1:5">
      <c r="A1974" s="640">
        <v>104712</v>
      </c>
      <c r="B1974" s="638" t="s">
        <v>20393</v>
      </c>
      <c r="C1974" s="640" t="s">
        <v>15155</v>
      </c>
      <c r="D1974" s="641">
        <v>56.84</v>
      </c>
      <c r="E1974" s="642">
        <v>0</v>
      </c>
    </row>
    <row r="1975" spans="1:5">
      <c r="A1975" s="640">
        <v>104713</v>
      </c>
      <c r="B1975" s="638" t="s">
        <v>20394</v>
      </c>
      <c r="C1975" s="640" t="s">
        <v>15155</v>
      </c>
      <c r="D1975" s="641">
        <v>15.02</v>
      </c>
      <c r="E1975" s="642">
        <v>0</v>
      </c>
    </row>
    <row r="1976" spans="1:5">
      <c r="A1976" s="640">
        <v>104714</v>
      </c>
      <c r="B1976" s="638" t="s">
        <v>20395</v>
      </c>
      <c r="C1976" s="640" t="s">
        <v>15155</v>
      </c>
      <c r="D1976" s="641">
        <v>71.06</v>
      </c>
      <c r="E1976" s="642">
        <v>0</v>
      </c>
    </row>
    <row r="1977" spans="1:5">
      <c r="A1977" s="640">
        <v>104715</v>
      </c>
      <c r="B1977" s="638" t="s">
        <v>20396</v>
      </c>
      <c r="C1977" s="640" t="s">
        <v>15155</v>
      </c>
      <c r="D1977" s="641">
        <v>88.67</v>
      </c>
      <c r="E1977" s="642">
        <v>0</v>
      </c>
    </row>
    <row r="1978" spans="1:5">
      <c r="A1978" s="640">
        <v>106397</v>
      </c>
      <c r="B1978" s="638" t="s">
        <v>42802</v>
      </c>
      <c r="C1978" s="640" t="s">
        <v>15155</v>
      </c>
      <c r="D1978" s="641">
        <v>88.67</v>
      </c>
      <c r="E1978" s="642">
        <v>0</v>
      </c>
    </row>
    <row r="1979" spans="1:5">
      <c r="A1979" s="640">
        <v>106403</v>
      </c>
      <c r="B1979" s="638" t="s">
        <v>42803</v>
      </c>
      <c r="C1979" s="640" t="s">
        <v>15155</v>
      </c>
      <c r="D1979" s="641">
        <v>88.67</v>
      </c>
      <c r="E1979" s="642">
        <v>0</v>
      </c>
    </row>
    <row r="1980" spans="1:5">
      <c r="A1980" s="640">
        <v>102897</v>
      </c>
      <c r="B1980" s="638" t="s">
        <v>20397</v>
      </c>
      <c r="C1980" s="640" t="s">
        <v>15155</v>
      </c>
      <c r="D1980" s="641">
        <v>88.67</v>
      </c>
      <c r="E1980" s="642">
        <v>0</v>
      </c>
    </row>
    <row r="1981" spans="1:5">
      <c r="A1981" s="640">
        <v>5627</v>
      </c>
      <c r="B1981" s="638" t="s">
        <v>20398</v>
      </c>
      <c r="C1981" s="640" t="s">
        <v>15155</v>
      </c>
      <c r="D1981" s="641">
        <v>43.68</v>
      </c>
      <c r="E1981" s="642">
        <v>0</v>
      </c>
    </row>
    <row r="1982" spans="1:5">
      <c r="A1982" s="640">
        <v>5628</v>
      </c>
      <c r="B1982" s="638" t="s">
        <v>20399</v>
      </c>
      <c r="C1982" s="640" t="s">
        <v>15155</v>
      </c>
      <c r="D1982" s="641">
        <v>11.54</v>
      </c>
      <c r="E1982" s="642">
        <v>0</v>
      </c>
    </row>
    <row r="1983" spans="1:5">
      <c r="A1983" s="640">
        <v>5629</v>
      </c>
      <c r="B1983" s="638" t="s">
        <v>20400</v>
      </c>
      <c r="C1983" s="640" t="s">
        <v>15155</v>
      </c>
      <c r="D1983" s="641">
        <v>54.6</v>
      </c>
      <c r="E1983" s="642">
        <v>0</v>
      </c>
    </row>
    <row r="1984" spans="1:5">
      <c r="A1984" s="640">
        <v>5630</v>
      </c>
      <c r="B1984" s="638" t="s">
        <v>20401</v>
      </c>
      <c r="C1984" s="640" t="s">
        <v>15155</v>
      </c>
      <c r="D1984" s="641">
        <v>63.54</v>
      </c>
      <c r="E1984" s="642">
        <v>0</v>
      </c>
    </row>
    <row r="1985" spans="1:5">
      <c r="A1985" s="640">
        <v>88900</v>
      </c>
      <c r="B1985" s="638" t="s">
        <v>20402</v>
      </c>
      <c r="C1985" s="640" t="s">
        <v>15155</v>
      </c>
      <c r="D1985" s="641">
        <v>49.42</v>
      </c>
      <c r="E1985" s="642">
        <v>0</v>
      </c>
    </row>
    <row r="1986" spans="1:5">
      <c r="A1986" s="640">
        <v>88902</v>
      </c>
      <c r="B1986" s="638" t="s">
        <v>20403</v>
      </c>
      <c r="C1986" s="640" t="s">
        <v>15155</v>
      </c>
      <c r="D1986" s="641">
        <v>13.06</v>
      </c>
      <c r="E1986" s="642">
        <v>0</v>
      </c>
    </row>
    <row r="1987" spans="1:5">
      <c r="A1987" s="640">
        <v>88903</v>
      </c>
      <c r="B1987" s="638" t="s">
        <v>20404</v>
      </c>
      <c r="C1987" s="640" t="s">
        <v>15155</v>
      </c>
      <c r="D1987" s="641">
        <v>61.78</v>
      </c>
      <c r="E1987" s="642">
        <v>0</v>
      </c>
    </row>
    <row r="1988" spans="1:5">
      <c r="A1988" s="640">
        <v>88904</v>
      </c>
      <c r="B1988" s="638" t="s">
        <v>20405</v>
      </c>
      <c r="C1988" s="640" t="s">
        <v>15155</v>
      </c>
      <c r="D1988" s="641">
        <v>88.67</v>
      </c>
      <c r="E1988" s="642">
        <v>0</v>
      </c>
    </row>
    <row r="1989" spans="1:5">
      <c r="A1989" s="640">
        <v>88569</v>
      </c>
      <c r="B1989" s="638" t="s">
        <v>20406</v>
      </c>
      <c r="C1989" s="640" t="s">
        <v>15155</v>
      </c>
      <c r="D1989" s="641">
        <v>4.21</v>
      </c>
      <c r="E1989" s="642">
        <v>1</v>
      </c>
    </row>
    <row r="1990" spans="1:5">
      <c r="A1990" s="640">
        <v>88570</v>
      </c>
      <c r="B1990" s="638" t="s">
        <v>20407</v>
      </c>
      <c r="C1990" s="640" t="s">
        <v>15155</v>
      </c>
      <c r="D1990" s="641">
        <v>1.46</v>
      </c>
      <c r="E1990" s="642">
        <v>1</v>
      </c>
    </row>
    <row r="1991" spans="1:5">
      <c r="A1991" s="640">
        <v>5765</v>
      </c>
      <c r="B1991" s="638" t="s">
        <v>20408</v>
      </c>
      <c r="C1991" s="640" t="s">
        <v>15155</v>
      </c>
      <c r="D1991" s="641">
        <v>5.27</v>
      </c>
      <c r="E1991" s="642">
        <v>1</v>
      </c>
    </row>
    <row r="1992" spans="1:5">
      <c r="A1992" s="640">
        <v>5766</v>
      </c>
      <c r="B1992" s="638" t="s">
        <v>20409</v>
      </c>
      <c r="C1992" s="640" t="s">
        <v>15155</v>
      </c>
      <c r="D1992" s="641">
        <v>2.94</v>
      </c>
      <c r="E1992" s="642">
        <v>0</v>
      </c>
    </row>
    <row r="1993" spans="1:5">
      <c r="A1993" s="640">
        <v>91468</v>
      </c>
      <c r="B1993" s="638" t="s">
        <v>20410</v>
      </c>
      <c r="C1993" s="640" t="s">
        <v>15155</v>
      </c>
      <c r="D1993" s="641">
        <v>26.3</v>
      </c>
      <c r="E1993" s="642">
        <v>0.34</v>
      </c>
    </row>
    <row r="1994" spans="1:5">
      <c r="A1994" s="640">
        <v>91484</v>
      </c>
      <c r="B1994" s="638" t="s">
        <v>20411</v>
      </c>
      <c r="C1994" s="640" t="s">
        <v>15155</v>
      </c>
      <c r="D1994" s="641">
        <v>4.13</v>
      </c>
      <c r="E1994" s="642">
        <v>0.3</v>
      </c>
    </row>
    <row r="1995" spans="1:5">
      <c r="A1995" s="640">
        <v>91469</v>
      </c>
      <c r="B1995" s="638" t="s">
        <v>20412</v>
      </c>
      <c r="C1995" s="640" t="s">
        <v>15155</v>
      </c>
      <c r="D1995" s="641">
        <v>10.23</v>
      </c>
      <c r="E1995" s="642">
        <v>0.3</v>
      </c>
    </row>
    <row r="1996" spans="1:5">
      <c r="A1996" s="640">
        <v>83361</v>
      </c>
      <c r="B1996" s="638" t="s">
        <v>20413</v>
      </c>
      <c r="C1996" s="640" t="s">
        <v>15155</v>
      </c>
      <c r="D1996" s="641">
        <v>43.66</v>
      </c>
      <c r="E1996" s="642">
        <v>0.26</v>
      </c>
    </row>
    <row r="1997" spans="1:5">
      <c r="A1997" s="640">
        <v>91485</v>
      </c>
      <c r="B1997" s="638" t="s">
        <v>20414</v>
      </c>
      <c r="C1997" s="640" t="s">
        <v>15155</v>
      </c>
      <c r="D1997" s="641">
        <v>152.63</v>
      </c>
      <c r="E1997" s="642">
        <v>0</v>
      </c>
    </row>
    <row r="1998" spans="1:5">
      <c r="A1998" s="640">
        <v>89230</v>
      </c>
      <c r="B1998" s="638" t="s">
        <v>20415</v>
      </c>
      <c r="C1998" s="640" t="s">
        <v>15155</v>
      </c>
      <c r="D1998" s="641">
        <v>126.34</v>
      </c>
      <c r="E1998" s="642">
        <v>1</v>
      </c>
    </row>
    <row r="1999" spans="1:5">
      <c r="A1999" s="640">
        <v>89231</v>
      </c>
      <c r="B1999" s="638" t="s">
        <v>20416</v>
      </c>
      <c r="C1999" s="640" t="s">
        <v>15155</v>
      </c>
      <c r="D1999" s="641">
        <v>38.68</v>
      </c>
      <c r="E1999" s="642">
        <v>1</v>
      </c>
    </row>
    <row r="2000" spans="1:5">
      <c r="A2000" s="640">
        <v>89232</v>
      </c>
      <c r="B2000" s="638" t="s">
        <v>20417</v>
      </c>
      <c r="C2000" s="640" t="s">
        <v>15155</v>
      </c>
      <c r="D2000" s="641">
        <v>225.36</v>
      </c>
      <c r="E2000" s="642">
        <v>1</v>
      </c>
    </row>
    <row r="2001" spans="1:5">
      <c r="A2001" s="640">
        <v>89233</v>
      </c>
      <c r="B2001" s="638" t="s">
        <v>20418</v>
      </c>
      <c r="C2001" s="640" t="s">
        <v>15155</v>
      </c>
      <c r="D2001" s="641">
        <v>164.78</v>
      </c>
      <c r="E2001" s="642">
        <v>0</v>
      </c>
    </row>
    <row r="2002" spans="1:5">
      <c r="A2002" s="640">
        <v>89236</v>
      </c>
      <c r="B2002" s="638" t="s">
        <v>20419</v>
      </c>
      <c r="C2002" s="640" t="s">
        <v>15155</v>
      </c>
      <c r="D2002" s="641">
        <v>295.13</v>
      </c>
      <c r="E2002" s="642">
        <v>1</v>
      </c>
    </row>
    <row r="2003" spans="1:5">
      <c r="A2003" s="640">
        <v>89237</v>
      </c>
      <c r="B2003" s="638" t="s">
        <v>20420</v>
      </c>
      <c r="C2003" s="640" t="s">
        <v>15155</v>
      </c>
      <c r="D2003" s="641">
        <v>90.37</v>
      </c>
      <c r="E2003" s="642">
        <v>1</v>
      </c>
    </row>
    <row r="2004" spans="1:5">
      <c r="A2004" s="640">
        <v>89238</v>
      </c>
      <c r="B2004" s="638" t="s">
        <v>20421</v>
      </c>
      <c r="C2004" s="640" t="s">
        <v>15155</v>
      </c>
      <c r="D2004" s="641">
        <v>526.44000000000005</v>
      </c>
      <c r="E2004" s="642">
        <v>1</v>
      </c>
    </row>
    <row r="2005" spans="1:5">
      <c r="A2005" s="640">
        <v>89239</v>
      </c>
      <c r="B2005" s="638" t="s">
        <v>20422</v>
      </c>
      <c r="C2005" s="640" t="s">
        <v>15155</v>
      </c>
      <c r="D2005" s="641">
        <v>435.77</v>
      </c>
      <c r="E2005" s="642">
        <v>0</v>
      </c>
    </row>
    <row r="2006" spans="1:5">
      <c r="A2006" s="640">
        <v>102933</v>
      </c>
      <c r="B2006" s="638" t="s">
        <v>20423</v>
      </c>
      <c r="C2006" s="640" t="s">
        <v>15155</v>
      </c>
      <c r="D2006" s="641">
        <v>1.03</v>
      </c>
      <c r="E2006" s="642">
        <v>0</v>
      </c>
    </row>
    <row r="2007" spans="1:5">
      <c r="A2007" s="640">
        <v>93411</v>
      </c>
      <c r="B2007" s="638" t="s">
        <v>20424</v>
      </c>
      <c r="C2007" s="640" t="s">
        <v>15155</v>
      </c>
      <c r="D2007" s="641">
        <v>0.38</v>
      </c>
      <c r="E2007" s="642">
        <v>0</v>
      </c>
    </row>
    <row r="2008" spans="1:5">
      <c r="A2008" s="640">
        <v>93412</v>
      </c>
      <c r="B2008" s="638" t="s">
        <v>20425</v>
      </c>
      <c r="C2008" s="640" t="s">
        <v>15155</v>
      </c>
      <c r="D2008" s="641">
        <v>0.13</v>
      </c>
      <c r="E2008" s="642">
        <v>0</v>
      </c>
    </row>
    <row r="2009" spans="1:5">
      <c r="A2009" s="640">
        <v>93413</v>
      </c>
      <c r="B2009" s="638" t="s">
        <v>20426</v>
      </c>
      <c r="C2009" s="640" t="s">
        <v>15155</v>
      </c>
      <c r="D2009" s="641">
        <v>0.34</v>
      </c>
      <c r="E2009" s="642">
        <v>0</v>
      </c>
    </row>
    <row r="2010" spans="1:5">
      <c r="A2010" s="640">
        <v>93414</v>
      </c>
      <c r="B2010" s="638" t="s">
        <v>20427</v>
      </c>
      <c r="C2010" s="640" t="s">
        <v>15155</v>
      </c>
      <c r="D2010" s="641">
        <v>11.15</v>
      </c>
      <c r="E2010" s="642">
        <v>0</v>
      </c>
    </row>
    <row r="2011" spans="1:5">
      <c r="A2011" s="640">
        <v>88855</v>
      </c>
      <c r="B2011" s="638" t="s">
        <v>20428</v>
      </c>
      <c r="C2011" s="640" t="s">
        <v>15155</v>
      </c>
      <c r="D2011" s="641">
        <v>3.14</v>
      </c>
      <c r="E2011" s="642">
        <v>1</v>
      </c>
    </row>
    <row r="2012" spans="1:5">
      <c r="A2012" s="640">
        <v>88856</v>
      </c>
      <c r="B2012" s="638" t="s">
        <v>20429</v>
      </c>
      <c r="C2012" s="640" t="s">
        <v>15155</v>
      </c>
      <c r="D2012" s="641">
        <v>0.86</v>
      </c>
      <c r="E2012" s="642">
        <v>1</v>
      </c>
    </row>
    <row r="2013" spans="1:5">
      <c r="A2013" s="640">
        <v>5658</v>
      </c>
      <c r="B2013" s="638" t="s">
        <v>20430</v>
      </c>
      <c r="C2013" s="640" t="s">
        <v>15155</v>
      </c>
      <c r="D2013" s="641">
        <v>2.1800000000000002</v>
      </c>
      <c r="E2013" s="642">
        <v>1</v>
      </c>
    </row>
    <row r="2014" spans="1:5">
      <c r="A2014" s="640">
        <v>53840</v>
      </c>
      <c r="B2014" s="638" t="s">
        <v>20431</v>
      </c>
      <c r="C2014" s="640" t="s">
        <v>15155</v>
      </c>
      <c r="D2014" s="641">
        <v>2.46</v>
      </c>
      <c r="E2014" s="642">
        <v>1</v>
      </c>
    </row>
    <row r="2015" spans="1:5">
      <c r="A2015" s="640">
        <v>87026</v>
      </c>
      <c r="B2015" s="638" t="s">
        <v>20432</v>
      </c>
      <c r="C2015" s="640" t="s">
        <v>15155</v>
      </c>
      <c r="D2015" s="641">
        <v>0.67</v>
      </c>
      <c r="E2015" s="642">
        <v>1</v>
      </c>
    </row>
    <row r="2016" spans="1:5">
      <c r="A2016" s="640">
        <v>53841</v>
      </c>
      <c r="B2016" s="638" t="s">
        <v>20433</v>
      </c>
      <c r="C2016" s="640" t="s">
        <v>15155</v>
      </c>
      <c r="D2016" s="641">
        <v>1.71</v>
      </c>
      <c r="E2016" s="642">
        <v>1</v>
      </c>
    </row>
    <row r="2017" spans="1:5">
      <c r="A2017" s="640">
        <v>95209</v>
      </c>
      <c r="B2017" s="638" t="s">
        <v>20434</v>
      </c>
      <c r="C2017" s="640" t="s">
        <v>15155</v>
      </c>
      <c r="D2017" s="641">
        <v>12.42</v>
      </c>
      <c r="E2017" s="642">
        <v>1</v>
      </c>
    </row>
    <row r="2018" spans="1:5">
      <c r="A2018" s="640">
        <v>95210</v>
      </c>
      <c r="B2018" s="638" t="s">
        <v>20435</v>
      </c>
      <c r="C2018" s="640" t="s">
        <v>15155</v>
      </c>
      <c r="D2018" s="641">
        <v>58.74</v>
      </c>
      <c r="E2018" s="642">
        <v>1</v>
      </c>
    </row>
    <row r="2019" spans="1:5">
      <c r="A2019" s="640">
        <v>95211</v>
      </c>
      <c r="B2019" s="638" t="s">
        <v>20436</v>
      </c>
      <c r="C2019" s="640" t="s">
        <v>15155</v>
      </c>
      <c r="D2019" s="641">
        <v>10.28</v>
      </c>
      <c r="E2019" s="642">
        <v>0</v>
      </c>
    </row>
    <row r="2020" spans="1:5">
      <c r="A2020" s="640">
        <v>93267</v>
      </c>
      <c r="B2020" s="638" t="s">
        <v>20437</v>
      </c>
      <c r="C2020" s="640" t="s">
        <v>15155</v>
      </c>
      <c r="D2020" s="641">
        <v>26.66</v>
      </c>
      <c r="E2020" s="642">
        <v>1</v>
      </c>
    </row>
    <row r="2021" spans="1:5">
      <c r="A2021" s="640">
        <v>93269</v>
      </c>
      <c r="B2021" s="638" t="s">
        <v>20438</v>
      </c>
      <c r="C2021" s="640" t="s">
        <v>15155</v>
      </c>
      <c r="D2021" s="641">
        <v>10</v>
      </c>
      <c r="E2021" s="642">
        <v>1</v>
      </c>
    </row>
    <row r="2022" spans="1:5">
      <c r="A2022" s="640">
        <v>93270</v>
      </c>
      <c r="B2022" s="638" t="s">
        <v>20439</v>
      </c>
      <c r="C2022" s="640" t="s">
        <v>15155</v>
      </c>
      <c r="D2022" s="641">
        <v>25.92</v>
      </c>
      <c r="E2022" s="642">
        <v>1</v>
      </c>
    </row>
    <row r="2023" spans="1:5">
      <c r="A2023" s="640">
        <v>93271</v>
      </c>
      <c r="B2023" s="638" t="s">
        <v>20440</v>
      </c>
      <c r="C2023" s="640" t="s">
        <v>15155</v>
      </c>
      <c r="D2023" s="641">
        <v>10.28</v>
      </c>
      <c r="E2023" s="642">
        <v>0</v>
      </c>
    </row>
    <row r="2024" spans="1:5">
      <c r="A2024" s="640">
        <v>95208</v>
      </c>
      <c r="B2024" s="638" t="s">
        <v>20441</v>
      </c>
      <c r="C2024" s="640" t="s">
        <v>15155</v>
      </c>
      <c r="D2024" s="641">
        <v>53.71</v>
      </c>
      <c r="E2024" s="642">
        <v>1</v>
      </c>
    </row>
    <row r="2025" spans="1:5">
      <c r="A2025" s="640">
        <v>83761</v>
      </c>
      <c r="B2025" s="638" t="s">
        <v>20442</v>
      </c>
      <c r="C2025" s="640" t="s">
        <v>15155</v>
      </c>
      <c r="D2025" s="641">
        <v>10.56</v>
      </c>
      <c r="E2025" s="642">
        <v>0</v>
      </c>
    </row>
    <row r="2026" spans="1:5">
      <c r="A2026" s="640">
        <v>83764</v>
      </c>
      <c r="B2026" s="638" t="s">
        <v>20443</v>
      </c>
      <c r="C2026" s="640" t="s">
        <v>15155</v>
      </c>
      <c r="D2026" s="641">
        <v>3.72</v>
      </c>
      <c r="E2026" s="642">
        <v>0</v>
      </c>
    </row>
    <row r="2027" spans="1:5">
      <c r="A2027" s="640">
        <v>83762</v>
      </c>
      <c r="B2027" s="638" t="s">
        <v>20444</v>
      </c>
      <c r="C2027" s="640" t="s">
        <v>15155</v>
      </c>
      <c r="D2027" s="641">
        <v>9.43</v>
      </c>
      <c r="E2027" s="642">
        <v>0</v>
      </c>
    </row>
    <row r="2028" spans="1:5">
      <c r="A2028" s="640">
        <v>83763</v>
      </c>
      <c r="B2028" s="638" t="s">
        <v>20445</v>
      </c>
      <c r="C2028" s="640" t="s">
        <v>15155</v>
      </c>
      <c r="D2028" s="641">
        <v>49.5</v>
      </c>
      <c r="E2028" s="642">
        <v>0</v>
      </c>
    </row>
    <row r="2029" spans="1:5">
      <c r="A2029" s="640">
        <v>95874</v>
      </c>
      <c r="B2029" s="638" t="s">
        <v>20446</v>
      </c>
      <c r="C2029" s="640" t="s">
        <v>15155</v>
      </c>
      <c r="D2029" s="641">
        <v>11.28</v>
      </c>
      <c r="E2029" s="642">
        <v>0</v>
      </c>
    </row>
    <row r="2030" spans="1:5">
      <c r="A2030" s="640">
        <v>95869</v>
      </c>
      <c r="B2030" s="638" t="s">
        <v>20447</v>
      </c>
      <c r="C2030" s="640" t="s">
        <v>15155</v>
      </c>
      <c r="D2030" s="641">
        <v>3.97</v>
      </c>
      <c r="E2030" s="642">
        <v>0</v>
      </c>
    </row>
    <row r="2031" spans="1:5">
      <c r="A2031" s="640">
        <v>95870</v>
      </c>
      <c r="B2031" s="638" t="s">
        <v>20448</v>
      </c>
      <c r="C2031" s="640" t="s">
        <v>15155</v>
      </c>
      <c r="D2031" s="641">
        <v>10.07</v>
      </c>
      <c r="E2031" s="642">
        <v>0</v>
      </c>
    </row>
    <row r="2032" spans="1:5">
      <c r="A2032" s="640">
        <v>95871</v>
      </c>
      <c r="B2032" s="638" t="s">
        <v>20449</v>
      </c>
      <c r="C2032" s="640" t="s">
        <v>15155</v>
      </c>
      <c r="D2032" s="641">
        <v>269.27</v>
      </c>
      <c r="E2032" s="642">
        <v>0</v>
      </c>
    </row>
    <row r="2033" spans="1:5">
      <c r="A2033" s="640">
        <v>104687</v>
      </c>
      <c r="B2033" s="638" t="s">
        <v>20450</v>
      </c>
      <c r="C2033" s="640" t="s">
        <v>15155</v>
      </c>
      <c r="D2033" s="641">
        <v>443.2</v>
      </c>
      <c r="E2033" s="642">
        <v>0</v>
      </c>
    </row>
    <row r="2034" spans="1:5">
      <c r="A2034" s="640">
        <v>73303</v>
      </c>
      <c r="B2034" s="638" t="s">
        <v>20451</v>
      </c>
      <c r="C2034" s="640" t="s">
        <v>15155</v>
      </c>
      <c r="D2034" s="641">
        <v>7.93</v>
      </c>
      <c r="E2034" s="642">
        <v>0</v>
      </c>
    </row>
    <row r="2035" spans="1:5">
      <c r="A2035" s="640">
        <v>93235</v>
      </c>
      <c r="B2035" s="638" t="s">
        <v>20452</v>
      </c>
      <c r="C2035" s="640" t="s">
        <v>15155</v>
      </c>
      <c r="D2035" s="641">
        <v>2.79</v>
      </c>
      <c r="E2035" s="642">
        <v>0</v>
      </c>
    </row>
    <row r="2036" spans="1:5">
      <c r="A2036" s="640">
        <v>73307</v>
      </c>
      <c r="B2036" s="638" t="s">
        <v>20453</v>
      </c>
      <c r="C2036" s="640" t="s">
        <v>15155</v>
      </c>
      <c r="D2036" s="641">
        <v>7.07</v>
      </c>
      <c r="E2036" s="642">
        <v>0</v>
      </c>
    </row>
    <row r="2037" spans="1:5">
      <c r="A2037" s="640">
        <v>73311</v>
      </c>
      <c r="B2037" s="638" t="s">
        <v>20454</v>
      </c>
      <c r="C2037" s="640" t="s">
        <v>15155</v>
      </c>
      <c r="D2037" s="641">
        <v>175.64</v>
      </c>
      <c r="E2037" s="642">
        <v>0</v>
      </c>
    </row>
    <row r="2038" spans="1:5">
      <c r="A2038" s="640">
        <v>93423</v>
      </c>
      <c r="B2038" s="638" t="s">
        <v>20455</v>
      </c>
      <c r="C2038" s="640" t="s">
        <v>15155</v>
      </c>
      <c r="D2038" s="641">
        <v>7.06</v>
      </c>
      <c r="E2038" s="642">
        <v>0</v>
      </c>
    </row>
    <row r="2039" spans="1:5">
      <c r="A2039" s="640">
        <v>93424</v>
      </c>
      <c r="B2039" s="638" t="s">
        <v>20456</v>
      </c>
      <c r="C2039" s="640" t="s">
        <v>15155</v>
      </c>
      <c r="D2039" s="641">
        <v>2.48</v>
      </c>
      <c r="E2039" s="642">
        <v>0</v>
      </c>
    </row>
    <row r="2040" spans="1:5">
      <c r="A2040" s="640">
        <v>93425</v>
      </c>
      <c r="B2040" s="638" t="s">
        <v>20457</v>
      </c>
      <c r="C2040" s="640" t="s">
        <v>15155</v>
      </c>
      <c r="D2040" s="641">
        <v>6.3</v>
      </c>
      <c r="E2040" s="642">
        <v>0</v>
      </c>
    </row>
    <row r="2041" spans="1:5">
      <c r="A2041" s="640">
        <v>93426</v>
      </c>
      <c r="B2041" s="638" t="s">
        <v>20458</v>
      </c>
      <c r="C2041" s="640" t="s">
        <v>15155</v>
      </c>
      <c r="D2041" s="641">
        <v>158.06</v>
      </c>
      <c r="E2041" s="642">
        <v>0</v>
      </c>
    </row>
    <row r="2042" spans="1:5">
      <c r="A2042" s="640">
        <v>93417</v>
      </c>
      <c r="B2042" s="638" t="s">
        <v>20459</v>
      </c>
      <c r="C2042" s="640" t="s">
        <v>15155</v>
      </c>
      <c r="D2042" s="641">
        <v>4.9800000000000004</v>
      </c>
      <c r="E2042" s="642">
        <v>0</v>
      </c>
    </row>
    <row r="2043" spans="1:5">
      <c r="A2043" s="640">
        <v>93418</v>
      </c>
      <c r="B2043" s="638" t="s">
        <v>20460</v>
      </c>
      <c r="C2043" s="640" t="s">
        <v>15155</v>
      </c>
      <c r="D2043" s="641">
        <v>1.75</v>
      </c>
      <c r="E2043" s="642">
        <v>0</v>
      </c>
    </row>
    <row r="2044" spans="1:5">
      <c r="A2044" s="640">
        <v>93419</v>
      </c>
      <c r="B2044" s="638" t="s">
        <v>20461</v>
      </c>
      <c r="C2044" s="640" t="s">
        <v>15155</v>
      </c>
      <c r="D2044" s="641">
        <v>4.45</v>
      </c>
      <c r="E2044" s="642">
        <v>0</v>
      </c>
    </row>
    <row r="2045" spans="1:5">
      <c r="A2045" s="640">
        <v>93420</v>
      </c>
      <c r="B2045" s="638" t="s">
        <v>20462</v>
      </c>
      <c r="C2045" s="640" t="s">
        <v>15155</v>
      </c>
      <c r="D2045" s="641">
        <v>66.13</v>
      </c>
      <c r="E2045" s="642">
        <v>0</v>
      </c>
    </row>
    <row r="2046" spans="1:5">
      <c r="A2046" s="640">
        <v>93277</v>
      </c>
      <c r="B2046" s="638" t="s">
        <v>20463</v>
      </c>
      <c r="C2046" s="640" t="s">
        <v>15155</v>
      </c>
      <c r="D2046" s="641">
        <v>0.23</v>
      </c>
      <c r="E2046" s="642">
        <v>0</v>
      </c>
    </row>
    <row r="2047" spans="1:5">
      <c r="A2047" s="640">
        <v>93278</v>
      </c>
      <c r="B2047" s="638" t="s">
        <v>20464</v>
      </c>
      <c r="C2047" s="640" t="s">
        <v>15155</v>
      </c>
      <c r="D2047" s="641">
        <v>0.05</v>
      </c>
      <c r="E2047" s="642">
        <v>0</v>
      </c>
    </row>
    <row r="2048" spans="1:5">
      <c r="A2048" s="640">
        <v>93279</v>
      </c>
      <c r="B2048" s="638" t="s">
        <v>20465</v>
      </c>
      <c r="C2048" s="640" t="s">
        <v>15155</v>
      </c>
      <c r="D2048" s="641">
        <v>0.21</v>
      </c>
      <c r="E2048" s="642">
        <v>0</v>
      </c>
    </row>
    <row r="2049" spans="1:5">
      <c r="A2049" s="640">
        <v>93280</v>
      </c>
      <c r="B2049" s="638" t="s">
        <v>20466</v>
      </c>
      <c r="C2049" s="640" t="s">
        <v>15155</v>
      </c>
      <c r="D2049" s="641">
        <v>0.85</v>
      </c>
      <c r="E2049" s="642">
        <v>0</v>
      </c>
    </row>
    <row r="2050" spans="1:5">
      <c r="A2050" s="640">
        <v>104912</v>
      </c>
      <c r="B2050" s="638" t="s">
        <v>20467</v>
      </c>
      <c r="C2050" s="640" t="s">
        <v>15155</v>
      </c>
      <c r="D2050" s="641">
        <v>42.07</v>
      </c>
      <c r="E2050" s="642">
        <v>0</v>
      </c>
    </row>
    <row r="2051" spans="1:5">
      <c r="A2051" s="640">
        <v>102843</v>
      </c>
      <c r="B2051" s="638" t="s">
        <v>20468</v>
      </c>
      <c r="C2051" s="640" t="s">
        <v>15155</v>
      </c>
      <c r="D2051" s="641">
        <v>132.75</v>
      </c>
      <c r="E2051" s="642">
        <v>0</v>
      </c>
    </row>
    <row r="2052" spans="1:5">
      <c r="A2052" s="640">
        <v>89267</v>
      </c>
      <c r="B2052" s="638" t="s">
        <v>20469</v>
      </c>
      <c r="C2052" s="640" t="s">
        <v>15155</v>
      </c>
      <c r="D2052" s="641">
        <v>51.81</v>
      </c>
      <c r="E2052" s="642">
        <v>1</v>
      </c>
    </row>
    <row r="2053" spans="1:5">
      <c r="A2053" s="640">
        <v>89269</v>
      </c>
      <c r="B2053" s="638" t="s">
        <v>20470</v>
      </c>
      <c r="C2053" s="640" t="s">
        <v>15155</v>
      </c>
      <c r="D2053" s="641">
        <v>7.38</v>
      </c>
      <c r="E2053" s="642">
        <v>1</v>
      </c>
    </row>
    <row r="2054" spans="1:5">
      <c r="A2054" s="640">
        <v>89268</v>
      </c>
      <c r="B2054" s="638" t="s">
        <v>20471</v>
      </c>
      <c r="C2054" s="640" t="s">
        <v>15155</v>
      </c>
      <c r="D2054" s="641">
        <v>18.260000000000002</v>
      </c>
      <c r="E2054" s="642">
        <v>1</v>
      </c>
    </row>
    <row r="2055" spans="1:5">
      <c r="A2055" s="640">
        <v>89270</v>
      </c>
      <c r="B2055" s="638" t="s">
        <v>20472</v>
      </c>
      <c r="C2055" s="640" t="s">
        <v>15155</v>
      </c>
      <c r="D2055" s="641">
        <v>83.29</v>
      </c>
      <c r="E2055" s="642">
        <v>1</v>
      </c>
    </row>
    <row r="2056" spans="1:5">
      <c r="A2056" s="640">
        <v>89271</v>
      </c>
      <c r="B2056" s="638" t="s">
        <v>20473</v>
      </c>
      <c r="C2056" s="640" t="s">
        <v>15155</v>
      </c>
      <c r="D2056" s="641">
        <v>28.61</v>
      </c>
      <c r="E2056" s="642">
        <v>0</v>
      </c>
    </row>
    <row r="2057" spans="1:5">
      <c r="A2057" s="640">
        <v>93283</v>
      </c>
      <c r="B2057" s="638" t="s">
        <v>20474</v>
      </c>
      <c r="C2057" s="640" t="s">
        <v>15155</v>
      </c>
      <c r="D2057" s="641">
        <v>99.64</v>
      </c>
      <c r="E2057" s="642">
        <v>1</v>
      </c>
    </row>
    <row r="2058" spans="1:5">
      <c r="A2058" s="640">
        <v>93296</v>
      </c>
      <c r="B2058" s="638" t="s">
        <v>20475</v>
      </c>
      <c r="C2058" s="640" t="s">
        <v>15155</v>
      </c>
      <c r="D2058" s="641">
        <v>14.19</v>
      </c>
      <c r="E2058" s="642">
        <v>1</v>
      </c>
    </row>
    <row r="2059" spans="1:5">
      <c r="A2059" s="640">
        <v>93284</v>
      </c>
      <c r="B2059" s="638" t="s">
        <v>20476</v>
      </c>
      <c r="C2059" s="640" t="s">
        <v>15155</v>
      </c>
      <c r="D2059" s="641">
        <v>35.119999999999997</v>
      </c>
      <c r="E2059" s="642">
        <v>1</v>
      </c>
    </row>
    <row r="2060" spans="1:5">
      <c r="A2060" s="640">
        <v>93285</v>
      </c>
      <c r="B2060" s="638" t="s">
        <v>20477</v>
      </c>
      <c r="C2060" s="640" t="s">
        <v>15155</v>
      </c>
      <c r="D2060" s="641">
        <v>160.16999999999999</v>
      </c>
      <c r="E2060" s="642">
        <v>1</v>
      </c>
    </row>
    <row r="2061" spans="1:5">
      <c r="A2061" s="640">
        <v>93286</v>
      </c>
      <c r="B2061" s="638" t="s">
        <v>20478</v>
      </c>
      <c r="C2061" s="640" t="s">
        <v>15155</v>
      </c>
      <c r="D2061" s="641">
        <v>14.3</v>
      </c>
      <c r="E2061" s="642">
        <v>0</v>
      </c>
    </row>
    <row r="2062" spans="1:5">
      <c r="A2062" s="640">
        <v>104709</v>
      </c>
      <c r="B2062" s="638" t="s">
        <v>20479</v>
      </c>
      <c r="C2062" s="640" t="s">
        <v>15155</v>
      </c>
      <c r="D2062" s="641">
        <v>1153.45</v>
      </c>
      <c r="E2062" s="642">
        <v>0</v>
      </c>
    </row>
    <row r="2063" spans="1:5">
      <c r="A2063" s="640">
        <v>104906</v>
      </c>
      <c r="B2063" s="638" t="s">
        <v>20480</v>
      </c>
      <c r="C2063" s="640" t="s">
        <v>15155</v>
      </c>
      <c r="D2063" s="641">
        <v>97.35</v>
      </c>
      <c r="E2063" s="642">
        <v>0</v>
      </c>
    </row>
    <row r="2064" spans="1:5">
      <c r="A2064" s="640">
        <v>102849</v>
      </c>
      <c r="B2064" s="638" t="s">
        <v>20481</v>
      </c>
      <c r="C2064" s="640" t="s">
        <v>15155</v>
      </c>
      <c r="D2064" s="641">
        <v>64.900000000000006</v>
      </c>
      <c r="E2064" s="642">
        <v>0</v>
      </c>
    </row>
    <row r="2065" spans="1:5">
      <c r="A2065" s="640">
        <v>102855</v>
      </c>
      <c r="B2065" s="638" t="s">
        <v>20482</v>
      </c>
      <c r="C2065" s="640" t="s">
        <v>15155</v>
      </c>
      <c r="D2065" s="641">
        <v>64.900000000000006</v>
      </c>
      <c r="E2065" s="642">
        <v>0</v>
      </c>
    </row>
    <row r="2066" spans="1:5">
      <c r="A2066" s="640">
        <v>106242</v>
      </c>
      <c r="B2066" s="638" t="s">
        <v>42804</v>
      </c>
      <c r="C2066" s="640" t="s">
        <v>15155</v>
      </c>
      <c r="D2066" s="641">
        <v>45.33</v>
      </c>
      <c r="E2066" s="642">
        <v>0.5</v>
      </c>
    </row>
    <row r="2067" spans="1:5">
      <c r="A2067" s="640">
        <v>106245</v>
      </c>
      <c r="B2067" s="638" t="s">
        <v>42805</v>
      </c>
      <c r="C2067" s="640" t="s">
        <v>15155</v>
      </c>
      <c r="D2067" s="641">
        <v>6.19</v>
      </c>
      <c r="E2067" s="642">
        <v>0.39</v>
      </c>
    </row>
    <row r="2068" spans="1:5">
      <c r="A2068" s="640">
        <v>106243</v>
      </c>
      <c r="B2068" s="638" t="s">
        <v>42806</v>
      </c>
      <c r="C2068" s="640" t="s">
        <v>15155</v>
      </c>
      <c r="D2068" s="641">
        <v>15.28</v>
      </c>
      <c r="E2068" s="642">
        <v>0.39</v>
      </c>
    </row>
    <row r="2069" spans="1:5">
      <c r="A2069" s="640">
        <v>106244</v>
      </c>
      <c r="B2069" s="638" t="s">
        <v>42807</v>
      </c>
      <c r="C2069" s="640" t="s">
        <v>15155</v>
      </c>
      <c r="D2069" s="641">
        <v>70.89</v>
      </c>
      <c r="E2069" s="642">
        <v>0.4</v>
      </c>
    </row>
    <row r="2070" spans="1:5">
      <c r="A2070" s="640">
        <v>106246</v>
      </c>
      <c r="B2070" s="638" t="s">
        <v>42808</v>
      </c>
      <c r="C2070" s="640" t="s">
        <v>15155</v>
      </c>
      <c r="D2070" s="641">
        <v>155.63999999999999</v>
      </c>
      <c r="E2070" s="642">
        <v>0</v>
      </c>
    </row>
    <row r="2071" spans="1:5">
      <c r="A2071" s="640">
        <v>93397</v>
      </c>
      <c r="B2071" s="638" t="s">
        <v>20483</v>
      </c>
      <c r="C2071" s="640" t="s">
        <v>15155</v>
      </c>
      <c r="D2071" s="641">
        <v>24.68</v>
      </c>
      <c r="E2071" s="642">
        <v>0.23</v>
      </c>
    </row>
    <row r="2072" spans="1:5">
      <c r="A2072" s="640">
        <v>93399</v>
      </c>
      <c r="B2072" s="638" t="s">
        <v>20484</v>
      </c>
      <c r="C2072" s="640" t="s">
        <v>15155</v>
      </c>
      <c r="D2072" s="641">
        <v>3.75</v>
      </c>
      <c r="E2072" s="642">
        <v>0.16</v>
      </c>
    </row>
    <row r="2073" spans="1:5">
      <c r="A2073" s="640">
        <v>93398</v>
      </c>
      <c r="B2073" s="638" t="s">
        <v>20485</v>
      </c>
      <c r="C2073" s="640" t="s">
        <v>15155</v>
      </c>
      <c r="D2073" s="641">
        <v>9.3000000000000007</v>
      </c>
      <c r="E2073" s="642">
        <v>0.16</v>
      </c>
    </row>
    <row r="2074" spans="1:5">
      <c r="A2074" s="640">
        <v>93400</v>
      </c>
      <c r="B2074" s="638" t="s">
        <v>20486</v>
      </c>
      <c r="C2074" s="640" t="s">
        <v>15155</v>
      </c>
      <c r="D2074" s="641">
        <v>42.76</v>
      </c>
      <c r="E2074" s="642">
        <v>0.16</v>
      </c>
    </row>
    <row r="2075" spans="1:5">
      <c r="A2075" s="640">
        <v>93401</v>
      </c>
      <c r="B2075" s="638" t="s">
        <v>20487</v>
      </c>
      <c r="C2075" s="640" t="s">
        <v>15155</v>
      </c>
      <c r="D2075" s="641">
        <v>155.93</v>
      </c>
      <c r="E2075" s="642">
        <v>0</v>
      </c>
    </row>
    <row r="2076" spans="1:5">
      <c r="A2076" s="640">
        <v>89259</v>
      </c>
      <c r="B2076" s="638" t="s">
        <v>20488</v>
      </c>
      <c r="C2076" s="640" t="s">
        <v>15155</v>
      </c>
      <c r="D2076" s="641">
        <v>26.97</v>
      </c>
      <c r="E2076" s="642">
        <v>0.28999999999999998</v>
      </c>
    </row>
    <row r="2077" spans="1:5">
      <c r="A2077" s="640">
        <v>91466</v>
      </c>
      <c r="B2077" s="638" t="s">
        <v>20489</v>
      </c>
      <c r="C2077" s="640" t="s">
        <v>15155</v>
      </c>
      <c r="D2077" s="641">
        <v>3.99</v>
      </c>
      <c r="E2077" s="642">
        <v>0.21</v>
      </c>
    </row>
    <row r="2078" spans="1:5">
      <c r="A2078" s="640">
        <v>89260</v>
      </c>
      <c r="B2078" s="638" t="s">
        <v>20490</v>
      </c>
      <c r="C2078" s="640" t="s">
        <v>15155</v>
      </c>
      <c r="D2078" s="641">
        <v>9.9</v>
      </c>
      <c r="E2078" s="642">
        <v>0.21</v>
      </c>
    </row>
    <row r="2079" spans="1:5">
      <c r="A2079" s="640">
        <v>89262</v>
      </c>
      <c r="B2079" s="638" t="s">
        <v>20491</v>
      </c>
      <c r="C2079" s="640" t="s">
        <v>15155</v>
      </c>
      <c r="D2079" s="641">
        <v>45.62</v>
      </c>
      <c r="E2079" s="642">
        <v>0.22</v>
      </c>
    </row>
    <row r="2080" spans="1:5">
      <c r="A2080" s="640">
        <v>91467</v>
      </c>
      <c r="B2080" s="638" t="s">
        <v>20492</v>
      </c>
      <c r="C2080" s="640" t="s">
        <v>15155</v>
      </c>
      <c r="D2080" s="641">
        <v>155.93</v>
      </c>
      <c r="E2080" s="642">
        <v>0</v>
      </c>
    </row>
    <row r="2081" spans="1:5">
      <c r="A2081" s="640">
        <v>105843</v>
      </c>
      <c r="B2081" s="638" t="s">
        <v>20493</v>
      </c>
      <c r="C2081" s="640" t="s">
        <v>15155</v>
      </c>
      <c r="D2081" s="641">
        <v>82.06</v>
      </c>
      <c r="E2081" s="642">
        <v>0</v>
      </c>
    </row>
    <row r="2082" spans="1:5">
      <c r="A2082" s="640">
        <v>91629</v>
      </c>
      <c r="B2082" s="638" t="s">
        <v>20494</v>
      </c>
      <c r="C2082" s="640" t="s">
        <v>15155</v>
      </c>
      <c r="D2082" s="641">
        <v>21.35</v>
      </c>
      <c r="E2082" s="642">
        <v>0.26</v>
      </c>
    </row>
    <row r="2083" spans="1:5">
      <c r="A2083" s="640">
        <v>91631</v>
      </c>
      <c r="B2083" s="638" t="s">
        <v>20495</v>
      </c>
      <c r="C2083" s="640" t="s">
        <v>15155</v>
      </c>
      <c r="D2083" s="641">
        <v>3.2</v>
      </c>
      <c r="E2083" s="642">
        <v>0.18</v>
      </c>
    </row>
    <row r="2084" spans="1:5">
      <c r="A2084" s="640">
        <v>91630</v>
      </c>
      <c r="B2084" s="638" t="s">
        <v>20496</v>
      </c>
      <c r="C2084" s="640" t="s">
        <v>15155</v>
      </c>
      <c r="D2084" s="641">
        <v>7.93</v>
      </c>
      <c r="E2084" s="642">
        <v>0.19</v>
      </c>
    </row>
    <row r="2085" spans="1:5">
      <c r="A2085" s="640">
        <v>91632</v>
      </c>
      <c r="B2085" s="638" t="s">
        <v>20497</v>
      </c>
      <c r="C2085" s="640" t="s">
        <v>15155</v>
      </c>
      <c r="D2085" s="641">
        <v>36.520000000000003</v>
      </c>
      <c r="E2085" s="642">
        <v>0.19</v>
      </c>
    </row>
    <row r="2086" spans="1:5">
      <c r="A2086" s="640">
        <v>91633</v>
      </c>
      <c r="B2086" s="638" t="s">
        <v>20498</v>
      </c>
      <c r="C2086" s="640" t="s">
        <v>15155</v>
      </c>
      <c r="D2086" s="641">
        <v>131.97999999999999</v>
      </c>
      <c r="E2086" s="642">
        <v>0</v>
      </c>
    </row>
    <row r="2087" spans="1:5">
      <c r="A2087" s="640">
        <v>105979</v>
      </c>
      <c r="B2087" s="638" t="s">
        <v>20499</v>
      </c>
      <c r="C2087" s="640" t="s">
        <v>15155</v>
      </c>
      <c r="D2087" s="641">
        <v>43.53</v>
      </c>
      <c r="E2087" s="642">
        <v>0.43</v>
      </c>
    </row>
    <row r="2088" spans="1:5">
      <c r="A2088" s="640">
        <v>105982</v>
      </c>
      <c r="B2088" s="638" t="s">
        <v>20500</v>
      </c>
      <c r="C2088" s="640" t="s">
        <v>15155</v>
      </c>
      <c r="D2088" s="641">
        <v>5.99</v>
      </c>
      <c r="E2088" s="642">
        <v>0.33</v>
      </c>
    </row>
    <row r="2089" spans="1:5">
      <c r="A2089" s="640">
        <v>105980</v>
      </c>
      <c r="B2089" s="638" t="s">
        <v>20501</v>
      </c>
      <c r="C2089" s="640" t="s">
        <v>15155</v>
      </c>
      <c r="D2089" s="641">
        <v>14.81</v>
      </c>
      <c r="E2089" s="642">
        <v>0.33</v>
      </c>
    </row>
    <row r="2090" spans="1:5">
      <c r="A2090" s="640">
        <v>105981</v>
      </c>
      <c r="B2090" s="638" t="s">
        <v>20502</v>
      </c>
      <c r="C2090" s="640" t="s">
        <v>15155</v>
      </c>
      <c r="D2090" s="641">
        <v>68.650000000000006</v>
      </c>
      <c r="E2090" s="642">
        <v>0.34</v>
      </c>
    </row>
    <row r="2091" spans="1:5">
      <c r="A2091" s="640">
        <v>105983</v>
      </c>
      <c r="B2091" s="638" t="s">
        <v>20503</v>
      </c>
      <c r="C2091" s="640" t="s">
        <v>15155</v>
      </c>
      <c r="D2091" s="641">
        <v>155.63999999999999</v>
      </c>
      <c r="E2091" s="642">
        <v>0</v>
      </c>
    </row>
    <row r="2092" spans="1:5">
      <c r="A2092" s="640">
        <v>98760</v>
      </c>
      <c r="B2092" s="638" t="s">
        <v>20504</v>
      </c>
      <c r="C2092" s="640" t="s">
        <v>15155</v>
      </c>
      <c r="D2092" s="641">
        <v>0.06</v>
      </c>
      <c r="E2092" s="642">
        <v>0</v>
      </c>
    </row>
    <row r="2093" spans="1:5">
      <c r="A2093" s="640">
        <v>98761</v>
      </c>
      <c r="B2093" s="638" t="s">
        <v>20505</v>
      </c>
      <c r="C2093" s="640" t="s">
        <v>15155</v>
      </c>
      <c r="D2093" s="641">
        <v>0.01</v>
      </c>
      <c r="E2093" s="642">
        <v>0</v>
      </c>
    </row>
    <row r="2094" spans="1:5">
      <c r="A2094" s="640">
        <v>98762</v>
      </c>
      <c r="B2094" s="638" t="s">
        <v>20506</v>
      </c>
      <c r="C2094" s="640" t="s">
        <v>15155</v>
      </c>
      <c r="D2094" s="641">
        <v>0.08</v>
      </c>
      <c r="E2094" s="642">
        <v>0</v>
      </c>
    </row>
    <row r="2095" spans="1:5">
      <c r="A2095" s="640">
        <v>98763</v>
      </c>
      <c r="B2095" s="638" t="s">
        <v>20507</v>
      </c>
      <c r="C2095" s="640" t="s">
        <v>15155</v>
      </c>
      <c r="D2095" s="641">
        <v>6.54</v>
      </c>
      <c r="E2095" s="642">
        <v>0</v>
      </c>
    </row>
    <row r="2096" spans="1:5">
      <c r="A2096" s="640">
        <v>99829</v>
      </c>
      <c r="B2096" s="638" t="s">
        <v>20508</v>
      </c>
      <c r="C2096" s="640" t="s">
        <v>15155</v>
      </c>
      <c r="D2096" s="641">
        <v>0.22</v>
      </c>
      <c r="E2096" s="642">
        <v>0</v>
      </c>
    </row>
    <row r="2097" spans="1:5">
      <c r="A2097" s="640">
        <v>99830</v>
      </c>
      <c r="B2097" s="638" t="s">
        <v>20509</v>
      </c>
      <c r="C2097" s="640" t="s">
        <v>15155</v>
      </c>
      <c r="D2097" s="641">
        <v>0.04</v>
      </c>
      <c r="E2097" s="642">
        <v>0</v>
      </c>
    </row>
    <row r="2098" spans="1:5">
      <c r="A2098" s="640">
        <v>99831</v>
      </c>
      <c r="B2098" s="638" t="s">
        <v>20510</v>
      </c>
      <c r="C2098" s="640" t="s">
        <v>15155</v>
      </c>
      <c r="D2098" s="641">
        <v>0.15</v>
      </c>
      <c r="E2098" s="642">
        <v>0</v>
      </c>
    </row>
    <row r="2099" spans="1:5">
      <c r="A2099" s="640">
        <v>99832</v>
      </c>
      <c r="B2099" s="638" t="s">
        <v>20511</v>
      </c>
      <c r="C2099" s="640" t="s">
        <v>15155</v>
      </c>
      <c r="D2099" s="641">
        <v>4.8600000000000003</v>
      </c>
      <c r="E2099" s="642">
        <v>0</v>
      </c>
    </row>
    <row r="2100" spans="1:5">
      <c r="A2100" s="640">
        <v>104519</v>
      </c>
      <c r="B2100" s="638" t="s">
        <v>20512</v>
      </c>
      <c r="C2100" s="640" t="s">
        <v>15155</v>
      </c>
      <c r="D2100" s="641">
        <v>0.7</v>
      </c>
      <c r="E2100" s="642">
        <v>0</v>
      </c>
    </row>
    <row r="2101" spans="1:5">
      <c r="A2101" s="640">
        <v>90682</v>
      </c>
      <c r="B2101" s="638" t="s">
        <v>20513</v>
      </c>
      <c r="C2101" s="640" t="s">
        <v>15155</v>
      </c>
      <c r="D2101" s="641">
        <v>38.08</v>
      </c>
      <c r="E2101" s="642">
        <v>1</v>
      </c>
    </row>
    <row r="2102" spans="1:5">
      <c r="A2102" s="640">
        <v>90683</v>
      </c>
      <c r="B2102" s="638" t="s">
        <v>20514</v>
      </c>
      <c r="C2102" s="640" t="s">
        <v>15155</v>
      </c>
      <c r="D2102" s="641">
        <v>8.8000000000000007</v>
      </c>
      <c r="E2102" s="642">
        <v>1</v>
      </c>
    </row>
    <row r="2103" spans="1:5">
      <c r="A2103" s="640">
        <v>90684</v>
      </c>
      <c r="B2103" s="638" t="s">
        <v>20515</v>
      </c>
      <c r="C2103" s="640" t="s">
        <v>15155</v>
      </c>
      <c r="D2103" s="641">
        <v>41.65</v>
      </c>
      <c r="E2103" s="642">
        <v>1</v>
      </c>
    </row>
    <row r="2104" spans="1:5">
      <c r="A2104" s="640">
        <v>90685</v>
      </c>
      <c r="B2104" s="638" t="s">
        <v>20516</v>
      </c>
      <c r="C2104" s="640" t="s">
        <v>15155</v>
      </c>
      <c r="D2104" s="641">
        <v>56.1</v>
      </c>
      <c r="E2104" s="642">
        <v>0</v>
      </c>
    </row>
    <row r="2105" spans="1:5">
      <c r="A2105" s="640">
        <v>95114</v>
      </c>
      <c r="B2105" s="638" t="s">
        <v>20517</v>
      </c>
      <c r="C2105" s="640" t="s">
        <v>15155</v>
      </c>
      <c r="D2105" s="641">
        <v>0.43</v>
      </c>
      <c r="E2105" s="642">
        <v>0</v>
      </c>
    </row>
    <row r="2106" spans="1:5">
      <c r="A2106" s="640">
        <v>95115</v>
      </c>
      <c r="B2106" s="638" t="s">
        <v>20518</v>
      </c>
      <c r="C2106" s="640" t="s">
        <v>15155</v>
      </c>
      <c r="D2106" s="641">
        <v>0.09</v>
      </c>
      <c r="E2106" s="642">
        <v>0</v>
      </c>
    </row>
    <row r="2107" spans="1:5">
      <c r="A2107" s="640">
        <v>53863</v>
      </c>
      <c r="B2107" s="638" t="s">
        <v>20519</v>
      </c>
      <c r="C2107" s="640" t="s">
        <v>15155</v>
      </c>
      <c r="D2107" s="641">
        <v>0.53</v>
      </c>
      <c r="E2107" s="642">
        <v>0</v>
      </c>
    </row>
    <row r="2108" spans="1:5">
      <c r="A2108" s="640">
        <v>104655</v>
      </c>
      <c r="B2108" s="638" t="s">
        <v>20520</v>
      </c>
      <c r="C2108" s="640" t="s">
        <v>15155</v>
      </c>
      <c r="D2108" s="641">
        <v>0.74</v>
      </c>
      <c r="E2108" s="642">
        <v>0</v>
      </c>
    </row>
    <row r="2109" spans="1:5">
      <c r="A2109" s="640">
        <v>102270</v>
      </c>
      <c r="B2109" s="638" t="s">
        <v>20521</v>
      </c>
      <c r="C2109" s="640" t="s">
        <v>15155</v>
      </c>
      <c r="D2109" s="641">
        <v>0.73</v>
      </c>
      <c r="E2109" s="642">
        <v>0</v>
      </c>
    </row>
    <row r="2110" spans="1:5">
      <c r="A2110" s="640">
        <v>102271</v>
      </c>
      <c r="B2110" s="638" t="s">
        <v>20522</v>
      </c>
      <c r="C2110" s="640" t="s">
        <v>15155</v>
      </c>
      <c r="D2110" s="641">
        <v>0.16</v>
      </c>
      <c r="E2110" s="642">
        <v>0</v>
      </c>
    </row>
    <row r="2111" spans="1:5">
      <c r="A2111" s="640">
        <v>102272</v>
      </c>
      <c r="B2111" s="638" t="s">
        <v>20523</v>
      </c>
      <c r="C2111" s="640" t="s">
        <v>15155</v>
      </c>
      <c r="D2111" s="641">
        <v>0.91</v>
      </c>
      <c r="E2111" s="642">
        <v>0</v>
      </c>
    </row>
    <row r="2112" spans="1:5">
      <c r="A2112" s="640">
        <v>102273</v>
      </c>
      <c r="B2112" s="638" t="s">
        <v>20524</v>
      </c>
      <c r="C2112" s="640" t="s">
        <v>15155</v>
      </c>
      <c r="D2112" s="641">
        <v>1.87</v>
      </c>
      <c r="E2112" s="642">
        <v>0</v>
      </c>
    </row>
    <row r="2113" spans="1:5">
      <c r="A2113" s="640">
        <v>95255</v>
      </c>
      <c r="B2113" s="638" t="s">
        <v>20525</v>
      </c>
      <c r="C2113" s="640" t="s">
        <v>15155</v>
      </c>
      <c r="D2113" s="641">
        <v>0.87</v>
      </c>
      <c r="E2113" s="642">
        <v>0</v>
      </c>
    </row>
    <row r="2114" spans="1:5">
      <c r="A2114" s="640">
        <v>95256</v>
      </c>
      <c r="B2114" s="638" t="s">
        <v>20526</v>
      </c>
      <c r="C2114" s="640" t="s">
        <v>15155</v>
      </c>
      <c r="D2114" s="641">
        <v>0.2</v>
      </c>
      <c r="E2114" s="642">
        <v>0</v>
      </c>
    </row>
    <row r="2115" spans="1:5">
      <c r="A2115" s="640">
        <v>95257</v>
      </c>
      <c r="B2115" s="638" t="s">
        <v>20527</v>
      </c>
      <c r="C2115" s="640" t="s">
        <v>15155</v>
      </c>
      <c r="D2115" s="641">
        <v>1.0900000000000001</v>
      </c>
      <c r="E2115" s="642">
        <v>0</v>
      </c>
    </row>
    <row r="2116" spans="1:5">
      <c r="A2116" s="640">
        <v>105913</v>
      </c>
      <c r="B2116" s="638" t="s">
        <v>20528</v>
      </c>
      <c r="C2116" s="640" t="s">
        <v>15155</v>
      </c>
      <c r="D2116" s="641">
        <v>0.74</v>
      </c>
      <c r="E2116" s="642">
        <v>0</v>
      </c>
    </row>
    <row r="2117" spans="1:5">
      <c r="A2117" s="640">
        <v>105914</v>
      </c>
      <c r="B2117" s="638" t="s">
        <v>20529</v>
      </c>
      <c r="C2117" s="640" t="s">
        <v>15155</v>
      </c>
      <c r="D2117" s="641">
        <v>0.17</v>
      </c>
      <c r="E2117" s="642">
        <v>0</v>
      </c>
    </row>
    <row r="2118" spans="1:5">
      <c r="A2118" s="640">
        <v>105915</v>
      </c>
      <c r="B2118" s="638" t="s">
        <v>20530</v>
      </c>
      <c r="C2118" s="640" t="s">
        <v>15155</v>
      </c>
      <c r="D2118" s="641">
        <v>0.92</v>
      </c>
      <c r="E2118" s="642">
        <v>0</v>
      </c>
    </row>
    <row r="2119" spans="1:5">
      <c r="A2119" s="640">
        <v>103792</v>
      </c>
      <c r="B2119" s="638" t="s">
        <v>20531</v>
      </c>
      <c r="C2119" s="640" t="s">
        <v>15155</v>
      </c>
      <c r="D2119" s="641">
        <v>5.14</v>
      </c>
      <c r="E2119" s="642">
        <v>0</v>
      </c>
    </row>
    <row r="2120" spans="1:5">
      <c r="A2120" s="640">
        <v>96054</v>
      </c>
      <c r="B2120" s="638" t="s">
        <v>20532</v>
      </c>
      <c r="C2120" s="640" t="s">
        <v>15155</v>
      </c>
      <c r="D2120" s="641">
        <v>27.63</v>
      </c>
      <c r="E2120" s="642">
        <v>0.13</v>
      </c>
    </row>
    <row r="2121" spans="1:5">
      <c r="A2121" s="640">
        <v>96060</v>
      </c>
      <c r="B2121" s="638" t="s">
        <v>20533</v>
      </c>
      <c r="C2121" s="640" t="s">
        <v>15155</v>
      </c>
      <c r="D2121" s="641">
        <v>5.7</v>
      </c>
      <c r="E2121" s="642">
        <v>0.17</v>
      </c>
    </row>
    <row r="2122" spans="1:5">
      <c r="A2122" s="640">
        <v>96061</v>
      </c>
      <c r="B2122" s="638" t="s">
        <v>20534</v>
      </c>
      <c r="C2122" s="640" t="s">
        <v>15155</v>
      </c>
      <c r="D2122" s="641">
        <v>34.54</v>
      </c>
      <c r="E2122" s="642">
        <v>0.13</v>
      </c>
    </row>
    <row r="2123" spans="1:5">
      <c r="A2123" s="640">
        <v>96062</v>
      </c>
      <c r="B2123" s="638" t="s">
        <v>20535</v>
      </c>
      <c r="C2123" s="640" t="s">
        <v>15155</v>
      </c>
      <c r="D2123" s="641">
        <v>39.29</v>
      </c>
      <c r="E2123" s="642">
        <v>0</v>
      </c>
    </row>
    <row r="2124" spans="1:5">
      <c r="A2124" s="640">
        <v>90688</v>
      </c>
      <c r="B2124" s="638" t="s">
        <v>20536</v>
      </c>
      <c r="C2124" s="640" t="s">
        <v>15155</v>
      </c>
      <c r="D2124" s="641">
        <v>24</v>
      </c>
      <c r="E2124" s="642">
        <v>0</v>
      </c>
    </row>
    <row r="2125" spans="1:5">
      <c r="A2125" s="640">
        <v>90689</v>
      </c>
      <c r="B2125" s="638" t="s">
        <v>20537</v>
      </c>
      <c r="C2125" s="640" t="s">
        <v>15155</v>
      </c>
      <c r="D2125" s="641">
        <v>4.74</v>
      </c>
      <c r="E2125" s="642">
        <v>0</v>
      </c>
    </row>
    <row r="2126" spans="1:5">
      <c r="A2126" s="640">
        <v>90690</v>
      </c>
      <c r="B2126" s="638" t="s">
        <v>20538</v>
      </c>
      <c r="C2126" s="640" t="s">
        <v>15155</v>
      </c>
      <c r="D2126" s="641">
        <v>30</v>
      </c>
      <c r="E2126" s="642">
        <v>0</v>
      </c>
    </row>
    <row r="2127" spans="1:5">
      <c r="A2127" s="640">
        <v>90691</v>
      </c>
      <c r="B2127" s="638" t="s">
        <v>20539</v>
      </c>
      <c r="C2127" s="640" t="s">
        <v>15155</v>
      </c>
      <c r="D2127" s="641">
        <v>39.29</v>
      </c>
      <c r="E2127" s="642">
        <v>0</v>
      </c>
    </row>
    <row r="2128" spans="1:5">
      <c r="A2128" s="640">
        <v>96241</v>
      </c>
      <c r="B2128" s="638" t="s">
        <v>20540</v>
      </c>
      <c r="C2128" s="640" t="s">
        <v>15155</v>
      </c>
      <c r="D2128" s="641">
        <v>25.5</v>
      </c>
      <c r="E2128" s="642">
        <v>0</v>
      </c>
    </row>
    <row r="2129" spans="1:5">
      <c r="A2129" s="640">
        <v>96242</v>
      </c>
      <c r="B2129" s="638" t="s">
        <v>20541</v>
      </c>
      <c r="C2129" s="640" t="s">
        <v>15155</v>
      </c>
      <c r="D2129" s="641">
        <v>6.73</v>
      </c>
      <c r="E2129" s="642">
        <v>0</v>
      </c>
    </row>
    <row r="2130" spans="1:5">
      <c r="A2130" s="640">
        <v>96243</v>
      </c>
      <c r="B2130" s="638" t="s">
        <v>20542</v>
      </c>
      <c r="C2130" s="640" t="s">
        <v>15155</v>
      </c>
      <c r="D2130" s="641">
        <v>31.87</v>
      </c>
      <c r="E2130" s="642">
        <v>0</v>
      </c>
    </row>
    <row r="2131" spans="1:5">
      <c r="A2131" s="640">
        <v>96244</v>
      </c>
      <c r="B2131" s="638" t="s">
        <v>20543</v>
      </c>
      <c r="C2131" s="640" t="s">
        <v>15155</v>
      </c>
      <c r="D2131" s="641">
        <v>17.16</v>
      </c>
      <c r="E2131" s="642">
        <v>0</v>
      </c>
    </row>
    <row r="2132" spans="1:5">
      <c r="A2132" s="640">
        <v>88400</v>
      </c>
      <c r="B2132" s="638" t="s">
        <v>20544</v>
      </c>
      <c r="C2132" s="640" t="s">
        <v>15155</v>
      </c>
      <c r="D2132" s="641">
        <v>0.99</v>
      </c>
      <c r="E2132" s="642">
        <v>0</v>
      </c>
    </row>
    <row r="2133" spans="1:5">
      <c r="A2133" s="640">
        <v>88401</v>
      </c>
      <c r="B2133" s="638" t="s">
        <v>20545</v>
      </c>
      <c r="C2133" s="640" t="s">
        <v>15155</v>
      </c>
      <c r="D2133" s="641">
        <v>0.23</v>
      </c>
      <c r="E2133" s="642">
        <v>0</v>
      </c>
    </row>
    <row r="2134" spans="1:5">
      <c r="A2134" s="640">
        <v>88402</v>
      </c>
      <c r="B2134" s="638" t="s">
        <v>20546</v>
      </c>
      <c r="C2134" s="640" t="s">
        <v>15155</v>
      </c>
      <c r="D2134" s="641">
        <v>1.0900000000000001</v>
      </c>
      <c r="E2134" s="642">
        <v>0</v>
      </c>
    </row>
    <row r="2135" spans="1:5">
      <c r="A2135" s="640">
        <v>88403</v>
      </c>
      <c r="B2135" s="638" t="s">
        <v>20547</v>
      </c>
      <c r="C2135" s="640" t="s">
        <v>15155</v>
      </c>
      <c r="D2135" s="641">
        <v>2.06</v>
      </c>
      <c r="E2135" s="642">
        <v>0</v>
      </c>
    </row>
    <row r="2136" spans="1:5">
      <c r="A2136" s="640">
        <v>88387</v>
      </c>
      <c r="B2136" s="638" t="s">
        <v>20548</v>
      </c>
      <c r="C2136" s="640" t="s">
        <v>15155</v>
      </c>
      <c r="D2136" s="641">
        <v>1.05</v>
      </c>
      <c r="E2136" s="642">
        <v>0</v>
      </c>
    </row>
    <row r="2137" spans="1:5">
      <c r="A2137" s="640">
        <v>88389</v>
      </c>
      <c r="B2137" s="638" t="s">
        <v>20549</v>
      </c>
      <c r="C2137" s="640" t="s">
        <v>15155</v>
      </c>
      <c r="D2137" s="641">
        <v>0.24</v>
      </c>
      <c r="E2137" s="642">
        <v>0</v>
      </c>
    </row>
    <row r="2138" spans="1:5">
      <c r="A2138" s="640">
        <v>88390</v>
      </c>
      <c r="B2138" s="638" t="s">
        <v>20550</v>
      </c>
      <c r="C2138" s="640" t="s">
        <v>15155</v>
      </c>
      <c r="D2138" s="641">
        <v>1.1499999999999999</v>
      </c>
      <c r="E2138" s="642">
        <v>0</v>
      </c>
    </row>
    <row r="2139" spans="1:5">
      <c r="A2139" s="640">
        <v>88391</v>
      </c>
      <c r="B2139" s="638" t="s">
        <v>20551</v>
      </c>
      <c r="C2139" s="640" t="s">
        <v>15155</v>
      </c>
      <c r="D2139" s="641">
        <v>3.44</v>
      </c>
      <c r="E2139" s="642">
        <v>0</v>
      </c>
    </row>
    <row r="2140" spans="1:5">
      <c r="A2140" s="640">
        <v>88394</v>
      </c>
      <c r="B2140" s="638" t="s">
        <v>20552</v>
      </c>
      <c r="C2140" s="640" t="s">
        <v>15155</v>
      </c>
      <c r="D2140" s="641">
        <v>1.25</v>
      </c>
      <c r="E2140" s="642">
        <v>0</v>
      </c>
    </row>
    <row r="2141" spans="1:5">
      <c r="A2141" s="640">
        <v>88395</v>
      </c>
      <c r="B2141" s="638" t="s">
        <v>20553</v>
      </c>
      <c r="C2141" s="640" t="s">
        <v>15155</v>
      </c>
      <c r="D2141" s="641">
        <v>0.28999999999999998</v>
      </c>
      <c r="E2141" s="642">
        <v>0</v>
      </c>
    </row>
    <row r="2142" spans="1:5">
      <c r="A2142" s="640">
        <v>88396</v>
      </c>
      <c r="B2142" s="638" t="s">
        <v>20554</v>
      </c>
      <c r="C2142" s="640" t="s">
        <v>15155</v>
      </c>
      <c r="D2142" s="641">
        <v>1.37</v>
      </c>
      <c r="E2142" s="642">
        <v>0</v>
      </c>
    </row>
    <row r="2143" spans="1:5">
      <c r="A2143" s="640">
        <v>88397</v>
      </c>
      <c r="B2143" s="638" t="s">
        <v>20555</v>
      </c>
      <c r="C2143" s="640" t="s">
        <v>15155</v>
      </c>
      <c r="D2143" s="641">
        <v>5.15</v>
      </c>
      <c r="E2143" s="642">
        <v>0</v>
      </c>
    </row>
    <row r="2144" spans="1:5">
      <c r="A2144" s="640">
        <v>90633</v>
      </c>
      <c r="B2144" s="638" t="s">
        <v>20556</v>
      </c>
      <c r="C2144" s="640" t="s">
        <v>15155</v>
      </c>
      <c r="D2144" s="641">
        <v>4.99</v>
      </c>
      <c r="E2144" s="642">
        <v>0</v>
      </c>
    </row>
    <row r="2145" spans="1:5">
      <c r="A2145" s="640">
        <v>90634</v>
      </c>
      <c r="B2145" s="638" t="s">
        <v>20557</v>
      </c>
      <c r="C2145" s="640" t="s">
        <v>15155</v>
      </c>
      <c r="D2145" s="641">
        <v>1.1499999999999999</v>
      </c>
      <c r="E2145" s="642">
        <v>0</v>
      </c>
    </row>
    <row r="2146" spans="1:5">
      <c r="A2146" s="640">
        <v>90635</v>
      </c>
      <c r="B2146" s="638" t="s">
        <v>20558</v>
      </c>
      <c r="C2146" s="640" t="s">
        <v>15155</v>
      </c>
      <c r="D2146" s="641">
        <v>5.46</v>
      </c>
      <c r="E2146" s="642">
        <v>0</v>
      </c>
    </row>
    <row r="2147" spans="1:5">
      <c r="A2147" s="640">
        <v>90636</v>
      </c>
      <c r="B2147" s="638" t="s">
        <v>20559</v>
      </c>
      <c r="C2147" s="640" t="s">
        <v>15155</v>
      </c>
      <c r="D2147" s="641">
        <v>6.88</v>
      </c>
      <c r="E2147" s="642">
        <v>0</v>
      </c>
    </row>
    <row r="2148" spans="1:5">
      <c r="A2148" s="640">
        <v>103241</v>
      </c>
      <c r="B2148" s="638" t="s">
        <v>20560</v>
      </c>
      <c r="C2148" s="640" t="s">
        <v>15155</v>
      </c>
      <c r="D2148" s="641">
        <v>12.9</v>
      </c>
      <c r="E2148" s="642">
        <v>0</v>
      </c>
    </row>
    <row r="2149" spans="1:5">
      <c r="A2149" s="640">
        <v>88853</v>
      </c>
      <c r="B2149" s="638" t="s">
        <v>20561</v>
      </c>
      <c r="C2149" s="640" t="s">
        <v>15155</v>
      </c>
      <c r="D2149" s="641">
        <v>0.33</v>
      </c>
      <c r="E2149" s="642">
        <v>0</v>
      </c>
    </row>
    <row r="2150" spans="1:5">
      <c r="A2150" s="640">
        <v>88854</v>
      </c>
      <c r="B2150" s="638" t="s">
        <v>20562</v>
      </c>
      <c r="C2150" s="640" t="s">
        <v>15155</v>
      </c>
      <c r="D2150" s="641">
        <v>7.0000000000000007E-2</v>
      </c>
      <c r="E2150" s="642">
        <v>0</v>
      </c>
    </row>
    <row r="2151" spans="1:5">
      <c r="A2151" s="640">
        <v>5692</v>
      </c>
      <c r="B2151" s="638" t="s">
        <v>20563</v>
      </c>
      <c r="C2151" s="640" t="s">
        <v>15155</v>
      </c>
      <c r="D2151" s="641">
        <v>0.36</v>
      </c>
      <c r="E2151" s="642">
        <v>0</v>
      </c>
    </row>
    <row r="2152" spans="1:5">
      <c r="A2152" s="640">
        <v>5693</v>
      </c>
      <c r="B2152" s="638" t="s">
        <v>20564</v>
      </c>
      <c r="C2152" s="640" t="s">
        <v>15155</v>
      </c>
      <c r="D2152" s="641">
        <v>21.08</v>
      </c>
      <c r="E2152" s="642">
        <v>0</v>
      </c>
    </row>
    <row r="2153" spans="1:5">
      <c r="A2153" s="640">
        <v>7044</v>
      </c>
      <c r="B2153" s="638" t="s">
        <v>20565</v>
      </c>
      <c r="C2153" s="640" t="s">
        <v>15155</v>
      </c>
      <c r="D2153" s="641">
        <v>0.41</v>
      </c>
      <c r="E2153" s="642">
        <v>0</v>
      </c>
    </row>
    <row r="2154" spans="1:5">
      <c r="A2154" s="640">
        <v>7045</v>
      </c>
      <c r="B2154" s="638" t="s">
        <v>20566</v>
      </c>
      <c r="C2154" s="640" t="s">
        <v>15155</v>
      </c>
      <c r="D2154" s="641">
        <v>0.09</v>
      </c>
      <c r="E2154" s="642">
        <v>0</v>
      </c>
    </row>
    <row r="2155" spans="1:5">
      <c r="A2155" s="640">
        <v>7046</v>
      </c>
      <c r="B2155" s="638" t="s">
        <v>20567</v>
      </c>
      <c r="C2155" s="640" t="s">
        <v>15155</v>
      </c>
      <c r="D2155" s="641">
        <v>0.45</v>
      </c>
      <c r="E2155" s="642">
        <v>0</v>
      </c>
    </row>
    <row r="2156" spans="1:5">
      <c r="A2156" s="640">
        <v>7047</v>
      </c>
      <c r="B2156" s="638" t="s">
        <v>20568</v>
      </c>
      <c r="C2156" s="640" t="s">
        <v>15155</v>
      </c>
      <c r="D2156" s="641">
        <v>24.88</v>
      </c>
      <c r="E2156" s="642">
        <v>0</v>
      </c>
    </row>
    <row r="2157" spans="1:5">
      <c r="A2157" s="640">
        <v>89228</v>
      </c>
      <c r="B2157" s="638" t="s">
        <v>20569</v>
      </c>
      <c r="C2157" s="640" t="s">
        <v>15155</v>
      </c>
      <c r="D2157" s="641">
        <v>46.6</v>
      </c>
      <c r="E2157" s="642">
        <v>0</v>
      </c>
    </row>
    <row r="2158" spans="1:5">
      <c r="A2158" s="640">
        <v>89229</v>
      </c>
      <c r="B2158" s="638" t="s">
        <v>20570</v>
      </c>
      <c r="C2158" s="640" t="s">
        <v>15155</v>
      </c>
      <c r="D2158" s="641">
        <v>16.420000000000002</v>
      </c>
      <c r="E2158" s="642">
        <v>0</v>
      </c>
    </row>
    <row r="2159" spans="1:5">
      <c r="A2159" s="640">
        <v>5779</v>
      </c>
      <c r="B2159" s="638" t="s">
        <v>20571</v>
      </c>
      <c r="C2159" s="640" t="s">
        <v>15155</v>
      </c>
      <c r="D2159" s="641">
        <v>74.900000000000006</v>
      </c>
      <c r="E2159" s="642">
        <v>0</v>
      </c>
    </row>
    <row r="2160" spans="1:5">
      <c r="A2160" s="640">
        <v>53849</v>
      </c>
      <c r="B2160" s="638" t="s">
        <v>20572</v>
      </c>
      <c r="C2160" s="640" t="s">
        <v>15155</v>
      </c>
      <c r="D2160" s="641">
        <v>82.54</v>
      </c>
      <c r="E2160" s="642">
        <v>0</v>
      </c>
    </row>
    <row r="2161" spans="1:5">
      <c r="A2161" s="640">
        <v>95129</v>
      </c>
      <c r="B2161" s="638" t="s">
        <v>20573</v>
      </c>
      <c r="C2161" s="640" t="s">
        <v>15155</v>
      </c>
      <c r="D2161" s="641">
        <v>54.41</v>
      </c>
      <c r="E2161" s="642">
        <v>1</v>
      </c>
    </row>
    <row r="2162" spans="1:5">
      <c r="A2162" s="640">
        <v>95130</v>
      </c>
      <c r="B2162" s="638" t="s">
        <v>20574</v>
      </c>
      <c r="C2162" s="640" t="s">
        <v>15155</v>
      </c>
      <c r="D2162" s="641">
        <v>19.73</v>
      </c>
      <c r="E2162" s="642">
        <v>1</v>
      </c>
    </row>
    <row r="2163" spans="1:5">
      <c r="A2163" s="640">
        <v>95131</v>
      </c>
      <c r="B2163" s="638" t="s">
        <v>20575</v>
      </c>
      <c r="C2163" s="640" t="s">
        <v>15155</v>
      </c>
      <c r="D2163" s="641">
        <v>64.05</v>
      </c>
      <c r="E2163" s="642">
        <v>1</v>
      </c>
    </row>
    <row r="2164" spans="1:5">
      <c r="A2164" s="640">
        <v>95132</v>
      </c>
      <c r="B2164" s="638" t="s">
        <v>20576</v>
      </c>
      <c r="C2164" s="640" t="s">
        <v>15155</v>
      </c>
      <c r="D2164" s="641">
        <v>31.8</v>
      </c>
      <c r="E2164" s="642">
        <v>0</v>
      </c>
    </row>
    <row r="2165" spans="1:5">
      <c r="A2165" s="640">
        <v>102985</v>
      </c>
      <c r="B2165" s="638" t="s">
        <v>20577</v>
      </c>
      <c r="C2165" s="640" t="s">
        <v>15155</v>
      </c>
      <c r="D2165" s="641">
        <v>14.75</v>
      </c>
      <c r="E2165" s="642">
        <v>0</v>
      </c>
    </row>
    <row r="2166" spans="1:5">
      <c r="A2166" s="640">
        <v>92956</v>
      </c>
      <c r="B2166" s="638" t="s">
        <v>20578</v>
      </c>
      <c r="C2166" s="640" t="s">
        <v>15155</v>
      </c>
      <c r="D2166" s="641">
        <v>4.24</v>
      </c>
      <c r="E2166" s="642">
        <v>1</v>
      </c>
    </row>
    <row r="2167" spans="1:5">
      <c r="A2167" s="640">
        <v>92957</v>
      </c>
      <c r="B2167" s="638" t="s">
        <v>20579</v>
      </c>
      <c r="C2167" s="640" t="s">
        <v>15155</v>
      </c>
      <c r="D2167" s="641">
        <v>0.98</v>
      </c>
      <c r="E2167" s="642">
        <v>1</v>
      </c>
    </row>
    <row r="2168" spans="1:5">
      <c r="A2168" s="640">
        <v>92958</v>
      </c>
      <c r="B2168" s="638" t="s">
        <v>20580</v>
      </c>
      <c r="C2168" s="640" t="s">
        <v>15155</v>
      </c>
      <c r="D2168" s="641">
        <v>4.6399999999999997</v>
      </c>
      <c r="E2168" s="642">
        <v>1</v>
      </c>
    </row>
    <row r="2169" spans="1:5">
      <c r="A2169" s="640">
        <v>92959</v>
      </c>
      <c r="B2169" s="638" t="s">
        <v>20581</v>
      </c>
      <c r="C2169" s="640" t="s">
        <v>15155</v>
      </c>
      <c r="D2169" s="641">
        <v>9.14</v>
      </c>
      <c r="E2169" s="642">
        <v>0</v>
      </c>
    </row>
    <row r="2170" spans="1:5">
      <c r="A2170" s="640">
        <v>102861</v>
      </c>
      <c r="B2170" s="638" t="s">
        <v>20582</v>
      </c>
      <c r="C2170" s="640" t="s">
        <v>15155</v>
      </c>
      <c r="D2170" s="641">
        <v>1.37</v>
      </c>
      <c r="E2170" s="642">
        <v>0</v>
      </c>
    </row>
    <row r="2171" spans="1:5">
      <c r="A2171" s="640">
        <v>93404</v>
      </c>
      <c r="B2171" s="638" t="s">
        <v>20583</v>
      </c>
      <c r="C2171" s="640" t="s">
        <v>15155</v>
      </c>
      <c r="D2171" s="641">
        <v>7.75</v>
      </c>
      <c r="E2171" s="642">
        <v>1</v>
      </c>
    </row>
    <row r="2172" spans="1:5">
      <c r="A2172" s="640">
        <v>93405</v>
      </c>
      <c r="B2172" s="638" t="s">
        <v>20584</v>
      </c>
      <c r="C2172" s="640" t="s">
        <v>15155</v>
      </c>
      <c r="D2172" s="641">
        <v>1.98</v>
      </c>
      <c r="E2172" s="642">
        <v>1</v>
      </c>
    </row>
    <row r="2173" spans="1:5">
      <c r="A2173" s="640">
        <v>93406</v>
      </c>
      <c r="B2173" s="638" t="s">
        <v>20585</v>
      </c>
      <c r="C2173" s="640" t="s">
        <v>15155</v>
      </c>
      <c r="D2173" s="641">
        <v>9.3000000000000007</v>
      </c>
      <c r="E2173" s="642">
        <v>1</v>
      </c>
    </row>
    <row r="2174" spans="1:5">
      <c r="A2174" s="640">
        <v>93407</v>
      </c>
      <c r="B2174" s="638" t="s">
        <v>20586</v>
      </c>
      <c r="C2174" s="640" t="s">
        <v>15155</v>
      </c>
      <c r="D2174" s="641">
        <v>46.49</v>
      </c>
      <c r="E2174" s="642">
        <v>0</v>
      </c>
    </row>
    <row r="2175" spans="1:5">
      <c r="A2175" s="640">
        <v>102939</v>
      </c>
      <c r="B2175" s="638" t="s">
        <v>20587</v>
      </c>
      <c r="C2175" s="640" t="s">
        <v>15155</v>
      </c>
      <c r="D2175" s="641">
        <v>10.28</v>
      </c>
      <c r="E2175" s="642">
        <v>0</v>
      </c>
    </row>
    <row r="2176" spans="1:5">
      <c r="A2176" s="640">
        <v>103162</v>
      </c>
      <c r="B2176" s="638" t="s">
        <v>20588</v>
      </c>
      <c r="C2176" s="640" t="s">
        <v>15155</v>
      </c>
      <c r="D2176" s="641">
        <v>0.73</v>
      </c>
      <c r="E2176" s="642">
        <v>0</v>
      </c>
    </row>
    <row r="2177" spans="1:5">
      <c r="A2177" s="640">
        <v>103156</v>
      </c>
      <c r="B2177" s="638" t="s">
        <v>20589</v>
      </c>
      <c r="C2177" s="640" t="s">
        <v>15155</v>
      </c>
      <c r="D2177" s="641">
        <v>2.61</v>
      </c>
      <c r="E2177" s="642">
        <v>0</v>
      </c>
    </row>
    <row r="2178" spans="1:5">
      <c r="A2178" s="640">
        <v>103174</v>
      </c>
      <c r="B2178" s="638" t="s">
        <v>20590</v>
      </c>
      <c r="C2178" s="640" t="s">
        <v>15155</v>
      </c>
      <c r="D2178" s="641">
        <v>2.09</v>
      </c>
      <c r="E2178" s="642">
        <v>0</v>
      </c>
    </row>
    <row r="2179" spans="1:5">
      <c r="A2179" s="640">
        <v>103180</v>
      </c>
      <c r="B2179" s="638" t="s">
        <v>20591</v>
      </c>
      <c r="C2179" s="640" t="s">
        <v>15155</v>
      </c>
      <c r="D2179" s="641">
        <v>4.8</v>
      </c>
      <c r="E2179" s="642">
        <v>0</v>
      </c>
    </row>
    <row r="2180" spans="1:5">
      <c r="A2180" s="640">
        <v>103168</v>
      </c>
      <c r="B2180" s="638" t="s">
        <v>20592</v>
      </c>
      <c r="C2180" s="640" t="s">
        <v>15155</v>
      </c>
      <c r="D2180" s="641">
        <v>0.83</v>
      </c>
      <c r="E2180" s="642">
        <v>0</v>
      </c>
    </row>
    <row r="2181" spans="1:5">
      <c r="A2181" s="640">
        <v>102867</v>
      </c>
      <c r="B2181" s="638" t="s">
        <v>20593</v>
      </c>
      <c r="C2181" s="640" t="s">
        <v>15155</v>
      </c>
      <c r="D2181" s="641">
        <v>0.74</v>
      </c>
      <c r="E2181" s="642">
        <v>0</v>
      </c>
    </row>
    <row r="2182" spans="1:5">
      <c r="A2182" s="640">
        <v>106324</v>
      </c>
      <c r="B2182" s="638" t="s">
        <v>42809</v>
      </c>
      <c r="C2182" s="640" t="s">
        <v>15155</v>
      </c>
      <c r="D2182" s="641">
        <v>0.69</v>
      </c>
      <c r="E2182" s="642">
        <v>0</v>
      </c>
    </row>
    <row r="2183" spans="1:5">
      <c r="A2183" s="640">
        <v>92108</v>
      </c>
      <c r="B2183" s="638" t="s">
        <v>20594</v>
      </c>
      <c r="C2183" s="640" t="s">
        <v>15155</v>
      </c>
      <c r="D2183" s="641">
        <v>1.1599999999999999</v>
      </c>
      <c r="E2183" s="642">
        <v>0</v>
      </c>
    </row>
    <row r="2184" spans="1:5">
      <c r="A2184" s="640">
        <v>92109</v>
      </c>
      <c r="B2184" s="638" t="s">
        <v>20595</v>
      </c>
      <c r="C2184" s="640" t="s">
        <v>15155</v>
      </c>
      <c r="D2184" s="641">
        <v>0.27</v>
      </c>
      <c r="E2184" s="642">
        <v>0</v>
      </c>
    </row>
    <row r="2185" spans="1:5">
      <c r="A2185" s="640">
        <v>92110</v>
      </c>
      <c r="B2185" s="638" t="s">
        <v>20596</v>
      </c>
      <c r="C2185" s="640" t="s">
        <v>15155</v>
      </c>
      <c r="D2185" s="641">
        <v>1.46</v>
      </c>
      <c r="E2185" s="642">
        <v>0</v>
      </c>
    </row>
    <row r="2186" spans="1:5">
      <c r="A2186" s="640">
        <v>92111</v>
      </c>
      <c r="B2186" s="638" t="s">
        <v>20597</v>
      </c>
      <c r="C2186" s="640" t="s">
        <v>15155</v>
      </c>
      <c r="D2186" s="641">
        <v>1.37</v>
      </c>
      <c r="E2186" s="642">
        <v>0</v>
      </c>
    </row>
    <row r="2187" spans="1:5">
      <c r="A2187" s="640">
        <v>90670</v>
      </c>
      <c r="B2187" s="638" t="s">
        <v>20598</v>
      </c>
      <c r="C2187" s="640" t="s">
        <v>15155</v>
      </c>
      <c r="D2187" s="641">
        <v>224.72</v>
      </c>
      <c r="E2187" s="642">
        <v>0</v>
      </c>
    </row>
    <row r="2188" spans="1:5">
      <c r="A2188" s="640">
        <v>90671</v>
      </c>
      <c r="B2188" s="638" t="s">
        <v>20599</v>
      </c>
      <c r="C2188" s="640" t="s">
        <v>15155</v>
      </c>
      <c r="D2188" s="641">
        <v>60.29</v>
      </c>
      <c r="E2188" s="642">
        <v>0</v>
      </c>
    </row>
    <row r="2189" spans="1:5">
      <c r="A2189" s="640">
        <v>90672</v>
      </c>
      <c r="B2189" s="638" t="s">
        <v>20600</v>
      </c>
      <c r="C2189" s="640" t="s">
        <v>15155</v>
      </c>
      <c r="D2189" s="641">
        <v>281.22000000000003</v>
      </c>
      <c r="E2189" s="642">
        <v>0</v>
      </c>
    </row>
    <row r="2190" spans="1:5">
      <c r="A2190" s="640">
        <v>90673</v>
      </c>
      <c r="B2190" s="638" t="s">
        <v>20601</v>
      </c>
      <c r="C2190" s="640" t="s">
        <v>15155</v>
      </c>
      <c r="D2190" s="641">
        <v>117.94</v>
      </c>
      <c r="E2190" s="642">
        <v>0</v>
      </c>
    </row>
    <row r="2191" spans="1:5">
      <c r="A2191" s="640">
        <v>93220</v>
      </c>
      <c r="B2191" s="638" t="s">
        <v>20602</v>
      </c>
      <c r="C2191" s="640" t="s">
        <v>15155</v>
      </c>
      <c r="D2191" s="641">
        <v>344.57</v>
      </c>
      <c r="E2191" s="642">
        <v>0</v>
      </c>
    </row>
    <row r="2192" spans="1:5">
      <c r="A2192" s="640">
        <v>93221</v>
      </c>
      <c r="B2192" s="638" t="s">
        <v>20603</v>
      </c>
      <c r="C2192" s="640" t="s">
        <v>15155</v>
      </c>
      <c r="D2192" s="641">
        <v>92.44</v>
      </c>
      <c r="E2192" s="642">
        <v>0</v>
      </c>
    </row>
    <row r="2193" spans="1:5">
      <c r="A2193" s="640">
        <v>93222</v>
      </c>
      <c r="B2193" s="638" t="s">
        <v>20604</v>
      </c>
      <c r="C2193" s="640" t="s">
        <v>15155</v>
      </c>
      <c r="D2193" s="641">
        <v>431.2</v>
      </c>
      <c r="E2193" s="642">
        <v>0</v>
      </c>
    </row>
    <row r="2194" spans="1:5">
      <c r="A2194" s="640">
        <v>93223</v>
      </c>
      <c r="B2194" s="638" t="s">
        <v>20605</v>
      </c>
      <c r="C2194" s="640" t="s">
        <v>15155</v>
      </c>
      <c r="D2194" s="641">
        <v>154.04</v>
      </c>
      <c r="E2194" s="642">
        <v>0</v>
      </c>
    </row>
    <row r="2195" spans="1:5">
      <c r="A2195" s="640">
        <v>104691</v>
      </c>
      <c r="B2195" s="638" t="s">
        <v>20606</v>
      </c>
      <c r="C2195" s="640" t="s">
        <v>15155</v>
      </c>
      <c r="D2195" s="641">
        <v>0.89</v>
      </c>
      <c r="E2195" s="642">
        <v>0</v>
      </c>
    </row>
    <row r="2196" spans="1:5">
      <c r="A2196" s="640">
        <v>104692</v>
      </c>
      <c r="B2196" s="638" t="s">
        <v>20607</v>
      </c>
      <c r="C2196" s="640" t="s">
        <v>15155</v>
      </c>
      <c r="D2196" s="641">
        <v>0.2</v>
      </c>
      <c r="E2196" s="642">
        <v>0</v>
      </c>
    </row>
    <row r="2197" spans="1:5">
      <c r="A2197" s="640">
        <v>104693</v>
      </c>
      <c r="B2197" s="638" t="s">
        <v>20608</v>
      </c>
      <c r="C2197" s="640" t="s">
        <v>15155</v>
      </c>
      <c r="D2197" s="641">
        <v>1.1200000000000001</v>
      </c>
      <c r="E2197" s="642">
        <v>0</v>
      </c>
    </row>
    <row r="2198" spans="1:5">
      <c r="A2198" s="640">
        <v>104694</v>
      </c>
      <c r="B2198" s="638" t="s">
        <v>20609</v>
      </c>
      <c r="C2198" s="640" t="s">
        <v>15155</v>
      </c>
      <c r="D2198" s="641">
        <v>2.34</v>
      </c>
      <c r="E2198" s="642">
        <v>0</v>
      </c>
    </row>
    <row r="2199" spans="1:5">
      <c r="A2199" s="640">
        <v>90676</v>
      </c>
      <c r="B2199" s="638" t="s">
        <v>20610</v>
      </c>
      <c r="C2199" s="640" t="s">
        <v>15155</v>
      </c>
      <c r="D2199" s="641">
        <v>92.87</v>
      </c>
      <c r="E2199" s="642">
        <v>0</v>
      </c>
    </row>
    <row r="2200" spans="1:5">
      <c r="A2200" s="640">
        <v>91021</v>
      </c>
      <c r="B2200" s="638" t="s">
        <v>20611</v>
      </c>
      <c r="C2200" s="640" t="s">
        <v>15155</v>
      </c>
      <c r="D2200" s="641">
        <v>11.41</v>
      </c>
      <c r="E2200" s="642">
        <v>0</v>
      </c>
    </row>
    <row r="2201" spans="1:5">
      <c r="A2201" s="640">
        <v>90677</v>
      </c>
      <c r="B2201" s="638" t="s">
        <v>20612</v>
      </c>
      <c r="C2201" s="640" t="s">
        <v>15155</v>
      </c>
      <c r="D2201" s="641">
        <v>28.18</v>
      </c>
      <c r="E2201" s="642">
        <v>0</v>
      </c>
    </row>
    <row r="2202" spans="1:5">
      <c r="A2202" s="640">
        <v>90678</v>
      </c>
      <c r="B2202" s="638" t="s">
        <v>20613</v>
      </c>
      <c r="C2202" s="640" t="s">
        <v>15155</v>
      </c>
      <c r="D2202" s="641">
        <v>130.43</v>
      </c>
      <c r="E2202" s="642">
        <v>0</v>
      </c>
    </row>
    <row r="2203" spans="1:5">
      <c r="A2203" s="640">
        <v>90679</v>
      </c>
      <c r="B2203" s="638" t="s">
        <v>20614</v>
      </c>
      <c r="C2203" s="640" t="s">
        <v>15155</v>
      </c>
      <c r="D2203" s="641">
        <v>90.44</v>
      </c>
      <c r="E2203" s="642">
        <v>0</v>
      </c>
    </row>
    <row r="2204" spans="1:5">
      <c r="A2204" s="640">
        <v>102870</v>
      </c>
      <c r="B2204" s="638" t="s">
        <v>20615</v>
      </c>
      <c r="C2204" s="640" t="s">
        <v>15155</v>
      </c>
      <c r="D2204" s="641">
        <v>327.73</v>
      </c>
      <c r="E2204" s="642">
        <v>0</v>
      </c>
    </row>
    <row r="2205" spans="1:5">
      <c r="A2205" s="640">
        <v>102871</v>
      </c>
      <c r="B2205" s="638" t="s">
        <v>20616</v>
      </c>
      <c r="C2205" s="640" t="s">
        <v>15155</v>
      </c>
      <c r="D2205" s="641">
        <v>88.54</v>
      </c>
      <c r="E2205" s="642">
        <v>0</v>
      </c>
    </row>
    <row r="2206" spans="1:5">
      <c r="A2206" s="640">
        <v>102872</v>
      </c>
      <c r="B2206" s="638" t="s">
        <v>20617</v>
      </c>
      <c r="C2206" s="640" t="s">
        <v>15155</v>
      </c>
      <c r="D2206" s="641">
        <v>410.12</v>
      </c>
      <c r="E2206" s="642">
        <v>0</v>
      </c>
    </row>
    <row r="2207" spans="1:5">
      <c r="A2207" s="640">
        <v>102873</v>
      </c>
      <c r="B2207" s="638" t="s">
        <v>20618</v>
      </c>
      <c r="C2207" s="640" t="s">
        <v>15155</v>
      </c>
      <c r="D2207" s="641">
        <v>117.94</v>
      </c>
      <c r="E2207" s="642">
        <v>0</v>
      </c>
    </row>
    <row r="2208" spans="1:5">
      <c r="A2208" s="640">
        <v>102960</v>
      </c>
      <c r="B2208" s="638" t="s">
        <v>20619</v>
      </c>
      <c r="C2208" s="640" t="s">
        <v>15155</v>
      </c>
      <c r="D2208" s="641">
        <v>159.05000000000001</v>
      </c>
      <c r="E2208" s="642">
        <v>0</v>
      </c>
    </row>
    <row r="2209" spans="1:5">
      <c r="A2209" s="640">
        <v>102961</v>
      </c>
      <c r="B2209" s="638" t="s">
        <v>20620</v>
      </c>
      <c r="C2209" s="640" t="s">
        <v>15155</v>
      </c>
      <c r="D2209" s="641">
        <v>42.97</v>
      </c>
      <c r="E2209" s="642">
        <v>0</v>
      </c>
    </row>
    <row r="2210" spans="1:5">
      <c r="A2210" s="640">
        <v>102962</v>
      </c>
      <c r="B2210" s="638" t="s">
        <v>20621</v>
      </c>
      <c r="C2210" s="640" t="s">
        <v>15155</v>
      </c>
      <c r="D2210" s="641">
        <v>149.19999999999999</v>
      </c>
      <c r="E2210" s="642">
        <v>0</v>
      </c>
    </row>
    <row r="2211" spans="1:5">
      <c r="A2211" s="640">
        <v>102963</v>
      </c>
      <c r="B2211" s="638" t="s">
        <v>20622</v>
      </c>
      <c r="C2211" s="640" t="s">
        <v>15155</v>
      </c>
      <c r="D2211" s="641">
        <v>83.6</v>
      </c>
      <c r="E2211" s="642">
        <v>0</v>
      </c>
    </row>
    <row r="2212" spans="1:5">
      <c r="A2212" s="640">
        <v>90621</v>
      </c>
      <c r="B2212" s="638" t="s">
        <v>20623</v>
      </c>
      <c r="C2212" s="640" t="s">
        <v>15155</v>
      </c>
      <c r="D2212" s="641">
        <v>2.72</v>
      </c>
      <c r="E2212" s="642">
        <v>0</v>
      </c>
    </row>
    <row r="2213" spans="1:5">
      <c r="A2213" s="640">
        <v>90622</v>
      </c>
      <c r="B2213" s="638" t="s">
        <v>20624</v>
      </c>
      <c r="C2213" s="640" t="s">
        <v>15155</v>
      </c>
      <c r="D2213" s="641">
        <v>0.62</v>
      </c>
      <c r="E2213" s="642">
        <v>0</v>
      </c>
    </row>
    <row r="2214" spans="1:5">
      <c r="A2214" s="640">
        <v>90623</v>
      </c>
      <c r="B2214" s="638" t="s">
        <v>20625</v>
      </c>
      <c r="C2214" s="640" t="s">
        <v>15155</v>
      </c>
      <c r="D2214" s="641">
        <v>3.4</v>
      </c>
      <c r="E2214" s="642">
        <v>0</v>
      </c>
    </row>
    <row r="2215" spans="1:5">
      <c r="A2215" s="640">
        <v>90624</v>
      </c>
      <c r="B2215" s="638" t="s">
        <v>20626</v>
      </c>
      <c r="C2215" s="640" t="s">
        <v>15155</v>
      </c>
      <c r="D2215" s="641">
        <v>3.44</v>
      </c>
      <c r="E2215" s="642">
        <v>0</v>
      </c>
    </row>
    <row r="2216" spans="1:5">
      <c r="A2216" s="640">
        <v>102876</v>
      </c>
      <c r="B2216" s="638" t="s">
        <v>20627</v>
      </c>
      <c r="C2216" s="640" t="s">
        <v>15155</v>
      </c>
      <c r="D2216" s="641">
        <v>455.44</v>
      </c>
      <c r="E2216" s="642">
        <v>0</v>
      </c>
    </row>
    <row r="2217" spans="1:5">
      <c r="A2217" s="640">
        <v>102877</v>
      </c>
      <c r="B2217" s="638" t="s">
        <v>20628</v>
      </c>
      <c r="C2217" s="640" t="s">
        <v>15155</v>
      </c>
      <c r="D2217" s="641">
        <v>123.04</v>
      </c>
      <c r="E2217" s="642">
        <v>0</v>
      </c>
    </row>
    <row r="2218" spans="1:5">
      <c r="A2218" s="640">
        <v>102878</v>
      </c>
      <c r="B2218" s="638" t="s">
        <v>20629</v>
      </c>
      <c r="C2218" s="640" t="s">
        <v>15155</v>
      </c>
      <c r="D2218" s="641">
        <v>569.94000000000005</v>
      </c>
      <c r="E2218" s="642">
        <v>0</v>
      </c>
    </row>
    <row r="2219" spans="1:5">
      <c r="A2219" s="640">
        <v>102879</v>
      </c>
      <c r="B2219" s="638" t="s">
        <v>20630</v>
      </c>
      <c r="C2219" s="640" t="s">
        <v>15155</v>
      </c>
      <c r="D2219" s="641">
        <v>177</v>
      </c>
      <c r="E2219" s="642">
        <v>0</v>
      </c>
    </row>
    <row r="2220" spans="1:5">
      <c r="A2220" s="640">
        <v>103220</v>
      </c>
      <c r="B2220" s="638" t="s">
        <v>20631</v>
      </c>
      <c r="C2220" s="640" t="s">
        <v>15155</v>
      </c>
      <c r="D2220" s="641">
        <v>139.28</v>
      </c>
      <c r="E2220" s="642">
        <v>0</v>
      </c>
    </row>
    <row r="2221" spans="1:5">
      <c r="A2221" s="640">
        <v>103221</v>
      </c>
      <c r="B2221" s="638" t="s">
        <v>20632</v>
      </c>
      <c r="C2221" s="640" t="s">
        <v>15155</v>
      </c>
      <c r="D2221" s="641">
        <v>37.630000000000003</v>
      </c>
      <c r="E2221" s="642">
        <v>0</v>
      </c>
    </row>
    <row r="2222" spans="1:5">
      <c r="A2222" s="640">
        <v>103222</v>
      </c>
      <c r="B2222" s="638" t="s">
        <v>20633</v>
      </c>
      <c r="C2222" s="640" t="s">
        <v>15155</v>
      </c>
      <c r="D2222" s="641">
        <v>174.3</v>
      </c>
      <c r="E2222" s="642">
        <v>0</v>
      </c>
    </row>
    <row r="2223" spans="1:5">
      <c r="A2223" s="640">
        <v>103223</v>
      </c>
      <c r="B2223" s="638" t="s">
        <v>20634</v>
      </c>
      <c r="C2223" s="640" t="s">
        <v>15155</v>
      </c>
      <c r="D2223" s="641">
        <v>34.57</v>
      </c>
      <c r="E2223" s="642">
        <v>0</v>
      </c>
    </row>
    <row r="2224" spans="1:5">
      <c r="A2224" s="640">
        <v>103232</v>
      </c>
      <c r="B2224" s="638" t="s">
        <v>20635</v>
      </c>
      <c r="C2224" s="640" t="s">
        <v>15155</v>
      </c>
      <c r="D2224" s="641">
        <v>436.98</v>
      </c>
      <c r="E2224" s="642">
        <v>0</v>
      </c>
    </row>
    <row r="2225" spans="1:5">
      <c r="A2225" s="640">
        <v>103233</v>
      </c>
      <c r="B2225" s="638" t="s">
        <v>20636</v>
      </c>
      <c r="C2225" s="640" t="s">
        <v>15155</v>
      </c>
      <c r="D2225" s="641">
        <v>118.05</v>
      </c>
      <c r="E2225" s="642">
        <v>0</v>
      </c>
    </row>
    <row r="2226" spans="1:5">
      <c r="A2226" s="640">
        <v>103234</v>
      </c>
      <c r="B2226" s="638" t="s">
        <v>20637</v>
      </c>
      <c r="C2226" s="640" t="s">
        <v>15155</v>
      </c>
      <c r="D2226" s="641">
        <v>573.9</v>
      </c>
      <c r="E2226" s="642">
        <v>0</v>
      </c>
    </row>
    <row r="2227" spans="1:5">
      <c r="A2227" s="640">
        <v>103235</v>
      </c>
      <c r="B2227" s="638" t="s">
        <v>20638</v>
      </c>
      <c r="C2227" s="640" t="s">
        <v>15155</v>
      </c>
      <c r="D2227" s="641">
        <v>101.23</v>
      </c>
      <c r="E2227" s="642">
        <v>0</v>
      </c>
    </row>
    <row r="2228" spans="1:5">
      <c r="A2228" s="640">
        <v>103228</v>
      </c>
      <c r="B2228" s="638" t="s">
        <v>20639</v>
      </c>
      <c r="C2228" s="640" t="s">
        <v>15155</v>
      </c>
      <c r="D2228" s="641">
        <v>399.88</v>
      </c>
      <c r="E2228" s="642">
        <v>0</v>
      </c>
    </row>
    <row r="2229" spans="1:5">
      <c r="A2229" s="640">
        <v>103226</v>
      </c>
      <c r="B2229" s="638" t="s">
        <v>20640</v>
      </c>
      <c r="C2229" s="640" t="s">
        <v>15155</v>
      </c>
      <c r="D2229" s="641">
        <v>319.54000000000002</v>
      </c>
      <c r="E2229" s="642">
        <v>0</v>
      </c>
    </row>
    <row r="2230" spans="1:5">
      <c r="A2230" s="640">
        <v>103227</v>
      </c>
      <c r="B2230" s="638" t="s">
        <v>20641</v>
      </c>
      <c r="C2230" s="640" t="s">
        <v>15155</v>
      </c>
      <c r="D2230" s="641">
        <v>86.33</v>
      </c>
      <c r="E2230" s="642">
        <v>0</v>
      </c>
    </row>
    <row r="2231" spans="1:5">
      <c r="A2231" s="640">
        <v>103229</v>
      </c>
      <c r="B2231" s="638" t="s">
        <v>20642</v>
      </c>
      <c r="C2231" s="640" t="s">
        <v>15155</v>
      </c>
      <c r="D2231" s="641">
        <v>85.84</v>
      </c>
      <c r="E2231" s="642">
        <v>0</v>
      </c>
    </row>
    <row r="2232" spans="1:5">
      <c r="A2232" s="640">
        <v>102972</v>
      </c>
      <c r="B2232" s="638" t="s">
        <v>20643</v>
      </c>
      <c r="C2232" s="640" t="s">
        <v>15155</v>
      </c>
      <c r="D2232" s="641">
        <v>84.89</v>
      </c>
      <c r="E2232" s="642">
        <v>0</v>
      </c>
    </row>
    <row r="2233" spans="1:5">
      <c r="A2233" s="640">
        <v>102973</v>
      </c>
      <c r="B2233" s="638" t="s">
        <v>20644</v>
      </c>
      <c r="C2233" s="640" t="s">
        <v>15155</v>
      </c>
      <c r="D2233" s="641">
        <v>23.57</v>
      </c>
      <c r="E2233" s="642">
        <v>0</v>
      </c>
    </row>
    <row r="2234" spans="1:5">
      <c r="A2234" s="640">
        <v>102974</v>
      </c>
      <c r="B2234" s="638" t="s">
        <v>20645</v>
      </c>
      <c r="C2234" s="640" t="s">
        <v>15155</v>
      </c>
      <c r="D2234" s="641">
        <v>79.63</v>
      </c>
      <c r="E2234" s="642">
        <v>0</v>
      </c>
    </row>
    <row r="2235" spans="1:5">
      <c r="A2235" s="640">
        <v>96301</v>
      </c>
      <c r="B2235" s="638" t="s">
        <v>20646</v>
      </c>
      <c r="C2235" s="640" t="s">
        <v>15155</v>
      </c>
      <c r="D2235" s="641">
        <v>48.43</v>
      </c>
      <c r="E2235" s="642">
        <v>0</v>
      </c>
    </row>
    <row r="2236" spans="1:5">
      <c r="A2236" s="640">
        <v>90627</v>
      </c>
      <c r="B2236" s="638" t="s">
        <v>20647</v>
      </c>
      <c r="C2236" s="640" t="s">
        <v>15155</v>
      </c>
      <c r="D2236" s="641">
        <v>49.81</v>
      </c>
      <c r="E2236" s="642">
        <v>0</v>
      </c>
    </row>
    <row r="2237" spans="1:5">
      <c r="A2237" s="640">
        <v>90628</v>
      </c>
      <c r="B2237" s="638" t="s">
        <v>20648</v>
      </c>
      <c r="C2237" s="640" t="s">
        <v>15155</v>
      </c>
      <c r="D2237" s="641">
        <v>13.36</v>
      </c>
      <c r="E2237" s="642">
        <v>0</v>
      </c>
    </row>
    <row r="2238" spans="1:5">
      <c r="A2238" s="640">
        <v>90629</v>
      </c>
      <c r="B2238" s="638" t="s">
        <v>20649</v>
      </c>
      <c r="C2238" s="640" t="s">
        <v>15155</v>
      </c>
      <c r="D2238" s="641">
        <v>62.33</v>
      </c>
      <c r="E2238" s="642">
        <v>0</v>
      </c>
    </row>
    <row r="2239" spans="1:5">
      <c r="A2239" s="640">
        <v>90630</v>
      </c>
      <c r="B2239" s="638" t="s">
        <v>20650</v>
      </c>
      <c r="C2239" s="640" t="s">
        <v>15155</v>
      </c>
      <c r="D2239" s="641">
        <v>1.63</v>
      </c>
      <c r="E2239" s="642">
        <v>0</v>
      </c>
    </row>
    <row r="2240" spans="1:5">
      <c r="A2240" s="640">
        <v>95704</v>
      </c>
      <c r="B2240" s="638" t="s">
        <v>20651</v>
      </c>
      <c r="C2240" s="640" t="s">
        <v>15155</v>
      </c>
      <c r="D2240" s="641">
        <v>50.3</v>
      </c>
      <c r="E2240" s="642">
        <v>0</v>
      </c>
    </row>
    <row r="2241" spans="1:5">
      <c r="A2241" s="640">
        <v>95705</v>
      </c>
      <c r="B2241" s="638" t="s">
        <v>20652</v>
      </c>
      <c r="C2241" s="640" t="s">
        <v>15155</v>
      </c>
      <c r="D2241" s="641">
        <v>13.49</v>
      </c>
      <c r="E2241" s="642">
        <v>0</v>
      </c>
    </row>
    <row r="2242" spans="1:5">
      <c r="A2242" s="640">
        <v>95706</v>
      </c>
      <c r="B2242" s="638" t="s">
        <v>20653</v>
      </c>
      <c r="C2242" s="640" t="s">
        <v>15155</v>
      </c>
      <c r="D2242" s="641">
        <v>62.94</v>
      </c>
      <c r="E2242" s="642">
        <v>0</v>
      </c>
    </row>
    <row r="2243" spans="1:5">
      <c r="A2243" s="640">
        <v>95707</v>
      </c>
      <c r="B2243" s="638" t="s">
        <v>20654</v>
      </c>
      <c r="C2243" s="640" t="s">
        <v>15155</v>
      </c>
      <c r="D2243" s="641">
        <v>4.51</v>
      </c>
      <c r="E2243" s="642">
        <v>0</v>
      </c>
    </row>
    <row r="2244" spans="1:5">
      <c r="A2244" s="640">
        <v>91273</v>
      </c>
      <c r="B2244" s="638" t="s">
        <v>20655</v>
      </c>
      <c r="C2244" s="640" t="s">
        <v>15155</v>
      </c>
      <c r="D2244" s="641">
        <v>0.43</v>
      </c>
      <c r="E2244" s="642">
        <v>0</v>
      </c>
    </row>
    <row r="2245" spans="1:5">
      <c r="A2245" s="640">
        <v>91274</v>
      </c>
      <c r="B2245" s="638" t="s">
        <v>20656</v>
      </c>
      <c r="C2245" s="640" t="s">
        <v>15155</v>
      </c>
      <c r="D2245" s="641">
        <v>0.11</v>
      </c>
      <c r="E2245" s="642">
        <v>0</v>
      </c>
    </row>
    <row r="2246" spans="1:5">
      <c r="A2246" s="640">
        <v>91275</v>
      </c>
      <c r="B2246" s="638" t="s">
        <v>20657</v>
      </c>
      <c r="C2246" s="640" t="s">
        <v>15155</v>
      </c>
      <c r="D2246" s="641">
        <v>0.54</v>
      </c>
      <c r="E2246" s="642">
        <v>0</v>
      </c>
    </row>
    <row r="2247" spans="1:5">
      <c r="A2247" s="640">
        <v>91276</v>
      </c>
      <c r="B2247" s="638" t="s">
        <v>20658</v>
      </c>
      <c r="C2247" s="640" t="s">
        <v>15155</v>
      </c>
      <c r="D2247" s="641">
        <v>8.82</v>
      </c>
      <c r="E2247" s="642">
        <v>0</v>
      </c>
    </row>
    <row r="2248" spans="1:5">
      <c r="A2248" s="640">
        <v>102885</v>
      </c>
      <c r="B2248" s="638" t="s">
        <v>20659</v>
      </c>
      <c r="C2248" s="640" t="s">
        <v>15155</v>
      </c>
      <c r="D2248" s="641">
        <v>1.4</v>
      </c>
      <c r="E2248" s="642">
        <v>0</v>
      </c>
    </row>
    <row r="2249" spans="1:5">
      <c r="A2249" s="640">
        <v>95272</v>
      </c>
      <c r="B2249" s="638" t="s">
        <v>20660</v>
      </c>
      <c r="C2249" s="640" t="s">
        <v>15155</v>
      </c>
      <c r="D2249" s="641">
        <v>0.6</v>
      </c>
      <c r="E2249" s="642">
        <v>1</v>
      </c>
    </row>
    <row r="2250" spans="1:5">
      <c r="A2250" s="640">
        <v>95273</v>
      </c>
      <c r="B2250" s="638" t="s">
        <v>20661</v>
      </c>
      <c r="C2250" s="640" t="s">
        <v>15155</v>
      </c>
      <c r="D2250" s="641">
        <v>0.13</v>
      </c>
      <c r="E2250" s="642">
        <v>1</v>
      </c>
    </row>
    <row r="2251" spans="1:5">
      <c r="A2251" s="640">
        <v>95274</v>
      </c>
      <c r="B2251" s="638" t="s">
        <v>20662</v>
      </c>
      <c r="C2251" s="640" t="s">
        <v>15155</v>
      </c>
      <c r="D2251" s="641">
        <v>0.46</v>
      </c>
      <c r="E2251" s="642">
        <v>1</v>
      </c>
    </row>
    <row r="2252" spans="1:5">
      <c r="A2252" s="640">
        <v>95275</v>
      </c>
      <c r="B2252" s="638" t="s">
        <v>20663</v>
      </c>
      <c r="C2252" s="640" t="s">
        <v>15155</v>
      </c>
      <c r="D2252" s="641">
        <v>2.79</v>
      </c>
      <c r="E2252" s="642">
        <v>0</v>
      </c>
    </row>
    <row r="2253" spans="1:5">
      <c r="A2253" s="640">
        <v>106236</v>
      </c>
      <c r="B2253" s="638" t="s">
        <v>42810</v>
      </c>
      <c r="C2253" s="640" t="s">
        <v>15155</v>
      </c>
      <c r="D2253" s="641">
        <v>152.63</v>
      </c>
      <c r="E2253" s="642">
        <v>0</v>
      </c>
    </row>
    <row r="2254" spans="1:5">
      <c r="A2254" s="640">
        <v>88419</v>
      </c>
      <c r="B2254" s="638" t="s">
        <v>20664</v>
      </c>
      <c r="C2254" s="640" t="s">
        <v>15155</v>
      </c>
      <c r="D2254" s="641">
        <v>6.49</v>
      </c>
      <c r="E2254" s="642">
        <v>0</v>
      </c>
    </row>
    <row r="2255" spans="1:5">
      <c r="A2255" s="640">
        <v>88422</v>
      </c>
      <c r="B2255" s="638" t="s">
        <v>20665</v>
      </c>
      <c r="C2255" s="640" t="s">
        <v>15155</v>
      </c>
      <c r="D2255" s="641">
        <v>1.5</v>
      </c>
      <c r="E2255" s="642">
        <v>0</v>
      </c>
    </row>
    <row r="2256" spans="1:5">
      <c r="A2256" s="640">
        <v>88425</v>
      </c>
      <c r="B2256" s="638" t="s">
        <v>20666</v>
      </c>
      <c r="C2256" s="640" t="s">
        <v>15155</v>
      </c>
      <c r="D2256" s="641">
        <v>8.1199999999999992</v>
      </c>
      <c r="E2256" s="642">
        <v>0</v>
      </c>
    </row>
    <row r="2257" spans="1:5">
      <c r="A2257" s="640">
        <v>88427</v>
      </c>
      <c r="B2257" s="638" t="s">
        <v>20667</v>
      </c>
      <c r="C2257" s="640" t="s">
        <v>15155</v>
      </c>
      <c r="D2257" s="641">
        <v>1.1599999999999999</v>
      </c>
      <c r="E2257" s="642">
        <v>0</v>
      </c>
    </row>
    <row r="2258" spans="1:5">
      <c r="A2258" s="640">
        <v>88434</v>
      </c>
      <c r="B2258" s="638" t="s">
        <v>20668</v>
      </c>
      <c r="C2258" s="640" t="s">
        <v>15155</v>
      </c>
      <c r="D2258" s="641">
        <v>8.61</v>
      </c>
      <c r="E2258" s="642">
        <v>0</v>
      </c>
    </row>
    <row r="2259" spans="1:5">
      <c r="A2259" s="640">
        <v>88435</v>
      </c>
      <c r="B2259" s="638" t="s">
        <v>20669</v>
      </c>
      <c r="C2259" s="640" t="s">
        <v>15155</v>
      </c>
      <c r="D2259" s="641">
        <v>1.99</v>
      </c>
      <c r="E2259" s="642">
        <v>0</v>
      </c>
    </row>
    <row r="2260" spans="1:5">
      <c r="A2260" s="640">
        <v>88436</v>
      </c>
      <c r="B2260" s="638" t="s">
        <v>20670</v>
      </c>
      <c r="C2260" s="640" t="s">
        <v>15155</v>
      </c>
      <c r="D2260" s="641">
        <v>10.76</v>
      </c>
      <c r="E2260" s="642">
        <v>0</v>
      </c>
    </row>
    <row r="2261" spans="1:5">
      <c r="A2261" s="640">
        <v>88437</v>
      </c>
      <c r="B2261" s="638" t="s">
        <v>20671</v>
      </c>
      <c r="C2261" s="640" t="s">
        <v>15155</v>
      </c>
      <c r="D2261" s="641">
        <v>1.1599999999999999</v>
      </c>
      <c r="E2261" s="642">
        <v>0</v>
      </c>
    </row>
    <row r="2262" spans="1:5">
      <c r="A2262" s="640">
        <v>90664</v>
      </c>
      <c r="B2262" s="638" t="s">
        <v>20672</v>
      </c>
      <c r="C2262" s="640" t="s">
        <v>15155</v>
      </c>
      <c r="D2262" s="641">
        <v>7.07</v>
      </c>
      <c r="E2262" s="642">
        <v>0.99</v>
      </c>
    </row>
    <row r="2263" spans="1:5">
      <c r="A2263" s="640">
        <v>90665</v>
      </c>
      <c r="B2263" s="638" t="s">
        <v>20673</v>
      </c>
      <c r="C2263" s="640" t="s">
        <v>15155</v>
      </c>
      <c r="D2263" s="641">
        <v>1.88</v>
      </c>
      <c r="E2263" s="642">
        <v>1</v>
      </c>
    </row>
    <row r="2264" spans="1:5">
      <c r="A2264" s="640">
        <v>90666</v>
      </c>
      <c r="B2264" s="638" t="s">
        <v>20674</v>
      </c>
      <c r="C2264" s="640" t="s">
        <v>15155</v>
      </c>
      <c r="D2264" s="641">
        <v>8.85</v>
      </c>
      <c r="E2264" s="642">
        <v>0.99</v>
      </c>
    </row>
    <row r="2265" spans="1:5">
      <c r="A2265" s="640">
        <v>90667</v>
      </c>
      <c r="B2265" s="638" t="s">
        <v>20675</v>
      </c>
      <c r="C2265" s="640" t="s">
        <v>15155</v>
      </c>
      <c r="D2265" s="641">
        <v>14.75</v>
      </c>
      <c r="E2265" s="642">
        <v>0</v>
      </c>
    </row>
    <row r="2266" spans="1:5">
      <c r="A2266" s="640">
        <v>95217</v>
      </c>
      <c r="B2266" s="638" t="s">
        <v>20676</v>
      </c>
      <c r="C2266" s="640" t="s">
        <v>15155</v>
      </c>
      <c r="D2266" s="641">
        <v>0.69</v>
      </c>
      <c r="E2266" s="642">
        <v>0</v>
      </c>
    </row>
    <row r="2267" spans="1:5">
      <c r="A2267" s="640">
        <v>89130</v>
      </c>
      <c r="B2267" s="638" t="s">
        <v>20677</v>
      </c>
      <c r="C2267" s="640" t="s">
        <v>15155</v>
      </c>
      <c r="D2267" s="641">
        <v>51.76</v>
      </c>
      <c r="E2267" s="642">
        <v>0</v>
      </c>
    </row>
    <row r="2268" spans="1:5">
      <c r="A2268" s="640">
        <v>89131</v>
      </c>
      <c r="B2268" s="638" t="s">
        <v>20678</v>
      </c>
      <c r="C2268" s="640" t="s">
        <v>15155</v>
      </c>
      <c r="D2268" s="641">
        <v>13.68</v>
      </c>
      <c r="E2268" s="642">
        <v>0</v>
      </c>
    </row>
    <row r="2269" spans="1:5">
      <c r="A2269" s="640">
        <v>53861</v>
      </c>
      <c r="B2269" s="638" t="s">
        <v>20679</v>
      </c>
      <c r="C2269" s="640" t="s">
        <v>15155</v>
      </c>
      <c r="D2269" s="641">
        <v>64.7</v>
      </c>
      <c r="E2269" s="642">
        <v>0</v>
      </c>
    </row>
    <row r="2270" spans="1:5">
      <c r="A2270" s="640">
        <v>5787</v>
      </c>
      <c r="B2270" s="638" t="s">
        <v>20680</v>
      </c>
      <c r="C2270" s="640" t="s">
        <v>15155</v>
      </c>
      <c r="D2270" s="641">
        <v>69.38</v>
      </c>
      <c r="E2270" s="642">
        <v>0</v>
      </c>
    </row>
    <row r="2271" spans="1:5">
      <c r="A2271" s="640">
        <v>89128</v>
      </c>
      <c r="B2271" s="638" t="s">
        <v>20681</v>
      </c>
      <c r="C2271" s="640" t="s">
        <v>15155</v>
      </c>
      <c r="D2271" s="641">
        <v>37.33</v>
      </c>
      <c r="E2271" s="642">
        <v>0</v>
      </c>
    </row>
    <row r="2272" spans="1:5">
      <c r="A2272" s="640">
        <v>89129</v>
      </c>
      <c r="B2272" s="638" t="s">
        <v>20682</v>
      </c>
      <c r="C2272" s="640" t="s">
        <v>15155</v>
      </c>
      <c r="D2272" s="641">
        <v>9.86</v>
      </c>
      <c r="E2272" s="642">
        <v>0</v>
      </c>
    </row>
    <row r="2273" spans="1:5">
      <c r="A2273" s="640">
        <v>53857</v>
      </c>
      <c r="B2273" s="638" t="s">
        <v>20683</v>
      </c>
      <c r="C2273" s="640" t="s">
        <v>15155</v>
      </c>
      <c r="D2273" s="641">
        <v>46.66</v>
      </c>
      <c r="E2273" s="642">
        <v>0</v>
      </c>
    </row>
    <row r="2274" spans="1:5">
      <c r="A2274" s="640">
        <v>53858</v>
      </c>
      <c r="B2274" s="638" t="s">
        <v>20684</v>
      </c>
      <c r="C2274" s="640" t="s">
        <v>15155</v>
      </c>
      <c r="D2274" s="641">
        <v>45.07</v>
      </c>
      <c r="E2274" s="642">
        <v>0</v>
      </c>
    </row>
    <row r="2275" spans="1:5">
      <c r="A2275" s="640">
        <v>102891</v>
      </c>
      <c r="B2275" s="638" t="s">
        <v>20685</v>
      </c>
      <c r="C2275" s="640" t="s">
        <v>15155</v>
      </c>
      <c r="D2275" s="641">
        <v>1.4</v>
      </c>
      <c r="E2275" s="642">
        <v>0</v>
      </c>
    </row>
    <row r="2276" spans="1:5">
      <c r="A2276" s="640">
        <v>89246</v>
      </c>
      <c r="B2276" s="638" t="s">
        <v>20686</v>
      </c>
      <c r="C2276" s="640" t="s">
        <v>15155</v>
      </c>
      <c r="D2276" s="641">
        <v>256.45</v>
      </c>
      <c r="E2276" s="642">
        <v>1</v>
      </c>
    </row>
    <row r="2277" spans="1:5">
      <c r="A2277" s="640">
        <v>89247</v>
      </c>
      <c r="B2277" s="638" t="s">
        <v>20687</v>
      </c>
      <c r="C2277" s="640" t="s">
        <v>15155</v>
      </c>
      <c r="D2277" s="641">
        <v>78.52</v>
      </c>
      <c r="E2277" s="642">
        <v>1</v>
      </c>
    </row>
    <row r="2278" spans="1:5">
      <c r="A2278" s="640">
        <v>89248</v>
      </c>
      <c r="B2278" s="638" t="s">
        <v>20688</v>
      </c>
      <c r="C2278" s="640" t="s">
        <v>15155</v>
      </c>
      <c r="D2278" s="641">
        <v>457.44</v>
      </c>
      <c r="E2278" s="642">
        <v>1</v>
      </c>
    </row>
    <row r="2279" spans="1:5">
      <c r="A2279" s="640">
        <v>89249</v>
      </c>
      <c r="B2279" s="638" t="s">
        <v>20689</v>
      </c>
      <c r="C2279" s="640" t="s">
        <v>15155</v>
      </c>
      <c r="D2279" s="641">
        <v>371.46</v>
      </c>
      <c r="E2279" s="642">
        <v>0</v>
      </c>
    </row>
    <row r="2280" spans="1:5">
      <c r="A2280" s="640">
        <v>102957</v>
      </c>
      <c r="B2280" s="638" t="s">
        <v>20690</v>
      </c>
      <c r="C2280" s="640" t="s">
        <v>15155</v>
      </c>
      <c r="D2280" s="641">
        <v>38.76</v>
      </c>
      <c r="E2280" s="642">
        <v>0</v>
      </c>
    </row>
    <row r="2281" spans="1:5">
      <c r="A2281" s="640">
        <v>88859</v>
      </c>
      <c r="B2281" s="638" t="s">
        <v>20691</v>
      </c>
      <c r="C2281" s="640" t="s">
        <v>15155</v>
      </c>
      <c r="D2281" s="641">
        <v>24.26</v>
      </c>
      <c r="E2281" s="642">
        <v>0</v>
      </c>
    </row>
    <row r="2282" spans="1:5">
      <c r="A2282" s="640">
        <v>88860</v>
      </c>
      <c r="B2282" s="638" t="s">
        <v>20692</v>
      </c>
      <c r="C2282" s="640" t="s">
        <v>15155</v>
      </c>
      <c r="D2282" s="641">
        <v>6.41</v>
      </c>
      <c r="E2282" s="642">
        <v>0</v>
      </c>
    </row>
    <row r="2283" spans="1:5">
      <c r="A2283" s="640">
        <v>5667</v>
      </c>
      <c r="B2283" s="638" t="s">
        <v>20693</v>
      </c>
      <c r="C2283" s="640" t="s">
        <v>15155</v>
      </c>
      <c r="D2283" s="641">
        <v>30.33</v>
      </c>
      <c r="E2283" s="642">
        <v>0</v>
      </c>
    </row>
    <row r="2284" spans="1:5">
      <c r="A2284" s="640">
        <v>5668</v>
      </c>
      <c r="B2284" s="638" t="s">
        <v>20694</v>
      </c>
      <c r="C2284" s="640" t="s">
        <v>15155</v>
      </c>
      <c r="D2284" s="641">
        <v>45.19</v>
      </c>
      <c r="E2284" s="642">
        <v>0</v>
      </c>
    </row>
    <row r="2285" spans="1:5">
      <c r="A2285" s="640">
        <v>89011</v>
      </c>
      <c r="B2285" s="638" t="s">
        <v>20695</v>
      </c>
      <c r="C2285" s="640" t="s">
        <v>15155</v>
      </c>
      <c r="D2285" s="641">
        <v>26.32</v>
      </c>
      <c r="E2285" s="642">
        <v>0</v>
      </c>
    </row>
    <row r="2286" spans="1:5">
      <c r="A2286" s="640">
        <v>89012</v>
      </c>
      <c r="B2286" s="638" t="s">
        <v>20696</v>
      </c>
      <c r="C2286" s="640" t="s">
        <v>15155</v>
      </c>
      <c r="D2286" s="641">
        <v>6.95</v>
      </c>
      <c r="E2286" s="642">
        <v>0</v>
      </c>
    </row>
    <row r="2287" spans="1:5">
      <c r="A2287" s="640">
        <v>5735</v>
      </c>
      <c r="B2287" s="638" t="s">
        <v>20697</v>
      </c>
      <c r="C2287" s="640" t="s">
        <v>15155</v>
      </c>
      <c r="D2287" s="641">
        <v>32.9</v>
      </c>
      <c r="E2287" s="642">
        <v>0</v>
      </c>
    </row>
    <row r="2288" spans="1:5">
      <c r="A2288" s="640">
        <v>5736</v>
      </c>
      <c r="B2288" s="638" t="s">
        <v>20698</v>
      </c>
      <c r="C2288" s="640" t="s">
        <v>15155</v>
      </c>
      <c r="D2288" s="641">
        <v>41.18</v>
      </c>
      <c r="E2288" s="642">
        <v>0</v>
      </c>
    </row>
    <row r="2289" spans="1:5">
      <c r="A2289" s="640">
        <v>88857</v>
      </c>
      <c r="B2289" s="638" t="s">
        <v>20699</v>
      </c>
      <c r="C2289" s="640" t="s">
        <v>15155</v>
      </c>
      <c r="D2289" s="641">
        <v>27.28</v>
      </c>
      <c r="E2289" s="642">
        <v>0</v>
      </c>
    </row>
    <row r="2290" spans="1:5">
      <c r="A2290" s="640">
        <v>88858</v>
      </c>
      <c r="B2290" s="638" t="s">
        <v>20700</v>
      </c>
      <c r="C2290" s="640" t="s">
        <v>15155</v>
      </c>
      <c r="D2290" s="641">
        <v>7.21</v>
      </c>
      <c r="E2290" s="642">
        <v>0</v>
      </c>
    </row>
    <row r="2291" spans="1:5">
      <c r="A2291" s="640">
        <v>5664</v>
      </c>
      <c r="B2291" s="638" t="s">
        <v>20701</v>
      </c>
      <c r="C2291" s="640" t="s">
        <v>15155</v>
      </c>
      <c r="D2291" s="641">
        <v>34.1</v>
      </c>
      <c r="E2291" s="642">
        <v>0</v>
      </c>
    </row>
    <row r="2292" spans="1:5">
      <c r="A2292" s="640">
        <v>53786</v>
      </c>
      <c r="B2292" s="638" t="s">
        <v>20702</v>
      </c>
      <c r="C2292" s="640" t="s">
        <v>15155</v>
      </c>
      <c r="D2292" s="641">
        <v>50.32</v>
      </c>
      <c r="E2292" s="642">
        <v>0</v>
      </c>
    </row>
    <row r="2293" spans="1:5">
      <c r="A2293" s="640">
        <v>7038</v>
      </c>
      <c r="B2293" s="638" t="s">
        <v>20703</v>
      </c>
      <c r="C2293" s="640" t="s">
        <v>15155</v>
      </c>
      <c r="D2293" s="641">
        <v>44.13</v>
      </c>
      <c r="E2293" s="642">
        <v>1</v>
      </c>
    </row>
    <row r="2294" spans="1:5">
      <c r="A2294" s="640">
        <v>7039</v>
      </c>
      <c r="B2294" s="638" t="s">
        <v>20704</v>
      </c>
      <c r="C2294" s="640" t="s">
        <v>15155</v>
      </c>
      <c r="D2294" s="641">
        <v>11.84</v>
      </c>
      <c r="E2294" s="642">
        <v>1</v>
      </c>
    </row>
    <row r="2295" spans="1:5">
      <c r="A2295" s="640">
        <v>7040</v>
      </c>
      <c r="B2295" s="638" t="s">
        <v>20705</v>
      </c>
      <c r="C2295" s="640" t="s">
        <v>15155</v>
      </c>
      <c r="D2295" s="641">
        <v>55.22</v>
      </c>
      <c r="E2295" s="642">
        <v>1</v>
      </c>
    </row>
    <row r="2296" spans="1:5">
      <c r="A2296" s="640">
        <v>55263</v>
      </c>
      <c r="B2296" s="638" t="s">
        <v>20706</v>
      </c>
      <c r="C2296" s="640" t="s">
        <v>15155</v>
      </c>
      <c r="D2296" s="641">
        <v>63.54</v>
      </c>
      <c r="E2296" s="642">
        <v>0</v>
      </c>
    </row>
    <row r="2297" spans="1:5">
      <c r="A2297" s="640">
        <v>96460</v>
      </c>
      <c r="B2297" s="638" t="s">
        <v>20707</v>
      </c>
      <c r="C2297" s="640" t="s">
        <v>15155</v>
      </c>
      <c r="D2297" s="641">
        <v>46.84</v>
      </c>
      <c r="E2297" s="642">
        <v>1</v>
      </c>
    </row>
    <row r="2298" spans="1:5">
      <c r="A2298" s="640">
        <v>96459</v>
      </c>
      <c r="B2298" s="638" t="s">
        <v>20708</v>
      </c>
      <c r="C2298" s="640" t="s">
        <v>15155</v>
      </c>
      <c r="D2298" s="641">
        <v>12.56</v>
      </c>
      <c r="E2298" s="642">
        <v>1</v>
      </c>
    </row>
    <row r="2299" spans="1:5">
      <c r="A2299" s="640">
        <v>96458</v>
      </c>
      <c r="B2299" s="638" t="s">
        <v>20709</v>
      </c>
      <c r="C2299" s="640" t="s">
        <v>15155</v>
      </c>
      <c r="D2299" s="641">
        <v>58.62</v>
      </c>
      <c r="E2299" s="642">
        <v>1</v>
      </c>
    </row>
    <row r="2300" spans="1:5">
      <c r="A2300" s="640">
        <v>96457</v>
      </c>
      <c r="B2300" s="638" t="s">
        <v>20710</v>
      </c>
      <c r="C2300" s="640" t="s">
        <v>15155</v>
      </c>
      <c r="D2300" s="641">
        <v>62.95</v>
      </c>
      <c r="E2300" s="642">
        <v>0</v>
      </c>
    </row>
    <row r="2301" spans="1:5">
      <c r="A2301" s="640">
        <v>7051</v>
      </c>
      <c r="B2301" s="638" t="s">
        <v>20711</v>
      </c>
      <c r="C2301" s="640" t="s">
        <v>15155</v>
      </c>
      <c r="D2301" s="641">
        <v>39.14</v>
      </c>
      <c r="E2301" s="642">
        <v>1</v>
      </c>
    </row>
    <row r="2302" spans="1:5">
      <c r="A2302" s="640">
        <v>7052</v>
      </c>
      <c r="B2302" s="638" t="s">
        <v>20712</v>
      </c>
      <c r="C2302" s="640" t="s">
        <v>15155</v>
      </c>
      <c r="D2302" s="641">
        <v>10.57</v>
      </c>
      <c r="E2302" s="642">
        <v>1</v>
      </c>
    </row>
    <row r="2303" spans="1:5">
      <c r="A2303" s="640">
        <v>7053</v>
      </c>
      <c r="B2303" s="638" t="s">
        <v>20713</v>
      </c>
      <c r="C2303" s="640" t="s">
        <v>15155</v>
      </c>
      <c r="D2303" s="641">
        <v>48.98</v>
      </c>
      <c r="E2303" s="642">
        <v>1</v>
      </c>
    </row>
    <row r="2304" spans="1:5">
      <c r="A2304" s="640">
        <v>7054</v>
      </c>
      <c r="B2304" s="638" t="s">
        <v>20714</v>
      </c>
      <c r="C2304" s="640" t="s">
        <v>15155</v>
      </c>
      <c r="D2304" s="641">
        <v>88.02</v>
      </c>
      <c r="E2304" s="642">
        <v>0</v>
      </c>
    </row>
    <row r="2305" spans="1:5">
      <c r="A2305" s="640">
        <v>95627</v>
      </c>
      <c r="B2305" s="638" t="s">
        <v>20715</v>
      </c>
      <c r="C2305" s="640" t="s">
        <v>15155</v>
      </c>
      <c r="D2305" s="641">
        <v>42.24</v>
      </c>
      <c r="E2305" s="642">
        <v>1</v>
      </c>
    </row>
    <row r="2306" spans="1:5">
      <c r="A2306" s="640">
        <v>95628</v>
      </c>
      <c r="B2306" s="638" t="s">
        <v>20716</v>
      </c>
      <c r="C2306" s="640" t="s">
        <v>15155</v>
      </c>
      <c r="D2306" s="641">
        <v>11.33</v>
      </c>
      <c r="E2306" s="642">
        <v>1</v>
      </c>
    </row>
    <row r="2307" spans="1:5">
      <c r="A2307" s="640">
        <v>95629</v>
      </c>
      <c r="B2307" s="638" t="s">
        <v>20717</v>
      </c>
      <c r="C2307" s="640" t="s">
        <v>15155</v>
      </c>
      <c r="D2307" s="641">
        <v>52.86</v>
      </c>
      <c r="E2307" s="642">
        <v>1</v>
      </c>
    </row>
    <row r="2308" spans="1:5">
      <c r="A2308" s="640">
        <v>95630</v>
      </c>
      <c r="B2308" s="638" t="s">
        <v>20718</v>
      </c>
      <c r="C2308" s="640" t="s">
        <v>15155</v>
      </c>
      <c r="D2308" s="641">
        <v>88.02</v>
      </c>
      <c r="E2308" s="642">
        <v>0</v>
      </c>
    </row>
    <row r="2309" spans="1:5">
      <c r="A2309" s="640">
        <v>89210</v>
      </c>
      <c r="B2309" s="638" t="s">
        <v>20719</v>
      </c>
      <c r="C2309" s="640" t="s">
        <v>15155</v>
      </c>
      <c r="D2309" s="641">
        <v>28.23</v>
      </c>
      <c r="E2309" s="642">
        <v>1</v>
      </c>
    </row>
    <row r="2310" spans="1:5">
      <c r="A2310" s="640">
        <v>89211</v>
      </c>
      <c r="B2310" s="638" t="s">
        <v>20720</v>
      </c>
      <c r="C2310" s="640" t="s">
        <v>15155</v>
      </c>
      <c r="D2310" s="641">
        <v>7.57</v>
      </c>
      <c r="E2310" s="642">
        <v>1</v>
      </c>
    </row>
    <row r="2311" spans="1:5">
      <c r="A2311" s="640">
        <v>5674</v>
      </c>
      <c r="B2311" s="638" t="s">
        <v>20721</v>
      </c>
      <c r="C2311" s="640" t="s">
        <v>15155</v>
      </c>
      <c r="D2311" s="641">
        <v>35.33</v>
      </c>
      <c r="E2311" s="642">
        <v>1</v>
      </c>
    </row>
    <row r="2312" spans="1:5">
      <c r="A2312" s="640">
        <v>53788</v>
      </c>
      <c r="B2312" s="638" t="s">
        <v>20722</v>
      </c>
      <c r="C2312" s="640" t="s">
        <v>15155</v>
      </c>
      <c r="D2312" s="641">
        <v>56.34</v>
      </c>
      <c r="E2312" s="642">
        <v>0</v>
      </c>
    </row>
    <row r="2313" spans="1:5">
      <c r="A2313" s="640">
        <v>73309</v>
      </c>
      <c r="B2313" s="638" t="s">
        <v>20723</v>
      </c>
      <c r="C2313" s="640" t="s">
        <v>15155</v>
      </c>
      <c r="D2313" s="641">
        <v>29.35</v>
      </c>
      <c r="E2313" s="642">
        <v>1</v>
      </c>
    </row>
    <row r="2314" spans="1:5">
      <c r="A2314" s="640">
        <v>73313</v>
      </c>
      <c r="B2314" s="638" t="s">
        <v>20724</v>
      </c>
      <c r="C2314" s="640" t="s">
        <v>15155</v>
      </c>
      <c r="D2314" s="641">
        <v>7.93</v>
      </c>
      <c r="E2314" s="642">
        <v>1</v>
      </c>
    </row>
    <row r="2315" spans="1:5">
      <c r="A2315" s="640">
        <v>5089</v>
      </c>
      <c r="B2315" s="638" t="s">
        <v>20725</v>
      </c>
      <c r="C2315" s="640" t="s">
        <v>15155</v>
      </c>
      <c r="D2315" s="641">
        <v>36.74</v>
      </c>
      <c r="E2315" s="642">
        <v>1</v>
      </c>
    </row>
    <row r="2316" spans="1:5">
      <c r="A2316" s="640">
        <v>73315</v>
      </c>
      <c r="B2316" s="638" t="s">
        <v>20726</v>
      </c>
      <c r="C2316" s="640" t="s">
        <v>15155</v>
      </c>
      <c r="D2316" s="641">
        <v>56.34</v>
      </c>
      <c r="E2316" s="642">
        <v>0</v>
      </c>
    </row>
    <row r="2317" spans="1:5">
      <c r="A2317" s="640">
        <v>5738</v>
      </c>
      <c r="B2317" s="638" t="s">
        <v>20727</v>
      </c>
      <c r="C2317" s="640" t="s">
        <v>15155</v>
      </c>
      <c r="D2317" s="641">
        <v>38.58</v>
      </c>
      <c r="E2317" s="642">
        <v>1</v>
      </c>
    </row>
    <row r="2318" spans="1:5">
      <c r="A2318" s="640">
        <v>93239</v>
      </c>
      <c r="B2318" s="638" t="s">
        <v>20728</v>
      </c>
      <c r="C2318" s="640" t="s">
        <v>15155</v>
      </c>
      <c r="D2318" s="641">
        <v>10.35</v>
      </c>
      <c r="E2318" s="642">
        <v>1</v>
      </c>
    </row>
    <row r="2319" spans="1:5">
      <c r="A2319" s="640">
        <v>5739</v>
      </c>
      <c r="B2319" s="638" t="s">
        <v>20729</v>
      </c>
      <c r="C2319" s="640" t="s">
        <v>15155</v>
      </c>
      <c r="D2319" s="641">
        <v>48.28</v>
      </c>
      <c r="E2319" s="642">
        <v>1</v>
      </c>
    </row>
    <row r="2320" spans="1:5">
      <c r="A2320" s="640">
        <v>93240</v>
      </c>
      <c r="B2320" s="638" t="s">
        <v>20730</v>
      </c>
      <c r="C2320" s="640" t="s">
        <v>15155</v>
      </c>
      <c r="D2320" s="641">
        <v>11.8</v>
      </c>
      <c r="E2320" s="642">
        <v>0</v>
      </c>
    </row>
    <row r="2321" spans="1:5">
      <c r="A2321" s="640">
        <v>53818</v>
      </c>
      <c r="B2321" s="638" t="s">
        <v>20731</v>
      </c>
      <c r="C2321" s="640" t="s">
        <v>15155</v>
      </c>
      <c r="D2321" s="641">
        <v>8.52</v>
      </c>
      <c r="E2321" s="642">
        <v>1</v>
      </c>
    </row>
    <row r="2322" spans="1:5">
      <c r="A2322" s="640">
        <v>93238</v>
      </c>
      <c r="B2322" s="638" t="s">
        <v>20732</v>
      </c>
      <c r="C2322" s="640" t="s">
        <v>15155</v>
      </c>
      <c r="D2322" s="641">
        <v>2.2799999999999998</v>
      </c>
      <c r="E2322" s="642">
        <v>1</v>
      </c>
    </row>
    <row r="2323" spans="1:5">
      <c r="A2323" s="640">
        <v>5727</v>
      </c>
      <c r="B2323" s="638" t="s">
        <v>20733</v>
      </c>
      <c r="C2323" s="640" t="s">
        <v>15155</v>
      </c>
      <c r="D2323" s="641">
        <v>10.66</v>
      </c>
      <c r="E2323" s="642">
        <v>1</v>
      </c>
    </row>
    <row r="2324" spans="1:5">
      <c r="A2324" s="640">
        <v>89280</v>
      </c>
      <c r="B2324" s="638" t="s">
        <v>20734</v>
      </c>
      <c r="C2324" s="640" t="s">
        <v>15155</v>
      </c>
      <c r="D2324" s="641">
        <v>34.67</v>
      </c>
      <c r="E2324" s="642">
        <v>1</v>
      </c>
    </row>
    <row r="2325" spans="1:5">
      <c r="A2325" s="640">
        <v>89281</v>
      </c>
      <c r="B2325" s="638" t="s">
        <v>20735</v>
      </c>
      <c r="C2325" s="640" t="s">
        <v>15155</v>
      </c>
      <c r="D2325" s="641">
        <v>9.3000000000000007</v>
      </c>
      <c r="E2325" s="642">
        <v>1</v>
      </c>
    </row>
    <row r="2326" spans="1:5">
      <c r="A2326" s="640">
        <v>5729</v>
      </c>
      <c r="B2326" s="638" t="s">
        <v>20736</v>
      </c>
      <c r="C2326" s="640" t="s">
        <v>15155</v>
      </c>
      <c r="D2326" s="641">
        <v>43.39</v>
      </c>
      <c r="E2326" s="642">
        <v>1</v>
      </c>
    </row>
    <row r="2327" spans="1:5">
      <c r="A2327" s="640">
        <v>5730</v>
      </c>
      <c r="B2327" s="638" t="s">
        <v>20737</v>
      </c>
      <c r="C2327" s="640" t="s">
        <v>15155</v>
      </c>
      <c r="D2327" s="641">
        <v>40.29</v>
      </c>
      <c r="E2327" s="642">
        <v>0</v>
      </c>
    </row>
    <row r="2328" spans="1:5">
      <c r="A2328" s="640">
        <v>95266</v>
      </c>
      <c r="B2328" s="638" t="s">
        <v>20738</v>
      </c>
      <c r="C2328" s="640" t="s">
        <v>15155</v>
      </c>
      <c r="D2328" s="641">
        <v>0.61</v>
      </c>
      <c r="E2328" s="642">
        <v>1</v>
      </c>
    </row>
    <row r="2329" spans="1:5">
      <c r="A2329" s="640">
        <v>95267</v>
      </c>
      <c r="B2329" s="638" t="s">
        <v>20739</v>
      </c>
      <c r="C2329" s="640" t="s">
        <v>15155</v>
      </c>
      <c r="D2329" s="641">
        <v>0.12</v>
      </c>
      <c r="E2329" s="642">
        <v>1</v>
      </c>
    </row>
    <row r="2330" spans="1:5">
      <c r="A2330" s="640">
        <v>95268</v>
      </c>
      <c r="B2330" s="638" t="s">
        <v>20740</v>
      </c>
      <c r="C2330" s="640" t="s">
        <v>15155</v>
      </c>
      <c r="D2330" s="641">
        <v>0.59</v>
      </c>
      <c r="E2330" s="642">
        <v>1</v>
      </c>
    </row>
    <row r="2331" spans="1:5">
      <c r="A2331" s="640">
        <v>95269</v>
      </c>
      <c r="B2331" s="638" t="s">
        <v>20741</v>
      </c>
      <c r="C2331" s="640" t="s">
        <v>15155</v>
      </c>
      <c r="D2331" s="641">
        <v>8.82</v>
      </c>
      <c r="E2331" s="642">
        <v>0</v>
      </c>
    </row>
    <row r="2332" spans="1:5">
      <c r="A2332" s="640">
        <v>91688</v>
      </c>
      <c r="B2332" s="638" t="s">
        <v>20742</v>
      </c>
      <c r="C2332" s="640" t="s">
        <v>15155</v>
      </c>
      <c r="D2332" s="641">
        <v>0.09</v>
      </c>
      <c r="E2332" s="642">
        <v>0</v>
      </c>
    </row>
    <row r="2333" spans="1:5">
      <c r="A2333" s="640">
        <v>91689</v>
      </c>
      <c r="B2333" s="638" t="s">
        <v>20743</v>
      </c>
      <c r="C2333" s="640" t="s">
        <v>15155</v>
      </c>
      <c r="D2333" s="641">
        <v>0.02</v>
      </c>
      <c r="E2333" s="642">
        <v>0</v>
      </c>
    </row>
    <row r="2334" spans="1:5">
      <c r="A2334" s="640">
        <v>91690</v>
      </c>
      <c r="B2334" s="638" t="s">
        <v>20744</v>
      </c>
      <c r="C2334" s="640" t="s">
        <v>15155</v>
      </c>
      <c r="D2334" s="641">
        <v>0.06</v>
      </c>
      <c r="E2334" s="642">
        <v>0</v>
      </c>
    </row>
    <row r="2335" spans="1:5">
      <c r="A2335" s="640">
        <v>91691</v>
      </c>
      <c r="B2335" s="638" t="s">
        <v>20745</v>
      </c>
      <c r="C2335" s="640" t="s">
        <v>15155</v>
      </c>
      <c r="D2335" s="641">
        <v>1.49</v>
      </c>
      <c r="E2335" s="642">
        <v>0</v>
      </c>
    </row>
    <row r="2336" spans="1:5">
      <c r="A2336" s="640">
        <v>102927</v>
      </c>
      <c r="B2336" s="638" t="s">
        <v>20746</v>
      </c>
      <c r="C2336" s="640" t="s">
        <v>15155</v>
      </c>
      <c r="D2336" s="641">
        <v>1.03</v>
      </c>
      <c r="E2336" s="642">
        <v>0</v>
      </c>
    </row>
    <row r="2337" spans="1:5">
      <c r="A2337" s="640">
        <v>95136</v>
      </c>
      <c r="B2337" s="638" t="s">
        <v>20747</v>
      </c>
      <c r="C2337" s="640" t="s">
        <v>15155</v>
      </c>
      <c r="D2337" s="641">
        <v>0.02</v>
      </c>
      <c r="E2337" s="642">
        <v>0</v>
      </c>
    </row>
    <row r="2338" spans="1:5">
      <c r="A2338" s="640">
        <v>95137</v>
      </c>
      <c r="B2338" s="638" t="s">
        <v>20748</v>
      </c>
      <c r="C2338" s="640" t="s">
        <v>15155</v>
      </c>
      <c r="D2338" s="641">
        <v>0.01</v>
      </c>
      <c r="E2338" s="642">
        <v>0</v>
      </c>
    </row>
    <row r="2339" spans="1:5">
      <c r="A2339" s="640">
        <v>95138</v>
      </c>
      <c r="B2339" s="638" t="s">
        <v>20749</v>
      </c>
      <c r="C2339" s="640" t="s">
        <v>15155</v>
      </c>
      <c r="D2339" s="641">
        <v>0.02</v>
      </c>
      <c r="E2339" s="642">
        <v>0</v>
      </c>
    </row>
    <row r="2340" spans="1:5">
      <c r="A2340" s="640">
        <v>89023</v>
      </c>
      <c r="B2340" s="638" t="s">
        <v>20750</v>
      </c>
      <c r="C2340" s="640" t="s">
        <v>15155</v>
      </c>
      <c r="D2340" s="641">
        <v>4.08</v>
      </c>
      <c r="E2340" s="642">
        <v>1</v>
      </c>
    </row>
    <row r="2341" spans="1:5">
      <c r="A2341" s="640">
        <v>89024</v>
      </c>
      <c r="B2341" s="638" t="s">
        <v>20751</v>
      </c>
      <c r="C2341" s="640" t="s">
        <v>15155</v>
      </c>
      <c r="D2341" s="641">
        <v>1.41</v>
      </c>
      <c r="E2341" s="642">
        <v>1</v>
      </c>
    </row>
    <row r="2342" spans="1:5">
      <c r="A2342" s="640">
        <v>89025</v>
      </c>
      <c r="B2342" s="638" t="s">
        <v>20752</v>
      </c>
      <c r="C2342" s="640" t="s">
        <v>15155</v>
      </c>
      <c r="D2342" s="641">
        <v>5.0999999999999996</v>
      </c>
      <c r="E2342" s="642">
        <v>1</v>
      </c>
    </row>
    <row r="2343" spans="1:5">
      <c r="A2343" s="640">
        <v>89026</v>
      </c>
      <c r="B2343" s="638" t="s">
        <v>20753</v>
      </c>
      <c r="C2343" s="640" t="s">
        <v>15155</v>
      </c>
      <c r="D2343" s="641">
        <v>168.59</v>
      </c>
      <c r="E2343" s="642">
        <v>0</v>
      </c>
    </row>
    <row r="2344" spans="1:5">
      <c r="A2344" s="640">
        <v>7032</v>
      </c>
      <c r="B2344" s="638" t="s">
        <v>20754</v>
      </c>
      <c r="C2344" s="640" t="s">
        <v>15155</v>
      </c>
      <c r="D2344" s="641">
        <v>5.0199999999999996</v>
      </c>
      <c r="E2344" s="642">
        <v>1</v>
      </c>
    </row>
    <row r="2345" spans="1:5">
      <c r="A2345" s="640">
        <v>7033</v>
      </c>
      <c r="B2345" s="638" t="s">
        <v>20755</v>
      </c>
      <c r="C2345" s="640" t="s">
        <v>15155</v>
      </c>
      <c r="D2345" s="641">
        <v>1.74</v>
      </c>
      <c r="E2345" s="642">
        <v>1</v>
      </c>
    </row>
    <row r="2346" spans="1:5">
      <c r="A2346" s="640">
        <v>7034</v>
      </c>
      <c r="B2346" s="638" t="s">
        <v>20756</v>
      </c>
      <c r="C2346" s="640" t="s">
        <v>15155</v>
      </c>
      <c r="D2346" s="641">
        <v>6.27</v>
      </c>
      <c r="E2346" s="642">
        <v>1</v>
      </c>
    </row>
    <row r="2347" spans="1:5">
      <c r="A2347" s="640">
        <v>7035</v>
      </c>
      <c r="B2347" s="638" t="s">
        <v>20757</v>
      </c>
      <c r="C2347" s="640" t="s">
        <v>15155</v>
      </c>
      <c r="D2347" s="641">
        <v>252.88</v>
      </c>
      <c r="E2347" s="642">
        <v>0</v>
      </c>
    </row>
    <row r="2348" spans="1:5">
      <c r="A2348" s="640">
        <v>102945</v>
      </c>
      <c r="B2348" s="638" t="s">
        <v>20758</v>
      </c>
      <c r="C2348" s="640" t="s">
        <v>15155</v>
      </c>
      <c r="D2348" s="641">
        <v>0.02</v>
      </c>
      <c r="E2348" s="642">
        <v>0</v>
      </c>
    </row>
    <row r="2349" spans="1:5">
      <c r="A2349" s="640">
        <v>104087</v>
      </c>
      <c r="B2349" s="638" t="s">
        <v>20759</v>
      </c>
      <c r="C2349" s="640" t="s">
        <v>15155</v>
      </c>
      <c r="D2349" s="641">
        <v>0.03</v>
      </c>
      <c r="E2349" s="642">
        <v>0</v>
      </c>
    </row>
    <row r="2350" spans="1:5">
      <c r="A2350" s="640">
        <v>104089</v>
      </c>
      <c r="B2350" s="638" t="s">
        <v>20760</v>
      </c>
      <c r="C2350" s="640" t="s">
        <v>15155</v>
      </c>
      <c r="D2350" s="641">
        <v>0.04</v>
      </c>
      <c r="E2350" s="642">
        <v>0</v>
      </c>
    </row>
    <row r="2351" spans="1:5">
      <c r="A2351" s="640">
        <v>104090</v>
      </c>
      <c r="B2351" s="638" t="s">
        <v>20761</v>
      </c>
      <c r="C2351" s="640" t="s">
        <v>15155</v>
      </c>
      <c r="D2351" s="641">
        <v>0.74</v>
      </c>
      <c r="E2351" s="642">
        <v>0</v>
      </c>
    </row>
    <row r="2352" spans="1:5">
      <c r="A2352" s="640">
        <v>104093</v>
      </c>
      <c r="B2352" s="638" t="s">
        <v>20762</v>
      </c>
      <c r="C2352" s="640" t="s">
        <v>15155</v>
      </c>
      <c r="D2352" s="641">
        <v>0.04</v>
      </c>
      <c r="E2352" s="642">
        <v>0</v>
      </c>
    </row>
    <row r="2353" spans="1:5">
      <c r="A2353" s="640">
        <v>104094</v>
      </c>
      <c r="B2353" s="638" t="s">
        <v>20763</v>
      </c>
      <c r="C2353" s="640" t="s">
        <v>15155</v>
      </c>
      <c r="D2353" s="641">
        <v>0.01</v>
      </c>
      <c r="E2353" s="642">
        <v>0</v>
      </c>
    </row>
    <row r="2354" spans="1:5">
      <c r="A2354" s="640">
        <v>104095</v>
      </c>
      <c r="B2354" s="638" t="s">
        <v>20764</v>
      </c>
      <c r="C2354" s="640" t="s">
        <v>15155</v>
      </c>
      <c r="D2354" s="641">
        <v>0.06</v>
      </c>
      <c r="E2354" s="642">
        <v>0</v>
      </c>
    </row>
    <row r="2355" spans="1:5">
      <c r="A2355" s="640">
        <v>104096</v>
      </c>
      <c r="B2355" s="638" t="s">
        <v>20765</v>
      </c>
      <c r="C2355" s="640" t="s">
        <v>15155</v>
      </c>
      <c r="D2355" s="641">
        <v>1.03</v>
      </c>
      <c r="E2355" s="642">
        <v>0</v>
      </c>
    </row>
    <row r="2356" spans="1:5">
      <c r="A2356" s="640">
        <v>102903</v>
      </c>
      <c r="B2356" s="638" t="s">
        <v>20766</v>
      </c>
      <c r="C2356" s="640" t="s">
        <v>15155</v>
      </c>
      <c r="D2356" s="641">
        <v>11.5</v>
      </c>
      <c r="E2356" s="642">
        <v>0</v>
      </c>
    </row>
    <row r="2357" spans="1:5">
      <c r="A2357" s="640">
        <v>89029</v>
      </c>
      <c r="B2357" s="638" t="s">
        <v>20767</v>
      </c>
      <c r="C2357" s="640" t="s">
        <v>15155</v>
      </c>
      <c r="D2357" s="641">
        <v>33.340000000000003</v>
      </c>
      <c r="E2357" s="642">
        <v>0</v>
      </c>
    </row>
    <row r="2358" spans="1:5">
      <c r="A2358" s="640">
        <v>89030</v>
      </c>
      <c r="B2358" s="638" t="s">
        <v>20768</v>
      </c>
      <c r="C2358" s="640" t="s">
        <v>15155</v>
      </c>
      <c r="D2358" s="641">
        <v>14.68</v>
      </c>
      <c r="E2358" s="642">
        <v>0</v>
      </c>
    </row>
    <row r="2359" spans="1:5">
      <c r="A2359" s="640">
        <v>5724</v>
      </c>
      <c r="B2359" s="638" t="s">
        <v>20769</v>
      </c>
      <c r="C2359" s="640" t="s">
        <v>15155</v>
      </c>
      <c r="D2359" s="641">
        <v>59.61</v>
      </c>
      <c r="E2359" s="642">
        <v>0</v>
      </c>
    </row>
    <row r="2360" spans="1:5">
      <c r="A2360" s="640">
        <v>53817</v>
      </c>
      <c r="B2360" s="638" t="s">
        <v>20770</v>
      </c>
      <c r="C2360" s="640" t="s">
        <v>15155</v>
      </c>
      <c r="D2360" s="641">
        <v>61.59</v>
      </c>
      <c r="E2360" s="642">
        <v>0</v>
      </c>
    </row>
    <row r="2361" spans="1:5">
      <c r="A2361" s="640">
        <v>88839</v>
      </c>
      <c r="B2361" s="638" t="s">
        <v>20771</v>
      </c>
      <c r="C2361" s="640" t="s">
        <v>15155</v>
      </c>
      <c r="D2361" s="641">
        <v>34.9</v>
      </c>
      <c r="E2361" s="642">
        <v>0</v>
      </c>
    </row>
    <row r="2362" spans="1:5">
      <c r="A2362" s="640">
        <v>88840</v>
      </c>
      <c r="B2362" s="638" t="s">
        <v>20772</v>
      </c>
      <c r="C2362" s="640" t="s">
        <v>15155</v>
      </c>
      <c r="D2362" s="641">
        <v>15.37</v>
      </c>
      <c r="E2362" s="642">
        <v>0</v>
      </c>
    </row>
    <row r="2363" spans="1:5">
      <c r="A2363" s="640">
        <v>88841</v>
      </c>
      <c r="B2363" s="638" t="s">
        <v>20773</v>
      </c>
      <c r="C2363" s="640" t="s">
        <v>15155</v>
      </c>
      <c r="D2363" s="641">
        <v>62.39</v>
      </c>
      <c r="E2363" s="642">
        <v>0</v>
      </c>
    </row>
    <row r="2364" spans="1:5">
      <c r="A2364" s="640">
        <v>88842</v>
      </c>
      <c r="B2364" s="638" t="s">
        <v>20774</v>
      </c>
      <c r="C2364" s="640" t="s">
        <v>15155</v>
      </c>
      <c r="D2364" s="641">
        <v>77.05</v>
      </c>
      <c r="E2364" s="642">
        <v>0</v>
      </c>
    </row>
    <row r="2365" spans="1:5">
      <c r="A2365" s="640">
        <v>89009</v>
      </c>
      <c r="B2365" s="638" t="s">
        <v>20775</v>
      </c>
      <c r="C2365" s="640" t="s">
        <v>15155</v>
      </c>
      <c r="D2365" s="641">
        <v>43.22</v>
      </c>
      <c r="E2365" s="642">
        <v>0</v>
      </c>
    </row>
    <row r="2366" spans="1:5">
      <c r="A2366" s="640">
        <v>89010</v>
      </c>
      <c r="B2366" s="638" t="s">
        <v>20776</v>
      </c>
      <c r="C2366" s="640" t="s">
        <v>15155</v>
      </c>
      <c r="D2366" s="641">
        <v>19.04</v>
      </c>
      <c r="E2366" s="642">
        <v>0</v>
      </c>
    </row>
    <row r="2367" spans="1:5">
      <c r="A2367" s="640">
        <v>53810</v>
      </c>
      <c r="B2367" s="638" t="s">
        <v>20777</v>
      </c>
      <c r="C2367" s="640" t="s">
        <v>15155</v>
      </c>
      <c r="D2367" s="641">
        <v>77.28</v>
      </c>
      <c r="E2367" s="642">
        <v>0</v>
      </c>
    </row>
    <row r="2368" spans="1:5">
      <c r="A2368" s="640">
        <v>5721</v>
      </c>
      <c r="B2368" s="638" t="s">
        <v>20778</v>
      </c>
      <c r="C2368" s="640" t="s">
        <v>15155</v>
      </c>
      <c r="D2368" s="641">
        <v>92.45</v>
      </c>
      <c r="E2368" s="642">
        <v>0</v>
      </c>
    </row>
    <row r="2369" spans="1:5">
      <c r="A2369" s="640">
        <v>89017</v>
      </c>
      <c r="B2369" s="638" t="s">
        <v>20779</v>
      </c>
      <c r="C2369" s="640" t="s">
        <v>15155</v>
      </c>
      <c r="D2369" s="641">
        <v>42.96</v>
      </c>
      <c r="E2369" s="642">
        <v>0</v>
      </c>
    </row>
    <row r="2370" spans="1:5">
      <c r="A2370" s="640">
        <v>89018</v>
      </c>
      <c r="B2370" s="638" t="s">
        <v>20780</v>
      </c>
      <c r="C2370" s="640" t="s">
        <v>15155</v>
      </c>
      <c r="D2370" s="641">
        <v>18.920000000000002</v>
      </c>
      <c r="E2370" s="642">
        <v>0</v>
      </c>
    </row>
    <row r="2371" spans="1:5">
      <c r="A2371" s="640">
        <v>53806</v>
      </c>
      <c r="B2371" s="638" t="s">
        <v>20781</v>
      </c>
      <c r="C2371" s="640" t="s">
        <v>15155</v>
      </c>
      <c r="D2371" s="641">
        <v>76.81</v>
      </c>
      <c r="E2371" s="642">
        <v>0</v>
      </c>
    </row>
    <row r="2372" spans="1:5">
      <c r="A2372" s="640">
        <v>5718</v>
      </c>
      <c r="B2372" s="638" t="s">
        <v>20782</v>
      </c>
      <c r="C2372" s="640" t="s">
        <v>15155</v>
      </c>
      <c r="D2372" s="641">
        <v>104.78</v>
      </c>
      <c r="E2372" s="642">
        <v>0</v>
      </c>
    </row>
    <row r="2373" spans="1:5">
      <c r="A2373" s="640">
        <v>89013</v>
      </c>
      <c r="B2373" s="638" t="s">
        <v>20783</v>
      </c>
      <c r="C2373" s="640" t="s">
        <v>15155</v>
      </c>
      <c r="D2373" s="641">
        <v>141.59</v>
      </c>
      <c r="E2373" s="642">
        <v>0</v>
      </c>
    </row>
    <row r="2374" spans="1:5">
      <c r="A2374" s="640">
        <v>89014</v>
      </c>
      <c r="B2374" s="638" t="s">
        <v>20784</v>
      </c>
      <c r="C2374" s="640" t="s">
        <v>15155</v>
      </c>
      <c r="D2374" s="641">
        <v>62.37</v>
      </c>
      <c r="E2374" s="642">
        <v>0</v>
      </c>
    </row>
    <row r="2375" spans="1:5">
      <c r="A2375" s="640">
        <v>53814</v>
      </c>
      <c r="B2375" s="638" t="s">
        <v>20785</v>
      </c>
      <c r="C2375" s="640" t="s">
        <v>15155</v>
      </c>
      <c r="D2375" s="641">
        <v>253.14</v>
      </c>
      <c r="E2375" s="642">
        <v>0</v>
      </c>
    </row>
    <row r="2376" spans="1:5">
      <c r="A2376" s="640">
        <v>5722</v>
      </c>
      <c r="B2376" s="638" t="s">
        <v>20786</v>
      </c>
      <c r="C2376" s="640" t="s">
        <v>15155</v>
      </c>
      <c r="D2376" s="641">
        <v>213.81</v>
      </c>
      <c r="E2376" s="642">
        <v>0</v>
      </c>
    </row>
    <row r="2377" spans="1:5">
      <c r="A2377" s="640">
        <v>96015</v>
      </c>
      <c r="B2377" s="638" t="s">
        <v>20787</v>
      </c>
      <c r="C2377" s="640" t="s">
        <v>15155</v>
      </c>
      <c r="D2377" s="641">
        <v>25</v>
      </c>
      <c r="E2377" s="642">
        <v>0.13</v>
      </c>
    </row>
    <row r="2378" spans="1:5">
      <c r="A2378" s="640">
        <v>96016</v>
      </c>
      <c r="B2378" s="638" t="s">
        <v>20788</v>
      </c>
      <c r="C2378" s="640" t="s">
        <v>15155</v>
      </c>
      <c r="D2378" s="641">
        <v>6.7</v>
      </c>
      <c r="E2378" s="642">
        <v>0.13</v>
      </c>
    </row>
    <row r="2379" spans="1:5">
      <c r="A2379" s="640">
        <v>96018</v>
      </c>
      <c r="B2379" s="638" t="s">
        <v>20789</v>
      </c>
      <c r="C2379" s="640" t="s">
        <v>15155</v>
      </c>
      <c r="D2379" s="641">
        <v>27.34</v>
      </c>
      <c r="E2379" s="642">
        <v>0.13</v>
      </c>
    </row>
    <row r="2380" spans="1:5">
      <c r="A2380" s="640">
        <v>96019</v>
      </c>
      <c r="B2380" s="638" t="s">
        <v>20790</v>
      </c>
      <c r="C2380" s="640" t="s">
        <v>15155</v>
      </c>
      <c r="D2380" s="641">
        <v>95.34</v>
      </c>
      <c r="E2380" s="642">
        <v>0</v>
      </c>
    </row>
    <row r="2381" spans="1:5">
      <c r="A2381" s="640">
        <v>96008</v>
      </c>
      <c r="B2381" s="638" t="s">
        <v>20791</v>
      </c>
      <c r="C2381" s="640" t="s">
        <v>15155</v>
      </c>
      <c r="D2381" s="641">
        <v>25.19</v>
      </c>
      <c r="E2381" s="642">
        <v>0.14000000000000001</v>
      </c>
    </row>
    <row r="2382" spans="1:5">
      <c r="A2382" s="640">
        <v>96009</v>
      </c>
      <c r="B2382" s="638" t="s">
        <v>20792</v>
      </c>
      <c r="C2382" s="640" t="s">
        <v>15155</v>
      </c>
      <c r="D2382" s="641">
        <v>6.75</v>
      </c>
      <c r="E2382" s="642">
        <v>0.14000000000000001</v>
      </c>
    </row>
    <row r="2383" spans="1:5">
      <c r="A2383" s="640">
        <v>96011</v>
      </c>
      <c r="B2383" s="638" t="s">
        <v>20793</v>
      </c>
      <c r="C2383" s="640" t="s">
        <v>15155</v>
      </c>
      <c r="D2383" s="641">
        <v>27.56</v>
      </c>
      <c r="E2383" s="642">
        <v>0.14000000000000001</v>
      </c>
    </row>
    <row r="2384" spans="1:5">
      <c r="A2384" s="640">
        <v>96012</v>
      </c>
      <c r="B2384" s="638" t="s">
        <v>20794</v>
      </c>
      <c r="C2384" s="640" t="s">
        <v>15155</v>
      </c>
      <c r="D2384" s="641">
        <v>95.34</v>
      </c>
      <c r="E2384" s="642">
        <v>0</v>
      </c>
    </row>
    <row r="2385" spans="1:5">
      <c r="A2385" s="640">
        <v>96023</v>
      </c>
      <c r="B2385" s="638" t="s">
        <v>20795</v>
      </c>
      <c r="C2385" s="640" t="s">
        <v>15155</v>
      </c>
      <c r="D2385" s="641">
        <v>19.190000000000001</v>
      </c>
      <c r="E2385" s="642">
        <v>0.17</v>
      </c>
    </row>
    <row r="2386" spans="1:5">
      <c r="A2386" s="640">
        <v>96024</v>
      </c>
      <c r="B2386" s="638" t="s">
        <v>20796</v>
      </c>
      <c r="C2386" s="640" t="s">
        <v>15155</v>
      </c>
      <c r="D2386" s="641">
        <v>5.14</v>
      </c>
      <c r="E2386" s="642">
        <v>0.17</v>
      </c>
    </row>
    <row r="2387" spans="1:5">
      <c r="A2387" s="640">
        <v>96026</v>
      </c>
      <c r="B2387" s="638" t="s">
        <v>20797</v>
      </c>
      <c r="C2387" s="640" t="s">
        <v>15155</v>
      </c>
      <c r="D2387" s="641">
        <v>20.99</v>
      </c>
      <c r="E2387" s="642">
        <v>0.17</v>
      </c>
    </row>
    <row r="2388" spans="1:5">
      <c r="A2388" s="640">
        <v>96027</v>
      </c>
      <c r="B2388" s="638" t="s">
        <v>20798</v>
      </c>
      <c r="C2388" s="640" t="s">
        <v>15155</v>
      </c>
      <c r="D2388" s="641">
        <v>66.430000000000007</v>
      </c>
      <c r="E2388" s="642">
        <v>0</v>
      </c>
    </row>
    <row r="2389" spans="1:5">
      <c r="A2389" s="640">
        <v>96053</v>
      </c>
      <c r="B2389" s="638" t="s">
        <v>20799</v>
      </c>
      <c r="C2389" s="640" t="s">
        <v>15155</v>
      </c>
      <c r="D2389" s="641">
        <v>19.38</v>
      </c>
      <c r="E2389" s="642">
        <v>0.18</v>
      </c>
    </row>
    <row r="2390" spans="1:5">
      <c r="A2390" s="640">
        <v>96055</v>
      </c>
      <c r="B2390" s="638" t="s">
        <v>20800</v>
      </c>
      <c r="C2390" s="640" t="s">
        <v>15155</v>
      </c>
      <c r="D2390" s="641">
        <v>5.19</v>
      </c>
      <c r="E2390" s="642">
        <v>0.18</v>
      </c>
    </row>
    <row r="2391" spans="1:5">
      <c r="A2391" s="640">
        <v>96056</v>
      </c>
      <c r="B2391" s="638" t="s">
        <v>20801</v>
      </c>
      <c r="C2391" s="640" t="s">
        <v>15155</v>
      </c>
      <c r="D2391" s="641">
        <v>21.21</v>
      </c>
      <c r="E2391" s="642">
        <v>0.18</v>
      </c>
    </row>
    <row r="2392" spans="1:5">
      <c r="A2392" s="640">
        <v>96057</v>
      </c>
      <c r="B2392" s="638" t="s">
        <v>20802</v>
      </c>
      <c r="C2392" s="640" t="s">
        <v>15155</v>
      </c>
      <c r="D2392" s="641">
        <v>66.430000000000007</v>
      </c>
      <c r="E2392" s="642">
        <v>0</v>
      </c>
    </row>
    <row r="2393" spans="1:5">
      <c r="A2393" s="640">
        <v>7063</v>
      </c>
      <c r="B2393" s="638" t="s">
        <v>20803</v>
      </c>
      <c r="C2393" s="640" t="s">
        <v>15155</v>
      </c>
      <c r="D2393" s="641">
        <v>21.74</v>
      </c>
      <c r="E2393" s="642">
        <v>0</v>
      </c>
    </row>
    <row r="2394" spans="1:5">
      <c r="A2394" s="640">
        <v>7064</v>
      </c>
      <c r="B2394" s="638" t="s">
        <v>20804</v>
      </c>
      <c r="C2394" s="640" t="s">
        <v>15155</v>
      </c>
      <c r="D2394" s="641">
        <v>5.87</v>
      </c>
      <c r="E2394" s="642">
        <v>0</v>
      </c>
    </row>
    <row r="2395" spans="1:5">
      <c r="A2395" s="640">
        <v>7065</v>
      </c>
      <c r="B2395" s="638" t="s">
        <v>20805</v>
      </c>
      <c r="C2395" s="640" t="s">
        <v>15155</v>
      </c>
      <c r="D2395" s="641">
        <v>23.78</v>
      </c>
      <c r="E2395" s="642">
        <v>0</v>
      </c>
    </row>
    <row r="2396" spans="1:5">
      <c r="A2396" s="640">
        <v>7066</v>
      </c>
      <c r="B2396" s="638" t="s">
        <v>20806</v>
      </c>
      <c r="C2396" s="640" t="s">
        <v>15155</v>
      </c>
      <c r="D2396" s="641">
        <v>95.34</v>
      </c>
      <c r="E2396" s="642">
        <v>0</v>
      </c>
    </row>
    <row r="2397" spans="1:5">
      <c r="A2397" s="640">
        <v>89033</v>
      </c>
      <c r="B2397" s="638" t="s">
        <v>20807</v>
      </c>
      <c r="C2397" s="640" t="s">
        <v>15155</v>
      </c>
      <c r="D2397" s="641">
        <v>15.93</v>
      </c>
      <c r="E2397" s="642">
        <v>0</v>
      </c>
    </row>
    <row r="2398" spans="1:5">
      <c r="A2398" s="640">
        <v>89034</v>
      </c>
      <c r="B2398" s="638" t="s">
        <v>20808</v>
      </c>
      <c r="C2398" s="640" t="s">
        <v>15155</v>
      </c>
      <c r="D2398" s="641">
        <v>4.2699999999999996</v>
      </c>
      <c r="E2398" s="642">
        <v>0</v>
      </c>
    </row>
    <row r="2399" spans="1:5">
      <c r="A2399" s="640">
        <v>5714</v>
      </c>
      <c r="B2399" s="638" t="s">
        <v>20809</v>
      </c>
      <c r="C2399" s="640" t="s">
        <v>15155</v>
      </c>
      <c r="D2399" s="641">
        <v>17.43</v>
      </c>
      <c r="E2399" s="642">
        <v>0</v>
      </c>
    </row>
    <row r="2400" spans="1:5">
      <c r="A2400" s="640">
        <v>5715</v>
      </c>
      <c r="B2400" s="638" t="s">
        <v>20810</v>
      </c>
      <c r="C2400" s="640" t="s">
        <v>15155</v>
      </c>
      <c r="D2400" s="641">
        <v>66.430000000000007</v>
      </c>
      <c r="E2400" s="642">
        <v>0</v>
      </c>
    </row>
    <row r="2401" spans="1:5">
      <c r="A2401" s="640">
        <v>102909</v>
      </c>
      <c r="B2401" s="638" t="s">
        <v>20811</v>
      </c>
      <c r="C2401" s="640" t="s">
        <v>15155</v>
      </c>
      <c r="D2401" s="641">
        <v>4.4800000000000004</v>
      </c>
      <c r="E2401" s="642">
        <v>0</v>
      </c>
    </row>
    <row r="2402" spans="1:5">
      <c r="A2402" s="640">
        <v>93435</v>
      </c>
      <c r="B2402" s="638" t="s">
        <v>20812</v>
      </c>
      <c r="C2402" s="640" t="s">
        <v>15155</v>
      </c>
      <c r="D2402" s="641">
        <v>9.1999999999999993</v>
      </c>
      <c r="E2402" s="642">
        <v>1</v>
      </c>
    </row>
    <row r="2403" spans="1:5">
      <c r="A2403" s="640">
        <v>93436</v>
      </c>
      <c r="B2403" s="638" t="s">
        <v>20813</v>
      </c>
      <c r="C2403" s="640" t="s">
        <v>15155</v>
      </c>
      <c r="D2403" s="641">
        <v>2.83</v>
      </c>
      <c r="E2403" s="642">
        <v>1</v>
      </c>
    </row>
    <row r="2404" spans="1:5">
      <c r="A2404" s="640">
        <v>93437</v>
      </c>
      <c r="B2404" s="638" t="s">
        <v>20814</v>
      </c>
      <c r="C2404" s="640" t="s">
        <v>15155</v>
      </c>
      <c r="D2404" s="641">
        <v>10.06</v>
      </c>
      <c r="E2404" s="642">
        <v>1</v>
      </c>
    </row>
    <row r="2405" spans="1:5">
      <c r="A2405" s="640">
        <v>93438</v>
      </c>
      <c r="B2405" s="638" t="s">
        <v>20815</v>
      </c>
      <c r="C2405" s="640" t="s">
        <v>15155</v>
      </c>
      <c r="D2405" s="641">
        <v>110.74</v>
      </c>
      <c r="E2405" s="642">
        <v>0</v>
      </c>
    </row>
    <row r="2406" spans="1:5">
      <c r="A2406" s="640">
        <v>100643</v>
      </c>
      <c r="B2406" s="638" t="s">
        <v>20816</v>
      </c>
      <c r="C2406" s="640" t="s">
        <v>15155</v>
      </c>
      <c r="D2406" s="641">
        <v>412.54</v>
      </c>
      <c r="E2406" s="642">
        <v>1</v>
      </c>
    </row>
    <row r="2407" spans="1:5">
      <c r="A2407" s="640">
        <v>100644</v>
      </c>
      <c r="B2407" s="638" t="s">
        <v>20817</v>
      </c>
      <c r="C2407" s="640" t="s">
        <v>15155</v>
      </c>
      <c r="D2407" s="641">
        <v>145.41999999999999</v>
      </c>
      <c r="E2407" s="642">
        <v>1</v>
      </c>
    </row>
    <row r="2408" spans="1:5">
      <c r="A2408" s="640">
        <v>100645</v>
      </c>
      <c r="B2408" s="638" t="s">
        <v>20818</v>
      </c>
      <c r="C2408" s="640" t="s">
        <v>15155</v>
      </c>
      <c r="D2408" s="641">
        <v>663.17</v>
      </c>
      <c r="E2408" s="642">
        <v>1</v>
      </c>
    </row>
    <row r="2409" spans="1:5">
      <c r="A2409" s="640">
        <v>100646</v>
      </c>
      <c r="B2409" s="638" t="s">
        <v>20819</v>
      </c>
      <c r="C2409" s="640" t="s">
        <v>15155</v>
      </c>
      <c r="D2409" s="641">
        <v>5310</v>
      </c>
      <c r="E2409" s="642">
        <v>0</v>
      </c>
    </row>
    <row r="2410" spans="1:5">
      <c r="A2410" s="640">
        <v>95116</v>
      </c>
      <c r="B2410" s="638" t="s">
        <v>20820</v>
      </c>
      <c r="C2410" s="640" t="s">
        <v>15155</v>
      </c>
      <c r="D2410" s="641">
        <v>32.549999999999997</v>
      </c>
      <c r="E2410" s="642">
        <v>1</v>
      </c>
    </row>
    <row r="2411" spans="1:5">
      <c r="A2411" s="640">
        <v>95117</v>
      </c>
      <c r="B2411" s="638" t="s">
        <v>20821</v>
      </c>
      <c r="C2411" s="640" t="s">
        <v>15155</v>
      </c>
      <c r="D2411" s="641">
        <v>10.039999999999999</v>
      </c>
      <c r="E2411" s="642">
        <v>1</v>
      </c>
    </row>
    <row r="2412" spans="1:5">
      <c r="A2412" s="640">
        <v>53794</v>
      </c>
      <c r="B2412" s="638" t="s">
        <v>20822</v>
      </c>
      <c r="C2412" s="640" t="s">
        <v>15155</v>
      </c>
      <c r="D2412" s="641">
        <v>35.619999999999997</v>
      </c>
      <c r="E2412" s="642">
        <v>1</v>
      </c>
    </row>
    <row r="2413" spans="1:5">
      <c r="A2413" s="640">
        <v>5703</v>
      </c>
      <c r="B2413" s="638" t="s">
        <v>20823</v>
      </c>
      <c r="C2413" s="640" t="s">
        <v>15155</v>
      </c>
      <c r="D2413" s="641">
        <v>26.18</v>
      </c>
      <c r="E2413" s="642">
        <v>0</v>
      </c>
    </row>
    <row r="2414" spans="1:5">
      <c r="A2414" s="640">
        <v>106089</v>
      </c>
      <c r="B2414" s="638" t="s">
        <v>20824</v>
      </c>
      <c r="C2414" s="640" t="s">
        <v>15155</v>
      </c>
      <c r="D2414" s="641">
        <v>50.81</v>
      </c>
      <c r="E2414" s="642">
        <v>0.51</v>
      </c>
    </row>
    <row r="2415" spans="1:5">
      <c r="A2415" s="640">
        <v>106092</v>
      </c>
      <c r="B2415" s="638" t="s">
        <v>20825</v>
      </c>
      <c r="C2415" s="640" t="s">
        <v>15155</v>
      </c>
      <c r="D2415" s="641">
        <v>8.43</v>
      </c>
      <c r="E2415" s="642">
        <v>0.51</v>
      </c>
    </row>
    <row r="2416" spans="1:5">
      <c r="A2416" s="640">
        <v>106090</v>
      </c>
      <c r="B2416" s="638" t="s">
        <v>20826</v>
      </c>
      <c r="C2416" s="640" t="s">
        <v>15155</v>
      </c>
      <c r="D2416" s="641">
        <v>20.88</v>
      </c>
      <c r="E2416" s="642">
        <v>0.51</v>
      </c>
    </row>
    <row r="2417" spans="1:5">
      <c r="A2417" s="640">
        <v>106091</v>
      </c>
      <c r="B2417" s="638" t="s">
        <v>20827</v>
      </c>
      <c r="C2417" s="640" t="s">
        <v>15155</v>
      </c>
      <c r="D2417" s="641">
        <v>95.26</v>
      </c>
      <c r="E2417" s="642">
        <v>0.51</v>
      </c>
    </row>
    <row r="2418" spans="1:5">
      <c r="A2418" s="640">
        <v>106093</v>
      </c>
      <c r="B2418" s="638" t="s">
        <v>20828</v>
      </c>
      <c r="C2418" s="640" t="s">
        <v>15155</v>
      </c>
      <c r="D2418" s="641">
        <v>124.19</v>
      </c>
      <c r="E2418" s="642">
        <v>0</v>
      </c>
    </row>
    <row r="2419" spans="1:5">
      <c r="A2419" s="640">
        <v>100637</v>
      </c>
      <c r="B2419" s="638" t="s">
        <v>20829</v>
      </c>
      <c r="C2419" s="640" t="s">
        <v>15155</v>
      </c>
      <c r="D2419" s="641">
        <v>201.34</v>
      </c>
      <c r="E2419" s="642">
        <v>1</v>
      </c>
    </row>
    <row r="2420" spans="1:5">
      <c r="A2420" s="640">
        <v>100638</v>
      </c>
      <c r="B2420" s="638" t="s">
        <v>20830</v>
      </c>
      <c r="C2420" s="640" t="s">
        <v>15155</v>
      </c>
      <c r="D2420" s="641">
        <v>61.89</v>
      </c>
      <c r="E2420" s="642">
        <v>1</v>
      </c>
    </row>
    <row r="2421" spans="1:5">
      <c r="A2421" s="640">
        <v>100639</v>
      </c>
      <c r="B2421" s="638" t="s">
        <v>20831</v>
      </c>
      <c r="C2421" s="640" t="s">
        <v>15155</v>
      </c>
      <c r="D2421" s="641">
        <v>251.87</v>
      </c>
      <c r="E2421" s="642">
        <v>1</v>
      </c>
    </row>
    <row r="2422" spans="1:5">
      <c r="A2422" s="640">
        <v>100640</v>
      </c>
      <c r="B2422" s="638" t="s">
        <v>20832</v>
      </c>
      <c r="C2422" s="640" t="s">
        <v>15155</v>
      </c>
      <c r="D2422" s="641">
        <v>4248</v>
      </c>
      <c r="E2422" s="642">
        <v>0</v>
      </c>
    </row>
    <row r="2423" spans="1:5">
      <c r="A2423" s="640">
        <v>93429</v>
      </c>
      <c r="B2423" s="638" t="s">
        <v>20833</v>
      </c>
      <c r="C2423" s="640" t="s">
        <v>15155</v>
      </c>
      <c r="D2423" s="641">
        <v>163.91</v>
      </c>
      <c r="E2423" s="642">
        <v>1</v>
      </c>
    </row>
    <row r="2424" spans="1:5">
      <c r="A2424" s="640">
        <v>93430</v>
      </c>
      <c r="B2424" s="638" t="s">
        <v>20834</v>
      </c>
      <c r="C2424" s="640" t="s">
        <v>15155</v>
      </c>
      <c r="D2424" s="641">
        <v>50.38</v>
      </c>
      <c r="E2424" s="642">
        <v>1</v>
      </c>
    </row>
    <row r="2425" spans="1:5">
      <c r="A2425" s="640">
        <v>93431</v>
      </c>
      <c r="B2425" s="638" t="s">
        <v>20835</v>
      </c>
      <c r="C2425" s="640" t="s">
        <v>15155</v>
      </c>
      <c r="D2425" s="641">
        <v>205.05</v>
      </c>
      <c r="E2425" s="642">
        <v>1</v>
      </c>
    </row>
    <row r="2426" spans="1:5">
      <c r="A2426" s="640">
        <v>93432</v>
      </c>
      <c r="B2426" s="638" t="s">
        <v>20836</v>
      </c>
      <c r="C2426" s="640" t="s">
        <v>15155</v>
      </c>
      <c r="D2426" s="641">
        <v>2124</v>
      </c>
      <c r="E2426" s="642">
        <v>0</v>
      </c>
    </row>
    <row r="2427" spans="1:5">
      <c r="A2427" s="640">
        <v>95118</v>
      </c>
      <c r="B2427" s="638" t="s">
        <v>20837</v>
      </c>
      <c r="C2427" s="640" t="s">
        <v>15155</v>
      </c>
      <c r="D2427" s="641">
        <v>75.17</v>
      </c>
      <c r="E2427" s="642">
        <v>1</v>
      </c>
    </row>
    <row r="2428" spans="1:5">
      <c r="A2428" s="640">
        <v>95119</v>
      </c>
      <c r="B2428" s="638" t="s">
        <v>20838</v>
      </c>
      <c r="C2428" s="640" t="s">
        <v>15155</v>
      </c>
      <c r="D2428" s="641">
        <v>23.19</v>
      </c>
      <c r="E2428" s="642">
        <v>1</v>
      </c>
    </row>
    <row r="2429" spans="1:5">
      <c r="A2429" s="640">
        <v>5707</v>
      </c>
      <c r="B2429" s="638" t="s">
        <v>20839</v>
      </c>
      <c r="C2429" s="640" t="s">
        <v>15155</v>
      </c>
      <c r="D2429" s="641">
        <v>82.25</v>
      </c>
      <c r="E2429" s="642">
        <v>1</v>
      </c>
    </row>
    <row r="2430" spans="1:5">
      <c r="A2430" s="640">
        <v>95120</v>
      </c>
      <c r="B2430" s="638" t="s">
        <v>20840</v>
      </c>
      <c r="C2430" s="640" t="s">
        <v>15155</v>
      </c>
      <c r="D2430" s="641">
        <v>70.12</v>
      </c>
      <c r="E2430" s="642">
        <v>0</v>
      </c>
    </row>
    <row r="2431" spans="1:5">
      <c r="A2431" s="640">
        <v>103660</v>
      </c>
      <c r="B2431" s="638" t="s">
        <v>20841</v>
      </c>
      <c r="C2431" s="640" t="s">
        <v>15155</v>
      </c>
      <c r="D2431" s="641">
        <v>11.89</v>
      </c>
      <c r="E2431" s="642">
        <v>0</v>
      </c>
    </row>
    <row r="2432" spans="1:5">
      <c r="A2432" s="640">
        <v>89015</v>
      </c>
      <c r="B2432" s="638" t="s">
        <v>20842</v>
      </c>
      <c r="C2432" s="640" t="s">
        <v>15155</v>
      </c>
      <c r="D2432" s="641">
        <v>3.63</v>
      </c>
      <c r="E2432" s="642">
        <v>1</v>
      </c>
    </row>
    <row r="2433" spans="1:5">
      <c r="A2433" s="640">
        <v>89016</v>
      </c>
      <c r="B2433" s="638" t="s">
        <v>20843</v>
      </c>
      <c r="C2433" s="640" t="s">
        <v>15155</v>
      </c>
      <c r="D2433" s="641">
        <v>0.96</v>
      </c>
      <c r="E2433" s="642">
        <v>1</v>
      </c>
    </row>
    <row r="2434" spans="1:5">
      <c r="A2434" s="640">
        <v>53804</v>
      </c>
      <c r="B2434" s="638" t="s">
        <v>20844</v>
      </c>
      <c r="C2434" s="640" t="s">
        <v>15155</v>
      </c>
      <c r="D2434" s="641">
        <v>4.54</v>
      </c>
      <c r="E2434" s="642">
        <v>1</v>
      </c>
    </row>
    <row r="2435" spans="1:5">
      <c r="A2435" s="640">
        <v>90582</v>
      </c>
      <c r="B2435" s="638" t="s">
        <v>20845</v>
      </c>
      <c r="C2435" s="640" t="s">
        <v>15155</v>
      </c>
      <c r="D2435" s="641">
        <v>0.46</v>
      </c>
      <c r="E2435" s="642">
        <v>1</v>
      </c>
    </row>
    <row r="2436" spans="1:5">
      <c r="A2436" s="640">
        <v>90583</v>
      </c>
      <c r="B2436" s="638" t="s">
        <v>20846</v>
      </c>
      <c r="C2436" s="640" t="s">
        <v>15155</v>
      </c>
      <c r="D2436" s="641">
        <v>0.1</v>
      </c>
      <c r="E2436" s="642">
        <v>1</v>
      </c>
    </row>
    <row r="2437" spans="1:5">
      <c r="A2437" s="640">
        <v>90584</v>
      </c>
      <c r="B2437" s="638" t="s">
        <v>20847</v>
      </c>
      <c r="C2437" s="640" t="s">
        <v>15155</v>
      </c>
      <c r="D2437" s="641">
        <v>0.36</v>
      </c>
      <c r="E2437" s="642">
        <v>1</v>
      </c>
    </row>
    <row r="2438" spans="1:5">
      <c r="A2438" s="640">
        <v>90585</v>
      </c>
      <c r="B2438" s="638" t="s">
        <v>20848</v>
      </c>
      <c r="C2438" s="640" t="s">
        <v>15155</v>
      </c>
      <c r="D2438" s="641">
        <v>0.56999999999999995</v>
      </c>
      <c r="E2438" s="642">
        <v>0</v>
      </c>
    </row>
    <row r="2439" spans="1:5">
      <c r="A2439" s="640">
        <v>106380</v>
      </c>
      <c r="B2439" s="638" t="s">
        <v>42811</v>
      </c>
      <c r="C2439" s="640" t="s">
        <v>15155</v>
      </c>
      <c r="D2439" s="641">
        <v>74.760000000000005</v>
      </c>
      <c r="E2439" s="642">
        <v>1</v>
      </c>
    </row>
    <row r="2440" spans="1:5">
      <c r="A2440" s="640">
        <v>106381</v>
      </c>
      <c r="B2440" s="638" t="s">
        <v>42812</v>
      </c>
      <c r="C2440" s="640" t="s">
        <v>15155</v>
      </c>
      <c r="D2440" s="641">
        <v>26.35</v>
      </c>
      <c r="E2440" s="642">
        <v>1</v>
      </c>
    </row>
    <row r="2441" spans="1:5">
      <c r="A2441" s="640">
        <v>106382</v>
      </c>
      <c r="B2441" s="638" t="s">
        <v>42813</v>
      </c>
      <c r="C2441" s="640" t="s">
        <v>15155</v>
      </c>
      <c r="D2441" s="641">
        <v>120.18</v>
      </c>
      <c r="E2441" s="642">
        <v>1</v>
      </c>
    </row>
    <row r="2442" spans="1:5">
      <c r="A2442" s="640">
        <v>106383</v>
      </c>
      <c r="B2442" s="638" t="s">
        <v>42814</v>
      </c>
      <c r="C2442" s="640" t="s">
        <v>15155</v>
      </c>
      <c r="D2442" s="641">
        <v>91.98</v>
      </c>
      <c r="E2442" s="642">
        <v>0</v>
      </c>
    </row>
    <row r="2443" spans="1:5">
      <c r="A2443" s="640">
        <v>106376</v>
      </c>
      <c r="B2443" s="638" t="s">
        <v>42815</v>
      </c>
      <c r="C2443" s="640" t="s">
        <v>15155</v>
      </c>
      <c r="D2443" s="641">
        <v>176.31</v>
      </c>
      <c r="E2443" s="642">
        <v>1</v>
      </c>
    </row>
    <row r="2444" spans="1:5">
      <c r="A2444" s="640">
        <v>106377</v>
      </c>
      <c r="B2444" s="638" t="s">
        <v>42816</v>
      </c>
      <c r="C2444" s="640" t="s">
        <v>15155</v>
      </c>
      <c r="D2444" s="641">
        <v>62.14</v>
      </c>
      <c r="E2444" s="642">
        <v>1</v>
      </c>
    </row>
    <row r="2445" spans="1:5">
      <c r="A2445" s="640">
        <v>106378</v>
      </c>
      <c r="B2445" s="638" t="s">
        <v>42817</v>
      </c>
      <c r="C2445" s="640" t="s">
        <v>15155</v>
      </c>
      <c r="D2445" s="641">
        <v>283.42</v>
      </c>
      <c r="E2445" s="642">
        <v>1</v>
      </c>
    </row>
    <row r="2446" spans="1:5">
      <c r="A2446" s="640">
        <v>106379</v>
      </c>
      <c r="B2446" s="638" t="s">
        <v>42818</v>
      </c>
      <c r="C2446" s="640" t="s">
        <v>15155</v>
      </c>
      <c r="D2446" s="641">
        <v>112.04</v>
      </c>
      <c r="E2446" s="642">
        <v>0</v>
      </c>
    </row>
    <row r="2447" spans="1:5">
      <c r="A2447" s="640">
        <v>89240</v>
      </c>
      <c r="B2447" s="638" t="s">
        <v>20849</v>
      </c>
      <c r="C2447" s="640" t="s">
        <v>15155</v>
      </c>
      <c r="D2447" s="641">
        <v>90.57</v>
      </c>
      <c r="E2447" s="642">
        <v>1</v>
      </c>
    </row>
    <row r="2448" spans="1:5">
      <c r="A2448" s="640">
        <v>89241</v>
      </c>
      <c r="B2448" s="638" t="s">
        <v>20850</v>
      </c>
      <c r="C2448" s="640" t="s">
        <v>15155</v>
      </c>
      <c r="D2448" s="641">
        <v>31.92</v>
      </c>
      <c r="E2448" s="642">
        <v>1</v>
      </c>
    </row>
    <row r="2449" spans="1:5">
      <c r="A2449" s="640">
        <v>5710</v>
      </c>
      <c r="B2449" s="638" t="s">
        <v>20851</v>
      </c>
      <c r="C2449" s="640" t="s">
        <v>15155</v>
      </c>
      <c r="D2449" s="641">
        <v>145.6</v>
      </c>
      <c r="E2449" s="642">
        <v>1</v>
      </c>
    </row>
    <row r="2450" spans="1:5">
      <c r="A2450" s="640">
        <v>5711</v>
      </c>
      <c r="B2450" s="638" t="s">
        <v>20852</v>
      </c>
      <c r="C2450" s="640" t="s">
        <v>15155</v>
      </c>
      <c r="D2450" s="641">
        <v>87.79</v>
      </c>
      <c r="E2450" s="642">
        <v>0</v>
      </c>
    </row>
    <row r="2451" spans="1:5">
      <c r="A2451" s="640">
        <v>89253</v>
      </c>
      <c r="B2451" s="638" t="s">
        <v>20853</v>
      </c>
      <c r="C2451" s="640" t="s">
        <v>15155</v>
      </c>
      <c r="D2451" s="641">
        <v>74.22</v>
      </c>
      <c r="E2451" s="642">
        <v>1</v>
      </c>
    </row>
    <row r="2452" spans="1:5">
      <c r="A2452" s="640">
        <v>89254</v>
      </c>
      <c r="B2452" s="638" t="s">
        <v>20854</v>
      </c>
      <c r="C2452" s="640" t="s">
        <v>15155</v>
      </c>
      <c r="D2452" s="641">
        <v>26.16</v>
      </c>
      <c r="E2452" s="642">
        <v>1</v>
      </c>
    </row>
    <row r="2453" spans="1:5">
      <c r="A2453" s="640">
        <v>89255</v>
      </c>
      <c r="B2453" s="638" t="s">
        <v>20855</v>
      </c>
      <c r="C2453" s="640" t="s">
        <v>15155</v>
      </c>
      <c r="D2453" s="641">
        <v>119.31</v>
      </c>
      <c r="E2453" s="642">
        <v>1</v>
      </c>
    </row>
    <row r="2454" spans="1:5">
      <c r="A2454" s="640">
        <v>89256</v>
      </c>
      <c r="B2454" s="638" t="s">
        <v>20856</v>
      </c>
      <c r="C2454" s="640" t="s">
        <v>15155</v>
      </c>
      <c r="D2454" s="641">
        <v>83.6</v>
      </c>
      <c r="E2454" s="642">
        <v>0</v>
      </c>
    </row>
    <row r="2455" spans="1:5">
      <c r="A2455" s="640">
        <v>106384</v>
      </c>
      <c r="B2455" s="638" t="s">
        <v>42819</v>
      </c>
      <c r="C2455" s="640" t="s">
        <v>15155</v>
      </c>
      <c r="D2455" s="641">
        <v>91.68</v>
      </c>
      <c r="E2455" s="642">
        <v>1</v>
      </c>
    </row>
    <row r="2456" spans="1:5">
      <c r="A2456" s="640">
        <v>106385</v>
      </c>
      <c r="B2456" s="638" t="s">
        <v>42820</v>
      </c>
      <c r="C2456" s="640" t="s">
        <v>15155</v>
      </c>
      <c r="D2456" s="641">
        <v>28.28</v>
      </c>
      <c r="E2456" s="642">
        <v>1</v>
      </c>
    </row>
    <row r="2457" spans="1:5">
      <c r="A2457" s="640">
        <v>106386</v>
      </c>
      <c r="B2457" s="638" t="s">
        <v>42821</v>
      </c>
      <c r="C2457" s="640" t="s">
        <v>15155</v>
      </c>
      <c r="D2457" s="641">
        <v>129</v>
      </c>
      <c r="E2457" s="642">
        <v>1</v>
      </c>
    </row>
    <row r="2458" spans="1:5">
      <c r="A2458" s="640">
        <v>106387</v>
      </c>
      <c r="B2458" s="638" t="s">
        <v>42822</v>
      </c>
      <c r="C2458" s="640" t="s">
        <v>15155</v>
      </c>
      <c r="D2458" s="641">
        <v>87.79</v>
      </c>
      <c r="E2458" s="642">
        <v>0</v>
      </c>
    </row>
    <row r="2459" spans="1:5">
      <c r="A2459" s="640">
        <v>103797</v>
      </c>
      <c r="B2459" s="638" t="s">
        <v>20857</v>
      </c>
      <c r="C2459" s="640" t="s">
        <v>11424</v>
      </c>
      <c r="D2459" s="641">
        <v>16.79</v>
      </c>
      <c r="E2459" s="642">
        <v>0</v>
      </c>
    </row>
    <row r="2460" spans="1:5">
      <c r="A2460" s="640">
        <v>103930</v>
      </c>
      <c r="B2460" s="638" t="s">
        <v>20858</v>
      </c>
      <c r="C2460" s="640" t="s">
        <v>11111</v>
      </c>
      <c r="D2460" s="641">
        <v>868.21</v>
      </c>
      <c r="E2460" s="642">
        <v>0</v>
      </c>
    </row>
    <row r="2461" spans="1:5">
      <c r="A2461" s="640">
        <v>103931</v>
      </c>
      <c r="B2461" s="638" t="s">
        <v>20859</v>
      </c>
      <c r="C2461" s="640" t="s">
        <v>11111</v>
      </c>
      <c r="D2461" s="641">
        <v>664.72</v>
      </c>
      <c r="E2461" s="642">
        <v>0</v>
      </c>
    </row>
    <row r="2462" spans="1:5">
      <c r="A2462" s="640">
        <v>103932</v>
      </c>
      <c r="B2462" s="638" t="s">
        <v>20860</v>
      </c>
      <c r="C2462" s="640" t="s">
        <v>11111</v>
      </c>
      <c r="D2462" s="641">
        <v>634.9</v>
      </c>
      <c r="E2462" s="642">
        <v>0</v>
      </c>
    </row>
    <row r="2463" spans="1:5">
      <c r="A2463" s="640">
        <v>103929</v>
      </c>
      <c r="B2463" s="638" t="s">
        <v>20861</v>
      </c>
      <c r="C2463" s="640" t="s">
        <v>11111</v>
      </c>
      <c r="D2463" s="641">
        <v>1350.1</v>
      </c>
      <c r="E2463" s="642">
        <v>0</v>
      </c>
    </row>
    <row r="2464" spans="1:5">
      <c r="A2464" s="640">
        <v>103928</v>
      </c>
      <c r="B2464" s="638" t="s">
        <v>20862</v>
      </c>
      <c r="C2464" s="640" t="s">
        <v>11111</v>
      </c>
      <c r="D2464" s="641">
        <v>603.75</v>
      </c>
      <c r="E2464" s="642">
        <v>0</v>
      </c>
    </row>
    <row r="2465" spans="1:5">
      <c r="A2465" s="640">
        <v>103798</v>
      </c>
      <c r="B2465" s="638" t="s">
        <v>20863</v>
      </c>
      <c r="C2465" s="640" t="s">
        <v>11111</v>
      </c>
      <c r="D2465" s="641">
        <v>717.7</v>
      </c>
      <c r="E2465" s="642">
        <v>0</v>
      </c>
    </row>
    <row r="2466" spans="1:5">
      <c r="A2466" s="640">
        <v>103801</v>
      </c>
      <c r="B2466" s="638" t="s">
        <v>20864</v>
      </c>
      <c r="C2466" s="640" t="s">
        <v>11111</v>
      </c>
      <c r="D2466" s="641">
        <v>765.04</v>
      </c>
      <c r="E2466" s="642">
        <v>0</v>
      </c>
    </row>
    <row r="2467" spans="1:5">
      <c r="A2467" s="640">
        <v>103933</v>
      </c>
      <c r="B2467" s="638" t="s">
        <v>20865</v>
      </c>
      <c r="C2467" s="640" t="s">
        <v>11111</v>
      </c>
      <c r="D2467" s="641">
        <v>1610.37</v>
      </c>
      <c r="E2467" s="642">
        <v>0</v>
      </c>
    </row>
    <row r="2468" spans="1:5">
      <c r="A2468" s="640">
        <v>103925</v>
      </c>
      <c r="B2468" s="638" t="s">
        <v>20866</v>
      </c>
      <c r="C2468" s="640" t="s">
        <v>11111</v>
      </c>
      <c r="D2468" s="641">
        <v>1816.25</v>
      </c>
      <c r="E2468" s="642">
        <v>0</v>
      </c>
    </row>
    <row r="2469" spans="1:5">
      <c r="A2469" s="640">
        <v>103926</v>
      </c>
      <c r="B2469" s="638" t="s">
        <v>20867</v>
      </c>
      <c r="C2469" s="640" t="s">
        <v>11111</v>
      </c>
      <c r="D2469" s="641">
        <v>1474.31</v>
      </c>
      <c r="E2469" s="642">
        <v>0</v>
      </c>
    </row>
    <row r="2470" spans="1:5">
      <c r="A2470" s="640">
        <v>103796</v>
      </c>
      <c r="B2470" s="638" t="s">
        <v>20868</v>
      </c>
      <c r="C2470" s="640" t="s">
        <v>10738</v>
      </c>
      <c r="D2470" s="641">
        <v>58.5</v>
      </c>
      <c r="E2470" s="642">
        <v>0</v>
      </c>
    </row>
    <row r="2471" spans="1:5">
      <c r="A2471" s="640">
        <v>103795</v>
      </c>
      <c r="B2471" s="638" t="s">
        <v>20869</v>
      </c>
      <c r="C2471" s="640" t="s">
        <v>10738</v>
      </c>
      <c r="D2471" s="641">
        <v>90.87</v>
      </c>
      <c r="E2471" s="642">
        <v>0</v>
      </c>
    </row>
    <row r="2472" spans="1:5">
      <c r="A2472" s="640">
        <v>103800</v>
      </c>
      <c r="B2472" s="638" t="s">
        <v>20870</v>
      </c>
      <c r="C2472" s="640" t="s">
        <v>11111</v>
      </c>
      <c r="D2472" s="641">
        <v>603.75</v>
      </c>
      <c r="E2472" s="642">
        <v>0</v>
      </c>
    </row>
    <row r="2473" spans="1:5">
      <c r="A2473" s="640">
        <v>103799</v>
      </c>
      <c r="B2473" s="638" t="s">
        <v>20871</v>
      </c>
      <c r="C2473" s="640" t="s">
        <v>11111</v>
      </c>
      <c r="D2473" s="641">
        <v>508.79</v>
      </c>
      <c r="E2473" s="642">
        <v>0</v>
      </c>
    </row>
    <row r="2474" spans="1:5">
      <c r="A2474" s="640">
        <v>104948</v>
      </c>
      <c r="B2474" s="638" t="s">
        <v>20872</v>
      </c>
      <c r="C2474" s="640" t="s">
        <v>11111</v>
      </c>
      <c r="D2474" s="641">
        <v>5.5</v>
      </c>
      <c r="E2474" s="642">
        <v>0</v>
      </c>
    </row>
    <row r="2475" spans="1:5">
      <c r="A2475" s="640">
        <v>104949</v>
      </c>
      <c r="B2475" s="638" t="s">
        <v>20873</v>
      </c>
      <c r="C2475" s="640" t="s">
        <v>11111</v>
      </c>
      <c r="D2475" s="641">
        <v>10.1</v>
      </c>
      <c r="E2475" s="642">
        <v>0</v>
      </c>
    </row>
    <row r="2476" spans="1:5">
      <c r="A2476" s="640">
        <v>104947</v>
      </c>
      <c r="B2476" s="638" t="s">
        <v>20874</v>
      </c>
      <c r="C2476" s="640" t="s">
        <v>11111</v>
      </c>
      <c r="D2476" s="641">
        <v>13.55</v>
      </c>
      <c r="E2476" s="642">
        <v>0</v>
      </c>
    </row>
    <row r="2477" spans="1:5">
      <c r="A2477" s="640">
        <v>106545</v>
      </c>
      <c r="B2477" s="638" t="s">
        <v>43535</v>
      </c>
      <c r="C2477" s="640" t="s">
        <v>10787</v>
      </c>
      <c r="D2477" s="641">
        <v>11.12</v>
      </c>
      <c r="E2477" s="642">
        <v>0.99</v>
      </c>
    </row>
    <row r="2478" spans="1:5">
      <c r="A2478" s="640">
        <v>106543</v>
      </c>
      <c r="B2478" s="638" t="s">
        <v>43536</v>
      </c>
      <c r="C2478" s="640" t="s">
        <v>10787</v>
      </c>
      <c r="D2478" s="641">
        <v>22.86</v>
      </c>
      <c r="E2478" s="642">
        <v>1</v>
      </c>
    </row>
    <row r="2479" spans="1:5">
      <c r="A2479" s="640">
        <v>106544</v>
      </c>
      <c r="B2479" s="638" t="s">
        <v>43537</v>
      </c>
      <c r="C2479" s="640" t="s">
        <v>10787</v>
      </c>
      <c r="D2479" s="641">
        <v>39.22</v>
      </c>
      <c r="E2479" s="642">
        <v>1</v>
      </c>
    </row>
    <row r="2480" spans="1:5">
      <c r="A2480" s="640">
        <v>106546</v>
      </c>
      <c r="B2480" s="638" t="s">
        <v>43538</v>
      </c>
      <c r="C2480" s="640" t="s">
        <v>10787</v>
      </c>
      <c r="D2480" s="641">
        <v>6.97</v>
      </c>
      <c r="E2480" s="642">
        <v>0.99</v>
      </c>
    </row>
    <row r="2481" spans="1:5">
      <c r="A2481" s="640">
        <v>106547</v>
      </c>
      <c r="B2481" s="638" t="s">
        <v>43539</v>
      </c>
      <c r="C2481" s="640" t="s">
        <v>10735</v>
      </c>
      <c r="D2481" s="641">
        <v>7.71</v>
      </c>
      <c r="E2481" s="642">
        <v>0</v>
      </c>
    </row>
    <row r="2482" spans="1:5">
      <c r="A2482" s="640">
        <v>104318</v>
      </c>
      <c r="B2482" s="638" t="s">
        <v>20875</v>
      </c>
      <c r="C2482" s="640" t="s">
        <v>10735</v>
      </c>
      <c r="D2482" s="641">
        <v>8.4700000000000006</v>
      </c>
      <c r="E2482" s="642">
        <v>0</v>
      </c>
    </row>
    <row r="2483" spans="1:5">
      <c r="A2483" s="640">
        <v>89867</v>
      </c>
      <c r="B2483" s="638" t="s">
        <v>20876</v>
      </c>
      <c r="C2483" s="640" t="s">
        <v>10735</v>
      </c>
      <c r="D2483" s="641">
        <v>9.4700000000000006</v>
      </c>
      <c r="E2483" s="642">
        <v>0</v>
      </c>
    </row>
    <row r="2484" spans="1:5">
      <c r="A2484" s="640">
        <v>104320</v>
      </c>
      <c r="B2484" s="638" t="s">
        <v>20877</v>
      </c>
      <c r="C2484" s="640" t="s">
        <v>10735</v>
      </c>
      <c r="D2484" s="641">
        <v>13.24</v>
      </c>
      <c r="E2484" s="642">
        <v>0</v>
      </c>
    </row>
    <row r="2485" spans="1:5">
      <c r="A2485" s="640">
        <v>104317</v>
      </c>
      <c r="B2485" s="638" t="s">
        <v>20878</v>
      </c>
      <c r="C2485" s="640" t="s">
        <v>10735</v>
      </c>
      <c r="D2485" s="641">
        <v>7.89</v>
      </c>
      <c r="E2485" s="642">
        <v>0</v>
      </c>
    </row>
    <row r="2486" spans="1:5">
      <c r="A2486" s="640">
        <v>89866</v>
      </c>
      <c r="B2486" s="638" t="s">
        <v>20879</v>
      </c>
      <c r="C2486" s="640" t="s">
        <v>10735</v>
      </c>
      <c r="D2486" s="641">
        <v>8.6199999999999992</v>
      </c>
      <c r="E2486" s="642">
        <v>0</v>
      </c>
    </row>
    <row r="2487" spans="1:5">
      <c r="A2487" s="640">
        <v>104319</v>
      </c>
      <c r="B2487" s="638" t="s">
        <v>20880</v>
      </c>
      <c r="C2487" s="640" t="s">
        <v>10735</v>
      </c>
      <c r="D2487" s="641">
        <v>11.36</v>
      </c>
      <c r="E2487" s="642">
        <v>0</v>
      </c>
    </row>
    <row r="2488" spans="1:5">
      <c r="A2488" s="640">
        <v>104321</v>
      </c>
      <c r="B2488" s="638" t="s">
        <v>20881</v>
      </c>
      <c r="C2488" s="640" t="s">
        <v>10735</v>
      </c>
      <c r="D2488" s="641">
        <v>5.99</v>
      </c>
      <c r="E2488" s="642">
        <v>0</v>
      </c>
    </row>
    <row r="2489" spans="1:5">
      <c r="A2489" s="640">
        <v>89868</v>
      </c>
      <c r="B2489" s="638" t="s">
        <v>20882</v>
      </c>
      <c r="C2489" s="640" t="s">
        <v>10735</v>
      </c>
      <c r="D2489" s="641">
        <v>6.52</v>
      </c>
      <c r="E2489" s="642">
        <v>0</v>
      </c>
    </row>
    <row r="2490" spans="1:5">
      <c r="A2490" s="640">
        <v>104322</v>
      </c>
      <c r="B2490" s="638" t="s">
        <v>20883</v>
      </c>
      <c r="C2490" s="640" t="s">
        <v>10735</v>
      </c>
      <c r="D2490" s="641">
        <v>8.5299999999999994</v>
      </c>
      <c r="E2490" s="642">
        <v>0</v>
      </c>
    </row>
    <row r="2491" spans="1:5">
      <c r="A2491" s="640">
        <v>104323</v>
      </c>
      <c r="B2491" s="638" t="s">
        <v>20884</v>
      </c>
      <c r="C2491" s="640" t="s">
        <v>10735</v>
      </c>
      <c r="D2491" s="641">
        <v>10.99</v>
      </c>
      <c r="E2491" s="642">
        <v>0</v>
      </c>
    </row>
    <row r="2492" spans="1:5">
      <c r="A2492" s="640">
        <v>89869</v>
      </c>
      <c r="B2492" s="638" t="s">
        <v>20885</v>
      </c>
      <c r="C2492" s="640" t="s">
        <v>10735</v>
      </c>
      <c r="D2492" s="641">
        <v>11.97</v>
      </c>
      <c r="E2492" s="642">
        <v>0</v>
      </c>
    </row>
    <row r="2493" spans="1:5">
      <c r="A2493" s="640">
        <v>104324</v>
      </c>
      <c r="B2493" s="638" t="s">
        <v>20886</v>
      </c>
      <c r="C2493" s="640" t="s">
        <v>10735</v>
      </c>
      <c r="D2493" s="641">
        <v>16.02</v>
      </c>
      <c r="E2493" s="642">
        <v>0</v>
      </c>
    </row>
    <row r="2494" spans="1:5">
      <c r="A2494" s="640">
        <v>104315</v>
      </c>
      <c r="B2494" s="638" t="s">
        <v>20887</v>
      </c>
      <c r="C2494" s="640" t="s">
        <v>10787</v>
      </c>
      <c r="D2494" s="641">
        <v>18.809999999999999</v>
      </c>
      <c r="E2494" s="642">
        <v>0</v>
      </c>
    </row>
    <row r="2495" spans="1:5">
      <c r="A2495" s="640">
        <v>89865</v>
      </c>
      <c r="B2495" s="638" t="s">
        <v>20888</v>
      </c>
      <c r="C2495" s="640" t="s">
        <v>10787</v>
      </c>
      <c r="D2495" s="641">
        <v>20.11</v>
      </c>
      <c r="E2495" s="642">
        <v>0</v>
      </c>
    </row>
    <row r="2496" spans="1:5">
      <c r="A2496" s="640">
        <v>104316</v>
      </c>
      <c r="B2496" s="638" t="s">
        <v>20889</v>
      </c>
      <c r="C2496" s="640" t="s">
        <v>10787</v>
      </c>
      <c r="D2496" s="641">
        <v>26.71</v>
      </c>
      <c r="E2496" s="642">
        <v>0</v>
      </c>
    </row>
    <row r="2497" spans="1:5">
      <c r="A2497" s="640">
        <v>102724</v>
      </c>
      <c r="B2497" s="638" t="s">
        <v>20890</v>
      </c>
      <c r="C2497" s="640" t="s">
        <v>10735</v>
      </c>
      <c r="D2497" s="641">
        <v>31.19</v>
      </c>
      <c r="E2497" s="642">
        <v>0</v>
      </c>
    </row>
    <row r="2498" spans="1:5">
      <c r="A2498" s="640">
        <v>102726</v>
      </c>
      <c r="B2498" s="638" t="s">
        <v>20891</v>
      </c>
      <c r="C2498" s="640" t="s">
        <v>10735</v>
      </c>
      <c r="D2498" s="641">
        <v>28.72</v>
      </c>
      <c r="E2498" s="642">
        <v>0</v>
      </c>
    </row>
    <row r="2499" spans="1:5">
      <c r="A2499" s="640">
        <v>102725</v>
      </c>
      <c r="B2499" s="638" t="s">
        <v>20892</v>
      </c>
      <c r="C2499" s="640" t="s">
        <v>10735</v>
      </c>
      <c r="D2499" s="641">
        <v>30.62</v>
      </c>
      <c r="E2499" s="642">
        <v>0</v>
      </c>
    </row>
    <row r="2500" spans="1:5">
      <c r="A2500" s="640">
        <v>102722</v>
      </c>
      <c r="B2500" s="638" t="s">
        <v>20893</v>
      </c>
      <c r="C2500" s="640" t="s">
        <v>10787</v>
      </c>
      <c r="D2500" s="641">
        <v>54.83</v>
      </c>
      <c r="E2500" s="642">
        <v>0.2</v>
      </c>
    </row>
    <row r="2501" spans="1:5">
      <c r="A2501" s="640">
        <v>102723</v>
      </c>
      <c r="B2501" s="638" t="s">
        <v>20894</v>
      </c>
      <c r="C2501" s="640" t="s">
        <v>10787</v>
      </c>
      <c r="D2501" s="641">
        <v>106.43</v>
      </c>
      <c r="E2501" s="642">
        <v>0</v>
      </c>
    </row>
    <row r="2502" spans="1:5">
      <c r="A2502" s="640">
        <v>102690</v>
      </c>
      <c r="B2502" s="638" t="s">
        <v>20895</v>
      </c>
      <c r="C2502" s="640" t="s">
        <v>10787</v>
      </c>
      <c r="D2502" s="641">
        <v>68.680000000000007</v>
      </c>
      <c r="E2502" s="642">
        <v>0.16</v>
      </c>
    </row>
    <row r="2503" spans="1:5">
      <c r="A2503" s="640">
        <v>102688</v>
      </c>
      <c r="B2503" s="638" t="s">
        <v>20896</v>
      </c>
      <c r="C2503" s="640" t="s">
        <v>10787</v>
      </c>
      <c r="D2503" s="641">
        <v>55.32</v>
      </c>
      <c r="E2503" s="642">
        <v>0.2</v>
      </c>
    </row>
    <row r="2504" spans="1:5">
      <c r="A2504" s="640">
        <v>102689</v>
      </c>
      <c r="B2504" s="638" t="s">
        <v>20897</v>
      </c>
      <c r="C2504" s="640" t="s">
        <v>10787</v>
      </c>
      <c r="D2504" s="641">
        <v>108.2</v>
      </c>
      <c r="E2504" s="642">
        <v>0</v>
      </c>
    </row>
    <row r="2505" spans="1:5">
      <c r="A2505" s="640">
        <v>102693</v>
      </c>
      <c r="B2505" s="638" t="s">
        <v>20898</v>
      </c>
      <c r="C2505" s="640" t="s">
        <v>10787</v>
      </c>
      <c r="D2505" s="641">
        <v>121.58</v>
      </c>
      <c r="E2505" s="642">
        <v>0</v>
      </c>
    </row>
    <row r="2506" spans="1:5">
      <c r="A2506" s="640">
        <v>102694</v>
      </c>
      <c r="B2506" s="638" t="s">
        <v>20899</v>
      </c>
      <c r="C2506" s="640" t="s">
        <v>10787</v>
      </c>
      <c r="D2506" s="641">
        <v>113.03</v>
      </c>
      <c r="E2506" s="642">
        <v>0.1</v>
      </c>
    </row>
    <row r="2507" spans="1:5">
      <c r="A2507" s="640">
        <v>102697</v>
      </c>
      <c r="B2507" s="638" t="s">
        <v>20900</v>
      </c>
      <c r="C2507" s="640" t="s">
        <v>10787</v>
      </c>
      <c r="D2507" s="641">
        <v>123.34</v>
      </c>
      <c r="E2507" s="642">
        <v>0.09</v>
      </c>
    </row>
    <row r="2508" spans="1:5">
      <c r="A2508" s="640">
        <v>102696</v>
      </c>
      <c r="B2508" s="638" t="s">
        <v>20901</v>
      </c>
      <c r="C2508" s="640" t="s">
        <v>10787</v>
      </c>
      <c r="D2508" s="641">
        <v>166.16</v>
      </c>
      <c r="E2508" s="642">
        <v>0</v>
      </c>
    </row>
    <row r="2509" spans="1:5">
      <c r="A2509" s="640">
        <v>102703</v>
      </c>
      <c r="B2509" s="638" t="s">
        <v>20902</v>
      </c>
      <c r="C2509" s="640" t="s">
        <v>10787</v>
      </c>
      <c r="D2509" s="641">
        <v>176.46</v>
      </c>
      <c r="E2509" s="642">
        <v>0</v>
      </c>
    </row>
    <row r="2510" spans="1:5">
      <c r="A2510" s="640">
        <v>102678</v>
      </c>
      <c r="B2510" s="638" t="s">
        <v>20903</v>
      </c>
      <c r="C2510" s="640" t="s">
        <v>10787</v>
      </c>
      <c r="D2510" s="641">
        <v>156.5</v>
      </c>
      <c r="E2510" s="642">
        <v>0</v>
      </c>
    </row>
    <row r="2511" spans="1:5">
      <c r="A2511" s="640">
        <v>102679</v>
      </c>
      <c r="B2511" s="638" t="s">
        <v>20904</v>
      </c>
      <c r="C2511" s="640" t="s">
        <v>10787</v>
      </c>
      <c r="D2511" s="641">
        <v>173.67</v>
      </c>
      <c r="E2511" s="642">
        <v>0</v>
      </c>
    </row>
    <row r="2512" spans="1:5">
      <c r="A2512" s="640">
        <v>102673</v>
      </c>
      <c r="B2512" s="638" t="s">
        <v>20905</v>
      </c>
      <c r="C2512" s="640" t="s">
        <v>10787</v>
      </c>
      <c r="D2512" s="641">
        <v>245.03</v>
      </c>
      <c r="E2512" s="642">
        <v>0</v>
      </c>
    </row>
    <row r="2513" spans="1:5">
      <c r="A2513" s="640">
        <v>102677</v>
      </c>
      <c r="B2513" s="638" t="s">
        <v>20906</v>
      </c>
      <c r="C2513" s="640" t="s">
        <v>10787</v>
      </c>
      <c r="D2513" s="641">
        <v>238.88</v>
      </c>
      <c r="E2513" s="642">
        <v>0</v>
      </c>
    </row>
    <row r="2514" spans="1:5">
      <c r="A2514" s="640">
        <v>102683</v>
      </c>
      <c r="B2514" s="638" t="s">
        <v>20907</v>
      </c>
      <c r="C2514" s="640" t="s">
        <v>10787</v>
      </c>
      <c r="D2514" s="641">
        <v>235.7</v>
      </c>
      <c r="E2514" s="642">
        <v>0</v>
      </c>
    </row>
    <row r="2515" spans="1:5">
      <c r="A2515" s="640">
        <v>102687</v>
      </c>
      <c r="B2515" s="638" t="s">
        <v>20908</v>
      </c>
      <c r="C2515" s="640" t="s">
        <v>10787</v>
      </c>
      <c r="D2515" s="641">
        <v>247.32</v>
      </c>
      <c r="E2515" s="642">
        <v>0</v>
      </c>
    </row>
    <row r="2516" spans="1:5">
      <c r="A2516" s="640">
        <v>102670</v>
      </c>
      <c r="B2516" s="638" t="s">
        <v>20909</v>
      </c>
      <c r="C2516" s="640" t="s">
        <v>10787</v>
      </c>
      <c r="D2516" s="641">
        <v>160.13999999999999</v>
      </c>
      <c r="E2516" s="642">
        <v>7.0000000000000007E-2</v>
      </c>
    </row>
    <row r="2517" spans="1:5">
      <c r="A2517" s="640">
        <v>102674</v>
      </c>
      <c r="B2517" s="638" t="s">
        <v>20910</v>
      </c>
      <c r="C2517" s="640" t="s">
        <v>10787</v>
      </c>
      <c r="D2517" s="641">
        <v>178.35</v>
      </c>
      <c r="E2517" s="642">
        <v>0.06</v>
      </c>
    </row>
    <row r="2518" spans="1:5">
      <c r="A2518" s="640">
        <v>102680</v>
      </c>
      <c r="B2518" s="638" t="s">
        <v>20911</v>
      </c>
      <c r="C2518" s="640" t="s">
        <v>10787</v>
      </c>
      <c r="D2518" s="641">
        <v>168.56</v>
      </c>
      <c r="E2518" s="642">
        <v>7.0000000000000007E-2</v>
      </c>
    </row>
    <row r="2519" spans="1:5">
      <c r="A2519" s="640">
        <v>102684</v>
      </c>
      <c r="B2519" s="638" t="s">
        <v>20912</v>
      </c>
      <c r="C2519" s="640" t="s">
        <v>10787</v>
      </c>
      <c r="D2519" s="641">
        <v>185.73</v>
      </c>
      <c r="E2519" s="642">
        <v>0.06</v>
      </c>
    </row>
    <row r="2520" spans="1:5">
      <c r="A2520" s="640">
        <v>102672</v>
      </c>
      <c r="B2520" s="638" t="s">
        <v>20913</v>
      </c>
      <c r="C2520" s="640" t="s">
        <v>10787</v>
      </c>
      <c r="D2520" s="641">
        <v>231.29</v>
      </c>
      <c r="E2520" s="642">
        <v>0</v>
      </c>
    </row>
    <row r="2521" spans="1:5">
      <c r="A2521" s="640">
        <v>102676</v>
      </c>
      <c r="B2521" s="638" t="s">
        <v>20914</v>
      </c>
      <c r="C2521" s="640" t="s">
        <v>10787</v>
      </c>
      <c r="D2521" s="641">
        <v>238.47</v>
      </c>
      <c r="E2521" s="642">
        <v>0</v>
      </c>
    </row>
    <row r="2522" spans="1:5">
      <c r="A2522" s="640">
        <v>102681</v>
      </c>
      <c r="B2522" s="638" t="s">
        <v>20915</v>
      </c>
      <c r="C2522" s="640" t="s">
        <v>10787</v>
      </c>
      <c r="D2522" s="641">
        <v>228.68</v>
      </c>
      <c r="E2522" s="642">
        <v>0</v>
      </c>
    </row>
    <row r="2523" spans="1:5">
      <c r="A2523" s="640">
        <v>102685</v>
      </c>
      <c r="B2523" s="638" t="s">
        <v>20916</v>
      </c>
      <c r="C2523" s="640" t="s">
        <v>10787</v>
      </c>
      <c r="D2523" s="641">
        <v>245.85</v>
      </c>
      <c r="E2523" s="642">
        <v>0</v>
      </c>
    </row>
    <row r="2524" spans="1:5">
      <c r="A2524" s="640">
        <v>102664</v>
      </c>
      <c r="B2524" s="638" t="s">
        <v>20917</v>
      </c>
      <c r="C2524" s="640" t="s">
        <v>10787</v>
      </c>
      <c r="D2524" s="641">
        <v>51.5</v>
      </c>
      <c r="E2524" s="642">
        <v>0</v>
      </c>
    </row>
    <row r="2525" spans="1:5">
      <c r="A2525" s="640">
        <v>102665</v>
      </c>
      <c r="B2525" s="638" t="s">
        <v>20918</v>
      </c>
      <c r="C2525" s="640" t="s">
        <v>10787</v>
      </c>
      <c r="D2525" s="641">
        <v>31.3</v>
      </c>
      <c r="E2525" s="642">
        <v>0</v>
      </c>
    </row>
    <row r="2526" spans="1:5">
      <c r="A2526" s="640">
        <v>102663</v>
      </c>
      <c r="B2526" s="638" t="s">
        <v>20919</v>
      </c>
      <c r="C2526" s="640" t="s">
        <v>10787</v>
      </c>
      <c r="D2526" s="641">
        <v>101.69</v>
      </c>
      <c r="E2526" s="642">
        <v>0</v>
      </c>
    </row>
    <row r="2527" spans="1:5">
      <c r="A2527" s="640">
        <v>102669</v>
      </c>
      <c r="B2527" s="638" t="s">
        <v>20920</v>
      </c>
      <c r="C2527" s="640" t="s">
        <v>10787</v>
      </c>
      <c r="D2527" s="641">
        <v>116.13</v>
      </c>
      <c r="E2527" s="642">
        <v>0</v>
      </c>
    </row>
    <row r="2528" spans="1:5">
      <c r="A2528" s="640">
        <v>102661</v>
      </c>
      <c r="B2528" s="638" t="s">
        <v>20921</v>
      </c>
      <c r="C2528" s="640" t="s">
        <v>10787</v>
      </c>
      <c r="D2528" s="641">
        <v>48.66</v>
      </c>
      <c r="E2528" s="642">
        <v>0.23</v>
      </c>
    </row>
    <row r="2529" spans="1:5">
      <c r="A2529" s="640">
        <v>102666</v>
      </c>
      <c r="B2529" s="638" t="s">
        <v>20922</v>
      </c>
      <c r="C2529" s="640" t="s">
        <v>10787</v>
      </c>
      <c r="D2529" s="641">
        <v>62.04</v>
      </c>
      <c r="E2529" s="642">
        <v>0.18</v>
      </c>
    </row>
    <row r="2530" spans="1:5">
      <c r="A2530" s="640">
        <v>102662</v>
      </c>
      <c r="B2530" s="638" t="s">
        <v>20923</v>
      </c>
      <c r="C2530" s="640" t="s">
        <v>10787</v>
      </c>
      <c r="D2530" s="641">
        <v>104.41</v>
      </c>
      <c r="E2530" s="642">
        <v>0</v>
      </c>
    </row>
    <row r="2531" spans="1:5">
      <c r="A2531" s="640">
        <v>102668</v>
      </c>
      <c r="B2531" s="638" t="s">
        <v>20924</v>
      </c>
      <c r="C2531" s="640" t="s">
        <v>10787</v>
      </c>
      <c r="D2531" s="641">
        <v>117.78</v>
      </c>
      <c r="E2531" s="642">
        <v>0</v>
      </c>
    </row>
    <row r="2532" spans="1:5">
      <c r="A2532" s="640">
        <v>102718</v>
      </c>
      <c r="B2532" s="638" t="s">
        <v>20925</v>
      </c>
      <c r="C2532" s="640" t="s">
        <v>11111</v>
      </c>
      <c r="D2532" s="641">
        <v>231.28</v>
      </c>
      <c r="E2532" s="642">
        <v>0</v>
      </c>
    </row>
    <row r="2533" spans="1:5">
      <c r="A2533" s="640">
        <v>102716</v>
      </c>
      <c r="B2533" s="638" t="s">
        <v>20926</v>
      </c>
      <c r="C2533" s="640" t="s">
        <v>11111</v>
      </c>
      <c r="D2533" s="641">
        <v>220.46</v>
      </c>
      <c r="E2533" s="642">
        <v>0</v>
      </c>
    </row>
    <row r="2534" spans="1:5">
      <c r="A2534" s="640">
        <v>102719</v>
      </c>
      <c r="B2534" s="638" t="s">
        <v>20927</v>
      </c>
      <c r="C2534" s="640" t="s">
        <v>11111</v>
      </c>
      <c r="D2534" s="641">
        <v>186.47</v>
      </c>
      <c r="E2534" s="642">
        <v>0</v>
      </c>
    </row>
    <row r="2535" spans="1:5">
      <c r="A2535" s="640">
        <v>102717</v>
      </c>
      <c r="B2535" s="638" t="s">
        <v>20928</v>
      </c>
      <c r="C2535" s="640" t="s">
        <v>11111</v>
      </c>
      <c r="D2535" s="641">
        <v>175.65</v>
      </c>
      <c r="E2535" s="642">
        <v>0</v>
      </c>
    </row>
    <row r="2536" spans="1:5">
      <c r="A2536" s="640">
        <v>102713</v>
      </c>
      <c r="B2536" s="638" t="s">
        <v>20929</v>
      </c>
      <c r="C2536" s="640" t="s">
        <v>10738</v>
      </c>
      <c r="D2536" s="641">
        <v>10.86</v>
      </c>
      <c r="E2536" s="642">
        <v>0</v>
      </c>
    </row>
    <row r="2537" spans="1:5">
      <c r="A2537" s="640">
        <v>102715</v>
      </c>
      <c r="B2537" s="638" t="s">
        <v>20930</v>
      </c>
      <c r="C2537" s="640" t="s">
        <v>10738</v>
      </c>
      <c r="D2537" s="641">
        <v>21.37</v>
      </c>
      <c r="E2537" s="642">
        <v>0</v>
      </c>
    </row>
    <row r="2538" spans="1:5">
      <c r="A2538" s="640">
        <v>103653</v>
      </c>
      <c r="B2538" s="638" t="s">
        <v>20931</v>
      </c>
      <c r="C2538" s="640" t="s">
        <v>10738</v>
      </c>
      <c r="D2538" s="641">
        <v>25.5</v>
      </c>
      <c r="E2538" s="642">
        <v>0</v>
      </c>
    </row>
    <row r="2539" spans="1:5">
      <c r="A2539" s="640">
        <v>102712</v>
      </c>
      <c r="B2539" s="638" t="s">
        <v>20932</v>
      </c>
      <c r="C2539" s="640" t="s">
        <v>10738</v>
      </c>
      <c r="D2539" s="641">
        <v>7.95</v>
      </c>
      <c r="E2539" s="642">
        <v>0</v>
      </c>
    </row>
    <row r="2540" spans="1:5">
      <c r="A2540" s="640">
        <v>102711</v>
      </c>
      <c r="B2540" s="638" t="s">
        <v>20933</v>
      </c>
      <c r="C2540" s="640" t="s">
        <v>10735</v>
      </c>
      <c r="D2540" s="641">
        <v>84.19</v>
      </c>
      <c r="E2540" s="642">
        <v>0</v>
      </c>
    </row>
    <row r="2541" spans="1:5">
      <c r="A2541" s="640">
        <v>102710</v>
      </c>
      <c r="B2541" s="638" t="s">
        <v>20934</v>
      </c>
      <c r="C2541" s="640" t="s">
        <v>10735</v>
      </c>
      <c r="D2541" s="641">
        <v>65.92</v>
      </c>
      <c r="E2541" s="642">
        <v>0</v>
      </c>
    </row>
    <row r="2542" spans="1:5">
      <c r="A2542" s="640">
        <v>102708</v>
      </c>
      <c r="B2542" s="638" t="s">
        <v>20935</v>
      </c>
      <c r="C2542" s="640" t="s">
        <v>10735</v>
      </c>
      <c r="D2542" s="641">
        <v>27.38</v>
      </c>
      <c r="E2542" s="642">
        <v>0</v>
      </c>
    </row>
    <row r="2543" spans="1:5">
      <c r="A2543" s="640">
        <v>102707</v>
      </c>
      <c r="B2543" s="638" t="s">
        <v>20936</v>
      </c>
      <c r="C2543" s="640" t="s">
        <v>10787</v>
      </c>
      <c r="D2543" s="641">
        <v>70.489999999999995</v>
      </c>
      <c r="E2543" s="642">
        <v>0</v>
      </c>
    </row>
    <row r="2544" spans="1:5">
      <c r="A2544" s="640">
        <v>102704</v>
      </c>
      <c r="B2544" s="638" t="s">
        <v>20937</v>
      </c>
      <c r="C2544" s="640" t="s">
        <v>10787</v>
      </c>
      <c r="D2544" s="641">
        <v>11.57</v>
      </c>
      <c r="E2544" s="642">
        <v>0.96</v>
      </c>
    </row>
    <row r="2545" spans="1:5">
      <c r="A2545" s="640">
        <v>102705</v>
      </c>
      <c r="B2545" s="638" t="s">
        <v>20938</v>
      </c>
      <c r="C2545" s="640" t="s">
        <v>10787</v>
      </c>
      <c r="D2545" s="641">
        <v>63.17</v>
      </c>
      <c r="E2545" s="642">
        <v>0</v>
      </c>
    </row>
    <row r="2546" spans="1:5">
      <c r="A2546" s="640">
        <v>98397</v>
      </c>
      <c r="B2546" s="638" t="s">
        <v>20939</v>
      </c>
      <c r="C2546" s="640" t="s">
        <v>10738</v>
      </c>
      <c r="D2546" s="641">
        <v>15.1</v>
      </c>
      <c r="E2546" s="642">
        <v>0</v>
      </c>
    </row>
    <row r="2547" spans="1:5">
      <c r="A2547" s="640">
        <v>97280</v>
      </c>
      <c r="B2547" s="638" t="s">
        <v>43540</v>
      </c>
      <c r="C2547" s="640" t="s">
        <v>10735</v>
      </c>
      <c r="D2547" s="641">
        <v>111.32</v>
      </c>
      <c r="E2547" s="642">
        <v>0.44</v>
      </c>
    </row>
    <row r="2548" spans="1:5">
      <c r="A2548" s="640">
        <v>97275</v>
      </c>
      <c r="B2548" s="638" t="s">
        <v>43541</v>
      </c>
      <c r="C2548" s="640" t="s">
        <v>10735</v>
      </c>
      <c r="D2548" s="641">
        <v>98.33</v>
      </c>
      <c r="E2548" s="642">
        <v>0.5</v>
      </c>
    </row>
    <row r="2549" spans="1:5">
      <c r="A2549" s="640">
        <v>97279</v>
      </c>
      <c r="B2549" s="638" t="s">
        <v>43542</v>
      </c>
      <c r="C2549" s="640" t="s">
        <v>10735</v>
      </c>
      <c r="D2549" s="641">
        <v>103.77</v>
      </c>
      <c r="E2549" s="642">
        <v>0.48</v>
      </c>
    </row>
    <row r="2550" spans="1:5">
      <c r="A2550" s="640">
        <v>97285</v>
      </c>
      <c r="B2550" s="638" t="s">
        <v>43543</v>
      </c>
      <c r="C2550" s="640" t="s">
        <v>10735</v>
      </c>
      <c r="D2550" s="641">
        <v>115.66</v>
      </c>
      <c r="E2550" s="642">
        <v>0.43</v>
      </c>
    </row>
    <row r="2551" spans="1:5">
      <c r="A2551" s="640">
        <v>97286</v>
      </c>
      <c r="B2551" s="638" t="s">
        <v>43544</v>
      </c>
      <c r="C2551" s="640" t="s">
        <v>10735</v>
      </c>
      <c r="D2551" s="641">
        <v>121.63</v>
      </c>
      <c r="E2551" s="642">
        <v>0.41</v>
      </c>
    </row>
    <row r="2552" spans="1:5">
      <c r="A2552" s="640">
        <v>97291</v>
      </c>
      <c r="B2552" s="638" t="s">
        <v>43545</v>
      </c>
      <c r="C2552" s="640" t="s">
        <v>10735</v>
      </c>
      <c r="D2552" s="641">
        <v>137.43</v>
      </c>
      <c r="E2552" s="642">
        <v>0.36</v>
      </c>
    </row>
    <row r="2553" spans="1:5">
      <c r="A2553" s="640">
        <v>97292</v>
      </c>
      <c r="B2553" s="638" t="s">
        <v>43546</v>
      </c>
      <c r="C2553" s="640" t="s">
        <v>10735</v>
      </c>
      <c r="D2553" s="641">
        <v>152.12</v>
      </c>
      <c r="E2553" s="642">
        <v>0.32</v>
      </c>
    </row>
    <row r="2554" spans="1:5">
      <c r="A2554" s="640">
        <v>97297</v>
      </c>
      <c r="B2554" s="638" t="s">
        <v>43547</v>
      </c>
      <c r="C2554" s="640" t="s">
        <v>10735</v>
      </c>
      <c r="D2554" s="641">
        <v>181.82</v>
      </c>
      <c r="E2554" s="642">
        <v>0.27</v>
      </c>
    </row>
    <row r="2555" spans="1:5">
      <c r="A2555" s="640">
        <v>97298</v>
      </c>
      <c r="B2555" s="638" t="s">
        <v>43548</v>
      </c>
      <c r="C2555" s="640" t="s">
        <v>10735</v>
      </c>
      <c r="D2555" s="641">
        <v>223.47</v>
      </c>
      <c r="E2555" s="642">
        <v>0.22</v>
      </c>
    </row>
    <row r="2556" spans="1:5">
      <c r="A2556" s="640">
        <v>97303</v>
      </c>
      <c r="B2556" s="638" t="s">
        <v>43549</v>
      </c>
      <c r="C2556" s="640" t="s">
        <v>10735</v>
      </c>
      <c r="D2556" s="641">
        <v>281.54000000000002</v>
      </c>
      <c r="E2556" s="642">
        <v>0.18</v>
      </c>
    </row>
    <row r="2557" spans="1:5">
      <c r="A2557" s="640">
        <v>97304</v>
      </c>
      <c r="B2557" s="638" t="s">
        <v>43550</v>
      </c>
      <c r="C2557" s="640" t="s">
        <v>10735</v>
      </c>
      <c r="D2557" s="641">
        <v>350.24</v>
      </c>
      <c r="E2557" s="642">
        <v>0.14000000000000001</v>
      </c>
    </row>
    <row r="2558" spans="1:5">
      <c r="A2558" s="640">
        <v>97309</v>
      </c>
      <c r="B2558" s="638" t="s">
        <v>43551</v>
      </c>
      <c r="C2558" s="640" t="s">
        <v>10735</v>
      </c>
      <c r="D2558" s="641">
        <v>516.17999999999995</v>
      </c>
      <c r="E2558" s="642">
        <v>0.1</v>
      </c>
    </row>
    <row r="2559" spans="1:5">
      <c r="A2559" s="640">
        <v>97310</v>
      </c>
      <c r="B2559" s="638" t="s">
        <v>43552</v>
      </c>
      <c r="C2559" s="640" t="s">
        <v>10735</v>
      </c>
      <c r="D2559" s="641">
        <v>612.88</v>
      </c>
      <c r="E2559" s="642">
        <v>0.08</v>
      </c>
    </row>
    <row r="2560" spans="1:5">
      <c r="A2560" s="640">
        <v>97282</v>
      </c>
      <c r="B2560" s="638" t="s">
        <v>43553</v>
      </c>
      <c r="C2560" s="640" t="s">
        <v>10735</v>
      </c>
      <c r="D2560" s="641">
        <v>111.32</v>
      </c>
      <c r="E2560" s="642">
        <v>0.44</v>
      </c>
    </row>
    <row r="2561" spans="1:5">
      <c r="A2561" s="640">
        <v>97276</v>
      </c>
      <c r="B2561" s="638" t="s">
        <v>43554</v>
      </c>
      <c r="C2561" s="640" t="s">
        <v>10735</v>
      </c>
      <c r="D2561" s="641">
        <v>99.88</v>
      </c>
      <c r="E2561" s="642">
        <v>0.49</v>
      </c>
    </row>
    <row r="2562" spans="1:5">
      <c r="A2562" s="640">
        <v>97281</v>
      </c>
      <c r="B2562" s="638" t="s">
        <v>43555</v>
      </c>
      <c r="C2562" s="640" t="s">
        <v>10735</v>
      </c>
      <c r="D2562" s="641">
        <v>104.4</v>
      </c>
      <c r="E2562" s="642">
        <v>0.47</v>
      </c>
    </row>
    <row r="2563" spans="1:5">
      <c r="A2563" s="640">
        <v>97287</v>
      </c>
      <c r="B2563" s="638" t="s">
        <v>43556</v>
      </c>
      <c r="C2563" s="640" t="s">
        <v>10735</v>
      </c>
      <c r="D2563" s="641">
        <v>116.36</v>
      </c>
      <c r="E2563" s="642">
        <v>0.42</v>
      </c>
    </row>
    <row r="2564" spans="1:5">
      <c r="A2564" s="640">
        <v>97288</v>
      </c>
      <c r="B2564" s="638" t="s">
        <v>43557</v>
      </c>
      <c r="C2564" s="640" t="s">
        <v>10735</v>
      </c>
      <c r="D2564" s="641">
        <v>126.41</v>
      </c>
      <c r="E2564" s="642">
        <v>0.39</v>
      </c>
    </row>
    <row r="2565" spans="1:5">
      <c r="A2565" s="640">
        <v>97293</v>
      </c>
      <c r="B2565" s="638" t="s">
        <v>43558</v>
      </c>
      <c r="C2565" s="640" t="s">
        <v>10735</v>
      </c>
      <c r="D2565" s="641">
        <v>137.43</v>
      </c>
      <c r="E2565" s="642">
        <v>0.36</v>
      </c>
    </row>
    <row r="2566" spans="1:5">
      <c r="A2566" s="640">
        <v>97294</v>
      </c>
      <c r="B2566" s="638" t="s">
        <v>43559</v>
      </c>
      <c r="C2566" s="640" t="s">
        <v>10735</v>
      </c>
      <c r="D2566" s="641">
        <v>152.12</v>
      </c>
      <c r="E2566" s="642">
        <v>0.32</v>
      </c>
    </row>
    <row r="2567" spans="1:5">
      <c r="A2567" s="640">
        <v>97299</v>
      </c>
      <c r="B2567" s="638" t="s">
        <v>43560</v>
      </c>
      <c r="C2567" s="640" t="s">
        <v>10735</v>
      </c>
      <c r="D2567" s="641">
        <v>181.82</v>
      </c>
      <c r="E2567" s="642">
        <v>0.27</v>
      </c>
    </row>
    <row r="2568" spans="1:5">
      <c r="A2568" s="640">
        <v>97300</v>
      </c>
      <c r="B2568" s="638" t="s">
        <v>43561</v>
      </c>
      <c r="C2568" s="640" t="s">
        <v>10735</v>
      </c>
      <c r="D2568" s="641">
        <v>223.47</v>
      </c>
      <c r="E2568" s="642">
        <v>0.22</v>
      </c>
    </row>
    <row r="2569" spans="1:5">
      <c r="A2569" s="640">
        <v>97305</v>
      </c>
      <c r="B2569" s="638" t="s">
        <v>43562</v>
      </c>
      <c r="C2569" s="640" t="s">
        <v>10735</v>
      </c>
      <c r="D2569" s="641">
        <v>272.45999999999998</v>
      </c>
      <c r="E2569" s="642">
        <v>0.18</v>
      </c>
    </row>
    <row r="2570" spans="1:5">
      <c r="A2570" s="640">
        <v>97306</v>
      </c>
      <c r="B2570" s="638" t="s">
        <v>43563</v>
      </c>
      <c r="C2570" s="640" t="s">
        <v>10735</v>
      </c>
      <c r="D2570" s="641">
        <v>369.91</v>
      </c>
      <c r="E2570" s="642">
        <v>0.13</v>
      </c>
    </row>
    <row r="2571" spans="1:5">
      <c r="A2571" s="640">
        <v>97311</v>
      </c>
      <c r="B2571" s="638" t="s">
        <v>43564</v>
      </c>
      <c r="C2571" s="640" t="s">
        <v>10735</v>
      </c>
      <c r="D2571" s="641">
        <v>456.26</v>
      </c>
      <c r="E2571" s="642">
        <v>0.11</v>
      </c>
    </row>
    <row r="2572" spans="1:5">
      <c r="A2572" s="640">
        <v>97312</v>
      </c>
      <c r="B2572" s="638" t="s">
        <v>43565</v>
      </c>
      <c r="C2572" s="640" t="s">
        <v>10735</v>
      </c>
      <c r="D2572" s="641">
        <v>612.88</v>
      </c>
      <c r="E2572" s="642">
        <v>0.08</v>
      </c>
    </row>
    <row r="2573" spans="1:5">
      <c r="A2573" s="640">
        <v>97278</v>
      </c>
      <c r="B2573" s="638" t="s">
        <v>43566</v>
      </c>
      <c r="C2573" s="640" t="s">
        <v>10735</v>
      </c>
      <c r="D2573" s="641">
        <v>117.17</v>
      </c>
      <c r="E2573" s="642">
        <v>0.42</v>
      </c>
    </row>
    <row r="2574" spans="1:5">
      <c r="A2574" s="640">
        <v>97274</v>
      </c>
      <c r="B2574" s="638" t="s">
        <v>43567</v>
      </c>
      <c r="C2574" s="640" t="s">
        <v>10735</v>
      </c>
      <c r="D2574" s="641">
        <v>103.34</v>
      </c>
      <c r="E2574" s="642">
        <v>0.48</v>
      </c>
    </row>
    <row r="2575" spans="1:5">
      <c r="A2575" s="640">
        <v>97283</v>
      </c>
      <c r="B2575" s="638" t="s">
        <v>43568</v>
      </c>
      <c r="C2575" s="640" t="s">
        <v>10735</v>
      </c>
      <c r="D2575" s="641">
        <v>119.58</v>
      </c>
      <c r="E2575" s="642">
        <v>0.41</v>
      </c>
    </row>
    <row r="2576" spans="1:5">
      <c r="A2576" s="640">
        <v>97284</v>
      </c>
      <c r="B2576" s="638" t="s">
        <v>43569</v>
      </c>
      <c r="C2576" s="640" t="s">
        <v>10735</v>
      </c>
      <c r="D2576" s="641">
        <v>137.56</v>
      </c>
      <c r="E2576" s="642">
        <v>0.36</v>
      </c>
    </row>
    <row r="2577" spans="1:5">
      <c r="A2577" s="640">
        <v>97289</v>
      </c>
      <c r="B2577" s="638" t="s">
        <v>43570</v>
      </c>
      <c r="C2577" s="640" t="s">
        <v>10735</v>
      </c>
      <c r="D2577" s="641">
        <v>156.69999999999999</v>
      </c>
      <c r="E2577" s="642">
        <v>0.32</v>
      </c>
    </row>
    <row r="2578" spans="1:5">
      <c r="A2578" s="640">
        <v>97290</v>
      </c>
      <c r="B2578" s="638" t="s">
        <v>43571</v>
      </c>
      <c r="C2578" s="640" t="s">
        <v>10735</v>
      </c>
      <c r="D2578" s="641">
        <v>159.29</v>
      </c>
      <c r="E2578" s="642">
        <v>0.31</v>
      </c>
    </row>
    <row r="2579" spans="1:5">
      <c r="A2579" s="640">
        <v>97295</v>
      </c>
      <c r="B2579" s="638" t="s">
        <v>43572</v>
      </c>
      <c r="C2579" s="640" t="s">
        <v>10735</v>
      </c>
      <c r="D2579" s="641">
        <v>202.14</v>
      </c>
      <c r="E2579" s="642">
        <v>0.24</v>
      </c>
    </row>
    <row r="2580" spans="1:5">
      <c r="A2580" s="640">
        <v>97296</v>
      </c>
      <c r="B2580" s="638" t="s">
        <v>43573</v>
      </c>
      <c r="C2580" s="640" t="s">
        <v>10735</v>
      </c>
      <c r="D2580" s="641">
        <v>248.96</v>
      </c>
      <c r="E2580" s="642">
        <v>0.2</v>
      </c>
    </row>
    <row r="2581" spans="1:5">
      <c r="A2581" s="640">
        <v>97301</v>
      </c>
      <c r="B2581" s="638" t="s">
        <v>43574</v>
      </c>
      <c r="C2581" s="640" t="s">
        <v>10735</v>
      </c>
      <c r="D2581" s="641">
        <v>327.44</v>
      </c>
      <c r="E2581" s="642">
        <v>0.15</v>
      </c>
    </row>
    <row r="2582" spans="1:5">
      <c r="A2582" s="640">
        <v>97302</v>
      </c>
      <c r="B2582" s="638" t="s">
        <v>43575</v>
      </c>
      <c r="C2582" s="640" t="s">
        <v>10735</v>
      </c>
      <c r="D2582" s="641">
        <v>389.45</v>
      </c>
      <c r="E2582" s="642">
        <v>0.13</v>
      </c>
    </row>
    <row r="2583" spans="1:5">
      <c r="A2583" s="640">
        <v>97307</v>
      </c>
      <c r="B2583" s="638" t="s">
        <v>43576</v>
      </c>
      <c r="C2583" s="640" t="s">
        <v>10735</v>
      </c>
      <c r="D2583" s="641">
        <v>510.19</v>
      </c>
      <c r="E2583" s="642">
        <v>0.1</v>
      </c>
    </row>
    <row r="2584" spans="1:5">
      <c r="A2584" s="640">
        <v>97277</v>
      </c>
      <c r="B2584" s="638" t="s">
        <v>43577</v>
      </c>
      <c r="C2584" s="640" t="s">
        <v>10735</v>
      </c>
      <c r="D2584" s="641">
        <v>109.94</v>
      </c>
      <c r="E2584" s="642">
        <v>0.45</v>
      </c>
    </row>
    <row r="2585" spans="1:5">
      <c r="A2585" s="640">
        <v>97308</v>
      </c>
      <c r="B2585" s="638" t="s">
        <v>43578</v>
      </c>
      <c r="C2585" s="640" t="s">
        <v>10735</v>
      </c>
      <c r="D2585" s="641">
        <v>583.16999999999996</v>
      </c>
      <c r="E2585" s="642">
        <v>0.08</v>
      </c>
    </row>
    <row r="2586" spans="1:5">
      <c r="A2586" s="640">
        <v>97238</v>
      </c>
      <c r="B2586" s="638" t="s">
        <v>43579</v>
      </c>
      <c r="C2586" s="640" t="s">
        <v>10787</v>
      </c>
      <c r="D2586" s="641">
        <v>117.04</v>
      </c>
      <c r="E2586" s="642">
        <v>0.22</v>
      </c>
    </row>
    <row r="2587" spans="1:5">
      <c r="A2587" s="640">
        <v>97239</v>
      </c>
      <c r="B2587" s="638" t="s">
        <v>43580</v>
      </c>
      <c r="C2587" s="640" t="s">
        <v>10787</v>
      </c>
      <c r="D2587" s="641">
        <v>122.58</v>
      </c>
      <c r="E2587" s="642">
        <v>0.21</v>
      </c>
    </row>
    <row r="2588" spans="1:5">
      <c r="A2588" s="640">
        <v>97240</v>
      </c>
      <c r="B2588" s="638" t="s">
        <v>43581</v>
      </c>
      <c r="C2588" s="640" t="s">
        <v>10787</v>
      </c>
      <c r="D2588" s="641">
        <v>126.27</v>
      </c>
      <c r="E2588" s="642">
        <v>0.2</v>
      </c>
    </row>
    <row r="2589" spans="1:5">
      <c r="A2589" s="640">
        <v>97241</v>
      </c>
      <c r="B2589" s="638" t="s">
        <v>43582</v>
      </c>
      <c r="C2589" s="640" t="s">
        <v>10787</v>
      </c>
      <c r="D2589" s="641">
        <v>134.86000000000001</v>
      </c>
      <c r="E2589" s="642">
        <v>0.19</v>
      </c>
    </row>
    <row r="2590" spans="1:5">
      <c r="A2590" s="640">
        <v>97242</v>
      </c>
      <c r="B2590" s="638" t="s">
        <v>43583</v>
      </c>
      <c r="C2590" s="640" t="s">
        <v>10787</v>
      </c>
      <c r="D2590" s="641">
        <v>144.35</v>
      </c>
      <c r="E2590" s="642">
        <v>0.18</v>
      </c>
    </row>
    <row r="2591" spans="1:5">
      <c r="A2591" s="640">
        <v>97243</v>
      </c>
      <c r="B2591" s="638" t="s">
        <v>43584</v>
      </c>
      <c r="C2591" s="640" t="s">
        <v>10787</v>
      </c>
      <c r="D2591" s="641">
        <v>177.06</v>
      </c>
      <c r="E2591" s="642">
        <v>0.14000000000000001</v>
      </c>
    </row>
    <row r="2592" spans="1:5">
      <c r="A2592" s="640">
        <v>97244</v>
      </c>
      <c r="B2592" s="638" t="s">
        <v>43585</v>
      </c>
      <c r="C2592" s="640" t="s">
        <v>10787</v>
      </c>
      <c r="D2592" s="641">
        <v>200.94</v>
      </c>
      <c r="E2592" s="642">
        <v>0.13</v>
      </c>
    </row>
    <row r="2593" spans="1:5">
      <c r="A2593" s="640">
        <v>97245</v>
      </c>
      <c r="B2593" s="638" t="s">
        <v>43586</v>
      </c>
      <c r="C2593" s="640" t="s">
        <v>10787</v>
      </c>
      <c r="D2593" s="641">
        <v>242.33</v>
      </c>
      <c r="E2593" s="642">
        <v>0.11</v>
      </c>
    </row>
    <row r="2594" spans="1:5">
      <c r="A2594" s="640">
        <v>97236</v>
      </c>
      <c r="B2594" s="638" t="s">
        <v>43587</v>
      </c>
      <c r="C2594" s="640" t="s">
        <v>10787</v>
      </c>
      <c r="D2594" s="641">
        <v>107.94</v>
      </c>
      <c r="E2594" s="642">
        <v>0.24</v>
      </c>
    </row>
    <row r="2595" spans="1:5">
      <c r="A2595" s="640">
        <v>97246</v>
      </c>
      <c r="B2595" s="638" t="s">
        <v>43588</v>
      </c>
      <c r="C2595" s="640" t="s">
        <v>10787</v>
      </c>
      <c r="D2595" s="641">
        <v>268.23</v>
      </c>
      <c r="E2595" s="642">
        <v>0.1</v>
      </c>
    </row>
    <row r="2596" spans="1:5">
      <c r="A2596" s="640">
        <v>97247</v>
      </c>
      <c r="B2596" s="638" t="s">
        <v>43589</v>
      </c>
      <c r="C2596" s="640" t="s">
        <v>10787</v>
      </c>
      <c r="D2596" s="641">
        <v>321.31</v>
      </c>
      <c r="E2596" s="642">
        <v>0.08</v>
      </c>
    </row>
    <row r="2597" spans="1:5">
      <c r="A2597" s="640">
        <v>97237</v>
      </c>
      <c r="B2597" s="638" t="s">
        <v>43590</v>
      </c>
      <c r="C2597" s="640" t="s">
        <v>10787</v>
      </c>
      <c r="D2597" s="641">
        <v>112.44</v>
      </c>
      <c r="E2597" s="642">
        <v>0.23</v>
      </c>
    </row>
    <row r="2598" spans="1:5">
      <c r="A2598" s="640">
        <v>97248</v>
      </c>
      <c r="B2598" s="638" t="s">
        <v>43591</v>
      </c>
      <c r="C2598" s="640" t="s">
        <v>10787</v>
      </c>
      <c r="D2598" s="641">
        <v>360.57</v>
      </c>
      <c r="E2598" s="642">
        <v>7.0000000000000007E-2</v>
      </c>
    </row>
    <row r="2599" spans="1:5">
      <c r="A2599" s="640">
        <v>97251</v>
      </c>
      <c r="B2599" s="638" t="s">
        <v>43592</v>
      </c>
      <c r="C2599" s="640" t="s">
        <v>10735</v>
      </c>
      <c r="D2599" s="641">
        <v>91.29</v>
      </c>
      <c r="E2599" s="642">
        <v>0.54</v>
      </c>
    </row>
    <row r="2600" spans="1:5">
      <c r="A2600" s="640">
        <v>97254</v>
      </c>
      <c r="B2600" s="638" t="s">
        <v>43593</v>
      </c>
      <c r="C2600" s="640" t="s">
        <v>10735</v>
      </c>
      <c r="D2600" s="641">
        <v>94.5</v>
      </c>
      <c r="E2600" s="642">
        <v>0.52</v>
      </c>
    </row>
    <row r="2601" spans="1:5">
      <c r="A2601" s="640">
        <v>97255</v>
      </c>
      <c r="B2601" s="638" t="s">
        <v>43594</v>
      </c>
      <c r="C2601" s="640" t="s">
        <v>10735</v>
      </c>
      <c r="D2601" s="641">
        <v>96.61</v>
      </c>
      <c r="E2601" s="642">
        <v>0.51</v>
      </c>
    </row>
    <row r="2602" spans="1:5">
      <c r="A2602" s="640">
        <v>97249</v>
      </c>
      <c r="B2602" s="638" t="s">
        <v>43595</v>
      </c>
      <c r="C2602" s="640" t="s">
        <v>10735</v>
      </c>
      <c r="D2602" s="641">
        <v>86.64</v>
      </c>
      <c r="E2602" s="642">
        <v>0.56999999999999995</v>
      </c>
    </row>
    <row r="2603" spans="1:5">
      <c r="A2603" s="640">
        <v>97250</v>
      </c>
      <c r="B2603" s="638" t="s">
        <v>43596</v>
      </c>
      <c r="C2603" s="640" t="s">
        <v>10735</v>
      </c>
      <c r="D2603" s="641">
        <v>89.05</v>
      </c>
      <c r="E2603" s="642">
        <v>0.55000000000000004</v>
      </c>
    </row>
    <row r="2604" spans="1:5">
      <c r="A2604" s="640">
        <v>97258</v>
      </c>
      <c r="B2604" s="638" t="s">
        <v>43597</v>
      </c>
      <c r="C2604" s="640" t="s">
        <v>10735</v>
      </c>
      <c r="D2604" s="641">
        <v>101.11</v>
      </c>
      <c r="E2604" s="642">
        <v>0.49</v>
      </c>
    </row>
    <row r="2605" spans="1:5">
      <c r="A2605" s="640">
        <v>97259</v>
      </c>
      <c r="B2605" s="638" t="s">
        <v>43598</v>
      </c>
      <c r="C2605" s="640" t="s">
        <v>10735</v>
      </c>
      <c r="D2605" s="641">
        <v>106.82</v>
      </c>
      <c r="E2605" s="642">
        <v>0.46</v>
      </c>
    </row>
    <row r="2606" spans="1:5">
      <c r="A2606" s="640">
        <v>97262</v>
      </c>
      <c r="B2606" s="638" t="s">
        <v>43599</v>
      </c>
      <c r="C2606" s="640" t="s">
        <v>10735</v>
      </c>
      <c r="D2606" s="641">
        <v>116.38</v>
      </c>
      <c r="E2606" s="642">
        <v>0.42</v>
      </c>
    </row>
    <row r="2607" spans="1:5">
      <c r="A2607" s="640">
        <v>97263</v>
      </c>
      <c r="B2607" s="638" t="s">
        <v>43600</v>
      </c>
      <c r="C2607" s="640" t="s">
        <v>10735</v>
      </c>
      <c r="D2607" s="641">
        <v>126.94</v>
      </c>
      <c r="E2607" s="642">
        <v>0.39</v>
      </c>
    </row>
    <row r="2608" spans="1:5">
      <c r="A2608" s="640">
        <v>97266</v>
      </c>
      <c r="B2608" s="638" t="s">
        <v>43601</v>
      </c>
      <c r="C2608" s="640" t="s">
        <v>10735</v>
      </c>
      <c r="D2608" s="641">
        <v>142.58000000000001</v>
      </c>
      <c r="E2608" s="642">
        <v>0.35</v>
      </c>
    </row>
    <row r="2609" spans="1:5">
      <c r="A2609" s="640">
        <v>97267</v>
      </c>
      <c r="B2609" s="638" t="s">
        <v>43602</v>
      </c>
      <c r="C2609" s="640" t="s">
        <v>10735</v>
      </c>
      <c r="D2609" s="641">
        <v>154.44</v>
      </c>
      <c r="E2609" s="642">
        <v>0.32</v>
      </c>
    </row>
    <row r="2610" spans="1:5">
      <c r="A2610" s="640">
        <v>97270</v>
      </c>
      <c r="B2610" s="638" t="s">
        <v>43603</v>
      </c>
      <c r="C2610" s="640" t="s">
        <v>10735</v>
      </c>
      <c r="D2610" s="641">
        <v>168.5</v>
      </c>
      <c r="E2610" s="642">
        <v>0.28999999999999998</v>
      </c>
    </row>
    <row r="2611" spans="1:5">
      <c r="A2611" s="640">
        <v>97271</v>
      </c>
      <c r="B2611" s="638" t="s">
        <v>43604</v>
      </c>
      <c r="C2611" s="640" t="s">
        <v>10735</v>
      </c>
      <c r="D2611" s="641">
        <v>179.5</v>
      </c>
      <c r="E2611" s="642">
        <v>0.28000000000000003</v>
      </c>
    </row>
    <row r="2612" spans="1:5">
      <c r="A2612" s="640">
        <v>97252</v>
      </c>
      <c r="B2612" s="638" t="s">
        <v>43605</v>
      </c>
      <c r="C2612" s="640" t="s">
        <v>10735</v>
      </c>
      <c r="D2612" s="641">
        <v>99.45</v>
      </c>
      <c r="E2612" s="642">
        <v>0.5</v>
      </c>
    </row>
    <row r="2613" spans="1:5">
      <c r="A2613" s="640">
        <v>97257</v>
      </c>
      <c r="B2613" s="638" t="s">
        <v>43606</v>
      </c>
      <c r="C2613" s="640" t="s">
        <v>10735</v>
      </c>
      <c r="D2613" s="641">
        <v>103.75</v>
      </c>
      <c r="E2613" s="642">
        <v>0.48</v>
      </c>
    </row>
    <row r="2614" spans="1:5">
      <c r="A2614" s="640">
        <v>97256</v>
      </c>
      <c r="B2614" s="638" t="s">
        <v>43607</v>
      </c>
      <c r="C2614" s="640" t="s">
        <v>10735</v>
      </c>
      <c r="D2614" s="641">
        <v>107.65</v>
      </c>
      <c r="E2614" s="642">
        <v>0.46</v>
      </c>
    </row>
    <row r="2615" spans="1:5">
      <c r="A2615" s="640">
        <v>97253</v>
      </c>
      <c r="B2615" s="638" t="s">
        <v>43608</v>
      </c>
      <c r="C2615" s="640" t="s">
        <v>10735</v>
      </c>
      <c r="D2615" s="641">
        <v>95.83</v>
      </c>
      <c r="E2615" s="642">
        <v>0.52</v>
      </c>
    </row>
    <row r="2616" spans="1:5">
      <c r="A2616" s="640">
        <v>97261</v>
      </c>
      <c r="B2616" s="638" t="s">
        <v>43609</v>
      </c>
      <c r="C2616" s="640" t="s">
        <v>10735</v>
      </c>
      <c r="D2616" s="641">
        <v>113.88</v>
      </c>
      <c r="E2616" s="642">
        <v>0.43</v>
      </c>
    </row>
    <row r="2617" spans="1:5">
      <c r="A2617" s="640">
        <v>97260</v>
      </c>
      <c r="B2617" s="638" t="s">
        <v>43610</v>
      </c>
      <c r="C2617" s="640" t="s">
        <v>10735</v>
      </c>
      <c r="D2617" s="641">
        <v>121.11</v>
      </c>
      <c r="E2617" s="642">
        <v>0.41</v>
      </c>
    </row>
    <row r="2618" spans="1:5">
      <c r="A2618" s="640">
        <v>97265</v>
      </c>
      <c r="B2618" s="638" t="s">
        <v>43611</v>
      </c>
      <c r="C2618" s="640" t="s">
        <v>10735</v>
      </c>
      <c r="D2618" s="641">
        <v>141.63999999999999</v>
      </c>
      <c r="E2618" s="642">
        <v>0.35</v>
      </c>
    </row>
    <row r="2619" spans="1:5">
      <c r="A2619" s="640">
        <v>97264</v>
      </c>
      <c r="B2619" s="638" t="s">
        <v>43612</v>
      </c>
      <c r="C2619" s="640" t="s">
        <v>10735</v>
      </c>
      <c r="D2619" s="641">
        <v>162.05000000000001</v>
      </c>
      <c r="E2619" s="642">
        <v>0.3</v>
      </c>
    </row>
    <row r="2620" spans="1:5">
      <c r="A2620" s="640">
        <v>97269</v>
      </c>
      <c r="B2620" s="638" t="s">
        <v>43613</v>
      </c>
      <c r="C2620" s="640" t="s">
        <v>10735</v>
      </c>
      <c r="D2620" s="641">
        <v>183.46</v>
      </c>
      <c r="E2620" s="642">
        <v>0.27</v>
      </c>
    </row>
    <row r="2621" spans="1:5">
      <c r="A2621" s="640">
        <v>97268</v>
      </c>
      <c r="B2621" s="638" t="s">
        <v>43614</v>
      </c>
      <c r="C2621" s="640" t="s">
        <v>10735</v>
      </c>
      <c r="D2621" s="641">
        <v>202.97</v>
      </c>
      <c r="E2621" s="642">
        <v>0.24</v>
      </c>
    </row>
    <row r="2622" spans="1:5">
      <c r="A2622" s="640">
        <v>97273</v>
      </c>
      <c r="B2622" s="638" t="s">
        <v>43615</v>
      </c>
      <c r="C2622" s="640" t="s">
        <v>10735</v>
      </c>
      <c r="D2622" s="641">
        <v>245.35</v>
      </c>
      <c r="E2622" s="642">
        <v>0.2</v>
      </c>
    </row>
    <row r="2623" spans="1:5">
      <c r="A2623" s="640">
        <v>97272</v>
      </c>
      <c r="B2623" s="638" t="s">
        <v>43616</v>
      </c>
      <c r="C2623" s="640" t="s">
        <v>10735</v>
      </c>
      <c r="D2623" s="641">
        <v>280.86</v>
      </c>
      <c r="E2623" s="642">
        <v>0.18</v>
      </c>
    </row>
    <row r="2624" spans="1:5">
      <c r="A2624" s="640">
        <v>97315</v>
      </c>
      <c r="B2624" s="638" t="s">
        <v>43617</v>
      </c>
      <c r="C2624" s="640" t="s">
        <v>10735</v>
      </c>
      <c r="D2624" s="641">
        <v>169.22</v>
      </c>
      <c r="E2624" s="642">
        <v>0.44</v>
      </c>
    </row>
    <row r="2625" spans="1:5">
      <c r="A2625" s="640">
        <v>97316</v>
      </c>
      <c r="B2625" s="638" t="s">
        <v>43618</v>
      </c>
      <c r="C2625" s="640" t="s">
        <v>10735</v>
      </c>
      <c r="D2625" s="641">
        <v>175.36</v>
      </c>
      <c r="E2625" s="642">
        <v>0.42</v>
      </c>
    </row>
    <row r="2626" spans="1:5">
      <c r="A2626" s="640">
        <v>97317</v>
      </c>
      <c r="B2626" s="638" t="s">
        <v>43619</v>
      </c>
      <c r="C2626" s="640" t="s">
        <v>10735</v>
      </c>
      <c r="D2626" s="641">
        <v>186.14</v>
      </c>
      <c r="E2626" s="642">
        <v>0.4</v>
      </c>
    </row>
    <row r="2627" spans="1:5">
      <c r="A2627" s="640">
        <v>97318</v>
      </c>
      <c r="B2627" s="638" t="s">
        <v>43620</v>
      </c>
      <c r="C2627" s="640" t="s">
        <v>10735</v>
      </c>
      <c r="D2627" s="641">
        <v>203.49</v>
      </c>
      <c r="E2627" s="642">
        <v>0.36</v>
      </c>
    </row>
    <row r="2628" spans="1:5">
      <c r="A2628" s="640">
        <v>97319</v>
      </c>
      <c r="B2628" s="638" t="s">
        <v>43621</v>
      </c>
      <c r="C2628" s="640" t="s">
        <v>10735</v>
      </c>
      <c r="D2628" s="641">
        <v>218.41</v>
      </c>
      <c r="E2628" s="642">
        <v>0.34</v>
      </c>
    </row>
    <row r="2629" spans="1:5">
      <c r="A2629" s="640">
        <v>97320</v>
      </c>
      <c r="B2629" s="638" t="s">
        <v>43622</v>
      </c>
      <c r="C2629" s="640" t="s">
        <v>10735</v>
      </c>
      <c r="D2629" s="641">
        <v>248.72</v>
      </c>
      <c r="E2629" s="642">
        <v>0.3</v>
      </c>
    </row>
    <row r="2630" spans="1:5">
      <c r="A2630" s="640">
        <v>97321</v>
      </c>
      <c r="B2630" s="638" t="s">
        <v>43623</v>
      </c>
      <c r="C2630" s="640" t="s">
        <v>10735</v>
      </c>
      <c r="D2630" s="641">
        <v>294.23</v>
      </c>
      <c r="E2630" s="642">
        <v>0.25</v>
      </c>
    </row>
    <row r="2631" spans="1:5">
      <c r="A2631" s="640">
        <v>97322</v>
      </c>
      <c r="B2631" s="638" t="s">
        <v>43624</v>
      </c>
      <c r="C2631" s="640" t="s">
        <v>10735</v>
      </c>
      <c r="D2631" s="641">
        <v>399.38</v>
      </c>
      <c r="E2631" s="642">
        <v>0.19</v>
      </c>
    </row>
    <row r="2632" spans="1:5">
      <c r="A2632" s="640">
        <v>97313</v>
      </c>
      <c r="B2632" s="638" t="s">
        <v>43625</v>
      </c>
      <c r="C2632" s="640" t="s">
        <v>10735</v>
      </c>
      <c r="D2632" s="641">
        <v>152.63</v>
      </c>
      <c r="E2632" s="642">
        <v>0.49</v>
      </c>
    </row>
    <row r="2633" spans="1:5">
      <c r="A2633" s="640">
        <v>97323</v>
      </c>
      <c r="B2633" s="638" t="s">
        <v>43626</v>
      </c>
      <c r="C2633" s="640" t="s">
        <v>10735</v>
      </c>
      <c r="D2633" s="641">
        <v>468.95</v>
      </c>
      <c r="E2633" s="642">
        <v>0.16</v>
      </c>
    </row>
    <row r="2634" spans="1:5">
      <c r="A2634" s="640">
        <v>97324</v>
      </c>
      <c r="B2634" s="638" t="s">
        <v>43627</v>
      </c>
      <c r="C2634" s="640" t="s">
        <v>10735</v>
      </c>
      <c r="D2634" s="641">
        <v>564.82000000000005</v>
      </c>
      <c r="E2634" s="642">
        <v>0.13</v>
      </c>
    </row>
    <row r="2635" spans="1:5">
      <c r="A2635" s="640">
        <v>97314</v>
      </c>
      <c r="B2635" s="638" t="s">
        <v>43628</v>
      </c>
      <c r="C2635" s="640" t="s">
        <v>10735</v>
      </c>
      <c r="D2635" s="641">
        <v>161.74</v>
      </c>
      <c r="E2635" s="642">
        <v>0.46</v>
      </c>
    </row>
    <row r="2636" spans="1:5">
      <c r="A2636" s="640">
        <v>97325</v>
      </c>
      <c r="B2636" s="638" t="s">
        <v>43629</v>
      </c>
      <c r="C2636" s="640" t="s">
        <v>10735</v>
      </c>
      <c r="D2636" s="641">
        <v>671.41</v>
      </c>
      <c r="E2636" s="642">
        <v>0.11</v>
      </c>
    </row>
    <row r="2637" spans="1:5">
      <c r="A2637" s="640">
        <v>103517</v>
      </c>
      <c r="B2637" s="638" t="s">
        <v>43630</v>
      </c>
      <c r="C2637" s="640" t="s">
        <v>10735</v>
      </c>
      <c r="D2637" s="641">
        <v>2980.75</v>
      </c>
      <c r="E2637" s="642">
        <v>0</v>
      </c>
    </row>
    <row r="2638" spans="1:5">
      <c r="A2638" s="640">
        <v>103519</v>
      </c>
      <c r="B2638" s="638" t="s">
        <v>43631</v>
      </c>
      <c r="C2638" s="640" t="s">
        <v>10735</v>
      </c>
      <c r="D2638" s="641">
        <v>11.94</v>
      </c>
      <c r="E2638" s="642">
        <v>0</v>
      </c>
    </row>
    <row r="2639" spans="1:5">
      <c r="A2639" s="640">
        <v>103523</v>
      </c>
      <c r="B2639" s="638" t="s">
        <v>43632</v>
      </c>
      <c r="C2639" s="640" t="s">
        <v>10735</v>
      </c>
      <c r="D2639" s="641">
        <v>10035.969999999999</v>
      </c>
      <c r="E2639" s="642">
        <v>0.04</v>
      </c>
    </row>
    <row r="2640" spans="1:5">
      <c r="A2640" s="640">
        <v>103520</v>
      </c>
      <c r="B2640" s="638" t="s">
        <v>43633</v>
      </c>
      <c r="C2640" s="640" t="s">
        <v>10735</v>
      </c>
      <c r="D2640" s="641">
        <v>4915.9799999999996</v>
      </c>
      <c r="E2640" s="642">
        <v>0</v>
      </c>
    </row>
    <row r="2641" spans="1:5">
      <c r="A2641" s="640">
        <v>103521</v>
      </c>
      <c r="B2641" s="638" t="s">
        <v>43634</v>
      </c>
      <c r="C2641" s="640" t="s">
        <v>10735</v>
      </c>
      <c r="D2641" s="641">
        <v>6526.47</v>
      </c>
      <c r="E2641" s="642">
        <v>0</v>
      </c>
    </row>
    <row r="2642" spans="1:5">
      <c r="A2642" s="640">
        <v>103522</v>
      </c>
      <c r="B2642" s="638" t="s">
        <v>43635</v>
      </c>
      <c r="C2642" s="640" t="s">
        <v>10735</v>
      </c>
      <c r="D2642" s="641">
        <v>6712.98</v>
      </c>
      <c r="E2642" s="642">
        <v>0.06</v>
      </c>
    </row>
    <row r="2643" spans="1:5">
      <c r="A2643" s="640">
        <v>97062</v>
      </c>
      <c r="B2643" s="638" t="s">
        <v>20940</v>
      </c>
      <c r="C2643" s="640" t="s">
        <v>10738</v>
      </c>
      <c r="D2643" s="641">
        <v>6.63</v>
      </c>
      <c r="E2643" s="642">
        <v>0</v>
      </c>
    </row>
    <row r="2644" spans="1:5">
      <c r="A2644" s="640">
        <v>97040</v>
      </c>
      <c r="B2644" s="638" t="s">
        <v>20941</v>
      </c>
      <c r="C2644" s="640" t="s">
        <v>10738</v>
      </c>
      <c r="D2644" s="641">
        <v>20.59</v>
      </c>
      <c r="E2644" s="642">
        <v>0</v>
      </c>
    </row>
    <row r="2645" spans="1:5">
      <c r="A2645" s="640">
        <v>97041</v>
      </c>
      <c r="B2645" s="638" t="s">
        <v>20942</v>
      </c>
      <c r="C2645" s="640" t="s">
        <v>10738</v>
      </c>
      <c r="D2645" s="641">
        <v>143.71</v>
      </c>
      <c r="E2645" s="642">
        <v>0</v>
      </c>
    </row>
    <row r="2646" spans="1:5">
      <c r="A2646" s="640">
        <v>97039</v>
      </c>
      <c r="B2646" s="638" t="s">
        <v>20943</v>
      </c>
      <c r="C2646" s="640" t="s">
        <v>10738</v>
      </c>
      <c r="D2646" s="641">
        <v>83.3</v>
      </c>
      <c r="E2646" s="642">
        <v>0</v>
      </c>
    </row>
    <row r="2647" spans="1:5">
      <c r="A2647" s="640">
        <v>102655</v>
      </c>
      <c r="B2647" s="638" t="s">
        <v>44265</v>
      </c>
      <c r="C2647" s="640" t="s">
        <v>10787</v>
      </c>
      <c r="D2647" s="641">
        <v>0.73</v>
      </c>
      <c r="E2647" s="642">
        <v>0</v>
      </c>
    </row>
    <row r="2648" spans="1:5">
      <c r="A2648" s="640">
        <v>97032</v>
      </c>
      <c r="B2648" s="638" t="s">
        <v>20944</v>
      </c>
      <c r="C2648" s="640" t="s">
        <v>10787</v>
      </c>
      <c r="D2648" s="641">
        <v>71.239999999999995</v>
      </c>
      <c r="E2648" s="642">
        <v>0</v>
      </c>
    </row>
    <row r="2649" spans="1:5">
      <c r="A2649" s="640">
        <v>97031</v>
      </c>
      <c r="B2649" s="638" t="s">
        <v>20945</v>
      </c>
      <c r="C2649" s="640" t="s">
        <v>10787</v>
      </c>
      <c r="D2649" s="641">
        <v>117.83</v>
      </c>
      <c r="E2649" s="642">
        <v>0</v>
      </c>
    </row>
    <row r="2650" spans="1:5">
      <c r="A2650" s="640">
        <v>97034</v>
      </c>
      <c r="B2650" s="638" t="s">
        <v>20946</v>
      </c>
      <c r="C2650" s="640" t="s">
        <v>10787</v>
      </c>
      <c r="D2650" s="641">
        <v>71.98</v>
      </c>
      <c r="E2650" s="642">
        <v>0</v>
      </c>
    </row>
    <row r="2651" spans="1:5">
      <c r="A2651" s="640">
        <v>97033</v>
      </c>
      <c r="B2651" s="638" t="s">
        <v>20947</v>
      </c>
      <c r="C2651" s="640" t="s">
        <v>10787</v>
      </c>
      <c r="D2651" s="641">
        <v>112.86</v>
      </c>
      <c r="E2651" s="642">
        <v>0</v>
      </c>
    </row>
    <row r="2652" spans="1:5">
      <c r="A2652" s="640">
        <v>97014</v>
      </c>
      <c r="B2652" s="638" t="s">
        <v>20948</v>
      </c>
      <c r="C2652" s="640" t="s">
        <v>10787</v>
      </c>
      <c r="D2652" s="641">
        <v>76.650000000000006</v>
      </c>
      <c r="E2652" s="642">
        <v>0</v>
      </c>
    </row>
    <row r="2653" spans="1:5">
      <c r="A2653" s="640">
        <v>97015</v>
      </c>
      <c r="B2653" s="638" t="s">
        <v>20949</v>
      </c>
      <c r="C2653" s="640" t="s">
        <v>10787</v>
      </c>
      <c r="D2653" s="641">
        <v>63.28</v>
      </c>
      <c r="E2653" s="642">
        <v>0</v>
      </c>
    </row>
    <row r="2654" spans="1:5">
      <c r="A2654" s="640">
        <v>97013</v>
      </c>
      <c r="B2654" s="638" t="s">
        <v>20950</v>
      </c>
      <c r="C2654" s="640" t="s">
        <v>10787</v>
      </c>
      <c r="D2654" s="641">
        <v>103.42</v>
      </c>
      <c r="E2654" s="642">
        <v>0</v>
      </c>
    </row>
    <row r="2655" spans="1:5">
      <c r="A2655" s="640">
        <v>97017</v>
      </c>
      <c r="B2655" s="638" t="s">
        <v>20951</v>
      </c>
      <c r="C2655" s="640" t="s">
        <v>10787</v>
      </c>
      <c r="D2655" s="641">
        <v>61.6</v>
      </c>
      <c r="E2655" s="642">
        <v>0</v>
      </c>
    </row>
    <row r="2656" spans="1:5">
      <c r="A2656" s="640">
        <v>97018</v>
      </c>
      <c r="B2656" s="638" t="s">
        <v>20952</v>
      </c>
      <c r="C2656" s="640" t="s">
        <v>10787</v>
      </c>
      <c r="D2656" s="641">
        <v>50.78</v>
      </c>
      <c r="E2656" s="642">
        <v>0</v>
      </c>
    </row>
    <row r="2657" spans="1:5">
      <c r="A2657" s="640">
        <v>97016</v>
      </c>
      <c r="B2657" s="638" t="s">
        <v>20953</v>
      </c>
      <c r="C2657" s="640" t="s">
        <v>10787</v>
      </c>
      <c r="D2657" s="641">
        <v>83.45</v>
      </c>
      <c r="E2657" s="642">
        <v>0</v>
      </c>
    </row>
    <row r="2658" spans="1:5">
      <c r="A2658" s="640">
        <v>104990</v>
      </c>
      <c r="B2658" s="638" t="s">
        <v>20954</v>
      </c>
      <c r="C2658" s="640" t="s">
        <v>10787</v>
      </c>
      <c r="D2658" s="641">
        <v>12.79</v>
      </c>
      <c r="E2658" s="642">
        <v>0</v>
      </c>
    </row>
    <row r="2659" spans="1:5">
      <c r="A2659" s="640">
        <v>97054</v>
      </c>
      <c r="B2659" s="638" t="s">
        <v>20955</v>
      </c>
      <c r="C2659" s="640" t="s">
        <v>10735</v>
      </c>
      <c r="D2659" s="641">
        <v>28.89</v>
      </c>
      <c r="E2659" s="642">
        <v>0</v>
      </c>
    </row>
    <row r="2660" spans="1:5">
      <c r="A2660" s="640">
        <v>97063</v>
      </c>
      <c r="B2660" s="638" t="s">
        <v>20956</v>
      </c>
      <c r="C2660" s="640" t="s">
        <v>10738</v>
      </c>
      <c r="D2660" s="641">
        <v>21.25</v>
      </c>
      <c r="E2660" s="642">
        <v>0</v>
      </c>
    </row>
    <row r="2661" spans="1:5">
      <c r="A2661" s="640">
        <v>97065</v>
      </c>
      <c r="B2661" s="638" t="s">
        <v>20957</v>
      </c>
      <c r="C2661" s="640" t="s">
        <v>11111</v>
      </c>
      <c r="D2661" s="641">
        <v>14.21</v>
      </c>
      <c r="E2661" s="642">
        <v>0</v>
      </c>
    </row>
    <row r="2662" spans="1:5">
      <c r="A2662" s="640">
        <v>97064</v>
      </c>
      <c r="B2662" s="638" t="s">
        <v>20958</v>
      </c>
      <c r="C2662" s="640" t="s">
        <v>10787</v>
      </c>
      <c r="D2662" s="641">
        <v>29.66</v>
      </c>
      <c r="E2662" s="642">
        <v>0</v>
      </c>
    </row>
    <row r="2663" spans="1:5">
      <c r="A2663" s="640">
        <v>97067</v>
      </c>
      <c r="B2663" s="638" t="s">
        <v>20959</v>
      </c>
      <c r="C2663" s="640" t="s">
        <v>10787</v>
      </c>
      <c r="D2663" s="641">
        <v>853.48</v>
      </c>
      <c r="E2663" s="642">
        <v>0</v>
      </c>
    </row>
    <row r="2664" spans="1:5">
      <c r="A2664" s="640">
        <v>97048</v>
      </c>
      <c r="B2664" s="638" t="s">
        <v>20960</v>
      </c>
      <c r="C2664" s="640" t="s">
        <v>10738</v>
      </c>
      <c r="D2664" s="641">
        <v>0.09</v>
      </c>
      <c r="E2664" s="642">
        <v>0</v>
      </c>
    </row>
    <row r="2665" spans="1:5">
      <c r="A2665" s="640">
        <v>97047</v>
      </c>
      <c r="B2665" s="638" t="s">
        <v>20961</v>
      </c>
      <c r="C2665" s="640" t="s">
        <v>10738</v>
      </c>
      <c r="D2665" s="641">
        <v>0.12</v>
      </c>
      <c r="E2665" s="642">
        <v>0</v>
      </c>
    </row>
    <row r="2666" spans="1:5">
      <c r="A2666" s="640">
        <v>97046</v>
      </c>
      <c r="B2666" s="638" t="s">
        <v>20962</v>
      </c>
      <c r="C2666" s="640" t="s">
        <v>10738</v>
      </c>
      <c r="D2666" s="641">
        <v>0.33</v>
      </c>
      <c r="E2666" s="642">
        <v>0</v>
      </c>
    </row>
    <row r="2667" spans="1:5">
      <c r="A2667" s="640">
        <v>104989</v>
      </c>
      <c r="B2667" s="638" t="s">
        <v>20963</v>
      </c>
      <c r="C2667" s="640" t="s">
        <v>10735</v>
      </c>
      <c r="D2667" s="641">
        <v>45.81</v>
      </c>
      <c r="E2667" s="642">
        <v>0</v>
      </c>
    </row>
    <row r="2668" spans="1:5">
      <c r="A2668" s="640">
        <v>97066</v>
      </c>
      <c r="B2668" s="638" t="s">
        <v>20964</v>
      </c>
      <c r="C2668" s="640" t="s">
        <v>10738</v>
      </c>
      <c r="D2668" s="641">
        <v>383.17</v>
      </c>
      <c r="E2668" s="642">
        <v>0</v>
      </c>
    </row>
    <row r="2669" spans="1:5">
      <c r="A2669" s="640">
        <v>102656</v>
      </c>
      <c r="B2669" s="638" t="s">
        <v>44266</v>
      </c>
      <c r="C2669" s="640" t="s">
        <v>10787</v>
      </c>
      <c r="D2669" s="641">
        <v>6.01</v>
      </c>
      <c r="E2669" s="642">
        <v>0</v>
      </c>
    </row>
    <row r="2670" spans="1:5">
      <c r="A2670" s="640">
        <v>95946</v>
      </c>
      <c r="B2670" s="638" t="s">
        <v>20965</v>
      </c>
      <c r="C2670" s="640" t="s">
        <v>11424</v>
      </c>
      <c r="D2670" s="641">
        <v>12.38</v>
      </c>
      <c r="E2670" s="642">
        <v>0</v>
      </c>
    </row>
    <row r="2671" spans="1:5">
      <c r="A2671" s="640">
        <v>95947</v>
      </c>
      <c r="B2671" s="638" t="s">
        <v>20966</v>
      </c>
      <c r="C2671" s="640" t="s">
        <v>11424</v>
      </c>
      <c r="D2671" s="641">
        <v>9.19</v>
      </c>
      <c r="E2671" s="642">
        <v>0</v>
      </c>
    </row>
    <row r="2672" spans="1:5">
      <c r="A2672" s="640">
        <v>95948</v>
      </c>
      <c r="B2672" s="638" t="s">
        <v>20967</v>
      </c>
      <c r="C2672" s="640" t="s">
        <v>11424</v>
      </c>
      <c r="D2672" s="641">
        <v>7.73</v>
      </c>
      <c r="E2672" s="642">
        <v>0</v>
      </c>
    </row>
    <row r="2673" spans="1:5">
      <c r="A2673" s="640">
        <v>95944</v>
      </c>
      <c r="B2673" s="638" t="s">
        <v>20968</v>
      </c>
      <c r="C2673" s="640" t="s">
        <v>11424</v>
      </c>
      <c r="D2673" s="641">
        <v>21.09</v>
      </c>
      <c r="E2673" s="642">
        <v>0</v>
      </c>
    </row>
    <row r="2674" spans="1:5">
      <c r="A2674" s="640">
        <v>95945</v>
      </c>
      <c r="B2674" s="638" t="s">
        <v>20969</v>
      </c>
      <c r="C2674" s="640" t="s">
        <v>11424</v>
      </c>
      <c r="D2674" s="641">
        <v>16.23</v>
      </c>
      <c r="E2674" s="642">
        <v>0</v>
      </c>
    </row>
    <row r="2675" spans="1:5">
      <c r="A2675" s="640">
        <v>95943</v>
      </c>
      <c r="B2675" s="638" t="s">
        <v>20970</v>
      </c>
      <c r="C2675" s="640" t="s">
        <v>11424</v>
      </c>
      <c r="D2675" s="641">
        <v>23.93</v>
      </c>
      <c r="E2675" s="642">
        <v>0</v>
      </c>
    </row>
    <row r="2676" spans="1:5">
      <c r="A2676" s="640">
        <v>102077</v>
      </c>
      <c r="B2676" s="638" t="s">
        <v>20971</v>
      </c>
      <c r="C2676" s="640" t="s">
        <v>11111</v>
      </c>
      <c r="D2676" s="641">
        <v>5371.62</v>
      </c>
      <c r="E2676" s="642">
        <v>0</v>
      </c>
    </row>
    <row r="2677" spans="1:5">
      <c r="A2677" s="640">
        <v>102073</v>
      </c>
      <c r="B2677" s="638" t="s">
        <v>20972</v>
      </c>
      <c r="C2677" s="640" t="s">
        <v>11111</v>
      </c>
      <c r="D2677" s="641">
        <v>3888.32</v>
      </c>
      <c r="E2677" s="642">
        <v>0</v>
      </c>
    </row>
    <row r="2678" spans="1:5">
      <c r="A2678" s="640">
        <v>102079</v>
      </c>
      <c r="B2678" s="638" t="s">
        <v>20973</v>
      </c>
      <c r="C2678" s="640" t="s">
        <v>11111</v>
      </c>
      <c r="D2678" s="641">
        <v>5250.65</v>
      </c>
      <c r="E2678" s="642">
        <v>0</v>
      </c>
    </row>
    <row r="2679" spans="1:5">
      <c r="A2679" s="640">
        <v>102075</v>
      </c>
      <c r="B2679" s="638" t="s">
        <v>20974</v>
      </c>
      <c r="C2679" s="640" t="s">
        <v>11111</v>
      </c>
      <c r="D2679" s="641">
        <v>4738.3599999999997</v>
      </c>
      <c r="E2679" s="642">
        <v>0</v>
      </c>
    </row>
    <row r="2680" spans="1:5">
      <c r="A2680" s="640">
        <v>102078</v>
      </c>
      <c r="B2680" s="638" t="s">
        <v>20975</v>
      </c>
      <c r="C2680" s="640" t="s">
        <v>11111</v>
      </c>
      <c r="D2680" s="641">
        <v>5487.57</v>
      </c>
      <c r="E2680" s="642">
        <v>0</v>
      </c>
    </row>
    <row r="2681" spans="1:5">
      <c r="A2681" s="640">
        <v>102074</v>
      </c>
      <c r="B2681" s="638" t="s">
        <v>20976</v>
      </c>
      <c r="C2681" s="640" t="s">
        <v>11111</v>
      </c>
      <c r="D2681" s="641">
        <v>4575.1899999999996</v>
      </c>
      <c r="E2681" s="642">
        <v>0</v>
      </c>
    </row>
    <row r="2682" spans="1:5">
      <c r="A2682" s="640">
        <v>102080</v>
      </c>
      <c r="B2682" s="638" t="s">
        <v>20977</v>
      </c>
      <c r="C2682" s="640" t="s">
        <v>11111</v>
      </c>
      <c r="D2682" s="641">
        <v>4562.1899999999996</v>
      </c>
      <c r="E2682" s="642">
        <v>0</v>
      </c>
    </row>
    <row r="2683" spans="1:5">
      <c r="A2683" s="640">
        <v>102076</v>
      </c>
      <c r="B2683" s="638" t="s">
        <v>20978</v>
      </c>
      <c r="C2683" s="640" t="s">
        <v>11111</v>
      </c>
      <c r="D2683" s="641">
        <v>4846.1400000000003</v>
      </c>
      <c r="E2683" s="642">
        <v>0</v>
      </c>
    </row>
    <row r="2684" spans="1:5">
      <c r="A2684" s="640">
        <v>102089</v>
      </c>
      <c r="B2684" s="638" t="s">
        <v>20979</v>
      </c>
      <c r="C2684" s="640" t="s">
        <v>10738</v>
      </c>
      <c r="D2684" s="641">
        <v>192.85</v>
      </c>
      <c r="E2684" s="642">
        <v>0</v>
      </c>
    </row>
    <row r="2685" spans="1:5">
      <c r="A2685" s="640">
        <v>102090</v>
      </c>
      <c r="B2685" s="638" t="s">
        <v>20980</v>
      </c>
      <c r="C2685" s="640" t="s">
        <v>10738</v>
      </c>
      <c r="D2685" s="641">
        <v>144.85</v>
      </c>
      <c r="E2685" s="642">
        <v>0</v>
      </c>
    </row>
    <row r="2686" spans="1:5">
      <c r="A2686" s="640">
        <v>102086</v>
      </c>
      <c r="B2686" s="638" t="s">
        <v>20981</v>
      </c>
      <c r="C2686" s="640" t="s">
        <v>10738</v>
      </c>
      <c r="D2686" s="641">
        <v>202.66</v>
      </c>
      <c r="E2686" s="642">
        <v>0</v>
      </c>
    </row>
    <row r="2687" spans="1:5">
      <c r="A2687" s="640">
        <v>102087</v>
      </c>
      <c r="B2687" s="638" t="s">
        <v>20982</v>
      </c>
      <c r="C2687" s="640" t="s">
        <v>10738</v>
      </c>
      <c r="D2687" s="641">
        <v>160.34</v>
      </c>
      <c r="E2687" s="642">
        <v>0</v>
      </c>
    </row>
    <row r="2688" spans="1:5">
      <c r="A2688" s="640">
        <v>102091</v>
      </c>
      <c r="B2688" s="638" t="s">
        <v>20983</v>
      </c>
      <c r="C2688" s="640" t="s">
        <v>10738</v>
      </c>
      <c r="D2688" s="641">
        <v>355.37</v>
      </c>
      <c r="E2688" s="642">
        <v>0</v>
      </c>
    </row>
    <row r="2689" spans="1:5">
      <c r="A2689" s="640">
        <v>102088</v>
      </c>
      <c r="B2689" s="638" t="s">
        <v>20984</v>
      </c>
      <c r="C2689" s="640" t="s">
        <v>10738</v>
      </c>
      <c r="D2689" s="641">
        <v>301.02</v>
      </c>
      <c r="E2689" s="642">
        <v>0</v>
      </c>
    </row>
    <row r="2690" spans="1:5">
      <c r="A2690" s="640">
        <v>101997</v>
      </c>
      <c r="B2690" s="638" t="s">
        <v>20985</v>
      </c>
      <c r="C2690" s="640" t="s">
        <v>10738</v>
      </c>
      <c r="D2690" s="641">
        <v>203.66</v>
      </c>
      <c r="E2690" s="642">
        <v>0</v>
      </c>
    </row>
    <row r="2691" spans="1:5">
      <c r="A2691" s="640">
        <v>101998</v>
      </c>
      <c r="B2691" s="638" t="s">
        <v>20986</v>
      </c>
      <c r="C2691" s="640" t="s">
        <v>10738</v>
      </c>
      <c r="D2691" s="641">
        <v>152.93</v>
      </c>
      <c r="E2691" s="642">
        <v>0</v>
      </c>
    </row>
    <row r="2692" spans="1:5">
      <c r="A2692" s="640">
        <v>101999</v>
      </c>
      <c r="B2692" s="638" t="s">
        <v>20987</v>
      </c>
      <c r="C2692" s="640" t="s">
        <v>10738</v>
      </c>
      <c r="D2692" s="641">
        <v>421.9</v>
      </c>
      <c r="E2692" s="642">
        <v>0</v>
      </c>
    </row>
    <row r="2693" spans="1:5">
      <c r="A2693" s="640">
        <v>101994</v>
      </c>
      <c r="B2693" s="638" t="s">
        <v>20988</v>
      </c>
      <c r="C2693" s="640" t="s">
        <v>10738</v>
      </c>
      <c r="D2693" s="641">
        <v>210.99</v>
      </c>
      <c r="E2693" s="642">
        <v>0</v>
      </c>
    </row>
    <row r="2694" spans="1:5">
      <c r="A2694" s="640">
        <v>101995</v>
      </c>
      <c r="B2694" s="638" t="s">
        <v>20989</v>
      </c>
      <c r="C2694" s="640" t="s">
        <v>10738</v>
      </c>
      <c r="D2694" s="641">
        <v>165.75</v>
      </c>
      <c r="E2694" s="642">
        <v>0</v>
      </c>
    </row>
    <row r="2695" spans="1:5">
      <c r="A2695" s="640">
        <v>101996</v>
      </c>
      <c r="B2695" s="638" t="s">
        <v>20990</v>
      </c>
      <c r="C2695" s="640" t="s">
        <v>10738</v>
      </c>
      <c r="D2695" s="641">
        <v>324.16000000000003</v>
      </c>
      <c r="E2695" s="642">
        <v>0</v>
      </c>
    </row>
    <row r="2696" spans="1:5">
      <c r="A2696" s="640">
        <v>101991</v>
      </c>
      <c r="B2696" s="638" t="s">
        <v>20991</v>
      </c>
      <c r="C2696" s="640" t="s">
        <v>10738</v>
      </c>
      <c r="D2696" s="641">
        <v>203.92</v>
      </c>
      <c r="E2696" s="642">
        <v>0</v>
      </c>
    </row>
    <row r="2697" spans="1:5">
      <c r="A2697" s="640">
        <v>101992</v>
      </c>
      <c r="B2697" s="638" t="s">
        <v>20992</v>
      </c>
      <c r="C2697" s="640" t="s">
        <v>10738</v>
      </c>
      <c r="D2697" s="641">
        <v>154.31</v>
      </c>
      <c r="E2697" s="642">
        <v>0</v>
      </c>
    </row>
    <row r="2698" spans="1:5">
      <c r="A2698" s="640">
        <v>101993</v>
      </c>
      <c r="B2698" s="638" t="s">
        <v>20993</v>
      </c>
      <c r="C2698" s="640" t="s">
        <v>10738</v>
      </c>
      <c r="D2698" s="641">
        <v>393.09</v>
      </c>
      <c r="E2698" s="642">
        <v>0</v>
      </c>
    </row>
    <row r="2699" spans="1:5">
      <c r="A2699" s="640">
        <v>101988</v>
      </c>
      <c r="B2699" s="638" t="s">
        <v>20994</v>
      </c>
      <c r="C2699" s="640" t="s">
        <v>10738</v>
      </c>
      <c r="D2699" s="641">
        <v>199.98</v>
      </c>
      <c r="E2699" s="642">
        <v>0</v>
      </c>
    </row>
    <row r="2700" spans="1:5">
      <c r="A2700" s="640">
        <v>101989</v>
      </c>
      <c r="B2700" s="638" t="s">
        <v>20995</v>
      </c>
      <c r="C2700" s="640" t="s">
        <v>10738</v>
      </c>
      <c r="D2700" s="641">
        <v>159.66999999999999</v>
      </c>
      <c r="E2700" s="642">
        <v>0</v>
      </c>
    </row>
    <row r="2701" spans="1:5">
      <c r="A2701" s="640">
        <v>101990</v>
      </c>
      <c r="B2701" s="638" t="s">
        <v>20996</v>
      </c>
      <c r="C2701" s="640" t="s">
        <v>10738</v>
      </c>
      <c r="D2701" s="641">
        <v>300.88</v>
      </c>
      <c r="E2701" s="642">
        <v>0</v>
      </c>
    </row>
    <row r="2702" spans="1:5">
      <c r="A2702" s="640">
        <v>101985</v>
      </c>
      <c r="B2702" s="638" t="s">
        <v>20997</v>
      </c>
      <c r="C2702" s="640" t="s">
        <v>10738</v>
      </c>
      <c r="D2702" s="641">
        <v>202.26</v>
      </c>
      <c r="E2702" s="642">
        <v>0</v>
      </c>
    </row>
    <row r="2703" spans="1:5">
      <c r="A2703" s="640">
        <v>101986</v>
      </c>
      <c r="B2703" s="638" t="s">
        <v>20998</v>
      </c>
      <c r="C2703" s="640" t="s">
        <v>10738</v>
      </c>
      <c r="D2703" s="641">
        <v>150.37</v>
      </c>
      <c r="E2703" s="642">
        <v>0</v>
      </c>
    </row>
    <row r="2704" spans="1:5">
      <c r="A2704" s="640">
        <v>101987</v>
      </c>
      <c r="B2704" s="638" t="s">
        <v>20999</v>
      </c>
      <c r="C2704" s="640" t="s">
        <v>10738</v>
      </c>
      <c r="D2704" s="641">
        <v>333.59</v>
      </c>
      <c r="E2704" s="642">
        <v>0</v>
      </c>
    </row>
    <row r="2705" spans="1:5">
      <c r="A2705" s="640">
        <v>101969</v>
      </c>
      <c r="B2705" s="638" t="s">
        <v>21000</v>
      </c>
      <c r="C2705" s="640" t="s">
        <v>10738</v>
      </c>
      <c r="D2705" s="641">
        <v>191.25</v>
      </c>
      <c r="E2705" s="642">
        <v>0</v>
      </c>
    </row>
    <row r="2706" spans="1:5">
      <c r="A2706" s="640">
        <v>101971</v>
      </c>
      <c r="B2706" s="638" t="s">
        <v>21001</v>
      </c>
      <c r="C2706" s="640" t="s">
        <v>10738</v>
      </c>
      <c r="D2706" s="641">
        <v>150.43</v>
      </c>
      <c r="E2706" s="642">
        <v>0</v>
      </c>
    </row>
    <row r="2707" spans="1:5">
      <c r="A2707" s="640">
        <v>101973</v>
      </c>
      <c r="B2707" s="638" t="s">
        <v>21002</v>
      </c>
      <c r="C2707" s="640" t="s">
        <v>10738</v>
      </c>
      <c r="D2707" s="641">
        <v>279.38</v>
      </c>
      <c r="E2707" s="642">
        <v>0</v>
      </c>
    </row>
    <row r="2708" spans="1:5">
      <c r="A2708" s="640">
        <v>102072</v>
      </c>
      <c r="B2708" s="638" t="s">
        <v>21003</v>
      </c>
      <c r="C2708" s="640" t="s">
        <v>10738</v>
      </c>
      <c r="D2708" s="641">
        <v>192.09</v>
      </c>
      <c r="E2708" s="642">
        <v>0</v>
      </c>
    </row>
    <row r="2709" spans="1:5">
      <c r="A2709" s="640">
        <v>102070</v>
      </c>
      <c r="B2709" s="638" t="s">
        <v>21004</v>
      </c>
      <c r="C2709" s="640" t="s">
        <v>10738</v>
      </c>
      <c r="D2709" s="641">
        <v>230.17</v>
      </c>
      <c r="E2709" s="642">
        <v>0</v>
      </c>
    </row>
    <row r="2710" spans="1:5">
      <c r="A2710" s="640">
        <v>102071</v>
      </c>
      <c r="B2710" s="638" t="s">
        <v>21005</v>
      </c>
      <c r="C2710" s="640" t="s">
        <v>10738</v>
      </c>
      <c r="D2710" s="641">
        <v>203.45</v>
      </c>
      <c r="E2710" s="642">
        <v>0</v>
      </c>
    </row>
    <row r="2711" spans="1:5">
      <c r="A2711" s="640">
        <v>102068</v>
      </c>
      <c r="B2711" s="638" t="s">
        <v>21006</v>
      </c>
      <c r="C2711" s="640" t="s">
        <v>10738</v>
      </c>
      <c r="D2711" s="641">
        <v>291.45999999999998</v>
      </c>
      <c r="E2711" s="642">
        <v>0</v>
      </c>
    </row>
    <row r="2712" spans="1:5">
      <c r="A2712" s="640">
        <v>102069</v>
      </c>
      <c r="B2712" s="638" t="s">
        <v>21007</v>
      </c>
      <c r="C2712" s="640" t="s">
        <v>10738</v>
      </c>
      <c r="D2712" s="641">
        <v>265.02999999999997</v>
      </c>
      <c r="E2712" s="642">
        <v>0</v>
      </c>
    </row>
    <row r="2713" spans="1:5">
      <c r="A2713" s="640">
        <v>102066</v>
      </c>
      <c r="B2713" s="638" t="s">
        <v>21008</v>
      </c>
      <c r="C2713" s="640" t="s">
        <v>10738</v>
      </c>
      <c r="D2713" s="641">
        <v>621.59</v>
      </c>
      <c r="E2713" s="642">
        <v>0</v>
      </c>
    </row>
    <row r="2714" spans="1:5">
      <c r="A2714" s="640">
        <v>102067</v>
      </c>
      <c r="B2714" s="638" t="s">
        <v>21009</v>
      </c>
      <c r="C2714" s="640" t="s">
        <v>10738</v>
      </c>
      <c r="D2714" s="641">
        <v>533.57000000000005</v>
      </c>
      <c r="E2714" s="642">
        <v>0</v>
      </c>
    </row>
    <row r="2715" spans="1:5">
      <c r="A2715" s="640">
        <v>102065</v>
      </c>
      <c r="B2715" s="638" t="s">
        <v>21010</v>
      </c>
      <c r="C2715" s="640" t="s">
        <v>10738</v>
      </c>
      <c r="D2715" s="641">
        <v>198.79</v>
      </c>
      <c r="E2715" s="642">
        <v>0</v>
      </c>
    </row>
    <row r="2716" spans="1:5">
      <c r="A2716" s="640">
        <v>102063</v>
      </c>
      <c r="B2716" s="638" t="s">
        <v>21011</v>
      </c>
      <c r="C2716" s="640" t="s">
        <v>10738</v>
      </c>
      <c r="D2716" s="641">
        <v>242.06</v>
      </c>
      <c r="E2716" s="642">
        <v>0</v>
      </c>
    </row>
    <row r="2717" spans="1:5">
      <c r="A2717" s="640">
        <v>102064</v>
      </c>
      <c r="B2717" s="638" t="s">
        <v>21012</v>
      </c>
      <c r="C2717" s="640" t="s">
        <v>10738</v>
      </c>
      <c r="D2717" s="641">
        <v>214.26</v>
      </c>
      <c r="E2717" s="642">
        <v>0</v>
      </c>
    </row>
    <row r="2718" spans="1:5">
      <c r="A2718" s="640">
        <v>102061</v>
      </c>
      <c r="B2718" s="638" t="s">
        <v>21013</v>
      </c>
      <c r="C2718" s="640" t="s">
        <v>10738</v>
      </c>
      <c r="D2718" s="641">
        <v>309.60000000000002</v>
      </c>
      <c r="E2718" s="642">
        <v>0</v>
      </c>
    </row>
    <row r="2719" spans="1:5">
      <c r="A2719" s="640">
        <v>102062</v>
      </c>
      <c r="B2719" s="638" t="s">
        <v>21014</v>
      </c>
      <c r="C2719" s="640" t="s">
        <v>10738</v>
      </c>
      <c r="D2719" s="641">
        <v>283.16000000000003</v>
      </c>
      <c r="E2719" s="642">
        <v>0</v>
      </c>
    </row>
    <row r="2720" spans="1:5">
      <c r="A2720" s="640">
        <v>102059</v>
      </c>
      <c r="B2720" s="638" t="s">
        <v>21015</v>
      </c>
      <c r="C2720" s="640" t="s">
        <v>10738</v>
      </c>
      <c r="D2720" s="641">
        <v>580.77</v>
      </c>
      <c r="E2720" s="642">
        <v>0</v>
      </c>
    </row>
    <row r="2721" spans="1:5">
      <c r="A2721" s="640">
        <v>102060</v>
      </c>
      <c r="B2721" s="638" t="s">
        <v>21016</v>
      </c>
      <c r="C2721" s="640" t="s">
        <v>10738</v>
      </c>
      <c r="D2721" s="641">
        <v>487.8</v>
      </c>
      <c r="E2721" s="642">
        <v>0</v>
      </c>
    </row>
    <row r="2722" spans="1:5">
      <c r="A2722" s="640">
        <v>102052</v>
      </c>
      <c r="B2722" s="638" t="s">
        <v>21017</v>
      </c>
      <c r="C2722" s="640" t="s">
        <v>10738</v>
      </c>
      <c r="D2722" s="641">
        <v>201.31</v>
      </c>
      <c r="E2722" s="642">
        <v>0</v>
      </c>
    </row>
    <row r="2723" spans="1:5">
      <c r="A2723" s="640">
        <v>102050</v>
      </c>
      <c r="B2723" s="638" t="s">
        <v>21018</v>
      </c>
      <c r="C2723" s="640" t="s">
        <v>10738</v>
      </c>
      <c r="D2723" s="641">
        <v>246.44</v>
      </c>
      <c r="E2723" s="642">
        <v>0</v>
      </c>
    </row>
    <row r="2724" spans="1:5">
      <c r="A2724" s="640">
        <v>102051</v>
      </c>
      <c r="B2724" s="638" t="s">
        <v>21019</v>
      </c>
      <c r="C2724" s="640" t="s">
        <v>10738</v>
      </c>
      <c r="D2724" s="641">
        <v>217.47</v>
      </c>
      <c r="E2724" s="642">
        <v>0</v>
      </c>
    </row>
    <row r="2725" spans="1:5">
      <c r="A2725" s="640">
        <v>102048</v>
      </c>
      <c r="B2725" s="638" t="s">
        <v>21020</v>
      </c>
      <c r="C2725" s="640" t="s">
        <v>10738</v>
      </c>
      <c r="D2725" s="641">
        <v>320.2</v>
      </c>
      <c r="E2725" s="642">
        <v>0</v>
      </c>
    </row>
    <row r="2726" spans="1:5">
      <c r="A2726" s="640">
        <v>102049</v>
      </c>
      <c r="B2726" s="638" t="s">
        <v>21021</v>
      </c>
      <c r="C2726" s="640" t="s">
        <v>10738</v>
      </c>
      <c r="D2726" s="641">
        <v>283.72000000000003</v>
      </c>
      <c r="E2726" s="642">
        <v>0</v>
      </c>
    </row>
    <row r="2727" spans="1:5">
      <c r="A2727" s="640">
        <v>102046</v>
      </c>
      <c r="B2727" s="638" t="s">
        <v>21022</v>
      </c>
      <c r="C2727" s="640" t="s">
        <v>10738</v>
      </c>
      <c r="D2727" s="641">
        <v>705.65</v>
      </c>
      <c r="E2727" s="642">
        <v>0</v>
      </c>
    </row>
    <row r="2728" spans="1:5">
      <c r="A2728" s="640">
        <v>102047</v>
      </c>
      <c r="B2728" s="638" t="s">
        <v>21023</v>
      </c>
      <c r="C2728" s="640" t="s">
        <v>10738</v>
      </c>
      <c r="D2728" s="641">
        <v>602.58000000000004</v>
      </c>
      <c r="E2728" s="642">
        <v>0</v>
      </c>
    </row>
    <row r="2729" spans="1:5">
      <c r="A2729" s="640">
        <v>102045</v>
      </c>
      <c r="B2729" s="638" t="s">
        <v>21024</v>
      </c>
      <c r="C2729" s="640" t="s">
        <v>10738</v>
      </c>
      <c r="D2729" s="641">
        <v>213.66</v>
      </c>
      <c r="E2729" s="642">
        <v>0</v>
      </c>
    </row>
    <row r="2730" spans="1:5">
      <c r="A2730" s="640">
        <v>102043</v>
      </c>
      <c r="B2730" s="638" t="s">
        <v>21025</v>
      </c>
      <c r="C2730" s="640" t="s">
        <v>10738</v>
      </c>
      <c r="D2730" s="641">
        <v>257.93</v>
      </c>
      <c r="E2730" s="642">
        <v>0</v>
      </c>
    </row>
    <row r="2731" spans="1:5">
      <c r="A2731" s="640">
        <v>102044</v>
      </c>
      <c r="B2731" s="638" t="s">
        <v>21026</v>
      </c>
      <c r="C2731" s="640" t="s">
        <v>10738</v>
      </c>
      <c r="D2731" s="641">
        <v>230.26</v>
      </c>
      <c r="E2731" s="642">
        <v>0</v>
      </c>
    </row>
    <row r="2732" spans="1:5">
      <c r="A2732" s="640">
        <v>102041</v>
      </c>
      <c r="B2732" s="638" t="s">
        <v>21027</v>
      </c>
      <c r="C2732" s="640" t="s">
        <v>10738</v>
      </c>
      <c r="D2732" s="641">
        <v>336.35</v>
      </c>
      <c r="E2732" s="642">
        <v>0</v>
      </c>
    </row>
    <row r="2733" spans="1:5">
      <c r="A2733" s="640">
        <v>102042</v>
      </c>
      <c r="B2733" s="638" t="s">
        <v>21028</v>
      </c>
      <c r="C2733" s="640" t="s">
        <v>10738</v>
      </c>
      <c r="D2733" s="641">
        <v>300.64</v>
      </c>
      <c r="E2733" s="642">
        <v>0</v>
      </c>
    </row>
    <row r="2734" spans="1:5">
      <c r="A2734" s="640">
        <v>102039</v>
      </c>
      <c r="B2734" s="638" t="s">
        <v>21029</v>
      </c>
      <c r="C2734" s="640" t="s">
        <v>10738</v>
      </c>
      <c r="D2734" s="641">
        <v>626.78</v>
      </c>
      <c r="E2734" s="642">
        <v>0</v>
      </c>
    </row>
    <row r="2735" spans="1:5">
      <c r="A2735" s="640">
        <v>102040</v>
      </c>
      <c r="B2735" s="638" t="s">
        <v>21030</v>
      </c>
      <c r="C2735" s="640" t="s">
        <v>10738</v>
      </c>
      <c r="D2735" s="641">
        <v>521.85</v>
      </c>
      <c r="E2735" s="642">
        <v>0</v>
      </c>
    </row>
    <row r="2736" spans="1:5">
      <c r="A2736" s="640">
        <v>102038</v>
      </c>
      <c r="B2736" s="638" t="s">
        <v>21031</v>
      </c>
      <c r="C2736" s="640" t="s">
        <v>10738</v>
      </c>
      <c r="D2736" s="641">
        <v>210.19</v>
      </c>
      <c r="E2736" s="642">
        <v>0</v>
      </c>
    </row>
    <row r="2737" spans="1:5">
      <c r="A2737" s="640">
        <v>102036</v>
      </c>
      <c r="B2737" s="638" t="s">
        <v>21032</v>
      </c>
      <c r="C2737" s="640" t="s">
        <v>10738</v>
      </c>
      <c r="D2737" s="641">
        <v>255.37</v>
      </c>
      <c r="E2737" s="642">
        <v>0</v>
      </c>
    </row>
    <row r="2738" spans="1:5">
      <c r="A2738" s="640">
        <v>102037</v>
      </c>
      <c r="B2738" s="638" t="s">
        <v>21033</v>
      </c>
      <c r="C2738" s="640" t="s">
        <v>10738</v>
      </c>
      <c r="D2738" s="641">
        <v>226.37</v>
      </c>
      <c r="E2738" s="642">
        <v>0</v>
      </c>
    </row>
    <row r="2739" spans="1:5">
      <c r="A2739" s="640">
        <v>102016</v>
      </c>
      <c r="B2739" s="638" t="s">
        <v>21034</v>
      </c>
      <c r="C2739" s="640" t="s">
        <v>10738</v>
      </c>
      <c r="D2739" s="641">
        <v>327.63</v>
      </c>
      <c r="E2739" s="642">
        <v>0</v>
      </c>
    </row>
    <row r="2740" spans="1:5">
      <c r="A2740" s="640">
        <v>102017</v>
      </c>
      <c r="B2740" s="638" t="s">
        <v>21035</v>
      </c>
      <c r="C2740" s="640" t="s">
        <v>10738</v>
      </c>
      <c r="D2740" s="641">
        <v>294.79000000000002</v>
      </c>
      <c r="E2740" s="642">
        <v>0</v>
      </c>
    </row>
    <row r="2741" spans="1:5">
      <c r="A2741" s="640">
        <v>102014</v>
      </c>
      <c r="B2741" s="638" t="s">
        <v>21036</v>
      </c>
      <c r="C2741" s="640" t="s">
        <v>10738</v>
      </c>
      <c r="D2741" s="641">
        <v>687.74</v>
      </c>
      <c r="E2741" s="642">
        <v>0</v>
      </c>
    </row>
    <row r="2742" spans="1:5">
      <c r="A2742" s="640">
        <v>102015</v>
      </c>
      <c r="B2742" s="638" t="s">
        <v>21037</v>
      </c>
      <c r="C2742" s="640" t="s">
        <v>10738</v>
      </c>
      <c r="D2742" s="641">
        <v>576.51</v>
      </c>
      <c r="E2742" s="642">
        <v>0</v>
      </c>
    </row>
    <row r="2743" spans="1:5">
      <c r="A2743" s="640">
        <v>102013</v>
      </c>
      <c r="B2743" s="638" t="s">
        <v>21038</v>
      </c>
      <c r="C2743" s="640" t="s">
        <v>10738</v>
      </c>
      <c r="D2743" s="641">
        <v>215.09</v>
      </c>
      <c r="E2743" s="642">
        <v>0</v>
      </c>
    </row>
    <row r="2744" spans="1:5">
      <c r="A2744" s="640">
        <v>102011</v>
      </c>
      <c r="B2744" s="638" t="s">
        <v>21039</v>
      </c>
      <c r="C2744" s="640" t="s">
        <v>10738</v>
      </c>
      <c r="D2744" s="641">
        <v>259.58999999999997</v>
      </c>
      <c r="E2744" s="642">
        <v>0</v>
      </c>
    </row>
    <row r="2745" spans="1:5">
      <c r="A2745" s="640">
        <v>102012</v>
      </c>
      <c r="B2745" s="638" t="s">
        <v>21040</v>
      </c>
      <c r="C2745" s="640" t="s">
        <v>10738</v>
      </c>
      <c r="D2745" s="641">
        <v>231.03</v>
      </c>
      <c r="E2745" s="642">
        <v>0</v>
      </c>
    </row>
    <row r="2746" spans="1:5">
      <c r="A2746" s="640">
        <v>102009</v>
      </c>
      <c r="B2746" s="638" t="s">
        <v>21041</v>
      </c>
      <c r="C2746" s="640" t="s">
        <v>10738</v>
      </c>
      <c r="D2746" s="641">
        <v>336.54</v>
      </c>
      <c r="E2746" s="642">
        <v>0</v>
      </c>
    </row>
    <row r="2747" spans="1:5">
      <c r="A2747" s="640">
        <v>102010</v>
      </c>
      <c r="B2747" s="638" t="s">
        <v>21042</v>
      </c>
      <c r="C2747" s="640" t="s">
        <v>10738</v>
      </c>
      <c r="D2747" s="641">
        <v>303.70999999999998</v>
      </c>
      <c r="E2747" s="642">
        <v>0</v>
      </c>
    </row>
    <row r="2748" spans="1:5">
      <c r="A2748" s="640">
        <v>102007</v>
      </c>
      <c r="B2748" s="638" t="s">
        <v>21043</v>
      </c>
      <c r="C2748" s="640" t="s">
        <v>10738</v>
      </c>
      <c r="D2748" s="641">
        <v>595.66</v>
      </c>
      <c r="E2748" s="642">
        <v>0</v>
      </c>
    </row>
    <row r="2749" spans="1:5">
      <c r="A2749" s="640">
        <v>102008</v>
      </c>
      <c r="B2749" s="638" t="s">
        <v>21044</v>
      </c>
      <c r="C2749" s="640" t="s">
        <v>10738</v>
      </c>
      <c r="D2749" s="641">
        <v>497.48</v>
      </c>
      <c r="E2749" s="642">
        <v>0</v>
      </c>
    </row>
    <row r="2750" spans="1:5">
      <c r="A2750" s="640">
        <v>102006</v>
      </c>
      <c r="B2750" s="638" t="s">
        <v>21045</v>
      </c>
      <c r="C2750" s="640" t="s">
        <v>10738</v>
      </c>
      <c r="D2750" s="641">
        <v>213.47</v>
      </c>
      <c r="E2750" s="642">
        <v>0</v>
      </c>
    </row>
    <row r="2751" spans="1:5">
      <c r="A2751" s="640">
        <v>102004</v>
      </c>
      <c r="B2751" s="638" t="s">
        <v>21046</v>
      </c>
      <c r="C2751" s="640" t="s">
        <v>10738</v>
      </c>
      <c r="D2751" s="641">
        <v>260.39</v>
      </c>
      <c r="E2751" s="642">
        <v>0</v>
      </c>
    </row>
    <row r="2752" spans="1:5">
      <c r="A2752" s="640">
        <v>102005</v>
      </c>
      <c r="B2752" s="638" t="s">
        <v>21047</v>
      </c>
      <c r="C2752" s="640" t="s">
        <v>10738</v>
      </c>
      <c r="D2752" s="641">
        <v>231.57</v>
      </c>
      <c r="E2752" s="642">
        <v>0</v>
      </c>
    </row>
    <row r="2753" spans="1:5">
      <c r="A2753" s="640">
        <v>102002</v>
      </c>
      <c r="B2753" s="638" t="s">
        <v>21048</v>
      </c>
      <c r="C2753" s="640" t="s">
        <v>10738</v>
      </c>
      <c r="D2753" s="641">
        <v>328.33</v>
      </c>
      <c r="E2753" s="642">
        <v>0</v>
      </c>
    </row>
    <row r="2754" spans="1:5">
      <c r="A2754" s="640">
        <v>102003</v>
      </c>
      <c r="B2754" s="638" t="s">
        <v>21049</v>
      </c>
      <c r="C2754" s="640" t="s">
        <v>10738</v>
      </c>
      <c r="D2754" s="641">
        <v>297.61</v>
      </c>
      <c r="E2754" s="642">
        <v>0</v>
      </c>
    </row>
    <row r="2755" spans="1:5">
      <c r="A2755" s="640">
        <v>102000</v>
      </c>
      <c r="B2755" s="638" t="s">
        <v>21050</v>
      </c>
      <c r="C2755" s="640" t="s">
        <v>10738</v>
      </c>
      <c r="D2755" s="641">
        <v>627.88</v>
      </c>
      <c r="E2755" s="642">
        <v>0</v>
      </c>
    </row>
    <row r="2756" spans="1:5">
      <c r="A2756" s="640">
        <v>102001</v>
      </c>
      <c r="B2756" s="638" t="s">
        <v>21051</v>
      </c>
      <c r="C2756" s="640" t="s">
        <v>10738</v>
      </c>
      <c r="D2756" s="641">
        <v>542.21</v>
      </c>
      <c r="E2756" s="642">
        <v>0</v>
      </c>
    </row>
    <row r="2757" spans="1:5">
      <c r="A2757" s="640">
        <v>101983</v>
      </c>
      <c r="B2757" s="638" t="s">
        <v>21052</v>
      </c>
      <c r="C2757" s="640" t="s">
        <v>10738</v>
      </c>
      <c r="D2757" s="641">
        <v>217.34</v>
      </c>
      <c r="E2757" s="642">
        <v>0</v>
      </c>
    </row>
    <row r="2758" spans="1:5">
      <c r="A2758" s="640">
        <v>101981</v>
      </c>
      <c r="B2758" s="638" t="s">
        <v>21053</v>
      </c>
      <c r="C2758" s="640" t="s">
        <v>10738</v>
      </c>
      <c r="D2758" s="641">
        <v>262.27999999999997</v>
      </c>
      <c r="E2758" s="642">
        <v>0</v>
      </c>
    </row>
    <row r="2759" spans="1:5">
      <c r="A2759" s="640">
        <v>101982</v>
      </c>
      <c r="B2759" s="638" t="s">
        <v>21054</v>
      </c>
      <c r="C2759" s="640" t="s">
        <v>10738</v>
      </c>
      <c r="D2759" s="641">
        <v>234.67</v>
      </c>
      <c r="E2759" s="642">
        <v>0</v>
      </c>
    </row>
    <row r="2760" spans="1:5">
      <c r="A2760" s="640">
        <v>101977</v>
      </c>
      <c r="B2760" s="638" t="s">
        <v>21055</v>
      </c>
      <c r="C2760" s="640" t="s">
        <v>10738</v>
      </c>
      <c r="D2760" s="641">
        <v>333.77</v>
      </c>
      <c r="E2760" s="642">
        <v>0</v>
      </c>
    </row>
    <row r="2761" spans="1:5">
      <c r="A2761" s="640">
        <v>101980</v>
      </c>
      <c r="B2761" s="638" t="s">
        <v>21056</v>
      </c>
      <c r="C2761" s="640" t="s">
        <v>10738</v>
      </c>
      <c r="D2761" s="641">
        <v>303.75</v>
      </c>
      <c r="E2761" s="642">
        <v>0</v>
      </c>
    </row>
    <row r="2762" spans="1:5">
      <c r="A2762" s="640">
        <v>101974</v>
      </c>
      <c r="B2762" s="638" t="s">
        <v>21057</v>
      </c>
      <c r="C2762" s="640" t="s">
        <v>10738</v>
      </c>
      <c r="D2762" s="641">
        <v>599.02</v>
      </c>
      <c r="E2762" s="642">
        <v>0</v>
      </c>
    </row>
    <row r="2763" spans="1:5">
      <c r="A2763" s="640">
        <v>101975</v>
      </c>
      <c r="B2763" s="638" t="s">
        <v>21058</v>
      </c>
      <c r="C2763" s="640" t="s">
        <v>10738</v>
      </c>
      <c r="D2763" s="641">
        <v>509.67</v>
      </c>
      <c r="E2763" s="642">
        <v>0</v>
      </c>
    </row>
    <row r="2764" spans="1:5">
      <c r="A2764" s="640">
        <v>101114</v>
      </c>
      <c r="B2764" s="638" t="s">
        <v>21059</v>
      </c>
      <c r="C2764" s="640" t="s">
        <v>11111</v>
      </c>
      <c r="D2764" s="641">
        <v>4.8899999999999997</v>
      </c>
      <c r="E2764" s="642">
        <v>0</v>
      </c>
    </row>
    <row r="2765" spans="1:5">
      <c r="A2765" s="640">
        <v>101118</v>
      </c>
      <c r="B2765" s="638" t="s">
        <v>21060</v>
      </c>
      <c r="C2765" s="640" t="s">
        <v>11111</v>
      </c>
      <c r="D2765" s="641">
        <v>4.18</v>
      </c>
      <c r="E2765" s="642">
        <v>0</v>
      </c>
    </row>
    <row r="2766" spans="1:5">
      <c r="A2766" s="640">
        <v>101115</v>
      </c>
      <c r="B2766" s="638" t="s">
        <v>21061</v>
      </c>
      <c r="C2766" s="640" t="s">
        <v>11111</v>
      </c>
      <c r="D2766" s="641">
        <v>4.04</v>
      </c>
      <c r="E2766" s="642">
        <v>0</v>
      </c>
    </row>
    <row r="2767" spans="1:5">
      <c r="A2767" s="640">
        <v>101116</v>
      </c>
      <c r="B2767" s="638" t="s">
        <v>21062</v>
      </c>
      <c r="C2767" s="640" t="s">
        <v>11111</v>
      </c>
      <c r="D2767" s="641">
        <v>2.5099999999999998</v>
      </c>
      <c r="E2767" s="642">
        <v>0</v>
      </c>
    </row>
    <row r="2768" spans="1:5">
      <c r="A2768" s="640">
        <v>101117</v>
      </c>
      <c r="B2768" s="638" t="s">
        <v>21063</v>
      </c>
      <c r="C2768" s="640" t="s">
        <v>11111</v>
      </c>
      <c r="D2768" s="641">
        <v>3.44</v>
      </c>
      <c r="E2768" s="642">
        <v>0</v>
      </c>
    </row>
    <row r="2769" spans="1:5">
      <c r="A2769" s="640">
        <v>101124</v>
      </c>
      <c r="B2769" s="638" t="s">
        <v>21064</v>
      </c>
      <c r="C2769" s="640" t="s">
        <v>11111</v>
      </c>
      <c r="D2769" s="641">
        <v>15.09</v>
      </c>
      <c r="E2769" s="642">
        <v>0</v>
      </c>
    </row>
    <row r="2770" spans="1:5">
      <c r="A2770" s="640">
        <v>101128</v>
      </c>
      <c r="B2770" s="638" t="s">
        <v>21065</v>
      </c>
      <c r="C2770" s="640" t="s">
        <v>11111</v>
      </c>
      <c r="D2770" s="641">
        <v>14.38</v>
      </c>
      <c r="E2770" s="642">
        <v>0</v>
      </c>
    </row>
    <row r="2771" spans="1:5">
      <c r="A2771" s="640">
        <v>101125</v>
      </c>
      <c r="B2771" s="638" t="s">
        <v>21066</v>
      </c>
      <c r="C2771" s="640" t="s">
        <v>11111</v>
      </c>
      <c r="D2771" s="641">
        <v>14.24</v>
      </c>
      <c r="E2771" s="642">
        <v>0</v>
      </c>
    </row>
    <row r="2772" spans="1:5">
      <c r="A2772" s="640">
        <v>101126</v>
      </c>
      <c r="B2772" s="638" t="s">
        <v>21067</v>
      </c>
      <c r="C2772" s="640" t="s">
        <v>11111</v>
      </c>
      <c r="D2772" s="641">
        <v>12.71</v>
      </c>
      <c r="E2772" s="642">
        <v>0</v>
      </c>
    </row>
    <row r="2773" spans="1:5">
      <c r="A2773" s="640">
        <v>101127</v>
      </c>
      <c r="B2773" s="638" t="s">
        <v>21068</v>
      </c>
      <c r="C2773" s="640" t="s">
        <v>11111</v>
      </c>
      <c r="D2773" s="641">
        <v>13.64</v>
      </c>
      <c r="E2773" s="642">
        <v>0</v>
      </c>
    </row>
    <row r="2774" spans="1:5">
      <c r="A2774" s="640">
        <v>101134</v>
      </c>
      <c r="B2774" s="638" t="s">
        <v>21069</v>
      </c>
      <c r="C2774" s="640" t="s">
        <v>11111</v>
      </c>
      <c r="D2774" s="641">
        <v>15.81</v>
      </c>
      <c r="E2774" s="642">
        <v>0</v>
      </c>
    </row>
    <row r="2775" spans="1:5">
      <c r="A2775" s="640">
        <v>101144</v>
      </c>
      <c r="B2775" s="638" t="s">
        <v>21070</v>
      </c>
      <c r="C2775" s="640" t="s">
        <v>11111</v>
      </c>
      <c r="D2775" s="641">
        <v>15.72</v>
      </c>
      <c r="E2775" s="642">
        <v>0</v>
      </c>
    </row>
    <row r="2776" spans="1:5">
      <c r="A2776" s="640">
        <v>101138</v>
      </c>
      <c r="B2776" s="638" t="s">
        <v>21071</v>
      </c>
      <c r="C2776" s="640" t="s">
        <v>11111</v>
      </c>
      <c r="D2776" s="641">
        <v>15.1</v>
      </c>
      <c r="E2776" s="642">
        <v>0</v>
      </c>
    </row>
    <row r="2777" spans="1:5">
      <c r="A2777" s="640">
        <v>101148</v>
      </c>
      <c r="B2777" s="638" t="s">
        <v>21072</v>
      </c>
      <c r="C2777" s="640" t="s">
        <v>11111</v>
      </c>
      <c r="D2777" s="641">
        <v>15.01</v>
      </c>
      <c r="E2777" s="642">
        <v>0</v>
      </c>
    </row>
    <row r="2778" spans="1:5">
      <c r="A2778" s="640">
        <v>101135</v>
      </c>
      <c r="B2778" s="638" t="s">
        <v>21073</v>
      </c>
      <c r="C2778" s="640" t="s">
        <v>11111</v>
      </c>
      <c r="D2778" s="641">
        <v>14.96</v>
      </c>
      <c r="E2778" s="642">
        <v>0</v>
      </c>
    </row>
    <row r="2779" spans="1:5">
      <c r="A2779" s="640">
        <v>101145</v>
      </c>
      <c r="B2779" s="638" t="s">
        <v>21074</v>
      </c>
      <c r="C2779" s="640" t="s">
        <v>11111</v>
      </c>
      <c r="D2779" s="641">
        <v>14.87</v>
      </c>
      <c r="E2779" s="642">
        <v>0</v>
      </c>
    </row>
    <row r="2780" spans="1:5">
      <c r="A2780" s="640">
        <v>101136</v>
      </c>
      <c r="B2780" s="638" t="s">
        <v>21075</v>
      </c>
      <c r="C2780" s="640" t="s">
        <v>11111</v>
      </c>
      <c r="D2780" s="641">
        <v>13.43</v>
      </c>
      <c r="E2780" s="642">
        <v>0</v>
      </c>
    </row>
    <row r="2781" spans="1:5">
      <c r="A2781" s="640">
        <v>101146</v>
      </c>
      <c r="B2781" s="638" t="s">
        <v>21076</v>
      </c>
      <c r="C2781" s="640" t="s">
        <v>11111</v>
      </c>
      <c r="D2781" s="641">
        <v>13.34</v>
      </c>
      <c r="E2781" s="642">
        <v>0</v>
      </c>
    </row>
    <row r="2782" spans="1:5">
      <c r="A2782" s="640">
        <v>101137</v>
      </c>
      <c r="B2782" s="638" t="s">
        <v>21077</v>
      </c>
      <c r="C2782" s="640" t="s">
        <v>11111</v>
      </c>
      <c r="D2782" s="641">
        <v>14.36</v>
      </c>
      <c r="E2782" s="642">
        <v>0</v>
      </c>
    </row>
    <row r="2783" spans="1:5">
      <c r="A2783" s="640">
        <v>101147</v>
      </c>
      <c r="B2783" s="638" t="s">
        <v>21078</v>
      </c>
      <c r="C2783" s="640" t="s">
        <v>11111</v>
      </c>
      <c r="D2783" s="641">
        <v>14.27</v>
      </c>
      <c r="E2783" s="642">
        <v>0</v>
      </c>
    </row>
    <row r="2784" spans="1:5">
      <c r="A2784" s="640">
        <v>101119</v>
      </c>
      <c r="B2784" s="638" t="s">
        <v>21079</v>
      </c>
      <c r="C2784" s="640" t="s">
        <v>11111</v>
      </c>
      <c r="D2784" s="641">
        <v>9.33</v>
      </c>
      <c r="E2784" s="642">
        <v>0</v>
      </c>
    </row>
    <row r="2785" spans="1:5">
      <c r="A2785" s="640">
        <v>101123</v>
      </c>
      <c r="B2785" s="638" t="s">
        <v>21080</v>
      </c>
      <c r="C2785" s="640" t="s">
        <v>11111</v>
      </c>
      <c r="D2785" s="641">
        <v>7.99</v>
      </c>
      <c r="E2785" s="642">
        <v>0</v>
      </c>
    </row>
    <row r="2786" spans="1:5">
      <c r="A2786" s="640">
        <v>101120</v>
      </c>
      <c r="B2786" s="638" t="s">
        <v>21081</v>
      </c>
      <c r="C2786" s="640" t="s">
        <v>11111</v>
      </c>
      <c r="D2786" s="641">
        <v>7.74</v>
      </c>
      <c r="E2786" s="642">
        <v>0</v>
      </c>
    </row>
    <row r="2787" spans="1:5">
      <c r="A2787" s="640">
        <v>101121</v>
      </c>
      <c r="B2787" s="638" t="s">
        <v>21082</v>
      </c>
      <c r="C2787" s="640" t="s">
        <v>11111</v>
      </c>
      <c r="D2787" s="641">
        <v>4.82</v>
      </c>
      <c r="E2787" s="642">
        <v>0</v>
      </c>
    </row>
    <row r="2788" spans="1:5">
      <c r="A2788" s="640">
        <v>101122</v>
      </c>
      <c r="B2788" s="638" t="s">
        <v>21083</v>
      </c>
      <c r="C2788" s="640" t="s">
        <v>11111</v>
      </c>
      <c r="D2788" s="641">
        <v>6.57</v>
      </c>
      <c r="E2788" s="642">
        <v>0</v>
      </c>
    </row>
    <row r="2789" spans="1:5">
      <c r="A2789" s="640">
        <v>101129</v>
      </c>
      <c r="B2789" s="638" t="s">
        <v>21084</v>
      </c>
      <c r="C2789" s="640" t="s">
        <v>11111</v>
      </c>
      <c r="D2789" s="641">
        <v>19.93</v>
      </c>
      <c r="E2789" s="642">
        <v>0</v>
      </c>
    </row>
    <row r="2790" spans="1:5">
      <c r="A2790" s="640">
        <v>101133</v>
      </c>
      <c r="B2790" s="638" t="s">
        <v>21085</v>
      </c>
      <c r="C2790" s="640" t="s">
        <v>11111</v>
      </c>
      <c r="D2790" s="641">
        <v>18.59</v>
      </c>
      <c r="E2790" s="642">
        <v>0</v>
      </c>
    </row>
    <row r="2791" spans="1:5">
      <c r="A2791" s="640">
        <v>101130</v>
      </c>
      <c r="B2791" s="638" t="s">
        <v>21086</v>
      </c>
      <c r="C2791" s="640" t="s">
        <v>11111</v>
      </c>
      <c r="D2791" s="641">
        <v>18.34</v>
      </c>
      <c r="E2791" s="642">
        <v>0</v>
      </c>
    </row>
    <row r="2792" spans="1:5">
      <c r="A2792" s="640">
        <v>101131</v>
      </c>
      <c r="B2792" s="638" t="s">
        <v>21087</v>
      </c>
      <c r="C2792" s="640" t="s">
        <v>11111</v>
      </c>
      <c r="D2792" s="641">
        <v>15.42</v>
      </c>
      <c r="E2792" s="642">
        <v>0</v>
      </c>
    </row>
    <row r="2793" spans="1:5">
      <c r="A2793" s="640">
        <v>101132</v>
      </c>
      <c r="B2793" s="638" t="s">
        <v>21088</v>
      </c>
      <c r="C2793" s="640" t="s">
        <v>11111</v>
      </c>
      <c r="D2793" s="641">
        <v>17.170000000000002</v>
      </c>
      <c r="E2793" s="642">
        <v>0</v>
      </c>
    </row>
    <row r="2794" spans="1:5">
      <c r="A2794" s="640">
        <v>101139</v>
      </c>
      <c r="B2794" s="638" t="s">
        <v>21089</v>
      </c>
      <c r="C2794" s="640" t="s">
        <v>11111</v>
      </c>
      <c r="D2794" s="641">
        <v>20.68</v>
      </c>
      <c r="E2794" s="642">
        <v>0</v>
      </c>
    </row>
    <row r="2795" spans="1:5">
      <c r="A2795" s="640">
        <v>101149</v>
      </c>
      <c r="B2795" s="638" t="s">
        <v>21090</v>
      </c>
      <c r="C2795" s="640" t="s">
        <v>11111</v>
      </c>
      <c r="D2795" s="641">
        <v>20.59</v>
      </c>
      <c r="E2795" s="642">
        <v>0</v>
      </c>
    </row>
    <row r="2796" spans="1:5">
      <c r="A2796" s="640">
        <v>101143</v>
      </c>
      <c r="B2796" s="638" t="s">
        <v>21091</v>
      </c>
      <c r="C2796" s="640" t="s">
        <v>11111</v>
      </c>
      <c r="D2796" s="641">
        <v>19.34</v>
      </c>
      <c r="E2796" s="642">
        <v>0</v>
      </c>
    </row>
    <row r="2797" spans="1:5">
      <c r="A2797" s="640">
        <v>101153</v>
      </c>
      <c r="B2797" s="638" t="s">
        <v>21092</v>
      </c>
      <c r="C2797" s="640" t="s">
        <v>11111</v>
      </c>
      <c r="D2797" s="641">
        <v>19.25</v>
      </c>
      <c r="E2797" s="642">
        <v>0</v>
      </c>
    </row>
    <row r="2798" spans="1:5">
      <c r="A2798" s="640">
        <v>101140</v>
      </c>
      <c r="B2798" s="638" t="s">
        <v>21093</v>
      </c>
      <c r="C2798" s="640" t="s">
        <v>11111</v>
      </c>
      <c r="D2798" s="641">
        <v>19.09</v>
      </c>
      <c r="E2798" s="642">
        <v>0</v>
      </c>
    </row>
    <row r="2799" spans="1:5">
      <c r="A2799" s="640">
        <v>101150</v>
      </c>
      <c r="B2799" s="638" t="s">
        <v>21094</v>
      </c>
      <c r="C2799" s="640" t="s">
        <v>11111</v>
      </c>
      <c r="D2799" s="641">
        <v>19</v>
      </c>
      <c r="E2799" s="642">
        <v>0</v>
      </c>
    </row>
    <row r="2800" spans="1:5">
      <c r="A2800" s="640">
        <v>101141</v>
      </c>
      <c r="B2800" s="638" t="s">
        <v>21095</v>
      </c>
      <c r="C2800" s="640" t="s">
        <v>11111</v>
      </c>
      <c r="D2800" s="641">
        <v>16.170000000000002</v>
      </c>
      <c r="E2800" s="642">
        <v>0</v>
      </c>
    </row>
    <row r="2801" spans="1:5">
      <c r="A2801" s="640">
        <v>101151</v>
      </c>
      <c r="B2801" s="638" t="s">
        <v>21096</v>
      </c>
      <c r="C2801" s="640" t="s">
        <v>11111</v>
      </c>
      <c r="D2801" s="641">
        <v>16.079999999999998</v>
      </c>
      <c r="E2801" s="642">
        <v>0</v>
      </c>
    </row>
    <row r="2802" spans="1:5">
      <c r="A2802" s="640">
        <v>101142</v>
      </c>
      <c r="B2802" s="638" t="s">
        <v>21097</v>
      </c>
      <c r="C2802" s="640" t="s">
        <v>11111</v>
      </c>
      <c r="D2802" s="641">
        <v>17.920000000000002</v>
      </c>
      <c r="E2802" s="642">
        <v>0</v>
      </c>
    </row>
    <row r="2803" spans="1:5">
      <c r="A2803" s="640">
        <v>101152</v>
      </c>
      <c r="B2803" s="638" t="s">
        <v>21098</v>
      </c>
      <c r="C2803" s="640" t="s">
        <v>11111</v>
      </c>
      <c r="D2803" s="641">
        <v>17.829999999999998</v>
      </c>
      <c r="E2803" s="642">
        <v>0</v>
      </c>
    </row>
    <row r="2804" spans="1:5">
      <c r="A2804" s="640">
        <v>101207</v>
      </c>
      <c r="B2804" s="638" t="s">
        <v>21099</v>
      </c>
      <c r="C2804" s="640" t="s">
        <v>11111</v>
      </c>
      <c r="D2804" s="641">
        <v>11.32</v>
      </c>
      <c r="E2804" s="642">
        <v>0</v>
      </c>
    </row>
    <row r="2805" spans="1:5">
      <c r="A2805" s="640">
        <v>101206</v>
      </c>
      <c r="B2805" s="638" t="s">
        <v>21100</v>
      </c>
      <c r="C2805" s="640" t="s">
        <v>11111</v>
      </c>
      <c r="D2805" s="641">
        <v>13.21</v>
      </c>
      <c r="E2805" s="642">
        <v>0</v>
      </c>
    </row>
    <row r="2806" spans="1:5">
      <c r="A2806" s="640">
        <v>101210</v>
      </c>
      <c r="B2806" s="638" t="s">
        <v>21101</v>
      </c>
      <c r="C2806" s="640" t="s">
        <v>11111</v>
      </c>
      <c r="D2806" s="641">
        <v>18.34</v>
      </c>
      <c r="E2806" s="642">
        <v>0</v>
      </c>
    </row>
    <row r="2807" spans="1:5">
      <c r="A2807" s="640">
        <v>101211</v>
      </c>
      <c r="B2807" s="638" t="s">
        <v>21102</v>
      </c>
      <c r="C2807" s="640" t="s">
        <v>11111</v>
      </c>
      <c r="D2807" s="641">
        <v>19.670000000000002</v>
      </c>
      <c r="E2807" s="642">
        <v>0</v>
      </c>
    </row>
    <row r="2808" spans="1:5">
      <c r="A2808" s="640">
        <v>101215</v>
      </c>
      <c r="B2808" s="638" t="s">
        <v>21103</v>
      </c>
      <c r="C2808" s="640" t="s">
        <v>11111</v>
      </c>
      <c r="D2808" s="641">
        <v>17.68</v>
      </c>
      <c r="E2808" s="642">
        <v>0</v>
      </c>
    </row>
    <row r="2809" spans="1:5">
      <c r="A2809" s="640">
        <v>101216</v>
      </c>
      <c r="B2809" s="638" t="s">
        <v>21104</v>
      </c>
      <c r="C2809" s="640" t="s">
        <v>11111</v>
      </c>
      <c r="D2809" s="641">
        <v>18.510000000000002</v>
      </c>
      <c r="E2809" s="642">
        <v>0</v>
      </c>
    </row>
    <row r="2810" spans="1:5">
      <c r="A2810" s="640">
        <v>101212</v>
      </c>
      <c r="B2810" s="638" t="s">
        <v>21105</v>
      </c>
      <c r="C2810" s="640" t="s">
        <v>11111</v>
      </c>
      <c r="D2810" s="641">
        <v>22.99</v>
      </c>
      <c r="E2810" s="642">
        <v>0</v>
      </c>
    </row>
    <row r="2811" spans="1:5">
      <c r="A2811" s="640">
        <v>101217</v>
      </c>
      <c r="B2811" s="638" t="s">
        <v>21106</v>
      </c>
      <c r="C2811" s="640" t="s">
        <v>11111</v>
      </c>
      <c r="D2811" s="641">
        <v>21.58</v>
      </c>
      <c r="E2811" s="642">
        <v>0</v>
      </c>
    </row>
    <row r="2812" spans="1:5">
      <c r="A2812" s="640">
        <v>101218</v>
      </c>
      <c r="B2812" s="638" t="s">
        <v>21107</v>
      </c>
      <c r="C2812" s="640" t="s">
        <v>11111</v>
      </c>
      <c r="D2812" s="641">
        <v>22.79</v>
      </c>
      <c r="E2812" s="642">
        <v>0</v>
      </c>
    </row>
    <row r="2813" spans="1:5">
      <c r="A2813" s="640">
        <v>101213</v>
      </c>
      <c r="B2813" s="638" t="s">
        <v>21108</v>
      </c>
      <c r="C2813" s="640" t="s">
        <v>11111</v>
      </c>
      <c r="D2813" s="641">
        <v>25.76</v>
      </c>
      <c r="E2813" s="642">
        <v>0</v>
      </c>
    </row>
    <row r="2814" spans="1:5">
      <c r="A2814" s="640">
        <v>101219</v>
      </c>
      <c r="B2814" s="638" t="s">
        <v>21109</v>
      </c>
      <c r="C2814" s="640" t="s">
        <v>11111</v>
      </c>
      <c r="D2814" s="641">
        <v>27.59</v>
      </c>
      <c r="E2814" s="642">
        <v>0</v>
      </c>
    </row>
    <row r="2815" spans="1:5">
      <c r="A2815" s="640">
        <v>101214</v>
      </c>
      <c r="B2815" s="638" t="s">
        <v>21110</v>
      </c>
      <c r="C2815" s="640" t="s">
        <v>11111</v>
      </c>
      <c r="D2815" s="641">
        <v>31.07</v>
      </c>
      <c r="E2815" s="642">
        <v>0</v>
      </c>
    </row>
    <row r="2816" spans="1:5">
      <c r="A2816" s="640">
        <v>101254</v>
      </c>
      <c r="B2816" s="638" t="s">
        <v>21111</v>
      </c>
      <c r="C2816" s="640" t="s">
        <v>11111</v>
      </c>
      <c r="D2816" s="641">
        <v>13.31</v>
      </c>
      <c r="E2816" s="642">
        <v>0</v>
      </c>
    </row>
    <row r="2817" spans="1:5">
      <c r="A2817" s="640">
        <v>101256</v>
      </c>
      <c r="B2817" s="638" t="s">
        <v>21112</v>
      </c>
      <c r="C2817" s="640" t="s">
        <v>11111</v>
      </c>
      <c r="D2817" s="641">
        <v>20.52</v>
      </c>
      <c r="E2817" s="642">
        <v>0</v>
      </c>
    </row>
    <row r="2818" spans="1:5">
      <c r="A2818" s="640">
        <v>101257</v>
      </c>
      <c r="B2818" s="638" t="s">
        <v>21113</v>
      </c>
      <c r="C2818" s="640" t="s">
        <v>11111</v>
      </c>
      <c r="D2818" s="641">
        <v>21.57</v>
      </c>
      <c r="E2818" s="642">
        <v>0</v>
      </c>
    </row>
    <row r="2819" spans="1:5">
      <c r="A2819" s="640">
        <v>101258</v>
      </c>
      <c r="B2819" s="638" t="s">
        <v>21114</v>
      </c>
      <c r="C2819" s="640" t="s">
        <v>11111</v>
      </c>
      <c r="D2819" s="641">
        <v>25.04</v>
      </c>
      <c r="E2819" s="642">
        <v>0</v>
      </c>
    </row>
    <row r="2820" spans="1:5">
      <c r="A2820" s="640">
        <v>101259</v>
      </c>
      <c r="B2820" s="638" t="s">
        <v>21115</v>
      </c>
      <c r="C2820" s="640" t="s">
        <v>11111</v>
      </c>
      <c r="D2820" s="641">
        <v>27.84</v>
      </c>
      <c r="E2820" s="642">
        <v>0</v>
      </c>
    </row>
    <row r="2821" spans="1:5">
      <c r="A2821" s="640">
        <v>101260</v>
      </c>
      <c r="B2821" s="638" t="s">
        <v>21116</v>
      </c>
      <c r="C2821" s="640" t="s">
        <v>11111</v>
      </c>
      <c r="D2821" s="641">
        <v>34.81</v>
      </c>
      <c r="E2821" s="642">
        <v>0</v>
      </c>
    </row>
    <row r="2822" spans="1:5">
      <c r="A2822" s="640">
        <v>101208</v>
      </c>
      <c r="B2822" s="638" t="s">
        <v>21117</v>
      </c>
      <c r="C2822" s="640" t="s">
        <v>11111</v>
      </c>
      <c r="D2822" s="641">
        <v>11.1</v>
      </c>
      <c r="E2822" s="642">
        <v>0</v>
      </c>
    </row>
    <row r="2823" spans="1:5">
      <c r="A2823" s="640">
        <v>101209</v>
      </c>
      <c r="B2823" s="638" t="s">
        <v>21118</v>
      </c>
      <c r="C2823" s="640" t="s">
        <v>11111</v>
      </c>
      <c r="D2823" s="641">
        <v>10.33</v>
      </c>
      <c r="E2823" s="642">
        <v>0</v>
      </c>
    </row>
    <row r="2824" spans="1:5">
      <c r="A2824" s="640">
        <v>101220</v>
      </c>
      <c r="B2824" s="638" t="s">
        <v>21119</v>
      </c>
      <c r="C2824" s="640" t="s">
        <v>11111</v>
      </c>
      <c r="D2824" s="641">
        <v>17.309999999999999</v>
      </c>
      <c r="E2824" s="642">
        <v>0</v>
      </c>
    </row>
    <row r="2825" spans="1:5">
      <c r="A2825" s="640">
        <v>101221</v>
      </c>
      <c r="B2825" s="638" t="s">
        <v>21120</v>
      </c>
      <c r="C2825" s="640" t="s">
        <v>11111</v>
      </c>
      <c r="D2825" s="641">
        <v>18.260000000000002</v>
      </c>
      <c r="E2825" s="642">
        <v>0</v>
      </c>
    </row>
    <row r="2826" spans="1:5">
      <c r="A2826" s="640">
        <v>101225</v>
      </c>
      <c r="B2826" s="638" t="s">
        <v>21121</v>
      </c>
      <c r="C2826" s="640" t="s">
        <v>11111</v>
      </c>
      <c r="D2826" s="641">
        <v>15.93</v>
      </c>
      <c r="E2826" s="642">
        <v>0</v>
      </c>
    </row>
    <row r="2827" spans="1:5">
      <c r="A2827" s="640">
        <v>101226</v>
      </c>
      <c r="B2827" s="638" t="s">
        <v>21122</v>
      </c>
      <c r="C2827" s="640" t="s">
        <v>11111</v>
      </c>
      <c r="D2827" s="641">
        <v>16.75</v>
      </c>
      <c r="E2827" s="642">
        <v>0</v>
      </c>
    </row>
    <row r="2828" spans="1:5">
      <c r="A2828" s="640">
        <v>101222</v>
      </c>
      <c r="B2828" s="638" t="s">
        <v>21123</v>
      </c>
      <c r="C2828" s="640" t="s">
        <v>11111</v>
      </c>
      <c r="D2828" s="641">
        <v>21.24</v>
      </c>
      <c r="E2828" s="642">
        <v>0</v>
      </c>
    </row>
    <row r="2829" spans="1:5">
      <c r="A2829" s="640">
        <v>101227</v>
      </c>
      <c r="B2829" s="638" t="s">
        <v>21124</v>
      </c>
      <c r="C2829" s="640" t="s">
        <v>11111</v>
      </c>
      <c r="D2829" s="641">
        <v>19.43</v>
      </c>
      <c r="E2829" s="642">
        <v>0</v>
      </c>
    </row>
    <row r="2830" spans="1:5">
      <c r="A2830" s="640">
        <v>101228</v>
      </c>
      <c r="B2830" s="638" t="s">
        <v>21125</v>
      </c>
      <c r="C2830" s="640" t="s">
        <v>11111</v>
      </c>
      <c r="D2830" s="641">
        <v>20.67</v>
      </c>
      <c r="E2830" s="642">
        <v>0</v>
      </c>
    </row>
    <row r="2831" spans="1:5">
      <c r="A2831" s="640">
        <v>101223</v>
      </c>
      <c r="B2831" s="638" t="s">
        <v>21126</v>
      </c>
      <c r="C2831" s="640" t="s">
        <v>11111</v>
      </c>
      <c r="D2831" s="641">
        <v>23.67</v>
      </c>
      <c r="E2831" s="642">
        <v>0</v>
      </c>
    </row>
    <row r="2832" spans="1:5">
      <c r="A2832" s="640">
        <v>101229</v>
      </c>
      <c r="B2832" s="638" t="s">
        <v>21127</v>
      </c>
      <c r="C2832" s="640" t="s">
        <v>11111</v>
      </c>
      <c r="D2832" s="641">
        <v>26.1</v>
      </c>
      <c r="E2832" s="642">
        <v>0</v>
      </c>
    </row>
    <row r="2833" spans="1:5">
      <c r="A2833" s="640">
        <v>101224</v>
      </c>
      <c r="B2833" s="638" t="s">
        <v>21128</v>
      </c>
      <c r="C2833" s="640" t="s">
        <v>11111</v>
      </c>
      <c r="D2833" s="641">
        <v>29.69</v>
      </c>
      <c r="E2833" s="642">
        <v>0</v>
      </c>
    </row>
    <row r="2834" spans="1:5">
      <c r="A2834" s="640">
        <v>101265</v>
      </c>
      <c r="B2834" s="638" t="s">
        <v>21129</v>
      </c>
      <c r="C2834" s="640" t="s">
        <v>11111</v>
      </c>
      <c r="D2834" s="641">
        <v>32.619999999999997</v>
      </c>
      <c r="E2834" s="642">
        <v>0</v>
      </c>
    </row>
    <row r="2835" spans="1:5">
      <c r="A2835" s="640">
        <v>101255</v>
      </c>
      <c r="B2835" s="638" t="s">
        <v>21130</v>
      </c>
      <c r="C2835" s="640" t="s">
        <v>11111</v>
      </c>
      <c r="D2835" s="641">
        <v>11.72</v>
      </c>
      <c r="E2835" s="642">
        <v>0</v>
      </c>
    </row>
    <row r="2836" spans="1:5">
      <c r="A2836" s="640">
        <v>101261</v>
      </c>
      <c r="B2836" s="638" t="s">
        <v>21131</v>
      </c>
      <c r="C2836" s="640" t="s">
        <v>11111</v>
      </c>
      <c r="D2836" s="641">
        <v>19.399999999999999</v>
      </c>
      <c r="E2836" s="642">
        <v>0</v>
      </c>
    </row>
    <row r="2837" spans="1:5">
      <c r="A2837" s="640">
        <v>101262</v>
      </c>
      <c r="B2837" s="638" t="s">
        <v>21132</v>
      </c>
      <c r="C2837" s="640" t="s">
        <v>11111</v>
      </c>
      <c r="D2837" s="641">
        <v>20.43</v>
      </c>
      <c r="E2837" s="642">
        <v>0</v>
      </c>
    </row>
    <row r="2838" spans="1:5">
      <c r="A2838" s="640">
        <v>101263</v>
      </c>
      <c r="B2838" s="638" t="s">
        <v>21133</v>
      </c>
      <c r="C2838" s="640" t="s">
        <v>11111</v>
      </c>
      <c r="D2838" s="641">
        <v>23.62</v>
      </c>
      <c r="E2838" s="642">
        <v>0</v>
      </c>
    </row>
    <row r="2839" spans="1:5">
      <c r="A2839" s="640">
        <v>101264</v>
      </c>
      <c r="B2839" s="638" t="s">
        <v>21134</v>
      </c>
      <c r="C2839" s="640" t="s">
        <v>11111</v>
      </c>
      <c r="D2839" s="641">
        <v>26.2</v>
      </c>
      <c r="E2839" s="642">
        <v>0</v>
      </c>
    </row>
    <row r="2840" spans="1:5">
      <c r="A2840" s="640">
        <v>101230</v>
      </c>
      <c r="B2840" s="638" t="s">
        <v>21135</v>
      </c>
      <c r="C2840" s="640" t="s">
        <v>11111</v>
      </c>
      <c r="D2840" s="641">
        <v>11.62</v>
      </c>
      <c r="E2840" s="642">
        <v>0</v>
      </c>
    </row>
    <row r="2841" spans="1:5">
      <c r="A2841" s="640">
        <v>101231</v>
      </c>
      <c r="B2841" s="638" t="s">
        <v>21136</v>
      </c>
      <c r="C2841" s="640" t="s">
        <v>11111</v>
      </c>
      <c r="D2841" s="641">
        <v>11.06</v>
      </c>
      <c r="E2841" s="642">
        <v>0</v>
      </c>
    </row>
    <row r="2842" spans="1:5">
      <c r="A2842" s="640">
        <v>101272</v>
      </c>
      <c r="B2842" s="638" t="s">
        <v>21137</v>
      </c>
      <c r="C2842" s="640" t="s">
        <v>11111</v>
      </c>
      <c r="D2842" s="641">
        <v>33.200000000000003</v>
      </c>
      <c r="E2842" s="642">
        <v>0</v>
      </c>
    </row>
    <row r="2843" spans="1:5">
      <c r="A2843" s="640">
        <v>101266</v>
      </c>
      <c r="B2843" s="638" t="s">
        <v>21138</v>
      </c>
      <c r="C2843" s="640" t="s">
        <v>11111</v>
      </c>
      <c r="D2843" s="641">
        <v>11.81</v>
      </c>
      <c r="E2843" s="642">
        <v>0</v>
      </c>
    </row>
    <row r="2844" spans="1:5">
      <c r="A2844" s="640">
        <v>101239</v>
      </c>
      <c r="B2844" s="638" t="s">
        <v>21139</v>
      </c>
      <c r="C2844" s="640" t="s">
        <v>11111</v>
      </c>
      <c r="D2844" s="641">
        <v>15.8</v>
      </c>
      <c r="E2844" s="642">
        <v>0</v>
      </c>
    </row>
    <row r="2845" spans="1:5">
      <c r="A2845" s="640">
        <v>101240</v>
      </c>
      <c r="B2845" s="638" t="s">
        <v>21140</v>
      </c>
      <c r="C2845" s="640" t="s">
        <v>11111</v>
      </c>
      <c r="D2845" s="641">
        <v>16.64</v>
      </c>
      <c r="E2845" s="642">
        <v>0</v>
      </c>
    </row>
    <row r="2846" spans="1:5">
      <c r="A2846" s="640">
        <v>101268</v>
      </c>
      <c r="B2846" s="638" t="s">
        <v>21141</v>
      </c>
      <c r="C2846" s="640" t="s">
        <v>11111</v>
      </c>
      <c r="D2846" s="641">
        <v>18.59</v>
      </c>
      <c r="E2846" s="642">
        <v>0</v>
      </c>
    </row>
    <row r="2847" spans="1:5">
      <c r="A2847" s="640">
        <v>101234</v>
      </c>
      <c r="B2847" s="638" t="s">
        <v>21142</v>
      </c>
      <c r="C2847" s="640" t="s">
        <v>11111</v>
      </c>
      <c r="D2847" s="641">
        <v>18.059999999999999</v>
      </c>
      <c r="E2847" s="642">
        <v>0</v>
      </c>
    </row>
    <row r="2848" spans="1:5">
      <c r="A2848" s="640">
        <v>101235</v>
      </c>
      <c r="B2848" s="638" t="s">
        <v>21143</v>
      </c>
      <c r="C2848" s="640" t="s">
        <v>11111</v>
      </c>
      <c r="D2848" s="641">
        <v>18.98</v>
      </c>
      <c r="E2848" s="642">
        <v>0</v>
      </c>
    </row>
    <row r="2849" spans="1:5">
      <c r="A2849" s="640">
        <v>101241</v>
      </c>
      <c r="B2849" s="638" t="s">
        <v>21144</v>
      </c>
      <c r="C2849" s="640" t="s">
        <v>11111</v>
      </c>
      <c r="D2849" s="641">
        <v>19.47</v>
      </c>
      <c r="E2849" s="642">
        <v>0</v>
      </c>
    </row>
    <row r="2850" spans="1:5">
      <c r="A2850" s="640">
        <v>101269</v>
      </c>
      <c r="B2850" s="638" t="s">
        <v>21145</v>
      </c>
      <c r="C2850" s="640" t="s">
        <v>11111</v>
      </c>
      <c r="D2850" s="641">
        <v>20.74</v>
      </c>
      <c r="E2850" s="642">
        <v>0</v>
      </c>
    </row>
    <row r="2851" spans="1:5">
      <c r="A2851" s="640">
        <v>101236</v>
      </c>
      <c r="B2851" s="638" t="s">
        <v>21146</v>
      </c>
      <c r="C2851" s="640" t="s">
        <v>11111</v>
      </c>
      <c r="D2851" s="641">
        <v>22.12</v>
      </c>
      <c r="E2851" s="642">
        <v>0</v>
      </c>
    </row>
    <row r="2852" spans="1:5">
      <c r="A2852" s="640">
        <v>101237</v>
      </c>
      <c r="B2852" s="638" t="s">
        <v>21147</v>
      </c>
      <c r="C2852" s="640" t="s">
        <v>11111</v>
      </c>
      <c r="D2852" s="641">
        <v>23.49</v>
      </c>
      <c r="E2852" s="642">
        <v>0</v>
      </c>
    </row>
    <row r="2853" spans="1:5">
      <c r="A2853" s="640">
        <v>101242</v>
      </c>
      <c r="B2853" s="638" t="s">
        <v>21148</v>
      </c>
      <c r="C2853" s="640" t="s">
        <v>11111</v>
      </c>
      <c r="D2853" s="641">
        <v>21.81</v>
      </c>
      <c r="E2853" s="642">
        <v>0</v>
      </c>
    </row>
    <row r="2854" spans="1:5">
      <c r="A2854" s="640">
        <v>101270</v>
      </c>
      <c r="B2854" s="638" t="s">
        <v>21149</v>
      </c>
      <c r="C2854" s="640" t="s">
        <v>11111</v>
      </c>
      <c r="D2854" s="641">
        <v>24</v>
      </c>
      <c r="E2854" s="642">
        <v>0</v>
      </c>
    </row>
    <row r="2855" spans="1:5">
      <c r="A2855" s="640">
        <v>101243</v>
      </c>
      <c r="B2855" s="638" t="s">
        <v>21150</v>
      </c>
      <c r="C2855" s="640" t="s">
        <v>11111</v>
      </c>
      <c r="D2855" s="641">
        <v>26.39</v>
      </c>
      <c r="E2855" s="642">
        <v>0</v>
      </c>
    </row>
    <row r="2856" spans="1:5">
      <c r="A2856" s="640">
        <v>101271</v>
      </c>
      <c r="B2856" s="638" t="s">
        <v>21151</v>
      </c>
      <c r="C2856" s="640" t="s">
        <v>11111</v>
      </c>
      <c r="D2856" s="641">
        <v>26.63</v>
      </c>
      <c r="E2856" s="642">
        <v>0</v>
      </c>
    </row>
    <row r="2857" spans="1:5">
      <c r="A2857" s="640">
        <v>101238</v>
      </c>
      <c r="B2857" s="638" t="s">
        <v>21152</v>
      </c>
      <c r="C2857" s="640" t="s">
        <v>11111</v>
      </c>
      <c r="D2857" s="641">
        <v>29.75</v>
      </c>
      <c r="E2857" s="642">
        <v>0</v>
      </c>
    </row>
    <row r="2858" spans="1:5">
      <c r="A2858" s="640">
        <v>101232</v>
      </c>
      <c r="B2858" s="638" t="s">
        <v>21153</v>
      </c>
      <c r="C2858" s="640" t="s">
        <v>11111</v>
      </c>
      <c r="D2858" s="641">
        <v>9.9</v>
      </c>
      <c r="E2858" s="642">
        <v>0</v>
      </c>
    </row>
    <row r="2859" spans="1:5">
      <c r="A2859" s="640">
        <v>101233</v>
      </c>
      <c r="B2859" s="638" t="s">
        <v>21154</v>
      </c>
      <c r="C2859" s="640" t="s">
        <v>11111</v>
      </c>
      <c r="D2859" s="641">
        <v>9.1300000000000008</v>
      </c>
      <c r="E2859" s="642">
        <v>0</v>
      </c>
    </row>
    <row r="2860" spans="1:5">
      <c r="A2860" s="640">
        <v>101248</v>
      </c>
      <c r="B2860" s="638" t="s">
        <v>21155</v>
      </c>
      <c r="C2860" s="640" t="s">
        <v>11111</v>
      </c>
      <c r="D2860" s="641">
        <v>28.41</v>
      </c>
      <c r="E2860" s="642">
        <v>0</v>
      </c>
    </row>
    <row r="2861" spans="1:5">
      <c r="A2861" s="640">
        <v>101277</v>
      </c>
      <c r="B2861" s="638" t="s">
        <v>21156</v>
      </c>
      <c r="C2861" s="640" t="s">
        <v>11111</v>
      </c>
      <c r="D2861" s="641">
        <v>32.119999999999997</v>
      </c>
      <c r="E2861" s="642">
        <v>0</v>
      </c>
    </row>
    <row r="2862" spans="1:5">
      <c r="A2862" s="640">
        <v>101267</v>
      </c>
      <c r="B2862" s="638" t="s">
        <v>21157</v>
      </c>
      <c r="C2862" s="640" t="s">
        <v>11111</v>
      </c>
      <c r="D2862" s="641">
        <v>11.39</v>
      </c>
      <c r="E2862" s="642">
        <v>0</v>
      </c>
    </row>
    <row r="2863" spans="1:5">
      <c r="A2863" s="640">
        <v>101249</v>
      </c>
      <c r="B2863" s="638" t="s">
        <v>21158</v>
      </c>
      <c r="C2863" s="640" t="s">
        <v>11111</v>
      </c>
      <c r="D2863" s="641">
        <v>14.44</v>
      </c>
      <c r="E2863" s="642">
        <v>0</v>
      </c>
    </row>
    <row r="2864" spans="1:5">
      <c r="A2864" s="640">
        <v>101273</v>
      </c>
      <c r="B2864" s="638" t="s">
        <v>21159</v>
      </c>
      <c r="C2864" s="640" t="s">
        <v>11111</v>
      </c>
      <c r="D2864" s="641">
        <v>17.75</v>
      </c>
      <c r="E2864" s="642">
        <v>0</v>
      </c>
    </row>
    <row r="2865" spans="1:5">
      <c r="A2865" s="640">
        <v>101245</v>
      </c>
      <c r="B2865" s="638" t="s">
        <v>21160</v>
      </c>
      <c r="C2865" s="640" t="s">
        <v>11111</v>
      </c>
      <c r="D2865" s="641">
        <v>17.61</v>
      </c>
      <c r="E2865" s="642">
        <v>0</v>
      </c>
    </row>
    <row r="2866" spans="1:5">
      <c r="A2866" s="640">
        <v>101250</v>
      </c>
      <c r="B2866" s="638" t="s">
        <v>21161</v>
      </c>
      <c r="C2866" s="640" t="s">
        <v>11111</v>
      </c>
      <c r="D2866" s="641">
        <v>16.07</v>
      </c>
      <c r="E2866" s="642">
        <v>0</v>
      </c>
    </row>
    <row r="2867" spans="1:5">
      <c r="A2867" s="640">
        <v>101251</v>
      </c>
      <c r="B2867" s="638" t="s">
        <v>21162</v>
      </c>
      <c r="C2867" s="640" t="s">
        <v>11111</v>
      </c>
      <c r="D2867" s="641">
        <v>18.25</v>
      </c>
      <c r="E2867" s="642">
        <v>0</v>
      </c>
    </row>
    <row r="2868" spans="1:5">
      <c r="A2868" s="640">
        <v>101274</v>
      </c>
      <c r="B2868" s="638" t="s">
        <v>21163</v>
      </c>
      <c r="C2868" s="640" t="s">
        <v>11111</v>
      </c>
      <c r="D2868" s="641">
        <v>19.64</v>
      </c>
      <c r="E2868" s="642">
        <v>0</v>
      </c>
    </row>
    <row r="2869" spans="1:5">
      <c r="A2869" s="640">
        <v>101246</v>
      </c>
      <c r="B2869" s="638" t="s">
        <v>21164</v>
      </c>
      <c r="C2869" s="640" t="s">
        <v>11111</v>
      </c>
      <c r="D2869" s="641">
        <v>20.440000000000001</v>
      </c>
      <c r="E2869" s="642">
        <v>0</v>
      </c>
    </row>
    <row r="2870" spans="1:5">
      <c r="A2870" s="640">
        <v>101252</v>
      </c>
      <c r="B2870" s="638" t="s">
        <v>21165</v>
      </c>
      <c r="C2870" s="640" t="s">
        <v>11111</v>
      </c>
      <c r="D2870" s="641">
        <v>19.809999999999999</v>
      </c>
      <c r="E2870" s="642">
        <v>0</v>
      </c>
    </row>
    <row r="2871" spans="1:5">
      <c r="A2871" s="640">
        <v>101275</v>
      </c>
      <c r="B2871" s="638" t="s">
        <v>21166</v>
      </c>
      <c r="C2871" s="640" t="s">
        <v>11111</v>
      </c>
      <c r="D2871" s="641">
        <v>22.72</v>
      </c>
      <c r="E2871" s="642">
        <v>0</v>
      </c>
    </row>
    <row r="2872" spans="1:5">
      <c r="A2872" s="640">
        <v>101247</v>
      </c>
      <c r="B2872" s="638" t="s">
        <v>21167</v>
      </c>
      <c r="C2872" s="640" t="s">
        <v>11111</v>
      </c>
      <c r="D2872" s="641">
        <v>22.71</v>
      </c>
      <c r="E2872" s="642">
        <v>0</v>
      </c>
    </row>
    <row r="2873" spans="1:5">
      <c r="A2873" s="640">
        <v>101276</v>
      </c>
      <c r="B2873" s="638" t="s">
        <v>21168</v>
      </c>
      <c r="C2873" s="640" t="s">
        <v>11111</v>
      </c>
      <c r="D2873" s="641">
        <v>25.12</v>
      </c>
      <c r="E2873" s="642">
        <v>0</v>
      </c>
    </row>
    <row r="2874" spans="1:5">
      <c r="A2874" s="640">
        <v>101253</v>
      </c>
      <c r="B2874" s="638" t="s">
        <v>21169</v>
      </c>
      <c r="C2874" s="640" t="s">
        <v>11111</v>
      </c>
      <c r="D2874" s="641">
        <v>24.97</v>
      </c>
      <c r="E2874" s="642">
        <v>0</v>
      </c>
    </row>
    <row r="2875" spans="1:5">
      <c r="A2875" s="640">
        <v>101244</v>
      </c>
      <c r="B2875" s="638" t="s">
        <v>21170</v>
      </c>
      <c r="C2875" s="640" t="s">
        <v>11111</v>
      </c>
      <c r="D2875" s="641">
        <v>16.670000000000002</v>
      </c>
      <c r="E2875" s="642">
        <v>0</v>
      </c>
    </row>
    <row r="2876" spans="1:5">
      <c r="A2876" s="640">
        <v>93358</v>
      </c>
      <c r="B2876" s="638" t="s">
        <v>21171</v>
      </c>
      <c r="C2876" s="640" t="s">
        <v>11111</v>
      </c>
      <c r="D2876" s="641">
        <v>98.41</v>
      </c>
      <c r="E2876" s="642">
        <v>0</v>
      </c>
    </row>
    <row r="2877" spans="1:5">
      <c r="A2877" s="640">
        <v>90082</v>
      </c>
      <c r="B2877" s="638" t="s">
        <v>21172</v>
      </c>
      <c r="C2877" s="640" t="s">
        <v>11111</v>
      </c>
      <c r="D2877" s="641">
        <v>10</v>
      </c>
      <c r="E2877" s="642">
        <v>0</v>
      </c>
    </row>
    <row r="2878" spans="1:5">
      <c r="A2878" s="640">
        <v>90091</v>
      </c>
      <c r="B2878" s="638" t="s">
        <v>21173</v>
      </c>
      <c r="C2878" s="640" t="s">
        <v>11111</v>
      </c>
      <c r="D2878" s="641">
        <v>6.29</v>
      </c>
      <c r="E2878" s="642">
        <v>0</v>
      </c>
    </row>
    <row r="2879" spans="1:5">
      <c r="A2879" s="640">
        <v>102307</v>
      </c>
      <c r="B2879" s="638" t="s">
        <v>21174</v>
      </c>
      <c r="C2879" s="640" t="s">
        <v>11111</v>
      </c>
      <c r="D2879" s="641">
        <v>12.51</v>
      </c>
      <c r="E2879" s="642">
        <v>0</v>
      </c>
    </row>
    <row r="2880" spans="1:5">
      <c r="A2880" s="640">
        <v>102315</v>
      </c>
      <c r="B2880" s="638" t="s">
        <v>21175</v>
      </c>
      <c r="C2880" s="640" t="s">
        <v>11111</v>
      </c>
      <c r="D2880" s="641">
        <v>7.87</v>
      </c>
      <c r="E2880" s="642">
        <v>0</v>
      </c>
    </row>
    <row r="2881" spans="1:5">
      <c r="A2881" s="640">
        <v>102283</v>
      </c>
      <c r="B2881" s="638" t="s">
        <v>21176</v>
      </c>
      <c r="C2881" s="640" t="s">
        <v>11111</v>
      </c>
      <c r="D2881" s="641">
        <v>13.08</v>
      </c>
      <c r="E2881" s="642">
        <v>0</v>
      </c>
    </row>
    <row r="2882" spans="1:5">
      <c r="A2882" s="640">
        <v>102291</v>
      </c>
      <c r="B2882" s="638" t="s">
        <v>21177</v>
      </c>
      <c r="C2882" s="640" t="s">
        <v>11111</v>
      </c>
      <c r="D2882" s="641">
        <v>8.24</v>
      </c>
      <c r="E2882" s="642">
        <v>0</v>
      </c>
    </row>
    <row r="2883" spans="1:5">
      <c r="A2883" s="640">
        <v>102276</v>
      </c>
      <c r="B2883" s="638" t="s">
        <v>21178</v>
      </c>
      <c r="C2883" s="640" t="s">
        <v>11111</v>
      </c>
      <c r="D2883" s="641">
        <v>11.25</v>
      </c>
      <c r="E2883" s="642">
        <v>0</v>
      </c>
    </row>
    <row r="2884" spans="1:5">
      <c r="A2884" s="640">
        <v>102306</v>
      </c>
      <c r="B2884" s="638" t="s">
        <v>21179</v>
      </c>
      <c r="C2884" s="640" t="s">
        <v>11111</v>
      </c>
      <c r="D2884" s="641">
        <v>14.08</v>
      </c>
      <c r="E2884" s="642">
        <v>0</v>
      </c>
    </row>
    <row r="2885" spans="1:5">
      <c r="A2885" s="640">
        <v>102279</v>
      </c>
      <c r="B2885" s="638" t="s">
        <v>21180</v>
      </c>
      <c r="C2885" s="640" t="s">
        <v>11111</v>
      </c>
      <c r="D2885" s="641">
        <v>7.09</v>
      </c>
      <c r="E2885" s="642">
        <v>0</v>
      </c>
    </row>
    <row r="2886" spans="1:5">
      <c r="A2886" s="640">
        <v>102282</v>
      </c>
      <c r="B2886" s="638" t="s">
        <v>21181</v>
      </c>
      <c r="C2886" s="640" t="s">
        <v>11111</v>
      </c>
      <c r="D2886" s="641">
        <v>14.74</v>
      </c>
      <c r="E2886" s="642">
        <v>0</v>
      </c>
    </row>
    <row r="2887" spans="1:5">
      <c r="A2887" s="640">
        <v>102290</v>
      </c>
      <c r="B2887" s="638" t="s">
        <v>21182</v>
      </c>
      <c r="C2887" s="640" t="s">
        <v>11111</v>
      </c>
      <c r="D2887" s="641">
        <v>9.2799999999999994</v>
      </c>
      <c r="E2887" s="642">
        <v>0</v>
      </c>
    </row>
    <row r="2888" spans="1:5">
      <c r="A2888" s="640">
        <v>90100</v>
      </c>
      <c r="B2888" s="638" t="s">
        <v>21183</v>
      </c>
      <c r="C2888" s="640" t="s">
        <v>11111</v>
      </c>
      <c r="D2888" s="641">
        <v>14.75</v>
      </c>
      <c r="E2888" s="642">
        <v>0</v>
      </c>
    </row>
    <row r="2889" spans="1:5">
      <c r="A2889" s="640">
        <v>102323</v>
      </c>
      <c r="B2889" s="638" t="s">
        <v>21184</v>
      </c>
      <c r="C2889" s="640" t="s">
        <v>11111</v>
      </c>
      <c r="D2889" s="641">
        <v>18.45</v>
      </c>
      <c r="E2889" s="642">
        <v>0</v>
      </c>
    </row>
    <row r="2890" spans="1:5">
      <c r="A2890" s="640">
        <v>102327</v>
      </c>
      <c r="B2890" s="638" t="s">
        <v>21185</v>
      </c>
      <c r="C2890" s="640" t="s">
        <v>11111</v>
      </c>
      <c r="D2890" s="641">
        <v>11.63</v>
      </c>
      <c r="E2890" s="642">
        <v>0</v>
      </c>
    </row>
    <row r="2891" spans="1:5">
      <c r="A2891" s="640">
        <v>102299</v>
      </c>
      <c r="B2891" s="638" t="s">
        <v>21186</v>
      </c>
      <c r="C2891" s="640" t="s">
        <v>11111</v>
      </c>
      <c r="D2891" s="641">
        <v>19.309999999999999</v>
      </c>
      <c r="E2891" s="642">
        <v>0</v>
      </c>
    </row>
    <row r="2892" spans="1:5">
      <c r="A2892" s="640">
        <v>102303</v>
      </c>
      <c r="B2892" s="638" t="s">
        <v>21187</v>
      </c>
      <c r="C2892" s="640" t="s">
        <v>11111</v>
      </c>
      <c r="D2892" s="641">
        <v>12.17</v>
      </c>
      <c r="E2892" s="642">
        <v>0</v>
      </c>
    </row>
    <row r="2893" spans="1:5">
      <c r="A2893" s="640">
        <v>90099</v>
      </c>
      <c r="B2893" s="638" t="s">
        <v>21188</v>
      </c>
      <c r="C2893" s="640" t="s">
        <v>11111</v>
      </c>
      <c r="D2893" s="641">
        <v>17.21</v>
      </c>
      <c r="E2893" s="642">
        <v>0</v>
      </c>
    </row>
    <row r="2894" spans="1:5">
      <c r="A2894" s="640">
        <v>102322</v>
      </c>
      <c r="B2894" s="638" t="s">
        <v>21189</v>
      </c>
      <c r="C2894" s="640" t="s">
        <v>11111</v>
      </c>
      <c r="D2894" s="641">
        <v>21.53</v>
      </c>
      <c r="E2894" s="642">
        <v>0</v>
      </c>
    </row>
    <row r="2895" spans="1:5">
      <c r="A2895" s="640">
        <v>102298</v>
      </c>
      <c r="B2895" s="638" t="s">
        <v>21190</v>
      </c>
      <c r="C2895" s="640" t="s">
        <v>11111</v>
      </c>
      <c r="D2895" s="641">
        <v>22.53</v>
      </c>
      <c r="E2895" s="642">
        <v>0</v>
      </c>
    </row>
    <row r="2896" spans="1:5">
      <c r="A2896" s="640">
        <v>102302</v>
      </c>
      <c r="B2896" s="638" t="s">
        <v>21191</v>
      </c>
      <c r="C2896" s="640" t="s">
        <v>11111</v>
      </c>
      <c r="D2896" s="641">
        <v>14.2</v>
      </c>
      <c r="E2896" s="642">
        <v>0</v>
      </c>
    </row>
    <row r="2897" spans="1:5">
      <c r="A2897" s="640">
        <v>102326</v>
      </c>
      <c r="B2897" s="638" t="s">
        <v>21192</v>
      </c>
      <c r="C2897" s="640" t="s">
        <v>11111</v>
      </c>
      <c r="D2897" s="641">
        <v>13.57</v>
      </c>
      <c r="E2897" s="642">
        <v>0</v>
      </c>
    </row>
    <row r="2898" spans="1:5">
      <c r="A2898" s="640">
        <v>102314</v>
      </c>
      <c r="B2898" s="638" t="s">
        <v>21193</v>
      </c>
      <c r="C2898" s="640" t="s">
        <v>11111</v>
      </c>
      <c r="D2898" s="641">
        <v>8.86</v>
      </c>
      <c r="E2898" s="642">
        <v>0</v>
      </c>
    </row>
    <row r="2899" spans="1:5">
      <c r="A2899" s="640">
        <v>102312</v>
      </c>
      <c r="B2899" s="638" t="s">
        <v>21194</v>
      </c>
      <c r="C2899" s="640" t="s">
        <v>11111</v>
      </c>
      <c r="D2899" s="641">
        <v>11.16</v>
      </c>
      <c r="E2899" s="642">
        <v>0</v>
      </c>
    </row>
    <row r="2900" spans="1:5">
      <c r="A2900" s="640">
        <v>102288</v>
      </c>
      <c r="B2900" s="638" t="s">
        <v>21195</v>
      </c>
      <c r="C2900" s="640" t="s">
        <v>11111</v>
      </c>
      <c r="D2900" s="641">
        <v>11.69</v>
      </c>
      <c r="E2900" s="642">
        <v>0</v>
      </c>
    </row>
    <row r="2901" spans="1:5">
      <c r="A2901" s="640">
        <v>90087</v>
      </c>
      <c r="B2901" s="638" t="s">
        <v>21196</v>
      </c>
      <c r="C2901" s="640" t="s">
        <v>11111</v>
      </c>
      <c r="D2901" s="641">
        <v>8.93</v>
      </c>
      <c r="E2901" s="642">
        <v>0</v>
      </c>
    </row>
    <row r="2902" spans="1:5">
      <c r="A2902" s="640">
        <v>102308</v>
      </c>
      <c r="B2902" s="638" t="s">
        <v>21197</v>
      </c>
      <c r="C2902" s="640" t="s">
        <v>11111</v>
      </c>
      <c r="D2902" s="641">
        <v>12.1</v>
      </c>
      <c r="E2902" s="642">
        <v>0</v>
      </c>
    </row>
    <row r="2903" spans="1:5">
      <c r="A2903" s="640">
        <v>90084</v>
      </c>
      <c r="B2903" s="638" t="s">
        <v>21198</v>
      </c>
      <c r="C2903" s="640" t="s">
        <v>11111</v>
      </c>
      <c r="D2903" s="641">
        <v>9.69</v>
      </c>
      <c r="E2903" s="642">
        <v>0</v>
      </c>
    </row>
    <row r="2904" spans="1:5">
      <c r="A2904" s="640">
        <v>102284</v>
      </c>
      <c r="B2904" s="638" t="s">
        <v>21199</v>
      </c>
      <c r="C2904" s="640" t="s">
        <v>11111</v>
      </c>
      <c r="D2904" s="641">
        <v>12.67</v>
      </c>
      <c r="E2904" s="642">
        <v>0</v>
      </c>
    </row>
    <row r="2905" spans="1:5">
      <c r="A2905" s="640">
        <v>102325</v>
      </c>
      <c r="B2905" s="638" t="s">
        <v>21200</v>
      </c>
      <c r="C2905" s="640" t="s">
        <v>11111</v>
      </c>
      <c r="D2905" s="641">
        <v>16.690000000000001</v>
      </c>
      <c r="E2905" s="642">
        <v>0</v>
      </c>
    </row>
    <row r="2906" spans="1:5">
      <c r="A2906" s="640">
        <v>102329</v>
      </c>
      <c r="B2906" s="638" t="s">
        <v>21201</v>
      </c>
      <c r="C2906" s="640" t="s">
        <v>11111</v>
      </c>
      <c r="D2906" s="641">
        <v>10.51</v>
      </c>
      <c r="E2906" s="642">
        <v>0</v>
      </c>
    </row>
    <row r="2907" spans="1:5">
      <c r="A2907" s="640">
        <v>102301</v>
      </c>
      <c r="B2907" s="638" t="s">
        <v>21202</v>
      </c>
      <c r="C2907" s="640" t="s">
        <v>11111</v>
      </c>
      <c r="D2907" s="641">
        <v>17.46</v>
      </c>
      <c r="E2907" s="642">
        <v>0</v>
      </c>
    </row>
    <row r="2908" spans="1:5">
      <c r="A2908" s="640">
        <v>102305</v>
      </c>
      <c r="B2908" s="638" t="s">
        <v>21203</v>
      </c>
      <c r="C2908" s="640" t="s">
        <v>11111</v>
      </c>
      <c r="D2908" s="641">
        <v>11</v>
      </c>
      <c r="E2908" s="642">
        <v>0</v>
      </c>
    </row>
    <row r="2909" spans="1:5">
      <c r="A2909" s="640">
        <v>90101</v>
      </c>
      <c r="B2909" s="638" t="s">
        <v>21204</v>
      </c>
      <c r="C2909" s="640" t="s">
        <v>11111</v>
      </c>
      <c r="D2909" s="641">
        <v>14.58</v>
      </c>
      <c r="E2909" s="642">
        <v>0</v>
      </c>
    </row>
    <row r="2910" spans="1:5">
      <c r="A2910" s="640">
        <v>102324</v>
      </c>
      <c r="B2910" s="638" t="s">
        <v>21205</v>
      </c>
      <c r="C2910" s="640" t="s">
        <v>11111</v>
      </c>
      <c r="D2910" s="641">
        <v>18.23</v>
      </c>
      <c r="E2910" s="642">
        <v>0</v>
      </c>
    </row>
    <row r="2911" spans="1:5">
      <c r="A2911" s="640">
        <v>102300</v>
      </c>
      <c r="B2911" s="638" t="s">
        <v>21206</v>
      </c>
      <c r="C2911" s="640" t="s">
        <v>11111</v>
      </c>
      <c r="D2911" s="641">
        <v>19.079999999999998</v>
      </c>
      <c r="E2911" s="642">
        <v>0</v>
      </c>
    </row>
    <row r="2912" spans="1:5">
      <c r="A2912" s="640">
        <v>90102</v>
      </c>
      <c r="B2912" s="638" t="s">
        <v>21207</v>
      </c>
      <c r="C2912" s="640" t="s">
        <v>11111</v>
      </c>
      <c r="D2912" s="641">
        <v>13.35</v>
      </c>
      <c r="E2912" s="642">
        <v>0</v>
      </c>
    </row>
    <row r="2913" spans="1:5">
      <c r="A2913" s="640">
        <v>102328</v>
      </c>
      <c r="B2913" s="638" t="s">
        <v>21208</v>
      </c>
      <c r="C2913" s="640" t="s">
        <v>11111</v>
      </c>
      <c r="D2913" s="641">
        <v>11.48</v>
      </c>
      <c r="E2913" s="642">
        <v>0</v>
      </c>
    </row>
    <row r="2914" spans="1:5">
      <c r="A2914" s="640">
        <v>102304</v>
      </c>
      <c r="B2914" s="638" t="s">
        <v>21209</v>
      </c>
      <c r="C2914" s="640" t="s">
        <v>11111</v>
      </c>
      <c r="D2914" s="641">
        <v>12.03</v>
      </c>
      <c r="E2914" s="642">
        <v>0</v>
      </c>
    </row>
    <row r="2915" spans="1:5">
      <c r="A2915" s="640">
        <v>102295</v>
      </c>
      <c r="B2915" s="638" t="s">
        <v>21210</v>
      </c>
      <c r="C2915" s="640" t="s">
        <v>11111</v>
      </c>
      <c r="D2915" s="641">
        <v>7.65</v>
      </c>
      <c r="E2915" s="642">
        <v>0</v>
      </c>
    </row>
    <row r="2916" spans="1:5">
      <c r="A2916" s="640">
        <v>102281</v>
      </c>
      <c r="B2916" s="638" t="s">
        <v>21211</v>
      </c>
      <c r="C2916" s="640" t="s">
        <v>11111</v>
      </c>
      <c r="D2916" s="641">
        <v>5.85</v>
      </c>
      <c r="E2916" s="642">
        <v>0</v>
      </c>
    </row>
    <row r="2917" spans="1:5">
      <c r="A2917" s="640">
        <v>102311</v>
      </c>
      <c r="B2917" s="638" t="s">
        <v>21212</v>
      </c>
      <c r="C2917" s="640" t="s">
        <v>11111</v>
      </c>
      <c r="D2917" s="641">
        <v>11.61</v>
      </c>
      <c r="E2917" s="642">
        <v>0</v>
      </c>
    </row>
    <row r="2918" spans="1:5">
      <c r="A2918" s="640">
        <v>102319</v>
      </c>
      <c r="B2918" s="638" t="s">
        <v>21213</v>
      </c>
      <c r="C2918" s="640" t="s">
        <v>11111</v>
      </c>
      <c r="D2918" s="641">
        <v>7.31</v>
      </c>
      <c r="E2918" s="642">
        <v>0</v>
      </c>
    </row>
    <row r="2919" spans="1:5">
      <c r="A2919" s="640">
        <v>102287</v>
      </c>
      <c r="B2919" s="638" t="s">
        <v>21214</v>
      </c>
      <c r="C2919" s="640" t="s">
        <v>11111</v>
      </c>
      <c r="D2919" s="641">
        <v>12.15</v>
      </c>
      <c r="E2919" s="642">
        <v>0</v>
      </c>
    </row>
    <row r="2920" spans="1:5">
      <c r="A2920" s="640">
        <v>102316</v>
      </c>
      <c r="B2920" s="638" t="s">
        <v>21215</v>
      </c>
      <c r="C2920" s="640" t="s">
        <v>11111</v>
      </c>
      <c r="D2920" s="641">
        <v>7.63</v>
      </c>
      <c r="E2920" s="642">
        <v>0</v>
      </c>
    </row>
    <row r="2921" spans="1:5">
      <c r="A2921" s="640">
        <v>102292</v>
      </c>
      <c r="B2921" s="638" t="s">
        <v>21216</v>
      </c>
      <c r="C2921" s="640" t="s">
        <v>11111</v>
      </c>
      <c r="D2921" s="641">
        <v>7.98</v>
      </c>
      <c r="E2921" s="642">
        <v>0</v>
      </c>
    </row>
    <row r="2922" spans="1:5">
      <c r="A2922" s="640">
        <v>90092</v>
      </c>
      <c r="B2922" s="638" t="s">
        <v>21217</v>
      </c>
      <c r="C2922" s="640" t="s">
        <v>11111</v>
      </c>
      <c r="D2922" s="641">
        <v>6.1</v>
      </c>
      <c r="E2922" s="642">
        <v>0</v>
      </c>
    </row>
    <row r="2923" spans="1:5">
      <c r="A2923" s="640">
        <v>102278</v>
      </c>
      <c r="B2923" s="638" t="s">
        <v>21218</v>
      </c>
      <c r="C2923" s="640" t="s">
        <v>11111</v>
      </c>
      <c r="D2923" s="641">
        <v>9.2899999999999991</v>
      </c>
      <c r="E2923" s="642">
        <v>0</v>
      </c>
    </row>
    <row r="2924" spans="1:5">
      <c r="A2924" s="640">
        <v>90094</v>
      </c>
      <c r="B2924" s="638" t="s">
        <v>21219</v>
      </c>
      <c r="C2924" s="640" t="s">
        <v>11111</v>
      </c>
      <c r="D2924" s="641">
        <v>5.76</v>
      </c>
      <c r="E2924" s="642">
        <v>0</v>
      </c>
    </row>
    <row r="2925" spans="1:5">
      <c r="A2925" s="640">
        <v>102309</v>
      </c>
      <c r="B2925" s="638" t="s">
        <v>21220</v>
      </c>
      <c r="C2925" s="640" t="s">
        <v>11111</v>
      </c>
      <c r="D2925" s="641">
        <v>11.45</v>
      </c>
      <c r="E2925" s="642">
        <v>0</v>
      </c>
    </row>
    <row r="2926" spans="1:5">
      <c r="A2926" s="640">
        <v>102285</v>
      </c>
      <c r="B2926" s="638" t="s">
        <v>21221</v>
      </c>
      <c r="C2926" s="640" t="s">
        <v>11111</v>
      </c>
      <c r="D2926" s="641">
        <v>11.99</v>
      </c>
      <c r="E2926" s="642">
        <v>0</v>
      </c>
    </row>
    <row r="2927" spans="1:5">
      <c r="A2927" s="640">
        <v>90095</v>
      </c>
      <c r="B2927" s="638" t="s">
        <v>21222</v>
      </c>
      <c r="C2927" s="640" t="s">
        <v>11111</v>
      </c>
      <c r="D2927" s="641">
        <v>5.63</v>
      </c>
      <c r="E2927" s="642">
        <v>0</v>
      </c>
    </row>
    <row r="2928" spans="1:5">
      <c r="A2928" s="640">
        <v>102320</v>
      </c>
      <c r="B2928" s="638" t="s">
        <v>21223</v>
      </c>
      <c r="C2928" s="640" t="s">
        <v>11111</v>
      </c>
      <c r="D2928" s="641">
        <v>7.04</v>
      </c>
      <c r="E2928" s="642">
        <v>0</v>
      </c>
    </row>
    <row r="2929" spans="1:5">
      <c r="A2929" s="640">
        <v>102296</v>
      </c>
      <c r="B2929" s="638" t="s">
        <v>21224</v>
      </c>
      <c r="C2929" s="640" t="s">
        <v>11111</v>
      </c>
      <c r="D2929" s="641">
        <v>7.36</v>
      </c>
      <c r="E2929" s="642">
        <v>0</v>
      </c>
    </row>
    <row r="2930" spans="1:5">
      <c r="A2930" s="640">
        <v>90086</v>
      </c>
      <c r="B2930" s="638" t="s">
        <v>21225</v>
      </c>
      <c r="C2930" s="640" t="s">
        <v>11111</v>
      </c>
      <c r="D2930" s="641">
        <v>9.16</v>
      </c>
      <c r="E2930" s="642">
        <v>0</v>
      </c>
    </row>
    <row r="2931" spans="1:5">
      <c r="A2931" s="640">
        <v>102277</v>
      </c>
      <c r="B2931" s="638" t="s">
        <v>21226</v>
      </c>
      <c r="C2931" s="640" t="s">
        <v>11111</v>
      </c>
      <c r="D2931" s="641">
        <v>8.89</v>
      </c>
      <c r="E2931" s="642">
        <v>0</v>
      </c>
    </row>
    <row r="2932" spans="1:5">
      <c r="A2932" s="640">
        <v>102286</v>
      </c>
      <c r="B2932" s="638" t="s">
        <v>21227</v>
      </c>
      <c r="C2932" s="640" t="s">
        <v>11111</v>
      </c>
      <c r="D2932" s="641">
        <v>11.64</v>
      </c>
      <c r="E2932" s="642">
        <v>0</v>
      </c>
    </row>
    <row r="2933" spans="1:5">
      <c r="A2933" s="640">
        <v>90098</v>
      </c>
      <c r="B2933" s="638" t="s">
        <v>21228</v>
      </c>
      <c r="C2933" s="640" t="s">
        <v>11111</v>
      </c>
      <c r="D2933" s="641">
        <v>5.5</v>
      </c>
      <c r="E2933" s="642">
        <v>0</v>
      </c>
    </row>
    <row r="2934" spans="1:5">
      <c r="A2934" s="640">
        <v>102313</v>
      </c>
      <c r="B2934" s="638" t="s">
        <v>21229</v>
      </c>
      <c r="C2934" s="640" t="s">
        <v>11111</v>
      </c>
      <c r="D2934" s="641">
        <v>10.93</v>
      </c>
      <c r="E2934" s="642">
        <v>0</v>
      </c>
    </row>
    <row r="2935" spans="1:5">
      <c r="A2935" s="640">
        <v>102321</v>
      </c>
      <c r="B2935" s="638" t="s">
        <v>21230</v>
      </c>
      <c r="C2935" s="640" t="s">
        <v>11111</v>
      </c>
      <c r="D2935" s="641">
        <v>6.88</v>
      </c>
      <c r="E2935" s="642">
        <v>0</v>
      </c>
    </row>
    <row r="2936" spans="1:5">
      <c r="A2936" s="640">
        <v>102289</v>
      </c>
      <c r="B2936" s="638" t="s">
        <v>21231</v>
      </c>
      <c r="C2936" s="640" t="s">
        <v>11111</v>
      </c>
      <c r="D2936" s="641">
        <v>11.46</v>
      </c>
      <c r="E2936" s="642">
        <v>0</v>
      </c>
    </row>
    <row r="2937" spans="1:5">
      <c r="A2937" s="640">
        <v>102297</v>
      </c>
      <c r="B2937" s="638" t="s">
        <v>21232</v>
      </c>
      <c r="C2937" s="640" t="s">
        <v>11111</v>
      </c>
      <c r="D2937" s="641">
        <v>7.21</v>
      </c>
      <c r="E2937" s="642">
        <v>0</v>
      </c>
    </row>
    <row r="2938" spans="1:5">
      <c r="A2938" s="640">
        <v>102280</v>
      </c>
      <c r="B2938" s="638" t="s">
        <v>21233</v>
      </c>
      <c r="C2938" s="640" t="s">
        <v>11111</v>
      </c>
      <c r="D2938" s="641">
        <v>5.6</v>
      </c>
      <c r="E2938" s="642">
        <v>0</v>
      </c>
    </row>
    <row r="2939" spans="1:5">
      <c r="A2939" s="640">
        <v>102294</v>
      </c>
      <c r="B2939" s="638" t="s">
        <v>21234</v>
      </c>
      <c r="C2939" s="640" t="s">
        <v>11111</v>
      </c>
      <c r="D2939" s="641">
        <v>7.33</v>
      </c>
      <c r="E2939" s="642">
        <v>0</v>
      </c>
    </row>
    <row r="2940" spans="1:5">
      <c r="A2940" s="640">
        <v>90090</v>
      </c>
      <c r="B2940" s="638" t="s">
        <v>21235</v>
      </c>
      <c r="C2940" s="640" t="s">
        <v>11111</v>
      </c>
      <c r="D2940" s="641">
        <v>8.75</v>
      </c>
      <c r="E2940" s="642">
        <v>0</v>
      </c>
    </row>
    <row r="2941" spans="1:5">
      <c r="A2941" s="640">
        <v>102317</v>
      </c>
      <c r="B2941" s="638" t="s">
        <v>21236</v>
      </c>
      <c r="C2941" s="640" t="s">
        <v>11111</v>
      </c>
      <c r="D2941" s="641">
        <v>7.21</v>
      </c>
      <c r="E2941" s="642">
        <v>0</v>
      </c>
    </row>
    <row r="2942" spans="1:5">
      <c r="A2942" s="640">
        <v>102293</v>
      </c>
      <c r="B2942" s="638" t="s">
        <v>21237</v>
      </c>
      <c r="C2942" s="640" t="s">
        <v>11111</v>
      </c>
      <c r="D2942" s="641">
        <v>7.55</v>
      </c>
      <c r="E2942" s="642">
        <v>0</v>
      </c>
    </row>
    <row r="2943" spans="1:5">
      <c r="A2943" s="640">
        <v>102310</v>
      </c>
      <c r="B2943" s="638" t="s">
        <v>21238</v>
      </c>
      <c r="C2943" s="640" t="s">
        <v>11111</v>
      </c>
      <c r="D2943" s="641">
        <v>11.13</v>
      </c>
      <c r="E2943" s="642">
        <v>0</v>
      </c>
    </row>
    <row r="2944" spans="1:5">
      <c r="A2944" s="640">
        <v>102318</v>
      </c>
      <c r="B2944" s="638" t="s">
        <v>21239</v>
      </c>
      <c r="C2944" s="640" t="s">
        <v>11111</v>
      </c>
      <c r="D2944" s="641">
        <v>7</v>
      </c>
      <c r="E2944" s="642">
        <v>0</v>
      </c>
    </row>
    <row r="2945" spans="1:5">
      <c r="A2945" s="640">
        <v>90106</v>
      </c>
      <c r="B2945" s="638" t="s">
        <v>21240</v>
      </c>
      <c r="C2945" s="640" t="s">
        <v>11111</v>
      </c>
      <c r="D2945" s="641">
        <v>9.3000000000000007</v>
      </c>
      <c r="E2945" s="642">
        <v>0</v>
      </c>
    </row>
    <row r="2946" spans="1:5">
      <c r="A2946" s="640">
        <v>90105</v>
      </c>
      <c r="B2946" s="638" t="s">
        <v>21241</v>
      </c>
      <c r="C2946" s="640" t="s">
        <v>11111</v>
      </c>
      <c r="D2946" s="641">
        <v>10.210000000000001</v>
      </c>
      <c r="E2946" s="642">
        <v>0</v>
      </c>
    </row>
    <row r="2947" spans="1:5">
      <c r="A2947" s="640">
        <v>90108</v>
      </c>
      <c r="B2947" s="638" t="s">
        <v>21242</v>
      </c>
      <c r="C2947" s="640" t="s">
        <v>11111</v>
      </c>
      <c r="D2947" s="641">
        <v>8.41</v>
      </c>
      <c r="E2947" s="642">
        <v>0</v>
      </c>
    </row>
    <row r="2948" spans="1:5">
      <c r="A2948" s="640">
        <v>90107</v>
      </c>
      <c r="B2948" s="638" t="s">
        <v>21243</v>
      </c>
      <c r="C2948" s="640" t="s">
        <v>11111</v>
      </c>
      <c r="D2948" s="641">
        <v>9.18</v>
      </c>
      <c r="E2948" s="642">
        <v>0</v>
      </c>
    </row>
    <row r="2949" spans="1:5">
      <c r="A2949" s="640">
        <v>102354</v>
      </c>
      <c r="B2949" s="638" t="s">
        <v>21244</v>
      </c>
      <c r="C2949" s="640" t="s">
        <v>11111</v>
      </c>
      <c r="D2949" s="641">
        <v>164.41</v>
      </c>
      <c r="E2949" s="642">
        <v>0.16</v>
      </c>
    </row>
    <row r="2950" spans="1:5">
      <c r="A2950" s="640">
        <v>102355</v>
      </c>
      <c r="B2950" s="638" t="s">
        <v>21245</v>
      </c>
      <c r="C2950" s="640" t="s">
        <v>11111</v>
      </c>
      <c r="D2950" s="641">
        <v>195.38</v>
      </c>
      <c r="E2950" s="642">
        <v>0.16</v>
      </c>
    </row>
    <row r="2951" spans="1:5">
      <c r="A2951" s="640">
        <v>102360</v>
      </c>
      <c r="B2951" s="638" t="s">
        <v>21246</v>
      </c>
      <c r="C2951" s="640" t="s">
        <v>11111</v>
      </c>
      <c r="D2951" s="641">
        <v>26.6</v>
      </c>
      <c r="E2951" s="642">
        <v>0</v>
      </c>
    </row>
    <row r="2952" spans="1:5">
      <c r="A2952" s="640">
        <v>102361</v>
      </c>
      <c r="B2952" s="638" t="s">
        <v>21247</v>
      </c>
      <c r="C2952" s="640" t="s">
        <v>11111</v>
      </c>
      <c r="D2952" s="641">
        <v>44.32</v>
      </c>
      <c r="E2952" s="642">
        <v>0</v>
      </c>
    </row>
    <row r="2953" spans="1:5">
      <c r="A2953" s="640">
        <v>101601</v>
      </c>
      <c r="B2953" s="638" t="s">
        <v>43636</v>
      </c>
      <c r="C2953" s="640" t="s">
        <v>10738</v>
      </c>
      <c r="D2953" s="641">
        <v>24.57</v>
      </c>
      <c r="E2953" s="642">
        <v>0</v>
      </c>
    </row>
    <row r="2954" spans="1:5">
      <c r="A2954" s="640">
        <v>101600</v>
      </c>
      <c r="B2954" s="638" t="s">
        <v>43637</v>
      </c>
      <c r="C2954" s="640" t="s">
        <v>10738</v>
      </c>
      <c r="D2954" s="641">
        <v>17.329999999999998</v>
      </c>
      <c r="E2954" s="642">
        <v>0</v>
      </c>
    </row>
    <row r="2955" spans="1:5">
      <c r="A2955" s="640">
        <v>101603</v>
      </c>
      <c r="B2955" s="638" t="s">
        <v>43638</v>
      </c>
      <c r="C2955" s="640" t="s">
        <v>10738</v>
      </c>
      <c r="D2955" s="641">
        <v>20.5</v>
      </c>
      <c r="E2955" s="642">
        <v>0</v>
      </c>
    </row>
    <row r="2956" spans="1:5">
      <c r="A2956" s="640">
        <v>101602</v>
      </c>
      <c r="B2956" s="638" t="s">
        <v>43639</v>
      </c>
      <c r="C2956" s="640" t="s">
        <v>10738</v>
      </c>
      <c r="D2956" s="641">
        <v>13.26</v>
      </c>
      <c r="E2956" s="642">
        <v>0</v>
      </c>
    </row>
    <row r="2957" spans="1:5">
      <c r="A2957" s="640">
        <v>101605</v>
      </c>
      <c r="B2957" s="638" t="s">
        <v>43640</v>
      </c>
      <c r="C2957" s="640" t="s">
        <v>10738</v>
      </c>
      <c r="D2957" s="641">
        <v>16.46</v>
      </c>
      <c r="E2957" s="642">
        <v>0</v>
      </c>
    </row>
    <row r="2958" spans="1:5">
      <c r="A2958" s="640">
        <v>101604</v>
      </c>
      <c r="B2958" s="638" t="s">
        <v>43641</v>
      </c>
      <c r="C2958" s="640" t="s">
        <v>10738</v>
      </c>
      <c r="D2958" s="641">
        <v>9.2200000000000006</v>
      </c>
      <c r="E2958" s="642">
        <v>0</v>
      </c>
    </row>
    <row r="2959" spans="1:5">
      <c r="A2959" s="640">
        <v>101588</v>
      </c>
      <c r="B2959" s="638" t="s">
        <v>43642</v>
      </c>
      <c r="C2959" s="640" t="s">
        <v>10738</v>
      </c>
      <c r="D2959" s="641">
        <v>113.03</v>
      </c>
      <c r="E2959" s="642">
        <v>0</v>
      </c>
    </row>
    <row r="2960" spans="1:5">
      <c r="A2960" s="640">
        <v>101591</v>
      </c>
      <c r="B2960" s="638" t="s">
        <v>43643</v>
      </c>
      <c r="C2960" s="640" t="s">
        <v>10738</v>
      </c>
      <c r="D2960" s="641">
        <v>132.76</v>
      </c>
      <c r="E2960" s="642">
        <v>0</v>
      </c>
    </row>
    <row r="2961" spans="1:5">
      <c r="A2961" s="640">
        <v>101590</v>
      </c>
      <c r="B2961" s="638" t="s">
        <v>43644</v>
      </c>
      <c r="C2961" s="640" t="s">
        <v>10738</v>
      </c>
      <c r="D2961" s="641">
        <v>88.46</v>
      </c>
      <c r="E2961" s="642">
        <v>0</v>
      </c>
    </row>
    <row r="2962" spans="1:5">
      <c r="A2962" s="640">
        <v>101593</v>
      </c>
      <c r="B2962" s="638" t="s">
        <v>43645</v>
      </c>
      <c r="C2962" s="640" t="s">
        <v>10738</v>
      </c>
      <c r="D2962" s="641">
        <v>111.04</v>
      </c>
      <c r="E2962" s="642">
        <v>0</v>
      </c>
    </row>
    <row r="2963" spans="1:5">
      <c r="A2963" s="640">
        <v>101592</v>
      </c>
      <c r="B2963" s="638" t="s">
        <v>43646</v>
      </c>
      <c r="C2963" s="640" t="s">
        <v>10738</v>
      </c>
      <c r="D2963" s="641">
        <v>66.59</v>
      </c>
      <c r="E2963" s="642">
        <v>0</v>
      </c>
    </row>
    <row r="2964" spans="1:5">
      <c r="A2964" s="640">
        <v>101583</v>
      </c>
      <c r="B2964" s="638" t="s">
        <v>43647</v>
      </c>
      <c r="C2964" s="640" t="s">
        <v>10738</v>
      </c>
      <c r="D2964" s="641">
        <v>105.86</v>
      </c>
      <c r="E2964" s="642">
        <v>0</v>
      </c>
    </row>
    <row r="2965" spans="1:5">
      <c r="A2965" s="640">
        <v>101582</v>
      </c>
      <c r="B2965" s="638" t="s">
        <v>43648</v>
      </c>
      <c r="C2965" s="640" t="s">
        <v>10738</v>
      </c>
      <c r="D2965" s="641">
        <v>88.14</v>
      </c>
      <c r="E2965" s="642">
        <v>0</v>
      </c>
    </row>
    <row r="2966" spans="1:5">
      <c r="A2966" s="640">
        <v>101585</v>
      </c>
      <c r="B2966" s="638" t="s">
        <v>43649</v>
      </c>
      <c r="C2966" s="640" t="s">
        <v>10738</v>
      </c>
      <c r="D2966" s="641">
        <v>91.41</v>
      </c>
      <c r="E2966" s="642">
        <v>0</v>
      </c>
    </row>
    <row r="2967" spans="1:5">
      <c r="A2967" s="640">
        <v>101584</v>
      </c>
      <c r="B2967" s="638" t="s">
        <v>43650</v>
      </c>
      <c r="C2967" s="640" t="s">
        <v>10738</v>
      </c>
      <c r="D2967" s="641">
        <v>73.69</v>
      </c>
      <c r="E2967" s="642">
        <v>0</v>
      </c>
    </row>
    <row r="2968" spans="1:5">
      <c r="A2968" s="640">
        <v>101587</v>
      </c>
      <c r="B2968" s="638" t="s">
        <v>43651</v>
      </c>
      <c r="C2968" s="640" t="s">
        <v>10738</v>
      </c>
      <c r="D2968" s="641">
        <v>83.17</v>
      </c>
      <c r="E2968" s="642">
        <v>0</v>
      </c>
    </row>
    <row r="2969" spans="1:5">
      <c r="A2969" s="640">
        <v>101586</v>
      </c>
      <c r="B2969" s="638" t="s">
        <v>43652</v>
      </c>
      <c r="C2969" s="640" t="s">
        <v>10738</v>
      </c>
      <c r="D2969" s="641">
        <v>65.290000000000006</v>
      </c>
      <c r="E2969" s="642">
        <v>0</v>
      </c>
    </row>
    <row r="2970" spans="1:5">
      <c r="A2970" s="640">
        <v>101577</v>
      </c>
      <c r="B2970" s="638" t="s">
        <v>43653</v>
      </c>
      <c r="C2970" s="640" t="s">
        <v>10738</v>
      </c>
      <c r="D2970" s="641">
        <v>64.86</v>
      </c>
      <c r="E2970" s="642">
        <v>0</v>
      </c>
    </row>
    <row r="2971" spans="1:5">
      <c r="A2971" s="640">
        <v>101576</v>
      </c>
      <c r="B2971" s="638" t="s">
        <v>43654</v>
      </c>
      <c r="C2971" s="640" t="s">
        <v>10738</v>
      </c>
      <c r="D2971" s="641">
        <v>53.49</v>
      </c>
      <c r="E2971" s="642">
        <v>0</v>
      </c>
    </row>
    <row r="2972" spans="1:5">
      <c r="A2972" s="640">
        <v>101579</v>
      </c>
      <c r="B2972" s="638" t="s">
        <v>43655</v>
      </c>
      <c r="C2972" s="640" t="s">
        <v>10738</v>
      </c>
      <c r="D2972" s="641">
        <v>56.37</v>
      </c>
      <c r="E2972" s="642">
        <v>0</v>
      </c>
    </row>
    <row r="2973" spans="1:5">
      <c r="A2973" s="640">
        <v>101578</v>
      </c>
      <c r="B2973" s="638" t="s">
        <v>43656</v>
      </c>
      <c r="C2973" s="640" t="s">
        <v>10738</v>
      </c>
      <c r="D2973" s="641">
        <v>45</v>
      </c>
      <c r="E2973" s="642">
        <v>0</v>
      </c>
    </row>
    <row r="2974" spans="1:5">
      <c r="A2974" s="640">
        <v>101581</v>
      </c>
      <c r="B2974" s="638" t="s">
        <v>43657</v>
      </c>
      <c r="C2974" s="640" t="s">
        <v>10738</v>
      </c>
      <c r="D2974" s="641">
        <v>52.39</v>
      </c>
      <c r="E2974" s="642">
        <v>0</v>
      </c>
    </row>
    <row r="2975" spans="1:5">
      <c r="A2975" s="640">
        <v>101580</v>
      </c>
      <c r="B2975" s="638" t="s">
        <v>43658</v>
      </c>
      <c r="C2975" s="640" t="s">
        <v>10738</v>
      </c>
      <c r="D2975" s="641">
        <v>40.86</v>
      </c>
      <c r="E2975" s="642">
        <v>0</v>
      </c>
    </row>
    <row r="2976" spans="1:5">
      <c r="A2976" s="640">
        <v>101571</v>
      </c>
      <c r="B2976" s="638" t="s">
        <v>43659</v>
      </c>
      <c r="C2976" s="640" t="s">
        <v>10738</v>
      </c>
      <c r="D2976" s="641">
        <v>37.090000000000003</v>
      </c>
      <c r="E2976" s="642">
        <v>0</v>
      </c>
    </row>
    <row r="2977" spans="1:5">
      <c r="A2977" s="640">
        <v>101570</v>
      </c>
      <c r="B2977" s="638" t="s">
        <v>43660</v>
      </c>
      <c r="C2977" s="640" t="s">
        <v>10738</v>
      </c>
      <c r="D2977" s="641">
        <v>28.52</v>
      </c>
      <c r="E2977" s="642">
        <v>0</v>
      </c>
    </row>
    <row r="2978" spans="1:5">
      <c r="A2978" s="640">
        <v>101573</v>
      </c>
      <c r="B2978" s="638" t="s">
        <v>43661</v>
      </c>
      <c r="C2978" s="640" t="s">
        <v>10738</v>
      </c>
      <c r="D2978" s="641">
        <v>31.5</v>
      </c>
      <c r="E2978" s="642">
        <v>0</v>
      </c>
    </row>
    <row r="2979" spans="1:5">
      <c r="A2979" s="640">
        <v>101572</v>
      </c>
      <c r="B2979" s="638" t="s">
        <v>43662</v>
      </c>
      <c r="C2979" s="640" t="s">
        <v>10738</v>
      </c>
      <c r="D2979" s="641">
        <v>22.93</v>
      </c>
      <c r="E2979" s="642">
        <v>0</v>
      </c>
    </row>
    <row r="2980" spans="1:5">
      <c r="A2980" s="640">
        <v>101575</v>
      </c>
      <c r="B2980" s="638" t="s">
        <v>43663</v>
      </c>
      <c r="C2980" s="640" t="s">
        <v>10738</v>
      </c>
      <c r="D2980" s="641">
        <v>26.98</v>
      </c>
      <c r="E2980" s="642">
        <v>0</v>
      </c>
    </row>
    <row r="2981" spans="1:5">
      <c r="A2981" s="640">
        <v>101574</v>
      </c>
      <c r="B2981" s="638" t="s">
        <v>43664</v>
      </c>
      <c r="C2981" s="640" t="s">
        <v>10738</v>
      </c>
      <c r="D2981" s="641">
        <v>18.239999999999998</v>
      </c>
      <c r="E2981" s="642">
        <v>0</v>
      </c>
    </row>
    <row r="2982" spans="1:5">
      <c r="A2982" s="640">
        <v>101589</v>
      </c>
      <c r="B2982" s="638" t="s">
        <v>43665</v>
      </c>
      <c r="C2982" s="640" t="s">
        <v>10738</v>
      </c>
      <c r="D2982" s="641">
        <v>157.31</v>
      </c>
      <c r="E2982" s="642">
        <v>0</v>
      </c>
    </row>
    <row r="2983" spans="1:5">
      <c r="A2983" s="640">
        <v>106673</v>
      </c>
      <c r="B2983" s="638" t="s">
        <v>43666</v>
      </c>
      <c r="C2983" s="640" t="s">
        <v>10738</v>
      </c>
      <c r="D2983" s="641">
        <v>6.93</v>
      </c>
      <c r="E2983" s="642">
        <v>0</v>
      </c>
    </row>
    <row r="2984" spans="1:5">
      <c r="A2984" s="640">
        <v>101617</v>
      </c>
      <c r="B2984" s="638" t="s">
        <v>43667</v>
      </c>
      <c r="C2984" s="640" t="s">
        <v>10738</v>
      </c>
      <c r="D2984" s="641">
        <v>4.0199999999999996</v>
      </c>
      <c r="E2984" s="642">
        <v>0</v>
      </c>
    </row>
    <row r="2985" spans="1:5">
      <c r="A2985" s="640">
        <v>101620</v>
      </c>
      <c r="B2985" s="638" t="s">
        <v>43668</v>
      </c>
      <c r="C2985" s="640" t="s">
        <v>11111</v>
      </c>
      <c r="D2985" s="641">
        <v>302.79000000000002</v>
      </c>
      <c r="E2985" s="642">
        <v>0</v>
      </c>
    </row>
    <row r="2986" spans="1:5">
      <c r="A2986" s="640">
        <v>101625</v>
      </c>
      <c r="B2986" s="638" t="s">
        <v>43669</v>
      </c>
      <c r="C2986" s="640" t="s">
        <v>11111</v>
      </c>
      <c r="D2986" s="641">
        <v>287.68</v>
      </c>
      <c r="E2986" s="642">
        <v>0</v>
      </c>
    </row>
    <row r="2987" spans="1:5">
      <c r="A2987" s="640">
        <v>101621</v>
      </c>
      <c r="B2987" s="638" t="s">
        <v>43670</v>
      </c>
      <c r="C2987" s="640" t="s">
        <v>11111</v>
      </c>
      <c r="D2987" s="641">
        <v>300.88</v>
      </c>
      <c r="E2987" s="642">
        <v>0</v>
      </c>
    </row>
    <row r="2988" spans="1:5">
      <c r="A2988" s="640">
        <v>101624</v>
      </c>
      <c r="B2988" s="638" t="s">
        <v>43671</v>
      </c>
      <c r="C2988" s="640" t="s">
        <v>11111</v>
      </c>
      <c r="D2988" s="641">
        <v>283.14999999999998</v>
      </c>
      <c r="E2988" s="642">
        <v>0</v>
      </c>
    </row>
    <row r="2989" spans="1:5">
      <c r="A2989" s="640">
        <v>106672</v>
      </c>
      <c r="B2989" s="638" t="s">
        <v>43672</v>
      </c>
      <c r="C2989" s="640" t="s">
        <v>10738</v>
      </c>
      <c r="D2989" s="641">
        <v>11.71</v>
      </c>
      <c r="E2989" s="642">
        <v>0</v>
      </c>
    </row>
    <row r="2990" spans="1:5">
      <c r="A2990" s="640">
        <v>101616</v>
      </c>
      <c r="B2990" s="638" t="s">
        <v>43673</v>
      </c>
      <c r="C2990" s="640" t="s">
        <v>10738</v>
      </c>
      <c r="D2990" s="641">
        <v>8.8000000000000007</v>
      </c>
      <c r="E2990" s="642">
        <v>0</v>
      </c>
    </row>
    <row r="2991" spans="1:5">
      <c r="A2991" s="640">
        <v>101618</v>
      </c>
      <c r="B2991" s="638" t="s">
        <v>43674</v>
      </c>
      <c r="C2991" s="640" t="s">
        <v>11111</v>
      </c>
      <c r="D2991" s="641">
        <v>331.83</v>
      </c>
      <c r="E2991" s="642">
        <v>0</v>
      </c>
    </row>
    <row r="2992" spans="1:5">
      <c r="A2992" s="640">
        <v>101622</v>
      </c>
      <c r="B2992" s="638" t="s">
        <v>43675</v>
      </c>
      <c r="C2992" s="640" t="s">
        <v>11111</v>
      </c>
      <c r="D2992" s="641">
        <v>348.44</v>
      </c>
      <c r="E2992" s="642">
        <v>0</v>
      </c>
    </row>
    <row r="2993" spans="1:5">
      <c r="A2993" s="640">
        <v>101619</v>
      </c>
      <c r="B2993" s="638" t="s">
        <v>43676</v>
      </c>
      <c r="C2993" s="640" t="s">
        <v>11111</v>
      </c>
      <c r="D2993" s="641">
        <v>329.9</v>
      </c>
      <c r="E2993" s="642">
        <v>0</v>
      </c>
    </row>
    <row r="2994" spans="1:5">
      <c r="A2994" s="640">
        <v>101623</v>
      </c>
      <c r="B2994" s="638" t="s">
        <v>43677</v>
      </c>
      <c r="C2994" s="640" t="s">
        <v>11111</v>
      </c>
      <c r="D2994" s="641">
        <v>348.8</v>
      </c>
      <c r="E2994" s="642">
        <v>0</v>
      </c>
    </row>
    <row r="2995" spans="1:5">
      <c r="A2995" s="640">
        <v>104482</v>
      </c>
      <c r="B2995" s="638" t="s">
        <v>21248</v>
      </c>
      <c r="C2995" s="640" t="s">
        <v>15155</v>
      </c>
      <c r="D2995" s="641">
        <v>35.39</v>
      </c>
      <c r="E2995" s="642">
        <v>0</v>
      </c>
    </row>
    <row r="2996" spans="1:5">
      <c r="A2996" s="640">
        <v>104189</v>
      </c>
      <c r="B2996" s="638" t="s">
        <v>21249</v>
      </c>
      <c r="C2996" s="640" t="s">
        <v>11111</v>
      </c>
      <c r="D2996" s="641">
        <v>236.29</v>
      </c>
      <c r="E2996" s="642">
        <v>0</v>
      </c>
    </row>
    <row r="2997" spans="1:5">
      <c r="A2997" s="640">
        <v>104185</v>
      </c>
      <c r="B2997" s="638" t="s">
        <v>21250</v>
      </c>
      <c r="C2997" s="640" t="s">
        <v>10735</v>
      </c>
      <c r="D2997" s="641">
        <v>29.78</v>
      </c>
      <c r="E2997" s="642">
        <v>0</v>
      </c>
    </row>
    <row r="2998" spans="1:5">
      <c r="A2998" s="640">
        <v>104184</v>
      </c>
      <c r="B2998" s="638" t="s">
        <v>21251</v>
      </c>
      <c r="C2998" s="640" t="s">
        <v>10735</v>
      </c>
      <c r="D2998" s="641">
        <v>34.85</v>
      </c>
      <c r="E2998" s="642">
        <v>0</v>
      </c>
    </row>
    <row r="2999" spans="1:5">
      <c r="A2999" s="640">
        <v>104190</v>
      </c>
      <c r="B2999" s="638" t="s">
        <v>21252</v>
      </c>
      <c r="C2999" s="640" t="s">
        <v>10735</v>
      </c>
      <c r="D2999" s="641">
        <v>798.81</v>
      </c>
      <c r="E2999" s="642">
        <v>0</v>
      </c>
    </row>
    <row r="3000" spans="1:5">
      <c r="A3000" s="640">
        <v>104183</v>
      </c>
      <c r="B3000" s="638" t="s">
        <v>21253</v>
      </c>
      <c r="C3000" s="640" t="s">
        <v>10787</v>
      </c>
      <c r="D3000" s="641">
        <v>242.62</v>
      </c>
      <c r="E3000" s="642">
        <v>0</v>
      </c>
    </row>
    <row r="3001" spans="1:5">
      <c r="A3001" s="640">
        <v>104187</v>
      </c>
      <c r="B3001" s="638" t="s">
        <v>21254</v>
      </c>
      <c r="C3001" s="640" t="s">
        <v>10787</v>
      </c>
      <c r="D3001" s="641">
        <v>1564.1</v>
      </c>
      <c r="E3001" s="642">
        <v>0.9</v>
      </c>
    </row>
    <row r="3002" spans="1:5">
      <c r="A3002" s="640">
        <v>104186</v>
      </c>
      <c r="B3002" s="638" t="s">
        <v>21255</v>
      </c>
      <c r="C3002" s="640" t="s">
        <v>10787</v>
      </c>
      <c r="D3002" s="641">
        <v>279.14</v>
      </c>
      <c r="E3002" s="642">
        <v>0</v>
      </c>
    </row>
    <row r="3003" spans="1:5">
      <c r="A3003" s="640">
        <v>100674</v>
      </c>
      <c r="B3003" s="638" t="s">
        <v>21256</v>
      </c>
      <c r="C3003" s="640" t="s">
        <v>10738</v>
      </c>
      <c r="D3003" s="641">
        <v>681.76</v>
      </c>
      <c r="E3003" s="642">
        <v>0</v>
      </c>
    </row>
    <row r="3004" spans="1:5">
      <c r="A3004" s="640">
        <v>94589</v>
      </c>
      <c r="B3004" s="638" t="s">
        <v>21257</v>
      </c>
      <c r="C3004" s="640" t="s">
        <v>10787</v>
      </c>
      <c r="D3004" s="641">
        <v>21.84</v>
      </c>
      <c r="E3004" s="642">
        <v>0</v>
      </c>
    </row>
    <row r="3005" spans="1:5">
      <c r="A3005" s="640">
        <v>94590</v>
      </c>
      <c r="B3005" s="638" t="s">
        <v>21258</v>
      </c>
      <c r="C3005" s="640" t="s">
        <v>10787</v>
      </c>
      <c r="D3005" s="641">
        <v>28.91</v>
      </c>
      <c r="E3005" s="642">
        <v>0</v>
      </c>
    </row>
    <row r="3006" spans="1:5">
      <c r="A3006" s="640">
        <v>94587</v>
      </c>
      <c r="B3006" s="638" t="s">
        <v>21259</v>
      </c>
      <c r="C3006" s="640" t="s">
        <v>10787</v>
      </c>
      <c r="D3006" s="641">
        <v>69.92</v>
      </c>
      <c r="E3006" s="642">
        <v>0.52</v>
      </c>
    </row>
    <row r="3007" spans="1:5">
      <c r="A3007" s="640">
        <v>94588</v>
      </c>
      <c r="B3007" s="638" t="s">
        <v>21260</v>
      </c>
      <c r="C3007" s="640" t="s">
        <v>10787</v>
      </c>
      <c r="D3007" s="641">
        <v>82.06</v>
      </c>
      <c r="E3007" s="642">
        <v>0.45</v>
      </c>
    </row>
    <row r="3008" spans="1:5">
      <c r="A3008" s="640">
        <v>105812</v>
      </c>
      <c r="B3008" s="638" t="s">
        <v>21261</v>
      </c>
      <c r="C3008" s="640" t="s">
        <v>10787</v>
      </c>
      <c r="D3008" s="641">
        <v>27.88</v>
      </c>
      <c r="E3008" s="642">
        <v>0</v>
      </c>
    </row>
    <row r="3009" spans="1:5">
      <c r="A3009" s="640">
        <v>94570</v>
      </c>
      <c r="B3009" s="638" t="s">
        <v>21262</v>
      </c>
      <c r="C3009" s="640" t="s">
        <v>10738</v>
      </c>
      <c r="D3009" s="641">
        <v>313.29000000000002</v>
      </c>
      <c r="E3009" s="642">
        <v>0</v>
      </c>
    </row>
    <row r="3010" spans="1:5" ht="25.5" customHeight="1">
      <c r="A3010" s="640">
        <v>94572</v>
      </c>
      <c r="B3010" s="638" t="s">
        <v>21263</v>
      </c>
      <c r="C3010" s="640" t="s">
        <v>10738</v>
      </c>
      <c r="D3010" s="641">
        <v>448.11</v>
      </c>
      <c r="E3010" s="642">
        <v>0</v>
      </c>
    </row>
    <row r="3011" spans="1:5">
      <c r="A3011" s="640">
        <v>94573</v>
      </c>
      <c r="B3011" s="638" t="s">
        <v>21264</v>
      </c>
      <c r="C3011" s="640" t="s">
        <v>10738</v>
      </c>
      <c r="D3011" s="641">
        <v>348.37</v>
      </c>
      <c r="E3011" s="642">
        <v>0</v>
      </c>
    </row>
    <row r="3012" spans="1:5">
      <c r="A3012" s="640">
        <v>94569</v>
      </c>
      <c r="B3012" s="638" t="s">
        <v>21265</v>
      </c>
      <c r="C3012" s="640" t="s">
        <v>10738</v>
      </c>
      <c r="D3012" s="641">
        <v>597.17999999999995</v>
      </c>
      <c r="E3012" s="642">
        <v>0</v>
      </c>
    </row>
    <row r="3013" spans="1:5">
      <c r="A3013" s="640">
        <v>94562</v>
      </c>
      <c r="B3013" s="638" t="s">
        <v>21266</v>
      </c>
      <c r="C3013" s="640" t="s">
        <v>10738</v>
      </c>
      <c r="D3013" s="641">
        <v>541.21</v>
      </c>
      <c r="E3013" s="642">
        <v>0.87</v>
      </c>
    </row>
    <row r="3014" spans="1:5">
      <c r="A3014" s="640">
        <v>105813</v>
      </c>
      <c r="B3014" s="638" t="s">
        <v>21267</v>
      </c>
      <c r="C3014" s="640" t="s">
        <v>10738</v>
      </c>
      <c r="D3014" s="641">
        <v>946.15</v>
      </c>
      <c r="E3014" s="642">
        <v>0.74</v>
      </c>
    </row>
    <row r="3015" spans="1:5">
      <c r="A3015" s="640">
        <v>94559</v>
      </c>
      <c r="B3015" s="638" t="s">
        <v>21268</v>
      </c>
      <c r="C3015" s="640" t="s">
        <v>10738</v>
      </c>
      <c r="D3015" s="641">
        <v>677.91</v>
      </c>
      <c r="E3015" s="642">
        <v>0.63</v>
      </c>
    </row>
    <row r="3016" spans="1:5">
      <c r="A3016" s="640">
        <v>100668</v>
      </c>
      <c r="B3016" s="638" t="s">
        <v>21269</v>
      </c>
      <c r="C3016" s="640" t="s">
        <v>10738</v>
      </c>
      <c r="D3016" s="641">
        <v>1526.99</v>
      </c>
      <c r="E3016" s="642">
        <v>0</v>
      </c>
    </row>
    <row r="3017" spans="1:5">
      <c r="A3017" s="640">
        <v>100670</v>
      </c>
      <c r="B3017" s="638" t="s">
        <v>21270</v>
      </c>
      <c r="C3017" s="640" t="s">
        <v>10738</v>
      </c>
      <c r="D3017" s="641">
        <v>1149.43</v>
      </c>
      <c r="E3017" s="642">
        <v>0</v>
      </c>
    </row>
    <row r="3018" spans="1:5" ht="40.5" customHeight="1">
      <c r="A3018" s="640">
        <v>100665</v>
      </c>
      <c r="B3018" s="638" t="s">
        <v>21271</v>
      </c>
      <c r="C3018" s="640" t="s">
        <v>10738</v>
      </c>
      <c r="D3018" s="641">
        <v>959.36</v>
      </c>
      <c r="E3018" s="642">
        <v>0</v>
      </c>
    </row>
    <row r="3019" spans="1:5">
      <c r="A3019" s="640">
        <v>100671</v>
      </c>
      <c r="B3019" s="638" t="s">
        <v>21272</v>
      </c>
      <c r="C3019" s="640" t="s">
        <v>10738</v>
      </c>
      <c r="D3019" s="641">
        <v>1417.4</v>
      </c>
      <c r="E3019" s="642">
        <v>0</v>
      </c>
    </row>
    <row r="3020" spans="1:5">
      <c r="A3020" s="640">
        <v>100667</v>
      </c>
      <c r="B3020" s="638" t="s">
        <v>21273</v>
      </c>
      <c r="C3020" s="640" t="s">
        <v>10738</v>
      </c>
      <c r="D3020" s="641">
        <v>1223.1500000000001</v>
      </c>
      <c r="E3020" s="642">
        <v>0</v>
      </c>
    </row>
    <row r="3021" spans="1:5">
      <c r="A3021" s="640">
        <v>100669</v>
      </c>
      <c r="B3021" s="638" t="s">
        <v>21274</v>
      </c>
      <c r="C3021" s="640" t="s">
        <v>10738</v>
      </c>
      <c r="D3021" s="641">
        <v>1125.5999999999999</v>
      </c>
      <c r="E3021" s="642">
        <v>0</v>
      </c>
    </row>
    <row r="3022" spans="1:5">
      <c r="A3022" s="640">
        <v>100672</v>
      </c>
      <c r="B3022" s="638" t="s">
        <v>21275</v>
      </c>
      <c r="C3022" s="640" t="s">
        <v>10738</v>
      </c>
      <c r="D3022" s="641">
        <v>928.16</v>
      </c>
      <c r="E3022" s="642">
        <v>0</v>
      </c>
    </row>
    <row r="3023" spans="1:5">
      <c r="A3023" s="640">
        <v>100666</v>
      </c>
      <c r="B3023" s="638" t="s">
        <v>21276</v>
      </c>
      <c r="C3023" s="640" t="s">
        <v>10738</v>
      </c>
      <c r="D3023" s="641">
        <v>772.76</v>
      </c>
      <c r="E3023" s="642">
        <v>0</v>
      </c>
    </row>
    <row r="3024" spans="1:5">
      <c r="A3024" s="640">
        <v>105925</v>
      </c>
      <c r="B3024" s="638" t="s">
        <v>42823</v>
      </c>
      <c r="C3024" s="640" t="s">
        <v>10787</v>
      </c>
      <c r="D3024" s="641">
        <v>3.21</v>
      </c>
      <c r="E3024" s="642">
        <v>0</v>
      </c>
    </row>
    <row r="3025" spans="1:5">
      <c r="A3025" s="640">
        <v>100659</v>
      </c>
      <c r="B3025" s="638" t="s">
        <v>42824</v>
      </c>
      <c r="C3025" s="640" t="s">
        <v>10787</v>
      </c>
      <c r="D3025" s="641">
        <v>12.07</v>
      </c>
      <c r="E3025" s="642">
        <v>0</v>
      </c>
    </row>
    <row r="3026" spans="1:5">
      <c r="A3026" s="640">
        <v>100660</v>
      </c>
      <c r="B3026" s="638" t="s">
        <v>42825</v>
      </c>
      <c r="C3026" s="640" t="s">
        <v>10787</v>
      </c>
      <c r="D3026" s="641">
        <v>8.49</v>
      </c>
      <c r="E3026" s="642">
        <v>0</v>
      </c>
    </row>
    <row r="3027" spans="1:5">
      <c r="A3027" s="640">
        <v>100676</v>
      </c>
      <c r="B3027" s="638" t="s">
        <v>42826</v>
      </c>
      <c r="C3027" s="640" t="s">
        <v>10735</v>
      </c>
      <c r="D3027" s="641">
        <v>252.82</v>
      </c>
      <c r="E3027" s="642">
        <v>0</v>
      </c>
    </row>
    <row r="3028" spans="1:5">
      <c r="A3028" s="640">
        <v>90806</v>
      </c>
      <c r="B3028" s="638" t="s">
        <v>42827</v>
      </c>
      <c r="C3028" s="640" t="s">
        <v>10735</v>
      </c>
      <c r="D3028" s="641">
        <v>510.11</v>
      </c>
      <c r="E3028" s="642">
        <v>0</v>
      </c>
    </row>
    <row r="3029" spans="1:5">
      <c r="A3029" s="640">
        <v>91292</v>
      </c>
      <c r="B3029" s="638" t="s">
        <v>44267</v>
      </c>
      <c r="C3029" s="640" t="s">
        <v>10735</v>
      </c>
      <c r="D3029" s="641">
        <v>430.36</v>
      </c>
      <c r="E3029" s="642">
        <v>0</v>
      </c>
    </row>
    <row r="3030" spans="1:5">
      <c r="A3030" s="640">
        <v>90801</v>
      </c>
      <c r="B3030" s="638" t="s">
        <v>42828</v>
      </c>
      <c r="C3030" s="640" t="s">
        <v>10735</v>
      </c>
      <c r="D3030" s="641">
        <v>384.06</v>
      </c>
      <c r="E3030" s="642">
        <v>0</v>
      </c>
    </row>
    <row r="3031" spans="1:5">
      <c r="A3031" s="640">
        <v>91287</v>
      </c>
      <c r="B3031" s="638" t="s">
        <v>42829</v>
      </c>
      <c r="C3031" s="640" t="s">
        <v>10735</v>
      </c>
      <c r="D3031" s="641">
        <v>304.31</v>
      </c>
      <c r="E3031" s="642">
        <v>0</v>
      </c>
    </row>
    <row r="3032" spans="1:5">
      <c r="A3032" s="640">
        <v>100706</v>
      </c>
      <c r="B3032" s="638" t="s">
        <v>42830</v>
      </c>
      <c r="C3032" s="640" t="s">
        <v>10735</v>
      </c>
      <c r="D3032" s="641">
        <v>105.08</v>
      </c>
      <c r="E3032" s="642">
        <v>0</v>
      </c>
    </row>
    <row r="3033" spans="1:5">
      <c r="A3033" s="640">
        <v>100709</v>
      </c>
      <c r="B3033" s="638" t="s">
        <v>44268</v>
      </c>
      <c r="C3033" s="640" t="s">
        <v>10735</v>
      </c>
      <c r="D3033" s="641">
        <v>72.010000000000005</v>
      </c>
      <c r="E3033" s="642">
        <v>0</v>
      </c>
    </row>
    <row r="3034" spans="1:5">
      <c r="A3034" s="640">
        <v>100710</v>
      </c>
      <c r="B3034" s="638" t="s">
        <v>42831</v>
      </c>
      <c r="C3034" s="640" t="s">
        <v>10735</v>
      </c>
      <c r="D3034" s="641">
        <v>148.82</v>
      </c>
      <c r="E3034" s="642">
        <v>0</v>
      </c>
    </row>
    <row r="3035" spans="1:5">
      <c r="A3035" s="640">
        <v>90830</v>
      </c>
      <c r="B3035" s="638" t="s">
        <v>42832</v>
      </c>
      <c r="C3035" s="640" t="s">
        <v>10735</v>
      </c>
      <c r="D3035" s="641">
        <v>197.61</v>
      </c>
      <c r="E3035" s="642">
        <v>0</v>
      </c>
    </row>
    <row r="3036" spans="1:5">
      <c r="A3036" s="640">
        <v>91304</v>
      </c>
      <c r="B3036" s="638" t="s">
        <v>42833</v>
      </c>
      <c r="C3036" s="640" t="s">
        <v>10735</v>
      </c>
      <c r="D3036" s="641">
        <v>131.61000000000001</v>
      </c>
      <c r="E3036" s="642">
        <v>0</v>
      </c>
    </row>
    <row r="3037" spans="1:5">
      <c r="A3037" s="640">
        <v>90831</v>
      </c>
      <c r="B3037" s="638" t="s">
        <v>44269</v>
      </c>
      <c r="C3037" s="640" t="s">
        <v>10735</v>
      </c>
      <c r="D3037" s="641">
        <v>170.06</v>
      </c>
      <c r="E3037" s="642">
        <v>0</v>
      </c>
    </row>
    <row r="3038" spans="1:5">
      <c r="A3038" s="640">
        <v>91305</v>
      </c>
      <c r="B3038" s="638" t="s">
        <v>44270</v>
      </c>
      <c r="C3038" s="640" t="s">
        <v>10735</v>
      </c>
      <c r="D3038" s="641">
        <v>124.66</v>
      </c>
      <c r="E3038" s="642">
        <v>0</v>
      </c>
    </row>
    <row r="3039" spans="1:5">
      <c r="A3039" s="640">
        <v>91306</v>
      </c>
      <c r="B3039" s="638" t="s">
        <v>44271</v>
      </c>
      <c r="C3039" s="640" t="s">
        <v>10735</v>
      </c>
      <c r="D3039" s="641">
        <v>170.06</v>
      </c>
      <c r="E3039" s="642">
        <v>0</v>
      </c>
    </row>
    <row r="3040" spans="1:5">
      <c r="A3040" s="640">
        <v>91307</v>
      </c>
      <c r="B3040" s="638" t="s">
        <v>44272</v>
      </c>
      <c r="C3040" s="640" t="s">
        <v>10735</v>
      </c>
      <c r="D3040" s="641">
        <v>109.34</v>
      </c>
      <c r="E3040" s="642">
        <v>0</v>
      </c>
    </row>
    <row r="3041" spans="1:5">
      <c r="A3041" s="640">
        <v>100707</v>
      </c>
      <c r="B3041" s="638" t="s">
        <v>42834</v>
      </c>
      <c r="C3041" s="640" t="s">
        <v>10735</v>
      </c>
      <c r="D3041" s="641">
        <v>182.41</v>
      </c>
      <c r="E3041" s="642">
        <v>0</v>
      </c>
    </row>
    <row r="3042" spans="1:5">
      <c r="A3042" s="640">
        <v>100708</v>
      </c>
      <c r="B3042" s="638" t="s">
        <v>42835</v>
      </c>
      <c r="C3042" s="640" t="s">
        <v>10735</v>
      </c>
      <c r="D3042" s="641">
        <v>224.2</v>
      </c>
      <c r="E3042" s="642">
        <v>0</v>
      </c>
    </row>
    <row r="3043" spans="1:5">
      <c r="A3043" s="640">
        <v>91328</v>
      </c>
      <c r="B3043" s="638" t="s">
        <v>42836</v>
      </c>
      <c r="C3043" s="640" t="s">
        <v>10735</v>
      </c>
      <c r="D3043" s="641">
        <v>986.19</v>
      </c>
      <c r="E3043" s="642">
        <v>0</v>
      </c>
    </row>
    <row r="3044" spans="1:5">
      <c r="A3044" s="640">
        <v>100687</v>
      </c>
      <c r="B3044" s="638" t="s">
        <v>44273</v>
      </c>
      <c r="C3044" s="640" t="s">
        <v>10735</v>
      </c>
      <c r="D3044" s="641">
        <v>1156.25</v>
      </c>
      <c r="E3044" s="642">
        <v>0</v>
      </c>
    </row>
    <row r="3045" spans="1:5">
      <c r="A3045" s="640">
        <v>100681</v>
      </c>
      <c r="B3045" s="638" t="s">
        <v>42837</v>
      </c>
      <c r="C3045" s="640" t="s">
        <v>10735</v>
      </c>
      <c r="D3045" s="641">
        <v>1185.0899999999999</v>
      </c>
      <c r="E3045" s="642">
        <v>0</v>
      </c>
    </row>
    <row r="3046" spans="1:5">
      <c r="A3046" s="640">
        <v>91330</v>
      </c>
      <c r="B3046" s="638" t="s">
        <v>42838</v>
      </c>
      <c r="C3046" s="640" t="s">
        <v>10735</v>
      </c>
      <c r="D3046" s="641">
        <v>1015.03</v>
      </c>
      <c r="E3046" s="642">
        <v>0</v>
      </c>
    </row>
    <row r="3047" spans="1:5">
      <c r="A3047" s="640">
        <v>100689</v>
      </c>
      <c r="B3047" s="638" t="s">
        <v>42839</v>
      </c>
      <c r="C3047" s="640" t="s">
        <v>10735</v>
      </c>
      <c r="D3047" s="641">
        <v>1252.5899999999999</v>
      </c>
      <c r="E3047" s="642">
        <v>0</v>
      </c>
    </row>
    <row r="3048" spans="1:5">
      <c r="A3048" s="640">
        <v>91332</v>
      </c>
      <c r="B3048" s="638" t="s">
        <v>42840</v>
      </c>
      <c r="C3048" s="640" t="s">
        <v>10735</v>
      </c>
      <c r="D3048" s="641">
        <v>1054.98</v>
      </c>
      <c r="E3048" s="642">
        <v>0</v>
      </c>
    </row>
    <row r="3049" spans="1:5">
      <c r="A3049" s="640">
        <v>100688</v>
      </c>
      <c r="B3049" s="638" t="s">
        <v>42841</v>
      </c>
      <c r="C3049" s="640" t="s">
        <v>10735</v>
      </c>
      <c r="D3049" s="641">
        <v>996.73</v>
      </c>
      <c r="E3049" s="642">
        <v>0</v>
      </c>
    </row>
    <row r="3050" spans="1:5">
      <c r="A3050" s="640">
        <v>91329</v>
      </c>
      <c r="B3050" s="638" t="s">
        <v>42842</v>
      </c>
      <c r="C3050" s="640" t="s">
        <v>10735</v>
      </c>
      <c r="D3050" s="641">
        <v>872.07</v>
      </c>
      <c r="E3050" s="642">
        <v>0</v>
      </c>
    </row>
    <row r="3051" spans="1:5">
      <c r="A3051" s="640">
        <v>100682</v>
      </c>
      <c r="B3051" s="638" t="s">
        <v>42843</v>
      </c>
      <c r="C3051" s="640" t="s">
        <v>10735</v>
      </c>
      <c r="D3051" s="641">
        <v>1009.54</v>
      </c>
      <c r="E3051" s="642">
        <v>0</v>
      </c>
    </row>
    <row r="3052" spans="1:5">
      <c r="A3052" s="640">
        <v>91331</v>
      </c>
      <c r="B3052" s="638" t="s">
        <v>42844</v>
      </c>
      <c r="C3052" s="640" t="s">
        <v>10735</v>
      </c>
      <c r="D3052" s="641">
        <v>900.2</v>
      </c>
      <c r="E3052" s="642">
        <v>0</v>
      </c>
    </row>
    <row r="3053" spans="1:5">
      <c r="A3053" s="640">
        <v>100690</v>
      </c>
      <c r="B3053" s="638" t="s">
        <v>42845</v>
      </c>
      <c r="C3053" s="640" t="s">
        <v>10735</v>
      </c>
      <c r="D3053" s="641">
        <v>1071.04</v>
      </c>
      <c r="E3053" s="642">
        <v>0</v>
      </c>
    </row>
    <row r="3054" spans="1:5">
      <c r="A3054" s="640">
        <v>91333</v>
      </c>
      <c r="B3054" s="638" t="s">
        <v>42846</v>
      </c>
      <c r="C3054" s="640" t="s">
        <v>10735</v>
      </c>
      <c r="D3054" s="641">
        <v>939.43</v>
      </c>
      <c r="E3054" s="642">
        <v>0</v>
      </c>
    </row>
    <row r="3055" spans="1:5">
      <c r="A3055" s="640">
        <v>90845</v>
      </c>
      <c r="B3055" s="638" t="s">
        <v>44274</v>
      </c>
      <c r="C3055" s="640" t="s">
        <v>10735</v>
      </c>
      <c r="D3055" s="641">
        <v>1463.55</v>
      </c>
      <c r="E3055" s="642">
        <v>0</v>
      </c>
    </row>
    <row r="3056" spans="1:5">
      <c r="A3056" s="640">
        <v>90846</v>
      </c>
      <c r="B3056" s="638" t="s">
        <v>44275</v>
      </c>
      <c r="C3056" s="640" t="s">
        <v>10735</v>
      </c>
      <c r="D3056" s="641">
        <v>1534.89</v>
      </c>
      <c r="E3056" s="642">
        <v>0</v>
      </c>
    </row>
    <row r="3057" spans="1:5">
      <c r="A3057" s="640">
        <v>91316</v>
      </c>
      <c r="B3057" s="638" t="s">
        <v>44276</v>
      </c>
      <c r="C3057" s="640" t="s">
        <v>10735</v>
      </c>
      <c r="D3057" s="641">
        <v>1282</v>
      </c>
      <c r="E3057" s="642">
        <v>0</v>
      </c>
    </row>
    <row r="3058" spans="1:5">
      <c r="A3058" s="640">
        <v>91317</v>
      </c>
      <c r="B3058" s="638" t="s">
        <v>44277</v>
      </c>
      <c r="C3058" s="640" t="s">
        <v>10735</v>
      </c>
      <c r="D3058" s="641">
        <v>1352.62</v>
      </c>
      <c r="E3058" s="642">
        <v>0</v>
      </c>
    </row>
    <row r="3059" spans="1:5">
      <c r="A3059" s="640">
        <v>90841</v>
      </c>
      <c r="B3059" s="638" t="s">
        <v>42847</v>
      </c>
      <c r="C3059" s="640" t="s">
        <v>10735</v>
      </c>
      <c r="D3059" s="641">
        <v>1137.24</v>
      </c>
      <c r="E3059" s="642">
        <v>0</v>
      </c>
    </row>
    <row r="3060" spans="1:5">
      <c r="A3060" s="640">
        <v>90847</v>
      </c>
      <c r="B3060" s="638" t="s">
        <v>42848</v>
      </c>
      <c r="C3060" s="640" t="s">
        <v>10735</v>
      </c>
      <c r="D3060" s="641">
        <v>967.18</v>
      </c>
      <c r="E3060" s="642">
        <v>0</v>
      </c>
    </row>
    <row r="3061" spans="1:5">
      <c r="A3061" s="640">
        <v>90842</v>
      </c>
      <c r="B3061" s="638" t="s">
        <v>42849</v>
      </c>
      <c r="C3061" s="640" t="s">
        <v>10735</v>
      </c>
      <c r="D3061" s="641">
        <v>1149.76</v>
      </c>
      <c r="E3061" s="642">
        <v>0</v>
      </c>
    </row>
    <row r="3062" spans="1:5">
      <c r="A3062" s="640">
        <v>90848</v>
      </c>
      <c r="B3062" s="638" t="s">
        <v>42850</v>
      </c>
      <c r="C3062" s="640" t="s">
        <v>10735</v>
      </c>
      <c r="D3062" s="641">
        <v>979.7</v>
      </c>
      <c r="E3062" s="642">
        <v>0</v>
      </c>
    </row>
    <row r="3063" spans="1:5">
      <c r="A3063" s="640">
        <v>90843</v>
      </c>
      <c r="B3063" s="638" t="s">
        <v>42851</v>
      </c>
      <c r="C3063" s="640" t="s">
        <v>10735</v>
      </c>
      <c r="D3063" s="641">
        <v>1205.33</v>
      </c>
      <c r="E3063" s="642">
        <v>0</v>
      </c>
    </row>
    <row r="3064" spans="1:5">
      <c r="A3064" s="640">
        <v>90849</v>
      </c>
      <c r="B3064" s="638" t="s">
        <v>42852</v>
      </c>
      <c r="C3064" s="640" t="s">
        <v>10735</v>
      </c>
      <c r="D3064" s="641">
        <v>1007.72</v>
      </c>
      <c r="E3064" s="642">
        <v>0</v>
      </c>
    </row>
    <row r="3065" spans="1:5">
      <c r="A3065" s="640">
        <v>90844</v>
      </c>
      <c r="B3065" s="638" t="s">
        <v>42853</v>
      </c>
      <c r="C3065" s="640" t="s">
        <v>10735</v>
      </c>
      <c r="D3065" s="641">
        <v>1284.26</v>
      </c>
      <c r="E3065" s="642">
        <v>0</v>
      </c>
    </row>
    <row r="3066" spans="1:5">
      <c r="A3066" s="640">
        <v>90850</v>
      </c>
      <c r="B3066" s="638" t="s">
        <v>42854</v>
      </c>
      <c r="C3066" s="640" t="s">
        <v>10735</v>
      </c>
      <c r="D3066" s="641">
        <v>1086.6500000000001</v>
      </c>
      <c r="E3066" s="642">
        <v>0</v>
      </c>
    </row>
    <row r="3067" spans="1:5">
      <c r="A3067" s="640">
        <v>91312</v>
      </c>
      <c r="B3067" s="638" t="s">
        <v>42855</v>
      </c>
      <c r="C3067" s="640" t="s">
        <v>10735</v>
      </c>
      <c r="D3067" s="641">
        <v>977.72</v>
      </c>
      <c r="E3067" s="642">
        <v>0</v>
      </c>
    </row>
    <row r="3068" spans="1:5">
      <c r="A3068" s="640">
        <v>91318</v>
      </c>
      <c r="B3068" s="638" t="s">
        <v>42856</v>
      </c>
      <c r="C3068" s="640" t="s">
        <v>10735</v>
      </c>
      <c r="D3068" s="641">
        <v>853.06</v>
      </c>
      <c r="E3068" s="642">
        <v>0</v>
      </c>
    </row>
    <row r="3069" spans="1:5">
      <c r="A3069" s="640">
        <v>91313</v>
      </c>
      <c r="B3069" s="638" t="s">
        <v>42857</v>
      </c>
      <c r="C3069" s="640" t="s">
        <v>10735</v>
      </c>
      <c r="D3069" s="641">
        <v>974.21</v>
      </c>
      <c r="E3069" s="642">
        <v>0</v>
      </c>
    </row>
    <row r="3070" spans="1:5">
      <c r="A3070" s="640">
        <v>91319</v>
      </c>
      <c r="B3070" s="638" t="s">
        <v>42858</v>
      </c>
      <c r="C3070" s="640" t="s">
        <v>10735</v>
      </c>
      <c r="D3070" s="641">
        <v>864.87</v>
      </c>
      <c r="E3070" s="642">
        <v>0</v>
      </c>
    </row>
    <row r="3071" spans="1:5">
      <c r="A3071" s="640">
        <v>91314</v>
      </c>
      <c r="B3071" s="638" t="s">
        <v>42859</v>
      </c>
      <c r="C3071" s="640" t="s">
        <v>10735</v>
      </c>
      <c r="D3071" s="641">
        <v>1023.78</v>
      </c>
      <c r="E3071" s="642">
        <v>0</v>
      </c>
    </row>
    <row r="3072" spans="1:5">
      <c r="A3072" s="640">
        <v>91320</v>
      </c>
      <c r="B3072" s="638" t="s">
        <v>42860</v>
      </c>
      <c r="C3072" s="640" t="s">
        <v>10735</v>
      </c>
      <c r="D3072" s="641">
        <v>892.17</v>
      </c>
      <c r="E3072" s="642">
        <v>0</v>
      </c>
    </row>
    <row r="3073" spans="1:5">
      <c r="A3073" s="640">
        <v>91315</v>
      </c>
      <c r="B3073" s="638" t="s">
        <v>42861</v>
      </c>
      <c r="C3073" s="640" t="s">
        <v>10735</v>
      </c>
      <c r="D3073" s="641">
        <v>1101.99</v>
      </c>
      <c r="E3073" s="642">
        <v>0</v>
      </c>
    </row>
    <row r="3074" spans="1:5">
      <c r="A3074" s="640">
        <v>91321</v>
      </c>
      <c r="B3074" s="638" t="s">
        <v>42862</v>
      </c>
      <c r="C3074" s="640" t="s">
        <v>10735</v>
      </c>
      <c r="D3074" s="641">
        <v>970.38</v>
      </c>
      <c r="E3074" s="642">
        <v>0</v>
      </c>
    </row>
    <row r="3075" spans="1:5" ht="24.75" customHeight="1">
      <c r="A3075" s="640">
        <v>90851</v>
      </c>
      <c r="B3075" s="638" t="s">
        <v>42863</v>
      </c>
      <c r="C3075" s="640" t="s">
        <v>10735</v>
      </c>
      <c r="D3075" s="641">
        <v>1265.94</v>
      </c>
      <c r="E3075" s="642">
        <v>0</v>
      </c>
    </row>
    <row r="3076" spans="1:5">
      <c r="A3076" s="640">
        <v>90852</v>
      </c>
      <c r="B3076" s="638" t="s">
        <v>42864</v>
      </c>
      <c r="C3076" s="640" t="s">
        <v>10735</v>
      </c>
      <c r="D3076" s="641">
        <v>1337.28</v>
      </c>
      <c r="E3076" s="642">
        <v>0</v>
      </c>
    </row>
    <row r="3077" spans="1:5">
      <c r="A3077" s="640">
        <v>91322</v>
      </c>
      <c r="B3077" s="638" t="s">
        <v>42865</v>
      </c>
      <c r="C3077" s="640" t="s">
        <v>10735</v>
      </c>
      <c r="D3077" s="641">
        <v>1150.3900000000001</v>
      </c>
      <c r="E3077" s="642">
        <v>0</v>
      </c>
    </row>
    <row r="3078" spans="1:5">
      <c r="A3078" s="640">
        <v>91323</v>
      </c>
      <c r="B3078" s="638" t="s">
        <v>42866</v>
      </c>
      <c r="C3078" s="640" t="s">
        <v>10735</v>
      </c>
      <c r="D3078" s="641">
        <v>1221.01</v>
      </c>
      <c r="E3078" s="642">
        <v>0</v>
      </c>
    </row>
    <row r="3079" spans="1:5">
      <c r="A3079" s="640">
        <v>100678</v>
      </c>
      <c r="B3079" s="638" t="s">
        <v>42867</v>
      </c>
      <c r="C3079" s="640" t="s">
        <v>10735</v>
      </c>
      <c r="D3079" s="641">
        <v>1147.43</v>
      </c>
      <c r="E3079" s="642">
        <v>0</v>
      </c>
    </row>
    <row r="3080" spans="1:5">
      <c r="A3080" s="640">
        <v>91013</v>
      </c>
      <c r="B3080" s="638" t="s">
        <v>42868</v>
      </c>
      <c r="C3080" s="640" t="s">
        <v>10735</v>
      </c>
      <c r="D3080" s="641">
        <v>977.37</v>
      </c>
      <c r="E3080" s="642">
        <v>0</v>
      </c>
    </row>
    <row r="3081" spans="1:5">
      <c r="A3081" s="640">
        <v>100680</v>
      </c>
      <c r="B3081" s="638" t="s">
        <v>42869</v>
      </c>
      <c r="C3081" s="640" t="s">
        <v>10735</v>
      </c>
      <c r="D3081" s="641">
        <v>1160.44</v>
      </c>
      <c r="E3081" s="642">
        <v>0</v>
      </c>
    </row>
    <row r="3082" spans="1:5">
      <c r="A3082" s="640">
        <v>91014</v>
      </c>
      <c r="B3082" s="638" t="s">
        <v>42870</v>
      </c>
      <c r="C3082" s="640" t="s">
        <v>10735</v>
      </c>
      <c r="D3082" s="641">
        <v>990.38</v>
      </c>
      <c r="E3082" s="642">
        <v>0</v>
      </c>
    </row>
    <row r="3083" spans="1:5">
      <c r="A3083" s="640">
        <v>100683</v>
      </c>
      <c r="B3083" s="638" t="s">
        <v>42871</v>
      </c>
      <c r="C3083" s="640" t="s">
        <v>10735</v>
      </c>
      <c r="D3083" s="641">
        <v>1246.71</v>
      </c>
      <c r="E3083" s="642">
        <v>0</v>
      </c>
    </row>
    <row r="3084" spans="1:5">
      <c r="A3084" s="640">
        <v>91015</v>
      </c>
      <c r="B3084" s="638" t="s">
        <v>42872</v>
      </c>
      <c r="C3084" s="640" t="s">
        <v>10735</v>
      </c>
      <c r="D3084" s="641">
        <v>1049.0999999999999</v>
      </c>
      <c r="E3084" s="642">
        <v>0</v>
      </c>
    </row>
    <row r="3085" spans="1:5">
      <c r="A3085" s="640">
        <v>100685</v>
      </c>
      <c r="B3085" s="638" t="s">
        <v>42873</v>
      </c>
      <c r="C3085" s="640" t="s">
        <v>10735</v>
      </c>
      <c r="D3085" s="641">
        <v>1293.29</v>
      </c>
      <c r="E3085" s="642">
        <v>0</v>
      </c>
    </row>
    <row r="3086" spans="1:5">
      <c r="A3086" s="640">
        <v>91016</v>
      </c>
      <c r="B3086" s="638" t="s">
        <v>42874</v>
      </c>
      <c r="C3086" s="640" t="s">
        <v>10735</v>
      </c>
      <c r="D3086" s="641">
        <v>1095.68</v>
      </c>
      <c r="E3086" s="642">
        <v>0</v>
      </c>
    </row>
    <row r="3087" spans="1:5">
      <c r="A3087" s="640">
        <v>100679</v>
      </c>
      <c r="B3087" s="638" t="s">
        <v>42875</v>
      </c>
      <c r="C3087" s="640" t="s">
        <v>10735</v>
      </c>
      <c r="D3087" s="641">
        <v>987.91</v>
      </c>
      <c r="E3087" s="642">
        <v>0</v>
      </c>
    </row>
    <row r="3088" spans="1:5">
      <c r="A3088" s="640">
        <v>91324</v>
      </c>
      <c r="B3088" s="638" t="s">
        <v>42876</v>
      </c>
      <c r="C3088" s="640" t="s">
        <v>10735</v>
      </c>
      <c r="D3088" s="641">
        <v>863.25</v>
      </c>
      <c r="E3088" s="642">
        <v>0</v>
      </c>
    </row>
    <row r="3089" spans="1:5">
      <c r="A3089" s="640">
        <v>100712</v>
      </c>
      <c r="B3089" s="638" t="s">
        <v>42877</v>
      </c>
      <c r="C3089" s="640" t="s">
        <v>10735</v>
      </c>
      <c r="D3089" s="641">
        <v>984.89</v>
      </c>
      <c r="E3089" s="642">
        <v>0</v>
      </c>
    </row>
    <row r="3090" spans="1:5">
      <c r="A3090" s="640">
        <v>91325</v>
      </c>
      <c r="B3090" s="638" t="s">
        <v>42878</v>
      </c>
      <c r="C3090" s="640" t="s">
        <v>10735</v>
      </c>
      <c r="D3090" s="641">
        <v>875.55</v>
      </c>
      <c r="E3090" s="642">
        <v>0</v>
      </c>
    </row>
    <row r="3091" spans="1:5">
      <c r="A3091" s="640">
        <v>100684</v>
      </c>
      <c r="B3091" s="638" t="s">
        <v>42879</v>
      </c>
      <c r="C3091" s="640" t="s">
        <v>10735</v>
      </c>
      <c r="D3091" s="641">
        <v>1065.1600000000001</v>
      </c>
      <c r="E3091" s="642">
        <v>0</v>
      </c>
    </row>
    <row r="3092" spans="1:5">
      <c r="A3092" s="640">
        <v>91326</v>
      </c>
      <c r="B3092" s="638" t="s">
        <v>42880</v>
      </c>
      <c r="C3092" s="640" t="s">
        <v>10735</v>
      </c>
      <c r="D3092" s="641">
        <v>933.55</v>
      </c>
      <c r="E3092" s="642">
        <v>0</v>
      </c>
    </row>
    <row r="3093" spans="1:5">
      <c r="A3093" s="640">
        <v>100686</v>
      </c>
      <c r="B3093" s="638" t="s">
        <v>44278</v>
      </c>
      <c r="C3093" s="640" t="s">
        <v>10735</v>
      </c>
      <c r="D3093" s="641">
        <v>1111.02</v>
      </c>
      <c r="E3093" s="642">
        <v>0</v>
      </c>
    </row>
    <row r="3094" spans="1:5">
      <c r="A3094" s="640">
        <v>91327</v>
      </c>
      <c r="B3094" s="638" t="s">
        <v>42881</v>
      </c>
      <c r="C3094" s="640" t="s">
        <v>10735</v>
      </c>
      <c r="D3094" s="641">
        <v>979.41</v>
      </c>
      <c r="E3094" s="642">
        <v>0</v>
      </c>
    </row>
    <row r="3095" spans="1:5">
      <c r="A3095" s="640">
        <v>100693</v>
      </c>
      <c r="B3095" s="638" t="s">
        <v>42882</v>
      </c>
      <c r="C3095" s="640" t="s">
        <v>10735</v>
      </c>
      <c r="D3095" s="641">
        <v>2585.86</v>
      </c>
      <c r="E3095" s="642">
        <v>0</v>
      </c>
    </row>
    <row r="3096" spans="1:5">
      <c r="A3096" s="640">
        <v>91336</v>
      </c>
      <c r="B3096" s="638" t="s">
        <v>44279</v>
      </c>
      <c r="C3096" s="640" t="s">
        <v>10735</v>
      </c>
      <c r="D3096" s="641">
        <v>2388.25</v>
      </c>
      <c r="E3096" s="642">
        <v>0</v>
      </c>
    </row>
    <row r="3097" spans="1:5">
      <c r="A3097" s="640">
        <v>100694</v>
      </c>
      <c r="B3097" s="638" t="s">
        <v>42883</v>
      </c>
      <c r="C3097" s="640" t="s">
        <v>10735</v>
      </c>
      <c r="D3097" s="641">
        <v>2404.31</v>
      </c>
      <c r="E3097" s="642">
        <v>0</v>
      </c>
    </row>
    <row r="3098" spans="1:5">
      <c r="A3098" s="640">
        <v>91337</v>
      </c>
      <c r="B3098" s="638" t="s">
        <v>44280</v>
      </c>
      <c r="C3098" s="640" t="s">
        <v>10735</v>
      </c>
      <c r="D3098" s="641">
        <v>2272.6999999999998</v>
      </c>
      <c r="E3098" s="642">
        <v>0</v>
      </c>
    </row>
    <row r="3099" spans="1:5">
      <c r="A3099" s="640">
        <v>100691</v>
      </c>
      <c r="B3099" s="638" t="s">
        <v>42884</v>
      </c>
      <c r="C3099" s="640" t="s">
        <v>10735</v>
      </c>
      <c r="D3099" s="641">
        <v>2076.62</v>
      </c>
      <c r="E3099" s="642">
        <v>0</v>
      </c>
    </row>
    <row r="3100" spans="1:5">
      <c r="A3100" s="640">
        <v>100692</v>
      </c>
      <c r="B3100" s="638" t="s">
        <v>42885</v>
      </c>
      <c r="C3100" s="640" t="s">
        <v>10735</v>
      </c>
      <c r="D3100" s="641">
        <v>1895.07</v>
      </c>
      <c r="E3100" s="642">
        <v>0</v>
      </c>
    </row>
    <row r="3101" spans="1:5">
      <c r="A3101" s="640">
        <v>91334</v>
      </c>
      <c r="B3101" s="638" t="s">
        <v>42886</v>
      </c>
      <c r="C3101" s="640" t="s">
        <v>10735</v>
      </c>
      <c r="D3101" s="641">
        <v>1879.01</v>
      </c>
      <c r="E3101" s="642">
        <v>0</v>
      </c>
    </row>
    <row r="3102" spans="1:5">
      <c r="A3102" s="640">
        <v>91335</v>
      </c>
      <c r="B3102" s="638" t="s">
        <v>42887</v>
      </c>
      <c r="C3102" s="640" t="s">
        <v>10735</v>
      </c>
      <c r="D3102" s="641">
        <v>1763.46</v>
      </c>
      <c r="E3102" s="642">
        <v>0</v>
      </c>
    </row>
    <row r="3103" spans="1:5">
      <c r="A3103" s="640">
        <v>90788</v>
      </c>
      <c r="B3103" s="638" t="s">
        <v>42888</v>
      </c>
      <c r="C3103" s="640" t="s">
        <v>10735</v>
      </c>
      <c r="D3103" s="641">
        <v>794.77</v>
      </c>
      <c r="E3103" s="642">
        <v>0</v>
      </c>
    </row>
    <row r="3104" spans="1:5">
      <c r="A3104" s="640">
        <v>90789</v>
      </c>
      <c r="B3104" s="638" t="s">
        <v>42889</v>
      </c>
      <c r="C3104" s="640" t="s">
        <v>10735</v>
      </c>
      <c r="D3104" s="641">
        <v>797.05</v>
      </c>
      <c r="E3104" s="642">
        <v>0</v>
      </c>
    </row>
    <row r="3105" spans="1:5">
      <c r="A3105" s="640">
        <v>90790</v>
      </c>
      <c r="B3105" s="638" t="s">
        <v>42890</v>
      </c>
      <c r="C3105" s="640" t="s">
        <v>10735</v>
      </c>
      <c r="D3105" s="641">
        <v>821.37</v>
      </c>
      <c r="E3105" s="642">
        <v>0</v>
      </c>
    </row>
    <row r="3106" spans="1:5">
      <c r="A3106" s="640">
        <v>100675</v>
      </c>
      <c r="B3106" s="638" t="s">
        <v>42891</v>
      </c>
      <c r="C3106" s="640" t="s">
        <v>10735</v>
      </c>
      <c r="D3106" s="641">
        <v>887.13</v>
      </c>
      <c r="E3106" s="642">
        <v>0</v>
      </c>
    </row>
    <row r="3107" spans="1:5">
      <c r="A3107" s="640">
        <v>90794</v>
      </c>
      <c r="B3107" s="638" t="s">
        <v>42892</v>
      </c>
      <c r="C3107" s="640" t="s">
        <v>10735</v>
      </c>
      <c r="D3107" s="641">
        <v>720.05</v>
      </c>
      <c r="E3107" s="642">
        <v>0</v>
      </c>
    </row>
    <row r="3108" spans="1:5">
      <c r="A3108" s="640">
        <v>90796</v>
      </c>
      <c r="B3108" s="638" t="s">
        <v>42893</v>
      </c>
      <c r="C3108" s="640" t="s">
        <v>10735</v>
      </c>
      <c r="D3108" s="641">
        <v>732.44</v>
      </c>
      <c r="E3108" s="642">
        <v>0</v>
      </c>
    </row>
    <row r="3109" spans="1:5">
      <c r="A3109" s="640">
        <v>90797</v>
      </c>
      <c r="B3109" s="638" t="s">
        <v>42894</v>
      </c>
      <c r="C3109" s="640" t="s">
        <v>10735</v>
      </c>
      <c r="D3109" s="641">
        <v>738.63</v>
      </c>
      <c r="E3109" s="642">
        <v>0</v>
      </c>
    </row>
    <row r="3110" spans="1:5">
      <c r="A3110" s="640">
        <v>90791</v>
      </c>
      <c r="B3110" s="638" t="s">
        <v>42895</v>
      </c>
      <c r="C3110" s="640" t="s">
        <v>10735</v>
      </c>
      <c r="D3110" s="641">
        <v>961.27</v>
      </c>
      <c r="E3110" s="642">
        <v>0</v>
      </c>
    </row>
    <row r="3111" spans="1:5">
      <c r="A3111" s="640">
        <v>90793</v>
      </c>
      <c r="B3111" s="638" t="s">
        <v>42896</v>
      </c>
      <c r="C3111" s="640" t="s">
        <v>10735</v>
      </c>
      <c r="D3111" s="641">
        <v>1007.59</v>
      </c>
      <c r="E3111" s="642">
        <v>0</v>
      </c>
    </row>
    <row r="3112" spans="1:5">
      <c r="A3112" s="640">
        <v>90798</v>
      </c>
      <c r="B3112" s="638" t="s">
        <v>42897</v>
      </c>
      <c r="C3112" s="640" t="s">
        <v>10735</v>
      </c>
      <c r="D3112" s="641">
        <v>1044.94</v>
      </c>
      <c r="E3112" s="642">
        <v>0</v>
      </c>
    </row>
    <row r="3113" spans="1:5">
      <c r="A3113" s="640">
        <v>90799</v>
      </c>
      <c r="B3113" s="638" t="s">
        <v>42898</v>
      </c>
      <c r="C3113" s="640" t="s">
        <v>10735</v>
      </c>
      <c r="D3113" s="641">
        <v>1075.47</v>
      </c>
      <c r="E3113" s="642">
        <v>0</v>
      </c>
    </row>
    <row r="3114" spans="1:5">
      <c r="A3114" s="640">
        <v>100704</v>
      </c>
      <c r="B3114" s="638" t="s">
        <v>42899</v>
      </c>
      <c r="C3114" s="640" t="s">
        <v>10735</v>
      </c>
      <c r="D3114" s="641">
        <v>86.2</v>
      </c>
      <c r="E3114" s="642">
        <v>0</v>
      </c>
    </row>
    <row r="3115" spans="1:5">
      <c r="A3115" s="640">
        <v>90838</v>
      </c>
      <c r="B3115" s="638" t="s">
        <v>44281</v>
      </c>
      <c r="C3115" s="640" t="s">
        <v>10735</v>
      </c>
      <c r="D3115" s="641">
        <v>1417.51</v>
      </c>
      <c r="E3115" s="642">
        <v>0</v>
      </c>
    </row>
    <row r="3116" spans="1:5">
      <c r="A3116" s="640">
        <v>94805</v>
      </c>
      <c r="B3116" s="638" t="s">
        <v>42900</v>
      </c>
      <c r="C3116" s="640" t="s">
        <v>10735</v>
      </c>
      <c r="D3116" s="641">
        <v>905.03</v>
      </c>
      <c r="E3116" s="642">
        <v>0.9</v>
      </c>
    </row>
    <row r="3117" spans="1:5">
      <c r="A3117" s="640">
        <v>106145</v>
      </c>
      <c r="B3117" s="638" t="s">
        <v>42901</v>
      </c>
      <c r="C3117" s="640" t="s">
        <v>10735</v>
      </c>
      <c r="D3117" s="641">
        <v>912.7</v>
      </c>
      <c r="E3117" s="642">
        <v>0.89</v>
      </c>
    </row>
    <row r="3118" spans="1:5">
      <c r="A3118" s="640">
        <v>106146</v>
      </c>
      <c r="B3118" s="638" t="s">
        <v>44282</v>
      </c>
      <c r="C3118" s="640" t="s">
        <v>10735</v>
      </c>
      <c r="D3118" s="641">
        <v>657.56</v>
      </c>
      <c r="E3118" s="642">
        <v>0</v>
      </c>
    </row>
    <row r="3119" spans="1:5">
      <c r="A3119" s="640">
        <v>100702</v>
      </c>
      <c r="B3119" s="638" t="s">
        <v>42902</v>
      </c>
      <c r="C3119" s="640" t="s">
        <v>10738</v>
      </c>
      <c r="D3119" s="641">
        <v>497.85</v>
      </c>
      <c r="E3119" s="642">
        <v>0.85</v>
      </c>
    </row>
    <row r="3120" spans="1:5">
      <c r="A3120" s="640">
        <v>100701</v>
      </c>
      <c r="B3120" s="638" t="s">
        <v>42903</v>
      </c>
      <c r="C3120" s="640" t="s">
        <v>10738</v>
      </c>
      <c r="D3120" s="641">
        <v>574.33000000000004</v>
      </c>
      <c r="E3120" s="642">
        <v>0</v>
      </c>
    </row>
    <row r="3121" spans="1:5">
      <c r="A3121" s="640">
        <v>100700</v>
      </c>
      <c r="B3121" s="638" t="s">
        <v>42904</v>
      </c>
      <c r="C3121" s="640" t="s">
        <v>10735</v>
      </c>
      <c r="D3121" s="641">
        <v>909.11</v>
      </c>
      <c r="E3121" s="642">
        <v>0</v>
      </c>
    </row>
    <row r="3122" spans="1:5">
      <c r="A3122" s="640">
        <v>91295</v>
      </c>
      <c r="B3122" s="638" t="s">
        <v>44283</v>
      </c>
      <c r="C3122" s="640" t="s">
        <v>10735</v>
      </c>
      <c r="D3122" s="641">
        <v>360.21</v>
      </c>
      <c r="E3122" s="642">
        <v>0</v>
      </c>
    </row>
    <row r="3123" spans="1:5">
      <c r="A3123" s="640">
        <v>91296</v>
      </c>
      <c r="B3123" s="638" t="s">
        <v>44284</v>
      </c>
      <c r="C3123" s="640" t="s">
        <v>10735</v>
      </c>
      <c r="D3123" s="641">
        <v>386.64</v>
      </c>
      <c r="E3123" s="642">
        <v>0</v>
      </c>
    </row>
    <row r="3124" spans="1:5">
      <c r="A3124" s="640">
        <v>91297</v>
      </c>
      <c r="B3124" s="638" t="s">
        <v>42905</v>
      </c>
      <c r="C3124" s="640" t="s">
        <v>10735</v>
      </c>
      <c r="D3124" s="641">
        <v>424.17</v>
      </c>
      <c r="E3124" s="642">
        <v>0</v>
      </c>
    </row>
    <row r="3125" spans="1:5">
      <c r="A3125" s="640">
        <v>90820</v>
      </c>
      <c r="B3125" s="638" t="s">
        <v>42906</v>
      </c>
      <c r="C3125" s="640" t="s">
        <v>10735</v>
      </c>
      <c r="D3125" s="641">
        <v>341.2</v>
      </c>
      <c r="E3125" s="642">
        <v>0</v>
      </c>
    </row>
    <row r="3126" spans="1:5">
      <c r="A3126" s="640">
        <v>90821</v>
      </c>
      <c r="B3126" s="638" t="s">
        <v>42907</v>
      </c>
      <c r="C3126" s="640" t="s">
        <v>10735</v>
      </c>
      <c r="D3126" s="641">
        <v>351.31</v>
      </c>
      <c r="E3126" s="642">
        <v>0</v>
      </c>
    </row>
    <row r="3127" spans="1:5">
      <c r="A3127" s="640">
        <v>90822</v>
      </c>
      <c r="B3127" s="638" t="s">
        <v>42908</v>
      </c>
      <c r="C3127" s="640" t="s">
        <v>10735</v>
      </c>
      <c r="D3127" s="641">
        <v>376.91</v>
      </c>
      <c r="E3127" s="642">
        <v>0</v>
      </c>
    </row>
    <row r="3128" spans="1:5">
      <c r="A3128" s="640">
        <v>90823</v>
      </c>
      <c r="B3128" s="638" t="s">
        <v>42909</v>
      </c>
      <c r="C3128" s="640" t="s">
        <v>10735</v>
      </c>
      <c r="D3128" s="641">
        <v>453.43</v>
      </c>
      <c r="E3128" s="642">
        <v>0</v>
      </c>
    </row>
    <row r="3129" spans="1:5">
      <c r="A3129" s="640">
        <v>90824</v>
      </c>
      <c r="B3129" s="638" t="s">
        <v>44285</v>
      </c>
      <c r="C3129" s="640" t="s">
        <v>10735</v>
      </c>
      <c r="D3129" s="641">
        <v>635.13</v>
      </c>
      <c r="E3129" s="642">
        <v>0</v>
      </c>
    </row>
    <row r="3130" spans="1:5">
      <c r="A3130" s="640">
        <v>91009</v>
      </c>
      <c r="B3130" s="638" t="s">
        <v>42910</v>
      </c>
      <c r="C3130" s="640" t="s">
        <v>10735</v>
      </c>
      <c r="D3130" s="641">
        <v>351.39</v>
      </c>
      <c r="E3130" s="642">
        <v>0</v>
      </c>
    </row>
    <row r="3131" spans="1:5">
      <c r="A3131" s="640">
        <v>91010</v>
      </c>
      <c r="B3131" s="638" t="s">
        <v>42911</v>
      </c>
      <c r="C3131" s="640" t="s">
        <v>10735</v>
      </c>
      <c r="D3131" s="641">
        <v>361.99</v>
      </c>
      <c r="E3131" s="642">
        <v>0</v>
      </c>
    </row>
    <row r="3132" spans="1:5">
      <c r="A3132" s="640">
        <v>91011</v>
      </c>
      <c r="B3132" s="638" t="s">
        <v>42912</v>
      </c>
      <c r="C3132" s="640" t="s">
        <v>10735</v>
      </c>
      <c r="D3132" s="641">
        <v>418.29</v>
      </c>
      <c r="E3132" s="642">
        <v>0</v>
      </c>
    </row>
    <row r="3133" spans="1:5">
      <c r="A3133" s="640">
        <v>91012</v>
      </c>
      <c r="B3133" s="638" t="s">
        <v>42913</v>
      </c>
      <c r="C3133" s="640" t="s">
        <v>10735</v>
      </c>
      <c r="D3133" s="641">
        <v>462.46</v>
      </c>
      <c r="E3133" s="642">
        <v>0</v>
      </c>
    </row>
    <row r="3134" spans="1:5">
      <c r="A3134" s="640">
        <v>91298</v>
      </c>
      <c r="B3134" s="638" t="s">
        <v>42914</v>
      </c>
      <c r="C3134" s="640" t="s">
        <v>10735</v>
      </c>
      <c r="D3134" s="641">
        <v>1248.2</v>
      </c>
      <c r="E3134" s="642">
        <v>0</v>
      </c>
    </row>
    <row r="3135" spans="1:5">
      <c r="A3135" s="640">
        <v>90825</v>
      </c>
      <c r="B3135" s="638" t="s">
        <v>44286</v>
      </c>
      <c r="C3135" s="640" t="s">
        <v>10735</v>
      </c>
      <c r="D3135" s="641">
        <v>704.06</v>
      </c>
      <c r="E3135" s="642">
        <v>0</v>
      </c>
    </row>
    <row r="3136" spans="1:5">
      <c r="A3136" s="640">
        <v>91299</v>
      </c>
      <c r="B3136" s="638" t="s">
        <v>44287</v>
      </c>
      <c r="C3136" s="640" t="s">
        <v>10735</v>
      </c>
      <c r="D3136" s="641">
        <v>1757.44</v>
      </c>
      <c r="E3136" s="642">
        <v>0</v>
      </c>
    </row>
    <row r="3137" spans="1:5">
      <c r="A3137" s="640">
        <v>91341</v>
      </c>
      <c r="B3137" s="638" t="s">
        <v>42915</v>
      </c>
      <c r="C3137" s="640" t="s">
        <v>10738</v>
      </c>
      <c r="D3137" s="641">
        <v>678.86</v>
      </c>
      <c r="E3137" s="642">
        <v>0.67</v>
      </c>
    </row>
    <row r="3138" spans="1:5">
      <c r="A3138" s="640">
        <v>94806</v>
      </c>
      <c r="B3138" s="638" t="s">
        <v>44288</v>
      </c>
      <c r="C3138" s="640" t="s">
        <v>10735</v>
      </c>
      <c r="D3138" s="641">
        <v>656.34</v>
      </c>
      <c r="E3138" s="642">
        <v>0</v>
      </c>
    </row>
    <row r="3139" spans="1:5">
      <c r="A3139" s="640">
        <v>94807</v>
      </c>
      <c r="B3139" s="638" t="s">
        <v>44289</v>
      </c>
      <c r="C3139" s="640" t="s">
        <v>10735</v>
      </c>
      <c r="D3139" s="641">
        <v>602.27</v>
      </c>
      <c r="E3139" s="642">
        <v>0</v>
      </c>
    </row>
    <row r="3140" spans="1:5">
      <c r="A3140" s="640">
        <v>106142</v>
      </c>
      <c r="B3140" s="638" t="s">
        <v>42916</v>
      </c>
      <c r="C3140" s="640" t="s">
        <v>10735</v>
      </c>
      <c r="D3140" s="641">
        <v>781.9</v>
      </c>
      <c r="E3140" s="642">
        <v>0</v>
      </c>
    </row>
    <row r="3141" spans="1:5">
      <c r="A3141" s="640">
        <v>106143</v>
      </c>
      <c r="B3141" s="638" t="s">
        <v>42917</v>
      </c>
      <c r="C3141" s="640" t="s">
        <v>10735</v>
      </c>
      <c r="D3141" s="641">
        <v>805.92</v>
      </c>
      <c r="E3141" s="642">
        <v>0</v>
      </c>
    </row>
    <row r="3142" spans="1:5">
      <c r="A3142" s="640">
        <v>106144</v>
      </c>
      <c r="B3142" s="638" t="s">
        <v>42918</v>
      </c>
      <c r="C3142" s="640" t="s">
        <v>10735</v>
      </c>
      <c r="D3142" s="641">
        <v>948.53</v>
      </c>
      <c r="E3142" s="642">
        <v>0</v>
      </c>
    </row>
    <row r="3143" spans="1:5">
      <c r="A3143" s="640">
        <v>100703</v>
      </c>
      <c r="B3143" s="638" t="s">
        <v>42919</v>
      </c>
      <c r="C3143" s="640" t="s">
        <v>10735</v>
      </c>
      <c r="D3143" s="641">
        <v>36.76</v>
      </c>
      <c r="E3143" s="642">
        <v>0</v>
      </c>
    </row>
    <row r="3144" spans="1:5">
      <c r="A3144" s="640">
        <v>106147</v>
      </c>
      <c r="B3144" s="638" t="s">
        <v>42920</v>
      </c>
      <c r="C3144" s="640" t="s">
        <v>10735</v>
      </c>
      <c r="D3144" s="641">
        <v>138.68</v>
      </c>
      <c r="E3144" s="642">
        <v>0</v>
      </c>
    </row>
    <row r="3145" spans="1:5">
      <c r="A3145" s="640">
        <v>100695</v>
      </c>
      <c r="B3145" s="638" t="s">
        <v>42921</v>
      </c>
      <c r="C3145" s="640" t="s">
        <v>10735</v>
      </c>
      <c r="D3145" s="641">
        <v>99.11</v>
      </c>
      <c r="E3145" s="642">
        <v>0</v>
      </c>
    </row>
    <row r="3146" spans="1:5">
      <c r="A3146" s="640">
        <v>100696</v>
      </c>
      <c r="B3146" s="638" t="s">
        <v>42922</v>
      </c>
      <c r="C3146" s="640" t="s">
        <v>10735</v>
      </c>
      <c r="D3146" s="641">
        <v>109.94</v>
      </c>
      <c r="E3146" s="642">
        <v>0</v>
      </c>
    </row>
    <row r="3147" spans="1:5">
      <c r="A3147" s="640">
        <v>100697</v>
      </c>
      <c r="B3147" s="638" t="s">
        <v>42923</v>
      </c>
      <c r="C3147" s="640" t="s">
        <v>10735</v>
      </c>
      <c r="D3147" s="641">
        <v>120.76</v>
      </c>
      <c r="E3147" s="642">
        <v>0</v>
      </c>
    </row>
    <row r="3148" spans="1:5">
      <c r="A3148" s="640">
        <v>100698</v>
      </c>
      <c r="B3148" s="638" t="s">
        <v>42924</v>
      </c>
      <c r="C3148" s="640" t="s">
        <v>10735</v>
      </c>
      <c r="D3148" s="641">
        <v>131.6</v>
      </c>
      <c r="E3148" s="642">
        <v>0</v>
      </c>
    </row>
    <row r="3149" spans="1:5">
      <c r="A3149" s="640">
        <v>100699</v>
      </c>
      <c r="B3149" s="638" t="s">
        <v>42925</v>
      </c>
      <c r="C3149" s="640" t="s">
        <v>10735</v>
      </c>
      <c r="D3149" s="641">
        <v>159.16999999999999</v>
      </c>
      <c r="E3149" s="642">
        <v>0</v>
      </c>
    </row>
    <row r="3150" spans="1:5">
      <c r="A3150" s="640">
        <v>100705</v>
      </c>
      <c r="B3150" s="638" t="s">
        <v>42926</v>
      </c>
      <c r="C3150" s="640" t="s">
        <v>10735</v>
      </c>
      <c r="D3150" s="641">
        <v>82.55</v>
      </c>
      <c r="E3150" s="642">
        <v>0</v>
      </c>
    </row>
    <row r="3151" spans="1:5">
      <c r="A3151" s="640">
        <v>101173</v>
      </c>
      <c r="B3151" s="638" t="s">
        <v>21277</v>
      </c>
      <c r="C3151" s="640" t="s">
        <v>10787</v>
      </c>
      <c r="D3151" s="641">
        <v>67.89</v>
      </c>
      <c r="E3151" s="642">
        <v>0</v>
      </c>
    </row>
    <row r="3152" spans="1:5">
      <c r="A3152" s="640">
        <v>101174</v>
      </c>
      <c r="B3152" s="638" t="s">
        <v>21278</v>
      </c>
      <c r="C3152" s="640" t="s">
        <v>10787</v>
      </c>
      <c r="D3152" s="641">
        <v>97.08</v>
      </c>
      <c r="E3152" s="642">
        <v>0</v>
      </c>
    </row>
    <row r="3153" spans="1:5">
      <c r="A3153" s="640">
        <v>101175</v>
      </c>
      <c r="B3153" s="638" t="s">
        <v>21279</v>
      </c>
      <c r="C3153" s="640" t="s">
        <v>10787</v>
      </c>
      <c r="D3153" s="641">
        <v>132.72999999999999</v>
      </c>
      <c r="E3153" s="642">
        <v>0</v>
      </c>
    </row>
    <row r="3154" spans="1:5">
      <c r="A3154" s="640">
        <v>101176</v>
      </c>
      <c r="B3154" s="638" t="s">
        <v>21280</v>
      </c>
      <c r="C3154" s="640" t="s">
        <v>10787</v>
      </c>
      <c r="D3154" s="641">
        <v>159.6</v>
      </c>
      <c r="E3154" s="642">
        <v>0</v>
      </c>
    </row>
    <row r="3155" spans="1:5">
      <c r="A3155" s="640">
        <v>100899</v>
      </c>
      <c r="B3155" s="638" t="s">
        <v>21281</v>
      </c>
      <c r="C3155" s="640" t="s">
        <v>10787</v>
      </c>
      <c r="D3155" s="641">
        <v>92.3</v>
      </c>
      <c r="E3155" s="642">
        <v>0</v>
      </c>
    </row>
    <row r="3156" spans="1:5">
      <c r="A3156" s="640">
        <v>100896</v>
      </c>
      <c r="B3156" s="638" t="s">
        <v>21282</v>
      </c>
      <c r="C3156" s="640" t="s">
        <v>10787</v>
      </c>
      <c r="D3156" s="641">
        <v>64.19</v>
      </c>
      <c r="E3156" s="642">
        <v>0</v>
      </c>
    </row>
    <row r="3157" spans="1:5">
      <c r="A3157" s="640">
        <v>100897</v>
      </c>
      <c r="B3157" s="638" t="s">
        <v>21283</v>
      </c>
      <c r="C3157" s="640" t="s">
        <v>10787</v>
      </c>
      <c r="D3157" s="641">
        <v>126.51</v>
      </c>
      <c r="E3157" s="642">
        <v>0</v>
      </c>
    </row>
    <row r="3158" spans="1:5">
      <c r="A3158" s="640">
        <v>100900</v>
      </c>
      <c r="B3158" s="638" t="s">
        <v>21284</v>
      </c>
      <c r="C3158" s="640" t="s">
        <v>10787</v>
      </c>
      <c r="D3158" s="641">
        <v>283.93</v>
      </c>
      <c r="E3158" s="642">
        <v>0</v>
      </c>
    </row>
    <row r="3159" spans="1:5">
      <c r="A3159" s="640">
        <v>100898</v>
      </c>
      <c r="B3159" s="638" t="s">
        <v>21285</v>
      </c>
      <c r="C3159" s="640" t="s">
        <v>10787</v>
      </c>
      <c r="D3159" s="641">
        <v>245.78</v>
      </c>
      <c r="E3159" s="642">
        <v>0</v>
      </c>
    </row>
    <row r="3160" spans="1:5">
      <c r="A3160" s="640">
        <v>100892</v>
      </c>
      <c r="B3160" s="638" t="s">
        <v>21286</v>
      </c>
      <c r="C3160" s="640" t="s">
        <v>11424</v>
      </c>
      <c r="D3160" s="641">
        <v>12.67</v>
      </c>
      <c r="E3160" s="642">
        <v>0.9</v>
      </c>
    </row>
    <row r="3161" spans="1:5">
      <c r="A3161" s="640">
        <v>100893</v>
      </c>
      <c r="B3161" s="638" t="s">
        <v>21287</v>
      </c>
      <c r="C3161" s="640" t="s">
        <v>11424</v>
      </c>
      <c r="D3161" s="641">
        <v>12.45</v>
      </c>
      <c r="E3161" s="642">
        <v>0.91</v>
      </c>
    </row>
    <row r="3162" spans="1:5">
      <c r="A3162" s="640">
        <v>100894</v>
      </c>
      <c r="B3162" s="638" t="s">
        <v>21288</v>
      </c>
      <c r="C3162" s="640" t="s">
        <v>11424</v>
      </c>
      <c r="D3162" s="641">
        <v>12.33</v>
      </c>
      <c r="E3162" s="642">
        <v>0.92</v>
      </c>
    </row>
    <row r="3163" spans="1:5">
      <c r="A3163" s="640">
        <v>100889</v>
      </c>
      <c r="B3163" s="638" t="s">
        <v>21289</v>
      </c>
      <c r="C3163" s="640" t="s">
        <v>11424</v>
      </c>
      <c r="D3163" s="641">
        <v>12.13</v>
      </c>
      <c r="E3163" s="642">
        <v>0.93</v>
      </c>
    </row>
    <row r="3164" spans="1:5">
      <c r="A3164" s="640">
        <v>100890</v>
      </c>
      <c r="B3164" s="638" t="s">
        <v>21290</v>
      </c>
      <c r="C3164" s="640" t="s">
        <v>11424</v>
      </c>
      <c r="D3164" s="641">
        <v>11.91</v>
      </c>
      <c r="E3164" s="642">
        <v>0.95</v>
      </c>
    </row>
    <row r="3165" spans="1:5">
      <c r="A3165" s="640">
        <v>100658</v>
      </c>
      <c r="B3165" s="638" t="s">
        <v>21291</v>
      </c>
      <c r="C3165" s="640" t="s">
        <v>10787</v>
      </c>
      <c r="D3165" s="641">
        <v>374.46</v>
      </c>
      <c r="E3165" s="642">
        <v>0.9</v>
      </c>
    </row>
    <row r="3166" spans="1:5">
      <c r="A3166" s="640">
        <v>100657</v>
      </c>
      <c r="B3166" s="638" t="s">
        <v>21292</v>
      </c>
      <c r="C3166" s="640" t="s">
        <v>10787</v>
      </c>
      <c r="D3166" s="641">
        <v>163.30000000000001</v>
      </c>
      <c r="E3166" s="642">
        <v>0.83</v>
      </c>
    </row>
    <row r="3167" spans="1:5">
      <c r="A3167" s="640">
        <v>100656</v>
      </c>
      <c r="B3167" s="638" t="s">
        <v>21293</v>
      </c>
      <c r="C3167" s="640" t="s">
        <v>10787</v>
      </c>
      <c r="D3167" s="641">
        <v>126.6</v>
      </c>
      <c r="E3167" s="642">
        <v>0.8</v>
      </c>
    </row>
    <row r="3168" spans="1:5">
      <c r="A3168" s="640">
        <v>102649</v>
      </c>
      <c r="B3168" s="638" t="s">
        <v>42927</v>
      </c>
      <c r="C3168" s="640" t="s">
        <v>10787</v>
      </c>
      <c r="D3168" s="641">
        <v>383.73</v>
      </c>
      <c r="E3168" s="642">
        <v>0.04</v>
      </c>
    </row>
    <row r="3169" spans="1:5">
      <c r="A3169" s="640">
        <v>102645</v>
      </c>
      <c r="B3169" s="638" t="s">
        <v>42928</v>
      </c>
      <c r="C3169" s="640" t="s">
        <v>10787</v>
      </c>
      <c r="D3169" s="641">
        <v>261.5</v>
      </c>
      <c r="E3169" s="642">
        <v>0</v>
      </c>
    </row>
    <row r="3170" spans="1:5">
      <c r="A3170" s="640">
        <v>102650</v>
      </c>
      <c r="B3170" s="638" t="s">
        <v>42929</v>
      </c>
      <c r="C3170" s="640" t="s">
        <v>10787</v>
      </c>
      <c r="D3170" s="641">
        <v>548.28</v>
      </c>
      <c r="E3170" s="642">
        <v>0.03</v>
      </c>
    </row>
    <row r="3171" spans="1:5">
      <c r="A3171" s="640">
        <v>102646</v>
      </c>
      <c r="B3171" s="638" t="s">
        <v>42930</v>
      </c>
      <c r="C3171" s="640" t="s">
        <v>10787</v>
      </c>
      <c r="D3171" s="641">
        <v>395.42</v>
      </c>
      <c r="E3171" s="642">
        <v>0</v>
      </c>
    </row>
    <row r="3172" spans="1:5">
      <c r="A3172" s="640">
        <v>102651</v>
      </c>
      <c r="B3172" s="638" t="s">
        <v>42931</v>
      </c>
      <c r="C3172" s="640" t="s">
        <v>10787</v>
      </c>
      <c r="D3172" s="641">
        <v>712.49</v>
      </c>
      <c r="E3172" s="642">
        <v>0.03</v>
      </c>
    </row>
    <row r="3173" spans="1:5">
      <c r="A3173" s="640">
        <v>102647</v>
      </c>
      <c r="B3173" s="638" t="s">
        <v>42932</v>
      </c>
      <c r="C3173" s="640" t="s">
        <v>10787</v>
      </c>
      <c r="D3173" s="641">
        <v>520.26</v>
      </c>
      <c r="E3173" s="642">
        <v>0</v>
      </c>
    </row>
    <row r="3174" spans="1:5">
      <c r="A3174" s="640">
        <v>102652</v>
      </c>
      <c r="B3174" s="638" t="s">
        <v>42933</v>
      </c>
      <c r="C3174" s="640" t="s">
        <v>10787</v>
      </c>
      <c r="D3174" s="641">
        <v>909.72</v>
      </c>
      <c r="E3174" s="642">
        <v>0.03</v>
      </c>
    </row>
    <row r="3175" spans="1:5">
      <c r="A3175" s="640">
        <v>102648</v>
      </c>
      <c r="B3175" s="638" t="s">
        <v>42934</v>
      </c>
      <c r="C3175" s="640" t="s">
        <v>10787</v>
      </c>
      <c r="D3175" s="641">
        <v>684.44</v>
      </c>
      <c r="E3175" s="642">
        <v>0</v>
      </c>
    </row>
    <row r="3176" spans="1:5">
      <c r="A3176" s="640">
        <v>100651</v>
      </c>
      <c r="B3176" s="638" t="s">
        <v>21294</v>
      </c>
      <c r="C3176" s="640" t="s">
        <v>10787</v>
      </c>
      <c r="D3176" s="641">
        <v>148.31</v>
      </c>
      <c r="E3176" s="642">
        <v>0</v>
      </c>
    </row>
    <row r="3177" spans="1:5">
      <c r="A3177" s="640">
        <v>100652</v>
      </c>
      <c r="B3177" s="638" t="s">
        <v>21295</v>
      </c>
      <c r="C3177" s="640" t="s">
        <v>10787</v>
      </c>
      <c r="D3177" s="641">
        <v>283.87</v>
      </c>
      <c r="E3177" s="642">
        <v>0</v>
      </c>
    </row>
    <row r="3178" spans="1:5">
      <c r="A3178" s="640">
        <v>100653</v>
      </c>
      <c r="B3178" s="638" t="s">
        <v>21296</v>
      </c>
      <c r="C3178" s="640" t="s">
        <v>10787</v>
      </c>
      <c r="D3178" s="641">
        <v>471.01</v>
      </c>
      <c r="E3178" s="642">
        <v>0</v>
      </c>
    </row>
    <row r="3179" spans="1:5">
      <c r="A3179" s="640">
        <v>100654</v>
      </c>
      <c r="B3179" s="638" t="s">
        <v>21297</v>
      </c>
      <c r="C3179" s="640" t="s">
        <v>10787</v>
      </c>
      <c r="D3179" s="641">
        <v>622.02</v>
      </c>
      <c r="E3179" s="642">
        <v>0</v>
      </c>
    </row>
    <row r="3180" spans="1:5">
      <c r="A3180" s="640">
        <v>100655</v>
      </c>
      <c r="B3180" s="638" t="s">
        <v>21298</v>
      </c>
      <c r="C3180" s="640" t="s">
        <v>10787</v>
      </c>
      <c r="D3180" s="641">
        <v>723.05</v>
      </c>
      <c r="E3180" s="642">
        <v>0</v>
      </c>
    </row>
    <row r="3181" spans="1:5">
      <c r="A3181" s="640">
        <v>100364</v>
      </c>
      <c r="B3181" s="638" t="s">
        <v>42935</v>
      </c>
      <c r="C3181" s="640" t="s">
        <v>10735</v>
      </c>
      <c r="D3181" s="641">
        <v>4106.09</v>
      </c>
      <c r="E3181" s="642">
        <v>0.01</v>
      </c>
    </row>
    <row r="3182" spans="1:5">
      <c r="A3182" s="640">
        <v>100374</v>
      </c>
      <c r="B3182" s="638" t="s">
        <v>42936</v>
      </c>
      <c r="C3182" s="640" t="s">
        <v>10735</v>
      </c>
      <c r="D3182" s="641">
        <v>3802.82</v>
      </c>
      <c r="E3182" s="642">
        <v>0.01</v>
      </c>
    </row>
    <row r="3183" spans="1:5">
      <c r="A3183" s="640">
        <v>100365</v>
      </c>
      <c r="B3183" s="638" t="s">
        <v>42937</v>
      </c>
      <c r="C3183" s="640" t="s">
        <v>10735</v>
      </c>
      <c r="D3183" s="641">
        <v>4753.71</v>
      </c>
      <c r="E3183" s="642">
        <v>0.01</v>
      </c>
    </row>
    <row r="3184" spans="1:5">
      <c r="A3184" s="640">
        <v>100375</v>
      </c>
      <c r="B3184" s="638" t="s">
        <v>42938</v>
      </c>
      <c r="C3184" s="640" t="s">
        <v>10735</v>
      </c>
      <c r="D3184" s="641">
        <v>4310.54</v>
      </c>
      <c r="E3184" s="642">
        <v>0.01</v>
      </c>
    </row>
    <row r="3185" spans="1:5">
      <c r="A3185" s="640">
        <v>100366</v>
      </c>
      <c r="B3185" s="638" t="s">
        <v>42939</v>
      </c>
      <c r="C3185" s="640" t="s">
        <v>10735</v>
      </c>
      <c r="D3185" s="641">
        <v>5089.8999999999996</v>
      </c>
      <c r="E3185" s="642">
        <v>0.01</v>
      </c>
    </row>
    <row r="3186" spans="1:5">
      <c r="A3186" s="640">
        <v>100376</v>
      </c>
      <c r="B3186" s="638" t="s">
        <v>42940</v>
      </c>
      <c r="C3186" s="640" t="s">
        <v>10735</v>
      </c>
      <c r="D3186" s="641">
        <v>4444.0600000000004</v>
      </c>
      <c r="E3186" s="642">
        <v>0.01</v>
      </c>
    </row>
    <row r="3187" spans="1:5">
      <c r="A3187" s="640">
        <v>100357</v>
      </c>
      <c r="B3187" s="638" t="s">
        <v>42941</v>
      </c>
      <c r="C3187" s="640" t="s">
        <v>10735</v>
      </c>
      <c r="D3187" s="641">
        <v>1402.95</v>
      </c>
      <c r="E3187" s="642">
        <v>0.02</v>
      </c>
    </row>
    <row r="3188" spans="1:5">
      <c r="A3188" s="640">
        <v>100367</v>
      </c>
      <c r="B3188" s="638" t="s">
        <v>42942</v>
      </c>
      <c r="C3188" s="640" t="s">
        <v>10735</v>
      </c>
      <c r="D3188" s="641">
        <v>1360.12</v>
      </c>
      <c r="E3188" s="642">
        <v>0.02</v>
      </c>
    </row>
    <row r="3189" spans="1:5">
      <c r="A3189" s="640">
        <v>100358</v>
      </c>
      <c r="B3189" s="638" t="s">
        <v>42943</v>
      </c>
      <c r="C3189" s="640" t="s">
        <v>10735</v>
      </c>
      <c r="D3189" s="641">
        <v>1929</v>
      </c>
      <c r="E3189" s="642">
        <v>0.01</v>
      </c>
    </row>
    <row r="3190" spans="1:5">
      <c r="A3190" s="640">
        <v>100368</v>
      </c>
      <c r="B3190" s="638" t="s">
        <v>42944</v>
      </c>
      <c r="C3190" s="640" t="s">
        <v>10735</v>
      </c>
      <c r="D3190" s="641">
        <v>1875.91</v>
      </c>
      <c r="E3190" s="642">
        <v>0.01</v>
      </c>
    </row>
    <row r="3191" spans="1:5">
      <c r="A3191" s="640">
        <v>100359</v>
      </c>
      <c r="B3191" s="638" t="s">
        <v>42945</v>
      </c>
      <c r="C3191" s="640" t="s">
        <v>10735</v>
      </c>
      <c r="D3191" s="641">
        <v>2032.92</v>
      </c>
      <c r="E3191" s="642">
        <v>0.01</v>
      </c>
    </row>
    <row r="3192" spans="1:5">
      <c r="A3192" s="640">
        <v>100369</v>
      </c>
      <c r="B3192" s="638" t="s">
        <v>42946</v>
      </c>
      <c r="C3192" s="640" t="s">
        <v>10735</v>
      </c>
      <c r="D3192" s="641">
        <v>1978.95</v>
      </c>
      <c r="E3192" s="642">
        <v>0.01</v>
      </c>
    </row>
    <row r="3193" spans="1:5">
      <c r="A3193" s="640">
        <v>100360</v>
      </c>
      <c r="B3193" s="638" t="s">
        <v>42947</v>
      </c>
      <c r="C3193" s="640" t="s">
        <v>10735</v>
      </c>
      <c r="D3193" s="641">
        <v>2268.14</v>
      </c>
      <c r="E3193" s="642">
        <v>0.01</v>
      </c>
    </row>
    <row r="3194" spans="1:5">
      <c r="A3194" s="640">
        <v>100370</v>
      </c>
      <c r="B3194" s="638" t="s">
        <v>42948</v>
      </c>
      <c r="C3194" s="640" t="s">
        <v>10735</v>
      </c>
      <c r="D3194" s="641">
        <v>2366.87</v>
      </c>
      <c r="E3194" s="642">
        <v>0.01</v>
      </c>
    </row>
    <row r="3195" spans="1:5">
      <c r="A3195" s="640">
        <v>100361</v>
      </c>
      <c r="B3195" s="638" t="s">
        <v>42949</v>
      </c>
      <c r="C3195" s="640" t="s">
        <v>10735</v>
      </c>
      <c r="D3195" s="641">
        <v>2838.79</v>
      </c>
      <c r="E3195" s="642">
        <v>0.01</v>
      </c>
    </row>
    <row r="3196" spans="1:5">
      <c r="A3196" s="640">
        <v>100371</v>
      </c>
      <c r="B3196" s="638" t="s">
        <v>42950</v>
      </c>
      <c r="C3196" s="640" t="s">
        <v>10735</v>
      </c>
      <c r="D3196" s="641">
        <v>2700.42</v>
      </c>
      <c r="E3196" s="642">
        <v>0.01</v>
      </c>
    </row>
    <row r="3197" spans="1:5">
      <c r="A3197" s="640">
        <v>100362</v>
      </c>
      <c r="B3197" s="638" t="s">
        <v>42951</v>
      </c>
      <c r="C3197" s="640" t="s">
        <v>10735</v>
      </c>
      <c r="D3197" s="641">
        <v>3634.81</v>
      </c>
      <c r="E3197" s="642">
        <v>0.01</v>
      </c>
    </row>
    <row r="3198" spans="1:5">
      <c r="A3198" s="640">
        <v>100372</v>
      </c>
      <c r="B3198" s="638" t="s">
        <v>42952</v>
      </c>
      <c r="C3198" s="640" t="s">
        <v>10735</v>
      </c>
      <c r="D3198" s="641">
        <v>3401.26</v>
      </c>
      <c r="E3198" s="642">
        <v>0.01</v>
      </c>
    </row>
    <row r="3199" spans="1:5">
      <c r="A3199" s="640">
        <v>100363</v>
      </c>
      <c r="B3199" s="638" t="s">
        <v>42953</v>
      </c>
      <c r="C3199" s="640" t="s">
        <v>10735</v>
      </c>
      <c r="D3199" s="641">
        <v>3762.5</v>
      </c>
      <c r="E3199" s="642">
        <v>0.01</v>
      </c>
    </row>
    <row r="3200" spans="1:5">
      <c r="A3200" s="640">
        <v>100373</v>
      </c>
      <c r="B3200" s="638" t="s">
        <v>42954</v>
      </c>
      <c r="C3200" s="640" t="s">
        <v>10735</v>
      </c>
      <c r="D3200" s="641">
        <v>3526.28</v>
      </c>
      <c r="E3200" s="642">
        <v>0.01</v>
      </c>
    </row>
    <row r="3201" spans="1:5">
      <c r="A3201" s="640">
        <v>100381</v>
      </c>
      <c r="B3201" s="638" t="s">
        <v>42955</v>
      </c>
      <c r="C3201" s="640" t="s">
        <v>10738</v>
      </c>
      <c r="D3201" s="641">
        <v>78.37</v>
      </c>
      <c r="E3201" s="642">
        <v>0</v>
      </c>
    </row>
    <row r="3202" spans="1:5">
      <c r="A3202" s="640">
        <v>100380</v>
      </c>
      <c r="B3202" s="638" t="s">
        <v>42956</v>
      </c>
      <c r="C3202" s="640" t="s">
        <v>10738</v>
      </c>
      <c r="D3202" s="641">
        <v>68.84</v>
      </c>
      <c r="E3202" s="642">
        <v>0</v>
      </c>
    </row>
    <row r="3203" spans="1:5">
      <c r="A3203" s="640">
        <v>100379</v>
      </c>
      <c r="B3203" s="638" t="s">
        <v>42957</v>
      </c>
      <c r="C3203" s="640" t="s">
        <v>10738</v>
      </c>
      <c r="D3203" s="641">
        <v>52.11</v>
      </c>
      <c r="E3203" s="642">
        <v>0</v>
      </c>
    </row>
    <row r="3204" spans="1:5">
      <c r="A3204" s="640">
        <v>100384</v>
      </c>
      <c r="B3204" s="638" t="s">
        <v>42958</v>
      </c>
      <c r="C3204" s="640" t="s">
        <v>10738</v>
      </c>
      <c r="D3204" s="641">
        <v>37.76</v>
      </c>
      <c r="E3204" s="642">
        <v>0</v>
      </c>
    </row>
    <row r="3205" spans="1:5">
      <c r="A3205" s="640">
        <v>100383</v>
      </c>
      <c r="B3205" s="638" t="s">
        <v>42959</v>
      </c>
      <c r="C3205" s="640" t="s">
        <v>10738</v>
      </c>
      <c r="D3205" s="641">
        <v>35.229999999999997</v>
      </c>
      <c r="E3205" s="642">
        <v>0</v>
      </c>
    </row>
    <row r="3206" spans="1:5">
      <c r="A3206" s="640">
        <v>100382</v>
      </c>
      <c r="B3206" s="638" t="s">
        <v>42960</v>
      </c>
      <c r="C3206" s="640" t="s">
        <v>10738</v>
      </c>
      <c r="D3206" s="641">
        <v>32.83</v>
      </c>
      <c r="E3206" s="642">
        <v>0</v>
      </c>
    </row>
    <row r="3207" spans="1:5">
      <c r="A3207" s="640">
        <v>100387</v>
      </c>
      <c r="B3207" s="638" t="s">
        <v>42961</v>
      </c>
      <c r="C3207" s="640" t="s">
        <v>10738</v>
      </c>
      <c r="D3207" s="641">
        <v>75.05</v>
      </c>
      <c r="E3207" s="642">
        <v>0</v>
      </c>
    </row>
    <row r="3208" spans="1:5">
      <c r="A3208" s="640">
        <v>100386</v>
      </c>
      <c r="B3208" s="638" t="s">
        <v>42962</v>
      </c>
      <c r="C3208" s="640" t="s">
        <v>10738</v>
      </c>
      <c r="D3208" s="641">
        <v>59.99</v>
      </c>
      <c r="E3208" s="642">
        <v>0</v>
      </c>
    </row>
    <row r="3209" spans="1:5">
      <c r="A3209" s="640">
        <v>100385</v>
      </c>
      <c r="B3209" s="638" t="s">
        <v>42963</v>
      </c>
      <c r="C3209" s="640" t="s">
        <v>10738</v>
      </c>
      <c r="D3209" s="641">
        <v>46.76</v>
      </c>
      <c r="E3209" s="642">
        <v>0</v>
      </c>
    </row>
    <row r="3210" spans="1:5">
      <c r="A3210" s="640">
        <v>100377</v>
      </c>
      <c r="B3210" s="638" t="s">
        <v>42964</v>
      </c>
      <c r="C3210" s="640" t="s">
        <v>11424</v>
      </c>
      <c r="D3210" s="641">
        <v>13.9</v>
      </c>
      <c r="E3210" s="642">
        <v>0.68</v>
      </c>
    </row>
    <row r="3211" spans="1:5">
      <c r="A3211" s="640">
        <v>100378</v>
      </c>
      <c r="B3211" s="638" t="s">
        <v>42965</v>
      </c>
      <c r="C3211" s="640" t="s">
        <v>11424</v>
      </c>
      <c r="D3211" s="641">
        <v>12.48</v>
      </c>
      <c r="E3211" s="642">
        <v>0.74</v>
      </c>
    </row>
    <row r="3212" spans="1:5">
      <c r="A3212" s="640">
        <v>92596</v>
      </c>
      <c r="B3212" s="638" t="s">
        <v>42966</v>
      </c>
      <c r="C3212" s="640" t="s">
        <v>10735</v>
      </c>
      <c r="D3212" s="641">
        <v>2135.92</v>
      </c>
      <c r="E3212" s="642">
        <v>0.71</v>
      </c>
    </row>
    <row r="3213" spans="1:5">
      <c r="A3213" s="640">
        <v>92616</v>
      </c>
      <c r="B3213" s="638" t="s">
        <v>42967</v>
      </c>
      <c r="C3213" s="640" t="s">
        <v>10735</v>
      </c>
      <c r="D3213" s="641">
        <v>1971.65</v>
      </c>
      <c r="E3213" s="642">
        <v>0.68</v>
      </c>
    </row>
    <row r="3214" spans="1:5">
      <c r="A3214" s="640">
        <v>92598</v>
      </c>
      <c r="B3214" s="638" t="s">
        <v>42968</v>
      </c>
      <c r="C3214" s="640" t="s">
        <v>10735</v>
      </c>
      <c r="D3214" s="641">
        <v>2277.9899999999998</v>
      </c>
      <c r="E3214" s="642">
        <v>0.73</v>
      </c>
    </row>
    <row r="3215" spans="1:5">
      <c r="A3215" s="640">
        <v>92618</v>
      </c>
      <c r="B3215" s="638" t="s">
        <v>42969</v>
      </c>
      <c r="C3215" s="640" t="s">
        <v>10735</v>
      </c>
      <c r="D3215" s="641">
        <v>2151.09</v>
      </c>
      <c r="E3215" s="642">
        <v>0.71</v>
      </c>
    </row>
    <row r="3216" spans="1:5">
      <c r="A3216" s="640">
        <v>92600</v>
      </c>
      <c r="B3216" s="638" t="s">
        <v>42970</v>
      </c>
      <c r="C3216" s="640" t="s">
        <v>10735</v>
      </c>
      <c r="D3216" s="641">
        <v>2422.62</v>
      </c>
      <c r="E3216" s="642">
        <v>0.74</v>
      </c>
    </row>
    <row r="3217" spans="1:5">
      <c r="A3217" s="640">
        <v>92620</v>
      </c>
      <c r="B3217" s="638" t="s">
        <v>42971</v>
      </c>
      <c r="C3217" s="640" t="s">
        <v>10735</v>
      </c>
      <c r="D3217" s="641">
        <v>2231.25</v>
      </c>
      <c r="E3217" s="642">
        <v>0.72</v>
      </c>
    </row>
    <row r="3218" spans="1:5">
      <c r="A3218" s="640">
        <v>92582</v>
      </c>
      <c r="B3218" s="638" t="s">
        <v>42972</v>
      </c>
      <c r="C3218" s="640" t="s">
        <v>10735</v>
      </c>
      <c r="D3218" s="641">
        <v>675.53</v>
      </c>
      <c r="E3218" s="642">
        <v>0.61</v>
      </c>
    </row>
    <row r="3219" spans="1:5">
      <c r="A3219" s="640">
        <v>92602</v>
      </c>
      <c r="B3219" s="638" t="s">
        <v>42973</v>
      </c>
      <c r="C3219" s="640" t="s">
        <v>10735</v>
      </c>
      <c r="D3219" s="641">
        <v>653.94000000000005</v>
      </c>
      <c r="E3219" s="642">
        <v>0.6</v>
      </c>
    </row>
    <row r="3220" spans="1:5">
      <c r="A3220" s="640">
        <v>92584</v>
      </c>
      <c r="B3220" s="638" t="s">
        <v>42974</v>
      </c>
      <c r="C3220" s="640" t="s">
        <v>10735</v>
      </c>
      <c r="D3220" s="641">
        <v>798.76</v>
      </c>
      <c r="E3220" s="642">
        <v>0.67</v>
      </c>
    </row>
    <row r="3221" spans="1:5">
      <c r="A3221" s="640">
        <v>92604</v>
      </c>
      <c r="B3221" s="638" t="s">
        <v>42975</v>
      </c>
      <c r="C3221" s="640" t="s">
        <v>10735</v>
      </c>
      <c r="D3221" s="641">
        <v>768.55</v>
      </c>
      <c r="E3221" s="642">
        <v>0.66</v>
      </c>
    </row>
    <row r="3222" spans="1:5">
      <c r="A3222" s="640">
        <v>92586</v>
      </c>
      <c r="B3222" s="638" t="s">
        <v>42976</v>
      </c>
      <c r="C3222" s="640" t="s">
        <v>10735</v>
      </c>
      <c r="D3222" s="641">
        <v>918.48</v>
      </c>
      <c r="E3222" s="642">
        <v>0.72</v>
      </c>
    </row>
    <row r="3223" spans="1:5">
      <c r="A3223" s="640">
        <v>92606</v>
      </c>
      <c r="B3223" s="638" t="s">
        <v>42977</v>
      </c>
      <c r="C3223" s="640" t="s">
        <v>10735</v>
      </c>
      <c r="D3223" s="641">
        <v>883.78</v>
      </c>
      <c r="E3223" s="642">
        <v>0.71</v>
      </c>
    </row>
    <row r="3224" spans="1:5">
      <c r="A3224" s="640">
        <v>92588</v>
      </c>
      <c r="B3224" s="638" t="s">
        <v>42978</v>
      </c>
      <c r="C3224" s="640" t="s">
        <v>10735</v>
      </c>
      <c r="D3224" s="641">
        <v>1232.69</v>
      </c>
      <c r="E3224" s="642">
        <v>0.69</v>
      </c>
    </row>
    <row r="3225" spans="1:5">
      <c r="A3225" s="640">
        <v>92608</v>
      </c>
      <c r="B3225" s="638" t="s">
        <v>42979</v>
      </c>
      <c r="C3225" s="640" t="s">
        <v>10735</v>
      </c>
      <c r="D3225" s="641">
        <v>1168.58</v>
      </c>
      <c r="E3225" s="642">
        <v>0.68</v>
      </c>
    </row>
    <row r="3226" spans="1:5">
      <c r="A3226" s="640">
        <v>92590</v>
      </c>
      <c r="B3226" s="638" t="s">
        <v>42980</v>
      </c>
      <c r="C3226" s="640" t="s">
        <v>10735</v>
      </c>
      <c r="D3226" s="641">
        <v>1364.23</v>
      </c>
      <c r="E3226" s="642">
        <v>0.72</v>
      </c>
    </row>
    <row r="3227" spans="1:5">
      <c r="A3227" s="640">
        <v>92610</v>
      </c>
      <c r="B3227" s="638" t="s">
        <v>42981</v>
      </c>
      <c r="C3227" s="640" t="s">
        <v>10735</v>
      </c>
      <c r="D3227" s="641">
        <v>1291.5</v>
      </c>
      <c r="E3227" s="642">
        <v>0.71</v>
      </c>
    </row>
    <row r="3228" spans="1:5">
      <c r="A3228" s="640">
        <v>92592</v>
      </c>
      <c r="B3228" s="638" t="s">
        <v>42982</v>
      </c>
      <c r="C3228" s="640" t="s">
        <v>10735</v>
      </c>
      <c r="D3228" s="641">
        <v>1577.08</v>
      </c>
      <c r="E3228" s="642">
        <v>0.71</v>
      </c>
    </row>
    <row r="3229" spans="1:5">
      <c r="A3229" s="640">
        <v>92612</v>
      </c>
      <c r="B3229" s="638" t="s">
        <v>42983</v>
      </c>
      <c r="C3229" s="640" t="s">
        <v>10735</v>
      </c>
      <c r="D3229" s="641">
        <v>1521.84</v>
      </c>
      <c r="E3229" s="642">
        <v>0.68</v>
      </c>
    </row>
    <row r="3230" spans="1:5">
      <c r="A3230" s="640">
        <v>92594</v>
      </c>
      <c r="B3230" s="638" t="s">
        <v>42984</v>
      </c>
      <c r="C3230" s="640" t="s">
        <v>10735</v>
      </c>
      <c r="D3230" s="641">
        <v>1841.7</v>
      </c>
      <c r="E3230" s="642">
        <v>0.73</v>
      </c>
    </row>
    <row r="3231" spans="1:5">
      <c r="A3231" s="640">
        <v>92614</v>
      </c>
      <c r="B3231" s="638" t="s">
        <v>42985</v>
      </c>
      <c r="C3231" s="640" t="s">
        <v>10735</v>
      </c>
      <c r="D3231" s="641">
        <v>1706.95</v>
      </c>
      <c r="E3231" s="642">
        <v>0.71</v>
      </c>
    </row>
    <row r="3232" spans="1:5">
      <c r="A3232" s="640">
        <v>92552</v>
      </c>
      <c r="B3232" s="638" t="s">
        <v>42986</v>
      </c>
      <c r="C3232" s="640" t="s">
        <v>10735</v>
      </c>
      <c r="D3232" s="641">
        <v>3433.4</v>
      </c>
      <c r="E3232" s="642">
        <v>0.01</v>
      </c>
    </row>
    <row r="3233" spans="1:5">
      <c r="A3233" s="640">
        <v>92562</v>
      </c>
      <c r="B3233" s="638" t="s">
        <v>42987</v>
      </c>
      <c r="C3233" s="640" t="s">
        <v>10735</v>
      </c>
      <c r="D3233" s="641">
        <v>3339.82</v>
      </c>
      <c r="E3233" s="642">
        <v>0.01</v>
      </c>
    </row>
    <row r="3234" spans="1:5">
      <c r="A3234" s="640">
        <v>92553</v>
      </c>
      <c r="B3234" s="638" t="s">
        <v>42988</v>
      </c>
      <c r="C3234" s="640" t="s">
        <v>10735</v>
      </c>
      <c r="D3234" s="641">
        <v>3961.81</v>
      </c>
      <c r="E3234" s="642">
        <v>0.01</v>
      </c>
    </row>
    <row r="3235" spans="1:5">
      <c r="A3235" s="640">
        <v>92563</v>
      </c>
      <c r="B3235" s="638" t="s">
        <v>42989</v>
      </c>
      <c r="C3235" s="640" t="s">
        <v>10735</v>
      </c>
      <c r="D3235" s="641">
        <v>3862.66</v>
      </c>
      <c r="E3235" s="642">
        <v>0.01</v>
      </c>
    </row>
    <row r="3236" spans="1:5">
      <c r="A3236" s="640">
        <v>92554</v>
      </c>
      <c r="B3236" s="638" t="s">
        <v>42990</v>
      </c>
      <c r="C3236" s="640" t="s">
        <v>10735</v>
      </c>
      <c r="D3236" s="641">
        <v>4110.45</v>
      </c>
      <c r="E3236" s="642">
        <v>0.01</v>
      </c>
    </row>
    <row r="3237" spans="1:5">
      <c r="A3237" s="640">
        <v>92564</v>
      </c>
      <c r="B3237" s="638" t="s">
        <v>42991</v>
      </c>
      <c r="C3237" s="640" t="s">
        <v>10735</v>
      </c>
      <c r="D3237" s="641">
        <v>3989</v>
      </c>
      <c r="E3237" s="642">
        <v>0.01</v>
      </c>
    </row>
    <row r="3238" spans="1:5">
      <c r="A3238" s="640">
        <v>92545</v>
      </c>
      <c r="B3238" s="638" t="s">
        <v>42992</v>
      </c>
      <c r="C3238" s="640" t="s">
        <v>10735</v>
      </c>
      <c r="D3238" s="641">
        <v>1322.38</v>
      </c>
      <c r="E3238" s="642">
        <v>0.02</v>
      </c>
    </row>
    <row r="3239" spans="1:5">
      <c r="A3239" s="640">
        <v>92555</v>
      </c>
      <c r="B3239" s="638" t="s">
        <v>42993</v>
      </c>
      <c r="C3239" s="640" t="s">
        <v>10735</v>
      </c>
      <c r="D3239" s="641">
        <v>1319.74</v>
      </c>
      <c r="E3239" s="642">
        <v>0.02</v>
      </c>
    </row>
    <row r="3240" spans="1:5">
      <c r="A3240" s="640">
        <v>92546</v>
      </c>
      <c r="B3240" s="638" t="s">
        <v>42994</v>
      </c>
      <c r="C3240" s="640" t="s">
        <v>10735</v>
      </c>
      <c r="D3240" s="641">
        <v>1669.05</v>
      </c>
      <c r="E3240" s="642">
        <v>0.02</v>
      </c>
    </row>
    <row r="3241" spans="1:5">
      <c r="A3241" s="640">
        <v>92556</v>
      </c>
      <c r="B3241" s="638" t="s">
        <v>42995</v>
      </c>
      <c r="C3241" s="640" t="s">
        <v>10735</v>
      </c>
      <c r="D3241" s="641">
        <v>1630.33</v>
      </c>
      <c r="E3241" s="642">
        <v>0.02</v>
      </c>
    </row>
    <row r="3242" spans="1:5">
      <c r="A3242" s="640">
        <v>92547</v>
      </c>
      <c r="B3242" s="638" t="s">
        <v>42996</v>
      </c>
      <c r="C3242" s="640" t="s">
        <v>10735</v>
      </c>
      <c r="D3242" s="641">
        <v>1769.38</v>
      </c>
      <c r="E3242" s="642">
        <v>0.02</v>
      </c>
    </row>
    <row r="3243" spans="1:5">
      <c r="A3243" s="640">
        <v>92557</v>
      </c>
      <c r="B3243" s="638" t="s">
        <v>42997</v>
      </c>
      <c r="C3243" s="640" t="s">
        <v>10735</v>
      </c>
      <c r="D3243" s="641">
        <v>1729.78</v>
      </c>
      <c r="E3243" s="642">
        <v>0.02</v>
      </c>
    </row>
    <row r="3244" spans="1:5">
      <c r="A3244" s="640">
        <v>92548</v>
      </c>
      <c r="B3244" s="638" t="s">
        <v>42998</v>
      </c>
      <c r="C3244" s="640" t="s">
        <v>10735</v>
      </c>
      <c r="D3244" s="641">
        <v>1982.31</v>
      </c>
      <c r="E3244" s="642">
        <v>0.01</v>
      </c>
    </row>
    <row r="3245" spans="1:5">
      <c r="A3245" s="640">
        <v>92558</v>
      </c>
      <c r="B3245" s="638" t="s">
        <v>42999</v>
      </c>
      <c r="C3245" s="640" t="s">
        <v>10735</v>
      </c>
      <c r="D3245" s="641">
        <v>1956.93</v>
      </c>
      <c r="E3245" s="642">
        <v>0.01</v>
      </c>
    </row>
    <row r="3246" spans="1:5">
      <c r="A3246" s="640">
        <v>92549</v>
      </c>
      <c r="B3246" s="638" t="s">
        <v>43000</v>
      </c>
      <c r="C3246" s="640" t="s">
        <v>10735</v>
      </c>
      <c r="D3246" s="641">
        <v>2499.79</v>
      </c>
      <c r="E3246" s="642">
        <v>0.01</v>
      </c>
    </row>
    <row r="3247" spans="1:5">
      <c r="A3247" s="640">
        <v>92559</v>
      </c>
      <c r="B3247" s="638" t="s">
        <v>43001</v>
      </c>
      <c r="C3247" s="640" t="s">
        <v>10735</v>
      </c>
      <c r="D3247" s="641">
        <v>2456.2199999999998</v>
      </c>
      <c r="E3247" s="642">
        <v>0.01</v>
      </c>
    </row>
    <row r="3248" spans="1:5">
      <c r="A3248" s="640">
        <v>92550</v>
      </c>
      <c r="B3248" s="638" t="s">
        <v>43002</v>
      </c>
      <c r="C3248" s="640" t="s">
        <v>10735</v>
      </c>
      <c r="D3248" s="641">
        <v>3009.98</v>
      </c>
      <c r="E3248" s="642">
        <v>0.01</v>
      </c>
    </row>
    <row r="3249" spans="1:5">
      <c r="A3249" s="640">
        <v>92560</v>
      </c>
      <c r="B3249" s="638" t="s">
        <v>43003</v>
      </c>
      <c r="C3249" s="640" t="s">
        <v>10735</v>
      </c>
      <c r="D3249" s="641">
        <v>2952</v>
      </c>
      <c r="E3249" s="642">
        <v>0.01</v>
      </c>
    </row>
    <row r="3250" spans="1:5">
      <c r="A3250" s="640">
        <v>92551</v>
      </c>
      <c r="B3250" s="638" t="s">
        <v>43004</v>
      </c>
      <c r="C3250" s="640" t="s">
        <v>10735</v>
      </c>
      <c r="D3250" s="641">
        <v>3139.47</v>
      </c>
      <c r="E3250" s="642">
        <v>0.01</v>
      </c>
    </row>
    <row r="3251" spans="1:5">
      <c r="A3251" s="640">
        <v>92561</v>
      </c>
      <c r="B3251" s="638" t="s">
        <v>43005</v>
      </c>
      <c r="C3251" s="640" t="s">
        <v>10735</v>
      </c>
      <c r="D3251" s="641">
        <v>3081.99</v>
      </c>
      <c r="E3251" s="642">
        <v>0.01</v>
      </c>
    </row>
    <row r="3252" spans="1:5">
      <c r="A3252" s="640">
        <v>92262</v>
      </c>
      <c r="B3252" s="638" t="s">
        <v>43006</v>
      </c>
      <c r="C3252" s="640" t="s">
        <v>10735</v>
      </c>
      <c r="D3252" s="641">
        <v>910.36</v>
      </c>
      <c r="E3252" s="642">
        <v>0.03</v>
      </c>
    </row>
    <row r="3253" spans="1:5">
      <c r="A3253" s="640">
        <v>106149</v>
      </c>
      <c r="B3253" s="638" t="s">
        <v>43007</v>
      </c>
      <c r="C3253" s="640" t="s">
        <v>10735</v>
      </c>
      <c r="D3253" s="641">
        <v>1050.49</v>
      </c>
      <c r="E3253" s="642">
        <v>0.03</v>
      </c>
    </row>
    <row r="3254" spans="1:5">
      <c r="A3254" s="640">
        <v>106150</v>
      </c>
      <c r="B3254" s="638" t="s">
        <v>43008</v>
      </c>
      <c r="C3254" s="640" t="s">
        <v>10735</v>
      </c>
      <c r="D3254" s="641">
        <v>1213.05</v>
      </c>
      <c r="E3254" s="642">
        <v>0.02</v>
      </c>
    </row>
    <row r="3255" spans="1:5">
      <c r="A3255" s="640">
        <v>106151</v>
      </c>
      <c r="B3255" s="638" t="s">
        <v>43009</v>
      </c>
      <c r="C3255" s="640" t="s">
        <v>10735</v>
      </c>
      <c r="D3255" s="641">
        <v>1398.03</v>
      </c>
      <c r="E3255" s="642">
        <v>0.02</v>
      </c>
    </row>
    <row r="3256" spans="1:5">
      <c r="A3256" s="640">
        <v>92259</v>
      </c>
      <c r="B3256" s="638" t="s">
        <v>43010</v>
      </c>
      <c r="C3256" s="640" t="s">
        <v>10735</v>
      </c>
      <c r="D3256" s="641">
        <v>583.84</v>
      </c>
      <c r="E3256" s="642">
        <v>0.05</v>
      </c>
    </row>
    <row r="3257" spans="1:5">
      <c r="A3257" s="640">
        <v>92260</v>
      </c>
      <c r="B3257" s="638" t="s">
        <v>43011</v>
      </c>
      <c r="C3257" s="640" t="s">
        <v>10735</v>
      </c>
      <c r="D3257" s="641">
        <v>676.33</v>
      </c>
      <c r="E3257" s="642">
        <v>0.04</v>
      </c>
    </row>
    <row r="3258" spans="1:5">
      <c r="A3258" s="640">
        <v>92261</v>
      </c>
      <c r="B3258" s="638" t="s">
        <v>43012</v>
      </c>
      <c r="C3258" s="640" t="s">
        <v>10735</v>
      </c>
      <c r="D3258" s="641">
        <v>766.02</v>
      </c>
      <c r="E3258" s="642">
        <v>0.04</v>
      </c>
    </row>
    <row r="3259" spans="1:5">
      <c r="A3259" s="640">
        <v>92258</v>
      </c>
      <c r="B3259" s="638" t="s">
        <v>43013</v>
      </c>
      <c r="C3259" s="640" t="s">
        <v>10735</v>
      </c>
      <c r="D3259" s="641">
        <v>507.22</v>
      </c>
      <c r="E3259" s="642">
        <v>0.05</v>
      </c>
    </row>
    <row r="3260" spans="1:5">
      <c r="A3260" s="640">
        <v>92255</v>
      </c>
      <c r="B3260" s="638" t="s">
        <v>43014</v>
      </c>
      <c r="C3260" s="640" t="s">
        <v>10735</v>
      </c>
      <c r="D3260" s="641">
        <v>216.89</v>
      </c>
      <c r="E3260" s="642">
        <v>0.13</v>
      </c>
    </row>
    <row r="3261" spans="1:5">
      <c r="A3261" s="640">
        <v>92256</v>
      </c>
      <c r="B3261" s="638" t="s">
        <v>43015</v>
      </c>
      <c r="C3261" s="640" t="s">
        <v>10735</v>
      </c>
      <c r="D3261" s="641">
        <v>299.14</v>
      </c>
      <c r="E3261" s="642">
        <v>0.09</v>
      </c>
    </row>
    <row r="3262" spans="1:5">
      <c r="A3262" s="640">
        <v>92257</v>
      </c>
      <c r="B3262" s="638" t="s">
        <v>43016</v>
      </c>
      <c r="C3262" s="640" t="s">
        <v>10735</v>
      </c>
      <c r="D3262" s="641">
        <v>378.88</v>
      </c>
      <c r="E3262" s="642">
        <v>7.0000000000000007E-2</v>
      </c>
    </row>
    <row r="3263" spans="1:5">
      <c r="A3263" s="640">
        <v>100393</v>
      </c>
      <c r="B3263" s="638" t="s">
        <v>43017</v>
      </c>
      <c r="C3263" s="640" t="s">
        <v>10738</v>
      </c>
      <c r="D3263" s="641">
        <v>25.17</v>
      </c>
      <c r="E3263" s="642">
        <v>0</v>
      </c>
    </row>
    <row r="3264" spans="1:5">
      <c r="A3264" s="640">
        <v>100389</v>
      </c>
      <c r="B3264" s="638" t="s">
        <v>43018</v>
      </c>
      <c r="C3264" s="640" t="s">
        <v>10738</v>
      </c>
      <c r="D3264" s="641">
        <v>20.98</v>
      </c>
      <c r="E3264" s="642">
        <v>0</v>
      </c>
    </row>
    <row r="3265" spans="1:5">
      <c r="A3265" s="640">
        <v>100395</v>
      </c>
      <c r="B3265" s="638" t="s">
        <v>43019</v>
      </c>
      <c r="C3265" s="640" t="s">
        <v>10738</v>
      </c>
      <c r="D3265" s="641">
        <v>27.59</v>
      </c>
      <c r="E3265" s="642">
        <v>0</v>
      </c>
    </row>
    <row r="3266" spans="1:5">
      <c r="A3266" s="640">
        <v>100391</v>
      </c>
      <c r="B3266" s="638" t="s">
        <v>43020</v>
      </c>
      <c r="C3266" s="640" t="s">
        <v>10738</v>
      </c>
      <c r="D3266" s="641">
        <v>23.04</v>
      </c>
      <c r="E3266" s="642">
        <v>0</v>
      </c>
    </row>
    <row r="3267" spans="1:5">
      <c r="A3267" s="640">
        <v>100392</v>
      </c>
      <c r="B3267" s="638" t="s">
        <v>43021</v>
      </c>
      <c r="C3267" s="640" t="s">
        <v>10738</v>
      </c>
      <c r="D3267" s="641">
        <v>20.82</v>
      </c>
      <c r="E3267" s="642">
        <v>0</v>
      </c>
    </row>
    <row r="3268" spans="1:5">
      <c r="A3268" s="640">
        <v>100388</v>
      </c>
      <c r="B3268" s="638" t="s">
        <v>43022</v>
      </c>
      <c r="C3268" s="640" t="s">
        <v>10738</v>
      </c>
      <c r="D3268" s="641">
        <v>26.49</v>
      </c>
      <c r="E3268" s="642">
        <v>0</v>
      </c>
    </row>
    <row r="3269" spans="1:5">
      <c r="A3269" s="640">
        <v>100394</v>
      </c>
      <c r="B3269" s="638" t="s">
        <v>43023</v>
      </c>
      <c r="C3269" s="640" t="s">
        <v>10738</v>
      </c>
      <c r="D3269" s="641">
        <v>24.24</v>
      </c>
      <c r="E3269" s="642">
        <v>0</v>
      </c>
    </row>
    <row r="3270" spans="1:5">
      <c r="A3270" s="640">
        <v>100390</v>
      </c>
      <c r="B3270" s="638" t="s">
        <v>43024</v>
      </c>
      <c r="C3270" s="640" t="s">
        <v>10738</v>
      </c>
      <c r="D3270" s="641">
        <v>30.87</v>
      </c>
      <c r="E3270" s="642">
        <v>0</v>
      </c>
    </row>
    <row r="3271" spans="1:5">
      <c r="A3271" s="640">
        <v>92575</v>
      </c>
      <c r="B3271" s="638" t="s">
        <v>43025</v>
      </c>
      <c r="C3271" s="640" t="s">
        <v>10738</v>
      </c>
      <c r="D3271" s="641">
        <v>65.55</v>
      </c>
      <c r="E3271" s="642">
        <v>0.81</v>
      </c>
    </row>
    <row r="3272" spans="1:5">
      <c r="A3272" s="640">
        <v>92569</v>
      </c>
      <c r="B3272" s="638" t="s">
        <v>43026</v>
      </c>
      <c r="C3272" s="640" t="s">
        <v>10738</v>
      </c>
      <c r="D3272" s="641">
        <v>71.400000000000006</v>
      </c>
      <c r="E3272" s="642">
        <v>0.82</v>
      </c>
    </row>
    <row r="3273" spans="1:5">
      <c r="A3273" s="640">
        <v>92578</v>
      </c>
      <c r="B3273" s="638" t="s">
        <v>43027</v>
      </c>
      <c r="C3273" s="640" t="s">
        <v>10738</v>
      </c>
      <c r="D3273" s="641">
        <v>68.63</v>
      </c>
      <c r="E3273" s="642">
        <v>0.78</v>
      </c>
    </row>
    <row r="3274" spans="1:5">
      <c r="A3274" s="640">
        <v>92572</v>
      </c>
      <c r="B3274" s="638" t="s">
        <v>43028</v>
      </c>
      <c r="C3274" s="640" t="s">
        <v>10738</v>
      </c>
      <c r="D3274" s="641">
        <v>74.44</v>
      </c>
      <c r="E3274" s="642">
        <v>0.8</v>
      </c>
    </row>
    <row r="3275" spans="1:5">
      <c r="A3275" s="640">
        <v>92576</v>
      </c>
      <c r="B3275" s="638" t="s">
        <v>43029</v>
      </c>
      <c r="C3275" s="640" t="s">
        <v>10738</v>
      </c>
      <c r="D3275" s="641">
        <v>35.53</v>
      </c>
      <c r="E3275" s="642">
        <v>0.86</v>
      </c>
    </row>
    <row r="3276" spans="1:5">
      <c r="A3276" s="640">
        <v>92570</v>
      </c>
      <c r="B3276" s="638" t="s">
        <v>43030</v>
      </c>
      <c r="C3276" s="640" t="s">
        <v>10738</v>
      </c>
      <c r="D3276" s="641">
        <v>44.87</v>
      </c>
      <c r="E3276" s="642">
        <v>0.87</v>
      </c>
    </row>
    <row r="3277" spans="1:5">
      <c r="A3277" s="640">
        <v>92579</v>
      </c>
      <c r="B3277" s="638" t="s">
        <v>43031</v>
      </c>
      <c r="C3277" s="640" t="s">
        <v>10738</v>
      </c>
      <c r="D3277" s="641">
        <v>37.32</v>
      </c>
      <c r="E3277" s="642">
        <v>0.82</v>
      </c>
    </row>
    <row r="3278" spans="1:5">
      <c r="A3278" s="640">
        <v>92573</v>
      </c>
      <c r="B3278" s="638" t="s">
        <v>43032</v>
      </c>
      <c r="C3278" s="640" t="s">
        <v>10738</v>
      </c>
      <c r="D3278" s="641">
        <v>47.13</v>
      </c>
      <c r="E3278" s="642">
        <v>0.84</v>
      </c>
    </row>
    <row r="3279" spans="1:5">
      <c r="A3279" s="640">
        <v>92574</v>
      </c>
      <c r="B3279" s="638" t="s">
        <v>43033</v>
      </c>
      <c r="C3279" s="640" t="s">
        <v>10738</v>
      </c>
      <c r="D3279" s="641">
        <v>132.33000000000001</v>
      </c>
      <c r="E3279" s="642">
        <v>0.77</v>
      </c>
    </row>
    <row r="3280" spans="1:5">
      <c r="A3280" s="640">
        <v>92568</v>
      </c>
      <c r="B3280" s="638" t="s">
        <v>43034</v>
      </c>
      <c r="C3280" s="640" t="s">
        <v>10738</v>
      </c>
      <c r="D3280" s="641">
        <v>140.84</v>
      </c>
      <c r="E3280" s="642">
        <v>0.79</v>
      </c>
    </row>
    <row r="3281" spans="1:5">
      <c r="A3281" s="640">
        <v>92577</v>
      </c>
      <c r="B3281" s="638" t="s">
        <v>43035</v>
      </c>
      <c r="C3281" s="640" t="s">
        <v>10738</v>
      </c>
      <c r="D3281" s="641">
        <v>148.44</v>
      </c>
      <c r="E3281" s="642">
        <v>0.77</v>
      </c>
    </row>
    <row r="3282" spans="1:5">
      <c r="A3282" s="640">
        <v>92571</v>
      </c>
      <c r="B3282" s="638" t="s">
        <v>43036</v>
      </c>
      <c r="C3282" s="640" t="s">
        <v>10738</v>
      </c>
      <c r="D3282" s="641">
        <v>145.54</v>
      </c>
      <c r="E3282" s="642">
        <v>0.77</v>
      </c>
    </row>
    <row r="3283" spans="1:5">
      <c r="A3283" s="640">
        <v>92581</v>
      </c>
      <c r="B3283" s="638" t="s">
        <v>43037</v>
      </c>
      <c r="C3283" s="640" t="s">
        <v>10738</v>
      </c>
      <c r="D3283" s="641">
        <v>51.99</v>
      </c>
      <c r="E3283" s="642">
        <v>0.77</v>
      </c>
    </row>
    <row r="3284" spans="1:5">
      <c r="A3284" s="640">
        <v>104314</v>
      </c>
      <c r="B3284" s="638" t="s">
        <v>43038</v>
      </c>
      <c r="C3284" s="640" t="s">
        <v>11424</v>
      </c>
      <c r="D3284" s="641">
        <v>11.61</v>
      </c>
      <c r="E3284" s="642">
        <v>0.75</v>
      </c>
    </row>
    <row r="3285" spans="1:5">
      <c r="A3285" s="640">
        <v>92580</v>
      </c>
      <c r="B3285" s="638" t="s">
        <v>43039</v>
      </c>
      <c r="C3285" s="640" t="s">
        <v>10738</v>
      </c>
      <c r="D3285" s="641">
        <v>50.35</v>
      </c>
      <c r="E3285" s="642">
        <v>0.75</v>
      </c>
    </row>
    <row r="3286" spans="1:5">
      <c r="A3286" s="640">
        <v>92539</v>
      </c>
      <c r="B3286" s="638" t="s">
        <v>43040</v>
      </c>
      <c r="C3286" s="640" t="s">
        <v>10738</v>
      </c>
      <c r="D3286" s="641">
        <v>114.4</v>
      </c>
      <c r="E3286" s="642">
        <v>0</v>
      </c>
    </row>
    <row r="3287" spans="1:5">
      <c r="A3287" s="640">
        <v>92540</v>
      </c>
      <c r="B3287" s="638" t="s">
        <v>43041</v>
      </c>
      <c r="C3287" s="640" t="s">
        <v>10738</v>
      </c>
      <c r="D3287" s="641">
        <v>127.46</v>
      </c>
      <c r="E3287" s="642">
        <v>0</v>
      </c>
    </row>
    <row r="3288" spans="1:5">
      <c r="A3288" s="640">
        <v>92544</v>
      </c>
      <c r="B3288" s="638" t="s">
        <v>43042</v>
      </c>
      <c r="C3288" s="640" t="s">
        <v>10738</v>
      </c>
      <c r="D3288" s="641">
        <v>28.41</v>
      </c>
      <c r="E3288" s="642">
        <v>0</v>
      </c>
    </row>
    <row r="3289" spans="1:5">
      <c r="A3289" s="640">
        <v>92543</v>
      </c>
      <c r="B3289" s="638" t="s">
        <v>43043</v>
      </c>
      <c r="C3289" s="640" t="s">
        <v>10738</v>
      </c>
      <c r="D3289" s="641">
        <v>35.520000000000003</v>
      </c>
      <c r="E3289" s="642">
        <v>0</v>
      </c>
    </row>
    <row r="3290" spans="1:5">
      <c r="A3290" s="640">
        <v>97740</v>
      </c>
      <c r="B3290" s="638" t="s">
        <v>21299</v>
      </c>
      <c r="C3290" s="640" t="s">
        <v>11111</v>
      </c>
      <c r="D3290" s="641">
        <v>2232.5700000000002</v>
      </c>
      <c r="E3290" s="642">
        <v>0.05</v>
      </c>
    </row>
    <row r="3291" spans="1:5">
      <c r="A3291" s="640">
        <v>97738</v>
      </c>
      <c r="B3291" s="638" t="s">
        <v>21300</v>
      </c>
      <c r="C3291" s="640" t="s">
        <v>11111</v>
      </c>
      <c r="D3291" s="641">
        <v>4559.07</v>
      </c>
      <c r="E3291" s="642">
        <v>0</v>
      </c>
    </row>
    <row r="3292" spans="1:5">
      <c r="A3292" s="640">
        <v>97739</v>
      </c>
      <c r="B3292" s="638" t="s">
        <v>21301</v>
      </c>
      <c r="C3292" s="640" t="s">
        <v>11111</v>
      </c>
      <c r="D3292" s="641">
        <v>3242.62</v>
      </c>
      <c r="E3292" s="642">
        <v>0</v>
      </c>
    </row>
    <row r="3293" spans="1:5">
      <c r="A3293" s="640">
        <v>97736</v>
      </c>
      <c r="B3293" s="638" t="s">
        <v>21302</v>
      </c>
      <c r="C3293" s="640" t="s">
        <v>11111</v>
      </c>
      <c r="D3293" s="641">
        <v>1629.77</v>
      </c>
      <c r="E3293" s="642">
        <v>0.05</v>
      </c>
    </row>
    <row r="3294" spans="1:5">
      <c r="A3294" s="640">
        <v>97734</v>
      </c>
      <c r="B3294" s="638" t="s">
        <v>21303</v>
      </c>
      <c r="C3294" s="640" t="s">
        <v>11111</v>
      </c>
      <c r="D3294" s="641">
        <v>3409.73</v>
      </c>
      <c r="E3294" s="642">
        <v>0</v>
      </c>
    </row>
    <row r="3295" spans="1:5">
      <c r="A3295" s="640">
        <v>97735</v>
      </c>
      <c r="B3295" s="638" t="s">
        <v>21304</v>
      </c>
      <c r="C3295" s="640" t="s">
        <v>11111</v>
      </c>
      <c r="D3295" s="641">
        <v>2768.5</v>
      </c>
      <c r="E3295" s="642">
        <v>0</v>
      </c>
    </row>
    <row r="3296" spans="1:5">
      <c r="A3296" s="640">
        <v>97737</v>
      </c>
      <c r="B3296" s="638" t="s">
        <v>21305</v>
      </c>
      <c r="C3296" s="640" t="s">
        <v>11111</v>
      </c>
      <c r="D3296" s="641">
        <v>3542.39</v>
      </c>
      <c r="E3296" s="642">
        <v>0</v>
      </c>
    </row>
    <row r="3297" spans="1:5">
      <c r="A3297" s="640">
        <v>97733</v>
      </c>
      <c r="B3297" s="638" t="s">
        <v>21306</v>
      </c>
      <c r="C3297" s="640" t="s">
        <v>11111</v>
      </c>
      <c r="D3297" s="641">
        <v>3878.99</v>
      </c>
      <c r="E3297" s="642">
        <v>0</v>
      </c>
    </row>
    <row r="3298" spans="1:5">
      <c r="A3298" s="640">
        <v>98616</v>
      </c>
      <c r="B3298" s="638" t="s">
        <v>21307</v>
      </c>
      <c r="C3298" s="640" t="s">
        <v>10738</v>
      </c>
      <c r="D3298" s="641">
        <v>264.38</v>
      </c>
      <c r="E3298" s="642">
        <v>0</v>
      </c>
    </row>
    <row r="3299" spans="1:5">
      <c r="A3299" s="640">
        <v>98619</v>
      </c>
      <c r="B3299" s="638" t="s">
        <v>21308</v>
      </c>
      <c r="C3299" s="640" t="s">
        <v>10738</v>
      </c>
      <c r="D3299" s="641">
        <v>288.69</v>
      </c>
      <c r="E3299" s="642">
        <v>0</v>
      </c>
    </row>
    <row r="3300" spans="1:5">
      <c r="A3300" s="640">
        <v>98622</v>
      </c>
      <c r="B3300" s="638" t="s">
        <v>21309</v>
      </c>
      <c r="C3300" s="640" t="s">
        <v>10738</v>
      </c>
      <c r="D3300" s="641">
        <v>441.14</v>
      </c>
      <c r="E3300" s="642">
        <v>0</v>
      </c>
    </row>
    <row r="3301" spans="1:5">
      <c r="A3301" s="640">
        <v>98625</v>
      </c>
      <c r="B3301" s="638" t="s">
        <v>21310</v>
      </c>
      <c r="C3301" s="640" t="s">
        <v>10738</v>
      </c>
      <c r="D3301" s="641">
        <v>463.1</v>
      </c>
      <c r="E3301" s="642">
        <v>0</v>
      </c>
    </row>
    <row r="3302" spans="1:5">
      <c r="A3302" s="640">
        <v>98657</v>
      </c>
      <c r="B3302" s="638" t="s">
        <v>21311</v>
      </c>
      <c r="C3302" s="640" t="s">
        <v>10787</v>
      </c>
      <c r="D3302" s="641">
        <v>749.05</v>
      </c>
      <c r="E3302" s="642">
        <v>0</v>
      </c>
    </row>
    <row r="3303" spans="1:5">
      <c r="A3303" s="640">
        <v>100344</v>
      </c>
      <c r="B3303" s="638" t="s">
        <v>21312</v>
      </c>
      <c r="C3303" s="640" t="s">
        <v>11424</v>
      </c>
      <c r="D3303" s="641">
        <v>11.96</v>
      </c>
      <c r="E3303" s="642">
        <v>0</v>
      </c>
    </row>
    <row r="3304" spans="1:5">
      <c r="A3304" s="640">
        <v>100345</v>
      </c>
      <c r="B3304" s="638" t="s">
        <v>21313</v>
      </c>
      <c r="C3304" s="640" t="s">
        <v>11424</v>
      </c>
      <c r="D3304" s="641">
        <v>9.1</v>
      </c>
      <c r="E3304" s="642">
        <v>0</v>
      </c>
    </row>
    <row r="3305" spans="1:5">
      <c r="A3305" s="640">
        <v>100346</v>
      </c>
      <c r="B3305" s="638" t="s">
        <v>21314</v>
      </c>
      <c r="C3305" s="640" t="s">
        <v>11424</v>
      </c>
      <c r="D3305" s="641">
        <v>8.61</v>
      </c>
      <c r="E3305" s="642">
        <v>0</v>
      </c>
    </row>
    <row r="3306" spans="1:5">
      <c r="A3306" s="640">
        <v>100347</v>
      </c>
      <c r="B3306" s="638" t="s">
        <v>21315</v>
      </c>
      <c r="C3306" s="640" t="s">
        <v>11424</v>
      </c>
      <c r="D3306" s="641">
        <v>9.57</v>
      </c>
      <c r="E3306" s="642">
        <v>0</v>
      </c>
    </row>
    <row r="3307" spans="1:5">
      <c r="A3307" s="640">
        <v>100348</v>
      </c>
      <c r="B3307" s="638" t="s">
        <v>21316</v>
      </c>
      <c r="C3307" s="640" t="s">
        <v>11424</v>
      </c>
      <c r="D3307" s="641">
        <v>9.3699999999999992</v>
      </c>
      <c r="E3307" s="642">
        <v>0</v>
      </c>
    </row>
    <row r="3308" spans="1:5">
      <c r="A3308" s="640">
        <v>100342</v>
      </c>
      <c r="B3308" s="638" t="s">
        <v>21317</v>
      </c>
      <c r="C3308" s="640" t="s">
        <v>11424</v>
      </c>
      <c r="D3308" s="641">
        <v>17.329999999999998</v>
      </c>
      <c r="E3308" s="642">
        <v>0</v>
      </c>
    </row>
    <row r="3309" spans="1:5">
      <c r="A3309" s="640">
        <v>100343</v>
      </c>
      <c r="B3309" s="638" t="s">
        <v>21318</v>
      </c>
      <c r="C3309" s="640" t="s">
        <v>11424</v>
      </c>
      <c r="D3309" s="641">
        <v>14.93</v>
      </c>
      <c r="E3309" s="642">
        <v>0</v>
      </c>
    </row>
    <row r="3310" spans="1:5">
      <c r="A3310" s="640">
        <v>100349</v>
      </c>
      <c r="B3310" s="638" t="s">
        <v>21319</v>
      </c>
      <c r="C3310" s="640" t="s">
        <v>11111</v>
      </c>
      <c r="D3310" s="641">
        <v>719.8</v>
      </c>
      <c r="E3310" s="642">
        <v>0</v>
      </c>
    </row>
    <row r="3311" spans="1:5">
      <c r="A3311" s="640">
        <v>105805</v>
      </c>
      <c r="B3311" s="638" t="s">
        <v>21320</v>
      </c>
      <c r="C3311" s="640" t="s">
        <v>10738</v>
      </c>
      <c r="D3311" s="641">
        <v>858.63</v>
      </c>
      <c r="E3311" s="642">
        <v>0.72</v>
      </c>
    </row>
    <row r="3312" spans="1:5">
      <c r="A3312" s="640">
        <v>105806</v>
      </c>
      <c r="B3312" s="638" t="s">
        <v>21321</v>
      </c>
      <c r="C3312" s="640" t="s">
        <v>10738</v>
      </c>
      <c r="D3312" s="641">
        <v>536.39</v>
      </c>
      <c r="E3312" s="642">
        <v>0.62</v>
      </c>
    </row>
    <row r="3313" spans="1:5">
      <c r="A3313" s="640">
        <v>105807</v>
      </c>
      <c r="B3313" s="638" t="s">
        <v>21322</v>
      </c>
      <c r="C3313" s="640" t="s">
        <v>10738</v>
      </c>
      <c r="D3313" s="641">
        <v>681.94</v>
      </c>
      <c r="E3313" s="642">
        <v>0.68</v>
      </c>
    </row>
    <row r="3314" spans="1:5">
      <c r="A3314" s="640">
        <v>105808</v>
      </c>
      <c r="B3314" s="638" t="s">
        <v>21323</v>
      </c>
      <c r="C3314" s="640" t="s">
        <v>10738</v>
      </c>
      <c r="D3314" s="641">
        <v>440.26</v>
      </c>
      <c r="E3314" s="642">
        <v>0.56999999999999995</v>
      </c>
    </row>
    <row r="3315" spans="1:5">
      <c r="A3315" s="640">
        <v>100341</v>
      </c>
      <c r="B3315" s="638" t="s">
        <v>21324</v>
      </c>
      <c r="C3315" s="640" t="s">
        <v>10738</v>
      </c>
      <c r="D3315" s="641">
        <v>42.71</v>
      </c>
      <c r="E3315" s="642">
        <v>0</v>
      </c>
    </row>
    <row r="3316" spans="1:5">
      <c r="A3316" s="640">
        <v>105042</v>
      </c>
      <c r="B3316" s="638" t="s">
        <v>21325</v>
      </c>
      <c r="C3316" s="640" t="s">
        <v>10787</v>
      </c>
      <c r="D3316" s="641">
        <v>62.76</v>
      </c>
      <c r="E3316" s="642">
        <v>0</v>
      </c>
    </row>
    <row r="3317" spans="1:5">
      <c r="A3317" s="640">
        <v>105046</v>
      </c>
      <c r="B3317" s="638" t="s">
        <v>21326</v>
      </c>
      <c r="C3317" s="640" t="s">
        <v>10787</v>
      </c>
      <c r="D3317" s="641">
        <v>51.05</v>
      </c>
      <c r="E3317" s="642">
        <v>0</v>
      </c>
    </row>
    <row r="3318" spans="1:5">
      <c r="A3318" s="640">
        <v>105095</v>
      </c>
      <c r="B3318" s="638" t="s">
        <v>21327</v>
      </c>
      <c r="C3318" s="640" t="s">
        <v>10787</v>
      </c>
      <c r="D3318" s="641">
        <v>90.1</v>
      </c>
      <c r="E3318" s="642">
        <v>0</v>
      </c>
    </row>
    <row r="3319" spans="1:5">
      <c r="A3319" s="640">
        <v>105098</v>
      </c>
      <c r="B3319" s="638" t="s">
        <v>21328</v>
      </c>
      <c r="C3319" s="640" t="s">
        <v>10787</v>
      </c>
      <c r="D3319" s="641">
        <v>78.42</v>
      </c>
      <c r="E3319" s="642">
        <v>0</v>
      </c>
    </row>
    <row r="3320" spans="1:5">
      <c r="A3320" s="640">
        <v>105050</v>
      </c>
      <c r="B3320" s="638" t="s">
        <v>21329</v>
      </c>
      <c r="C3320" s="640" t="s">
        <v>10787</v>
      </c>
      <c r="D3320" s="641">
        <v>179.53</v>
      </c>
      <c r="E3320" s="642">
        <v>0</v>
      </c>
    </row>
    <row r="3321" spans="1:5">
      <c r="A3321" s="640">
        <v>105053</v>
      </c>
      <c r="B3321" s="638" t="s">
        <v>21330</v>
      </c>
      <c r="C3321" s="640" t="s">
        <v>10787</v>
      </c>
      <c r="D3321" s="641">
        <v>167.99</v>
      </c>
      <c r="E3321" s="642">
        <v>0</v>
      </c>
    </row>
    <row r="3322" spans="1:5">
      <c r="A3322" s="640">
        <v>105056</v>
      </c>
      <c r="B3322" s="638" t="s">
        <v>21331</v>
      </c>
      <c r="C3322" s="640" t="s">
        <v>10787</v>
      </c>
      <c r="D3322" s="641">
        <v>245.38</v>
      </c>
      <c r="E3322" s="642">
        <v>0</v>
      </c>
    </row>
    <row r="3323" spans="1:5">
      <c r="A3323" s="640">
        <v>105058</v>
      </c>
      <c r="B3323" s="638" t="s">
        <v>21332</v>
      </c>
      <c r="C3323" s="640" t="s">
        <v>10787</v>
      </c>
      <c r="D3323" s="641">
        <v>234.68</v>
      </c>
      <c r="E3323" s="642">
        <v>0</v>
      </c>
    </row>
    <row r="3324" spans="1:5">
      <c r="A3324" s="640">
        <v>105061</v>
      </c>
      <c r="B3324" s="638" t="s">
        <v>21333</v>
      </c>
      <c r="C3324" s="640" t="s">
        <v>10787</v>
      </c>
      <c r="D3324" s="641">
        <v>121.63</v>
      </c>
      <c r="E3324" s="642">
        <v>0</v>
      </c>
    </row>
    <row r="3325" spans="1:5">
      <c r="A3325" s="640">
        <v>105064</v>
      </c>
      <c r="B3325" s="638" t="s">
        <v>21334</v>
      </c>
      <c r="C3325" s="640" t="s">
        <v>10787</v>
      </c>
      <c r="D3325" s="641">
        <v>106.57</v>
      </c>
      <c r="E3325" s="642">
        <v>0</v>
      </c>
    </row>
    <row r="3326" spans="1:5">
      <c r="A3326" s="640">
        <v>105068</v>
      </c>
      <c r="B3326" s="638" t="s">
        <v>21335</v>
      </c>
      <c r="C3326" s="640" t="s">
        <v>10787</v>
      </c>
      <c r="D3326" s="641">
        <v>210.34</v>
      </c>
      <c r="E3326" s="642">
        <v>0</v>
      </c>
    </row>
    <row r="3327" spans="1:5">
      <c r="A3327" s="640">
        <v>105071</v>
      </c>
      <c r="B3327" s="638" t="s">
        <v>21336</v>
      </c>
      <c r="C3327" s="640" t="s">
        <v>10787</v>
      </c>
      <c r="D3327" s="641">
        <v>195.31</v>
      </c>
      <c r="E3327" s="642">
        <v>0</v>
      </c>
    </row>
    <row r="3328" spans="1:5">
      <c r="A3328" s="640">
        <v>105074</v>
      </c>
      <c r="B3328" s="638" t="s">
        <v>21337</v>
      </c>
      <c r="C3328" s="640" t="s">
        <v>10787</v>
      </c>
      <c r="D3328" s="641">
        <v>334.53</v>
      </c>
      <c r="E3328" s="642">
        <v>0</v>
      </c>
    </row>
    <row r="3329" spans="1:5">
      <c r="A3329" s="640">
        <v>105077</v>
      </c>
      <c r="B3329" s="638" t="s">
        <v>21338</v>
      </c>
      <c r="C3329" s="640" t="s">
        <v>10787</v>
      </c>
      <c r="D3329" s="641">
        <v>319.58</v>
      </c>
      <c r="E3329" s="642">
        <v>0</v>
      </c>
    </row>
    <row r="3330" spans="1:5">
      <c r="A3330" s="640">
        <v>105090</v>
      </c>
      <c r="B3330" s="638" t="s">
        <v>21339</v>
      </c>
      <c r="C3330" s="640" t="s">
        <v>10738</v>
      </c>
      <c r="D3330" s="641">
        <v>586.54</v>
      </c>
      <c r="E3330" s="642">
        <v>0.87</v>
      </c>
    </row>
    <row r="3331" spans="1:5">
      <c r="A3331" s="640">
        <v>105099</v>
      </c>
      <c r="B3331" s="638" t="s">
        <v>21340</v>
      </c>
      <c r="C3331" s="640" t="s">
        <v>10787</v>
      </c>
      <c r="D3331" s="641">
        <v>82.28</v>
      </c>
      <c r="E3331" s="642">
        <v>0</v>
      </c>
    </row>
    <row r="3332" spans="1:5">
      <c r="A3332" s="640">
        <v>105100</v>
      </c>
      <c r="B3332" s="638" t="s">
        <v>21341</v>
      </c>
      <c r="C3332" s="640" t="s">
        <v>10787</v>
      </c>
      <c r="D3332" s="641">
        <v>112.86</v>
      </c>
      <c r="E3332" s="642">
        <v>0</v>
      </c>
    </row>
    <row r="3333" spans="1:5">
      <c r="A3333" s="640">
        <v>105101</v>
      </c>
      <c r="B3333" s="638" t="s">
        <v>21342</v>
      </c>
      <c r="C3333" s="640" t="s">
        <v>10787</v>
      </c>
      <c r="D3333" s="641">
        <v>209.02</v>
      </c>
      <c r="E3333" s="642">
        <v>0</v>
      </c>
    </row>
    <row r="3334" spans="1:5">
      <c r="A3334" s="640">
        <v>105102</v>
      </c>
      <c r="B3334" s="638" t="s">
        <v>21343</v>
      </c>
      <c r="C3334" s="640" t="s">
        <v>10787</v>
      </c>
      <c r="D3334" s="641">
        <v>283.66000000000003</v>
      </c>
      <c r="E3334" s="642">
        <v>0</v>
      </c>
    </row>
    <row r="3335" spans="1:5">
      <c r="A3335" s="640">
        <v>105080</v>
      </c>
      <c r="B3335" s="638" t="s">
        <v>21344</v>
      </c>
      <c r="C3335" s="640" t="s">
        <v>10787</v>
      </c>
      <c r="D3335" s="641">
        <v>80.14</v>
      </c>
      <c r="E3335" s="642">
        <v>0</v>
      </c>
    </row>
    <row r="3336" spans="1:5">
      <c r="A3336" s="640">
        <v>105081</v>
      </c>
      <c r="B3336" s="638" t="s">
        <v>21345</v>
      </c>
      <c r="C3336" s="640" t="s">
        <v>10787</v>
      </c>
      <c r="D3336" s="641">
        <v>93.99</v>
      </c>
      <c r="E3336" s="642">
        <v>0</v>
      </c>
    </row>
    <row r="3337" spans="1:5">
      <c r="A3337" s="640">
        <v>105091</v>
      </c>
      <c r="B3337" s="638" t="s">
        <v>21346</v>
      </c>
      <c r="C3337" s="640" t="s">
        <v>10787</v>
      </c>
      <c r="D3337" s="641">
        <v>170.34</v>
      </c>
      <c r="E3337" s="642">
        <v>0</v>
      </c>
    </row>
    <row r="3338" spans="1:5">
      <c r="A3338" s="640">
        <v>105089</v>
      </c>
      <c r="B3338" s="638" t="s">
        <v>21347</v>
      </c>
      <c r="C3338" s="640" t="s">
        <v>10787</v>
      </c>
      <c r="D3338" s="641">
        <v>217.08</v>
      </c>
      <c r="E3338" s="642">
        <v>0</v>
      </c>
    </row>
    <row r="3339" spans="1:5">
      <c r="A3339" s="640">
        <v>105082</v>
      </c>
      <c r="B3339" s="638" t="s">
        <v>21348</v>
      </c>
      <c r="C3339" s="640" t="s">
        <v>10787</v>
      </c>
      <c r="D3339" s="641">
        <v>83.93</v>
      </c>
      <c r="E3339" s="642">
        <v>0</v>
      </c>
    </row>
    <row r="3340" spans="1:5">
      <c r="A3340" s="640">
        <v>105083</v>
      </c>
      <c r="B3340" s="638" t="s">
        <v>21349</v>
      </c>
      <c r="C3340" s="640" t="s">
        <v>10787</v>
      </c>
      <c r="D3340" s="641">
        <v>95.71</v>
      </c>
      <c r="E3340" s="642">
        <v>0</v>
      </c>
    </row>
    <row r="3341" spans="1:5">
      <c r="A3341" s="640">
        <v>105084</v>
      </c>
      <c r="B3341" s="638" t="s">
        <v>21350</v>
      </c>
      <c r="C3341" s="640" t="s">
        <v>10787</v>
      </c>
      <c r="D3341" s="641">
        <v>120.98</v>
      </c>
      <c r="E3341" s="642">
        <v>0</v>
      </c>
    </row>
    <row r="3342" spans="1:5">
      <c r="A3342" s="640">
        <v>105086</v>
      </c>
      <c r="B3342" s="638" t="s">
        <v>21351</v>
      </c>
      <c r="C3342" s="640" t="s">
        <v>10787</v>
      </c>
      <c r="D3342" s="641">
        <v>111.51</v>
      </c>
      <c r="E3342" s="642">
        <v>0</v>
      </c>
    </row>
    <row r="3343" spans="1:5">
      <c r="A3343" s="640">
        <v>105087</v>
      </c>
      <c r="B3343" s="638" t="s">
        <v>21352</v>
      </c>
      <c r="C3343" s="640" t="s">
        <v>10787</v>
      </c>
      <c r="D3343" s="641">
        <v>126.25</v>
      </c>
      <c r="E3343" s="642">
        <v>0</v>
      </c>
    </row>
    <row r="3344" spans="1:5">
      <c r="A3344" s="640">
        <v>105088</v>
      </c>
      <c r="B3344" s="638" t="s">
        <v>21353</v>
      </c>
      <c r="C3344" s="640" t="s">
        <v>10787</v>
      </c>
      <c r="D3344" s="641">
        <v>236.09</v>
      </c>
      <c r="E3344" s="642">
        <v>0</v>
      </c>
    </row>
    <row r="3345" spans="1:5">
      <c r="A3345" s="640">
        <v>105092</v>
      </c>
      <c r="B3345" s="638" t="s">
        <v>21354</v>
      </c>
      <c r="C3345" s="640" t="s">
        <v>10787</v>
      </c>
      <c r="D3345" s="641">
        <v>186.19</v>
      </c>
      <c r="E3345" s="642">
        <v>0</v>
      </c>
    </row>
    <row r="3346" spans="1:5">
      <c r="A3346" s="640">
        <v>105085</v>
      </c>
      <c r="B3346" s="638" t="s">
        <v>21355</v>
      </c>
      <c r="C3346" s="640" t="s">
        <v>10787</v>
      </c>
      <c r="D3346" s="641">
        <v>126.84</v>
      </c>
      <c r="E3346" s="642">
        <v>0</v>
      </c>
    </row>
    <row r="3347" spans="1:5">
      <c r="A3347" s="640">
        <v>105093</v>
      </c>
      <c r="B3347" s="638" t="s">
        <v>21356</v>
      </c>
      <c r="C3347" s="640" t="s">
        <v>10787</v>
      </c>
      <c r="D3347" s="641">
        <v>188.56</v>
      </c>
      <c r="E3347" s="642">
        <v>0</v>
      </c>
    </row>
    <row r="3348" spans="1:5">
      <c r="A3348" s="640">
        <v>105041</v>
      </c>
      <c r="B3348" s="638" t="s">
        <v>21357</v>
      </c>
      <c r="C3348" s="640" t="s">
        <v>10787</v>
      </c>
      <c r="D3348" s="641">
        <v>56.17</v>
      </c>
      <c r="E3348" s="642">
        <v>0</v>
      </c>
    </row>
    <row r="3349" spans="1:5">
      <c r="A3349" s="640">
        <v>105045</v>
      </c>
      <c r="B3349" s="638" t="s">
        <v>21358</v>
      </c>
      <c r="C3349" s="640" t="s">
        <v>10787</v>
      </c>
      <c r="D3349" s="641">
        <v>63.49</v>
      </c>
      <c r="E3349" s="642">
        <v>0</v>
      </c>
    </row>
    <row r="3350" spans="1:5">
      <c r="A3350" s="640">
        <v>93961</v>
      </c>
      <c r="B3350" s="638" t="s">
        <v>21359</v>
      </c>
      <c r="C3350" s="640" t="s">
        <v>10787</v>
      </c>
      <c r="D3350" s="641">
        <v>247.73</v>
      </c>
      <c r="E3350" s="642">
        <v>0.02</v>
      </c>
    </row>
    <row r="3351" spans="1:5">
      <c r="A3351" s="640">
        <v>93971</v>
      </c>
      <c r="B3351" s="638" t="s">
        <v>21360</v>
      </c>
      <c r="C3351" s="640" t="s">
        <v>10787</v>
      </c>
      <c r="D3351" s="641">
        <v>207.12</v>
      </c>
      <c r="E3351" s="642">
        <v>0.03</v>
      </c>
    </row>
    <row r="3352" spans="1:5">
      <c r="A3352" s="640">
        <v>93959</v>
      </c>
      <c r="B3352" s="638" t="s">
        <v>21361</v>
      </c>
      <c r="C3352" s="640" t="s">
        <v>10787</v>
      </c>
      <c r="D3352" s="641">
        <v>276</v>
      </c>
      <c r="E3352" s="642">
        <v>0.02</v>
      </c>
    </row>
    <row r="3353" spans="1:5">
      <c r="A3353" s="640">
        <v>93969</v>
      </c>
      <c r="B3353" s="638" t="s">
        <v>21362</v>
      </c>
      <c r="C3353" s="640" t="s">
        <v>10787</v>
      </c>
      <c r="D3353" s="641">
        <v>229.93</v>
      </c>
      <c r="E3353" s="642">
        <v>0.03</v>
      </c>
    </row>
    <row r="3354" spans="1:5">
      <c r="A3354" s="640">
        <v>93957</v>
      </c>
      <c r="B3354" s="638" t="s">
        <v>21363</v>
      </c>
      <c r="C3354" s="640" t="s">
        <v>10787</v>
      </c>
      <c r="D3354" s="641">
        <v>343.26</v>
      </c>
      <c r="E3354" s="642">
        <v>0.02</v>
      </c>
    </row>
    <row r="3355" spans="1:5">
      <c r="A3355" s="640">
        <v>93967</v>
      </c>
      <c r="B3355" s="638" t="s">
        <v>21364</v>
      </c>
      <c r="C3355" s="640" t="s">
        <v>10787</v>
      </c>
      <c r="D3355" s="641">
        <v>286.01</v>
      </c>
      <c r="E3355" s="642">
        <v>0.02</v>
      </c>
    </row>
    <row r="3356" spans="1:5">
      <c r="A3356" s="640">
        <v>104878</v>
      </c>
      <c r="B3356" s="638" t="s">
        <v>21365</v>
      </c>
      <c r="C3356" s="640" t="s">
        <v>10735</v>
      </c>
      <c r="D3356" s="641">
        <v>2359.81</v>
      </c>
      <c r="E3356" s="642">
        <v>0.9</v>
      </c>
    </row>
    <row r="3357" spans="1:5">
      <c r="A3357" s="640">
        <v>104877</v>
      </c>
      <c r="B3357" s="638" t="s">
        <v>21366</v>
      </c>
      <c r="C3357" s="640" t="s">
        <v>10735</v>
      </c>
      <c r="D3357" s="641">
        <v>657.41</v>
      </c>
      <c r="E3357" s="642">
        <v>0.65</v>
      </c>
    </row>
    <row r="3358" spans="1:5">
      <c r="A3358" s="640">
        <v>104841</v>
      </c>
      <c r="B3358" s="638" t="s">
        <v>21367</v>
      </c>
      <c r="C3358" s="640" t="s">
        <v>10787</v>
      </c>
      <c r="D3358" s="641">
        <v>95.35</v>
      </c>
      <c r="E3358" s="642">
        <v>0.02</v>
      </c>
    </row>
    <row r="3359" spans="1:5">
      <c r="A3359" s="640">
        <v>104849</v>
      </c>
      <c r="B3359" s="638" t="s">
        <v>21368</v>
      </c>
      <c r="C3359" s="640" t="s">
        <v>10787</v>
      </c>
      <c r="D3359" s="641">
        <v>66.8</v>
      </c>
      <c r="E3359" s="642">
        <v>0.02</v>
      </c>
    </row>
    <row r="3360" spans="1:5">
      <c r="A3360" s="640">
        <v>104887</v>
      </c>
      <c r="B3360" s="638" t="s">
        <v>21369</v>
      </c>
      <c r="C3360" s="640" t="s">
        <v>10787</v>
      </c>
      <c r="D3360" s="641">
        <v>51.16</v>
      </c>
      <c r="E3360" s="642">
        <v>0.01</v>
      </c>
    </row>
    <row r="3361" spans="1:5">
      <c r="A3361" s="640">
        <v>104844</v>
      </c>
      <c r="B3361" s="638" t="s">
        <v>21370</v>
      </c>
      <c r="C3361" s="640" t="s">
        <v>10787</v>
      </c>
      <c r="D3361" s="641">
        <v>105.14</v>
      </c>
      <c r="E3361" s="642">
        <v>0.02</v>
      </c>
    </row>
    <row r="3362" spans="1:5">
      <c r="A3362" s="640">
        <v>104852</v>
      </c>
      <c r="B3362" s="638" t="s">
        <v>21371</v>
      </c>
      <c r="C3362" s="640" t="s">
        <v>10787</v>
      </c>
      <c r="D3362" s="641">
        <v>73.5</v>
      </c>
      <c r="E3362" s="642">
        <v>0.02</v>
      </c>
    </row>
    <row r="3363" spans="1:5">
      <c r="A3363" s="640">
        <v>104846</v>
      </c>
      <c r="B3363" s="638" t="s">
        <v>21372</v>
      </c>
      <c r="C3363" s="640" t="s">
        <v>10787</v>
      </c>
      <c r="D3363" s="641">
        <v>119.67</v>
      </c>
      <c r="E3363" s="642">
        <v>0.02</v>
      </c>
    </row>
    <row r="3364" spans="1:5">
      <c r="A3364" s="640">
        <v>104854</v>
      </c>
      <c r="B3364" s="638" t="s">
        <v>21373</v>
      </c>
      <c r="C3364" s="640" t="s">
        <v>10787</v>
      </c>
      <c r="D3364" s="641">
        <v>83.42</v>
      </c>
      <c r="E3364" s="642">
        <v>0.02</v>
      </c>
    </row>
    <row r="3365" spans="1:5">
      <c r="A3365" s="640">
        <v>104890</v>
      </c>
      <c r="B3365" s="638" t="s">
        <v>21374</v>
      </c>
      <c r="C3365" s="640" t="s">
        <v>10787</v>
      </c>
      <c r="D3365" s="641">
        <v>58.5</v>
      </c>
      <c r="E3365" s="642">
        <v>0.01</v>
      </c>
    </row>
    <row r="3366" spans="1:5">
      <c r="A3366" s="640">
        <v>104842</v>
      </c>
      <c r="B3366" s="638" t="s">
        <v>21375</v>
      </c>
      <c r="C3366" s="640" t="s">
        <v>10787</v>
      </c>
      <c r="D3366" s="641">
        <v>81.62</v>
      </c>
      <c r="E3366" s="642">
        <v>0.02</v>
      </c>
    </row>
    <row r="3367" spans="1:5">
      <c r="A3367" s="640">
        <v>104850</v>
      </c>
      <c r="B3367" s="638" t="s">
        <v>21376</v>
      </c>
      <c r="C3367" s="640" t="s">
        <v>10787</v>
      </c>
      <c r="D3367" s="641">
        <v>59.52</v>
      </c>
      <c r="E3367" s="642">
        <v>0.02</v>
      </c>
    </row>
    <row r="3368" spans="1:5">
      <c r="A3368" s="640">
        <v>104888</v>
      </c>
      <c r="B3368" s="638" t="s">
        <v>21377</v>
      </c>
      <c r="C3368" s="640" t="s">
        <v>10787</v>
      </c>
      <c r="D3368" s="641">
        <v>46.53</v>
      </c>
      <c r="E3368" s="642">
        <v>0.01</v>
      </c>
    </row>
    <row r="3369" spans="1:5">
      <c r="A3369" s="640">
        <v>104879</v>
      </c>
      <c r="B3369" s="638" t="s">
        <v>21378</v>
      </c>
      <c r="C3369" s="640" t="s">
        <v>10787</v>
      </c>
      <c r="D3369" s="641">
        <v>89.79</v>
      </c>
      <c r="E3369" s="642">
        <v>0.02</v>
      </c>
    </row>
    <row r="3370" spans="1:5">
      <c r="A3370" s="640">
        <v>104853</v>
      </c>
      <c r="B3370" s="638" t="s">
        <v>21379</v>
      </c>
      <c r="C3370" s="640" t="s">
        <v>10787</v>
      </c>
      <c r="D3370" s="641">
        <v>65.14</v>
      </c>
      <c r="E3370" s="642">
        <v>0.02</v>
      </c>
    </row>
    <row r="3371" spans="1:5">
      <c r="A3371" s="640">
        <v>104847</v>
      </c>
      <c r="B3371" s="638" t="s">
        <v>21380</v>
      </c>
      <c r="C3371" s="640" t="s">
        <v>10787</v>
      </c>
      <c r="D3371" s="641">
        <v>101.9</v>
      </c>
      <c r="E3371" s="642">
        <v>0.02</v>
      </c>
    </row>
    <row r="3372" spans="1:5">
      <c r="A3372" s="640">
        <v>104855</v>
      </c>
      <c r="B3372" s="638" t="s">
        <v>21381</v>
      </c>
      <c r="C3372" s="640" t="s">
        <v>10787</v>
      </c>
      <c r="D3372" s="641">
        <v>73.41</v>
      </c>
      <c r="E3372" s="642">
        <v>0.02</v>
      </c>
    </row>
    <row r="3373" spans="1:5">
      <c r="A3373" s="640">
        <v>104891</v>
      </c>
      <c r="B3373" s="638" t="s">
        <v>21382</v>
      </c>
      <c r="C3373" s="640" t="s">
        <v>10787</v>
      </c>
      <c r="D3373" s="641">
        <v>52.75</v>
      </c>
      <c r="E3373" s="642">
        <v>0.01</v>
      </c>
    </row>
    <row r="3374" spans="1:5">
      <c r="A3374" s="640">
        <v>104892</v>
      </c>
      <c r="B3374" s="638" t="s">
        <v>21383</v>
      </c>
      <c r="C3374" s="640" t="s">
        <v>10787</v>
      </c>
      <c r="D3374" s="641">
        <v>118.24</v>
      </c>
      <c r="E3374" s="642">
        <v>0.02</v>
      </c>
    </row>
    <row r="3375" spans="1:5">
      <c r="A3375" s="640">
        <v>104848</v>
      </c>
      <c r="B3375" s="638" t="s">
        <v>21384</v>
      </c>
      <c r="C3375" s="640" t="s">
        <v>10787</v>
      </c>
      <c r="D3375" s="641">
        <v>77.599999999999994</v>
      </c>
      <c r="E3375" s="642">
        <v>0.02</v>
      </c>
    </row>
    <row r="3376" spans="1:5">
      <c r="A3376" s="640">
        <v>104886</v>
      </c>
      <c r="B3376" s="638" t="s">
        <v>21385</v>
      </c>
      <c r="C3376" s="640" t="s">
        <v>10787</v>
      </c>
      <c r="D3376" s="641">
        <v>57.98</v>
      </c>
      <c r="E3376" s="642">
        <v>0.01</v>
      </c>
    </row>
    <row r="3377" spans="1:5">
      <c r="A3377" s="640">
        <v>104843</v>
      </c>
      <c r="B3377" s="638" t="s">
        <v>21386</v>
      </c>
      <c r="C3377" s="640" t="s">
        <v>10787</v>
      </c>
      <c r="D3377" s="641">
        <v>130.49</v>
      </c>
      <c r="E3377" s="642">
        <v>0.02</v>
      </c>
    </row>
    <row r="3378" spans="1:5">
      <c r="A3378" s="640">
        <v>104851</v>
      </c>
      <c r="B3378" s="638" t="s">
        <v>21387</v>
      </c>
      <c r="C3378" s="640" t="s">
        <v>10787</v>
      </c>
      <c r="D3378" s="641">
        <v>85.98</v>
      </c>
      <c r="E3378" s="642">
        <v>0.02</v>
      </c>
    </row>
    <row r="3379" spans="1:5">
      <c r="A3379" s="640">
        <v>104845</v>
      </c>
      <c r="B3379" s="638" t="s">
        <v>21388</v>
      </c>
      <c r="C3379" s="640" t="s">
        <v>10787</v>
      </c>
      <c r="D3379" s="641">
        <v>148.6</v>
      </c>
      <c r="E3379" s="642">
        <v>0.02</v>
      </c>
    </row>
    <row r="3380" spans="1:5">
      <c r="A3380" s="640">
        <v>104880</v>
      </c>
      <c r="B3380" s="638" t="s">
        <v>21389</v>
      </c>
      <c r="C3380" s="640" t="s">
        <v>10787</v>
      </c>
      <c r="D3380" s="641">
        <v>98.35</v>
      </c>
      <c r="E3380" s="642">
        <v>0.02</v>
      </c>
    </row>
    <row r="3381" spans="1:5">
      <c r="A3381" s="640">
        <v>104889</v>
      </c>
      <c r="B3381" s="638" t="s">
        <v>21390</v>
      </c>
      <c r="C3381" s="640" t="s">
        <v>10787</v>
      </c>
      <c r="D3381" s="641">
        <v>67.14</v>
      </c>
      <c r="E3381" s="642">
        <v>0.01</v>
      </c>
    </row>
    <row r="3382" spans="1:5">
      <c r="A3382" s="640">
        <v>95108</v>
      </c>
      <c r="B3382" s="638" t="s">
        <v>21391</v>
      </c>
      <c r="C3382" s="640" t="s">
        <v>10735</v>
      </c>
      <c r="D3382" s="641">
        <v>43.65</v>
      </c>
      <c r="E3382" s="642">
        <v>0</v>
      </c>
    </row>
    <row r="3383" spans="1:5">
      <c r="A3383" s="640">
        <v>104876</v>
      </c>
      <c r="B3383" s="638" t="s">
        <v>21392</v>
      </c>
      <c r="C3383" s="640" t="s">
        <v>10735</v>
      </c>
      <c r="D3383" s="641">
        <v>27.98</v>
      </c>
      <c r="E3383" s="642">
        <v>0</v>
      </c>
    </row>
    <row r="3384" spans="1:5">
      <c r="A3384" s="640">
        <v>104875</v>
      </c>
      <c r="B3384" s="638" t="s">
        <v>21393</v>
      </c>
      <c r="C3384" s="640" t="s">
        <v>10787</v>
      </c>
      <c r="D3384" s="641">
        <v>158</v>
      </c>
      <c r="E3384" s="642">
        <v>0</v>
      </c>
    </row>
    <row r="3385" spans="1:5">
      <c r="A3385" s="640">
        <v>96120</v>
      </c>
      <c r="B3385" s="638" t="s">
        <v>21394</v>
      </c>
      <c r="C3385" s="640" t="s">
        <v>10787</v>
      </c>
      <c r="D3385" s="641">
        <v>3.44</v>
      </c>
      <c r="E3385" s="642">
        <v>0</v>
      </c>
    </row>
    <row r="3386" spans="1:5">
      <c r="A3386" s="640">
        <v>96123</v>
      </c>
      <c r="B3386" s="638" t="s">
        <v>21395</v>
      </c>
      <c r="C3386" s="640" t="s">
        <v>10787</v>
      </c>
      <c r="D3386" s="641">
        <v>29.66</v>
      </c>
      <c r="E3386" s="642">
        <v>0</v>
      </c>
    </row>
    <row r="3387" spans="1:5">
      <c r="A3387" s="640">
        <v>96122</v>
      </c>
      <c r="B3387" s="638" t="s">
        <v>21396</v>
      </c>
      <c r="C3387" s="640" t="s">
        <v>10787</v>
      </c>
      <c r="D3387" s="641">
        <v>59.93</v>
      </c>
      <c r="E3387" s="642">
        <v>0</v>
      </c>
    </row>
    <row r="3388" spans="1:5">
      <c r="A3388" s="640">
        <v>96121</v>
      </c>
      <c r="B3388" s="638" t="s">
        <v>21397</v>
      </c>
      <c r="C3388" s="640" t="s">
        <v>10787</v>
      </c>
      <c r="D3388" s="641">
        <v>12.59</v>
      </c>
      <c r="E3388" s="642">
        <v>0</v>
      </c>
    </row>
    <row r="3389" spans="1:5">
      <c r="A3389" s="640">
        <v>99054</v>
      </c>
      <c r="B3389" s="638" t="s">
        <v>21398</v>
      </c>
      <c r="C3389" s="640" t="s">
        <v>10738</v>
      </c>
      <c r="D3389" s="641">
        <v>68.91</v>
      </c>
      <c r="E3389" s="642">
        <v>0</v>
      </c>
    </row>
    <row r="3390" spans="1:5">
      <c r="A3390" s="640">
        <v>96110</v>
      </c>
      <c r="B3390" s="638" t="s">
        <v>21399</v>
      </c>
      <c r="C3390" s="640" t="s">
        <v>10738</v>
      </c>
      <c r="D3390" s="641">
        <v>77.88</v>
      </c>
      <c r="E3390" s="642">
        <v>0</v>
      </c>
    </row>
    <row r="3391" spans="1:5">
      <c r="A3391" s="640">
        <v>96114</v>
      </c>
      <c r="B3391" s="638" t="s">
        <v>21400</v>
      </c>
      <c r="C3391" s="640" t="s">
        <v>10738</v>
      </c>
      <c r="D3391" s="641">
        <v>78.040000000000006</v>
      </c>
      <c r="E3391" s="642">
        <v>0</v>
      </c>
    </row>
    <row r="3392" spans="1:5">
      <c r="A3392" s="640">
        <v>104757</v>
      </c>
      <c r="B3392" s="638" t="s">
        <v>43044</v>
      </c>
      <c r="C3392" s="640" t="s">
        <v>10738</v>
      </c>
      <c r="D3392" s="641">
        <v>108.08</v>
      </c>
      <c r="E3392" s="642">
        <v>0</v>
      </c>
    </row>
    <row r="3393" spans="1:5">
      <c r="A3393" s="640">
        <v>104756</v>
      </c>
      <c r="B3393" s="638" t="s">
        <v>21401</v>
      </c>
      <c r="C3393" s="640" t="s">
        <v>10738</v>
      </c>
      <c r="D3393" s="641">
        <v>250.5</v>
      </c>
      <c r="E3393" s="642">
        <v>0</v>
      </c>
    </row>
    <row r="3394" spans="1:5">
      <c r="A3394" s="640">
        <v>96112</v>
      </c>
      <c r="B3394" s="638" t="s">
        <v>21402</v>
      </c>
      <c r="C3394" s="640" t="s">
        <v>10738</v>
      </c>
      <c r="D3394" s="641">
        <v>181.8</v>
      </c>
      <c r="E3394" s="642">
        <v>0</v>
      </c>
    </row>
    <row r="3395" spans="1:5">
      <c r="A3395" s="640">
        <v>96113</v>
      </c>
      <c r="B3395" s="638" t="s">
        <v>21403</v>
      </c>
      <c r="C3395" s="640" t="s">
        <v>10738</v>
      </c>
      <c r="D3395" s="641">
        <v>53.89</v>
      </c>
      <c r="E3395" s="642">
        <v>0</v>
      </c>
    </row>
    <row r="3396" spans="1:5">
      <c r="A3396" s="640">
        <v>96109</v>
      </c>
      <c r="B3396" s="638" t="s">
        <v>21404</v>
      </c>
      <c r="C3396" s="640" t="s">
        <v>10738</v>
      </c>
      <c r="D3396" s="641">
        <v>59.96</v>
      </c>
      <c r="E3396" s="642">
        <v>0</v>
      </c>
    </row>
    <row r="3397" spans="1:5">
      <c r="A3397" s="640">
        <v>96116</v>
      </c>
      <c r="B3397" s="638" t="s">
        <v>21405</v>
      </c>
      <c r="C3397" s="640" t="s">
        <v>10738</v>
      </c>
      <c r="D3397" s="641">
        <v>64.430000000000007</v>
      </c>
      <c r="E3397" s="642">
        <v>0</v>
      </c>
    </row>
    <row r="3398" spans="1:5">
      <c r="A3398" s="640">
        <v>96111</v>
      </c>
      <c r="B3398" s="638" t="s">
        <v>21406</v>
      </c>
      <c r="C3398" s="640" t="s">
        <v>10738</v>
      </c>
      <c r="D3398" s="641">
        <v>62.63</v>
      </c>
      <c r="E3398" s="642">
        <v>0</v>
      </c>
    </row>
    <row r="3399" spans="1:5">
      <c r="A3399" s="640">
        <v>96486</v>
      </c>
      <c r="B3399" s="638" t="s">
        <v>21407</v>
      </c>
      <c r="C3399" s="640" t="s">
        <v>10738</v>
      </c>
      <c r="D3399" s="641">
        <v>73.98</v>
      </c>
      <c r="E3399" s="642">
        <v>0</v>
      </c>
    </row>
    <row r="3400" spans="1:5">
      <c r="A3400" s="640">
        <v>96485</v>
      </c>
      <c r="B3400" s="638" t="s">
        <v>21408</v>
      </c>
      <c r="C3400" s="640" t="s">
        <v>10738</v>
      </c>
      <c r="D3400" s="641">
        <v>72.180000000000007</v>
      </c>
      <c r="E3400" s="642">
        <v>0</v>
      </c>
    </row>
    <row r="3401" spans="1:5">
      <c r="A3401" s="640">
        <v>101807</v>
      </c>
      <c r="B3401" s="638" t="s">
        <v>21409</v>
      </c>
      <c r="C3401" s="640" t="s">
        <v>10735</v>
      </c>
      <c r="D3401" s="641">
        <v>581.37</v>
      </c>
      <c r="E3401" s="642">
        <v>0</v>
      </c>
    </row>
    <row r="3402" spans="1:5">
      <c r="A3402" s="640">
        <v>101806</v>
      </c>
      <c r="B3402" s="638" t="s">
        <v>21410</v>
      </c>
      <c r="C3402" s="640" t="s">
        <v>10735</v>
      </c>
      <c r="D3402" s="641">
        <v>627.07000000000005</v>
      </c>
      <c r="E3402" s="642">
        <v>0</v>
      </c>
    </row>
    <row r="3403" spans="1:5">
      <c r="A3403" s="640">
        <v>101808</v>
      </c>
      <c r="B3403" s="638" t="s">
        <v>21411</v>
      </c>
      <c r="C3403" s="640" t="s">
        <v>10735</v>
      </c>
      <c r="D3403" s="641">
        <v>568.13</v>
      </c>
      <c r="E3403" s="642">
        <v>0</v>
      </c>
    </row>
    <row r="3404" spans="1:5">
      <c r="A3404" s="640">
        <v>98058</v>
      </c>
      <c r="B3404" s="638" t="s">
        <v>21412</v>
      </c>
      <c r="C3404" s="640" t="s">
        <v>10735</v>
      </c>
      <c r="D3404" s="641">
        <v>1878.79</v>
      </c>
      <c r="E3404" s="642">
        <v>0</v>
      </c>
    </row>
    <row r="3405" spans="1:5">
      <c r="A3405" s="640">
        <v>98059</v>
      </c>
      <c r="B3405" s="638" t="s">
        <v>21413</v>
      </c>
      <c r="C3405" s="640" t="s">
        <v>10735</v>
      </c>
      <c r="D3405" s="641">
        <v>4018.02</v>
      </c>
      <c r="E3405" s="642">
        <v>0.01</v>
      </c>
    </row>
    <row r="3406" spans="1:5">
      <c r="A3406" s="640">
        <v>98060</v>
      </c>
      <c r="B3406" s="638" t="s">
        <v>21414</v>
      </c>
      <c r="C3406" s="640" t="s">
        <v>10735</v>
      </c>
      <c r="D3406" s="641">
        <v>5634.13</v>
      </c>
      <c r="E3406" s="642">
        <v>0.01</v>
      </c>
    </row>
    <row r="3407" spans="1:5">
      <c r="A3407" s="640">
        <v>98061</v>
      </c>
      <c r="B3407" s="638" t="s">
        <v>21415</v>
      </c>
      <c r="C3407" s="640" t="s">
        <v>10735</v>
      </c>
      <c r="D3407" s="641">
        <v>7865.16</v>
      </c>
      <c r="E3407" s="642">
        <v>0.01</v>
      </c>
    </row>
    <row r="3408" spans="1:5">
      <c r="A3408" s="640">
        <v>98088</v>
      </c>
      <c r="B3408" s="638" t="s">
        <v>21416</v>
      </c>
      <c r="C3408" s="640" t="s">
        <v>10735</v>
      </c>
      <c r="D3408" s="641">
        <v>3611.24</v>
      </c>
      <c r="E3408" s="642">
        <v>0</v>
      </c>
    </row>
    <row r="3409" spans="1:5">
      <c r="A3409" s="640">
        <v>98089</v>
      </c>
      <c r="B3409" s="638" t="s">
        <v>21417</v>
      </c>
      <c r="C3409" s="640" t="s">
        <v>10735</v>
      </c>
      <c r="D3409" s="641">
        <v>5731.47</v>
      </c>
      <c r="E3409" s="642">
        <v>0</v>
      </c>
    </row>
    <row r="3410" spans="1:5">
      <c r="A3410" s="640">
        <v>98090</v>
      </c>
      <c r="B3410" s="638" t="s">
        <v>21418</v>
      </c>
      <c r="C3410" s="640" t="s">
        <v>10735</v>
      </c>
      <c r="D3410" s="641">
        <v>9034.52</v>
      </c>
      <c r="E3410" s="642">
        <v>0</v>
      </c>
    </row>
    <row r="3411" spans="1:5">
      <c r="A3411" s="640">
        <v>98091</v>
      </c>
      <c r="B3411" s="638" t="s">
        <v>21419</v>
      </c>
      <c r="C3411" s="640" t="s">
        <v>10735</v>
      </c>
      <c r="D3411" s="641">
        <v>11818.66</v>
      </c>
      <c r="E3411" s="642">
        <v>0</v>
      </c>
    </row>
    <row r="3412" spans="1:5">
      <c r="A3412" s="640">
        <v>98092</v>
      </c>
      <c r="B3412" s="638" t="s">
        <v>21420</v>
      </c>
      <c r="C3412" s="640" t="s">
        <v>10735</v>
      </c>
      <c r="D3412" s="641">
        <v>13743.48</v>
      </c>
      <c r="E3412" s="642">
        <v>0</v>
      </c>
    </row>
    <row r="3413" spans="1:5">
      <c r="A3413" s="640">
        <v>98093</v>
      </c>
      <c r="B3413" s="638" t="s">
        <v>21421</v>
      </c>
      <c r="C3413" s="640" t="s">
        <v>10735</v>
      </c>
      <c r="D3413" s="641">
        <v>16234.62</v>
      </c>
      <c r="E3413" s="642">
        <v>0</v>
      </c>
    </row>
    <row r="3414" spans="1:5">
      <c r="A3414" s="640">
        <v>98072</v>
      </c>
      <c r="B3414" s="638" t="s">
        <v>21422</v>
      </c>
      <c r="C3414" s="640" t="s">
        <v>10735</v>
      </c>
      <c r="D3414" s="641">
        <v>4353.3</v>
      </c>
      <c r="E3414" s="642">
        <v>0</v>
      </c>
    </row>
    <row r="3415" spans="1:5">
      <c r="A3415" s="640">
        <v>98073</v>
      </c>
      <c r="B3415" s="638" t="s">
        <v>21423</v>
      </c>
      <c r="C3415" s="640" t="s">
        <v>10735</v>
      </c>
      <c r="D3415" s="641">
        <v>6864.11</v>
      </c>
      <c r="E3415" s="642">
        <v>0</v>
      </c>
    </row>
    <row r="3416" spans="1:5">
      <c r="A3416" s="640">
        <v>98074</v>
      </c>
      <c r="B3416" s="638" t="s">
        <v>21424</v>
      </c>
      <c r="C3416" s="640" t="s">
        <v>10735</v>
      </c>
      <c r="D3416" s="641">
        <v>10733.19</v>
      </c>
      <c r="E3416" s="642">
        <v>0</v>
      </c>
    </row>
    <row r="3417" spans="1:5">
      <c r="A3417" s="640">
        <v>98075</v>
      </c>
      <c r="B3417" s="638" t="s">
        <v>21425</v>
      </c>
      <c r="C3417" s="640" t="s">
        <v>10735</v>
      </c>
      <c r="D3417" s="641">
        <v>13995.88</v>
      </c>
      <c r="E3417" s="642">
        <v>0</v>
      </c>
    </row>
    <row r="3418" spans="1:5">
      <c r="A3418" s="640">
        <v>98076</v>
      </c>
      <c r="B3418" s="638" t="s">
        <v>21426</v>
      </c>
      <c r="C3418" s="640" t="s">
        <v>10735</v>
      </c>
      <c r="D3418" s="641">
        <v>16175.12</v>
      </c>
      <c r="E3418" s="642">
        <v>0</v>
      </c>
    </row>
    <row r="3419" spans="1:5">
      <c r="A3419" s="640">
        <v>98077</v>
      </c>
      <c r="B3419" s="638" t="s">
        <v>21427</v>
      </c>
      <c r="C3419" s="640" t="s">
        <v>10735</v>
      </c>
      <c r="D3419" s="641">
        <v>19070.150000000001</v>
      </c>
      <c r="E3419" s="642">
        <v>0</v>
      </c>
    </row>
    <row r="3420" spans="1:5">
      <c r="A3420" s="640">
        <v>98062</v>
      </c>
      <c r="B3420" s="638" t="s">
        <v>21428</v>
      </c>
      <c r="C3420" s="640" t="s">
        <v>10735</v>
      </c>
      <c r="D3420" s="641">
        <v>3153.28</v>
      </c>
      <c r="E3420" s="642">
        <v>0.01</v>
      </c>
    </row>
    <row r="3421" spans="1:5">
      <c r="A3421" s="640">
        <v>98063</v>
      </c>
      <c r="B3421" s="638" t="s">
        <v>21429</v>
      </c>
      <c r="C3421" s="640" t="s">
        <v>10735</v>
      </c>
      <c r="D3421" s="641">
        <v>4814.96</v>
      </c>
      <c r="E3421" s="642">
        <v>0.01</v>
      </c>
    </row>
    <row r="3422" spans="1:5">
      <c r="A3422" s="640">
        <v>98064</v>
      </c>
      <c r="B3422" s="638" t="s">
        <v>21430</v>
      </c>
      <c r="C3422" s="640" t="s">
        <v>10735</v>
      </c>
      <c r="D3422" s="641">
        <v>5559.65</v>
      </c>
      <c r="E3422" s="642">
        <v>0.01</v>
      </c>
    </row>
    <row r="3423" spans="1:5">
      <c r="A3423" s="640">
        <v>98065</v>
      </c>
      <c r="B3423" s="638" t="s">
        <v>21431</v>
      </c>
      <c r="C3423" s="640" t="s">
        <v>10735</v>
      </c>
      <c r="D3423" s="641">
        <v>7719.34</v>
      </c>
      <c r="E3423" s="642">
        <v>0.01</v>
      </c>
    </row>
    <row r="3424" spans="1:5">
      <c r="A3424" s="640">
        <v>98094</v>
      </c>
      <c r="B3424" s="638" t="s">
        <v>21432</v>
      </c>
      <c r="C3424" s="640" t="s">
        <v>10735</v>
      </c>
      <c r="D3424" s="641">
        <v>3006.16</v>
      </c>
      <c r="E3424" s="642">
        <v>0</v>
      </c>
    </row>
    <row r="3425" spans="1:5">
      <c r="A3425" s="640">
        <v>98099</v>
      </c>
      <c r="B3425" s="638" t="s">
        <v>21433</v>
      </c>
      <c r="C3425" s="640" t="s">
        <v>10735</v>
      </c>
      <c r="D3425" s="641">
        <v>5155.87</v>
      </c>
      <c r="E3425" s="642">
        <v>0</v>
      </c>
    </row>
    <row r="3426" spans="1:5">
      <c r="A3426" s="640">
        <v>98100</v>
      </c>
      <c r="B3426" s="638" t="s">
        <v>21434</v>
      </c>
      <c r="C3426" s="640" t="s">
        <v>10735</v>
      </c>
      <c r="D3426" s="641">
        <v>6780.31</v>
      </c>
      <c r="E3426" s="642">
        <v>0</v>
      </c>
    </row>
    <row r="3427" spans="1:5">
      <c r="A3427" s="640">
        <v>98101</v>
      </c>
      <c r="B3427" s="638" t="s">
        <v>21435</v>
      </c>
      <c r="C3427" s="640" t="s">
        <v>10735</v>
      </c>
      <c r="D3427" s="641">
        <v>10045.68</v>
      </c>
      <c r="E3427" s="642">
        <v>0</v>
      </c>
    </row>
    <row r="3428" spans="1:5">
      <c r="A3428" s="640">
        <v>98078</v>
      </c>
      <c r="B3428" s="638" t="s">
        <v>21436</v>
      </c>
      <c r="C3428" s="640" t="s">
        <v>10735</v>
      </c>
      <c r="D3428" s="641">
        <v>4669.17</v>
      </c>
      <c r="E3428" s="642">
        <v>0</v>
      </c>
    </row>
    <row r="3429" spans="1:5">
      <c r="A3429" s="640">
        <v>98079</v>
      </c>
      <c r="B3429" s="638" t="s">
        <v>21437</v>
      </c>
      <c r="C3429" s="640" t="s">
        <v>10735</v>
      </c>
      <c r="D3429" s="641">
        <v>8210.69</v>
      </c>
      <c r="E3429" s="642">
        <v>0</v>
      </c>
    </row>
    <row r="3430" spans="1:5">
      <c r="A3430" s="640">
        <v>98080</v>
      </c>
      <c r="B3430" s="638" t="s">
        <v>21438</v>
      </c>
      <c r="C3430" s="640" t="s">
        <v>10735</v>
      </c>
      <c r="D3430" s="641">
        <v>10608.48</v>
      </c>
      <c r="E3430" s="642">
        <v>0</v>
      </c>
    </row>
    <row r="3431" spans="1:5">
      <c r="A3431" s="640">
        <v>98081</v>
      </c>
      <c r="B3431" s="638" t="s">
        <v>21439</v>
      </c>
      <c r="C3431" s="640" t="s">
        <v>10735</v>
      </c>
      <c r="D3431" s="641">
        <v>15755.29</v>
      </c>
      <c r="E3431" s="642">
        <v>0</v>
      </c>
    </row>
    <row r="3432" spans="1:5">
      <c r="A3432" s="640">
        <v>98052</v>
      </c>
      <c r="B3432" s="638" t="s">
        <v>21440</v>
      </c>
      <c r="C3432" s="640" t="s">
        <v>10735</v>
      </c>
      <c r="D3432" s="641">
        <v>2141.15</v>
      </c>
      <c r="E3432" s="642">
        <v>0</v>
      </c>
    </row>
    <row r="3433" spans="1:5">
      <c r="A3433" s="640">
        <v>98053</v>
      </c>
      <c r="B3433" s="638" t="s">
        <v>21441</v>
      </c>
      <c r="C3433" s="640" t="s">
        <v>10735</v>
      </c>
      <c r="D3433" s="641">
        <v>2942.47</v>
      </c>
      <c r="E3433" s="642">
        <v>0</v>
      </c>
    </row>
    <row r="3434" spans="1:5">
      <c r="A3434" s="640">
        <v>98054</v>
      </c>
      <c r="B3434" s="638" t="s">
        <v>21442</v>
      </c>
      <c r="C3434" s="640" t="s">
        <v>10735</v>
      </c>
      <c r="D3434" s="641">
        <v>4737.8</v>
      </c>
      <c r="E3434" s="642">
        <v>0.01</v>
      </c>
    </row>
    <row r="3435" spans="1:5">
      <c r="A3435" s="640">
        <v>98055</v>
      </c>
      <c r="B3435" s="638" t="s">
        <v>21443</v>
      </c>
      <c r="C3435" s="640" t="s">
        <v>10735</v>
      </c>
      <c r="D3435" s="641">
        <v>6443.85</v>
      </c>
      <c r="E3435" s="642">
        <v>0.01</v>
      </c>
    </row>
    <row r="3436" spans="1:5">
      <c r="A3436" s="640">
        <v>98056</v>
      </c>
      <c r="B3436" s="638" t="s">
        <v>21444</v>
      </c>
      <c r="C3436" s="640" t="s">
        <v>10735</v>
      </c>
      <c r="D3436" s="641">
        <v>7513.21</v>
      </c>
      <c r="E3436" s="642">
        <v>0.01</v>
      </c>
    </row>
    <row r="3437" spans="1:5">
      <c r="A3437" s="640">
        <v>98057</v>
      </c>
      <c r="B3437" s="638" t="s">
        <v>21445</v>
      </c>
      <c r="C3437" s="640" t="s">
        <v>10735</v>
      </c>
      <c r="D3437" s="641">
        <v>8947.83</v>
      </c>
      <c r="E3437" s="642">
        <v>0.01</v>
      </c>
    </row>
    <row r="3438" spans="1:5">
      <c r="A3438" s="640">
        <v>98082</v>
      </c>
      <c r="B3438" s="638" t="s">
        <v>21446</v>
      </c>
      <c r="C3438" s="640" t="s">
        <v>10735</v>
      </c>
      <c r="D3438" s="641">
        <v>4171.1400000000003</v>
      </c>
      <c r="E3438" s="642">
        <v>0</v>
      </c>
    </row>
    <row r="3439" spans="1:5">
      <c r="A3439" s="640">
        <v>98083</v>
      </c>
      <c r="B3439" s="638" t="s">
        <v>21447</v>
      </c>
      <c r="C3439" s="640" t="s">
        <v>10735</v>
      </c>
      <c r="D3439" s="641">
        <v>5502.16</v>
      </c>
      <c r="E3439" s="642">
        <v>0</v>
      </c>
    </row>
    <row r="3440" spans="1:5">
      <c r="A3440" s="640">
        <v>98084</v>
      </c>
      <c r="B3440" s="638" t="s">
        <v>21448</v>
      </c>
      <c r="C3440" s="640" t="s">
        <v>10735</v>
      </c>
      <c r="D3440" s="641">
        <v>7717.1</v>
      </c>
      <c r="E3440" s="642">
        <v>0</v>
      </c>
    </row>
    <row r="3441" spans="1:5">
      <c r="A3441" s="640">
        <v>98085</v>
      </c>
      <c r="B3441" s="638" t="s">
        <v>21449</v>
      </c>
      <c r="C3441" s="640" t="s">
        <v>10735</v>
      </c>
      <c r="D3441" s="641">
        <v>10468.81</v>
      </c>
      <c r="E3441" s="642">
        <v>0</v>
      </c>
    </row>
    <row r="3442" spans="1:5">
      <c r="A3442" s="640">
        <v>98087</v>
      </c>
      <c r="B3442" s="638" t="s">
        <v>21450</v>
      </c>
      <c r="C3442" s="640" t="s">
        <v>10735</v>
      </c>
      <c r="D3442" s="641">
        <v>12605.9</v>
      </c>
      <c r="E3442" s="642">
        <v>0</v>
      </c>
    </row>
    <row r="3443" spans="1:5">
      <c r="A3443" s="640">
        <v>98086</v>
      </c>
      <c r="B3443" s="638" t="s">
        <v>21451</v>
      </c>
      <c r="C3443" s="640" t="s">
        <v>10735</v>
      </c>
      <c r="D3443" s="641">
        <v>11815.57</v>
      </c>
      <c r="E3443" s="642">
        <v>0</v>
      </c>
    </row>
    <row r="3444" spans="1:5">
      <c r="A3444" s="640">
        <v>98066</v>
      </c>
      <c r="B3444" s="638" t="s">
        <v>21452</v>
      </c>
      <c r="C3444" s="640" t="s">
        <v>10735</v>
      </c>
      <c r="D3444" s="641">
        <v>5161.34</v>
      </c>
      <c r="E3444" s="642">
        <v>0</v>
      </c>
    </row>
    <row r="3445" spans="1:5">
      <c r="A3445" s="640">
        <v>98067</v>
      </c>
      <c r="B3445" s="638" t="s">
        <v>21453</v>
      </c>
      <c r="C3445" s="640" t="s">
        <v>10735</v>
      </c>
      <c r="D3445" s="641">
        <v>6879.79</v>
      </c>
      <c r="E3445" s="642">
        <v>0</v>
      </c>
    </row>
    <row r="3446" spans="1:5">
      <c r="A3446" s="640">
        <v>98068</v>
      </c>
      <c r="B3446" s="638" t="s">
        <v>21454</v>
      </c>
      <c r="C3446" s="640" t="s">
        <v>10735</v>
      </c>
      <c r="D3446" s="641">
        <v>9721.75</v>
      </c>
      <c r="E3446" s="642">
        <v>0</v>
      </c>
    </row>
    <row r="3447" spans="1:5">
      <c r="A3447" s="640">
        <v>98069</v>
      </c>
      <c r="B3447" s="638" t="s">
        <v>21455</v>
      </c>
      <c r="C3447" s="640" t="s">
        <v>10735</v>
      </c>
      <c r="D3447" s="641">
        <v>13093.53</v>
      </c>
      <c r="E3447" s="642">
        <v>0</v>
      </c>
    </row>
    <row r="3448" spans="1:5">
      <c r="A3448" s="640">
        <v>98071</v>
      </c>
      <c r="B3448" s="638" t="s">
        <v>21456</v>
      </c>
      <c r="C3448" s="640" t="s">
        <v>10735</v>
      </c>
      <c r="D3448" s="641">
        <v>16274.6</v>
      </c>
      <c r="E3448" s="642">
        <v>0</v>
      </c>
    </row>
    <row r="3449" spans="1:5">
      <c r="A3449" s="640">
        <v>98070</v>
      </c>
      <c r="B3449" s="638" t="s">
        <v>21457</v>
      </c>
      <c r="C3449" s="640" t="s">
        <v>10735</v>
      </c>
      <c r="D3449" s="641">
        <v>14946.24</v>
      </c>
      <c r="E3449" s="642">
        <v>0</v>
      </c>
    </row>
    <row r="3450" spans="1:5">
      <c r="A3450" s="640">
        <v>104915</v>
      </c>
      <c r="B3450" s="638" t="s">
        <v>21458</v>
      </c>
      <c r="C3450" s="640" t="s">
        <v>11424</v>
      </c>
      <c r="D3450" s="641">
        <v>9.2100000000000009</v>
      </c>
      <c r="E3450" s="642">
        <v>0</v>
      </c>
    </row>
    <row r="3451" spans="1:5">
      <c r="A3451" s="640">
        <v>96546</v>
      </c>
      <c r="B3451" s="638" t="s">
        <v>21459</v>
      </c>
      <c r="C3451" s="640" t="s">
        <v>11424</v>
      </c>
      <c r="D3451" s="641">
        <v>13.92</v>
      </c>
      <c r="E3451" s="642">
        <v>0</v>
      </c>
    </row>
    <row r="3452" spans="1:5">
      <c r="A3452" s="640">
        <v>96544</v>
      </c>
      <c r="B3452" s="638" t="s">
        <v>21460</v>
      </c>
      <c r="C3452" s="640" t="s">
        <v>11424</v>
      </c>
      <c r="D3452" s="641">
        <v>18.48</v>
      </c>
      <c r="E3452" s="642">
        <v>0</v>
      </c>
    </row>
    <row r="3453" spans="1:5">
      <c r="A3453" s="640">
        <v>96545</v>
      </c>
      <c r="B3453" s="638" t="s">
        <v>21461</v>
      </c>
      <c r="C3453" s="640" t="s">
        <v>11424</v>
      </c>
      <c r="D3453" s="641">
        <v>16.21</v>
      </c>
      <c r="E3453" s="642">
        <v>0</v>
      </c>
    </row>
    <row r="3454" spans="1:5">
      <c r="A3454" s="640">
        <v>96543</v>
      </c>
      <c r="B3454" s="638" t="s">
        <v>21462</v>
      </c>
      <c r="C3454" s="640" t="s">
        <v>11424</v>
      </c>
      <c r="D3454" s="641">
        <v>21.22</v>
      </c>
      <c r="E3454" s="642">
        <v>0</v>
      </c>
    </row>
    <row r="3455" spans="1:5">
      <c r="A3455" s="640">
        <v>104922</v>
      </c>
      <c r="B3455" s="638" t="s">
        <v>21463</v>
      </c>
      <c r="C3455" s="640" t="s">
        <v>11424</v>
      </c>
      <c r="D3455" s="641">
        <v>10.43</v>
      </c>
      <c r="E3455" s="642">
        <v>0</v>
      </c>
    </row>
    <row r="3456" spans="1:5">
      <c r="A3456" s="640">
        <v>104920</v>
      </c>
      <c r="B3456" s="638" t="s">
        <v>21464</v>
      </c>
      <c r="C3456" s="640" t="s">
        <v>11424</v>
      </c>
      <c r="D3456" s="641">
        <v>10.42</v>
      </c>
      <c r="E3456" s="642">
        <v>0</v>
      </c>
    </row>
    <row r="3457" spans="1:5">
      <c r="A3457" s="640">
        <v>104921</v>
      </c>
      <c r="B3457" s="638" t="s">
        <v>21465</v>
      </c>
      <c r="C3457" s="640" t="s">
        <v>11424</v>
      </c>
      <c r="D3457" s="641">
        <v>9.65</v>
      </c>
      <c r="E3457" s="642">
        <v>0</v>
      </c>
    </row>
    <row r="3458" spans="1:5">
      <c r="A3458" s="640">
        <v>104919</v>
      </c>
      <c r="B3458" s="638" t="s">
        <v>21466</v>
      </c>
      <c r="C3458" s="640" t="s">
        <v>11424</v>
      </c>
      <c r="D3458" s="641">
        <v>12.38</v>
      </c>
      <c r="E3458" s="642">
        <v>0</v>
      </c>
    </row>
    <row r="3459" spans="1:5">
      <c r="A3459" s="640">
        <v>104917</v>
      </c>
      <c r="B3459" s="638" t="s">
        <v>21467</v>
      </c>
      <c r="C3459" s="640" t="s">
        <v>11424</v>
      </c>
      <c r="D3459" s="641">
        <v>15.59</v>
      </c>
      <c r="E3459" s="642">
        <v>0</v>
      </c>
    </row>
    <row r="3460" spans="1:5">
      <c r="A3460" s="640">
        <v>104918</v>
      </c>
      <c r="B3460" s="638" t="s">
        <v>21468</v>
      </c>
      <c r="C3460" s="640" t="s">
        <v>11424</v>
      </c>
      <c r="D3460" s="641">
        <v>14.09</v>
      </c>
      <c r="E3460" s="642">
        <v>0</v>
      </c>
    </row>
    <row r="3461" spans="1:5">
      <c r="A3461" s="640">
        <v>104916</v>
      </c>
      <c r="B3461" s="638" t="s">
        <v>21469</v>
      </c>
      <c r="C3461" s="640" t="s">
        <v>11424</v>
      </c>
      <c r="D3461" s="641">
        <v>17.37</v>
      </c>
      <c r="E3461" s="642">
        <v>0</v>
      </c>
    </row>
    <row r="3462" spans="1:5">
      <c r="A3462" s="640">
        <v>96557</v>
      </c>
      <c r="B3462" s="638" t="s">
        <v>21470</v>
      </c>
      <c r="C3462" s="640" t="s">
        <v>11111</v>
      </c>
      <c r="D3462" s="641">
        <v>786.43</v>
      </c>
      <c r="E3462" s="642">
        <v>0</v>
      </c>
    </row>
    <row r="3463" spans="1:5">
      <c r="A3463" s="640">
        <v>96555</v>
      </c>
      <c r="B3463" s="638" t="s">
        <v>21471</v>
      </c>
      <c r="C3463" s="640" t="s">
        <v>11111</v>
      </c>
      <c r="D3463" s="641">
        <v>842.37</v>
      </c>
      <c r="E3463" s="642">
        <v>0</v>
      </c>
    </row>
    <row r="3464" spans="1:5">
      <c r="A3464" s="640">
        <v>104924</v>
      </c>
      <c r="B3464" s="638" t="s">
        <v>21472</v>
      </c>
      <c r="C3464" s="640" t="s">
        <v>11111</v>
      </c>
      <c r="D3464" s="641">
        <v>812.62</v>
      </c>
      <c r="E3464" s="642">
        <v>0</v>
      </c>
    </row>
    <row r="3465" spans="1:5">
      <c r="A3465" s="640">
        <v>104923</v>
      </c>
      <c r="B3465" s="638" t="s">
        <v>21473</v>
      </c>
      <c r="C3465" s="640" t="s">
        <v>11111</v>
      </c>
      <c r="D3465" s="641">
        <v>906.95</v>
      </c>
      <c r="E3465" s="642">
        <v>0</v>
      </c>
    </row>
    <row r="3466" spans="1:5">
      <c r="A3466" s="640">
        <v>96558</v>
      </c>
      <c r="B3466" s="638" t="s">
        <v>21474</v>
      </c>
      <c r="C3466" s="640" t="s">
        <v>11111</v>
      </c>
      <c r="D3466" s="641">
        <v>823.12</v>
      </c>
      <c r="E3466" s="642">
        <v>0</v>
      </c>
    </row>
    <row r="3467" spans="1:5">
      <c r="A3467" s="640">
        <v>96556</v>
      </c>
      <c r="B3467" s="638" t="s">
        <v>21475</v>
      </c>
      <c r="C3467" s="640" t="s">
        <v>11111</v>
      </c>
      <c r="D3467" s="641">
        <v>1022.16</v>
      </c>
      <c r="E3467" s="642">
        <v>0</v>
      </c>
    </row>
    <row r="3468" spans="1:5">
      <c r="A3468" s="640">
        <v>96523</v>
      </c>
      <c r="B3468" s="638" t="s">
        <v>21476</v>
      </c>
      <c r="C3468" s="640" t="s">
        <v>11111</v>
      </c>
      <c r="D3468" s="641">
        <v>110.24</v>
      </c>
      <c r="E3468" s="642">
        <v>0</v>
      </c>
    </row>
    <row r="3469" spans="1:5">
      <c r="A3469" s="640">
        <v>96522</v>
      </c>
      <c r="B3469" s="638" t="s">
        <v>21477</v>
      </c>
      <c r="C3469" s="640" t="s">
        <v>11111</v>
      </c>
      <c r="D3469" s="641">
        <v>167.07</v>
      </c>
      <c r="E3469" s="642">
        <v>0</v>
      </c>
    </row>
    <row r="3470" spans="1:5">
      <c r="A3470" s="640">
        <v>96527</v>
      </c>
      <c r="B3470" s="638" t="s">
        <v>21478</v>
      </c>
      <c r="C3470" s="640" t="s">
        <v>11111</v>
      </c>
      <c r="D3470" s="641">
        <v>121.2</v>
      </c>
      <c r="E3470" s="642">
        <v>0</v>
      </c>
    </row>
    <row r="3471" spans="1:5">
      <c r="A3471" s="640">
        <v>96526</v>
      </c>
      <c r="B3471" s="638" t="s">
        <v>21479</v>
      </c>
      <c r="C3471" s="640" t="s">
        <v>11111</v>
      </c>
      <c r="D3471" s="641">
        <v>239.52</v>
      </c>
      <c r="E3471" s="642">
        <v>0</v>
      </c>
    </row>
    <row r="3472" spans="1:5">
      <c r="A3472" s="640">
        <v>96521</v>
      </c>
      <c r="B3472" s="638" t="s">
        <v>21480</v>
      </c>
      <c r="C3472" s="640" t="s">
        <v>11111</v>
      </c>
      <c r="D3472" s="641">
        <v>46.32</v>
      </c>
      <c r="E3472" s="642">
        <v>0</v>
      </c>
    </row>
    <row r="3473" spans="1:5">
      <c r="A3473" s="640">
        <v>96520</v>
      </c>
      <c r="B3473" s="638" t="s">
        <v>21481</v>
      </c>
      <c r="C3473" s="640" t="s">
        <v>11111</v>
      </c>
      <c r="D3473" s="641">
        <v>104.32</v>
      </c>
      <c r="E3473" s="642">
        <v>0</v>
      </c>
    </row>
    <row r="3474" spans="1:5">
      <c r="A3474" s="640">
        <v>96525</v>
      </c>
      <c r="B3474" s="638" t="s">
        <v>21482</v>
      </c>
      <c r="C3474" s="640" t="s">
        <v>11111</v>
      </c>
      <c r="D3474" s="641">
        <v>59.6</v>
      </c>
      <c r="E3474" s="642">
        <v>0</v>
      </c>
    </row>
    <row r="3475" spans="1:5">
      <c r="A3475" s="640">
        <v>96524</v>
      </c>
      <c r="B3475" s="638" t="s">
        <v>21483</v>
      </c>
      <c r="C3475" s="640" t="s">
        <v>11111</v>
      </c>
      <c r="D3475" s="641">
        <v>171.99</v>
      </c>
      <c r="E3475" s="642">
        <v>0</v>
      </c>
    </row>
    <row r="3476" spans="1:5">
      <c r="A3476" s="640">
        <v>96537</v>
      </c>
      <c r="B3476" s="638" t="s">
        <v>21484</v>
      </c>
      <c r="C3476" s="640" t="s">
        <v>10738</v>
      </c>
      <c r="D3476" s="641">
        <v>195.84</v>
      </c>
      <c r="E3476" s="642">
        <v>0</v>
      </c>
    </row>
    <row r="3477" spans="1:5">
      <c r="A3477" s="640">
        <v>96540</v>
      </c>
      <c r="B3477" s="638" t="s">
        <v>21485</v>
      </c>
      <c r="C3477" s="640" t="s">
        <v>10738</v>
      </c>
      <c r="D3477" s="641">
        <v>141.41</v>
      </c>
      <c r="E3477" s="642">
        <v>0</v>
      </c>
    </row>
    <row r="3478" spans="1:5">
      <c r="A3478" s="640">
        <v>96528</v>
      </c>
      <c r="B3478" s="638" t="s">
        <v>21486</v>
      </c>
      <c r="C3478" s="640" t="s">
        <v>10738</v>
      </c>
      <c r="D3478" s="641">
        <v>162.29</v>
      </c>
      <c r="E3478" s="642">
        <v>0</v>
      </c>
    </row>
    <row r="3479" spans="1:5">
      <c r="A3479" s="640">
        <v>96531</v>
      </c>
      <c r="B3479" s="638" t="s">
        <v>21487</v>
      </c>
      <c r="C3479" s="640" t="s">
        <v>10738</v>
      </c>
      <c r="D3479" s="641">
        <v>111.52</v>
      </c>
      <c r="E3479" s="642">
        <v>0</v>
      </c>
    </row>
    <row r="3480" spans="1:5">
      <c r="A3480" s="640">
        <v>96534</v>
      </c>
      <c r="B3480" s="638" t="s">
        <v>21488</v>
      </c>
      <c r="C3480" s="640" t="s">
        <v>10738</v>
      </c>
      <c r="D3480" s="641">
        <v>85.07</v>
      </c>
      <c r="E3480" s="642">
        <v>0</v>
      </c>
    </row>
    <row r="3481" spans="1:5">
      <c r="A3481" s="640">
        <v>104928</v>
      </c>
      <c r="B3481" s="638" t="s">
        <v>21489</v>
      </c>
      <c r="C3481" s="640" t="s">
        <v>10738</v>
      </c>
      <c r="D3481" s="641">
        <v>161.08000000000001</v>
      </c>
      <c r="E3481" s="642">
        <v>0</v>
      </c>
    </row>
    <row r="3482" spans="1:5">
      <c r="A3482" s="640">
        <v>104929</v>
      </c>
      <c r="B3482" s="638" t="s">
        <v>21490</v>
      </c>
      <c r="C3482" s="640" t="s">
        <v>10738</v>
      </c>
      <c r="D3482" s="641">
        <v>99.53</v>
      </c>
      <c r="E3482" s="642">
        <v>0</v>
      </c>
    </row>
    <row r="3483" spans="1:5">
      <c r="A3483" s="640">
        <v>104925</v>
      </c>
      <c r="B3483" s="638" t="s">
        <v>21491</v>
      </c>
      <c r="C3483" s="640" t="s">
        <v>10738</v>
      </c>
      <c r="D3483" s="641">
        <v>166.17</v>
      </c>
      <c r="E3483" s="642">
        <v>0</v>
      </c>
    </row>
    <row r="3484" spans="1:5">
      <c r="A3484" s="640">
        <v>104926</v>
      </c>
      <c r="B3484" s="638" t="s">
        <v>21492</v>
      </c>
      <c r="C3484" s="640" t="s">
        <v>10738</v>
      </c>
      <c r="D3484" s="641">
        <v>108.69</v>
      </c>
      <c r="E3484" s="642">
        <v>0</v>
      </c>
    </row>
    <row r="3485" spans="1:5">
      <c r="A3485" s="640">
        <v>104927</v>
      </c>
      <c r="B3485" s="638" t="s">
        <v>21493</v>
      </c>
      <c r="C3485" s="640" t="s">
        <v>10738</v>
      </c>
      <c r="D3485" s="641">
        <v>78.8</v>
      </c>
      <c r="E3485" s="642">
        <v>0</v>
      </c>
    </row>
    <row r="3486" spans="1:5">
      <c r="A3486" s="640">
        <v>96538</v>
      </c>
      <c r="B3486" s="638" t="s">
        <v>21494</v>
      </c>
      <c r="C3486" s="640" t="s">
        <v>10738</v>
      </c>
      <c r="D3486" s="641">
        <v>270.92</v>
      </c>
      <c r="E3486" s="642">
        <v>0</v>
      </c>
    </row>
    <row r="3487" spans="1:5">
      <c r="A3487" s="640">
        <v>96541</v>
      </c>
      <c r="B3487" s="638" t="s">
        <v>21495</v>
      </c>
      <c r="C3487" s="640" t="s">
        <v>10738</v>
      </c>
      <c r="D3487" s="641">
        <v>201.87</v>
      </c>
      <c r="E3487" s="642">
        <v>0</v>
      </c>
    </row>
    <row r="3488" spans="1:5">
      <c r="A3488" s="640">
        <v>96529</v>
      </c>
      <c r="B3488" s="638" t="s">
        <v>21496</v>
      </c>
      <c r="C3488" s="640" t="s">
        <v>10738</v>
      </c>
      <c r="D3488" s="641">
        <v>285.04000000000002</v>
      </c>
      <c r="E3488" s="642">
        <v>0</v>
      </c>
    </row>
    <row r="3489" spans="1:5">
      <c r="A3489" s="640">
        <v>96532</v>
      </c>
      <c r="B3489" s="638" t="s">
        <v>21497</v>
      </c>
      <c r="C3489" s="640" t="s">
        <v>10738</v>
      </c>
      <c r="D3489" s="641">
        <v>195.67</v>
      </c>
      <c r="E3489" s="642">
        <v>0</v>
      </c>
    </row>
    <row r="3490" spans="1:5">
      <c r="A3490" s="640">
        <v>96535</v>
      </c>
      <c r="B3490" s="638" t="s">
        <v>21498</v>
      </c>
      <c r="C3490" s="640" t="s">
        <v>10738</v>
      </c>
      <c r="D3490" s="641">
        <v>149.16999999999999</v>
      </c>
      <c r="E3490" s="642">
        <v>0</v>
      </c>
    </row>
    <row r="3491" spans="1:5">
      <c r="A3491" s="640">
        <v>96539</v>
      </c>
      <c r="B3491" s="638" t="s">
        <v>21499</v>
      </c>
      <c r="C3491" s="640" t="s">
        <v>10738</v>
      </c>
      <c r="D3491" s="641">
        <v>140.18</v>
      </c>
      <c r="E3491" s="642">
        <v>0</v>
      </c>
    </row>
    <row r="3492" spans="1:5">
      <c r="A3492" s="640">
        <v>96542</v>
      </c>
      <c r="B3492" s="638" t="s">
        <v>21500</v>
      </c>
      <c r="C3492" s="640" t="s">
        <v>10738</v>
      </c>
      <c r="D3492" s="641">
        <v>106.42</v>
      </c>
      <c r="E3492" s="642">
        <v>0</v>
      </c>
    </row>
    <row r="3493" spans="1:5">
      <c r="A3493" s="640">
        <v>96530</v>
      </c>
      <c r="B3493" s="638" t="s">
        <v>21501</v>
      </c>
      <c r="C3493" s="640" t="s">
        <v>10738</v>
      </c>
      <c r="D3493" s="641">
        <v>148.03</v>
      </c>
      <c r="E3493" s="642">
        <v>0</v>
      </c>
    </row>
    <row r="3494" spans="1:5">
      <c r="A3494" s="640">
        <v>96533</v>
      </c>
      <c r="B3494" s="638" t="s">
        <v>21502</v>
      </c>
      <c r="C3494" s="640" t="s">
        <v>10738</v>
      </c>
      <c r="D3494" s="641">
        <v>98.97</v>
      </c>
      <c r="E3494" s="642">
        <v>0</v>
      </c>
    </row>
    <row r="3495" spans="1:5">
      <c r="A3495" s="640">
        <v>96536</v>
      </c>
      <c r="B3495" s="638" t="s">
        <v>21503</v>
      </c>
      <c r="C3495" s="640" t="s">
        <v>10738</v>
      </c>
      <c r="D3495" s="641">
        <v>73.41</v>
      </c>
      <c r="E3495" s="642">
        <v>0</v>
      </c>
    </row>
    <row r="3496" spans="1:5">
      <c r="A3496" s="640">
        <v>101793</v>
      </c>
      <c r="B3496" s="638" t="s">
        <v>21504</v>
      </c>
      <c r="C3496" s="640" t="s">
        <v>11111</v>
      </c>
      <c r="D3496" s="641">
        <v>27.63</v>
      </c>
      <c r="E3496" s="642">
        <v>0</v>
      </c>
    </row>
    <row r="3497" spans="1:5">
      <c r="A3497" s="640">
        <v>101792</v>
      </c>
      <c r="B3497" s="638" t="s">
        <v>21505</v>
      </c>
      <c r="C3497" s="640" t="s">
        <v>11111</v>
      </c>
      <c r="D3497" s="641">
        <v>19.05</v>
      </c>
      <c r="E3497" s="642">
        <v>0</v>
      </c>
    </row>
    <row r="3498" spans="1:5">
      <c r="A3498" s="640">
        <v>92272</v>
      </c>
      <c r="B3498" s="638" t="s">
        <v>21506</v>
      </c>
      <c r="C3498" s="640" t="s">
        <v>10787</v>
      </c>
      <c r="D3498" s="641">
        <v>37.39</v>
      </c>
      <c r="E3498" s="642">
        <v>0</v>
      </c>
    </row>
    <row r="3499" spans="1:5">
      <c r="A3499" s="640">
        <v>101791</v>
      </c>
      <c r="B3499" s="638" t="s">
        <v>21507</v>
      </c>
      <c r="C3499" s="640" t="s">
        <v>10787</v>
      </c>
      <c r="D3499" s="641">
        <v>24.82</v>
      </c>
      <c r="E3499" s="642">
        <v>0</v>
      </c>
    </row>
    <row r="3500" spans="1:5">
      <c r="A3500" s="640">
        <v>92273</v>
      </c>
      <c r="B3500" s="638" t="s">
        <v>21508</v>
      </c>
      <c r="C3500" s="640" t="s">
        <v>10787</v>
      </c>
      <c r="D3500" s="641">
        <v>15.41</v>
      </c>
      <c r="E3500" s="642">
        <v>0</v>
      </c>
    </row>
    <row r="3501" spans="1:5">
      <c r="A3501" s="640">
        <v>92268</v>
      </c>
      <c r="B3501" s="638" t="s">
        <v>21509</v>
      </c>
      <c r="C3501" s="640" t="s">
        <v>10738</v>
      </c>
      <c r="D3501" s="641">
        <v>88.72</v>
      </c>
      <c r="E3501" s="642">
        <v>0</v>
      </c>
    </row>
    <row r="3502" spans="1:5">
      <c r="A3502" s="640">
        <v>92267</v>
      </c>
      <c r="B3502" s="638" t="s">
        <v>21510</v>
      </c>
      <c r="C3502" s="640" t="s">
        <v>10738</v>
      </c>
      <c r="D3502" s="641">
        <v>52.95</v>
      </c>
      <c r="E3502" s="642">
        <v>0</v>
      </c>
    </row>
    <row r="3503" spans="1:5">
      <c r="A3503" s="640">
        <v>92271</v>
      </c>
      <c r="B3503" s="638" t="s">
        <v>21511</v>
      </c>
      <c r="C3503" s="640" t="s">
        <v>10738</v>
      </c>
      <c r="D3503" s="641">
        <v>151.78</v>
      </c>
      <c r="E3503" s="642">
        <v>0</v>
      </c>
    </row>
    <row r="3504" spans="1:5">
      <c r="A3504" s="640">
        <v>92264</v>
      </c>
      <c r="B3504" s="638" t="s">
        <v>21512</v>
      </c>
      <c r="C3504" s="640" t="s">
        <v>10738</v>
      </c>
      <c r="D3504" s="641">
        <v>215.43</v>
      </c>
      <c r="E3504" s="642">
        <v>0</v>
      </c>
    </row>
    <row r="3505" spans="1:5">
      <c r="A3505" s="640">
        <v>92263</v>
      </c>
      <c r="B3505" s="638" t="s">
        <v>21513</v>
      </c>
      <c r="C3505" s="640" t="s">
        <v>10738</v>
      </c>
      <c r="D3505" s="641">
        <v>169.91</v>
      </c>
      <c r="E3505" s="642">
        <v>0</v>
      </c>
    </row>
    <row r="3506" spans="1:5">
      <c r="A3506" s="640">
        <v>92269</v>
      </c>
      <c r="B3506" s="638" t="s">
        <v>21514</v>
      </c>
      <c r="C3506" s="640" t="s">
        <v>10738</v>
      </c>
      <c r="D3506" s="641">
        <v>129.74</v>
      </c>
      <c r="E3506" s="642">
        <v>0</v>
      </c>
    </row>
    <row r="3507" spans="1:5">
      <c r="A3507" s="640">
        <v>92270</v>
      </c>
      <c r="B3507" s="638" t="s">
        <v>21515</v>
      </c>
      <c r="C3507" s="640" t="s">
        <v>10738</v>
      </c>
      <c r="D3507" s="641">
        <v>230.07</v>
      </c>
      <c r="E3507" s="642">
        <v>0</v>
      </c>
    </row>
    <row r="3508" spans="1:5">
      <c r="A3508" s="640">
        <v>92266</v>
      </c>
      <c r="B3508" s="638" t="s">
        <v>21516</v>
      </c>
      <c r="C3508" s="640" t="s">
        <v>10738</v>
      </c>
      <c r="D3508" s="641">
        <v>164.97</v>
      </c>
      <c r="E3508" s="642">
        <v>0</v>
      </c>
    </row>
    <row r="3509" spans="1:5">
      <c r="A3509" s="640">
        <v>92265</v>
      </c>
      <c r="B3509" s="638" t="s">
        <v>21517</v>
      </c>
      <c r="C3509" s="640" t="s">
        <v>10738</v>
      </c>
      <c r="D3509" s="641">
        <v>125.93</v>
      </c>
      <c r="E3509" s="642">
        <v>0</v>
      </c>
    </row>
    <row r="3510" spans="1:5">
      <c r="A3510" s="640">
        <v>92524</v>
      </c>
      <c r="B3510" s="638" t="s">
        <v>21518</v>
      </c>
      <c r="C3510" s="640" t="s">
        <v>10738</v>
      </c>
      <c r="D3510" s="641">
        <v>77.459999999999994</v>
      </c>
      <c r="E3510" s="642">
        <v>7.0000000000000007E-2</v>
      </c>
    </row>
    <row r="3511" spans="1:5">
      <c r="A3511" s="640">
        <v>92528</v>
      </c>
      <c r="B3511" s="638" t="s">
        <v>21519</v>
      </c>
      <c r="C3511" s="640" t="s">
        <v>10738</v>
      </c>
      <c r="D3511" s="641">
        <v>73.73</v>
      </c>
      <c r="E3511" s="642">
        <v>7.0000000000000007E-2</v>
      </c>
    </row>
    <row r="3512" spans="1:5">
      <c r="A3512" s="640">
        <v>92532</v>
      </c>
      <c r="B3512" s="638" t="s">
        <v>21520</v>
      </c>
      <c r="C3512" s="640" t="s">
        <v>10738</v>
      </c>
      <c r="D3512" s="641">
        <v>70.48</v>
      </c>
      <c r="E3512" s="642">
        <v>7.0000000000000007E-2</v>
      </c>
    </row>
    <row r="3513" spans="1:5">
      <c r="A3513" s="640">
        <v>92536</v>
      </c>
      <c r="B3513" s="638" t="s">
        <v>21521</v>
      </c>
      <c r="C3513" s="640" t="s">
        <v>10738</v>
      </c>
      <c r="D3513" s="641">
        <v>64.260000000000005</v>
      </c>
      <c r="E3513" s="642">
        <v>0.08</v>
      </c>
    </row>
    <row r="3514" spans="1:5">
      <c r="A3514" s="640">
        <v>92508</v>
      </c>
      <c r="B3514" s="638" t="s">
        <v>21522</v>
      </c>
      <c r="C3514" s="640" t="s">
        <v>10738</v>
      </c>
      <c r="D3514" s="641">
        <v>108.12</v>
      </c>
      <c r="E3514" s="642">
        <v>0.05</v>
      </c>
    </row>
    <row r="3515" spans="1:5">
      <c r="A3515" s="640">
        <v>92512</v>
      </c>
      <c r="B3515" s="638" t="s">
        <v>21523</v>
      </c>
      <c r="C3515" s="640" t="s">
        <v>10738</v>
      </c>
      <c r="D3515" s="641">
        <v>92.23</v>
      </c>
      <c r="E3515" s="642">
        <v>0.05</v>
      </c>
    </row>
    <row r="3516" spans="1:5">
      <c r="A3516" s="640">
        <v>92515</v>
      </c>
      <c r="B3516" s="638" t="s">
        <v>21524</v>
      </c>
      <c r="C3516" s="640" t="s">
        <v>10738</v>
      </c>
      <c r="D3516" s="641">
        <v>84.01</v>
      </c>
      <c r="E3516" s="642">
        <v>0.06</v>
      </c>
    </row>
    <row r="3517" spans="1:5">
      <c r="A3517" s="640">
        <v>92520</v>
      </c>
      <c r="B3517" s="638" t="s">
        <v>21525</v>
      </c>
      <c r="C3517" s="640" t="s">
        <v>10738</v>
      </c>
      <c r="D3517" s="641">
        <v>78.45</v>
      </c>
      <c r="E3517" s="642">
        <v>0.06</v>
      </c>
    </row>
    <row r="3518" spans="1:5">
      <c r="A3518" s="640">
        <v>92526</v>
      </c>
      <c r="B3518" s="638" t="s">
        <v>21526</v>
      </c>
      <c r="C3518" s="640" t="s">
        <v>10738</v>
      </c>
      <c r="D3518" s="641">
        <v>43.86</v>
      </c>
      <c r="E3518" s="642">
        <v>0.12</v>
      </c>
    </row>
    <row r="3519" spans="1:5">
      <c r="A3519" s="640">
        <v>92530</v>
      </c>
      <c r="B3519" s="638" t="s">
        <v>21527</v>
      </c>
      <c r="C3519" s="640" t="s">
        <v>10738</v>
      </c>
      <c r="D3519" s="641">
        <v>41.18</v>
      </c>
      <c r="E3519" s="642">
        <v>0.12</v>
      </c>
    </row>
    <row r="3520" spans="1:5">
      <c r="A3520" s="640">
        <v>92534</v>
      </c>
      <c r="B3520" s="638" t="s">
        <v>21528</v>
      </c>
      <c r="C3520" s="640" t="s">
        <v>10738</v>
      </c>
      <c r="D3520" s="641">
        <v>38.880000000000003</v>
      </c>
      <c r="E3520" s="642">
        <v>0.13</v>
      </c>
    </row>
    <row r="3521" spans="1:5">
      <c r="A3521" s="640">
        <v>92538</v>
      </c>
      <c r="B3521" s="638" t="s">
        <v>21529</v>
      </c>
      <c r="C3521" s="640" t="s">
        <v>10738</v>
      </c>
      <c r="D3521" s="641">
        <v>34.36</v>
      </c>
      <c r="E3521" s="642">
        <v>0.15</v>
      </c>
    </row>
    <row r="3522" spans="1:5">
      <c r="A3522" s="640">
        <v>103760</v>
      </c>
      <c r="B3522" s="638" t="s">
        <v>21530</v>
      </c>
      <c r="C3522" s="640" t="s">
        <v>10738</v>
      </c>
      <c r="D3522" s="641">
        <v>138.6</v>
      </c>
      <c r="E3522" s="642">
        <v>0</v>
      </c>
    </row>
    <row r="3523" spans="1:5">
      <c r="A3523" s="640">
        <v>103761</v>
      </c>
      <c r="B3523" s="638" t="s">
        <v>21531</v>
      </c>
      <c r="C3523" s="640" t="s">
        <v>10738</v>
      </c>
      <c r="D3523" s="641">
        <v>91.94</v>
      </c>
      <c r="E3523" s="642">
        <v>0</v>
      </c>
    </row>
    <row r="3524" spans="1:5">
      <c r="A3524" s="640">
        <v>103762</v>
      </c>
      <c r="B3524" s="638" t="s">
        <v>21532</v>
      </c>
      <c r="C3524" s="640" t="s">
        <v>10738</v>
      </c>
      <c r="D3524" s="641">
        <v>78.739999999999995</v>
      </c>
      <c r="E3524" s="642">
        <v>0</v>
      </c>
    </row>
    <row r="3525" spans="1:5">
      <c r="A3525" s="640">
        <v>103763</v>
      </c>
      <c r="B3525" s="638" t="s">
        <v>21533</v>
      </c>
      <c r="C3525" s="640" t="s">
        <v>10738</v>
      </c>
      <c r="D3525" s="641">
        <v>69.17</v>
      </c>
      <c r="E3525" s="642">
        <v>0</v>
      </c>
    </row>
    <row r="3526" spans="1:5">
      <c r="A3526" s="640">
        <v>92510</v>
      </c>
      <c r="B3526" s="638" t="s">
        <v>21534</v>
      </c>
      <c r="C3526" s="640" t="s">
        <v>10738</v>
      </c>
      <c r="D3526" s="641">
        <v>69.39</v>
      </c>
      <c r="E3526" s="642">
        <v>7.0000000000000007E-2</v>
      </c>
    </row>
    <row r="3527" spans="1:5">
      <c r="A3527" s="640">
        <v>92514</v>
      </c>
      <c r="B3527" s="638" t="s">
        <v>21535</v>
      </c>
      <c r="C3527" s="640" t="s">
        <v>10738</v>
      </c>
      <c r="D3527" s="641">
        <v>54.91</v>
      </c>
      <c r="E3527" s="642">
        <v>0.09</v>
      </c>
    </row>
    <row r="3528" spans="1:5">
      <c r="A3528" s="640">
        <v>92518</v>
      </c>
      <c r="B3528" s="638" t="s">
        <v>21536</v>
      </c>
      <c r="C3528" s="640" t="s">
        <v>10738</v>
      </c>
      <c r="D3528" s="641">
        <v>48.03</v>
      </c>
      <c r="E3528" s="642">
        <v>0.11</v>
      </c>
    </row>
    <row r="3529" spans="1:5">
      <c r="A3529" s="640">
        <v>92522</v>
      </c>
      <c r="B3529" s="638" t="s">
        <v>21537</v>
      </c>
      <c r="C3529" s="640" t="s">
        <v>10738</v>
      </c>
      <c r="D3529" s="641">
        <v>43.69</v>
      </c>
      <c r="E3529" s="642">
        <v>0.12</v>
      </c>
    </row>
    <row r="3530" spans="1:5">
      <c r="A3530" s="640">
        <v>92482</v>
      </c>
      <c r="B3530" s="638" t="s">
        <v>21538</v>
      </c>
      <c r="C3530" s="640" t="s">
        <v>10738</v>
      </c>
      <c r="D3530" s="641">
        <v>430.74</v>
      </c>
      <c r="E3530" s="642">
        <v>0</v>
      </c>
    </row>
    <row r="3531" spans="1:5">
      <c r="A3531" s="640">
        <v>92484</v>
      </c>
      <c r="B3531" s="638" t="s">
        <v>21539</v>
      </c>
      <c r="C3531" s="640" t="s">
        <v>10738</v>
      </c>
      <c r="D3531" s="641">
        <v>291.99</v>
      </c>
      <c r="E3531" s="642">
        <v>0</v>
      </c>
    </row>
    <row r="3532" spans="1:5">
      <c r="A3532" s="640">
        <v>92486</v>
      </c>
      <c r="B3532" s="638" t="s">
        <v>21540</v>
      </c>
      <c r="C3532" s="640" t="s">
        <v>10738</v>
      </c>
      <c r="D3532" s="641">
        <v>204.61</v>
      </c>
      <c r="E3532" s="642">
        <v>0</v>
      </c>
    </row>
    <row r="3533" spans="1:5">
      <c r="A3533" s="640">
        <v>92492</v>
      </c>
      <c r="B3533" s="638" t="s">
        <v>21541</v>
      </c>
      <c r="C3533" s="640" t="s">
        <v>10738</v>
      </c>
      <c r="D3533" s="641">
        <v>105.15</v>
      </c>
      <c r="E3533" s="642">
        <v>0.05</v>
      </c>
    </row>
    <row r="3534" spans="1:5">
      <c r="A3534" s="640">
        <v>92496</v>
      </c>
      <c r="B3534" s="638" t="s">
        <v>21542</v>
      </c>
      <c r="C3534" s="640" t="s">
        <v>10738</v>
      </c>
      <c r="D3534" s="641">
        <v>99.79</v>
      </c>
      <c r="E3534" s="642">
        <v>0.05</v>
      </c>
    </row>
    <row r="3535" spans="1:5">
      <c r="A3535" s="640">
        <v>92500</v>
      </c>
      <c r="B3535" s="638" t="s">
        <v>21543</v>
      </c>
      <c r="C3535" s="640" t="s">
        <v>10738</v>
      </c>
      <c r="D3535" s="641">
        <v>95.41</v>
      </c>
      <c r="E3535" s="642">
        <v>0.05</v>
      </c>
    </row>
    <row r="3536" spans="1:5">
      <c r="A3536" s="640">
        <v>92504</v>
      </c>
      <c r="B3536" s="638" t="s">
        <v>21544</v>
      </c>
      <c r="C3536" s="640" t="s">
        <v>10738</v>
      </c>
      <c r="D3536" s="641">
        <v>87.45</v>
      </c>
      <c r="E3536" s="642">
        <v>0.06</v>
      </c>
    </row>
    <row r="3537" spans="1:5">
      <c r="A3537" s="640">
        <v>92488</v>
      </c>
      <c r="B3537" s="638" t="s">
        <v>21545</v>
      </c>
      <c r="C3537" s="640" t="s">
        <v>10738</v>
      </c>
      <c r="D3537" s="641">
        <v>111.49</v>
      </c>
      <c r="E3537" s="642">
        <v>0.05</v>
      </c>
    </row>
    <row r="3538" spans="1:5">
      <c r="A3538" s="640">
        <v>92494</v>
      </c>
      <c r="B3538" s="638" t="s">
        <v>21546</v>
      </c>
      <c r="C3538" s="640" t="s">
        <v>10738</v>
      </c>
      <c r="D3538" s="641">
        <v>70.010000000000005</v>
      </c>
      <c r="E3538" s="642">
        <v>7.0000000000000007E-2</v>
      </c>
    </row>
    <row r="3539" spans="1:5">
      <c r="A3539" s="640">
        <v>92498</v>
      </c>
      <c r="B3539" s="638" t="s">
        <v>21547</v>
      </c>
      <c r="C3539" s="640" t="s">
        <v>10738</v>
      </c>
      <c r="D3539" s="641">
        <v>65.760000000000005</v>
      </c>
      <c r="E3539" s="642">
        <v>0.08</v>
      </c>
    </row>
    <row r="3540" spans="1:5">
      <c r="A3540" s="640">
        <v>92502</v>
      </c>
      <c r="B3540" s="638" t="s">
        <v>21548</v>
      </c>
      <c r="C3540" s="640" t="s">
        <v>10738</v>
      </c>
      <c r="D3540" s="641">
        <v>62.47</v>
      </c>
      <c r="E3540" s="642">
        <v>0.08</v>
      </c>
    </row>
    <row r="3541" spans="1:5">
      <c r="A3541" s="640">
        <v>92506</v>
      </c>
      <c r="B3541" s="638" t="s">
        <v>21549</v>
      </c>
      <c r="C3541" s="640" t="s">
        <v>10738</v>
      </c>
      <c r="D3541" s="641">
        <v>56.4</v>
      </c>
      <c r="E3541" s="642">
        <v>0.09</v>
      </c>
    </row>
    <row r="3542" spans="1:5">
      <c r="A3542" s="640">
        <v>92490</v>
      </c>
      <c r="B3542" s="638" t="s">
        <v>21550</v>
      </c>
      <c r="C3542" s="640" t="s">
        <v>10738</v>
      </c>
      <c r="D3542" s="641">
        <v>75.05</v>
      </c>
      <c r="E3542" s="642">
        <v>7.0000000000000007E-2</v>
      </c>
    </row>
    <row r="3543" spans="1:5">
      <c r="A3543" s="640">
        <v>92433</v>
      </c>
      <c r="B3543" s="638" t="s">
        <v>21551</v>
      </c>
      <c r="C3543" s="640" t="s">
        <v>10738</v>
      </c>
      <c r="D3543" s="641">
        <v>79.489999999999995</v>
      </c>
      <c r="E3543" s="642">
        <v>0</v>
      </c>
    </row>
    <row r="3544" spans="1:5">
      <c r="A3544" s="640">
        <v>92437</v>
      </c>
      <c r="B3544" s="638" t="s">
        <v>21552</v>
      </c>
      <c r="C3544" s="640" t="s">
        <v>10738</v>
      </c>
      <c r="D3544" s="641">
        <v>75.709999999999994</v>
      </c>
      <c r="E3544" s="642">
        <v>0</v>
      </c>
    </row>
    <row r="3545" spans="1:5">
      <c r="A3545" s="640">
        <v>92441</v>
      </c>
      <c r="B3545" s="638" t="s">
        <v>21553</v>
      </c>
      <c r="C3545" s="640" t="s">
        <v>10738</v>
      </c>
      <c r="D3545" s="641">
        <v>72.989999999999995</v>
      </c>
      <c r="E3545" s="642">
        <v>0</v>
      </c>
    </row>
    <row r="3546" spans="1:5">
      <c r="A3546" s="640">
        <v>92445</v>
      </c>
      <c r="B3546" s="638" t="s">
        <v>21554</v>
      </c>
      <c r="C3546" s="640" t="s">
        <v>10738</v>
      </c>
      <c r="D3546" s="641">
        <v>67.53</v>
      </c>
      <c r="E3546" s="642">
        <v>0</v>
      </c>
    </row>
    <row r="3547" spans="1:5">
      <c r="A3547" s="640">
        <v>92417</v>
      </c>
      <c r="B3547" s="638" t="s">
        <v>21555</v>
      </c>
      <c r="C3547" s="640" t="s">
        <v>10738</v>
      </c>
      <c r="D3547" s="641">
        <v>175.06</v>
      </c>
      <c r="E3547" s="642">
        <v>0</v>
      </c>
    </row>
    <row r="3548" spans="1:5">
      <c r="A3548" s="640">
        <v>92421</v>
      </c>
      <c r="B3548" s="638" t="s">
        <v>21556</v>
      </c>
      <c r="C3548" s="640" t="s">
        <v>10738</v>
      </c>
      <c r="D3548" s="641">
        <v>114.32</v>
      </c>
      <c r="E3548" s="642">
        <v>0</v>
      </c>
    </row>
    <row r="3549" spans="1:5">
      <c r="A3549" s="640">
        <v>92425</v>
      </c>
      <c r="B3549" s="638" t="s">
        <v>21557</v>
      </c>
      <c r="C3549" s="640" t="s">
        <v>10738</v>
      </c>
      <c r="D3549" s="641">
        <v>94.51</v>
      </c>
      <c r="E3549" s="642">
        <v>0</v>
      </c>
    </row>
    <row r="3550" spans="1:5">
      <c r="A3550" s="640">
        <v>92429</v>
      </c>
      <c r="B3550" s="638" t="s">
        <v>21558</v>
      </c>
      <c r="C3550" s="640" t="s">
        <v>10738</v>
      </c>
      <c r="D3550" s="641">
        <v>84.53</v>
      </c>
      <c r="E3550" s="642">
        <v>0</v>
      </c>
    </row>
    <row r="3551" spans="1:5">
      <c r="A3551" s="640">
        <v>92431</v>
      </c>
      <c r="B3551" s="638" t="s">
        <v>21559</v>
      </c>
      <c r="C3551" s="640" t="s">
        <v>10738</v>
      </c>
      <c r="D3551" s="641">
        <v>63.35</v>
      </c>
      <c r="E3551" s="642">
        <v>0</v>
      </c>
    </row>
    <row r="3552" spans="1:5">
      <c r="A3552" s="640">
        <v>92435</v>
      </c>
      <c r="B3552" s="638" t="s">
        <v>21560</v>
      </c>
      <c r="C3552" s="640" t="s">
        <v>10738</v>
      </c>
      <c r="D3552" s="641">
        <v>60.11</v>
      </c>
      <c r="E3552" s="642">
        <v>0</v>
      </c>
    </row>
    <row r="3553" spans="1:5">
      <c r="A3553" s="640">
        <v>92439</v>
      </c>
      <c r="B3553" s="638" t="s">
        <v>21561</v>
      </c>
      <c r="C3553" s="640" t="s">
        <v>10738</v>
      </c>
      <c r="D3553" s="641">
        <v>57.77</v>
      </c>
      <c r="E3553" s="642">
        <v>0</v>
      </c>
    </row>
    <row r="3554" spans="1:5">
      <c r="A3554" s="640">
        <v>92443</v>
      </c>
      <c r="B3554" s="638" t="s">
        <v>21562</v>
      </c>
      <c r="C3554" s="640" t="s">
        <v>10738</v>
      </c>
      <c r="D3554" s="641">
        <v>52.85</v>
      </c>
      <c r="E3554" s="642">
        <v>0</v>
      </c>
    </row>
    <row r="3555" spans="1:5">
      <c r="A3555" s="640">
        <v>92415</v>
      </c>
      <c r="B3555" s="638" t="s">
        <v>21563</v>
      </c>
      <c r="C3555" s="640" t="s">
        <v>10738</v>
      </c>
      <c r="D3555" s="641">
        <v>147.52000000000001</v>
      </c>
      <c r="E3555" s="642">
        <v>0</v>
      </c>
    </row>
    <row r="3556" spans="1:5">
      <c r="A3556" s="640">
        <v>92419</v>
      </c>
      <c r="B3556" s="638" t="s">
        <v>21564</v>
      </c>
      <c r="C3556" s="640" t="s">
        <v>10738</v>
      </c>
      <c r="D3556" s="641">
        <v>93.21</v>
      </c>
      <c r="E3556" s="642">
        <v>0</v>
      </c>
    </row>
    <row r="3557" spans="1:5">
      <c r="A3557" s="640">
        <v>92423</v>
      </c>
      <c r="B3557" s="638" t="s">
        <v>21565</v>
      </c>
      <c r="C3557" s="640" t="s">
        <v>10738</v>
      </c>
      <c r="D3557" s="641">
        <v>76.16</v>
      </c>
      <c r="E3557" s="642">
        <v>0</v>
      </c>
    </row>
    <row r="3558" spans="1:5">
      <c r="A3558" s="640">
        <v>92427</v>
      </c>
      <c r="B3558" s="638" t="s">
        <v>21566</v>
      </c>
      <c r="C3558" s="640" t="s">
        <v>10738</v>
      </c>
      <c r="D3558" s="641">
        <v>67.52</v>
      </c>
      <c r="E3558" s="642">
        <v>0</v>
      </c>
    </row>
    <row r="3559" spans="1:5">
      <c r="A3559" s="640">
        <v>92409</v>
      </c>
      <c r="B3559" s="638" t="s">
        <v>21567</v>
      </c>
      <c r="C3559" s="640" t="s">
        <v>10738</v>
      </c>
      <c r="D3559" s="641">
        <v>247.4</v>
      </c>
      <c r="E3559" s="642">
        <v>0</v>
      </c>
    </row>
    <row r="3560" spans="1:5">
      <c r="A3560" s="640">
        <v>92411</v>
      </c>
      <c r="B3560" s="638" t="s">
        <v>21568</v>
      </c>
      <c r="C3560" s="640" t="s">
        <v>10738</v>
      </c>
      <c r="D3560" s="641">
        <v>170.4</v>
      </c>
      <c r="E3560" s="642">
        <v>0</v>
      </c>
    </row>
    <row r="3561" spans="1:5">
      <c r="A3561" s="640">
        <v>92413</v>
      </c>
      <c r="B3561" s="638" t="s">
        <v>21569</v>
      </c>
      <c r="C3561" s="640" t="s">
        <v>10738</v>
      </c>
      <c r="D3561" s="641">
        <v>114</v>
      </c>
      <c r="E3561" s="642">
        <v>0</v>
      </c>
    </row>
    <row r="3562" spans="1:5">
      <c r="A3562" s="640">
        <v>92465</v>
      </c>
      <c r="B3562" s="638" t="s">
        <v>21570</v>
      </c>
      <c r="C3562" s="640" t="s">
        <v>10738</v>
      </c>
      <c r="D3562" s="641">
        <v>164.66</v>
      </c>
      <c r="E3562" s="642">
        <v>0</v>
      </c>
    </row>
    <row r="3563" spans="1:5">
      <c r="A3563" s="640">
        <v>92469</v>
      </c>
      <c r="B3563" s="638" t="s">
        <v>21571</v>
      </c>
      <c r="C3563" s="640" t="s">
        <v>10738</v>
      </c>
      <c r="D3563" s="641">
        <v>150.36000000000001</v>
      </c>
      <c r="E3563" s="642">
        <v>0</v>
      </c>
    </row>
    <row r="3564" spans="1:5">
      <c r="A3564" s="640">
        <v>92473</v>
      </c>
      <c r="B3564" s="638" t="s">
        <v>21572</v>
      </c>
      <c r="C3564" s="640" t="s">
        <v>10738</v>
      </c>
      <c r="D3564" s="641">
        <v>138.74</v>
      </c>
      <c r="E3564" s="642">
        <v>0</v>
      </c>
    </row>
    <row r="3565" spans="1:5">
      <c r="A3565" s="640">
        <v>92477</v>
      </c>
      <c r="B3565" s="638" t="s">
        <v>21573</v>
      </c>
      <c r="C3565" s="640" t="s">
        <v>10738</v>
      </c>
      <c r="D3565" s="641">
        <v>114.07</v>
      </c>
      <c r="E3565" s="642">
        <v>0</v>
      </c>
    </row>
    <row r="3566" spans="1:5">
      <c r="A3566" s="640">
        <v>92449</v>
      </c>
      <c r="B3566" s="638" t="s">
        <v>21574</v>
      </c>
      <c r="C3566" s="640" t="s">
        <v>10738</v>
      </c>
      <c r="D3566" s="641">
        <v>297.2</v>
      </c>
      <c r="E3566" s="642">
        <v>0</v>
      </c>
    </row>
    <row r="3567" spans="1:5">
      <c r="A3567" s="640">
        <v>92453</v>
      </c>
      <c r="B3567" s="638" t="s">
        <v>21575</v>
      </c>
      <c r="C3567" s="640" t="s">
        <v>10738</v>
      </c>
      <c r="D3567" s="641">
        <v>253.5</v>
      </c>
      <c r="E3567" s="642">
        <v>0</v>
      </c>
    </row>
    <row r="3568" spans="1:5">
      <c r="A3568" s="640">
        <v>92457</v>
      </c>
      <c r="B3568" s="638" t="s">
        <v>21576</v>
      </c>
      <c r="C3568" s="640" t="s">
        <v>10738</v>
      </c>
      <c r="D3568" s="641">
        <v>221.05</v>
      </c>
      <c r="E3568" s="642">
        <v>0</v>
      </c>
    </row>
    <row r="3569" spans="1:5">
      <c r="A3569" s="640">
        <v>92461</v>
      </c>
      <c r="B3569" s="638" t="s">
        <v>21577</v>
      </c>
      <c r="C3569" s="640" t="s">
        <v>10738</v>
      </c>
      <c r="D3569" s="641">
        <v>204.17</v>
      </c>
      <c r="E3569" s="642">
        <v>0</v>
      </c>
    </row>
    <row r="3570" spans="1:5">
      <c r="A3570" s="640">
        <v>92467</v>
      </c>
      <c r="B3570" s="638" t="s">
        <v>21578</v>
      </c>
      <c r="C3570" s="640" t="s">
        <v>10738</v>
      </c>
      <c r="D3570" s="641">
        <v>106.83</v>
      </c>
      <c r="E3570" s="642">
        <v>0</v>
      </c>
    </row>
    <row r="3571" spans="1:5">
      <c r="A3571" s="640">
        <v>92471</v>
      </c>
      <c r="B3571" s="638" t="s">
        <v>21579</v>
      </c>
      <c r="C3571" s="640" t="s">
        <v>10738</v>
      </c>
      <c r="D3571" s="641">
        <v>97.68</v>
      </c>
      <c r="E3571" s="642">
        <v>0</v>
      </c>
    </row>
    <row r="3572" spans="1:5">
      <c r="A3572" s="640">
        <v>92475</v>
      </c>
      <c r="B3572" s="638" t="s">
        <v>21580</v>
      </c>
      <c r="C3572" s="640" t="s">
        <v>10738</v>
      </c>
      <c r="D3572" s="641">
        <v>90.21</v>
      </c>
      <c r="E3572" s="642">
        <v>0</v>
      </c>
    </row>
    <row r="3573" spans="1:5">
      <c r="A3573" s="640">
        <v>92479</v>
      </c>
      <c r="B3573" s="638" t="s">
        <v>21581</v>
      </c>
      <c r="C3573" s="640" t="s">
        <v>10738</v>
      </c>
      <c r="D3573" s="641">
        <v>74.38</v>
      </c>
      <c r="E3573" s="642">
        <v>0</v>
      </c>
    </row>
    <row r="3574" spans="1:5">
      <c r="A3574" s="640">
        <v>92451</v>
      </c>
      <c r="B3574" s="638" t="s">
        <v>21582</v>
      </c>
      <c r="C3574" s="640" t="s">
        <v>10738</v>
      </c>
      <c r="D3574" s="641">
        <v>202.94</v>
      </c>
      <c r="E3574" s="642">
        <v>0</v>
      </c>
    </row>
    <row r="3575" spans="1:5">
      <c r="A3575" s="640">
        <v>92455</v>
      </c>
      <c r="B3575" s="638" t="s">
        <v>21583</v>
      </c>
      <c r="C3575" s="640" t="s">
        <v>10738</v>
      </c>
      <c r="D3575" s="641">
        <v>165.86</v>
      </c>
      <c r="E3575" s="642">
        <v>0</v>
      </c>
    </row>
    <row r="3576" spans="1:5">
      <c r="A3576" s="640">
        <v>92459</v>
      </c>
      <c r="B3576" s="638" t="s">
        <v>21584</v>
      </c>
      <c r="C3576" s="640" t="s">
        <v>10738</v>
      </c>
      <c r="D3576" s="641">
        <v>141.51</v>
      </c>
      <c r="E3576" s="642">
        <v>0</v>
      </c>
    </row>
    <row r="3577" spans="1:5">
      <c r="A3577" s="640">
        <v>92463</v>
      </c>
      <c r="B3577" s="638" t="s">
        <v>21585</v>
      </c>
      <c r="C3577" s="640" t="s">
        <v>10738</v>
      </c>
      <c r="D3577" s="641">
        <v>128.47999999999999</v>
      </c>
      <c r="E3577" s="642">
        <v>0</v>
      </c>
    </row>
    <row r="3578" spans="1:5">
      <c r="A3578" s="640">
        <v>92446</v>
      </c>
      <c r="B3578" s="638" t="s">
        <v>21586</v>
      </c>
      <c r="C3578" s="640" t="s">
        <v>10738</v>
      </c>
      <c r="D3578" s="641">
        <v>380.51</v>
      </c>
      <c r="E3578" s="642">
        <v>0</v>
      </c>
    </row>
    <row r="3579" spans="1:5">
      <c r="A3579" s="640">
        <v>92447</v>
      </c>
      <c r="B3579" s="638" t="s">
        <v>21587</v>
      </c>
      <c r="C3579" s="640" t="s">
        <v>10738</v>
      </c>
      <c r="D3579" s="641">
        <v>260.61</v>
      </c>
      <c r="E3579" s="642">
        <v>0</v>
      </c>
    </row>
    <row r="3580" spans="1:5">
      <c r="A3580" s="640">
        <v>92448</v>
      </c>
      <c r="B3580" s="638" t="s">
        <v>21588</v>
      </c>
      <c r="C3580" s="640" t="s">
        <v>10738</v>
      </c>
      <c r="D3580" s="641">
        <v>199.47</v>
      </c>
      <c r="E3580" s="642">
        <v>0</v>
      </c>
    </row>
    <row r="3581" spans="1:5">
      <c r="A3581" s="640">
        <v>92466</v>
      </c>
      <c r="B3581" s="638" t="s">
        <v>21589</v>
      </c>
      <c r="C3581" s="640" t="s">
        <v>10738</v>
      </c>
      <c r="D3581" s="641">
        <v>235.63</v>
      </c>
      <c r="E3581" s="642">
        <v>0</v>
      </c>
    </row>
    <row r="3582" spans="1:5">
      <c r="A3582" s="640">
        <v>92470</v>
      </c>
      <c r="B3582" s="638" t="s">
        <v>21590</v>
      </c>
      <c r="C3582" s="640" t="s">
        <v>10738</v>
      </c>
      <c r="D3582" s="641">
        <v>227.89</v>
      </c>
      <c r="E3582" s="642">
        <v>0</v>
      </c>
    </row>
    <row r="3583" spans="1:5">
      <c r="A3583" s="640">
        <v>92474</v>
      </c>
      <c r="B3583" s="638" t="s">
        <v>21591</v>
      </c>
      <c r="C3583" s="640" t="s">
        <v>10738</v>
      </c>
      <c r="D3583" s="641">
        <v>221.2</v>
      </c>
      <c r="E3583" s="642">
        <v>0</v>
      </c>
    </row>
    <row r="3584" spans="1:5">
      <c r="A3584" s="640">
        <v>92478</v>
      </c>
      <c r="B3584" s="638" t="s">
        <v>21592</v>
      </c>
      <c r="C3584" s="640" t="s">
        <v>10738</v>
      </c>
      <c r="D3584" s="641">
        <v>208.1</v>
      </c>
      <c r="E3584" s="642">
        <v>0</v>
      </c>
    </row>
    <row r="3585" spans="1:5">
      <c r="A3585" s="640">
        <v>92450</v>
      </c>
      <c r="B3585" s="638" t="s">
        <v>21593</v>
      </c>
      <c r="C3585" s="640" t="s">
        <v>10738</v>
      </c>
      <c r="D3585" s="641">
        <v>311.36</v>
      </c>
      <c r="E3585" s="642">
        <v>0</v>
      </c>
    </row>
    <row r="3586" spans="1:5">
      <c r="A3586" s="640">
        <v>92454</v>
      </c>
      <c r="B3586" s="638" t="s">
        <v>21594</v>
      </c>
      <c r="C3586" s="640" t="s">
        <v>10738</v>
      </c>
      <c r="D3586" s="641">
        <v>277.94</v>
      </c>
      <c r="E3586" s="642">
        <v>0</v>
      </c>
    </row>
    <row r="3587" spans="1:5">
      <c r="A3587" s="640">
        <v>92458</v>
      </c>
      <c r="B3587" s="638" t="s">
        <v>21595</v>
      </c>
      <c r="C3587" s="640" t="s">
        <v>10738</v>
      </c>
      <c r="D3587" s="641">
        <v>256.95</v>
      </c>
      <c r="E3587" s="642">
        <v>0</v>
      </c>
    </row>
    <row r="3588" spans="1:5">
      <c r="A3588" s="640">
        <v>92462</v>
      </c>
      <c r="B3588" s="638" t="s">
        <v>21596</v>
      </c>
      <c r="C3588" s="640" t="s">
        <v>10738</v>
      </c>
      <c r="D3588" s="641">
        <v>243.46</v>
      </c>
      <c r="E3588" s="642">
        <v>0</v>
      </c>
    </row>
    <row r="3589" spans="1:5">
      <c r="A3589" s="640">
        <v>92468</v>
      </c>
      <c r="B3589" s="638" t="s">
        <v>21597</v>
      </c>
      <c r="C3589" s="640" t="s">
        <v>10738</v>
      </c>
      <c r="D3589" s="641">
        <v>117.86</v>
      </c>
      <c r="E3589" s="642">
        <v>0</v>
      </c>
    </row>
    <row r="3590" spans="1:5">
      <c r="A3590" s="640">
        <v>92472</v>
      </c>
      <c r="B3590" s="638" t="s">
        <v>21598</v>
      </c>
      <c r="C3590" s="640" t="s">
        <v>10738</v>
      </c>
      <c r="D3590" s="641">
        <v>111.16</v>
      </c>
      <c r="E3590" s="642">
        <v>0</v>
      </c>
    </row>
    <row r="3591" spans="1:5">
      <c r="A3591" s="640">
        <v>92476</v>
      </c>
      <c r="B3591" s="638" t="s">
        <v>21599</v>
      </c>
      <c r="C3591" s="640" t="s">
        <v>10738</v>
      </c>
      <c r="D3591" s="641">
        <v>105.48</v>
      </c>
      <c r="E3591" s="642">
        <v>0</v>
      </c>
    </row>
    <row r="3592" spans="1:5">
      <c r="A3592" s="640">
        <v>92480</v>
      </c>
      <c r="B3592" s="638" t="s">
        <v>21600</v>
      </c>
      <c r="C3592" s="640" t="s">
        <v>10738</v>
      </c>
      <c r="D3592" s="641">
        <v>94.17</v>
      </c>
      <c r="E3592" s="642">
        <v>0</v>
      </c>
    </row>
    <row r="3593" spans="1:5">
      <c r="A3593" s="640">
        <v>92452</v>
      </c>
      <c r="B3593" s="638" t="s">
        <v>21601</v>
      </c>
      <c r="C3593" s="640" t="s">
        <v>10738</v>
      </c>
      <c r="D3593" s="641">
        <v>191.52</v>
      </c>
      <c r="E3593" s="642">
        <v>0</v>
      </c>
    </row>
    <row r="3594" spans="1:5">
      <c r="A3594" s="640">
        <v>92456</v>
      </c>
      <c r="B3594" s="638" t="s">
        <v>21602</v>
      </c>
      <c r="C3594" s="640" t="s">
        <v>10738</v>
      </c>
      <c r="D3594" s="641">
        <v>158.18</v>
      </c>
      <c r="E3594" s="642">
        <v>0</v>
      </c>
    </row>
    <row r="3595" spans="1:5">
      <c r="A3595" s="640">
        <v>92460</v>
      </c>
      <c r="B3595" s="638" t="s">
        <v>21603</v>
      </c>
      <c r="C3595" s="640" t="s">
        <v>10738</v>
      </c>
      <c r="D3595" s="641">
        <v>132.97</v>
      </c>
      <c r="E3595" s="642">
        <v>0</v>
      </c>
    </row>
    <row r="3596" spans="1:5">
      <c r="A3596" s="640">
        <v>92464</v>
      </c>
      <c r="B3596" s="638" t="s">
        <v>21604</v>
      </c>
      <c r="C3596" s="640" t="s">
        <v>10738</v>
      </c>
      <c r="D3596" s="641">
        <v>125.05</v>
      </c>
      <c r="E3596" s="642">
        <v>0</v>
      </c>
    </row>
    <row r="3597" spans="1:5">
      <c r="A3597" s="640">
        <v>105403</v>
      </c>
      <c r="B3597" s="638" t="s">
        <v>21605</v>
      </c>
      <c r="C3597" s="640" t="s">
        <v>10738</v>
      </c>
      <c r="D3597" s="641">
        <v>186.53</v>
      </c>
      <c r="E3597" s="642">
        <v>0</v>
      </c>
    </row>
    <row r="3598" spans="1:5">
      <c r="A3598" s="640">
        <v>96252</v>
      </c>
      <c r="B3598" s="638" t="s">
        <v>21606</v>
      </c>
      <c r="C3598" s="640" t="s">
        <v>10738</v>
      </c>
      <c r="D3598" s="641">
        <v>154.07</v>
      </c>
      <c r="E3598" s="642">
        <v>0</v>
      </c>
    </row>
    <row r="3599" spans="1:5">
      <c r="A3599" s="640">
        <v>105406</v>
      </c>
      <c r="B3599" s="638" t="s">
        <v>21607</v>
      </c>
      <c r="C3599" s="640" t="s">
        <v>10738</v>
      </c>
      <c r="D3599" s="641">
        <v>207.62</v>
      </c>
      <c r="E3599" s="642">
        <v>0</v>
      </c>
    </row>
    <row r="3600" spans="1:5">
      <c r="A3600" s="640">
        <v>96258</v>
      </c>
      <c r="B3600" s="638" t="s">
        <v>21608</v>
      </c>
      <c r="C3600" s="640" t="s">
        <v>10738</v>
      </c>
      <c r="D3600" s="641">
        <v>151.76</v>
      </c>
      <c r="E3600" s="642">
        <v>0</v>
      </c>
    </row>
    <row r="3601" spans="1:5">
      <c r="A3601" s="640">
        <v>92751</v>
      </c>
      <c r="B3601" s="638" t="s">
        <v>21609</v>
      </c>
      <c r="C3601" s="640" t="s">
        <v>11111</v>
      </c>
      <c r="D3601" s="641">
        <v>1911.49</v>
      </c>
      <c r="E3601" s="642">
        <v>0</v>
      </c>
    </row>
    <row r="3602" spans="1:5">
      <c r="A3602" s="640">
        <v>92752</v>
      </c>
      <c r="B3602" s="638" t="s">
        <v>21610</v>
      </c>
      <c r="C3602" s="640" t="s">
        <v>11111</v>
      </c>
      <c r="D3602" s="641">
        <v>2255.38</v>
      </c>
      <c r="E3602" s="642">
        <v>0</v>
      </c>
    </row>
    <row r="3603" spans="1:5">
      <c r="A3603" s="640">
        <v>92750</v>
      </c>
      <c r="B3603" s="638" t="s">
        <v>21611</v>
      </c>
      <c r="C3603" s="640" t="s">
        <v>11111</v>
      </c>
      <c r="D3603" s="641">
        <v>1564.85</v>
      </c>
      <c r="E3603" s="642">
        <v>0</v>
      </c>
    </row>
    <row r="3604" spans="1:5">
      <c r="A3604" s="640">
        <v>92749</v>
      </c>
      <c r="B3604" s="638" t="s">
        <v>21612</v>
      </c>
      <c r="C3604" s="640" t="s">
        <v>11111</v>
      </c>
      <c r="D3604" s="641">
        <v>971.47</v>
      </c>
      <c r="E3604" s="642">
        <v>0</v>
      </c>
    </row>
    <row r="3605" spans="1:5">
      <c r="A3605" s="640">
        <v>92745</v>
      </c>
      <c r="B3605" s="638" t="s">
        <v>21613</v>
      </c>
      <c r="C3605" s="640" t="s">
        <v>11111</v>
      </c>
      <c r="D3605" s="641">
        <v>841.58</v>
      </c>
      <c r="E3605" s="642">
        <v>0</v>
      </c>
    </row>
    <row r="3606" spans="1:5">
      <c r="A3606" s="640">
        <v>92747</v>
      </c>
      <c r="B3606" s="638" t="s">
        <v>21614</v>
      </c>
      <c r="C3606" s="640" t="s">
        <v>11111</v>
      </c>
      <c r="D3606" s="641">
        <v>927.17</v>
      </c>
      <c r="E3606" s="642">
        <v>0</v>
      </c>
    </row>
    <row r="3607" spans="1:5">
      <c r="A3607" s="640">
        <v>92743</v>
      </c>
      <c r="B3607" s="638" t="s">
        <v>21615</v>
      </c>
      <c r="C3607" s="640" t="s">
        <v>11111</v>
      </c>
      <c r="D3607" s="641">
        <v>705.52</v>
      </c>
      <c r="E3607" s="642">
        <v>0</v>
      </c>
    </row>
    <row r="3608" spans="1:5">
      <c r="A3608" s="640">
        <v>92746</v>
      </c>
      <c r="B3608" s="638" t="s">
        <v>21616</v>
      </c>
      <c r="C3608" s="640" t="s">
        <v>11111</v>
      </c>
      <c r="D3608" s="641">
        <v>754.3</v>
      </c>
      <c r="E3608" s="642">
        <v>0</v>
      </c>
    </row>
    <row r="3609" spans="1:5">
      <c r="A3609" s="640">
        <v>92748</v>
      </c>
      <c r="B3609" s="638" t="s">
        <v>21617</v>
      </c>
      <c r="C3609" s="640" t="s">
        <v>11111</v>
      </c>
      <c r="D3609" s="641">
        <v>822.8</v>
      </c>
      <c r="E3609" s="642">
        <v>0</v>
      </c>
    </row>
    <row r="3610" spans="1:5">
      <c r="A3610" s="640">
        <v>92744</v>
      </c>
      <c r="B3610" s="638" t="s">
        <v>21618</v>
      </c>
      <c r="C3610" s="640" t="s">
        <v>11111</v>
      </c>
      <c r="D3610" s="641">
        <v>641.16999999999996</v>
      </c>
      <c r="E3610" s="642">
        <v>0</v>
      </c>
    </row>
    <row r="3611" spans="1:5">
      <c r="A3611" s="640">
        <v>92754</v>
      </c>
      <c r="B3611" s="638" t="s">
        <v>21619</v>
      </c>
      <c r="C3611" s="640" t="s">
        <v>11111</v>
      </c>
      <c r="D3611" s="641">
        <v>626.61</v>
      </c>
      <c r="E3611" s="642">
        <v>0.14000000000000001</v>
      </c>
    </row>
    <row r="3612" spans="1:5">
      <c r="A3612" s="640">
        <v>92753</v>
      </c>
      <c r="B3612" s="638" t="s">
        <v>21620</v>
      </c>
      <c r="C3612" s="640" t="s">
        <v>11111</v>
      </c>
      <c r="D3612" s="641">
        <v>637.08000000000004</v>
      </c>
      <c r="E3612" s="642">
        <v>0.14000000000000001</v>
      </c>
    </row>
    <row r="3613" spans="1:5">
      <c r="A3613" s="640">
        <v>92755</v>
      </c>
      <c r="B3613" s="638" t="s">
        <v>21621</v>
      </c>
      <c r="C3613" s="640" t="s">
        <v>10738</v>
      </c>
      <c r="D3613" s="641">
        <v>246.68</v>
      </c>
      <c r="E3613" s="642">
        <v>0</v>
      </c>
    </row>
    <row r="3614" spans="1:5">
      <c r="A3614" s="640">
        <v>92756</v>
      </c>
      <c r="B3614" s="638" t="s">
        <v>21622</v>
      </c>
      <c r="C3614" s="640" t="s">
        <v>10738</v>
      </c>
      <c r="D3614" s="641">
        <v>285.8</v>
      </c>
      <c r="E3614" s="642">
        <v>0</v>
      </c>
    </row>
    <row r="3615" spans="1:5">
      <c r="A3615" s="640">
        <v>92757</v>
      </c>
      <c r="B3615" s="638" t="s">
        <v>21623</v>
      </c>
      <c r="C3615" s="640" t="s">
        <v>10738</v>
      </c>
      <c r="D3615" s="641">
        <v>332.47</v>
      </c>
      <c r="E3615" s="642">
        <v>0</v>
      </c>
    </row>
    <row r="3616" spans="1:5">
      <c r="A3616" s="640">
        <v>92758</v>
      </c>
      <c r="B3616" s="638" t="s">
        <v>21624</v>
      </c>
      <c r="C3616" s="640" t="s">
        <v>11111</v>
      </c>
      <c r="D3616" s="641">
        <v>691.24</v>
      </c>
      <c r="E3616" s="642">
        <v>0</v>
      </c>
    </row>
    <row r="3617" spans="1:5">
      <c r="A3617" s="640">
        <v>104491</v>
      </c>
      <c r="B3617" s="638" t="s">
        <v>21625</v>
      </c>
      <c r="C3617" s="640" t="s">
        <v>10787</v>
      </c>
      <c r="D3617" s="641">
        <v>4046.8</v>
      </c>
      <c r="E3617" s="642">
        <v>0</v>
      </c>
    </row>
    <row r="3618" spans="1:5">
      <c r="A3618" s="640">
        <v>104492</v>
      </c>
      <c r="B3618" s="638" t="s">
        <v>21626</v>
      </c>
      <c r="C3618" s="640" t="s">
        <v>10787</v>
      </c>
      <c r="D3618" s="641">
        <v>5059.92</v>
      </c>
      <c r="E3618" s="642">
        <v>0</v>
      </c>
    </row>
    <row r="3619" spans="1:5">
      <c r="A3619" s="640">
        <v>104494</v>
      </c>
      <c r="B3619" s="638" t="s">
        <v>21627</v>
      </c>
      <c r="C3619" s="640" t="s">
        <v>10787</v>
      </c>
      <c r="D3619" s="641">
        <v>6832.31</v>
      </c>
      <c r="E3619" s="642">
        <v>0</v>
      </c>
    </row>
    <row r="3620" spans="1:5">
      <c r="A3620" s="640">
        <v>104497</v>
      </c>
      <c r="B3620" s="638" t="s">
        <v>21628</v>
      </c>
      <c r="C3620" s="640" t="s">
        <v>10787</v>
      </c>
      <c r="D3620" s="641">
        <v>8197.11</v>
      </c>
      <c r="E3620" s="642">
        <v>0.02</v>
      </c>
    </row>
    <row r="3621" spans="1:5">
      <c r="A3621" s="640">
        <v>104515</v>
      </c>
      <c r="B3621" s="638" t="s">
        <v>21629</v>
      </c>
      <c r="C3621" s="640" t="s">
        <v>10738</v>
      </c>
      <c r="D3621" s="641">
        <v>22.05</v>
      </c>
      <c r="E3621" s="642">
        <v>0</v>
      </c>
    </row>
    <row r="3622" spans="1:5">
      <c r="A3622" s="640">
        <v>106550</v>
      </c>
      <c r="B3622" s="638" t="s">
        <v>43678</v>
      </c>
      <c r="C3622" s="640" t="s">
        <v>10787</v>
      </c>
      <c r="D3622" s="641">
        <v>4.5599999999999996</v>
      </c>
      <c r="E3622" s="642">
        <v>0</v>
      </c>
    </row>
    <row r="3623" spans="1:5">
      <c r="A3623" s="640">
        <v>87430</v>
      </c>
      <c r="B3623" s="638" t="s">
        <v>21630</v>
      </c>
      <c r="C3623" s="640" t="s">
        <v>10738</v>
      </c>
      <c r="D3623" s="641">
        <v>22.32</v>
      </c>
      <c r="E3623" s="642">
        <v>0</v>
      </c>
    </row>
    <row r="3624" spans="1:5">
      <c r="A3624" s="640">
        <v>87433</v>
      </c>
      <c r="B3624" s="638" t="s">
        <v>21631</v>
      </c>
      <c r="C3624" s="640" t="s">
        <v>10738</v>
      </c>
      <c r="D3624" s="641">
        <v>32.06</v>
      </c>
      <c r="E3624" s="642">
        <v>0</v>
      </c>
    </row>
    <row r="3625" spans="1:5">
      <c r="A3625" s="640">
        <v>87436</v>
      </c>
      <c r="B3625" s="638" t="s">
        <v>21632</v>
      </c>
      <c r="C3625" s="640" t="s">
        <v>10738</v>
      </c>
      <c r="D3625" s="641">
        <v>36.619999999999997</v>
      </c>
      <c r="E3625" s="642">
        <v>0</v>
      </c>
    </row>
    <row r="3626" spans="1:5">
      <c r="A3626" s="640">
        <v>87439</v>
      </c>
      <c r="B3626" s="638" t="s">
        <v>21633</v>
      </c>
      <c r="C3626" s="640" t="s">
        <v>10738</v>
      </c>
      <c r="D3626" s="641">
        <v>44.76</v>
      </c>
      <c r="E3626" s="642">
        <v>0</v>
      </c>
    </row>
    <row r="3627" spans="1:5">
      <c r="A3627" s="640">
        <v>104633</v>
      </c>
      <c r="B3627" s="638" t="s">
        <v>21634</v>
      </c>
      <c r="C3627" s="640" t="s">
        <v>10738</v>
      </c>
      <c r="D3627" s="641">
        <v>30.92</v>
      </c>
      <c r="E3627" s="642">
        <v>0</v>
      </c>
    </row>
    <row r="3628" spans="1:5">
      <c r="A3628" s="640">
        <v>104634</v>
      </c>
      <c r="B3628" s="638" t="s">
        <v>21635</v>
      </c>
      <c r="C3628" s="640" t="s">
        <v>10738</v>
      </c>
      <c r="D3628" s="641">
        <v>45.27</v>
      </c>
      <c r="E3628" s="642">
        <v>0</v>
      </c>
    </row>
    <row r="3629" spans="1:5">
      <c r="A3629" s="640">
        <v>87418</v>
      </c>
      <c r="B3629" s="638" t="s">
        <v>21636</v>
      </c>
      <c r="C3629" s="640" t="s">
        <v>10738</v>
      </c>
      <c r="D3629" s="641">
        <v>22.15</v>
      </c>
      <c r="E3629" s="642">
        <v>0</v>
      </c>
    </row>
    <row r="3630" spans="1:5">
      <c r="A3630" s="640">
        <v>87421</v>
      </c>
      <c r="B3630" s="638" t="s">
        <v>21637</v>
      </c>
      <c r="C3630" s="640" t="s">
        <v>10738</v>
      </c>
      <c r="D3630" s="641">
        <v>33.619999999999997</v>
      </c>
      <c r="E3630" s="642">
        <v>0</v>
      </c>
    </row>
    <row r="3631" spans="1:5">
      <c r="A3631" s="640">
        <v>104628</v>
      </c>
      <c r="B3631" s="638" t="s">
        <v>21638</v>
      </c>
      <c r="C3631" s="640" t="s">
        <v>10738</v>
      </c>
      <c r="D3631" s="641">
        <v>35.200000000000003</v>
      </c>
      <c r="E3631" s="642">
        <v>0</v>
      </c>
    </row>
    <row r="3632" spans="1:5">
      <c r="A3632" s="640">
        <v>104631</v>
      </c>
      <c r="B3632" s="638" t="s">
        <v>21639</v>
      </c>
      <c r="C3632" s="640" t="s">
        <v>10738</v>
      </c>
      <c r="D3632" s="641">
        <v>47.58</v>
      </c>
      <c r="E3632" s="642">
        <v>0</v>
      </c>
    </row>
    <row r="3633" spans="1:5">
      <c r="A3633" s="640">
        <v>104627</v>
      </c>
      <c r="B3633" s="638" t="s">
        <v>21640</v>
      </c>
      <c r="C3633" s="640" t="s">
        <v>10738</v>
      </c>
      <c r="D3633" s="641">
        <v>22.14</v>
      </c>
      <c r="E3633" s="642">
        <v>0</v>
      </c>
    </row>
    <row r="3634" spans="1:5">
      <c r="A3634" s="640">
        <v>104630</v>
      </c>
      <c r="B3634" s="638" t="s">
        <v>21641</v>
      </c>
      <c r="C3634" s="640" t="s">
        <v>10738</v>
      </c>
      <c r="D3634" s="641">
        <v>34.520000000000003</v>
      </c>
      <c r="E3634" s="642">
        <v>0</v>
      </c>
    </row>
    <row r="3635" spans="1:5">
      <c r="A3635" s="640">
        <v>104629</v>
      </c>
      <c r="B3635" s="638" t="s">
        <v>21642</v>
      </c>
      <c r="C3635" s="640" t="s">
        <v>10738</v>
      </c>
      <c r="D3635" s="641">
        <v>42.71</v>
      </c>
      <c r="E3635" s="642">
        <v>0</v>
      </c>
    </row>
    <row r="3636" spans="1:5">
      <c r="A3636" s="640">
        <v>104632</v>
      </c>
      <c r="B3636" s="638" t="s">
        <v>21643</v>
      </c>
      <c r="C3636" s="640" t="s">
        <v>10738</v>
      </c>
      <c r="D3636" s="641">
        <v>55.08</v>
      </c>
      <c r="E3636" s="642">
        <v>0</v>
      </c>
    </row>
    <row r="3637" spans="1:5">
      <c r="A3637" s="640">
        <v>87412</v>
      </c>
      <c r="B3637" s="638" t="s">
        <v>21644</v>
      </c>
      <c r="C3637" s="640" t="s">
        <v>10738</v>
      </c>
      <c r="D3637" s="641">
        <v>29.03</v>
      </c>
      <c r="E3637" s="642">
        <v>0</v>
      </c>
    </row>
    <row r="3638" spans="1:5">
      <c r="A3638" s="640">
        <v>87415</v>
      </c>
      <c r="B3638" s="638" t="s">
        <v>21645</v>
      </c>
      <c r="C3638" s="640" t="s">
        <v>10738</v>
      </c>
      <c r="D3638" s="641">
        <v>40.03</v>
      </c>
      <c r="E3638" s="642">
        <v>0</v>
      </c>
    </row>
    <row r="3639" spans="1:5">
      <c r="A3639" s="640">
        <v>87411</v>
      </c>
      <c r="B3639" s="638" t="s">
        <v>21646</v>
      </c>
      <c r="C3639" s="640" t="s">
        <v>10738</v>
      </c>
      <c r="D3639" s="641">
        <v>18.97</v>
      </c>
      <c r="E3639" s="642">
        <v>0</v>
      </c>
    </row>
    <row r="3640" spans="1:5">
      <c r="A3640" s="640">
        <v>87414</v>
      </c>
      <c r="B3640" s="638" t="s">
        <v>21647</v>
      </c>
      <c r="C3640" s="640" t="s">
        <v>10738</v>
      </c>
      <c r="D3640" s="641">
        <v>29.96</v>
      </c>
      <c r="E3640" s="642">
        <v>0</v>
      </c>
    </row>
    <row r="3641" spans="1:5">
      <c r="A3641" s="640">
        <v>87413</v>
      </c>
      <c r="B3641" s="638" t="s">
        <v>21648</v>
      </c>
      <c r="C3641" s="640" t="s">
        <v>10738</v>
      </c>
      <c r="D3641" s="641">
        <v>34.82</v>
      </c>
      <c r="E3641" s="642">
        <v>0</v>
      </c>
    </row>
    <row r="3642" spans="1:5">
      <c r="A3642" s="640">
        <v>87416</v>
      </c>
      <c r="B3642" s="638" t="s">
        <v>21649</v>
      </c>
      <c r="C3642" s="640" t="s">
        <v>10738</v>
      </c>
      <c r="D3642" s="641">
        <v>45.82</v>
      </c>
      <c r="E3642" s="642">
        <v>0</v>
      </c>
    </row>
    <row r="3643" spans="1:5">
      <c r="A3643" s="640">
        <v>104635</v>
      </c>
      <c r="B3643" s="638" t="s">
        <v>21650</v>
      </c>
      <c r="C3643" s="640" t="s">
        <v>10738</v>
      </c>
      <c r="D3643" s="641">
        <v>63.47</v>
      </c>
      <c r="E3643" s="642">
        <v>0</v>
      </c>
    </row>
    <row r="3644" spans="1:5">
      <c r="A3644" s="640">
        <v>104636</v>
      </c>
      <c r="B3644" s="638" t="s">
        <v>21651</v>
      </c>
      <c r="C3644" s="640" t="s">
        <v>10738</v>
      </c>
      <c r="D3644" s="641">
        <v>73.45</v>
      </c>
      <c r="E3644" s="642">
        <v>0</v>
      </c>
    </row>
    <row r="3645" spans="1:5">
      <c r="A3645" s="640">
        <v>87424</v>
      </c>
      <c r="B3645" s="638" t="s">
        <v>21652</v>
      </c>
      <c r="C3645" s="640" t="s">
        <v>10738</v>
      </c>
      <c r="D3645" s="641">
        <v>44.86</v>
      </c>
      <c r="E3645" s="642">
        <v>0</v>
      </c>
    </row>
    <row r="3646" spans="1:5">
      <c r="A3646" s="640">
        <v>87427</v>
      </c>
      <c r="B3646" s="638" t="s">
        <v>21653</v>
      </c>
      <c r="C3646" s="640" t="s">
        <v>10738</v>
      </c>
      <c r="D3646" s="641">
        <v>52.83</v>
      </c>
      <c r="E3646" s="642">
        <v>0</v>
      </c>
    </row>
    <row r="3647" spans="1:5">
      <c r="A3647" s="640">
        <v>89998</v>
      </c>
      <c r="B3647" s="638" t="s">
        <v>21654</v>
      </c>
      <c r="C3647" s="640" t="s">
        <v>11424</v>
      </c>
      <c r="D3647" s="641">
        <v>9.67</v>
      </c>
      <c r="E3647" s="642">
        <v>0</v>
      </c>
    </row>
    <row r="3648" spans="1:5">
      <c r="A3648" s="640">
        <v>102920</v>
      </c>
      <c r="B3648" s="638" t="s">
        <v>21655</v>
      </c>
      <c r="C3648" s="640" t="s">
        <v>11424</v>
      </c>
      <c r="D3648" s="641">
        <v>7.81</v>
      </c>
      <c r="E3648" s="642">
        <v>0</v>
      </c>
    </row>
    <row r="3649" spans="1:5">
      <c r="A3649" s="640">
        <v>102923</v>
      </c>
      <c r="B3649" s="638" t="s">
        <v>21656</v>
      </c>
      <c r="C3649" s="640" t="s">
        <v>11424</v>
      </c>
      <c r="D3649" s="641">
        <v>7.17</v>
      </c>
      <c r="E3649" s="642">
        <v>0</v>
      </c>
    </row>
    <row r="3650" spans="1:5">
      <c r="A3650" s="640">
        <v>90000</v>
      </c>
      <c r="B3650" s="638" t="s">
        <v>21657</v>
      </c>
      <c r="C3650" s="640" t="s">
        <v>11424</v>
      </c>
      <c r="D3650" s="641">
        <v>13.07</v>
      </c>
      <c r="E3650" s="642">
        <v>0</v>
      </c>
    </row>
    <row r="3651" spans="1:5">
      <c r="A3651" s="640">
        <v>103088</v>
      </c>
      <c r="B3651" s="638" t="s">
        <v>21658</v>
      </c>
      <c r="C3651" s="640" t="s">
        <v>11424</v>
      </c>
      <c r="D3651" s="641">
        <v>9.99</v>
      </c>
      <c r="E3651" s="642">
        <v>0</v>
      </c>
    </row>
    <row r="3652" spans="1:5">
      <c r="A3652" s="640">
        <v>102922</v>
      </c>
      <c r="B3652" s="638" t="s">
        <v>21659</v>
      </c>
      <c r="C3652" s="640" t="s">
        <v>11424</v>
      </c>
      <c r="D3652" s="641">
        <v>8.51</v>
      </c>
      <c r="E3652" s="642">
        <v>0</v>
      </c>
    </row>
    <row r="3653" spans="1:5">
      <c r="A3653" s="640">
        <v>89999</v>
      </c>
      <c r="B3653" s="638" t="s">
        <v>21660</v>
      </c>
      <c r="C3653" s="640" t="s">
        <v>11424</v>
      </c>
      <c r="D3653" s="641">
        <v>16.84</v>
      </c>
      <c r="E3653" s="642">
        <v>0</v>
      </c>
    </row>
    <row r="3654" spans="1:5">
      <c r="A3654" s="640">
        <v>89996</v>
      </c>
      <c r="B3654" s="638" t="s">
        <v>21661</v>
      </c>
      <c r="C3654" s="640" t="s">
        <v>11424</v>
      </c>
      <c r="D3654" s="641">
        <v>10.33</v>
      </c>
      <c r="E3654" s="642">
        <v>0</v>
      </c>
    </row>
    <row r="3655" spans="1:5">
      <c r="A3655" s="640">
        <v>89997</v>
      </c>
      <c r="B3655" s="638" t="s">
        <v>21662</v>
      </c>
      <c r="C3655" s="640" t="s">
        <v>11424</v>
      </c>
      <c r="D3655" s="641">
        <v>8.23</v>
      </c>
      <c r="E3655" s="642">
        <v>0</v>
      </c>
    </row>
    <row r="3656" spans="1:5">
      <c r="A3656" s="640">
        <v>102921</v>
      </c>
      <c r="B3656" s="638" t="s">
        <v>21663</v>
      </c>
      <c r="C3656" s="640" t="s">
        <v>11424</v>
      </c>
      <c r="D3656" s="641">
        <v>7.43</v>
      </c>
      <c r="E3656" s="642">
        <v>0</v>
      </c>
    </row>
    <row r="3657" spans="1:5">
      <c r="A3657" s="640">
        <v>90278</v>
      </c>
      <c r="B3657" s="638" t="s">
        <v>21664</v>
      </c>
      <c r="C3657" s="640" t="s">
        <v>11111</v>
      </c>
      <c r="D3657" s="641">
        <v>603.9</v>
      </c>
      <c r="E3657" s="642">
        <v>0</v>
      </c>
    </row>
    <row r="3658" spans="1:5">
      <c r="A3658" s="640">
        <v>90282</v>
      </c>
      <c r="B3658" s="638" t="s">
        <v>21665</v>
      </c>
      <c r="C3658" s="640" t="s">
        <v>11111</v>
      </c>
      <c r="D3658" s="641">
        <v>588.99</v>
      </c>
      <c r="E3658" s="642">
        <v>0</v>
      </c>
    </row>
    <row r="3659" spans="1:5">
      <c r="A3659" s="640">
        <v>90279</v>
      </c>
      <c r="B3659" s="638" t="s">
        <v>21666</v>
      </c>
      <c r="C3659" s="640" t="s">
        <v>11111</v>
      </c>
      <c r="D3659" s="641">
        <v>657.43</v>
      </c>
      <c r="E3659" s="642">
        <v>0</v>
      </c>
    </row>
    <row r="3660" spans="1:5">
      <c r="A3660" s="640">
        <v>90283</v>
      </c>
      <c r="B3660" s="638" t="s">
        <v>21667</v>
      </c>
      <c r="C3660" s="640" t="s">
        <v>11111</v>
      </c>
      <c r="D3660" s="641">
        <v>641.69000000000005</v>
      </c>
      <c r="E3660" s="642">
        <v>0</v>
      </c>
    </row>
    <row r="3661" spans="1:5">
      <c r="A3661" s="640">
        <v>90280</v>
      </c>
      <c r="B3661" s="638" t="s">
        <v>21668</v>
      </c>
      <c r="C3661" s="640" t="s">
        <v>11111</v>
      </c>
      <c r="D3661" s="641">
        <v>715.15</v>
      </c>
      <c r="E3661" s="642">
        <v>0</v>
      </c>
    </row>
    <row r="3662" spans="1:5">
      <c r="A3662" s="640">
        <v>90284</v>
      </c>
      <c r="B3662" s="638" t="s">
        <v>21669</v>
      </c>
      <c r="C3662" s="640" t="s">
        <v>11111</v>
      </c>
      <c r="D3662" s="641">
        <v>704.06</v>
      </c>
      <c r="E3662" s="642">
        <v>0</v>
      </c>
    </row>
    <row r="3663" spans="1:5">
      <c r="A3663" s="640">
        <v>90281</v>
      </c>
      <c r="B3663" s="638" t="s">
        <v>21670</v>
      </c>
      <c r="C3663" s="640" t="s">
        <v>11111</v>
      </c>
      <c r="D3663" s="641">
        <v>812.69</v>
      </c>
      <c r="E3663" s="642">
        <v>0</v>
      </c>
    </row>
    <row r="3664" spans="1:5">
      <c r="A3664" s="640">
        <v>90285</v>
      </c>
      <c r="B3664" s="638" t="s">
        <v>21671</v>
      </c>
      <c r="C3664" s="640" t="s">
        <v>11111</v>
      </c>
      <c r="D3664" s="641">
        <v>806.09</v>
      </c>
      <c r="E3664" s="642">
        <v>0</v>
      </c>
    </row>
    <row r="3665" spans="1:5">
      <c r="A3665" s="640">
        <v>89994</v>
      </c>
      <c r="B3665" s="638" t="s">
        <v>21672</v>
      </c>
      <c r="C3665" s="640" t="s">
        <v>11111</v>
      </c>
      <c r="D3665" s="641">
        <v>1034.22</v>
      </c>
      <c r="E3665" s="642">
        <v>0</v>
      </c>
    </row>
    <row r="3666" spans="1:5">
      <c r="A3666" s="640">
        <v>89995</v>
      </c>
      <c r="B3666" s="638" t="s">
        <v>21673</v>
      </c>
      <c r="C3666" s="640" t="s">
        <v>11111</v>
      </c>
      <c r="D3666" s="641">
        <v>1163.1400000000001</v>
      </c>
      <c r="E3666" s="642">
        <v>0</v>
      </c>
    </row>
    <row r="3667" spans="1:5">
      <c r="A3667" s="640">
        <v>89993</v>
      </c>
      <c r="B3667" s="638" t="s">
        <v>21674</v>
      </c>
      <c r="C3667" s="640" t="s">
        <v>11111</v>
      </c>
      <c r="D3667" s="641">
        <v>1207.45</v>
      </c>
      <c r="E3667" s="642">
        <v>0</v>
      </c>
    </row>
    <row r="3668" spans="1:5">
      <c r="A3668" s="640">
        <v>99857</v>
      </c>
      <c r="B3668" s="638" t="s">
        <v>43045</v>
      </c>
      <c r="C3668" s="640" t="s">
        <v>10787</v>
      </c>
      <c r="D3668" s="641">
        <v>79.95</v>
      </c>
      <c r="E3668" s="642">
        <v>0</v>
      </c>
    </row>
    <row r="3669" spans="1:5">
      <c r="A3669" s="640">
        <v>99855</v>
      </c>
      <c r="B3669" s="638" t="s">
        <v>43046</v>
      </c>
      <c r="C3669" s="640" t="s">
        <v>10787</v>
      </c>
      <c r="D3669" s="641">
        <v>104.51</v>
      </c>
      <c r="E3669" s="642">
        <v>0</v>
      </c>
    </row>
    <row r="3670" spans="1:5" ht="42" customHeight="1">
      <c r="A3670" s="640">
        <v>99862</v>
      </c>
      <c r="B3670" s="638" t="s">
        <v>43047</v>
      </c>
      <c r="C3670" s="640" t="s">
        <v>10738</v>
      </c>
      <c r="D3670" s="641">
        <v>616.48</v>
      </c>
      <c r="E3670" s="642">
        <v>0</v>
      </c>
    </row>
    <row r="3671" spans="1:5">
      <c r="A3671" s="640">
        <v>99861</v>
      </c>
      <c r="B3671" s="638" t="s">
        <v>43048</v>
      </c>
      <c r="C3671" s="640" t="s">
        <v>10738</v>
      </c>
      <c r="D3671" s="641">
        <v>550.13</v>
      </c>
      <c r="E3671" s="642">
        <v>0.11</v>
      </c>
    </row>
    <row r="3672" spans="1:5">
      <c r="A3672" s="640">
        <v>99842</v>
      </c>
      <c r="B3672" s="638" t="s">
        <v>43049</v>
      </c>
      <c r="C3672" s="640" t="s">
        <v>10787</v>
      </c>
      <c r="D3672" s="641">
        <v>600.78</v>
      </c>
      <c r="E3672" s="642">
        <v>0</v>
      </c>
    </row>
    <row r="3673" spans="1:5">
      <c r="A3673" s="640">
        <v>94276</v>
      </c>
      <c r="B3673" s="638" t="s">
        <v>21675</v>
      </c>
      <c r="C3673" s="640" t="s">
        <v>10787</v>
      </c>
      <c r="D3673" s="641">
        <v>65.459999999999994</v>
      </c>
      <c r="E3673" s="642">
        <v>0</v>
      </c>
    </row>
    <row r="3674" spans="1:5">
      <c r="A3674" s="640">
        <v>94274</v>
      </c>
      <c r="B3674" s="638" t="s">
        <v>21676</v>
      </c>
      <c r="C3674" s="640" t="s">
        <v>10787</v>
      </c>
      <c r="D3674" s="641">
        <v>71.739999999999995</v>
      </c>
      <c r="E3674" s="642">
        <v>0</v>
      </c>
    </row>
    <row r="3675" spans="1:5">
      <c r="A3675" s="640">
        <v>94280</v>
      </c>
      <c r="B3675" s="638" t="s">
        <v>21677</v>
      </c>
      <c r="C3675" s="640" t="s">
        <v>10787</v>
      </c>
      <c r="D3675" s="641">
        <v>70.02</v>
      </c>
      <c r="E3675" s="642">
        <v>0</v>
      </c>
    </row>
    <row r="3676" spans="1:5">
      <c r="A3676" s="640">
        <v>94278</v>
      </c>
      <c r="B3676" s="638" t="s">
        <v>21678</v>
      </c>
      <c r="C3676" s="640" t="s">
        <v>10787</v>
      </c>
      <c r="D3676" s="641">
        <v>57.78</v>
      </c>
      <c r="E3676" s="642">
        <v>0</v>
      </c>
    </row>
    <row r="3677" spans="1:5">
      <c r="A3677" s="640">
        <v>94275</v>
      </c>
      <c r="B3677" s="638" t="s">
        <v>21679</v>
      </c>
      <c r="C3677" s="640" t="s">
        <v>10787</v>
      </c>
      <c r="D3677" s="641">
        <v>62.17</v>
      </c>
      <c r="E3677" s="642">
        <v>0</v>
      </c>
    </row>
    <row r="3678" spans="1:5">
      <c r="A3678" s="640">
        <v>94273</v>
      </c>
      <c r="B3678" s="638" t="s">
        <v>21680</v>
      </c>
      <c r="C3678" s="640" t="s">
        <v>10787</v>
      </c>
      <c r="D3678" s="641">
        <v>68.44</v>
      </c>
      <c r="E3678" s="642">
        <v>0</v>
      </c>
    </row>
    <row r="3679" spans="1:5">
      <c r="A3679" s="640">
        <v>94279</v>
      </c>
      <c r="B3679" s="638" t="s">
        <v>21681</v>
      </c>
      <c r="C3679" s="640" t="s">
        <v>10787</v>
      </c>
      <c r="D3679" s="641">
        <v>66.73</v>
      </c>
      <c r="E3679" s="642">
        <v>0</v>
      </c>
    </row>
    <row r="3680" spans="1:5">
      <c r="A3680" s="640">
        <v>94277</v>
      </c>
      <c r="B3680" s="638" t="s">
        <v>21682</v>
      </c>
      <c r="C3680" s="640" t="s">
        <v>10787</v>
      </c>
      <c r="D3680" s="641">
        <v>54.49</v>
      </c>
      <c r="E3680" s="642">
        <v>0</v>
      </c>
    </row>
    <row r="3681" spans="1:5">
      <c r="A3681" s="640">
        <v>94294</v>
      </c>
      <c r="B3681" s="638" t="s">
        <v>21683</v>
      </c>
      <c r="C3681" s="640" t="s">
        <v>10787</v>
      </c>
      <c r="D3681" s="641">
        <v>9.61</v>
      </c>
      <c r="E3681" s="642">
        <v>0</v>
      </c>
    </row>
    <row r="3682" spans="1:5">
      <c r="A3682" s="640">
        <v>94288</v>
      </c>
      <c r="B3682" s="638" t="s">
        <v>21684</v>
      </c>
      <c r="C3682" s="640" t="s">
        <v>10787</v>
      </c>
      <c r="D3682" s="641">
        <v>44.92</v>
      </c>
      <c r="E3682" s="642">
        <v>0</v>
      </c>
    </row>
    <row r="3683" spans="1:5">
      <c r="A3683" s="640">
        <v>94282</v>
      </c>
      <c r="B3683" s="638" t="s">
        <v>21685</v>
      </c>
      <c r="C3683" s="640" t="s">
        <v>10787</v>
      </c>
      <c r="D3683" s="641">
        <v>57.52</v>
      </c>
      <c r="E3683" s="642">
        <v>0</v>
      </c>
    </row>
    <row r="3684" spans="1:5">
      <c r="A3684" s="640">
        <v>94290</v>
      </c>
      <c r="B3684" s="638" t="s">
        <v>21686</v>
      </c>
      <c r="C3684" s="640" t="s">
        <v>10787</v>
      </c>
      <c r="D3684" s="641">
        <v>56.19</v>
      </c>
      <c r="E3684" s="642">
        <v>0</v>
      </c>
    </row>
    <row r="3685" spans="1:5">
      <c r="A3685" s="640">
        <v>94284</v>
      </c>
      <c r="B3685" s="638" t="s">
        <v>21687</v>
      </c>
      <c r="C3685" s="640" t="s">
        <v>10787</v>
      </c>
      <c r="D3685" s="641">
        <v>75.23</v>
      </c>
      <c r="E3685" s="642">
        <v>0</v>
      </c>
    </row>
    <row r="3686" spans="1:5">
      <c r="A3686" s="640">
        <v>94292</v>
      </c>
      <c r="B3686" s="638" t="s">
        <v>21688</v>
      </c>
      <c r="C3686" s="640" t="s">
        <v>10787</v>
      </c>
      <c r="D3686" s="641">
        <v>68.040000000000006</v>
      </c>
      <c r="E3686" s="642">
        <v>0</v>
      </c>
    </row>
    <row r="3687" spans="1:5">
      <c r="A3687" s="640">
        <v>94286</v>
      </c>
      <c r="B3687" s="638" t="s">
        <v>21689</v>
      </c>
      <c r="C3687" s="640" t="s">
        <v>10787</v>
      </c>
      <c r="D3687" s="641">
        <v>95.61</v>
      </c>
      <c r="E3687" s="642">
        <v>0</v>
      </c>
    </row>
    <row r="3688" spans="1:5">
      <c r="A3688" s="640">
        <v>94287</v>
      </c>
      <c r="B3688" s="638" t="s">
        <v>21690</v>
      </c>
      <c r="C3688" s="640" t="s">
        <v>10787</v>
      </c>
      <c r="D3688" s="641">
        <v>37.17</v>
      </c>
      <c r="E3688" s="642">
        <v>0</v>
      </c>
    </row>
    <row r="3689" spans="1:5">
      <c r="A3689" s="640">
        <v>94281</v>
      </c>
      <c r="B3689" s="638" t="s">
        <v>21691</v>
      </c>
      <c r="C3689" s="640" t="s">
        <v>10787</v>
      </c>
      <c r="D3689" s="641">
        <v>48.82</v>
      </c>
      <c r="E3689" s="642">
        <v>0</v>
      </c>
    </row>
    <row r="3690" spans="1:5">
      <c r="A3690" s="640">
        <v>94289</v>
      </c>
      <c r="B3690" s="638" t="s">
        <v>21692</v>
      </c>
      <c r="C3690" s="640" t="s">
        <v>10787</v>
      </c>
      <c r="D3690" s="641">
        <v>48.45</v>
      </c>
      <c r="E3690" s="642">
        <v>0</v>
      </c>
    </row>
    <row r="3691" spans="1:5">
      <c r="A3691" s="640">
        <v>94283</v>
      </c>
      <c r="B3691" s="638" t="s">
        <v>21693</v>
      </c>
      <c r="C3691" s="640" t="s">
        <v>10787</v>
      </c>
      <c r="D3691" s="641">
        <v>66.510000000000005</v>
      </c>
      <c r="E3691" s="642">
        <v>0</v>
      </c>
    </row>
    <row r="3692" spans="1:5">
      <c r="A3692" s="640">
        <v>94291</v>
      </c>
      <c r="B3692" s="638" t="s">
        <v>21694</v>
      </c>
      <c r="C3692" s="640" t="s">
        <v>10787</v>
      </c>
      <c r="D3692" s="641">
        <v>60.29</v>
      </c>
      <c r="E3692" s="642">
        <v>0</v>
      </c>
    </row>
    <row r="3693" spans="1:5">
      <c r="A3693" s="640">
        <v>94285</v>
      </c>
      <c r="B3693" s="638" t="s">
        <v>21695</v>
      </c>
      <c r="C3693" s="640" t="s">
        <v>10787</v>
      </c>
      <c r="D3693" s="641">
        <v>86.89</v>
      </c>
      <c r="E3693" s="642">
        <v>0</v>
      </c>
    </row>
    <row r="3694" spans="1:5">
      <c r="A3694" s="640">
        <v>94293</v>
      </c>
      <c r="B3694" s="638" t="s">
        <v>21696</v>
      </c>
      <c r="C3694" s="640" t="s">
        <v>10787</v>
      </c>
      <c r="D3694" s="641">
        <v>193.49</v>
      </c>
      <c r="E3694" s="642">
        <v>0</v>
      </c>
    </row>
    <row r="3695" spans="1:5">
      <c r="A3695" s="640">
        <v>94264</v>
      </c>
      <c r="B3695" s="638" t="s">
        <v>21697</v>
      </c>
      <c r="C3695" s="640" t="s">
        <v>10787</v>
      </c>
      <c r="D3695" s="641">
        <v>44.74</v>
      </c>
      <c r="E3695" s="642">
        <v>0.02</v>
      </c>
    </row>
    <row r="3696" spans="1:5">
      <c r="A3696" s="640">
        <v>94266</v>
      </c>
      <c r="B3696" s="638" t="s">
        <v>21698</v>
      </c>
      <c r="C3696" s="640" t="s">
        <v>10787</v>
      </c>
      <c r="D3696" s="641">
        <v>59.27</v>
      </c>
      <c r="E3696" s="642">
        <v>0.02</v>
      </c>
    </row>
    <row r="3697" spans="1:5">
      <c r="A3697" s="640">
        <v>94263</v>
      </c>
      <c r="B3697" s="638" t="s">
        <v>21699</v>
      </c>
      <c r="C3697" s="640" t="s">
        <v>10787</v>
      </c>
      <c r="D3697" s="641">
        <v>39.340000000000003</v>
      </c>
      <c r="E3697" s="642">
        <v>0.01</v>
      </c>
    </row>
    <row r="3698" spans="1:5">
      <c r="A3698" s="640">
        <v>94265</v>
      </c>
      <c r="B3698" s="638" t="s">
        <v>21700</v>
      </c>
      <c r="C3698" s="640" t="s">
        <v>10787</v>
      </c>
      <c r="D3698" s="641">
        <v>53.1</v>
      </c>
      <c r="E3698" s="642">
        <v>0.01</v>
      </c>
    </row>
    <row r="3699" spans="1:5">
      <c r="A3699" s="640">
        <v>94268</v>
      </c>
      <c r="B3699" s="638" t="s">
        <v>21701</v>
      </c>
      <c r="C3699" s="640" t="s">
        <v>10787</v>
      </c>
      <c r="D3699" s="641">
        <v>70.88</v>
      </c>
      <c r="E3699" s="642">
        <v>0.01</v>
      </c>
    </row>
    <row r="3700" spans="1:5">
      <c r="A3700" s="640">
        <v>94270</v>
      </c>
      <c r="B3700" s="638" t="s">
        <v>21702</v>
      </c>
      <c r="C3700" s="640" t="s">
        <v>10787</v>
      </c>
      <c r="D3700" s="641">
        <v>101.12</v>
      </c>
      <c r="E3700" s="642">
        <v>0.01</v>
      </c>
    </row>
    <row r="3701" spans="1:5">
      <c r="A3701" s="640">
        <v>94272</v>
      </c>
      <c r="B3701" s="638" t="s">
        <v>21703</v>
      </c>
      <c r="C3701" s="640" t="s">
        <v>10787</v>
      </c>
      <c r="D3701" s="641">
        <v>124.42</v>
      </c>
      <c r="E3701" s="642">
        <v>0.01</v>
      </c>
    </row>
    <row r="3702" spans="1:5">
      <c r="A3702" s="640">
        <v>94267</v>
      </c>
      <c r="B3702" s="638" t="s">
        <v>21704</v>
      </c>
      <c r="C3702" s="640" t="s">
        <v>10787</v>
      </c>
      <c r="D3702" s="641">
        <v>64.069999999999993</v>
      </c>
      <c r="E3702" s="642">
        <v>0.01</v>
      </c>
    </row>
    <row r="3703" spans="1:5">
      <c r="A3703" s="640">
        <v>94269</v>
      </c>
      <c r="B3703" s="638" t="s">
        <v>21705</v>
      </c>
      <c r="C3703" s="640" t="s">
        <v>10787</v>
      </c>
      <c r="D3703" s="641">
        <v>91.67</v>
      </c>
      <c r="E3703" s="642">
        <v>0.01</v>
      </c>
    </row>
    <row r="3704" spans="1:5">
      <c r="A3704" s="640">
        <v>94271</v>
      </c>
      <c r="B3704" s="638" t="s">
        <v>21706</v>
      </c>
      <c r="C3704" s="640" t="s">
        <v>10787</v>
      </c>
      <c r="D3704" s="641">
        <v>111.79</v>
      </c>
      <c r="E3704" s="642">
        <v>0.01</v>
      </c>
    </row>
    <row r="3705" spans="1:5">
      <c r="A3705" s="640">
        <v>97605</v>
      </c>
      <c r="B3705" s="638" t="s">
        <v>21707</v>
      </c>
      <c r="C3705" s="640" t="s">
        <v>10735</v>
      </c>
      <c r="D3705" s="641">
        <v>76.319999999999993</v>
      </c>
      <c r="E3705" s="642">
        <v>0.73</v>
      </c>
    </row>
    <row r="3706" spans="1:5">
      <c r="A3706" s="640">
        <v>97607</v>
      </c>
      <c r="B3706" s="638" t="s">
        <v>21708</v>
      </c>
      <c r="C3706" s="640" t="s">
        <v>10735</v>
      </c>
      <c r="D3706" s="641">
        <v>97.83</v>
      </c>
      <c r="E3706" s="642">
        <v>0.7</v>
      </c>
    </row>
    <row r="3707" spans="1:5">
      <c r="A3707" s="640">
        <v>97599</v>
      </c>
      <c r="B3707" s="638" t="s">
        <v>21709</v>
      </c>
      <c r="C3707" s="640" t="s">
        <v>10735</v>
      </c>
      <c r="D3707" s="641">
        <v>19.989999999999998</v>
      </c>
      <c r="E3707" s="642">
        <v>0</v>
      </c>
    </row>
    <row r="3708" spans="1:5">
      <c r="A3708" s="640">
        <v>103782</v>
      </c>
      <c r="B3708" s="638" t="s">
        <v>21710</v>
      </c>
      <c r="C3708" s="640" t="s">
        <v>10735</v>
      </c>
      <c r="D3708" s="641">
        <v>32.07</v>
      </c>
      <c r="E3708" s="642">
        <v>0</v>
      </c>
    </row>
    <row r="3709" spans="1:5">
      <c r="A3709" s="640">
        <v>97610</v>
      </c>
      <c r="B3709" s="638" t="s">
        <v>21711</v>
      </c>
      <c r="C3709" s="640" t="s">
        <v>10735</v>
      </c>
      <c r="D3709" s="641">
        <v>14.84</v>
      </c>
      <c r="E3709" s="642">
        <v>0</v>
      </c>
    </row>
    <row r="3710" spans="1:5">
      <c r="A3710" s="640">
        <v>97609</v>
      </c>
      <c r="B3710" s="638" t="s">
        <v>21712</v>
      </c>
      <c r="C3710" s="640" t="s">
        <v>10735</v>
      </c>
      <c r="D3710" s="641">
        <v>14.19</v>
      </c>
      <c r="E3710" s="642">
        <v>0</v>
      </c>
    </row>
    <row r="3711" spans="1:5">
      <c r="A3711" s="640">
        <v>105554</v>
      </c>
      <c r="B3711" s="638" t="s">
        <v>21713</v>
      </c>
      <c r="C3711" s="640" t="s">
        <v>10735</v>
      </c>
      <c r="D3711" s="641">
        <v>16.86</v>
      </c>
      <c r="E3711" s="642">
        <v>0</v>
      </c>
    </row>
    <row r="3712" spans="1:5">
      <c r="A3712" s="640">
        <v>100903</v>
      </c>
      <c r="B3712" s="638" t="s">
        <v>21714</v>
      </c>
      <c r="C3712" s="640" t="s">
        <v>10735</v>
      </c>
      <c r="D3712" s="641">
        <v>32.47</v>
      </c>
      <c r="E3712" s="642">
        <v>0</v>
      </c>
    </row>
    <row r="3713" spans="1:5">
      <c r="A3713" s="640">
        <v>100902</v>
      </c>
      <c r="B3713" s="638" t="s">
        <v>21715</v>
      </c>
      <c r="C3713" s="640" t="s">
        <v>10735</v>
      </c>
      <c r="D3713" s="641">
        <v>29.59</v>
      </c>
      <c r="E3713" s="642">
        <v>0</v>
      </c>
    </row>
    <row r="3714" spans="1:5">
      <c r="A3714" s="640">
        <v>97595</v>
      </c>
      <c r="B3714" s="638" t="s">
        <v>21716</v>
      </c>
      <c r="C3714" s="640" t="s">
        <v>10735</v>
      </c>
      <c r="D3714" s="641">
        <v>93.65</v>
      </c>
      <c r="E3714" s="642">
        <v>0.71</v>
      </c>
    </row>
    <row r="3715" spans="1:5">
      <c r="A3715" s="640">
        <v>97597</v>
      </c>
      <c r="B3715" s="638" t="s">
        <v>21717</v>
      </c>
      <c r="C3715" s="640" t="s">
        <v>10735</v>
      </c>
      <c r="D3715" s="641">
        <v>66.2</v>
      </c>
      <c r="E3715" s="642">
        <v>0.7</v>
      </c>
    </row>
    <row r="3716" spans="1:5">
      <c r="A3716" s="640">
        <v>97596</v>
      </c>
      <c r="B3716" s="638" t="s">
        <v>21718</v>
      </c>
      <c r="C3716" s="640" t="s">
        <v>10735</v>
      </c>
      <c r="D3716" s="641">
        <v>68.19</v>
      </c>
      <c r="E3716" s="642">
        <v>0.61</v>
      </c>
    </row>
    <row r="3717" spans="1:5">
      <c r="A3717" s="640">
        <v>97598</v>
      </c>
      <c r="B3717" s="638" t="s">
        <v>21719</v>
      </c>
      <c r="C3717" s="640" t="s">
        <v>10735</v>
      </c>
      <c r="D3717" s="641">
        <v>62.94</v>
      </c>
      <c r="E3717" s="642">
        <v>0.69</v>
      </c>
    </row>
    <row r="3718" spans="1:5">
      <c r="A3718" s="640">
        <v>98562</v>
      </c>
      <c r="B3718" s="638" t="s">
        <v>21720</v>
      </c>
      <c r="C3718" s="640" t="s">
        <v>10738</v>
      </c>
      <c r="D3718" s="641">
        <v>57.57</v>
      </c>
      <c r="E3718" s="642">
        <v>0</v>
      </c>
    </row>
    <row r="3719" spans="1:5">
      <c r="A3719" s="640">
        <v>98555</v>
      </c>
      <c r="B3719" s="638" t="s">
        <v>21721</v>
      </c>
      <c r="C3719" s="640" t="s">
        <v>10738</v>
      </c>
      <c r="D3719" s="641">
        <v>34.46</v>
      </c>
      <c r="E3719" s="642">
        <v>0</v>
      </c>
    </row>
    <row r="3720" spans="1:5">
      <c r="A3720" s="640">
        <v>98556</v>
      </c>
      <c r="B3720" s="638" t="s">
        <v>21722</v>
      </c>
      <c r="C3720" s="640" t="s">
        <v>10738</v>
      </c>
      <c r="D3720" s="641">
        <v>61.88</v>
      </c>
      <c r="E3720" s="642">
        <v>0</v>
      </c>
    </row>
    <row r="3721" spans="1:5">
      <c r="A3721" s="640">
        <v>98557</v>
      </c>
      <c r="B3721" s="638" t="s">
        <v>21723</v>
      </c>
      <c r="C3721" s="640" t="s">
        <v>10738</v>
      </c>
      <c r="D3721" s="641">
        <v>42.25</v>
      </c>
      <c r="E3721" s="642">
        <v>0</v>
      </c>
    </row>
    <row r="3722" spans="1:5">
      <c r="A3722" s="640">
        <v>98547</v>
      </c>
      <c r="B3722" s="638" t="s">
        <v>21724</v>
      </c>
      <c r="C3722" s="640" t="s">
        <v>10738</v>
      </c>
      <c r="D3722" s="641">
        <v>197.43</v>
      </c>
      <c r="E3722" s="642">
        <v>0</v>
      </c>
    </row>
    <row r="3723" spans="1:5">
      <c r="A3723" s="640">
        <v>98546</v>
      </c>
      <c r="B3723" s="638" t="s">
        <v>21725</v>
      </c>
      <c r="C3723" s="640" t="s">
        <v>10738</v>
      </c>
      <c r="D3723" s="641">
        <v>118.1</v>
      </c>
      <c r="E3723" s="642">
        <v>0</v>
      </c>
    </row>
    <row r="3724" spans="1:5">
      <c r="A3724" s="640">
        <v>98553</v>
      </c>
      <c r="B3724" s="638" t="s">
        <v>21726</v>
      </c>
      <c r="C3724" s="640" t="s">
        <v>10738</v>
      </c>
      <c r="D3724" s="641">
        <v>172.79</v>
      </c>
      <c r="E3724" s="642">
        <v>0</v>
      </c>
    </row>
    <row r="3725" spans="1:5">
      <c r="A3725" s="640">
        <v>98554</v>
      </c>
      <c r="B3725" s="638" t="s">
        <v>21727</v>
      </c>
      <c r="C3725" s="640" t="s">
        <v>10738</v>
      </c>
      <c r="D3725" s="641">
        <v>47.78</v>
      </c>
      <c r="E3725" s="642">
        <v>0</v>
      </c>
    </row>
    <row r="3726" spans="1:5">
      <c r="A3726" s="640">
        <v>98565</v>
      </c>
      <c r="B3726" s="638" t="s">
        <v>21728</v>
      </c>
      <c r="C3726" s="640" t="s">
        <v>10738</v>
      </c>
      <c r="D3726" s="641">
        <v>61.88</v>
      </c>
      <c r="E3726" s="642">
        <v>0</v>
      </c>
    </row>
    <row r="3727" spans="1:5">
      <c r="A3727" s="640">
        <v>98567</v>
      </c>
      <c r="B3727" s="638" t="s">
        <v>21729</v>
      </c>
      <c r="C3727" s="640" t="s">
        <v>10738</v>
      </c>
      <c r="D3727" s="641">
        <v>79.62</v>
      </c>
      <c r="E3727" s="642">
        <v>0</v>
      </c>
    </row>
    <row r="3728" spans="1:5">
      <c r="A3728" s="640">
        <v>98569</v>
      </c>
      <c r="B3728" s="638" t="s">
        <v>21730</v>
      </c>
      <c r="C3728" s="640" t="s">
        <v>10738</v>
      </c>
      <c r="D3728" s="641">
        <v>98.31</v>
      </c>
      <c r="E3728" s="642">
        <v>0</v>
      </c>
    </row>
    <row r="3729" spans="1:5">
      <c r="A3729" s="640">
        <v>98571</v>
      </c>
      <c r="B3729" s="638" t="s">
        <v>21731</v>
      </c>
      <c r="C3729" s="640" t="s">
        <v>10738</v>
      </c>
      <c r="D3729" s="641">
        <v>50.87</v>
      </c>
      <c r="E3729" s="642">
        <v>0</v>
      </c>
    </row>
    <row r="3730" spans="1:5">
      <c r="A3730" s="640">
        <v>98572</v>
      </c>
      <c r="B3730" s="638" t="s">
        <v>21732</v>
      </c>
      <c r="C3730" s="640" t="s">
        <v>10738</v>
      </c>
      <c r="D3730" s="641">
        <v>62.56</v>
      </c>
      <c r="E3730" s="642">
        <v>0</v>
      </c>
    </row>
    <row r="3731" spans="1:5">
      <c r="A3731" s="640">
        <v>98563</v>
      </c>
      <c r="B3731" s="638" t="s">
        <v>21733</v>
      </c>
      <c r="C3731" s="640" t="s">
        <v>10738</v>
      </c>
      <c r="D3731" s="641">
        <v>43.2</v>
      </c>
      <c r="E3731" s="642">
        <v>0</v>
      </c>
    </row>
    <row r="3732" spans="1:5">
      <c r="A3732" s="640">
        <v>98564</v>
      </c>
      <c r="B3732" s="638" t="s">
        <v>21734</v>
      </c>
      <c r="C3732" s="640" t="s">
        <v>10738</v>
      </c>
      <c r="D3732" s="641">
        <v>55.42</v>
      </c>
      <c r="E3732" s="642">
        <v>0</v>
      </c>
    </row>
    <row r="3733" spans="1:5">
      <c r="A3733" s="640">
        <v>98566</v>
      </c>
      <c r="B3733" s="638" t="s">
        <v>21735</v>
      </c>
      <c r="C3733" s="640" t="s">
        <v>10738</v>
      </c>
      <c r="D3733" s="641">
        <v>74.099999999999994</v>
      </c>
      <c r="E3733" s="642">
        <v>0</v>
      </c>
    </row>
    <row r="3734" spans="1:5">
      <c r="A3734" s="640">
        <v>98568</v>
      </c>
      <c r="B3734" s="638" t="s">
        <v>21736</v>
      </c>
      <c r="C3734" s="640" t="s">
        <v>10738</v>
      </c>
      <c r="D3734" s="641">
        <v>91.85</v>
      </c>
      <c r="E3734" s="642">
        <v>0</v>
      </c>
    </row>
    <row r="3735" spans="1:5">
      <c r="A3735" s="640">
        <v>98570</v>
      </c>
      <c r="B3735" s="638" t="s">
        <v>21737</v>
      </c>
      <c r="C3735" s="640" t="s">
        <v>10738</v>
      </c>
      <c r="D3735" s="641">
        <v>110.54</v>
      </c>
      <c r="E3735" s="642">
        <v>0</v>
      </c>
    </row>
    <row r="3736" spans="1:5">
      <c r="A3736" s="640">
        <v>98573</v>
      </c>
      <c r="B3736" s="638" t="s">
        <v>21738</v>
      </c>
      <c r="C3736" s="640" t="s">
        <v>10738</v>
      </c>
      <c r="D3736" s="641">
        <v>74.099999999999994</v>
      </c>
      <c r="E3736" s="642">
        <v>0</v>
      </c>
    </row>
    <row r="3737" spans="1:5">
      <c r="A3737" s="640">
        <v>98576</v>
      </c>
      <c r="B3737" s="638" t="s">
        <v>21739</v>
      </c>
      <c r="C3737" s="640" t="s">
        <v>10787</v>
      </c>
      <c r="D3737" s="641">
        <v>21.01</v>
      </c>
      <c r="E3737" s="642">
        <v>0</v>
      </c>
    </row>
    <row r="3738" spans="1:5">
      <c r="A3738" s="640">
        <v>98575</v>
      </c>
      <c r="B3738" s="638" t="s">
        <v>21740</v>
      </c>
      <c r="C3738" s="640" t="s">
        <v>10787</v>
      </c>
      <c r="D3738" s="641">
        <v>75.22</v>
      </c>
      <c r="E3738" s="642">
        <v>0</v>
      </c>
    </row>
    <row r="3739" spans="1:5">
      <c r="A3739" s="640">
        <v>98577</v>
      </c>
      <c r="B3739" s="638" t="s">
        <v>21741</v>
      </c>
      <c r="C3739" s="640" t="s">
        <v>10787</v>
      </c>
      <c r="D3739" s="641">
        <v>53.6</v>
      </c>
      <c r="E3739" s="642">
        <v>0</v>
      </c>
    </row>
    <row r="3740" spans="1:5">
      <c r="A3740" s="640">
        <v>98558</v>
      </c>
      <c r="B3740" s="638" t="s">
        <v>21742</v>
      </c>
      <c r="C3740" s="640" t="s">
        <v>10735</v>
      </c>
      <c r="D3740" s="641">
        <v>9.9</v>
      </c>
      <c r="E3740" s="642">
        <v>0</v>
      </c>
    </row>
    <row r="3741" spans="1:5">
      <c r="A3741" s="640">
        <v>98559</v>
      </c>
      <c r="B3741" s="638" t="s">
        <v>21743</v>
      </c>
      <c r="C3741" s="640" t="s">
        <v>10787</v>
      </c>
      <c r="D3741" s="641">
        <v>4.99</v>
      </c>
      <c r="E3741" s="642">
        <v>0</v>
      </c>
    </row>
    <row r="3742" spans="1:5">
      <c r="A3742" s="640">
        <v>91925</v>
      </c>
      <c r="B3742" s="638" t="s">
        <v>21744</v>
      </c>
      <c r="C3742" s="640" t="s">
        <v>10787</v>
      </c>
      <c r="D3742" s="641">
        <v>4.22</v>
      </c>
      <c r="E3742" s="642">
        <v>0</v>
      </c>
    </row>
    <row r="3743" spans="1:5">
      <c r="A3743" s="640">
        <v>91924</v>
      </c>
      <c r="B3743" s="638" t="s">
        <v>21745</v>
      </c>
      <c r="C3743" s="640" t="s">
        <v>10787</v>
      </c>
      <c r="D3743" s="641">
        <v>3.51</v>
      </c>
      <c r="E3743" s="642">
        <v>0</v>
      </c>
    </row>
    <row r="3744" spans="1:5">
      <c r="A3744" s="640">
        <v>91933</v>
      </c>
      <c r="B3744" s="638" t="s">
        <v>21746</v>
      </c>
      <c r="C3744" s="640" t="s">
        <v>10787</v>
      </c>
      <c r="D3744" s="641">
        <v>18.78</v>
      </c>
      <c r="E3744" s="642">
        <v>0</v>
      </c>
    </row>
    <row r="3745" spans="1:5">
      <c r="A3745" s="640">
        <v>91932</v>
      </c>
      <c r="B3745" s="638" t="s">
        <v>21747</v>
      </c>
      <c r="C3745" s="640" t="s">
        <v>10787</v>
      </c>
      <c r="D3745" s="641">
        <v>19.46</v>
      </c>
      <c r="E3745" s="642">
        <v>0</v>
      </c>
    </row>
    <row r="3746" spans="1:5">
      <c r="A3746" s="640">
        <v>91935</v>
      </c>
      <c r="B3746" s="638" t="s">
        <v>21748</v>
      </c>
      <c r="C3746" s="640" t="s">
        <v>10787</v>
      </c>
      <c r="D3746" s="641">
        <v>29.43</v>
      </c>
      <c r="E3746" s="642">
        <v>0</v>
      </c>
    </row>
    <row r="3747" spans="1:5">
      <c r="A3747" s="640">
        <v>91934</v>
      </c>
      <c r="B3747" s="638" t="s">
        <v>21749</v>
      </c>
      <c r="C3747" s="640" t="s">
        <v>10787</v>
      </c>
      <c r="D3747" s="641">
        <v>28.11</v>
      </c>
      <c r="E3747" s="642">
        <v>0</v>
      </c>
    </row>
    <row r="3748" spans="1:5">
      <c r="A3748" s="640">
        <v>91927</v>
      </c>
      <c r="B3748" s="638" t="s">
        <v>21750</v>
      </c>
      <c r="C3748" s="640" t="s">
        <v>10787</v>
      </c>
      <c r="D3748" s="641">
        <v>5.67</v>
      </c>
      <c r="E3748" s="642">
        <v>0</v>
      </c>
    </row>
    <row r="3749" spans="1:5">
      <c r="A3749" s="640">
        <v>91926</v>
      </c>
      <c r="B3749" s="638" t="s">
        <v>21751</v>
      </c>
      <c r="C3749" s="640" t="s">
        <v>10787</v>
      </c>
      <c r="D3749" s="641">
        <v>5.07</v>
      </c>
      <c r="E3749" s="642">
        <v>0</v>
      </c>
    </row>
    <row r="3750" spans="1:5">
      <c r="A3750" s="640">
        <v>91929</v>
      </c>
      <c r="B3750" s="638" t="s">
        <v>21752</v>
      </c>
      <c r="C3750" s="640" t="s">
        <v>10787</v>
      </c>
      <c r="D3750" s="641">
        <v>8.34</v>
      </c>
      <c r="E3750" s="642">
        <v>0</v>
      </c>
    </row>
    <row r="3751" spans="1:5">
      <c r="A3751" s="640">
        <v>91928</v>
      </c>
      <c r="B3751" s="638" t="s">
        <v>21753</v>
      </c>
      <c r="C3751" s="640" t="s">
        <v>10787</v>
      </c>
      <c r="D3751" s="641">
        <v>7.82</v>
      </c>
      <c r="E3751" s="642">
        <v>0</v>
      </c>
    </row>
    <row r="3752" spans="1:5">
      <c r="A3752" s="640">
        <v>91931</v>
      </c>
      <c r="B3752" s="638" t="s">
        <v>21754</v>
      </c>
      <c r="C3752" s="640" t="s">
        <v>10787</v>
      </c>
      <c r="D3752" s="641">
        <v>11.75</v>
      </c>
      <c r="E3752" s="642">
        <v>0</v>
      </c>
    </row>
    <row r="3753" spans="1:5">
      <c r="A3753" s="640">
        <v>91930</v>
      </c>
      <c r="B3753" s="638" t="s">
        <v>21755</v>
      </c>
      <c r="C3753" s="640" t="s">
        <v>10787</v>
      </c>
      <c r="D3753" s="641">
        <v>10.89</v>
      </c>
      <c r="E3753" s="642">
        <v>0</v>
      </c>
    </row>
    <row r="3754" spans="1:5">
      <c r="A3754" s="640">
        <v>91937</v>
      </c>
      <c r="B3754" s="638" t="s">
        <v>21756</v>
      </c>
      <c r="C3754" s="640" t="s">
        <v>10735</v>
      </c>
      <c r="D3754" s="641">
        <v>18.97</v>
      </c>
      <c r="E3754" s="642">
        <v>0</v>
      </c>
    </row>
    <row r="3755" spans="1:5">
      <c r="A3755" s="640">
        <v>92865</v>
      </c>
      <c r="B3755" s="638" t="s">
        <v>21757</v>
      </c>
      <c r="C3755" s="640" t="s">
        <v>10735</v>
      </c>
      <c r="D3755" s="641">
        <v>17.03</v>
      </c>
      <c r="E3755" s="642">
        <v>0</v>
      </c>
    </row>
    <row r="3756" spans="1:5">
      <c r="A3756" s="640">
        <v>91936</v>
      </c>
      <c r="B3756" s="638" t="s">
        <v>21758</v>
      </c>
      <c r="C3756" s="640" t="s">
        <v>10735</v>
      </c>
      <c r="D3756" s="641">
        <v>21.27</v>
      </c>
      <c r="E3756" s="642">
        <v>0</v>
      </c>
    </row>
    <row r="3757" spans="1:5">
      <c r="A3757" s="640">
        <v>92867</v>
      </c>
      <c r="B3757" s="638" t="s">
        <v>21759</v>
      </c>
      <c r="C3757" s="640" t="s">
        <v>10735</v>
      </c>
      <c r="D3757" s="641">
        <v>36.39</v>
      </c>
      <c r="E3757" s="642">
        <v>0</v>
      </c>
    </row>
    <row r="3758" spans="1:5">
      <c r="A3758" s="640">
        <v>91939</v>
      </c>
      <c r="B3758" s="638" t="s">
        <v>21760</v>
      </c>
      <c r="C3758" s="640" t="s">
        <v>10735</v>
      </c>
      <c r="D3758" s="641">
        <v>37.75</v>
      </c>
      <c r="E3758" s="642">
        <v>0</v>
      </c>
    </row>
    <row r="3759" spans="1:5">
      <c r="A3759" s="640">
        <v>92869</v>
      </c>
      <c r="B3759" s="638" t="s">
        <v>21761</v>
      </c>
      <c r="C3759" s="640" t="s">
        <v>10735</v>
      </c>
      <c r="D3759" s="641">
        <v>12.4</v>
      </c>
      <c r="E3759" s="642">
        <v>0</v>
      </c>
    </row>
    <row r="3760" spans="1:5">
      <c r="A3760" s="640">
        <v>91941</v>
      </c>
      <c r="B3760" s="638" t="s">
        <v>21762</v>
      </c>
      <c r="C3760" s="640" t="s">
        <v>10735</v>
      </c>
      <c r="D3760" s="641">
        <v>13.76</v>
      </c>
      <c r="E3760" s="642">
        <v>0</v>
      </c>
    </row>
    <row r="3761" spans="1:5">
      <c r="A3761" s="640">
        <v>92868</v>
      </c>
      <c r="B3761" s="638" t="s">
        <v>21763</v>
      </c>
      <c r="C3761" s="640" t="s">
        <v>10735</v>
      </c>
      <c r="D3761" s="641">
        <v>20.29</v>
      </c>
      <c r="E3761" s="642">
        <v>0</v>
      </c>
    </row>
    <row r="3762" spans="1:5">
      <c r="A3762" s="640">
        <v>91940</v>
      </c>
      <c r="B3762" s="638" t="s">
        <v>21764</v>
      </c>
      <c r="C3762" s="640" t="s">
        <v>10735</v>
      </c>
      <c r="D3762" s="641">
        <v>21.65</v>
      </c>
      <c r="E3762" s="642">
        <v>0</v>
      </c>
    </row>
    <row r="3763" spans="1:5">
      <c r="A3763" s="640">
        <v>92870</v>
      </c>
      <c r="B3763" s="638" t="s">
        <v>21765</v>
      </c>
      <c r="C3763" s="640" t="s">
        <v>10735</v>
      </c>
      <c r="D3763" s="641">
        <v>39.5</v>
      </c>
      <c r="E3763" s="642">
        <v>0</v>
      </c>
    </row>
    <row r="3764" spans="1:5">
      <c r="A3764" s="640">
        <v>91942</v>
      </c>
      <c r="B3764" s="638" t="s">
        <v>21766</v>
      </c>
      <c r="C3764" s="640" t="s">
        <v>10735</v>
      </c>
      <c r="D3764" s="641">
        <v>42.01</v>
      </c>
      <c r="E3764" s="642">
        <v>0</v>
      </c>
    </row>
    <row r="3765" spans="1:5">
      <c r="A3765" s="640">
        <v>92872</v>
      </c>
      <c r="B3765" s="638" t="s">
        <v>21767</v>
      </c>
      <c r="C3765" s="640" t="s">
        <v>10735</v>
      </c>
      <c r="D3765" s="641">
        <v>14.65</v>
      </c>
      <c r="E3765" s="642">
        <v>0</v>
      </c>
    </row>
    <row r="3766" spans="1:5">
      <c r="A3766" s="640">
        <v>91944</v>
      </c>
      <c r="B3766" s="638" t="s">
        <v>21768</v>
      </c>
      <c r="C3766" s="640" t="s">
        <v>10735</v>
      </c>
      <c r="D3766" s="641">
        <v>17.16</v>
      </c>
      <c r="E3766" s="642">
        <v>0</v>
      </c>
    </row>
    <row r="3767" spans="1:5">
      <c r="A3767" s="640">
        <v>92871</v>
      </c>
      <c r="B3767" s="638" t="s">
        <v>21769</v>
      </c>
      <c r="C3767" s="640" t="s">
        <v>10735</v>
      </c>
      <c r="D3767" s="641">
        <v>22.85</v>
      </c>
      <c r="E3767" s="642">
        <v>0</v>
      </c>
    </row>
    <row r="3768" spans="1:5">
      <c r="A3768" s="640">
        <v>91943</v>
      </c>
      <c r="B3768" s="638" t="s">
        <v>21770</v>
      </c>
      <c r="C3768" s="640" t="s">
        <v>10735</v>
      </c>
      <c r="D3768" s="641">
        <v>25.36</v>
      </c>
      <c r="E3768" s="642">
        <v>0</v>
      </c>
    </row>
    <row r="3769" spans="1:5">
      <c r="A3769" s="640">
        <v>92866</v>
      </c>
      <c r="B3769" s="638" t="s">
        <v>21771</v>
      </c>
      <c r="C3769" s="640" t="s">
        <v>10735</v>
      </c>
      <c r="D3769" s="641">
        <v>15.27</v>
      </c>
      <c r="E3769" s="642">
        <v>0</v>
      </c>
    </row>
    <row r="3770" spans="1:5">
      <c r="A3770" s="640">
        <v>91987</v>
      </c>
      <c r="B3770" s="638" t="s">
        <v>21772</v>
      </c>
      <c r="C3770" s="640" t="s">
        <v>10735</v>
      </c>
      <c r="D3770" s="641">
        <v>53</v>
      </c>
      <c r="E3770" s="642">
        <v>0</v>
      </c>
    </row>
    <row r="3771" spans="1:5">
      <c r="A3771" s="640">
        <v>91986</v>
      </c>
      <c r="B3771" s="638" t="s">
        <v>21773</v>
      </c>
      <c r="C3771" s="640" t="s">
        <v>10735</v>
      </c>
      <c r="D3771" s="641">
        <v>40.67</v>
      </c>
      <c r="E3771" s="642">
        <v>0</v>
      </c>
    </row>
    <row r="3772" spans="1:5">
      <c r="A3772" s="640">
        <v>97559</v>
      </c>
      <c r="B3772" s="638" t="s">
        <v>21774</v>
      </c>
      <c r="C3772" s="640" t="s">
        <v>10735</v>
      </c>
      <c r="D3772" s="641">
        <v>15.87</v>
      </c>
      <c r="E3772" s="642">
        <v>0</v>
      </c>
    </row>
    <row r="3773" spans="1:5">
      <c r="A3773" s="640">
        <v>97562</v>
      </c>
      <c r="B3773" s="638" t="s">
        <v>21775</v>
      </c>
      <c r="C3773" s="640" t="s">
        <v>10735</v>
      </c>
      <c r="D3773" s="641">
        <v>13.14</v>
      </c>
      <c r="E3773" s="642">
        <v>0</v>
      </c>
    </row>
    <row r="3774" spans="1:5">
      <c r="A3774" s="640">
        <v>97564</v>
      </c>
      <c r="B3774" s="638" t="s">
        <v>21776</v>
      </c>
      <c r="C3774" s="640" t="s">
        <v>10735</v>
      </c>
      <c r="D3774" s="641">
        <v>21.4</v>
      </c>
      <c r="E3774" s="642">
        <v>0</v>
      </c>
    </row>
    <row r="3775" spans="1:5">
      <c r="A3775" s="640">
        <v>91889</v>
      </c>
      <c r="B3775" s="638" t="s">
        <v>21777</v>
      </c>
      <c r="C3775" s="640" t="s">
        <v>10735</v>
      </c>
      <c r="D3775" s="641">
        <v>14.25</v>
      </c>
      <c r="E3775" s="642">
        <v>0</v>
      </c>
    </row>
    <row r="3776" spans="1:5">
      <c r="A3776" s="640">
        <v>91901</v>
      </c>
      <c r="B3776" s="638" t="s">
        <v>21778</v>
      </c>
      <c r="C3776" s="640" t="s">
        <v>10735</v>
      </c>
      <c r="D3776" s="641">
        <v>11.51</v>
      </c>
      <c r="E3776" s="642">
        <v>0</v>
      </c>
    </row>
    <row r="3777" spans="1:5">
      <c r="A3777" s="640">
        <v>91913</v>
      </c>
      <c r="B3777" s="638" t="s">
        <v>21779</v>
      </c>
      <c r="C3777" s="640" t="s">
        <v>10735</v>
      </c>
      <c r="D3777" s="641">
        <v>19.84</v>
      </c>
      <c r="E3777" s="642">
        <v>0</v>
      </c>
    </row>
    <row r="3778" spans="1:5">
      <c r="A3778" s="640">
        <v>91892</v>
      </c>
      <c r="B3778" s="638" t="s">
        <v>21780</v>
      </c>
      <c r="C3778" s="640" t="s">
        <v>10735</v>
      </c>
      <c r="D3778" s="641">
        <v>18.54</v>
      </c>
      <c r="E3778" s="642">
        <v>0</v>
      </c>
    </row>
    <row r="3779" spans="1:5">
      <c r="A3779" s="640">
        <v>91904</v>
      </c>
      <c r="B3779" s="638" t="s">
        <v>21781</v>
      </c>
      <c r="C3779" s="640" t="s">
        <v>10735</v>
      </c>
      <c r="D3779" s="641">
        <v>15.81</v>
      </c>
      <c r="E3779" s="642">
        <v>0</v>
      </c>
    </row>
    <row r="3780" spans="1:5">
      <c r="A3780" s="640">
        <v>91916</v>
      </c>
      <c r="B3780" s="638" t="s">
        <v>21782</v>
      </c>
      <c r="C3780" s="640" t="s">
        <v>10735</v>
      </c>
      <c r="D3780" s="641">
        <v>24.07</v>
      </c>
      <c r="E3780" s="642">
        <v>0</v>
      </c>
    </row>
    <row r="3781" spans="1:5">
      <c r="A3781" s="640">
        <v>91895</v>
      </c>
      <c r="B3781" s="638" t="s">
        <v>21783</v>
      </c>
      <c r="C3781" s="640" t="s">
        <v>10735</v>
      </c>
      <c r="D3781" s="641">
        <v>22.42</v>
      </c>
      <c r="E3781" s="642">
        <v>0</v>
      </c>
    </row>
    <row r="3782" spans="1:5">
      <c r="A3782" s="640">
        <v>91907</v>
      </c>
      <c r="B3782" s="638" t="s">
        <v>21784</v>
      </c>
      <c r="C3782" s="640" t="s">
        <v>10735</v>
      </c>
      <c r="D3782" s="641">
        <v>19.690000000000001</v>
      </c>
      <c r="E3782" s="642">
        <v>0</v>
      </c>
    </row>
    <row r="3783" spans="1:5">
      <c r="A3783" s="640">
        <v>91919</v>
      </c>
      <c r="B3783" s="638" t="s">
        <v>21785</v>
      </c>
      <c r="C3783" s="640" t="s">
        <v>10735</v>
      </c>
      <c r="D3783" s="641">
        <v>27.89</v>
      </c>
      <c r="E3783" s="642">
        <v>0</v>
      </c>
    </row>
    <row r="3784" spans="1:5">
      <c r="A3784" s="640">
        <v>91898</v>
      </c>
      <c r="B3784" s="638" t="s">
        <v>21786</v>
      </c>
      <c r="C3784" s="640" t="s">
        <v>10735</v>
      </c>
      <c r="D3784" s="641">
        <v>25.61</v>
      </c>
      <c r="E3784" s="642">
        <v>0</v>
      </c>
    </row>
    <row r="3785" spans="1:5">
      <c r="A3785" s="640">
        <v>91910</v>
      </c>
      <c r="B3785" s="638" t="s">
        <v>21787</v>
      </c>
      <c r="C3785" s="640" t="s">
        <v>10735</v>
      </c>
      <c r="D3785" s="641">
        <v>22.93</v>
      </c>
      <c r="E3785" s="642">
        <v>0</v>
      </c>
    </row>
    <row r="3786" spans="1:5">
      <c r="A3786" s="640">
        <v>91922</v>
      </c>
      <c r="B3786" s="638" t="s">
        <v>21788</v>
      </c>
      <c r="C3786" s="640" t="s">
        <v>10735</v>
      </c>
      <c r="D3786" s="641">
        <v>31.02</v>
      </c>
      <c r="E3786" s="642">
        <v>0</v>
      </c>
    </row>
    <row r="3787" spans="1:5">
      <c r="A3787" s="640">
        <v>91887</v>
      </c>
      <c r="B3787" s="638" t="s">
        <v>21789</v>
      </c>
      <c r="C3787" s="640" t="s">
        <v>10735</v>
      </c>
      <c r="D3787" s="641">
        <v>14.61</v>
      </c>
      <c r="E3787" s="642">
        <v>0</v>
      </c>
    </row>
    <row r="3788" spans="1:5">
      <c r="A3788" s="640">
        <v>91899</v>
      </c>
      <c r="B3788" s="638" t="s">
        <v>21790</v>
      </c>
      <c r="C3788" s="640" t="s">
        <v>10735</v>
      </c>
      <c r="D3788" s="641">
        <v>11.87</v>
      </c>
      <c r="E3788" s="642">
        <v>0</v>
      </c>
    </row>
    <row r="3789" spans="1:5">
      <c r="A3789" s="640">
        <v>91911</v>
      </c>
      <c r="B3789" s="638" t="s">
        <v>21791</v>
      </c>
      <c r="C3789" s="640" t="s">
        <v>10735</v>
      </c>
      <c r="D3789" s="641">
        <v>20.2</v>
      </c>
      <c r="E3789" s="642">
        <v>0</v>
      </c>
    </row>
    <row r="3790" spans="1:5">
      <c r="A3790" s="640">
        <v>91890</v>
      </c>
      <c r="B3790" s="638" t="s">
        <v>21792</v>
      </c>
      <c r="C3790" s="640" t="s">
        <v>10735</v>
      </c>
      <c r="D3790" s="641">
        <v>16.14</v>
      </c>
      <c r="E3790" s="642">
        <v>0</v>
      </c>
    </row>
    <row r="3791" spans="1:5">
      <c r="A3791" s="640">
        <v>91902</v>
      </c>
      <c r="B3791" s="638" t="s">
        <v>21793</v>
      </c>
      <c r="C3791" s="640" t="s">
        <v>10735</v>
      </c>
      <c r="D3791" s="641">
        <v>13.41</v>
      </c>
      <c r="E3791" s="642">
        <v>0</v>
      </c>
    </row>
    <row r="3792" spans="1:5">
      <c r="A3792" s="640">
        <v>91914</v>
      </c>
      <c r="B3792" s="638" t="s">
        <v>21794</v>
      </c>
      <c r="C3792" s="640" t="s">
        <v>10735</v>
      </c>
      <c r="D3792" s="641">
        <v>21.67</v>
      </c>
      <c r="E3792" s="642">
        <v>0</v>
      </c>
    </row>
    <row r="3793" spans="1:5">
      <c r="A3793" s="640">
        <v>91893</v>
      </c>
      <c r="B3793" s="638" t="s">
        <v>21795</v>
      </c>
      <c r="C3793" s="640" t="s">
        <v>10735</v>
      </c>
      <c r="D3793" s="641">
        <v>19.98</v>
      </c>
      <c r="E3793" s="642">
        <v>0</v>
      </c>
    </row>
    <row r="3794" spans="1:5">
      <c r="A3794" s="640">
        <v>91905</v>
      </c>
      <c r="B3794" s="638" t="s">
        <v>21796</v>
      </c>
      <c r="C3794" s="640" t="s">
        <v>10735</v>
      </c>
      <c r="D3794" s="641">
        <v>17.25</v>
      </c>
      <c r="E3794" s="642">
        <v>0</v>
      </c>
    </row>
    <row r="3795" spans="1:5">
      <c r="A3795" s="640">
        <v>91917</v>
      </c>
      <c r="B3795" s="638" t="s">
        <v>21797</v>
      </c>
      <c r="C3795" s="640" t="s">
        <v>10735</v>
      </c>
      <c r="D3795" s="641">
        <v>25.45</v>
      </c>
      <c r="E3795" s="642">
        <v>0</v>
      </c>
    </row>
    <row r="3796" spans="1:5">
      <c r="A3796" s="640">
        <v>91896</v>
      </c>
      <c r="B3796" s="638" t="s">
        <v>21798</v>
      </c>
      <c r="C3796" s="640" t="s">
        <v>10735</v>
      </c>
      <c r="D3796" s="641">
        <v>23</v>
      </c>
      <c r="E3796" s="642">
        <v>0</v>
      </c>
    </row>
    <row r="3797" spans="1:5">
      <c r="A3797" s="640">
        <v>91908</v>
      </c>
      <c r="B3797" s="638" t="s">
        <v>21799</v>
      </c>
      <c r="C3797" s="640" t="s">
        <v>10735</v>
      </c>
      <c r="D3797" s="641">
        <v>20.32</v>
      </c>
      <c r="E3797" s="642">
        <v>0</v>
      </c>
    </row>
    <row r="3798" spans="1:5">
      <c r="A3798" s="640">
        <v>91920</v>
      </c>
      <c r="B3798" s="638" t="s">
        <v>21800</v>
      </c>
      <c r="C3798" s="640" t="s">
        <v>10735</v>
      </c>
      <c r="D3798" s="641">
        <v>28.41</v>
      </c>
      <c r="E3798" s="642">
        <v>0</v>
      </c>
    </row>
    <row r="3799" spans="1:5">
      <c r="A3799" s="640">
        <v>91983</v>
      </c>
      <c r="B3799" s="638" t="s">
        <v>21801</v>
      </c>
      <c r="C3799" s="640" t="s">
        <v>10735</v>
      </c>
      <c r="D3799" s="641">
        <v>102.57</v>
      </c>
      <c r="E3799" s="642">
        <v>0</v>
      </c>
    </row>
    <row r="3800" spans="1:5">
      <c r="A3800" s="640">
        <v>91982</v>
      </c>
      <c r="B3800" s="638" t="s">
        <v>21802</v>
      </c>
      <c r="C3800" s="640" t="s">
        <v>10735</v>
      </c>
      <c r="D3800" s="641">
        <v>90.24</v>
      </c>
      <c r="E3800" s="642">
        <v>0</v>
      </c>
    </row>
    <row r="3801" spans="1:5">
      <c r="A3801" s="640">
        <v>91833</v>
      </c>
      <c r="B3801" s="638" t="s">
        <v>21803</v>
      </c>
      <c r="C3801" s="640" t="s">
        <v>10787</v>
      </c>
      <c r="D3801" s="641">
        <v>18.68</v>
      </c>
      <c r="E3801" s="642">
        <v>0</v>
      </c>
    </row>
    <row r="3802" spans="1:5">
      <c r="A3802" s="640">
        <v>91843</v>
      </c>
      <c r="B3802" s="638" t="s">
        <v>21804</v>
      </c>
      <c r="C3802" s="640" t="s">
        <v>10787</v>
      </c>
      <c r="D3802" s="641">
        <v>7.19</v>
      </c>
      <c r="E3802" s="642">
        <v>0</v>
      </c>
    </row>
    <row r="3803" spans="1:5">
      <c r="A3803" s="640">
        <v>91853</v>
      </c>
      <c r="B3803" s="638" t="s">
        <v>21805</v>
      </c>
      <c r="C3803" s="640" t="s">
        <v>10787</v>
      </c>
      <c r="D3803" s="641">
        <v>10.82</v>
      </c>
      <c r="E3803" s="642">
        <v>0</v>
      </c>
    </row>
    <row r="3804" spans="1:5">
      <c r="A3804" s="640">
        <v>91835</v>
      </c>
      <c r="B3804" s="638" t="s">
        <v>21806</v>
      </c>
      <c r="C3804" s="640" t="s">
        <v>10787</v>
      </c>
      <c r="D3804" s="641">
        <v>20.56</v>
      </c>
      <c r="E3804" s="642">
        <v>0</v>
      </c>
    </row>
    <row r="3805" spans="1:5">
      <c r="A3805" s="640">
        <v>91845</v>
      </c>
      <c r="B3805" s="638" t="s">
        <v>21807</v>
      </c>
      <c r="C3805" s="640" t="s">
        <v>10787</v>
      </c>
      <c r="D3805" s="641">
        <v>9.01</v>
      </c>
      <c r="E3805" s="642">
        <v>0</v>
      </c>
    </row>
    <row r="3806" spans="1:5">
      <c r="A3806" s="640">
        <v>91855</v>
      </c>
      <c r="B3806" s="638" t="s">
        <v>21808</v>
      </c>
      <c r="C3806" s="640" t="s">
        <v>10787</v>
      </c>
      <c r="D3806" s="641">
        <v>12.55</v>
      </c>
      <c r="E3806" s="642">
        <v>0</v>
      </c>
    </row>
    <row r="3807" spans="1:5">
      <c r="A3807" s="640">
        <v>91837</v>
      </c>
      <c r="B3807" s="638" t="s">
        <v>21809</v>
      </c>
      <c r="C3807" s="640" t="s">
        <v>10787</v>
      </c>
      <c r="D3807" s="641">
        <v>25.67</v>
      </c>
      <c r="E3807" s="642">
        <v>0</v>
      </c>
    </row>
    <row r="3808" spans="1:5">
      <c r="A3808" s="640">
        <v>91847</v>
      </c>
      <c r="B3808" s="638" t="s">
        <v>21810</v>
      </c>
      <c r="C3808" s="640" t="s">
        <v>10787</v>
      </c>
      <c r="D3808" s="641">
        <v>14.18</v>
      </c>
      <c r="E3808" s="642">
        <v>0</v>
      </c>
    </row>
    <row r="3809" spans="1:5">
      <c r="A3809" s="640">
        <v>91857</v>
      </c>
      <c r="B3809" s="638" t="s">
        <v>21811</v>
      </c>
      <c r="C3809" s="640" t="s">
        <v>10787</v>
      </c>
      <c r="D3809" s="641">
        <v>17.39</v>
      </c>
      <c r="E3809" s="642">
        <v>0</v>
      </c>
    </row>
    <row r="3810" spans="1:5">
      <c r="A3810" s="640">
        <v>91840</v>
      </c>
      <c r="B3810" s="638" t="s">
        <v>21812</v>
      </c>
      <c r="C3810" s="640" t="s">
        <v>10787</v>
      </c>
      <c r="D3810" s="641">
        <v>22.45</v>
      </c>
      <c r="E3810" s="642">
        <v>0.2</v>
      </c>
    </row>
    <row r="3811" spans="1:5">
      <c r="A3811" s="640">
        <v>91850</v>
      </c>
      <c r="B3811" s="638" t="s">
        <v>21813</v>
      </c>
      <c r="C3811" s="640" t="s">
        <v>10787</v>
      </c>
      <c r="D3811" s="641">
        <v>10.91</v>
      </c>
      <c r="E3811" s="642">
        <v>0.41</v>
      </c>
    </row>
    <row r="3812" spans="1:5">
      <c r="A3812" s="640">
        <v>91860</v>
      </c>
      <c r="B3812" s="638" t="s">
        <v>21814</v>
      </c>
      <c r="C3812" s="640" t="s">
        <v>10787</v>
      </c>
      <c r="D3812" s="641">
        <v>14.45</v>
      </c>
      <c r="E3812" s="642">
        <v>0.28999999999999998</v>
      </c>
    </row>
    <row r="3813" spans="1:5">
      <c r="A3813" s="640">
        <v>91831</v>
      </c>
      <c r="B3813" s="638" t="s">
        <v>21815</v>
      </c>
      <c r="C3813" s="640" t="s">
        <v>10787</v>
      </c>
      <c r="D3813" s="641">
        <v>18.07</v>
      </c>
      <c r="E3813" s="642">
        <v>0</v>
      </c>
    </row>
    <row r="3814" spans="1:5">
      <c r="A3814" s="640">
        <v>91852</v>
      </c>
      <c r="B3814" s="638" t="s">
        <v>21816</v>
      </c>
      <c r="C3814" s="640" t="s">
        <v>10787</v>
      </c>
      <c r="D3814" s="641">
        <v>10.25</v>
      </c>
      <c r="E3814" s="642">
        <v>0</v>
      </c>
    </row>
    <row r="3815" spans="1:5">
      <c r="A3815" s="640">
        <v>91834</v>
      </c>
      <c r="B3815" s="638" t="s">
        <v>21817</v>
      </c>
      <c r="C3815" s="640" t="s">
        <v>10787</v>
      </c>
      <c r="D3815" s="641">
        <v>18.989999999999998</v>
      </c>
      <c r="E3815" s="642">
        <v>0</v>
      </c>
    </row>
    <row r="3816" spans="1:5">
      <c r="A3816" s="640">
        <v>91854</v>
      </c>
      <c r="B3816" s="638" t="s">
        <v>21818</v>
      </c>
      <c r="C3816" s="640" t="s">
        <v>10787</v>
      </c>
      <c r="D3816" s="641">
        <v>11.09</v>
      </c>
      <c r="E3816" s="642">
        <v>0</v>
      </c>
    </row>
    <row r="3817" spans="1:5">
      <c r="A3817" s="640">
        <v>91836</v>
      </c>
      <c r="B3817" s="638" t="s">
        <v>21819</v>
      </c>
      <c r="C3817" s="640" t="s">
        <v>10787</v>
      </c>
      <c r="D3817" s="641">
        <v>21.99</v>
      </c>
      <c r="E3817" s="642">
        <v>0</v>
      </c>
    </row>
    <row r="3818" spans="1:5">
      <c r="A3818" s="640">
        <v>91856</v>
      </c>
      <c r="B3818" s="638" t="s">
        <v>21820</v>
      </c>
      <c r="C3818" s="640" t="s">
        <v>10787</v>
      </c>
      <c r="D3818" s="641">
        <v>13.99</v>
      </c>
      <c r="E3818" s="642">
        <v>0</v>
      </c>
    </row>
    <row r="3819" spans="1:5">
      <c r="A3819" s="640">
        <v>91839</v>
      </c>
      <c r="B3819" s="638" t="s">
        <v>21821</v>
      </c>
      <c r="C3819" s="640" t="s">
        <v>10787</v>
      </c>
      <c r="D3819" s="641">
        <v>19.809999999999999</v>
      </c>
      <c r="E3819" s="642">
        <v>0.15</v>
      </c>
    </row>
    <row r="3820" spans="1:5">
      <c r="A3820" s="640">
        <v>91849</v>
      </c>
      <c r="B3820" s="638" t="s">
        <v>21822</v>
      </c>
      <c r="C3820" s="640" t="s">
        <v>10787</v>
      </c>
      <c r="D3820" s="641">
        <v>8.32</v>
      </c>
      <c r="E3820" s="642">
        <v>0.35</v>
      </c>
    </row>
    <row r="3821" spans="1:5">
      <c r="A3821" s="640">
        <v>91859</v>
      </c>
      <c r="B3821" s="638" t="s">
        <v>21823</v>
      </c>
      <c r="C3821" s="640" t="s">
        <v>10787</v>
      </c>
      <c r="D3821" s="641">
        <v>11.98</v>
      </c>
      <c r="E3821" s="642">
        <v>0.23</v>
      </c>
    </row>
    <row r="3822" spans="1:5">
      <c r="A3822" s="640">
        <v>91841</v>
      </c>
      <c r="B3822" s="638" t="s">
        <v>21824</v>
      </c>
      <c r="C3822" s="640" t="s">
        <v>10787</v>
      </c>
      <c r="D3822" s="641">
        <v>21.76</v>
      </c>
      <c r="E3822" s="642">
        <v>0.17</v>
      </c>
    </row>
    <row r="3823" spans="1:5">
      <c r="A3823" s="640">
        <v>91851</v>
      </c>
      <c r="B3823" s="638" t="s">
        <v>21825</v>
      </c>
      <c r="C3823" s="640" t="s">
        <v>10787</v>
      </c>
      <c r="D3823" s="641">
        <v>10.220000000000001</v>
      </c>
      <c r="E3823" s="642">
        <v>0.37</v>
      </c>
    </row>
    <row r="3824" spans="1:5">
      <c r="A3824" s="640">
        <v>91861</v>
      </c>
      <c r="B3824" s="638" t="s">
        <v>21826</v>
      </c>
      <c r="C3824" s="640" t="s">
        <v>10787</v>
      </c>
      <c r="D3824" s="641">
        <v>13.81</v>
      </c>
      <c r="E3824" s="642">
        <v>0.25</v>
      </c>
    </row>
    <row r="3825" spans="1:5">
      <c r="A3825" s="640">
        <v>91862</v>
      </c>
      <c r="B3825" s="638" t="s">
        <v>21827</v>
      </c>
      <c r="C3825" s="640" t="s">
        <v>10787</v>
      </c>
      <c r="D3825" s="641">
        <v>10.76</v>
      </c>
      <c r="E3825" s="642">
        <v>0</v>
      </c>
    </row>
    <row r="3826" spans="1:5">
      <c r="A3826" s="640">
        <v>91866</v>
      </c>
      <c r="B3826" s="638" t="s">
        <v>21828</v>
      </c>
      <c r="C3826" s="640" t="s">
        <v>10787</v>
      </c>
      <c r="D3826" s="641">
        <v>9.23</v>
      </c>
      <c r="E3826" s="642">
        <v>0</v>
      </c>
    </row>
    <row r="3827" spans="1:5">
      <c r="A3827" s="640">
        <v>91870</v>
      </c>
      <c r="B3827" s="638" t="s">
        <v>21829</v>
      </c>
      <c r="C3827" s="640" t="s">
        <v>10787</v>
      </c>
      <c r="D3827" s="641">
        <v>14.35</v>
      </c>
      <c r="E3827" s="642">
        <v>0</v>
      </c>
    </row>
    <row r="3828" spans="1:5">
      <c r="A3828" s="640">
        <v>91863</v>
      </c>
      <c r="B3828" s="638" t="s">
        <v>21830</v>
      </c>
      <c r="C3828" s="640" t="s">
        <v>10787</v>
      </c>
      <c r="D3828" s="641">
        <v>12.65</v>
      </c>
      <c r="E3828" s="642">
        <v>0</v>
      </c>
    </row>
    <row r="3829" spans="1:5">
      <c r="A3829" s="640">
        <v>91867</v>
      </c>
      <c r="B3829" s="638" t="s">
        <v>21831</v>
      </c>
      <c r="C3829" s="640" t="s">
        <v>10787</v>
      </c>
      <c r="D3829" s="641">
        <v>11.13</v>
      </c>
      <c r="E3829" s="642">
        <v>0</v>
      </c>
    </row>
    <row r="3830" spans="1:5">
      <c r="A3830" s="640">
        <v>91871</v>
      </c>
      <c r="B3830" s="638" t="s">
        <v>21832</v>
      </c>
      <c r="C3830" s="640" t="s">
        <v>10787</v>
      </c>
      <c r="D3830" s="641">
        <v>16.260000000000002</v>
      </c>
      <c r="E3830" s="642">
        <v>0</v>
      </c>
    </row>
    <row r="3831" spans="1:5">
      <c r="A3831" s="640">
        <v>91864</v>
      </c>
      <c r="B3831" s="638" t="s">
        <v>21833</v>
      </c>
      <c r="C3831" s="640" t="s">
        <v>10787</v>
      </c>
      <c r="D3831" s="641">
        <v>16.87</v>
      </c>
      <c r="E3831" s="642">
        <v>0</v>
      </c>
    </row>
    <row r="3832" spans="1:5">
      <c r="A3832" s="640">
        <v>91868</v>
      </c>
      <c r="B3832" s="638" t="s">
        <v>21834</v>
      </c>
      <c r="C3832" s="640" t="s">
        <v>10787</v>
      </c>
      <c r="D3832" s="641">
        <v>15.34</v>
      </c>
      <c r="E3832" s="642">
        <v>0</v>
      </c>
    </row>
    <row r="3833" spans="1:5">
      <c r="A3833" s="640">
        <v>91872</v>
      </c>
      <c r="B3833" s="638" t="s">
        <v>21835</v>
      </c>
      <c r="C3833" s="640" t="s">
        <v>10787</v>
      </c>
      <c r="D3833" s="641">
        <v>20.47</v>
      </c>
      <c r="E3833" s="642">
        <v>0</v>
      </c>
    </row>
    <row r="3834" spans="1:5">
      <c r="A3834" s="640">
        <v>91865</v>
      </c>
      <c r="B3834" s="638" t="s">
        <v>21836</v>
      </c>
      <c r="C3834" s="640" t="s">
        <v>10787</v>
      </c>
      <c r="D3834" s="641">
        <v>21.04</v>
      </c>
      <c r="E3834" s="642">
        <v>0</v>
      </c>
    </row>
    <row r="3835" spans="1:5">
      <c r="A3835" s="640">
        <v>91869</v>
      </c>
      <c r="B3835" s="638" t="s">
        <v>21837</v>
      </c>
      <c r="C3835" s="640" t="s">
        <v>10787</v>
      </c>
      <c r="D3835" s="641">
        <v>19.46</v>
      </c>
      <c r="E3835" s="642">
        <v>0</v>
      </c>
    </row>
    <row r="3836" spans="1:5">
      <c r="A3836" s="640">
        <v>91873</v>
      </c>
      <c r="B3836" s="638" t="s">
        <v>21838</v>
      </c>
      <c r="C3836" s="640" t="s">
        <v>10787</v>
      </c>
      <c r="D3836" s="641">
        <v>24.58</v>
      </c>
      <c r="E3836" s="642">
        <v>0</v>
      </c>
    </row>
    <row r="3837" spans="1:5">
      <c r="A3837" s="640">
        <v>91981</v>
      </c>
      <c r="B3837" s="638" t="s">
        <v>21839</v>
      </c>
      <c r="C3837" s="640" t="s">
        <v>10735</v>
      </c>
      <c r="D3837" s="641">
        <v>54.95</v>
      </c>
      <c r="E3837" s="642">
        <v>0</v>
      </c>
    </row>
    <row r="3838" spans="1:5">
      <c r="A3838" s="640">
        <v>91980</v>
      </c>
      <c r="B3838" s="638" t="s">
        <v>21840</v>
      </c>
      <c r="C3838" s="640" t="s">
        <v>10735</v>
      </c>
      <c r="D3838" s="641">
        <v>42.62</v>
      </c>
      <c r="E3838" s="642">
        <v>0</v>
      </c>
    </row>
    <row r="3839" spans="1:5">
      <c r="A3839" s="640">
        <v>91979</v>
      </c>
      <c r="B3839" s="638" t="s">
        <v>21841</v>
      </c>
      <c r="C3839" s="640" t="s">
        <v>10735</v>
      </c>
      <c r="D3839" s="641">
        <v>56.14</v>
      </c>
      <c r="E3839" s="642">
        <v>0</v>
      </c>
    </row>
    <row r="3840" spans="1:5">
      <c r="A3840" s="640">
        <v>91978</v>
      </c>
      <c r="B3840" s="638" t="s">
        <v>21842</v>
      </c>
      <c r="C3840" s="640" t="s">
        <v>10735</v>
      </c>
      <c r="D3840" s="641">
        <v>43.81</v>
      </c>
      <c r="E3840" s="642">
        <v>0</v>
      </c>
    </row>
    <row r="3841" spans="1:5">
      <c r="A3841" s="640">
        <v>92029</v>
      </c>
      <c r="B3841" s="638" t="s">
        <v>21843</v>
      </c>
      <c r="C3841" s="640" t="s">
        <v>10735</v>
      </c>
      <c r="D3841" s="641">
        <v>64.489999999999995</v>
      </c>
      <c r="E3841" s="642">
        <v>0</v>
      </c>
    </row>
    <row r="3842" spans="1:5">
      <c r="A3842" s="640">
        <v>92028</v>
      </c>
      <c r="B3842" s="638" t="s">
        <v>21844</v>
      </c>
      <c r="C3842" s="640" t="s">
        <v>10735</v>
      </c>
      <c r="D3842" s="641">
        <v>52.16</v>
      </c>
      <c r="E3842" s="642">
        <v>0</v>
      </c>
    </row>
    <row r="3843" spans="1:5">
      <c r="A3843" s="640">
        <v>92031</v>
      </c>
      <c r="B3843" s="638" t="s">
        <v>21845</v>
      </c>
      <c r="C3843" s="640" t="s">
        <v>10735</v>
      </c>
      <c r="D3843" s="641">
        <v>88.02</v>
      </c>
      <c r="E3843" s="642">
        <v>0</v>
      </c>
    </row>
    <row r="3844" spans="1:5">
      <c r="A3844" s="640">
        <v>92030</v>
      </c>
      <c r="B3844" s="638" t="s">
        <v>21846</v>
      </c>
      <c r="C3844" s="640" t="s">
        <v>10735</v>
      </c>
      <c r="D3844" s="641">
        <v>75.69</v>
      </c>
      <c r="E3844" s="642">
        <v>0</v>
      </c>
    </row>
    <row r="3845" spans="1:5">
      <c r="A3845" s="640">
        <v>91955</v>
      </c>
      <c r="B3845" s="638" t="s">
        <v>21847</v>
      </c>
      <c r="C3845" s="640" t="s">
        <v>10735</v>
      </c>
      <c r="D3845" s="641">
        <v>40.89</v>
      </c>
      <c r="E3845" s="642">
        <v>0</v>
      </c>
    </row>
    <row r="3846" spans="1:5">
      <c r="A3846" s="640">
        <v>91954</v>
      </c>
      <c r="B3846" s="638" t="s">
        <v>21848</v>
      </c>
      <c r="C3846" s="640" t="s">
        <v>10735</v>
      </c>
      <c r="D3846" s="641">
        <v>28.56</v>
      </c>
      <c r="E3846" s="642">
        <v>0</v>
      </c>
    </row>
    <row r="3847" spans="1:5">
      <c r="A3847" s="640">
        <v>92033</v>
      </c>
      <c r="B3847" s="638" t="s">
        <v>21849</v>
      </c>
      <c r="C3847" s="640" t="s">
        <v>10735</v>
      </c>
      <c r="D3847" s="641">
        <v>89.14</v>
      </c>
      <c r="E3847" s="642">
        <v>0</v>
      </c>
    </row>
    <row r="3848" spans="1:5">
      <c r="A3848" s="640">
        <v>92032</v>
      </c>
      <c r="B3848" s="638" t="s">
        <v>21850</v>
      </c>
      <c r="C3848" s="640" t="s">
        <v>10735</v>
      </c>
      <c r="D3848" s="641">
        <v>76.81</v>
      </c>
      <c r="E3848" s="642">
        <v>0</v>
      </c>
    </row>
    <row r="3849" spans="1:5">
      <c r="A3849" s="640">
        <v>91961</v>
      </c>
      <c r="B3849" s="638" t="s">
        <v>21851</v>
      </c>
      <c r="C3849" s="640" t="s">
        <v>10735</v>
      </c>
      <c r="D3849" s="641">
        <v>65.61</v>
      </c>
      <c r="E3849" s="642">
        <v>0</v>
      </c>
    </row>
    <row r="3850" spans="1:5">
      <c r="A3850" s="640">
        <v>91960</v>
      </c>
      <c r="B3850" s="638" t="s">
        <v>21852</v>
      </c>
      <c r="C3850" s="640" t="s">
        <v>10735</v>
      </c>
      <c r="D3850" s="641">
        <v>53.28</v>
      </c>
      <c r="E3850" s="642">
        <v>0</v>
      </c>
    </row>
    <row r="3851" spans="1:5">
      <c r="A3851" s="640">
        <v>91969</v>
      </c>
      <c r="B3851" s="638" t="s">
        <v>21853</v>
      </c>
      <c r="C3851" s="640" t="s">
        <v>10735</v>
      </c>
      <c r="D3851" s="641">
        <v>90.26</v>
      </c>
      <c r="E3851" s="642">
        <v>0</v>
      </c>
    </row>
    <row r="3852" spans="1:5">
      <c r="A3852" s="640">
        <v>91968</v>
      </c>
      <c r="B3852" s="638" t="s">
        <v>21854</v>
      </c>
      <c r="C3852" s="640" t="s">
        <v>10735</v>
      </c>
      <c r="D3852" s="641">
        <v>77.930000000000007</v>
      </c>
      <c r="E3852" s="642">
        <v>0</v>
      </c>
    </row>
    <row r="3853" spans="1:5">
      <c r="A3853" s="640">
        <v>91985</v>
      </c>
      <c r="B3853" s="638" t="s">
        <v>21855</v>
      </c>
      <c r="C3853" s="640" t="s">
        <v>10735</v>
      </c>
      <c r="D3853" s="641">
        <v>32.450000000000003</v>
      </c>
      <c r="E3853" s="642">
        <v>0</v>
      </c>
    </row>
    <row r="3854" spans="1:5">
      <c r="A3854" s="640">
        <v>91984</v>
      </c>
      <c r="B3854" s="638" t="s">
        <v>21856</v>
      </c>
      <c r="C3854" s="640" t="s">
        <v>10735</v>
      </c>
      <c r="D3854" s="641">
        <v>20.12</v>
      </c>
      <c r="E3854" s="642">
        <v>0</v>
      </c>
    </row>
    <row r="3855" spans="1:5">
      <c r="A3855" s="640">
        <v>91989</v>
      </c>
      <c r="B3855" s="638" t="s">
        <v>21857</v>
      </c>
      <c r="C3855" s="640" t="s">
        <v>10735</v>
      </c>
      <c r="D3855" s="641">
        <v>36.46</v>
      </c>
      <c r="E3855" s="642">
        <v>0</v>
      </c>
    </row>
    <row r="3856" spans="1:5">
      <c r="A3856" s="640">
        <v>91988</v>
      </c>
      <c r="B3856" s="638" t="s">
        <v>21858</v>
      </c>
      <c r="C3856" s="640" t="s">
        <v>10735</v>
      </c>
      <c r="D3856" s="641">
        <v>24.13</v>
      </c>
      <c r="E3856" s="642">
        <v>0</v>
      </c>
    </row>
    <row r="3857" spans="1:5">
      <c r="A3857" s="640">
        <v>92023</v>
      </c>
      <c r="B3857" s="638" t="s">
        <v>21859</v>
      </c>
      <c r="C3857" s="640" t="s">
        <v>10735</v>
      </c>
      <c r="D3857" s="641">
        <v>57.08</v>
      </c>
      <c r="E3857" s="642">
        <v>0</v>
      </c>
    </row>
    <row r="3858" spans="1:5">
      <c r="A3858" s="640">
        <v>92022</v>
      </c>
      <c r="B3858" s="638" t="s">
        <v>21860</v>
      </c>
      <c r="C3858" s="640" t="s">
        <v>10735</v>
      </c>
      <c r="D3858" s="641">
        <v>44.75</v>
      </c>
      <c r="E3858" s="642">
        <v>0</v>
      </c>
    </row>
    <row r="3859" spans="1:5">
      <c r="A3859" s="640">
        <v>92025</v>
      </c>
      <c r="B3859" s="638" t="s">
        <v>21861</v>
      </c>
      <c r="C3859" s="640" t="s">
        <v>10735</v>
      </c>
      <c r="D3859" s="641">
        <v>80.680000000000007</v>
      </c>
      <c r="E3859" s="642">
        <v>0</v>
      </c>
    </row>
    <row r="3860" spans="1:5">
      <c r="A3860" s="640">
        <v>92024</v>
      </c>
      <c r="B3860" s="638" t="s">
        <v>21862</v>
      </c>
      <c r="C3860" s="640" t="s">
        <v>10735</v>
      </c>
      <c r="D3860" s="641">
        <v>68.349999999999994</v>
      </c>
      <c r="E3860" s="642">
        <v>0</v>
      </c>
    </row>
    <row r="3861" spans="1:5">
      <c r="A3861" s="640">
        <v>91957</v>
      </c>
      <c r="B3861" s="638" t="s">
        <v>21863</v>
      </c>
      <c r="C3861" s="640" t="s">
        <v>10735</v>
      </c>
      <c r="D3861" s="641">
        <v>58.2</v>
      </c>
      <c r="E3861" s="642">
        <v>0</v>
      </c>
    </row>
    <row r="3862" spans="1:5">
      <c r="A3862" s="640">
        <v>91956</v>
      </c>
      <c r="B3862" s="638" t="s">
        <v>21864</v>
      </c>
      <c r="C3862" s="640" t="s">
        <v>10735</v>
      </c>
      <c r="D3862" s="641">
        <v>45.87</v>
      </c>
      <c r="E3862" s="642">
        <v>0</v>
      </c>
    </row>
    <row r="3863" spans="1:5">
      <c r="A3863" s="640">
        <v>91963</v>
      </c>
      <c r="B3863" s="638" t="s">
        <v>21865</v>
      </c>
      <c r="C3863" s="640" t="s">
        <v>10735</v>
      </c>
      <c r="D3863" s="641">
        <v>82.92</v>
      </c>
      <c r="E3863" s="642">
        <v>0</v>
      </c>
    </row>
    <row r="3864" spans="1:5">
      <c r="A3864" s="640">
        <v>91962</v>
      </c>
      <c r="B3864" s="638" t="s">
        <v>21866</v>
      </c>
      <c r="C3864" s="640" t="s">
        <v>10735</v>
      </c>
      <c r="D3864" s="641">
        <v>70.59</v>
      </c>
      <c r="E3864" s="642">
        <v>0</v>
      </c>
    </row>
    <row r="3865" spans="1:5">
      <c r="A3865" s="640">
        <v>91953</v>
      </c>
      <c r="B3865" s="638" t="s">
        <v>21867</v>
      </c>
      <c r="C3865" s="640" t="s">
        <v>10735</v>
      </c>
      <c r="D3865" s="641">
        <v>33.549999999999997</v>
      </c>
      <c r="E3865" s="642">
        <v>0</v>
      </c>
    </row>
    <row r="3866" spans="1:5">
      <c r="A3866" s="640">
        <v>91952</v>
      </c>
      <c r="B3866" s="638" t="s">
        <v>21868</v>
      </c>
      <c r="C3866" s="640" t="s">
        <v>10735</v>
      </c>
      <c r="D3866" s="641">
        <v>21.22</v>
      </c>
      <c r="E3866" s="642">
        <v>0</v>
      </c>
    </row>
    <row r="3867" spans="1:5">
      <c r="A3867" s="640">
        <v>92035</v>
      </c>
      <c r="B3867" s="638" t="s">
        <v>21869</v>
      </c>
      <c r="C3867" s="640" t="s">
        <v>10735</v>
      </c>
      <c r="D3867" s="641">
        <v>81.8</v>
      </c>
      <c r="E3867" s="642">
        <v>0</v>
      </c>
    </row>
    <row r="3868" spans="1:5">
      <c r="A3868" s="640">
        <v>92034</v>
      </c>
      <c r="B3868" s="638" t="s">
        <v>21870</v>
      </c>
      <c r="C3868" s="640" t="s">
        <v>10735</v>
      </c>
      <c r="D3868" s="641">
        <v>69.47</v>
      </c>
      <c r="E3868" s="642">
        <v>0</v>
      </c>
    </row>
    <row r="3869" spans="1:5">
      <c r="A3869" s="640">
        <v>92027</v>
      </c>
      <c r="B3869" s="638" t="s">
        <v>21871</v>
      </c>
      <c r="C3869" s="640" t="s">
        <v>10735</v>
      </c>
      <c r="D3869" s="641">
        <v>74.45</v>
      </c>
      <c r="E3869" s="642">
        <v>0</v>
      </c>
    </row>
    <row r="3870" spans="1:5">
      <c r="A3870" s="640">
        <v>92026</v>
      </c>
      <c r="B3870" s="638" t="s">
        <v>21872</v>
      </c>
      <c r="C3870" s="640" t="s">
        <v>10735</v>
      </c>
      <c r="D3870" s="641">
        <v>62.12</v>
      </c>
      <c r="E3870" s="642">
        <v>0</v>
      </c>
    </row>
    <row r="3871" spans="1:5">
      <c r="A3871" s="640">
        <v>91965</v>
      </c>
      <c r="B3871" s="638" t="s">
        <v>21873</v>
      </c>
      <c r="C3871" s="640" t="s">
        <v>10735</v>
      </c>
      <c r="D3871" s="641">
        <v>75.569999999999993</v>
      </c>
      <c r="E3871" s="642">
        <v>0</v>
      </c>
    </row>
    <row r="3872" spans="1:5">
      <c r="A3872" s="640">
        <v>91964</v>
      </c>
      <c r="B3872" s="638" t="s">
        <v>21874</v>
      </c>
      <c r="C3872" s="640" t="s">
        <v>10735</v>
      </c>
      <c r="D3872" s="641">
        <v>63.24</v>
      </c>
      <c r="E3872" s="642">
        <v>0</v>
      </c>
    </row>
    <row r="3873" spans="1:5">
      <c r="A3873" s="640">
        <v>91973</v>
      </c>
      <c r="B3873" s="638" t="s">
        <v>21875</v>
      </c>
      <c r="C3873" s="640" t="s">
        <v>10735</v>
      </c>
      <c r="D3873" s="641">
        <v>106.07</v>
      </c>
      <c r="E3873" s="642">
        <v>0</v>
      </c>
    </row>
    <row r="3874" spans="1:5">
      <c r="A3874" s="640">
        <v>91972</v>
      </c>
      <c r="B3874" s="638" t="s">
        <v>21876</v>
      </c>
      <c r="C3874" s="640" t="s">
        <v>10735</v>
      </c>
      <c r="D3874" s="641">
        <v>88.45</v>
      </c>
      <c r="E3874" s="642">
        <v>0</v>
      </c>
    </row>
    <row r="3875" spans="1:5">
      <c r="A3875" s="640">
        <v>91959</v>
      </c>
      <c r="B3875" s="638" t="s">
        <v>21877</v>
      </c>
      <c r="C3875" s="640" t="s">
        <v>10735</v>
      </c>
      <c r="D3875" s="641">
        <v>50.92</v>
      </c>
      <c r="E3875" s="642">
        <v>0</v>
      </c>
    </row>
    <row r="3876" spans="1:5">
      <c r="A3876" s="640">
        <v>91958</v>
      </c>
      <c r="B3876" s="638" t="s">
        <v>21878</v>
      </c>
      <c r="C3876" s="640" t="s">
        <v>10735</v>
      </c>
      <c r="D3876" s="641">
        <v>38.590000000000003</v>
      </c>
      <c r="E3876" s="642">
        <v>0</v>
      </c>
    </row>
    <row r="3877" spans="1:5">
      <c r="A3877" s="640">
        <v>91971</v>
      </c>
      <c r="B3877" s="638" t="s">
        <v>21879</v>
      </c>
      <c r="C3877" s="640" t="s">
        <v>10735</v>
      </c>
      <c r="D3877" s="641">
        <v>98.67</v>
      </c>
      <c r="E3877" s="642">
        <v>0</v>
      </c>
    </row>
    <row r="3878" spans="1:5">
      <c r="A3878" s="640">
        <v>91970</v>
      </c>
      <c r="B3878" s="638" t="s">
        <v>21880</v>
      </c>
      <c r="C3878" s="640" t="s">
        <v>10735</v>
      </c>
      <c r="D3878" s="641">
        <v>81.05</v>
      </c>
      <c r="E3878" s="642">
        <v>0</v>
      </c>
    </row>
    <row r="3879" spans="1:5">
      <c r="A3879" s="640">
        <v>91967</v>
      </c>
      <c r="B3879" s="638" t="s">
        <v>21881</v>
      </c>
      <c r="C3879" s="640" t="s">
        <v>10735</v>
      </c>
      <c r="D3879" s="641">
        <v>68.3</v>
      </c>
      <c r="E3879" s="642">
        <v>0</v>
      </c>
    </row>
    <row r="3880" spans="1:5">
      <c r="A3880" s="640">
        <v>91966</v>
      </c>
      <c r="B3880" s="638" t="s">
        <v>21882</v>
      </c>
      <c r="C3880" s="640" t="s">
        <v>10735</v>
      </c>
      <c r="D3880" s="641">
        <v>55.97</v>
      </c>
      <c r="E3880" s="642">
        <v>0</v>
      </c>
    </row>
    <row r="3881" spans="1:5">
      <c r="A3881" s="640">
        <v>91975</v>
      </c>
      <c r="B3881" s="638" t="s">
        <v>21883</v>
      </c>
      <c r="C3881" s="640" t="s">
        <v>10735</v>
      </c>
      <c r="D3881" s="641">
        <v>91.33</v>
      </c>
      <c r="E3881" s="642">
        <v>0</v>
      </c>
    </row>
    <row r="3882" spans="1:5">
      <c r="A3882" s="640">
        <v>91974</v>
      </c>
      <c r="B3882" s="638" t="s">
        <v>21884</v>
      </c>
      <c r="C3882" s="640" t="s">
        <v>10735</v>
      </c>
      <c r="D3882" s="641">
        <v>73.709999999999994</v>
      </c>
      <c r="E3882" s="642">
        <v>0</v>
      </c>
    </row>
    <row r="3883" spans="1:5">
      <c r="A3883" s="640">
        <v>91977</v>
      </c>
      <c r="B3883" s="638" t="s">
        <v>21885</v>
      </c>
      <c r="C3883" s="640" t="s">
        <v>10735</v>
      </c>
      <c r="D3883" s="641">
        <v>126.14</v>
      </c>
      <c r="E3883" s="642">
        <v>0</v>
      </c>
    </row>
    <row r="3884" spans="1:5">
      <c r="A3884" s="640">
        <v>91976</v>
      </c>
      <c r="B3884" s="638" t="s">
        <v>21886</v>
      </c>
      <c r="C3884" s="640" t="s">
        <v>10735</v>
      </c>
      <c r="D3884" s="641">
        <v>108.52</v>
      </c>
      <c r="E3884" s="642">
        <v>0</v>
      </c>
    </row>
    <row r="3885" spans="1:5">
      <c r="A3885" s="640">
        <v>91874</v>
      </c>
      <c r="B3885" s="638" t="s">
        <v>21887</v>
      </c>
      <c r="C3885" s="640" t="s">
        <v>10735</v>
      </c>
      <c r="D3885" s="641">
        <v>8.49</v>
      </c>
      <c r="E3885" s="642">
        <v>0</v>
      </c>
    </row>
    <row r="3886" spans="1:5">
      <c r="A3886" s="640">
        <v>91878</v>
      </c>
      <c r="B3886" s="638" t="s">
        <v>21888</v>
      </c>
      <c r="C3886" s="640" t="s">
        <v>10735</v>
      </c>
      <c r="D3886" s="641">
        <v>6.68</v>
      </c>
      <c r="E3886" s="642">
        <v>0</v>
      </c>
    </row>
    <row r="3887" spans="1:5">
      <c r="A3887" s="640">
        <v>91882</v>
      </c>
      <c r="B3887" s="638" t="s">
        <v>21889</v>
      </c>
      <c r="C3887" s="640" t="s">
        <v>10735</v>
      </c>
      <c r="D3887" s="641">
        <v>12.22</v>
      </c>
      <c r="E3887" s="642">
        <v>0</v>
      </c>
    </row>
    <row r="3888" spans="1:5">
      <c r="A3888" s="640">
        <v>91875</v>
      </c>
      <c r="B3888" s="638" t="s">
        <v>21890</v>
      </c>
      <c r="C3888" s="640" t="s">
        <v>10735</v>
      </c>
      <c r="D3888" s="641">
        <v>9.9600000000000009</v>
      </c>
      <c r="E3888" s="642">
        <v>0</v>
      </c>
    </row>
    <row r="3889" spans="1:5">
      <c r="A3889" s="640">
        <v>91879</v>
      </c>
      <c r="B3889" s="638" t="s">
        <v>21891</v>
      </c>
      <c r="C3889" s="640" t="s">
        <v>10735</v>
      </c>
      <c r="D3889" s="641">
        <v>8.15</v>
      </c>
      <c r="E3889" s="642">
        <v>0</v>
      </c>
    </row>
    <row r="3890" spans="1:5">
      <c r="A3890" s="640">
        <v>91884</v>
      </c>
      <c r="B3890" s="638" t="s">
        <v>21892</v>
      </c>
      <c r="C3890" s="640" t="s">
        <v>10735</v>
      </c>
      <c r="D3890" s="641">
        <v>13.68</v>
      </c>
      <c r="E3890" s="642">
        <v>0</v>
      </c>
    </row>
    <row r="3891" spans="1:5">
      <c r="A3891" s="640">
        <v>91876</v>
      </c>
      <c r="B3891" s="638" t="s">
        <v>21893</v>
      </c>
      <c r="C3891" s="640" t="s">
        <v>10735</v>
      </c>
      <c r="D3891" s="641">
        <v>11.96</v>
      </c>
      <c r="E3891" s="642">
        <v>0</v>
      </c>
    </row>
    <row r="3892" spans="1:5">
      <c r="A3892" s="640">
        <v>91880</v>
      </c>
      <c r="B3892" s="638" t="s">
        <v>21894</v>
      </c>
      <c r="C3892" s="640" t="s">
        <v>10735</v>
      </c>
      <c r="D3892" s="641">
        <v>10.16</v>
      </c>
      <c r="E3892" s="642">
        <v>0</v>
      </c>
    </row>
    <row r="3893" spans="1:5">
      <c r="A3893" s="640">
        <v>91885</v>
      </c>
      <c r="B3893" s="638" t="s">
        <v>21895</v>
      </c>
      <c r="C3893" s="640" t="s">
        <v>10735</v>
      </c>
      <c r="D3893" s="641">
        <v>15.63</v>
      </c>
      <c r="E3893" s="642">
        <v>0</v>
      </c>
    </row>
    <row r="3894" spans="1:5">
      <c r="A3894" s="640">
        <v>91877</v>
      </c>
      <c r="B3894" s="638" t="s">
        <v>21896</v>
      </c>
      <c r="C3894" s="640" t="s">
        <v>10735</v>
      </c>
      <c r="D3894" s="641">
        <v>14.7</v>
      </c>
      <c r="E3894" s="642">
        <v>0</v>
      </c>
    </row>
    <row r="3895" spans="1:5">
      <c r="A3895" s="640">
        <v>91881</v>
      </c>
      <c r="B3895" s="638" t="s">
        <v>21897</v>
      </c>
      <c r="C3895" s="640" t="s">
        <v>10735</v>
      </c>
      <c r="D3895" s="641">
        <v>12.9</v>
      </c>
      <c r="E3895" s="642">
        <v>0</v>
      </c>
    </row>
    <row r="3896" spans="1:5">
      <c r="A3896" s="640">
        <v>91886</v>
      </c>
      <c r="B3896" s="638" t="s">
        <v>21898</v>
      </c>
      <c r="C3896" s="640" t="s">
        <v>10735</v>
      </c>
      <c r="D3896" s="641">
        <v>18.3</v>
      </c>
      <c r="E3896" s="642">
        <v>0</v>
      </c>
    </row>
    <row r="3897" spans="1:5">
      <c r="A3897" s="640">
        <v>91945</v>
      </c>
      <c r="B3897" s="638" t="s">
        <v>21899</v>
      </c>
      <c r="C3897" s="640" t="s">
        <v>10735</v>
      </c>
      <c r="D3897" s="641">
        <v>16</v>
      </c>
      <c r="E3897" s="642">
        <v>0</v>
      </c>
    </row>
    <row r="3898" spans="1:5">
      <c r="A3898" s="640">
        <v>91947</v>
      </c>
      <c r="B3898" s="638" t="s">
        <v>21900</v>
      </c>
      <c r="C3898" s="640" t="s">
        <v>10735</v>
      </c>
      <c r="D3898" s="641">
        <v>10.039999999999999</v>
      </c>
      <c r="E3898" s="642">
        <v>0</v>
      </c>
    </row>
    <row r="3899" spans="1:5">
      <c r="A3899" s="640">
        <v>91946</v>
      </c>
      <c r="B3899" s="638" t="s">
        <v>21901</v>
      </c>
      <c r="C3899" s="640" t="s">
        <v>10735</v>
      </c>
      <c r="D3899" s="641">
        <v>12.33</v>
      </c>
      <c r="E3899" s="642">
        <v>0</v>
      </c>
    </row>
    <row r="3900" spans="1:5">
      <c r="A3900" s="640">
        <v>91949</v>
      </c>
      <c r="B3900" s="638" t="s">
        <v>21902</v>
      </c>
      <c r="C3900" s="640" t="s">
        <v>10735</v>
      </c>
      <c r="D3900" s="641">
        <v>22.1</v>
      </c>
      <c r="E3900" s="642">
        <v>0</v>
      </c>
    </row>
    <row r="3901" spans="1:5">
      <c r="A3901" s="640">
        <v>91951</v>
      </c>
      <c r="B3901" s="638" t="s">
        <v>21903</v>
      </c>
      <c r="C3901" s="640" t="s">
        <v>10735</v>
      </c>
      <c r="D3901" s="641">
        <v>14.94</v>
      </c>
      <c r="E3901" s="642">
        <v>0</v>
      </c>
    </row>
    <row r="3902" spans="1:5">
      <c r="A3902" s="640">
        <v>91950</v>
      </c>
      <c r="B3902" s="638" t="s">
        <v>21904</v>
      </c>
      <c r="C3902" s="640" t="s">
        <v>10735</v>
      </c>
      <c r="D3902" s="641">
        <v>17.62</v>
      </c>
      <c r="E3902" s="642">
        <v>0</v>
      </c>
    </row>
    <row r="3903" spans="1:5">
      <c r="A3903" s="640">
        <v>91992</v>
      </c>
      <c r="B3903" s="638" t="s">
        <v>21905</v>
      </c>
      <c r="C3903" s="640" t="s">
        <v>10735</v>
      </c>
      <c r="D3903" s="641">
        <v>51.83</v>
      </c>
      <c r="E3903" s="642">
        <v>0</v>
      </c>
    </row>
    <row r="3904" spans="1:5">
      <c r="A3904" s="640">
        <v>91990</v>
      </c>
      <c r="B3904" s="638" t="s">
        <v>21906</v>
      </c>
      <c r="C3904" s="640" t="s">
        <v>10735</v>
      </c>
      <c r="D3904" s="641">
        <v>39.5</v>
      </c>
      <c r="E3904" s="642">
        <v>0</v>
      </c>
    </row>
    <row r="3905" spans="1:5">
      <c r="A3905" s="640">
        <v>91993</v>
      </c>
      <c r="B3905" s="638" t="s">
        <v>21907</v>
      </c>
      <c r="C3905" s="640" t="s">
        <v>10735</v>
      </c>
      <c r="D3905" s="641">
        <v>54</v>
      </c>
      <c r="E3905" s="642">
        <v>0</v>
      </c>
    </row>
    <row r="3906" spans="1:5">
      <c r="A3906" s="640">
        <v>91991</v>
      </c>
      <c r="B3906" s="638" t="s">
        <v>21908</v>
      </c>
      <c r="C3906" s="640" t="s">
        <v>10735</v>
      </c>
      <c r="D3906" s="641">
        <v>41.67</v>
      </c>
      <c r="E3906" s="642">
        <v>0</v>
      </c>
    </row>
    <row r="3907" spans="1:5">
      <c r="A3907" s="640">
        <v>92000</v>
      </c>
      <c r="B3907" s="638" t="s">
        <v>21909</v>
      </c>
      <c r="C3907" s="640" t="s">
        <v>10735</v>
      </c>
      <c r="D3907" s="641">
        <v>35.11</v>
      </c>
      <c r="E3907" s="642">
        <v>0</v>
      </c>
    </row>
    <row r="3908" spans="1:5">
      <c r="A3908" s="640">
        <v>91998</v>
      </c>
      <c r="B3908" s="638" t="s">
        <v>21910</v>
      </c>
      <c r="C3908" s="640" t="s">
        <v>10735</v>
      </c>
      <c r="D3908" s="641">
        <v>22.78</v>
      </c>
      <c r="E3908" s="642">
        <v>0</v>
      </c>
    </row>
    <row r="3909" spans="1:5">
      <c r="A3909" s="640">
        <v>92001</v>
      </c>
      <c r="B3909" s="638" t="s">
        <v>21911</v>
      </c>
      <c r="C3909" s="640" t="s">
        <v>10735</v>
      </c>
      <c r="D3909" s="641">
        <v>37.28</v>
      </c>
      <c r="E3909" s="642">
        <v>0</v>
      </c>
    </row>
    <row r="3910" spans="1:5">
      <c r="A3910" s="640">
        <v>91999</v>
      </c>
      <c r="B3910" s="638" t="s">
        <v>21912</v>
      </c>
      <c r="C3910" s="640" t="s">
        <v>10735</v>
      </c>
      <c r="D3910" s="641">
        <v>24.95</v>
      </c>
      <c r="E3910" s="642">
        <v>0</v>
      </c>
    </row>
    <row r="3911" spans="1:5">
      <c r="A3911" s="640">
        <v>92008</v>
      </c>
      <c r="B3911" s="638" t="s">
        <v>21913</v>
      </c>
      <c r="C3911" s="640" t="s">
        <v>10735</v>
      </c>
      <c r="D3911" s="641">
        <v>53.99</v>
      </c>
      <c r="E3911" s="642">
        <v>0</v>
      </c>
    </row>
    <row r="3912" spans="1:5">
      <c r="A3912" s="640">
        <v>92006</v>
      </c>
      <c r="B3912" s="638" t="s">
        <v>21914</v>
      </c>
      <c r="C3912" s="640" t="s">
        <v>10735</v>
      </c>
      <c r="D3912" s="641">
        <v>41.66</v>
      </c>
      <c r="E3912" s="642">
        <v>0</v>
      </c>
    </row>
    <row r="3913" spans="1:5">
      <c r="A3913" s="640">
        <v>92009</v>
      </c>
      <c r="B3913" s="638" t="s">
        <v>21915</v>
      </c>
      <c r="C3913" s="640" t="s">
        <v>10735</v>
      </c>
      <c r="D3913" s="641">
        <v>58.33</v>
      </c>
      <c r="E3913" s="642">
        <v>0</v>
      </c>
    </row>
    <row r="3914" spans="1:5">
      <c r="A3914" s="640">
        <v>92007</v>
      </c>
      <c r="B3914" s="638" t="s">
        <v>21916</v>
      </c>
      <c r="C3914" s="640" t="s">
        <v>10735</v>
      </c>
      <c r="D3914" s="641">
        <v>46</v>
      </c>
      <c r="E3914" s="642">
        <v>0</v>
      </c>
    </row>
    <row r="3915" spans="1:5">
      <c r="A3915" s="640">
        <v>92016</v>
      </c>
      <c r="B3915" s="638" t="s">
        <v>21917</v>
      </c>
      <c r="C3915" s="640" t="s">
        <v>10735</v>
      </c>
      <c r="D3915" s="641">
        <v>72.849999999999994</v>
      </c>
      <c r="E3915" s="642">
        <v>0</v>
      </c>
    </row>
    <row r="3916" spans="1:5">
      <c r="A3916" s="640">
        <v>92014</v>
      </c>
      <c r="B3916" s="638" t="s">
        <v>21918</v>
      </c>
      <c r="C3916" s="640" t="s">
        <v>10735</v>
      </c>
      <c r="D3916" s="641">
        <v>60.52</v>
      </c>
      <c r="E3916" s="642">
        <v>0</v>
      </c>
    </row>
    <row r="3917" spans="1:5">
      <c r="A3917" s="640">
        <v>92017</v>
      </c>
      <c r="B3917" s="638" t="s">
        <v>21919</v>
      </c>
      <c r="C3917" s="640" t="s">
        <v>10735</v>
      </c>
      <c r="D3917" s="641">
        <v>79.36</v>
      </c>
      <c r="E3917" s="642">
        <v>0</v>
      </c>
    </row>
    <row r="3918" spans="1:5">
      <c r="A3918" s="640">
        <v>92015</v>
      </c>
      <c r="B3918" s="638" t="s">
        <v>21920</v>
      </c>
      <c r="C3918" s="640" t="s">
        <v>10735</v>
      </c>
      <c r="D3918" s="641">
        <v>67.03</v>
      </c>
      <c r="E3918" s="642">
        <v>0</v>
      </c>
    </row>
    <row r="3919" spans="1:5">
      <c r="A3919" s="640">
        <v>92019</v>
      </c>
      <c r="B3919" s="638" t="s">
        <v>21921</v>
      </c>
      <c r="C3919" s="640" t="s">
        <v>10735</v>
      </c>
      <c r="D3919" s="641">
        <v>97.7</v>
      </c>
      <c r="E3919" s="642">
        <v>0</v>
      </c>
    </row>
    <row r="3920" spans="1:5">
      <c r="A3920" s="640">
        <v>92018</v>
      </c>
      <c r="B3920" s="638" t="s">
        <v>21922</v>
      </c>
      <c r="C3920" s="640" t="s">
        <v>10735</v>
      </c>
      <c r="D3920" s="641">
        <v>80.08</v>
      </c>
      <c r="E3920" s="642">
        <v>0</v>
      </c>
    </row>
    <row r="3921" spans="1:5">
      <c r="A3921" s="640">
        <v>92021</v>
      </c>
      <c r="B3921" s="638" t="s">
        <v>21923</v>
      </c>
      <c r="C3921" s="640" t="s">
        <v>10735</v>
      </c>
      <c r="D3921" s="641">
        <v>135.75</v>
      </c>
      <c r="E3921" s="642">
        <v>0</v>
      </c>
    </row>
    <row r="3922" spans="1:5">
      <c r="A3922" s="640">
        <v>92020</v>
      </c>
      <c r="B3922" s="638" t="s">
        <v>21924</v>
      </c>
      <c r="C3922" s="640" t="s">
        <v>10735</v>
      </c>
      <c r="D3922" s="641">
        <v>118.13</v>
      </c>
      <c r="E3922" s="642">
        <v>0</v>
      </c>
    </row>
    <row r="3923" spans="1:5">
      <c r="A3923" s="640">
        <v>91996</v>
      </c>
      <c r="B3923" s="638" t="s">
        <v>21925</v>
      </c>
      <c r="C3923" s="640" t="s">
        <v>10735</v>
      </c>
      <c r="D3923" s="641">
        <v>39.770000000000003</v>
      </c>
      <c r="E3923" s="642">
        <v>0</v>
      </c>
    </row>
    <row r="3924" spans="1:5">
      <c r="A3924" s="640">
        <v>91994</v>
      </c>
      <c r="B3924" s="638" t="s">
        <v>21926</v>
      </c>
      <c r="C3924" s="640" t="s">
        <v>10735</v>
      </c>
      <c r="D3924" s="641">
        <v>27.44</v>
      </c>
      <c r="E3924" s="642">
        <v>0</v>
      </c>
    </row>
    <row r="3925" spans="1:5">
      <c r="A3925" s="640">
        <v>91997</v>
      </c>
      <c r="B3925" s="638" t="s">
        <v>21927</v>
      </c>
      <c r="C3925" s="640" t="s">
        <v>10735</v>
      </c>
      <c r="D3925" s="641">
        <v>41.94</v>
      </c>
      <c r="E3925" s="642">
        <v>0</v>
      </c>
    </row>
    <row r="3926" spans="1:5">
      <c r="A3926" s="640">
        <v>91995</v>
      </c>
      <c r="B3926" s="638" t="s">
        <v>21928</v>
      </c>
      <c r="C3926" s="640" t="s">
        <v>10735</v>
      </c>
      <c r="D3926" s="641">
        <v>29.61</v>
      </c>
      <c r="E3926" s="642">
        <v>0</v>
      </c>
    </row>
    <row r="3927" spans="1:5">
      <c r="A3927" s="640">
        <v>92004</v>
      </c>
      <c r="B3927" s="638" t="s">
        <v>21929</v>
      </c>
      <c r="C3927" s="640" t="s">
        <v>10735</v>
      </c>
      <c r="D3927" s="641">
        <v>63.37</v>
      </c>
      <c r="E3927" s="642">
        <v>0</v>
      </c>
    </row>
    <row r="3928" spans="1:5">
      <c r="A3928" s="640">
        <v>92002</v>
      </c>
      <c r="B3928" s="638" t="s">
        <v>21930</v>
      </c>
      <c r="C3928" s="640" t="s">
        <v>10735</v>
      </c>
      <c r="D3928" s="641">
        <v>51.04</v>
      </c>
      <c r="E3928" s="642">
        <v>0</v>
      </c>
    </row>
    <row r="3929" spans="1:5">
      <c r="A3929" s="640">
        <v>92005</v>
      </c>
      <c r="B3929" s="638" t="s">
        <v>21931</v>
      </c>
      <c r="C3929" s="640" t="s">
        <v>10735</v>
      </c>
      <c r="D3929" s="641">
        <v>67.709999999999994</v>
      </c>
      <c r="E3929" s="642">
        <v>0</v>
      </c>
    </row>
    <row r="3930" spans="1:5">
      <c r="A3930" s="640">
        <v>92003</v>
      </c>
      <c r="B3930" s="638" t="s">
        <v>21932</v>
      </c>
      <c r="C3930" s="640" t="s">
        <v>10735</v>
      </c>
      <c r="D3930" s="641">
        <v>55.38</v>
      </c>
      <c r="E3930" s="642">
        <v>0</v>
      </c>
    </row>
    <row r="3931" spans="1:5">
      <c r="A3931" s="640">
        <v>92012</v>
      </c>
      <c r="B3931" s="638" t="s">
        <v>21933</v>
      </c>
      <c r="C3931" s="640" t="s">
        <v>10735</v>
      </c>
      <c r="D3931" s="641">
        <v>86.9</v>
      </c>
      <c r="E3931" s="642">
        <v>0</v>
      </c>
    </row>
    <row r="3932" spans="1:5">
      <c r="A3932" s="640">
        <v>92010</v>
      </c>
      <c r="B3932" s="638" t="s">
        <v>21934</v>
      </c>
      <c r="C3932" s="640" t="s">
        <v>10735</v>
      </c>
      <c r="D3932" s="641">
        <v>74.569999999999993</v>
      </c>
      <c r="E3932" s="642">
        <v>0</v>
      </c>
    </row>
    <row r="3933" spans="1:5">
      <c r="A3933" s="640">
        <v>92013</v>
      </c>
      <c r="B3933" s="638" t="s">
        <v>21935</v>
      </c>
      <c r="C3933" s="640" t="s">
        <v>10735</v>
      </c>
      <c r="D3933" s="641">
        <v>93.41</v>
      </c>
      <c r="E3933" s="642">
        <v>0</v>
      </c>
    </row>
    <row r="3934" spans="1:5">
      <c r="A3934" s="640">
        <v>92011</v>
      </c>
      <c r="B3934" s="638" t="s">
        <v>21936</v>
      </c>
      <c r="C3934" s="640" t="s">
        <v>10735</v>
      </c>
      <c r="D3934" s="641">
        <v>81.08</v>
      </c>
      <c r="E3934" s="642">
        <v>0</v>
      </c>
    </row>
    <row r="3935" spans="1:5">
      <c r="A3935" s="640">
        <v>95777</v>
      </c>
      <c r="B3935" s="638" t="s">
        <v>43679</v>
      </c>
      <c r="C3935" s="640" t="s">
        <v>10735</v>
      </c>
      <c r="D3935" s="641">
        <v>30.33</v>
      </c>
      <c r="E3935" s="642">
        <v>0</v>
      </c>
    </row>
    <row r="3936" spans="1:5">
      <c r="A3936" s="640">
        <v>95780</v>
      </c>
      <c r="B3936" s="638" t="s">
        <v>43680</v>
      </c>
      <c r="C3936" s="640" t="s">
        <v>10735</v>
      </c>
      <c r="D3936" s="641">
        <v>35.39</v>
      </c>
      <c r="E3936" s="642">
        <v>0</v>
      </c>
    </row>
    <row r="3937" spans="1:5">
      <c r="A3937" s="640">
        <v>95778</v>
      </c>
      <c r="B3937" s="638" t="s">
        <v>43681</v>
      </c>
      <c r="C3937" s="640" t="s">
        <v>10735</v>
      </c>
      <c r="D3937" s="641">
        <v>34.89</v>
      </c>
      <c r="E3937" s="642">
        <v>0</v>
      </c>
    </row>
    <row r="3938" spans="1:5">
      <c r="A3938" s="640">
        <v>95781</v>
      </c>
      <c r="B3938" s="638" t="s">
        <v>43682</v>
      </c>
      <c r="C3938" s="640" t="s">
        <v>10735</v>
      </c>
      <c r="D3938" s="641">
        <v>39.85</v>
      </c>
      <c r="E3938" s="642">
        <v>0</v>
      </c>
    </row>
    <row r="3939" spans="1:5">
      <c r="A3939" s="640">
        <v>95782</v>
      </c>
      <c r="B3939" s="638" t="s">
        <v>43683</v>
      </c>
      <c r="C3939" s="640" t="s">
        <v>10735</v>
      </c>
      <c r="D3939" s="641">
        <v>38.200000000000003</v>
      </c>
      <c r="E3939" s="642">
        <v>0</v>
      </c>
    </row>
    <row r="3940" spans="1:5">
      <c r="A3940" s="640">
        <v>95779</v>
      </c>
      <c r="B3940" s="638" t="s">
        <v>43684</v>
      </c>
      <c r="C3940" s="640" t="s">
        <v>10735</v>
      </c>
      <c r="D3940" s="641">
        <v>27.87</v>
      </c>
      <c r="E3940" s="642">
        <v>0</v>
      </c>
    </row>
    <row r="3941" spans="1:5">
      <c r="A3941" s="640">
        <v>95785</v>
      </c>
      <c r="B3941" s="638" t="s">
        <v>43685</v>
      </c>
      <c r="C3941" s="640" t="s">
        <v>10735</v>
      </c>
      <c r="D3941" s="641">
        <v>44.1</v>
      </c>
      <c r="E3941" s="642">
        <v>0</v>
      </c>
    </row>
    <row r="3942" spans="1:5">
      <c r="A3942" s="640">
        <v>95787</v>
      </c>
      <c r="B3942" s="638" t="s">
        <v>43686</v>
      </c>
      <c r="C3942" s="640" t="s">
        <v>10735</v>
      </c>
      <c r="D3942" s="641">
        <v>35.4</v>
      </c>
      <c r="E3942" s="642">
        <v>0</v>
      </c>
    </row>
    <row r="3943" spans="1:5">
      <c r="A3943" s="640">
        <v>95789</v>
      </c>
      <c r="B3943" s="638" t="s">
        <v>43687</v>
      </c>
      <c r="C3943" s="640" t="s">
        <v>10735</v>
      </c>
      <c r="D3943" s="641">
        <v>44.73</v>
      </c>
      <c r="E3943" s="642">
        <v>0</v>
      </c>
    </row>
    <row r="3944" spans="1:5">
      <c r="A3944" s="640">
        <v>95791</v>
      </c>
      <c r="B3944" s="638" t="s">
        <v>43688</v>
      </c>
      <c r="C3944" s="640" t="s">
        <v>10735</v>
      </c>
      <c r="D3944" s="641">
        <v>58.76</v>
      </c>
      <c r="E3944" s="642">
        <v>0</v>
      </c>
    </row>
    <row r="3945" spans="1:5">
      <c r="A3945" s="640">
        <v>95795</v>
      </c>
      <c r="B3945" s="638" t="s">
        <v>43689</v>
      </c>
      <c r="C3945" s="640" t="s">
        <v>10735</v>
      </c>
      <c r="D3945" s="641">
        <v>41.26</v>
      </c>
      <c r="E3945" s="642">
        <v>0</v>
      </c>
    </row>
    <row r="3946" spans="1:5">
      <c r="A3946" s="640">
        <v>95796</v>
      </c>
      <c r="B3946" s="638" t="s">
        <v>43690</v>
      </c>
      <c r="C3946" s="640" t="s">
        <v>10735</v>
      </c>
      <c r="D3946" s="641">
        <v>52.83</v>
      </c>
      <c r="E3946" s="642">
        <v>0</v>
      </c>
    </row>
    <row r="3947" spans="1:5">
      <c r="A3947" s="640">
        <v>95797</v>
      </c>
      <c r="B3947" s="638" t="s">
        <v>43691</v>
      </c>
      <c r="C3947" s="640" t="s">
        <v>10735</v>
      </c>
      <c r="D3947" s="641">
        <v>67.72</v>
      </c>
      <c r="E3947" s="642">
        <v>0</v>
      </c>
    </row>
    <row r="3948" spans="1:5">
      <c r="A3948" s="640">
        <v>95801</v>
      </c>
      <c r="B3948" s="638" t="s">
        <v>43692</v>
      </c>
      <c r="C3948" s="640" t="s">
        <v>10735</v>
      </c>
      <c r="D3948" s="641">
        <v>50.46</v>
      </c>
      <c r="E3948" s="642">
        <v>0</v>
      </c>
    </row>
    <row r="3949" spans="1:5">
      <c r="A3949" s="640">
        <v>95802</v>
      </c>
      <c r="B3949" s="638" t="s">
        <v>43693</v>
      </c>
      <c r="C3949" s="640" t="s">
        <v>10735</v>
      </c>
      <c r="D3949" s="641">
        <v>55.28</v>
      </c>
      <c r="E3949" s="642">
        <v>0</v>
      </c>
    </row>
    <row r="3950" spans="1:5">
      <c r="A3950" s="640">
        <v>95803</v>
      </c>
      <c r="B3950" s="638" t="s">
        <v>43694</v>
      </c>
      <c r="C3950" s="640" t="s">
        <v>10735</v>
      </c>
      <c r="D3950" s="641">
        <v>74.09</v>
      </c>
      <c r="E3950" s="642">
        <v>0</v>
      </c>
    </row>
    <row r="3951" spans="1:5">
      <c r="A3951" s="640">
        <v>95804</v>
      </c>
      <c r="B3951" s="638" t="s">
        <v>43695</v>
      </c>
      <c r="C3951" s="640" t="s">
        <v>10735</v>
      </c>
      <c r="D3951" s="641">
        <v>23.25</v>
      </c>
      <c r="E3951" s="642">
        <v>0</v>
      </c>
    </row>
    <row r="3952" spans="1:5">
      <c r="A3952" s="640">
        <v>95805</v>
      </c>
      <c r="B3952" s="638" t="s">
        <v>43696</v>
      </c>
      <c r="C3952" s="640" t="s">
        <v>10735</v>
      </c>
      <c r="D3952" s="641">
        <v>23.43</v>
      </c>
      <c r="E3952" s="642">
        <v>0</v>
      </c>
    </row>
    <row r="3953" spans="1:5">
      <c r="A3953" s="640">
        <v>95806</v>
      </c>
      <c r="B3953" s="638" t="s">
        <v>43697</v>
      </c>
      <c r="C3953" s="640" t="s">
        <v>10735</v>
      </c>
      <c r="D3953" s="641">
        <v>24.23</v>
      </c>
      <c r="E3953" s="642">
        <v>0</v>
      </c>
    </row>
    <row r="3954" spans="1:5">
      <c r="A3954" s="640">
        <v>104401</v>
      </c>
      <c r="B3954" s="638" t="s">
        <v>43698</v>
      </c>
      <c r="C3954" s="640" t="s">
        <v>10735</v>
      </c>
      <c r="D3954" s="641">
        <v>26.1</v>
      </c>
      <c r="E3954" s="642">
        <v>0</v>
      </c>
    </row>
    <row r="3955" spans="1:5">
      <c r="A3955" s="640">
        <v>104402</v>
      </c>
      <c r="B3955" s="638" t="s">
        <v>43699</v>
      </c>
      <c r="C3955" s="640" t="s">
        <v>10735</v>
      </c>
      <c r="D3955" s="641">
        <v>24.98</v>
      </c>
      <c r="E3955" s="642">
        <v>0</v>
      </c>
    </row>
    <row r="3956" spans="1:5">
      <c r="A3956" s="640">
        <v>104403</v>
      </c>
      <c r="B3956" s="638" t="s">
        <v>43700</v>
      </c>
      <c r="C3956" s="640" t="s">
        <v>10735</v>
      </c>
      <c r="D3956" s="641">
        <v>28.53</v>
      </c>
      <c r="E3956" s="642">
        <v>0</v>
      </c>
    </row>
    <row r="3957" spans="1:5">
      <c r="A3957" s="640">
        <v>104395</v>
      </c>
      <c r="B3957" s="638" t="s">
        <v>43701</v>
      </c>
      <c r="C3957" s="640" t="s">
        <v>10735</v>
      </c>
      <c r="D3957" s="641">
        <v>22.69</v>
      </c>
      <c r="E3957" s="642">
        <v>0</v>
      </c>
    </row>
    <row r="3958" spans="1:5">
      <c r="A3958" s="640">
        <v>104396</v>
      </c>
      <c r="B3958" s="638" t="s">
        <v>43702</v>
      </c>
      <c r="C3958" s="640" t="s">
        <v>10735</v>
      </c>
      <c r="D3958" s="641">
        <v>21.94</v>
      </c>
      <c r="E3958" s="642">
        <v>0</v>
      </c>
    </row>
    <row r="3959" spans="1:5">
      <c r="A3959" s="640">
        <v>104397</v>
      </c>
      <c r="B3959" s="638" t="s">
        <v>43703</v>
      </c>
      <c r="C3959" s="640" t="s">
        <v>10735</v>
      </c>
      <c r="D3959" s="641">
        <v>24.94</v>
      </c>
      <c r="E3959" s="642">
        <v>0</v>
      </c>
    </row>
    <row r="3960" spans="1:5">
      <c r="A3960" s="640">
        <v>95810</v>
      </c>
      <c r="B3960" s="638" t="s">
        <v>43704</v>
      </c>
      <c r="C3960" s="640" t="s">
        <v>10735</v>
      </c>
      <c r="D3960" s="641">
        <v>18.29</v>
      </c>
      <c r="E3960" s="642">
        <v>0</v>
      </c>
    </row>
    <row r="3961" spans="1:5">
      <c r="A3961" s="640">
        <v>95811</v>
      </c>
      <c r="B3961" s="638" t="s">
        <v>43705</v>
      </c>
      <c r="C3961" s="640" t="s">
        <v>10735</v>
      </c>
      <c r="D3961" s="641">
        <v>18.829999999999998</v>
      </c>
      <c r="E3961" s="642">
        <v>0</v>
      </c>
    </row>
    <row r="3962" spans="1:5">
      <c r="A3962" s="640">
        <v>95812</v>
      </c>
      <c r="B3962" s="638" t="s">
        <v>43706</v>
      </c>
      <c r="C3962" s="640" t="s">
        <v>10735</v>
      </c>
      <c r="D3962" s="641">
        <v>21.77</v>
      </c>
      <c r="E3962" s="642">
        <v>0</v>
      </c>
    </row>
    <row r="3963" spans="1:5">
      <c r="A3963" s="640">
        <v>95807</v>
      </c>
      <c r="B3963" s="638" t="s">
        <v>43707</v>
      </c>
      <c r="C3963" s="640" t="s">
        <v>10735</v>
      </c>
      <c r="D3963" s="641">
        <v>27.76</v>
      </c>
      <c r="E3963" s="642">
        <v>0</v>
      </c>
    </row>
    <row r="3964" spans="1:5">
      <c r="A3964" s="640">
        <v>95808</v>
      </c>
      <c r="B3964" s="638" t="s">
        <v>43708</v>
      </c>
      <c r="C3964" s="640" t="s">
        <v>10735</v>
      </c>
      <c r="D3964" s="641">
        <v>28.29</v>
      </c>
      <c r="E3964" s="642">
        <v>0</v>
      </c>
    </row>
    <row r="3965" spans="1:5">
      <c r="A3965" s="640">
        <v>95809</v>
      </c>
      <c r="B3965" s="638" t="s">
        <v>43709</v>
      </c>
      <c r="C3965" s="640" t="s">
        <v>10735</v>
      </c>
      <c r="D3965" s="641">
        <v>31.24</v>
      </c>
      <c r="E3965" s="642">
        <v>0</v>
      </c>
    </row>
    <row r="3966" spans="1:5">
      <c r="A3966" s="640">
        <v>104398</v>
      </c>
      <c r="B3966" s="638" t="s">
        <v>43710</v>
      </c>
      <c r="C3966" s="640" t="s">
        <v>10735</v>
      </c>
      <c r="D3966" s="641">
        <v>27.74</v>
      </c>
      <c r="E3966" s="642">
        <v>0</v>
      </c>
    </row>
    <row r="3967" spans="1:5">
      <c r="A3967" s="640">
        <v>104399</v>
      </c>
      <c r="B3967" s="638" t="s">
        <v>43711</v>
      </c>
      <c r="C3967" s="640" t="s">
        <v>10735</v>
      </c>
      <c r="D3967" s="641">
        <v>26.79</v>
      </c>
      <c r="E3967" s="642">
        <v>0</v>
      </c>
    </row>
    <row r="3968" spans="1:5">
      <c r="A3968" s="640">
        <v>104400</v>
      </c>
      <c r="B3968" s="638" t="s">
        <v>43712</v>
      </c>
      <c r="C3968" s="640" t="s">
        <v>10735</v>
      </c>
      <c r="D3968" s="641">
        <v>30.59</v>
      </c>
      <c r="E3968" s="642">
        <v>0</v>
      </c>
    </row>
    <row r="3969" spans="1:5">
      <c r="A3969" s="640">
        <v>104404</v>
      </c>
      <c r="B3969" s="638" t="s">
        <v>43713</v>
      </c>
      <c r="C3969" s="640" t="s">
        <v>10735</v>
      </c>
      <c r="D3969" s="641">
        <v>31.01</v>
      </c>
      <c r="E3969" s="642">
        <v>0</v>
      </c>
    </row>
    <row r="3970" spans="1:5">
      <c r="A3970" s="640">
        <v>104405</v>
      </c>
      <c r="B3970" s="638" t="s">
        <v>43714</v>
      </c>
      <c r="C3970" s="640" t="s">
        <v>10735</v>
      </c>
      <c r="D3970" s="641">
        <v>37.19</v>
      </c>
      <c r="E3970" s="642">
        <v>0</v>
      </c>
    </row>
    <row r="3971" spans="1:5">
      <c r="A3971" s="640">
        <v>95813</v>
      </c>
      <c r="B3971" s="638" t="s">
        <v>43715</v>
      </c>
      <c r="C3971" s="640" t="s">
        <v>10735</v>
      </c>
      <c r="D3971" s="641">
        <v>21.31</v>
      </c>
      <c r="E3971" s="642">
        <v>0</v>
      </c>
    </row>
    <row r="3972" spans="1:5">
      <c r="A3972" s="640">
        <v>95814</v>
      </c>
      <c r="B3972" s="638" t="s">
        <v>43716</v>
      </c>
      <c r="C3972" s="640" t="s">
        <v>10735</v>
      </c>
      <c r="D3972" s="641">
        <v>22.02</v>
      </c>
      <c r="E3972" s="642">
        <v>0</v>
      </c>
    </row>
    <row r="3973" spans="1:5">
      <c r="A3973" s="640">
        <v>95815</v>
      </c>
      <c r="B3973" s="638" t="s">
        <v>43717</v>
      </c>
      <c r="C3973" s="640" t="s">
        <v>10735</v>
      </c>
      <c r="D3973" s="641">
        <v>27.72</v>
      </c>
      <c r="E3973" s="642">
        <v>0</v>
      </c>
    </row>
    <row r="3974" spans="1:5">
      <c r="A3974" s="640">
        <v>95816</v>
      </c>
      <c r="B3974" s="638" t="s">
        <v>43718</v>
      </c>
      <c r="C3974" s="640" t="s">
        <v>10735</v>
      </c>
      <c r="D3974" s="641">
        <v>34.090000000000003</v>
      </c>
      <c r="E3974" s="642">
        <v>0</v>
      </c>
    </row>
    <row r="3975" spans="1:5">
      <c r="A3975" s="640">
        <v>95817</v>
      </c>
      <c r="B3975" s="638" t="s">
        <v>43719</v>
      </c>
      <c r="C3975" s="640" t="s">
        <v>10735</v>
      </c>
      <c r="D3975" s="641">
        <v>34.42</v>
      </c>
      <c r="E3975" s="642">
        <v>0</v>
      </c>
    </row>
    <row r="3976" spans="1:5">
      <c r="A3976" s="640">
        <v>95818</v>
      </c>
      <c r="B3976" s="638" t="s">
        <v>43720</v>
      </c>
      <c r="C3976" s="640" t="s">
        <v>10735</v>
      </c>
      <c r="D3976" s="641">
        <v>42.03</v>
      </c>
      <c r="E3976" s="642">
        <v>0</v>
      </c>
    </row>
    <row r="3977" spans="1:5">
      <c r="A3977" s="640">
        <v>104391</v>
      </c>
      <c r="B3977" s="638" t="s">
        <v>43721</v>
      </c>
      <c r="C3977" s="640" t="s">
        <v>10735</v>
      </c>
      <c r="D3977" s="641">
        <v>23</v>
      </c>
      <c r="E3977" s="642">
        <v>0</v>
      </c>
    </row>
    <row r="3978" spans="1:5">
      <c r="A3978" s="640">
        <v>104392</v>
      </c>
      <c r="B3978" s="638" t="s">
        <v>43722</v>
      </c>
      <c r="C3978" s="640" t="s">
        <v>10735</v>
      </c>
      <c r="D3978" s="641">
        <v>28.9</v>
      </c>
      <c r="E3978" s="642">
        <v>0</v>
      </c>
    </row>
    <row r="3979" spans="1:5">
      <c r="A3979" s="640">
        <v>104393</v>
      </c>
      <c r="B3979" s="638" t="s">
        <v>43723</v>
      </c>
      <c r="C3979" s="640" t="s">
        <v>10735</v>
      </c>
      <c r="D3979" s="641">
        <v>47.65</v>
      </c>
      <c r="E3979" s="642">
        <v>0</v>
      </c>
    </row>
    <row r="3980" spans="1:5">
      <c r="A3980" s="640">
        <v>104394</v>
      </c>
      <c r="B3980" s="638" t="s">
        <v>43724</v>
      </c>
      <c r="C3980" s="640" t="s">
        <v>10735</v>
      </c>
      <c r="D3980" s="641">
        <v>65.02</v>
      </c>
      <c r="E3980" s="642">
        <v>0</v>
      </c>
    </row>
    <row r="3981" spans="1:5">
      <c r="A3981" s="640">
        <v>95761</v>
      </c>
      <c r="B3981" s="638" t="s">
        <v>43725</v>
      </c>
      <c r="C3981" s="640" t="s">
        <v>10735</v>
      </c>
      <c r="D3981" s="641">
        <v>21.28</v>
      </c>
      <c r="E3981" s="642">
        <v>0</v>
      </c>
    </row>
    <row r="3982" spans="1:5">
      <c r="A3982" s="640">
        <v>95763</v>
      </c>
      <c r="B3982" s="638" t="s">
        <v>43726</v>
      </c>
      <c r="C3982" s="640" t="s">
        <v>10735</v>
      </c>
      <c r="D3982" s="641">
        <v>24.48</v>
      </c>
      <c r="E3982" s="642">
        <v>0</v>
      </c>
    </row>
    <row r="3983" spans="1:5">
      <c r="A3983" s="640">
        <v>95767</v>
      </c>
      <c r="B3983" s="638" t="s">
        <v>43727</v>
      </c>
      <c r="C3983" s="640" t="s">
        <v>10735</v>
      </c>
      <c r="D3983" s="641">
        <v>49.16</v>
      </c>
      <c r="E3983" s="642">
        <v>0</v>
      </c>
    </row>
    <row r="3984" spans="1:5">
      <c r="A3984" s="640">
        <v>95762</v>
      </c>
      <c r="B3984" s="638" t="s">
        <v>43728</v>
      </c>
      <c r="C3984" s="640" t="s">
        <v>10735</v>
      </c>
      <c r="D3984" s="641">
        <v>21.36</v>
      </c>
      <c r="E3984" s="642">
        <v>0</v>
      </c>
    </row>
    <row r="3985" spans="1:5">
      <c r="A3985" s="640">
        <v>95764</v>
      </c>
      <c r="B3985" s="638" t="s">
        <v>43729</v>
      </c>
      <c r="C3985" s="640" t="s">
        <v>10735</v>
      </c>
      <c r="D3985" s="641">
        <v>24.88</v>
      </c>
      <c r="E3985" s="642">
        <v>0</v>
      </c>
    </row>
    <row r="3986" spans="1:5">
      <c r="A3986" s="640">
        <v>95766</v>
      </c>
      <c r="B3986" s="638" t="s">
        <v>43730</v>
      </c>
      <c r="C3986" s="640" t="s">
        <v>10735</v>
      </c>
      <c r="D3986" s="641">
        <v>40.549999999999997</v>
      </c>
      <c r="E3986" s="642">
        <v>0</v>
      </c>
    </row>
    <row r="3987" spans="1:5">
      <c r="A3987" s="640">
        <v>95768</v>
      </c>
      <c r="B3987" s="638" t="s">
        <v>43731</v>
      </c>
      <c r="C3987" s="640" t="s">
        <v>10735</v>
      </c>
      <c r="D3987" s="641">
        <v>49.92</v>
      </c>
      <c r="E3987" s="642">
        <v>0</v>
      </c>
    </row>
    <row r="3988" spans="1:5">
      <c r="A3988" s="640">
        <v>106671</v>
      </c>
      <c r="B3988" s="638" t="s">
        <v>43732</v>
      </c>
      <c r="C3988" s="640" t="s">
        <v>10787</v>
      </c>
      <c r="D3988" s="641">
        <v>30.41</v>
      </c>
      <c r="E3988" s="642">
        <v>0</v>
      </c>
    </row>
    <row r="3989" spans="1:5">
      <c r="A3989" s="640">
        <v>106670</v>
      </c>
      <c r="B3989" s="638" t="s">
        <v>43733</v>
      </c>
      <c r="C3989" s="640" t="s">
        <v>10787</v>
      </c>
      <c r="D3989" s="641">
        <v>20.61</v>
      </c>
      <c r="E3989" s="642">
        <v>0</v>
      </c>
    </row>
    <row r="3990" spans="1:5">
      <c r="A3990" s="640">
        <v>106669</v>
      </c>
      <c r="B3990" s="638" t="s">
        <v>43734</v>
      </c>
      <c r="C3990" s="640" t="s">
        <v>10787</v>
      </c>
      <c r="D3990" s="641">
        <v>15.99</v>
      </c>
      <c r="E3990" s="642">
        <v>0</v>
      </c>
    </row>
    <row r="3991" spans="1:5">
      <c r="A3991" s="640">
        <v>95726</v>
      </c>
      <c r="B3991" s="638" t="s">
        <v>43735</v>
      </c>
      <c r="C3991" s="640" t="s">
        <v>10787</v>
      </c>
      <c r="D3991" s="641">
        <v>17.23</v>
      </c>
      <c r="E3991" s="642">
        <v>0</v>
      </c>
    </row>
    <row r="3992" spans="1:5">
      <c r="A3992" s="640">
        <v>95727</v>
      </c>
      <c r="B3992" s="638" t="s">
        <v>43736</v>
      </c>
      <c r="C3992" s="640" t="s">
        <v>10787</v>
      </c>
      <c r="D3992" s="641">
        <v>18.350000000000001</v>
      </c>
      <c r="E3992" s="642">
        <v>0</v>
      </c>
    </row>
    <row r="3993" spans="1:5">
      <c r="A3993" s="640">
        <v>95728</v>
      </c>
      <c r="B3993" s="638" t="s">
        <v>43737</v>
      </c>
      <c r="C3993" s="640" t="s">
        <v>10787</v>
      </c>
      <c r="D3993" s="641">
        <v>20.76</v>
      </c>
      <c r="E3993" s="642">
        <v>0</v>
      </c>
    </row>
    <row r="3994" spans="1:5">
      <c r="A3994" s="640">
        <v>104452</v>
      </c>
      <c r="B3994" s="638" t="s">
        <v>43738</v>
      </c>
      <c r="C3994" s="640" t="s">
        <v>10735</v>
      </c>
      <c r="D3994" s="641">
        <v>9.34</v>
      </c>
      <c r="E3994" s="642">
        <v>0</v>
      </c>
    </row>
    <row r="3995" spans="1:5">
      <c r="A3995" s="640">
        <v>104448</v>
      </c>
      <c r="B3995" s="638" t="s">
        <v>43739</v>
      </c>
      <c r="C3995" s="640" t="s">
        <v>10735</v>
      </c>
      <c r="D3995" s="641">
        <v>10.07</v>
      </c>
      <c r="E3995" s="642">
        <v>0</v>
      </c>
    </row>
    <row r="3996" spans="1:5">
      <c r="A3996" s="640">
        <v>104449</v>
      </c>
      <c r="B3996" s="638" t="s">
        <v>43740</v>
      </c>
      <c r="C3996" s="640" t="s">
        <v>10735</v>
      </c>
      <c r="D3996" s="641">
        <v>12.67</v>
      </c>
      <c r="E3996" s="642">
        <v>0</v>
      </c>
    </row>
    <row r="3997" spans="1:5">
      <c r="A3997" s="640">
        <v>104450</v>
      </c>
      <c r="B3997" s="638" t="s">
        <v>43741</v>
      </c>
      <c r="C3997" s="640" t="s">
        <v>10735</v>
      </c>
      <c r="D3997" s="641">
        <v>15.39</v>
      </c>
      <c r="E3997" s="642">
        <v>0</v>
      </c>
    </row>
    <row r="3998" spans="1:5">
      <c r="A3998" s="640">
        <v>101884</v>
      </c>
      <c r="B3998" s="638" t="s">
        <v>21937</v>
      </c>
      <c r="C3998" s="640" t="s">
        <v>10787</v>
      </c>
      <c r="D3998" s="641">
        <v>12.4</v>
      </c>
      <c r="E3998" s="642">
        <v>0</v>
      </c>
    </row>
    <row r="3999" spans="1:5">
      <c r="A3999" s="640">
        <v>101886</v>
      </c>
      <c r="B3999" s="638" t="s">
        <v>21938</v>
      </c>
      <c r="C3999" s="640" t="s">
        <v>10787</v>
      </c>
      <c r="D3999" s="641">
        <v>17.79</v>
      </c>
      <c r="E3999" s="642">
        <v>0</v>
      </c>
    </row>
    <row r="4000" spans="1:5">
      <c r="A4000" s="640">
        <v>101888</v>
      </c>
      <c r="B4000" s="638" t="s">
        <v>21939</v>
      </c>
      <c r="C4000" s="640" t="s">
        <v>10787</v>
      </c>
      <c r="D4000" s="641">
        <v>28.44</v>
      </c>
      <c r="E4000" s="642">
        <v>0</v>
      </c>
    </row>
    <row r="4001" spans="1:5">
      <c r="A4001" s="640">
        <v>101938</v>
      </c>
      <c r="B4001" s="638" t="s">
        <v>21940</v>
      </c>
      <c r="C4001" s="640" t="s">
        <v>10735</v>
      </c>
      <c r="D4001" s="641">
        <v>166.62</v>
      </c>
      <c r="E4001" s="642">
        <v>0</v>
      </c>
    </row>
    <row r="4002" spans="1:5">
      <c r="A4002" s="640">
        <v>101904</v>
      </c>
      <c r="B4002" s="638" t="s">
        <v>21941</v>
      </c>
      <c r="C4002" s="640" t="s">
        <v>10735</v>
      </c>
      <c r="D4002" s="641">
        <v>1590.65</v>
      </c>
      <c r="E4002" s="642">
        <v>0</v>
      </c>
    </row>
    <row r="4003" spans="1:5">
      <c r="A4003" s="640">
        <v>101901</v>
      </c>
      <c r="B4003" s="638" t="s">
        <v>21942</v>
      </c>
      <c r="C4003" s="640" t="s">
        <v>10735</v>
      </c>
      <c r="D4003" s="641">
        <v>166.97</v>
      </c>
      <c r="E4003" s="642">
        <v>0</v>
      </c>
    </row>
    <row r="4004" spans="1:5">
      <c r="A4004" s="640">
        <v>101902</v>
      </c>
      <c r="B4004" s="638" t="s">
        <v>21943</v>
      </c>
      <c r="C4004" s="640" t="s">
        <v>10735</v>
      </c>
      <c r="D4004" s="641">
        <v>205.7</v>
      </c>
      <c r="E4004" s="642">
        <v>0</v>
      </c>
    </row>
    <row r="4005" spans="1:5">
      <c r="A4005" s="640">
        <v>101903</v>
      </c>
      <c r="B4005" s="638" t="s">
        <v>21944</v>
      </c>
      <c r="C4005" s="640" t="s">
        <v>10735</v>
      </c>
      <c r="D4005" s="641">
        <v>426.72</v>
      </c>
      <c r="E4005" s="642">
        <v>0</v>
      </c>
    </row>
    <row r="4006" spans="1:5">
      <c r="A4006" s="640">
        <v>101900</v>
      </c>
      <c r="B4006" s="638" t="s">
        <v>21945</v>
      </c>
      <c r="C4006" s="640" t="s">
        <v>10735</v>
      </c>
      <c r="D4006" s="641">
        <v>5370.14</v>
      </c>
      <c r="E4006" s="642">
        <v>0</v>
      </c>
    </row>
    <row r="4007" spans="1:5">
      <c r="A4007" s="640">
        <v>106030</v>
      </c>
      <c r="B4007" s="638" t="s">
        <v>21946</v>
      </c>
      <c r="C4007" s="640" t="s">
        <v>10735</v>
      </c>
      <c r="D4007" s="641">
        <v>205.53</v>
      </c>
      <c r="E4007" s="642">
        <v>0</v>
      </c>
    </row>
    <row r="4008" spans="1:5">
      <c r="A4008" s="640">
        <v>93660</v>
      </c>
      <c r="B4008" s="638" t="s">
        <v>21947</v>
      </c>
      <c r="C4008" s="640" t="s">
        <v>10735</v>
      </c>
      <c r="D4008" s="641">
        <v>68.099999999999994</v>
      </c>
      <c r="E4008" s="642">
        <v>0</v>
      </c>
    </row>
    <row r="4009" spans="1:5">
      <c r="A4009" s="640">
        <v>93661</v>
      </c>
      <c r="B4009" s="638" t="s">
        <v>21948</v>
      </c>
      <c r="C4009" s="640" t="s">
        <v>10735</v>
      </c>
      <c r="D4009" s="641">
        <v>68.099999999999994</v>
      </c>
      <c r="E4009" s="642">
        <v>0</v>
      </c>
    </row>
    <row r="4010" spans="1:5">
      <c r="A4010" s="640">
        <v>93662</v>
      </c>
      <c r="B4010" s="638" t="s">
        <v>21949</v>
      </c>
      <c r="C4010" s="640" t="s">
        <v>10735</v>
      </c>
      <c r="D4010" s="641">
        <v>70.38</v>
      </c>
      <c r="E4010" s="642">
        <v>0</v>
      </c>
    </row>
    <row r="4011" spans="1:5">
      <c r="A4011" s="640">
        <v>93663</v>
      </c>
      <c r="B4011" s="638" t="s">
        <v>21950</v>
      </c>
      <c r="C4011" s="640" t="s">
        <v>10735</v>
      </c>
      <c r="D4011" s="641">
        <v>72.510000000000005</v>
      </c>
      <c r="E4011" s="642">
        <v>0</v>
      </c>
    </row>
    <row r="4012" spans="1:5">
      <c r="A4012" s="640">
        <v>93664</v>
      </c>
      <c r="B4012" s="638" t="s">
        <v>21951</v>
      </c>
      <c r="C4012" s="640" t="s">
        <v>10735</v>
      </c>
      <c r="D4012" s="641">
        <v>76.05</v>
      </c>
      <c r="E4012" s="642">
        <v>0</v>
      </c>
    </row>
    <row r="4013" spans="1:5">
      <c r="A4013" s="640">
        <v>93665</v>
      </c>
      <c r="B4013" s="638" t="s">
        <v>21952</v>
      </c>
      <c r="C4013" s="640" t="s">
        <v>10735</v>
      </c>
      <c r="D4013" s="641">
        <v>80.489999999999995</v>
      </c>
      <c r="E4013" s="642">
        <v>0</v>
      </c>
    </row>
    <row r="4014" spans="1:5">
      <c r="A4014" s="640">
        <v>93666</v>
      </c>
      <c r="B4014" s="638" t="s">
        <v>21953</v>
      </c>
      <c r="C4014" s="640" t="s">
        <v>10735</v>
      </c>
      <c r="D4014" s="641">
        <v>87.53</v>
      </c>
      <c r="E4014" s="642">
        <v>0</v>
      </c>
    </row>
    <row r="4015" spans="1:5">
      <c r="A4015" s="640">
        <v>93674</v>
      </c>
      <c r="B4015" s="638" t="s">
        <v>21954</v>
      </c>
      <c r="C4015" s="640" t="s">
        <v>10735</v>
      </c>
      <c r="D4015" s="641">
        <v>175.13</v>
      </c>
      <c r="E4015" s="642">
        <v>0</v>
      </c>
    </row>
    <row r="4016" spans="1:5">
      <c r="A4016" s="640">
        <v>93675</v>
      </c>
      <c r="B4016" s="638" t="s">
        <v>21955</v>
      </c>
      <c r="C4016" s="640" t="s">
        <v>10735</v>
      </c>
      <c r="D4016" s="641">
        <v>186.95</v>
      </c>
      <c r="E4016" s="642">
        <v>0</v>
      </c>
    </row>
    <row r="4017" spans="1:5">
      <c r="A4017" s="640">
        <v>101892</v>
      </c>
      <c r="B4017" s="638" t="s">
        <v>21956</v>
      </c>
      <c r="C4017" s="640" t="s">
        <v>10735</v>
      </c>
      <c r="D4017" s="641">
        <v>85.66</v>
      </c>
      <c r="E4017" s="642">
        <v>0</v>
      </c>
    </row>
    <row r="4018" spans="1:5">
      <c r="A4018" s="640">
        <v>93653</v>
      </c>
      <c r="B4018" s="638" t="s">
        <v>21957</v>
      </c>
      <c r="C4018" s="640" t="s">
        <v>10735</v>
      </c>
      <c r="D4018" s="641">
        <v>14.23</v>
      </c>
      <c r="E4018" s="642">
        <v>0</v>
      </c>
    </row>
    <row r="4019" spans="1:5">
      <c r="A4019" s="640">
        <v>93654</v>
      </c>
      <c r="B4019" s="638" t="s">
        <v>21958</v>
      </c>
      <c r="C4019" s="640" t="s">
        <v>10735</v>
      </c>
      <c r="D4019" s="641">
        <v>14.23</v>
      </c>
      <c r="E4019" s="642">
        <v>0</v>
      </c>
    </row>
    <row r="4020" spans="1:5">
      <c r="A4020" s="640">
        <v>93655</v>
      </c>
      <c r="B4020" s="638" t="s">
        <v>21959</v>
      </c>
      <c r="C4020" s="640" t="s">
        <v>10735</v>
      </c>
      <c r="D4020" s="641">
        <v>15.37</v>
      </c>
      <c r="E4020" s="642">
        <v>0</v>
      </c>
    </row>
    <row r="4021" spans="1:5">
      <c r="A4021" s="640">
        <v>93656</v>
      </c>
      <c r="B4021" s="638" t="s">
        <v>21960</v>
      </c>
      <c r="C4021" s="640" t="s">
        <v>10735</v>
      </c>
      <c r="D4021" s="641">
        <v>16.440000000000001</v>
      </c>
      <c r="E4021" s="642">
        <v>0</v>
      </c>
    </row>
    <row r="4022" spans="1:5">
      <c r="A4022" s="640">
        <v>93657</v>
      </c>
      <c r="B4022" s="638" t="s">
        <v>21961</v>
      </c>
      <c r="C4022" s="640" t="s">
        <v>10735</v>
      </c>
      <c r="D4022" s="641">
        <v>18.27</v>
      </c>
      <c r="E4022" s="642">
        <v>0</v>
      </c>
    </row>
    <row r="4023" spans="1:5">
      <c r="A4023" s="640">
        <v>93658</v>
      </c>
      <c r="B4023" s="638" t="s">
        <v>21962</v>
      </c>
      <c r="C4023" s="640" t="s">
        <v>10735</v>
      </c>
      <c r="D4023" s="641">
        <v>26.02</v>
      </c>
      <c r="E4023" s="642">
        <v>0</v>
      </c>
    </row>
    <row r="4024" spans="1:5">
      <c r="A4024" s="640">
        <v>93659</v>
      </c>
      <c r="B4024" s="638" t="s">
        <v>21963</v>
      </c>
      <c r="C4024" s="640" t="s">
        <v>10735</v>
      </c>
      <c r="D4024" s="641">
        <v>29.54</v>
      </c>
      <c r="E4024" s="642">
        <v>0</v>
      </c>
    </row>
    <row r="4025" spans="1:5">
      <c r="A4025" s="640">
        <v>101890</v>
      </c>
      <c r="B4025" s="638" t="s">
        <v>21964</v>
      </c>
      <c r="C4025" s="640" t="s">
        <v>10735</v>
      </c>
      <c r="D4025" s="641">
        <v>18.510000000000002</v>
      </c>
      <c r="E4025" s="642">
        <v>0</v>
      </c>
    </row>
    <row r="4026" spans="1:5">
      <c r="A4026" s="640">
        <v>101891</v>
      </c>
      <c r="B4026" s="638" t="s">
        <v>21965</v>
      </c>
      <c r="C4026" s="640" t="s">
        <v>10735</v>
      </c>
      <c r="D4026" s="641">
        <v>33.340000000000003</v>
      </c>
      <c r="E4026" s="642">
        <v>0</v>
      </c>
    </row>
    <row r="4027" spans="1:5">
      <c r="A4027" s="640">
        <v>101895</v>
      </c>
      <c r="B4027" s="638" t="s">
        <v>21966</v>
      </c>
      <c r="C4027" s="640" t="s">
        <v>10735</v>
      </c>
      <c r="D4027" s="641">
        <v>505.71</v>
      </c>
      <c r="E4027" s="642">
        <v>0</v>
      </c>
    </row>
    <row r="4028" spans="1:5">
      <c r="A4028" s="640">
        <v>101896</v>
      </c>
      <c r="B4028" s="638" t="s">
        <v>21967</v>
      </c>
      <c r="C4028" s="640" t="s">
        <v>10735</v>
      </c>
      <c r="D4028" s="641">
        <v>758.88</v>
      </c>
      <c r="E4028" s="642">
        <v>0</v>
      </c>
    </row>
    <row r="4029" spans="1:5">
      <c r="A4029" s="640">
        <v>101897</v>
      </c>
      <c r="B4029" s="638" t="s">
        <v>21968</v>
      </c>
      <c r="C4029" s="640" t="s">
        <v>10735</v>
      </c>
      <c r="D4029" s="641">
        <v>1210.0999999999999</v>
      </c>
      <c r="E4029" s="642">
        <v>0</v>
      </c>
    </row>
    <row r="4030" spans="1:5">
      <c r="A4030" s="640">
        <v>101898</v>
      </c>
      <c r="B4030" s="638" t="s">
        <v>21969</v>
      </c>
      <c r="C4030" s="640" t="s">
        <v>10735</v>
      </c>
      <c r="D4030" s="641">
        <v>1615.24</v>
      </c>
      <c r="E4030" s="642">
        <v>0</v>
      </c>
    </row>
    <row r="4031" spans="1:5">
      <c r="A4031" s="640">
        <v>101899</v>
      </c>
      <c r="B4031" s="638" t="s">
        <v>21970</v>
      </c>
      <c r="C4031" s="640" t="s">
        <v>10735</v>
      </c>
      <c r="D4031" s="641">
        <v>2578.91</v>
      </c>
      <c r="E4031" s="642">
        <v>0</v>
      </c>
    </row>
    <row r="4032" spans="1:5">
      <c r="A4032" s="640">
        <v>93676</v>
      </c>
      <c r="B4032" s="638" t="s">
        <v>21971</v>
      </c>
      <c r="C4032" s="640" t="s">
        <v>10735</v>
      </c>
      <c r="D4032" s="641">
        <v>209.58</v>
      </c>
      <c r="E4032" s="642">
        <v>0</v>
      </c>
    </row>
    <row r="4033" spans="1:5">
      <c r="A4033" s="640">
        <v>97711</v>
      </c>
      <c r="B4033" s="638" t="s">
        <v>21972</v>
      </c>
      <c r="C4033" s="640" t="s">
        <v>10735</v>
      </c>
      <c r="D4033" s="641">
        <v>227.53</v>
      </c>
      <c r="E4033" s="642">
        <v>0</v>
      </c>
    </row>
    <row r="4034" spans="1:5">
      <c r="A4034" s="640">
        <v>106020</v>
      </c>
      <c r="B4034" s="638" t="s">
        <v>21973</v>
      </c>
      <c r="C4034" s="640" t="s">
        <v>10735</v>
      </c>
      <c r="D4034" s="641">
        <v>130.47</v>
      </c>
      <c r="E4034" s="642">
        <v>0</v>
      </c>
    </row>
    <row r="4035" spans="1:5">
      <c r="A4035" s="640">
        <v>93667</v>
      </c>
      <c r="B4035" s="638" t="s">
        <v>21974</v>
      </c>
      <c r="C4035" s="640" t="s">
        <v>10735</v>
      </c>
      <c r="D4035" s="641">
        <v>85.44</v>
      </c>
      <c r="E4035" s="642">
        <v>0</v>
      </c>
    </row>
    <row r="4036" spans="1:5">
      <c r="A4036" s="640">
        <v>93668</v>
      </c>
      <c r="B4036" s="638" t="s">
        <v>21975</v>
      </c>
      <c r="C4036" s="640" t="s">
        <v>10735</v>
      </c>
      <c r="D4036" s="641">
        <v>85.44</v>
      </c>
      <c r="E4036" s="642">
        <v>0</v>
      </c>
    </row>
    <row r="4037" spans="1:5">
      <c r="A4037" s="640">
        <v>93669</v>
      </c>
      <c r="B4037" s="638" t="s">
        <v>21976</v>
      </c>
      <c r="C4037" s="640" t="s">
        <v>10735</v>
      </c>
      <c r="D4037" s="641">
        <v>88.86</v>
      </c>
      <c r="E4037" s="642">
        <v>0</v>
      </c>
    </row>
    <row r="4038" spans="1:5">
      <c r="A4038" s="640">
        <v>93670</v>
      </c>
      <c r="B4038" s="638" t="s">
        <v>21977</v>
      </c>
      <c r="C4038" s="640" t="s">
        <v>10735</v>
      </c>
      <c r="D4038" s="641">
        <v>92.05</v>
      </c>
      <c r="E4038" s="642">
        <v>0</v>
      </c>
    </row>
    <row r="4039" spans="1:5">
      <c r="A4039" s="640">
        <v>93671</v>
      </c>
      <c r="B4039" s="638" t="s">
        <v>21978</v>
      </c>
      <c r="C4039" s="640" t="s">
        <v>10735</v>
      </c>
      <c r="D4039" s="641">
        <v>97.36</v>
      </c>
      <c r="E4039" s="642">
        <v>0</v>
      </c>
    </row>
    <row r="4040" spans="1:5">
      <c r="A4040" s="640">
        <v>93672</v>
      </c>
      <c r="B4040" s="638" t="s">
        <v>21979</v>
      </c>
      <c r="C4040" s="640" t="s">
        <v>10735</v>
      </c>
      <c r="D4040" s="641">
        <v>105.43</v>
      </c>
      <c r="E4040" s="642">
        <v>0</v>
      </c>
    </row>
    <row r="4041" spans="1:5">
      <c r="A4041" s="640">
        <v>93673</v>
      </c>
      <c r="B4041" s="638" t="s">
        <v>21980</v>
      </c>
      <c r="C4041" s="640" t="s">
        <v>10735</v>
      </c>
      <c r="D4041" s="641">
        <v>115.98</v>
      </c>
      <c r="E4041" s="642">
        <v>0</v>
      </c>
    </row>
    <row r="4042" spans="1:5">
      <c r="A4042" s="640">
        <v>101893</v>
      </c>
      <c r="B4042" s="638" t="s">
        <v>21981</v>
      </c>
      <c r="C4042" s="640" t="s">
        <v>10735</v>
      </c>
      <c r="D4042" s="641">
        <v>109.79</v>
      </c>
      <c r="E4042" s="642">
        <v>0</v>
      </c>
    </row>
    <row r="4043" spans="1:5">
      <c r="A4043" s="640">
        <v>101894</v>
      </c>
      <c r="B4043" s="638" t="s">
        <v>21982</v>
      </c>
      <c r="C4043" s="640" t="s">
        <v>10735</v>
      </c>
      <c r="D4043" s="641">
        <v>187.01</v>
      </c>
      <c r="E4043" s="642">
        <v>0</v>
      </c>
    </row>
    <row r="4044" spans="1:5">
      <c r="A4044" s="640">
        <v>106027</v>
      </c>
      <c r="B4044" s="638" t="s">
        <v>21983</v>
      </c>
      <c r="C4044" s="640" t="s">
        <v>10735</v>
      </c>
      <c r="D4044" s="641">
        <v>89.87</v>
      </c>
      <c r="E4044" s="642">
        <v>0</v>
      </c>
    </row>
    <row r="4045" spans="1:5">
      <c r="A4045" s="640">
        <v>101875</v>
      </c>
      <c r="B4045" s="638" t="s">
        <v>21984</v>
      </c>
      <c r="C4045" s="640" t="s">
        <v>10735</v>
      </c>
      <c r="D4045" s="641">
        <v>446.83</v>
      </c>
      <c r="E4045" s="642">
        <v>0</v>
      </c>
    </row>
    <row r="4046" spans="1:5">
      <c r="A4046" s="640">
        <v>101883</v>
      </c>
      <c r="B4046" s="638" t="s">
        <v>21985</v>
      </c>
      <c r="C4046" s="640" t="s">
        <v>10735</v>
      </c>
      <c r="D4046" s="641">
        <v>600.01</v>
      </c>
      <c r="E4046" s="642">
        <v>0</v>
      </c>
    </row>
    <row r="4047" spans="1:5">
      <c r="A4047" s="640">
        <v>101879</v>
      </c>
      <c r="B4047" s="638" t="s">
        <v>21986</v>
      </c>
      <c r="C4047" s="640" t="s">
        <v>10735</v>
      </c>
      <c r="D4047" s="641">
        <v>625.84</v>
      </c>
      <c r="E4047" s="642">
        <v>0</v>
      </c>
    </row>
    <row r="4048" spans="1:5">
      <c r="A4048" s="640">
        <v>101880</v>
      </c>
      <c r="B4048" s="638" t="s">
        <v>21987</v>
      </c>
      <c r="C4048" s="640" t="s">
        <v>10735</v>
      </c>
      <c r="D4048" s="641">
        <v>728.5</v>
      </c>
      <c r="E4048" s="642">
        <v>0</v>
      </c>
    </row>
    <row r="4049" spans="1:5">
      <c r="A4049" s="640">
        <v>101882</v>
      </c>
      <c r="B4049" s="638" t="s">
        <v>21988</v>
      </c>
      <c r="C4049" s="640" t="s">
        <v>10735</v>
      </c>
      <c r="D4049" s="641">
        <v>1379.89</v>
      </c>
      <c r="E4049" s="642">
        <v>0</v>
      </c>
    </row>
    <row r="4050" spans="1:5">
      <c r="A4050" s="640">
        <v>101881</v>
      </c>
      <c r="B4050" s="638" t="s">
        <v>21989</v>
      </c>
      <c r="C4050" s="640" t="s">
        <v>10735</v>
      </c>
      <c r="D4050" s="641">
        <v>1003.19</v>
      </c>
      <c r="E4050" s="642">
        <v>0</v>
      </c>
    </row>
    <row r="4051" spans="1:5">
      <c r="A4051" s="640">
        <v>101878</v>
      </c>
      <c r="B4051" s="638" t="s">
        <v>21990</v>
      </c>
      <c r="C4051" s="640" t="s">
        <v>10735</v>
      </c>
      <c r="D4051" s="641">
        <v>469.63</v>
      </c>
      <c r="E4051" s="642">
        <v>0</v>
      </c>
    </row>
    <row r="4052" spans="1:5">
      <c r="A4052" s="640">
        <v>101877</v>
      </c>
      <c r="B4052" s="638" t="s">
        <v>21991</v>
      </c>
      <c r="C4052" s="640" t="s">
        <v>10735</v>
      </c>
      <c r="D4052" s="641">
        <v>89.96</v>
      </c>
      <c r="E4052" s="642">
        <v>0</v>
      </c>
    </row>
    <row r="4053" spans="1:5">
      <c r="A4053" s="640">
        <v>101876</v>
      </c>
      <c r="B4053" s="638" t="s">
        <v>21992</v>
      </c>
      <c r="C4053" s="640" t="s">
        <v>10735</v>
      </c>
      <c r="D4053" s="641">
        <v>123.51</v>
      </c>
      <c r="E4053" s="642">
        <v>0</v>
      </c>
    </row>
    <row r="4054" spans="1:5">
      <c r="A4054" s="640">
        <v>97360</v>
      </c>
      <c r="B4054" s="638" t="s">
        <v>21993</v>
      </c>
      <c r="C4054" s="640" t="s">
        <v>10735</v>
      </c>
      <c r="D4054" s="641">
        <v>7515.75</v>
      </c>
      <c r="E4054" s="642">
        <v>0</v>
      </c>
    </row>
    <row r="4055" spans="1:5">
      <c r="A4055" s="640">
        <v>97361</v>
      </c>
      <c r="B4055" s="638" t="s">
        <v>21994</v>
      </c>
      <c r="C4055" s="640" t="s">
        <v>10735</v>
      </c>
      <c r="D4055" s="641">
        <v>10021</v>
      </c>
      <c r="E4055" s="642">
        <v>0</v>
      </c>
    </row>
    <row r="4056" spans="1:5">
      <c r="A4056" s="640">
        <v>97359</v>
      </c>
      <c r="B4056" s="638" t="s">
        <v>21995</v>
      </c>
      <c r="C4056" s="640" t="s">
        <v>10735</v>
      </c>
      <c r="D4056" s="641">
        <v>3904.15</v>
      </c>
      <c r="E4056" s="642">
        <v>0</v>
      </c>
    </row>
    <row r="4057" spans="1:5">
      <c r="A4057" s="640">
        <v>101946</v>
      </c>
      <c r="B4057" s="638" t="s">
        <v>21996</v>
      </c>
      <c r="C4057" s="640" t="s">
        <v>10735</v>
      </c>
      <c r="D4057" s="641">
        <v>123.26</v>
      </c>
      <c r="E4057" s="642">
        <v>0</v>
      </c>
    </row>
    <row r="4058" spans="1:5">
      <c r="A4058" s="640">
        <v>97362</v>
      </c>
      <c r="B4058" s="638" t="s">
        <v>21997</v>
      </c>
      <c r="C4058" s="640" t="s">
        <v>10735</v>
      </c>
      <c r="D4058" s="641">
        <v>1762.29</v>
      </c>
      <c r="E4058" s="642">
        <v>0</v>
      </c>
    </row>
    <row r="4059" spans="1:5">
      <c r="A4059" s="640">
        <v>101553</v>
      </c>
      <c r="B4059" s="638" t="s">
        <v>43050</v>
      </c>
      <c r="C4059" s="640" t="s">
        <v>10735</v>
      </c>
      <c r="D4059" s="641">
        <v>15.18</v>
      </c>
      <c r="E4059" s="642">
        <v>0.63</v>
      </c>
    </row>
    <row r="4060" spans="1:5">
      <c r="A4060" s="640">
        <v>101554</v>
      </c>
      <c r="B4060" s="638" t="s">
        <v>43051</v>
      </c>
      <c r="C4060" s="640" t="s">
        <v>10735</v>
      </c>
      <c r="D4060" s="641">
        <v>11.38</v>
      </c>
      <c r="E4060" s="642">
        <v>0.51</v>
      </c>
    </row>
    <row r="4061" spans="1:5">
      <c r="A4061" s="640">
        <v>101555</v>
      </c>
      <c r="B4061" s="638" t="s">
        <v>43052</v>
      </c>
      <c r="C4061" s="640" t="s">
        <v>10735</v>
      </c>
      <c r="D4061" s="641">
        <v>7.92</v>
      </c>
      <c r="E4061" s="642">
        <v>0.28999999999999998</v>
      </c>
    </row>
    <row r="4062" spans="1:5">
      <c r="A4062" s="640">
        <v>101556</v>
      </c>
      <c r="B4062" s="638" t="s">
        <v>43053</v>
      </c>
      <c r="C4062" s="640" t="s">
        <v>10735</v>
      </c>
      <c r="D4062" s="641">
        <v>7.37</v>
      </c>
      <c r="E4062" s="642">
        <v>0.24</v>
      </c>
    </row>
    <row r="4063" spans="1:5">
      <c r="A4063" s="640">
        <v>101537</v>
      </c>
      <c r="B4063" s="638" t="s">
        <v>43054</v>
      </c>
      <c r="C4063" s="640" t="s">
        <v>10735</v>
      </c>
      <c r="D4063" s="641">
        <v>102.33</v>
      </c>
      <c r="E4063" s="642">
        <v>0</v>
      </c>
    </row>
    <row r="4064" spans="1:5">
      <c r="A4064" s="640">
        <v>101538</v>
      </c>
      <c r="B4064" s="638" t="s">
        <v>43055</v>
      </c>
      <c r="C4064" s="640" t="s">
        <v>10735</v>
      </c>
      <c r="D4064" s="641">
        <v>43.34</v>
      </c>
      <c r="E4064" s="642">
        <v>0.66</v>
      </c>
    </row>
    <row r="4065" spans="1:5">
      <c r="A4065" s="640">
        <v>101542</v>
      </c>
      <c r="B4065" s="638" t="s">
        <v>43056</v>
      </c>
      <c r="C4065" s="640" t="s">
        <v>10735</v>
      </c>
      <c r="D4065" s="641">
        <v>33.29</v>
      </c>
      <c r="E4065" s="642">
        <v>0.63</v>
      </c>
    </row>
    <row r="4066" spans="1:5">
      <c r="A4066" s="640">
        <v>101539</v>
      </c>
      <c r="B4066" s="638" t="s">
        <v>43057</v>
      </c>
      <c r="C4066" s="640" t="s">
        <v>10735</v>
      </c>
      <c r="D4066" s="641">
        <v>73.290000000000006</v>
      </c>
      <c r="E4066" s="642">
        <v>0.6</v>
      </c>
    </row>
    <row r="4067" spans="1:5">
      <c r="A4067" s="640">
        <v>101543</v>
      </c>
      <c r="B4067" s="638" t="s">
        <v>43058</v>
      </c>
      <c r="C4067" s="640" t="s">
        <v>10735</v>
      </c>
      <c r="D4067" s="641">
        <v>60.1</v>
      </c>
      <c r="E4067" s="642">
        <v>0.59</v>
      </c>
    </row>
    <row r="4068" spans="1:5">
      <c r="A4068" s="640">
        <v>101540</v>
      </c>
      <c r="B4068" s="638" t="s">
        <v>43059</v>
      </c>
      <c r="C4068" s="640" t="s">
        <v>10735</v>
      </c>
      <c r="D4068" s="641">
        <v>121.85</v>
      </c>
      <c r="E4068" s="642">
        <v>0.64</v>
      </c>
    </row>
    <row r="4069" spans="1:5">
      <c r="A4069" s="640">
        <v>101544</v>
      </c>
      <c r="B4069" s="638" t="s">
        <v>43060</v>
      </c>
      <c r="C4069" s="640" t="s">
        <v>10735</v>
      </c>
      <c r="D4069" s="641">
        <v>95.31</v>
      </c>
      <c r="E4069" s="642">
        <v>0.61</v>
      </c>
    </row>
    <row r="4070" spans="1:5">
      <c r="A4070" s="640">
        <v>101541</v>
      </c>
      <c r="B4070" s="638" t="s">
        <v>43061</v>
      </c>
      <c r="C4070" s="640" t="s">
        <v>10735</v>
      </c>
      <c r="D4070" s="641">
        <v>159.33000000000001</v>
      </c>
      <c r="E4070" s="642">
        <v>0.63</v>
      </c>
    </row>
    <row r="4071" spans="1:5">
      <c r="A4071" s="640">
        <v>101545</v>
      </c>
      <c r="B4071" s="638" t="s">
        <v>43062</v>
      </c>
      <c r="C4071" s="640" t="s">
        <v>10735</v>
      </c>
      <c r="D4071" s="641">
        <v>136.84</v>
      </c>
      <c r="E4071" s="642">
        <v>0.64</v>
      </c>
    </row>
    <row r="4072" spans="1:5">
      <c r="A4072" s="640">
        <v>106502</v>
      </c>
      <c r="B4072" s="638" t="s">
        <v>43063</v>
      </c>
      <c r="C4072" s="640" t="s">
        <v>10787</v>
      </c>
      <c r="D4072" s="641">
        <v>12.97</v>
      </c>
      <c r="E4072" s="642">
        <v>0</v>
      </c>
    </row>
    <row r="4073" spans="1:5">
      <c r="A4073" s="640">
        <v>106503</v>
      </c>
      <c r="B4073" s="638" t="s">
        <v>43064</v>
      </c>
      <c r="C4073" s="640" t="s">
        <v>10787</v>
      </c>
      <c r="D4073" s="641">
        <v>8.18</v>
      </c>
      <c r="E4073" s="642">
        <v>0</v>
      </c>
    </row>
    <row r="4074" spans="1:5">
      <c r="A4074" s="640">
        <v>106504</v>
      </c>
      <c r="B4074" s="638" t="s">
        <v>43065</v>
      </c>
      <c r="C4074" s="640" t="s">
        <v>10787</v>
      </c>
      <c r="D4074" s="641">
        <v>16.350000000000001</v>
      </c>
      <c r="E4074" s="642">
        <v>0</v>
      </c>
    </row>
    <row r="4075" spans="1:5">
      <c r="A4075" s="640">
        <v>106505</v>
      </c>
      <c r="B4075" s="638" t="s">
        <v>43066</v>
      </c>
      <c r="C4075" s="640" t="s">
        <v>10787</v>
      </c>
      <c r="D4075" s="641">
        <v>5.29</v>
      </c>
      <c r="E4075" s="642">
        <v>0</v>
      </c>
    </row>
    <row r="4076" spans="1:5">
      <c r="A4076" s="640">
        <v>106506</v>
      </c>
      <c r="B4076" s="638" t="s">
        <v>43067</v>
      </c>
      <c r="C4076" s="640" t="s">
        <v>10787</v>
      </c>
      <c r="D4076" s="641">
        <v>9.9499999999999993</v>
      </c>
      <c r="E4076" s="642">
        <v>0</v>
      </c>
    </row>
    <row r="4077" spans="1:5">
      <c r="A4077" s="640">
        <v>106507</v>
      </c>
      <c r="B4077" s="638" t="s">
        <v>43068</v>
      </c>
      <c r="C4077" s="640" t="s">
        <v>10787</v>
      </c>
      <c r="D4077" s="641">
        <v>6.38</v>
      </c>
      <c r="E4077" s="642">
        <v>0</v>
      </c>
    </row>
    <row r="4078" spans="1:5">
      <c r="A4078" s="640">
        <v>106508</v>
      </c>
      <c r="B4078" s="638" t="s">
        <v>43069</v>
      </c>
      <c r="C4078" s="640" t="s">
        <v>10787</v>
      </c>
      <c r="D4078" s="641">
        <v>12.56</v>
      </c>
      <c r="E4078" s="642">
        <v>0</v>
      </c>
    </row>
    <row r="4079" spans="1:5">
      <c r="A4079" s="640">
        <v>106509</v>
      </c>
      <c r="B4079" s="638" t="s">
        <v>43070</v>
      </c>
      <c r="C4079" s="640" t="s">
        <v>10787</v>
      </c>
      <c r="D4079" s="641">
        <v>4.13</v>
      </c>
      <c r="E4079" s="642">
        <v>0</v>
      </c>
    </row>
    <row r="4080" spans="1:5">
      <c r="A4080" s="640">
        <v>101560</v>
      </c>
      <c r="B4080" s="638" t="s">
        <v>43071</v>
      </c>
      <c r="C4080" s="640" t="s">
        <v>10787</v>
      </c>
      <c r="D4080" s="641">
        <v>11.8</v>
      </c>
      <c r="E4080" s="642">
        <v>0</v>
      </c>
    </row>
    <row r="4081" spans="1:5">
      <c r="A4081" s="640">
        <v>101568</v>
      </c>
      <c r="B4081" s="638" t="s">
        <v>43072</v>
      </c>
      <c r="C4081" s="640" t="s">
        <v>10787</v>
      </c>
      <c r="D4081" s="641">
        <v>143.68</v>
      </c>
      <c r="E4081" s="642">
        <v>0</v>
      </c>
    </row>
    <row r="4082" spans="1:5">
      <c r="A4082" s="640">
        <v>101561</v>
      </c>
      <c r="B4082" s="638" t="s">
        <v>43073</v>
      </c>
      <c r="C4082" s="640" t="s">
        <v>10787</v>
      </c>
      <c r="D4082" s="641">
        <v>18.739999999999998</v>
      </c>
      <c r="E4082" s="642">
        <v>0</v>
      </c>
    </row>
    <row r="4083" spans="1:5">
      <c r="A4083" s="640">
        <v>101562</v>
      </c>
      <c r="B4083" s="638" t="s">
        <v>43074</v>
      </c>
      <c r="C4083" s="640" t="s">
        <v>10787</v>
      </c>
      <c r="D4083" s="641">
        <v>29.01</v>
      </c>
      <c r="E4083" s="642">
        <v>0</v>
      </c>
    </row>
    <row r="4084" spans="1:5">
      <c r="A4084" s="640">
        <v>101563</v>
      </c>
      <c r="B4084" s="638" t="s">
        <v>43075</v>
      </c>
      <c r="C4084" s="640" t="s">
        <v>10787</v>
      </c>
      <c r="D4084" s="641">
        <v>40.97</v>
      </c>
      <c r="E4084" s="642">
        <v>0</v>
      </c>
    </row>
    <row r="4085" spans="1:5">
      <c r="A4085" s="640">
        <v>101564</v>
      </c>
      <c r="B4085" s="638" t="s">
        <v>43076</v>
      </c>
      <c r="C4085" s="640" t="s">
        <v>10787</v>
      </c>
      <c r="D4085" s="641">
        <v>60.55</v>
      </c>
      <c r="E4085" s="642">
        <v>0</v>
      </c>
    </row>
    <row r="4086" spans="1:5">
      <c r="A4086" s="640">
        <v>101565</v>
      </c>
      <c r="B4086" s="638" t="s">
        <v>43077</v>
      </c>
      <c r="C4086" s="640" t="s">
        <v>10787</v>
      </c>
      <c r="D4086" s="641">
        <v>84.66</v>
      </c>
      <c r="E4086" s="642">
        <v>0</v>
      </c>
    </row>
    <row r="4087" spans="1:5">
      <c r="A4087" s="640">
        <v>101567</v>
      </c>
      <c r="B4087" s="638" t="s">
        <v>43078</v>
      </c>
      <c r="C4087" s="640" t="s">
        <v>10787</v>
      </c>
      <c r="D4087" s="641">
        <v>109.89</v>
      </c>
      <c r="E4087" s="642">
        <v>0</v>
      </c>
    </row>
    <row r="4088" spans="1:5">
      <c r="A4088" s="640">
        <v>101501</v>
      </c>
      <c r="B4088" s="638" t="s">
        <v>43079</v>
      </c>
      <c r="C4088" s="640" t="s">
        <v>10735</v>
      </c>
      <c r="D4088" s="641">
        <v>1992.99</v>
      </c>
      <c r="E4088" s="642">
        <v>0.02</v>
      </c>
    </row>
    <row r="4089" spans="1:5">
      <c r="A4089" s="640">
        <v>101502</v>
      </c>
      <c r="B4089" s="638" t="s">
        <v>43080</v>
      </c>
      <c r="C4089" s="640" t="s">
        <v>10735</v>
      </c>
      <c r="D4089" s="641">
        <v>2170.31</v>
      </c>
      <c r="E4089" s="642">
        <v>0.02</v>
      </c>
    </row>
    <row r="4090" spans="1:5">
      <c r="A4090" s="640">
        <v>101503</v>
      </c>
      <c r="B4090" s="638" t="s">
        <v>43081</v>
      </c>
      <c r="C4090" s="640" t="s">
        <v>10735</v>
      </c>
      <c r="D4090" s="641">
        <v>2213.77</v>
      </c>
      <c r="E4090" s="642">
        <v>0.01</v>
      </c>
    </row>
    <row r="4091" spans="1:5">
      <c r="A4091" s="640">
        <v>101504</v>
      </c>
      <c r="B4091" s="638" t="s">
        <v>43082</v>
      </c>
      <c r="C4091" s="640" t="s">
        <v>10735</v>
      </c>
      <c r="D4091" s="641">
        <v>2450.69</v>
      </c>
      <c r="E4091" s="642">
        <v>0.01</v>
      </c>
    </row>
    <row r="4092" spans="1:5">
      <c r="A4092" s="640">
        <v>101497</v>
      </c>
      <c r="B4092" s="638" t="s">
        <v>43083</v>
      </c>
      <c r="C4092" s="640" t="s">
        <v>10735</v>
      </c>
      <c r="D4092" s="641">
        <v>2001.45</v>
      </c>
      <c r="E4092" s="642">
        <v>0.02</v>
      </c>
    </row>
    <row r="4093" spans="1:5">
      <c r="A4093" s="640">
        <v>101498</v>
      </c>
      <c r="B4093" s="638" t="s">
        <v>43084</v>
      </c>
      <c r="C4093" s="640" t="s">
        <v>10735</v>
      </c>
      <c r="D4093" s="641">
        <v>2178.77</v>
      </c>
      <c r="E4093" s="642">
        <v>0.02</v>
      </c>
    </row>
    <row r="4094" spans="1:5">
      <c r="A4094" s="640">
        <v>101499</v>
      </c>
      <c r="B4094" s="638" t="s">
        <v>43085</v>
      </c>
      <c r="C4094" s="640" t="s">
        <v>10735</v>
      </c>
      <c r="D4094" s="641">
        <v>2222.23</v>
      </c>
      <c r="E4094" s="642">
        <v>0.01</v>
      </c>
    </row>
    <row r="4095" spans="1:5">
      <c r="A4095" s="640">
        <v>101500</v>
      </c>
      <c r="B4095" s="638" t="s">
        <v>43086</v>
      </c>
      <c r="C4095" s="640" t="s">
        <v>10735</v>
      </c>
      <c r="D4095" s="641">
        <v>2459.15</v>
      </c>
      <c r="E4095" s="642">
        <v>0.01</v>
      </c>
    </row>
    <row r="4096" spans="1:5">
      <c r="A4096" s="640">
        <v>101493</v>
      </c>
      <c r="B4096" s="638" t="s">
        <v>43087</v>
      </c>
      <c r="C4096" s="640" t="s">
        <v>10735</v>
      </c>
      <c r="D4096" s="641">
        <v>1696.11</v>
      </c>
      <c r="E4096" s="642">
        <v>0.02</v>
      </c>
    </row>
    <row r="4097" spans="1:5">
      <c r="A4097" s="640">
        <v>101494</v>
      </c>
      <c r="B4097" s="638" t="s">
        <v>43088</v>
      </c>
      <c r="C4097" s="640" t="s">
        <v>10735</v>
      </c>
      <c r="D4097" s="641">
        <v>1813.26</v>
      </c>
      <c r="E4097" s="642">
        <v>0.02</v>
      </c>
    </row>
    <row r="4098" spans="1:5">
      <c r="A4098" s="640">
        <v>101495</v>
      </c>
      <c r="B4098" s="638" t="s">
        <v>43089</v>
      </c>
      <c r="C4098" s="640" t="s">
        <v>10735</v>
      </c>
      <c r="D4098" s="641">
        <v>1841.97</v>
      </c>
      <c r="E4098" s="642">
        <v>0.02</v>
      </c>
    </row>
    <row r="4099" spans="1:5">
      <c r="A4099" s="640">
        <v>101496</v>
      </c>
      <c r="B4099" s="638" t="s">
        <v>43090</v>
      </c>
      <c r="C4099" s="640" t="s">
        <v>10735</v>
      </c>
      <c r="D4099" s="641">
        <v>2009.9</v>
      </c>
      <c r="E4099" s="642">
        <v>0.02</v>
      </c>
    </row>
    <row r="4100" spans="1:5">
      <c r="A4100" s="640">
        <v>101489</v>
      </c>
      <c r="B4100" s="638" t="s">
        <v>43091</v>
      </c>
      <c r="C4100" s="640" t="s">
        <v>10735</v>
      </c>
      <c r="D4100" s="641">
        <v>1714.05</v>
      </c>
      <c r="E4100" s="642">
        <v>0.02</v>
      </c>
    </row>
    <row r="4101" spans="1:5">
      <c r="A4101" s="640">
        <v>101490</v>
      </c>
      <c r="B4101" s="638" t="s">
        <v>43092</v>
      </c>
      <c r="C4101" s="640" t="s">
        <v>10735</v>
      </c>
      <c r="D4101" s="641">
        <v>1831.2</v>
      </c>
      <c r="E4101" s="642">
        <v>0.02</v>
      </c>
    </row>
    <row r="4102" spans="1:5">
      <c r="A4102" s="640">
        <v>101491</v>
      </c>
      <c r="B4102" s="638" t="s">
        <v>43093</v>
      </c>
      <c r="C4102" s="640" t="s">
        <v>10735</v>
      </c>
      <c r="D4102" s="641">
        <v>1859.91</v>
      </c>
      <c r="E4102" s="642">
        <v>0.02</v>
      </c>
    </row>
    <row r="4103" spans="1:5">
      <c r="A4103" s="640">
        <v>101492</v>
      </c>
      <c r="B4103" s="638" t="s">
        <v>43094</v>
      </c>
      <c r="C4103" s="640" t="s">
        <v>10735</v>
      </c>
      <c r="D4103" s="641">
        <v>2027.84</v>
      </c>
      <c r="E4103" s="642">
        <v>0.02</v>
      </c>
    </row>
    <row r="4104" spans="1:5">
      <c r="A4104" s="640">
        <v>101509</v>
      </c>
      <c r="B4104" s="638" t="s">
        <v>43095</v>
      </c>
      <c r="C4104" s="640" t="s">
        <v>10735</v>
      </c>
      <c r="D4104" s="641">
        <v>2174.38</v>
      </c>
      <c r="E4104" s="642">
        <v>0.02</v>
      </c>
    </row>
    <row r="4105" spans="1:5">
      <c r="A4105" s="640">
        <v>101510</v>
      </c>
      <c r="B4105" s="638" t="s">
        <v>43096</v>
      </c>
      <c r="C4105" s="640" t="s">
        <v>10735</v>
      </c>
      <c r="D4105" s="641">
        <v>2410.81</v>
      </c>
      <c r="E4105" s="642">
        <v>0.01</v>
      </c>
    </row>
    <row r="4106" spans="1:5">
      <c r="A4106" s="640">
        <v>101511</v>
      </c>
      <c r="B4106" s="638" t="s">
        <v>43097</v>
      </c>
      <c r="C4106" s="640" t="s">
        <v>10735</v>
      </c>
      <c r="D4106" s="641">
        <v>2468.75</v>
      </c>
      <c r="E4106" s="642">
        <v>0.01</v>
      </c>
    </row>
    <row r="4107" spans="1:5">
      <c r="A4107" s="640">
        <v>101512</v>
      </c>
      <c r="B4107" s="638" t="s">
        <v>43098</v>
      </c>
      <c r="C4107" s="640" t="s">
        <v>10735</v>
      </c>
      <c r="D4107" s="641">
        <v>2773.44</v>
      </c>
      <c r="E4107" s="642">
        <v>0.01</v>
      </c>
    </row>
    <row r="4108" spans="1:5">
      <c r="A4108" s="640">
        <v>101505</v>
      </c>
      <c r="B4108" s="638" t="s">
        <v>43099</v>
      </c>
      <c r="C4108" s="640" t="s">
        <v>10735</v>
      </c>
      <c r="D4108" s="641">
        <v>2134.13</v>
      </c>
      <c r="E4108" s="642">
        <v>0.02</v>
      </c>
    </row>
    <row r="4109" spans="1:5">
      <c r="A4109" s="640">
        <v>101506</v>
      </c>
      <c r="B4109" s="638" t="s">
        <v>43100</v>
      </c>
      <c r="C4109" s="640" t="s">
        <v>10735</v>
      </c>
      <c r="D4109" s="641">
        <v>2370.56</v>
      </c>
      <c r="E4109" s="642">
        <v>0.01</v>
      </c>
    </row>
    <row r="4110" spans="1:5">
      <c r="A4110" s="640">
        <v>101507</v>
      </c>
      <c r="B4110" s="638" t="s">
        <v>43101</v>
      </c>
      <c r="C4110" s="640" t="s">
        <v>10735</v>
      </c>
      <c r="D4110" s="641">
        <v>2428.5</v>
      </c>
      <c r="E4110" s="642">
        <v>0.01</v>
      </c>
    </row>
    <row r="4111" spans="1:5">
      <c r="A4111" s="640">
        <v>101508</v>
      </c>
      <c r="B4111" s="638" t="s">
        <v>43102</v>
      </c>
      <c r="C4111" s="640" t="s">
        <v>10735</v>
      </c>
      <c r="D4111" s="641">
        <v>2733.19</v>
      </c>
      <c r="E4111" s="642">
        <v>0.01</v>
      </c>
    </row>
    <row r="4112" spans="1:5">
      <c r="A4112" s="640">
        <v>101525</v>
      </c>
      <c r="B4112" s="638" t="s">
        <v>43103</v>
      </c>
      <c r="C4112" s="640" t="s">
        <v>10735</v>
      </c>
      <c r="D4112" s="641">
        <v>1189.78</v>
      </c>
      <c r="E4112" s="642">
        <v>0.04</v>
      </c>
    </row>
    <row r="4113" spans="1:5">
      <c r="A4113" s="640">
        <v>101526</v>
      </c>
      <c r="B4113" s="638" t="s">
        <v>43104</v>
      </c>
      <c r="C4113" s="640" t="s">
        <v>10735</v>
      </c>
      <c r="D4113" s="641">
        <v>1400.65</v>
      </c>
      <c r="E4113" s="642">
        <v>0.03</v>
      </c>
    </row>
    <row r="4114" spans="1:5">
      <c r="A4114" s="640">
        <v>101527</v>
      </c>
      <c r="B4114" s="638" t="s">
        <v>43105</v>
      </c>
      <c r="C4114" s="640" t="s">
        <v>10735</v>
      </c>
      <c r="D4114" s="641">
        <v>1452.33</v>
      </c>
      <c r="E4114" s="642">
        <v>0.03</v>
      </c>
    </row>
    <row r="4115" spans="1:5">
      <c r="A4115" s="640">
        <v>101528</v>
      </c>
      <c r="B4115" s="638" t="s">
        <v>43106</v>
      </c>
      <c r="C4115" s="640" t="s">
        <v>10735</v>
      </c>
      <c r="D4115" s="641">
        <v>1694.09</v>
      </c>
      <c r="E4115" s="642">
        <v>0.03</v>
      </c>
    </row>
    <row r="4116" spans="1:5">
      <c r="A4116" s="640">
        <v>101521</v>
      </c>
      <c r="B4116" s="638" t="s">
        <v>43107</v>
      </c>
      <c r="C4116" s="640" t="s">
        <v>10735</v>
      </c>
      <c r="D4116" s="641">
        <v>1198.26</v>
      </c>
      <c r="E4116" s="642">
        <v>0.04</v>
      </c>
    </row>
    <row r="4117" spans="1:5">
      <c r="A4117" s="640">
        <v>101522</v>
      </c>
      <c r="B4117" s="638" t="s">
        <v>43108</v>
      </c>
      <c r="C4117" s="640" t="s">
        <v>10735</v>
      </c>
      <c r="D4117" s="641">
        <v>1409.13</v>
      </c>
      <c r="E4117" s="642">
        <v>0.03</v>
      </c>
    </row>
    <row r="4118" spans="1:5">
      <c r="A4118" s="640">
        <v>101523</v>
      </c>
      <c r="B4118" s="638" t="s">
        <v>43109</v>
      </c>
      <c r="C4118" s="640" t="s">
        <v>10735</v>
      </c>
      <c r="D4118" s="641">
        <v>1460.81</v>
      </c>
      <c r="E4118" s="642">
        <v>0.03</v>
      </c>
    </row>
    <row r="4119" spans="1:5">
      <c r="A4119" s="640">
        <v>101524</v>
      </c>
      <c r="B4119" s="638" t="s">
        <v>43110</v>
      </c>
      <c r="C4119" s="640" t="s">
        <v>10735</v>
      </c>
      <c r="D4119" s="641">
        <v>1702.57</v>
      </c>
      <c r="E4119" s="642">
        <v>0.03</v>
      </c>
    </row>
    <row r="4120" spans="1:5">
      <c r="A4120" s="640">
        <v>101517</v>
      </c>
      <c r="B4120" s="638" t="s">
        <v>43111</v>
      </c>
      <c r="C4120" s="640" t="s">
        <v>10735</v>
      </c>
      <c r="D4120" s="641">
        <v>875.07</v>
      </c>
      <c r="E4120" s="642">
        <v>0.05</v>
      </c>
    </row>
    <row r="4121" spans="1:5">
      <c r="A4121" s="640">
        <v>101518</v>
      </c>
      <c r="B4121" s="638" t="s">
        <v>43112</v>
      </c>
      <c r="C4121" s="640" t="s">
        <v>10735</v>
      </c>
      <c r="D4121" s="641">
        <v>1015.65</v>
      </c>
      <c r="E4121" s="642">
        <v>0.05</v>
      </c>
    </row>
    <row r="4122" spans="1:5">
      <c r="A4122" s="640">
        <v>101519</v>
      </c>
      <c r="B4122" s="638" t="s">
        <v>43113</v>
      </c>
      <c r="C4122" s="640" t="s">
        <v>10735</v>
      </c>
      <c r="D4122" s="641">
        <v>1050.0999999999999</v>
      </c>
      <c r="E4122" s="642">
        <v>0.04</v>
      </c>
    </row>
    <row r="4123" spans="1:5">
      <c r="A4123" s="640">
        <v>101520</v>
      </c>
      <c r="B4123" s="638" t="s">
        <v>43114</v>
      </c>
      <c r="C4123" s="640" t="s">
        <v>10735</v>
      </c>
      <c r="D4123" s="641">
        <v>1211.28</v>
      </c>
      <c r="E4123" s="642">
        <v>0.04</v>
      </c>
    </row>
    <row r="4124" spans="1:5">
      <c r="A4124" s="640">
        <v>101513</v>
      </c>
      <c r="B4124" s="638" t="s">
        <v>43115</v>
      </c>
      <c r="C4124" s="640" t="s">
        <v>10735</v>
      </c>
      <c r="D4124" s="641">
        <v>893.01</v>
      </c>
      <c r="E4124" s="642">
        <v>0.05</v>
      </c>
    </row>
    <row r="4125" spans="1:5">
      <c r="A4125" s="640">
        <v>101514</v>
      </c>
      <c r="B4125" s="638" t="s">
        <v>43116</v>
      </c>
      <c r="C4125" s="640" t="s">
        <v>10735</v>
      </c>
      <c r="D4125" s="641">
        <v>1033.5899999999999</v>
      </c>
      <c r="E4125" s="642">
        <v>0.05</v>
      </c>
    </row>
    <row r="4126" spans="1:5">
      <c r="A4126" s="640">
        <v>101515</v>
      </c>
      <c r="B4126" s="638" t="s">
        <v>43117</v>
      </c>
      <c r="C4126" s="640" t="s">
        <v>10735</v>
      </c>
      <c r="D4126" s="641">
        <v>1068.04</v>
      </c>
      <c r="E4126" s="642">
        <v>0.04</v>
      </c>
    </row>
    <row r="4127" spans="1:5">
      <c r="A4127" s="640">
        <v>101516</v>
      </c>
      <c r="B4127" s="638" t="s">
        <v>43118</v>
      </c>
      <c r="C4127" s="640" t="s">
        <v>10735</v>
      </c>
      <c r="D4127" s="641">
        <v>1229.22</v>
      </c>
      <c r="E4127" s="642">
        <v>0.04</v>
      </c>
    </row>
    <row r="4128" spans="1:5">
      <c r="A4128" s="640">
        <v>101533</v>
      </c>
      <c r="B4128" s="638" t="s">
        <v>43119</v>
      </c>
      <c r="C4128" s="640" t="s">
        <v>10735</v>
      </c>
      <c r="D4128" s="641">
        <v>1390.89</v>
      </c>
      <c r="E4128" s="642">
        <v>0.03</v>
      </c>
    </row>
    <row r="4129" spans="1:5">
      <c r="A4129" s="640">
        <v>101534</v>
      </c>
      <c r="B4129" s="638" t="s">
        <v>43120</v>
      </c>
      <c r="C4129" s="640" t="s">
        <v>10735</v>
      </c>
      <c r="D4129" s="641">
        <v>1672.05</v>
      </c>
      <c r="E4129" s="642">
        <v>0.03</v>
      </c>
    </row>
    <row r="4130" spans="1:5">
      <c r="A4130" s="640">
        <v>101535</v>
      </c>
      <c r="B4130" s="638" t="s">
        <v>43121</v>
      </c>
      <c r="C4130" s="640" t="s">
        <v>10735</v>
      </c>
      <c r="D4130" s="641">
        <v>1740.95</v>
      </c>
      <c r="E4130" s="642">
        <v>0.03</v>
      </c>
    </row>
    <row r="4131" spans="1:5">
      <c r="A4131" s="640">
        <v>101536</v>
      </c>
      <c r="B4131" s="638" t="s">
        <v>43122</v>
      </c>
      <c r="C4131" s="640" t="s">
        <v>10735</v>
      </c>
      <c r="D4131" s="641">
        <v>2063.3000000000002</v>
      </c>
      <c r="E4131" s="642">
        <v>0.02</v>
      </c>
    </row>
    <row r="4132" spans="1:5">
      <c r="A4132" s="640">
        <v>101529</v>
      </c>
      <c r="B4132" s="638" t="s">
        <v>43123</v>
      </c>
      <c r="C4132" s="640" t="s">
        <v>10735</v>
      </c>
      <c r="D4132" s="641">
        <v>1350.66</v>
      </c>
      <c r="E4132" s="642">
        <v>0.03</v>
      </c>
    </row>
    <row r="4133" spans="1:5">
      <c r="A4133" s="640">
        <v>101530</v>
      </c>
      <c r="B4133" s="638" t="s">
        <v>43124</v>
      </c>
      <c r="C4133" s="640" t="s">
        <v>10735</v>
      </c>
      <c r="D4133" s="641">
        <v>1631.82</v>
      </c>
      <c r="E4133" s="642">
        <v>0.03</v>
      </c>
    </row>
    <row r="4134" spans="1:5">
      <c r="A4134" s="640">
        <v>101531</v>
      </c>
      <c r="B4134" s="638" t="s">
        <v>43125</v>
      </c>
      <c r="C4134" s="640" t="s">
        <v>10735</v>
      </c>
      <c r="D4134" s="641">
        <v>1700.72</v>
      </c>
      <c r="E4134" s="642">
        <v>0.03</v>
      </c>
    </row>
    <row r="4135" spans="1:5">
      <c r="A4135" s="640">
        <v>101532</v>
      </c>
      <c r="B4135" s="638" t="s">
        <v>43126</v>
      </c>
      <c r="C4135" s="640" t="s">
        <v>10735</v>
      </c>
      <c r="D4135" s="641">
        <v>2023.07</v>
      </c>
      <c r="E4135" s="642">
        <v>0.02</v>
      </c>
    </row>
    <row r="4136" spans="1:5">
      <c r="A4136" s="640">
        <v>101549</v>
      </c>
      <c r="B4136" s="638" t="s">
        <v>43127</v>
      </c>
      <c r="C4136" s="640" t="s">
        <v>10735</v>
      </c>
      <c r="D4136" s="641">
        <v>23.16</v>
      </c>
      <c r="E4136" s="642">
        <v>0</v>
      </c>
    </row>
    <row r="4137" spans="1:5">
      <c r="A4137" s="640">
        <v>101547</v>
      </c>
      <c r="B4137" s="638" t="s">
        <v>43128</v>
      </c>
      <c r="C4137" s="640" t="s">
        <v>10735</v>
      </c>
      <c r="D4137" s="641">
        <v>98.77</v>
      </c>
      <c r="E4137" s="642">
        <v>0</v>
      </c>
    </row>
    <row r="4138" spans="1:5">
      <c r="A4138" s="640">
        <v>101546</v>
      </c>
      <c r="B4138" s="638" t="s">
        <v>43129</v>
      </c>
      <c r="C4138" s="640" t="s">
        <v>10735</v>
      </c>
      <c r="D4138" s="641">
        <v>31.76</v>
      </c>
      <c r="E4138" s="642">
        <v>0</v>
      </c>
    </row>
    <row r="4139" spans="1:5">
      <c r="A4139" s="640">
        <v>101548</v>
      </c>
      <c r="B4139" s="638" t="s">
        <v>43130</v>
      </c>
      <c r="C4139" s="640" t="s">
        <v>10735</v>
      </c>
      <c r="D4139" s="641">
        <v>8.1199999999999992</v>
      </c>
      <c r="E4139" s="642">
        <v>0</v>
      </c>
    </row>
    <row r="4140" spans="1:5">
      <c r="A4140" s="640">
        <v>94764</v>
      </c>
      <c r="B4140" s="638" t="s">
        <v>21998</v>
      </c>
      <c r="C4140" s="640" t="s">
        <v>10735</v>
      </c>
      <c r="D4140" s="641">
        <v>38.85</v>
      </c>
      <c r="E4140" s="642">
        <v>0</v>
      </c>
    </row>
    <row r="4141" spans="1:5">
      <c r="A4141" s="640">
        <v>94765</v>
      </c>
      <c r="B4141" s="638" t="s">
        <v>21999</v>
      </c>
      <c r="C4141" s="640" t="s">
        <v>10735</v>
      </c>
      <c r="D4141" s="641">
        <v>42.79</v>
      </c>
      <c r="E4141" s="642">
        <v>0</v>
      </c>
    </row>
    <row r="4142" spans="1:5">
      <c r="A4142" s="640">
        <v>94766</v>
      </c>
      <c r="B4142" s="638" t="s">
        <v>22000</v>
      </c>
      <c r="C4142" s="640" t="s">
        <v>10735</v>
      </c>
      <c r="D4142" s="641">
        <v>47.79</v>
      </c>
      <c r="E4142" s="642">
        <v>0</v>
      </c>
    </row>
    <row r="4143" spans="1:5">
      <c r="A4143" s="640">
        <v>94767</v>
      </c>
      <c r="B4143" s="638" t="s">
        <v>22001</v>
      </c>
      <c r="C4143" s="640" t="s">
        <v>10735</v>
      </c>
      <c r="D4143" s="641">
        <v>70.48</v>
      </c>
      <c r="E4143" s="642">
        <v>0</v>
      </c>
    </row>
    <row r="4144" spans="1:5">
      <c r="A4144" s="640">
        <v>94768</v>
      </c>
      <c r="B4144" s="638" t="s">
        <v>22002</v>
      </c>
      <c r="C4144" s="640" t="s">
        <v>10735</v>
      </c>
      <c r="D4144" s="641">
        <v>79.78</v>
      </c>
      <c r="E4144" s="642">
        <v>0</v>
      </c>
    </row>
    <row r="4145" spans="1:5">
      <c r="A4145" s="640">
        <v>94769</v>
      </c>
      <c r="B4145" s="638" t="s">
        <v>22003</v>
      </c>
      <c r="C4145" s="640" t="s">
        <v>10735</v>
      </c>
      <c r="D4145" s="641">
        <v>106.29</v>
      </c>
      <c r="E4145" s="642">
        <v>0</v>
      </c>
    </row>
    <row r="4146" spans="1:5">
      <c r="A4146" s="640">
        <v>94783</v>
      </c>
      <c r="B4146" s="638" t="s">
        <v>22004</v>
      </c>
      <c r="C4146" s="640" t="s">
        <v>10735</v>
      </c>
      <c r="D4146" s="641">
        <v>20.63</v>
      </c>
      <c r="E4146" s="642">
        <v>0</v>
      </c>
    </row>
    <row r="4147" spans="1:5">
      <c r="A4147" s="640">
        <v>94703</v>
      </c>
      <c r="B4147" s="638" t="s">
        <v>22005</v>
      </c>
      <c r="C4147" s="640" t="s">
        <v>10735</v>
      </c>
      <c r="D4147" s="641">
        <v>22.05</v>
      </c>
      <c r="E4147" s="642">
        <v>0</v>
      </c>
    </row>
    <row r="4148" spans="1:5">
      <c r="A4148" s="640">
        <v>94704</v>
      </c>
      <c r="B4148" s="638" t="s">
        <v>22006</v>
      </c>
      <c r="C4148" s="640" t="s">
        <v>10735</v>
      </c>
      <c r="D4148" s="641">
        <v>29.27</v>
      </c>
      <c r="E4148" s="642">
        <v>0</v>
      </c>
    </row>
    <row r="4149" spans="1:5">
      <c r="A4149" s="640">
        <v>94705</v>
      </c>
      <c r="B4149" s="638" t="s">
        <v>22007</v>
      </c>
      <c r="C4149" s="640" t="s">
        <v>10735</v>
      </c>
      <c r="D4149" s="641">
        <v>39.799999999999997</v>
      </c>
      <c r="E4149" s="642">
        <v>0</v>
      </c>
    </row>
    <row r="4150" spans="1:5">
      <c r="A4150" s="640">
        <v>94706</v>
      </c>
      <c r="B4150" s="638" t="s">
        <v>22008</v>
      </c>
      <c r="C4150" s="640" t="s">
        <v>10735</v>
      </c>
      <c r="D4150" s="641">
        <v>38.979999999999997</v>
      </c>
      <c r="E4150" s="642">
        <v>0</v>
      </c>
    </row>
    <row r="4151" spans="1:5">
      <c r="A4151" s="640">
        <v>94707</v>
      </c>
      <c r="B4151" s="638" t="s">
        <v>22009</v>
      </c>
      <c r="C4151" s="640" t="s">
        <v>10735</v>
      </c>
      <c r="D4151" s="641">
        <v>61.22</v>
      </c>
      <c r="E4151" s="642">
        <v>0</v>
      </c>
    </row>
    <row r="4152" spans="1:5">
      <c r="A4152" s="640">
        <v>94715</v>
      </c>
      <c r="B4152" s="638" t="s">
        <v>22010</v>
      </c>
      <c r="C4152" s="640" t="s">
        <v>10735</v>
      </c>
      <c r="D4152" s="641">
        <v>314.86</v>
      </c>
      <c r="E4152" s="642">
        <v>0</v>
      </c>
    </row>
    <row r="4153" spans="1:5">
      <c r="A4153" s="640">
        <v>94713</v>
      </c>
      <c r="B4153" s="638" t="s">
        <v>22011</v>
      </c>
      <c r="C4153" s="640" t="s">
        <v>10735</v>
      </c>
      <c r="D4153" s="641">
        <v>252.41</v>
      </c>
      <c r="E4153" s="642">
        <v>0</v>
      </c>
    </row>
    <row r="4154" spans="1:5">
      <c r="A4154" s="640">
        <v>94714</v>
      </c>
      <c r="B4154" s="638" t="s">
        <v>22012</v>
      </c>
      <c r="C4154" s="640" t="s">
        <v>10735</v>
      </c>
      <c r="D4154" s="641">
        <v>353.84</v>
      </c>
      <c r="E4154" s="642">
        <v>0</v>
      </c>
    </row>
    <row r="4155" spans="1:5">
      <c r="A4155" s="640">
        <v>94670</v>
      </c>
      <c r="B4155" s="638" t="s">
        <v>22013</v>
      </c>
      <c r="C4155" s="640" t="s">
        <v>10735</v>
      </c>
      <c r="D4155" s="641">
        <v>75.27</v>
      </c>
      <c r="E4155" s="642">
        <v>0</v>
      </c>
    </row>
    <row r="4156" spans="1:5">
      <c r="A4156" s="640">
        <v>94656</v>
      </c>
      <c r="B4156" s="638" t="s">
        <v>22014</v>
      </c>
      <c r="C4156" s="640" t="s">
        <v>10735</v>
      </c>
      <c r="D4156" s="641">
        <v>3.93</v>
      </c>
      <c r="E4156" s="642">
        <v>0</v>
      </c>
    </row>
    <row r="4157" spans="1:5">
      <c r="A4157" s="640">
        <v>94658</v>
      </c>
      <c r="B4157" s="638" t="s">
        <v>22015</v>
      </c>
      <c r="C4157" s="640" t="s">
        <v>10735</v>
      </c>
      <c r="D4157" s="641">
        <v>5.87</v>
      </c>
      <c r="E4157" s="642">
        <v>0</v>
      </c>
    </row>
    <row r="4158" spans="1:5">
      <c r="A4158" s="640">
        <v>94660</v>
      </c>
      <c r="B4158" s="638" t="s">
        <v>22016</v>
      </c>
      <c r="C4158" s="640" t="s">
        <v>10735</v>
      </c>
      <c r="D4158" s="641">
        <v>9.23</v>
      </c>
      <c r="E4158" s="642">
        <v>0</v>
      </c>
    </row>
    <row r="4159" spans="1:5">
      <c r="A4159" s="640">
        <v>94662</v>
      </c>
      <c r="B4159" s="638" t="s">
        <v>22017</v>
      </c>
      <c r="C4159" s="640" t="s">
        <v>10735</v>
      </c>
      <c r="D4159" s="641">
        <v>12.18</v>
      </c>
      <c r="E4159" s="642">
        <v>0</v>
      </c>
    </row>
    <row r="4160" spans="1:5">
      <c r="A4160" s="640">
        <v>94664</v>
      </c>
      <c r="B4160" s="638" t="s">
        <v>22018</v>
      </c>
      <c r="C4160" s="640" t="s">
        <v>10735</v>
      </c>
      <c r="D4160" s="641">
        <v>21.99</v>
      </c>
      <c r="E4160" s="642">
        <v>0</v>
      </c>
    </row>
    <row r="4161" spans="1:5">
      <c r="A4161" s="640">
        <v>94666</v>
      </c>
      <c r="B4161" s="638" t="s">
        <v>22019</v>
      </c>
      <c r="C4161" s="640" t="s">
        <v>10735</v>
      </c>
      <c r="D4161" s="641">
        <v>35.65</v>
      </c>
      <c r="E4161" s="642">
        <v>0</v>
      </c>
    </row>
    <row r="4162" spans="1:5">
      <c r="A4162" s="640">
        <v>94668</v>
      </c>
      <c r="B4162" s="638" t="s">
        <v>22020</v>
      </c>
      <c r="C4162" s="640" t="s">
        <v>10735</v>
      </c>
      <c r="D4162" s="641">
        <v>47.32</v>
      </c>
      <c r="E4162" s="642">
        <v>0</v>
      </c>
    </row>
    <row r="4163" spans="1:5">
      <c r="A4163" s="640">
        <v>105215</v>
      </c>
      <c r="B4163" s="638" t="s">
        <v>22021</v>
      </c>
      <c r="C4163" s="640" t="s">
        <v>10735</v>
      </c>
      <c r="D4163" s="641">
        <v>10.18</v>
      </c>
      <c r="E4163" s="642">
        <v>0</v>
      </c>
    </row>
    <row r="4164" spans="1:5">
      <c r="A4164" s="640">
        <v>105216</v>
      </c>
      <c r="B4164" s="638" t="s">
        <v>22022</v>
      </c>
      <c r="C4164" s="640" t="s">
        <v>10735</v>
      </c>
      <c r="D4164" s="641">
        <v>36.909999999999997</v>
      </c>
      <c r="E4164" s="642">
        <v>0</v>
      </c>
    </row>
    <row r="4165" spans="1:5">
      <c r="A4165" s="640">
        <v>105217</v>
      </c>
      <c r="B4165" s="638" t="s">
        <v>22023</v>
      </c>
      <c r="C4165" s="640" t="s">
        <v>10735</v>
      </c>
      <c r="D4165" s="641">
        <v>41.53</v>
      </c>
      <c r="E4165" s="642">
        <v>0</v>
      </c>
    </row>
    <row r="4166" spans="1:5">
      <c r="A4166" s="640">
        <v>105214</v>
      </c>
      <c r="B4166" s="638" t="s">
        <v>22024</v>
      </c>
      <c r="C4166" s="640" t="s">
        <v>10735</v>
      </c>
      <c r="D4166" s="641">
        <v>43.62</v>
      </c>
      <c r="E4166" s="642">
        <v>0</v>
      </c>
    </row>
    <row r="4167" spans="1:5">
      <c r="A4167" s="640">
        <v>105218</v>
      </c>
      <c r="B4167" s="638" t="s">
        <v>22025</v>
      </c>
      <c r="C4167" s="640" t="s">
        <v>10735</v>
      </c>
      <c r="D4167" s="641">
        <v>71.819999999999993</v>
      </c>
      <c r="E4167" s="642">
        <v>0</v>
      </c>
    </row>
    <row r="4168" spans="1:5">
      <c r="A4168" s="640">
        <v>105213</v>
      </c>
      <c r="B4168" s="638" t="s">
        <v>22026</v>
      </c>
      <c r="C4168" s="640" t="s">
        <v>10735</v>
      </c>
      <c r="D4168" s="641">
        <v>200.89</v>
      </c>
      <c r="E4168" s="642">
        <v>0.87</v>
      </c>
    </row>
    <row r="4169" spans="1:5">
      <c r="A4169" s="640">
        <v>105233</v>
      </c>
      <c r="B4169" s="638" t="s">
        <v>22027</v>
      </c>
      <c r="C4169" s="640" t="s">
        <v>10735</v>
      </c>
      <c r="D4169" s="641">
        <v>8.7899999999999991</v>
      </c>
      <c r="E4169" s="642">
        <v>0</v>
      </c>
    </row>
    <row r="4170" spans="1:5">
      <c r="A4170" s="640">
        <v>105234</v>
      </c>
      <c r="B4170" s="638" t="s">
        <v>22028</v>
      </c>
      <c r="C4170" s="640" t="s">
        <v>10735</v>
      </c>
      <c r="D4170" s="641">
        <v>10.76</v>
      </c>
      <c r="E4170" s="642">
        <v>0</v>
      </c>
    </row>
    <row r="4171" spans="1:5">
      <c r="A4171" s="640">
        <v>105228</v>
      </c>
      <c r="B4171" s="638" t="s">
        <v>22029</v>
      </c>
      <c r="C4171" s="640" t="s">
        <v>10735</v>
      </c>
      <c r="D4171" s="641">
        <v>12.93</v>
      </c>
      <c r="E4171" s="642">
        <v>0</v>
      </c>
    </row>
    <row r="4172" spans="1:5">
      <c r="A4172" s="640">
        <v>105138</v>
      </c>
      <c r="B4172" s="638" t="s">
        <v>22030</v>
      </c>
      <c r="C4172" s="640" t="s">
        <v>10735</v>
      </c>
      <c r="D4172" s="641">
        <v>18.71</v>
      </c>
      <c r="E4172" s="642">
        <v>0</v>
      </c>
    </row>
    <row r="4173" spans="1:5">
      <c r="A4173" s="640">
        <v>105139</v>
      </c>
      <c r="B4173" s="638" t="s">
        <v>22031</v>
      </c>
      <c r="C4173" s="640" t="s">
        <v>10735</v>
      </c>
      <c r="D4173" s="641">
        <v>21.97</v>
      </c>
      <c r="E4173" s="642">
        <v>0</v>
      </c>
    </row>
    <row r="4174" spans="1:5">
      <c r="A4174" s="640">
        <v>105140</v>
      </c>
      <c r="B4174" s="638" t="s">
        <v>22032</v>
      </c>
      <c r="C4174" s="640" t="s">
        <v>10735</v>
      </c>
      <c r="D4174" s="641">
        <v>28.22</v>
      </c>
      <c r="E4174" s="642">
        <v>0</v>
      </c>
    </row>
    <row r="4175" spans="1:5">
      <c r="A4175" s="640">
        <v>105141</v>
      </c>
      <c r="B4175" s="638" t="s">
        <v>22033</v>
      </c>
      <c r="C4175" s="640" t="s">
        <v>10735</v>
      </c>
      <c r="D4175" s="641">
        <v>33.630000000000003</v>
      </c>
      <c r="E4175" s="642">
        <v>0</v>
      </c>
    </row>
    <row r="4176" spans="1:5">
      <c r="A4176" s="640">
        <v>105172</v>
      </c>
      <c r="B4176" s="638" t="s">
        <v>22034</v>
      </c>
      <c r="C4176" s="640" t="s">
        <v>10735</v>
      </c>
      <c r="D4176" s="641">
        <v>89.03</v>
      </c>
      <c r="E4176" s="642">
        <v>0</v>
      </c>
    </row>
    <row r="4177" spans="1:5">
      <c r="A4177" s="640">
        <v>105169</v>
      </c>
      <c r="B4177" s="638" t="s">
        <v>22035</v>
      </c>
      <c r="C4177" s="640" t="s">
        <v>10735</v>
      </c>
      <c r="D4177" s="641">
        <v>89.18</v>
      </c>
      <c r="E4177" s="642">
        <v>0</v>
      </c>
    </row>
    <row r="4178" spans="1:5">
      <c r="A4178" s="640">
        <v>105230</v>
      </c>
      <c r="B4178" s="638" t="s">
        <v>22036</v>
      </c>
      <c r="C4178" s="640" t="s">
        <v>10735</v>
      </c>
      <c r="D4178" s="641">
        <v>8.82</v>
      </c>
      <c r="E4178" s="642">
        <v>0.52</v>
      </c>
    </row>
    <row r="4179" spans="1:5">
      <c r="A4179" s="640">
        <v>105231</v>
      </c>
      <c r="B4179" s="638" t="s">
        <v>22037</v>
      </c>
      <c r="C4179" s="640" t="s">
        <v>10735</v>
      </c>
      <c r="D4179" s="641">
        <v>10.37</v>
      </c>
      <c r="E4179" s="642">
        <v>0.54</v>
      </c>
    </row>
    <row r="4180" spans="1:5">
      <c r="A4180" s="640">
        <v>105232</v>
      </c>
      <c r="B4180" s="638" t="s">
        <v>22038</v>
      </c>
      <c r="C4180" s="640" t="s">
        <v>10735</v>
      </c>
      <c r="D4180" s="641">
        <v>19.77</v>
      </c>
      <c r="E4180" s="642">
        <v>0.73</v>
      </c>
    </row>
    <row r="4181" spans="1:5">
      <c r="A4181" s="640">
        <v>105229</v>
      </c>
      <c r="B4181" s="638" t="s">
        <v>22039</v>
      </c>
      <c r="C4181" s="640" t="s">
        <v>10735</v>
      </c>
      <c r="D4181" s="641">
        <v>31.33</v>
      </c>
      <c r="E4181" s="642">
        <v>0.8</v>
      </c>
    </row>
    <row r="4182" spans="1:5">
      <c r="A4182" s="640">
        <v>105146</v>
      </c>
      <c r="B4182" s="638" t="s">
        <v>22040</v>
      </c>
      <c r="C4182" s="640" t="s">
        <v>10735</v>
      </c>
      <c r="D4182" s="641">
        <v>25.31</v>
      </c>
      <c r="E4182" s="642">
        <v>0.74</v>
      </c>
    </row>
    <row r="4183" spans="1:5">
      <c r="A4183" s="640">
        <v>96738</v>
      </c>
      <c r="B4183" s="638" t="s">
        <v>22041</v>
      </c>
      <c r="C4183" s="640" t="s">
        <v>10735</v>
      </c>
      <c r="D4183" s="641">
        <v>26.22</v>
      </c>
      <c r="E4183" s="642">
        <v>0.83</v>
      </c>
    </row>
    <row r="4184" spans="1:5">
      <c r="A4184" s="640">
        <v>96740</v>
      </c>
      <c r="B4184" s="638" t="s">
        <v>22042</v>
      </c>
      <c r="C4184" s="640" t="s">
        <v>10735</v>
      </c>
      <c r="D4184" s="641">
        <v>36.299999999999997</v>
      </c>
      <c r="E4184" s="642">
        <v>0.86</v>
      </c>
    </row>
    <row r="4185" spans="1:5">
      <c r="A4185" s="640">
        <v>94738</v>
      </c>
      <c r="B4185" s="638" t="s">
        <v>22043</v>
      </c>
      <c r="C4185" s="640" t="s">
        <v>10735</v>
      </c>
      <c r="D4185" s="641">
        <v>1692.32</v>
      </c>
      <c r="E4185" s="642">
        <v>0</v>
      </c>
    </row>
    <row r="4186" spans="1:5">
      <c r="A4186" s="640">
        <v>94724</v>
      </c>
      <c r="B4186" s="638" t="s">
        <v>22044</v>
      </c>
      <c r="C4186" s="640" t="s">
        <v>10735</v>
      </c>
      <c r="D4186" s="641">
        <v>27.07</v>
      </c>
      <c r="E4186" s="642">
        <v>0</v>
      </c>
    </row>
    <row r="4187" spans="1:5">
      <c r="A4187" s="640">
        <v>94726</v>
      </c>
      <c r="B4187" s="638" t="s">
        <v>22045</v>
      </c>
      <c r="C4187" s="640" t="s">
        <v>10735</v>
      </c>
      <c r="D4187" s="641">
        <v>34.880000000000003</v>
      </c>
      <c r="E4187" s="642">
        <v>0</v>
      </c>
    </row>
    <row r="4188" spans="1:5">
      <c r="A4188" s="640">
        <v>94728</v>
      </c>
      <c r="B4188" s="638" t="s">
        <v>22046</v>
      </c>
      <c r="C4188" s="640" t="s">
        <v>10735</v>
      </c>
      <c r="D4188" s="641">
        <v>54.32</v>
      </c>
      <c r="E4188" s="642">
        <v>0</v>
      </c>
    </row>
    <row r="4189" spans="1:5">
      <c r="A4189" s="640">
        <v>94730</v>
      </c>
      <c r="B4189" s="638" t="s">
        <v>22047</v>
      </c>
      <c r="C4189" s="640" t="s">
        <v>10735</v>
      </c>
      <c r="D4189" s="641">
        <v>66.63</v>
      </c>
      <c r="E4189" s="642">
        <v>0</v>
      </c>
    </row>
    <row r="4190" spans="1:5">
      <c r="A4190" s="640">
        <v>94732</v>
      </c>
      <c r="B4190" s="638" t="s">
        <v>22048</v>
      </c>
      <c r="C4190" s="640" t="s">
        <v>10735</v>
      </c>
      <c r="D4190" s="641">
        <v>106.7</v>
      </c>
      <c r="E4190" s="642">
        <v>0</v>
      </c>
    </row>
    <row r="4191" spans="1:5">
      <c r="A4191" s="640">
        <v>94734</v>
      </c>
      <c r="B4191" s="638" t="s">
        <v>22049</v>
      </c>
      <c r="C4191" s="640" t="s">
        <v>10735</v>
      </c>
      <c r="D4191" s="641">
        <v>387.13</v>
      </c>
      <c r="E4191" s="642">
        <v>0</v>
      </c>
    </row>
    <row r="4192" spans="1:5">
      <c r="A4192" s="640">
        <v>94736</v>
      </c>
      <c r="B4192" s="638" t="s">
        <v>22050</v>
      </c>
      <c r="C4192" s="640" t="s">
        <v>10735</v>
      </c>
      <c r="D4192" s="641">
        <v>562.9</v>
      </c>
      <c r="E4192" s="642">
        <v>0</v>
      </c>
    </row>
    <row r="4193" spans="1:5">
      <c r="A4193" s="640">
        <v>94483</v>
      </c>
      <c r="B4193" s="638" t="s">
        <v>22051</v>
      </c>
      <c r="C4193" s="640" t="s">
        <v>10735</v>
      </c>
      <c r="D4193" s="641">
        <v>1486.04</v>
      </c>
      <c r="E4193" s="642">
        <v>0</v>
      </c>
    </row>
    <row r="4194" spans="1:5">
      <c r="A4194" s="640">
        <v>94482</v>
      </c>
      <c r="B4194" s="638" t="s">
        <v>22052</v>
      </c>
      <c r="C4194" s="640" t="s">
        <v>10735</v>
      </c>
      <c r="D4194" s="641">
        <v>1775.98</v>
      </c>
      <c r="E4194" s="642">
        <v>0</v>
      </c>
    </row>
    <row r="4195" spans="1:5">
      <c r="A4195" s="640">
        <v>94481</v>
      </c>
      <c r="B4195" s="638" t="s">
        <v>22053</v>
      </c>
      <c r="C4195" s="640" t="s">
        <v>10735</v>
      </c>
      <c r="D4195" s="641">
        <v>2261.36</v>
      </c>
      <c r="E4195" s="642">
        <v>0</v>
      </c>
    </row>
    <row r="4196" spans="1:5">
      <c r="A4196" s="640">
        <v>94480</v>
      </c>
      <c r="B4196" s="638" t="s">
        <v>22054</v>
      </c>
      <c r="C4196" s="640" t="s">
        <v>10735</v>
      </c>
      <c r="D4196" s="641">
        <v>3237.67</v>
      </c>
      <c r="E4196" s="642">
        <v>0</v>
      </c>
    </row>
    <row r="4197" spans="1:5">
      <c r="A4197" s="640">
        <v>94472</v>
      </c>
      <c r="B4197" s="638" t="s">
        <v>22055</v>
      </c>
      <c r="C4197" s="640" t="s">
        <v>10735</v>
      </c>
      <c r="D4197" s="641">
        <v>81</v>
      </c>
      <c r="E4197" s="642">
        <v>0</v>
      </c>
    </row>
    <row r="4198" spans="1:5">
      <c r="A4198" s="640">
        <v>94474</v>
      </c>
      <c r="B4198" s="638" t="s">
        <v>22056</v>
      </c>
      <c r="C4198" s="640" t="s">
        <v>10735</v>
      </c>
      <c r="D4198" s="641">
        <v>134.59</v>
      </c>
      <c r="E4198" s="642">
        <v>0</v>
      </c>
    </row>
    <row r="4199" spans="1:5">
      <c r="A4199" s="640">
        <v>94476</v>
      </c>
      <c r="B4199" s="638" t="s">
        <v>22057</v>
      </c>
      <c r="C4199" s="640" t="s">
        <v>10735</v>
      </c>
      <c r="D4199" s="641">
        <v>187.25</v>
      </c>
      <c r="E4199" s="642">
        <v>0</v>
      </c>
    </row>
    <row r="4200" spans="1:5">
      <c r="A4200" s="640">
        <v>94471</v>
      </c>
      <c r="B4200" s="638" t="s">
        <v>22058</v>
      </c>
      <c r="C4200" s="640" t="s">
        <v>10735</v>
      </c>
      <c r="D4200" s="641">
        <v>78.72</v>
      </c>
      <c r="E4200" s="642">
        <v>0</v>
      </c>
    </row>
    <row r="4201" spans="1:5">
      <c r="A4201" s="640">
        <v>94473</v>
      </c>
      <c r="B4201" s="638" t="s">
        <v>22059</v>
      </c>
      <c r="C4201" s="640" t="s">
        <v>10735</v>
      </c>
      <c r="D4201" s="641">
        <v>124.54</v>
      </c>
      <c r="E4201" s="642">
        <v>0</v>
      </c>
    </row>
    <row r="4202" spans="1:5">
      <c r="A4202" s="640">
        <v>94475</v>
      </c>
      <c r="B4202" s="638" t="s">
        <v>22060</v>
      </c>
      <c r="C4202" s="640" t="s">
        <v>10735</v>
      </c>
      <c r="D4202" s="641">
        <v>167.88</v>
      </c>
      <c r="E4202" s="642">
        <v>0</v>
      </c>
    </row>
    <row r="4203" spans="1:5">
      <c r="A4203" s="640">
        <v>105194</v>
      </c>
      <c r="B4203" s="638" t="s">
        <v>22061</v>
      </c>
      <c r="C4203" s="640" t="s">
        <v>10735</v>
      </c>
      <c r="D4203" s="641">
        <v>87.27</v>
      </c>
      <c r="E4203" s="642">
        <v>0</v>
      </c>
    </row>
    <row r="4204" spans="1:5">
      <c r="A4204" s="640">
        <v>105195</v>
      </c>
      <c r="B4204" s="638" t="s">
        <v>22062</v>
      </c>
      <c r="C4204" s="640" t="s">
        <v>10735</v>
      </c>
      <c r="D4204" s="641">
        <v>219.88</v>
      </c>
      <c r="E4204" s="642">
        <v>0</v>
      </c>
    </row>
    <row r="4205" spans="1:5">
      <c r="A4205" s="640">
        <v>105178</v>
      </c>
      <c r="B4205" s="638" t="s">
        <v>22063</v>
      </c>
      <c r="C4205" s="640" t="s">
        <v>10735</v>
      </c>
      <c r="D4205" s="641">
        <v>139.03</v>
      </c>
      <c r="E4205" s="642">
        <v>0</v>
      </c>
    </row>
    <row r="4206" spans="1:5">
      <c r="A4206" s="640">
        <v>94620</v>
      </c>
      <c r="B4206" s="638" t="s">
        <v>22064</v>
      </c>
      <c r="C4206" s="640" t="s">
        <v>10735</v>
      </c>
      <c r="D4206" s="641">
        <v>921.08</v>
      </c>
      <c r="E4206" s="642">
        <v>0.95</v>
      </c>
    </row>
    <row r="4207" spans="1:5">
      <c r="A4207" s="640">
        <v>94614</v>
      </c>
      <c r="B4207" s="638" t="s">
        <v>22065</v>
      </c>
      <c r="C4207" s="640" t="s">
        <v>10735</v>
      </c>
      <c r="D4207" s="641">
        <v>149.46</v>
      </c>
      <c r="E4207" s="642">
        <v>0.75</v>
      </c>
    </row>
    <row r="4208" spans="1:5">
      <c r="A4208" s="640">
        <v>94616</v>
      </c>
      <c r="B4208" s="638" t="s">
        <v>22066</v>
      </c>
      <c r="C4208" s="640" t="s">
        <v>10735</v>
      </c>
      <c r="D4208" s="641">
        <v>412.52</v>
      </c>
      <c r="E4208" s="642">
        <v>0.91</v>
      </c>
    </row>
    <row r="4209" spans="1:5">
      <c r="A4209" s="640">
        <v>94618</v>
      </c>
      <c r="B4209" s="638" t="s">
        <v>22067</v>
      </c>
      <c r="C4209" s="640" t="s">
        <v>10735</v>
      </c>
      <c r="D4209" s="641">
        <v>401.25</v>
      </c>
      <c r="E4209" s="642">
        <v>0.9</v>
      </c>
    </row>
    <row r="4210" spans="1:5">
      <c r="A4210" s="640">
        <v>105193</v>
      </c>
      <c r="B4210" s="638" t="s">
        <v>22068</v>
      </c>
      <c r="C4210" s="640" t="s">
        <v>10735</v>
      </c>
      <c r="D4210" s="641">
        <v>152.13999999999999</v>
      </c>
      <c r="E4210" s="642">
        <v>0</v>
      </c>
    </row>
    <row r="4211" spans="1:5">
      <c r="A4211" s="640">
        <v>105197</v>
      </c>
      <c r="B4211" s="638" t="s">
        <v>22069</v>
      </c>
      <c r="C4211" s="640" t="s">
        <v>10735</v>
      </c>
      <c r="D4211" s="641">
        <v>161.63</v>
      </c>
      <c r="E4211" s="642">
        <v>0</v>
      </c>
    </row>
    <row r="4212" spans="1:5">
      <c r="A4212" s="640">
        <v>105196</v>
      </c>
      <c r="B4212" s="638" t="s">
        <v>22070</v>
      </c>
      <c r="C4212" s="640" t="s">
        <v>10735</v>
      </c>
      <c r="D4212" s="641">
        <v>233.82</v>
      </c>
      <c r="E4212" s="642">
        <v>0</v>
      </c>
    </row>
    <row r="4213" spans="1:5">
      <c r="A4213" s="640">
        <v>105198</v>
      </c>
      <c r="B4213" s="638" t="s">
        <v>22071</v>
      </c>
      <c r="C4213" s="640" t="s">
        <v>10735</v>
      </c>
      <c r="D4213" s="641">
        <v>330.79</v>
      </c>
      <c r="E4213" s="642">
        <v>0</v>
      </c>
    </row>
    <row r="4214" spans="1:5">
      <c r="A4214" s="640">
        <v>105200</v>
      </c>
      <c r="B4214" s="638" t="s">
        <v>22072</v>
      </c>
      <c r="C4214" s="640" t="s">
        <v>10735</v>
      </c>
      <c r="D4214" s="641">
        <v>128.16</v>
      </c>
      <c r="E4214" s="642">
        <v>0</v>
      </c>
    </row>
    <row r="4215" spans="1:5">
      <c r="A4215" s="640">
        <v>105199</v>
      </c>
      <c r="B4215" s="638" t="s">
        <v>22073</v>
      </c>
      <c r="C4215" s="640" t="s">
        <v>10735</v>
      </c>
      <c r="D4215" s="641">
        <v>212.85</v>
      </c>
      <c r="E4215" s="642">
        <v>0</v>
      </c>
    </row>
    <row r="4216" spans="1:5">
      <c r="A4216" s="640">
        <v>105201</v>
      </c>
      <c r="B4216" s="638" t="s">
        <v>22074</v>
      </c>
      <c r="C4216" s="640" t="s">
        <v>10735</v>
      </c>
      <c r="D4216" s="641">
        <v>290.58</v>
      </c>
      <c r="E4216" s="642">
        <v>0</v>
      </c>
    </row>
    <row r="4217" spans="1:5">
      <c r="A4217" s="640">
        <v>94741</v>
      </c>
      <c r="B4217" s="638" t="s">
        <v>22075</v>
      </c>
      <c r="C4217" s="640" t="s">
        <v>10735</v>
      </c>
      <c r="D4217" s="641">
        <v>13.73</v>
      </c>
      <c r="E4217" s="642">
        <v>0</v>
      </c>
    </row>
    <row r="4218" spans="1:5">
      <c r="A4218" s="640">
        <v>94743</v>
      </c>
      <c r="B4218" s="638" t="s">
        <v>22076</v>
      </c>
      <c r="C4218" s="640" t="s">
        <v>10735</v>
      </c>
      <c r="D4218" s="641">
        <v>22.22</v>
      </c>
      <c r="E4218" s="642">
        <v>0</v>
      </c>
    </row>
    <row r="4219" spans="1:5">
      <c r="A4219" s="640">
        <v>105209</v>
      </c>
      <c r="B4219" s="638" t="s">
        <v>22077</v>
      </c>
      <c r="C4219" s="640" t="s">
        <v>10735</v>
      </c>
      <c r="D4219" s="641">
        <v>156.62</v>
      </c>
      <c r="E4219" s="642">
        <v>0</v>
      </c>
    </row>
    <row r="4220" spans="1:5">
      <c r="A4220" s="640">
        <v>105208</v>
      </c>
      <c r="B4220" s="638" t="s">
        <v>22078</v>
      </c>
      <c r="C4220" s="640" t="s">
        <v>10735</v>
      </c>
      <c r="D4220" s="641">
        <v>319.33999999999997</v>
      </c>
      <c r="E4220" s="642">
        <v>0</v>
      </c>
    </row>
    <row r="4221" spans="1:5">
      <c r="A4221" s="640">
        <v>105210</v>
      </c>
      <c r="B4221" s="638" t="s">
        <v>22079</v>
      </c>
      <c r="C4221" s="640" t="s">
        <v>10735</v>
      </c>
      <c r="D4221" s="641">
        <v>411.78</v>
      </c>
      <c r="E4221" s="642">
        <v>0</v>
      </c>
    </row>
    <row r="4222" spans="1:5">
      <c r="A4222" s="640">
        <v>105203</v>
      </c>
      <c r="B4222" s="638" t="s">
        <v>22080</v>
      </c>
      <c r="C4222" s="640" t="s">
        <v>10735</v>
      </c>
      <c r="D4222" s="641">
        <v>160.94</v>
      </c>
      <c r="E4222" s="642">
        <v>0</v>
      </c>
    </row>
    <row r="4223" spans="1:5">
      <c r="A4223" s="640">
        <v>105202</v>
      </c>
      <c r="B4223" s="638" t="s">
        <v>22081</v>
      </c>
      <c r="C4223" s="640" t="s">
        <v>10735</v>
      </c>
      <c r="D4223" s="641">
        <v>263.01</v>
      </c>
      <c r="E4223" s="642">
        <v>0</v>
      </c>
    </row>
    <row r="4224" spans="1:5">
      <c r="A4224" s="640">
        <v>105204</v>
      </c>
      <c r="B4224" s="638" t="s">
        <v>22082</v>
      </c>
      <c r="C4224" s="640" t="s">
        <v>10735</v>
      </c>
      <c r="D4224" s="641">
        <v>349.29</v>
      </c>
      <c r="E4224" s="642">
        <v>0</v>
      </c>
    </row>
    <row r="4225" spans="1:5">
      <c r="A4225" s="640">
        <v>105206</v>
      </c>
      <c r="B4225" s="638" t="s">
        <v>22083</v>
      </c>
      <c r="C4225" s="640" t="s">
        <v>10735</v>
      </c>
      <c r="D4225" s="641">
        <v>153.5</v>
      </c>
      <c r="E4225" s="642">
        <v>0</v>
      </c>
    </row>
    <row r="4226" spans="1:5">
      <c r="A4226" s="640">
        <v>105205</v>
      </c>
      <c r="B4226" s="638" t="s">
        <v>22084</v>
      </c>
      <c r="C4226" s="640" t="s">
        <v>10735</v>
      </c>
      <c r="D4226" s="641">
        <v>243.22</v>
      </c>
      <c r="E4226" s="642">
        <v>0</v>
      </c>
    </row>
    <row r="4227" spans="1:5">
      <c r="A4227" s="640">
        <v>105207</v>
      </c>
      <c r="B4227" s="638" t="s">
        <v>22085</v>
      </c>
      <c r="C4227" s="640" t="s">
        <v>10735</v>
      </c>
      <c r="D4227" s="641">
        <v>339.39</v>
      </c>
      <c r="E4227" s="642">
        <v>0</v>
      </c>
    </row>
    <row r="4228" spans="1:5">
      <c r="A4228" s="640">
        <v>94687</v>
      </c>
      <c r="B4228" s="638" t="s">
        <v>22086</v>
      </c>
      <c r="C4228" s="640" t="s">
        <v>10735</v>
      </c>
      <c r="D4228" s="641">
        <v>244.47</v>
      </c>
      <c r="E4228" s="642">
        <v>0</v>
      </c>
    </row>
    <row r="4229" spans="1:5">
      <c r="A4229" s="640">
        <v>94673</v>
      </c>
      <c r="B4229" s="638" t="s">
        <v>22087</v>
      </c>
      <c r="C4229" s="640" t="s">
        <v>10735</v>
      </c>
      <c r="D4229" s="641">
        <v>7.92</v>
      </c>
      <c r="E4229" s="642">
        <v>0</v>
      </c>
    </row>
    <row r="4230" spans="1:5">
      <c r="A4230" s="640">
        <v>94675</v>
      </c>
      <c r="B4230" s="638" t="s">
        <v>22088</v>
      </c>
      <c r="C4230" s="640" t="s">
        <v>10735</v>
      </c>
      <c r="D4230" s="641">
        <v>13.18</v>
      </c>
      <c r="E4230" s="642">
        <v>0</v>
      </c>
    </row>
    <row r="4231" spans="1:5">
      <c r="A4231" s="640">
        <v>94677</v>
      </c>
      <c r="B4231" s="638" t="s">
        <v>22089</v>
      </c>
      <c r="C4231" s="640" t="s">
        <v>10735</v>
      </c>
      <c r="D4231" s="641">
        <v>21.22</v>
      </c>
      <c r="E4231" s="642">
        <v>0</v>
      </c>
    </row>
    <row r="4232" spans="1:5">
      <c r="A4232" s="640">
        <v>94679</v>
      </c>
      <c r="B4232" s="638" t="s">
        <v>22090</v>
      </c>
      <c r="C4232" s="640" t="s">
        <v>10735</v>
      </c>
      <c r="D4232" s="641">
        <v>25.76</v>
      </c>
      <c r="E4232" s="642">
        <v>0</v>
      </c>
    </row>
    <row r="4233" spans="1:5">
      <c r="A4233" s="640">
        <v>94681</v>
      </c>
      <c r="B4233" s="638" t="s">
        <v>22091</v>
      </c>
      <c r="C4233" s="640" t="s">
        <v>10735</v>
      </c>
      <c r="D4233" s="641">
        <v>52.67</v>
      </c>
      <c r="E4233" s="642">
        <v>0</v>
      </c>
    </row>
    <row r="4234" spans="1:5">
      <c r="A4234" s="640">
        <v>94683</v>
      </c>
      <c r="B4234" s="638" t="s">
        <v>22092</v>
      </c>
      <c r="C4234" s="640" t="s">
        <v>10735</v>
      </c>
      <c r="D4234" s="641">
        <v>80.010000000000005</v>
      </c>
      <c r="E4234" s="642">
        <v>0</v>
      </c>
    </row>
    <row r="4235" spans="1:5">
      <c r="A4235" s="640">
        <v>94685</v>
      </c>
      <c r="B4235" s="638" t="s">
        <v>22093</v>
      </c>
      <c r="C4235" s="640" t="s">
        <v>10735</v>
      </c>
      <c r="D4235" s="641">
        <v>101.88</v>
      </c>
      <c r="E4235" s="642">
        <v>0</v>
      </c>
    </row>
    <row r="4236" spans="1:5">
      <c r="A4236" s="640">
        <v>94615</v>
      </c>
      <c r="B4236" s="638" t="s">
        <v>22094</v>
      </c>
      <c r="C4236" s="640" t="s">
        <v>10735</v>
      </c>
      <c r="D4236" s="641">
        <v>169.2</v>
      </c>
      <c r="E4236" s="642">
        <v>0.78</v>
      </c>
    </row>
    <row r="4237" spans="1:5">
      <c r="A4237" s="640">
        <v>94617</v>
      </c>
      <c r="B4237" s="638" t="s">
        <v>22095</v>
      </c>
      <c r="C4237" s="640" t="s">
        <v>10735</v>
      </c>
      <c r="D4237" s="641">
        <v>343.87</v>
      </c>
      <c r="E4237" s="642">
        <v>0.89</v>
      </c>
    </row>
    <row r="4238" spans="1:5">
      <c r="A4238" s="640">
        <v>105147</v>
      </c>
      <c r="B4238" s="638" t="s">
        <v>22096</v>
      </c>
      <c r="C4238" s="640" t="s">
        <v>10735</v>
      </c>
      <c r="D4238" s="641">
        <v>17.63</v>
      </c>
      <c r="E4238" s="642">
        <v>0.65</v>
      </c>
    </row>
    <row r="4239" spans="1:5">
      <c r="A4239" s="640">
        <v>105148</v>
      </c>
      <c r="B4239" s="638" t="s">
        <v>22097</v>
      </c>
      <c r="C4239" s="640" t="s">
        <v>10735</v>
      </c>
      <c r="D4239" s="641">
        <v>25.25</v>
      </c>
      <c r="E4239" s="642">
        <v>0.73</v>
      </c>
    </row>
    <row r="4240" spans="1:5">
      <c r="A4240" s="640">
        <v>105154</v>
      </c>
      <c r="B4240" s="638" t="s">
        <v>22098</v>
      </c>
      <c r="C4240" s="640" t="s">
        <v>10735</v>
      </c>
      <c r="D4240" s="641">
        <v>7.33</v>
      </c>
      <c r="E4240" s="642">
        <v>0</v>
      </c>
    </row>
    <row r="4241" spans="1:5">
      <c r="A4241" s="640">
        <v>105155</v>
      </c>
      <c r="B4241" s="638" t="s">
        <v>22099</v>
      </c>
      <c r="C4241" s="640" t="s">
        <v>10735</v>
      </c>
      <c r="D4241" s="641">
        <v>11.01</v>
      </c>
      <c r="E4241" s="642">
        <v>0</v>
      </c>
    </row>
    <row r="4242" spans="1:5">
      <c r="A4242" s="640">
        <v>105156</v>
      </c>
      <c r="B4242" s="638" t="s">
        <v>22100</v>
      </c>
      <c r="C4242" s="640" t="s">
        <v>10735</v>
      </c>
      <c r="D4242" s="641">
        <v>14.02</v>
      </c>
      <c r="E4242" s="642">
        <v>0</v>
      </c>
    </row>
    <row r="4243" spans="1:5">
      <c r="A4243" s="640">
        <v>105157</v>
      </c>
      <c r="B4243" s="638" t="s">
        <v>22101</v>
      </c>
      <c r="C4243" s="640" t="s">
        <v>10735</v>
      </c>
      <c r="D4243" s="641">
        <v>21.65</v>
      </c>
      <c r="E4243" s="642">
        <v>0</v>
      </c>
    </row>
    <row r="4244" spans="1:5">
      <c r="A4244" s="640">
        <v>105158</v>
      </c>
      <c r="B4244" s="638" t="s">
        <v>22102</v>
      </c>
      <c r="C4244" s="640" t="s">
        <v>10735</v>
      </c>
      <c r="D4244" s="641">
        <v>31.81</v>
      </c>
      <c r="E4244" s="642">
        <v>0</v>
      </c>
    </row>
    <row r="4245" spans="1:5">
      <c r="A4245" s="640">
        <v>105159</v>
      </c>
      <c r="B4245" s="638" t="s">
        <v>22103</v>
      </c>
      <c r="C4245" s="640" t="s">
        <v>10735</v>
      </c>
      <c r="D4245" s="641">
        <v>56.67</v>
      </c>
      <c r="E4245" s="642">
        <v>0</v>
      </c>
    </row>
    <row r="4246" spans="1:5">
      <c r="A4246" s="640">
        <v>105160</v>
      </c>
      <c r="B4246" s="638" t="s">
        <v>22104</v>
      </c>
      <c r="C4246" s="640" t="s">
        <v>10735</v>
      </c>
      <c r="D4246" s="641">
        <v>69.94</v>
      </c>
      <c r="E4246" s="642">
        <v>0</v>
      </c>
    </row>
    <row r="4247" spans="1:5">
      <c r="A4247" s="640">
        <v>94672</v>
      </c>
      <c r="B4247" s="638" t="s">
        <v>22105</v>
      </c>
      <c r="C4247" s="640" t="s">
        <v>10735</v>
      </c>
      <c r="D4247" s="641">
        <v>6.77</v>
      </c>
      <c r="E4247" s="642">
        <v>0</v>
      </c>
    </row>
    <row r="4248" spans="1:5">
      <c r="A4248" s="640">
        <v>94754</v>
      </c>
      <c r="B4248" s="638" t="s">
        <v>22106</v>
      </c>
      <c r="C4248" s="640" t="s">
        <v>10735</v>
      </c>
      <c r="D4248" s="641">
        <v>299.99</v>
      </c>
      <c r="E4248" s="642">
        <v>0</v>
      </c>
    </row>
    <row r="4249" spans="1:5">
      <c r="A4249" s="640">
        <v>94740</v>
      </c>
      <c r="B4249" s="638" t="s">
        <v>22107</v>
      </c>
      <c r="C4249" s="640" t="s">
        <v>10735</v>
      </c>
      <c r="D4249" s="641">
        <v>10.7</v>
      </c>
      <c r="E4249" s="642">
        <v>0</v>
      </c>
    </row>
    <row r="4250" spans="1:5">
      <c r="A4250" s="640">
        <v>94742</v>
      </c>
      <c r="B4250" s="638" t="s">
        <v>22108</v>
      </c>
      <c r="C4250" s="640" t="s">
        <v>10735</v>
      </c>
      <c r="D4250" s="641">
        <v>17.670000000000002</v>
      </c>
      <c r="E4250" s="642">
        <v>0</v>
      </c>
    </row>
    <row r="4251" spans="1:5">
      <c r="A4251" s="640">
        <v>94744</v>
      </c>
      <c r="B4251" s="638" t="s">
        <v>22109</v>
      </c>
      <c r="C4251" s="640" t="s">
        <v>10735</v>
      </c>
      <c r="D4251" s="641">
        <v>27.69</v>
      </c>
      <c r="E4251" s="642">
        <v>0</v>
      </c>
    </row>
    <row r="4252" spans="1:5">
      <c r="A4252" s="640">
        <v>94746</v>
      </c>
      <c r="B4252" s="638" t="s">
        <v>22110</v>
      </c>
      <c r="C4252" s="640" t="s">
        <v>10735</v>
      </c>
      <c r="D4252" s="641">
        <v>39.6</v>
      </c>
      <c r="E4252" s="642">
        <v>0</v>
      </c>
    </row>
    <row r="4253" spans="1:5">
      <c r="A4253" s="640">
        <v>94748</v>
      </c>
      <c r="B4253" s="638" t="s">
        <v>22111</v>
      </c>
      <c r="C4253" s="640" t="s">
        <v>10735</v>
      </c>
      <c r="D4253" s="641">
        <v>86.15</v>
      </c>
      <c r="E4253" s="642">
        <v>0</v>
      </c>
    </row>
    <row r="4254" spans="1:5">
      <c r="A4254" s="640">
        <v>94750</v>
      </c>
      <c r="B4254" s="638" t="s">
        <v>22112</v>
      </c>
      <c r="C4254" s="640" t="s">
        <v>10735</v>
      </c>
      <c r="D4254" s="641">
        <v>173.34</v>
      </c>
      <c r="E4254" s="642">
        <v>0</v>
      </c>
    </row>
    <row r="4255" spans="1:5">
      <c r="A4255" s="640">
        <v>94752</v>
      </c>
      <c r="B4255" s="638" t="s">
        <v>22113</v>
      </c>
      <c r="C4255" s="640" t="s">
        <v>10735</v>
      </c>
      <c r="D4255" s="641">
        <v>209</v>
      </c>
      <c r="E4255" s="642">
        <v>0</v>
      </c>
    </row>
    <row r="4256" spans="1:5">
      <c r="A4256" s="640">
        <v>96755</v>
      </c>
      <c r="B4256" s="638" t="s">
        <v>22114</v>
      </c>
      <c r="C4256" s="640" t="s">
        <v>10735</v>
      </c>
      <c r="D4256" s="641">
        <v>377.47</v>
      </c>
      <c r="E4256" s="642">
        <v>0.9</v>
      </c>
    </row>
    <row r="4257" spans="1:5">
      <c r="A4257" s="640">
        <v>96747</v>
      </c>
      <c r="B4257" s="638" t="s">
        <v>22115</v>
      </c>
      <c r="C4257" s="640" t="s">
        <v>10735</v>
      </c>
      <c r="D4257" s="641">
        <v>8.2100000000000009</v>
      </c>
      <c r="E4257" s="642">
        <v>0.26</v>
      </c>
    </row>
    <row r="4258" spans="1:5">
      <c r="A4258" s="640">
        <v>96748</v>
      </c>
      <c r="B4258" s="638" t="s">
        <v>22116</v>
      </c>
      <c r="C4258" s="640" t="s">
        <v>10735</v>
      </c>
      <c r="D4258" s="641">
        <v>9.5500000000000007</v>
      </c>
      <c r="E4258" s="642">
        <v>0.3</v>
      </c>
    </row>
    <row r="4259" spans="1:5">
      <c r="A4259" s="640">
        <v>96749</v>
      </c>
      <c r="B4259" s="638" t="s">
        <v>22117</v>
      </c>
      <c r="C4259" s="640" t="s">
        <v>10735</v>
      </c>
      <c r="D4259" s="641">
        <v>12.11</v>
      </c>
      <c r="E4259" s="642">
        <v>0.36</v>
      </c>
    </row>
    <row r="4260" spans="1:5">
      <c r="A4260" s="640">
        <v>96750</v>
      </c>
      <c r="B4260" s="638" t="s">
        <v>22118</v>
      </c>
      <c r="C4260" s="640" t="s">
        <v>10735</v>
      </c>
      <c r="D4260" s="641">
        <v>19.079999999999998</v>
      </c>
      <c r="E4260" s="642">
        <v>0.51</v>
      </c>
    </row>
    <row r="4261" spans="1:5">
      <c r="A4261" s="640">
        <v>96751</v>
      </c>
      <c r="B4261" s="638" t="s">
        <v>22119</v>
      </c>
      <c r="C4261" s="640" t="s">
        <v>10735</v>
      </c>
      <c r="D4261" s="641">
        <v>27.9</v>
      </c>
      <c r="E4261" s="642">
        <v>0.57999999999999996</v>
      </c>
    </row>
    <row r="4262" spans="1:5">
      <c r="A4262" s="640">
        <v>96752</v>
      </c>
      <c r="B4262" s="638" t="s">
        <v>22120</v>
      </c>
      <c r="C4262" s="640" t="s">
        <v>10735</v>
      </c>
      <c r="D4262" s="641">
        <v>41.9</v>
      </c>
      <c r="E4262" s="642">
        <v>0.63</v>
      </c>
    </row>
    <row r="4263" spans="1:5">
      <c r="A4263" s="640">
        <v>96753</v>
      </c>
      <c r="B4263" s="638" t="s">
        <v>22121</v>
      </c>
      <c r="C4263" s="640" t="s">
        <v>10735</v>
      </c>
      <c r="D4263" s="641">
        <v>96.37</v>
      </c>
      <c r="E4263" s="642">
        <v>0.79</v>
      </c>
    </row>
    <row r="4264" spans="1:5">
      <c r="A4264" s="640">
        <v>96754</v>
      </c>
      <c r="B4264" s="638" t="s">
        <v>22122</v>
      </c>
      <c r="C4264" s="640" t="s">
        <v>10735</v>
      </c>
      <c r="D4264" s="641">
        <v>123.66</v>
      </c>
      <c r="E4264" s="642">
        <v>0.78</v>
      </c>
    </row>
    <row r="4265" spans="1:5">
      <c r="A4265" s="640">
        <v>94686</v>
      </c>
      <c r="B4265" s="638" t="s">
        <v>22123</v>
      </c>
      <c r="C4265" s="640" t="s">
        <v>10735</v>
      </c>
      <c r="D4265" s="641">
        <v>269.81</v>
      </c>
      <c r="E4265" s="642">
        <v>0</v>
      </c>
    </row>
    <row r="4266" spans="1:5">
      <c r="A4266" s="640">
        <v>94674</v>
      </c>
      <c r="B4266" s="638" t="s">
        <v>22124</v>
      </c>
      <c r="C4266" s="640" t="s">
        <v>10735</v>
      </c>
      <c r="D4266" s="641">
        <v>8.7799999999999994</v>
      </c>
      <c r="E4266" s="642">
        <v>0</v>
      </c>
    </row>
    <row r="4267" spans="1:5">
      <c r="A4267" s="640">
        <v>94676</v>
      </c>
      <c r="B4267" s="638" t="s">
        <v>22125</v>
      </c>
      <c r="C4267" s="640" t="s">
        <v>10735</v>
      </c>
      <c r="D4267" s="641">
        <v>14.55</v>
      </c>
      <c r="E4267" s="642">
        <v>0</v>
      </c>
    </row>
    <row r="4268" spans="1:5">
      <c r="A4268" s="640">
        <v>94678</v>
      </c>
      <c r="B4268" s="638" t="s">
        <v>22126</v>
      </c>
      <c r="C4268" s="640" t="s">
        <v>10735</v>
      </c>
      <c r="D4268" s="641">
        <v>16.98</v>
      </c>
      <c r="E4268" s="642">
        <v>0</v>
      </c>
    </row>
    <row r="4269" spans="1:5">
      <c r="A4269" s="640">
        <v>94680</v>
      </c>
      <c r="B4269" s="638" t="s">
        <v>22127</v>
      </c>
      <c r="C4269" s="640" t="s">
        <v>10735</v>
      </c>
      <c r="D4269" s="641">
        <v>47.05</v>
      </c>
      <c r="E4269" s="642">
        <v>0</v>
      </c>
    </row>
    <row r="4270" spans="1:5">
      <c r="A4270" s="640">
        <v>94682</v>
      </c>
      <c r="B4270" s="638" t="s">
        <v>22128</v>
      </c>
      <c r="C4270" s="640" t="s">
        <v>10735</v>
      </c>
      <c r="D4270" s="641">
        <v>116.03</v>
      </c>
      <c r="E4270" s="642">
        <v>0</v>
      </c>
    </row>
    <row r="4271" spans="1:5">
      <c r="A4271" s="640">
        <v>94684</v>
      </c>
      <c r="B4271" s="638" t="s">
        <v>22129</v>
      </c>
      <c r="C4271" s="640" t="s">
        <v>10735</v>
      </c>
      <c r="D4271" s="641">
        <v>140.05000000000001</v>
      </c>
      <c r="E4271" s="642">
        <v>0</v>
      </c>
    </row>
    <row r="4272" spans="1:5">
      <c r="A4272" s="640">
        <v>105219</v>
      </c>
      <c r="B4272" s="638" t="s">
        <v>22130</v>
      </c>
      <c r="C4272" s="640" t="s">
        <v>10735</v>
      </c>
      <c r="D4272" s="641">
        <v>12.38</v>
      </c>
      <c r="E4272" s="642">
        <v>0</v>
      </c>
    </row>
    <row r="4273" spans="1:5">
      <c r="A4273" s="640">
        <v>105220</v>
      </c>
      <c r="B4273" s="638" t="s">
        <v>22131</v>
      </c>
      <c r="C4273" s="640" t="s">
        <v>10735</v>
      </c>
      <c r="D4273" s="641">
        <v>16.98</v>
      </c>
      <c r="E4273" s="642">
        <v>0</v>
      </c>
    </row>
    <row r="4274" spans="1:5">
      <c r="A4274" s="640">
        <v>105221</v>
      </c>
      <c r="B4274" s="638" t="s">
        <v>22132</v>
      </c>
      <c r="C4274" s="640" t="s">
        <v>10735</v>
      </c>
      <c r="D4274" s="641">
        <v>25.97</v>
      </c>
      <c r="E4274" s="642">
        <v>0</v>
      </c>
    </row>
    <row r="4275" spans="1:5">
      <c r="A4275" s="640">
        <v>105166</v>
      </c>
      <c r="B4275" s="638" t="s">
        <v>22133</v>
      </c>
      <c r="C4275" s="640" t="s">
        <v>10735</v>
      </c>
      <c r="D4275" s="641">
        <v>39.17</v>
      </c>
      <c r="E4275" s="642">
        <v>0</v>
      </c>
    </row>
    <row r="4276" spans="1:5">
      <c r="A4276" s="640">
        <v>105222</v>
      </c>
      <c r="B4276" s="638" t="s">
        <v>22134</v>
      </c>
      <c r="C4276" s="640" t="s">
        <v>10735</v>
      </c>
      <c r="D4276" s="641">
        <v>73.59</v>
      </c>
      <c r="E4276" s="642">
        <v>0</v>
      </c>
    </row>
    <row r="4277" spans="1:5">
      <c r="A4277" s="640">
        <v>105223</v>
      </c>
      <c r="B4277" s="638" t="s">
        <v>22135</v>
      </c>
      <c r="C4277" s="640" t="s">
        <v>10735</v>
      </c>
      <c r="D4277" s="641">
        <v>167.66</v>
      </c>
      <c r="E4277" s="642">
        <v>0</v>
      </c>
    </row>
    <row r="4278" spans="1:5">
      <c r="A4278" s="640">
        <v>105224</v>
      </c>
      <c r="B4278" s="638" t="s">
        <v>22136</v>
      </c>
      <c r="C4278" s="640" t="s">
        <v>10735</v>
      </c>
      <c r="D4278" s="641">
        <v>244.35</v>
      </c>
      <c r="E4278" s="642">
        <v>0</v>
      </c>
    </row>
    <row r="4279" spans="1:5">
      <c r="A4279" s="640">
        <v>105149</v>
      </c>
      <c r="B4279" s="638" t="s">
        <v>22137</v>
      </c>
      <c r="C4279" s="640" t="s">
        <v>10735</v>
      </c>
      <c r="D4279" s="641">
        <v>8.48</v>
      </c>
      <c r="E4279" s="642">
        <v>0.28000000000000003</v>
      </c>
    </row>
    <row r="4280" spans="1:5">
      <c r="A4280" s="640">
        <v>105150</v>
      </c>
      <c r="B4280" s="638" t="s">
        <v>22138</v>
      </c>
      <c r="C4280" s="640" t="s">
        <v>10735</v>
      </c>
      <c r="D4280" s="641">
        <v>9.99</v>
      </c>
      <c r="E4280" s="642">
        <v>0.33</v>
      </c>
    </row>
    <row r="4281" spans="1:5">
      <c r="A4281" s="640">
        <v>105151</v>
      </c>
      <c r="B4281" s="638" t="s">
        <v>22139</v>
      </c>
      <c r="C4281" s="640" t="s">
        <v>10735</v>
      </c>
      <c r="D4281" s="641">
        <v>25.13</v>
      </c>
      <c r="E4281" s="642">
        <v>0.63</v>
      </c>
    </row>
    <row r="4282" spans="1:5">
      <c r="A4282" s="640">
        <v>105152</v>
      </c>
      <c r="B4282" s="638" t="s">
        <v>22140</v>
      </c>
      <c r="C4282" s="640" t="s">
        <v>10735</v>
      </c>
      <c r="D4282" s="641">
        <v>37.479999999999997</v>
      </c>
      <c r="E4282" s="642">
        <v>0.69</v>
      </c>
    </row>
    <row r="4283" spans="1:5">
      <c r="A4283" s="640">
        <v>105153</v>
      </c>
      <c r="B4283" s="638" t="s">
        <v>22141</v>
      </c>
      <c r="C4283" s="640" t="s">
        <v>10735</v>
      </c>
      <c r="D4283" s="641">
        <v>58.99</v>
      </c>
      <c r="E4283" s="642">
        <v>0.74</v>
      </c>
    </row>
    <row r="4284" spans="1:5">
      <c r="A4284" s="640">
        <v>105161</v>
      </c>
      <c r="B4284" s="638" t="s">
        <v>22142</v>
      </c>
      <c r="C4284" s="640" t="s">
        <v>10735</v>
      </c>
      <c r="D4284" s="641">
        <v>106.8</v>
      </c>
      <c r="E4284" s="642">
        <v>0.81</v>
      </c>
    </row>
    <row r="4285" spans="1:5">
      <c r="A4285" s="640">
        <v>105162</v>
      </c>
      <c r="B4285" s="638" t="s">
        <v>22143</v>
      </c>
      <c r="C4285" s="640" t="s">
        <v>10735</v>
      </c>
      <c r="D4285" s="641">
        <v>182.75</v>
      </c>
      <c r="E4285" s="642">
        <v>0.85</v>
      </c>
    </row>
    <row r="4286" spans="1:5">
      <c r="A4286" s="640">
        <v>105163</v>
      </c>
      <c r="B4286" s="638" t="s">
        <v>22144</v>
      </c>
      <c r="C4286" s="640" t="s">
        <v>10735</v>
      </c>
      <c r="D4286" s="641">
        <v>15.83</v>
      </c>
      <c r="E4286" s="642">
        <v>0.51</v>
      </c>
    </row>
    <row r="4287" spans="1:5">
      <c r="A4287" s="640">
        <v>105170</v>
      </c>
      <c r="B4287" s="638" t="s">
        <v>22145</v>
      </c>
      <c r="C4287" s="640" t="s">
        <v>10735</v>
      </c>
      <c r="D4287" s="641">
        <v>6.3</v>
      </c>
      <c r="E4287" s="642">
        <v>0</v>
      </c>
    </row>
    <row r="4288" spans="1:5">
      <c r="A4288" s="640">
        <v>105179</v>
      </c>
      <c r="B4288" s="638" t="s">
        <v>22146</v>
      </c>
      <c r="C4288" s="640" t="s">
        <v>10735</v>
      </c>
      <c r="D4288" s="641">
        <v>10.66</v>
      </c>
      <c r="E4288" s="642">
        <v>0</v>
      </c>
    </row>
    <row r="4289" spans="1:5">
      <c r="A4289" s="640">
        <v>105180</v>
      </c>
      <c r="B4289" s="638" t="s">
        <v>22147</v>
      </c>
      <c r="C4289" s="640" t="s">
        <v>10735</v>
      </c>
      <c r="D4289" s="641">
        <v>14.61</v>
      </c>
      <c r="E4289" s="642">
        <v>0</v>
      </c>
    </row>
    <row r="4290" spans="1:5">
      <c r="A4290" s="640">
        <v>105181</v>
      </c>
      <c r="B4290" s="638" t="s">
        <v>22148</v>
      </c>
      <c r="C4290" s="640" t="s">
        <v>10735</v>
      </c>
      <c r="D4290" s="641">
        <v>19.690000000000001</v>
      </c>
      <c r="E4290" s="642">
        <v>0</v>
      </c>
    </row>
    <row r="4291" spans="1:5">
      <c r="A4291" s="640">
        <v>105182</v>
      </c>
      <c r="B4291" s="638" t="s">
        <v>22149</v>
      </c>
      <c r="C4291" s="640" t="s">
        <v>10735</v>
      </c>
      <c r="D4291" s="641">
        <v>45.15</v>
      </c>
      <c r="E4291" s="642">
        <v>0</v>
      </c>
    </row>
    <row r="4292" spans="1:5">
      <c r="A4292" s="640">
        <v>105183</v>
      </c>
      <c r="B4292" s="638" t="s">
        <v>22150</v>
      </c>
      <c r="C4292" s="640" t="s">
        <v>10735</v>
      </c>
      <c r="D4292" s="641">
        <v>94.05</v>
      </c>
      <c r="E4292" s="642">
        <v>0</v>
      </c>
    </row>
    <row r="4293" spans="1:5">
      <c r="A4293" s="640">
        <v>105184</v>
      </c>
      <c r="B4293" s="638" t="s">
        <v>22151</v>
      </c>
      <c r="C4293" s="640" t="s">
        <v>10735</v>
      </c>
      <c r="D4293" s="641">
        <v>116.51</v>
      </c>
      <c r="E4293" s="642">
        <v>0</v>
      </c>
    </row>
    <row r="4294" spans="1:5">
      <c r="A4294" s="640">
        <v>94612</v>
      </c>
      <c r="B4294" s="638" t="s">
        <v>22152</v>
      </c>
      <c r="C4294" s="640" t="s">
        <v>10735</v>
      </c>
      <c r="D4294" s="641">
        <v>448.11</v>
      </c>
      <c r="E4294" s="642">
        <v>0.93</v>
      </c>
    </row>
    <row r="4295" spans="1:5">
      <c r="A4295" s="640">
        <v>105142</v>
      </c>
      <c r="B4295" s="638" t="s">
        <v>22153</v>
      </c>
      <c r="C4295" s="640" t="s">
        <v>10735</v>
      </c>
      <c r="D4295" s="641">
        <v>7.48</v>
      </c>
      <c r="E4295" s="642">
        <v>0</v>
      </c>
    </row>
    <row r="4296" spans="1:5">
      <c r="A4296" s="640">
        <v>105143</v>
      </c>
      <c r="B4296" s="638" t="s">
        <v>22154</v>
      </c>
      <c r="C4296" s="640" t="s">
        <v>10735</v>
      </c>
      <c r="D4296" s="641">
        <v>11.16</v>
      </c>
      <c r="E4296" s="642">
        <v>0</v>
      </c>
    </row>
    <row r="4297" spans="1:5">
      <c r="A4297" s="640">
        <v>105144</v>
      </c>
      <c r="B4297" s="638" t="s">
        <v>22155</v>
      </c>
      <c r="C4297" s="640" t="s">
        <v>10735</v>
      </c>
      <c r="D4297" s="641">
        <v>23.56</v>
      </c>
      <c r="E4297" s="642">
        <v>0</v>
      </c>
    </row>
    <row r="4298" spans="1:5">
      <c r="A4298" s="640">
        <v>105173</v>
      </c>
      <c r="B4298" s="638" t="s">
        <v>22156</v>
      </c>
      <c r="C4298" s="640" t="s">
        <v>10735</v>
      </c>
      <c r="D4298" s="641">
        <v>89.51</v>
      </c>
      <c r="E4298" s="642">
        <v>0</v>
      </c>
    </row>
    <row r="4299" spans="1:5">
      <c r="A4299" s="640">
        <v>105175</v>
      </c>
      <c r="B4299" s="638" t="s">
        <v>22157</v>
      </c>
      <c r="C4299" s="640" t="s">
        <v>10735</v>
      </c>
      <c r="D4299" s="641">
        <v>127.36</v>
      </c>
      <c r="E4299" s="642">
        <v>0</v>
      </c>
    </row>
    <row r="4300" spans="1:5">
      <c r="A4300" s="640">
        <v>105174</v>
      </c>
      <c r="B4300" s="638" t="s">
        <v>22158</v>
      </c>
      <c r="C4300" s="640" t="s">
        <v>10735</v>
      </c>
      <c r="D4300" s="641">
        <v>129.03</v>
      </c>
      <c r="E4300" s="642">
        <v>0</v>
      </c>
    </row>
    <row r="4301" spans="1:5">
      <c r="A4301" s="640">
        <v>105145</v>
      </c>
      <c r="B4301" s="638" t="s">
        <v>22159</v>
      </c>
      <c r="C4301" s="640" t="s">
        <v>10735</v>
      </c>
      <c r="D4301" s="641">
        <v>12.92</v>
      </c>
      <c r="E4301" s="642">
        <v>0</v>
      </c>
    </row>
    <row r="4302" spans="1:5">
      <c r="A4302" s="640">
        <v>94606</v>
      </c>
      <c r="B4302" s="638" t="s">
        <v>22160</v>
      </c>
      <c r="C4302" s="640" t="s">
        <v>10735</v>
      </c>
      <c r="D4302" s="641">
        <v>87.91</v>
      </c>
      <c r="E4302" s="642">
        <v>0.72</v>
      </c>
    </row>
    <row r="4303" spans="1:5">
      <c r="A4303" s="640">
        <v>94608</v>
      </c>
      <c r="B4303" s="638" t="s">
        <v>22161</v>
      </c>
      <c r="C4303" s="640" t="s">
        <v>10735</v>
      </c>
      <c r="D4303" s="641">
        <v>216.71</v>
      </c>
      <c r="E4303" s="642">
        <v>0.88</v>
      </c>
    </row>
    <row r="4304" spans="1:5">
      <c r="A4304" s="640">
        <v>94610</v>
      </c>
      <c r="B4304" s="638" t="s">
        <v>22162</v>
      </c>
      <c r="C4304" s="640" t="s">
        <v>10735</v>
      </c>
      <c r="D4304" s="641">
        <v>315.94</v>
      </c>
      <c r="E4304" s="642">
        <v>0.91</v>
      </c>
    </row>
    <row r="4305" spans="1:5">
      <c r="A4305" s="640">
        <v>94657</v>
      </c>
      <c r="B4305" s="638" t="s">
        <v>22163</v>
      </c>
      <c r="C4305" s="640" t="s">
        <v>10735</v>
      </c>
      <c r="D4305" s="641">
        <v>4.3899999999999997</v>
      </c>
      <c r="E4305" s="642">
        <v>0</v>
      </c>
    </row>
    <row r="4306" spans="1:5">
      <c r="A4306" s="640">
        <v>94659</v>
      </c>
      <c r="B4306" s="638" t="s">
        <v>22164</v>
      </c>
      <c r="C4306" s="640" t="s">
        <v>10735</v>
      </c>
      <c r="D4306" s="641">
        <v>6.83</v>
      </c>
      <c r="E4306" s="642">
        <v>0</v>
      </c>
    </row>
    <row r="4307" spans="1:5">
      <c r="A4307" s="640">
        <v>94739</v>
      </c>
      <c r="B4307" s="638" t="s">
        <v>22165</v>
      </c>
      <c r="C4307" s="640" t="s">
        <v>10735</v>
      </c>
      <c r="D4307" s="641">
        <v>244.68</v>
      </c>
      <c r="E4307" s="642">
        <v>0</v>
      </c>
    </row>
    <row r="4308" spans="1:5">
      <c r="A4308" s="640">
        <v>94725</v>
      </c>
      <c r="B4308" s="638" t="s">
        <v>22166</v>
      </c>
      <c r="C4308" s="640" t="s">
        <v>10735</v>
      </c>
      <c r="D4308" s="641">
        <v>7.64</v>
      </c>
      <c r="E4308" s="642">
        <v>0</v>
      </c>
    </row>
    <row r="4309" spans="1:5">
      <c r="A4309" s="640">
        <v>94727</v>
      </c>
      <c r="B4309" s="638" t="s">
        <v>22167</v>
      </c>
      <c r="C4309" s="640" t="s">
        <v>10735</v>
      </c>
      <c r="D4309" s="641">
        <v>12.3</v>
      </c>
      <c r="E4309" s="642">
        <v>0</v>
      </c>
    </row>
    <row r="4310" spans="1:5">
      <c r="A4310" s="640">
        <v>94729</v>
      </c>
      <c r="B4310" s="638" t="s">
        <v>22168</v>
      </c>
      <c r="C4310" s="640" t="s">
        <v>10735</v>
      </c>
      <c r="D4310" s="641">
        <v>21.01</v>
      </c>
      <c r="E4310" s="642">
        <v>0</v>
      </c>
    </row>
    <row r="4311" spans="1:5">
      <c r="A4311" s="640">
        <v>94731</v>
      </c>
      <c r="B4311" s="638" t="s">
        <v>22169</v>
      </c>
      <c r="C4311" s="640" t="s">
        <v>10735</v>
      </c>
      <c r="D4311" s="641">
        <v>27.79</v>
      </c>
      <c r="E4311" s="642">
        <v>0</v>
      </c>
    </row>
    <row r="4312" spans="1:5">
      <c r="A4312" s="640">
        <v>94733</v>
      </c>
      <c r="B4312" s="638" t="s">
        <v>22170</v>
      </c>
      <c r="C4312" s="640" t="s">
        <v>10735</v>
      </c>
      <c r="D4312" s="641">
        <v>48.41</v>
      </c>
      <c r="E4312" s="642">
        <v>0</v>
      </c>
    </row>
    <row r="4313" spans="1:5">
      <c r="A4313" s="640">
        <v>94863</v>
      </c>
      <c r="B4313" s="638" t="s">
        <v>22171</v>
      </c>
      <c r="C4313" s="640" t="s">
        <v>10735</v>
      </c>
      <c r="D4313" s="641">
        <v>165.77</v>
      </c>
      <c r="E4313" s="642">
        <v>0</v>
      </c>
    </row>
    <row r="4314" spans="1:5">
      <c r="A4314" s="640">
        <v>94737</v>
      </c>
      <c r="B4314" s="638" t="s">
        <v>22172</v>
      </c>
      <c r="C4314" s="640" t="s">
        <v>10735</v>
      </c>
      <c r="D4314" s="641">
        <v>198.19</v>
      </c>
      <c r="E4314" s="642">
        <v>0</v>
      </c>
    </row>
    <row r="4315" spans="1:5">
      <c r="A4315" s="640">
        <v>94465</v>
      </c>
      <c r="B4315" s="638" t="s">
        <v>22173</v>
      </c>
      <c r="C4315" s="640" t="s">
        <v>10735</v>
      </c>
      <c r="D4315" s="641">
        <v>54.56</v>
      </c>
      <c r="E4315" s="642">
        <v>0</v>
      </c>
    </row>
    <row r="4316" spans="1:5">
      <c r="A4316" s="640">
        <v>94467</v>
      </c>
      <c r="B4316" s="638" t="s">
        <v>22174</v>
      </c>
      <c r="C4316" s="640" t="s">
        <v>10735</v>
      </c>
      <c r="D4316" s="641">
        <v>86.85</v>
      </c>
      <c r="E4316" s="642">
        <v>0</v>
      </c>
    </row>
    <row r="4317" spans="1:5">
      <c r="A4317" s="640">
        <v>94469</v>
      </c>
      <c r="B4317" s="638" t="s">
        <v>22175</v>
      </c>
      <c r="C4317" s="640" t="s">
        <v>10735</v>
      </c>
      <c r="D4317" s="641">
        <v>123.51</v>
      </c>
      <c r="E4317" s="642">
        <v>0</v>
      </c>
    </row>
    <row r="4318" spans="1:5">
      <c r="A4318" s="640">
        <v>96746</v>
      </c>
      <c r="B4318" s="638" t="s">
        <v>22176</v>
      </c>
      <c r="C4318" s="640" t="s">
        <v>10735</v>
      </c>
      <c r="D4318" s="641">
        <v>124.5</v>
      </c>
      <c r="E4318" s="642">
        <v>0.8</v>
      </c>
    </row>
    <row r="4319" spans="1:5">
      <c r="A4319" s="640">
        <v>96736</v>
      </c>
      <c r="B4319" s="638" t="s">
        <v>22177</v>
      </c>
      <c r="C4319" s="640" t="s">
        <v>10735</v>
      </c>
      <c r="D4319" s="641">
        <v>6.72</v>
      </c>
      <c r="E4319" s="642">
        <v>0.4</v>
      </c>
    </row>
    <row r="4320" spans="1:5">
      <c r="A4320" s="640">
        <v>96737</v>
      </c>
      <c r="B4320" s="638" t="s">
        <v>22178</v>
      </c>
      <c r="C4320" s="640" t="s">
        <v>10735</v>
      </c>
      <c r="D4320" s="641">
        <v>6.9</v>
      </c>
      <c r="E4320" s="642">
        <v>0.35</v>
      </c>
    </row>
    <row r="4321" spans="1:5">
      <c r="A4321" s="640">
        <v>96739</v>
      </c>
      <c r="B4321" s="638" t="s">
        <v>22179</v>
      </c>
      <c r="C4321" s="640" t="s">
        <v>10735</v>
      </c>
      <c r="D4321" s="641">
        <v>9.5399999999999991</v>
      </c>
      <c r="E4321" s="642">
        <v>0.46</v>
      </c>
    </row>
    <row r="4322" spans="1:5">
      <c r="A4322" s="640">
        <v>96741</v>
      </c>
      <c r="B4322" s="638" t="s">
        <v>22180</v>
      </c>
      <c r="C4322" s="640" t="s">
        <v>10735</v>
      </c>
      <c r="D4322" s="641">
        <v>18.62</v>
      </c>
      <c r="E4322" s="642">
        <v>0.67</v>
      </c>
    </row>
    <row r="4323" spans="1:5">
      <c r="A4323" s="640">
        <v>96742</v>
      </c>
      <c r="B4323" s="638" t="s">
        <v>22181</v>
      </c>
      <c r="C4323" s="640" t="s">
        <v>10735</v>
      </c>
      <c r="D4323" s="641">
        <v>22.88</v>
      </c>
      <c r="E4323" s="642">
        <v>0.66</v>
      </c>
    </row>
    <row r="4324" spans="1:5">
      <c r="A4324" s="640">
        <v>96743</v>
      </c>
      <c r="B4324" s="638" t="s">
        <v>22182</v>
      </c>
      <c r="C4324" s="640" t="s">
        <v>10735</v>
      </c>
      <c r="D4324" s="641">
        <v>35.74</v>
      </c>
      <c r="E4324" s="642">
        <v>0.71</v>
      </c>
    </row>
    <row r="4325" spans="1:5">
      <c r="A4325" s="640">
        <v>96744</v>
      </c>
      <c r="B4325" s="638" t="s">
        <v>22183</v>
      </c>
      <c r="C4325" s="640" t="s">
        <v>10735</v>
      </c>
      <c r="D4325" s="641">
        <v>60.39</v>
      </c>
      <c r="E4325" s="642">
        <v>0.78</v>
      </c>
    </row>
    <row r="4326" spans="1:5">
      <c r="A4326" s="640">
        <v>96745</v>
      </c>
      <c r="B4326" s="638" t="s">
        <v>22184</v>
      </c>
      <c r="C4326" s="640" t="s">
        <v>10735</v>
      </c>
      <c r="D4326" s="641">
        <v>94.7</v>
      </c>
      <c r="E4326" s="642">
        <v>0.81</v>
      </c>
    </row>
    <row r="4327" spans="1:5">
      <c r="A4327" s="640">
        <v>94671</v>
      </c>
      <c r="B4327" s="638" t="s">
        <v>22185</v>
      </c>
      <c r="C4327" s="640" t="s">
        <v>10735</v>
      </c>
      <c r="D4327" s="641">
        <v>114.21</v>
      </c>
      <c r="E4327" s="642">
        <v>0</v>
      </c>
    </row>
    <row r="4328" spans="1:5">
      <c r="A4328" s="640">
        <v>94661</v>
      </c>
      <c r="B4328" s="638" t="s">
        <v>22186</v>
      </c>
      <c r="C4328" s="640" t="s">
        <v>10735</v>
      </c>
      <c r="D4328" s="641">
        <v>10.75</v>
      </c>
      <c r="E4328" s="642">
        <v>0</v>
      </c>
    </row>
    <row r="4329" spans="1:5">
      <c r="A4329" s="640">
        <v>94663</v>
      </c>
      <c r="B4329" s="638" t="s">
        <v>22187</v>
      </c>
      <c r="C4329" s="640" t="s">
        <v>10735</v>
      </c>
      <c r="D4329" s="641">
        <v>13.49</v>
      </c>
      <c r="E4329" s="642">
        <v>0</v>
      </c>
    </row>
    <row r="4330" spans="1:5">
      <c r="A4330" s="640">
        <v>94665</v>
      </c>
      <c r="B4330" s="638" t="s">
        <v>22188</v>
      </c>
      <c r="C4330" s="640" t="s">
        <v>10735</v>
      </c>
      <c r="D4330" s="641">
        <v>26.28</v>
      </c>
      <c r="E4330" s="642">
        <v>0</v>
      </c>
    </row>
    <row r="4331" spans="1:5">
      <c r="A4331" s="640">
        <v>94667</v>
      </c>
      <c r="B4331" s="638" t="s">
        <v>22189</v>
      </c>
      <c r="C4331" s="640" t="s">
        <v>10735</v>
      </c>
      <c r="D4331" s="641">
        <v>38.659999999999997</v>
      </c>
      <c r="E4331" s="642">
        <v>0</v>
      </c>
    </row>
    <row r="4332" spans="1:5">
      <c r="A4332" s="640">
        <v>94669</v>
      </c>
      <c r="B4332" s="638" t="s">
        <v>22190</v>
      </c>
      <c r="C4332" s="640" t="s">
        <v>10735</v>
      </c>
      <c r="D4332" s="641">
        <v>69.58</v>
      </c>
      <c r="E4332" s="642">
        <v>0</v>
      </c>
    </row>
    <row r="4333" spans="1:5">
      <c r="A4333" s="640">
        <v>105177</v>
      </c>
      <c r="B4333" s="638" t="s">
        <v>22191</v>
      </c>
      <c r="C4333" s="640" t="s">
        <v>10735</v>
      </c>
      <c r="D4333" s="641">
        <v>143.30000000000001</v>
      </c>
      <c r="E4333" s="642">
        <v>0</v>
      </c>
    </row>
    <row r="4334" spans="1:5">
      <c r="A4334" s="640">
        <v>105176</v>
      </c>
      <c r="B4334" s="638" t="s">
        <v>22192</v>
      </c>
      <c r="C4334" s="640" t="s">
        <v>10735</v>
      </c>
      <c r="D4334" s="641">
        <v>160.87</v>
      </c>
      <c r="E4334" s="642">
        <v>0</v>
      </c>
    </row>
    <row r="4335" spans="1:5">
      <c r="A4335" s="640">
        <v>94466</v>
      </c>
      <c r="B4335" s="638" t="s">
        <v>22193</v>
      </c>
      <c r="C4335" s="640" t="s">
        <v>10735</v>
      </c>
      <c r="D4335" s="641">
        <v>54.59</v>
      </c>
      <c r="E4335" s="642">
        <v>0</v>
      </c>
    </row>
    <row r="4336" spans="1:5">
      <c r="A4336" s="640">
        <v>94468</v>
      </c>
      <c r="B4336" s="638" t="s">
        <v>22194</v>
      </c>
      <c r="C4336" s="640" t="s">
        <v>10735</v>
      </c>
      <c r="D4336" s="641">
        <v>76.58</v>
      </c>
      <c r="E4336" s="642">
        <v>0</v>
      </c>
    </row>
    <row r="4337" spans="1:5">
      <c r="A4337" s="640">
        <v>94470</v>
      </c>
      <c r="B4337" s="638" t="s">
        <v>22195</v>
      </c>
      <c r="C4337" s="640" t="s">
        <v>10735</v>
      </c>
      <c r="D4337" s="641">
        <v>114.37</v>
      </c>
      <c r="E4337" s="642">
        <v>0</v>
      </c>
    </row>
    <row r="4338" spans="1:5">
      <c r="A4338" s="640">
        <v>105225</v>
      </c>
      <c r="B4338" s="638" t="s">
        <v>22196</v>
      </c>
      <c r="C4338" s="640" t="s">
        <v>10735</v>
      </c>
      <c r="D4338" s="641">
        <v>18.53</v>
      </c>
      <c r="E4338" s="642">
        <v>0</v>
      </c>
    </row>
    <row r="4339" spans="1:5">
      <c r="A4339" s="640">
        <v>105226</v>
      </c>
      <c r="B4339" s="638" t="s">
        <v>22197</v>
      </c>
      <c r="C4339" s="640" t="s">
        <v>10735</v>
      </c>
      <c r="D4339" s="641">
        <v>42.44</v>
      </c>
      <c r="E4339" s="642">
        <v>0</v>
      </c>
    </row>
    <row r="4340" spans="1:5">
      <c r="A4340" s="640">
        <v>105227</v>
      </c>
      <c r="B4340" s="638" t="s">
        <v>22198</v>
      </c>
      <c r="C4340" s="640" t="s">
        <v>10735</v>
      </c>
      <c r="D4340" s="641">
        <v>60.55</v>
      </c>
      <c r="E4340" s="642">
        <v>0</v>
      </c>
    </row>
    <row r="4341" spans="1:5">
      <c r="A4341" s="640">
        <v>105212</v>
      </c>
      <c r="B4341" s="638" t="s">
        <v>22199</v>
      </c>
      <c r="C4341" s="640" t="s">
        <v>10735</v>
      </c>
      <c r="D4341" s="641">
        <v>244.14</v>
      </c>
      <c r="E4341" s="642">
        <v>0</v>
      </c>
    </row>
    <row r="4342" spans="1:5">
      <c r="A4342" s="640">
        <v>105211</v>
      </c>
      <c r="B4342" s="638" t="s">
        <v>22200</v>
      </c>
      <c r="C4342" s="640" t="s">
        <v>10735</v>
      </c>
      <c r="D4342" s="641">
        <v>246.35</v>
      </c>
      <c r="E4342" s="642">
        <v>0</v>
      </c>
    </row>
    <row r="4343" spans="1:5">
      <c r="A4343" s="640">
        <v>105189</v>
      </c>
      <c r="B4343" s="638" t="s">
        <v>22201</v>
      </c>
      <c r="C4343" s="640" t="s">
        <v>10735</v>
      </c>
      <c r="D4343" s="641">
        <v>23.83</v>
      </c>
      <c r="E4343" s="642">
        <v>0</v>
      </c>
    </row>
    <row r="4344" spans="1:5">
      <c r="A4344" s="640">
        <v>105190</v>
      </c>
      <c r="B4344" s="638" t="s">
        <v>22202</v>
      </c>
      <c r="C4344" s="640" t="s">
        <v>10735</v>
      </c>
      <c r="D4344" s="641">
        <v>29.55</v>
      </c>
      <c r="E4344" s="642">
        <v>0</v>
      </c>
    </row>
    <row r="4345" spans="1:5">
      <c r="A4345" s="640">
        <v>94625</v>
      </c>
      <c r="B4345" s="638" t="s">
        <v>22203</v>
      </c>
      <c r="C4345" s="640" t="s">
        <v>10735</v>
      </c>
      <c r="D4345" s="641">
        <v>1602.64</v>
      </c>
      <c r="E4345" s="642">
        <v>0.96</v>
      </c>
    </row>
    <row r="4346" spans="1:5">
      <c r="A4346" s="640">
        <v>94622</v>
      </c>
      <c r="B4346" s="638" t="s">
        <v>22204</v>
      </c>
      <c r="C4346" s="640" t="s">
        <v>10735</v>
      </c>
      <c r="D4346" s="641">
        <v>217.57</v>
      </c>
      <c r="E4346" s="642">
        <v>0.77</v>
      </c>
    </row>
    <row r="4347" spans="1:5">
      <c r="A4347" s="640">
        <v>94623</v>
      </c>
      <c r="B4347" s="638" t="s">
        <v>22205</v>
      </c>
      <c r="C4347" s="640" t="s">
        <v>10735</v>
      </c>
      <c r="D4347" s="641">
        <v>511.28</v>
      </c>
      <c r="E4347" s="642">
        <v>0.9</v>
      </c>
    </row>
    <row r="4348" spans="1:5">
      <c r="A4348" s="640">
        <v>94624</v>
      </c>
      <c r="B4348" s="638" t="s">
        <v>22206</v>
      </c>
      <c r="C4348" s="640" t="s">
        <v>10735</v>
      </c>
      <c r="D4348" s="641">
        <v>767.74</v>
      </c>
      <c r="E4348" s="642">
        <v>0.93</v>
      </c>
    </row>
    <row r="4349" spans="1:5">
      <c r="A4349" s="640">
        <v>94763</v>
      </c>
      <c r="B4349" s="638" t="s">
        <v>22207</v>
      </c>
      <c r="C4349" s="640" t="s">
        <v>10735</v>
      </c>
      <c r="D4349" s="641">
        <v>374.63</v>
      </c>
      <c r="E4349" s="642">
        <v>0</v>
      </c>
    </row>
    <row r="4350" spans="1:5">
      <c r="A4350" s="640">
        <v>94756</v>
      </c>
      <c r="B4350" s="638" t="s">
        <v>22208</v>
      </c>
      <c r="C4350" s="640" t="s">
        <v>10735</v>
      </c>
      <c r="D4350" s="641">
        <v>13.85</v>
      </c>
      <c r="E4350" s="642">
        <v>0</v>
      </c>
    </row>
    <row r="4351" spans="1:5">
      <c r="A4351" s="640">
        <v>94757</v>
      </c>
      <c r="B4351" s="638" t="s">
        <v>22209</v>
      </c>
      <c r="C4351" s="640" t="s">
        <v>10735</v>
      </c>
      <c r="D4351" s="641">
        <v>21.61</v>
      </c>
      <c r="E4351" s="642">
        <v>0</v>
      </c>
    </row>
    <row r="4352" spans="1:5">
      <c r="A4352" s="640">
        <v>94758</v>
      </c>
      <c r="B4352" s="638" t="s">
        <v>22210</v>
      </c>
      <c r="C4352" s="640" t="s">
        <v>10735</v>
      </c>
      <c r="D4352" s="641">
        <v>53.71</v>
      </c>
      <c r="E4352" s="642">
        <v>0</v>
      </c>
    </row>
    <row r="4353" spans="1:5">
      <c r="A4353" s="640">
        <v>94759</v>
      </c>
      <c r="B4353" s="638" t="s">
        <v>22211</v>
      </c>
      <c r="C4353" s="640" t="s">
        <v>10735</v>
      </c>
      <c r="D4353" s="641">
        <v>68.34</v>
      </c>
      <c r="E4353" s="642">
        <v>0</v>
      </c>
    </row>
    <row r="4354" spans="1:5">
      <c r="A4354" s="640">
        <v>94760</v>
      </c>
      <c r="B4354" s="638" t="s">
        <v>22212</v>
      </c>
      <c r="C4354" s="640" t="s">
        <v>10735</v>
      </c>
      <c r="D4354" s="641">
        <v>108.54</v>
      </c>
      <c r="E4354" s="642">
        <v>0</v>
      </c>
    </row>
    <row r="4355" spans="1:5">
      <c r="A4355" s="640">
        <v>94761</v>
      </c>
      <c r="B4355" s="638" t="s">
        <v>22213</v>
      </c>
      <c r="C4355" s="640" t="s">
        <v>10735</v>
      </c>
      <c r="D4355" s="641">
        <v>233.3</v>
      </c>
      <c r="E4355" s="642">
        <v>0</v>
      </c>
    </row>
    <row r="4356" spans="1:5">
      <c r="A4356" s="640">
        <v>94762</v>
      </c>
      <c r="B4356" s="638" t="s">
        <v>22214</v>
      </c>
      <c r="C4356" s="640" t="s">
        <v>10735</v>
      </c>
      <c r="D4356" s="641">
        <v>283.95</v>
      </c>
      <c r="E4356" s="642">
        <v>0</v>
      </c>
    </row>
    <row r="4357" spans="1:5">
      <c r="A4357" s="640">
        <v>94462</v>
      </c>
      <c r="B4357" s="638" t="s">
        <v>22215</v>
      </c>
      <c r="C4357" s="640" t="s">
        <v>10787</v>
      </c>
      <c r="D4357" s="641">
        <v>116.12</v>
      </c>
      <c r="E4357" s="642">
        <v>0</v>
      </c>
    </row>
    <row r="4358" spans="1:5">
      <c r="A4358" s="640">
        <v>94463</v>
      </c>
      <c r="B4358" s="638" t="s">
        <v>22216</v>
      </c>
      <c r="C4358" s="640" t="s">
        <v>10787</v>
      </c>
      <c r="D4358" s="641">
        <v>142.47</v>
      </c>
      <c r="E4358" s="642">
        <v>0</v>
      </c>
    </row>
    <row r="4359" spans="1:5">
      <c r="A4359" s="640">
        <v>94464</v>
      </c>
      <c r="B4359" s="638" t="s">
        <v>22217</v>
      </c>
      <c r="C4359" s="640" t="s">
        <v>10787</v>
      </c>
      <c r="D4359" s="641">
        <v>187.34</v>
      </c>
      <c r="E4359" s="642">
        <v>0</v>
      </c>
    </row>
    <row r="4360" spans="1:5">
      <c r="A4360" s="640">
        <v>94605</v>
      </c>
      <c r="B4360" s="638" t="s">
        <v>22218</v>
      </c>
      <c r="C4360" s="640" t="s">
        <v>10787</v>
      </c>
      <c r="D4360" s="641">
        <v>681.53</v>
      </c>
      <c r="E4360" s="642">
        <v>0.95</v>
      </c>
    </row>
    <row r="4361" spans="1:5">
      <c r="A4361" s="640">
        <v>94602</v>
      </c>
      <c r="B4361" s="638" t="s">
        <v>22219</v>
      </c>
      <c r="C4361" s="640" t="s">
        <v>10787</v>
      </c>
      <c r="D4361" s="641">
        <v>242.61</v>
      </c>
      <c r="E4361" s="642">
        <v>0.88</v>
      </c>
    </row>
    <row r="4362" spans="1:5">
      <c r="A4362" s="640">
        <v>94603</v>
      </c>
      <c r="B4362" s="638" t="s">
        <v>22220</v>
      </c>
      <c r="C4362" s="640" t="s">
        <v>10787</v>
      </c>
      <c r="D4362" s="641">
        <v>330.91</v>
      </c>
      <c r="E4362" s="642">
        <v>0.91</v>
      </c>
    </row>
    <row r="4363" spans="1:5">
      <c r="A4363" s="640">
        <v>94604</v>
      </c>
      <c r="B4363" s="638" t="s">
        <v>22221</v>
      </c>
      <c r="C4363" s="640" t="s">
        <v>10787</v>
      </c>
      <c r="D4363" s="641">
        <v>470.82</v>
      </c>
      <c r="E4363" s="642">
        <v>0.93</v>
      </c>
    </row>
    <row r="4364" spans="1:5">
      <c r="A4364" s="640">
        <v>94723</v>
      </c>
      <c r="B4364" s="638" t="s">
        <v>22222</v>
      </c>
      <c r="C4364" s="640" t="s">
        <v>10787</v>
      </c>
      <c r="D4364" s="641">
        <v>474.08</v>
      </c>
      <c r="E4364" s="642">
        <v>0</v>
      </c>
    </row>
    <row r="4365" spans="1:5">
      <c r="A4365" s="640">
        <v>94716</v>
      </c>
      <c r="B4365" s="638" t="s">
        <v>22223</v>
      </c>
      <c r="C4365" s="640" t="s">
        <v>10787</v>
      </c>
      <c r="D4365" s="641">
        <v>23.37</v>
      </c>
      <c r="E4365" s="642">
        <v>0</v>
      </c>
    </row>
    <row r="4366" spans="1:5">
      <c r="A4366" s="640">
        <v>94717</v>
      </c>
      <c r="B4366" s="638" t="s">
        <v>22224</v>
      </c>
      <c r="C4366" s="640" t="s">
        <v>10787</v>
      </c>
      <c r="D4366" s="641">
        <v>39.11</v>
      </c>
      <c r="E4366" s="642">
        <v>0</v>
      </c>
    </row>
    <row r="4367" spans="1:5">
      <c r="A4367" s="640">
        <v>94718</v>
      </c>
      <c r="B4367" s="638" t="s">
        <v>22225</v>
      </c>
      <c r="C4367" s="640" t="s">
        <v>10787</v>
      </c>
      <c r="D4367" s="641">
        <v>51.06</v>
      </c>
      <c r="E4367" s="642">
        <v>0</v>
      </c>
    </row>
    <row r="4368" spans="1:5">
      <c r="A4368" s="640">
        <v>94719</v>
      </c>
      <c r="B4368" s="638" t="s">
        <v>22226</v>
      </c>
      <c r="C4368" s="640" t="s">
        <v>10787</v>
      </c>
      <c r="D4368" s="641">
        <v>68.14</v>
      </c>
      <c r="E4368" s="642">
        <v>0</v>
      </c>
    </row>
    <row r="4369" spans="1:5">
      <c r="A4369" s="640">
        <v>94720</v>
      </c>
      <c r="B4369" s="638" t="s">
        <v>22227</v>
      </c>
      <c r="C4369" s="640" t="s">
        <v>10787</v>
      </c>
      <c r="D4369" s="641">
        <v>99.76</v>
      </c>
      <c r="E4369" s="642">
        <v>0</v>
      </c>
    </row>
    <row r="4370" spans="1:5">
      <c r="A4370" s="640">
        <v>94721</v>
      </c>
      <c r="B4370" s="638" t="s">
        <v>22228</v>
      </c>
      <c r="C4370" s="640" t="s">
        <v>10787</v>
      </c>
      <c r="D4370" s="641">
        <v>161.74</v>
      </c>
      <c r="E4370" s="642">
        <v>0</v>
      </c>
    </row>
    <row r="4371" spans="1:5">
      <c r="A4371" s="640">
        <v>94722</v>
      </c>
      <c r="B4371" s="638" t="s">
        <v>22229</v>
      </c>
      <c r="C4371" s="640" t="s">
        <v>10787</v>
      </c>
      <c r="D4371" s="641">
        <v>252.11</v>
      </c>
      <c r="E4371" s="642">
        <v>0</v>
      </c>
    </row>
    <row r="4372" spans="1:5">
      <c r="A4372" s="640">
        <v>96726</v>
      </c>
      <c r="B4372" s="638" t="s">
        <v>22230</v>
      </c>
      <c r="C4372" s="640" t="s">
        <v>10787</v>
      </c>
      <c r="D4372" s="641">
        <v>184.36</v>
      </c>
      <c r="E4372" s="642">
        <v>0.84</v>
      </c>
    </row>
    <row r="4373" spans="1:5">
      <c r="A4373" s="640">
        <v>96735</v>
      </c>
      <c r="B4373" s="638" t="s">
        <v>22231</v>
      </c>
      <c r="C4373" s="640" t="s">
        <v>10787</v>
      </c>
      <c r="D4373" s="641">
        <v>348.65</v>
      </c>
      <c r="E4373" s="642">
        <v>0.89</v>
      </c>
    </row>
    <row r="4374" spans="1:5">
      <c r="A4374" s="640">
        <v>96718</v>
      </c>
      <c r="B4374" s="638" t="s">
        <v>22232</v>
      </c>
      <c r="C4374" s="640" t="s">
        <v>10787</v>
      </c>
      <c r="D4374" s="641">
        <v>16.52</v>
      </c>
      <c r="E4374" s="642">
        <v>0.7</v>
      </c>
    </row>
    <row r="4375" spans="1:5">
      <c r="A4375" s="640">
        <v>96727</v>
      </c>
      <c r="B4375" s="638" t="s">
        <v>22233</v>
      </c>
      <c r="C4375" s="640" t="s">
        <v>10787</v>
      </c>
      <c r="D4375" s="641">
        <v>18.8</v>
      </c>
      <c r="E4375" s="642">
        <v>0.68</v>
      </c>
    </row>
    <row r="4376" spans="1:5">
      <c r="A4376" s="640">
        <v>96719</v>
      </c>
      <c r="B4376" s="638" t="s">
        <v>22234</v>
      </c>
      <c r="C4376" s="640" t="s">
        <v>10787</v>
      </c>
      <c r="D4376" s="641">
        <v>21.15</v>
      </c>
      <c r="E4376" s="642">
        <v>0.75</v>
      </c>
    </row>
    <row r="4377" spans="1:5">
      <c r="A4377" s="640">
        <v>96728</v>
      </c>
      <c r="B4377" s="638" t="s">
        <v>22235</v>
      </c>
      <c r="C4377" s="640" t="s">
        <v>10787</v>
      </c>
      <c r="D4377" s="641">
        <v>24.3</v>
      </c>
      <c r="E4377" s="642">
        <v>0.73</v>
      </c>
    </row>
    <row r="4378" spans="1:5">
      <c r="A4378" s="640">
        <v>96720</v>
      </c>
      <c r="B4378" s="638" t="s">
        <v>22236</v>
      </c>
      <c r="C4378" s="640" t="s">
        <v>10787</v>
      </c>
      <c r="D4378" s="641">
        <v>19.170000000000002</v>
      </c>
      <c r="E4378" s="642">
        <v>0.67</v>
      </c>
    </row>
    <row r="4379" spans="1:5">
      <c r="A4379" s="640">
        <v>96729</v>
      </c>
      <c r="B4379" s="638" t="s">
        <v>22237</v>
      </c>
      <c r="C4379" s="640" t="s">
        <v>10787</v>
      </c>
      <c r="D4379" s="641">
        <v>31.32</v>
      </c>
      <c r="E4379" s="642">
        <v>0.75</v>
      </c>
    </row>
    <row r="4380" spans="1:5">
      <c r="A4380" s="640">
        <v>96721</v>
      </c>
      <c r="B4380" s="638" t="s">
        <v>22238</v>
      </c>
      <c r="C4380" s="640" t="s">
        <v>10787</v>
      </c>
      <c r="D4380" s="641">
        <v>24.93</v>
      </c>
      <c r="E4380" s="642">
        <v>0.7</v>
      </c>
    </row>
    <row r="4381" spans="1:5">
      <c r="A4381" s="640">
        <v>96730</v>
      </c>
      <c r="B4381" s="638" t="s">
        <v>22239</v>
      </c>
      <c r="C4381" s="640" t="s">
        <v>10787</v>
      </c>
      <c r="D4381" s="641">
        <v>43.32</v>
      </c>
      <c r="E4381" s="642">
        <v>0.79</v>
      </c>
    </row>
    <row r="4382" spans="1:5">
      <c r="A4382" s="640">
        <v>96722</v>
      </c>
      <c r="B4382" s="638" t="s">
        <v>22240</v>
      </c>
      <c r="C4382" s="640" t="s">
        <v>10787</v>
      </c>
      <c r="D4382" s="641">
        <v>38.25</v>
      </c>
      <c r="E4382" s="642">
        <v>0.75</v>
      </c>
    </row>
    <row r="4383" spans="1:5">
      <c r="A4383" s="640">
        <v>96731</v>
      </c>
      <c r="B4383" s="638" t="s">
        <v>22241</v>
      </c>
      <c r="C4383" s="640" t="s">
        <v>10787</v>
      </c>
      <c r="D4383" s="641">
        <v>65.489999999999995</v>
      </c>
      <c r="E4383" s="642">
        <v>0.82</v>
      </c>
    </row>
    <row r="4384" spans="1:5">
      <c r="A4384" s="640">
        <v>96723</v>
      </c>
      <c r="B4384" s="638" t="s">
        <v>22242</v>
      </c>
      <c r="C4384" s="640" t="s">
        <v>10787</v>
      </c>
      <c r="D4384" s="641">
        <v>59.37</v>
      </c>
      <c r="E4384" s="642">
        <v>0.79</v>
      </c>
    </row>
    <row r="4385" spans="1:5">
      <c r="A4385" s="640">
        <v>96732</v>
      </c>
      <c r="B4385" s="638" t="s">
        <v>22243</v>
      </c>
      <c r="C4385" s="640" t="s">
        <v>10787</v>
      </c>
      <c r="D4385" s="641">
        <v>110.33</v>
      </c>
      <c r="E4385" s="642">
        <v>0.86</v>
      </c>
    </row>
    <row r="4386" spans="1:5">
      <c r="A4386" s="640">
        <v>96724</v>
      </c>
      <c r="B4386" s="638" t="s">
        <v>22244</v>
      </c>
      <c r="C4386" s="640" t="s">
        <v>10787</v>
      </c>
      <c r="D4386" s="641">
        <v>76.22</v>
      </c>
      <c r="E4386" s="642">
        <v>0.79</v>
      </c>
    </row>
    <row r="4387" spans="1:5">
      <c r="A4387" s="640">
        <v>96733</v>
      </c>
      <c r="B4387" s="638" t="s">
        <v>22245</v>
      </c>
      <c r="C4387" s="640" t="s">
        <v>10787</v>
      </c>
      <c r="D4387" s="641">
        <v>150.32</v>
      </c>
      <c r="E4387" s="642">
        <v>0.87</v>
      </c>
    </row>
    <row r="4388" spans="1:5">
      <c r="A4388" s="640">
        <v>96725</v>
      </c>
      <c r="B4388" s="638" t="s">
        <v>22246</v>
      </c>
      <c r="C4388" s="640" t="s">
        <v>10787</v>
      </c>
      <c r="D4388" s="641">
        <v>124.73</v>
      </c>
      <c r="E4388" s="642">
        <v>0.83</v>
      </c>
    </row>
    <row r="4389" spans="1:5">
      <c r="A4389" s="640">
        <v>96734</v>
      </c>
      <c r="B4389" s="638" t="s">
        <v>22247</v>
      </c>
      <c r="C4389" s="640" t="s">
        <v>10787</v>
      </c>
      <c r="D4389" s="641">
        <v>250.69</v>
      </c>
      <c r="E4389" s="642">
        <v>0.89</v>
      </c>
    </row>
    <row r="4390" spans="1:5">
      <c r="A4390" s="640">
        <v>94655</v>
      </c>
      <c r="B4390" s="638" t="s">
        <v>22248</v>
      </c>
      <c r="C4390" s="640" t="s">
        <v>10787</v>
      </c>
      <c r="D4390" s="641">
        <v>132.15</v>
      </c>
      <c r="E4390" s="642">
        <v>0</v>
      </c>
    </row>
    <row r="4391" spans="1:5">
      <c r="A4391" s="640">
        <v>94648</v>
      </c>
      <c r="B4391" s="638" t="s">
        <v>22249</v>
      </c>
      <c r="C4391" s="640" t="s">
        <v>10787</v>
      </c>
      <c r="D4391" s="641">
        <v>7.53</v>
      </c>
      <c r="E4391" s="642">
        <v>0</v>
      </c>
    </row>
    <row r="4392" spans="1:5">
      <c r="A4392" s="640">
        <v>94649</v>
      </c>
      <c r="B4392" s="638" t="s">
        <v>22250</v>
      </c>
      <c r="C4392" s="640" t="s">
        <v>10787</v>
      </c>
      <c r="D4392" s="641">
        <v>13.89</v>
      </c>
      <c r="E4392" s="642">
        <v>0</v>
      </c>
    </row>
    <row r="4393" spans="1:5">
      <c r="A4393" s="640">
        <v>94650</v>
      </c>
      <c r="B4393" s="638" t="s">
        <v>22251</v>
      </c>
      <c r="C4393" s="640" t="s">
        <v>10787</v>
      </c>
      <c r="D4393" s="641">
        <v>20.96</v>
      </c>
      <c r="E4393" s="642">
        <v>0</v>
      </c>
    </row>
    <row r="4394" spans="1:5">
      <c r="A4394" s="640">
        <v>94651</v>
      </c>
      <c r="B4394" s="638" t="s">
        <v>22252</v>
      </c>
      <c r="C4394" s="640" t="s">
        <v>10787</v>
      </c>
      <c r="D4394" s="641">
        <v>24.46</v>
      </c>
      <c r="E4394" s="642">
        <v>0</v>
      </c>
    </row>
    <row r="4395" spans="1:5">
      <c r="A4395" s="640">
        <v>94652</v>
      </c>
      <c r="B4395" s="638" t="s">
        <v>22253</v>
      </c>
      <c r="C4395" s="640" t="s">
        <v>10787</v>
      </c>
      <c r="D4395" s="641">
        <v>38.19</v>
      </c>
      <c r="E4395" s="642">
        <v>0</v>
      </c>
    </row>
    <row r="4396" spans="1:5">
      <c r="A4396" s="640">
        <v>94653</v>
      </c>
      <c r="B4396" s="638" t="s">
        <v>22254</v>
      </c>
      <c r="C4396" s="640" t="s">
        <v>10787</v>
      </c>
      <c r="D4396" s="641">
        <v>61.63</v>
      </c>
      <c r="E4396" s="642">
        <v>0</v>
      </c>
    </row>
    <row r="4397" spans="1:5">
      <c r="A4397" s="640">
        <v>94654</v>
      </c>
      <c r="B4397" s="638" t="s">
        <v>22255</v>
      </c>
      <c r="C4397" s="640" t="s">
        <v>10787</v>
      </c>
      <c r="D4397" s="641">
        <v>83.88</v>
      </c>
      <c r="E4397" s="642">
        <v>0</v>
      </c>
    </row>
    <row r="4398" spans="1:5">
      <c r="A4398" s="640">
        <v>94689</v>
      </c>
      <c r="B4398" s="638" t="s">
        <v>22256</v>
      </c>
      <c r="C4398" s="640" t="s">
        <v>10735</v>
      </c>
      <c r="D4398" s="641">
        <v>10.5</v>
      </c>
      <c r="E4398" s="642">
        <v>0</v>
      </c>
    </row>
    <row r="4399" spans="1:5">
      <c r="A4399" s="640">
        <v>94702</v>
      </c>
      <c r="B4399" s="638" t="s">
        <v>22257</v>
      </c>
      <c r="C4399" s="640" t="s">
        <v>10735</v>
      </c>
      <c r="D4399" s="641">
        <v>202.91</v>
      </c>
      <c r="E4399" s="642">
        <v>0</v>
      </c>
    </row>
    <row r="4400" spans="1:5">
      <c r="A4400" s="640">
        <v>94691</v>
      </c>
      <c r="B4400" s="638" t="s">
        <v>22258</v>
      </c>
      <c r="C4400" s="640" t="s">
        <v>10735</v>
      </c>
      <c r="D4400" s="641">
        <v>14.98</v>
      </c>
      <c r="E4400" s="642">
        <v>0</v>
      </c>
    </row>
    <row r="4401" spans="1:5">
      <c r="A4401" s="640">
        <v>94693</v>
      </c>
      <c r="B4401" s="638" t="s">
        <v>22259</v>
      </c>
      <c r="C4401" s="640" t="s">
        <v>10735</v>
      </c>
      <c r="D4401" s="641">
        <v>19.63</v>
      </c>
      <c r="E4401" s="642">
        <v>0</v>
      </c>
    </row>
    <row r="4402" spans="1:5">
      <c r="A4402" s="640">
        <v>94695</v>
      </c>
      <c r="B4402" s="638" t="s">
        <v>22260</v>
      </c>
      <c r="C4402" s="640" t="s">
        <v>10735</v>
      </c>
      <c r="D4402" s="641">
        <v>34.049999999999997</v>
      </c>
      <c r="E4402" s="642">
        <v>0</v>
      </c>
    </row>
    <row r="4403" spans="1:5">
      <c r="A4403" s="640">
        <v>94698</v>
      </c>
      <c r="B4403" s="638" t="s">
        <v>22261</v>
      </c>
      <c r="C4403" s="640" t="s">
        <v>10735</v>
      </c>
      <c r="D4403" s="641">
        <v>72.819999999999993</v>
      </c>
      <c r="E4403" s="642">
        <v>0</v>
      </c>
    </row>
    <row r="4404" spans="1:5">
      <c r="A4404" s="640">
        <v>94700</v>
      </c>
      <c r="B4404" s="638" t="s">
        <v>22262</v>
      </c>
      <c r="C4404" s="640" t="s">
        <v>10735</v>
      </c>
      <c r="D4404" s="641">
        <v>140.86000000000001</v>
      </c>
      <c r="E4404" s="642">
        <v>0</v>
      </c>
    </row>
    <row r="4405" spans="1:5">
      <c r="A4405" s="640">
        <v>94477</v>
      </c>
      <c r="B4405" s="638" t="s">
        <v>22263</v>
      </c>
      <c r="C4405" s="640" t="s">
        <v>10735</v>
      </c>
      <c r="D4405" s="641">
        <v>104.89</v>
      </c>
      <c r="E4405" s="642">
        <v>0</v>
      </c>
    </row>
    <row r="4406" spans="1:5">
      <c r="A4406" s="640">
        <v>94478</v>
      </c>
      <c r="B4406" s="638" t="s">
        <v>22264</v>
      </c>
      <c r="C4406" s="640" t="s">
        <v>10735</v>
      </c>
      <c r="D4406" s="641">
        <v>171.09</v>
      </c>
      <c r="E4406" s="642">
        <v>0</v>
      </c>
    </row>
    <row r="4407" spans="1:5">
      <c r="A4407" s="640">
        <v>94479</v>
      </c>
      <c r="B4407" s="638" t="s">
        <v>22265</v>
      </c>
      <c r="C4407" s="640" t="s">
        <v>10735</v>
      </c>
      <c r="D4407" s="641">
        <v>221.94</v>
      </c>
      <c r="E4407" s="642">
        <v>0</v>
      </c>
    </row>
    <row r="4408" spans="1:5">
      <c r="A4408" s="640">
        <v>96764</v>
      </c>
      <c r="B4408" s="638" t="s">
        <v>22266</v>
      </c>
      <c r="C4408" s="640" t="s">
        <v>10735</v>
      </c>
      <c r="D4408" s="641">
        <v>343.85</v>
      </c>
      <c r="E4408" s="642">
        <v>0.85</v>
      </c>
    </row>
    <row r="4409" spans="1:5">
      <c r="A4409" s="640">
        <v>105164</v>
      </c>
      <c r="B4409" s="638" t="s">
        <v>22267</v>
      </c>
      <c r="C4409" s="640" t="s">
        <v>10735</v>
      </c>
      <c r="D4409" s="641">
        <v>12.19</v>
      </c>
      <c r="E4409" s="642">
        <v>0.33</v>
      </c>
    </row>
    <row r="4410" spans="1:5">
      <c r="A4410" s="640">
        <v>105165</v>
      </c>
      <c r="B4410" s="638" t="s">
        <v>22268</v>
      </c>
      <c r="C4410" s="640" t="s">
        <v>10735</v>
      </c>
      <c r="D4410" s="641">
        <v>12.43</v>
      </c>
      <c r="E4410" s="642">
        <v>0.28000000000000003</v>
      </c>
    </row>
    <row r="4411" spans="1:5">
      <c r="A4411" s="640">
        <v>96758</v>
      </c>
      <c r="B4411" s="638" t="s">
        <v>22269</v>
      </c>
      <c r="C4411" s="640" t="s">
        <v>10735</v>
      </c>
      <c r="D4411" s="641">
        <v>19.04</v>
      </c>
      <c r="E4411" s="642">
        <v>0.46</v>
      </c>
    </row>
    <row r="4412" spans="1:5">
      <c r="A4412" s="640">
        <v>96759</v>
      </c>
      <c r="B4412" s="638" t="s">
        <v>22270</v>
      </c>
      <c r="C4412" s="640" t="s">
        <v>10735</v>
      </c>
      <c r="D4412" s="641">
        <v>28.23</v>
      </c>
      <c r="E4412" s="642">
        <v>0.56000000000000005</v>
      </c>
    </row>
    <row r="4413" spans="1:5">
      <c r="A4413" s="640">
        <v>96760</v>
      </c>
      <c r="B4413" s="638" t="s">
        <v>22271</v>
      </c>
      <c r="C4413" s="640" t="s">
        <v>10735</v>
      </c>
      <c r="D4413" s="641">
        <v>46.11</v>
      </c>
      <c r="E4413" s="642">
        <v>0.66</v>
      </c>
    </row>
    <row r="4414" spans="1:5">
      <c r="A4414" s="640">
        <v>96761</v>
      </c>
      <c r="B4414" s="638" t="s">
        <v>22272</v>
      </c>
      <c r="C4414" s="640" t="s">
        <v>10735</v>
      </c>
      <c r="D4414" s="641">
        <v>68.78</v>
      </c>
      <c r="E4414" s="642">
        <v>0.7</v>
      </c>
    </row>
    <row r="4415" spans="1:5">
      <c r="A4415" s="640">
        <v>96762</v>
      </c>
      <c r="B4415" s="638" t="s">
        <v>22273</v>
      </c>
      <c r="C4415" s="640" t="s">
        <v>10735</v>
      </c>
      <c r="D4415" s="641">
        <v>129.68</v>
      </c>
      <c r="E4415" s="642">
        <v>0.79</v>
      </c>
    </row>
    <row r="4416" spans="1:5">
      <c r="A4416" s="640">
        <v>96763</v>
      </c>
      <c r="B4416" s="638" t="s">
        <v>22274</v>
      </c>
      <c r="C4416" s="640" t="s">
        <v>10735</v>
      </c>
      <c r="D4416" s="641">
        <v>173.69</v>
      </c>
      <c r="E4416" s="642">
        <v>0.8</v>
      </c>
    </row>
    <row r="4417" spans="1:5">
      <c r="A4417" s="640">
        <v>94701</v>
      </c>
      <c r="B4417" s="638" t="s">
        <v>22275</v>
      </c>
      <c r="C4417" s="640" t="s">
        <v>10735</v>
      </c>
      <c r="D4417" s="641">
        <v>243.62</v>
      </c>
      <c r="E4417" s="642">
        <v>0</v>
      </c>
    </row>
    <row r="4418" spans="1:5">
      <c r="A4418" s="640">
        <v>94688</v>
      </c>
      <c r="B4418" s="638" t="s">
        <v>22276</v>
      </c>
      <c r="C4418" s="640" t="s">
        <v>10735</v>
      </c>
      <c r="D4418" s="641">
        <v>7.73</v>
      </c>
      <c r="E4418" s="642">
        <v>0</v>
      </c>
    </row>
    <row r="4419" spans="1:5">
      <c r="A4419" s="640">
        <v>94690</v>
      </c>
      <c r="B4419" s="638" t="s">
        <v>22277</v>
      </c>
      <c r="C4419" s="640" t="s">
        <v>10735</v>
      </c>
      <c r="D4419" s="641">
        <v>12.59</v>
      </c>
      <c r="E4419" s="642">
        <v>0</v>
      </c>
    </row>
    <row r="4420" spans="1:5">
      <c r="A4420" s="640">
        <v>94692</v>
      </c>
      <c r="B4420" s="638" t="s">
        <v>22278</v>
      </c>
      <c r="C4420" s="640" t="s">
        <v>10735</v>
      </c>
      <c r="D4420" s="641">
        <v>21.21</v>
      </c>
      <c r="E4420" s="642">
        <v>0</v>
      </c>
    </row>
    <row r="4421" spans="1:5">
      <c r="A4421" s="640">
        <v>94694</v>
      </c>
      <c r="B4421" s="638" t="s">
        <v>22279</v>
      </c>
      <c r="C4421" s="640" t="s">
        <v>10735</v>
      </c>
      <c r="D4421" s="641">
        <v>26.42</v>
      </c>
      <c r="E4421" s="642">
        <v>0</v>
      </c>
    </row>
    <row r="4422" spans="1:5">
      <c r="A4422" s="640">
        <v>94696</v>
      </c>
      <c r="B4422" s="638" t="s">
        <v>22280</v>
      </c>
      <c r="C4422" s="640" t="s">
        <v>10735</v>
      </c>
      <c r="D4422" s="641">
        <v>55.13</v>
      </c>
      <c r="E4422" s="642">
        <v>0</v>
      </c>
    </row>
    <row r="4423" spans="1:5">
      <c r="A4423" s="640">
        <v>94697</v>
      </c>
      <c r="B4423" s="638" t="s">
        <v>22281</v>
      </c>
      <c r="C4423" s="640" t="s">
        <v>10735</v>
      </c>
      <c r="D4423" s="641">
        <v>94.23</v>
      </c>
      <c r="E4423" s="642">
        <v>0</v>
      </c>
    </row>
    <row r="4424" spans="1:5">
      <c r="A4424" s="640">
        <v>94699</v>
      </c>
      <c r="B4424" s="638" t="s">
        <v>22282</v>
      </c>
      <c r="C4424" s="640" t="s">
        <v>10735</v>
      </c>
      <c r="D4424" s="641">
        <v>124.76</v>
      </c>
      <c r="E4424" s="642">
        <v>0</v>
      </c>
    </row>
    <row r="4425" spans="1:5">
      <c r="A4425" s="640">
        <v>105167</v>
      </c>
      <c r="B4425" s="638" t="s">
        <v>22283</v>
      </c>
      <c r="C4425" s="640" t="s">
        <v>10735</v>
      </c>
      <c r="D4425" s="641">
        <v>242.46</v>
      </c>
      <c r="E4425" s="642">
        <v>0.67</v>
      </c>
    </row>
    <row r="4426" spans="1:5">
      <c r="A4426" s="640">
        <v>96809</v>
      </c>
      <c r="B4426" s="638" t="s">
        <v>22284</v>
      </c>
      <c r="C4426" s="640" t="s">
        <v>10735</v>
      </c>
      <c r="D4426" s="641">
        <v>20.32</v>
      </c>
      <c r="E4426" s="642">
        <v>0.49</v>
      </c>
    </row>
    <row r="4427" spans="1:5">
      <c r="A4427" s="640">
        <v>96812</v>
      </c>
      <c r="B4427" s="638" t="s">
        <v>22285</v>
      </c>
      <c r="C4427" s="640" t="s">
        <v>10735</v>
      </c>
      <c r="D4427" s="641">
        <v>21.2</v>
      </c>
      <c r="E4427" s="642">
        <v>0.48</v>
      </c>
    </row>
    <row r="4428" spans="1:5">
      <c r="A4428" s="640">
        <v>96813</v>
      </c>
      <c r="B4428" s="638" t="s">
        <v>22286</v>
      </c>
      <c r="C4428" s="640" t="s">
        <v>10735</v>
      </c>
      <c r="D4428" s="641">
        <v>24.15</v>
      </c>
      <c r="E4428" s="642">
        <v>0.49</v>
      </c>
    </row>
    <row r="4429" spans="1:5">
      <c r="A4429" s="640">
        <v>96817</v>
      </c>
      <c r="B4429" s="638" t="s">
        <v>22287</v>
      </c>
      <c r="C4429" s="640" t="s">
        <v>10735</v>
      </c>
      <c r="D4429" s="641">
        <v>36.08</v>
      </c>
      <c r="E4429" s="642">
        <v>0.59</v>
      </c>
    </row>
    <row r="4430" spans="1:5">
      <c r="A4430" s="640">
        <v>96816</v>
      </c>
      <c r="B4430" s="638" t="s">
        <v>22288</v>
      </c>
      <c r="C4430" s="640" t="s">
        <v>10735</v>
      </c>
      <c r="D4430" s="641">
        <v>27.21</v>
      </c>
      <c r="E4430" s="642">
        <v>0.51</v>
      </c>
    </row>
    <row r="4431" spans="1:5">
      <c r="A4431" s="640">
        <v>96821</v>
      </c>
      <c r="B4431" s="638" t="s">
        <v>22289</v>
      </c>
      <c r="C4431" s="640" t="s">
        <v>10735</v>
      </c>
      <c r="D4431" s="641">
        <v>40.11</v>
      </c>
      <c r="E4431" s="642">
        <v>0.6</v>
      </c>
    </row>
    <row r="4432" spans="1:5">
      <c r="A4432" s="640">
        <v>96824</v>
      </c>
      <c r="B4432" s="638" t="s">
        <v>22290</v>
      </c>
      <c r="C4432" s="640" t="s">
        <v>10735</v>
      </c>
      <c r="D4432" s="641">
        <v>19</v>
      </c>
      <c r="E4432" s="642">
        <v>0.51</v>
      </c>
    </row>
    <row r="4433" spans="1:5">
      <c r="A4433" s="640">
        <v>96827</v>
      </c>
      <c r="B4433" s="638" t="s">
        <v>22291</v>
      </c>
      <c r="C4433" s="640" t="s">
        <v>10735</v>
      </c>
      <c r="D4433" s="641">
        <v>20.68</v>
      </c>
      <c r="E4433" s="642">
        <v>0.53</v>
      </c>
    </row>
    <row r="4434" spans="1:5">
      <c r="A4434" s="640">
        <v>96828</v>
      </c>
      <c r="B4434" s="638" t="s">
        <v>22292</v>
      </c>
      <c r="C4434" s="640" t="s">
        <v>10735</v>
      </c>
      <c r="D4434" s="641">
        <v>25.41</v>
      </c>
      <c r="E4434" s="642">
        <v>0.56999999999999995</v>
      </c>
    </row>
    <row r="4435" spans="1:5">
      <c r="A4435" s="640">
        <v>96832</v>
      </c>
      <c r="B4435" s="638" t="s">
        <v>22293</v>
      </c>
      <c r="C4435" s="640" t="s">
        <v>10735</v>
      </c>
      <c r="D4435" s="641">
        <v>31.77</v>
      </c>
      <c r="E4435" s="642">
        <v>0.64</v>
      </c>
    </row>
    <row r="4436" spans="1:5">
      <c r="A4436" s="640">
        <v>96810</v>
      </c>
      <c r="B4436" s="638" t="s">
        <v>22294</v>
      </c>
      <c r="C4436" s="640" t="s">
        <v>10735</v>
      </c>
      <c r="D4436" s="641">
        <v>22.09</v>
      </c>
      <c r="E4436" s="642">
        <v>0.47</v>
      </c>
    </row>
    <row r="4437" spans="1:5">
      <c r="A4437" s="640">
        <v>96873</v>
      </c>
      <c r="B4437" s="638" t="s">
        <v>22295</v>
      </c>
      <c r="C4437" s="640" t="s">
        <v>10735</v>
      </c>
      <c r="D4437" s="641">
        <v>67.739999999999995</v>
      </c>
      <c r="E4437" s="642">
        <v>0.64</v>
      </c>
    </row>
    <row r="4438" spans="1:5">
      <c r="A4438" s="640">
        <v>96872</v>
      </c>
      <c r="B4438" s="638" t="s">
        <v>22296</v>
      </c>
      <c r="C4438" s="640" t="s">
        <v>10735</v>
      </c>
      <c r="D4438" s="641">
        <v>51.14</v>
      </c>
      <c r="E4438" s="642">
        <v>0.57999999999999996</v>
      </c>
    </row>
    <row r="4439" spans="1:5">
      <c r="A4439" s="640">
        <v>96876</v>
      </c>
      <c r="B4439" s="638" t="s">
        <v>22297</v>
      </c>
      <c r="C4439" s="640" t="s">
        <v>10735</v>
      </c>
      <c r="D4439" s="641">
        <v>183.79</v>
      </c>
      <c r="E4439" s="642">
        <v>0.77</v>
      </c>
    </row>
    <row r="4440" spans="1:5">
      <c r="A4440" s="640">
        <v>96878</v>
      </c>
      <c r="B4440" s="638" t="s">
        <v>22298</v>
      </c>
      <c r="C4440" s="640" t="s">
        <v>10735</v>
      </c>
      <c r="D4440" s="641">
        <v>206.38</v>
      </c>
      <c r="E4440" s="642">
        <v>0.79</v>
      </c>
    </row>
    <row r="4441" spans="1:5">
      <c r="A4441" s="640">
        <v>96875</v>
      </c>
      <c r="B4441" s="638" t="s">
        <v>22299</v>
      </c>
      <c r="C4441" s="640" t="s">
        <v>10735</v>
      </c>
      <c r="D4441" s="641">
        <v>81.069999999999993</v>
      </c>
      <c r="E4441" s="642">
        <v>0.65</v>
      </c>
    </row>
    <row r="4442" spans="1:5">
      <c r="A4442" s="640">
        <v>96874</v>
      </c>
      <c r="B4442" s="638" t="s">
        <v>22300</v>
      </c>
      <c r="C4442" s="640" t="s">
        <v>10735</v>
      </c>
      <c r="D4442" s="641">
        <v>62.12</v>
      </c>
      <c r="E4442" s="642">
        <v>0.59</v>
      </c>
    </row>
    <row r="4443" spans="1:5">
      <c r="A4443" s="640">
        <v>96879</v>
      </c>
      <c r="B4443" s="638" t="s">
        <v>22301</v>
      </c>
      <c r="C4443" s="640" t="s">
        <v>10735</v>
      </c>
      <c r="D4443" s="641">
        <v>200.06</v>
      </c>
      <c r="E4443" s="642">
        <v>0.78</v>
      </c>
    </row>
    <row r="4444" spans="1:5">
      <c r="A4444" s="640">
        <v>96881</v>
      </c>
      <c r="B4444" s="638" t="s">
        <v>22302</v>
      </c>
      <c r="C4444" s="640" t="s">
        <v>10735</v>
      </c>
      <c r="D4444" s="641">
        <v>237.31</v>
      </c>
      <c r="E4444" s="642">
        <v>0.8</v>
      </c>
    </row>
    <row r="4445" spans="1:5">
      <c r="A4445" s="640">
        <v>96837</v>
      </c>
      <c r="B4445" s="638" t="s">
        <v>22303</v>
      </c>
      <c r="C4445" s="640" t="s">
        <v>10735</v>
      </c>
      <c r="D4445" s="641">
        <v>22.65</v>
      </c>
      <c r="E4445" s="642">
        <v>0.49</v>
      </c>
    </row>
    <row r="4446" spans="1:5">
      <c r="A4446" s="640">
        <v>96840</v>
      </c>
      <c r="B4446" s="638" t="s">
        <v>22304</v>
      </c>
      <c r="C4446" s="640" t="s">
        <v>10735</v>
      </c>
      <c r="D4446" s="641">
        <v>27.31</v>
      </c>
      <c r="E4446" s="642">
        <v>0.5</v>
      </c>
    </row>
    <row r="4447" spans="1:5">
      <c r="A4447" s="640">
        <v>96845</v>
      </c>
      <c r="B4447" s="638" t="s">
        <v>22305</v>
      </c>
      <c r="C4447" s="640" t="s">
        <v>10735</v>
      </c>
      <c r="D4447" s="641">
        <v>42.54</v>
      </c>
      <c r="E4447" s="642">
        <v>0.61</v>
      </c>
    </row>
    <row r="4448" spans="1:5">
      <c r="A4448" s="640">
        <v>96848</v>
      </c>
      <c r="B4448" s="638" t="s">
        <v>22306</v>
      </c>
      <c r="C4448" s="640" t="s">
        <v>10735</v>
      </c>
      <c r="D4448" s="641">
        <v>56.33</v>
      </c>
      <c r="E4448" s="642">
        <v>0.64</v>
      </c>
    </row>
    <row r="4449" spans="1:5">
      <c r="A4449" s="640">
        <v>96849</v>
      </c>
      <c r="B4449" s="638" t="s">
        <v>22307</v>
      </c>
      <c r="C4449" s="640" t="s">
        <v>10735</v>
      </c>
      <c r="D4449" s="641">
        <v>17.95</v>
      </c>
      <c r="E4449" s="642">
        <v>0.55000000000000004</v>
      </c>
    </row>
    <row r="4450" spans="1:5">
      <c r="A4450" s="640">
        <v>96852</v>
      </c>
      <c r="B4450" s="638" t="s">
        <v>22308</v>
      </c>
      <c r="C4450" s="640" t="s">
        <v>10735</v>
      </c>
      <c r="D4450" s="641">
        <v>22.79</v>
      </c>
      <c r="E4450" s="642">
        <v>0.57999999999999996</v>
      </c>
    </row>
    <row r="4451" spans="1:5">
      <c r="A4451" s="640">
        <v>96855</v>
      </c>
      <c r="B4451" s="638" t="s">
        <v>22309</v>
      </c>
      <c r="C4451" s="640" t="s">
        <v>10735</v>
      </c>
      <c r="D4451" s="641">
        <v>35.43</v>
      </c>
      <c r="E4451" s="642">
        <v>0.68</v>
      </c>
    </row>
    <row r="4452" spans="1:5">
      <c r="A4452" s="640">
        <v>96838</v>
      </c>
      <c r="B4452" s="638" t="s">
        <v>22310</v>
      </c>
      <c r="C4452" s="640" t="s">
        <v>10735</v>
      </c>
      <c r="D4452" s="641">
        <v>27.39</v>
      </c>
      <c r="E4452" s="642">
        <v>0.43</v>
      </c>
    </row>
    <row r="4453" spans="1:5">
      <c r="A4453" s="640">
        <v>96841</v>
      </c>
      <c r="B4453" s="638" t="s">
        <v>22311</v>
      </c>
      <c r="C4453" s="640" t="s">
        <v>10735</v>
      </c>
      <c r="D4453" s="641">
        <v>30.36</v>
      </c>
      <c r="E4453" s="642">
        <v>0.45</v>
      </c>
    </row>
    <row r="4454" spans="1:5">
      <c r="A4454" s="640">
        <v>96842</v>
      </c>
      <c r="B4454" s="638" t="s">
        <v>22312</v>
      </c>
      <c r="C4454" s="640" t="s">
        <v>10735</v>
      </c>
      <c r="D4454" s="641">
        <v>34.729999999999997</v>
      </c>
      <c r="E4454" s="642">
        <v>0.47</v>
      </c>
    </row>
    <row r="4455" spans="1:5">
      <c r="A4455" s="640">
        <v>96846</v>
      </c>
      <c r="B4455" s="638" t="s">
        <v>22313</v>
      </c>
      <c r="C4455" s="640" t="s">
        <v>10735</v>
      </c>
      <c r="D4455" s="641">
        <v>40.340000000000003</v>
      </c>
      <c r="E4455" s="642">
        <v>0.51</v>
      </c>
    </row>
    <row r="4456" spans="1:5">
      <c r="A4456" s="640">
        <v>96850</v>
      </c>
      <c r="B4456" s="638" t="s">
        <v>22314</v>
      </c>
      <c r="C4456" s="640" t="s">
        <v>10735</v>
      </c>
      <c r="D4456" s="641">
        <v>25.48</v>
      </c>
      <c r="E4456" s="642">
        <v>0.46</v>
      </c>
    </row>
    <row r="4457" spans="1:5">
      <c r="A4457" s="640">
        <v>96853</v>
      </c>
      <c r="B4457" s="638" t="s">
        <v>22315</v>
      </c>
      <c r="C4457" s="640" t="s">
        <v>10735</v>
      </c>
      <c r="D4457" s="641">
        <v>27.37</v>
      </c>
      <c r="E4457" s="642">
        <v>0.47</v>
      </c>
    </row>
    <row r="4458" spans="1:5">
      <c r="A4458" s="640">
        <v>96854</v>
      </c>
      <c r="B4458" s="638" t="s">
        <v>22316</v>
      </c>
      <c r="C4458" s="640" t="s">
        <v>10735</v>
      </c>
      <c r="D4458" s="641">
        <v>33.58</v>
      </c>
      <c r="E4458" s="642">
        <v>0.51</v>
      </c>
    </row>
    <row r="4459" spans="1:5">
      <c r="A4459" s="640">
        <v>96856</v>
      </c>
      <c r="B4459" s="638" t="s">
        <v>22317</v>
      </c>
      <c r="C4459" s="640" t="s">
        <v>10735</v>
      </c>
      <c r="D4459" s="641">
        <v>38.22</v>
      </c>
      <c r="E4459" s="642">
        <v>0.59</v>
      </c>
    </row>
    <row r="4460" spans="1:5">
      <c r="A4460" s="640">
        <v>96843</v>
      </c>
      <c r="B4460" s="638" t="s">
        <v>22318</v>
      </c>
      <c r="C4460" s="640" t="s">
        <v>10735</v>
      </c>
      <c r="D4460" s="641">
        <v>31.56</v>
      </c>
      <c r="E4460" s="642">
        <v>0.47</v>
      </c>
    </row>
    <row r="4461" spans="1:5">
      <c r="A4461" s="640">
        <v>96847</v>
      </c>
      <c r="B4461" s="638" t="s">
        <v>22319</v>
      </c>
      <c r="C4461" s="640" t="s">
        <v>10735</v>
      </c>
      <c r="D4461" s="641">
        <v>39.81</v>
      </c>
      <c r="E4461" s="642">
        <v>0.5</v>
      </c>
    </row>
    <row r="4462" spans="1:5">
      <c r="A4462" s="640">
        <v>96844</v>
      </c>
      <c r="B4462" s="638" t="s">
        <v>22320</v>
      </c>
      <c r="C4462" s="640" t="s">
        <v>10735</v>
      </c>
      <c r="D4462" s="641">
        <v>36.28</v>
      </c>
      <c r="E4462" s="642">
        <v>0.49</v>
      </c>
    </row>
    <row r="4463" spans="1:5">
      <c r="A4463" s="640">
        <v>96839</v>
      </c>
      <c r="B4463" s="638" t="s">
        <v>22321</v>
      </c>
      <c r="C4463" s="640" t="s">
        <v>10735</v>
      </c>
      <c r="D4463" s="641">
        <v>28.28</v>
      </c>
      <c r="E4463" s="642">
        <v>0.45</v>
      </c>
    </row>
    <row r="4464" spans="1:5">
      <c r="A4464" s="640">
        <v>96805</v>
      </c>
      <c r="B4464" s="638" t="s">
        <v>22322</v>
      </c>
      <c r="C4464" s="640" t="s">
        <v>10735</v>
      </c>
      <c r="D4464" s="641">
        <v>226.11</v>
      </c>
      <c r="E4464" s="642">
        <v>0.86</v>
      </c>
    </row>
    <row r="4465" spans="1:5">
      <c r="A4465" s="640">
        <v>96802</v>
      </c>
      <c r="B4465" s="638" t="s">
        <v>22323</v>
      </c>
      <c r="C4465" s="640" t="s">
        <v>10735</v>
      </c>
      <c r="D4465" s="641">
        <v>434.37</v>
      </c>
      <c r="E4465" s="642">
        <v>0.95</v>
      </c>
    </row>
    <row r="4466" spans="1:5">
      <c r="A4466" s="640">
        <v>96806</v>
      </c>
      <c r="B4466" s="638" t="s">
        <v>22324</v>
      </c>
      <c r="C4466" s="640" t="s">
        <v>10735</v>
      </c>
      <c r="D4466" s="641">
        <v>88.3</v>
      </c>
      <c r="E4466" s="642">
        <v>0.69</v>
      </c>
    </row>
    <row r="4467" spans="1:5">
      <c r="A4467" s="640">
        <v>96803</v>
      </c>
      <c r="B4467" s="638" t="s">
        <v>22325</v>
      </c>
      <c r="C4467" s="640" t="s">
        <v>10735</v>
      </c>
      <c r="D4467" s="641">
        <v>80.37</v>
      </c>
      <c r="E4467" s="642">
        <v>0.76</v>
      </c>
    </row>
    <row r="4468" spans="1:5">
      <c r="A4468" s="640">
        <v>96807</v>
      </c>
      <c r="B4468" s="638" t="s">
        <v>22326</v>
      </c>
      <c r="C4468" s="640" t="s">
        <v>10735</v>
      </c>
      <c r="D4468" s="641">
        <v>142.62</v>
      </c>
      <c r="E4468" s="642">
        <v>0.62</v>
      </c>
    </row>
    <row r="4469" spans="1:5">
      <c r="A4469" s="640">
        <v>96804</v>
      </c>
      <c r="B4469" s="638" t="s">
        <v>22327</v>
      </c>
      <c r="C4469" s="640" t="s">
        <v>10735</v>
      </c>
      <c r="D4469" s="641">
        <v>130.63999999999999</v>
      </c>
      <c r="E4469" s="642">
        <v>0.65</v>
      </c>
    </row>
    <row r="4470" spans="1:5">
      <c r="A4470" s="640">
        <v>96829</v>
      </c>
      <c r="B4470" s="638" t="s">
        <v>22328</v>
      </c>
      <c r="C4470" s="640" t="s">
        <v>10735</v>
      </c>
      <c r="D4470" s="641">
        <v>19.510000000000002</v>
      </c>
      <c r="E4470" s="642">
        <v>0.7</v>
      </c>
    </row>
    <row r="4471" spans="1:5">
      <c r="A4471" s="640">
        <v>96833</v>
      </c>
      <c r="B4471" s="638" t="s">
        <v>22329</v>
      </c>
      <c r="C4471" s="640" t="s">
        <v>10735</v>
      </c>
      <c r="D4471" s="641">
        <v>24.79</v>
      </c>
      <c r="E4471" s="642">
        <v>0.74</v>
      </c>
    </row>
    <row r="4472" spans="1:5">
      <c r="A4472" s="640">
        <v>96836</v>
      </c>
      <c r="B4472" s="638" t="s">
        <v>22330</v>
      </c>
      <c r="C4472" s="640" t="s">
        <v>10735</v>
      </c>
      <c r="D4472" s="641">
        <v>35.4</v>
      </c>
      <c r="E4472" s="642">
        <v>0.76</v>
      </c>
    </row>
    <row r="4473" spans="1:5">
      <c r="A4473" s="640">
        <v>104576</v>
      </c>
      <c r="B4473" s="638" t="s">
        <v>22331</v>
      </c>
      <c r="C4473" s="640" t="s">
        <v>10735</v>
      </c>
      <c r="D4473" s="641">
        <v>17.329999999999998</v>
      </c>
      <c r="E4473" s="642">
        <v>0.51</v>
      </c>
    </row>
    <row r="4474" spans="1:5">
      <c r="A4474" s="640">
        <v>104577</v>
      </c>
      <c r="B4474" s="638" t="s">
        <v>22332</v>
      </c>
      <c r="C4474" s="640" t="s">
        <v>10735</v>
      </c>
      <c r="D4474" s="641">
        <v>23.14</v>
      </c>
      <c r="E4474" s="642">
        <v>0.6</v>
      </c>
    </row>
    <row r="4475" spans="1:5">
      <c r="A4475" s="640">
        <v>104578</v>
      </c>
      <c r="B4475" s="638" t="s">
        <v>22333</v>
      </c>
      <c r="C4475" s="640" t="s">
        <v>10735</v>
      </c>
      <c r="D4475" s="641">
        <v>24.81</v>
      </c>
      <c r="E4475" s="642">
        <v>0.59</v>
      </c>
    </row>
    <row r="4476" spans="1:5">
      <c r="A4476" s="640">
        <v>104580</v>
      </c>
      <c r="B4476" s="638" t="s">
        <v>22334</v>
      </c>
      <c r="C4476" s="640" t="s">
        <v>10735</v>
      </c>
      <c r="D4476" s="641">
        <v>21.51</v>
      </c>
      <c r="E4476" s="642">
        <v>0.63</v>
      </c>
    </row>
    <row r="4477" spans="1:5">
      <c r="A4477" s="640">
        <v>104579</v>
      </c>
      <c r="B4477" s="638" t="s">
        <v>22335</v>
      </c>
      <c r="C4477" s="640" t="s">
        <v>10735</v>
      </c>
      <c r="D4477" s="641">
        <v>32.479999999999997</v>
      </c>
      <c r="E4477" s="642">
        <v>0.62</v>
      </c>
    </row>
    <row r="4478" spans="1:5">
      <c r="A4478" s="640">
        <v>96823</v>
      </c>
      <c r="B4478" s="638" t="s">
        <v>22336</v>
      </c>
      <c r="C4478" s="640" t="s">
        <v>10735</v>
      </c>
      <c r="D4478" s="641">
        <v>12.15</v>
      </c>
      <c r="E4478" s="642">
        <v>0.55000000000000004</v>
      </c>
    </row>
    <row r="4479" spans="1:5">
      <c r="A4479" s="640">
        <v>96826</v>
      </c>
      <c r="B4479" s="638" t="s">
        <v>22337</v>
      </c>
      <c r="C4479" s="640" t="s">
        <v>10735</v>
      </c>
      <c r="D4479" s="641">
        <v>14.09</v>
      </c>
      <c r="E4479" s="642">
        <v>0.55000000000000004</v>
      </c>
    </row>
    <row r="4480" spans="1:5">
      <c r="A4480" s="640">
        <v>96830</v>
      </c>
      <c r="B4480" s="638" t="s">
        <v>22338</v>
      </c>
      <c r="C4480" s="640" t="s">
        <v>10735</v>
      </c>
      <c r="D4480" s="641">
        <v>22.01</v>
      </c>
      <c r="E4480" s="642">
        <v>0.65</v>
      </c>
    </row>
    <row r="4481" spans="1:5">
      <c r="A4481" s="640">
        <v>96834</v>
      </c>
      <c r="B4481" s="638" t="s">
        <v>22339</v>
      </c>
      <c r="C4481" s="640" t="s">
        <v>10735</v>
      </c>
      <c r="D4481" s="641">
        <v>29.74</v>
      </c>
      <c r="E4481" s="642">
        <v>0.68</v>
      </c>
    </row>
    <row r="4482" spans="1:5">
      <c r="A4482" s="640">
        <v>104581</v>
      </c>
      <c r="B4482" s="638" t="s">
        <v>22340</v>
      </c>
      <c r="C4482" s="640" t="s">
        <v>10735</v>
      </c>
      <c r="D4482" s="641">
        <v>15.84</v>
      </c>
      <c r="E4482" s="642">
        <v>0.51</v>
      </c>
    </row>
    <row r="4483" spans="1:5">
      <c r="A4483" s="640">
        <v>104582</v>
      </c>
      <c r="B4483" s="638" t="s">
        <v>22341</v>
      </c>
      <c r="C4483" s="640" t="s">
        <v>10735</v>
      </c>
      <c r="D4483" s="641">
        <v>20.149999999999999</v>
      </c>
      <c r="E4483" s="642">
        <v>0.54</v>
      </c>
    </row>
    <row r="4484" spans="1:5">
      <c r="A4484" s="640">
        <v>104583</v>
      </c>
      <c r="B4484" s="638" t="s">
        <v>22342</v>
      </c>
      <c r="C4484" s="640" t="s">
        <v>10735</v>
      </c>
      <c r="D4484" s="641">
        <v>32.020000000000003</v>
      </c>
      <c r="E4484" s="642">
        <v>0.66</v>
      </c>
    </row>
    <row r="4485" spans="1:5">
      <c r="A4485" s="640">
        <v>104584</v>
      </c>
      <c r="B4485" s="638" t="s">
        <v>22343</v>
      </c>
      <c r="C4485" s="640" t="s">
        <v>10735</v>
      </c>
      <c r="D4485" s="641">
        <v>38.43</v>
      </c>
      <c r="E4485" s="642">
        <v>0.65</v>
      </c>
    </row>
    <row r="4486" spans="1:5">
      <c r="A4486" s="640">
        <v>96798</v>
      </c>
      <c r="B4486" s="638" t="s">
        <v>22344</v>
      </c>
      <c r="C4486" s="640" t="s">
        <v>10787</v>
      </c>
      <c r="D4486" s="641">
        <v>8.9600000000000009</v>
      </c>
      <c r="E4486" s="642">
        <v>0.6</v>
      </c>
    </row>
    <row r="4487" spans="1:5">
      <c r="A4487" s="640">
        <v>96799</v>
      </c>
      <c r="B4487" s="638" t="s">
        <v>22345</v>
      </c>
      <c r="C4487" s="640" t="s">
        <v>10787</v>
      </c>
      <c r="D4487" s="641">
        <v>11.46</v>
      </c>
      <c r="E4487" s="642">
        <v>0.61</v>
      </c>
    </row>
    <row r="4488" spans="1:5">
      <c r="A4488" s="640">
        <v>96800</v>
      </c>
      <c r="B4488" s="638" t="s">
        <v>22346</v>
      </c>
      <c r="C4488" s="640" t="s">
        <v>10787</v>
      </c>
      <c r="D4488" s="641">
        <v>15.59</v>
      </c>
      <c r="E4488" s="642">
        <v>0.64</v>
      </c>
    </row>
    <row r="4489" spans="1:5">
      <c r="A4489" s="640">
        <v>96801</v>
      </c>
      <c r="B4489" s="638" t="s">
        <v>22347</v>
      </c>
      <c r="C4489" s="640" t="s">
        <v>10787</v>
      </c>
      <c r="D4489" s="641">
        <v>23.54</v>
      </c>
      <c r="E4489" s="642">
        <v>0.69</v>
      </c>
    </row>
    <row r="4490" spans="1:5">
      <c r="A4490" s="640">
        <v>96860</v>
      </c>
      <c r="B4490" s="638" t="s">
        <v>22348</v>
      </c>
      <c r="C4490" s="640" t="s">
        <v>10735</v>
      </c>
      <c r="D4490" s="641">
        <v>32.29</v>
      </c>
      <c r="E4490" s="642">
        <v>0.52</v>
      </c>
    </row>
    <row r="4491" spans="1:5">
      <c r="A4491" s="640">
        <v>96862</v>
      </c>
      <c r="B4491" s="638" t="s">
        <v>22349</v>
      </c>
      <c r="C4491" s="640" t="s">
        <v>10735</v>
      </c>
      <c r="D4491" s="641">
        <v>39.630000000000003</v>
      </c>
      <c r="E4491" s="642">
        <v>0.54</v>
      </c>
    </row>
    <row r="4492" spans="1:5">
      <c r="A4492" s="640">
        <v>96864</v>
      </c>
      <c r="B4492" s="638" t="s">
        <v>22350</v>
      </c>
      <c r="C4492" s="640" t="s">
        <v>10735</v>
      </c>
      <c r="D4492" s="641">
        <v>55.64</v>
      </c>
      <c r="E4492" s="642">
        <v>0.61</v>
      </c>
    </row>
    <row r="4493" spans="1:5">
      <c r="A4493" s="640">
        <v>96866</v>
      </c>
      <c r="B4493" s="638" t="s">
        <v>22351</v>
      </c>
      <c r="C4493" s="640" t="s">
        <v>10735</v>
      </c>
      <c r="D4493" s="641">
        <v>72.25</v>
      </c>
      <c r="E4493" s="642">
        <v>0.63</v>
      </c>
    </row>
    <row r="4494" spans="1:5">
      <c r="A4494" s="640">
        <v>96868</v>
      </c>
      <c r="B4494" s="638" t="s">
        <v>22352</v>
      </c>
      <c r="C4494" s="640" t="s">
        <v>10735</v>
      </c>
      <c r="D4494" s="641">
        <v>21.15</v>
      </c>
      <c r="E4494" s="642">
        <v>0.49</v>
      </c>
    </row>
    <row r="4495" spans="1:5">
      <c r="A4495" s="640">
        <v>96869</v>
      </c>
      <c r="B4495" s="638" t="s">
        <v>22353</v>
      </c>
      <c r="C4495" s="640" t="s">
        <v>10735</v>
      </c>
      <c r="D4495" s="641">
        <v>32.08</v>
      </c>
      <c r="E4495" s="642">
        <v>0.6</v>
      </c>
    </row>
    <row r="4496" spans="1:5">
      <c r="A4496" s="640">
        <v>96870</v>
      </c>
      <c r="B4496" s="638" t="s">
        <v>22354</v>
      </c>
      <c r="C4496" s="640" t="s">
        <v>10735</v>
      </c>
      <c r="D4496" s="641">
        <v>47.83</v>
      </c>
      <c r="E4496" s="642">
        <v>0.68</v>
      </c>
    </row>
    <row r="4497" spans="1:5">
      <c r="A4497" s="640">
        <v>96871</v>
      </c>
      <c r="B4497" s="638" t="s">
        <v>22355</v>
      </c>
      <c r="C4497" s="640" t="s">
        <v>10735</v>
      </c>
      <c r="D4497" s="641">
        <v>54.79</v>
      </c>
      <c r="E4497" s="642">
        <v>0.66</v>
      </c>
    </row>
    <row r="4498" spans="1:5">
      <c r="A4498" s="640">
        <v>96861</v>
      </c>
      <c r="B4498" s="638" t="s">
        <v>22356</v>
      </c>
      <c r="C4498" s="640" t="s">
        <v>10735</v>
      </c>
      <c r="D4498" s="641">
        <v>40.74</v>
      </c>
      <c r="E4498" s="642">
        <v>0.53</v>
      </c>
    </row>
    <row r="4499" spans="1:5">
      <c r="A4499" s="640">
        <v>96863</v>
      </c>
      <c r="B4499" s="638" t="s">
        <v>22357</v>
      </c>
      <c r="C4499" s="640" t="s">
        <v>10735</v>
      </c>
      <c r="D4499" s="641">
        <v>41.88</v>
      </c>
      <c r="E4499" s="642">
        <v>0.5</v>
      </c>
    </row>
    <row r="4500" spans="1:5">
      <c r="A4500" s="640">
        <v>96865</v>
      </c>
      <c r="B4500" s="638" t="s">
        <v>22358</v>
      </c>
      <c r="C4500" s="640" t="s">
        <v>10735</v>
      </c>
      <c r="D4500" s="641">
        <v>49.45</v>
      </c>
      <c r="E4500" s="642">
        <v>0.49</v>
      </c>
    </row>
    <row r="4501" spans="1:5">
      <c r="A4501" s="640">
        <v>96814</v>
      </c>
      <c r="B4501" s="638" t="s">
        <v>22359</v>
      </c>
      <c r="C4501" s="640" t="s">
        <v>10735</v>
      </c>
      <c r="D4501" s="641">
        <v>17.329999999999998</v>
      </c>
      <c r="E4501" s="642">
        <v>0.51</v>
      </c>
    </row>
    <row r="4502" spans="1:5">
      <c r="A4502" s="640">
        <v>96818</v>
      </c>
      <c r="B4502" s="638" t="s">
        <v>22360</v>
      </c>
      <c r="C4502" s="640" t="s">
        <v>10735</v>
      </c>
      <c r="D4502" s="641">
        <v>23.14</v>
      </c>
      <c r="E4502" s="642">
        <v>0.6</v>
      </c>
    </row>
    <row r="4503" spans="1:5">
      <c r="A4503" s="640">
        <v>96819</v>
      </c>
      <c r="B4503" s="638" t="s">
        <v>22361</v>
      </c>
      <c r="C4503" s="640" t="s">
        <v>10735</v>
      </c>
      <c r="D4503" s="641">
        <v>24.81</v>
      </c>
      <c r="E4503" s="642">
        <v>0.59</v>
      </c>
    </row>
    <row r="4504" spans="1:5">
      <c r="A4504" s="640">
        <v>96822</v>
      </c>
      <c r="B4504" s="638" t="s">
        <v>22362</v>
      </c>
      <c r="C4504" s="640" t="s">
        <v>10735</v>
      </c>
      <c r="D4504" s="641">
        <v>32.479999999999997</v>
      </c>
      <c r="E4504" s="642">
        <v>0.62</v>
      </c>
    </row>
    <row r="4505" spans="1:5">
      <c r="A4505" s="640">
        <v>96808</v>
      </c>
      <c r="B4505" s="638" t="s">
        <v>22363</v>
      </c>
      <c r="C4505" s="640" t="s">
        <v>10735</v>
      </c>
      <c r="D4505" s="641">
        <v>18.5</v>
      </c>
      <c r="E4505" s="642">
        <v>0.44</v>
      </c>
    </row>
    <row r="4506" spans="1:5">
      <c r="A4506" s="640">
        <v>96811</v>
      </c>
      <c r="B4506" s="638" t="s">
        <v>22364</v>
      </c>
      <c r="C4506" s="640" t="s">
        <v>10735</v>
      </c>
      <c r="D4506" s="641">
        <v>23.3</v>
      </c>
      <c r="E4506" s="642">
        <v>0.47</v>
      </c>
    </row>
    <row r="4507" spans="1:5">
      <c r="A4507" s="640">
        <v>96815</v>
      </c>
      <c r="B4507" s="638" t="s">
        <v>22365</v>
      </c>
      <c r="C4507" s="640" t="s">
        <v>10735</v>
      </c>
      <c r="D4507" s="641">
        <v>35.799999999999997</v>
      </c>
      <c r="E4507" s="642">
        <v>0.59</v>
      </c>
    </row>
    <row r="4508" spans="1:5">
      <c r="A4508" s="640">
        <v>96820</v>
      </c>
      <c r="B4508" s="638" t="s">
        <v>22366</v>
      </c>
      <c r="C4508" s="640" t="s">
        <v>10735</v>
      </c>
      <c r="D4508" s="641">
        <v>43.07</v>
      </c>
      <c r="E4508" s="642">
        <v>0.57999999999999996</v>
      </c>
    </row>
    <row r="4509" spans="1:5">
      <c r="A4509" s="640">
        <v>96702</v>
      </c>
      <c r="B4509" s="638" t="s">
        <v>22367</v>
      </c>
      <c r="C4509" s="640" t="s">
        <v>10735</v>
      </c>
      <c r="D4509" s="641">
        <v>13.31</v>
      </c>
      <c r="E4509" s="642">
        <v>0.42</v>
      </c>
    </row>
    <row r="4510" spans="1:5">
      <c r="A4510" s="640">
        <v>96662</v>
      </c>
      <c r="B4510" s="638" t="s">
        <v>22368</v>
      </c>
      <c r="C4510" s="640" t="s">
        <v>10735</v>
      </c>
      <c r="D4510" s="641">
        <v>10.69</v>
      </c>
      <c r="E4510" s="642">
        <v>0.52</v>
      </c>
    </row>
    <row r="4511" spans="1:5">
      <c r="A4511" s="640">
        <v>96704</v>
      </c>
      <c r="B4511" s="638" t="s">
        <v>22369</v>
      </c>
      <c r="C4511" s="640" t="s">
        <v>10735</v>
      </c>
      <c r="D4511" s="641">
        <v>23.07</v>
      </c>
      <c r="E4511" s="642">
        <v>0.63</v>
      </c>
    </row>
    <row r="4512" spans="1:5">
      <c r="A4512" s="640">
        <v>96664</v>
      </c>
      <c r="B4512" s="638" t="s">
        <v>22370</v>
      </c>
      <c r="C4512" s="640" t="s">
        <v>10735</v>
      </c>
      <c r="D4512" s="641">
        <v>19.72</v>
      </c>
      <c r="E4512" s="642">
        <v>0.73</v>
      </c>
    </row>
    <row r="4513" spans="1:5">
      <c r="A4513" s="640">
        <v>104191</v>
      </c>
      <c r="B4513" s="638" t="s">
        <v>22371</v>
      </c>
      <c r="C4513" s="640" t="s">
        <v>10735</v>
      </c>
      <c r="D4513" s="641">
        <v>12.01</v>
      </c>
      <c r="E4513" s="642">
        <v>0.38</v>
      </c>
    </row>
    <row r="4514" spans="1:5">
      <c r="A4514" s="640">
        <v>96700</v>
      </c>
      <c r="B4514" s="638" t="s">
        <v>22372</v>
      </c>
      <c r="C4514" s="640" t="s">
        <v>10735</v>
      </c>
      <c r="D4514" s="641">
        <v>19.14</v>
      </c>
      <c r="E4514" s="642">
        <v>0.63</v>
      </c>
    </row>
    <row r="4515" spans="1:5">
      <c r="A4515" s="640">
        <v>96658</v>
      </c>
      <c r="B4515" s="638" t="s">
        <v>22373</v>
      </c>
      <c r="C4515" s="640" t="s">
        <v>10735</v>
      </c>
      <c r="D4515" s="641">
        <v>17.14</v>
      </c>
      <c r="E4515" s="642">
        <v>0.71</v>
      </c>
    </row>
    <row r="4516" spans="1:5">
      <c r="A4516" s="640">
        <v>96641</v>
      </c>
      <c r="B4516" s="638" t="s">
        <v>22374</v>
      </c>
      <c r="C4516" s="640" t="s">
        <v>10735</v>
      </c>
      <c r="D4516" s="641">
        <v>19.59</v>
      </c>
      <c r="E4516" s="642">
        <v>0.62</v>
      </c>
    </row>
    <row r="4517" spans="1:5">
      <c r="A4517" s="640">
        <v>96661</v>
      </c>
      <c r="B4517" s="638" t="s">
        <v>22375</v>
      </c>
      <c r="C4517" s="640" t="s">
        <v>10735</v>
      </c>
      <c r="D4517" s="641">
        <v>35.86</v>
      </c>
      <c r="E4517" s="642">
        <v>0.86</v>
      </c>
    </row>
    <row r="4518" spans="1:5">
      <c r="A4518" s="640">
        <v>96699</v>
      </c>
      <c r="B4518" s="638" t="s">
        <v>22376</v>
      </c>
      <c r="C4518" s="640" t="s">
        <v>10735</v>
      </c>
      <c r="D4518" s="641">
        <v>28.71</v>
      </c>
      <c r="E4518" s="642">
        <v>0.76</v>
      </c>
    </row>
    <row r="4519" spans="1:5">
      <c r="A4519" s="640">
        <v>96657</v>
      </c>
      <c r="B4519" s="638" t="s">
        <v>22377</v>
      </c>
      <c r="C4519" s="640" t="s">
        <v>10735</v>
      </c>
      <c r="D4519" s="641">
        <v>26.71</v>
      </c>
      <c r="E4519" s="642">
        <v>0.81</v>
      </c>
    </row>
    <row r="4520" spans="1:5">
      <c r="A4520" s="640">
        <v>96640</v>
      </c>
      <c r="B4520" s="638" t="s">
        <v>22378</v>
      </c>
      <c r="C4520" s="640" t="s">
        <v>10735</v>
      </c>
      <c r="D4520" s="641">
        <v>29.16</v>
      </c>
      <c r="E4520" s="642">
        <v>0.74</v>
      </c>
    </row>
    <row r="4521" spans="1:5">
      <c r="A4521" s="640">
        <v>96660</v>
      </c>
      <c r="B4521" s="638" t="s">
        <v>22379</v>
      </c>
      <c r="C4521" s="640" t="s">
        <v>10735</v>
      </c>
      <c r="D4521" s="641">
        <v>36.200000000000003</v>
      </c>
      <c r="E4521" s="642">
        <v>0.86</v>
      </c>
    </row>
    <row r="4522" spans="1:5">
      <c r="A4522" s="640">
        <v>104196</v>
      </c>
      <c r="B4522" s="638" t="s">
        <v>22380</v>
      </c>
      <c r="C4522" s="640" t="s">
        <v>10735</v>
      </c>
      <c r="D4522" s="641">
        <v>18.149999999999999</v>
      </c>
      <c r="E4522" s="642">
        <v>0.64</v>
      </c>
    </row>
    <row r="4523" spans="1:5">
      <c r="A4523" s="640">
        <v>104197</v>
      </c>
      <c r="B4523" s="638" t="s">
        <v>22381</v>
      </c>
      <c r="C4523" s="640" t="s">
        <v>10735</v>
      </c>
      <c r="D4523" s="641">
        <v>34.299999999999997</v>
      </c>
      <c r="E4523" s="642">
        <v>0.54</v>
      </c>
    </row>
    <row r="4524" spans="1:5">
      <c r="A4524" s="640">
        <v>104198</v>
      </c>
      <c r="B4524" s="638" t="s">
        <v>22382</v>
      </c>
      <c r="C4524" s="640" t="s">
        <v>10735</v>
      </c>
      <c r="D4524" s="641">
        <v>9</v>
      </c>
      <c r="E4524" s="642">
        <v>0.27</v>
      </c>
    </row>
    <row r="4525" spans="1:5">
      <c r="A4525" s="640">
        <v>96685</v>
      </c>
      <c r="B4525" s="638" t="s">
        <v>22383</v>
      </c>
      <c r="C4525" s="640" t="s">
        <v>10735</v>
      </c>
      <c r="D4525" s="641">
        <v>13.76</v>
      </c>
      <c r="E4525" s="642">
        <v>0.24</v>
      </c>
    </row>
    <row r="4526" spans="1:5">
      <c r="A4526" s="640">
        <v>96651</v>
      </c>
      <c r="B4526" s="638" t="s">
        <v>22384</v>
      </c>
      <c r="C4526" s="640" t="s">
        <v>10735</v>
      </c>
      <c r="D4526" s="641">
        <v>10.79</v>
      </c>
      <c r="E4526" s="642">
        <v>0.3</v>
      </c>
    </row>
    <row r="4527" spans="1:5">
      <c r="A4527" s="640">
        <v>96638</v>
      </c>
      <c r="B4527" s="638" t="s">
        <v>22385</v>
      </c>
      <c r="C4527" s="640" t="s">
        <v>10735</v>
      </c>
      <c r="D4527" s="641">
        <v>19.04</v>
      </c>
      <c r="E4527" s="642">
        <v>0.17</v>
      </c>
    </row>
    <row r="4528" spans="1:5">
      <c r="A4528" s="640">
        <v>96687</v>
      </c>
      <c r="B4528" s="638" t="s">
        <v>22386</v>
      </c>
      <c r="C4528" s="640" t="s">
        <v>10735</v>
      </c>
      <c r="D4528" s="641">
        <v>20.84</v>
      </c>
      <c r="E4528" s="642">
        <v>0.39</v>
      </c>
    </row>
    <row r="4529" spans="1:5">
      <c r="A4529" s="640">
        <v>96653</v>
      </c>
      <c r="B4529" s="638" t="s">
        <v>22387</v>
      </c>
      <c r="C4529" s="640" t="s">
        <v>10735</v>
      </c>
      <c r="D4529" s="641">
        <v>15.96</v>
      </c>
      <c r="E4529" s="642">
        <v>0.51</v>
      </c>
    </row>
    <row r="4530" spans="1:5">
      <c r="A4530" s="640">
        <v>96689</v>
      </c>
      <c r="B4530" s="638" t="s">
        <v>22388</v>
      </c>
      <c r="C4530" s="640" t="s">
        <v>10735</v>
      </c>
      <c r="D4530" s="641">
        <v>31.23</v>
      </c>
      <c r="E4530" s="642">
        <v>0.51</v>
      </c>
    </row>
    <row r="4531" spans="1:5">
      <c r="A4531" s="640">
        <v>96655</v>
      </c>
      <c r="B4531" s="638" t="s">
        <v>22389</v>
      </c>
      <c r="C4531" s="640" t="s">
        <v>10735</v>
      </c>
      <c r="D4531" s="641">
        <v>24.16</v>
      </c>
      <c r="E4531" s="642">
        <v>0.66</v>
      </c>
    </row>
    <row r="4532" spans="1:5">
      <c r="A4532" s="640">
        <v>96691</v>
      </c>
      <c r="B4532" s="638" t="s">
        <v>22390</v>
      </c>
      <c r="C4532" s="640" t="s">
        <v>10735</v>
      </c>
      <c r="D4532" s="641">
        <v>44.49</v>
      </c>
      <c r="E4532" s="642">
        <v>0.57999999999999996</v>
      </c>
    </row>
    <row r="4533" spans="1:5">
      <c r="A4533" s="640">
        <v>96693</v>
      </c>
      <c r="B4533" s="638" t="s">
        <v>22391</v>
      </c>
      <c r="C4533" s="640" t="s">
        <v>10735</v>
      </c>
      <c r="D4533" s="641">
        <v>66.36</v>
      </c>
      <c r="E4533" s="642">
        <v>0.65</v>
      </c>
    </row>
    <row r="4534" spans="1:5">
      <c r="A4534" s="640">
        <v>96695</v>
      </c>
      <c r="B4534" s="638" t="s">
        <v>22392</v>
      </c>
      <c r="C4534" s="640" t="s">
        <v>10735</v>
      </c>
      <c r="D4534" s="641">
        <v>113.72</v>
      </c>
      <c r="E4534" s="642">
        <v>0.76</v>
      </c>
    </row>
    <row r="4535" spans="1:5">
      <c r="A4535" s="640">
        <v>104193</v>
      </c>
      <c r="B4535" s="638" t="s">
        <v>22393</v>
      </c>
      <c r="C4535" s="640" t="s">
        <v>10735</v>
      </c>
      <c r="D4535" s="641">
        <v>187.98</v>
      </c>
      <c r="E4535" s="642">
        <v>0.83</v>
      </c>
    </row>
    <row r="4536" spans="1:5">
      <c r="A4536" s="640">
        <v>96697</v>
      </c>
      <c r="B4536" s="638" t="s">
        <v>22394</v>
      </c>
      <c r="C4536" s="640" t="s">
        <v>10735</v>
      </c>
      <c r="D4536" s="641">
        <v>378.62</v>
      </c>
      <c r="E4536" s="642">
        <v>0.9</v>
      </c>
    </row>
    <row r="4537" spans="1:5">
      <c r="A4537" s="640">
        <v>104199</v>
      </c>
      <c r="B4537" s="638" t="s">
        <v>22395</v>
      </c>
      <c r="C4537" s="640" t="s">
        <v>10735</v>
      </c>
      <c r="D4537" s="641">
        <v>8.73</v>
      </c>
      <c r="E4537" s="642">
        <v>0.24</v>
      </c>
    </row>
    <row r="4538" spans="1:5">
      <c r="A4538" s="640">
        <v>96684</v>
      </c>
      <c r="B4538" s="638" t="s">
        <v>22396</v>
      </c>
      <c r="C4538" s="640" t="s">
        <v>10735</v>
      </c>
      <c r="D4538" s="641">
        <v>13.32</v>
      </c>
      <c r="E4538" s="642">
        <v>0.21</v>
      </c>
    </row>
    <row r="4539" spans="1:5">
      <c r="A4539" s="640">
        <v>96650</v>
      </c>
      <c r="B4539" s="638" t="s">
        <v>22397</v>
      </c>
      <c r="C4539" s="640" t="s">
        <v>10735</v>
      </c>
      <c r="D4539" s="641">
        <v>10.35</v>
      </c>
      <c r="E4539" s="642">
        <v>0.28000000000000003</v>
      </c>
    </row>
    <row r="4540" spans="1:5">
      <c r="A4540" s="640">
        <v>96637</v>
      </c>
      <c r="B4540" s="638" t="s">
        <v>22398</v>
      </c>
      <c r="C4540" s="640" t="s">
        <v>10735</v>
      </c>
      <c r="D4540" s="641">
        <v>18.600000000000001</v>
      </c>
      <c r="E4540" s="642">
        <v>0.15</v>
      </c>
    </row>
    <row r="4541" spans="1:5">
      <c r="A4541" s="640">
        <v>96686</v>
      </c>
      <c r="B4541" s="638" t="s">
        <v>22399</v>
      </c>
      <c r="C4541" s="640" t="s">
        <v>10735</v>
      </c>
      <c r="D4541" s="641">
        <v>17.12</v>
      </c>
      <c r="E4541" s="642">
        <v>0.25</v>
      </c>
    </row>
    <row r="4542" spans="1:5">
      <c r="A4542" s="640">
        <v>96652</v>
      </c>
      <c r="B4542" s="638" t="s">
        <v>22400</v>
      </c>
      <c r="C4542" s="640" t="s">
        <v>10735</v>
      </c>
      <c r="D4542" s="641">
        <v>12.24</v>
      </c>
      <c r="E4542" s="642">
        <v>0.36</v>
      </c>
    </row>
    <row r="4543" spans="1:5">
      <c r="A4543" s="640">
        <v>96688</v>
      </c>
      <c r="B4543" s="638" t="s">
        <v>22401</v>
      </c>
      <c r="C4543" s="640" t="s">
        <v>10735</v>
      </c>
      <c r="D4543" s="641">
        <v>25.18</v>
      </c>
      <c r="E4543" s="642">
        <v>0.39</v>
      </c>
    </row>
    <row r="4544" spans="1:5">
      <c r="A4544" s="640">
        <v>96654</v>
      </c>
      <c r="B4544" s="638" t="s">
        <v>22402</v>
      </c>
      <c r="C4544" s="640" t="s">
        <v>10735</v>
      </c>
      <c r="D4544" s="641">
        <v>18.11</v>
      </c>
      <c r="E4544" s="642">
        <v>0.54</v>
      </c>
    </row>
    <row r="4545" spans="1:5">
      <c r="A4545" s="640">
        <v>96690</v>
      </c>
      <c r="B4545" s="638" t="s">
        <v>22403</v>
      </c>
      <c r="C4545" s="640" t="s">
        <v>10735</v>
      </c>
      <c r="D4545" s="641">
        <v>34.909999999999997</v>
      </c>
      <c r="E4545" s="642">
        <v>0.46</v>
      </c>
    </row>
    <row r="4546" spans="1:5">
      <c r="A4546" s="640">
        <v>96692</v>
      </c>
      <c r="B4546" s="638" t="s">
        <v>22404</v>
      </c>
      <c r="C4546" s="640" t="s">
        <v>10735</v>
      </c>
      <c r="D4546" s="641">
        <v>49.27</v>
      </c>
      <c r="E4546" s="642">
        <v>0.53</v>
      </c>
    </row>
    <row r="4547" spans="1:5">
      <c r="A4547" s="640">
        <v>96694</v>
      </c>
      <c r="B4547" s="638" t="s">
        <v>22405</v>
      </c>
      <c r="C4547" s="640" t="s">
        <v>10735</v>
      </c>
      <c r="D4547" s="641">
        <v>103.29</v>
      </c>
      <c r="E4547" s="642">
        <v>0.74</v>
      </c>
    </row>
    <row r="4548" spans="1:5">
      <c r="A4548" s="640">
        <v>96696</v>
      </c>
      <c r="B4548" s="638" t="s">
        <v>22406</v>
      </c>
      <c r="C4548" s="640" t="s">
        <v>10735</v>
      </c>
      <c r="D4548" s="641">
        <v>128.88999999999999</v>
      </c>
      <c r="E4548" s="642">
        <v>0.75</v>
      </c>
    </row>
    <row r="4549" spans="1:5">
      <c r="A4549" s="640">
        <v>96709</v>
      </c>
      <c r="B4549" s="638" t="s">
        <v>22407</v>
      </c>
      <c r="C4549" s="640" t="s">
        <v>10735</v>
      </c>
      <c r="D4549" s="641">
        <v>125.25</v>
      </c>
      <c r="E4549" s="642">
        <v>0.79</v>
      </c>
    </row>
    <row r="4550" spans="1:5">
      <c r="A4550" s="640">
        <v>104200</v>
      </c>
      <c r="B4550" s="638" t="s">
        <v>22408</v>
      </c>
      <c r="C4550" s="640" t="s">
        <v>10735</v>
      </c>
      <c r="D4550" s="641">
        <v>7.07</v>
      </c>
      <c r="E4550" s="642">
        <v>0.38</v>
      </c>
    </row>
    <row r="4551" spans="1:5">
      <c r="A4551" s="640">
        <v>96698</v>
      </c>
      <c r="B4551" s="638" t="s">
        <v>22409</v>
      </c>
      <c r="C4551" s="640" t="s">
        <v>10735</v>
      </c>
      <c r="D4551" s="641">
        <v>9.43</v>
      </c>
      <c r="E4551" s="642">
        <v>0.26</v>
      </c>
    </row>
    <row r="4552" spans="1:5">
      <c r="A4552" s="640">
        <v>96656</v>
      </c>
      <c r="B4552" s="638" t="s">
        <v>22410</v>
      </c>
      <c r="C4552" s="640" t="s">
        <v>10735</v>
      </c>
      <c r="D4552" s="641">
        <v>7.43</v>
      </c>
      <c r="E4552" s="642">
        <v>0.33</v>
      </c>
    </row>
    <row r="4553" spans="1:5">
      <c r="A4553" s="640">
        <v>96639</v>
      </c>
      <c r="B4553" s="638" t="s">
        <v>22411</v>
      </c>
      <c r="C4553" s="640" t="s">
        <v>10735</v>
      </c>
      <c r="D4553" s="641">
        <v>12.93</v>
      </c>
      <c r="E4553" s="642">
        <v>0.19</v>
      </c>
    </row>
    <row r="4554" spans="1:5">
      <c r="A4554" s="640">
        <v>96701</v>
      </c>
      <c r="B4554" s="638" t="s">
        <v>22412</v>
      </c>
      <c r="C4554" s="640" t="s">
        <v>10735</v>
      </c>
      <c r="D4554" s="641">
        <v>12.88</v>
      </c>
      <c r="E4554" s="642">
        <v>0.34</v>
      </c>
    </row>
    <row r="4555" spans="1:5">
      <c r="A4555" s="640">
        <v>96659</v>
      </c>
      <c r="B4555" s="638" t="s">
        <v>22413</v>
      </c>
      <c r="C4555" s="640" t="s">
        <v>10735</v>
      </c>
      <c r="D4555" s="641">
        <v>9.6300000000000008</v>
      </c>
      <c r="E4555" s="642">
        <v>0.45</v>
      </c>
    </row>
    <row r="4556" spans="1:5">
      <c r="A4556" s="640">
        <v>96703</v>
      </c>
      <c r="B4556" s="638" t="s">
        <v>22414</v>
      </c>
      <c r="C4556" s="640" t="s">
        <v>10735</v>
      </c>
      <c r="D4556" s="641">
        <v>22.7</v>
      </c>
      <c r="E4556" s="642">
        <v>0.55000000000000004</v>
      </c>
    </row>
    <row r="4557" spans="1:5">
      <c r="A4557" s="640">
        <v>96663</v>
      </c>
      <c r="B4557" s="638" t="s">
        <v>22415</v>
      </c>
      <c r="C4557" s="640" t="s">
        <v>10735</v>
      </c>
      <c r="D4557" s="641">
        <v>18</v>
      </c>
      <c r="E4557" s="642">
        <v>0.69</v>
      </c>
    </row>
    <row r="4558" spans="1:5">
      <c r="A4558" s="640">
        <v>96705</v>
      </c>
      <c r="B4558" s="638" t="s">
        <v>22416</v>
      </c>
      <c r="C4558" s="640" t="s">
        <v>10735</v>
      </c>
      <c r="D4558" s="641">
        <v>27.55</v>
      </c>
      <c r="E4558" s="642">
        <v>0.55000000000000004</v>
      </c>
    </row>
    <row r="4559" spans="1:5">
      <c r="A4559" s="640">
        <v>96706</v>
      </c>
      <c r="B4559" s="638" t="s">
        <v>22417</v>
      </c>
      <c r="C4559" s="640" t="s">
        <v>10735</v>
      </c>
      <c r="D4559" s="641">
        <v>40.65</v>
      </c>
      <c r="E4559" s="642">
        <v>0.62</v>
      </c>
    </row>
    <row r="4560" spans="1:5">
      <c r="A4560" s="640">
        <v>96707</v>
      </c>
      <c r="B4560" s="638" t="s">
        <v>22418</v>
      </c>
      <c r="C4560" s="640" t="s">
        <v>10735</v>
      </c>
      <c r="D4560" s="641">
        <v>65</v>
      </c>
      <c r="E4560" s="642">
        <v>0.72</v>
      </c>
    </row>
    <row r="4561" spans="1:5">
      <c r="A4561" s="640">
        <v>96708</v>
      </c>
      <c r="B4561" s="638" t="s">
        <v>22419</v>
      </c>
      <c r="C4561" s="640" t="s">
        <v>10735</v>
      </c>
      <c r="D4561" s="641">
        <v>98.21</v>
      </c>
      <c r="E4561" s="642">
        <v>0.78</v>
      </c>
    </row>
    <row r="4562" spans="1:5">
      <c r="A4562" s="640">
        <v>96675</v>
      </c>
      <c r="B4562" s="638" t="s">
        <v>22420</v>
      </c>
      <c r="C4562" s="640" t="s">
        <v>10787</v>
      </c>
      <c r="D4562" s="641">
        <v>175.65</v>
      </c>
      <c r="E4562" s="642">
        <v>0.88</v>
      </c>
    </row>
    <row r="4563" spans="1:5">
      <c r="A4563" s="640">
        <v>96683</v>
      </c>
      <c r="B4563" s="638" t="s">
        <v>22421</v>
      </c>
      <c r="C4563" s="640" t="s">
        <v>10787</v>
      </c>
      <c r="D4563" s="641">
        <v>340.85</v>
      </c>
      <c r="E4563" s="642">
        <v>0.91</v>
      </c>
    </row>
    <row r="4564" spans="1:5">
      <c r="A4564" s="640">
        <v>104194</v>
      </c>
      <c r="B4564" s="638" t="s">
        <v>22422</v>
      </c>
      <c r="C4564" s="640" t="s">
        <v>10787</v>
      </c>
      <c r="D4564" s="641">
        <v>25.29</v>
      </c>
      <c r="E4564" s="642">
        <v>0.46</v>
      </c>
    </row>
    <row r="4565" spans="1:5">
      <c r="A4565" s="640">
        <v>104195</v>
      </c>
      <c r="B4565" s="638" t="s">
        <v>22423</v>
      </c>
      <c r="C4565" s="640" t="s">
        <v>10787</v>
      </c>
      <c r="D4565" s="641">
        <v>26.84</v>
      </c>
      <c r="E4565" s="642">
        <v>0.48</v>
      </c>
    </row>
    <row r="4566" spans="1:5">
      <c r="A4566" s="640">
        <v>96668</v>
      </c>
      <c r="B4566" s="638" t="s">
        <v>22424</v>
      </c>
      <c r="C4566" s="640" t="s">
        <v>10787</v>
      </c>
      <c r="D4566" s="641">
        <v>20.190000000000001</v>
      </c>
      <c r="E4566" s="642">
        <v>0.78</v>
      </c>
    </row>
    <row r="4567" spans="1:5">
      <c r="A4567" s="640">
        <v>96644</v>
      </c>
      <c r="B4567" s="638" t="s">
        <v>22425</v>
      </c>
      <c r="C4567" s="640" t="s">
        <v>10787</v>
      </c>
      <c r="D4567" s="641">
        <v>26.11</v>
      </c>
      <c r="E4567" s="642">
        <v>0.6</v>
      </c>
    </row>
    <row r="4568" spans="1:5">
      <c r="A4568" s="640">
        <v>96635</v>
      </c>
      <c r="B4568" s="638" t="s">
        <v>22426</v>
      </c>
      <c r="C4568" s="640" t="s">
        <v>10787</v>
      </c>
      <c r="D4568" s="641">
        <v>48.33</v>
      </c>
      <c r="E4568" s="642">
        <v>0.33</v>
      </c>
    </row>
    <row r="4569" spans="1:5">
      <c r="A4569" s="640">
        <v>96636</v>
      </c>
      <c r="B4569" s="638" t="s">
        <v>22427</v>
      </c>
      <c r="C4569" s="640" t="s">
        <v>10787</v>
      </c>
      <c r="D4569" s="641">
        <v>51.2</v>
      </c>
      <c r="E4569" s="642">
        <v>0.35</v>
      </c>
    </row>
    <row r="4570" spans="1:5">
      <c r="A4570" s="640">
        <v>96676</v>
      </c>
      <c r="B4570" s="638" t="s">
        <v>22428</v>
      </c>
      <c r="C4570" s="640" t="s">
        <v>10787</v>
      </c>
      <c r="D4570" s="641">
        <v>25.61</v>
      </c>
      <c r="E4570" s="642">
        <v>0.69</v>
      </c>
    </row>
    <row r="4571" spans="1:5">
      <c r="A4571" s="640">
        <v>96647</v>
      </c>
      <c r="B4571" s="638" t="s">
        <v>22429</v>
      </c>
      <c r="C4571" s="640" t="s">
        <v>10787</v>
      </c>
      <c r="D4571" s="641">
        <v>28.31</v>
      </c>
      <c r="E4571" s="642">
        <v>0.62</v>
      </c>
    </row>
    <row r="4572" spans="1:5">
      <c r="A4572" s="640">
        <v>96669</v>
      </c>
      <c r="B4572" s="638" t="s">
        <v>22430</v>
      </c>
      <c r="C4572" s="640" t="s">
        <v>10787</v>
      </c>
      <c r="D4572" s="641">
        <v>20.010000000000002</v>
      </c>
      <c r="E4572" s="642">
        <v>0.65</v>
      </c>
    </row>
    <row r="4573" spans="1:5">
      <c r="A4573" s="640">
        <v>96645</v>
      </c>
      <c r="B4573" s="638" t="s">
        <v>22431</v>
      </c>
      <c r="C4573" s="640" t="s">
        <v>10787</v>
      </c>
      <c r="D4573" s="641">
        <v>23.17</v>
      </c>
      <c r="E4573" s="642">
        <v>0.56000000000000005</v>
      </c>
    </row>
    <row r="4574" spans="1:5">
      <c r="A4574" s="640">
        <v>96677</v>
      </c>
      <c r="B4574" s="638" t="s">
        <v>22432</v>
      </c>
      <c r="C4574" s="640" t="s">
        <v>10787</v>
      </c>
      <c r="D4574" s="641">
        <v>33.32</v>
      </c>
      <c r="E4574" s="642">
        <v>0.71</v>
      </c>
    </row>
    <row r="4575" spans="1:5">
      <c r="A4575" s="640">
        <v>96648</v>
      </c>
      <c r="B4575" s="638" t="s">
        <v>22433</v>
      </c>
      <c r="C4575" s="640" t="s">
        <v>10787</v>
      </c>
      <c r="D4575" s="641">
        <v>34.840000000000003</v>
      </c>
      <c r="E4575" s="642">
        <v>0.68</v>
      </c>
    </row>
    <row r="4576" spans="1:5">
      <c r="A4576" s="640">
        <v>96670</v>
      </c>
      <c r="B4576" s="638" t="s">
        <v>22434</v>
      </c>
      <c r="C4576" s="640" t="s">
        <v>10787</v>
      </c>
      <c r="D4576" s="641">
        <v>26</v>
      </c>
      <c r="E4576" s="642">
        <v>0.67</v>
      </c>
    </row>
    <row r="4577" spans="1:5">
      <c r="A4577" s="640">
        <v>96646</v>
      </c>
      <c r="B4577" s="638" t="s">
        <v>22435</v>
      </c>
      <c r="C4577" s="640" t="s">
        <v>10787</v>
      </c>
      <c r="D4577" s="641">
        <v>28.27</v>
      </c>
      <c r="E4577" s="642">
        <v>0.62</v>
      </c>
    </row>
    <row r="4578" spans="1:5">
      <c r="A4578" s="640">
        <v>96678</v>
      </c>
      <c r="B4578" s="638" t="s">
        <v>22436</v>
      </c>
      <c r="C4578" s="640" t="s">
        <v>10787</v>
      </c>
      <c r="D4578" s="641">
        <v>45.8</v>
      </c>
      <c r="E4578" s="642">
        <v>0.75</v>
      </c>
    </row>
    <row r="4579" spans="1:5">
      <c r="A4579" s="640">
        <v>96649</v>
      </c>
      <c r="B4579" s="638" t="s">
        <v>22437</v>
      </c>
      <c r="C4579" s="640" t="s">
        <v>10787</v>
      </c>
      <c r="D4579" s="641">
        <v>45.96</v>
      </c>
      <c r="E4579" s="642">
        <v>0.74</v>
      </c>
    </row>
    <row r="4580" spans="1:5">
      <c r="A4580" s="640">
        <v>96671</v>
      </c>
      <c r="B4580" s="638" t="s">
        <v>22438</v>
      </c>
      <c r="C4580" s="640" t="s">
        <v>10787</v>
      </c>
      <c r="D4580" s="641">
        <v>39.22</v>
      </c>
      <c r="E4580" s="642">
        <v>0.74</v>
      </c>
    </row>
    <row r="4581" spans="1:5">
      <c r="A4581" s="640">
        <v>96679</v>
      </c>
      <c r="B4581" s="638" t="s">
        <v>22439</v>
      </c>
      <c r="C4581" s="640" t="s">
        <v>10787</v>
      </c>
      <c r="D4581" s="641">
        <v>68.09</v>
      </c>
      <c r="E4581" s="642">
        <v>0.79</v>
      </c>
    </row>
    <row r="4582" spans="1:5">
      <c r="A4582" s="640">
        <v>96672</v>
      </c>
      <c r="B4582" s="638" t="s">
        <v>22440</v>
      </c>
      <c r="C4582" s="640" t="s">
        <v>10787</v>
      </c>
      <c r="D4582" s="641">
        <v>59.57</v>
      </c>
      <c r="E4582" s="642">
        <v>0.79</v>
      </c>
    </row>
    <row r="4583" spans="1:5">
      <c r="A4583" s="640">
        <v>96680</v>
      </c>
      <c r="B4583" s="638" t="s">
        <v>22441</v>
      </c>
      <c r="C4583" s="640" t="s">
        <v>10787</v>
      </c>
      <c r="D4583" s="641">
        <v>112.29</v>
      </c>
      <c r="E4583" s="642">
        <v>0.85</v>
      </c>
    </row>
    <row r="4584" spans="1:5">
      <c r="A4584" s="640">
        <v>96673</v>
      </c>
      <c r="B4584" s="638" t="s">
        <v>22442</v>
      </c>
      <c r="C4584" s="640" t="s">
        <v>10787</v>
      </c>
      <c r="D4584" s="641">
        <v>75.05</v>
      </c>
      <c r="E4584" s="642">
        <v>0.8</v>
      </c>
    </row>
    <row r="4585" spans="1:5">
      <c r="A4585" s="640">
        <v>96681</v>
      </c>
      <c r="B4585" s="638" t="s">
        <v>22443</v>
      </c>
      <c r="C4585" s="640" t="s">
        <v>10787</v>
      </c>
      <c r="D4585" s="641">
        <v>150.91</v>
      </c>
      <c r="E4585" s="642">
        <v>0.86</v>
      </c>
    </row>
    <row r="4586" spans="1:5">
      <c r="A4586" s="640">
        <v>96674</v>
      </c>
      <c r="B4586" s="638" t="s">
        <v>22444</v>
      </c>
      <c r="C4586" s="640" t="s">
        <v>10787</v>
      </c>
      <c r="D4586" s="641">
        <v>120.97</v>
      </c>
      <c r="E4586" s="642">
        <v>0.85</v>
      </c>
    </row>
    <row r="4587" spans="1:5">
      <c r="A4587" s="640">
        <v>96682</v>
      </c>
      <c r="B4587" s="638" t="s">
        <v>22445</v>
      </c>
      <c r="C4587" s="640" t="s">
        <v>10787</v>
      </c>
      <c r="D4587" s="641">
        <v>248.48</v>
      </c>
      <c r="E4587" s="642">
        <v>0.9</v>
      </c>
    </row>
    <row r="4588" spans="1:5">
      <c r="A4588" s="640">
        <v>96643</v>
      </c>
      <c r="B4588" s="638" t="s">
        <v>22446</v>
      </c>
      <c r="C4588" s="640" t="s">
        <v>10735</v>
      </c>
      <c r="D4588" s="641">
        <v>51.24</v>
      </c>
      <c r="E4588" s="642">
        <v>0.71</v>
      </c>
    </row>
    <row r="4589" spans="1:5">
      <c r="A4589" s="640">
        <v>104201</v>
      </c>
      <c r="B4589" s="638" t="s">
        <v>22447</v>
      </c>
      <c r="C4589" s="640" t="s">
        <v>10735</v>
      </c>
      <c r="D4589" s="641">
        <v>22.43</v>
      </c>
      <c r="E4589" s="642">
        <v>0.61</v>
      </c>
    </row>
    <row r="4590" spans="1:5">
      <c r="A4590" s="640">
        <v>104192</v>
      </c>
      <c r="B4590" s="638" t="s">
        <v>22448</v>
      </c>
      <c r="C4590" s="640" t="s">
        <v>10735</v>
      </c>
      <c r="D4590" s="641">
        <v>33.15</v>
      </c>
      <c r="E4590" s="642">
        <v>0.55000000000000004</v>
      </c>
    </row>
    <row r="4591" spans="1:5">
      <c r="A4591" s="640">
        <v>104202</v>
      </c>
      <c r="B4591" s="638" t="s">
        <v>22449</v>
      </c>
      <c r="C4591" s="640" t="s">
        <v>10735</v>
      </c>
      <c r="D4591" s="641">
        <v>12.87</v>
      </c>
      <c r="E4591" s="642">
        <v>0.32</v>
      </c>
    </row>
    <row r="4592" spans="1:5">
      <c r="A4592" s="640">
        <v>96717</v>
      </c>
      <c r="B4592" s="638" t="s">
        <v>22450</v>
      </c>
      <c r="C4592" s="640" t="s">
        <v>10735</v>
      </c>
      <c r="D4592" s="641">
        <v>345.36</v>
      </c>
      <c r="E4592" s="642">
        <v>0.85</v>
      </c>
    </row>
    <row r="4593" spans="1:5">
      <c r="A4593" s="640">
        <v>96710</v>
      </c>
      <c r="B4593" s="638" t="s">
        <v>22451</v>
      </c>
      <c r="C4593" s="640" t="s">
        <v>10735</v>
      </c>
      <c r="D4593" s="641">
        <v>17.45</v>
      </c>
      <c r="E4593" s="642">
        <v>0.2</v>
      </c>
    </row>
    <row r="4594" spans="1:5">
      <c r="A4594" s="640">
        <v>96665</v>
      </c>
      <c r="B4594" s="638" t="s">
        <v>22452</v>
      </c>
      <c r="C4594" s="640" t="s">
        <v>10735</v>
      </c>
      <c r="D4594" s="641">
        <v>13.49</v>
      </c>
      <c r="E4594" s="642">
        <v>0.26</v>
      </c>
    </row>
    <row r="4595" spans="1:5">
      <c r="A4595" s="640">
        <v>96642</v>
      </c>
      <c r="B4595" s="638" t="s">
        <v>22453</v>
      </c>
      <c r="C4595" s="640" t="s">
        <v>10735</v>
      </c>
      <c r="D4595" s="641">
        <v>24.5</v>
      </c>
      <c r="E4595" s="642">
        <v>0.14000000000000001</v>
      </c>
    </row>
    <row r="4596" spans="1:5">
      <c r="A4596" s="640">
        <v>96711</v>
      </c>
      <c r="B4596" s="638" t="s">
        <v>22454</v>
      </c>
      <c r="C4596" s="640" t="s">
        <v>10735</v>
      </c>
      <c r="D4596" s="641">
        <v>25.72</v>
      </c>
      <c r="E4596" s="642">
        <v>0.34</v>
      </c>
    </row>
    <row r="4597" spans="1:5">
      <c r="A4597" s="640">
        <v>96666</v>
      </c>
      <c r="B4597" s="638" t="s">
        <v>22455</v>
      </c>
      <c r="C4597" s="640" t="s">
        <v>10735</v>
      </c>
      <c r="D4597" s="641">
        <v>19.22</v>
      </c>
      <c r="E4597" s="642">
        <v>0.45</v>
      </c>
    </row>
    <row r="4598" spans="1:5">
      <c r="A4598" s="640">
        <v>96712</v>
      </c>
      <c r="B4598" s="638" t="s">
        <v>22456</v>
      </c>
      <c r="C4598" s="640" t="s">
        <v>10735</v>
      </c>
      <c r="D4598" s="641">
        <v>36.380000000000003</v>
      </c>
      <c r="E4598" s="642">
        <v>0.44</v>
      </c>
    </row>
    <row r="4599" spans="1:5">
      <c r="A4599" s="640">
        <v>96667</v>
      </c>
      <c r="B4599" s="638" t="s">
        <v>22457</v>
      </c>
      <c r="C4599" s="640" t="s">
        <v>10735</v>
      </c>
      <c r="D4599" s="641">
        <v>26.96</v>
      </c>
      <c r="E4599" s="642">
        <v>0.59</v>
      </c>
    </row>
    <row r="4600" spans="1:5">
      <c r="A4600" s="640">
        <v>96713</v>
      </c>
      <c r="B4600" s="638" t="s">
        <v>22458</v>
      </c>
      <c r="C4600" s="640" t="s">
        <v>10735</v>
      </c>
      <c r="D4600" s="641">
        <v>55.43</v>
      </c>
      <c r="E4600" s="642">
        <v>0.55000000000000004</v>
      </c>
    </row>
    <row r="4601" spans="1:5">
      <c r="A4601" s="640">
        <v>96714</v>
      </c>
      <c r="B4601" s="638" t="s">
        <v>22459</v>
      </c>
      <c r="C4601" s="640" t="s">
        <v>10735</v>
      </c>
      <c r="D4601" s="641">
        <v>78.58</v>
      </c>
      <c r="E4601" s="642">
        <v>0.61</v>
      </c>
    </row>
    <row r="4602" spans="1:5">
      <c r="A4602" s="640">
        <v>96715</v>
      </c>
      <c r="B4602" s="638" t="s">
        <v>22460</v>
      </c>
      <c r="C4602" s="640" t="s">
        <v>10735</v>
      </c>
      <c r="D4602" s="641">
        <v>138.91</v>
      </c>
      <c r="E4602" s="642">
        <v>0.74</v>
      </c>
    </row>
    <row r="4603" spans="1:5">
      <c r="A4603" s="640">
        <v>96716</v>
      </c>
      <c r="B4603" s="638" t="s">
        <v>22461</v>
      </c>
      <c r="C4603" s="640" t="s">
        <v>10735</v>
      </c>
      <c r="D4603" s="641">
        <v>180.7</v>
      </c>
      <c r="E4603" s="642">
        <v>0.76</v>
      </c>
    </row>
    <row r="4604" spans="1:5">
      <c r="A4604" s="640">
        <v>104328</v>
      </c>
      <c r="B4604" s="638" t="s">
        <v>22462</v>
      </c>
      <c r="C4604" s="640" t="s">
        <v>10735</v>
      </c>
      <c r="D4604" s="641">
        <v>79.14</v>
      </c>
      <c r="E4604" s="642">
        <v>0</v>
      </c>
    </row>
    <row r="4605" spans="1:5">
      <c r="A4605" s="640">
        <v>104329</v>
      </c>
      <c r="B4605" s="638" t="s">
        <v>22463</v>
      </c>
      <c r="C4605" s="640" t="s">
        <v>10735</v>
      </c>
      <c r="D4605" s="641">
        <v>88.96</v>
      </c>
      <c r="E4605" s="642">
        <v>0</v>
      </c>
    </row>
    <row r="4606" spans="1:5">
      <c r="A4606" s="640">
        <v>89707</v>
      </c>
      <c r="B4606" s="638" t="s">
        <v>22464</v>
      </c>
      <c r="C4606" s="640" t="s">
        <v>10735</v>
      </c>
      <c r="D4606" s="641">
        <v>55.42</v>
      </c>
      <c r="E4606" s="642">
        <v>0</v>
      </c>
    </row>
    <row r="4607" spans="1:5">
      <c r="A4607" s="640">
        <v>89708</v>
      </c>
      <c r="B4607" s="638" t="s">
        <v>22465</v>
      </c>
      <c r="C4607" s="640" t="s">
        <v>10735</v>
      </c>
      <c r="D4607" s="641">
        <v>115.74</v>
      </c>
      <c r="E4607" s="642">
        <v>0</v>
      </c>
    </row>
    <row r="4608" spans="1:5">
      <c r="A4608" s="640">
        <v>104326</v>
      </c>
      <c r="B4608" s="638" t="s">
        <v>22466</v>
      </c>
      <c r="C4608" s="640" t="s">
        <v>10735</v>
      </c>
      <c r="D4608" s="641">
        <v>22.76</v>
      </c>
      <c r="E4608" s="642">
        <v>0</v>
      </c>
    </row>
    <row r="4609" spans="1:5">
      <c r="A4609" s="640">
        <v>89710</v>
      </c>
      <c r="B4609" s="638" t="s">
        <v>22467</v>
      </c>
      <c r="C4609" s="640" t="s">
        <v>10735</v>
      </c>
      <c r="D4609" s="641">
        <v>21.06</v>
      </c>
      <c r="E4609" s="642">
        <v>0</v>
      </c>
    </row>
    <row r="4610" spans="1:5">
      <c r="A4610" s="640">
        <v>104327</v>
      </c>
      <c r="B4610" s="638" t="s">
        <v>22468</v>
      </c>
      <c r="C4610" s="640" t="s">
        <v>10735</v>
      </c>
      <c r="D4610" s="641">
        <v>21.75</v>
      </c>
      <c r="E4610" s="642">
        <v>0</v>
      </c>
    </row>
    <row r="4611" spans="1:5">
      <c r="A4611" s="640">
        <v>89709</v>
      </c>
      <c r="B4611" s="638" t="s">
        <v>22469</v>
      </c>
      <c r="C4611" s="640" t="s">
        <v>10735</v>
      </c>
      <c r="D4611" s="641">
        <v>23.81</v>
      </c>
      <c r="E4611" s="642">
        <v>0</v>
      </c>
    </row>
    <row r="4612" spans="1:5">
      <c r="A4612" s="640">
        <v>104341</v>
      </c>
      <c r="B4612" s="638" t="s">
        <v>22470</v>
      </c>
      <c r="C4612" s="640" t="s">
        <v>10735</v>
      </c>
      <c r="D4612" s="641">
        <v>11.91</v>
      </c>
      <c r="E4612" s="642">
        <v>0</v>
      </c>
    </row>
    <row r="4613" spans="1:5">
      <c r="A4613" s="640">
        <v>104357</v>
      </c>
      <c r="B4613" s="638" t="s">
        <v>22471</v>
      </c>
      <c r="C4613" s="640" t="s">
        <v>10735</v>
      </c>
      <c r="D4613" s="641">
        <v>20.18</v>
      </c>
      <c r="E4613" s="642">
        <v>0</v>
      </c>
    </row>
    <row r="4614" spans="1:5">
      <c r="A4614" s="640">
        <v>89811</v>
      </c>
      <c r="B4614" s="638" t="s">
        <v>22472</v>
      </c>
      <c r="C4614" s="640" t="s">
        <v>10735</v>
      </c>
      <c r="D4614" s="641">
        <v>46.41</v>
      </c>
      <c r="E4614" s="642">
        <v>0</v>
      </c>
    </row>
    <row r="4615" spans="1:5">
      <c r="A4615" s="640">
        <v>89748</v>
      </c>
      <c r="B4615" s="638" t="s">
        <v>22473</v>
      </c>
      <c r="C4615" s="640" t="s">
        <v>10735</v>
      </c>
      <c r="D4615" s="641">
        <v>44.94</v>
      </c>
      <c r="E4615" s="642">
        <v>0</v>
      </c>
    </row>
    <row r="4616" spans="1:5">
      <c r="A4616" s="640">
        <v>89852</v>
      </c>
      <c r="B4616" s="638" t="s">
        <v>22474</v>
      </c>
      <c r="C4616" s="640" t="s">
        <v>10735</v>
      </c>
      <c r="D4616" s="641">
        <v>50.03</v>
      </c>
      <c r="E4616" s="642">
        <v>0</v>
      </c>
    </row>
    <row r="4617" spans="1:5">
      <c r="A4617" s="640">
        <v>89728</v>
      </c>
      <c r="B4617" s="638" t="s">
        <v>22475</v>
      </c>
      <c r="C4617" s="640" t="s">
        <v>10735</v>
      </c>
      <c r="D4617" s="641">
        <v>14.78</v>
      </c>
      <c r="E4617" s="642">
        <v>0</v>
      </c>
    </row>
    <row r="4618" spans="1:5">
      <c r="A4618" s="640">
        <v>89803</v>
      </c>
      <c r="B4618" s="638" t="s">
        <v>22476</v>
      </c>
      <c r="C4618" s="640" t="s">
        <v>10735</v>
      </c>
      <c r="D4618" s="641">
        <v>18.73</v>
      </c>
      <c r="E4618" s="642">
        <v>0</v>
      </c>
    </row>
    <row r="4619" spans="1:5">
      <c r="A4619" s="640">
        <v>89733</v>
      </c>
      <c r="B4619" s="638" t="s">
        <v>22477</v>
      </c>
      <c r="C4619" s="640" t="s">
        <v>10735</v>
      </c>
      <c r="D4619" s="641">
        <v>24.94</v>
      </c>
      <c r="E4619" s="642">
        <v>0</v>
      </c>
    </row>
    <row r="4620" spans="1:5">
      <c r="A4620" s="640">
        <v>89807</v>
      </c>
      <c r="B4620" s="638" t="s">
        <v>22478</v>
      </c>
      <c r="C4620" s="640" t="s">
        <v>10735</v>
      </c>
      <c r="D4620" s="641">
        <v>39.35</v>
      </c>
      <c r="E4620" s="642">
        <v>0</v>
      </c>
    </row>
    <row r="4621" spans="1:5">
      <c r="A4621" s="640">
        <v>89742</v>
      </c>
      <c r="B4621" s="638" t="s">
        <v>22479</v>
      </c>
      <c r="C4621" s="640" t="s">
        <v>10735</v>
      </c>
      <c r="D4621" s="641">
        <v>41.72</v>
      </c>
      <c r="E4621" s="642">
        <v>0</v>
      </c>
    </row>
    <row r="4622" spans="1:5">
      <c r="A4622" s="640">
        <v>89812</v>
      </c>
      <c r="B4622" s="638" t="s">
        <v>22480</v>
      </c>
      <c r="C4622" s="640" t="s">
        <v>10735</v>
      </c>
      <c r="D4622" s="641">
        <v>82.17</v>
      </c>
      <c r="E4622" s="642">
        <v>0</v>
      </c>
    </row>
    <row r="4623" spans="1:5">
      <c r="A4623" s="640">
        <v>89750</v>
      </c>
      <c r="B4623" s="638" t="s">
        <v>22481</v>
      </c>
      <c r="C4623" s="640" t="s">
        <v>10735</v>
      </c>
      <c r="D4623" s="641">
        <v>80.7</v>
      </c>
      <c r="E4623" s="642">
        <v>0</v>
      </c>
    </row>
    <row r="4624" spans="1:5">
      <c r="A4624" s="640">
        <v>89853</v>
      </c>
      <c r="B4624" s="638" t="s">
        <v>22482</v>
      </c>
      <c r="C4624" s="640" t="s">
        <v>10735</v>
      </c>
      <c r="D4624" s="641">
        <v>85.79</v>
      </c>
      <c r="E4624" s="642">
        <v>0</v>
      </c>
    </row>
    <row r="4625" spans="1:5">
      <c r="A4625" s="640">
        <v>89730</v>
      </c>
      <c r="B4625" s="638" t="s">
        <v>22483</v>
      </c>
      <c r="C4625" s="640" t="s">
        <v>10735</v>
      </c>
      <c r="D4625" s="641">
        <v>16.72</v>
      </c>
      <c r="E4625" s="642">
        <v>0</v>
      </c>
    </row>
    <row r="4626" spans="1:5">
      <c r="A4626" s="640">
        <v>89804</v>
      </c>
      <c r="B4626" s="638" t="s">
        <v>22484</v>
      </c>
      <c r="C4626" s="640" t="s">
        <v>10735</v>
      </c>
      <c r="D4626" s="641">
        <v>20.96</v>
      </c>
      <c r="E4626" s="642">
        <v>0</v>
      </c>
    </row>
    <row r="4627" spans="1:5">
      <c r="A4627" s="640">
        <v>89735</v>
      </c>
      <c r="B4627" s="638" t="s">
        <v>22485</v>
      </c>
      <c r="C4627" s="640" t="s">
        <v>10735</v>
      </c>
      <c r="D4627" s="641">
        <v>27.17</v>
      </c>
      <c r="E4627" s="642">
        <v>0</v>
      </c>
    </row>
    <row r="4628" spans="1:5">
      <c r="A4628" s="640">
        <v>89808</v>
      </c>
      <c r="B4628" s="638" t="s">
        <v>22486</v>
      </c>
      <c r="C4628" s="640" t="s">
        <v>10735</v>
      </c>
      <c r="D4628" s="641">
        <v>60.36</v>
      </c>
      <c r="E4628" s="642">
        <v>0</v>
      </c>
    </row>
    <row r="4629" spans="1:5">
      <c r="A4629" s="640">
        <v>89743</v>
      </c>
      <c r="B4629" s="638" t="s">
        <v>22487</v>
      </c>
      <c r="C4629" s="640" t="s">
        <v>10735</v>
      </c>
      <c r="D4629" s="641">
        <v>62.73</v>
      </c>
      <c r="E4629" s="642">
        <v>0</v>
      </c>
    </row>
    <row r="4630" spans="1:5">
      <c r="A4630" s="640">
        <v>89810</v>
      </c>
      <c r="B4630" s="638" t="s">
        <v>22488</v>
      </c>
      <c r="C4630" s="640" t="s">
        <v>10735</v>
      </c>
      <c r="D4630" s="641">
        <v>31.92</v>
      </c>
      <c r="E4630" s="642">
        <v>0</v>
      </c>
    </row>
    <row r="4631" spans="1:5">
      <c r="A4631" s="640">
        <v>89746</v>
      </c>
      <c r="B4631" s="638" t="s">
        <v>22489</v>
      </c>
      <c r="C4631" s="640" t="s">
        <v>10735</v>
      </c>
      <c r="D4631" s="641">
        <v>30.45</v>
      </c>
      <c r="E4631" s="642">
        <v>0</v>
      </c>
    </row>
    <row r="4632" spans="1:5">
      <c r="A4632" s="640">
        <v>89851</v>
      </c>
      <c r="B4632" s="638" t="s">
        <v>22490</v>
      </c>
      <c r="C4632" s="640" t="s">
        <v>10735</v>
      </c>
      <c r="D4632" s="641">
        <v>35.54</v>
      </c>
      <c r="E4632" s="642">
        <v>0</v>
      </c>
    </row>
    <row r="4633" spans="1:5">
      <c r="A4633" s="640">
        <v>89855</v>
      </c>
      <c r="B4633" s="638" t="s">
        <v>22491</v>
      </c>
      <c r="C4633" s="640" t="s">
        <v>10735</v>
      </c>
      <c r="D4633" s="641">
        <v>114.94</v>
      </c>
      <c r="E4633" s="642">
        <v>0</v>
      </c>
    </row>
    <row r="4634" spans="1:5">
      <c r="A4634" s="640">
        <v>89726</v>
      </c>
      <c r="B4634" s="638" t="s">
        <v>22492</v>
      </c>
      <c r="C4634" s="640" t="s">
        <v>10735</v>
      </c>
      <c r="D4634" s="641">
        <v>12.03</v>
      </c>
      <c r="E4634" s="642">
        <v>0</v>
      </c>
    </row>
    <row r="4635" spans="1:5">
      <c r="A4635" s="640">
        <v>89802</v>
      </c>
      <c r="B4635" s="638" t="s">
        <v>22493</v>
      </c>
      <c r="C4635" s="640" t="s">
        <v>10735</v>
      </c>
      <c r="D4635" s="641">
        <v>10.84</v>
      </c>
      <c r="E4635" s="642">
        <v>0</v>
      </c>
    </row>
    <row r="4636" spans="1:5">
      <c r="A4636" s="640">
        <v>89732</v>
      </c>
      <c r="B4636" s="638" t="s">
        <v>22494</v>
      </c>
      <c r="C4636" s="640" t="s">
        <v>10735</v>
      </c>
      <c r="D4636" s="641">
        <v>17.05</v>
      </c>
      <c r="E4636" s="642">
        <v>0</v>
      </c>
    </row>
    <row r="4637" spans="1:5">
      <c r="A4637" s="640">
        <v>89806</v>
      </c>
      <c r="B4637" s="638" t="s">
        <v>22495</v>
      </c>
      <c r="C4637" s="640" t="s">
        <v>10735</v>
      </c>
      <c r="D4637" s="641">
        <v>22.93</v>
      </c>
      <c r="E4637" s="642">
        <v>0</v>
      </c>
    </row>
    <row r="4638" spans="1:5">
      <c r="A4638" s="640">
        <v>89739</v>
      </c>
      <c r="B4638" s="638" t="s">
        <v>22496</v>
      </c>
      <c r="C4638" s="640" t="s">
        <v>10735</v>
      </c>
      <c r="D4638" s="641">
        <v>25.3</v>
      </c>
      <c r="E4638" s="642">
        <v>0</v>
      </c>
    </row>
    <row r="4639" spans="1:5">
      <c r="A4639" s="640">
        <v>89809</v>
      </c>
      <c r="B4639" s="638" t="s">
        <v>22497</v>
      </c>
      <c r="C4639" s="640" t="s">
        <v>10735</v>
      </c>
      <c r="D4639" s="641">
        <v>31.07</v>
      </c>
      <c r="E4639" s="642">
        <v>0</v>
      </c>
    </row>
    <row r="4640" spans="1:5">
      <c r="A4640" s="640">
        <v>89744</v>
      </c>
      <c r="B4640" s="638" t="s">
        <v>22498</v>
      </c>
      <c r="C4640" s="640" t="s">
        <v>10735</v>
      </c>
      <c r="D4640" s="641">
        <v>29.6</v>
      </c>
      <c r="E4640" s="642">
        <v>0</v>
      </c>
    </row>
    <row r="4641" spans="1:5">
      <c r="A4641" s="640">
        <v>89850</v>
      </c>
      <c r="B4641" s="638" t="s">
        <v>22499</v>
      </c>
      <c r="C4641" s="640" t="s">
        <v>10735</v>
      </c>
      <c r="D4641" s="641">
        <v>34.69</v>
      </c>
      <c r="E4641" s="642">
        <v>0</v>
      </c>
    </row>
    <row r="4642" spans="1:5">
      <c r="A4642" s="640">
        <v>89854</v>
      </c>
      <c r="B4642" s="638" t="s">
        <v>22500</v>
      </c>
      <c r="C4642" s="640" t="s">
        <v>10735</v>
      </c>
      <c r="D4642" s="641">
        <v>109.62</v>
      </c>
      <c r="E4642" s="642">
        <v>0</v>
      </c>
    </row>
    <row r="4643" spans="1:5">
      <c r="A4643" s="640">
        <v>89724</v>
      </c>
      <c r="B4643" s="638" t="s">
        <v>22501</v>
      </c>
      <c r="C4643" s="640" t="s">
        <v>10735</v>
      </c>
      <c r="D4643" s="641">
        <v>11.8</v>
      </c>
      <c r="E4643" s="642">
        <v>0</v>
      </c>
    </row>
    <row r="4644" spans="1:5">
      <c r="A4644" s="640">
        <v>89801</v>
      </c>
      <c r="B4644" s="638" t="s">
        <v>22502</v>
      </c>
      <c r="C4644" s="640" t="s">
        <v>10735</v>
      </c>
      <c r="D4644" s="641">
        <v>10.1</v>
      </c>
      <c r="E4644" s="642">
        <v>0</v>
      </c>
    </row>
    <row r="4645" spans="1:5">
      <c r="A4645" s="640">
        <v>89731</v>
      </c>
      <c r="B4645" s="638" t="s">
        <v>22503</v>
      </c>
      <c r="C4645" s="640" t="s">
        <v>10735</v>
      </c>
      <c r="D4645" s="641">
        <v>16.309999999999999</v>
      </c>
      <c r="E4645" s="642">
        <v>0</v>
      </c>
    </row>
    <row r="4646" spans="1:5">
      <c r="A4646" s="640">
        <v>89805</v>
      </c>
      <c r="B4646" s="638" t="s">
        <v>22504</v>
      </c>
      <c r="C4646" s="640" t="s">
        <v>10735</v>
      </c>
      <c r="D4646" s="641">
        <v>21.93</v>
      </c>
      <c r="E4646" s="642">
        <v>0</v>
      </c>
    </row>
    <row r="4647" spans="1:5">
      <c r="A4647" s="640">
        <v>89737</v>
      </c>
      <c r="B4647" s="638" t="s">
        <v>22505</v>
      </c>
      <c r="C4647" s="640" t="s">
        <v>10735</v>
      </c>
      <c r="D4647" s="641">
        <v>24.3</v>
      </c>
      <c r="E4647" s="642">
        <v>0</v>
      </c>
    </row>
    <row r="4648" spans="1:5">
      <c r="A4648" s="640">
        <v>104355</v>
      </c>
      <c r="B4648" s="638" t="s">
        <v>22506</v>
      </c>
      <c r="C4648" s="640" t="s">
        <v>10735</v>
      </c>
      <c r="D4648" s="641">
        <v>50.82</v>
      </c>
      <c r="E4648" s="642">
        <v>0</v>
      </c>
    </row>
    <row r="4649" spans="1:5">
      <c r="A4649" s="640">
        <v>104347</v>
      </c>
      <c r="B4649" s="638" t="s">
        <v>22507</v>
      </c>
      <c r="C4649" s="640" t="s">
        <v>10735</v>
      </c>
      <c r="D4649" s="641">
        <v>50.55</v>
      </c>
      <c r="E4649" s="642">
        <v>0</v>
      </c>
    </row>
    <row r="4650" spans="1:5">
      <c r="A4650" s="640">
        <v>104353</v>
      </c>
      <c r="B4650" s="638" t="s">
        <v>22508</v>
      </c>
      <c r="C4650" s="640" t="s">
        <v>10735</v>
      </c>
      <c r="D4650" s="641">
        <v>44.02</v>
      </c>
      <c r="E4650" s="642">
        <v>0</v>
      </c>
    </row>
    <row r="4651" spans="1:5">
      <c r="A4651" s="640">
        <v>104345</v>
      </c>
      <c r="B4651" s="638" t="s">
        <v>22509</v>
      </c>
      <c r="C4651" s="640" t="s">
        <v>10735</v>
      </c>
      <c r="D4651" s="641">
        <v>45.48</v>
      </c>
      <c r="E4651" s="642">
        <v>0</v>
      </c>
    </row>
    <row r="4652" spans="1:5">
      <c r="A4652" s="640">
        <v>104350</v>
      </c>
      <c r="B4652" s="638" t="s">
        <v>22510</v>
      </c>
      <c r="C4652" s="640" t="s">
        <v>10735</v>
      </c>
      <c r="D4652" s="641">
        <v>31.31</v>
      </c>
      <c r="E4652" s="642">
        <v>0</v>
      </c>
    </row>
    <row r="4653" spans="1:5">
      <c r="A4653" s="640">
        <v>104343</v>
      </c>
      <c r="B4653" s="638" t="s">
        <v>22511</v>
      </c>
      <c r="C4653" s="640" t="s">
        <v>10735</v>
      </c>
      <c r="D4653" s="641">
        <v>36.18</v>
      </c>
      <c r="E4653" s="642">
        <v>0</v>
      </c>
    </row>
    <row r="4654" spans="1:5">
      <c r="A4654" s="640">
        <v>89834</v>
      </c>
      <c r="B4654" s="638" t="s">
        <v>22512</v>
      </c>
      <c r="C4654" s="640" t="s">
        <v>10735</v>
      </c>
      <c r="D4654" s="641">
        <v>56.26</v>
      </c>
      <c r="E4654" s="642">
        <v>0</v>
      </c>
    </row>
    <row r="4655" spans="1:5">
      <c r="A4655" s="640">
        <v>89797</v>
      </c>
      <c r="B4655" s="638" t="s">
        <v>22513</v>
      </c>
      <c r="C4655" s="640" t="s">
        <v>10735</v>
      </c>
      <c r="D4655" s="641">
        <v>54.29</v>
      </c>
      <c r="E4655" s="642">
        <v>0</v>
      </c>
    </row>
    <row r="4656" spans="1:5">
      <c r="A4656" s="640">
        <v>89861</v>
      </c>
      <c r="B4656" s="638" t="s">
        <v>22514</v>
      </c>
      <c r="C4656" s="640" t="s">
        <v>10735</v>
      </c>
      <c r="D4656" s="641">
        <v>61.07</v>
      </c>
      <c r="E4656" s="642">
        <v>0</v>
      </c>
    </row>
    <row r="4657" spans="1:5">
      <c r="A4657" s="640">
        <v>89783</v>
      </c>
      <c r="B4657" s="638" t="s">
        <v>22515</v>
      </c>
      <c r="C4657" s="640" t="s">
        <v>10735</v>
      </c>
      <c r="D4657" s="641">
        <v>17.05</v>
      </c>
      <c r="E4657" s="642">
        <v>0</v>
      </c>
    </row>
    <row r="4658" spans="1:5">
      <c r="A4658" s="640">
        <v>89827</v>
      </c>
      <c r="B4658" s="638" t="s">
        <v>22516</v>
      </c>
      <c r="C4658" s="640" t="s">
        <v>10735</v>
      </c>
      <c r="D4658" s="641">
        <v>20.190000000000001</v>
      </c>
      <c r="E4658" s="642">
        <v>0</v>
      </c>
    </row>
    <row r="4659" spans="1:5">
      <c r="A4659" s="640">
        <v>89785</v>
      </c>
      <c r="B4659" s="638" t="s">
        <v>22517</v>
      </c>
      <c r="C4659" s="640" t="s">
        <v>10735</v>
      </c>
      <c r="D4659" s="641">
        <v>28.48</v>
      </c>
      <c r="E4659" s="642">
        <v>0</v>
      </c>
    </row>
    <row r="4660" spans="1:5">
      <c r="A4660" s="640">
        <v>89830</v>
      </c>
      <c r="B4660" s="638" t="s">
        <v>22518</v>
      </c>
      <c r="C4660" s="640" t="s">
        <v>10735</v>
      </c>
      <c r="D4660" s="641">
        <v>40.08</v>
      </c>
      <c r="E4660" s="642">
        <v>0</v>
      </c>
    </row>
    <row r="4661" spans="1:5">
      <c r="A4661" s="640">
        <v>89795</v>
      </c>
      <c r="B4661" s="638" t="s">
        <v>22519</v>
      </c>
      <c r="C4661" s="640" t="s">
        <v>10735</v>
      </c>
      <c r="D4661" s="641">
        <v>43.25</v>
      </c>
      <c r="E4661" s="642">
        <v>0</v>
      </c>
    </row>
    <row r="4662" spans="1:5">
      <c r="A4662" s="640">
        <v>89823</v>
      </c>
      <c r="B4662" s="638" t="s">
        <v>22520</v>
      </c>
      <c r="C4662" s="640" t="s">
        <v>10735</v>
      </c>
      <c r="D4662" s="641">
        <v>37.1</v>
      </c>
      <c r="E4662" s="642">
        <v>0</v>
      </c>
    </row>
    <row r="4663" spans="1:5">
      <c r="A4663" s="640">
        <v>89779</v>
      </c>
      <c r="B4663" s="638" t="s">
        <v>22521</v>
      </c>
      <c r="C4663" s="640" t="s">
        <v>10735</v>
      </c>
      <c r="D4663" s="641">
        <v>36.11</v>
      </c>
      <c r="E4663" s="642">
        <v>0</v>
      </c>
    </row>
    <row r="4664" spans="1:5">
      <c r="A4664" s="640">
        <v>89857</v>
      </c>
      <c r="B4664" s="638" t="s">
        <v>22522</v>
      </c>
      <c r="C4664" s="640" t="s">
        <v>10735</v>
      </c>
      <c r="D4664" s="641">
        <v>39.5</v>
      </c>
      <c r="E4664" s="642">
        <v>0</v>
      </c>
    </row>
    <row r="4665" spans="1:5">
      <c r="A4665" s="640">
        <v>89814</v>
      </c>
      <c r="B4665" s="638" t="s">
        <v>22523</v>
      </c>
      <c r="C4665" s="640" t="s">
        <v>10735</v>
      </c>
      <c r="D4665" s="641">
        <v>17.78</v>
      </c>
      <c r="E4665" s="642">
        <v>0</v>
      </c>
    </row>
    <row r="4666" spans="1:5">
      <c r="A4666" s="640">
        <v>89754</v>
      </c>
      <c r="B4666" s="638" t="s">
        <v>22524</v>
      </c>
      <c r="C4666" s="640" t="s">
        <v>10735</v>
      </c>
      <c r="D4666" s="641">
        <v>21.93</v>
      </c>
      <c r="E4666" s="642">
        <v>0</v>
      </c>
    </row>
    <row r="4667" spans="1:5">
      <c r="A4667" s="640">
        <v>89819</v>
      </c>
      <c r="B4667" s="638" t="s">
        <v>22525</v>
      </c>
      <c r="C4667" s="640" t="s">
        <v>10735</v>
      </c>
      <c r="D4667" s="641">
        <v>25.09</v>
      </c>
      <c r="E4667" s="642">
        <v>0</v>
      </c>
    </row>
    <row r="4668" spans="1:5">
      <c r="A4668" s="640">
        <v>89776</v>
      </c>
      <c r="B4668" s="638" t="s">
        <v>22526</v>
      </c>
      <c r="C4668" s="640" t="s">
        <v>10735</v>
      </c>
      <c r="D4668" s="641">
        <v>26.67</v>
      </c>
      <c r="E4668" s="642">
        <v>0</v>
      </c>
    </row>
    <row r="4669" spans="1:5">
      <c r="A4669" s="640">
        <v>89821</v>
      </c>
      <c r="B4669" s="638" t="s">
        <v>22527</v>
      </c>
      <c r="C4669" s="640" t="s">
        <v>10735</v>
      </c>
      <c r="D4669" s="641">
        <v>20.61</v>
      </c>
      <c r="E4669" s="642">
        <v>0</v>
      </c>
    </row>
    <row r="4670" spans="1:5">
      <c r="A4670" s="640">
        <v>89778</v>
      </c>
      <c r="B4670" s="638" t="s">
        <v>22528</v>
      </c>
      <c r="C4670" s="640" t="s">
        <v>10735</v>
      </c>
      <c r="D4670" s="641">
        <v>19.62</v>
      </c>
      <c r="E4670" s="642">
        <v>0</v>
      </c>
    </row>
    <row r="4671" spans="1:5">
      <c r="A4671" s="640">
        <v>89856</v>
      </c>
      <c r="B4671" s="638" t="s">
        <v>22529</v>
      </c>
      <c r="C4671" s="640" t="s">
        <v>10735</v>
      </c>
      <c r="D4671" s="641">
        <v>23.02</v>
      </c>
      <c r="E4671" s="642">
        <v>0</v>
      </c>
    </row>
    <row r="4672" spans="1:5">
      <c r="A4672" s="640">
        <v>89752</v>
      </c>
      <c r="B4672" s="638" t="s">
        <v>22530</v>
      </c>
      <c r="C4672" s="640" t="s">
        <v>10735</v>
      </c>
      <c r="D4672" s="641">
        <v>8.74</v>
      </c>
      <c r="E4672" s="642">
        <v>0</v>
      </c>
    </row>
    <row r="4673" spans="1:5">
      <c r="A4673" s="640">
        <v>89813</v>
      </c>
      <c r="B4673" s="638" t="s">
        <v>22531</v>
      </c>
      <c r="C4673" s="640" t="s">
        <v>10735</v>
      </c>
      <c r="D4673" s="641">
        <v>6.23</v>
      </c>
      <c r="E4673" s="642">
        <v>0</v>
      </c>
    </row>
    <row r="4674" spans="1:5">
      <c r="A4674" s="640">
        <v>89753</v>
      </c>
      <c r="B4674" s="638" t="s">
        <v>22532</v>
      </c>
      <c r="C4674" s="640" t="s">
        <v>10735</v>
      </c>
      <c r="D4674" s="641">
        <v>10.47</v>
      </c>
      <c r="E4674" s="642">
        <v>0</v>
      </c>
    </row>
    <row r="4675" spans="1:5">
      <c r="A4675" s="640">
        <v>89817</v>
      </c>
      <c r="B4675" s="638" t="s">
        <v>22533</v>
      </c>
      <c r="C4675" s="640" t="s">
        <v>10735</v>
      </c>
      <c r="D4675" s="641">
        <v>15.41</v>
      </c>
      <c r="E4675" s="642">
        <v>0</v>
      </c>
    </row>
    <row r="4676" spans="1:5">
      <c r="A4676" s="640">
        <v>89774</v>
      </c>
      <c r="B4676" s="638" t="s">
        <v>22534</v>
      </c>
      <c r="C4676" s="640" t="s">
        <v>10735</v>
      </c>
      <c r="D4676" s="641">
        <v>17.04</v>
      </c>
      <c r="E4676" s="642">
        <v>0</v>
      </c>
    </row>
    <row r="4677" spans="1:5">
      <c r="A4677" s="640">
        <v>95693</v>
      </c>
      <c r="B4677" s="638" t="s">
        <v>22535</v>
      </c>
      <c r="C4677" s="640" t="s">
        <v>10735</v>
      </c>
      <c r="D4677" s="641">
        <v>54.5</v>
      </c>
      <c r="E4677" s="642">
        <v>0</v>
      </c>
    </row>
    <row r="4678" spans="1:5">
      <c r="A4678" s="640">
        <v>89833</v>
      </c>
      <c r="B4678" s="638" t="s">
        <v>22536</v>
      </c>
      <c r="C4678" s="640" t="s">
        <v>10735</v>
      </c>
      <c r="D4678" s="641">
        <v>48.06</v>
      </c>
      <c r="E4678" s="642">
        <v>0</v>
      </c>
    </row>
    <row r="4679" spans="1:5">
      <c r="A4679" s="640">
        <v>89796</v>
      </c>
      <c r="B4679" s="638" t="s">
        <v>22537</v>
      </c>
      <c r="C4679" s="640" t="s">
        <v>10735</v>
      </c>
      <c r="D4679" s="641">
        <v>46.09</v>
      </c>
      <c r="E4679" s="642">
        <v>0</v>
      </c>
    </row>
    <row r="4680" spans="1:5">
      <c r="A4680" s="640">
        <v>89860</v>
      </c>
      <c r="B4680" s="638" t="s">
        <v>22538</v>
      </c>
      <c r="C4680" s="640" t="s">
        <v>10735</v>
      </c>
      <c r="D4680" s="641">
        <v>52.87</v>
      </c>
      <c r="E4680" s="642">
        <v>0</v>
      </c>
    </row>
    <row r="4681" spans="1:5">
      <c r="A4681" s="640">
        <v>89782</v>
      </c>
      <c r="B4681" s="638" t="s">
        <v>22539</v>
      </c>
      <c r="C4681" s="640" t="s">
        <v>10735</v>
      </c>
      <c r="D4681" s="641">
        <v>16.95</v>
      </c>
      <c r="E4681" s="642">
        <v>0</v>
      </c>
    </row>
    <row r="4682" spans="1:5">
      <c r="A4682" s="640">
        <v>89825</v>
      </c>
      <c r="B4682" s="638" t="s">
        <v>22540</v>
      </c>
      <c r="C4682" s="640" t="s">
        <v>10735</v>
      </c>
      <c r="D4682" s="641">
        <v>17.79</v>
      </c>
      <c r="E4682" s="642">
        <v>0</v>
      </c>
    </row>
    <row r="4683" spans="1:5">
      <c r="A4683" s="640">
        <v>89784</v>
      </c>
      <c r="B4683" s="638" t="s">
        <v>22541</v>
      </c>
      <c r="C4683" s="640" t="s">
        <v>10735</v>
      </c>
      <c r="D4683" s="641">
        <v>26.08</v>
      </c>
      <c r="E4683" s="642">
        <v>0</v>
      </c>
    </row>
    <row r="4684" spans="1:5">
      <c r="A4684" s="640">
        <v>89829</v>
      </c>
      <c r="B4684" s="638" t="s">
        <v>22542</v>
      </c>
      <c r="C4684" s="640" t="s">
        <v>10735</v>
      </c>
      <c r="D4684" s="641">
        <v>37.96</v>
      </c>
      <c r="E4684" s="642">
        <v>0</v>
      </c>
    </row>
    <row r="4685" spans="1:5">
      <c r="A4685" s="640">
        <v>89786</v>
      </c>
      <c r="B4685" s="638" t="s">
        <v>22543</v>
      </c>
      <c r="C4685" s="640" t="s">
        <v>10735</v>
      </c>
      <c r="D4685" s="641">
        <v>41.13</v>
      </c>
      <c r="E4685" s="642">
        <v>0</v>
      </c>
    </row>
    <row r="4686" spans="1:5">
      <c r="A4686" s="640">
        <v>104352</v>
      </c>
      <c r="B4686" s="638" t="s">
        <v>22544</v>
      </c>
      <c r="C4686" s="640" t="s">
        <v>10735</v>
      </c>
      <c r="D4686" s="641">
        <v>41.9</v>
      </c>
      <c r="E4686" s="642">
        <v>0</v>
      </c>
    </row>
    <row r="4687" spans="1:5">
      <c r="A4687" s="640">
        <v>104344</v>
      </c>
      <c r="B4687" s="638" t="s">
        <v>22545</v>
      </c>
      <c r="C4687" s="640" t="s">
        <v>10735</v>
      </c>
      <c r="D4687" s="641">
        <v>43.36</v>
      </c>
      <c r="E4687" s="642">
        <v>0</v>
      </c>
    </row>
    <row r="4688" spans="1:5">
      <c r="A4688" s="640">
        <v>104354</v>
      </c>
      <c r="B4688" s="638" t="s">
        <v>22546</v>
      </c>
      <c r="C4688" s="640" t="s">
        <v>10735</v>
      </c>
      <c r="D4688" s="641">
        <v>48.1</v>
      </c>
      <c r="E4688" s="642">
        <v>0</v>
      </c>
    </row>
    <row r="4689" spans="1:5">
      <c r="A4689" s="640">
        <v>104346</v>
      </c>
      <c r="B4689" s="638" t="s">
        <v>22547</v>
      </c>
      <c r="C4689" s="640" t="s">
        <v>10735</v>
      </c>
      <c r="D4689" s="641">
        <v>47.83</v>
      </c>
      <c r="E4689" s="642">
        <v>0</v>
      </c>
    </row>
    <row r="4690" spans="1:5">
      <c r="A4690" s="640">
        <v>104356</v>
      </c>
      <c r="B4690" s="638" t="s">
        <v>22548</v>
      </c>
      <c r="C4690" s="640" t="s">
        <v>10735</v>
      </c>
      <c r="D4690" s="641">
        <v>31.98</v>
      </c>
      <c r="E4690" s="642">
        <v>0</v>
      </c>
    </row>
    <row r="4691" spans="1:5">
      <c r="A4691" s="640">
        <v>104348</v>
      </c>
      <c r="B4691" s="638" t="s">
        <v>22549</v>
      </c>
      <c r="C4691" s="640" t="s">
        <v>10735</v>
      </c>
      <c r="D4691" s="641">
        <v>11.49</v>
      </c>
      <c r="E4691" s="642">
        <v>0</v>
      </c>
    </row>
    <row r="4692" spans="1:5">
      <c r="A4692" s="640">
        <v>104351</v>
      </c>
      <c r="B4692" s="638" t="s">
        <v>22550</v>
      </c>
      <c r="C4692" s="640" t="s">
        <v>10735</v>
      </c>
      <c r="D4692" s="641">
        <v>23.98</v>
      </c>
      <c r="E4692" s="642">
        <v>0</v>
      </c>
    </row>
    <row r="4693" spans="1:5">
      <c r="A4693" s="640">
        <v>89800</v>
      </c>
      <c r="B4693" s="638" t="s">
        <v>22551</v>
      </c>
      <c r="C4693" s="640" t="s">
        <v>10787</v>
      </c>
      <c r="D4693" s="641">
        <v>31.9</v>
      </c>
      <c r="E4693" s="642">
        <v>0</v>
      </c>
    </row>
    <row r="4694" spans="1:5">
      <c r="A4694" s="640">
        <v>89714</v>
      </c>
      <c r="B4694" s="638" t="s">
        <v>22552</v>
      </c>
      <c r="C4694" s="640" t="s">
        <v>10787</v>
      </c>
      <c r="D4694" s="641">
        <v>42.8</v>
      </c>
      <c r="E4694" s="642">
        <v>0</v>
      </c>
    </row>
    <row r="4695" spans="1:5">
      <c r="A4695" s="640">
        <v>89848</v>
      </c>
      <c r="B4695" s="638" t="s">
        <v>22553</v>
      </c>
      <c r="C4695" s="640" t="s">
        <v>10787</v>
      </c>
      <c r="D4695" s="641">
        <v>30.47</v>
      </c>
      <c r="E4695" s="642">
        <v>0</v>
      </c>
    </row>
    <row r="4696" spans="1:5">
      <c r="A4696" s="640">
        <v>89849</v>
      </c>
      <c r="B4696" s="638" t="s">
        <v>22554</v>
      </c>
      <c r="C4696" s="640" t="s">
        <v>10787</v>
      </c>
      <c r="D4696" s="641">
        <v>60.73</v>
      </c>
      <c r="E4696" s="642">
        <v>0</v>
      </c>
    </row>
    <row r="4697" spans="1:5">
      <c r="A4697" s="640">
        <v>89711</v>
      </c>
      <c r="B4697" s="638" t="s">
        <v>22555</v>
      </c>
      <c r="C4697" s="640" t="s">
        <v>10787</v>
      </c>
      <c r="D4697" s="641">
        <v>24.63</v>
      </c>
      <c r="E4697" s="642">
        <v>0</v>
      </c>
    </row>
    <row r="4698" spans="1:5">
      <c r="A4698" s="640">
        <v>89798</v>
      </c>
      <c r="B4698" s="638" t="s">
        <v>22556</v>
      </c>
      <c r="C4698" s="640" t="s">
        <v>10787</v>
      </c>
      <c r="D4698" s="641">
        <v>14.13</v>
      </c>
      <c r="E4698" s="642">
        <v>0</v>
      </c>
    </row>
    <row r="4699" spans="1:5">
      <c r="A4699" s="640">
        <v>89712</v>
      </c>
      <c r="B4699" s="638" t="s">
        <v>22557</v>
      </c>
      <c r="C4699" s="640" t="s">
        <v>10787</v>
      </c>
      <c r="D4699" s="641">
        <v>30.72</v>
      </c>
      <c r="E4699" s="642">
        <v>0</v>
      </c>
    </row>
    <row r="4700" spans="1:5">
      <c r="A4700" s="640">
        <v>89799</v>
      </c>
      <c r="B4700" s="638" t="s">
        <v>22558</v>
      </c>
      <c r="C4700" s="640" t="s">
        <v>10787</v>
      </c>
      <c r="D4700" s="641">
        <v>24.37</v>
      </c>
      <c r="E4700" s="642">
        <v>0</v>
      </c>
    </row>
    <row r="4701" spans="1:5">
      <c r="A4701" s="640">
        <v>89713</v>
      </c>
      <c r="B4701" s="638" t="s">
        <v>22559</v>
      </c>
      <c r="C4701" s="640" t="s">
        <v>10787</v>
      </c>
      <c r="D4701" s="641">
        <v>38.15</v>
      </c>
      <c r="E4701" s="642">
        <v>0</v>
      </c>
    </row>
    <row r="4702" spans="1:5">
      <c r="A4702" s="640">
        <v>89376</v>
      </c>
      <c r="B4702" s="638" t="s">
        <v>22560</v>
      </c>
      <c r="C4702" s="640" t="s">
        <v>10735</v>
      </c>
      <c r="D4702" s="641">
        <v>6.64</v>
      </c>
      <c r="E4702" s="642">
        <v>0</v>
      </c>
    </row>
    <row r="4703" spans="1:5">
      <c r="A4703" s="640">
        <v>89429</v>
      </c>
      <c r="B4703" s="638" t="s">
        <v>22561</v>
      </c>
      <c r="C4703" s="640" t="s">
        <v>10735</v>
      </c>
      <c r="D4703" s="641">
        <v>7.14</v>
      </c>
      <c r="E4703" s="642">
        <v>0</v>
      </c>
    </row>
    <row r="4704" spans="1:5">
      <c r="A4704" s="640">
        <v>89383</v>
      </c>
      <c r="B4704" s="638" t="s">
        <v>22562</v>
      </c>
      <c r="C4704" s="640" t="s">
        <v>10735</v>
      </c>
      <c r="D4704" s="641">
        <v>7.75</v>
      </c>
      <c r="E4704" s="642">
        <v>0</v>
      </c>
    </row>
    <row r="4705" spans="1:5">
      <c r="A4705" s="640">
        <v>89553</v>
      </c>
      <c r="B4705" s="638" t="s">
        <v>22563</v>
      </c>
      <c r="C4705" s="640" t="s">
        <v>10735</v>
      </c>
      <c r="D4705" s="641">
        <v>6.52</v>
      </c>
      <c r="E4705" s="642">
        <v>0</v>
      </c>
    </row>
    <row r="4706" spans="1:5">
      <c r="A4706" s="640">
        <v>89436</v>
      </c>
      <c r="B4706" s="638" t="s">
        <v>22564</v>
      </c>
      <c r="C4706" s="640" t="s">
        <v>10735</v>
      </c>
      <c r="D4706" s="641">
        <v>9.4</v>
      </c>
      <c r="E4706" s="642">
        <v>0</v>
      </c>
    </row>
    <row r="4707" spans="1:5">
      <c r="A4707" s="640">
        <v>89391</v>
      </c>
      <c r="B4707" s="638" t="s">
        <v>22565</v>
      </c>
      <c r="C4707" s="640" t="s">
        <v>10735</v>
      </c>
      <c r="D4707" s="641">
        <v>10.119999999999999</v>
      </c>
      <c r="E4707" s="642">
        <v>0</v>
      </c>
    </row>
    <row r="4708" spans="1:5">
      <c r="A4708" s="640">
        <v>103994</v>
      </c>
      <c r="B4708" s="638" t="s">
        <v>22566</v>
      </c>
      <c r="C4708" s="640" t="s">
        <v>10735</v>
      </c>
      <c r="D4708" s="641">
        <v>15.9</v>
      </c>
      <c r="E4708" s="642">
        <v>0</v>
      </c>
    </row>
    <row r="4709" spans="1:5">
      <c r="A4709" s="640">
        <v>89570</v>
      </c>
      <c r="B4709" s="638" t="s">
        <v>22567</v>
      </c>
      <c r="C4709" s="640" t="s">
        <v>10735</v>
      </c>
      <c r="D4709" s="641">
        <v>12.63</v>
      </c>
      <c r="E4709" s="642">
        <v>0</v>
      </c>
    </row>
    <row r="4710" spans="1:5">
      <c r="A4710" s="640">
        <v>103992</v>
      </c>
      <c r="B4710" s="638" t="s">
        <v>22568</v>
      </c>
      <c r="C4710" s="640" t="s">
        <v>10735</v>
      </c>
      <c r="D4710" s="641">
        <v>13.08</v>
      </c>
      <c r="E4710" s="642">
        <v>0</v>
      </c>
    </row>
    <row r="4711" spans="1:5">
      <c r="A4711" s="640">
        <v>89572</v>
      </c>
      <c r="B4711" s="638" t="s">
        <v>22569</v>
      </c>
      <c r="C4711" s="640" t="s">
        <v>10735</v>
      </c>
      <c r="D4711" s="641">
        <v>9.73</v>
      </c>
      <c r="E4711" s="642">
        <v>0</v>
      </c>
    </row>
    <row r="4712" spans="1:5">
      <c r="A4712" s="640">
        <v>104001</v>
      </c>
      <c r="B4712" s="638" t="s">
        <v>22570</v>
      </c>
      <c r="C4712" s="640" t="s">
        <v>10735</v>
      </c>
      <c r="D4712" s="641">
        <v>15.62</v>
      </c>
      <c r="E4712" s="642">
        <v>0</v>
      </c>
    </row>
    <row r="4713" spans="1:5">
      <c r="A4713" s="640">
        <v>89596</v>
      </c>
      <c r="B4713" s="638" t="s">
        <v>22571</v>
      </c>
      <c r="C4713" s="640" t="s">
        <v>10735</v>
      </c>
      <c r="D4713" s="641">
        <v>11.67</v>
      </c>
      <c r="E4713" s="642">
        <v>0</v>
      </c>
    </row>
    <row r="4714" spans="1:5">
      <c r="A4714" s="640">
        <v>104002</v>
      </c>
      <c r="B4714" s="638" t="s">
        <v>22572</v>
      </c>
      <c r="C4714" s="640" t="s">
        <v>10735</v>
      </c>
      <c r="D4714" s="641">
        <v>19.48</v>
      </c>
      <c r="E4714" s="642">
        <v>0</v>
      </c>
    </row>
    <row r="4715" spans="1:5">
      <c r="A4715" s="640">
        <v>89595</v>
      </c>
      <c r="B4715" s="638" t="s">
        <v>22573</v>
      </c>
      <c r="C4715" s="640" t="s">
        <v>10735</v>
      </c>
      <c r="D4715" s="641">
        <v>15.84</v>
      </c>
      <c r="E4715" s="642">
        <v>0</v>
      </c>
    </row>
    <row r="4716" spans="1:5">
      <c r="A4716" s="640">
        <v>89610</v>
      </c>
      <c r="B4716" s="638" t="s">
        <v>22574</v>
      </c>
      <c r="C4716" s="640" t="s">
        <v>10735</v>
      </c>
      <c r="D4716" s="641">
        <v>21.36</v>
      </c>
      <c r="E4716" s="642">
        <v>0</v>
      </c>
    </row>
    <row r="4717" spans="1:5">
      <c r="A4717" s="640">
        <v>89613</v>
      </c>
      <c r="B4717" s="638" t="s">
        <v>22575</v>
      </c>
      <c r="C4717" s="640" t="s">
        <v>10735</v>
      </c>
      <c r="D4717" s="641">
        <v>33.08</v>
      </c>
      <c r="E4717" s="642">
        <v>0</v>
      </c>
    </row>
    <row r="4718" spans="1:5">
      <c r="A4718" s="640">
        <v>89616</v>
      </c>
      <c r="B4718" s="638" t="s">
        <v>22576</v>
      </c>
      <c r="C4718" s="640" t="s">
        <v>10735</v>
      </c>
      <c r="D4718" s="641">
        <v>44.05</v>
      </c>
      <c r="E4718" s="642">
        <v>0</v>
      </c>
    </row>
    <row r="4719" spans="1:5">
      <c r="A4719" s="640">
        <v>103952</v>
      </c>
      <c r="B4719" s="638" t="s">
        <v>22577</v>
      </c>
      <c r="C4719" s="640" t="s">
        <v>10735</v>
      </c>
      <c r="D4719" s="641">
        <v>6.82</v>
      </c>
      <c r="E4719" s="642">
        <v>0</v>
      </c>
    </row>
    <row r="4720" spans="1:5">
      <c r="A4720" s="640">
        <v>103947</v>
      </c>
      <c r="B4720" s="638" t="s">
        <v>22578</v>
      </c>
      <c r="C4720" s="640" t="s">
        <v>10735</v>
      </c>
      <c r="D4720" s="641">
        <v>7.43</v>
      </c>
      <c r="E4720" s="642">
        <v>0</v>
      </c>
    </row>
    <row r="4721" spans="1:5">
      <c r="A4721" s="640">
        <v>103957</v>
      </c>
      <c r="B4721" s="638" t="s">
        <v>22579</v>
      </c>
      <c r="C4721" s="640" t="s">
        <v>10735</v>
      </c>
      <c r="D4721" s="641">
        <v>5.61</v>
      </c>
      <c r="E4721" s="642">
        <v>0</v>
      </c>
    </row>
    <row r="4722" spans="1:5">
      <c r="A4722" s="640">
        <v>103953</v>
      </c>
      <c r="B4722" s="638" t="s">
        <v>22580</v>
      </c>
      <c r="C4722" s="640" t="s">
        <v>10735</v>
      </c>
      <c r="D4722" s="641">
        <v>8.49</v>
      </c>
      <c r="E4722" s="642">
        <v>0</v>
      </c>
    </row>
    <row r="4723" spans="1:5">
      <c r="A4723" s="640">
        <v>103948</v>
      </c>
      <c r="B4723" s="638" t="s">
        <v>22581</v>
      </c>
      <c r="C4723" s="640" t="s">
        <v>10735</v>
      </c>
      <c r="D4723" s="641">
        <v>9.2100000000000009</v>
      </c>
      <c r="E4723" s="642">
        <v>0</v>
      </c>
    </row>
    <row r="4724" spans="1:5">
      <c r="A4724" s="640">
        <v>103958</v>
      </c>
      <c r="B4724" s="638" t="s">
        <v>22582</v>
      </c>
      <c r="C4724" s="640" t="s">
        <v>10735</v>
      </c>
      <c r="D4724" s="641">
        <v>11.21</v>
      </c>
      <c r="E4724" s="642">
        <v>0</v>
      </c>
    </row>
    <row r="4725" spans="1:5">
      <c r="A4725" s="640">
        <v>104009</v>
      </c>
      <c r="B4725" s="638" t="s">
        <v>22583</v>
      </c>
      <c r="C4725" s="640" t="s">
        <v>10735</v>
      </c>
      <c r="D4725" s="641">
        <v>15.1</v>
      </c>
      <c r="E4725" s="642">
        <v>0</v>
      </c>
    </row>
    <row r="4726" spans="1:5">
      <c r="A4726" s="640">
        <v>103959</v>
      </c>
      <c r="B4726" s="638" t="s">
        <v>22584</v>
      </c>
      <c r="C4726" s="640" t="s">
        <v>10735</v>
      </c>
      <c r="D4726" s="641">
        <v>16.62</v>
      </c>
      <c r="E4726" s="642">
        <v>0</v>
      </c>
    </row>
    <row r="4727" spans="1:5">
      <c r="A4727" s="640">
        <v>103962</v>
      </c>
      <c r="B4727" s="638" t="s">
        <v>22585</v>
      </c>
      <c r="C4727" s="640" t="s">
        <v>10735</v>
      </c>
      <c r="D4727" s="641">
        <v>7.19</v>
      </c>
      <c r="E4727" s="642">
        <v>0</v>
      </c>
    </row>
    <row r="4728" spans="1:5">
      <c r="A4728" s="640">
        <v>103954</v>
      </c>
      <c r="B4728" s="638" t="s">
        <v>22586</v>
      </c>
      <c r="C4728" s="640" t="s">
        <v>10735</v>
      </c>
      <c r="D4728" s="641">
        <v>9.98</v>
      </c>
      <c r="E4728" s="642">
        <v>0</v>
      </c>
    </row>
    <row r="4729" spans="1:5">
      <c r="A4729" s="640">
        <v>103949</v>
      </c>
      <c r="B4729" s="638" t="s">
        <v>22587</v>
      </c>
      <c r="C4729" s="640" t="s">
        <v>10735</v>
      </c>
      <c r="D4729" s="641">
        <v>10.65</v>
      </c>
      <c r="E4729" s="642">
        <v>0</v>
      </c>
    </row>
    <row r="4730" spans="1:5">
      <c r="A4730" s="640">
        <v>103964</v>
      </c>
      <c r="B4730" s="638" t="s">
        <v>22588</v>
      </c>
      <c r="C4730" s="640" t="s">
        <v>10735</v>
      </c>
      <c r="D4730" s="641">
        <v>9.1300000000000008</v>
      </c>
      <c r="E4730" s="642">
        <v>0</v>
      </c>
    </row>
    <row r="4731" spans="1:5">
      <c r="A4731" s="640">
        <v>104014</v>
      </c>
      <c r="B4731" s="638" t="s">
        <v>22589</v>
      </c>
      <c r="C4731" s="640" t="s">
        <v>10735</v>
      </c>
      <c r="D4731" s="641">
        <v>12.26</v>
      </c>
      <c r="E4731" s="642">
        <v>0</v>
      </c>
    </row>
    <row r="4732" spans="1:5">
      <c r="A4732" s="640">
        <v>103966</v>
      </c>
      <c r="B4732" s="638" t="s">
        <v>22590</v>
      </c>
      <c r="C4732" s="640" t="s">
        <v>10735</v>
      </c>
      <c r="D4732" s="641">
        <v>10.77</v>
      </c>
      <c r="E4732" s="642">
        <v>0</v>
      </c>
    </row>
    <row r="4733" spans="1:5">
      <c r="A4733" s="640">
        <v>103999</v>
      </c>
      <c r="B4733" s="638" t="s">
        <v>22591</v>
      </c>
      <c r="C4733" s="640" t="s">
        <v>10735</v>
      </c>
      <c r="D4733" s="641">
        <v>14.19</v>
      </c>
      <c r="E4733" s="642">
        <v>0</v>
      </c>
    </row>
    <row r="4734" spans="1:5">
      <c r="A4734" s="640">
        <v>103967</v>
      </c>
      <c r="B4734" s="638" t="s">
        <v>22592</v>
      </c>
      <c r="C4734" s="640" t="s">
        <v>10735</v>
      </c>
      <c r="D4734" s="641">
        <v>12.89</v>
      </c>
      <c r="E4734" s="642">
        <v>0</v>
      </c>
    </row>
    <row r="4735" spans="1:5">
      <c r="A4735" s="640">
        <v>104003</v>
      </c>
      <c r="B4735" s="638" t="s">
        <v>22593</v>
      </c>
      <c r="C4735" s="640" t="s">
        <v>10735</v>
      </c>
      <c r="D4735" s="641">
        <v>16.53</v>
      </c>
      <c r="E4735" s="642">
        <v>0</v>
      </c>
    </row>
    <row r="4736" spans="1:5">
      <c r="A4736" s="640">
        <v>103968</v>
      </c>
      <c r="B4736" s="638" t="s">
        <v>22594</v>
      </c>
      <c r="C4736" s="640" t="s">
        <v>10735</v>
      </c>
      <c r="D4736" s="641">
        <v>18.2</v>
      </c>
      <c r="E4736" s="642">
        <v>0</v>
      </c>
    </row>
    <row r="4737" spans="1:5">
      <c r="A4737" s="640">
        <v>103969</v>
      </c>
      <c r="B4737" s="638" t="s">
        <v>22595</v>
      </c>
      <c r="C4737" s="640" t="s">
        <v>10735</v>
      </c>
      <c r="D4737" s="641">
        <v>21.43</v>
      </c>
      <c r="E4737" s="642">
        <v>0</v>
      </c>
    </row>
    <row r="4738" spans="1:5">
      <c r="A4738" s="640">
        <v>103971</v>
      </c>
      <c r="B4738" s="638" t="s">
        <v>22596</v>
      </c>
      <c r="C4738" s="640" t="s">
        <v>10735</v>
      </c>
      <c r="D4738" s="641">
        <v>27.18</v>
      </c>
      <c r="E4738" s="642">
        <v>0</v>
      </c>
    </row>
    <row r="4739" spans="1:5">
      <c r="A4739" s="640">
        <v>103972</v>
      </c>
      <c r="B4739" s="638" t="s">
        <v>22597</v>
      </c>
      <c r="C4739" s="640" t="s">
        <v>10735</v>
      </c>
      <c r="D4739" s="641">
        <v>31.48</v>
      </c>
      <c r="E4739" s="642">
        <v>0</v>
      </c>
    </row>
    <row r="4740" spans="1:5">
      <c r="A4740" s="640">
        <v>103993</v>
      </c>
      <c r="B4740" s="638" t="s">
        <v>22598</v>
      </c>
      <c r="C4740" s="640" t="s">
        <v>10735</v>
      </c>
      <c r="D4740" s="641">
        <v>11.33</v>
      </c>
      <c r="E4740" s="642">
        <v>0</v>
      </c>
    </row>
    <row r="4741" spans="1:5">
      <c r="A4741" s="640">
        <v>89407</v>
      </c>
      <c r="B4741" s="638" t="s">
        <v>22599</v>
      </c>
      <c r="C4741" s="640" t="s">
        <v>10735</v>
      </c>
      <c r="D4741" s="641">
        <v>10.32</v>
      </c>
      <c r="E4741" s="642">
        <v>0</v>
      </c>
    </row>
    <row r="4742" spans="1:5">
      <c r="A4742" s="640">
        <v>89361</v>
      </c>
      <c r="B4742" s="638" t="s">
        <v>22600</v>
      </c>
      <c r="C4742" s="640" t="s">
        <v>10735</v>
      </c>
      <c r="D4742" s="641">
        <v>11.17</v>
      </c>
      <c r="E4742" s="642">
        <v>0</v>
      </c>
    </row>
    <row r="4743" spans="1:5">
      <c r="A4743" s="640">
        <v>89490</v>
      </c>
      <c r="B4743" s="638" t="s">
        <v>22601</v>
      </c>
      <c r="C4743" s="640" t="s">
        <v>10735</v>
      </c>
      <c r="D4743" s="641">
        <v>8.1199999999999992</v>
      </c>
      <c r="E4743" s="642">
        <v>0</v>
      </c>
    </row>
    <row r="4744" spans="1:5">
      <c r="A4744" s="640">
        <v>89411</v>
      </c>
      <c r="B4744" s="638" t="s">
        <v>22602</v>
      </c>
      <c r="C4744" s="640" t="s">
        <v>10735</v>
      </c>
      <c r="D4744" s="641">
        <v>12.1</v>
      </c>
      <c r="E4744" s="642">
        <v>0</v>
      </c>
    </row>
    <row r="4745" spans="1:5">
      <c r="A4745" s="640">
        <v>89365</v>
      </c>
      <c r="B4745" s="638" t="s">
        <v>22603</v>
      </c>
      <c r="C4745" s="640" t="s">
        <v>10735</v>
      </c>
      <c r="D4745" s="641">
        <v>13.07</v>
      </c>
      <c r="E4745" s="642">
        <v>0</v>
      </c>
    </row>
    <row r="4746" spans="1:5">
      <c r="A4746" s="640">
        <v>89496</v>
      </c>
      <c r="B4746" s="638" t="s">
        <v>22604</v>
      </c>
      <c r="C4746" s="640" t="s">
        <v>10735</v>
      </c>
      <c r="D4746" s="641">
        <v>11.68</v>
      </c>
      <c r="E4746" s="642">
        <v>0</v>
      </c>
    </row>
    <row r="4747" spans="1:5">
      <c r="A4747" s="640">
        <v>89416</v>
      </c>
      <c r="B4747" s="638" t="s">
        <v>22605</v>
      </c>
      <c r="C4747" s="640" t="s">
        <v>10735</v>
      </c>
      <c r="D4747" s="641">
        <v>16.309999999999999</v>
      </c>
      <c r="E4747" s="642">
        <v>0</v>
      </c>
    </row>
    <row r="4748" spans="1:5">
      <c r="A4748" s="640">
        <v>89370</v>
      </c>
      <c r="B4748" s="638" t="s">
        <v>22606</v>
      </c>
      <c r="C4748" s="640" t="s">
        <v>10735</v>
      </c>
      <c r="D4748" s="641">
        <v>17.47</v>
      </c>
      <c r="E4748" s="642">
        <v>0</v>
      </c>
    </row>
    <row r="4749" spans="1:5">
      <c r="A4749" s="640">
        <v>89500</v>
      </c>
      <c r="B4749" s="638" t="s">
        <v>22607</v>
      </c>
      <c r="C4749" s="640" t="s">
        <v>10735</v>
      </c>
      <c r="D4749" s="641">
        <v>14.28</v>
      </c>
      <c r="E4749" s="642">
        <v>0</v>
      </c>
    </row>
    <row r="4750" spans="1:5">
      <c r="A4750" s="640">
        <v>103983</v>
      </c>
      <c r="B4750" s="638" t="s">
        <v>22608</v>
      </c>
      <c r="C4750" s="640" t="s">
        <v>10735</v>
      </c>
      <c r="D4750" s="641">
        <v>19.600000000000001</v>
      </c>
      <c r="E4750" s="642">
        <v>0</v>
      </c>
    </row>
    <row r="4751" spans="1:5">
      <c r="A4751" s="640">
        <v>89504</v>
      </c>
      <c r="B4751" s="638" t="s">
        <v>22609</v>
      </c>
      <c r="C4751" s="640" t="s">
        <v>10735</v>
      </c>
      <c r="D4751" s="641">
        <v>20.88</v>
      </c>
      <c r="E4751" s="642">
        <v>0</v>
      </c>
    </row>
    <row r="4752" spans="1:5">
      <c r="A4752" s="640">
        <v>103987</v>
      </c>
      <c r="B4752" s="638" t="s">
        <v>22610</v>
      </c>
      <c r="C4752" s="640" t="s">
        <v>10735</v>
      </c>
      <c r="D4752" s="641">
        <v>27.1</v>
      </c>
      <c r="E4752" s="642">
        <v>0</v>
      </c>
    </row>
    <row r="4753" spans="1:5">
      <c r="A4753" s="640">
        <v>89510</v>
      </c>
      <c r="B4753" s="638" t="s">
        <v>22611</v>
      </c>
      <c r="C4753" s="640" t="s">
        <v>10735</v>
      </c>
      <c r="D4753" s="641">
        <v>29.53</v>
      </c>
      <c r="E4753" s="642">
        <v>0</v>
      </c>
    </row>
    <row r="4754" spans="1:5">
      <c r="A4754" s="640">
        <v>89519</v>
      </c>
      <c r="B4754" s="638" t="s">
        <v>22612</v>
      </c>
      <c r="C4754" s="640" t="s">
        <v>10735</v>
      </c>
      <c r="D4754" s="641">
        <v>51.09</v>
      </c>
      <c r="E4754" s="642">
        <v>0</v>
      </c>
    </row>
    <row r="4755" spans="1:5">
      <c r="A4755" s="640">
        <v>89527</v>
      </c>
      <c r="B4755" s="638" t="s">
        <v>22613</v>
      </c>
      <c r="C4755" s="640" t="s">
        <v>10735</v>
      </c>
      <c r="D4755" s="641">
        <v>61.45</v>
      </c>
      <c r="E4755" s="642">
        <v>0</v>
      </c>
    </row>
    <row r="4756" spans="1:5">
      <c r="A4756" s="640">
        <v>89406</v>
      </c>
      <c r="B4756" s="638" t="s">
        <v>22614</v>
      </c>
      <c r="C4756" s="640" t="s">
        <v>10735</v>
      </c>
      <c r="D4756" s="641">
        <v>10.24</v>
      </c>
      <c r="E4756" s="642">
        <v>0</v>
      </c>
    </row>
    <row r="4757" spans="1:5">
      <c r="A4757" s="640">
        <v>89360</v>
      </c>
      <c r="B4757" s="638" t="s">
        <v>22615</v>
      </c>
      <c r="C4757" s="640" t="s">
        <v>10735</v>
      </c>
      <c r="D4757" s="641">
        <v>11.09</v>
      </c>
      <c r="E4757" s="642">
        <v>0</v>
      </c>
    </row>
    <row r="4758" spans="1:5">
      <c r="A4758" s="640">
        <v>89489</v>
      </c>
      <c r="B4758" s="638" t="s">
        <v>22616</v>
      </c>
      <c r="C4758" s="640" t="s">
        <v>10735</v>
      </c>
      <c r="D4758" s="641">
        <v>8.7100000000000009</v>
      </c>
      <c r="E4758" s="642">
        <v>0</v>
      </c>
    </row>
    <row r="4759" spans="1:5">
      <c r="A4759" s="640">
        <v>89410</v>
      </c>
      <c r="B4759" s="638" t="s">
        <v>22617</v>
      </c>
      <c r="C4759" s="640" t="s">
        <v>10735</v>
      </c>
      <c r="D4759" s="641">
        <v>12.69</v>
      </c>
      <c r="E4759" s="642">
        <v>0</v>
      </c>
    </row>
    <row r="4760" spans="1:5">
      <c r="A4760" s="640">
        <v>89364</v>
      </c>
      <c r="B4760" s="638" t="s">
        <v>22618</v>
      </c>
      <c r="C4760" s="640" t="s">
        <v>10735</v>
      </c>
      <c r="D4760" s="641">
        <v>13.66</v>
      </c>
      <c r="E4760" s="642">
        <v>0</v>
      </c>
    </row>
    <row r="4761" spans="1:5">
      <c r="A4761" s="640">
        <v>89494</v>
      </c>
      <c r="B4761" s="638" t="s">
        <v>22619</v>
      </c>
      <c r="C4761" s="640" t="s">
        <v>10735</v>
      </c>
      <c r="D4761" s="641">
        <v>13.85</v>
      </c>
      <c r="E4761" s="642">
        <v>0</v>
      </c>
    </row>
    <row r="4762" spans="1:5">
      <c r="A4762" s="640">
        <v>89415</v>
      </c>
      <c r="B4762" s="638" t="s">
        <v>22620</v>
      </c>
      <c r="C4762" s="640" t="s">
        <v>10735</v>
      </c>
      <c r="D4762" s="641">
        <v>18.48</v>
      </c>
      <c r="E4762" s="642">
        <v>0</v>
      </c>
    </row>
    <row r="4763" spans="1:5">
      <c r="A4763" s="640">
        <v>89369</v>
      </c>
      <c r="B4763" s="638" t="s">
        <v>22621</v>
      </c>
      <c r="C4763" s="640" t="s">
        <v>10735</v>
      </c>
      <c r="D4763" s="641">
        <v>19.64</v>
      </c>
      <c r="E4763" s="642">
        <v>0</v>
      </c>
    </row>
    <row r="4764" spans="1:5">
      <c r="A4764" s="640">
        <v>89499</v>
      </c>
      <c r="B4764" s="638" t="s">
        <v>22622</v>
      </c>
      <c r="C4764" s="640" t="s">
        <v>10735</v>
      </c>
      <c r="D4764" s="641">
        <v>21.48</v>
      </c>
      <c r="E4764" s="642">
        <v>0</v>
      </c>
    </row>
    <row r="4765" spans="1:5">
      <c r="A4765" s="640">
        <v>103982</v>
      </c>
      <c r="B4765" s="638" t="s">
        <v>22623</v>
      </c>
      <c r="C4765" s="640" t="s">
        <v>10735</v>
      </c>
      <c r="D4765" s="641">
        <v>26.8</v>
      </c>
      <c r="E4765" s="642">
        <v>0</v>
      </c>
    </row>
    <row r="4766" spans="1:5">
      <c r="A4766" s="640">
        <v>89503</v>
      </c>
      <c r="B4766" s="638" t="s">
        <v>22624</v>
      </c>
      <c r="C4766" s="640" t="s">
        <v>10735</v>
      </c>
      <c r="D4766" s="641">
        <v>24.99</v>
      </c>
      <c r="E4766" s="642">
        <v>0</v>
      </c>
    </row>
    <row r="4767" spans="1:5">
      <c r="A4767" s="640">
        <v>103986</v>
      </c>
      <c r="B4767" s="638" t="s">
        <v>22625</v>
      </c>
      <c r="C4767" s="640" t="s">
        <v>10735</v>
      </c>
      <c r="D4767" s="641">
        <v>31.21</v>
      </c>
      <c r="E4767" s="642">
        <v>0</v>
      </c>
    </row>
    <row r="4768" spans="1:5">
      <c r="A4768" s="640">
        <v>89507</v>
      </c>
      <c r="B4768" s="638" t="s">
        <v>22626</v>
      </c>
      <c r="C4768" s="640" t="s">
        <v>10735</v>
      </c>
      <c r="D4768" s="641">
        <v>50.39</v>
      </c>
      <c r="E4768" s="642">
        <v>0</v>
      </c>
    </row>
    <row r="4769" spans="1:5">
      <c r="A4769" s="640">
        <v>89517</v>
      </c>
      <c r="B4769" s="638" t="s">
        <v>22627</v>
      </c>
      <c r="C4769" s="640" t="s">
        <v>10735</v>
      </c>
      <c r="D4769" s="641">
        <v>74.430000000000007</v>
      </c>
      <c r="E4769" s="642">
        <v>0</v>
      </c>
    </row>
    <row r="4770" spans="1:5">
      <c r="A4770" s="640">
        <v>89525</v>
      </c>
      <c r="B4770" s="638" t="s">
        <v>22628</v>
      </c>
      <c r="C4770" s="640" t="s">
        <v>10735</v>
      </c>
      <c r="D4770" s="641">
        <v>93.39</v>
      </c>
      <c r="E4770" s="642">
        <v>0</v>
      </c>
    </row>
    <row r="4771" spans="1:5">
      <c r="A4771" s="640">
        <v>89423</v>
      </c>
      <c r="B4771" s="638" t="s">
        <v>22629</v>
      </c>
      <c r="C4771" s="640" t="s">
        <v>10735</v>
      </c>
      <c r="D4771" s="641">
        <v>10.97</v>
      </c>
      <c r="E4771" s="642">
        <v>0</v>
      </c>
    </row>
    <row r="4772" spans="1:5">
      <c r="A4772" s="640">
        <v>89377</v>
      </c>
      <c r="B4772" s="638" t="s">
        <v>22630</v>
      </c>
      <c r="C4772" s="640" t="s">
        <v>10735</v>
      </c>
      <c r="D4772" s="641">
        <v>11.54</v>
      </c>
      <c r="E4772" s="642">
        <v>0</v>
      </c>
    </row>
    <row r="4773" spans="1:5">
      <c r="A4773" s="640">
        <v>89540</v>
      </c>
      <c r="B4773" s="638" t="s">
        <v>22631</v>
      </c>
      <c r="C4773" s="640" t="s">
        <v>10735</v>
      </c>
      <c r="D4773" s="641">
        <v>11.34</v>
      </c>
      <c r="E4773" s="642">
        <v>0</v>
      </c>
    </row>
    <row r="4774" spans="1:5">
      <c r="A4774" s="640">
        <v>89430</v>
      </c>
      <c r="B4774" s="638" t="s">
        <v>22632</v>
      </c>
      <c r="C4774" s="640" t="s">
        <v>10735</v>
      </c>
      <c r="D4774" s="641">
        <v>13.99</v>
      </c>
      <c r="E4774" s="642">
        <v>0</v>
      </c>
    </row>
    <row r="4775" spans="1:5">
      <c r="A4775" s="640">
        <v>89384</v>
      </c>
      <c r="B4775" s="638" t="s">
        <v>22633</v>
      </c>
      <c r="C4775" s="640" t="s">
        <v>10735</v>
      </c>
      <c r="D4775" s="641">
        <v>14.65</v>
      </c>
      <c r="E4775" s="642">
        <v>0</v>
      </c>
    </row>
    <row r="4776" spans="1:5">
      <c r="A4776" s="640">
        <v>89555</v>
      </c>
      <c r="B4776" s="638" t="s">
        <v>22634</v>
      </c>
      <c r="C4776" s="640" t="s">
        <v>10735</v>
      </c>
      <c r="D4776" s="641">
        <v>23.1</v>
      </c>
      <c r="E4776" s="642">
        <v>0</v>
      </c>
    </row>
    <row r="4777" spans="1:5">
      <c r="A4777" s="640">
        <v>89437</v>
      </c>
      <c r="B4777" s="638" t="s">
        <v>22635</v>
      </c>
      <c r="C4777" s="640" t="s">
        <v>10735</v>
      </c>
      <c r="D4777" s="641">
        <v>26.2</v>
      </c>
      <c r="E4777" s="642">
        <v>0</v>
      </c>
    </row>
    <row r="4778" spans="1:5">
      <c r="A4778" s="640">
        <v>89392</v>
      </c>
      <c r="B4778" s="638" t="s">
        <v>22636</v>
      </c>
      <c r="C4778" s="640" t="s">
        <v>10735</v>
      </c>
      <c r="D4778" s="641">
        <v>26.97</v>
      </c>
      <c r="E4778" s="642">
        <v>0</v>
      </c>
    </row>
    <row r="4779" spans="1:5">
      <c r="A4779" s="640">
        <v>89405</v>
      </c>
      <c r="B4779" s="638" t="s">
        <v>22637</v>
      </c>
      <c r="C4779" s="640" t="s">
        <v>10735</v>
      </c>
      <c r="D4779" s="641">
        <v>9.17</v>
      </c>
      <c r="E4779" s="642">
        <v>0</v>
      </c>
    </row>
    <row r="4780" spans="1:5">
      <c r="A4780" s="640">
        <v>89359</v>
      </c>
      <c r="B4780" s="638" t="s">
        <v>22638</v>
      </c>
      <c r="C4780" s="640" t="s">
        <v>10735</v>
      </c>
      <c r="D4780" s="641">
        <v>10.02</v>
      </c>
      <c r="E4780" s="642">
        <v>0</v>
      </c>
    </row>
    <row r="4781" spans="1:5">
      <c r="A4781" s="640">
        <v>89485</v>
      </c>
      <c r="B4781" s="638" t="s">
        <v>22639</v>
      </c>
      <c r="C4781" s="640" t="s">
        <v>10735</v>
      </c>
      <c r="D4781" s="641">
        <v>7.09</v>
      </c>
      <c r="E4781" s="642">
        <v>0</v>
      </c>
    </row>
    <row r="4782" spans="1:5">
      <c r="A4782" s="640">
        <v>89409</v>
      </c>
      <c r="B4782" s="638" t="s">
        <v>22640</v>
      </c>
      <c r="C4782" s="640" t="s">
        <v>10735</v>
      </c>
      <c r="D4782" s="641">
        <v>11.07</v>
      </c>
      <c r="E4782" s="642">
        <v>0</v>
      </c>
    </row>
    <row r="4783" spans="1:5">
      <c r="A4783" s="640">
        <v>89363</v>
      </c>
      <c r="B4783" s="638" t="s">
        <v>22641</v>
      </c>
      <c r="C4783" s="640" t="s">
        <v>10735</v>
      </c>
      <c r="D4783" s="641">
        <v>12.04</v>
      </c>
      <c r="E4783" s="642">
        <v>0</v>
      </c>
    </row>
    <row r="4784" spans="1:5">
      <c r="A4784" s="640">
        <v>89493</v>
      </c>
      <c r="B4784" s="638" t="s">
        <v>22642</v>
      </c>
      <c r="C4784" s="640" t="s">
        <v>10735</v>
      </c>
      <c r="D4784" s="641">
        <v>11.33</v>
      </c>
      <c r="E4784" s="642">
        <v>0</v>
      </c>
    </row>
    <row r="4785" spans="1:5">
      <c r="A4785" s="640">
        <v>89414</v>
      </c>
      <c r="B4785" s="638" t="s">
        <v>22643</v>
      </c>
      <c r="C4785" s="640" t="s">
        <v>10735</v>
      </c>
      <c r="D4785" s="641">
        <v>15.96</v>
      </c>
      <c r="E4785" s="642">
        <v>0</v>
      </c>
    </row>
    <row r="4786" spans="1:5">
      <c r="A4786" s="640">
        <v>89368</v>
      </c>
      <c r="B4786" s="638" t="s">
        <v>22644</v>
      </c>
      <c r="C4786" s="640" t="s">
        <v>10735</v>
      </c>
      <c r="D4786" s="641">
        <v>17.12</v>
      </c>
      <c r="E4786" s="642">
        <v>0</v>
      </c>
    </row>
    <row r="4787" spans="1:5">
      <c r="A4787" s="640">
        <v>89498</v>
      </c>
      <c r="B4787" s="638" t="s">
        <v>22645</v>
      </c>
      <c r="C4787" s="640" t="s">
        <v>10735</v>
      </c>
      <c r="D4787" s="641">
        <v>14.87</v>
      </c>
      <c r="E4787" s="642">
        <v>0</v>
      </c>
    </row>
    <row r="4788" spans="1:5">
      <c r="A4788" s="640">
        <v>103981</v>
      </c>
      <c r="B4788" s="638" t="s">
        <v>22646</v>
      </c>
      <c r="C4788" s="640" t="s">
        <v>10735</v>
      </c>
      <c r="D4788" s="641">
        <v>20.190000000000001</v>
      </c>
      <c r="E4788" s="642">
        <v>0</v>
      </c>
    </row>
    <row r="4789" spans="1:5">
      <c r="A4789" s="640">
        <v>89502</v>
      </c>
      <c r="B4789" s="638" t="s">
        <v>22647</v>
      </c>
      <c r="C4789" s="640" t="s">
        <v>10735</v>
      </c>
      <c r="D4789" s="641">
        <v>18.920000000000002</v>
      </c>
      <c r="E4789" s="642">
        <v>0</v>
      </c>
    </row>
    <row r="4790" spans="1:5">
      <c r="A4790" s="640">
        <v>103985</v>
      </c>
      <c r="B4790" s="638" t="s">
        <v>22648</v>
      </c>
      <c r="C4790" s="640" t="s">
        <v>10735</v>
      </c>
      <c r="D4790" s="641">
        <v>25.14</v>
      </c>
      <c r="E4790" s="642">
        <v>0</v>
      </c>
    </row>
    <row r="4791" spans="1:5">
      <c r="A4791" s="640">
        <v>89506</v>
      </c>
      <c r="B4791" s="638" t="s">
        <v>22649</v>
      </c>
      <c r="C4791" s="640" t="s">
        <v>10735</v>
      </c>
      <c r="D4791" s="641">
        <v>42.87</v>
      </c>
      <c r="E4791" s="642">
        <v>0</v>
      </c>
    </row>
    <row r="4792" spans="1:5">
      <c r="A4792" s="640">
        <v>89515</v>
      </c>
      <c r="B4792" s="638" t="s">
        <v>22650</v>
      </c>
      <c r="C4792" s="640" t="s">
        <v>10735</v>
      </c>
      <c r="D4792" s="641">
        <v>88.47</v>
      </c>
      <c r="E4792" s="642">
        <v>0</v>
      </c>
    </row>
    <row r="4793" spans="1:5">
      <c r="A4793" s="640">
        <v>89523</v>
      </c>
      <c r="B4793" s="638" t="s">
        <v>22651</v>
      </c>
      <c r="C4793" s="640" t="s">
        <v>10735</v>
      </c>
      <c r="D4793" s="641">
        <v>108.02</v>
      </c>
      <c r="E4793" s="642">
        <v>0</v>
      </c>
    </row>
    <row r="4794" spans="1:5">
      <c r="A4794" s="640">
        <v>90373</v>
      </c>
      <c r="B4794" s="638" t="s">
        <v>22652</v>
      </c>
      <c r="C4794" s="640" t="s">
        <v>10735</v>
      </c>
      <c r="D4794" s="641">
        <v>14.82</v>
      </c>
      <c r="E4794" s="642">
        <v>0</v>
      </c>
    </row>
    <row r="4795" spans="1:5">
      <c r="A4795" s="640">
        <v>89366</v>
      </c>
      <c r="B4795" s="638" t="s">
        <v>22653</v>
      </c>
      <c r="C4795" s="640" t="s">
        <v>10735</v>
      </c>
      <c r="D4795" s="641">
        <v>18.399999999999999</v>
      </c>
      <c r="E4795" s="642">
        <v>0</v>
      </c>
    </row>
    <row r="4796" spans="1:5">
      <c r="A4796" s="640">
        <v>89404</v>
      </c>
      <c r="B4796" s="638" t="s">
        <v>22654</v>
      </c>
      <c r="C4796" s="640" t="s">
        <v>10735</v>
      </c>
      <c r="D4796" s="641">
        <v>8.59</v>
      </c>
      <c r="E4796" s="642">
        <v>0</v>
      </c>
    </row>
    <row r="4797" spans="1:5">
      <c r="A4797" s="640">
        <v>89358</v>
      </c>
      <c r="B4797" s="638" t="s">
        <v>22655</v>
      </c>
      <c r="C4797" s="640" t="s">
        <v>10735</v>
      </c>
      <c r="D4797" s="641">
        <v>9.44</v>
      </c>
      <c r="E4797" s="642">
        <v>0</v>
      </c>
    </row>
    <row r="4798" spans="1:5">
      <c r="A4798" s="640">
        <v>89481</v>
      </c>
      <c r="B4798" s="638" t="s">
        <v>22656</v>
      </c>
      <c r="C4798" s="640" t="s">
        <v>10735</v>
      </c>
      <c r="D4798" s="641">
        <v>6.24</v>
      </c>
      <c r="E4798" s="642">
        <v>0</v>
      </c>
    </row>
    <row r="4799" spans="1:5">
      <c r="A4799" s="640">
        <v>89408</v>
      </c>
      <c r="B4799" s="638" t="s">
        <v>22657</v>
      </c>
      <c r="C4799" s="640" t="s">
        <v>10735</v>
      </c>
      <c r="D4799" s="641">
        <v>10.220000000000001</v>
      </c>
      <c r="E4799" s="642">
        <v>0</v>
      </c>
    </row>
    <row r="4800" spans="1:5">
      <c r="A4800" s="640">
        <v>89362</v>
      </c>
      <c r="B4800" s="638" t="s">
        <v>22658</v>
      </c>
      <c r="C4800" s="640" t="s">
        <v>10735</v>
      </c>
      <c r="D4800" s="641">
        <v>11.19</v>
      </c>
      <c r="E4800" s="642">
        <v>0</v>
      </c>
    </row>
    <row r="4801" spans="1:5">
      <c r="A4801" s="640">
        <v>89412</v>
      </c>
      <c r="B4801" s="638" t="s">
        <v>22659</v>
      </c>
      <c r="C4801" s="640" t="s">
        <v>10735</v>
      </c>
      <c r="D4801" s="641">
        <v>11.35</v>
      </c>
      <c r="E4801" s="642">
        <v>0</v>
      </c>
    </row>
    <row r="4802" spans="1:5">
      <c r="A4802" s="640">
        <v>89492</v>
      </c>
      <c r="B4802" s="638" t="s">
        <v>22660</v>
      </c>
      <c r="C4802" s="640" t="s">
        <v>10735</v>
      </c>
      <c r="D4802" s="641">
        <v>9.4499999999999993</v>
      </c>
      <c r="E4802" s="642">
        <v>0</v>
      </c>
    </row>
    <row r="4803" spans="1:5">
      <c r="A4803" s="640">
        <v>89413</v>
      </c>
      <c r="B4803" s="638" t="s">
        <v>22661</v>
      </c>
      <c r="C4803" s="640" t="s">
        <v>10735</v>
      </c>
      <c r="D4803" s="641">
        <v>14.08</v>
      </c>
      <c r="E4803" s="642">
        <v>0</v>
      </c>
    </row>
    <row r="4804" spans="1:5">
      <c r="A4804" s="640">
        <v>89367</v>
      </c>
      <c r="B4804" s="638" t="s">
        <v>22662</v>
      </c>
      <c r="C4804" s="640" t="s">
        <v>10735</v>
      </c>
      <c r="D4804" s="641">
        <v>15.24</v>
      </c>
      <c r="E4804" s="642">
        <v>0</v>
      </c>
    </row>
    <row r="4805" spans="1:5">
      <c r="A4805" s="640">
        <v>89497</v>
      </c>
      <c r="B4805" s="638" t="s">
        <v>22663</v>
      </c>
      <c r="C4805" s="640" t="s">
        <v>10735</v>
      </c>
      <c r="D4805" s="641">
        <v>14.81</v>
      </c>
      <c r="E4805" s="642">
        <v>0</v>
      </c>
    </row>
    <row r="4806" spans="1:5">
      <c r="A4806" s="640">
        <v>103980</v>
      </c>
      <c r="B4806" s="638" t="s">
        <v>22664</v>
      </c>
      <c r="C4806" s="640" t="s">
        <v>10735</v>
      </c>
      <c r="D4806" s="641">
        <v>20.13</v>
      </c>
      <c r="E4806" s="642">
        <v>0</v>
      </c>
    </row>
    <row r="4807" spans="1:5">
      <c r="A4807" s="640">
        <v>89501</v>
      </c>
      <c r="B4807" s="638" t="s">
        <v>22665</v>
      </c>
      <c r="C4807" s="640" t="s">
        <v>10735</v>
      </c>
      <c r="D4807" s="641">
        <v>16.21</v>
      </c>
      <c r="E4807" s="642">
        <v>0</v>
      </c>
    </row>
    <row r="4808" spans="1:5">
      <c r="A4808" s="640">
        <v>103984</v>
      </c>
      <c r="B4808" s="638" t="s">
        <v>22666</v>
      </c>
      <c r="C4808" s="640" t="s">
        <v>10735</v>
      </c>
      <c r="D4808" s="641">
        <v>22.43</v>
      </c>
      <c r="E4808" s="642">
        <v>0</v>
      </c>
    </row>
    <row r="4809" spans="1:5">
      <c r="A4809" s="640">
        <v>89505</v>
      </c>
      <c r="B4809" s="638" t="s">
        <v>22667</v>
      </c>
      <c r="C4809" s="640" t="s">
        <v>10735</v>
      </c>
      <c r="D4809" s="641">
        <v>44.77</v>
      </c>
      <c r="E4809" s="642">
        <v>0</v>
      </c>
    </row>
    <row r="4810" spans="1:5">
      <c r="A4810" s="640">
        <v>89513</v>
      </c>
      <c r="B4810" s="638" t="s">
        <v>22668</v>
      </c>
      <c r="C4810" s="640" t="s">
        <v>10735</v>
      </c>
      <c r="D4810" s="641">
        <v>110.45</v>
      </c>
      <c r="E4810" s="642">
        <v>0</v>
      </c>
    </row>
    <row r="4811" spans="1:5">
      <c r="A4811" s="640">
        <v>89521</v>
      </c>
      <c r="B4811" s="638" t="s">
        <v>22669</v>
      </c>
      <c r="C4811" s="640" t="s">
        <v>10735</v>
      </c>
      <c r="D4811" s="641">
        <v>131.56</v>
      </c>
      <c r="E4811" s="642">
        <v>0</v>
      </c>
    </row>
    <row r="4812" spans="1:5">
      <c r="A4812" s="640">
        <v>103955</v>
      </c>
      <c r="B4812" s="638" t="s">
        <v>22670</v>
      </c>
      <c r="C4812" s="640" t="s">
        <v>10735</v>
      </c>
      <c r="D4812" s="641">
        <v>11.68</v>
      </c>
      <c r="E4812" s="642">
        <v>0</v>
      </c>
    </row>
    <row r="4813" spans="1:5">
      <c r="A4813" s="640">
        <v>103950</v>
      </c>
      <c r="B4813" s="638" t="s">
        <v>22671</v>
      </c>
      <c r="C4813" s="640" t="s">
        <v>10735</v>
      </c>
      <c r="D4813" s="641">
        <v>12.59</v>
      </c>
      <c r="E4813" s="642">
        <v>0</v>
      </c>
    </row>
    <row r="4814" spans="1:5">
      <c r="A4814" s="640">
        <v>103974</v>
      </c>
      <c r="B4814" s="638" t="s">
        <v>22672</v>
      </c>
      <c r="C4814" s="640" t="s">
        <v>10735</v>
      </c>
      <c r="D4814" s="641">
        <v>11.77</v>
      </c>
      <c r="E4814" s="642">
        <v>0</v>
      </c>
    </row>
    <row r="4815" spans="1:5">
      <c r="A4815" s="640">
        <v>103956</v>
      </c>
      <c r="B4815" s="638" t="s">
        <v>22673</v>
      </c>
      <c r="C4815" s="640" t="s">
        <v>10735</v>
      </c>
      <c r="D4815" s="641">
        <v>16.079999999999998</v>
      </c>
      <c r="E4815" s="642">
        <v>0</v>
      </c>
    </row>
    <row r="4816" spans="1:5">
      <c r="A4816" s="640">
        <v>103951</v>
      </c>
      <c r="B4816" s="638" t="s">
        <v>22674</v>
      </c>
      <c r="C4816" s="640" t="s">
        <v>10735</v>
      </c>
      <c r="D4816" s="641">
        <v>17.149999999999999</v>
      </c>
      <c r="E4816" s="642">
        <v>0</v>
      </c>
    </row>
    <row r="4817" spans="1:5">
      <c r="A4817" s="640">
        <v>89374</v>
      </c>
      <c r="B4817" s="638" t="s">
        <v>22675</v>
      </c>
      <c r="C4817" s="640" t="s">
        <v>10735</v>
      </c>
      <c r="D4817" s="641">
        <v>11.38</v>
      </c>
      <c r="E4817" s="642">
        <v>0</v>
      </c>
    </row>
    <row r="4818" spans="1:5">
      <c r="A4818" s="640">
        <v>89427</v>
      </c>
      <c r="B4818" s="638" t="s">
        <v>22676</v>
      </c>
      <c r="C4818" s="640" t="s">
        <v>10735</v>
      </c>
      <c r="D4818" s="641">
        <v>13.33</v>
      </c>
      <c r="E4818" s="642">
        <v>0</v>
      </c>
    </row>
    <row r="4819" spans="1:5">
      <c r="A4819" s="640">
        <v>89381</v>
      </c>
      <c r="B4819" s="638" t="s">
        <v>22677</v>
      </c>
      <c r="C4819" s="640" t="s">
        <v>10735</v>
      </c>
      <c r="D4819" s="641">
        <v>13.94</v>
      </c>
      <c r="E4819" s="642">
        <v>0</v>
      </c>
    </row>
    <row r="4820" spans="1:5">
      <c r="A4820" s="640">
        <v>95237</v>
      </c>
      <c r="B4820" s="638" t="s">
        <v>22678</v>
      </c>
      <c r="C4820" s="640" t="s">
        <v>10735</v>
      </c>
      <c r="D4820" s="641">
        <v>26.4</v>
      </c>
      <c r="E4820" s="642">
        <v>0</v>
      </c>
    </row>
    <row r="4821" spans="1:5">
      <c r="A4821" s="640">
        <v>89979</v>
      </c>
      <c r="B4821" s="638" t="s">
        <v>22679</v>
      </c>
      <c r="C4821" s="640" t="s">
        <v>10735</v>
      </c>
      <c r="D4821" s="641">
        <v>27.12</v>
      </c>
      <c r="E4821" s="642">
        <v>0</v>
      </c>
    </row>
    <row r="4822" spans="1:5">
      <c r="A4822" s="640">
        <v>103991</v>
      </c>
      <c r="B4822" s="638" t="s">
        <v>22680</v>
      </c>
      <c r="C4822" s="640" t="s">
        <v>10735</v>
      </c>
      <c r="D4822" s="641">
        <v>20.3</v>
      </c>
      <c r="E4822" s="642">
        <v>0</v>
      </c>
    </row>
    <row r="4823" spans="1:5">
      <c r="A4823" s="640">
        <v>89564</v>
      </c>
      <c r="B4823" s="638" t="s">
        <v>22681</v>
      </c>
      <c r="C4823" s="640" t="s">
        <v>10735</v>
      </c>
      <c r="D4823" s="641">
        <v>16.95</v>
      </c>
      <c r="E4823" s="642">
        <v>0</v>
      </c>
    </row>
    <row r="4824" spans="1:5">
      <c r="A4824" s="640">
        <v>104000</v>
      </c>
      <c r="B4824" s="638" t="s">
        <v>22682</v>
      </c>
      <c r="C4824" s="640" t="s">
        <v>10735</v>
      </c>
      <c r="D4824" s="641">
        <v>30.68</v>
      </c>
      <c r="E4824" s="642">
        <v>0</v>
      </c>
    </row>
    <row r="4825" spans="1:5">
      <c r="A4825" s="640">
        <v>89593</v>
      </c>
      <c r="B4825" s="638" t="s">
        <v>22683</v>
      </c>
      <c r="C4825" s="640" t="s">
        <v>10735</v>
      </c>
      <c r="D4825" s="641">
        <v>26.73</v>
      </c>
      <c r="E4825" s="642">
        <v>0</v>
      </c>
    </row>
    <row r="4826" spans="1:5">
      <c r="A4826" s="640">
        <v>89418</v>
      </c>
      <c r="B4826" s="638" t="s">
        <v>22684</v>
      </c>
      <c r="C4826" s="640" t="s">
        <v>10735</v>
      </c>
      <c r="D4826" s="641">
        <v>17.16</v>
      </c>
      <c r="E4826" s="642">
        <v>0</v>
      </c>
    </row>
    <row r="4827" spans="1:5">
      <c r="A4827" s="640">
        <v>89372</v>
      </c>
      <c r="B4827" s="638" t="s">
        <v>22685</v>
      </c>
      <c r="C4827" s="640" t="s">
        <v>10735</v>
      </c>
      <c r="D4827" s="641">
        <v>17.73</v>
      </c>
      <c r="E4827" s="642">
        <v>0</v>
      </c>
    </row>
    <row r="4828" spans="1:5">
      <c r="A4828" s="640">
        <v>89530</v>
      </c>
      <c r="B4828" s="638" t="s">
        <v>22686</v>
      </c>
      <c r="C4828" s="640" t="s">
        <v>10735</v>
      </c>
      <c r="D4828" s="641">
        <v>17.510000000000002</v>
      </c>
      <c r="E4828" s="642">
        <v>0</v>
      </c>
    </row>
    <row r="4829" spans="1:5">
      <c r="A4829" s="640">
        <v>89425</v>
      </c>
      <c r="B4829" s="638" t="s">
        <v>22687</v>
      </c>
      <c r="C4829" s="640" t="s">
        <v>10735</v>
      </c>
      <c r="D4829" s="641">
        <v>20.16</v>
      </c>
      <c r="E4829" s="642">
        <v>0</v>
      </c>
    </row>
    <row r="4830" spans="1:5">
      <c r="A4830" s="640">
        <v>89379</v>
      </c>
      <c r="B4830" s="638" t="s">
        <v>22688</v>
      </c>
      <c r="C4830" s="640" t="s">
        <v>10735</v>
      </c>
      <c r="D4830" s="641">
        <v>20.82</v>
      </c>
      <c r="E4830" s="642">
        <v>0</v>
      </c>
    </row>
    <row r="4831" spans="1:5">
      <c r="A4831" s="640">
        <v>89542</v>
      </c>
      <c r="B4831" s="638" t="s">
        <v>22689</v>
      </c>
      <c r="C4831" s="640" t="s">
        <v>10735</v>
      </c>
      <c r="D4831" s="641">
        <v>29.01</v>
      </c>
      <c r="E4831" s="642">
        <v>0</v>
      </c>
    </row>
    <row r="4832" spans="1:5">
      <c r="A4832" s="640">
        <v>89432</v>
      </c>
      <c r="B4832" s="638" t="s">
        <v>22690</v>
      </c>
      <c r="C4832" s="640" t="s">
        <v>10735</v>
      </c>
      <c r="D4832" s="641">
        <v>32.11</v>
      </c>
      <c r="E4832" s="642">
        <v>0</v>
      </c>
    </row>
    <row r="4833" spans="1:5">
      <c r="A4833" s="640">
        <v>89387</v>
      </c>
      <c r="B4833" s="638" t="s">
        <v>22691</v>
      </c>
      <c r="C4833" s="640" t="s">
        <v>10735</v>
      </c>
      <c r="D4833" s="641">
        <v>32.880000000000003</v>
      </c>
      <c r="E4833" s="642">
        <v>0</v>
      </c>
    </row>
    <row r="4834" spans="1:5">
      <c r="A4834" s="640">
        <v>89560</v>
      </c>
      <c r="B4834" s="638" t="s">
        <v>22692</v>
      </c>
      <c r="C4834" s="640" t="s">
        <v>10735</v>
      </c>
      <c r="D4834" s="641">
        <v>37.14</v>
      </c>
      <c r="E4834" s="642">
        <v>0</v>
      </c>
    </row>
    <row r="4835" spans="1:5">
      <c r="A4835" s="640">
        <v>104159</v>
      </c>
      <c r="B4835" s="638" t="s">
        <v>22693</v>
      </c>
      <c r="C4835" s="640" t="s">
        <v>10735</v>
      </c>
      <c r="D4835" s="641">
        <v>40.74</v>
      </c>
      <c r="E4835" s="642">
        <v>0</v>
      </c>
    </row>
    <row r="4836" spans="1:5">
      <c r="A4836" s="640">
        <v>89577</v>
      </c>
      <c r="B4836" s="638" t="s">
        <v>22694</v>
      </c>
      <c r="C4836" s="640" t="s">
        <v>10735</v>
      </c>
      <c r="D4836" s="641">
        <v>39.36</v>
      </c>
      <c r="E4836" s="642">
        <v>0</v>
      </c>
    </row>
    <row r="4837" spans="1:5">
      <c r="A4837" s="640">
        <v>103996</v>
      </c>
      <c r="B4837" s="638" t="s">
        <v>22695</v>
      </c>
      <c r="C4837" s="640" t="s">
        <v>10735</v>
      </c>
      <c r="D4837" s="641">
        <v>43.55</v>
      </c>
      <c r="E4837" s="642">
        <v>0</v>
      </c>
    </row>
    <row r="4838" spans="1:5">
      <c r="A4838" s="640">
        <v>89598</v>
      </c>
      <c r="B4838" s="638" t="s">
        <v>22696</v>
      </c>
      <c r="C4838" s="640" t="s">
        <v>10735</v>
      </c>
      <c r="D4838" s="641">
        <v>52.99</v>
      </c>
      <c r="E4838" s="642">
        <v>0</v>
      </c>
    </row>
    <row r="4839" spans="1:5">
      <c r="A4839" s="640">
        <v>89419</v>
      </c>
      <c r="B4839" s="638" t="s">
        <v>22697</v>
      </c>
      <c r="C4839" s="640" t="s">
        <v>10735</v>
      </c>
      <c r="D4839" s="641">
        <v>7.7</v>
      </c>
      <c r="E4839" s="642">
        <v>0</v>
      </c>
    </row>
    <row r="4840" spans="1:5">
      <c r="A4840" s="640">
        <v>89373</v>
      </c>
      <c r="B4840" s="638" t="s">
        <v>22698</v>
      </c>
      <c r="C4840" s="640" t="s">
        <v>10735</v>
      </c>
      <c r="D4840" s="641">
        <v>8.31</v>
      </c>
      <c r="E4840" s="642">
        <v>0</v>
      </c>
    </row>
    <row r="4841" spans="1:5">
      <c r="A4841" s="640">
        <v>89532</v>
      </c>
      <c r="B4841" s="638" t="s">
        <v>22699</v>
      </c>
      <c r="C4841" s="640" t="s">
        <v>10735</v>
      </c>
      <c r="D4841" s="641">
        <v>7.96</v>
      </c>
      <c r="E4841" s="642">
        <v>0</v>
      </c>
    </row>
    <row r="4842" spans="1:5">
      <c r="A4842" s="640">
        <v>89426</v>
      </c>
      <c r="B4842" s="638" t="s">
        <v>22700</v>
      </c>
      <c r="C4842" s="640" t="s">
        <v>10735</v>
      </c>
      <c r="D4842" s="641">
        <v>10.84</v>
      </c>
      <c r="E4842" s="642">
        <v>0</v>
      </c>
    </row>
    <row r="4843" spans="1:5">
      <c r="A4843" s="640">
        <v>89380</v>
      </c>
      <c r="B4843" s="638" t="s">
        <v>22701</v>
      </c>
      <c r="C4843" s="640" t="s">
        <v>10735</v>
      </c>
      <c r="D4843" s="641">
        <v>11.56</v>
      </c>
      <c r="E4843" s="642">
        <v>0</v>
      </c>
    </row>
    <row r="4844" spans="1:5">
      <c r="A4844" s="640">
        <v>89562</v>
      </c>
      <c r="B4844" s="638" t="s">
        <v>22702</v>
      </c>
      <c r="C4844" s="640" t="s">
        <v>10735</v>
      </c>
      <c r="D4844" s="641">
        <v>11.47</v>
      </c>
      <c r="E4844" s="642">
        <v>0</v>
      </c>
    </row>
    <row r="4845" spans="1:5">
      <c r="A4845" s="640">
        <v>89433</v>
      </c>
      <c r="B4845" s="638" t="s">
        <v>22703</v>
      </c>
      <c r="C4845" s="640" t="s">
        <v>10735</v>
      </c>
      <c r="D4845" s="641">
        <v>14.82</v>
      </c>
      <c r="E4845" s="642">
        <v>0</v>
      </c>
    </row>
    <row r="4846" spans="1:5">
      <c r="A4846" s="640">
        <v>89579</v>
      </c>
      <c r="B4846" s="638" t="s">
        <v>22704</v>
      </c>
      <c r="C4846" s="640" t="s">
        <v>10735</v>
      </c>
      <c r="D4846" s="641">
        <v>12.93</v>
      </c>
      <c r="E4846" s="642">
        <v>0</v>
      </c>
    </row>
    <row r="4847" spans="1:5">
      <c r="A4847" s="640">
        <v>103998</v>
      </c>
      <c r="B4847" s="638" t="s">
        <v>22705</v>
      </c>
      <c r="C4847" s="640" t="s">
        <v>10735</v>
      </c>
      <c r="D4847" s="641">
        <v>16.350000000000001</v>
      </c>
      <c r="E4847" s="642">
        <v>0</v>
      </c>
    </row>
    <row r="4848" spans="1:5">
      <c r="A4848" s="640">
        <v>89605</v>
      </c>
      <c r="B4848" s="638" t="s">
        <v>22706</v>
      </c>
      <c r="C4848" s="640" t="s">
        <v>10735</v>
      </c>
      <c r="D4848" s="641">
        <v>22.52</v>
      </c>
      <c r="E4848" s="642">
        <v>0</v>
      </c>
    </row>
    <row r="4849" spans="1:5">
      <c r="A4849" s="640">
        <v>89981</v>
      </c>
      <c r="B4849" s="638" t="s">
        <v>22707</v>
      </c>
      <c r="C4849" s="640" t="s">
        <v>10735</v>
      </c>
      <c r="D4849" s="641">
        <v>23.52</v>
      </c>
      <c r="E4849" s="642">
        <v>0</v>
      </c>
    </row>
    <row r="4850" spans="1:5">
      <c r="A4850" s="640">
        <v>89385</v>
      </c>
      <c r="B4850" s="638" t="s">
        <v>22708</v>
      </c>
      <c r="C4850" s="640" t="s">
        <v>10735</v>
      </c>
      <c r="D4850" s="641">
        <v>8.43</v>
      </c>
      <c r="E4850" s="642">
        <v>0</v>
      </c>
    </row>
    <row r="4851" spans="1:5">
      <c r="A4851" s="640">
        <v>89551</v>
      </c>
      <c r="B4851" s="638" t="s">
        <v>22709</v>
      </c>
      <c r="C4851" s="640" t="s">
        <v>10735</v>
      </c>
      <c r="D4851" s="641">
        <v>9.48</v>
      </c>
      <c r="E4851" s="642">
        <v>0</v>
      </c>
    </row>
    <row r="4852" spans="1:5">
      <c r="A4852" s="640">
        <v>89434</v>
      </c>
      <c r="B4852" s="638" t="s">
        <v>22710</v>
      </c>
      <c r="C4852" s="640" t="s">
        <v>10735</v>
      </c>
      <c r="D4852" s="641">
        <v>12.36</v>
      </c>
      <c r="E4852" s="642">
        <v>0</v>
      </c>
    </row>
    <row r="4853" spans="1:5">
      <c r="A4853" s="640">
        <v>89389</v>
      </c>
      <c r="B4853" s="638" t="s">
        <v>22711</v>
      </c>
      <c r="C4853" s="640" t="s">
        <v>10735</v>
      </c>
      <c r="D4853" s="641">
        <v>13.08</v>
      </c>
      <c r="E4853" s="642">
        <v>0</v>
      </c>
    </row>
    <row r="4854" spans="1:5">
      <c r="A4854" s="640">
        <v>89417</v>
      </c>
      <c r="B4854" s="638" t="s">
        <v>22712</v>
      </c>
      <c r="C4854" s="640" t="s">
        <v>10735</v>
      </c>
      <c r="D4854" s="641">
        <v>6.44</v>
      </c>
      <c r="E4854" s="642">
        <v>0</v>
      </c>
    </row>
    <row r="4855" spans="1:5">
      <c r="A4855" s="640">
        <v>89371</v>
      </c>
      <c r="B4855" s="638" t="s">
        <v>22713</v>
      </c>
      <c r="C4855" s="640" t="s">
        <v>10735</v>
      </c>
      <c r="D4855" s="641">
        <v>7.01</v>
      </c>
      <c r="E4855" s="642">
        <v>0</v>
      </c>
    </row>
    <row r="4856" spans="1:5">
      <c r="A4856" s="640">
        <v>89528</v>
      </c>
      <c r="B4856" s="638" t="s">
        <v>22714</v>
      </c>
      <c r="C4856" s="640" t="s">
        <v>10735</v>
      </c>
      <c r="D4856" s="641">
        <v>4.9400000000000004</v>
      </c>
      <c r="E4856" s="642">
        <v>0</v>
      </c>
    </row>
    <row r="4857" spans="1:5">
      <c r="A4857" s="640">
        <v>89424</v>
      </c>
      <c r="B4857" s="638" t="s">
        <v>22715</v>
      </c>
      <c r="C4857" s="640" t="s">
        <v>10735</v>
      </c>
      <c r="D4857" s="641">
        <v>7.59</v>
      </c>
      <c r="E4857" s="642">
        <v>0</v>
      </c>
    </row>
    <row r="4858" spans="1:5">
      <c r="A4858" s="640">
        <v>89378</v>
      </c>
      <c r="B4858" s="638" t="s">
        <v>22716</v>
      </c>
      <c r="C4858" s="640" t="s">
        <v>10735</v>
      </c>
      <c r="D4858" s="641">
        <v>8.25</v>
      </c>
      <c r="E4858" s="642">
        <v>0</v>
      </c>
    </row>
    <row r="4859" spans="1:5">
      <c r="A4859" s="640">
        <v>89541</v>
      </c>
      <c r="B4859" s="638" t="s">
        <v>22717</v>
      </c>
      <c r="C4859" s="640" t="s">
        <v>10735</v>
      </c>
      <c r="D4859" s="641">
        <v>7.29</v>
      </c>
      <c r="E4859" s="642">
        <v>0</v>
      </c>
    </row>
    <row r="4860" spans="1:5">
      <c r="A4860" s="640">
        <v>89431</v>
      </c>
      <c r="B4860" s="638" t="s">
        <v>22718</v>
      </c>
      <c r="C4860" s="640" t="s">
        <v>10735</v>
      </c>
      <c r="D4860" s="641">
        <v>10.39</v>
      </c>
      <c r="E4860" s="642">
        <v>0</v>
      </c>
    </row>
    <row r="4861" spans="1:5">
      <c r="A4861" s="640">
        <v>89386</v>
      </c>
      <c r="B4861" s="638" t="s">
        <v>22719</v>
      </c>
      <c r="C4861" s="640" t="s">
        <v>10735</v>
      </c>
      <c r="D4861" s="641">
        <v>11.16</v>
      </c>
      <c r="E4861" s="642">
        <v>0</v>
      </c>
    </row>
    <row r="4862" spans="1:5">
      <c r="A4862" s="640">
        <v>89558</v>
      </c>
      <c r="B4862" s="638" t="s">
        <v>22720</v>
      </c>
      <c r="C4862" s="640" t="s">
        <v>10735</v>
      </c>
      <c r="D4862" s="641">
        <v>10.89</v>
      </c>
      <c r="E4862" s="642">
        <v>0</v>
      </c>
    </row>
    <row r="4863" spans="1:5">
      <c r="A4863" s="640">
        <v>103988</v>
      </c>
      <c r="B4863" s="638" t="s">
        <v>22721</v>
      </c>
      <c r="C4863" s="640" t="s">
        <v>10735</v>
      </c>
      <c r="D4863" s="641">
        <v>14.49</v>
      </c>
      <c r="E4863" s="642">
        <v>0</v>
      </c>
    </row>
    <row r="4864" spans="1:5">
      <c r="A4864" s="640">
        <v>89575</v>
      </c>
      <c r="B4864" s="638" t="s">
        <v>22722</v>
      </c>
      <c r="C4864" s="640" t="s">
        <v>10735</v>
      </c>
      <c r="D4864" s="641">
        <v>12.97</v>
      </c>
      <c r="E4864" s="642">
        <v>0</v>
      </c>
    </row>
    <row r="4865" spans="1:5">
      <c r="A4865" s="640">
        <v>103995</v>
      </c>
      <c r="B4865" s="638" t="s">
        <v>22723</v>
      </c>
      <c r="C4865" s="640" t="s">
        <v>10735</v>
      </c>
      <c r="D4865" s="641">
        <v>17.16</v>
      </c>
      <c r="E4865" s="642">
        <v>0</v>
      </c>
    </row>
    <row r="4866" spans="1:5">
      <c r="A4866" s="640">
        <v>89597</v>
      </c>
      <c r="B4866" s="638" t="s">
        <v>22724</v>
      </c>
      <c r="C4866" s="640" t="s">
        <v>10735</v>
      </c>
      <c r="D4866" s="641">
        <v>24.74</v>
      </c>
      <c r="E4866" s="642">
        <v>0</v>
      </c>
    </row>
    <row r="4867" spans="1:5">
      <c r="A4867" s="640">
        <v>89611</v>
      </c>
      <c r="B4867" s="638" t="s">
        <v>22725</v>
      </c>
      <c r="C4867" s="640" t="s">
        <v>10735</v>
      </c>
      <c r="D4867" s="641">
        <v>34.89</v>
      </c>
      <c r="E4867" s="642">
        <v>0</v>
      </c>
    </row>
    <row r="4868" spans="1:5">
      <c r="A4868" s="640">
        <v>89614</v>
      </c>
      <c r="B4868" s="638" t="s">
        <v>22726</v>
      </c>
      <c r="C4868" s="640" t="s">
        <v>10735</v>
      </c>
      <c r="D4868" s="641">
        <v>63.9</v>
      </c>
      <c r="E4868" s="642">
        <v>0</v>
      </c>
    </row>
    <row r="4869" spans="1:5">
      <c r="A4869" s="640">
        <v>103975</v>
      </c>
      <c r="B4869" s="638" t="s">
        <v>22727</v>
      </c>
      <c r="C4869" s="640" t="s">
        <v>10735</v>
      </c>
      <c r="D4869" s="641">
        <v>19.77</v>
      </c>
      <c r="E4869" s="642">
        <v>0</v>
      </c>
    </row>
    <row r="4870" spans="1:5">
      <c r="A4870" s="640">
        <v>104007</v>
      </c>
      <c r="B4870" s="638" t="s">
        <v>22728</v>
      </c>
      <c r="C4870" s="640" t="s">
        <v>10735</v>
      </c>
      <c r="D4870" s="641">
        <v>24.84</v>
      </c>
      <c r="E4870" s="642">
        <v>0</v>
      </c>
    </row>
    <row r="4871" spans="1:5">
      <c r="A4871" s="640">
        <v>103976</v>
      </c>
      <c r="B4871" s="638" t="s">
        <v>22729</v>
      </c>
      <c r="C4871" s="640" t="s">
        <v>10735</v>
      </c>
      <c r="D4871" s="641">
        <v>28.28</v>
      </c>
      <c r="E4871" s="642">
        <v>0</v>
      </c>
    </row>
    <row r="4872" spans="1:5">
      <c r="A4872" s="640">
        <v>104008</v>
      </c>
      <c r="B4872" s="638" t="s">
        <v>22730</v>
      </c>
      <c r="C4872" s="640" t="s">
        <v>10735</v>
      </c>
      <c r="D4872" s="641">
        <v>35.53</v>
      </c>
      <c r="E4872" s="642">
        <v>0</v>
      </c>
    </row>
    <row r="4873" spans="1:5">
      <c r="A4873" s="640">
        <v>89630</v>
      </c>
      <c r="B4873" s="638" t="s">
        <v>22731</v>
      </c>
      <c r="C4873" s="640" t="s">
        <v>10735</v>
      </c>
      <c r="D4873" s="641">
        <v>65.98</v>
      </c>
      <c r="E4873" s="642">
        <v>0</v>
      </c>
    </row>
    <row r="4874" spans="1:5">
      <c r="A4874" s="640">
        <v>89632</v>
      </c>
      <c r="B4874" s="638" t="s">
        <v>22732</v>
      </c>
      <c r="C4874" s="640" t="s">
        <v>10735</v>
      </c>
      <c r="D4874" s="641">
        <v>130.65</v>
      </c>
      <c r="E4874" s="642">
        <v>0</v>
      </c>
    </row>
    <row r="4875" spans="1:5">
      <c r="A4875" s="640">
        <v>89438</v>
      </c>
      <c r="B4875" s="638" t="s">
        <v>22733</v>
      </c>
      <c r="C4875" s="640" t="s">
        <v>10735</v>
      </c>
      <c r="D4875" s="641">
        <v>11.93</v>
      </c>
      <c r="E4875" s="642">
        <v>0</v>
      </c>
    </row>
    <row r="4876" spans="1:5">
      <c r="A4876" s="640">
        <v>89393</v>
      </c>
      <c r="B4876" s="638" t="s">
        <v>22734</v>
      </c>
      <c r="C4876" s="640" t="s">
        <v>10735</v>
      </c>
      <c r="D4876" s="641">
        <v>13.05</v>
      </c>
      <c r="E4876" s="642">
        <v>0</v>
      </c>
    </row>
    <row r="4877" spans="1:5">
      <c r="A4877" s="640">
        <v>89617</v>
      </c>
      <c r="B4877" s="638" t="s">
        <v>22735</v>
      </c>
      <c r="C4877" s="640" t="s">
        <v>10735</v>
      </c>
      <c r="D4877" s="641">
        <v>8.7899999999999991</v>
      </c>
      <c r="E4877" s="642">
        <v>0</v>
      </c>
    </row>
    <row r="4878" spans="1:5">
      <c r="A4878" s="640">
        <v>89440</v>
      </c>
      <c r="B4878" s="638" t="s">
        <v>22736</v>
      </c>
      <c r="C4878" s="640" t="s">
        <v>10735</v>
      </c>
      <c r="D4878" s="641">
        <v>14.09</v>
      </c>
      <c r="E4878" s="642">
        <v>0</v>
      </c>
    </row>
    <row r="4879" spans="1:5">
      <c r="A4879" s="640">
        <v>89395</v>
      </c>
      <c r="B4879" s="638" t="s">
        <v>22737</v>
      </c>
      <c r="C4879" s="640" t="s">
        <v>10735</v>
      </c>
      <c r="D4879" s="641">
        <v>15.4</v>
      </c>
      <c r="E4879" s="642">
        <v>0</v>
      </c>
    </row>
    <row r="4880" spans="1:5">
      <c r="A4880" s="640">
        <v>89620</v>
      </c>
      <c r="B4880" s="638" t="s">
        <v>22738</v>
      </c>
      <c r="C4880" s="640" t="s">
        <v>10735</v>
      </c>
      <c r="D4880" s="641">
        <v>13.52</v>
      </c>
      <c r="E4880" s="642">
        <v>0</v>
      </c>
    </row>
    <row r="4881" spans="1:5">
      <c r="A4881" s="640">
        <v>89443</v>
      </c>
      <c r="B4881" s="638" t="s">
        <v>22739</v>
      </c>
      <c r="C4881" s="640" t="s">
        <v>10735</v>
      </c>
      <c r="D4881" s="641">
        <v>19.66</v>
      </c>
      <c r="E4881" s="642">
        <v>0</v>
      </c>
    </row>
    <row r="4882" spans="1:5">
      <c r="A4882" s="640">
        <v>89398</v>
      </c>
      <c r="B4882" s="638" t="s">
        <v>22740</v>
      </c>
      <c r="C4882" s="640" t="s">
        <v>10735</v>
      </c>
      <c r="D4882" s="641">
        <v>21.22</v>
      </c>
      <c r="E4882" s="642">
        <v>0</v>
      </c>
    </row>
    <row r="4883" spans="1:5">
      <c r="A4883" s="640">
        <v>89623</v>
      </c>
      <c r="B4883" s="638" t="s">
        <v>22741</v>
      </c>
      <c r="C4883" s="640" t="s">
        <v>10735</v>
      </c>
      <c r="D4883" s="641">
        <v>21.6</v>
      </c>
      <c r="E4883" s="642">
        <v>0</v>
      </c>
    </row>
    <row r="4884" spans="1:5">
      <c r="A4884" s="640">
        <v>104011</v>
      </c>
      <c r="B4884" s="638" t="s">
        <v>22742</v>
      </c>
      <c r="C4884" s="640" t="s">
        <v>10735</v>
      </c>
      <c r="D4884" s="641">
        <v>28.68</v>
      </c>
      <c r="E4884" s="642">
        <v>0</v>
      </c>
    </row>
    <row r="4885" spans="1:5">
      <c r="A4885" s="640">
        <v>89625</v>
      </c>
      <c r="B4885" s="638" t="s">
        <v>22743</v>
      </c>
      <c r="C4885" s="640" t="s">
        <v>10735</v>
      </c>
      <c r="D4885" s="641">
        <v>25.4</v>
      </c>
      <c r="E4885" s="642">
        <v>0</v>
      </c>
    </row>
    <row r="4886" spans="1:5">
      <c r="A4886" s="640">
        <v>104004</v>
      </c>
      <c r="B4886" s="638" t="s">
        <v>22744</v>
      </c>
      <c r="C4886" s="640" t="s">
        <v>10735</v>
      </c>
      <c r="D4886" s="641">
        <v>33.729999999999997</v>
      </c>
      <c r="E4886" s="642">
        <v>0</v>
      </c>
    </row>
    <row r="4887" spans="1:5">
      <c r="A4887" s="640">
        <v>89628</v>
      </c>
      <c r="B4887" s="638" t="s">
        <v>22745</v>
      </c>
      <c r="C4887" s="640" t="s">
        <v>10735</v>
      </c>
      <c r="D4887" s="641">
        <v>52.04</v>
      </c>
      <c r="E4887" s="642">
        <v>0</v>
      </c>
    </row>
    <row r="4888" spans="1:5">
      <c r="A4888" s="640">
        <v>89629</v>
      </c>
      <c r="B4888" s="638" t="s">
        <v>22746</v>
      </c>
      <c r="C4888" s="640" t="s">
        <v>10735</v>
      </c>
      <c r="D4888" s="641">
        <v>86.76</v>
      </c>
      <c r="E4888" s="642">
        <v>0</v>
      </c>
    </row>
    <row r="4889" spans="1:5">
      <c r="A4889" s="640">
        <v>89631</v>
      </c>
      <c r="B4889" s="638" t="s">
        <v>22747</v>
      </c>
      <c r="C4889" s="640" t="s">
        <v>10735</v>
      </c>
      <c r="D4889" s="641">
        <v>113.49</v>
      </c>
      <c r="E4889" s="642">
        <v>0</v>
      </c>
    </row>
    <row r="4890" spans="1:5">
      <c r="A4890" s="640">
        <v>89401</v>
      </c>
      <c r="B4890" s="638" t="s">
        <v>22748</v>
      </c>
      <c r="C4890" s="640" t="s">
        <v>10787</v>
      </c>
      <c r="D4890" s="641">
        <v>12.48</v>
      </c>
      <c r="E4890" s="642">
        <v>0</v>
      </c>
    </row>
    <row r="4891" spans="1:5">
      <c r="A4891" s="640">
        <v>89355</v>
      </c>
      <c r="B4891" s="638" t="s">
        <v>22749</v>
      </c>
      <c r="C4891" s="640" t="s">
        <v>10787</v>
      </c>
      <c r="D4891" s="641">
        <v>24.07</v>
      </c>
      <c r="E4891" s="642">
        <v>0</v>
      </c>
    </row>
    <row r="4892" spans="1:5">
      <c r="A4892" s="640">
        <v>89446</v>
      </c>
      <c r="B4892" s="638" t="s">
        <v>22750</v>
      </c>
      <c r="C4892" s="640" t="s">
        <v>10787</v>
      </c>
      <c r="D4892" s="641">
        <v>5.92</v>
      </c>
      <c r="E4892" s="642">
        <v>0</v>
      </c>
    </row>
    <row r="4893" spans="1:5">
      <c r="A4893" s="640">
        <v>89402</v>
      </c>
      <c r="B4893" s="638" t="s">
        <v>22751</v>
      </c>
      <c r="C4893" s="640" t="s">
        <v>10787</v>
      </c>
      <c r="D4893" s="641">
        <v>14.36</v>
      </c>
      <c r="E4893" s="642">
        <v>0</v>
      </c>
    </row>
    <row r="4894" spans="1:5">
      <c r="A4894" s="640">
        <v>89356</v>
      </c>
      <c r="B4894" s="638" t="s">
        <v>22752</v>
      </c>
      <c r="C4894" s="640" t="s">
        <v>10787</v>
      </c>
      <c r="D4894" s="641">
        <v>27.79</v>
      </c>
      <c r="E4894" s="642">
        <v>0</v>
      </c>
    </row>
    <row r="4895" spans="1:5">
      <c r="A4895" s="640">
        <v>89447</v>
      </c>
      <c r="B4895" s="638" t="s">
        <v>22753</v>
      </c>
      <c r="C4895" s="640" t="s">
        <v>10787</v>
      </c>
      <c r="D4895" s="641">
        <v>11.67</v>
      </c>
      <c r="E4895" s="642">
        <v>0</v>
      </c>
    </row>
    <row r="4896" spans="1:5">
      <c r="A4896" s="640">
        <v>89403</v>
      </c>
      <c r="B4896" s="638" t="s">
        <v>22754</v>
      </c>
      <c r="C4896" s="640" t="s">
        <v>10787</v>
      </c>
      <c r="D4896" s="641">
        <v>21.71</v>
      </c>
      <c r="E4896" s="642">
        <v>0</v>
      </c>
    </row>
    <row r="4897" spans="1:5">
      <c r="A4897" s="640">
        <v>89357</v>
      </c>
      <c r="B4897" s="638" t="s">
        <v>22755</v>
      </c>
      <c r="C4897" s="640" t="s">
        <v>10787</v>
      </c>
      <c r="D4897" s="641">
        <v>37.74</v>
      </c>
      <c r="E4897" s="642">
        <v>0</v>
      </c>
    </row>
    <row r="4898" spans="1:5">
      <c r="A4898" s="640">
        <v>89448</v>
      </c>
      <c r="B4898" s="638" t="s">
        <v>22756</v>
      </c>
      <c r="C4898" s="640" t="s">
        <v>10787</v>
      </c>
      <c r="D4898" s="641">
        <v>17.8</v>
      </c>
      <c r="E4898" s="642">
        <v>0</v>
      </c>
    </row>
    <row r="4899" spans="1:5">
      <c r="A4899" s="640">
        <v>103978</v>
      </c>
      <c r="B4899" s="638" t="s">
        <v>22757</v>
      </c>
      <c r="C4899" s="640" t="s">
        <v>10787</v>
      </c>
      <c r="D4899" s="641">
        <v>29.6</v>
      </c>
      <c r="E4899" s="642">
        <v>0</v>
      </c>
    </row>
    <row r="4900" spans="1:5">
      <c r="A4900" s="640">
        <v>89449</v>
      </c>
      <c r="B4900" s="638" t="s">
        <v>22758</v>
      </c>
      <c r="C4900" s="640" t="s">
        <v>10787</v>
      </c>
      <c r="D4900" s="641">
        <v>19.73</v>
      </c>
      <c r="E4900" s="642">
        <v>0</v>
      </c>
    </row>
    <row r="4901" spans="1:5">
      <c r="A4901" s="640">
        <v>103979</v>
      </c>
      <c r="B4901" s="638" t="s">
        <v>22759</v>
      </c>
      <c r="C4901" s="640" t="s">
        <v>10787</v>
      </c>
      <c r="D4901" s="641">
        <v>33.81</v>
      </c>
      <c r="E4901" s="642">
        <v>0</v>
      </c>
    </row>
    <row r="4902" spans="1:5">
      <c r="A4902" s="640">
        <v>89450</v>
      </c>
      <c r="B4902" s="638" t="s">
        <v>22760</v>
      </c>
      <c r="C4902" s="640" t="s">
        <v>10787</v>
      </c>
      <c r="D4902" s="641">
        <v>31.47</v>
      </c>
      <c r="E4902" s="642">
        <v>0</v>
      </c>
    </row>
    <row r="4903" spans="1:5">
      <c r="A4903" s="640">
        <v>89451</v>
      </c>
      <c r="B4903" s="638" t="s">
        <v>22761</v>
      </c>
      <c r="C4903" s="640" t="s">
        <v>10787</v>
      </c>
      <c r="D4903" s="641">
        <v>51.14</v>
      </c>
      <c r="E4903" s="642">
        <v>0</v>
      </c>
    </row>
    <row r="4904" spans="1:5">
      <c r="A4904" s="640">
        <v>89452</v>
      </c>
      <c r="B4904" s="638" t="s">
        <v>22762</v>
      </c>
      <c r="C4904" s="640" t="s">
        <v>10787</v>
      </c>
      <c r="D4904" s="641">
        <v>70.34</v>
      </c>
      <c r="E4904" s="642">
        <v>0</v>
      </c>
    </row>
    <row r="4905" spans="1:5">
      <c r="A4905" s="640">
        <v>89394</v>
      </c>
      <c r="B4905" s="638" t="s">
        <v>22763</v>
      </c>
      <c r="C4905" s="640" t="s">
        <v>10735</v>
      </c>
      <c r="D4905" s="641">
        <v>21.04</v>
      </c>
      <c r="E4905" s="642">
        <v>0</v>
      </c>
    </row>
    <row r="4906" spans="1:5">
      <c r="A4906" s="640">
        <v>89396</v>
      </c>
      <c r="B4906" s="638" t="s">
        <v>22764</v>
      </c>
      <c r="C4906" s="640" t="s">
        <v>10735</v>
      </c>
      <c r="D4906" s="641">
        <v>23.06</v>
      </c>
      <c r="E4906" s="642">
        <v>0</v>
      </c>
    </row>
    <row r="4907" spans="1:5">
      <c r="A4907" s="640">
        <v>90374</v>
      </c>
      <c r="B4907" s="638" t="s">
        <v>22765</v>
      </c>
      <c r="C4907" s="640" t="s">
        <v>10735</v>
      </c>
      <c r="D4907" s="641">
        <v>24.99</v>
      </c>
      <c r="E4907" s="642">
        <v>0</v>
      </c>
    </row>
    <row r="4908" spans="1:5">
      <c r="A4908" s="640">
        <v>89444</v>
      </c>
      <c r="B4908" s="638" t="s">
        <v>22766</v>
      </c>
      <c r="C4908" s="640" t="s">
        <v>10735</v>
      </c>
      <c r="D4908" s="641">
        <v>27.15</v>
      </c>
      <c r="E4908" s="642">
        <v>0</v>
      </c>
    </row>
    <row r="4909" spans="1:5">
      <c r="A4909" s="640">
        <v>89399</v>
      </c>
      <c r="B4909" s="638" t="s">
        <v>22767</v>
      </c>
      <c r="C4909" s="640" t="s">
        <v>10735</v>
      </c>
      <c r="D4909" s="641">
        <v>27.89</v>
      </c>
      <c r="E4909" s="642">
        <v>0</v>
      </c>
    </row>
    <row r="4910" spans="1:5">
      <c r="A4910" s="640">
        <v>89442</v>
      </c>
      <c r="B4910" s="638" t="s">
        <v>22768</v>
      </c>
      <c r="C4910" s="640" t="s">
        <v>10735</v>
      </c>
      <c r="D4910" s="641">
        <v>15.96</v>
      </c>
      <c r="E4910" s="642">
        <v>0</v>
      </c>
    </row>
    <row r="4911" spans="1:5">
      <c r="A4911" s="640">
        <v>89397</v>
      </c>
      <c r="B4911" s="638" t="s">
        <v>22769</v>
      </c>
      <c r="C4911" s="640" t="s">
        <v>10735</v>
      </c>
      <c r="D4911" s="641">
        <v>17.16</v>
      </c>
      <c r="E4911" s="642">
        <v>0</v>
      </c>
    </row>
    <row r="4912" spans="1:5">
      <c r="A4912" s="640">
        <v>89622</v>
      </c>
      <c r="B4912" s="638" t="s">
        <v>22770</v>
      </c>
      <c r="C4912" s="640" t="s">
        <v>10735</v>
      </c>
      <c r="D4912" s="641">
        <v>15.74</v>
      </c>
      <c r="E4912" s="642">
        <v>0</v>
      </c>
    </row>
    <row r="4913" spans="1:5">
      <c r="A4913" s="640">
        <v>89445</v>
      </c>
      <c r="B4913" s="638" t="s">
        <v>22771</v>
      </c>
      <c r="C4913" s="640" t="s">
        <v>10735</v>
      </c>
      <c r="D4913" s="641">
        <v>21.47</v>
      </c>
      <c r="E4913" s="642">
        <v>0</v>
      </c>
    </row>
    <row r="4914" spans="1:5">
      <c r="A4914" s="640">
        <v>89400</v>
      </c>
      <c r="B4914" s="638" t="s">
        <v>22772</v>
      </c>
      <c r="C4914" s="640" t="s">
        <v>10735</v>
      </c>
      <c r="D4914" s="641">
        <v>22.9</v>
      </c>
      <c r="E4914" s="642">
        <v>0</v>
      </c>
    </row>
    <row r="4915" spans="1:5">
      <c r="A4915" s="640">
        <v>89624</v>
      </c>
      <c r="B4915" s="638" t="s">
        <v>22773</v>
      </c>
      <c r="C4915" s="640" t="s">
        <v>10735</v>
      </c>
      <c r="D4915" s="641">
        <v>19.96</v>
      </c>
      <c r="E4915" s="642">
        <v>0</v>
      </c>
    </row>
    <row r="4916" spans="1:5">
      <c r="A4916" s="640">
        <v>104012</v>
      </c>
      <c r="B4916" s="638" t="s">
        <v>22774</v>
      </c>
      <c r="C4916" s="640" t="s">
        <v>10735</v>
      </c>
      <c r="D4916" s="641">
        <v>26.56</v>
      </c>
      <c r="E4916" s="642">
        <v>0</v>
      </c>
    </row>
    <row r="4917" spans="1:5">
      <c r="A4917" s="640">
        <v>89627</v>
      </c>
      <c r="B4917" s="638" t="s">
        <v>22775</v>
      </c>
      <c r="C4917" s="640" t="s">
        <v>10735</v>
      </c>
      <c r="D4917" s="641">
        <v>22.28</v>
      </c>
      <c r="E4917" s="642">
        <v>0</v>
      </c>
    </row>
    <row r="4918" spans="1:5">
      <c r="A4918" s="640">
        <v>104006</v>
      </c>
      <c r="B4918" s="638" t="s">
        <v>22776</v>
      </c>
      <c r="C4918" s="640" t="s">
        <v>10735</v>
      </c>
      <c r="D4918" s="641">
        <v>28.36</v>
      </c>
      <c r="E4918" s="642">
        <v>0</v>
      </c>
    </row>
    <row r="4919" spans="1:5">
      <c r="A4919" s="640">
        <v>89626</v>
      </c>
      <c r="B4919" s="638" t="s">
        <v>22777</v>
      </c>
      <c r="C4919" s="640" t="s">
        <v>10735</v>
      </c>
      <c r="D4919" s="641">
        <v>32.94</v>
      </c>
      <c r="E4919" s="642">
        <v>0</v>
      </c>
    </row>
    <row r="4920" spans="1:5">
      <c r="A4920" s="640">
        <v>104005</v>
      </c>
      <c r="B4920" s="638" t="s">
        <v>22778</v>
      </c>
      <c r="C4920" s="640" t="s">
        <v>10735</v>
      </c>
      <c r="D4920" s="641">
        <v>40.659999999999997</v>
      </c>
      <c r="E4920" s="642">
        <v>0</v>
      </c>
    </row>
    <row r="4921" spans="1:5">
      <c r="A4921" s="640">
        <v>89439</v>
      </c>
      <c r="B4921" s="638" t="s">
        <v>22779</v>
      </c>
      <c r="C4921" s="640" t="s">
        <v>10735</v>
      </c>
      <c r="D4921" s="641">
        <v>13.54</v>
      </c>
      <c r="E4921" s="642">
        <v>0</v>
      </c>
    </row>
    <row r="4922" spans="1:5">
      <c r="A4922" s="640">
        <v>89421</v>
      </c>
      <c r="B4922" s="638" t="s">
        <v>22780</v>
      </c>
      <c r="C4922" s="640" t="s">
        <v>10735</v>
      </c>
      <c r="D4922" s="641">
        <v>12.83</v>
      </c>
      <c r="E4922" s="642">
        <v>0</v>
      </c>
    </row>
    <row r="4923" spans="1:5">
      <c r="A4923" s="640">
        <v>89375</v>
      </c>
      <c r="B4923" s="638" t="s">
        <v>22781</v>
      </c>
      <c r="C4923" s="640" t="s">
        <v>10735</v>
      </c>
      <c r="D4923" s="641">
        <v>13.4</v>
      </c>
      <c r="E4923" s="642">
        <v>0</v>
      </c>
    </row>
    <row r="4924" spans="1:5">
      <c r="A4924" s="640">
        <v>89536</v>
      </c>
      <c r="B4924" s="638" t="s">
        <v>22782</v>
      </c>
      <c r="C4924" s="640" t="s">
        <v>10735</v>
      </c>
      <c r="D4924" s="641">
        <v>12.76</v>
      </c>
      <c r="E4924" s="642">
        <v>0</v>
      </c>
    </row>
    <row r="4925" spans="1:5">
      <c r="A4925" s="640">
        <v>89428</v>
      </c>
      <c r="B4925" s="638" t="s">
        <v>22783</v>
      </c>
      <c r="C4925" s="640" t="s">
        <v>10735</v>
      </c>
      <c r="D4925" s="641">
        <v>15.41</v>
      </c>
      <c r="E4925" s="642">
        <v>0</v>
      </c>
    </row>
    <row r="4926" spans="1:5">
      <c r="A4926" s="640">
        <v>89382</v>
      </c>
      <c r="B4926" s="638" t="s">
        <v>22784</v>
      </c>
      <c r="C4926" s="640" t="s">
        <v>10735</v>
      </c>
      <c r="D4926" s="641">
        <v>16.07</v>
      </c>
      <c r="E4926" s="642">
        <v>0</v>
      </c>
    </row>
    <row r="4927" spans="1:5">
      <c r="A4927" s="640">
        <v>89552</v>
      </c>
      <c r="B4927" s="638" t="s">
        <v>22785</v>
      </c>
      <c r="C4927" s="640" t="s">
        <v>10735</v>
      </c>
      <c r="D4927" s="641">
        <v>19.79</v>
      </c>
      <c r="E4927" s="642">
        <v>0</v>
      </c>
    </row>
    <row r="4928" spans="1:5">
      <c r="A4928" s="640">
        <v>89435</v>
      </c>
      <c r="B4928" s="638" t="s">
        <v>22786</v>
      </c>
      <c r="C4928" s="640" t="s">
        <v>10735</v>
      </c>
      <c r="D4928" s="641">
        <v>22.89</v>
      </c>
      <c r="E4928" s="642">
        <v>0</v>
      </c>
    </row>
    <row r="4929" spans="1:5">
      <c r="A4929" s="640">
        <v>89390</v>
      </c>
      <c r="B4929" s="638" t="s">
        <v>22787</v>
      </c>
      <c r="C4929" s="640" t="s">
        <v>10735</v>
      </c>
      <c r="D4929" s="641">
        <v>23.66</v>
      </c>
      <c r="E4929" s="642">
        <v>0</v>
      </c>
    </row>
    <row r="4930" spans="1:5">
      <c r="A4930" s="640">
        <v>89568</v>
      </c>
      <c r="B4930" s="638" t="s">
        <v>22788</v>
      </c>
      <c r="C4930" s="640" t="s">
        <v>10735</v>
      </c>
      <c r="D4930" s="641">
        <v>34.479999999999997</v>
      </c>
      <c r="E4930" s="642">
        <v>0</v>
      </c>
    </row>
    <row r="4931" spans="1:5">
      <c r="A4931" s="640">
        <v>103990</v>
      </c>
      <c r="B4931" s="638" t="s">
        <v>22789</v>
      </c>
      <c r="C4931" s="640" t="s">
        <v>10735</v>
      </c>
      <c r="D4931" s="641">
        <v>38.08</v>
      </c>
      <c r="E4931" s="642">
        <v>0</v>
      </c>
    </row>
    <row r="4932" spans="1:5">
      <c r="A4932" s="640">
        <v>89594</v>
      </c>
      <c r="B4932" s="638" t="s">
        <v>22790</v>
      </c>
      <c r="C4932" s="640" t="s">
        <v>10735</v>
      </c>
      <c r="D4932" s="641">
        <v>38.35</v>
      </c>
      <c r="E4932" s="642">
        <v>0</v>
      </c>
    </row>
    <row r="4933" spans="1:5">
      <c r="A4933" s="640">
        <v>103997</v>
      </c>
      <c r="B4933" s="638" t="s">
        <v>22791</v>
      </c>
      <c r="C4933" s="640" t="s">
        <v>10735</v>
      </c>
      <c r="D4933" s="641">
        <v>42.54</v>
      </c>
      <c r="E4933" s="642">
        <v>0</v>
      </c>
    </row>
    <row r="4934" spans="1:5">
      <c r="A4934" s="640">
        <v>89609</v>
      </c>
      <c r="B4934" s="638" t="s">
        <v>22792</v>
      </c>
      <c r="C4934" s="640" t="s">
        <v>10735</v>
      </c>
      <c r="D4934" s="641">
        <v>88.59</v>
      </c>
      <c r="E4934" s="642">
        <v>0</v>
      </c>
    </row>
    <row r="4935" spans="1:5">
      <c r="A4935" s="640">
        <v>89612</v>
      </c>
      <c r="B4935" s="638" t="s">
        <v>22793</v>
      </c>
      <c r="C4935" s="640" t="s">
        <v>10735</v>
      </c>
      <c r="D4935" s="641">
        <v>173.29</v>
      </c>
      <c r="E4935" s="642">
        <v>0</v>
      </c>
    </row>
    <row r="4936" spans="1:5">
      <c r="A4936" s="640">
        <v>89615</v>
      </c>
      <c r="B4936" s="638" t="s">
        <v>22794</v>
      </c>
      <c r="C4936" s="640" t="s">
        <v>10735</v>
      </c>
      <c r="D4936" s="641">
        <v>204.64</v>
      </c>
      <c r="E4936" s="642">
        <v>0</v>
      </c>
    </row>
    <row r="4937" spans="1:5">
      <c r="A4937" s="640">
        <v>89747</v>
      </c>
      <c r="B4937" s="638" t="s">
        <v>22795</v>
      </c>
      <c r="C4937" s="640" t="s">
        <v>10735</v>
      </c>
      <c r="D4937" s="641">
        <v>32.08</v>
      </c>
      <c r="E4937" s="642">
        <v>0</v>
      </c>
    </row>
    <row r="4938" spans="1:5">
      <c r="A4938" s="640">
        <v>89656</v>
      </c>
      <c r="B4938" s="638" t="s">
        <v>22796</v>
      </c>
      <c r="C4938" s="640" t="s">
        <v>10735</v>
      </c>
      <c r="D4938" s="641">
        <v>24.4</v>
      </c>
      <c r="E4938" s="642">
        <v>0</v>
      </c>
    </row>
    <row r="4939" spans="1:5">
      <c r="A4939" s="640">
        <v>89663</v>
      </c>
      <c r="B4939" s="638" t="s">
        <v>22797</v>
      </c>
      <c r="C4939" s="640" t="s">
        <v>10735</v>
      </c>
      <c r="D4939" s="641">
        <v>32.67</v>
      </c>
      <c r="E4939" s="642">
        <v>0</v>
      </c>
    </row>
    <row r="4940" spans="1:5">
      <c r="A4940" s="640">
        <v>89759</v>
      </c>
      <c r="B4940" s="638" t="s">
        <v>22798</v>
      </c>
      <c r="C4940" s="640" t="s">
        <v>10735</v>
      </c>
      <c r="D4940" s="641">
        <v>13.29</v>
      </c>
      <c r="E4940" s="642">
        <v>0</v>
      </c>
    </row>
    <row r="4941" spans="1:5">
      <c r="A4941" s="640">
        <v>89832</v>
      </c>
      <c r="B4941" s="638" t="s">
        <v>22799</v>
      </c>
      <c r="C4941" s="640" t="s">
        <v>10735</v>
      </c>
      <c r="D4941" s="641">
        <v>44.84</v>
      </c>
      <c r="E4941" s="642">
        <v>0</v>
      </c>
    </row>
    <row r="4942" spans="1:5">
      <c r="A4942" s="640">
        <v>89666</v>
      </c>
      <c r="B4942" s="638" t="s">
        <v>22800</v>
      </c>
      <c r="C4942" s="640" t="s">
        <v>10735</v>
      </c>
      <c r="D4942" s="641">
        <v>8.7799999999999994</v>
      </c>
      <c r="E4942" s="642">
        <v>0</v>
      </c>
    </row>
    <row r="4943" spans="1:5">
      <c r="A4943" s="640">
        <v>89678</v>
      </c>
      <c r="B4943" s="638" t="s">
        <v>22801</v>
      </c>
      <c r="C4943" s="640" t="s">
        <v>10735</v>
      </c>
      <c r="D4943" s="641">
        <v>13.94</v>
      </c>
      <c r="E4943" s="642">
        <v>0</v>
      </c>
    </row>
    <row r="4944" spans="1:5">
      <c r="A4944" s="640">
        <v>89764</v>
      </c>
      <c r="B4944" s="638" t="s">
        <v>22802</v>
      </c>
      <c r="C4944" s="640" t="s">
        <v>10735</v>
      </c>
      <c r="D4944" s="641">
        <v>40.35</v>
      </c>
      <c r="E4944" s="642">
        <v>0</v>
      </c>
    </row>
    <row r="4945" spans="1:5">
      <c r="A4945" s="640">
        <v>89689</v>
      </c>
      <c r="B4945" s="638" t="s">
        <v>22803</v>
      </c>
      <c r="C4945" s="640" t="s">
        <v>10735</v>
      </c>
      <c r="D4945" s="641">
        <v>41.1</v>
      </c>
      <c r="E4945" s="642">
        <v>0</v>
      </c>
    </row>
    <row r="4946" spans="1:5">
      <c r="A4946" s="640">
        <v>89655</v>
      </c>
      <c r="B4946" s="638" t="s">
        <v>22804</v>
      </c>
      <c r="C4946" s="640" t="s">
        <v>10735</v>
      </c>
      <c r="D4946" s="641">
        <v>26.12</v>
      </c>
      <c r="E4946" s="642">
        <v>0</v>
      </c>
    </row>
    <row r="4947" spans="1:5">
      <c r="A4947" s="640">
        <v>89662</v>
      </c>
      <c r="B4947" s="638" t="s">
        <v>22805</v>
      </c>
      <c r="C4947" s="640" t="s">
        <v>10735</v>
      </c>
      <c r="D4947" s="641">
        <v>33.700000000000003</v>
      </c>
      <c r="E4947" s="642">
        <v>0</v>
      </c>
    </row>
    <row r="4948" spans="1:5">
      <c r="A4948" s="640">
        <v>89758</v>
      </c>
      <c r="B4948" s="638" t="s">
        <v>22806</v>
      </c>
      <c r="C4948" s="640" t="s">
        <v>10735</v>
      </c>
      <c r="D4948" s="641">
        <v>39.93</v>
      </c>
      <c r="E4948" s="642">
        <v>0</v>
      </c>
    </row>
    <row r="4949" spans="1:5">
      <c r="A4949" s="640">
        <v>89676</v>
      </c>
      <c r="B4949" s="638" t="s">
        <v>22807</v>
      </c>
      <c r="C4949" s="640" t="s">
        <v>10735</v>
      </c>
      <c r="D4949" s="641">
        <v>40.08</v>
      </c>
      <c r="E4949" s="642">
        <v>0</v>
      </c>
    </row>
    <row r="4950" spans="1:5">
      <c r="A4950" s="640">
        <v>89818</v>
      </c>
      <c r="B4950" s="638" t="s">
        <v>22808</v>
      </c>
      <c r="C4950" s="640" t="s">
        <v>10735</v>
      </c>
      <c r="D4950" s="641">
        <v>56.99</v>
      </c>
      <c r="E4950" s="642">
        <v>0</v>
      </c>
    </row>
    <row r="4951" spans="1:5">
      <c r="A4951" s="640">
        <v>89763</v>
      </c>
      <c r="B4951" s="638" t="s">
        <v>22809</v>
      </c>
      <c r="C4951" s="640" t="s">
        <v>10735</v>
      </c>
      <c r="D4951" s="641">
        <v>60.1</v>
      </c>
      <c r="E4951" s="642">
        <v>0</v>
      </c>
    </row>
    <row r="4952" spans="1:5">
      <c r="A4952" s="640">
        <v>89686</v>
      </c>
      <c r="B4952" s="638" t="s">
        <v>22810</v>
      </c>
      <c r="C4952" s="640" t="s">
        <v>10735</v>
      </c>
      <c r="D4952" s="641">
        <v>60.89</v>
      </c>
      <c r="E4952" s="642">
        <v>0</v>
      </c>
    </row>
    <row r="4953" spans="1:5">
      <c r="A4953" s="640">
        <v>104029</v>
      </c>
      <c r="B4953" s="638" t="s">
        <v>22811</v>
      </c>
      <c r="C4953" s="640" t="s">
        <v>10735</v>
      </c>
      <c r="D4953" s="641">
        <v>72.19</v>
      </c>
      <c r="E4953" s="642">
        <v>0</v>
      </c>
    </row>
    <row r="4954" spans="1:5">
      <c r="A4954" s="640">
        <v>89831</v>
      </c>
      <c r="B4954" s="638" t="s">
        <v>22812</v>
      </c>
      <c r="C4954" s="640" t="s">
        <v>10735</v>
      </c>
      <c r="D4954" s="641">
        <v>68.790000000000006</v>
      </c>
      <c r="E4954" s="642">
        <v>0</v>
      </c>
    </row>
    <row r="4955" spans="1:5">
      <c r="A4955" s="640">
        <v>89668</v>
      </c>
      <c r="B4955" s="638" t="s">
        <v>22813</v>
      </c>
      <c r="C4955" s="640" t="s">
        <v>10735</v>
      </c>
      <c r="D4955" s="641">
        <v>31.89</v>
      </c>
      <c r="E4955" s="642">
        <v>0</v>
      </c>
    </row>
    <row r="4956" spans="1:5">
      <c r="A4956" s="640">
        <v>89639</v>
      </c>
      <c r="B4956" s="638" t="s">
        <v>22814</v>
      </c>
      <c r="C4956" s="640" t="s">
        <v>10735</v>
      </c>
      <c r="D4956" s="641">
        <v>14</v>
      </c>
      <c r="E4956" s="642">
        <v>0</v>
      </c>
    </row>
    <row r="4957" spans="1:5">
      <c r="A4957" s="640">
        <v>89721</v>
      </c>
      <c r="B4957" s="638" t="s">
        <v>22815</v>
      </c>
      <c r="C4957" s="640" t="s">
        <v>10735</v>
      </c>
      <c r="D4957" s="641">
        <v>18.13</v>
      </c>
      <c r="E4957" s="642">
        <v>0</v>
      </c>
    </row>
    <row r="4958" spans="1:5">
      <c r="A4958" s="640">
        <v>89643</v>
      </c>
      <c r="B4958" s="638" t="s">
        <v>22816</v>
      </c>
      <c r="C4958" s="640" t="s">
        <v>10735</v>
      </c>
      <c r="D4958" s="641">
        <v>19.02</v>
      </c>
      <c r="E4958" s="642">
        <v>0</v>
      </c>
    </row>
    <row r="4959" spans="1:5">
      <c r="A4959" s="640">
        <v>89727</v>
      </c>
      <c r="B4959" s="638" t="s">
        <v>22817</v>
      </c>
      <c r="C4959" s="640" t="s">
        <v>10735</v>
      </c>
      <c r="D4959" s="641">
        <v>27.17</v>
      </c>
      <c r="E4959" s="642">
        <v>0</v>
      </c>
    </row>
    <row r="4960" spans="1:5">
      <c r="A4960" s="640">
        <v>89648</v>
      </c>
      <c r="B4960" s="638" t="s">
        <v>22818</v>
      </c>
      <c r="C4960" s="640" t="s">
        <v>10735</v>
      </c>
      <c r="D4960" s="641">
        <v>28.21</v>
      </c>
      <c r="E4960" s="642">
        <v>0</v>
      </c>
    </row>
    <row r="4961" spans="1:5">
      <c r="A4961" s="640">
        <v>89749</v>
      </c>
      <c r="B4961" s="638" t="s">
        <v>22819</v>
      </c>
      <c r="C4961" s="640" t="s">
        <v>10735</v>
      </c>
      <c r="D4961" s="641">
        <v>18.579999999999998</v>
      </c>
      <c r="E4961" s="642">
        <v>0</v>
      </c>
    </row>
    <row r="4962" spans="1:5">
      <c r="A4962" s="640">
        <v>89657</v>
      </c>
      <c r="B4962" s="638" t="s">
        <v>22820</v>
      </c>
      <c r="C4962" s="640" t="s">
        <v>10735</v>
      </c>
      <c r="D4962" s="641">
        <v>15.45</v>
      </c>
      <c r="E4962" s="642">
        <v>0</v>
      </c>
    </row>
    <row r="4963" spans="1:5">
      <c r="A4963" s="640">
        <v>89664</v>
      </c>
      <c r="B4963" s="638" t="s">
        <v>22821</v>
      </c>
      <c r="C4963" s="640" t="s">
        <v>10735</v>
      </c>
      <c r="D4963" s="641">
        <v>19.170000000000002</v>
      </c>
      <c r="E4963" s="642">
        <v>0</v>
      </c>
    </row>
    <row r="4964" spans="1:5">
      <c r="A4964" s="640">
        <v>89638</v>
      </c>
      <c r="B4964" s="638" t="s">
        <v>22822</v>
      </c>
      <c r="C4964" s="640" t="s">
        <v>10735</v>
      </c>
      <c r="D4964" s="641">
        <v>13.32</v>
      </c>
      <c r="E4964" s="642">
        <v>0</v>
      </c>
    </row>
    <row r="4965" spans="1:5">
      <c r="A4965" s="640">
        <v>89720</v>
      </c>
      <c r="B4965" s="638" t="s">
        <v>22823</v>
      </c>
      <c r="C4965" s="640" t="s">
        <v>10735</v>
      </c>
      <c r="D4965" s="641">
        <v>16.78</v>
      </c>
      <c r="E4965" s="642">
        <v>0</v>
      </c>
    </row>
    <row r="4966" spans="1:5">
      <c r="A4966" s="640">
        <v>89642</v>
      </c>
      <c r="B4966" s="638" t="s">
        <v>22824</v>
      </c>
      <c r="C4966" s="640" t="s">
        <v>10735</v>
      </c>
      <c r="D4966" s="641">
        <v>17.670000000000002</v>
      </c>
      <c r="E4966" s="642">
        <v>0</v>
      </c>
    </row>
    <row r="4967" spans="1:5">
      <c r="A4967" s="640">
        <v>89725</v>
      </c>
      <c r="B4967" s="638" t="s">
        <v>22825</v>
      </c>
      <c r="C4967" s="640" t="s">
        <v>10735</v>
      </c>
      <c r="D4967" s="641">
        <v>21.93</v>
      </c>
      <c r="E4967" s="642">
        <v>0</v>
      </c>
    </row>
    <row r="4968" spans="1:5">
      <c r="A4968" s="640">
        <v>89647</v>
      </c>
      <c r="B4968" s="638" t="s">
        <v>22826</v>
      </c>
      <c r="C4968" s="640" t="s">
        <v>10735</v>
      </c>
      <c r="D4968" s="641">
        <v>22.97</v>
      </c>
      <c r="E4968" s="642">
        <v>0</v>
      </c>
    </row>
    <row r="4969" spans="1:5">
      <c r="A4969" s="640">
        <v>89780</v>
      </c>
      <c r="B4969" s="638" t="s">
        <v>22827</v>
      </c>
      <c r="C4969" s="640" t="s">
        <v>10735</v>
      </c>
      <c r="D4969" s="641">
        <v>26.51</v>
      </c>
      <c r="E4969" s="642">
        <v>0</v>
      </c>
    </row>
    <row r="4970" spans="1:5">
      <c r="A4970" s="640">
        <v>89734</v>
      </c>
      <c r="B4970" s="638" t="s">
        <v>22828</v>
      </c>
      <c r="C4970" s="640" t="s">
        <v>10735</v>
      </c>
      <c r="D4970" s="641">
        <v>31.33</v>
      </c>
      <c r="E4970" s="642">
        <v>0</v>
      </c>
    </row>
    <row r="4971" spans="1:5">
      <c r="A4971" s="640">
        <v>89650</v>
      </c>
      <c r="B4971" s="638" t="s">
        <v>22829</v>
      </c>
      <c r="C4971" s="640" t="s">
        <v>10735</v>
      </c>
      <c r="D4971" s="641">
        <v>32.56</v>
      </c>
      <c r="E4971" s="642">
        <v>0</v>
      </c>
    </row>
    <row r="4972" spans="1:5">
      <c r="A4972" s="640">
        <v>89787</v>
      </c>
      <c r="B4972" s="638" t="s">
        <v>22830</v>
      </c>
      <c r="C4972" s="640" t="s">
        <v>10735</v>
      </c>
      <c r="D4972" s="641">
        <v>39.26</v>
      </c>
      <c r="E4972" s="642">
        <v>0</v>
      </c>
    </row>
    <row r="4973" spans="1:5">
      <c r="A4973" s="640">
        <v>104024</v>
      </c>
      <c r="B4973" s="638" t="s">
        <v>22831</v>
      </c>
      <c r="C4973" s="640" t="s">
        <v>10735</v>
      </c>
      <c r="D4973" s="641">
        <v>44.68</v>
      </c>
      <c r="E4973" s="642">
        <v>0</v>
      </c>
    </row>
    <row r="4974" spans="1:5">
      <c r="A4974" s="640">
        <v>89789</v>
      </c>
      <c r="B4974" s="638" t="s">
        <v>22832</v>
      </c>
      <c r="C4974" s="640" t="s">
        <v>10735</v>
      </c>
      <c r="D4974" s="641">
        <v>72.28</v>
      </c>
      <c r="E4974" s="642">
        <v>0</v>
      </c>
    </row>
    <row r="4975" spans="1:5">
      <c r="A4975" s="640">
        <v>89791</v>
      </c>
      <c r="B4975" s="638" t="s">
        <v>22833</v>
      </c>
      <c r="C4975" s="640" t="s">
        <v>10735</v>
      </c>
      <c r="D4975" s="641">
        <v>162.59</v>
      </c>
      <c r="E4975" s="642">
        <v>0</v>
      </c>
    </row>
    <row r="4976" spans="1:5">
      <c r="A4976" s="640">
        <v>89793</v>
      </c>
      <c r="B4976" s="638" t="s">
        <v>22834</v>
      </c>
      <c r="C4976" s="640" t="s">
        <v>10735</v>
      </c>
      <c r="D4976" s="641">
        <v>234.62</v>
      </c>
      <c r="E4976" s="642">
        <v>0</v>
      </c>
    </row>
    <row r="4977" spans="1:5">
      <c r="A4977" s="640">
        <v>89637</v>
      </c>
      <c r="B4977" s="638" t="s">
        <v>22835</v>
      </c>
      <c r="C4977" s="640" t="s">
        <v>10735</v>
      </c>
      <c r="D4977" s="641">
        <v>12.36</v>
      </c>
      <c r="E4977" s="642">
        <v>0</v>
      </c>
    </row>
    <row r="4978" spans="1:5">
      <c r="A4978" s="640">
        <v>89719</v>
      </c>
      <c r="B4978" s="638" t="s">
        <v>22836</v>
      </c>
      <c r="C4978" s="640" t="s">
        <v>10735</v>
      </c>
      <c r="D4978" s="641">
        <v>15.1</v>
      </c>
      <c r="E4978" s="642">
        <v>0</v>
      </c>
    </row>
    <row r="4979" spans="1:5">
      <c r="A4979" s="640">
        <v>89641</v>
      </c>
      <c r="B4979" s="638" t="s">
        <v>22837</v>
      </c>
      <c r="C4979" s="640" t="s">
        <v>10735</v>
      </c>
      <c r="D4979" s="641">
        <v>15.99</v>
      </c>
      <c r="E4979" s="642">
        <v>0</v>
      </c>
    </row>
    <row r="4980" spans="1:5">
      <c r="A4980" s="640">
        <v>89723</v>
      </c>
      <c r="B4980" s="638" t="s">
        <v>22838</v>
      </c>
      <c r="C4980" s="640" t="s">
        <v>10735</v>
      </c>
      <c r="D4980" s="641">
        <v>22.62</v>
      </c>
      <c r="E4980" s="642">
        <v>0</v>
      </c>
    </row>
    <row r="4981" spans="1:5">
      <c r="A4981" s="640">
        <v>89646</v>
      </c>
      <c r="B4981" s="638" t="s">
        <v>22839</v>
      </c>
      <c r="C4981" s="640" t="s">
        <v>10735</v>
      </c>
      <c r="D4981" s="641">
        <v>23.66</v>
      </c>
      <c r="E4981" s="642">
        <v>0</v>
      </c>
    </row>
    <row r="4982" spans="1:5">
      <c r="A4982" s="640">
        <v>89777</v>
      </c>
      <c r="B4982" s="638" t="s">
        <v>22840</v>
      </c>
      <c r="C4982" s="640" t="s">
        <v>10735</v>
      </c>
      <c r="D4982" s="641">
        <v>28.23</v>
      </c>
      <c r="E4982" s="642">
        <v>0</v>
      </c>
    </row>
    <row r="4983" spans="1:5">
      <c r="A4983" s="640">
        <v>89729</v>
      </c>
      <c r="B4983" s="638" t="s">
        <v>22841</v>
      </c>
      <c r="C4983" s="640" t="s">
        <v>10735</v>
      </c>
      <c r="D4983" s="641">
        <v>33.049999999999997</v>
      </c>
      <c r="E4983" s="642">
        <v>0</v>
      </c>
    </row>
    <row r="4984" spans="1:5">
      <c r="A4984" s="640">
        <v>89649</v>
      </c>
      <c r="B4984" s="638" t="s">
        <v>22842</v>
      </c>
      <c r="C4984" s="640" t="s">
        <v>10735</v>
      </c>
      <c r="D4984" s="641">
        <v>34.28</v>
      </c>
      <c r="E4984" s="642">
        <v>0</v>
      </c>
    </row>
    <row r="4985" spans="1:5">
      <c r="A4985" s="640">
        <v>89781</v>
      </c>
      <c r="B4985" s="638" t="s">
        <v>22843</v>
      </c>
      <c r="C4985" s="640" t="s">
        <v>10735</v>
      </c>
      <c r="D4985" s="641">
        <v>39.69</v>
      </c>
      <c r="E4985" s="642">
        <v>0</v>
      </c>
    </row>
    <row r="4986" spans="1:5">
      <c r="A4986" s="640">
        <v>104023</v>
      </c>
      <c r="B4986" s="638" t="s">
        <v>22844</v>
      </c>
      <c r="C4986" s="640" t="s">
        <v>10735</v>
      </c>
      <c r="D4986" s="641">
        <v>45.11</v>
      </c>
      <c r="E4986" s="642">
        <v>0</v>
      </c>
    </row>
    <row r="4987" spans="1:5">
      <c r="A4987" s="640">
        <v>89788</v>
      </c>
      <c r="B4987" s="638" t="s">
        <v>22845</v>
      </c>
      <c r="C4987" s="640" t="s">
        <v>10735</v>
      </c>
      <c r="D4987" s="641">
        <v>84.84</v>
      </c>
      <c r="E4987" s="642">
        <v>0</v>
      </c>
    </row>
    <row r="4988" spans="1:5">
      <c r="A4988" s="640">
        <v>89790</v>
      </c>
      <c r="B4988" s="638" t="s">
        <v>22846</v>
      </c>
      <c r="C4988" s="640" t="s">
        <v>10735</v>
      </c>
      <c r="D4988" s="641">
        <v>168.27</v>
      </c>
      <c r="E4988" s="642">
        <v>0</v>
      </c>
    </row>
    <row r="4989" spans="1:5">
      <c r="A4989" s="640">
        <v>89792</v>
      </c>
      <c r="B4989" s="638" t="s">
        <v>22847</v>
      </c>
      <c r="C4989" s="640" t="s">
        <v>10735</v>
      </c>
      <c r="D4989" s="641">
        <v>199.27</v>
      </c>
      <c r="E4989" s="642">
        <v>0</v>
      </c>
    </row>
    <row r="4990" spans="1:5">
      <c r="A4990" s="640">
        <v>89640</v>
      </c>
      <c r="B4990" s="638" t="s">
        <v>22848</v>
      </c>
      <c r="C4990" s="640" t="s">
        <v>10735</v>
      </c>
      <c r="D4990" s="641">
        <v>21.27</v>
      </c>
      <c r="E4990" s="642">
        <v>0</v>
      </c>
    </row>
    <row r="4991" spans="1:5">
      <c r="A4991" s="640">
        <v>89644</v>
      </c>
      <c r="B4991" s="638" t="s">
        <v>22849</v>
      </c>
      <c r="C4991" s="640" t="s">
        <v>10735</v>
      </c>
      <c r="D4991" s="641">
        <v>25.88</v>
      </c>
      <c r="E4991" s="642">
        <v>0</v>
      </c>
    </row>
    <row r="4992" spans="1:5">
      <c r="A4992" s="640">
        <v>89645</v>
      </c>
      <c r="B4992" s="638" t="s">
        <v>22850</v>
      </c>
      <c r="C4992" s="640" t="s">
        <v>10735</v>
      </c>
      <c r="D4992" s="641">
        <v>35.729999999999997</v>
      </c>
      <c r="E4992" s="642">
        <v>0</v>
      </c>
    </row>
    <row r="4993" spans="1:5">
      <c r="A4993" s="640">
        <v>89652</v>
      </c>
      <c r="B4993" s="638" t="s">
        <v>22851</v>
      </c>
      <c r="C4993" s="640" t="s">
        <v>10735</v>
      </c>
      <c r="D4993" s="641">
        <v>13.74</v>
      </c>
      <c r="E4993" s="642">
        <v>0</v>
      </c>
    </row>
    <row r="4994" spans="1:5">
      <c r="A4994" s="640">
        <v>89738</v>
      </c>
      <c r="B4994" s="638" t="s">
        <v>22852</v>
      </c>
      <c r="C4994" s="640" t="s">
        <v>10735</v>
      </c>
      <c r="D4994" s="641">
        <v>18.649999999999999</v>
      </c>
      <c r="E4994" s="642">
        <v>0</v>
      </c>
    </row>
    <row r="4995" spans="1:5">
      <c r="A4995" s="640">
        <v>89659</v>
      </c>
      <c r="B4995" s="638" t="s">
        <v>22853</v>
      </c>
      <c r="C4995" s="640" t="s">
        <v>10735</v>
      </c>
      <c r="D4995" s="641">
        <v>19.239999999999998</v>
      </c>
      <c r="E4995" s="642">
        <v>0</v>
      </c>
    </row>
    <row r="4996" spans="1:5">
      <c r="A4996" s="640">
        <v>89756</v>
      </c>
      <c r="B4996" s="638" t="s">
        <v>22854</v>
      </c>
      <c r="C4996" s="640" t="s">
        <v>10735</v>
      </c>
      <c r="D4996" s="641">
        <v>25.65</v>
      </c>
      <c r="E4996" s="642">
        <v>0</v>
      </c>
    </row>
    <row r="4997" spans="1:5">
      <c r="A4997" s="640">
        <v>89672</v>
      </c>
      <c r="B4997" s="638" t="s">
        <v>22855</v>
      </c>
      <c r="C4997" s="640" t="s">
        <v>10735</v>
      </c>
      <c r="D4997" s="641">
        <v>26.34</v>
      </c>
      <c r="E4997" s="642">
        <v>0</v>
      </c>
    </row>
    <row r="4998" spans="1:5">
      <c r="A4998" s="640">
        <v>89815</v>
      </c>
      <c r="B4998" s="638" t="s">
        <v>22856</v>
      </c>
      <c r="C4998" s="640" t="s">
        <v>10735</v>
      </c>
      <c r="D4998" s="641">
        <v>30.86</v>
      </c>
      <c r="E4998" s="642">
        <v>0</v>
      </c>
    </row>
    <row r="4999" spans="1:5">
      <c r="A4999" s="640">
        <v>89761</v>
      </c>
      <c r="B4999" s="638" t="s">
        <v>22857</v>
      </c>
      <c r="C4999" s="640" t="s">
        <v>10735</v>
      </c>
      <c r="D4999" s="641">
        <v>34.06</v>
      </c>
      <c r="E4999" s="642">
        <v>0</v>
      </c>
    </row>
    <row r="5000" spans="1:5">
      <c r="A5000" s="640">
        <v>89682</v>
      </c>
      <c r="B5000" s="638" t="s">
        <v>22858</v>
      </c>
      <c r="C5000" s="640" t="s">
        <v>10735</v>
      </c>
      <c r="D5000" s="641">
        <v>34.86</v>
      </c>
      <c r="E5000" s="642">
        <v>0</v>
      </c>
    </row>
    <row r="5001" spans="1:5">
      <c r="A5001" s="640">
        <v>89824</v>
      </c>
      <c r="B5001" s="638" t="s">
        <v>22859</v>
      </c>
      <c r="C5001" s="640" t="s">
        <v>10735</v>
      </c>
      <c r="D5001" s="641">
        <v>41.77</v>
      </c>
      <c r="E5001" s="642">
        <v>0</v>
      </c>
    </row>
    <row r="5002" spans="1:5">
      <c r="A5002" s="640">
        <v>104026</v>
      </c>
      <c r="B5002" s="638" t="s">
        <v>22860</v>
      </c>
      <c r="C5002" s="640" t="s">
        <v>10735</v>
      </c>
      <c r="D5002" s="641">
        <v>45.38</v>
      </c>
      <c r="E5002" s="642">
        <v>0</v>
      </c>
    </row>
    <row r="5003" spans="1:5">
      <c r="A5003" s="640">
        <v>89740</v>
      </c>
      <c r="B5003" s="638" t="s">
        <v>22861</v>
      </c>
      <c r="C5003" s="640" t="s">
        <v>10735</v>
      </c>
      <c r="D5003" s="641">
        <v>10.76</v>
      </c>
      <c r="E5003" s="642">
        <v>0</v>
      </c>
    </row>
    <row r="5004" spans="1:5">
      <c r="A5004" s="640">
        <v>89836</v>
      </c>
      <c r="B5004" s="638" t="s">
        <v>22862</v>
      </c>
      <c r="C5004" s="640" t="s">
        <v>10735</v>
      </c>
      <c r="D5004" s="641">
        <v>210.59</v>
      </c>
      <c r="E5004" s="642">
        <v>0</v>
      </c>
    </row>
    <row r="5005" spans="1:5">
      <c r="A5005" s="640">
        <v>89653</v>
      </c>
      <c r="B5005" s="638" t="s">
        <v>22863</v>
      </c>
      <c r="C5005" s="640" t="s">
        <v>10735</v>
      </c>
      <c r="D5005" s="641">
        <v>19.16</v>
      </c>
      <c r="E5005" s="642">
        <v>0</v>
      </c>
    </row>
    <row r="5006" spans="1:5">
      <c r="A5006" s="640">
        <v>89660</v>
      </c>
      <c r="B5006" s="638" t="s">
        <v>22864</v>
      </c>
      <c r="C5006" s="640" t="s">
        <v>10735</v>
      </c>
      <c r="D5006" s="641">
        <v>11.38</v>
      </c>
      <c r="E5006" s="642">
        <v>0</v>
      </c>
    </row>
    <row r="5007" spans="1:5">
      <c r="A5007" s="640">
        <v>104028</v>
      </c>
      <c r="B5007" s="638" t="s">
        <v>22865</v>
      </c>
      <c r="C5007" s="640" t="s">
        <v>10735</v>
      </c>
      <c r="D5007" s="641">
        <v>137.47</v>
      </c>
      <c r="E5007" s="642">
        <v>0</v>
      </c>
    </row>
    <row r="5008" spans="1:5">
      <c r="A5008" s="640">
        <v>89826</v>
      </c>
      <c r="B5008" s="638" t="s">
        <v>22866</v>
      </c>
      <c r="C5008" s="640" t="s">
        <v>10735</v>
      </c>
      <c r="D5008" s="641">
        <v>134.07</v>
      </c>
      <c r="E5008" s="642">
        <v>0</v>
      </c>
    </row>
    <row r="5009" spans="1:5">
      <c r="A5009" s="640">
        <v>89651</v>
      </c>
      <c r="B5009" s="638" t="s">
        <v>22867</v>
      </c>
      <c r="C5009" s="640" t="s">
        <v>10735</v>
      </c>
      <c r="D5009" s="641">
        <v>8.4</v>
      </c>
      <c r="E5009" s="642">
        <v>0</v>
      </c>
    </row>
    <row r="5010" spans="1:5">
      <c r="A5010" s="640">
        <v>89736</v>
      </c>
      <c r="B5010" s="638" t="s">
        <v>22868</v>
      </c>
      <c r="C5010" s="640" t="s">
        <v>10735</v>
      </c>
      <c r="D5010" s="641">
        <v>10.58</v>
      </c>
      <c r="E5010" s="642">
        <v>0</v>
      </c>
    </row>
    <row r="5011" spans="1:5">
      <c r="A5011" s="640">
        <v>89658</v>
      </c>
      <c r="B5011" s="638" t="s">
        <v>22869</v>
      </c>
      <c r="C5011" s="640" t="s">
        <v>10735</v>
      </c>
      <c r="D5011" s="641">
        <v>11.17</v>
      </c>
      <c r="E5011" s="642">
        <v>0</v>
      </c>
    </row>
    <row r="5012" spans="1:5">
      <c r="A5012" s="640">
        <v>89755</v>
      </c>
      <c r="B5012" s="638" t="s">
        <v>22870</v>
      </c>
      <c r="C5012" s="640" t="s">
        <v>10735</v>
      </c>
      <c r="D5012" s="641">
        <v>15.61</v>
      </c>
      <c r="E5012" s="642">
        <v>0</v>
      </c>
    </row>
    <row r="5013" spans="1:5">
      <c r="A5013" s="640">
        <v>89670</v>
      </c>
      <c r="B5013" s="638" t="s">
        <v>22871</v>
      </c>
      <c r="C5013" s="640" t="s">
        <v>10735</v>
      </c>
      <c r="D5013" s="641">
        <v>16.3</v>
      </c>
      <c r="E5013" s="642">
        <v>0</v>
      </c>
    </row>
    <row r="5014" spans="1:5">
      <c r="A5014" s="640">
        <v>89794</v>
      </c>
      <c r="B5014" s="638" t="s">
        <v>22872</v>
      </c>
      <c r="C5014" s="640" t="s">
        <v>10735</v>
      </c>
      <c r="D5014" s="641">
        <v>21.39</v>
      </c>
      <c r="E5014" s="642">
        <v>0</v>
      </c>
    </row>
    <row r="5015" spans="1:5">
      <c r="A5015" s="640">
        <v>89760</v>
      </c>
      <c r="B5015" s="638" t="s">
        <v>22873</v>
      </c>
      <c r="C5015" s="640" t="s">
        <v>10735</v>
      </c>
      <c r="D5015" s="641">
        <v>24.59</v>
      </c>
      <c r="E5015" s="642">
        <v>0</v>
      </c>
    </row>
    <row r="5016" spans="1:5">
      <c r="A5016" s="640">
        <v>89680</v>
      </c>
      <c r="B5016" s="638" t="s">
        <v>22874</v>
      </c>
      <c r="C5016" s="640" t="s">
        <v>10735</v>
      </c>
      <c r="D5016" s="641">
        <v>25.39</v>
      </c>
      <c r="E5016" s="642">
        <v>0</v>
      </c>
    </row>
    <row r="5017" spans="1:5">
      <c r="A5017" s="640">
        <v>89822</v>
      </c>
      <c r="B5017" s="638" t="s">
        <v>22875</v>
      </c>
      <c r="C5017" s="640" t="s">
        <v>10735</v>
      </c>
      <c r="D5017" s="641">
        <v>27.85</v>
      </c>
      <c r="E5017" s="642">
        <v>0</v>
      </c>
    </row>
    <row r="5018" spans="1:5">
      <c r="A5018" s="640">
        <v>104025</v>
      </c>
      <c r="B5018" s="638" t="s">
        <v>22876</v>
      </c>
      <c r="C5018" s="640" t="s">
        <v>10735</v>
      </c>
      <c r="D5018" s="641">
        <v>31.46</v>
      </c>
      <c r="E5018" s="642">
        <v>0</v>
      </c>
    </row>
    <row r="5019" spans="1:5">
      <c r="A5019" s="640">
        <v>89835</v>
      </c>
      <c r="B5019" s="638" t="s">
        <v>22877</v>
      </c>
      <c r="C5019" s="640" t="s">
        <v>10735</v>
      </c>
      <c r="D5019" s="641">
        <v>47.5</v>
      </c>
      <c r="E5019" s="642">
        <v>0</v>
      </c>
    </row>
    <row r="5020" spans="1:5">
      <c r="A5020" s="640">
        <v>89838</v>
      </c>
      <c r="B5020" s="638" t="s">
        <v>22878</v>
      </c>
      <c r="C5020" s="640" t="s">
        <v>10735</v>
      </c>
      <c r="D5020" s="641">
        <v>162.38999999999999</v>
      </c>
      <c r="E5020" s="642">
        <v>0</v>
      </c>
    </row>
    <row r="5021" spans="1:5">
      <c r="A5021" s="640">
        <v>89840</v>
      </c>
      <c r="B5021" s="638" t="s">
        <v>22879</v>
      </c>
      <c r="C5021" s="640" t="s">
        <v>10735</v>
      </c>
      <c r="D5021" s="641">
        <v>191.73</v>
      </c>
      <c r="E5021" s="642">
        <v>0</v>
      </c>
    </row>
    <row r="5022" spans="1:5">
      <c r="A5022" s="640">
        <v>104015</v>
      </c>
      <c r="B5022" s="638" t="s">
        <v>22880</v>
      </c>
      <c r="C5022" s="640" t="s">
        <v>10735</v>
      </c>
      <c r="D5022" s="641">
        <v>19.2</v>
      </c>
      <c r="E5022" s="642">
        <v>0</v>
      </c>
    </row>
    <row r="5023" spans="1:5">
      <c r="A5023" s="640">
        <v>104018</v>
      </c>
      <c r="B5023" s="638" t="s">
        <v>22881</v>
      </c>
      <c r="C5023" s="640" t="s">
        <v>10735</v>
      </c>
      <c r="D5023" s="641">
        <v>24.34</v>
      </c>
      <c r="E5023" s="642">
        <v>0</v>
      </c>
    </row>
    <row r="5024" spans="1:5">
      <c r="A5024" s="640">
        <v>104016</v>
      </c>
      <c r="B5024" s="638" t="s">
        <v>22882</v>
      </c>
      <c r="C5024" s="640" t="s">
        <v>10735</v>
      </c>
      <c r="D5024" s="641">
        <v>25.63</v>
      </c>
      <c r="E5024" s="642">
        <v>0</v>
      </c>
    </row>
    <row r="5025" spans="1:5">
      <c r="A5025" s="640">
        <v>104019</v>
      </c>
      <c r="B5025" s="638" t="s">
        <v>22883</v>
      </c>
      <c r="C5025" s="640" t="s">
        <v>10735</v>
      </c>
      <c r="D5025" s="641">
        <v>48.8</v>
      </c>
      <c r="E5025" s="642">
        <v>0</v>
      </c>
    </row>
    <row r="5026" spans="1:5">
      <c r="A5026" s="640">
        <v>104017</v>
      </c>
      <c r="B5026" s="638" t="s">
        <v>22884</v>
      </c>
      <c r="C5026" s="640" t="s">
        <v>10735</v>
      </c>
      <c r="D5026" s="641">
        <v>50.31</v>
      </c>
      <c r="E5026" s="642">
        <v>0</v>
      </c>
    </row>
    <row r="5027" spans="1:5">
      <c r="A5027" s="640">
        <v>104020</v>
      </c>
      <c r="B5027" s="638" t="s">
        <v>22885</v>
      </c>
      <c r="C5027" s="640" t="s">
        <v>10735</v>
      </c>
      <c r="D5027" s="641">
        <v>60.43</v>
      </c>
      <c r="E5027" s="642">
        <v>0</v>
      </c>
    </row>
    <row r="5028" spans="1:5">
      <c r="A5028" s="640">
        <v>104030</v>
      </c>
      <c r="B5028" s="638" t="s">
        <v>22886</v>
      </c>
      <c r="C5028" s="640" t="s">
        <v>10735</v>
      </c>
      <c r="D5028" s="641">
        <v>67.23</v>
      </c>
      <c r="E5028" s="642">
        <v>0</v>
      </c>
    </row>
    <row r="5029" spans="1:5">
      <c r="A5029" s="640">
        <v>89694</v>
      </c>
      <c r="B5029" s="638" t="s">
        <v>22887</v>
      </c>
      <c r="C5029" s="640" t="s">
        <v>10735</v>
      </c>
      <c r="D5029" s="641">
        <v>22.87</v>
      </c>
      <c r="E5029" s="642">
        <v>0</v>
      </c>
    </row>
    <row r="5030" spans="1:5">
      <c r="A5030" s="640">
        <v>89700</v>
      </c>
      <c r="B5030" s="638" t="s">
        <v>22888</v>
      </c>
      <c r="C5030" s="640" t="s">
        <v>10735</v>
      </c>
      <c r="D5030" s="641">
        <v>26.18</v>
      </c>
      <c r="E5030" s="642">
        <v>0</v>
      </c>
    </row>
    <row r="5031" spans="1:5">
      <c r="A5031" s="640">
        <v>89703</v>
      </c>
      <c r="B5031" s="638" t="s">
        <v>22889</v>
      </c>
      <c r="C5031" s="640" t="s">
        <v>10735</v>
      </c>
      <c r="D5031" s="641">
        <v>52.42</v>
      </c>
      <c r="E5031" s="642">
        <v>0</v>
      </c>
    </row>
    <row r="5032" spans="1:5">
      <c r="A5032" s="640">
        <v>89691</v>
      </c>
      <c r="B5032" s="638" t="s">
        <v>22890</v>
      </c>
      <c r="C5032" s="640" t="s">
        <v>10735</v>
      </c>
      <c r="D5032" s="641">
        <v>16.010000000000002</v>
      </c>
      <c r="E5032" s="642">
        <v>0</v>
      </c>
    </row>
    <row r="5033" spans="1:5">
      <c r="A5033" s="640">
        <v>89765</v>
      </c>
      <c r="B5033" s="638" t="s">
        <v>22891</v>
      </c>
      <c r="C5033" s="640" t="s">
        <v>10735</v>
      </c>
      <c r="D5033" s="641">
        <v>19.72</v>
      </c>
      <c r="E5033" s="642">
        <v>0</v>
      </c>
    </row>
    <row r="5034" spans="1:5">
      <c r="A5034" s="640">
        <v>89697</v>
      </c>
      <c r="B5034" s="638" t="s">
        <v>22892</v>
      </c>
      <c r="C5034" s="640" t="s">
        <v>10735</v>
      </c>
      <c r="D5034" s="641">
        <v>20.9</v>
      </c>
      <c r="E5034" s="642">
        <v>0</v>
      </c>
    </row>
    <row r="5035" spans="1:5">
      <c r="A5035" s="640">
        <v>89844</v>
      </c>
      <c r="B5035" s="638" t="s">
        <v>22893</v>
      </c>
      <c r="C5035" s="640" t="s">
        <v>10735</v>
      </c>
      <c r="D5035" s="641">
        <v>68.48</v>
      </c>
      <c r="E5035" s="642">
        <v>0</v>
      </c>
    </row>
    <row r="5036" spans="1:5">
      <c r="A5036" s="640">
        <v>104022</v>
      </c>
      <c r="B5036" s="638" t="s">
        <v>22894</v>
      </c>
      <c r="C5036" s="640" t="s">
        <v>10735</v>
      </c>
      <c r="D5036" s="641">
        <v>75.680000000000007</v>
      </c>
      <c r="E5036" s="642">
        <v>0</v>
      </c>
    </row>
    <row r="5037" spans="1:5">
      <c r="A5037" s="640">
        <v>89633</v>
      </c>
      <c r="B5037" s="638" t="s">
        <v>22895</v>
      </c>
      <c r="C5037" s="640" t="s">
        <v>10787</v>
      </c>
      <c r="D5037" s="641">
        <v>29.61</v>
      </c>
      <c r="E5037" s="642">
        <v>0</v>
      </c>
    </row>
    <row r="5038" spans="1:5">
      <c r="A5038" s="640">
        <v>89716</v>
      </c>
      <c r="B5038" s="638" t="s">
        <v>22896</v>
      </c>
      <c r="C5038" s="640" t="s">
        <v>10787</v>
      </c>
      <c r="D5038" s="641">
        <v>29.63</v>
      </c>
      <c r="E5038" s="642">
        <v>0</v>
      </c>
    </row>
    <row r="5039" spans="1:5">
      <c r="A5039" s="640">
        <v>89634</v>
      </c>
      <c r="B5039" s="638" t="s">
        <v>22897</v>
      </c>
      <c r="C5039" s="640" t="s">
        <v>10787</v>
      </c>
      <c r="D5039" s="641">
        <v>41.82</v>
      </c>
      <c r="E5039" s="642">
        <v>0</v>
      </c>
    </row>
    <row r="5040" spans="1:5">
      <c r="A5040" s="640">
        <v>89717</v>
      </c>
      <c r="B5040" s="638" t="s">
        <v>22898</v>
      </c>
      <c r="C5040" s="640" t="s">
        <v>10787</v>
      </c>
      <c r="D5040" s="641">
        <v>46.29</v>
      </c>
      <c r="E5040" s="642">
        <v>0</v>
      </c>
    </row>
    <row r="5041" spans="1:5">
      <c r="A5041" s="640">
        <v>89635</v>
      </c>
      <c r="B5041" s="638" t="s">
        <v>22899</v>
      </c>
      <c r="C5041" s="640" t="s">
        <v>10787</v>
      </c>
      <c r="D5041" s="641">
        <v>60.67</v>
      </c>
      <c r="E5041" s="642">
        <v>0</v>
      </c>
    </row>
    <row r="5042" spans="1:5">
      <c r="A5042" s="640">
        <v>89770</v>
      </c>
      <c r="B5042" s="638" t="s">
        <v>22900</v>
      </c>
      <c r="C5042" s="640" t="s">
        <v>10787</v>
      </c>
      <c r="D5042" s="641">
        <v>48.48</v>
      </c>
      <c r="E5042" s="642">
        <v>0</v>
      </c>
    </row>
    <row r="5043" spans="1:5">
      <c r="A5043" s="640">
        <v>89718</v>
      </c>
      <c r="B5043" s="638" t="s">
        <v>22901</v>
      </c>
      <c r="C5043" s="640" t="s">
        <v>10787</v>
      </c>
      <c r="D5043" s="641">
        <v>59.14</v>
      </c>
      <c r="E5043" s="642">
        <v>0</v>
      </c>
    </row>
    <row r="5044" spans="1:5">
      <c r="A5044" s="640">
        <v>89636</v>
      </c>
      <c r="B5044" s="638" t="s">
        <v>22902</v>
      </c>
      <c r="C5044" s="640" t="s">
        <v>10787</v>
      </c>
      <c r="D5044" s="641">
        <v>76.06</v>
      </c>
      <c r="E5044" s="642">
        <v>0</v>
      </c>
    </row>
    <row r="5045" spans="1:5">
      <c r="A5045" s="640">
        <v>89771</v>
      </c>
      <c r="B5045" s="638" t="s">
        <v>22903</v>
      </c>
      <c r="C5045" s="640" t="s">
        <v>10787</v>
      </c>
      <c r="D5045" s="641">
        <v>64.69</v>
      </c>
      <c r="E5045" s="642">
        <v>0</v>
      </c>
    </row>
    <row r="5046" spans="1:5">
      <c r="A5046" s="640">
        <v>104021</v>
      </c>
      <c r="B5046" s="638" t="s">
        <v>22904</v>
      </c>
      <c r="C5046" s="640" t="s">
        <v>10787</v>
      </c>
      <c r="D5046" s="641">
        <v>76.91</v>
      </c>
      <c r="E5046" s="642">
        <v>0</v>
      </c>
    </row>
    <row r="5047" spans="1:5">
      <c r="A5047" s="640">
        <v>89772</v>
      </c>
      <c r="B5047" s="638" t="s">
        <v>22905</v>
      </c>
      <c r="C5047" s="640" t="s">
        <v>10787</v>
      </c>
      <c r="D5047" s="641">
        <v>94.3</v>
      </c>
      <c r="E5047" s="642">
        <v>0</v>
      </c>
    </row>
    <row r="5048" spans="1:5">
      <c r="A5048" s="640">
        <v>89773</v>
      </c>
      <c r="B5048" s="638" t="s">
        <v>22906</v>
      </c>
      <c r="C5048" s="640" t="s">
        <v>10787</v>
      </c>
      <c r="D5048" s="641">
        <v>151.86000000000001</v>
      </c>
      <c r="E5048" s="642">
        <v>0</v>
      </c>
    </row>
    <row r="5049" spans="1:5">
      <c r="A5049" s="640">
        <v>89775</v>
      </c>
      <c r="B5049" s="638" t="s">
        <v>22907</v>
      </c>
      <c r="C5049" s="640" t="s">
        <v>10787</v>
      </c>
      <c r="D5049" s="641">
        <v>237.28</v>
      </c>
      <c r="E5049" s="642">
        <v>0</v>
      </c>
    </row>
    <row r="5050" spans="1:5">
      <c r="A5050" s="640">
        <v>89767</v>
      </c>
      <c r="B5050" s="638" t="s">
        <v>22908</v>
      </c>
      <c r="C5050" s="640" t="s">
        <v>10735</v>
      </c>
      <c r="D5050" s="641">
        <v>24.22</v>
      </c>
      <c r="E5050" s="642">
        <v>0</v>
      </c>
    </row>
    <row r="5051" spans="1:5">
      <c r="A5051" s="640">
        <v>89695</v>
      </c>
      <c r="B5051" s="638" t="s">
        <v>22909</v>
      </c>
      <c r="C5051" s="640" t="s">
        <v>10735</v>
      </c>
      <c r="D5051" s="641">
        <v>19.71</v>
      </c>
      <c r="E5051" s="642">
        <v>0</v>
      </c>
    </row>
    <row r="5052" spans="1:5">
      <c r="A5052" s="640">
        <v>89702</v>
      </c>
      <c r="B5052" s="638" t="s">
        <v>22910</v>
      </c>
      <c r="C5052" s="640" t="s">
        <v>10735</v>
      </c>
      <c r="D5052" s="641">
        <v>25.4</v>
      </c>
      <c r="E5052" s="642">
        <v>0</v>
      </c>
    </row>
    <row r="5053" spans="1:5">
      <c r="A5053" s="640">
        <v>89768</v>
      </c>
      <c r="B5053" s="638" t="s">
        <v>22911</v>
      </c>
      <c r="C5053" s="640" t="s">
        <v>10735</v>
      </c>
      <c r="D5053" s="641">
        <v>28.22</v>
      </c>
      <c r="E5053" s="642">
        <v>0</v>
      </c>
    </row>
    <row r="5054" spans="1:5">
      <c r="A5054" s="640">
        <v>89842</v>
      </c>
      <c r="B5054" s="638" t="s">
        <v>22912</v>
      </c>
      <c r="C5054" s="640" t="s">
        <v>10735</v>
      </c>
      <c r="D5054" s="641">
        <v>54.47</v>
      </c>
      <c r="E5054" s="642">
        <v>0</v>
      </c>
    </row>
    <row r="5055" spans="1:5">
      <c r="A5055" s="640">
        <v>89845</v>
      </c>
      <c r="B5055" s="638" t="s">
        <v>22913</v>
      </c>
      <c r="C5055" s="640" t="s">
        <v>10735</v>
      </c>
      <c r="D5055" s="641">
        <v>106.81</v>
      </c>
      <c r="E5055" s="642">
        <v>0</v>
      </c>
    </row>
    <row r="5056" spans="1:5">
      <c r="A5056" s="640">
        <v>89846</v>
      </c>
      <c r="B5056" s="638" t="s">
        <v>22914</v>
      </c>
      <c r="C5056" s="640" t="s">
        <v>10735</v>
      </c>
      <c r="D5056" s="641">
        <v>226.54</v>
      </c>
      <c r="E5056" s="642">
        <v>0</v>
      </c>
    </row>
    <row r="5057" spans="1:5">
      <c r="A5057" s="640">
        <v>89847</v>
      </c>
      <c r="B5057" s="638" t="s">
        <v>22915</v>
      </c>
      <c r="C5057" s="640" t="s">
        <v>10735</v>
      </c>
      <c r="D5057" s="641">
        <v>270.95999999999998</v>
      </c>
      <c r="E5057" s="642">
        <v>0</v>
      </c>
    </row>
    <row r="5058" spans="1:5">
      <c r="A5058" s="640">
        <v>89705</v>
      </c>
      <c r="B5058" s="638" t="s">
        <v>22916</v>
      </c>
      <c r="C5058" s="640" t="s">
        <v>10735</v>
      </c>
      <c r="D5058" s="641">
        <v>29.6</v>
      </c>
      <c r="E5058" s="642">
        <v>0</v>
      </c>
    </row>
    <row r="5059" spans="1:5">
      <c r="A5059" s="640">
        <v>89769</v>
      </c>
      <c r="B5059" s="638" t="s">
        <v>22917</v>
      </c>
      <c r="C5059" s="640" t="s">
        <v>10735</v>
      </c>
      <c r="D5059" s="641">
        <v>60.86</v>
      </c>
      <c r="E5059" s="642">
        <v>0</v>
      </c>
    </row>
    <row r="5060" spans="1:5">
      <c r="A5060" s="640">
        <v>89706</v>
      </c>
      <c r="B5060" s="638" t="s">
        <v>22918</v>
      </c>
      <c r="C5060" s="640" t="s">
        <v>10735</v>
      </c>
      <c r="D5060" s="641">
        <v>62.49</v>
      </c>
      <c r="E5060" s="642">
        <v>0</v>
      </c>
    </row>
    <row r="5061" spans="1:5">
      <c r="A5061" s="640">
        <v>89741</v>
      </c>
      <c r="B5061" s="638" t="s">
        <v>22919</v>
      </c>
      <c r="C5061" s="640" t="s">
        <v>10735</v>
      </c>
      <c r="D5061" s="641">
        <v>25.27</v>
      </c>
      <c r="E5061" s="642">
        <v>0</v>
      </c>
    </row>
    <row r="5062" spans="1:5">
      <c r="A5062" s="640">
        <v>89757</v>
      </c>
      <c r="B5062" s="638" t="s">
        <v>22920</v>
      </c>
      <c r="C5062" s="640" t="s">
        <v>10735</v>
      </c>
      <c r="D5062" s="641">
        <v>32.909999999999997</v>
      </c>
      <c r="E5062" s="642">
        <v>0</v>
      </c>
    </row>
    <row r="5063" spans="1:5">
      <c r="A5063" s="640">
        <v>104027</v>
      </c>
      <c r="B5063" s="638" t="s">
        <v>22921</v>
      </c>
      <c r="C5063" s="640" t="s">
        <v>10735</v>
      </c>
      <c r="D5063" s="641">
        <v>68.09</v>
      </c>
      <c r="E5063" s="642">
        <v>0</v>
      </c>
    </row>
    <row r="5064" spans="1:5">
      <c r="A5064" s="640">
        <v>89837</v>
      </c>
      <c r="B5064" s="638" t="s">
        <v>22922</v>
      </c>
      <c r="C5064" s="640" t="s">
        <v>10735</v>
      </c>
      <c r="D5064" s="641">
        <v>141.63</v>
      </c>
      <c r="E5064" s="642">
        <v>0</v>
      </c>
    </row>
    <row r="5065" spans="1:5">
      <c r="A5065" s="640">
        <v>89839</v>
      </c>
      <c r="B5065" s="638" t="s">
        <v>22923</v>
      </c>
      <c r="C5065" s="640" t="s">
        <v>10735</v>
      </c>
      <c r="D5065" s="641">
        <v>183.94</v>
      </c>
      <c r="E5065" s="642">
        <v>0</v>
      </c>
    </row>
    <row r="5066" spans="1:5">
      <c r="A5066" s="640">
        <v>89841</v>
      </c>
      <c r="B5066" s="638" t="s">
        <v>22924</v>
      </c>
      <c r="C5066" s="640" t="s">
        <v>10735</v>
      </c>
      <c r="D5066" s="641">
        <v>279.14</v>
      </c>
      <c r="E5066" s="642">
        <v>0</v>
      </c>
    </row>
    <row r="5067" spans="1:5">
      <c r="A5067" s="640">
        <v>89654</v>
      </c>
      <c r="B5067" s="638" t="s">
        <v>22925</v>
      </c>
      <c r="C5067" s="640" t="s">
        <v>10735</v>
      </c>
      <c r="D5067" s="641">
        <v>22.06</v>
      </c>
      <c r="E5067" s="642">
        <v>0</v>
      </c>
    </row>
    <row r="5068" spans="1:5">
      <c r="A5068" s="640">
        <v>89661</v>
      </c>
      <c r="B5068" s="638" t="s">
        <v>22926</v>
      </c>
      <c r="C5068" s="640" t="s">
        <v>10735</v>
      </c>
      <c r="D5068" s="641">
        <v>25.86</v>
      </c>
      <c r="E5068" s="642">
        <v>0</v>
      </c>
    </row>
    <row r="5069" spans="1:5">
      <c r="A5069" s="640">
        <v>89674</v>
      </c>
      <c r="B5069" s="638" t="s">
        <v>22927</v>
      </c>
      <c r="C5069" s="640" t="s">
        <v>10735</v>
      </c>
      <c r="D5069" s="641">
        <v>33.6</v>
      </c>
      <c r="E5069" s="642">
        <v>0</v>
      </c>
    </row>
    <row r="5070" spans="1:5">
      <c r="A5070" s="640">
        <v>89816</v>
      </c>
      <c r="B5070" s="638" t="s">
        <v>22928</v>
      </c>
      <c r="C5070" s="640" t="s">
        <v>10735</v>
      </c>
      <c r="D5070" s="641">
        <v>44.42</v>
      </c>
      <c r="E5070" s="642">
        <v>0</v>
      </c>
    </row>
    <row r="5071" spans="1:5">
      <c r="A5071" s="640">
        <v>89762</v>
      </c>
      <c r="B5071" s="638" t="s">
        <v>22929</v>
      </c>
      <c r="C5071" s="640" t="s">
        <v>10735</v>
      </c>
      <c r="D5071" s="641">
        <v>47.62</v>
      </c>
      <c r="E5071" s="642">
        <v>0</v>
      </c>
    </row>
    <row r="5072" spans="1:5">
      <c r="A5072" s="640">
        <v>89684</v>
      </c>
      <c r="B5072" s="638" t="s">
        <v>22930</v>
      </c>
      <c r="C5072" s="640" t="s">
        <v>10735</v>
      </c>
      <c r="D5072" s="641">
        <v>48.42</v>
      </c>
      <c r="E5072" s="642">
        <v>0</v>
      </c>
    </row>
    <row r="5073" spans="1:5">
      <c r="A5073" s="640">
        <v>89828</v>
      </c>
      <c r="B5073" s="638" t="s">
        <v>22931</v>
      </c>
      <c r="C5073" s="640" t="s">
        <v>10735</v>
      </c>
      <c r="D5073" s="641">
        <v>64.48</v>
      </c>
      <c r="E5073" s="642">
        <v>0</v>
      </c>
    </row>
    <row r="5074" spans="1:5">
      <c r="A5074" s="640">
        <v>89546</v>
      </c>
      <c r="B5074" s="638" t="s">
        <v>22932</v>
      </c>
      <c r="C5074" s="640" t="s">
        <v>10735</v>
      </c>
      <c r="D5074" s="641">
        <v>11.59</v>
      </c>
      <c r="E5074" s="642">
        <v>0</v>
      </c>
    </row>
    <row r="5075" spans="1:5">
      <c r="A5075" s="640">
        <v>89482</v>
      </c>
      <c r="B5075" s="638" t="s">
        <v>22933</v>
      </c>
      <c r="C5075" s="640" t="s">
        <v>10735</v>
      </c>
      <c r="D5075" s="641">
        <v>44.51</v>
      </c>
      <c r="E5075" s="642">
        <v>0</v>
      </c>
    </row>
    <row r="5076" spans="1:5">
      <c r="A5076" s="640">
        <v>89491</v>
      </c>
      <c r="B5076" s="638" t="s">
        <v>22934</v>
      </c>
      <c r="C5076" s="640" t="s">
        <v>10735</v>
      </c>
      <c r="D5076" s="641">
        <v>110.89</v>
      </c>
      <c r="E5076" s="642">
        <v>0</v>
      </c>
    </row>
    <row r="5077" spans="1:5">
      <c r="A5077" s="640">
        <v>104178</v>
      </c>
      <c r="B5077" s="638" t="s">
        <v>22935</v>
      </c>
      <c r="C5077" s="640" t="s">
        <v>10735</v>
      </c>
      <c r="D5077" s="641">
        <v>22.32</v>
      </c>
      <c r="E5077" s="642">
        <v>0</v>
      </c>
    </row>
    <row r="5078" spans="1:5">
      <c r="A5078" s="640">
        <v>104179</v>
      </c>
      <c r="B5078" s="638" t="s">
        <v>22936</v>
      </c>
      <c r="C5078" s="640" t="s">
        <v>10735</v>
      </c>
      <c r="D5078" s="641">
        <v>83.55</v>
      </c>
      <c r="E5078" s="642">
        <v>0</v>
      </c>
    </row>
    <row r="5079" spans="1:5">
      <c r="A5079" s="640">
        <v>89587</v>
      </c>
      <c r="B5079" s="638" t="s">
        <v>22937</v>
      </c>
      <c r="C5079" s="640" t="s">
        <v>10735</v>
      </c>
      <c r="D5079" s="641">
        <v>52.35</v>
      </c>
      <c r="E5079" s="642">
        <v>0</v>
      </c>
    </row>
    <row r="5080" spans="1:5">
      <c r="A5080" s="640">
        <v>89535</v>
      </c>
      <c r="B5080" s="638" t="s">
        <v>22938</v>
      </c>
      <c r="C5080" s="640" t="s">
        <v>10735</v>
      </c>
      <c r="D5080" s="641">
        <v>43.7</v>
      </c>
      <c r="E5080" s="642">
        <v>0</v>
      </c>
    </row>
    <row r="5081" spans="1:5">
      <c r="A5081" s="640">
        <v>89592</v>
      </c>
      <c r="B5081" s="638" t="s">
        <v>22939</v>
      </c>
      <c r="C5081" s="640" t="s">
        <v>10735</v>
      </c>
      <c r="D5081" s="641">
        <v>161.83000000000001</v>
      </c>
      <c r="E5081" s="642">
        <v>0</v>
      </c>
    </row>
    <row r="5082" spans="1:5">
      <c r="A5082" s="640">
        <v>104169</v>
      </c>
      <c r="B5082" s="638" t="s">
        <v>22940</v>
      </c>
      <c r="C5082" s="640" t="s">
        <v>10735</v>
      </c>
      <c r="D5082" s="641">
        <v>149.16</v>
      </c>
      <c r="E5082" s="642">
        <v>0</v>
      </c>
    </row>
    <row r="5083" spans="1:5">
      <c r="A5083" s="640">
        <v>89583</v>
      </c>
      <c r="B5083" s="638" t="s">
        <v>22941</v>
      </c>
      <c r="C5083" s="640" t="s">
        <v>10735</v>
      </c>
      <c r="D5083" s="641">
        <v>44.42</v>
      </c>
      <c r="E5083" s="642">
        <v>0</v>
      </c>
    </row>
    <row r="5084" spans="1:5">
      <c r="A5084" s="640">
        <v>89526</v>
      </c>
      <c r="B5084" s="638" t="s">
        <v>22942</v>
      </c>
      <c r="C5084" s="640" t="s">
        <v>10735</v>
      </c>
      <c r="D5084" s="641">
        <v>39.64</v>
      </c>
      <c r="E5084" s="642">
        <v>0</v>
      </c>
    </row>
    <row r="5085" spans="1:5">
      <c r="A5085" s="640">
        <v>95695</v>
      </c>
      <c r="B5085" s="638" t="s">
        <v>22943</v>
      </c>
      <c r="C5085" s="640" t="s">
        <v>10735</v>
      </c>
      <c r="D5085" s="641">
        <v>63.22</v>
      </c>
      <c r="E5085" s="642">
        <v>0</v>
      </c>
    </row>
    <row r="5086" spans="1:5">
      <c r="A5086" s="640">
        <v>95694</v>
      </c>
      <c r="B5086" s="638" t="s">
        <v>22944</v>
      </c>
      <c r="C5086" s="640" t="s">
        <v>10735</v>
      </c>
      <c r="D5086" s="641">
        <v>54.57</v>
      </c>
      <c r="E5086" s="642">
        <v>0</v>
      </c>
    </row>
    <row r="5087" spans="1:5">
      <c r="A5087" s="640">
        <v>89585</v>
      </c>
      <c r="B5087" s="638" t="s">
        <v>22945</v>
      </c>
      <c r="C5087" s="640" t="s">
        <v>10735</v>
      </c>
      <c r="D5087" s="641">
        <v>47.85</v>
      </c>
      <c r="E5087" s="642">
        <v>0</v>
      </c>
    </row>
    <row r="5088" spans="1:5">
      <c r="A5088" s="640">
        <v>89531</v>
      </c>
      <c r="B5088" s="638" t="s">
        <v>22946</v>
      </c>
      <c r="C5088" s="640" t="s">
        <v>10735</v>
      </c>
      <c r="D5088" s="641">
        <v>39.200000000000003</v>
      </c>
      <c r="E5088" s="642">
        <v>0</v>
      </c>
    </row>
    <row r="5089" spans="1:5">
      <c r="A5089" s="640">
        <v>89591</v>
      </c>
      <c r="B5089" s="638" t="s">
        <v>22947</v>
      </c>
      <c r="C5089" s="640" t="s">
        <v>10735</v>
      </c>
      <c r="D5089" s="641">
        <v>133.63999999999999</v>
      </c>
      <c r="E5089" s="642">
        <v>0</v>
      </c>
    </row>
    <row r="5090" spans="1:5">
      <c r="A5090" s="640">
        <v>104168</v>
      </c>
      <c r="B5090" s="638" t="s">
        <v>22948</v>
      </c>
      <c r="C5090" s="640" t="s">
        <v>10735</v>
      </c>
      <c r="D5090" s="641">
        <v>120.97</v>
      </c>
      <c r="E5090" s="642">
        <v>0</v>
      </c>
    </row>
    <row r="5091" spans="1:5">
      <c r="A5091" s="640">
        <v>89516</v>
      </c>
      <c r="B5091" s="638" t="s">
        <v>22949</v>
      </c>
      <c r="C5091" s="640" t="s">
        <v>10735</v>
      </c>
      <c r="D5091" s="641">
        <v>9.0299999999999994</v>
      </c>
      <c r="E5091" s="642">
        <v>0</v>
      </c>
    </row>
    <row r="5092" spans="1:5">
      <c r="A5092" s="640">
        <v>89520</v>
      </c>
      <c r="B5092" s="638" t="s">
        <v>22950</v>
      </c>
      <c r="C5092" s="640" t="s">
        <v>10735</v>
      </c>
      <c r="D5092" s="641">
        <v>16.48</v>
      </c>
      <c r="E5092" s="642">
        <v>0</v>
      </c>
    </row>
    <row r="5093" spans="1:5">
      <c r="A5093" s="640">
        <v>89582</v>
      </c>
      <c r="B5093" s="638" t="s">
        <v>22951</v>
      </c>
      <c r="C5093" s="640" t="s">
        <v>10735</v>
      </c>
      <c r="D5093" s="641">
        <v>35.81</v>
      </c>
      <c r="E5093" s="642">
        <v>0</v>
      </c>
    </row>
    <row r="5094" spans="1:5">
      <c r="A5094" s="640">
        <v>89524</v>
      </c>
      <c r="B5094" s="638" t="s">
        <v>22952</v>
      </c>
      <c r="C5094" s="640" t="s">
        <v>10735</v>
      </c>
      <c r="D5094" s="641">
        <v>31.03</v>
      </c>
      <c r="E5094" s="642">
        <v>0</v>
      </c>
    </row>
    <row r="5095" spans="1:5">
      <c r="A5095" s="640">
        <v>89584</v>
      </c>
      <c r="B5095" s="638" t="s">
        <v>22953</v>
      </c>
      <c r="C5095" s="640" t="s">
        <v>10735</v>
      </c>
      <c r="D5095" s="641">
        <v>46.8</v>
      </c>
      <c r="E5095" s="642">
        <v>0</v>
      </c>
    </row>
    <row r="5096" spans="1:5">
      <c r="A5096" s="640">
        <v>89529</v>
      </c>
      <c r="B5096" s="638" t="s">
        <v>22954</v>
      </c>
      <c r="C5096" s="640" t="s">
        <v>10735</v>
      </c>
      <c r="D5096" s="641">
        <v>38.15</v>
      </c>
      <c r="E5096" s="642">
        <v>0</v>
      </c>
    </row>
    <row r="5097" spans="1:5">
      <c r="A5097" s="640">
        <v>89590</v>
      </c>
      <c r="B5097" s="638" t="s">
        <v>22955</v>
      </c>
      <c r="C5097" s="640" t="s">
        <v>10735</v>
      </c>
      <c r="D5097" s="641">
        <v>136.85</v>
      </c>
      <c r="E5097" s="642">
        <v>0</v>
      </c>
    </row>
    <row r="5098" spans="1:5">
      <c r="A5098" s="640">
        <v>104167</v>
      </c>
      <c r="B5098" s="638" t="s">
        <v>22956</v>
      </c>
      <c r="C5098" s="640" t="s">
        <v>10735</v>
      </c>
      <c r="D5098" s="641">
        <v>124.18</v>
      </c>
      <c r="E5098" s="642">
        <v>0</v>
      </c>
    </row>
    <row r="5099" spans="1:5">
      <c r="A5099" s="640">
        <v>89514</v>
      </c>
      <c r="B5099" s="638" t="s">
        <v>22957</v>
      </c>
      <c r="C5099" s="640" t="s">
        <v>10735</v>
      </c>
      <c r="D5099" s="641">
        <v>8.94</v>
      </c>
      <c r="E5099" s="642">
        <v>0</v>
      </c>
    </row>
    <row r="5100" spans="1:5">
      <c r="A5100" s="640">
        <v>89518</v>
      </c>
      <c r="B5100" s="638" t="s">
        <v>22958</v>
      </c>
      <c r="C5100" s="640" t="s">
        <v>10735</v>
      </c>
      <c r="D5100" s="641">
        <v>15.74</v>
      </c>
      <c r="E5100" s="642">
        <v>0</v>
      </c>
    </row>
    <row r="5101" spans="1:5">
      <c r="A5101" s="640">
        <v>89581</v>
      </c>
      <c r="B5101" s="638" t="s">
        <v>22959</v>
      </c>
      <c r="C5101" s="640" t="s">
        <v>10735</v>
      </c>
      <c r="D5101" s="641">
        <v>35.340000000000003</v>
      </c>
      <c r="E5101" s="642">
        <v>0</v>
      </c>
    </row>
    <row r="5102" spans="1:5">
      <c r="A5102" s="640">
        <v>89522</v>
      </c>
      <c r="B5102" s="638" t="s">
        <v>22960</v>
      </c>
      <c r="C5102" s="640" t="s">
        <v>10735</v>
      </c>
      <c r="D5102" s="641">
        <v>30.56</v>
      </c>
      <c r="E5102" s="642">
        <v>0</v>
      </c>
    </row>
    <row r="5103" spans="1:5">
      <c r="A5103" s="640">
        <v>89574</v>
      </c>
      <c r="B5103" s="638" t="s">
        <v>22961</v>
      </c>
      <c r="C5103" s="640" t="s">
        <v>10735</v>
      </c>
      <c r="D5103" s="641">
        <v>156.53</v>
      </c>
      <c r="E5103" s="642">
        <v>0</v>
      </c>
    </row>
    <row r="5104" spans="1:5">
      <c r="A5104" s="640">
        <v>89690</v>
      </c>
      <c r="B5104" s="638" t="s">
        <v>22962</v>
      </c>
      <c r="C5104" s="640" t="s">
        <v>10735</v>
      </c>
      <c r="D5104" s="641">
        <v>93.11</v>
      </c>
      <c r="E5104" s="642">
        <v>0</v>
      </c>
    </row>
    <row r="5105" spans="1:5">
      <c r="A5105" s="640">
        <v>89567</v>
      </c>
      <c r="B5105" s="638" t="s">
        <v>22963</v>
      </c>
      <c r="C5105" s="640" t="s">
        <v>10735</v>
      </c>
      <c r="D5105" s="641">
        <v>81.58</v>
      </c>
      <c r="E5105" s="642">
        <v>0</v>
      </c>
    </row>
    <row r="5106" spans="1:5">
      <c r="A5106" s="640">
        <v>89692</v>
      </c>
      <c r="B5106" s="638" t="s">
        <v>22964</v>
      </c>
      <c r="C5106" s="640" t="s">
        <v>10735</v>
      </c>
      <c r="D5106" s="641">
        <v>104.5</v>
      </c>
      <c r="E5106" s="642">
        <v>0</v>
      </c>
    </row>
    <row r="5107" spans="1:5">
      <c r="A5107" s="640">
        <v>89569</v>
      </c>
      <c r="B5107" s="638" t="s">
        <v>22965</v>
      </c>
      <c r="C5107" s="640" t="s">
        <v>10735</v>
      </c>
      <c r="D5107" s="641">
        <v>94.7</v>
      </c>
      <c r="E5107" s="642">
        <v>0</v>
      </c>
    </row>
    <row r="5108" spans="1:5">
      <c r="A5108" s="640">
        <v>89699</v>
      </c>
      <c r="B5108" s="638" t="s">
        <v>22966</v>
      </c>
      <c r="C5108" s="640" t="s">
        <v>10735</v>
      </c>
      <c r="D5108" s="641">
        <v>204.2</v>
      </c>
      <c r="E5108" s="642">
        <v>0</v>
      </c>
    </row>
    <row r="5109" spans="1:5">
      <c r="A5109" s="640">
        <v>104174</v>
      </c>
      <c r="B5109" s="638" t="s">
        <v>22967</v>
      </c>
      <c r="C5109" s="640" t="s">
        <v>10735</v>
      </c>
      <c r="D5109" s="641">
        <v>190.85</v>
      </c>
      <c r="E5109" s="642">
        <v>0</v>
      </c>
    </row>
    <row r="5110" spans="1:5">
      <c r="A5110" s="640">
        <v>89698</v>
      </c>
      <c r="B5110" s="638" t="s">
        <v>22968</v>
      </c>
      <c r="C5110" s="640" t="s">
        <v>10735</v>
      </c>
      <c r="D5110" s="641">
        <v>269.24</v>
      </c>
      <c r="E5110" s="642">
        <v>0</v>
      </c>
    </row>
    <row r="5111" spans="1:5">
      <c r="A5111" s="640">
        <v>104176</v>
      </c>
      <c r="B5111" s="638" t="s">
        <v>22969</v>
      </c>
      <c r="C5111" s="640" t="s">
        <v>10735</v>
      </c>
      <c r="D5111" s="641">
        <v>252.35</v>
      </c>
      <c r="E5111" s="642">
        <v>0</v>
      </c>
    </row>
    <row r="5112" spans="1:5">
      <c r="A5112" s="640">
        <v>89561</v>
      </c>
      <c r="B5112" s="638" t="s">
        <v>22970</v>
      </c>
      <c r="C5112" s="640" t="s">
        <v>10735</v>
      </c>
      <c r="D5112" s="641">
        <v>15.67</v>
      </c>
      <c r="E5112" s="642">
        <v>0</v>
      </c>
    </row>
    <row r="5113" spans="1:5">
      <c r="A5113" s="640">
        <v>89563</v>
      </c>
      <c r="B5113" s="638" t="s">
        <v>22971</v>
      </c>
      <c r="C5113" s="640" t="s">
        <v>10735</v>
      </c>
      <c r="D5113" s="641">
        <v>35.28</v>
      </c>
      <c r="E5113" s="642">
        <v>0</v>
      </c>
    </row>
    <row r="5114" spans="1:5">
      <c r="A5114" s="640">
        <v>89685</v>
      </c>
      <c r="B5114" s="638" t="s">
        <v>22972</v>
      </c>
      <c r="C5114" s="640" t="s">
        <v>10735</v>
      </c>
      <c r="D5114" s="641">
        <v>63.23</v>
      </c>
      <c r="E5114" s="642">
        <v>0</v>
      </c>
    </row>
    <row r="5115" spans="1:5">
      <c r="A5115" s="640">
        <v>89565</v>
      </c>
      <c r="B5115" s="638" t="s">
        <v>22973</v>
      </c>
      <c r="C5115" s="640" t="s">
        <v>10735</v>
      </c>
      <c r="D5115" s="641">
        <v>56.85</v>
      </c>
      <c r="E5115" s="642">
        <v>0</v>
      </c>
    </row>
    <row r="5116" spans="1:5">
      <c r="A5116" s="640">
        <v>89671</v>
      </c>
      <c r="B5116" s="638" t="s">
        <v>22974</v>
      </c>
      <c r="C5116" s="640" t="s">
        <v>10735</v>
      </c>
      <c r="D5116" s="641">
        <v>46.56</v>
      </c>
      <c r="E5116" s="642">
        <v>0</v>
      </c>
    </row>
    <row r="5117" spans="1:5">
      <c r="A5117" s="640">
        <v>89556</v>
      </c>
      <c r="B5117" s="638" t="s">
        <v>22975</v>
      </c>
      <c r="C5117" s="640" t="s">
        <v>10735</v>
      </c>
      <c r="D5117" s="641">
        <v>40.79</v>
      </c>
      <c r="E5117" s="642">
        <v>0</v>
      </c>
    </row>
    <row r="5118" spans="1:5">
      <c r="A5118" s="640">
        <v>89679</v>
      </c>
      <c r="B5118" s="638" t="s">
        <v>22976</v>
      </c>
      <c r="C5118" s="640" t="s">
        <v>10735</v>
      </c>
      <c r="D5118" s="641">
        <v>125.14</v>
      </c>
      <c r="E5118" s="642">
        <v>0</v>
      </c>
    </row>
    <row r="5119" spans="1:5">
      <c r="A5119" s="640">
        <v>104171</v>
      </c>
      <c r="B5119" s="638" t="s">
        <v>22977</v>
      </c>
      <c r="C5119" s="640" t="s">
        <v>10735</v>
      </c>
      <c r="D5119" s="641">
        <v>97.52</v>
      </c>
      <c r="E5119" s="642">
        <v>0</v>
      </c>
    </row>
    <row r="5120" spans="1:5">
      <c r="A5120" s="640">
        <v>89600</v>
      </c>
      <c r="B5120" s="638" t="s">
        <v>22978</v>
      </c>
      <c r="C5120" s="640" t="s">
        <v>10735</v>
      </c>
      <c r="D5120" s="641">
        <v>26.69</v>
      </c>
      <c r="E5120" s="642">
        <v>0</v>
      </c>
    </row>
    <row r="5121" spans="1:5">
      <c r="A5121" s="640">
        <v>89548</v>
      </c>
      <c r="B5121" s="638" t="s">
        <v>22979</v>
      </c>
      <c r="C5121" s="640" t="s">
        <v>10735</v>
      </c>
      <c r="D5121" s="641">
        <v>23.5</v>
      </c>
      <c r="E5121" s="642">
        <v>0</v>
      </c>
    </row>
    <row r="5122" spans="1:5">
      <c r="A5122" s="640">
        <v>89669</v>
      </c>
      <c r="B5122" s="638" t="s">
        <v>22980</v>
      </c>
      <c r="C5122" s="640" t="s">
        <v>10735</v>
      </c>
      <c r="D5122" s="641">
        <v>35.44</v>
      </c>
      <c r="E5122" s="642">
        <v>0</v>
      </c>
    </row>
    <row r="5123" spans="1:5">
      <c r="A5123" s="640">
        <v>89554</v>
      </c>
      <c r="B5123" s="638" t="s">
        <v>22981</v>
      </c>
      <c r="C5123" s="640" t="s">
        <v>10735</v>
      </c>
      <c r="D5123" s="641">
        <v>29.63</v>
      </c>
      <c r="E5123" s="642">
        <v>0</v>
      </c>
    </row>
    <row r="5124" spans="1:5">
      <c r="A5124" s="640">
        <v>89677</v>
      </c>
      <c r="B5124" s="638" t="s">
        <v>22982</v>
      </c>
      <c r="C5124" s="640" t="s">
        <v>10735</v>
      </c>
      <c r="D5124" s="641">
        <v>80.52</v>
      </c>
      <c r="E5124" s="642">
        <v>0</v>
      </c>
    </row>
    <row r="5125" spans="1:5">
      <c r="A5125" s="640">
        <v>104170</v>
      </c>
      <c r="B5125" s="638" t="s">
        <v>22983</v>
      </c>
      <c r="C5125" s="640" t="s">
        <v>10735</v>
      </c>
      <c r="D5125" s="641">
        <v>71.83</v>
      </c>
      <c r="E5125" s="642">
        <v>0</v>
      </c>
    </row>
    <row r="5126" spans="1:5">
      <c r="A5126" s="640">
        <v>89544</v>
      </c>
      <c r="B5126" s="638" t="s">
        <v>22984</v>
      </c>
      <c r="C5126" s="640" t="s">
        <v>10735</v>
      </c>
      <c r="D5126" s="641">
        <v>9</v>
      </c>
      <c r="E5126" s="642">
        <v>0</v>
      </c>
    </row>
    <row r="5127" spans="1:5">
      <c r="A5127" s="640">
        <v>89545</v>
      </c>
      <c r="B5127" s="638" t="s">
        <v>22985</v>
      </c>
      <c r="C5127" s="640" t="s">
        <v>10735</v>
      </c>
      <c r="D5127" s="641">
        <v>17.28</v>
      </c>
      <c r="E5127" s="642">
        <v>0</v>
      </c>
    </row>
    <row r="5128" spans="1:5">
      <c r="A5128" s="640">
        <v>89599</v>
      </c>
      <c r="B5128" s="638" t="s">
        <v>22986</v>
      </c>
      <c r="C5128" s="640" t="s">
        <v>10735</v>
      </c>
      <c r="D5128" s="641">
        <v>26.42</v>
      </c>
      <c r="E5128" s="642">
        <v>0</v>
      </c>
    </row>
    <row r="5129" spans="1:5">
      <c r="A5129" s="640">
        <v>89547</v>
      </c>
      <c r="B5129" s="638" t="s">
        <v>22987</v>
      </c>
      <c r="C5129" s="640" t="s">
        <v>10735</v>
      </c>
      <c r="D5129" s="641">
        <v>23.21</v>
      </c>
      <c r="E5129" s="642">
        <v>0</v>
      </c>
    </row>
    <row r="5130" spans="1:5">
      <c r="A5130" s="640">
        <v>89495</v>
      </c>
      <c r="B5130" s="638" t="s">
        <v>22988</v>
      </c>
      <c r="C5130" s="640" t="s">
        <v>10735</v>
      </c>
      <c r="D5130" s="641">
        <v>20.55</v>
      </c>
      <c r="E5130" s="642">
        <v>0</v>
      </c>
    </row>
    <row r="5131" spans="1:5">
      <c r="A5131" s="640">
        <v>89673</v>
      </c>
      <c r="B5131" s="638" t="s">
        <v>22989</v>
      </c>
      <c r="C5131" s="640" t="s">
        <v>10735</v>
      </c>
      <c r="D5131" s="641">
        <v>36.92</v>
      </c>
      <c r="E5131" s="642">
        <v>0</v>
      </c>
    </row>
    <row r="5132" spans="1:5">
      <c r="A5132" s="640">
        <v>89557</v>
      </c>
      <c r="B5132" s="638" t="s">
        <v>22990</v>
      </c>
      <c r="C5132" s="640" t="s">
        <v>10735</v>
      </c>
      <c r="D5132" s="641">
        <v>32.44</v>
      </c>
      <c r="E5132" s="642">
        <v>0</v>
      </c>
    </row>
    <row r="5133" spans="1:5">
      <c r="A5133" s="640">
        <v>89681</v>
      </c>
      <c r="B5133" s="638" t="s">
        <v>22991</v>
      </c>
      <c r="C5133" s="640" t="s">
        <v>10735</v>
      </c>
      <c r="D5133" s="641">
        <v>91.56</v>
      </c>
      <c r="E5133" s="642">
        <v>0</v>
      </c>
    </row>
    <row r="5134" spans="1:5">
      <c r="A5134" s="640">
        <v>104173</v>
      </c>
      <c r="B5134" s="638" t="s">
        <v>22992</v>
      </c>
      <c r="C5134" s="640" t="s">
        <v>10735</v>
      </c>
      <c r="D5134" s="641">
        <v>85.78</v>
      </c>
      <c r="E5134" s="642">
        <v>0</v>
      </c>
    </row>
    <row r="5135" spans="1:5">
      <c r="A5135" s="640">
        <v>89549</v>
      </c>
      <c r="B5135" s="638" t="s">
        <v>22993</v>
      </c>
      <c r="C5135" s="640" t="s">
        <v>10735</v>
      </c>
      <c r="D5135" s="641">
        <v>19.47</v>
      </c>
      <c r="E5135" s="642">
        <v>0</v>
      </c>
    </row>
    <row r="5136" spans="1:5">
      <c r="A5136" s="640">
        <v>89578</v>
      </c>
      <c r="B5136" s="638" t="s">
        <v>22994</v>
      </c>
      <c r="C5136" s="640" t="s">
        <v>10787</v>
      </c>
      <c r="D5136" s="641">
        <v>34.369999999999997</v>
      </c>
      <c r="E5136" s="642">
        <v>0</v>
      </c>
    </row>
    <row r="5137" spans="1:5">
      <c r="A5137" s="640">
        <v>89512</v>
      </c>
      <c r="B5137" s="638" t="s">
        <v>22995</v>
      </c>
      <c r="C5137" s="640" t="s">
        <v>10787</v>
      </c>
      <c r="D5137" s="641">
        <v>53.91</v>
      </c>
      <c r="E5137" s="642">
        <v>0</v>
      </c>
    </row>
    <row r="5138" spans="1:5">
      <c r="A5138" s="640">
        <v>89580</v>
      </c>
      <c r="B5138" s="638" t="s">
        <v>22996</v>
      </c>
      <c r="C5138" s="640" t="s">
        <v>10787</v>
      </c>
      <c r="D5138" s="641">
        <v>70.790000000000006</v>
      </c>
      <c r="E5138" s="642">
        <v>0</v>
      </c>
    </row>
    <row r="5139" spans="1:5">
      <c r="A5139" s="640">
        <v>104166</v>
      </c>
      <c r="B5139" s="638" t="s">
        <v>22997</v>
      </c>
      <c r="C5139" s="640" t="s">
        <v>10787</v>
      </c>
      <c r="D5139" s="641">
        <v>77.98</v>
      </c>
      <c r="E5139" s="642">
        <v>0</v>
      </c>
    </row>
    <row r="5140" spans="1:5">
      <c r="A5140" s="640">
        <v>89508</v>
      </c>
      <c r="B5140" s="638" t="s">
        <v>22998</v>
      </c>
      <c r="C5140" s="640" t="s">
        <v>10787</v>
      </c>
      <c r="D5140" s="641">
        <v>18.54</v>
      </c>
      <c r="E5140" s="642">
        <v>0</v>
      </c>
    </row>
    <row r="5141" spans="1:5">
      <c r="A5141" s="640">
        <v>89509</v>
      </c>
      <c r="B5141" s="638" t="s">
        <v>22999</v>
      </c>
      <c r="C5141" s="640" t="s">
        <v>10787</v>
      </c>
      <c r="D5141" s="641">
        <v>24.97</v>
      </c>
      <c r="E5141" s="642">
        <v>0</v>
      </c>
    </row>
    <row r="5142" spans="1:5">
      <c r="A5142" s="640">
        <v>89576</v>
      </c>
      <c r="B5142" s="638" t="s">
        <v>23000</v>
      </c>
      <c r="C5142" s="640" t="s">
        <v>10787</v>
      </c>
      <c r="D5142" s="641">
        <v>27.56</v>
      </c>
      <c r="E5142" s="642">
        <v>0</v>
      </c>
    </row>
    <row r="5143" spans="1:5">
      <c r="A5143" s="640">
        <v>89511</v>
      </c>
      <c r="B5143" s="638" t="s">
        <v>23001</v>
      </c>
      <c r="C5143" s="640" t="s">
        <v>10787</v>
      </c>
      <c r="D5143" s="641">
        <v>42.27</v>
      </c>
      <c r="E5143" s="642">
        <v>0</v>
      </c>
    </row>
    <row r="5144" spans="1:5">
      <c r="A5144" s="640">
        <v>89675</v>
      </c>
      <c r="B5144" s="638" t="s">
        <v>23002</v>
      </c>
      <c r="C5144" s="640" t="s">
        <v>10735</v>
      </c>
      <c r="D5144" s="641">
        <v>73.2</v>
      </c>
      <c r="E5144" s="642">
        <v>0</v>
      </c>
    </row>
    <row r="5145" spans="1:5">
      <c r="A5145" s="640">
        <v>89559</v>
      </c>
      <c r="B5145" s="638" t="s">
        <v>23003</v>
      </c>
      <c r="C5145" s="640" t="s">
        <v>10735</v>
      </c>
      <c r="D5145" s="641">
        <v>67.430000000000007</v>
      </c>
      <c r="E5145" s="642">
        <v>0</v>
      </c>
    </row>
    <row r="5146" spans="1:5">
      <c r="A5146" s="640">
        <v>104172</v>
      </c>
      <c r="B5146" s="638" t="s">
        <v>23004</v>
      </c>
      <c r="C5146" s="640" t="s">
        <v>10735</v>
      </c>
      <c r="D5146" s="641">
        <v>274.77999999999997</v>
      </c>
      <c r="E5146" s="642">
        <v>0</v>
      </c>
    </row>
    <row r="5147" spans="1:5">
      <c r="A5147" s="640">
        <v>89683</v>
      </c>
      <c r="B5147" s="638" t="s">
        <v>23005</v>
      </c>
      <c r="C5147" s="640" t="s">
        <v>10735</v>
      </c>
      <c r="D5147" s="641">
        <v>283.22000000000003</v>
      </c>
      <c r="E5147" s="642">
        <v>0</v>
      </c>
    </row>
    <row r="5148" spans="1:5">
      <c r="A5148" s="640">
        <v>89667</v>
      </c>
      <c r="B5148" s="638" t="s">
        <v>23006</v>
      </c>
      <c r="C5148" s="640" t="s">
        <v>10735</v>
      </c>
      <c r="D5148" s="641">
        <v>44.71</v>
      </c>
      <c r="E5148" s="642">
        <v>0</v>
      </c>
    </row>
    <row r="5149" spans="1:5">
      <c r="A5149" s="640">
        <v>89550</v>
      </c>
      <c r="B5149" s="638" t="s">
        <v>23007</v>
      </c>
      <c r="C5149" s="640" t="s">
        <v>10735</v>
      </c>
      <c r="D5149" s="641">
        <v>41.52</v>
      </c>
      <c r="E5149" s="642">
        <v>0</v>
      </c>
    </row>
    <row r="5150" spans="1:5">
      <c r="A5150" s="640">
        <v>89693</v>
      </c>
      <c r="B5150" s="638" t="s">
        <v>23008</v>
      </c>
      <c r="C5150" s="640" t="s">
        <v>10735</v>
      </c>
      <c r="D5150" s="641">
        <v>82.47</v>
      </c>
      <c r="E5150" s="642">
        <v>0</v>
      </c>
    </row>
    <row r="5151" spans="1:5">
      <c r="A5151" s="640">
        <v>89571</v>
      </c>
      <c r="B5151" s="638" t="s">
        <v>23009</v>
      </c>
      <c r="C5151" s="640" t="s">
        <v>10735</v>
      </c>
      <c r="D5151" s="641">
        <v>70.94</v>
      </c>
      <c r="E5151" s="642">
        <v>0</v>
      </c>
    </row>
    <row r="5152" spans="1:5">
      <c r="A5152" s="640">
        <v>89696</v>
      </c>
      <c r="B5152" s="638" t="s">
        <v>23010</v>
      </c>
      <c r="C5152" s="640" t="s">
        <v>10735</v>
      </c>
      <c r="D5152" s="641">
        <v>87.27</v>
      </c>
      <c r="E5152" s="642">
        <v>0</v>
      </c>
    </row>
    <row r="5153" spans="1:5">
      <c r="A5153" s="640">
        <v>89573</v>
      </c>
      <c r="B5153" s="638" t="s">
        <v>23011</v>
      </c>
      <c r="C5153" s="640" t="s">
        <v>10735</v>
      </c>
      <c r="D5153" s="641">
        <v>77.47</v>
      </c>
      <c r="E5153" s="642">
        <v>0</v>
      </c>
    </row>
    <row r="5154" spans="1:5">
      <c r="A5154" s="640">
        <v>89704</v>
      </c>
      <c r="B5154" s="638" t="s">
        <v>23012</v>
      </c>
      <c r="C5154" s="640" t="s">
        <v>10735</v>
      </c>
      <c r="D5154" s="641">
        <v>156.02000000000001</v>
      </c>
      <c r="E5154" s="642">
        <v>0</v>
      </c>
    </row>
    <row r="5155" spans="1:5">
      <c r="A5155" s="640">
        <v>104175</v>
      </c>
      <c r="B5155" s="638" t="s">
        <v>23013</v>
      </c>
      <c r="C5155" s="640" t="s">
        <v>10735</v>
      </c>
      <c r="D5155" s="641">
        <v>142.66999999999999</v>
      </c>
      <c r="E5155" s="642">
        <v>0</v>
      </c>
    </row>
    <row r="5156" spans="1:5">
      <c r="A5156" s="640">
        <v>89701</v>
      </c>
      <c r="B5156" s="638" t="s">
        <v>23014</v>
      </c>
      <c r="C5156" s="640" t="s">
        <v>10735</v>
      </c>
      <c r="D5156" s="641">
        <v>200.91</v>
      </c>
      <c r="E5156" s="642">
        <v>0</v>
      </c>
    </row>
    <row r="5157" spans="1:5">
      <c r="A5157" s="640">
        <v>104177</v>
      </c>
      <c r="B5157" s="638" t="s">
        <v>23015</v>
      </c>
      <c r="C5157" s="640" t="s">
        <v>10735</v>
      </c>
      <c r="D5157" s="641">
        <v>184.02</v>
      </c>
      <c r="E5157" s="642">
        <v>0</v>
      </c>
    </row>
    <row r="5158" spans="1:5">
      <c r="A5158" s="640">
        <v>89566</v>
      </c>
      <c r="B5158" s="638" t="s">
        <v>23016</v>
      </c>
      <c r="C5158" s="640" t="s">
        <v>10735</v>
      </c>
      <c r="D5158" s="641">
        <v>48.4</v>
      </c>
      <c r="E5158" s="642">
        <v>0</v>
      </c>
    </row>
    <row r="5159" spans="1:5">
      <c r="A5159" s="640">
        <v>89687</v>
      </c>
      <c r="B5159" s="638" t="s">
        <v>23017</v>
      </c>
      <c r="C5159" s="640" t="s">
        <v>10735</v>
      </c>
      <c r="D5159" s="641">
        <v>54.78</v>
      </c>
      <c r="E5159" s="642">
        <v>0</v>
      </c>
    </row>
    <row r="5160" spans="1:5">
      <c r="A5160" s="640">
        <v>102253</v>
      </c>
      <c r="B5160" s="638" t="s">
        <v>43131</v>
      </c>
      <c r="C5160" s="640" t="s">
        <v>10738</v>
      </c>
      <c r="D5160" s="641">
        <v>742.28</v>
      </c>
      <c r="E5160" s="642">
        <v>0</v>
      </c>
    </row>
    <row r="5161" spans="1:5">
      <c r="A5161" s="640">
        <v>102254</v>
      </c>
      <c r="B5161" s="638" t="s">
        <v>43132</v>
      </c>
      <c r="C5161" s="640" t="s">
        <v>10738</v>
      </c>
      <c r="D5161" s="641">
        <v>649.30999999999995</v>
      </c>
      <c r="E5161" s="642">
        <v>0</v>
      </c>
    </row>
    <row r="5162" spans="1:5">
      <c r="A5162" s="640">
        <v>102257</v>
      </c>
      <c r="B5162" s="638" t="s">
        <v>43133</v>
      </c>
      <c r="C5162" s="640" t="s">
        <v>10738</v>
      </c>
      <c r="D5162" s="641">
        <v>421.11</v>
      </c>
      <c r="E5162" s="642">
        <v>0</v>
      </c>
    </row>
    <row r="5163" spans="1:5">
      <c r="A5163" s="640">
        <v>102235</v>
      </c>
      <c r="B5163" s="638" t="s">
        <v>43134</v>
      </c>
      <c r="C5163" s="640" t="s">
        <v>10738</v>
      </c>
      <c r="D5163" s="641">
        <v>302.83999999999997</v>
      </c>
      <c r="E5163" s="642">
        <v>0</v>
      </c>
    </row>
    <row r="5164" spans="1:5">
      <c r="A5164" s="640">
        <v>101912</v>
      </c>
      <c r="B5164" s="638" t="s">
        <v>43742</v>
      </c>
      <c r="C5164" s="640" t="s">
        <v>10735</v>
      </c>
      <c r="D5164" s="641">
        <v>1260.49</v>
      </c>
      <c r="E5164" s="642">
        <v>0</v>
      </c>
    </row>
    <row r="5165" spans="1:5">
      <c r="A5165" s="640">
        <v>96765</v>
      </c>
      <c r="B5165" s="638" t="s">
        <v>43743</v>
      </c>
      <c r="C5165" s="640" t="s">
        <v>10735</v>
      </c>
      <c r="D5165" s="641">
        <v>1362.18</v>
      </c>
      <c r="E5165" s="642">
        <v>0</v>
      </c>
    </row>
    <row r="5166" spans="1:5">
      <c r="A5166" s="640">
        <v>97430</v>
      </c>
      <c r="B5166" s="638" t="s">
        <v>43744</v>
      </c>
      <c r="C5166" s="640" t="s">
        <v>10735</v>
      </c>
      <c r="D5166" s="641">
        <v>45.17</v>
      </c>
      <c r="E5166" s="642">
        <v>0.49</v>
      </c>
    </row>
    <row r="5167" spans="1:5">
      <c r="A5167" s="640">
        <v>97431</v>
      </c>
      <c r="B5167" s="638" t="s">
        <v>43745</v>
      </c>
      <c r="C5167" s="640" t="s">
        <v>10735</v>
      </c>
      <c r="D5167" s="641">
        <v>47.85</v>
      </c>
      <c r="E5167" s="642">
        <v>0.5</v>
      </c>
    </row>
    <row r="5168" spans="1:5">
      <c r="A5168" s="640">
        <v>97432</v>
      </c>
      <c r="B5168" s="638" t="s">
        <v>43746</v>
      </c>
      <c r="C5168" s="640" t="s">
        <v>10735</v>
      </c>
      <c r="D5168" s="641">
        <v>51.58</v>
      </c>
      <c r="E5168" s="642">
        <v>0.52</v>
      </c>
    </row>
    <row r="5169" spans="1:5">
      <c r="A5169" s="640">
        <v>101913</v>
      </c>
      <c r="B5169" s="638" t="s">
        <v>43747</v>
      </c>
      <c r="C5169" s="640" t="s">
        <v>10735</v>
      </c>
      <c r="D5169" s="641">
        <v>353.17</v>
      </c>
      <c r="E5169" s="642">
        <v>0</v>
      </c>
    </row>
    <row r="5170" spans="1:5">
      <c r="A5170" s="640">
        <v>101914</v>
      </c>
      <c r="B5170" s="638" t="s">
        <v>43748</v>
      </c>
      <c r="C5170" s="640" t="s">
        <v>10735</v>
      </c>
      <c r="D5170" s="641">
        <v>421.59</v>
      </c>
      <c r="E5170" s="642">
        <v>0</v>
      </c>
    </row>
    <row r="5171" spans="1:5">
      <c r="A5171" s="640">
        <v>101915</v>
      </c>
      <c r="B5171" s="638" t="s">
        <v>43749</v>
      </c>
      <c r="C5171" s="640" t="s">
        <v>10735</v>
      </c>
      <c r="D5171" s="641">
        <v>395.01</v>
      </c>
      <c r="E5171" s="642">
        <v>0</v>
      </c>
    </row>
    <row r="5172" spans="1:5">
      <c r="A5172" s="640">
        <v>97433</v>
      </c>
      <c r="B5172" s="638" t="s">
        <v>43750</v>
      </c>
      <c r="C5172" s="640" t="s">
        <v>10735</v>
      </c>
      <c r="D5172" s="641">
        <v>98.03</v>
      </c>
      <c r="E5172" s="642">
        <v>0.65</v>
      </c>
    </row>
    <row r="5173" spans="1:5">
      <c r="A5173" s="640">
        <v>97435</v>
      </c>
      <c r="B5173" s="638" t="s">
        <v>43751</v>
      </c>
      <c r="C5173" s="640" t="s">
        <v>10735</v>
      </c>
      <c r="D5173" s="641">
        <v>110.35</v>
      </c>
      <c r="E5173" s="642">
        <v>0.67</v>
      </c>
    </row>
    <row r="5174" spans="1:5">
      <c r="A5174" s="640">
        <v>97437</v>
      </c>
      <c r="B5174" s="638" t="s">
        <v>43752</v>
      </c>
      <c r="C5174" s="640" t="s">
        <v>10735</v>
      </c>
      <c r="D5174" s="641">
        <v>122.55</v>
      </c>
      <c r="E5174" s="642">
        <v>0.7</v>
      </c>
    </row>
    <row r="5175" spans="1:5">
      <c r="A5175" s="640">
        <v>97546</v>
      </c>
      <c r="B5175" s="638" t="s">
        <v>43753</v>
      </c>
      <c r="C5175" s="640" t="s">
        <v>10735</v>
      </c>
      <c r="D5175" s="641">
        <v>36.520000000000003</v>
      </c>
      <c r="E5175" s="642">
        <v>0.56999999999999995</v>
      </c>
    </row>
    <row r="5176" spans="1:5">
      <c r="A5176" s="640">
        <v>97548</v>
      </c>
      <c r="B5176" s="638" t="s">
        <v>43754</v>
      </c>
      <c r="C5176" s="640" t="s">
        <v>10735</v>
      </c>
      <c r="D5176" s="641">
        <v>54.53</v>
      </c>
      <c r="E5176" s="642">
        <v>0.51</v>
      </c>
    </row>
    <row r="5177" spans="1:5">
      <c r="A5177" s="640">
        <v>97550</v>
      </c>
      <c r="B5177" s="638" t="s">
        <v>43755</v>
      </c>
      <c r="C5177" s="640" t="s">
        <v>10735</v>
      </c>
      <c r="D5177" s="641">
        <v>91.26</v>
      </c>
      <c r="E5177" s="642">
        <v>0.43</v>
      </c>
    </row>
    <row r="5178" spans="1:5">
      <c r="A5178" s="640">
        <v>97479</v>
      </c>
      <c r="B5178" s="638" t="s">
        <v>43756</v>
      </c>
      <c r="C5178" s="640" t="s">
        <v>10735</v>
      </c>
      <c r="D5178" s="641">
        <v>59.57</v>
      </c>
      <c r="E5178" s="642">
        <v>0.66</v>
      </c>
    </row>
    <row r="5179" spans="1:5">
      <c r="A5179" s="640">
        <v>97517</v>
      </c>
      <c r="B5179" s="638" t="s">
        <v>43757</v>
      </c>
      <c r="C5179" s="640" t="s">
        <v>10735</v>
      </c>
      <c r="D5179" s="641">
        <v>55.67</v>
      </c>
      <c r="E5179" s="642">
        <v>0.7</v>
      </c>
    </row>
    <row r="5180" spans="1:5">
      <c r="A5180" s="640">
        <v>97481</v>
      </c>
      <c r="B5180" s="638" t="s">
        <v>43758</v>
      </c>
      <c r="C5180" s="640" t="s">
        <v>10735</v>
      </c>
      <c r="D5180" s="641">
        <v>85.77</v>
      </c>
      <c r="E5180" s="642">
        <v>0.7</v>
      </c>
    </row>
    <row r="5181" spans="1:5">
      <c r="A5181" s="640">
        <v>97519</v>
      </c>
      <c r="B5181" s="638" t="s">
        <v>43759</v>
      </c>
      <c r="C5181" s="640" t="s">
        <v>10735</v>
      </c>
      <c r="D5181" s="641">
        <v>78.89</v>
      </c>
      <c r="E5181" s="642">
        <v>0.76</v>
      </c>
    </row>
    <row r="5182" spans="1:5">
      <c r="A5182" s="640">
        <v>97483</v>
      </c>
      <c r="B5182" s="638" t="s">
        <v>43760</v>
      </c>
      <c r="C5182" s="640" t="s">
        <v>10735</v>
      </c>
      <c r="D5182" s="641">
        <v>119.47</v>
      </c>
      <c r="E5182" s="642">
        <v>0.73</v>
      </c>
    </row>
    <row r="5183" spans="1:5">
      <c r="A5183" s="640">
        <v>97521</v>
      </c>
      <c r="B5183" s="638" t="s">
        <v>43761</v>
      </c>
      <c r="C5183" s="640" t="s">
        <v>10735</v>
      </c>
      <c r="D5183" s="641">
        <v>109.19</v>
      </c>
      <c r="E5183" s="642">
        <v>0.8</v>
      </c>
    </row>
    <row r="5184" spans="1:5">
      <c r="A5184" s="640">
        <v>97452</v>
      </c>
      <c r="B5184" s="638" t="s">
        <v>43762</v>
      </c>
      <c r="C5184" s="640" t="s">
        <v>10735</v>
      </c>
      <c r="D5184" s="641">
        <v>195.52</v>
      </c>
      <c r="E5184" s="642">
        <v>0.63</v>
      </c>
    </row>
    <row r="5185" spans="1:5">
      <c r="A5185" s="640">
        <v>97485</v>
      </c>
      <c r="B5185" s="638" t="s">
        <v>43763</v>
      </c>
      <c r="C5185" s="640" t="s">
        <v>10735</v>
      </c>
      <c r="D5185" s="641">
        <v>164.25</v>
      </c>
      <c r="E5185" s="642">
        <v>0.76</v>
      </c>
    </row>
    <row r="5186" spans="1:5">
      <c r="A5186" s="640">
        <v>97523</v>
      </c>
      <c r="B5186" s="638" t="s">
        <v>43764</v>
      </c>
      <c r="C5186" s="640" t="s">
        <v>10735</v>
      </c>
      <c r="D5186" s="641">
        <v>149.72</v>
      </c>
      <c r="E5186" s="642">
        <v>0.83</v>
      </c>
    </row>
    <row r="5187" spans="1:5">
      <c r="A5187" s="640">
        <v>97454</v>
      </c>
      <c r="B5187" s="638" t="s">
        <v>43765</v>
      </c>
      <c r="C5187" s="640" t="s">
        <v>10735</v>
      </c>
      <c r="D5187" s="641">
        <v>322.91000000000003</v>
      </c>
      <c r="E5187" s="642">
        <v>0.77</v>
      </c>
    </row>
    <row r="5188" spans="1:5">
      <c r="A5188" s="640">
        <v>97487</v>
      </c>
      <c r="B5188" s="638" t="s">
        <v>43766</v>
      </c>
      <c r="C5188" s="640" t="s">
        <v>10735</v>
      </c>
      <c r="D5188" s="641">
        <v>300.83</v>
      </c>
      <c r="E5188" s="642">
        <v>0.82</v>
      </c>
    </row>
    <row r="5189" spans="1:5">
      <c r="A5189" s="640">
        <v>97525</v>
      </c>
      <c r="B5189" s="638" t="s">
        <v>43767</v>
      </c>
      <c r="C5189" s="640" t="s">
        <v>10735</v>
      </c>
      <c r="D5189" s="641">
        <v>279.91000000000003</v>
      </c>
      <c r="E5189" s="642">
        <v>0.89</v>
      </c>
    </row>
    <row r="5190" spans="1:5">
      <c r="A5190" s="640">
        <v>97456</v>
      </c>
      <c r="B5190" s="638" t="s">
        <v>43768</v>
      </c>
      <c r="C5190" s="640" t="s">
        <v>10735</v>
      </c>
      <c r="D5190" s="641">
        <v>721.73</v>
      </c>
      <c r="E5190" s="642">
        <v>0.89</v>
      </c>
    </row>
    <row r="5191" spans="1:5">
      <c r="A5191" s="640">
        <v>97489</v>
      </c>
      <c r="B5191" s="638" t="s">
        <v>43769</v>
      </c>
      <c r="C5191" s="640" t="s">
        <v>10735</v>
      </c>
      <c r="D5191" s="641">
        <v>708.79</v>
      </c>
      <c r="E5191" s="642">
        <v>0.91</v>
      </c>
    </row>
    <row r="5192" spans="1:5">
      <c r="A5192" s="640">
        <v>97527</v>
      </c>
      <c r="B5192" s="638" t="s">
        <v>43770</v>
      </c>
      <c r="C5192" s="640" t="s">
        <v>10735</v>
      </c>
      <c r="D5192" s="641">
        <v>681.5</v>
      </c>
      <c r="E5192" s="642">
        <v>0.94</v>
      </c>
    </row>
    <row r="5193" spans="1:5">
      <c r="A5193" s="640">
        <v>97434</v>
      </c>
      <c r="B5193" s="638" t="s">
        <v>43771</v>
      </c>
      <c r="C5193" s="640" t="s">
        <v>10735</v>
      </c>
      <c r="D5193" s="641">
        <v>99.69</v>
      </c>
      <c r="E5193" s="642">
        <v>0.65</v>
      </c>
    </row>
    <row r="5194" spans="1:5">
      <c r="A5194" s="640">
        <v>97436</v>
      </c>
      <c r="B5194" s="638" t="s">
        <v>43772</v>
      </c>
      <c r="C5194" s="640" t="s">
        <v>10735</v>
      </c>
      <c r="D5194" s="641">
        <v>113.54</v>
      </c>
      <c r="E5194" s="642">
        <v>0.68</v>
      </c>
    </row>
    <row r="5195" spans="1:5">
      <c r="A5195" s="640">
        <v>97438</v>
      </c>
      <c r="B5195" s="638" t="s">
        <v>43773</v>
      </c>
      <c r="C5195" s="640" t="s">
        <v>10735</v>
      </c>
      <c r="D5195" s="641">
        <v>125.96</v>
      </c>
      <c r="E5195" s="642">
        <v>0.7</v>
      </c>
    </row>
    <row r="5196" spans="1:5">
      <c r="A5196" s="640">
        <v>97547</v>
      </c>
      <c r="B5196" s="638" t="s">
        <v>43774</v>
      </c>
      <c r="C5196" s="640" t="s">
        <v>10735</v>
      </c>
      <c r="D5196" s="641">
        <v>36.520000000000003</v>
      </c>
      <c r="E5196" s="642">
        <v>0.56999999999999995</v>
      </c>
    </row>
    <row r="5197" spans="1:5">
      <c r="A5197" s="640">
        <v>97549</v>
      </c>
      <c r="B5197" s="638" t="s">
        <v>43775</v>
      </c>
      <c r="C5197" s="640" t="s">
        <v>10735</v>
      </c>
      <c r="D5197" s="641">
        <v>54.53</v>
      </c>
      <c r="E5197" s="642">
        <v>0.51</v>
      </c>
    </row>
    <row r="5198" spans="1:5">
      <c r="A5198" s="640">
        <v>97551</v>
      </c>
      <c r="B5198" s="638" t="s">
        <v>43776</v>
      </c>
      <c r="C5198" s="640" t="s">
        <v>10735</v>
      </c>
      <c r="D5198" s="641">
        <v>91.26</v>
      </c>
      <c r="E5198" s="642">
        <v>0.43</v>
      </c>
    </row>
    <row r="5199" spans="1:5">
      <c r="A5199" s="640">
        <v>97480</v>
      </c>
      <c r="B5199" s="638" t="s">
        <v>43777</v>
      </c>
      <c r="C5199" s="640" t="s">
        <v>10735</v>
      </c>
      <c r="D5199" s="641">
        <v>59.57</v>
      </c>
      <c r="E5199" s="642">
        <v>0.66</v>
      </c>
    </row>
    <row r="5200" spans="1:5">
      <c r="A5200" s="640">
        <v>97518</v>
      </c>
      <c r="B5200" s="638" t="s">
        <v>43778</v>
      </c>
      <c r="C5200" s="640" t="s">
        <v>10735</v>
      </c>
      <c r="D5200" s="641">
        <v>55.67</v>
      </c>
      <c r="E5200" s="642">
        <v>0.7</v>
      </c>
    </row>
    <row r="5201" spans="1:5">
      <c r="A5201" s="640">
        <v>97482</v>
      </c>
      <c r="B5201" s="638" t="s">
        <v>43779</v>
      </c>
      <c r="C5201" s="640" t="s">
        <v>10735</v>
      </c>
      <c r="D5201" s="641">
        <v>85.77</v>
      </c>
      <c r="E5201" s="642">
        <v>0.7</v>
      </c>
    </row>
    <row r="5202" spans="1:5">
      <c r="A5202" s="640">
        <v>97520</v>
      </c>
      <c r="B5202" s="638" t="s">
        <v>43780</v>
      </c>
      <c r="C5202" s="640" t="s">
        <v>10735</v>
      </c>
      <c r="D5202" s="641">
        <v>78.89</v>
      </c>
      <c r="E5202" s="642">
        <v>0.76</v>
      </c>
    </row>
    <row r="5203" spans="1:5">
      <c r="A5203" s="640">
        <v>97484</v>
      </c>
      <c r="B5203" s="638" t="s">
        <v>43781</v>
      </c>
      <c r="C5203" s="640" t="s">
        <v>10735</v>
      </c>
      <c r="D5203" s="641">
        <v>119.47</v>
      </c>
      <c r="E5203" s="642">
        <v>0.73</v>
      </c>
    </row>
    <row r="5204" spans="1:5">
      <c r="A5204" s="640">
        <v>97522</v>
      </c>
      <c r="B5204" s="638" t="s">
        <v>43782</v>
      </c>
      <c r="C5204" s="640" t="s">
        <v>10735</v>
      </c>
      <c r="D5204" s="641">
        <v>109.19</v>
      </c>
      <c r="E5204" s="642">
        <v>0.8</v>
      </c>
    </row>
    <row r="5205" spans="1:5">
      <c r="A5205" s="640">
        <v>97453</v>
      </c>
      <c r="B5205" s="638" t="s">
        <v>43783</v>
      </c>
      <c r="C5205" s="640" t="s">
        <v>10735</v>
      </c>
      <c r="D5205" s="641">
        <v>207.03</v>
      </c>
      <c r="E5205" s="642">
        <v>0.66</v>
      </c>
    </row>
    <row r="5206" spans="1:5">
      <c r="A5206" s="640">
        <v>97486</v>
      </c>
      <c r="B5206" s="638" t="s">
        <v>43784</v>
      </c>
      <c r="C5206" s="640" t="s">
        <v>10735</v>
      </c>
      <c r="D5206" s="641">
        <v>175.76</v>
      </c>
      <c r="E5206" s="642">
        <v>0.77</v>
      </c>
    </row>
    <row r="5207" spans="1:5">
      <c r="A5207" s="640">
        <v>97524</v>
      </c>
      <c r="B5207" s="638" t="s">
        <v>43785</v>
      </c>
      <c r="C5207" s="640" t="s">
        <v>10735</v>
      </c>
      <c r="D5207" s="641">
        <v>161.22999999999999</v>
      </c>
      <c r="E5207" s="642">
        <v>0.84</v>
      </c>
    </row>
    <row r="5208" spans="1:5">
      <c r="A5208" s="640">
        <v>97455</v>
      </c>
      <c r="B5208" s="638" t="s">
        <v>43786</v>
      </c>
      <c r="C5208" s="640" t="s">
        <v>10735</v>
      </c>
      <c r="D5208" s="641">
        <v>341.32</v>
      </c>
      <c r="E5208" s="642">
        <v>0.78</v>
      </c>
    </row>
    <row r="5209" spans="1:5">
      <c r="A5209" s="640">
        <v>97488</v>
      </c>
      <c r="B5209" s="638" t="s">
        <v>43787</v>
      </c>
      <c r="C5209" s="640" t="s">
        <v>10735</v>
      </c>
      <c r="D5209" s="641">
        <v>319.24</v>
      </c>
      <c r="E5209" s="642">
        <v>0.83</v>
      </c>
    </row>
    <row r="5210" spans="1:5">
      <c r="A5210" s="640">
        <v>97526</v>
      </c>
      <c r="B5210" s="638" t="s">
        <v>43788</v>
      </c>
      <c r="C5210" s="640" t="s">
        <v>10735</v>
      </c>
      <c r="D5210" s="641">
        <v>298.32</v>
      </c>
      <c r="E5210" s="642">
        <v>0.89</v>
      </c>
    </row>
    <row r="5211" spans="1:5">
      <c r="A5211" s="640">
        <v>97457</v>
      </c>
      <c r="B5211" s="638" t="s">
        <v>43789</v>
      </c>
      <c r="C5211" s="640" t="s">
        <v>10735</v>
      </c>
      <c r="D5211" s="641">
        <v>639.15</v>
      </c>
      <c r="E5211" s="642">
        <v>0.88</v>
      </c>
    </row>
    <row r="5212" spans="1:5">
      <c r="A5212" s="640">
        <v>97490</v>
      </c>
      <c r="B5212" s="638" t="s">
        <v>43790</v>
      </c>
      <c r="C5212" s="640" t="s">
        <v>10735</v>
      </c>
      <c r="D5212" s="641">
        <v>626.21</v>
      </c>
      <c r="E5212" s="642">
        <v>0.9</v>
      </c>
    </row>
    <row r="5213" spans="1:5">
      <c r="A5213" s="640">
        <v>97528</v>
      </c>
      <c r="B5213" s="638" t="s">
        <v>43791</v>
      </c>
      <c r="C5213" s="640" t="s">
        <v>10735</v>
      </c>
      <c r="D5213" s="641">
        <v>598.91999999999996</v>
      </c>
      <c r="E5213" s="642">
        <v>0.94</v>
      </c>
    </row>
    <row r="5214" spans="1:5">
      <c r="A5214" s="640">
        <v>101906</v>
      </c>
      <c r="B5214" s="638" t="s">
        <v>43792</v>
      </c>
      <c r="C5214" s="640" t="s">
        <v>10735</v>
      </c>
      <c r="D5214" s="641">
        <v>495.35</v>
      </c>
      <c r="E5214" s="642">
        <v>0</v>
      </c>
    </row>
    <row r="5215" spans="1:5">
      <c r="A5215" s="640">
        <v>101907</v>
      </c>
      <c r="B5215" s="638" t="s">
        <v>43793</v>
      </c>
      <c r="C5215" s="640" t="s">
        <v>10735</v>
      </c>
      <c r="D5215" s="641">
        <v>534.36</v>
      </c>
      <c r="E5215" s="642">
        <v>0</v>
      </c>
    </row>
    <row r="5216" spans="1:5">
      <c r="A5216" s="640">
        <v>101911</v>
      </c>
      <c r="B5216" s="638" t="s">
        <v>43794</v>
      </c>
      <c r="C5216" s="640" t="s">
        <v>10735</v>
      </c>
      <c r="D5216" s="641">
        <v>261.35000000000002</v>
      </c>
      <c r="E5216" s="642">
        <v>0</v>
      </c>
    </row>
    <row r="5217" spans="1:5">
      <c r="A5217" s="640">
        <v>101908</v>
      </c>
      <c r="B5217" s="638" t="s">
        <v>43795</v>
      </c>
      <c r="C5217" s="640" t="s">
        <v>10735</v>
      </c>
      <c r="D5217" s="641">
        <v>170.35</v>
      </c>
      <c r="E5217" s="642">
        <v>0</v>
      </c>
    </row>
    <row r="5218" spans="1:5">
      <c r="A5218" s="640">
        <v>101909</v>
      </c>
      <c r="B5218" s="638" t="s">
        <v>43796</v>
      </c>
      <c r="C5218" s="640" t="s">
        <v>10735</v>
      </c>
      <c r="D5218" s="641">
        <v>196.36</v>
      </c>
      <c r="E5218" s="642">
        <v>0</v>
      </c>
    </row>
    <row r="5219" spans="1:5">
      <c r="A5219" s="640">
        <v>101910</v>
      </c>
      <c r="B5219" s="638" t="s">
        <v>43797</v>
      </c>
      <c r="C5219" s="640" t="s">
        <v>10735</v>
      </c>
      <c r="D5219" s="641">
        <v>228.85</v>
      </c>
      <c r="E5219" s="642">
        <v>0</v>
      </c>
    </row>
    <row r="5220" spans="1:5">
      <c r="A5220" s="640">
        <v>101905</v>
      </c>
      <c r="B5220" s="638" t="s">
        <v>43798</v>
      </c>
      <c r="C5220" s="640" t="s">
        <v>10735</v>
      </c>
      <c r="D5220" s="641">
        <v>175.23</v>
      </c>
      <c r="E5220" s="642">
        <v>0</v>
      </c>
    </row>
    <row r="5221" spans="1:5">
      <c r="A5221" s="640">
        <v>92698</v>
      </c>
      <c r="B5221" s="638" t="s">
        <v>43799</v>
      </c>
      <c r="C5221" s="640" t="s">
        <v>10735</v>
      </c>
      <c r="D5221" s="641">
        <v>23.15</v>
      </c>
      <c r="E5221" s="642">
        <v>0</v>
      </c>
    </row>
    <row r="5222" spans="1:5">
      <c r="A5222" s="640">
        <v>92700</v>
      </c>
      <c r="B5222" s="638" t="s">
        <v>43800</v>
      </c>
      <c r="C5222" s="640" t="s">
        <v>10735</v>
      </c>
      <c r="D5222" s="641">
        <v>37.82</v>
      </c>
      <c r="E5222" s="642">
        <v>0</v>
      </c>
    </row>
    <row r="5223" spans="1:5">
      <c r="A5223" s="640">
        <v>92702</v>
      </c>
      <c r="B5223" s="638" t="s">
        <v>43801</v>
      </c>
      <c r="C5223" s="640" t="s">
        <v>10735</v>
      </c>
      <c r="D5223" s="641">
        <v>59.33</v>
      </c>
      <c r="E5223" s="642">
        <v>0</v>
      </c>
    </row>
    <row r="5224" spans="1:5">
      <c r="A5224" s="640">
        <v>92669</v>
      </c>
      <c r="B5224" s="638" t="s">
        <v>43802</v>
      </c>
      <c r="C5224" s="640" t="s">
        <v>10735</v>
      </c>
      <c r="D5224" s="641">
        <v>43.73</v>
      </c>
      <c r="E5224" s="642">
        <v>0</v>
      </c>
    </row>
    <row r="5225" spans="1:5">
      <c r="A5225" s="640">
        <v>92671</v>
      </c>
      <c r="B5225" s="638" t="s">
        <v>43803</v>
      </c>
      <c r="C5225" s="640" t="s">
        <v>10735</v>
      </c>
      <c r="D5225" s="641">
        <v>57.64</v>
      </c>
      <c r="E5225" s="642">
        <v>0</v>
      </c>
    </row>
    <row r="5226" spans="1:5">
      <c r="A5226" s="640">
        <v>92673</v>
      </c>
      <c r="B5226" s="638" t="s">
        <v>43804</v>
      </c>
      <c r="C5226" s="640" t="s">
        <v>10735</v>
      </c>
      <c r="D5226" s="641">
        <v>67.2</v>
      </c>
      <c r="E5226" s="642">
        <v>0</v>
      </c>
    </row>
    <row r="5227" spans="1:5">
      <c r="A5227" s="640">
        <v>92675</v>
      </c>
      <c r="B5227" s="638" t="s">
        <v>43805</v>
      </c>
      <c r="C5227" s="640" t="s">
        <v>10735</v>
      </c>
      <c r="D5227" s="641">
        <v>87.26</v>
      </c>
      <c r="E5227" s="642">
        <v>0</v>
      </c>
    </row>
    <row r="5228" spans="1:5">
      <c r="A5228" s="640">
        <v>92677</v>
      </c>
      <c r="B5228" s="638" t="s">
        <v>43806</v>
      </c>
      <c r="C5228" s="640" t="s">
        <v>10735</v>
      </c>
      <c r="D5228" s="641">
        <v>141.53</v>
      </c>
      <c r="E5228" s="642">
        <v>0</v>
      </c>
    </row>
    <row r="5229" spans="1:5">
      <c r="A5229" s="640">
        <v>92635</v>
      </c>
      <c r="B5229" s="638" t="s">
        <v>43807</v>
      </c>
      <c r="C5229" s="640" t="s">
        <v>10735</v>
      </c>
      <c r="D5229" s="641">
        <v>222.32</v>
      </c>
      <c r="E5229" s="642">
        <v>0</v>
      </c>
    </row>
    <row r="5230" spans="1:5">
      <c r="A5230" s="640">
        <v>92679</v>
      </c>
      <c r="B5230" s="638" t="s">
        <v>43808</v>
      </c>
      <c r="C5230" s="640" t="s">
        <v>10735</v>
      </c>
      <c r="D5230" s="641">
        <v>193.71</v>
      </c>
      <c r="E5230" s="642">
        <v>0</v>
      </c>
    </row>
    <row r="5231" spans="1:5">
      <c r="A5231" s="640">
        <v>92381</v>
      </c>
      <c r="B5231" s="638" t="s">
        <v>43809</v>
      </c>
      <c r="C5231" s="640" t="s">
        <v>10735</v>
      </c>
      <c r="D5231" s="641">
        <v>57.53</v>
      </c>
      <c r="E5231" s="642">
        <v>0</v>
      </c>
    </row>
    <row r="5232" spans="1:5">
      <c r="A5232" s="640">
        <v>92383</v>
      </c>
      <c r="B5232" s="638" t="s">
        <v>43810</v>
      </c>
      <c r="C5232" s="640" t="s">
        <v>10735</v>
      </c>
      <c r="D5232" s="641">
        <v>73.319999999999993</v>
      </c>
      <c r="E5232" s="642">
        <v>0</v>
      </c>
    </row>
    <row r="5233" spans="1:5">
      <c r="A5233" s="640">
        <v>92385</v>
      </c>
      <c r="B5233" s="638" t="s">
        <v>43811</v>
      </c>
      <c r="C5233" s="640" t="s">
        <v>10735</v>
      </c>
      <c r="D5233" s="641">
        <v>85.03</v>
      </c>
      <c r="E5233" s="642">
        <v>0</v>
      </c>
    </row>
    <row r="5234" spans="1:5">
      <c r="A5234" s="640">
        <v>92350</v>
      </c>
      <c r="B5234" s="638" t="s">
        <v>43812</v>
      </c>
      <c r="C5234" s="640" t="s">
        <v>10735</v>
      </c>
      <c r="D5234" s="641">
        <v>113.42</v>
      </c>
      <c r="E5234" s="642">
        <v>0</v>
      </c>
    </row>
    <row r="5235" spans="1:5">
      <c r="A5235" s="640">
        <v>92387</v>
      </c>
      <c r="B5235" s="638" t="s">
        <v>43813</v>
      </c>
      <c r="C5235" s="640" t="s">
        <v>10735</v>
      </c>
      <c r="D5235" s="641">
        <v>107.78</v>
      </c>
      <c r="E5235" s="642">
        <v>0</v>
      </c>
    </row>
    <row r="5236" spans="1:5">
      <c r="A5236" s="640">
        <v>92352</v>
      </c>
      <c r="B5236" s="638" t="s">
        <v>43814</v>
      </c>
      <c r="C5236" s="640" t="s">
        <v>10735</v>
      </c>
      <c r="D5236" s="641">
        <v>166.21</v>
      </c>
      <c r="E5236" s="642">
        <v>0</v>
      </c>
    </row>
    <row r="5237" spans="1:5">
      <c r="A5237" s="640">
        <v>92389</v>
      </c>
      <c r="B5237" s="638" t="s">
        <v>43815</v>
      </c>
      <c r="C5237" s="640" t="s">
        <v>10735</v>
      </c>
      <c r="D5237" s="641">
        <v>166.1</v>
      </c>
      <c r="E5237" s="642">
        <v>0</v>
      </c>
    </row>
    <row r="5238" spans="1:5">
      <c r="A5238" s="640">
        <v>92354</v>
      </c>
      <c r="B5238" s="638" t="s">
        <v>43816</v>
      </c>
      <c r="C5238" s="640" t="s">
        <v>10735</v>
      </c>
      <c r="D5238" s="641">
        <v>216.9</v>
      </c>
      <c r="E5238" s="642">
        <v>0</v>
      </c>
    </row>
    <row r="5239" spans="1:5">
      <c r="A5239" s="640">
        <v>92699</v>
      </c>
      <c r="B5239" s="638" t="s">
        <v>43817</v>
      </c>
      <c r="C5239" s="640" t="s">
        <v>10735</v>
      </c>
      <c r="D5239" s="641">
        <v>21.82</v>
      </c>
      <c r="E5239" s="642">
        <v>0</v>
      </c>
    </row>
    <row r="5240" spans="1:5">
      <c r="A5240" s="640">
        <v>92701</v>
      </c>
      <c r="B5240" s="638" t="s">
        <v>43818</v>
      </c>
      <c r="C5240" s="640" t="s">
        <v>10735</v>
      </c>
      <c r="D5240" s="641">
        <v>35.83</v>
      </c>
      <c r="E5240" s="642">
        <v>0</v>
      </c>
    </row>
    <row r="5241" spans="1:5">
      <c r="A5241" s="640">
        <v>92703</v>
      </c>
      <c r="B5241" s="638" t="s">
        <v>43819</v>
      </c>
      <c r="C5241" s="640" t="s">
        <v>10735</v>
      </c>
      <c r="D5241" s="641">
        <v>56.88</v>
      </c>
      <c r="E5241" s="642">
        <v>0</v>
      </c>
    </row>
    <row r="5242" spans="1:5">
      <c r="A5242" s="640">
        <v>92670</v>
      </c>
      <c r="B5242" s="638" t="s">
        <v>43820</v>
      </c>
      <c r="C5242" s="640" t="s">
        <v>10735</v>
      </c>
      <c r="D5242" s="641">
        <v>41.28</v>
      </c>
      <c r="E5242" s="642">
        <v>0</v>
      </c>
    </row>
    <row r="5243" spans="1:5">
      <c r="A5243" s="640">
        <v>92672</v>
      </c>
      <c r="B5243" s="638" t="s">
        <v>43821</v>
      </c>
      <c r="C5243" s="640" t="s">
        <v>10735</v>
      </c>
      <c r="D5243" s="641">
        <v>52.76</v>
      </c>
      <c r="E5243" s="642">
        <v>0</v>
      </c>
    </row>
    <row r="5244" spans="1:5">
      <c r="A5244" s="640">
        <v>92674</v>
      </c>
      <c r="B5244" s="638" t="s">
        <v>43822</v>
      </c>
      <c r="C5244" s="640" t="s">
        <v>10735</v>
      </c>
      <c r="D5244" s="641">
        <v>63.84</v>
      </c>
      <c r="E5244" s="642">
        <v>0</v>
      </c>
    </row>
    <row r="5245" spans="1:5">
      <c r="A5245" s="640">
        <v>92676</v>
      </c>
      <c r="B5245" s="638" t="s">
        <v>43823</v>
      </c>
      <c r="C5245" s="640" t="s">
        <v>10735</v>
      </c>
      <c r="D5245" s="641">
        <v>84.98</v>
      </c>
      <c r="E5245" s="642">
        <v>0</v>
      </c>
    </row>
    <row r="5246" spans="1:5">
      <c r="A5246" s="640">
        <v>92678</v>
      </c>
      <c r="B5246" s="638" t="s">
        <v>43824</v>
      </c>
      <c r="C5246" s="640" t="s">
        <v>10735</v>
      </c>
      <c r="D5246" s="641">
        <v>131.47999999999999</v>
      </c>
      <c r="E5246" s="642">
        <v>0</v>
      </c>
    </row>
    <row r="5247" spans="1:5">
      <c r="A5247" s="640">
        <v>92636</v>
      </c>
      <c r="B5247" s="638" t="s">
        <v>43825</v>
      </c>
      <c r="C5247" s="640" t="s">
        <v>10735</v>
      </c>
      <c r="D5247" s="641">
        <v>202.95</v>
      </c>
      <c r="E5247" s="642">
        <v>0</v>
      </c>
    </row>
    <row r="5248" spans="1:5">
      <c r="A5248" s="640">
        <v>92680</v>
      </c>
      <c r="B5248" s="638" t="s">
        <v>43826</v>
      </c>
      <c r="C5248" s="640" t="s">
        <v>10735</v>
      </c>
      <c r="D5248" s="641">
        <v>174.34</v>
      </c>
      <c r="E5248" s="642">
        <v>0</v>
      </c>
    </row>
    <row r="5249" spans="1:5">
      <c r="A5249" s="640">
        <v>92382</v>
      </c>
      <c r="B5249" s="638" t="s">
        <v>43827</v>
      </c>
      <c r="C5249" s="640" t="s">
        <v>10735</v>
      </c>
      <c r="D5249" s="641">
        <v>55.08</v>
      </c>
      <c r="E5249" s="642">
        <v>0</v>
      </c>
    </row>
    <row r="5250" spans="1:5">
      <c r="A5250" s="640">
        <v>92384</v>
      </c>
      <c r="B5250" s="638" t="s">
        <v>43828</v>
      </c>
      <c r="C5250" s="640" t="s">
        <v>10735</v>
      </c>
      <c r="D5250" s="641">
        <v>68.44</v>
      </c>
      <c r="E5250" s="642">
        <v>0</v>
      </c>
    </row>
    <row r="5251" spans="1:5">
      <c r="A5251" s="640">
        <v>92386</v>
      </c>
      <c r="B5251" s="638" t="s">
        <v>43829</v>
      </c>
      <c r="C5251" s="640" t="s">
        <v>10735</v>
      </c>
      <c r="D5251" s="641">
        <v>81.67</v>
      </c>
      <c r="E5251" s="642">
        <v>0</v>
      </c>
    </row>
    <row r="5252" spans="1:5">
      <c r="A5252" s="640">
        <v>92351</v>
      </c>
      <c r="B5252" s="638" t="s">
        <v>43830</v>
      </c>
      <c r="C5252" s="640" t="s">
        <v>10735</v>
      </c>
      <c r="D5252" s="641">
        <v>111.14</v>
      </c>
      <c r="E5252" s="642">
        <v>0</v>
      </c>
    </row>
    <row r="5253" spans="1:5">
      <c r="A5253" s="640">
        <v>92388</v>
      </c>
      <c r="B5253" s="638" t="s">
        <v>43831</v>
      </c>
      <c r="C5253" s="640" t="s">
        <v>10735</v>
      </c>
      <c r="D5253" s="641">
        <v>105.5</v>
      </c>
      <c r="E5253" s="642">
        <v>0</v>
      </c>
    </row>
    <row r="5254" spans="1:5">
      <c r="A5254" s="640">
        <v>92353</v>
      </c>
      <c r="B5254" s="638" t="s">
        <v>43832</v>
      </c>
      <c r="C5254" s="640" t="s">
        <v>10735</v>
      </c>
      <c r="D5254" s="641">
        <v>156.16</v>
      </c>
      <c r="E5254" s="642">
        <v>0</v>
      </c>
    </row>
    <row r="5255" spans="1:5">
      <c r="A5255" s="640">
        <v>92390</v>
      </c>
      <c r="B5255" s="638" t="s">
        <v>43833</v>
      </c>
      <c r="C5255" s="640" t="s">
        <v>10735</v>
      </c>
      <c r="D5255" s="641">
        <v>156.05000000000001</v>
      </c>
      <c r="E5255" s="642">
        <v>0</v>
      </c>
    </row>
    <row r="5256" spans="1:5">
      <c r="A5256" s="640">
        <v>92355</v>
      </c>
      <c r="B5256" s="638" t="s">
        <v>43834</v>
      </c>
      <c r="C5256" s="640" t="s">
        <v>10735</v>
      </c>
      <c r="D5256" s="641">
        <v>197.53</v>
      </c>
      <c r="E5256" s="642">
        <v>0</v>
      </c>
    </row>
    <row r="5257" spans="1:5">
      <c r="A5257" s="640">
        <v>101925</v>
      </c>
      <c r="B5257" s="638" t="s">
        <v>43835</v>
      </c>
      <c r="C5257" s="640" t="s">
        <v>10735</v>
      </c>
      <c r="D5257" s="641">
        <v>318.51</v>
      </c>
      <c r="E5257" s="642">
        <v>0</v>
      </c>
    </row>
    <row r="5258" spans="1:5">
      <c r="A5258" s="640">
        <v>101934</v>
      </c>
      <c r="B5258" s="638" t="s">
        <v>43836</v>
      </c>
      <c r="C5258" s="640" t="s">
        <v>10735</v>
      </c>
      <c r="D5258" s="641">
        <v>331.31</v>
      </c>
      <c r="E5258" s="642">
        <v>0</v>
      </c>
    </row>
    <row r="5259" spans="1:5">
      <c r="A5259" s="640">
        <v>97541</v>
      </c>
      <c r="B5259" s="638" t="s">
        <v>43837</v>
      </c>
      <c r="C5259" s="640" t="s">
        <v>10735</v>
      </c>
      <c r="D5259" s="641">
        <v>26.86</v>
      </c>
      <c r="E5259" s="642">
        <v>0.46</v>
      </c>
    </row>
    <row r="5260" spans="1:5">
      <c r="A5260" s="640">
        <v>97462</v>
      </c>
      <c r="B5260" s="638" t="s">
        <v>43838</v>
      </c>
      <c r="C5260" s="640" t="s">
        <v>10735</v>
      </c>
      <c r="D5260" s="641">
        <v>29.87</v>
      </c>
      <c r="E5260" s="642">
        <v>0.57999999999999996</v>
      </c>
    </row>
    <row r="5261" spans="1:5">
      <c r="A5261" s="640">
        <v>97544</v>
      </c>
      <c r="B5261" s="638" t="s">
        <v>43839</v>
      </c>
      <c r="C5261" s="640" t="s">
        <v>10735</v>
      </c>
      <c r="D5261" s="641">
        <v>43.96</v>
      </c>
      <c r="E5261" s="642">
        <v>0.39</v>
      </c>
    </row>
    <row r="5262" spans="1:5">
      <c r="A5262" s="640">
        <v>97500</v>
      </c>
      <c r="B5262" s="638" t="s">
        <v>43840</v>
      </c>
      <c r="C5262" s="640" t="s">
        <v>10735</v>
      </c>
      <c r="D5262" s="641">
        <v>27.99</v>
      </c>
      <c r="E5262" s="642">
        <v>0.62</v>
      </c>
    </row>
    <row r="5263" spans="1:5">
      <c r="A5263" s="640">
        <v>97465</v>
      </c>
      <c r="B5263" s="638" t="s">
        <v>43841</v>
      </c>
      <c r="C5263" s="640" t="s">
        <v>10735</v>
      </c>
      <c r="D5263" s="641">
        <v>61.24</v>
      </c>
      <c r="E5263" s="642">
        <v>0.74</v>
      </c>
    </row>
    <row r="5264" spans="1:5">
      <c r="A5264" s="640">
        <v>97503</v>
      </c>
      <c r="B5264" s="638" t="s">
        <v>43842</v>
      </c>
      <c r="C5264" s="640" t="s">
        <v>10735</v>
      </c>
      <c r="D5264" s="641">
        <v>57.66</v>
      </c>
      <c r="E5264" s="642">
        <v>0.79</v>
      </c>
    </row>
    <row r="5265" spans="1:5">
      <c r="A5265" s="640">
        <v>97468</v>
      </c>
      <c r="B5265" s="638" t="s">
        <v>43843</v>
      </c>
      <c r="C5265" s="640" t="s">
        <v>10735</v>
      </c>
      <c r="D5265" s="641">
        <v>77.900000000000006</v>
      </c>
      <c r="E5265" s="642">
        <v>0.74</v>
      </c>
    </row>
    <row r="5266" spans="1:5">
      <c r="A5266" s="640">
        <v>97506</v>
      </c>
      <c r="B5266" s="638" t="s">
        <v>43844</v>
      </c>
      <c r="C5266" s="640" t="s">
        <v>10735</v>
      </c>
      <c r="D5266" s="641">
        <v>72.19</v>
      </c>
      <c r="E5266" s="642">
        <v>0.8</v>
      </c>
    </row>
    <row r="5267" spans="1:5">
      <c r="A5267" s="640">
        <v>97444</v>
      </c>
      <c r="B5267" s="638" t="s">
        <v>43845</v>
      </c>
      <c r="C5267" s="640" t="s">
        <v>10735</v>
      </c>
      <c r="D5267" s="641">
        <v>139.1</v>
      </c>
      <c r="E5267" s="642">
        <v>0.66</v>
      </c>
    </row>
    <row r="5268" spans="1:5">
      <c r="A5268" s="640">
        <v>97471</v>
      </c>
      <c r="B5268" s="638" t="s">
        <v>43846</v>
      </c>
      <c r="C5268" s="640" t="s">
        <v>10735</v>
      </c>
      <c r="D5268" s="641">
        <v>116.22</v>
      </c>
      <c r="E5268" s="642">
        <v>0.79</v>
      </c>
    </row>
    <row r="5269" spans="1:5">
      <c r="A5269" s="640">
        <v>97509</v>
      </c>
      <c r="B5269" s="638" t="s">
        <v>43847</v>
      </c>
      <c r="C5269" s="640" t="s">
        <v>10735</v>
      </c>
      <c r="D5269" s="641">
        <v>107.95</v>
      </c>
      <c r="E5269" s="642">
        <v>0.85</v>
      </c>
    </row>
    <row r="5270" spans="1:5">
      <c r="A5270" s="640">
        <v>97447</v>
      </c>
      <c r="B5270" s="638" t="s">
        <v>43848</v>
      </c>
      <c r="C5270" s="640" t="s">
        <v>10735</v>
      </c>
      <c r="D5270" s="641">
        <v>233.82</v>
      </c>
      <c r="E5270" s="642">
        <v>0.79</v>
      </c>
    </row>
    <row r="5271" spans="1:5">
      <c r="A5271" s="640">
        <v>97475</v>
      </c>
      <c r="B5271" s="638" t="s">
        <v>43849</v>
      </c>
      <c r="C5271" s="640" t="s">
        <v>10735</v>
      </c>
      <c r="D5271" s="641">
        <v>216.03</v>
      </c>
      <c r="E5271" s="642">
        <v>0.85</v>
      </c>
    </row>
    <row r="5272" spans="1:5">
      <c r="A5272" s="640">
        <v>97512</v>
      </c>
      <c r="B5272" s="638" t="s">
        <v>43850</v>
      </c>
      <c r="C5272" s="640" t="s">
        <v>10735</v>
      </c>
      <c r="D5272" s="641">
        <v>204.22</v>
      </c>
      <c r="E5272" s="642">
        <v>0.9</v>
      </c>
    </row>
    <row r="5273" spans="1:5">
      <c r="A5273" s="640">
        <v>97450</v>
      </c>
      <c r="B5273" s="638" t="s">
        <v>43851</v>
      </c>
      <c r="C5273" s="640" t="s">
        <v>10735</v>
      </c>
      <c r="D5273" s="641">
        <v>301.36</v>
      </c>
      <c r="E5273" s="642">
        <v>0.83</v>
      </c>
    </row>
    <row r="5274" spans="1:5">
      <c r="A5274" s="640">
        <v>97478</v>
      </c>
      <c r="B5274" s="638" t="s">
        <v>43852</v>
      </c>
      <c r="C5274" s="640" t="s">
        <v>10735</v>
      </c>
      <c r="D5274" s="641">
        <v>289.69</v>
      </c>
      <c r="E5274" s="642">
        <v>0.86</v>
      </c>
    </row>
    <row r="5275" spans="1:5">
      <c r="A5275" s="640">
        <v>97515</v>
      </c>
      <c r="B5275" s="638" t="s">
        <v>43853</v>
      </c>
      <c r="C5275" s="640" t="s">
        <v>10735</v>
      </c>
      <c r="D5275" s="641">
        <v>273.63</v>
      </c>
      <c r="E5275" s="642">
        <v>0.91</v>
      </c>
    </row>
    <row r="5276" spans="1:5">
      <c r="A5276" s="640">
        <v>92928</v>
      </c>
      <c r="B5276" s="638" t="s">
        <v>43854</v>
      </c>
      <c r="C5276" s="640" t="s">
        <v>10735</v>
      </c>
      <c r="D5276" s="641">
        <v>55.58</v>
      </c>
      <c r="E5276" s="642">
        <v>0</v>
      </c>
    </row>
    <row r="5277" spans="1:5">
      <c r="A5277" s="640">
        <v>92943</v>
      </c>
      <c r="B5277" s="638" t="s">
        <v>43855</v>
      </c>
      <c r="C5277" s="640" t="s">
        <v>10735</v>
      </c>
      <c r="D5277" s="641">
        <v>44.41</v>
      </c>
      <c r="E5277" s="642">
        <v>0</v>
      </c>
    </row>
    <row r="5278" spans="1:5">
      <c r="A5278" s="640">
        <v>92929</v>
      </c>
      <c r="B5278" s="638" t="s">
        <v>43856</v>
      </c>
      <c r="C5278" s="640" t="s">
        <v>10735</v>
      </c>
      <c r="D5278" s="641">
        <v>54.06</v>
      </c>
      <c r="E5278" s="642">
        <v>0</v>
      </c>
    </row>
    <row r="5279" spans="1:5">
      <c r="A5279" s="640">
        <v>92944</v>
      </c>
      <c r="B5279" s="638" t="s">
        <v>43857</v>
      </c>
      <c r="C5279" s="640" t="s">
        <v>10735</v>
      </c>
      <c r="D5279" s="641">
        <v>43.52</v>
      </c>
      <c r="E5279" s="642">
        <v>0</v>
      </c>
    </row>
    <row r="5280" spans="1:5">
      <c r="A5280" s="640">
        <v>92930</v>
      </c>
      <c r="B5280" s="638" t="s">
        <v>43858</v>
      </c>
      <c r="C5280" s="640" t="s">
        <v>10735</v>
      </c>
      <c r="D5280" s="641">
        <v>52.96</v>
      </c>
      <c r="E5280" s="642">
        <v>0</v>
      </c>
    </row>
    <row r="5281" spans="1:5">
      <c r="A5281" s="640">
        <v>92945</v>
      </c>
      <c r="B5281" s="638" t="s">
        <v>43859</v>
      </c>
      <c r="C5281" s="640" t="s">
        <v>10735</v>
      </c>
      <c r="D5281" s="641">
        <v>42.86</v>
      </c>
      <c r="E5281" s="642">
        <v>0</v>
      </c>
    </row>
    <row r="5282" spans="1:5">
      <c r="A5282" s="640">
        <v>92925</v>
      </c>
      <c r="B5282" s="638" t="s">
        <v>43860</v>
      </c>
      <c r="C5282" s="640" t="s">
        <v>10735</v>
      </c>
      <c r="D5282" s="641">
        <v>48.08</v>
      </c>
      <c r="E5282" s="642">
        <v>0</v>
      </c>
    </row>
    <row r="5283" spans="1:5">
      <c r="A5283" s="640">
        <v>92940</v>
      </c>
      <c r="B5283" s="638" t="s">
        <v>43861</v>
      </c>
      <c r="C5283" s="640" t="s">
        <v>10735</v>
      </c>
      <c r="D5283" s="641">
        <v>38.26</v>
      </c>
      <c r="E5283" s="642">
        <v>0</v>
      </c>
    </row>
    <row r="5284" spans="1:5">
      <c r="A5284" s="640">
        <v>92926</v>
      </c>
      <c r="B5284" s="638" t="s">
        <v>43862</v>
      </c>
      <c r="C5284" s="640" t="s">
        <v>10735</v>
      </c>
      <c r="D5284" s="641">
        <v>45.88</v>
      </c>
      <c r="E5284" s="642">
        <v>0</v>
      </c>
    </row>
    <row r="5285" spans="1:5">
      <c r="A5285" s="640">
        <v>92941</v>
      </c>
      <c r="B5285" s="638" t="s">
        <v>43863</v>
      </c>
      <c r="C5285" s="640" t="s">
        <v>10735</v>
      </c>
      <c r="D5285" s="641">
        <v>36.96</v>
      </c>
      <c r="E5285" s="642">
        <v>0</v>
      </c>
    </row>
    <row r="5286" spans="1:5">
      <c r="A5286" s="640">
        <v>92927</v>
      </c>
      <c r="B5286" s="638" t="s">
        <v>43864</v>
      </c>
      <c r="C5286" s="640" t="s">
        <v>10735</v>
      </c>
      <c r="D5286" s="641">
        <v>46.98</v>
      </c>
      <c r="E5286" s="642">
        <v>0</v>
      </c>
    </row>
    <row r="5287" spans="1:5">
      <c r="A5287" s="640">
        <v>92942</v>
      </c>
      <c r="B5287" s="638" t="s">
        <v>43865</v>
      </c>
      <c r="C5287" s="640" t="s">
        <v>10735</v>
      </c>
      <c r="D5287" s="641">
        <v>37.61</v>
      </c>
      <c r="E5287" s="642">
        <v>0</v>
      </c>
    </row>
    <row r="5288" spans="1:5">
      <c r="A5288" s="640">
        <v>92918</v>
      </c>
      <c r="B5288" s="638" t="s">
        <v>43866</v>
      </c>
      <c r="C5288" s="640" t="s">
        <v>10735</v>
      </c>
      <c r="D5288" s="641">
        <v>37.520000000000003</v>
      </c>
      <c r="E5288" s="642">
        <v>0</v>
      </c>
    </row>
    <row r="5289" spans="1:5">
      <c r="A5289" s="640">
        <v>92938</v>
      </c>
      <c r="B5289" s="638" t="s">
        <v>43867</v>
      </c>
      <c r="C5289" s="640" t="s">
        <v>10735</v>
      </c>
      <c r="D5289" s="641">
        <v>29.22</v>
      </c>
      <c r="E5289" s="642">
        <v>0</v>
      </c>
    </row>
    <row r="5290" spans="1:5">
      <c r="A5290" s="640">
        <v>92920</v>
      </c>
      <c r="B5290" s="638" t="s">
        <v>43868</v>
      </c>
      <c r="C5290" s="640" t="s">
        <v>10735</v>
      </c>
      <c r="D5290" s="641">
        <v>38.869999999999997</v>
      </c>
      <c r="E5290" s="642">
        <v>0</v>
      </c>
    </row>
    <row r="5291" spans="1:5">
      <c r="A5291" s="640">
        <v>92939</v>
      </c>
      <c r="B5291" s="638" t="s">
        <v>43869</v>
      </c>
      <c r="C5291" s="640" t="s">
        <v>10735</v>
      </c>
      <c r="D5291" s="641">
        <v>30.13</v>
      </c>
      <c r="E5291" s="642">
        <v>0</v>
      </c>
    </row>
    <row r="5292" spans="1:5">
      <c r="A5292" s="640">
        <v>92910</v>
      </c>
      <c r="B5292" s="638" t="s">
        <v>43870</v>
      </c>
      <c r="C5292" s="640" t="s">
        <v>10735</v>
      </c>
      <c r="D5292" s="641">
        <v>109.91</v>
      </c>
      <c r="E5292" s="642">
        <v>0</v>
      </c>
    </row>
    <row r="5293" spans="1:5">
      <c r="A5293" s="640">
        <v>92934</v>
      </c>
      <c r="B5293" s="638" t="s">
        <v>43871</v>
      </c>
      <c r="C5293" s="640" t="s">
        <v>10735</v>
      </c>
      <c r="D5293" s="641">
        <v>106.76</v>
      </c>
      <c r="E5293" s="642">
        <v>0</v>
      </c>
    </row>
    <row r="5294" spans="1:5">
      <c r="A5294" s="640">
        <v>92949</v>
      </c>
      <c r="B5294" s="638" t="s">
        <v>43872</v>
      </c>
      <c r="C5294" s="640" t="s">
        <v>10735</v>
      </c>
      <c r="D5294" s="641">
        <v>92.63</v>
      </c>
      <c r="E5294" s="642">
        <v>0</v>
      </c>
    </row>
    <row r="5295" spans="1:5">
      <c r="A5295" s="640">
        <v>92911</v>
      </c>
      <c r="B5295" s="638" t="s">
        <v>43873</v>
      </c>
      <c r="C5295" s="640" t="s">
        <v>10735</v>
      </c>
      <c r="D5295" s="641">
        <v>110.85</v>
      </c>
      <c r="E5295" s="642">
        <v>0</v>
      </c>
    </row>
    <row r="5296" spans="1:5">
      <c r="A5296" s="640">
        <v>92935</v>
      </c>
      <c r="B5296" s="638" t="s">
        <v>43874</v>
      </c>
      <c r="C5296" s="640" t="s">
        <v>10735</v>
      </c>
      <c r="D5296" s="641">
        <v>108.94</v>
      </c>
      <c r="E5296" s="642">
        <v>0</v>
      </c>
    </row>
    <row r="5297" spans="1:5">
      <c r="A5297" s="640">
        <v>92950</v>
      </c>
      <c r="B5297" s="638" t="s">
        <v>43875</v>
      </c>
      <c r="C5297" s="640" t="s">
        <v>10735</v>
      </c>
      <c r="D5297" s="641">
        <v>93.91</v>
      </c>
      <c r="E5297" s="642">
        <v>0</v>
      </c>
    </row>
    <row r="5298" spans="1:5">
      <c r="A5298" s="640">
        <v>92907</v>
      </c>
      <c r="B5298" s="638" t="s">
        <v>43876</v>
      </c>
      <c r="C5298" s="640" t="s">
        <v>10735</v>
      </c>
      <c r="D5298" s="641">
        <v>79.099999999999994</v>
      </c>
      <c r="E5298" s="642">
        <v>0</v>
      </c>
    </row>
    <row r="5299" spans="1:5">
      <c r="A5299" s="640">
        <v>92931</v>
      </c>
      <c r="B5299" s="638" t="s">
        <v>43877</v>
      </c>
      <c r="C5299" s="640" t="s">
        <v>10735</v>
      </c>
      <c r="D5299" s="641">
        <v>74.12</v>
      </c>
      <c r="E5299" s="642">
        <v>0</v>
      </c>
    </row>
    <row r="5300" spans="1:5">
      <c r="A5300" s="640">
        <v>92946</v>
      </c>
      <c r="B5300" s="638" t="s">
        <v>43878</v>
      </c>
      <c r="C5300" s="640" t="s">
        <v>10735</v>
      </c>
      <c r="D5300" s="641">
        <v>61.33</v>
      </c>
      <c r="E5300" s="642">
        <v>0</v>
      </c>
    </row>
    <row r="5301" spans="1:5">
      <c r="A5301" s="640">
        <v>92908</v>
      </c>
      <c r="B5301" s="638" t="s">
        <v>43879</v>
      </c>
      <c r="C5301" s="640" t="s">
        <v>10735</v>
      </c>
      <c r="D5301" s="641">
        <v>78.37</v>
      </c>
      <c r="E5301" s="642">
        <v>0</v>
      </c>
    </row>
    <row r="5302" spans="1:5">
      <c r="A5302" s="640">
        <v>92932</v>
      </c>
      <c r="B5302" s="638" t="s">
        <v>43880</v>
      </c>
      <c r="C5302" s="640" t="s">
        <v>10735</v>
      </c>
      <c r="D5302" s="641">
        <v>72.39</v>
      </c>
      <c r="E5302" s="642">
        <v>0</v>
      </c>
    </row>
    <row r="5303" spans="1:5">
      <c r="A5303" s="640">
        <v>92947</v>
      </c>
      <c r="B5303" s="638" t="s">
        <v>43881</v>
      </c>
      <c r="C5303" s="640" t="s">
        <v>10735</v>
      </c>
      <c r="D5303" s="641">
        <v>60.32</v>
      </c>
      <c r="E5303" s="642">
        <v>0</v>
      </c>
    </row>
    <row r="5304" spans="1:5">
      <c r="A5304" s="640">
        <v>92909</v>
      </c>
      <c r="B5304" s="638" t="s">
        <v>43882</v>
      </c>
      <c r="C5304" s="640" t="s">
        <v>10735</v>
      </c>
      <c r="D5304" s="641">
        <v>77.7</v>
      </c>
      <c r="E5304" s="642">
        <v>0</v>
      </c>
    </row>
    <row r="5305" spans="1:5">
      <c r="A5305" s="640">
        <v>92933</v>
      </c>
      <c r="B5305" s="638" t="s">
        <v>43883</v>
      </c>
      <c r="C5305" s="640" t="s">
        <v>10735</v>
      </c>
      <c r="D5305" s="641">
        <v>70.86</v>
      </c>
      <c r="E5305" s="642">
        <v>0</v>
      </c>
    </row>
    <row r="5306" spans="1:5">
      <c r="A5306" s="640">
        <v>92948</v>
      </c>
      <c r="B5306" s="638" t="s">
        <v>43884</v>
      </c>
      <c r="C5306" s="640" t="s">
        <v>10735</v>
      </c>
      <c r="D5306" s="641">
        <v>59.42</v>
      </c>
      <c r="E5306" s="642">
        <v>0</v>
      </c>
    </row>
    <row r="5307" spans="1:5">
      <c r="A5307" s="640">
        <v>92912</v>
      </c>
      <c r="B5307" s="638" t="s">
        <v>43885</v>
      </c>
      <c r="C5307" s="640" t="s">
        <v>10735</v>
      </c>
      <c r="D5307" s="641">
        <v>147.11000000000001</v>
      </c>
      <c r="E5307" s="642">
        <v>0</v>
      </c>
    </row>
    <row r="5308" spans="1:5">
      <c r="A5308" s="640">
        <v>92913</v>
      </c>
      <c r="B5308" s="638" t="s">
        <v>43886</v>
      </c>
      <c r="C5308" s="640" t="s">
        <v>10735</v>
      </c>
      <c r="D5308" s="641">
        <v>149.46</v>
      </c>
      <c r="E5308" s="642">
        <v>0</v>
      </c>
    </row>
    <row r="5309" spans="1:5">
      <c r="A5309" s="640">
        <v>92936</v>
      </c>
      <c r="B5309" s="638" t="s">
        <v>43887</v>
      </c>
      <c r="C5309" s="640" t="s">
        <v>10735</v>
      </c>
      <c r="D5309" s="641">
        <v>151.24</v>
      </c>
      <c r="E5309" s="642">
        <v>0</v>
      </c>
    </row>
    <row r="5310" spans="1:5">
      <c r="A5310" s="640">
        <v>92951</v>
      </c>
      <c r="B5310" s="638" t="s">
        <v>43888</v>
      </c>
      <c r="C5310" s="640" t="s">
        <v>10735</v>
      </c>
      <c r="D5310" s="641">
        <v>133.51</v>
      </c>
      <c r="E5310" s="642">
        <v>0</v>
      </c>
    </row>
    <row r="5311" spans="1:5">
      <c r="A5311" s="640">
        <v>92914</v>
      </c>
      <c r="B5311" s="638" t="s">
        <v>43889</v>
      </c>
      <c r="C5311" s="640" t="s">
        <v>10735</v>
      </c>
      <c r="D5311" s="641">
        <v>148.06</v>
      </c>
      <c r="E5311" s="642">
        <v>0</v>
      </c>
    </row>
    <row r="5312" spans="1:5">
      <c r="A5312" s="640">
        <v>92937</v>
      </c>
      <c r="B5312" s="638" t="s">
        <v>43890</v>
      </c>
      <c r="C5312" s="640" t="s">
        <v>10735</v>
      </c>
      <c r="D5312" s="641">
        <v>147.97999999999999</v>
      </c>
      <c r="E5312" s="642">
        <v>0</v>
      </c>
    </row>
    <row r="5313" spans="1:5">
      <c r="A5313" s="640">
        <v>92952</v>
      </c>
      <c r="B5313" s="638" t="s">
        <v>43891</v>
      </c>
      <c r="C5313" s="640" t="s">
        <v>10735</v>
      </c>
      <c r="D5313" s="641">
        <v>131.6</v>
      </c>
      <c r="E5313" s="642">
        <v>0</v>
      </c>
    </row>
    <row r="5314" spans="1:5">
      <c r="A5314" s="640">
        <v>92953</v>
      </c>
      <c r="B5314" s="638" t="s">
        <v>43892</v>
      </c>
      <c r="C5314" s="640" t="s">
        <v>10735</v>
      </c>
      <c r="D5314" s="641">
        <v>23.11</v>
      </c>
      <c r="E5314" s="642">
        <v>0</v>
      </c>
    </row>
    <row r="5315" spans="1:5">
      <c r="A5315" s="640">
        <v>101921</v>
      </c>
      <c r="B5315" s="638" t="s">
        <v>43893</v>
      </c>
      <c r="C5315" s="640" t="s">
        <v>10735</v>
      </c>
      <c r="D5315" s="641">
        <v>227.06</v>
      </c>
      <c r="E5315" s="642">
        <v>0</v>
      </c>
    </row>
    <row r="5316" spans="1:5">
      <c r="A5316" s="640">
        <v>101930</v>
      </c>
      <c r="B5316" s="638" t="s">
        <v>43894</v>
      </c>
      <c r="C5316" s="640" t="s">
        <v>10735</v>
      </c>
      <c r="D5316" s="641">
        <v>231.3</v>
      </c>
      <c r="E5316" s="642">
        <v>0</v>
      </c>
    </row>
    <row r="5317" spans="1:5">
      <c r="A5317" s="640">
        <v>101922</v>
      </c>
      <c r="B5317" s="638" t="s">
        <v>43895</v>
      </c>
      <c r="C5317" s="640" t="s">
        <v>10735</v>
      </c>
      <c r="D5317" s="641">
        <v>225.66</v>
      </c>
      <c r="E5317" s="642">
        <v>0</v>
      </c>
    </row>
    <row r="5318" spans="1:5">
      <c r="A5318" s="640">
        <v>101931</v>
      </c>
      <c r="B5318" s="638" t="s">
        <v>43896</v>
      </c>
      <c r="C5318" s="640" t="s">
        <v>10735</v>
      </c>
      <c r="D5318" s="641">
        <v>228.04</v>
      </c>
      <c r="E5318" s="642">
        <v>0</v>
      </c>
    </row>
    <row r="5319" spans="1:5">
      <c r="A5319" s="640">
        <v>101923</v>
      </c>
      <c r="B5319" s="638" t="s">
        <v>43897</v>
      </c>
      <c r="C5319" s="640" t="s">
        <v>10735</v>
      </c>
      <c r="D5319" s="641">
        <v>228.46</v>
      </c>
      <c r="E5319" s="642">
        <v>0</v>
      </c>
    </row>
    <row r="5320" spans="1:5">
      <c r="A5320" s="640">
        <v>101932</v>
      </c>
      <c r="B5320" s="638" t="s">
        <v>43898</v>
      </c>
      <c r="C5320" s="640" t="s">
        <v>10735</v>
      </c>
      <c r="D5320" s="641">
        <v>234.53</v>
      </c>
      <c r="E5320" s="642">
        <v>0</v>
      </c>
    </row>
    <row r="5321" spans="1:5">
      <c r="A5321" s="640">
        <v>97537</v>
      </c>
      <c r="B5321" s="638" t="s">
        <v>43899</v>
      </c>
      <c r="C5321" s="640" t="s">
        <v>10735</v>
      </c>
      <c r="D5321" s="641">
        <v>26.16</v>
      </c>
      <c r="E5321" s="642">
        <v>0.59</v>
      </c>
    </row>
    <row r="5322" spans="1:5">
      <c r="A5322" s="640">
        <v>97540</v>
      </c>
      <c r="B5322" s="638" t="s">
        <v>43900</v>
      </c>
      <c r="C5322" s="640" t="s">
        <v>10735</v>
      </c>
      <c r="D5322" s="641">
        <v>35.5</v>
      </c>
      <c r="E5322" s="642">
        <v>0.49</v>
      </c>
    </row>
    <row r="5323" spans="1:5">
      <c r="A5323" s="640">
        <v>97543</v>
      </c>
      <c r="B5323" s="638" t="s">
        <v>43901</v>
      </c>
      <c r="C5323" s="640" t="s">
        <v>10735</v>
      </c>
      <c r="D5323" s="641">
        <v>58.32</v>
      </c>
      <c r="E5323" s="642">
        <v>0.4</v>
      </c>
    </row>
    <row r="5324" spans="1:5">
      <c r="A5324" s="640">
        <v>97461</v>
      </c>
      <c r="B5324" s="638" t="s">
        <v>43902</v>
      </c>
      <c r="C5324" s="640" t="s">
        <v>10735</v>
      </c>
      <c r="D5324" s="641">
        <v>37.19</v>
      </c>
      <c r="E5324" s="642">
        <v>0.62</v>
      </c>
    </row>
    <row r="5325" spans="1:5">
      <c r="A5325" s="640">
        <v>97499</v>
      </c>
      <c r="B5325" s="638" t="s">
        <v>43903</v>
      </c>
      <c r="C5325" s="640" t="s">
        <v>10735</v>
      </c>
      <c r="D5325" s="641">
        <v>34.590000000000003</v>
      </c>
      <c r="E5325" s="642">
        <v>0.67</v>
      </c>
    </row>
    <row r="5326" spans="1:5">
      <c r="A5326" s="640">
        <v>97464</v>
      </c>
      <c r="B5326" s="638" t="s">
        <v>43904</v>
      </c>
      <c r="C5326" s="640" t="s">
        <v>10735</v>
      </c>
      <c r="D5326" s="641">
        <v>53.19</v>
      </c>
      <c r="E5326" s="642">
        <v>0.67</v>
      </c>
    </row>
    <row r="5327" spans="1:5">
      <c r="A5327" s="640">
        <v>97502</v>
      </c>
      <c r="B5327" s="638" t="s">
        <v>43905</v>
      </c>
      <c r="C5327" s="640" t="s">
        <v>10735</v>
      </c>
      <c r="D5327" s="641">
        <v>48.61</v>
      </c>
      <c r="E5327" s="642">
        <v>0.73</v>
      </c>
    </row>
    <row r="5328" spans="1:5">
      <c r="A5328" s="640">
        <v>97467</v>
      </c>
      <c r="B5328" s="638" t="s">
        <v>43906</v>
      </c>
      <c r="C5328" s="640" t="s">
        <v>10735</v>
      </c>
      <c r="D5328" s="641">
        <v>67.25</v>
      </c>
      <c r="E5328" s="642">
        <v>0.67</v>
      </c>
    </row>
    <row r="5329" spans="1:5">
      <c r="A5329" s="640">
        <v>97505</v>
      </c>
      <c r="B5329" s="638" t="s">
        <v>43907</v>
      </c>
      <c r="C5329" s="640" t="s">
        <v>10735</v>
      </c>
      <c r="D5329" s="641">
        <v>60.41</v>
      </c>
      <c r="E5329" s="642">
        <v>0.75</v>
      </c>
    </row>
    <row r="5330" spans="1:5">
      <c r="A5330" s="640">
        <v>97443</v>
      </c>
      <c r="B5330" s="638" t="s">
        <v>43908</v>
      </c>
      <c r="C5330" s="640" t="s">
        <v>10735</v>
      </c>
      <c r="D5330" s="641">
        <v>119.65</v>
      </c>
      <c r="E5330" s="642">
        <v>0.6</v>
      </c>
    </row>
    <row r="5331" spans="1:5">
      <c r="A5331" s="640">
        <v>97470</v>
      </c>
      <c r="B5331" s="638" t="s">
        <v>43909</v>
      </c>
      <c r="C5331" s="640" t="s">
        <v>10735</v>
      </c>
      <c r="D5331" s="641">
        <v>98.81</v>
      </c>
      <c r="E5331" s="642">
        <v>0.72</v>
      </c>
    </row>
    <row r="5332" spans="1:5">
      <c r="A5332" s="640">
        <v>97508</v>
      </c>
      <c r="B5332" s="638" t="s">
        <v>43910</v>
      </c>
      <c r="C5332" s="640" t="s">
        <v>10735</v>
      </c>
      <c r="D5332" s="641">
        <v>89.13</v>
      </c>
      <c r="E5332" s="642">
        <v>0.8</v>
      </c>
    </row>
    <row r="5333" spans="1:5">
      <c r="A5333" s="640">
        <v>97446</v>
      </c>
      <c r="B5333" s="638" t="s">
        <v>43911</v>
      </c>
      <c r="C5333" s="640" t="s">
        <v>10735</v>
      </c>
      <c r="D5333" s="641">
        <v>194.54</v>
      </c>
      <c r="E5333" s="642">
        <v>0.74</v>
      </c>
    </row>
    <row r="5334" spans="1:5">
      <c r="A5334" s="640">
        <v>97474</v>
      </c>
      <c r="B5334" s="638" t="s">
        <v>43912</v>
      </c>
      <c r="C5334" s="640" t="s">
        <v>10735</v>
      </c>
      <c r="D5334" s="641">
        <v>179.8</v>
      </c>
      <c r="E5334" s="642">
        <v>0.8</v>
      </c>
    </row>
    <row r="5335" spans="1:5">
      <c r="A5335" s="640">
        <v>97511</v>
      </c>
      <c r="B5335" s="638" t="s">
        <v>43913</v>
      </c>
      <c r="C5335" s="640" t="s">
        <v>10735</v>
      </c>
      <c r="D5335" s="641">
        <v>165.87</v>
      </c>
      <c r="E5335" s="642">
        <v>0.86</v>
      </c>
    </row>
    <row r="5336" spans="1:5">
      <c r="A5336" s="640">
        <v>97449</v>
      </c>
      <c r="B5336" s="638" t="s">
        <v>43914</v>
      </c>
      <c r="C5336" s="640" t="s">
        <v>10735</v>
      </c>
      <c r="D5336" s="641">
        <v>247.74</v>
      </c>
      <c r="E5336" s="642">
        <v>0.78</v>
      </c>
    </row>
    <row r="5337" spans="1:5">
      <c r="A5337" s="640">
        <v>97477</v>
      </c>
      <c r="B5337" s="638" t="s">
        <v>43915</v>
      </c>
      <c r="C5337" s="640" t="s">
        <v>10735</v>
      </c>
      <c r="D5337" s="641">
        <v>239.12</v>
      </c>
      <c r="E5337" s="642">
        <v>0.81</v>
      </c>
    </row>
    <row r="5338" spans="1:5">
      <c r="A5338" s="640">
        <v>97514</v>
      </c>
      <c r="B5338" s="638" t="s">
        <v>43916</v>
      </c>
      <c r="C5338" s="640" t="s">
        <v>10735</v>
      </c>
      <c r="D5338" s="641">
        <v>220.92</v>
      </c>
      <c r="E5338" s="642">
        <v>0.88</v>
      </c>
    </row>
    <row r="5339" spans="1:5">
      <c r="A5339" s="640">
        <v>101920</v>
      </c>
      <c r="B5339" s="638" t="s">
        <v>43917</v>
      </c>
      <c r="C5339" s="640" t="s">
        <v>10735</v>
      </c>
      <c r="D5339" s="641">
        <v>202.8</v>
      </c>
      <c r="E5339" s="642">
        <v>0</v>
      </c>
    </row>
    <row r="5340" spans="1:5">
      <c r="A5340" s="640">
        <v>101929</v>
      </c>
      <c r="B5340" s="638" t="s">
        <v>43918</v>
      </c>
      <c r="C5340" s="640" t="s">
        <v>10735</v>
      </c>
      <c r="D5340" s="641">
        <v>211.34</v>
      </c>
      <c r="E5340" s="642">
        <v>0</v>
      </c>
    </row>
    <row r="5341" spans="1:5">
      <c r="A5341" s="640">
        <v>92693</v>
      </c>
      <c r="B5341" s="638" t="s">
        <v>43919</v>
      </c>
      <c r="C5341" s="640" t="s">
        <v>10735</v>
      </c>
      <c r="D5341" s="641">
        <v>16.05</v>
      </c>
      <c r="E5341" s="642">
        <v>0</v>
      </c>
    </row>
    <row r="5342" spans="1:5">
      <c r="A5342" s="640">
        <v>92695</v>
      </c>
      <c r="B5342" s="638" t="s">
        <v>43920</v>
      </c>
      <c r="C5342" s="640" t="s">
        <v>10735</v>
      </c>
      <c r="D5342" s="641">
        <v>25.31</v>
      </c>
      <c r="E5342" s="642">
        <v>0</v>
      </c>
    </row>
    <row r="5343" spans="1:5">
      <c r="A5343" s="640">
        <v>92697</v>
      </c>
      <c r="B5343" s="638" t="s">
        <v>43921</v>
      </c>
      <c r="C5343" s="640" t="s">
        <v>10735</v>
      </c>
      <c r="D5343" s="641">
        <v>41.06</v>
      </c>
      <c r="E5343" s="642">
        <v>0</v>
      </c>
    </row>
    <row r="5344" spans="1:5">
      <c r="A5344" s="640">
        <v>92658</v>
      </c>
      <c r="B5344" s="638" t="s">
        <v>43922</v>
      </c>
      <c r="C5344" s="640" t="s">
        <v>10735</v>
      </c>
      <c r="D5344" s="641">
        <v>30.67</v>
      </c>
      <c r="E5344" s="642">
        <v>0</v>
      </c>
    </row>
    <row r="5345" spans="1:5">
      <c r="A5345" s="640">
        <v>92660</v>
      </c>
      <c r="B5345" s="638" t="s">
        <v>43923</v>
      </c>
      <c r="C5345" s="640" t="s">
        <v>10735</v>
      </c>
      <c r="D5345" s="641">
        <v>37.78</v>
      </c>
      <c r="E5345" s="642">
        <v>0</v>
      </c>
    </row>
    <row r="5346" spans="1:5">
      <c r="A5346" s="640">
        <v>92662</v>
      </c>
      <c r="B5346" s="638" t="s">
        <v>43924</v>
      </c>
      <c r="C5346" s="640" t="s">
        <v>10735</v>
      </c>
      <c r="D5346" s="641">
        <v>43.99</v>
      </c>
      <c r="E5346" s="642">
        <v>0</v>
      </c>
    </row>
    <row r="5347" spans="1:5">
      <c r="A5347" s="640">
        <v>92664</v>
      </c>
      <c r="B5347" s="638" t="s">
        <v>43925</v>
      </c>
      <c r="C5347" s="640" t="s">
        <v>10735</v>
      </c>
      <c r="D5347" s="641">
        <v>58.73</v>
      </c>
      <c r="E5347" s="642">
        <v>0</v>
      </c>
    </row>
    <row r="5348" spans="1:5">
      <c r="A5348" s="640">
        <v>92666</v>
      </c>
      <c r="B5348" s="638" t="s">
        <v>43926</v>
      </c>
      <c r="C5348" s="640" t="s">
        <v>10735</v>
      </c>
      <c r="D5348" s="641">
        <v>91.47</v>
      </c>
      <c r="E5348" s="642">
        <v>0</v>
      </c>
    </row>
    <row r="5349" spans="1:5">
      <c r="A5349" s="640">
        <v>92668</v>
      </c>
      <c r="B5349" s="638" t="s">
        <v>43927</v>
      </c>
      <c r="C5349" s="640" t="s">
        <v>10735</v>
      </c>
      <c r="D5349" s="641">
        <v>127.82</v>
      </c>
      <c r="E5349" s="642">
        <v>0</v>
      </c>
    </row>
    <row r="5350" spans="1:5">
      <c r="A5350" s="640">
        <v>92370</v>
      </c>
      <c r="B5350" s="638" t="s">
        <v>43928</v>
      </c>
      <c r="C5350" s="640" t="s">
        <v>10735</v>
      </c>
      <c r="D5350" s="641">
        <v>39.86</v>
      </c>
      <c r="E5350" s="642">
        <v>0</v>
      </c>
    </row>
    <row r="5351" spans="1:5">
      <c r="A5351" s="640">
        <v>92372</v>
      </c>
      <c r="B5351" s="638" t="s">
        <v>43929</v>
      </c>
      <c r="C5351" s="640" t="s">
        <v>10735</v>
      </c>
      <c r="D5351" s="641">
        <v>48.24</v>
      </c>
      <c r="E5351" s="642">
        <v>0</v>
      </c>
    </row>
    <row r="5352" spans="1:5">
      <c r="A5352" s="640">
        <v>92374</v>
      </c>
      <c r="B5352" s="638" t="s">
        <v>43930</v>
      </c>
      <c r="C5352" s="640" t="s">
        <v>10735</v>
      </c>
      <c r="D5352" s="641">
        <v>55.88</v>
      </c>
      <c r="E5352" s="642">
        <v>0</v>
      </c>
    </row>
    <row r="5353" spans="1:5">
      <c r="A5353" s="640">
        <v>92345</v>
      </c>
      <c r="B5353" s="638" t="s">
        <v>43931</v>
      </c>
      <c r="C5353" s="640" t="s">
        <v>10735</v>
      </c>
      <c r="D5353" s="641">
        <v>76.180000000000007</v>
      </c>
      <c r="E5353" s="642">
        <v>0</v>
      </c>
    </row>
    <row r="5354" spans="1:5">
      <c r="A5354" s="640">
        <v>92376</v>
      </c>
      <c r="B5354" s="638" t="s">
        <v>43932</v>
      </c>
      <c r="C5354" s="640" t="s">
        <v>10735</v>
      </c>
      <c r="D5354" s="641">
        <v>72.41</v>
      </c>
      <c r="E5354" s="642">
        <v>0</v>
      </c>
    </row>
    <row r="5355" spans="1:5">
      <c r="A5355" s="640">
        <v>92347</v>
      </c>
      <c r="B5355" s="638" t="s">
        <v>43933</v>
      </c>
      <c r="C5355" s="640" t="s">
        <v>10735</v>
      </c>
      <c r="D5355" s="641">
        <v>107.93</v>
      </c>
      <c r="E5355" s="642">
        <v>0</v>
      </c>
    </row>
    <row r="5356" spans="1:5">
      <c r="A5356" s="640">
        <v>92378</v>
      </c>
      <c r="B5356" s="638" t="s">
        <v>43934</v>
      </c>
      <c r="C5356" s="640" t="s">
        <v>10735</v>
      </c>
      <c r="D5356" s="641">
        <v>107.85</v>
      </c>
      <c r="E5356" s="642">
        <v>0</v>
      </c>
    </row>
    <row r="5357" spans="1:5">
      <c r="A5357" s="640">
        <v>92349</v>
      </c>
      <c r="B5357" s="638" t="s">
        <v>43935</v>
      </c>
      <c r="C5357" s="640" t="s">
        <v>10735</v>
      </c>
      <c r="D5357" s="641">
        <v>143.28</v>
      </c>
      <c r="E5357" s="642">
        <v>0</v>
      </c>
    </row>
    <row r="5358" spans="1:5">
      <c r="A5358" s="640">
        <v>92380</v>
      </c>
      <c r="B5358" s="638" t="s">
        <v>43936</v>
      </c>
      <c r="C5358" s="640" t="s">
        <v>10735</v>
      </c>
      <c r="D5358" s="641">
        <v>146.9</v>
      </c>
      <c r="E5358" s="642">
        <v>0</v>
      </c>
    </row>
    <row r="5359" spans="1:5">
      <c r="A5359" s="640">
        <v>101917</v>
      </c>
      <c r="B5359" s="638" t="s">
        <v>43937</v>
      </c>
      <c r="C5359" s="640" t="s">
        <v>10735</v>
      </c>
      <c r="D5359" s="641">
        <v>161.08000000000001</v>
      </c>
      <c r="E5359" s="642">
        <v>0</v>
      </c>
    </row>
    <row r="5360" spans="1:5">
      <c r="A5360" s="640">
        <v>101924</v>
      </c>
      <c r="B5360" s="638" t="s">
        <v>43938</v>
      </c>
      <c r="C5360" s="640" t="s">
        <v>10735</v>
      </c>
      <c r="D5360" s="641">
        <v>191.28</v>
      </c>
      <c r="E5360" s="642">
        <v>0</v>
      </c>
    </row>
    <row r="5361" spans="1:5">
      <c r="A5361" s="640">
        <v>101933</v>
      </c>
      <c r="B5361" s="638" t="s">
        <v>43939</v>
      </c>
      <c r="C5361" s="640" t="s">
        <v>10735</v>
      </c>
      <c r="D5361" s="641">
        <v>199.82</v>
      </c>
      <c r="E5361" s="642">
        <v>0</v>
      </c>
    </row>
    <row r="5362" spans="1:5">
      <c r="A5362" s="640">
        <v>92692</v>
      </c>
      <c r="B5362" s="638" t="s">
        <v>43940</v>
      </c>
      <c r="C5362" s="640" t="s">
        <v>10735</v>
      </c>
      <c r="D5362" s="641">
        <v>15.64</v>
      </c>
      <c r="E5362" s="642">
        <v>0</v>
      </c>
    </row>
    <row r="5363" spans="1:5">
      <c r="A5363" s="640">
        <v>92694</v>
      </c>
      <c r="B5363" s="638" t="s">
        <v>43941</v>
      </c>
      <c r="C5363" s="640" t="s">
        <v>10735</v>
      </c>
      <c r="D5363" s="641">
        <v>24.9</v>
      </c>
      <c r="E5363" s="642">
        <v>0</v>
      </c>
    </row>
    <row r="5364" spans="1:5">
      <c r="A5364" s="640">
        <v>92696</v>
      </c>
      <c r="B5364" s="638" t="s">
        <v>43942</v>
      </c>
      <c r="C5364" s="640" t="s">
        <v>10735</v>
      </c>
      <c r="D5364" s="641">
        <v>39.21</v>
      </c>
      <c r="E5364" s="642">
        <v>0</v>
      </c>
    </row>
    <row r="5365" spans="1:5">
      <c r="A5365" s="640">
        <v>92657</v>
      </c>
      <c r="B5365" s="638" t="s">
        <v>43943</v>
      </c>
      <c r="C5365" s="640" t="s">
        <v>10735</v>
      </c>
      <c r="D5365" s="641">
        <v>28.82</v>
      </c>
      <c r="E5365" s="642">
        <v>0</v>
      </c>
    </row>
    <row r="5366" spans="1:5">
      <c r="A5366" s="640">
        <v>92659</v>
      </c>
      <c r="B5366" s="638" t="s">
        <v>43944</v>
      </c>
      <c r="C5366" s="640" t="s">
        <v>10735</v>
      </c>
      <c r="D5366" s="641">
        <v>36.06</v>
      </c>
      <c r="E5366" s="642">
        <v>0</v>
      </c>
    </row>
    <row r="5367" spans="1:5">
      <c r="A5367" s="640">
        <v>92661</v>
      </c>
      <c r="B5367" s="638" t="s">
        <v>43945</v>
      </c>
      <c r="C5367" s="640" t="s">
        <v>10735</v>
      </c>
      <c r="D5367" s="641">
        <v>43.66</v>
      </c>
      <c r="E5367" s="642">
        <v>0</v>
      </c>
    </row>
    <row r="5368" spans="1:5">
      <c r="A5368" s="640">
        <v>92663</v>
      </c>
      <c r="B5368" s="638" t="s">
        <v>43946</v>
      </c>
      <c r="C5368" s="640" t="s">
        <v>10735</v>
      </c>
      <c r="D5368" s="641">
        <v>58.76</v>
      </c>
      <c r="E5368" s="642">
        <v>0</v>
      </c>
    </row>
    <row r="5369" spans="1:5">
      <c r="A5369" s="640">
        <v>92665</v>
      </c>
      <c r="B5369" s="638" t="s">
        <v>43947</v>
      </c>
      <c r="C5369" s="640" t="s">
        <v>10735</v>
      </c>
      <c r="D5369" s="641">
        <v>81.2</v>
      </c>
      <c r="E5369" s="642">
        <v>0</v>
      </c>
    </row>
    <row r="5370" spans="1:5">
      <c r="A5370" s="640">
        <v>92667</v>
      </c>
      <c r="B5370" s="638" t="s">
        <v>43948</v>
      </c>
      <c r="C5370" s="640" t="s">
        <v>10735</v>
      </c>
      <c r="D5370" s="641">
        <v>118.68</v>
      </c>
      <c r="E5370" s="642">
        <v>0</v>
      </c>
    </row>
    <row r="5371" spans="1:5">
      <c r="A5371" s="640">
        <v>92369</v>
      </c>
      <c r="B5371" s="638" t="s">
        <v>43949</v>
      </c>
      <c r="C5371" s="640" t="s">
        <v>10735</v>
      </c>
      <c r="D5371" s="641">
        <v>38.01</v>
      </c>
      <c r="E5371" s="642">
        <v>0</v>
      </c>
    </row>
    <row r="5372" spans="1:5">
      <c r="A5372" s="640">
        <v>92371</v>
      </c>
      <c r="B5372" s="638" t="s">
        <v>43950</v>
      </c>
      <c r="C5372" s="640" t="s">
        <v>10735</v>
      </c>
      <c r="D5372" s="641">
        <v>46.52</v>
      </c>
      <c r="E5372" s="642">
        <v>0</v>
      </c>
    </row>
    <row r="5373" spans="1:5">
      <c r="A5373" s="640">
        <v>92373</v>
      </c>
      <c r="B5373" s="638" t="s">
        <v>43951</v>
      </c>
      <c r="C5373" s="640" t="s">
        <v>10735</v>
      </c>
      <c r="D5373" s="641">
        <v>55.55</v>
      </c>
      <c r="E5373" s="642">
        <v>0</v>
      </c>
    </row>
    <row r="5374" spans="1:5">
      <c r="A5374" s="640">
        <v>92344</v>
      </c>
      <c r="B5374" s="638" t="s">
        <v>43952</v>
      </c>
      <c r="C5374" s="640" t="s">
        <v>10735</v>
      </c>
      <c r="D5374" s="641">
        <v>76.209999999999994</v>
      </c>
      <c r="E5374" s="642">
        <v>0</v>
      </c>
    </row>
    <row r="5375" spans="1:5">
      <c r="A5375" s="640">
        <v>92375</v>
      </c>
      <c r="B5375" s="638" t="s">
        <v>43953</v>
      </c>
      <c r="C5375" s="640" t="s">
        <v>10735</v>
      </c>
      <c r="D5375" s="641">
        <v>72.44</v>
      </c>
      <c r="E5375" s="642">
        <v>0</v>
      </c>
    </row>
    <row r="5376" spans="1:5">
      <c r="A5376" s="640">
        <v>92346</v>
      </c>
      <c r="B5376" s="638" t="s">
        <v>43954</v>
      </c>
      <c r="C5376" s="640" t="s">
        <v>10735</v>
      </c>
      <c r="D5376" s="641">
        <v>97.66</v>
      </c>
      <c r="E5376" s="642">
        <v>0</v>
      </c>
    </row>
    <row r="5377" spans="1:5">
      <c r="A5377" s="640">
        <v>92377</v>
      </c>
      <c r="B5377" s="638" t="s">
        <v>43955</v>
      </c>
      <c r="C5377" s="640" t="s">
        <v>10735</v>
      </c>
      <c r="D5377" s="641">
        <v>97.58</v>
      </c>
      <c r="E5377" s="642">
        <v>0</v>
      </c>
    </row>
    <row r="5378" spans="1:5">
      <c r="A5378" s="640">
        <v>92348</v>
      </c>
      <c r="B5378" s="638" t="s">
        <v>43956</v>
      </c>
      <c r="C5378" s="640" t="s">
        <v>10735</v>
      </c>
      <c r="D5378" s="641">
        <v>134.13999999999999</v>
      </c>
      <c r="E5378" s="642">
        <v>0</v>
      </c>
    </row>
    <row r="5379" spans="1:5">
      <c r="A5379" s="640">
        <v>92379</v>
      </c>
      <c r="B5379" s="638" t="s">
        <v>43957</v>
      </c>
      <c r="C5379" s="640" t="s">
        <v>10735</v>
      </c>
      <c r="D5379" s="641">
        <v>137.76</v>
      </c>
      <c r="E5379" s="642">
        <v>0</v>
      </c>
    </row>
    <row r="5380" spans="1:5">
      <c r="A5380" s="640">
        <v>106677</v>
      </c>
      <c r="B5380" s="638" t="s">
        <v>43958</v>
      </c>
      <c r="C5380" s="640" t="s">
        <v>10735</v>
      </c>
      <c r="D5380" s="641">
        <v>1051.1600000000001</v>
      </c>
      <c r="E5380" s="642">
        <v>0</v>
      </c>
    </row>
    <row r="5381" spans="1:5">
      <c r="A5381" s="640">
        <v>95696</v>
      </c>
      <c r="B5381" s="638" t="s">
        <v>43959</v>
      </c>
      <c r="C5381" s="640" t="s">
        <v>10735</v>
      </c>
      <c r="D5381" s="641">
        <v>45.92</v>
      </c>
      <c r="E5381" s="642">
        <v>0</v>
      </c>
    </row>
    <row r="5382" spans="1:5">
      <c r="A5382" s="640">
        <v>92335</v>
      </c>
      <c r="B5382" s="638" t="s">
        <v>43960</v>
      </c>
      <c r="C5382" s="640" t="s">
        <v>10787</v>
      </c>
      <c r="D5382" s="641">
        <v>110.29</v>
      </c>
      <c r="E5382" s="642">
        <v>0</v>
      </c>
    </row>
    <row r="5383" spans="1:5">
      <c r="A5383" s="640">
        <v>92336</v>
      </c>
      <c r="B5383" s="638" t="s">
        <v>43961</v>
      </c>
      <c r="C5383" s="640" t="s">
        <v>10787</v>
      </c>
      <c r="D5383" s="641">
        <v>133.32</v>
      </c>
      <c r="E5383" s="642">
        <v>0</v>
      </c>
    </row>
    <row r="5384" spans="1:5">
      <c r="A5384" s="640">
        <v>92337</v>
      </c>
      <c r="B5384" s="638" t="s">
        <v>43962</v>
      </c>
      <c r="C5384" s="640" t="s">
        <v>10787</v>
      </c>
      <c r="D5384" s="641">
        <v>173.87</v>
      </c>
      <c r="E5384" s="642">
        <v>0</v>
      </c>
    </row>
    <row r="5385" spans="1:5">
      <c r="A5385" s="640">
        <v>92687</v>
      </c>
      <c r="B5385" s="638" t="s">
        <v>43963</v>
      </c>
      <c r="C5385" s="640" t="s">
        <v>10787</v>
      </c>
      <c r="D5385" s="641">
        <v>33.26</v>
      </c>
      <c r="E5385" s="642">
        <v>0</v>
      </c>
    </row>
    <row r="5386" spans="1:5">
      <c r="A5386" s="640">
        <v>92688</v>
      </c>
      <c r="B5386" s="638" t="s">
        <v>43964</v>
      </c>
      <c r="C5386" s="640" t="s">
        <v>10787</v>
      </c>
      <c r="D5386" s="641">
        <v>46.48</v>
      </c>
      <c r="E5386" s="642">
        <v>0</v>
      </c>
    </row>
    <row r="5387" spans="1:5">
      <c r="A5387" s="640">
        <v>97536</v>
      </c>
      <c r="B5387" s="638" t="s">
        <v>43965</v>
      </c>
      <c r="C5387" s="640" t="s">
        <v>10787</v>
      </c>
      <c r="D5387" s="641">
        <v>71.38</v>
      </c>
      <c r="E5387" s="642">
        <v>0</v>
      </c>
    </row>
    <row r="5388" spans="1:5">
      <c r="A5388" s="640">
        <v>97535</v>
      </c>
      <c r="B5388" s="638" t="s">
        <v>43966</v>
      </c>
      <c r="C5388" s="640" t="s">
        <v>10787</v>
      </c>
      <c r="D5388" s="641">
        <v>58.7</v>
      </c>
      <c r="E5388" s="642">
        <v>0</v>
      </c>
    </row>
    <row r="5389" spans="1:5">
      <c r="A5389" s="640">
        <v>92652</v>
      </c>
      <c r="B5389" s="638" t="s">
        <v>43967</v>
      </c>
      <c r="C5389" s="640" t="s">
        <v>10787</v>
      </c>
      <c r="D5389" s="641">
        <v>71.680000000000007</v>
      </c>
      <c r="E5389" s="642">
        <v>0</v>
      </c>
    </row>
    <row r="5390" spans="1:5">
      <c r="A5390" s="640">
        <v>92653</v>
      </c>
      <c r="B5390" s="638" t="s">
        <v>43968</v>
      </c>
      <c r="C5390" s="640" t="s">
        <v>10787</v>
      </c>
      <c r="D5390" s="641">
        <v>82.34</v>
      </c>
      <c r="E5390" s="642">
        <v>0</v>
      </c>
    </row>
    <row r="5391" spans="1:5">
      <c r="A5391" s="640">
        <v>92654</v>
      </c>
      <c r="B5391" s="638" t="s">
        <v>43969</v>
      </c>
      <c r="C5391" s="640" t="s">
        <v>10787</v>
      </c>
      <c r="D5391" s="641">
        <v>112.98</v>
      </c>
      <c r="E5391" s="642">
        <v>0</v>
      </c>
    </row>
    <row r="5392" spans="1:5">
      <c r="A5392" s="640">
        <v>92655</v>
      </c>
      <c r="B5392" s="638" t="s">
        <v>43970</v>
      </c>
      <c r="C5392" s="640" t="s">
        <v>10787</v>
      </c>
      <c r="D5392" s="641">
        <v>138.57</v>
      </c>
      <c r="E5392" s="642">
        <v>0</v>
      </c>
    </row>
    <row r="5393" spans="1:5">
      <c r="A5393" s="640">
        <v>92656</v>
      </c>
      <c r="B5393" s="638" t="s">
        <v>43971</v>
      </c>
      <c r="C5393" s="640" t="s">
        <v>10787</v>
      </c>
      <c r="D5393" s="641">
        <v>181.67</v>
      </c>
      <c r="E5393" s="642">
        <v>0</v>
      </c>
    </row>
    <row r="5394" spans="1:5">
      <c r="A5394" s="640">
        <v>101918</v>
      </c>
      <c r="B5394" s="638" t="s">
        <v>43972</v>
      </c>
      <c r="C5394" s="640" t="s">
        <v>10787</v>
      </c>
      <c r="D5394" s="641">
        <v>250.65</v>
      </c>
      <c r="E5394" s="642">
        <v>0</v>
      </c>
    </row>
    <row r="5395" spans="1:5">
      <c r="A5395" s="640">
        <v>101927</v>
      </c>
      <c r="B5395" s="638" t="s">
        <v>43973</v>
      </c>
      <c r="C5395" s="640" t="s">
        <v>10787</v>
      </c>
      <c r="D5395" s="641">
        <v>235.27</v>
      </c>
      <c r="E5395" s="642">
        <v>0</v>
      </c>
    </row>
    <row r="5396" spans="1:5">
      <c r="A5396" s="640">
        <v>97498</v>
      </c>
      <c r="B5396" s="638" t="s">
        <v>43974</v>
      </c>
      <c r="C5396" s="640" t="s">
        <v>10787</v>
      </c>
      <c r="D5396" s="641">
        <v>53.6</v>
      </c>
      <c r="E5396" s="642">
        <v>0</v>
      </c>
    </row>
    <row r="5397" spans="1:5">
      <c r="A5397" s="640">
        <v>92364</v>
      </c>
      <c r="B5397" s="638" t="s">
        <v>43975</v>
      </c>
      <c r="C5397" s="640" t="s">
        <v>10787</v>
      </c>
      <c r="D5397" s="641">
        <v>66.19</v>
      </c>
      <c r="E5397" s="642">
        <v>0</v>
      </c>
    </row>
    <row r="5398" spans="1:5">
      <c r="A5398" s="640">
        <v>92365</v>
      </c>
      <c r="B5398" s="638" t="s">
        <v>43976</v>
      </c>
      <c r="C5398" s="640" t="s">
        <v>10787</v>
      </c>
      <c r="D5398" s="641">
        <v>76.41</v>
      </c>
      <c r="E5398" s="642">
        <v>0</v>
      </c>
    </row>
    <row r="5399" spans="1:5">
      <c r="A5399" s="640">
        <v>92341</v>
      </c>
      <c r="B5399" s="638" t="s">
        <v>43977</v>
      </c>
      <c r="C5399" s="640" t="s">
        <v>10787</v>
      </c>
      <c r="D5399" s="641">
        <v>123.06</v>
      </c>
      <c r="E5399" s="642">
        <v>0</v>
      </c>
    </row>
    <row r="5400" spans="1:5">
      <c r="A5400" s="640">
        <v>92366</v>
      </c>
      <c r="B5400" s="638" t="s">
        <v>43978</v>
      </c>
      <c r="C5400" s="640" t="s">
        <v>10787</v>
      </c>
      <c r="D5400" s="641">
        <v>106.51</v>
      </c>
      <c r="E5400" s="642">
        <v>0</v>
      </c>
    </row>
    <row r="5401" spans="1:5">
      <c r="A5401" s="640">
        <v>92342</v>
      </c>
      <c r="B5401" s="638" t="s">
        <v>43979</v>
      </c>
      <c r="C5401" s="640" t="s">
        <v>10787</v>
      </c>
      <c r="D5401" s="641">
        <v>147.46</v>
      </c>
      <c r="E5401" s="642">
        <v>0</v>
      </c>
    </row>
    <row r="5402" spans="1:5">
      <c r="A5402" s="640">
        <v>92367</v>
      </c>
      <c r="B5402" s="638" t="s">
        <v>43980</v>
      </c>
      <c r="C5402" s="640" t="s">
        <v>10787</v>
      </c>
      <c r="D5402" s="641">
        <v>131.27000000000001</v>
      </c>
      <c r="E5402" s="642">
        <v>0</v>
      </c>
    </row>
    <row r="5403" spans="1:5">
      <c r="A5403" s="640">
        <v>92343</v>
      </c>
      <c r="B5403" s="638" t="s">
        <v>43981</v>
      </c>
      <c r="C5403" s="640" t="s">
        <v>10787</v>
      </c>
      <c r="D5403" s="641">
        <v>189.38</v>
      </c>
      <c r="E5403" s="642">
        <v>0</v>
      </c>
    </row>
    <row r="5404" spans="1:5">
      <c r="A5404" s="640">
        <v>92368</v>
      </c>
      <c r="B5404" s="638" t="s">
        <v>43982</v>
      </c>
      <c r="C5404" s="640" t="s">
        <v>10787</v>
      </c>
      <c r="D5404" s="641">
        <v>173.54</v>
      </c>
      <c r="E5404" s="642">
        <v>0</v>
      </c>
    </row>
    <row r="5405" spans="1:5">
      <c r="A5405" s="640">
        <v>92689</v>
      </c>
      <c r="B5405" s="638" t="s">
        <v>43983</v>
      </c>
      <c r="C5405" s="640" t="s">
        <v>10787</v>
      </c>
      <c r="D5405" s="641">
        <v>52.41</v>
      </c>
      <c r="E5405" s="642">
        <v>0.81</v>
      </c>
    </row>
    <row r="5406" spans="1:5">
      <c r="A5406" s="640">
        <v>92690</v>
      </c>
      <c r="B5406" s="638" t="s">
        <v>43984</v>
      </c>
      <c r="C5406" s="640" t="s">
        <v>10787</v>
      </c>
      <c r="D5406" s="641">
        <v>75.069999999999993</v>
      </c>
      <c r="E5406" s="642">
        <v>0.77</v>
      </c>
    </row>
    <row r="5407" spans="1:5">
      <c r="A5407" s="640">
        <v>92691</v>
      </c>
      <c r="B5407" s="638" t="s">
        <v>43985</v>
      </c>
      <c r="C5407" s="640" t="s">
        <v>10787</v>
      </c>
      <c r="D5407" s="641">
        <v>98.84</v>
      </c>
      <c r="E5407" s="642">
        <v>0.66</v>
      </c>
    </row>
    <row r="5408" spans="1:5">
      <c r="A5408" s="640">
        <v>92359</v>
      </c>
      <c r="B5408" s="638" t="s">
        <v>43986</v>
      </c>
      <c r="C5408" s="640" t="s">
        <v>10787</v>
      </c>
      <c r="D5408" s="641">
        <v>69.5</v>
      </c>
      <c r="E5408" s="642">
        <v>0.93</v>
      </c>
    </row>
    <row r="5409" spans="1:5">
      <c r="A5409" s="640">
        <v>92645</v>
      </c>
      <c r="B5409" s="638" t="s">
        <v>43987</v>
      </c>
      <c r="C5409" s="640" t="s">
        <v>10787</v>
      </c>
      <c r="D5409" s="641">
        <v>73.72</v>
      </c>
      <c r="E5409" s="642">
        <v>0.88</v>
      </c>
    </row>
    <row r="5410" spans="1:5">
      <c r="A5410" s="640">
        <v>92360</v>
      </c>
      <c r="B5410" s="638" t="s">
        <v>43988</v>
      </c>
      <c r="C5410" s="640" t="s">
        <v>10787</v>
      </c>
      <c r="D5410" s="641">
        <v>92.8</v>
      </c>
      <c r="E5410" s="642">
        <v>0.94</v>
      </c>
    </row>
    <row r="5411" spans="1:5">
      <c r="A5411" s="640">
        <v>92646</v>
      </c>
      <c r="B5411" s="638" t="s">
        <v>43989</v>
      </c>
      <c r="C5411" s="640" t="s">
        <v>10787</v>
      </c>
      <c r="D5411" s="641">
        <v>97.01</v>
      </c>
      <c r="E5411" s="642">
        <v>0.9</v>
      </c>
    </row>
    <row r="5412" spans="1:5">
      <c r="A5412" s="640">
        <v>95697</v>
      </c>
      <c r="B5412" s="638" t="s">
        <v>43990</v>
      </c>
      <c r="C5412" s="640" t="s">
        <v>10787</v>
      </c>
      <c r="D5412" s="641">
        <v>102.03</v>
      </c>
      <c r="E5412" s="642">
        <v>0.93</v>
      </c>
    </row>
    <row r="5413" spans="1:5">
      <c r="A5413" s="640">
        <v>92648</v>
      </c>
      <c r="B5413" s="638" t="s">
        <v>43991</v>
      </c>
      <c r="C5413" s="640" t="s">
        <v>10787</v>
      </c>
      <c r="D5413" s="641">
        <v>106.24</v>
      </c>
      <c r="E5413" s="642">
        <v>0.89</v>
      </c>
    </row>
    <row r="5414" spans="1:5">
      <c r="A5414" s="640">
        <v>92338</v>
      </c>
      <c r="B5414" s="638" t="s">
        <v>43992</v>
      </c>
      <c r="C5414" s="640" t="s">
        <v>10787</v>
      </c>
      <c r="D5414" s="641">
        <v>150.22</v>
      </c>
      <c r="E5414" s="642">
        <v>0.77</v>
      </c>
    </row>
    <row r="5415" spans="1:5">
      <c r="A5415" s="640">
        <v>92361</v>
      </c>
      <c r="B5415" s="638" t="s">
        <v>43993</v>
      </c>
      <c r="C5415" s="640" t="s">
        <v>10787</v>
      </c>
      <c r="D5415" s="641">
        <v>125.32</v>
      </c>
      <c r="E5415" s="642">
        <v>0.93</v>
      </c>
    </row>
    <row r="5416" spans="1:5">
      <c r="A5416" s="640">
        <v>92649</v>
      </c>
      <c r="B5416" s="638" t="s">
        <v>43994</v>
      </c>
      <c r="C5416" s="640" t="s">
        <v>10787</v>
      </c>
      <c r="D5416" s="641">
        <v>129.54</v>
      </c>
      <c r="E5416" s="642">
        <v>0.9</v>
      </c>
    </row>
    <row r="5417" spans="1:5">
      <c r="A5417" s="640">
        <v>92339</v>
      </c>
      <c r="B5417" s="638" t="s">
        <v>43995</v>
      </c>
      <c r="C5417" s="640" t="s">
        <v>10787</v>
      </c>
      <c r="D5417" s="641">
        <v>223.18</v>
      </c>
      <c r="E5417" s="642">
        <v>0.84</v>
      </c>
    </row>
    <row r="5418" spans="1:5">
      <c r="A5418" s="640">
        <v>92362</v>
      </c>
      <c r="B5418" s="638" t="s">
        <v>43996</v>
      </c>
      <c r="C5418" s="640" t="s">
        <v>10787</v>
      </c>
      <c r="D5418" s="641">
        <v>200.03</v>
      </c>
      <c r="E5418" s="642">
        <v>0.94</v>
      </c>
    </row>
    <row r="5419" spans="1:5">
      <c r="A5419" s="640">
        <v>92650</v>
      </c>
      <c r="B5419" s="638" t="s">
        <v>43997</v>
      </c>
      <c r="C5419" s="640" t="s">
        <v>10787</v>
      </c>
      <c r="D5419" s="641">
        <v>204.24</v>
      </c>
      <c r="E5419" s="642">
        <v>0.92</v>
      </c>
    </row>
    <row r="5420" spans="1:5">
      <c r="A5420" s="640">
        <v>106674</v>
      </c>
      <c r="B5420" s="638" t="s">
        <v>43998</v>
      </c>
      <c r="C5420" s="640" t="s">
        <v>10787</v>
      </c>
      <c r="D5420" s="641">
        <v>272.85000000000002</v>
      </c>
      <c r="E5420" s="642">
        <v>0.87</v>
      </c>
    </row>
    <row r="5421" spans="1:5">
      <c r="A5421" s="640">
        <v>106675</v>
      </c>
      <c r="B5421" s="638" t="s">
        <v>43999</v>
      </c>
      <c r="C5421" s="640" t="s">
        <v>10787</v>
      </c>
      <c r="D5421" s="641">
        <v>251.46</v>
      </c>
      <c r="E5421" s="642">
        <v>0.94</v>
      </c>
    </row>
    <row r="5422" spans="1:5">
      <c r="A5422" s="640">
        <v>106676</v>
      </c>
      <c r="B5422" s="638" t="s">
        <v>44000</v>
      </c>
      <c r="C5422" s="640" t="s">
        <v>10787</v>
      </c>
      <c r="D5422" s="641">
        <v>255.68</v>
      </c>
      <c r="E5422" s="642">
        <v>0.93</v>
      </c>
    </row>
    <row r="5423" spans="1:5">
      <c r="A5423" s="640">
        <v>97439</v>
      </c>
      <c r="B5423" s="638" t="s">
        <v>44001</v>
      </c>
      <c r="C5423" s="640" t="s">
        <v>10735</v>
      </c>
      <c r="D5423" s="641">
        <v>146.63999999999999</v>
      </c>
      <c r="E5423" s="642">
        <v>0.68</v>
      </c>
    </row>
    <row r="5424" spans="1:5">
      <c r="A5424" s="640">
        <v>97440</v>
      </c>
      <c r="B5424" s="638" t="s">
        <v>44002</v>
      </c>
      <c r="C5424" s="640" t="s">
        <v>10735</v>
      </c>
      <c r="D5424" s="641">
        <v>169.6</v>
      </c>
      <c r="E5424" s="642">
        <v>0.72</v>
      </c>
    </row>
    <row r="5425" spans="1:5">
      <c r="A5425" s="640">
        <v>97442</v>
      </c>
      <c r="B5425" s="638" t="s">
        <v>44003</v>
      </c>
      <c r="C5425" s="640" t="s">
        <v>10735</v>
      </c>
      <c r="D5425" s="641">
        <v>183.24</v>
      </c>
      <c r="E5425" s="642">
        <v>0.73</v>
      </c>
    </row>
    <row r="5426" spans="1:5">
      <c r="A5426" s="640">
        <v>97552</v>
      </c>
      <c r="B5426" s="638" t="s">
        <v>44004</v>
      </c>
      <c r="C5426" s="640" t="s">
        <v>10735</v>
      </c>
      <c r="D5426" s="641">
        <v>53.03</v>
      </c>
      <c r="E5426" s="642">
        <v>0.6</v>
      </c>
    </row>
    <row r="5427" spans="1:5">
      <c r="A5427" s="640">
        <v>97553</v>
      </c>
      <c r="B5427" s="638" t="s">
        <v>44005</v>
      </c>
      <c r="C5427" s="640" t="s">
        <v>10735</v>
      </c>
      <c r="D5427" s="641">
        <v>77.03</v>
      </c>
      <c r="E5427" s="642">
        <v>0.53</v>
      </c>
    </row>
    <row r="5428" spans="1:5">
      <c r="A5428" s="640">
        <v>97554</v>
      </c>
      <c r="B5428" s="638" t="s">
        <v>44006</v>
      </c>
      <c r="C5428" s="640" t="s">
        <v>10735</v>
      </c>
      <c r="D5428" s="641">
        <v>134.04</v>
      </c>
      <c r="E5428" s="642">
        <v>0.48</v>
      </c>
    </row>
    <row r="5429" spans="1:5">
      <c r="A5429" s="640">
        <v>97491</v>
      </c>
      <c r="B5429" s="638" t="s">
        <v>44007</v>
      </c>
      <c r="C5429" s="640" t="s">
        <v>10735</v>
      </c>
      <c r="D5429" s="641">
        <v>91.78</v>
      </c>
      <c r="E5429" s="642">
        <v>0.7</v>
      </c>
    </row>
    <row r="5430" spans="1:5">
      <c r="A5430" s="640">
        <v>97529</v>
      </c>
      <c r="B5430" s="638" t="s">
        <v>44008</v>
      </c>
      <c r="C5430" s="640" t="s">
        <v>10735</v>
      </c>
      <c r="D5430" s="641">
        <v>86.59</v>
      </c>
      <c r="E5430" s="642">
        <v>0.74</v>
      </c>
    </row>
    <row r="5431" spans="1:5">
      <c r="A5431" s="640">
        <v>97492</v>
      </c>
      <c r="B5431" s="638" t="s">
        <v>44009</v>
      </c>
      <c r="C5431" s="640" t="s">
        <v>10735</v>
      </c>
      <c r="D5431" s="641">
        <v>133.68</v>
      </c>
      <c r="E5431" s="642">
        <v>0.74</v>
      </c>
    </row>
    <row r="5432" spans="1:5">
      <c r="A5432" s="640">
        <v>97530</v>
      </c>
      <c r="B5432" s="638" t="s">
        <v>44010</v>
      </c>
      <c r="C5432" s="640" t="s">
        <v>10735</v>
      </c>
      <c r="D5432" s="641">
        <v>124.51</v>
      </c>
      <c r="E5432" s="642">
        <v>0.79</v>
      </c>
    </row>
    <row r="5433" spans="1:5">
      <c r="A5433" s="640">
        <v>97493</v>
      </c>
      <c r="B5433" s="638" t="s">
        <v>44011</v>
      </c>
      <c r="C5433" s="640" t="s">
        <v>10735</v>
      </c>
      <c r="D5433" s="641">
        <v>171.88</v>
      </c>
      <c r="E5433" s="642">
        <v>0.75</v>
      </c>
    </row>
    <row r="5434" spans="1:5">
      <c r="A5434" s="640">
        <v>97531</v>
      </c>
      <c r="B5434" s="638" t="s">
        <v>44012</v>
      </c>
      <c r="C5434" s="640" t="s">
        <v>10735</v>
      </c>
      <c r="D5434" s="641">
        <v>158.18</v>
      </c>
      <c r="E5434" s="642">
        <v>0.81</v>
      </c>
    </row>
    <row r="5435" spans="1:5">
      <c r="A5435" s="640">
        <v>97458</v>
      </c>
      <c r="B5435" s="638" t="s">
        <v>44013</v>
      </c>
      <c r="C5435" s="640" t="s">
        <v>10735</v>
      </c>
      <c r="D5435" s="641">
        <v>307.04000000000002</v>
      </c>
      <c r="E5435" s="642">
        <v>0.69</v>
      </c>
    </row>
    <row r="5436" spans="1:5">
      <c r="A5436" s="640">
        <v>97494</v>
      </c>
      <c r="B5436" s="638" t="s">
        <v>44014</v>
      </c>
      <c r="C5436" s="640" t="s">
        <v>10735</v>
      </c>
      <c r="D5436" s="641">
        <v>265.35000000000002</v>
      </c>
      <c r="E5436" s="642">
        <v>0.8</v>
      </c>
    </row>
    <row r="5437" spans="1:5">
      <c r="A5437" s="640">
        <v>97532</v>
      </c>
      <c r="B5437" s="638" t="s">
        <v>44015</v>
      </c>
      <c r="C5437" s="640" t="s">
        <v>10735</v>
      </c>
      <c r="D5437" s="641">
        <v>245.98</v>
      </c>
      <c r="E5437" s="642">
        <v>0.86</v>
      </c>
    </row>
    <row r="5438" spans="1:5">
      <c r="A5438" s="640">
        <v>97459</v>
      </c>
      <c r="B5438" s="638" t="s">
        <v>44016</v>
      </c>
      <c r="C5438" s="640" t="s">
        <v>10735</v>
      </c>
      <c r="D5438" s="641">
        <v>513.5</v>
      </c>
      <c r="E5438" s="642">
        <v>0.8</v>
      </c>
    </row>
    <row r="5439" spans="1:5">
      <c r="A5439" s="640">
        <v>97495</v>
      </c>
      <c r="B5439" s="638" t="s">
        <v>44017</v>
      </c>
      <c r="C5439" s="640" t="s">
        <v>10735</v>
      </c>
      <c r="D5439" s="641">
        <v>484.03</v>
      </c>
      <c r="E5439" s="642">
        <v>0.85</v>
      </c>
    </row>
    <row r="5440" spans="1:5">
      <c r="A5440" s="640">
        <v>97533</v>
      </c>
      <c r="B5440" s="638" t="s">
        <v>44018</v>
      </c>
      <c r="C5440" s="640" t="s">
        <v>10735</v>
      </c>
      <c r="D5440" s="641">
        <v>456.16</v>
      </c>
      <c r="E5440" s="642">
        <v>0.91</v>
      </c>
    </row>
    <row r="5441" spans="1:5">
      <c r="A5441" s="640">
        <v>97460</v>
      </c>
      <c r="B5441" s="638" t="s">
        <v>44019</v>
      </c>
      <c r="C5441" s="640" t="s">
        <v>10735</v>
      </c>
      <c r="D5441" s="641">
        <v>780.54</v>
      </c>
      <c r="E5441" s="642">
        <v>0.87</v>
      </c>
    </row>
    <row r="5442" spans="1:5">
      <c r="A5442" s="640">
        <v>97496</v>
      </c>
      <c r="B5442" s="638" t="s">
        <v>44020</v>
      </c>
      <c r="C5442" s="640" t="s">
        <v>10735</v>
      </c>
      <c r="D5442" s="641">
        <v>763.31</v>
      </c>
      <c r="E5442" s="642">
        <v>0.88</v>
      </c>
    </row>
    <row r="5443" spans="1:5">
      <c r="A5443" s="640">
        <v>97534</v>
      </c>
      <c r="B5443" s="638" t="s">
        <v>44021</v>
      </c>
      <c r="C5443" s="640" t="s">
        <v>10735</v>
      </c>
      <c r="D5443" s="641">
        <v>726.91</v>
      </c>
      <c r="E5443" s="642">
        <v>0.93</v>
      </c>
    </row>
    <row r="5444" spans="1:5">
      <c r="A5444" s="640">
        <v>101926</v>
      </c>
      <c r="B5444" s="638" t="s">
        <v>44022</v>
      </c>
      <c r="C5444" s="640" t="s">
        <v>10735</v>
      </c>
      <c r="D5444" s="641">
        <v>411.16</v>
      </c>
      <c r="E5444" s="642">
        <v>0</v>
      </c>
    </row>
    <row r="5445" spans="1:5">
      <c r="A5445" s="640">
        <v>101935</v>
      </c>
      <c r="B5445" s="638" t="s">
        <v>44023</v>
      </c>
      <c r="C5445" s="640" t="s">
        <v>10735</v>
      </c>
      <c r="D5445" s="641">
        <v>428.24</v>
      </c>
      <c r="E5445" s="642">
        <v>0</v>
      </c>
    </row>
    <row r="5446" spans="1:5">
      <c r="A5446" s="640">
        <v>92704</v>
      </c>
      <c r="B5446" s="638" t="s">
        <v>44024</v>
      </c>
      <c r="C5446" s="640" t="s">
        <v>10735</v>
      </c>
      <c r="D5446" s="641">
        <v>29.32</v>
      </c>
      <c r="E5446" s="642">
        <v>0</v>
      </c>
    </row>
    <row r="5447" spans="1:5">
      <c r="A5447" s="640">
        <v>92705</v>
      </c>
      <c r="B5447" s="638" t="s">
        <v>44025</v>
      </c>
      <c r="C5447" s="640" t="s">
        <v>10735</v>
      </c>
      <c r="D5447" s="641">
        <v>47.4</v>
      </c>
      <c r="E5447" s="642">
        <v>0</v>
      </c>
    </row>
    <row r="5448" spans="1:5">
      <c r="A5448" s="640">
        <v>92706</v>
      </c>
      <c r="B5448" s="638" t="s">
        <v>44026</v>
      </c>
      <c r="C5448" s="640" t="s">
        <v>10735</v>
      </c>
      <c r="D5448" s="641">
        <v>76.75</v>
      </c>
      <c r="E5448" s="642">
        <v>0</v>
      </c>
    </row>
    <row r="5449" spans="1:5">
      <c r="A5449" s="640">
        <v>92637</v>
      </c>
      <c r="B5449" s="638" t="s">
        <v>44027</v>
      </c>
      <c r="C5449" s="640" t="s">
        <v>10735</v>
      </c>
      <c r="D5449" s="641">
        <v>117.05</v>
      </c>
      <c r="E5449" s="642">
        <v>0.55000000000000004</v>
      </c>
    </row>
    <row r="5450" spans="1:5">
      <c r="A5450" s="640">
        <v>92681</v>
      </c>
      <c r="B5450" s="638" t="s">
        <v>44028</v>
      </c>
      <c r="C5450" s="640" t="s">
        <v>10735</v>
      </c>
      <c r="D5450" s="641">
        <v>55.96</v>
      </c>
      <c r="E5450" s="642">
        <v>0</v>
      </c>
    </row>
    <row r="5451" spans="1:5">
      <c r="A5451" s="640">
        <v>92638</v>
      </c>
      <c r="B5451" s="638" t="s">
        <v>44029</v>
      </c>
      <c r="C5451" s="640" t="s">
        <v>10735</v>
      </c>
      <c r="D5451" s="641">
        <v>157.57</v>
      </c>
      <c r="E5451" s="642">
        <v>0.63</v>
      </c>
    </row>
    <row r="5452" spans="1:5">
      <c r="A5452" s="640">
        <v>92682</v>
      </c>
      <c r="B5452" s="638" t="s">
        <v>44030</v>
      </c>
      <c r="C5452" s="640" t="s">
        <v>10735</v>
      </c>
      <c r="D5452" s="641">
        <v>70.94</v>
      </c>
      <c r="E5452" s="642">
        <v>0</v>
      </c>
    </row>
    <row r="5453" spans="1:5">
      <c r="A5453" s="640">
        <v>92639</v>
      </c>
      <c r="B5453" s="638" t="s">
        <v>44031</v>
      </c>
      <c r="C5453" s="640" t="s">
        <v>10735</v>
      </c>
      <c r="D5453" s="641">
        <v>194.36</v>
      </c>
      <c r="E5453" s="642">
        <v>0.66</v>
      </c>
    </row>
    <row r="5454" spans="1:5">
      <c r="A5454" s="640">
        <v>92683</v>
      </c>
      <c r="B5454" s="638" t="s">
        <v>44032</v>
      </c>
      <c r="C5454" s="640" t="s">
        <v>10735</v>
      </c>
      <c r="D5454" s="641">
        <v>83.75</v>
      </c>
      <c r="E5454" s="642">
        <v>0</v>
      </c>
    </row>
    <row r="5455" spans="1:5">
      <c r="A5455" s="640">
        <v>92640</v>
      </c>
      <c r="B5455" s="638" t="s">
        <v>44033</v>
      </c>
      <c r="C5455" s="640" t="s">
        <v>10735</v>
      </c>
      <c r="D5455" s="641">
        <v>140.6</v>
      </c>
      <c r="E5455" s="642">
        <v>0</v>
      </c>
    </row>
    <row r="5456" spans="1:5">
      <c r="A5456" s="640">
        <v>92684</v>
      </c>
      <c r="B5456" s="638" t="s">
        <v>44034</v>
      </c>
      <c r="C5456" s="640" t="s">
        <v>10735</v>
      </c>
      <c r="D5456" s="641">
        <v>113.23</v>
      </c>
      <c r="E5456" s="642">
        <v>0</v>
      </c>
    </row>
    <row r="5457" spans="1:5">
      <c r="A5457" s="640">
        <v>92642</v>
      </c>
      <c r="B5457" s="638" t="s">
        <v>44035</v>
      </c>
      <c r="C5457" s="640" t="s">
        <v>10735</v>
      </c>
      <c r="D5457" s="641">
        <v>213.1</v>
      </c>
      <c r="E5457" s="642">
        <v>0</v>
      </c>
    </row>
    <row r="5458" spans="1:5">
      <c r="A5458" s="640">
        <v>92685</v>
      </c>
      <c r="B5458" s="638" t="s">
        <v>44036</v>
      </c>
      <c r="C5458" s="640" t="s">
        <v>10735</v>
      </c>
      <c r="D5458" s="641">
        <v>180.34</v>
      </c>
      <c r="E5458" s="642">
        <v>0</v>
      </c>
    </row>
    <row r="5459" spans="1:5">
      <c r="A5459" s="640">
        <v>92644</v>
      </c>
      <c r="B5459" s="638" t="s">
        <v>44037</v>
      </c>
      <c r="C5459" s="640" t="s">
        <v>10735</v>
      </c>
      <c r="D5459" s="641">
        <v>268.70999999999998</v>
      </c>
      <c r="E5459" s="642">
        <v>0</v>
      </c>
    </row>
    <row r="5460" spans="1:5">
      <c r="A5460" s="640">
        <v>92686</v>
      </c>
      <c r="B5460" s="638" t="s">
        <v>44038</v>
      </c>
      <c r="C5460" s="640" t="s">
        <v>10735</v>
      </c>
      <c r="D5460" s="641">
        <v>230.56</v>
      </c>
      <c r="E5460" s="642">
        <v>0</v>
      </c>
    </row>
    <row r="5461" spans="1:5">
      <c r="A5461" s="640">
        <v>92356</v>
      </c>
      <c r="B5461" s="638" t="s">
        <v>44039</v>
      </c>
      <c r="C5461" s="640" t="s">
        <v>10735</v>
      </c>
      <c r="D5461" s="641">
        <v>148.12</v>
      </c>
      <c r="E5461" s="642">
        <v>0</v>
      </c>
    </row>
    <row r="5462" spans="1:5">
      <c r="A5462" s="640">
        <v>92357</v>
      </c>
      <c r="B5462" s="638" t="s">
        <v>44040</v>
      </c>
      <c r="C5462" s="640" t="s">
        <v>10735</v>
      </c>
      <c r="D5462" s="641">
        <v>213.25</v>
      </c>
      <c r="E5462" s="642">
        <v>0</v>
      </c>
    </row>
    <row r="5463" spans="1:5">
      <c r="A5463" s="640">
        <v>92358</v>
      </c>
      <c r="B5463" s="638" t="s">
        <v>44041</v>
      </c>
      <c r="C5463" s="640" t="s">
        <v>10735</v>
      </c>
      <c r="D5463" s="641">
        <v>261.47000000000003</v>
      </c>
      <c r="E5463" s="642">
        <v>0</v>
      </c>
    </row>
    <row r="5464" spans="1:5">
      <c r="A5464" s="640">
        <v>101919</v>
      </c>
      <c r="B5464" s="638" t="s">
        <v>44042</v>
      </c>
      <c r="C5464" s="640" t="s">
        <v>10735</v>
      </c>
      <c r="D5464" s="641">
        <v>416.75</v>
      </c>
      <c r="E5464" s="642">
        <v>0</v>
      </c>
    </row>
    <row r="5465" spans="1:5">
      <c r="A5465" s="640">
        <v>101928</v>
      </c>
      <c r="B5465" s="638" t="s">
        <v>44043</v>
      </c>
      <c r="C5465" s="640" t="s">
        <v>10735</v>
      </c>
      <c r="D5465" s="641">
        <v>425.29</v>
      </c>
      <c r="E5465" s="642">
        <v>0</v>
      </c>
    </row>
    <row r="5466" spans="1:5">
      <c r="A5466" s="640">
        <v>92904</v>
      </c>
      <c r="B5466" s="638" t="s">
        <v>44044</v>
      </c>
      <c r="C5466" s="640" t="s">
        <v>10735</v>
      </c>
      <c r="D5466" s="641">
        <v>34.270000000000003</v>
      </c>
      <c r="E5466" s="642">
        <v>0</v>
      </c>
    </row>
    <row r="5467" spans="1:5">
      <c r="A5467" s="640">
        <v>92905</v>
      </c>
      <c r="B5467" s="638" t="s">
        <v>44045</v>
      </c>
      <c r="C5467" s="640" t="s">
        <v>10735</v>
      </c>
      <c r="D5467" s="641">
        <v>49.21</v>
      </c>
      <c r="E5467" s="642">
        <v>0</v>
      </c>
    </row>
    <row r="5468" spans="1:5">
      <c r="A5468" s="640">
        <v>92906</v>
      </c>
      <c r="B5468" s="638" t="s">
        <v>44046</v>
      </c>
      <c r="C5468" s="640" t="s">
        <v>10735</v>
      </c>
      <c r="D5468" s="641">
        <v>60.9</v>
      </c>
      <c r="E5468" s="642">
        <v>0</v>
      </c>
    </row>
    <row r="5469" spans="1:5">
      <c r="A5469" s="640">
        <v>92898</v>
      </c>
      <c r="B5469" s="638" t="s">
        <v>44047</v>
      </c>
      <c r="C5469" s="640" t="s">
        <v>10735</v>
      </c>
      <c r="D5469" s="641">
        <v>50.51</v>
      </c>
      <c r="E5469" s="642">
        <v>0</v>
      </c>
    </row>
    <row r="5470" spans="1:5">
      <c r="A5470" s="640">
        <v>92899</v>
      </c>
      <c r="B5470" s="638" t="s">
        <v>44048</v>
      </c>
      <c r="C5470" s="640" t="s">
        <v>10735</v>
      </c>
      <c r="D5470" s="641">
        <v>74.680000000000007</v>
      </c>
      <c r="E5470" s="642">
        <v>0</v>
      </c>
    </row>
    <row r="5471" spans="1:5">
      <c r="A5471" s="640">
        <v>92900</v>
      </c>
      <c r="B5471" s="638" t="s">
        <v>44049</v>
      </c>
      <c r="C5471" s="640" t="s">
        <v>10735</v>
      </c>
      <c r="D5471" s="641">
        <v>90.29</v>
      </c>
      <c r="E5471" s="642">
        <v>0</v>
      </c>
    </row>
    <row r="5472" spans="1:5">
      <c r="A5472" s="640">
        <v>92901</v>
      </c>
      <c r="B5472" s="638" t="s">
        <v>44050</v>
      </c>
      <c r="C5472" s="640" t="s">
        <v>10735</v>
      </c>
      <c r="D5472" s="641">
        <v>125.42</v>
      </c>
      <c r="E5472" s="642">
        <v>0</v>
      </c>
    </row>
    <row r="5473" spans="1:5">
      <c r="A5473" s="640">
        <v>92902</v>
      </c>
      <c r="B5473" s="638" t="s">
        <v>44051</v>
      </c>
      <c r="C5473" s="640" t="s">
        <v>10735</v>
      </c>
      <c r="D5473" s="641">
        <v>195.85</v>
      </c>
      <c r="E5473" s="642">
        <v>0</v>
      </c>
    </row>
    <row r="5474" spans="1:5">
      <c r="A5474" s="640">
        <v>92903</v>
      </c>
      <c r="B5474" s="638" t="s">
        <v>44052</v>
      </c>
      <c r="C5474" s="640" t="s">
        <v>10735</v>
      </c>
      <c r="D5474" s="641">
        <v>292.13</v>
      </c>
      <c r="E5474" s="642">
        <v>0</v>
      </c>
    </row>
    <row r="5475" spans="1:5">
      <c r="A5475" s="640">
        <v>92892</v>
      </c>
      <c r="B5475" s="638" t="s">
        <v>44053</v>
      </c>
      <c r="C5475" s="640" t="s">
        <v>10735</v>
      </c>
      <c r="D5475" s="641">
        <v>59.7</v>
      </c>
      <c r="E5475" s="642">
        <v>0</v>
      </c>
    </row>
    <row r="5476" spans="1:5">
      <c r="A5476" s="640">
        <v>92893</v>
      </c>
      <c r="B5476" s="638" t="s">
        <v>44054</v>
      </c>
      <c r="C5476" s="640" t="s">
        <v>10735</v>
      </c>
      <c r="D5476" s="641">
        <v>85.14</v>
      </c>
      <c r="E5476" s="642">
        <v>0</v>
      </c>
    </row>
    <row r="5477" spans="1:5">
      <c r="A5477" s="640">
        <v>92894</v>
      </c>
      <c r="B5477" s="638" t="s">
        <v>44055</v>
      </c>
      <c r="C5477" s="640" t="s">
        <v>10735</v>
      </c>
      <c r="D5477" s="641">
        <v>102.18</v>
      </c>
      <c r="E5477" s="642">
        <v>0</v>
      </c>
    </row>
    <row r="5478" spans="1:5">
      <c r="A5478" s="640">
        <v>92889</v>
      </c>
      <c r="B5478" s="638" t="s">
        <v>44056</v>
      </c>
      <c r="C5478" s="640" t="s">
        <v>10735</v>
      </c>
      <c r="D5478" s="641">
        <v>142.87</v>
      </c>
      <c r="E5478" s="642">
        <v>0</v>
      </c>
    </row>
    <row r="5479" spans="1:5">
      <c r="A5479" s="640">
        <v>92895</v>
      </c>
      <c r="B5479" s="638" t="s">
        <v>44057</v>
      </c>
      <c r="C5479" s="640" t="s">
        <v>10735</v>
      </c>
      <c r="D5479" s="641">
        <v>139.1</v>
      </c>
      <c r="E5479" s="642">
        <v>0</v>
      </c>
    </row>
    <row r="5480" spans="1:5">
      <c r="A5480" s="640">
        <v>92890</v>
      </c>
      <c r="B5480" s="638" t="s">
        <v>44058</v>
      </c>
      <c r="C5480" s="640" t="s">
        <v>10735</v>
      </c>
      <c r="D5480" s="641">
        <v>212.31</v>
      </c>
      <c r="E5480" s="642">
        <v>0</v>
      </c>
    </row>
    <row r="5481" spans="1:5">
      <c r="A5481" s="640">
        <v>92896</v>
      </c>
      <c r="B5481" s="638" t="s">
        <v>44059</v>
      </c>
      <c r="C5481" s="640" t="s">
        <v>10735</v>
      </c>
      <c r="D5481" s="641">
        <v>212.23</v>
      </c>
      <c r="E5481" s="642">
        <v>0</v>
      </c>
    </row>
    <row r="5482" spans="1:5">
      <c r="A5482" s="640">
        <v>92891</v>
      </c>
      <c r="B5482" s="638" t="s">
        <v>44060</v>
      </c>
      <c r="C5482" s="640" t="s">
        <v>10735</v>
      </c>
      <c r="D5482" s="641">
        <v>307.58999999999997</v>
      </c>
      <c r="E5482" s="642">
        <v>0</v>
      </c>
    </row>
    <row r="5483" spans="1:5">
      <c r="A5483" s="640">
        <v>92897</v>
      </c>
      <c r="B5483" s="638" t="s">
        <v>44061</v>
      </c>
      <c r="C5483" s="640" t="s">
        <v>10735</v>
      </c>
      <c r="D5483" s="641">
        <v>311.20999999999998</v>
      </c>
      <c r="E5483" s="642">
        <v>0</v>
      </c>
    </row>
    <row r="5484" spans="1:5">
      <c r="A5484" s="640">
        <v>100788</v>
      </c>
      <c r="B5484" s="638" t="s">
        <v>23018</v>
      </c>
      <c r="C5484" s="640" t="s">
        <v>10735</v>
      </c>
      <c r="D5484" s="641">
        <v>945.83</v>
      </c>
      <c r="E5484" s="642">
        <v>0</v>
      </c>
    </row>
    <row r="5485" spans="1:5">
      <c r="A5485" s="640">
        <v>100799</v>
      </c>
      <c r="B5485" s="638" t="s">
        <v>23019</v>
      </c>
      <c r="C5485" s="640" t="s">
        <v>10787</v>
      </c>
      <c r="D5485" s="641">
        <v>20.18</v>
      </c>
      <c r="E5485" s="642">
        <v>0.51</v>
      </c>
    </row>
    <row r="5486" spans="1:5">
      <c r="A5486" s="640">
        <v>100807</v>
      </c>
      <c r="B5486" s="638" t="s">
        <v>23020</v>
      </c>
      <c r="C5486" s="640" t="s">
        <v>10787</v>
      </c>
      <c r="D5486" s="641">
        <v>27.11</v>
      </c>
      <c r="E5486" s="642">
        <v>0.38</v>
      </c>
    </row>
    <row r="5487" spans="1:5">
      <c r="A5487" s="640">
        <v>100800</v>
      </c>
      <c r="B5487" s="638" t="s">
        <v>23021</v>
      </c>
      <c r="C5487" s="640" t="s">
        <v>10787</v>
      </c>
      <c r="D5487" s="641">
        <v>28.45</v>
      </c>
      <c r="E5487" s="642">
        <v>0.59</v>
      </c>
    </row>
    <row r="5488" spans="1:5">
      <c r="A5488" s="640">
        <v>100808</v>
      </c>
      <c r="B5488" s="638" t="s">
        <v>23022</v>
      </c>
      <c r="C5488" s="640" t="s">
        <v>10787</v>
      </c>
      <c r="D5488" s="641">
        <v>36.68</v>
      </c>
      <c r="E5488" s="642">
        <v>0.46</v>
      </c>
    </row>
    <row r="5489" spans="1:5">
      <c r="A5489" s="640">
        <v>100801</v>
      </c>
      <c r="B5489" s="638" t="s">
        <v>23023</v>
      </c>
      <c r="C5489" s="640" t="s">
        <v>10787</v>
      </c>
      <c r="D5489" s="641">
        <v>37.090000000000003</v>
      </c>
      <c r="E5489" s="642">
        <v>0.63</v>
      </c>
    </row>
    <row r="5490" spans="1:5">
      <c r="A5490" s="640">
        <v>100809</v>
      </c>
      <c r="B5490" s="638" t="s">
        <v>23024</v>
      </c>
      <c r="C5490" s="640" t="s">
        <v>10787</v>
      </c>
      <c r="D5490" s="641">
        <v>46.93</v>
      </c>
      <c r="E5490" s="642">
        <v>0.49</v>
      </c>
    </row>
    <row r="5491" spans="1:5">
      <c r="A5491" s="640">
        <v>100802</v>
      </c>
      <c r="B5491" s="638" t="s">
        <v>23025</v>
      </c>
      <c r="C5491" s="640" t="s">
        <v>10787</v>
      </c>
      <c r="D5491" s="641">
        <v>49.28</v>
      </c>
      <c r="E5491" s="642">
        <v>0.66</v>
      </c>
    </row>
    <row r="5492" spans="1:5">
      <c r="A5492" s="640">
        <v>100810</v>
      </c>
      <c r="B5492" s="638" t="s">
        <v>23026</v>
      </c>
      <c r="C5492" s="640" t="s">
        <v>10787</v>
      </c>
      <c r="D5492" s="641">
        <v>61.39</v>
      </c>
      <c r="E5492" s="642">
        <v>0.53</v>
      </c>
    </row>
    <row r="5493" spans="1:5">
      <c r="A5493" s="640">
        <v>100791</v>
      </c>
      <c r="B5493" s="638" t="s">
        <v>23027</v>
      </c>
      <c r="C5493" s="640" t="s">
        <v>10787</v>
      </c>
      <c r="D5493" s="641">
        <v>19.579999999999998</v>
      </c>
      <c r="E5493" s="642">
        <v>0.52</v>
      </c>
    </row>
    <row r="5494" spans="1:5">
      <c r="A5494" s="640">
        <v>100803</v>
      </c>
      <c r="B5494" s="638" t="s">
        <v>23028</v>
      </c>
      <c r="C5494" s="640" t="s">
        <v>10787</v>
      </c>
      <c r="D5494" s="641">
        <v>18.37</v>
      </c>
      <c r="E5494" s="642">
        <v>0.56000000000000005</v>
      </c>
    </row>
    <row r="5495" spans="1:5">
      <c r="A5495" s="640">
        <v>100792</v>
      </c>
      <c r="B5495" s="638" t="s">
        <v>23029</v>
      </c>
      <c r="C5495" s="640" t="s">
        <v>10787</v>
      </c>
      <c r="D5495" s="641">
        <v>27.86</v>
      </c>
      <c r="E5495" s="642">
        <v>0.6</v>
      </c>
    </row>
    <row r="5496" spans="1:5">
      <c r="A5496" s="640">
        <v>100804</v>
      </c>
      <c r="B5496" s="638" t="s">
        <v>23030</v>
      </c>
      <c r="C5496" s="640" t="s">
        <v>10787</v>
      </c>
      <c r="D5496" s="641">
        <v>26.41</v>
      </c>
      <c r="E5496" s="642">
        <v>0.63</v>
      </c>
    </row>
    <row r="5497" spans="1:5">
      <c r="A5497" s="640">
        <v>100793</v>
      </c>
      <c r="B5497" s="638" t="s">
        <v>23031</v>
      </c>
      <c r="C5497" s="640" t="s">
        <v>10787</v>
      </c>
      <c r="D5497" s="641">
        <v>36.49</v>
      </c>
      <c r="E5497" s="642">
        <v>0.64</v>
      </c>
    </row>
    <row r="5498" spans="1:5">
      <c r="A5498" s="640">
        <v>100805</v>
      </c>
      <c r="B5498" s="638" t="s">
        <v>23032</v>
      </c>
      <c r="C5498" s="640" t="s">
        <v>10787</v>
      </c>
      <c r="D5498" s="641">
        <v>34.770000000000003</v>
      </c>
      <c r="E5498" s="642">
        <v>0.67</v>
      </c>
    </row>
    <row r="5499" spans="1:5">
      <c r="A5499" s="640">
        <v>100794</v>
      </c>
      <c r="B5499" s="638" t="s">
        <v>23033</v>
      </c>
      <c r="C5499" s="640" t="s">
        <v>10787</v>
      </c>
      <c r="D5499" s="641">
        <v>48.7</v>
      </c>
      <c r="E5499" s="642">
        <v>0.66</v>
      </c>
    </row>
    <row r="5500" spans="1:5">
      <c r="A5500" s="640">
        <v>100806</v>
      </c>
      <c r="B5500" s="638" t="s">
        <v>23034</v>
      </c>
      <c r="C5500" s="640" t="s">
        <v>10787</v>
      </c>
      <c r="D5500" s="641">
        <v>46.56</v>
      </c>
      <c r="E5500" s="642">
        <v>0.69</v>
      </c>
    </row>
    <row r="5501" spans="1:5">
      <c r="A5501" s="640">
        <v>103247</v>
      </c>
      <c r="B5501" s="638" t="s">
        <v>23035</v>
      </c>
      <c r="C5501" s="640" t="s">
        <v>10735</v>
      </c>
      <c r="D5501" s="641">
        <v>2571.2399999999998</v>
      </c>
      <c r="E5501" s="642">
        <v>0.02</v>
      </c>
    </row>
    <row r="5502" spans="1:5">
      <c r="A5502" s="640">
        <v>103250</v>
      </c>
      <c r="B5502" s="638" t="s">
        <v>23036</v>
      </c>
      <c r="C5502" s="640" t="s">
        <v>10735</v>
      </c>
      <c r="D5502" s="641">
        <v>3721.01</v>
      </c>
      <c r="E5502" s="642">
        <v>0.01</v>
      </c>
    </row>
    <row r="5503" spans="1:5">
      <c r="A5503" s="640">
        <v>103253</v>
      </c>
      <c r="B5503" s="638" t="s">
        <v>23037</v>
      </c>
      <c r="C5503" s="640" t="s">
        <v>10735</v>
      </c>
      <c r="D5503" s="641">
        <v>5059.76</v>
      </c>
      <c r="E5503" s="642">
        <v>0.01</v>
      </c>
    </row>
    <row r="5504" spans="1:5">
      <c r="A5504" s="640">
        <v>103244</v>
      </c>
      <c r="B5504" s="638" t="s">
        <v>23038</v>
      </c>
      <c r="C5504" s="640" t="s">
        <v>10735</v>
      </c>
      <c r="D5504" s="641">
        <v>2320.2600000000002</v>
      </c>
      <c r="E5504" s="642">
        <v>0.02</v>
      </c>
    </row>
    <row r="5505" spans="1:5">
      <c r="A5505" s="640">
        <v>103256</v>
      </c>
      <c r="B5505" s="638" t="s">
        <v>23039</v>
      </c>
      <c r="C5505" s="640" t="s">
        <v>10735</v>
      </c>
      <c r="D5505" s="641">
        <v>9379.14</v>
      </c>
      <c r="E5505" s="642">
        <v>0.01</v>
      </c>
    </row>
    <row r="5506" spans="1:5">
      <c r="A5506" s="640">
        <v>103258</v>
      </c>
      <c r="B5506" s="638" t="s">
        <v>23040</v>
      </c>
      <c r="C5506" s="640" t="s">
        <v>10735</v>
      </c>
      <c r="D5506" s="641">
        <v>10480.129999999999</v>
      </c>
      <c r="E5506" s="642">
        <v>0</v>
      </c>
    </row>
    <row r="5507" spans="1:5">
      <c r="A5507" s="640">
        <v>103260</v>
      </c>
      <c r="B5507" s="638" t="s">
        <v>23041</v>
      </c>
      <c r="C5507" s="640" t="s">
        <v>10735</v>
      </c>
      <c r="D5507" s="641">
        <v>5828.05</v>
      </c>
      <c r="E5507" s="642">
        <v>0.01</v>
      </c>
    </row>
    <row r="5508" spans="1:5">
      <c r="A5508" s="640">
        <v>103261</v>
      </c>
      <c r="B5508" s="638" t="s">
        <v>23042</v>
      </c>
      <c r="C5508" s="640" t="s">
        <v>10735</v>
      </c>
      <c r="D5508" s="641">
        <v>11820.46</v>
      </c>
      <c r="E5508" s="642">
        <v>0</v>
      </c>
    </row>
    <row r="5509" spans="1:5">
      <c r="A5509" s="640">
        <v>103263</v>
      </c>
      <c r="B5509" s="638" t="s">
        <v>23043</v>
      </c>
      <c r="C5509" s="640" t="s">
        <v>10735</v>
      </c>
      <c r="D5509" s="641">
        <v>16434.23</v>
      </c>
      <c r="E5509" s="642">
        <v>0.02</v>
      </c>
    </row>
    <row r="5510" spans="1:5">
      <c r="A5510" s="640">
        <v>103265</v>
      </c>
      <c r="B5510" s="638" t="s">
        <v>23044</v>
      </c>
      <c r="C5510" s="640" t="s">
        <v>10735</v>
      </c>
      <c r="D5510" s="641">
        <v>19789.439999999999</v>
      </c>
      <c r="E5510" s="642">
        <v>0.02</v>
      </c>
    </row>
    <row r="5511" spans="1:5">
      <c r="A5511" s="640">
        <v>103268</v>
      </c>
      <c r="B5511" s="638" t="s">
        <v>23045</v>
      </c>
      <c r="C5511" s="640" t="s">
        <v>10735</v>
      </c>
      <c r="D5511" s="641">
        <v>6971.89</v>
      </c>
      <c r="E5511" s="642">
        <v>0.01</v>
      </c>
    </row>
    <row r="5512" spans="1:5">
      <c r="A5512" s="640">
        <v>103270</v>
      </c>
      <c r="B5512" s="638" t="s">
        <v>23046</v>
      </c>
      <c r="C5512" s="640" t="s">
        <v>10735</v>
      </c>
      <c r="D5512" s="641">
        <v>7491.12</v>
      </c>
      <c r="E5512" s="642">
        <v>0.01</v>
      </c>
    </row>
    <row r="5513" spans="1:5">
      <c r="A5513" s="640">
        <v>103272</v>
      </c>
      <c r="B5513" s="638" t="s">
        <v>23047</v>
      </c>
      <c r="C5513" s="640" t="s">
        <v>10735</v>
      </c>
      <c r="D5513" s="641">
        <v>10942.29</v>
      </c>
      <c r="E5513" s="642">
        <v>0</v>
      </c>
    </row>
    <row r="5514" spans="1:5">
      <c r="A5514" s="640">
        <v>103274</v>
      </c>
      <c r="B5514" s="638" t="s">
        <v>23048</v>
      </c>
      <c r="C5514" s="640" t="s">
        <v>10735</v>
      </c>
      <c r="D5514" s="641">
        <v>12927.87</v>
      </c>
      <c r="E5514" s="642">
        <v>0.02</v>
      </c>
    </row>
    <row r="5515" spans="1:5">
      <c r="A5515" s="640">
        <v>103276</v>
      </c>
      <c r="B5515" s="638" t="s">
        <v>23049</v>
      </c>
      <c r="C5515" s="640" t="s">
        <v>10735</v>
      </c>
      <c r="D5515" s="641">
        <v>13490.8</v>
      </c>
      <c r="E5515" s="642">
        <v>0.02</v>
      </c>
    </row>
    <row r="5516" spans="1:5">
      <c r="A5516" s="640">
        <v>103267</v>
      </c>
      <c r="B5516" s="638" t="s">
        <v>23050</v>
      </c>
      <c r="C5516" s="640" t="s">
        <v>10735</v>
      </c>
      <c r="D5516" s="641">
        <v>5882.79</v>
      </c>
      <c r="E5516" s="642">
        <v>0.01</v>
      </c>
    </row>
    <row r="5517" spans="1:5">
      <c r="A5517" s="640">
        <v>103269</v>
      </c>
      <c r="B5517" s="638" t="s">
        <v>23051</v>
      </c>
      <c r="C5517" s="640" t="s">
        <v>10735</v>
      </c>
      <c r="D5517" s="641">
        <v>7219.04</v>
      </c>
      <c r="E5517" s="642">
        <v>0.01</v>
      </c>
    </row>
    <row r="5518" spans="1:5">
      <c r="A5518" s="640">
        <v>103271</v>
      </c>
      <c r="B5518" s="638" t="s">
        <v>23052</v>
      </c>
      <c r="C5518" s="640" t="s">
        <v>10735</v>
      </c>
      <c r="D5518" s="641">
        <v>10596.3</v>
      </c>
      <c r="E5518" s="642">
        <v>0</v>
      </c>
    </row>
    <row r="5519" spans="1:5">
      <c r="A5519" s="640">
        <v>103273</v>
      </c>
      <c r="B5519" s="638" t="s">
        <v>23053</v>
      </c>
      <c r="C5519" s="640" t="s">
        <v>10735</v>
      </c>
      <c r="D5519" s="641">
        <v>11300.65</v>
      </c>
      <c r="E5519" s="642">
        <v>0.03</v>
      </c>
    </row>
    <row r="5520" spans="1:5">
      <c r="A5520" s="640">
        <v>103275</v>
      </c>
      <c r="B5520" s="638" t="s">
        <v>23054</v>
      </c>
      <c r="C5520" s="640" t="s">
        <v>10735</v>
      </c>
      <c r="D5520" s="641">
        <v>12861.44</v>
      </c>
      <c r="E5520" s="642">
        <v>0.02</v>
      </c>
    </row>
    <row r="5521" spans="1:5">
      <c r="A5521" s="640">
        <v>103248</v>
      </c>
      <c r="B5521" s="638" t="s">
        <v>23055</v>
      </c>
      <c r="C5521" s="640" t="s">
        <v>10735</v>
      </c>
      <c r="D5521" s="641">
        <v>2107.7600000000002</v>
      </c>
      <c r="E5521" s="642">
        <v>0.02</v>
      </c>
    </row>
    <row r="5522" spans="1:5">
      <c r="A5522" s="640">
        <v>103249</v>
      </c>
      <c r="B5522" s="638" t="s">
        <v>23056</v>
      </c>
      <c r="C5522" s="640" t="s">
        <v>10735</v>
      </c>
      <c r="D5522" s="641">
        <v>2261.77</v>
      </c>
      <c r="E5522" s="642">
        <v>0.02</v>
      </c>
    </row>
    <row r="5523" spans="1:5">
      <c r="A5523" s="640">
        <v>103251</v>
      </c>
      <c r="B5523" s="638" t="s">
        <v>23057</v>
      </c>
      <c r="C5523" s="640" t="s">
        <v>10735</v>
      </c>
      <c r="D5523" s="641">
        <v>2946.93</v>
      </c>
      <c r="E5523" s="642">
        <v>0.01</v>
      </c>
    </row>
    <row r="5524" spans="1:5">
      <c r="A5524" s="640">
        <v>103252</v>
      </c>
      <c r="B5524" s="638" t="s">
        <v>23058</v>
      </c>
      <c r="C5524" s="640" t="s">
        <v>10735</v>
      </c>
      <c r="D5524" s="641">
        <v>3259.1</v>
      </c>
      <c r="E5524" s="642">
        <v>0.01</v>
      </c>
    </row>
    <row r="5525" spans="1:5">
      <c r="A5525" s="640">
        <v>103254</v>
      </c>
      <c r="B5525" s="638" t="s">
        <v>23059</v>
      </c>
      <c r="C5525" s="640" t="s">
        <v>10735</v>
      </c>
      <c r="D5525" s="641">
        <v>3794.23</v>
      </c>
      <c r="E5525" s="642">
        <v>0.01</v>
      </c>
    </row>
    <row r="5526" spans="1:5">
      <c r="A5526" s="640">
        <v>103255</v>
      </c>
      <c r="B5526" s="638" t="s">
        <v>23060</v>
      </c>
      <c r="C5526" s="640" t="s">
        <v>10735</v>
      </c>
      <c r="D5526" s="641">
        <v>4240.74</v>
      </c>
      <c r="E5526" s="642">
        <v>0.01</v>
      </c>
    </row>
    <row r="5527" spans="1:5">
      <c r="A5527" s="640">
        <v>103245</v>
      </c>
      <c r="B5527" s="638" t="s">
        <v>23061</v>
      </c>
      <c r="C5527" s="640" t="s">
        <v>10735</v>
      </c>
      <c r="D5527" s="641">
        <v>1837.73</v>
      </c>
      <c r="E5527" s="642">
        <v>0.02</v>
      </c>
    </row>
    <row r="5528" spans="1:5">
      <c r="A5528" s="640">
        <v>103246</v>
      </c>
      <c r="B5528" s="638" t="s">
        <v>23062</v>
      </c>
      <c r="C5528" s="640" t="s">
        <v>10735</v>
      </c>
      <c r="D5528" s="641">
        <v>2000.91</v>
      </c>
      <c r="E5528" s="642">
        <v>0.02</v>
      </c>
    </row>
    <row r="5529" spans="1:5">
      <c r="A5529" s="640">
        <v>103257</v>
      </c>
      <c r="B5529" s="638" t="s">
        <v>23063</v>
      </c>
      <c r="C5529" s="640" t="s">
        <v>10735</v>
      </c>
      <c r="D5529" s="641">
        <v>5382.87</v>
      </c>
      <c r="E5529" s="642">
        <v>0.01</v>
      </c>
    </row>
    <row r="5530" spans="1:5">
      <c r="A5530" s="640">
        <v>103259</v>
      </c>
      <c r="B5530" s="638" t="s">
        <v>23064</v>
      </c>
      <c r="C5530" s="640" t="s">
        <v>10735</v>
      </c>
      <c r="D5530" s="641">
        <v>5675.15</v>
      </c>
      <c r="E5530" s="642">
        <v>0.01</v>
      </c>
    </row>
    <row r="5531" spans="1:5">
      <c r="A5531" s="640">
        <v>103262</v>
      </c>
      <c r="B5531" s="638" t="s">
        <v>23065</v>
      </c>
      <c r="C5531" s="640" t="s">
        <v>10735</v>
      </c>
      <c r="D5531" s="641">
        <v>7442.47</v>
      </c>
      <c r="E5531" s="642">
        <v>0.01</v>
      </c>
    </row>
    <row r="5532" spans="1:5">
      <c r="A5532" s="640">
        <v>103264</v>
      </c>
      <c r="B5532" s="638" t="s">
        <v>23066</v>
      </c>
      <c r="C5532" s="640" t="s">
        <v>10735</v>
      </c>
      <c r="D5532" s="641">
        <v>9266.2000000000007</v>
      </c>
      <c r="E5532" s="642">
        <v>0.03</v>
      </c>
    </row>
    <row r="5533" spans="1:5">
      <c r="A5533" s="640">
        <v>103266</v>
      </c>
      <c r="B5533" s="638" t="s">
        <v>23067</v>
      </c>
      <c r="C5533" s="640" t="s">
        <v>10735</v>
      </c>
      <c r="D5533" s="641">
        <v>10335.42</v>
      </c>
      <c r="E5533" s="642">
        <v>0.03</v>
      </c>
    </row>
    <row r="5534" spans="1:5">
      <c r="A5534" s="640">
        <v>103277</v>
      </c>
      <c r="B5534" s="638" t="s">
        <v>23068</v>
      </c>
      <c r="C5534" s="640" t="s">
        <v>10735</v>
      </c>
      <c r="D5534" s="641">
        <v>24856.55</v>
      </c>
      <c r="E5534" s="642">
        <v>0.02</v>
      </c>
    </row>
    <row r="5535" spans="1:5">
      <c r="A5535" s="640">
        <v>103278</v>
      </c>
      <c r="B5535" s="638" t="s">
        <v>23069</v>
      </c>
      <c r="C5535" s="640" t="s">
        <v>10735</v>
      </c>
      <c r="D5535" s="641">
        <v>31773.78</v>
      </c>
      <c r="E5535" s="642">
        <v>0.02</v>
      </c>
    </row>
    <row r="5536" spans="1:5">
      <c r="A5536" s="640">
        <v>103288</v>
      </c>
      <c r="B5536" s="638" t="s">
        <v>23070</v>
      </c>
      <c r="C5536" s="640" t="s">
        <v>10735</v>
      </c>
      <c r="D5536" s="641">
        <v>18</v>
      </c>
      <c r="E5536" s="642">
        <v>0</v>
      </c>
    </row>
    <row r="5537" spans="1:5">
      <c r="A5537" s="640">
        <v>103291</v>
      </c>
      <c r="B5537" s="638" t="s">
        <v>23071</v>
      </c>
      <c r="C5537" s="640" t="s">
        <v>10787</v>
      </c>
      <c r="D5537" s="641">
        <v>67.459999999999994</v>
      </c>
      <c r="E5537" s="642">
        <v>0.67</v>
      </c>
    </row>
    <row r="5538" spans="1:5">
      <c r="A5538" s="640">
        <v>103289</v>
      </c>
      <c r="B5538" s="638" t="s">
        <v>23072</v>
      </c>
      <c r="C5538" s="640" t="s">
        <v>10787</v>
      </c>
      <c r="D5538" s="641">
        <v>34.03</v>
      </c>
      <c r="E5538" s="642">
        <v>0.64</v>
      </c>
    </row>
    <row r="5539" spans="1:5">
      <c r="A5539" s="640">
        <v>103290</v>
      </c>
      <c r="B5539" s="638" t="s">
        <v>23073</v>
      </c>
      <c r="C5539" s="640" t="s">
        <v>10787</v>
      </c>
      <c r="D5539" s="641">
        <v>53.75</v>
      </c>
      <c r="E5539" s="642">
        <v>0.62</v>
      </c>
    </row>
    <row r="5540" spans="1:5">
      <c r="A5540" s="640">
        <v>103292</v>
      </c>
      <c r="B5540" s="638" t="s">
        <v>23074</v>
      </c>
      <c r="C5540" s="640" t="s">
        <v>10787</v>
      </c>
      <c r="D5540" s="641">
        <v>81.72</v>
      </c>
      <c r="E5540" s="642">
        <v>0.69</v>
      </c>
    </row>
    <row r="5541" spans="1:5">
      <c r="A5541" s="640">
        <v>106044</v>
      </c>
      <c r="B5541" s="638" t="s">
        <v>23075</v>
      </c>
      <c r="C5541" s="640" t="s">
        <v>10735</v>
      </c>
      <c r="D5541" s="641">
        <v>67.33</v>
      </c>
      <c r="E5541" s="642">
        <v>0.33</v>
      </c>
    </row>
    <row r="5542" spans="1:5">
      <c r="A5542" s="640">
        <v>106045</v>
      </c>
      <c r="B5542" s="638" t="s">
        <v>23076</v>
      </c>
      <c r="C5542" s="640" t="s">
        <v>10735</v>
      </c>
      <c r="D5542" s="641">
        <v>146.19</v>
      </c>
      <c r="E5542" s="642">
        <v>0.61</v>
      </c>
    </row>
    <row r="5543" spans="1:5">
      <c r="A5543" s="640">
        <v>106042</v>
      </c>
      <c r="B5543" s="638" t="s">
        <v>23077</v>
      </c>
      <c r="C5543" s="640" t="s">
        <v>10735</v>
      </c>
      <c r="D5543" s="641">
        <v>69.260000000000005</v>
      </c>
      <c r="E5543" s="642">
        <v>0.35</v>
      </c>
    </row>
    <row r="5544" spans="1:5">
      <c r="A5544" s="640">
        <v>106043</v>
      </c>
      <c r="B5544" s="638" t="s">
        <v>23078</v>
      </c>
      <c r="C5544" s="640" t="s">
        <v>10735</v>
      </c>
      <c r="D5544" s="641">
        <v>128.36000000000001</v>
      </c>
      <c r="E5544" s="642">
        <v>0.56000000000000005</v>
      </c>
    </row>
    <row r="5545" spans="1:5">
      <c r="A5545" s="640">
        <v>106046</v>
      </c>
      <c r="B5545" s="638" t="s">
        <v>23079</v>
      </c>
      <c r="C5545" s="640" t="s">
        <v>10735</v>
      </c>
      <c r="D5545" s="641">
        <v>44.56</v>
      </c>
      <c r="E5545" s="642">
        <v>0.32</v>
      </c>
    </row>
    <row r="5546" spans="1:5">
      <c r="A5546" s="640">
        <v>106047</v>
      </c>
      <c r="B5546" s="638" t="s">
        <v>23080</v>
      </c>
      <c r="C5546" s="640" t="s">
        <v>10735</v>
      </c>
      <c r="D5546" s="641">
        <v>77.599999999999994</v>
      </c>
      <c r="E5546" s="642">
        <v>0.51</v>
      </c>
    </row>
    <row r="5547" spans="1:5">
      <c r="A5547" s="640">
        <v>106038</v>
      </c>
      <c r="B5547" s="638" t="s">
        <v>23081</v>
      </c>
      <c r="C5547" s="640" t="s">
        <v>10735</v>
      </c>
      <c r="D5547" s="641">
        <v>63.69</v>
      </c>
      <c r="E5547" s="642">
        <v>0.05</v>
      </c>
    </row>
    <row r="5548" spans="1:5">
      <c r="A5548" s="640">
        <v>106039</v>
      </c>
      <c r="B5548" s="638" t="s">
        <v>23082</v>
      </c>
      <c r="C5548" s="640" t="s">
        <v>10735</v>
      </c>
      <c r="D5548" s="641">
        <v>84.21</v>
      </c>
      <c r="E5548" s="642">
        <v>0.1</v>
      </c>
    </row>
    <row r="5549" spans="1:5">
      <c r="A5549" s="640">
        <v>106040</v>
      </c>
      <c r="B5549" s="638" t="s">
        <v>23083</v>
      </c>
      <c r="C5549" s="640" t="s">
        <v>10735</v>
      </c>
      <c r="D5549" s="641">
        <v>90.54</v>
      </c>
      <c r="E5549" s="642">
        <v>0.33</v>
      </c>
    </row>
    <row r="5550" spans="1:5">
      <c r="A5550" s="640">
        <v>106041</v>
      </c>
      <c r="B5550" s="638" t="s">
        <v>23084</v>
      </c>
      <c r="C5550" s="640" t="s">
        <v>10735</v>
      </c>
      <c r="D5550" s="641">
        <v>163.30000000000001</v>
      </c>
      <c r="E5550" s="642">
        <v>0.54</v>
      </c>
    </row>
    <row r="5551" spans="1:5">
      <c r="A5551" s="640">
        <v>97329</v>
      </c>
      <c r="B5551" s="638" t="s">
        <v>23085</v>
      </c>
      <c r="C5551" s="640" t="s">
        <v>10787</v>
      </c>
      <c r="D5551" s="641">
        <v>62.89</v>
      </c>
      <c r="E5551" s="642">
        <v>0.72</v>
      </c>
    </row>
    <row r="5552" spans="1:5">
      <c r="A5552" s="640">
        <v>97327</v>
      </c>
      <c r="B5552" s="638" t="s">
        <v>23086</v>
      </c>
      <c r="C5552" s="640" t="s">
        <v>10787</v>
      </c>
      <c r="D5552" s="641">
        <v>29.46</v>
      </c>
      <c r="E5552" s="642">
        <v>0.73</v>
      </c>
    </row>
    <row r="5553" spans="1:5">
      <c r="A5553" s="640">
        <v>106034</v>
      </c>
      <c r="B5553" s="638" t="s">
        <v>23087</v>
      </c>
      <c r="C5553" s="640" t="s">
        <v>10787</v>
      </c>
      <c r="D5553" s="641">
        <v>140.56</v>
      </c>
      <c r="E5553" s="642">
        <v>0.48</v>
      </c>
    </row>
    <row r="5554" spans="1:5">
      <c r="A5554" s="640">
        <v>97328</v>
      </c>
      <c r="B5554" s="638" t="s">
        <v>23088</v>
      </c>
      <c r="C5554" s="640" t="s">
        <v>10787</v>
      </c>
      <c r="D5554" s="641">
        <v>49.18</v>
      </c>
      <c r="E5554" s="642">
        <v>0.68</v>
      </c>
    </row>
    <row r="5555" spans="1:5">
      <c r="A5555" s="640">
        <v>97330</v>
      </c>
      <c r="B5555" s="638" t="s">
        <v>23089</v>
      </c>
      <c r="C5555" s="640" t="s">
        <v>10787</v>
      </c>
      <c r="D5555" s="641">
        <v>77.150000000000006</v>
      </c>
      <c r="E5555" s="642">
        <v>0.73</v>
      </c>
    </row>
    <row r="5556" spans="1:5">
      <c r="A5556" s="640">
        <v>93085</v>
      </c>
      <c r="B5556" s="638" t="s">
        <v>23090</v>
      </c>
      <c r="C5556" s="640" t="s">
        <v>10735</v>
      </c>
      <c r="D5556" s="641">
        <v>17.54</v>
      </c>
      <c r="E5556" s="642">
        <v>0.44</v>
      </c>
    </row>
    <row r="5557" spans="1:5">
      <c r="A5557" s="640">
        <v>103892</v>
      </c>
      <c r="B5557" s="638" t="s">
        <v>23091</v>
      </c>
      <c r="C5557" s="640" t="s">
        <v>10735</v>
      </c>
      <c r="D5557" s="641">
        <v>18.760000000000002</v>
      </c>
      <c r="E5557" s="642">
        <v>0.42</v>
      </c>
    </row>
    <row r="5558" spans="1:5">
      <c r="A5558" s="640">
        <v>103823</v>
      </c>
      <c r="B5558" s="638" t="s">
        <v>23092</v>
      </c>
      <c r="C5558" s="640" t="s">
        <v>10735</v>
      </c>
      <c r="D5558" s="641">
        <v>21.21</v>
      </c>
      <c r="E5558" s="642">
        <v>0.36</v>
      </c>
    </row>
    <row r="5559" spans="1:5">
      <c r="A5559" s="640">
        <v>103856</v>
      </c>
      <c r="B5559" s="638" t="s">
        <v>23093</v>
      </c>
      <c r="C5559" s="640" t="s">
        <v>10735</v>
      </c>
      <c r="D5559" s="641">
        <v>18.77</v>
      </c>
      <c r="E5559" s="642">
        <v>0.41</v>
      </c>
    </row>
    <row r="5560" spans="1:5">
      <c r="A5560" s="640">
        <v>93108</v>
      </c>
      <c r="B5560" s="638" t="s">
        <v>23094</v>
      </c>
      <c r="C5560" s="640" t="s">
        <v>10735</v>
      </c>
      <c r="D5560" s="641">
        <v>15.67</v>
      </c>
      <c r="E5560" s="642">
        <v>0.49</v>
      </c>
    </row>
    <row r="5561" spans="1:5">
      <c r="A5561" s="640">
        <v>93091</v>
      </c>
      <c r="B5561" s="638" t="s">
        <v>23095</v>
      </c>
      <c r="C5561" s="640" t="s">
        <v>10735</v>
      </c>
      <c r="D5561" s="641">
        <v>19.02</v>
      </c>
      <c r="E5561" s="642">
        <v>0.61</v>
      </c>
    </row>
    <row r="5562" spans="1:5">
      <c r="A5562" s="640">
        <v>103900</v>
      </c>
      <c r="B5562" s="638" t="s">
        <v>23096</v>
      </c>
      <c r="C5562" s="640" t="s">
        <v>10735</v>
      </c>
      <c r="D5562" s="641">
        <v>24.09</v>
      </c>
      <c r="E5562" s="642">
        <v>0.48</v>
      </c>
    </row>
    <row r="5563" spans="1:5">
      <c r="A5563" s="640">
        <v>103831</v>
      </c>
      <c r="B5563" s="638" t="s">
        <v>23097</v>
      </c>
      <c r="C5563" s="640" t="s">
        <v>10735</v>
      </c>
      <c r="D5563" s="641">
        <v>31.64</v>
      </c>
      <c r="E5563" s="642">
        <v>0.37</v>
      </c>
    </row>
    <row r="5564" spans="1:5">
      <c r="A5564" s="640">
        <v>103864</v>
      </c>
      <c r="B5564" s="638" t="s">
        <v>23098</v>
      </c>
      <c r="C5564" s="640" t="s">
        <v>10735</v>
      </c>
      <c r="D5564" s="641">
        <v>25.53</v>
      </c>
      <c r="E5564" s="642">
        <v>0.45</v>
      </c>
    </row>
    <row r="5565" spans="1:5">
      <c r="A5565" s="640">
        <v>93133</v>
      </c>
      <c r="B5565" s="638" t="s">
        <v>23099</v>
      </c>
      <c r="C5565" s="640" t="s">
        <v>10735</v>
      </c>
      <c r="D5565" s="641">
        <v>22.53</v>
      </c>
      <c r="E5565" s="642">
        <v>0.51</v>
      </c>
    </row>
    <row r="5566" spans="1:5">
      <c r="A5566" s="640">
        <v>93057</v>
      </c>
      <c r="B5566" s="638" t="s">
        <v>23100</v>
      </c>
      <c r="C5566" s="640" t="s">
        <v>10735</v>
      </c>
      <c r="D5566" s="641">
        <v>15.76</v>
      </c>
      <c r="E5566" s="642">
        <v>0.73</v>
      </c>
    </row>
    <row r="5567" spans="1:5">
      <c r="A5567" s="640">
        <v>93062</v>
      </c>
      <c r="B5567" s="638" t="s">
        <v>23101</v>
      </c>
      <c r="C5567" s="640" t="s">
        <v>10735</v>
      </c>
      <c r="D5567" s="641">
        <v>30</v>
      </c>
      <c r="E5567" s="642">
        <v>0.82</v>
      </c>
    </row>
    <row r="5568" spans="1:5">
      <c r="A5568" s="640">
        <v>93065</v>
      </c>
      <c r="B5568" s="638" t="s">
        <v>23102</v>
      </c>
      <c r="C5568" s="640" t="s">
        <v>10735</v>
      </c>
      <c r="D5568" s="641">
        <v>48.82</v>
      </c>
      <c r="E5568" s="642">
        <v>0.87</v>
      </c>
    </row>
    <row r="5569" spans="1:5">
      <c r="A5569" s="640">
        <v>93068</v>
      </c>
      <c r="B5569" s="638" t="s">
        <v>23103</v>
      </c>
      <c r="C5569" s="640" t="s">
        <v>10735</v>
      </c>
      <c r="D5569" s="641">
        <v>68.64</v>
      </c>
      <c r="E5569" s="642">
        <v>0.88</v>
      </c>
    </row>
    <row r="5570" spans="1:5">
      <c r="A5570" s="640">
        <v>93071</v>
      </c>
      <c r="B5570" s="638" t="s">
        <v>23104</v>
      </c>
      <c r="C5570" s="640" t="s">
        <v>10735</v>
      </c>
      <c r="D5570" s="641">
        <v>186.03</v>
      </c>
      <c r="E5570" s="642">
        <v>0.94</v>
      </c>
    </row>
    <row r="5571" spans="1:5">
      <c r="A5571" s="640">
        <v>93081</v>
      </c>
      <c r="B5571" s="638" t="s">
        <v>23105</v>
      </c>
      <c r="C5571" s="640" t="s">
        <v>10735</v>
      </c>
      <c r="D5571" s="641">
        <v>20.87</v>
      </c>
      <c r="E5571" s="642">
        <v>0.75</v>
      </c>
    </row>
    <row r="5572" spans="1:5">
      <c r="A5572" s="640">
        <v>103887</v>
      </c>
      <c r="B5572" s="638" t="s">
        <v>23106</v>
      </c>
      <c r="C5572" s="640" t="s">
        <v>10735</v>
      </c>
      <c r="D5572" s="641">
        <v>22.79</v>
      </c>
      <c r="E5572" s="642">
        <v>0.68</v>
      </c>
    </row>
    <row r="5573" spans="1:5">
      <c r="A5573" s="640">
        <v>103818</v>
      </c>
      <c r="B5573" s="638" t="s">
        <v>23107</v>
      </c>
      <c r="C5573" s="640" t="s">
        <v>10735</v>
      </c>
      <c r="D5573" s="641">
        <v>22.77</v>
      </c>
      <c r="E5573" s="642">
        <v>0.69</v>
      </c>
    </row>
    <row r="5574" spans="1:5">
      <c r="A5574" s="640">
        <v>103851</v>
      </c>
      <c r="B5574" s="638" t="s">
        <v>23108</v>
      </c>
      <c r="C5574" s="640" t="s">
        <v>10735</v>
      </c>
      <c r="D5574" s="641">
        <v>22.49</v>
      </c>
      <c r="E5574" s="642">
        <v>0.69</v>
      </c>
    </row>
    <row r="5575" spans="1:5">
      <c r="A5575" s="640">
        <v>93104</v>
      </c>
      <c r="B5575" s="638" t="s">
        <v>23109</v>
      </c>
      <c r="C5575" s="640" t="s">
        <v>10735</v>
      </c>
      <c r="D5575" s="641">
        <v>20.97</v>
      </c>
      <c r="E5575" s="642">
        <v>0.74</v>
      </c>
    </row>
    <row r="5576" spans="1:5">
      <c r="A5576" s="640">
        <v>98602</v>
      </c>
      <c r="B5576" s="638" t="s">
        <v>23110</v>
      </c>
      <c r="C5576" s="640" t="s">
        <v>10735</v>
      </c>
      <c r="D5576" s="641">
        <v>20.18</v>
      </c>
      <c r="E5576" s="642">
        <v>0.8</v>
      </c>
    </row>
    <row r="5577" spans="1:5">
      <c r="A5577" s="640">
        <v>93087</v>
      </c>
      <c r="B5577" s="638" t="s">
        <v>23111</v>
      </c>
      <c r="C5577" s="640" t="s">
        <v>10735</v>
      </c>
      <c r="D5577" s="641">
        <v>21.88</v>
      </c>
      <c r="E5577" s="642">
        <v>0.74</v>
      </c>
    </row>
    <row r="5578" spans="1:5">
      <c r="A5578" s="640">
        <v>103893</v>
      </c>
      <c r="B5578" s="638" t="s">
        <v>23112</v>
      </c>
      <c r="C5578" s="640" t="s">
        <v>10735</v>
      </c>
      <c r="D5578" s="641">
        <v>24.24</v>
      </c>
      <c r="E5578" s="642">
        <v>0.67</v>
      </c>
    </row>
    <row r="5579" spans="1:5">
      <c r="A5579" s="640">
        <v>103824</v>
      </c>
      <c r="B5579" s="638" t="s">
        <v>23113</v>
      </c>
      <c r="C5579" s="640" t="s">
        <v>10735</v>
      </c>
      <c r="D5579" s="641">
        <v>26.87</v>
      </c>
      <c r="E5579" s="642">
        <v>0.6</v>
      </c>
    </row>
    <row r="5580" spans="1:5">
      <c r="A5580" s="640">
        <v>103857</v>
      </c>
      <c r="B5580" s="638" t="s">
        <v>23114</v>
      </c>
      <c r="C5580" s="640" t="s">
        <v>10735</v>
      </c>
      <c r="D5580" s="641">
        <v>24.58</v>
      </c>
      <c r="E5580" s="642">
        <v>0.66</v>
      </c>
    </row>
    <row r="5581" spans="1:5">
      <c r="A5581" s="640">
        <v>93110</v>
      </c>
      <c r="B5581" s="638" t="s">
        <v>23115</v>
      </c>
      <c r="C5581" s="640" t="s">
        <v>10735</v>
      </c>
      <c r="D5581" s="641">
        <v>23.13</v>
      </c>
      <c r="E5581" s="642">
        <v>0.7</v>
      </c>
    </row>
    <row r="5582" spans="1:5">
      <c r="A5582" s="640">
        <v>93054</v>
      </c>
      <c r="B5582" s="638" t="s">
        <v>23116</v>
      </c>
      <c r="C5582" s="640" t="s">
        <v>10735</v>
      </c>
      <c r="D5582" s="641">
        <v>25.05</v>
      </c>
      <c r="E5582" s="642">
        <v>0.79</v>
      </c>
    </row>
    <row r="5583" spans="1:5">
      <c r="A5583" s="640">
        <v>93088</v>
      </c>
      <c r="B5583" s="638" t="s">
        <v>23117</v>
      </c>
      <c r="C5583" s="640" t="s">
        <v>10735</v>
      </c>
      <c r="D5583" s="641">
        <v>27.09</v>
      </c>
      <c r="E5583" s="642">
        <v>0.74</v>
      </c>
    </row>
    <row r="5584" spans="1:5">
      <c r="A5584" s="640">
        <v>103894</v>
      </c>
      <c r="B5584" s="638" t="s">
        <v>23118</v>
      </c>
      <c r="C5584" s="640" t="s">
        <v>10735</v>
      </c>
      <c r="D5584" s="641">
        <v>29.1</v>
      </c>
      <c r="E5584" s="642">
        <v>0.68</v>
      </c>
    </row>
    <row r="5585" spans="1:5">
      <c r="A5585" s="640">
        <v>103825</v>
      </c>
      <c r="B5585" s="638" t="s">
        <v>23119</v>
      </c>
      <c r="C5585" s="640" t="s">
        <v>10735</v>
      </c>
      <c r="D5585" s="641">
        <v>31.73</v>
      </c>
      <c r="E5585" s="642">
        <v>0.63</v>
      </c>
    </row>
    <row r="5586" spans="1:5">
      <c r="A5586" s="640">
        <v>103858</v>
      </c>
      <c r="B5586" s="638" t="s">
        <v>23120</v>
      </c>
      <c r="C5586" s="640" t="s">
        <v>10735</v>
      </c>
      <c r="D5586" s="641">
        <v>29.45</v>
      </c>
      <c r="E5586" s="642">
        <v>0.67</v>
      </c>
    </row>
    <row r="5587" spans="1:5">
      <c r="A5587" s="640">
        <v>93111</v>
      </c>
      <c r="B5587" s="638" t="s">
        <v>23121</v>
      </c>
      <c r="C5587" s="640" t="s">
        <v>10735</v>
      </c>
      <c r="D5587" s="641">
        <v>28.01</v>
      </c>
      <c r="E5587" s="642">
        <v>0.71</v>
      </c>
    </row>
    <row r="5588" spans="1:5">
      <c r="A5588" s="640">
        <v>93059</v>
      </c>
      <c r="B5588" s="638" t="s">
        <v>23122</v>
      </c>
      <c r="C5588" s="640" t="s">
        <v>10735</v>
      </c>
      <c r="D5588" s="641">
        <v>32.47</v>
      </c>
      <c r="E5588" s="642">
        <v>0.86</v>
      </c>
    </row>
    <row r="5589" spans="1:5">
      <c r="A5589" s="640">
        <v>93093</v>
      </c>
      <c r="B5589" s="638" t="s">
        <v>23123</v>
      </c>
      <c r="C5589" s="640" t="s">
        <v>10735</v>
      </c>
      <c r="D5589" s="641">
        <v>34.04</v>
      </c>
      <c r="E5589" s="642">
        <v>0.82</v>
      </c>
    </row>
    <row r="5590" spans="1:5">
      <c r="A5590" s="640">
        <v>103899</v>
      </c>
      <c r="B5590" s="638" t="s">
        <v>23124</v>
      </c>
      <c r="C5590" s="640" t="s">
        <v>10735</v>
      </c>
      <c r="D5590" s="641">
        <v>36.770000000000003</v>
      </c>
      <c r="E5590" s="642">
        <v>0.76</v>
      </c>
    </row>
    <row r="5591" spans="1:5">
      <c r="A5591" s="640">
        <v>103830</v>
      </c>
      <c r="B5591" s="638" t="s">
        <v>23125</v>
      </c>
      <c r="C5591" s="640" t="s">
        <v>10735</v>
      </c>
      <c r="D5591" s="641">
        <v>41.41</v>
      </c>
      <c r="E5591" s="642">
        <v>0.67</v>
      </c>
    </row>
    <row r="5592" spans="1:5">
      <c r="A5592" s="640">
        <v>103863</v>
      </c>
      <c r="B5592" s="638" t="s">
        <v>23126</v>
      </c>
      <c r="C5592" s="640" t="s">
        <v>10735</v>
      </c>
      <c r="D5592" s="641">
        <v>37.68</v>
      </c>
      <c r="E5592" s="642">
        <v>0.74</v>
      </c>
    </row>
    <row r="5593" spans="1:5">
      <c r="A5593" s="640">
        <v>93114</v>
      </c>
      <c r="B5593" s="638" t="s">
        <v>23127</v>
      </c>
      <c r="C5593" s="640" t="s">
        <v>10735</v>
      </c>
      <c r="D5593" s="641">
        <v>36.29</v>
      </c>
      <c r="E5593" s="642">
        <v>0.77</v>
      </c>
    </row>
    <row r="5594" spans="1:5">
      <c r="A5594" s="640">
        <v>93075</v>
      </c>
      <c r="B5594" s="638" t="s">
        <v>23128</v>
      </c>
      <c r="C5594" s="640" t="s">
        <v>10735</v>
      </c>
      <c r="D5594" s="641">
        <v>22.27</v>
      </c>
      <c r="E5594" s="642">
        <v>0.7</v>
      </c>
    </row>
    <row r="5595" spans="1:5">
      <c r="A5595" s="640">
        <v>103876</v>
      </c>
      <c r="B5595" s="638" t="s">
        <v>23129</v>
      </c>
      <c r="C5595" s="640" t="s">
        <v>10735</v>
      </c>
      <c r="D5595" s="641">
        <v>25.14</v>
      </c>
      <c r="E5595" s="642">
        <v>0.62</v>
      </c>
    </row>
    <row r="5596" spans="1:5">
      <c r="A5596" s="640">
        <v>103807</v>
      </c>
      <c r="B5596" s="638" t="s">
        <v>23130</v>
      </c>
      <c r="C5596" s="640" t="s">
        <v>10735</v>
      </c>
      <c r="D5596" s="641">
        <v>25.11</v>
      </c>
      <c r="E5596" s="642">
        <v>0.62</v>
      </c>
    </row>
    <row r="5597" spans="1:5">
      <c r="A5597" s="640">
        <v>103840</v>
      </c>
      <c r="B5597" s="638" t="s">
        <v>23131</v>
      </c>
      <c r="C5597" s="640" t="s">
        <v>10735</v>
      </c>
      <c r="D5597" s="641">
        <v>24.67</v>
      </c>
      <c r="E5597" s="642">
        <v>0.63</v>
      </c>
    </row>
    <row r="5598" spans="1:5">
      <c r="A5598" s="640">
        <v>93098</v>
      </c>
      <c r="B5598" s="638" t="s">
        <v>23132</v>
      </c>
      <c r="C5598" s="640" t="s">
        <v>10735</v>
      </c>
      <c r="D5598" s="641">
        <v>22.42</v>
      </c>
      <c r="E5598" s="642">
        <v>0.69</v>
      </c>
    </row>
    <row r="5599" spans="1:5">
      <c r="A5599" s="640">
        <v>93120</v>
      </c>
      <c r="B5599" s="638" t="s">
        <v>23133</v>
      </c>
      <c r="C5599" s="640" t="s">
        <v>10735</v>
      </c>
      <c r="D5599" s="641">
        <v>28.72</v>
      </c>
      <c r="E5599" s="642">
        <v>0.83</v>
      </c>
    </row>
    <row r="5600" spans="1:5">
      <c r="A5600" s="640">
        <v>93077</v>
      </c>
      <c r="B5600" s="638" t="s">
        <v>23134</v>
      </c>
      <c r="C5600" s="640" t="s">
        <v>10735</v>
      </c>
      <c r="D5600" s="641">
        <v>31.26</v>
      </c>
      <c r="E5600" s="642">
        <v>0.76</v>
      </c>
    </row>
    <row r="5601" spans="1:5">
      <c r="A5601" s="640">
        <v>103879</v>
      </c>
      <c r="B5601" s="638" t="s">
        <v>23135</v>
      </c>
      <c r="C5601" s="640" t="s">
        <v>10735</v>
      </c>
      <c r="D5601" s="641">
        <v>34.78</v>
      </c>
      <c r="E5601" s="642">
        <v>0.68</v>
      </c>
    </row>
    <row r="5602" spans="1:5">
      <c r="A5602" s="640">
        <v>103810</v>
      </c>
      <c r="B5602" s="638" t="s">
        <v>23136</v>
      </c>
      <c r="C5602" s="640" t="s">
        <v>10735</v>
      </c>
      <c r="D5602" s="641">
        <v>38.68</v>
      </c>
      <c r="E5602" s="642">
        <v>0.62</v>
      </c>
    </row>
    <row r="5603" spans="1:5">
      <c r="A5603" s="640">
        <v>103843</v>
      </c>
      <c r="B5603" s="638" t="s">
        <v>23137</v>
      </c>
      <c r="C5603" s="640" t="s">
        <v>10735</v>
      </c>
      <c r="D5603" s="641">
        <v>35.28</v>
      </c>
      <c r="E5603" s="642">
        <v>0.67</v>
      </c>
    </row>
    <row r="5604" spans="1:5">
      <c r="A5604" s="640">
        <v>93100</v>
      </c>
      <c r="B5604" s="638" t="s">
        <v>23138</v>
      </c>
      <c r="C5604" s="640" t="s">
        <v>10735</v>
      </c>
      <c r="D5604" s="641">
        <v>33.130000000000003</v>
      </c>
      <c r="E5604" s="642">
        <v>0.72</v>
      </c>
    </row>
    <row r="5605" spans="1:5">
      <c r="A5605" s="640">
        <v>93121</v>
      </c>
      <c r="B5605" s="638" t="s">
        <v>23139</v>
      </c>
      <c r="C5605" s="640" t="s">
        <v>10735</v>
      </c>
      <c r="D5605" s="641">
        <v>32.67</v>
      </c>
      <c r="E5605" s="642">
        <v>0.81</v>
      </c>
    </row>
    <row r="5606" spans="1:5">
      <c r="A5606" s="640">
        <v>93078</v>
      </c>
      <c r="B5606" s="638" t="s">
        <v>23140</v>
      </c>
      <c r="C5606" s="640" t="s">
        <v>10735</v>
      </c>
      <c r="D5606" s="641">
        <v>35.200000000000003</v>
      </c>
      <c r="E5606" s="642">
        <v>0.75</v>
      </c>
    </row>
    <row r="5607" spans="1:5">
      <c r="A5607" s="640">
        <v>103880</v>
      </c>
      <c r="B5607" s="638" t="s">
        <v>23141</v>
      </c>
      <c r="C5607" s="640" t="s">
        <v>10735</v>
      </c>
      <c r="D5607" s="641">
        <v>38.729999999999997</v>
      </c>
      <c r="E5607" s="642">
        <v>0.69</v>
      </c>
    </row>
    <row r="5608" spans="1:5">
      <c r="A5608" s="640">
        <v>103811</v>
      </c>
      <c r="B5608" s="638" t="s">
        <v>23142</v>
      </c>
      <c r="C5608" s="640" t="s">
        <v>10735</v>
      </c>
      <c r="D5608" s="641">
        <v>42.63</v>
      </c>
      <c r="E5608" s="642">
        <v>0.62</v>
      </c>
    </row>
    <row r="5609" spans="1:5">
      <c r="A5609" s="640">
        <v>103844</v>
      </c>
      <c r="B5609" s="638" t="s">
        <v>23143</v>
      </c>
      <c r="C5609" s="640" t="s">
        <v>10735</v>
      </c>
      <c r="D5609" s="641">
        <v>39.229999999999997</v>
      </c>
      <c r="E5609" s="642">
        <v>0.68</v>
      </c>
    </row>
    <row r="5610" spans="1:5">
      <c r="A5610" s="640">
        <v>93101</v>
      </c>
      <c r="B5610" s="638" t="s">
        <v>23144</v>
      </c>
      <c r="C5610" s="640" t="s">
        <v>10735</v>
      </c>
      <c r="D5610" s="641">
        <v>37.08</v>
      </c>
      <c r="E5610" s="642">
        <v>0.72</v>
      </c>
    </row>
    <row r="5611" spans="1:5">
      <c r="A5611" s="640">
        <v>92311</v>
      </c>
      <c r="B5611" s="638" t="s">
        <v>23145</v>
      </c>
      <c r="C5611" s="640" t="s">
        <v>10735</v>
      </c>
      <c r="D5611" s="641">
        <v>15.07</v>
      </c>
      <c r="E5611" s="642">
        <v>0.45</v>
      </c>
    </row>
    <row r="5612" spans="1:5">
      <c r="A5612" s="640">
        <v>103874</v>
      </c>
      <c r="B5612" s="638" t="s">
        <v>23146</v>
      </c>
      <c r="C5612" s="640" t="s">
        <v>10735</v>
      </c>
      <c r="D5612" s="641">
        <v>21.4</v>
      </c>
      <c r="E5612" s="642">
        <v>0.31</v>
      </c>
    </row>
    <row r="5613" spans="1:5">
      <c r="A5613" s="640">
        <v>103805</v>
      </c>
      <c r="B5613" s="638" t="s">
        <v>23147</v>
      </c>
      <c r="C5613" s="640" t="s">
        <v>10735</v>
      </c>
      <c r="D5613" s="641">
        <v>21.34</v>
      </c>
      <c r="E5613" s="642">
        <v>0.31</v>
      </c>
    </row>
    <row r="5614" spans="1:5">
      <c r="A5614" s="640">
        <v>103838</v>
      </c>
      <c r="B5614" s="638" t="s">
        <v>23148</v>
      </c>
      <c r="C5614" s="640" t="s">
        <v>10735</v>
      </c>
      <c r="D5614" s="641">
        <v>20.47</v>
      </c>
      <c r="E5614" s="642">
        <v>0.32</v>
      </c>
    </row>
    <row r="5615" spans="1:5">
      <c r="A5615" s="640">
        <v>92326</v>
      </c>
      <c r="B5615" s="638" t="s">
        <v>23149</v>
      </c>
      <c r="C5615" s="640" t="s">
        <v>10735</v>
      </c>
      <c r="D5615" s="641">
        <v>15.94</v>
      </c>
      <c r="E5615" s="642">
        <v>0.41</v>
      </c>
    </row>
    <row r="5616" spans="1:5">
      <c r="A5616" s="640">
        <v>92287</v>
      </c>
      <c r="B5616" s="638" t="s">
        <v>23150</v>
      </c>
      <c r="C5616" s="640" t="s">
        <v>10735</v>
      </c>
      <c r="D5616" s="641">
        <v>19.73</v>
      </c>
      <c r="E5616" s="642">
        <v>0.72</v>
      </c>
    </row>
    <row r="5617" spans="1:5">
      <c r="A5617" s="640">
        <v>92312</v>
      </c>
      <c r="B5617" s="638" t="s">
        <v>23151</v>
      </c>
      <c r="C5617" s="640" t="s">
        <v>10735</v>
      </c>
      <c r="D5617" s="641">
        <v>24.78</v>
      </c>
      <c r="E5617" s="642">
        <v>0.57999999999999996</v>
      </c>
    </row>
    <row r="5618" spans="1:5">
      <c r="A5618" s="640">
        <v>103877</v>
      </c>
      <c r="B5618" s="638" t="s">
        <v>23152</v>
      </c>
      <c r="C5618" s="640" t="s">
        <v>10735</v>
      </c>
      <c r="D5618" s="641">
        <v>31.84</v>
      </c>
      <c r="E5618" s="642">
        <v>0.45</v>
      </c>
    </row>
    <row r="5619" spans="1:5">
      <c r="A5619" s="640">
        <v>103808</v>
      </c>
      <c r="B5619" s="638" t="s">
        <v>23153</v>
      </c>
      <c r="C5619" s="640" t="s">
        <v>10735</v>
      </c>
      <c r="D5619" s="641">
        <v>39.65</v>
      </c>
      <c r="E5619" s="642">
        <v>0.36</v>
      </c>
    </row>
    <row r="5620" spans="1:5">
      <c r="A5620" s="640">
        <v>103841</v>
      </c>
      <c r="B5620" s="638" t="s">
        <v>23154</v>
      </c>
      <c r="C5620" s="640" t="s">
        <v>10735</v>
      </c>
      <c r="D5620" s="641">
        <v>32.85</v>
      </c>
      <c r="E5620" s="642">
        <v>0.44</v>
      </c>
    </row>
    <row r="5621" spans="1:5">
      <c r="A5621" s="640">
        <v>92327</v>
      </c>
      <c r="B5621" s="638" t="s">
        <v>23155</v>
      </c>
      <c r="C5621" s="640" t="s">
        <v>10735</v>
      </c>
      <c r="D5621" s="641">
        <v>28.53</v>
      </c>
      <c r="E5621" s="642">
        <v>0.5</v>
      </c>
    </row>
    <row r="5622" spans="1:5">
      <c r="A5622" s="640">
        <v>92288</v>
      </c>
      <c r="B5622" s="638" t="s">
        <v>23156</v>
      </c>
      <c r="C5622" s="640" t="s">
        <v>10735</v>
      </c>
      <c r="D5622" s="641">
        <v>30.96</v>
      </c>
      <c r="E5622" s="642">
        <v>0.77</v>
      </c>
    </row>
    <row r="5623" spans="1:5">
      <c r="A5623" s="640">
        <v>92313</v>
      </c>
      <c r="B5623" s="638" t="s">
        <v>23157</v>
      </c>
      <c r="C5623" s="640" t="s">
        <v>10735</v>
      </c>
      <c r="D5623" s="641">
        <v>35.64</v>
      </c>
      <c r="E5623" s="642">
        <v>0.67</v>
      </c>
    </row>
    <row r="5624" spans="1:5">
      <c r="A5624" s="640">
        <v>103881</v>
      </c>
      <c r="B5624" s="638" t="s">
        <v>23158</v>
      </c>
      <c r="C5624" s="640" t="s">
        <v>10735</v>
      </c>
      <c r="D5624" s="641">
        <v>43.8</v>
      </c>
      <c r="E5624" s="642">
        <v>0.55000000000000004</v>
      </c>
    </row>
    <row r="5625" spans="1:5">
      <c r="A5625" s="640">
        <v>103812</v>
      </c>
      <c r="B5625" s="638" t="s">
        <v>23159</v>
      </c>
      <c r="C5625" s="640" t="s">
        <v>10735</v>
      </c>
      <c r="D5625" s="641">
        <v>58.36</v>
      </c>
      <c r="E5625" s="642">
        <v>0.41</v>
      </c>
    </row>
    <row r="5626" spans="1:5">
      <c r="A5626" s="640">
        <v>103845</v>
      </c>
      <c r="B5626" s="638" t="s">
        <v>23160</v>
      </c>
      <c r="C5626" s="640" t="s">
        <v>10735</v>
      </c>
      <c r="D5626" s="641">
        <v>46.46</v>
      </c>
      <c r="E5626" s="642">
        <v>0.52</v>
      </c>
    </row>
    <row r="5627" spans="1:5">
      <c r="A5627" s="640">
        <v>92328</v>
      </c>
      <c r="B5627" s="638" t="s">
        <v>23161</v>
      </c>
      <c r="C5627" s="640" t="s">
        <v>10735</v>
      </c>
      <c r="D5627" s="641">
        <v>42.32</v>
      </c>
      <c r="E5627" s="642">
        <v>0.56999999999999995</v>
      </c>
    </row>
    <row r="5628" spans="1:5">
      <c r="A5628" s="640">
        <v>92289</v>
      </c>
      <c r="B5628" s="638" t="s">
        <v>23162</v>
      </c>
      <c r="C5628" s="640" t="s">
        <v>10735</v>
      </c>
      <c r="D5628" s="641">
        <v>54.56</v>
      </c>
      <c r="E5628" s="642">
        <v>0.84</v>
      </c>
    </row>
    <row r="5629" spans="1:5">
      <c r="A5629" s="640">
        <v>92290</v>
      </c>
      <c r="B5629" s="638" t="s">
        <v>23163</v>
      </c>
      <c r="C5629" s="640" t="s">
        <v>10735</v>
      </c>
      <c r="D5629" s="641">
        <v>82.38</v>
      </c>
      <c r="E5629" s="642">
        <v>0.87</v>
      </c>
    </row>
    <row r="5630" spans="1:5">
      <c r="A5630" s="640">
        <v>92291</v>
      </c>
      <c r="B5630" s="638" t="s">
        <v>23164</v>
      </c>
      <c r="C5630" s="640" t="s">
        <v>10735</v>
      </c>
      <c r="D5630" s="641">
        <v>127.42</v>
      </c>
      <c r="E5630" s="642">
        <v>0.89</v>
      </c>
    </row>
    <row r="5631" spans="1:5">
      <c r="A5631" s="640">
        <v>92292</v>
      </c>
      <c r="B5631" s="638" t="s">
        <v>23165</v>
      </c>
      <c r="C5631" s="640" t="s">
        <v>10735</v>
      </c>
      <c r="D5631" s="641">
        <v>392.35</v>
      </c>
      <c r="E5631" s="642">
        <v>0.96</v>
      </c>
    </row>
    <row r="5632" spans="1:5">
      <c r="A5632" s="640">
        <v>93082</v>
      </c>
      <c r="B5632" s="638" t="s">
        <v>23166</v>
      </c>
      <c r="C5632" s="640" t="s">
        <v>10735</v>
      </c>
      <c r="D5632" s="641">
        <v>26.94</v>
      </c>
      <c r="E5632" s="642">
        <v>0.77</v>
      </c>
    </row>
    <row r="5633" spans="1:5">
      <c r="A5633" s="640">
        <v>103885</v>
      </c>
      <c r="B5633" s="638" t="s">
        <v>23167</v>
      </c>
      <c r="C5633" s="640" t="s">
        <v>10735</v>
      </c>
      <c r="D5633" s="641">
        <v>30.78</v>
      </c>
      <c r="E5633" s="642">
        <v>0.68</v>
      </c>
    </row>
    <row r="5634" spans="1:5">
      <c r="A5634" s="640">
        <v>103816</v>
      </c>
      <c r="B5634" s="638" t="s">
        <v>23168</v>
      </c>
      <c r="C5634" s="640" t="s">
        <v>10735</v>
      </c>
      <c r="D5634" s="641">
        <v>30.77</v>
      </c>
      <c r="E5634" s="642">
        <v>0.68</v>
      </c>
    </row>
    <row r="5635" spans="1:5">
      <c r="A5635" s="640">
        <v>103849</v>
      </c>
      <c r="B5635" s="638" t="s">
        <v>23169</v>
      </c>
      <c r="C5635" s="640" t="s">
        <v>10735</v>
      </c>
      <c r="D5635" s="641">
        <v>30.17</v>
      </c>
      <c r="E5635" s="642">
        <v>0.69</v>
      </c>
    </row>
    <row r="5636" spans="1:5">
      <c r="A5636" s="640">
        <v>93105</v>
      </c>
      <c r="B5636" s="638" t="s">
        <v>23170</v>
      </c>
      <c r="C5636" s="640" t="s">
        <v>10735</v>
      </c>
      <c r="D5636" s="641">
        <v>27.15</v>
      </c>
      <c r="E5636" s="642">
        <v>0.77</v>
      </c>
    </row>
    <row r="5637" spans="1:5">
      <c r="A5637" s="640">
        <v>93055</v>
      </c>
      <c r="B5637" s="638" t="s">
        <v>23171</v>
      </c>
      <c r="C5637" s="640" t="s">
        <v>10735</v>
      </c>
      <c r="D5637" s="641">
        <v>49.51</v>
      </c>
      <c r="E5637" s="642">
        <v>0.93</v>
      </c>
    </row>
    <row r="5638" spans="1:5">
      <c r="A5638" s="640">
        <v>93089</v>
      </c>
      <c r="B5638" s="638" t="s">
        <v>23172</v>
      </c>
      <c r="C5638" s="640" t="s">
        <v>10735</v>
      </c>
      <c r="D5638" s="641">
        <v>52.9</v>
      </c>
      <c r="E5638" s="642">
        <v>0.87</v>
      </c>
    </row>
    <row r="5639" spans="1:5">
      <c r="A5639" s="640">
        <v>103891</v>
      </c>
      <c r="B5639" s="638" t="s">
        <v>23173</v>
      </c>
      <c r="C5639" s="640" t="s">
        <v>10735</v>
      </c>
      <c r="D5639" s="641">
        <v>57.61</v>
      </c>
      <c r="E5639" s="642">
        <v>0.8</v>
      </c>
    </row>
    <row r="5640" spans="1:5">
      <c r="A5640" s="640">
        <v>103822</v>
      </c>
      <c r="B5640" s="638" t="s">
        <v>23174</v>
      </c>
      <c r="C5640" s="640" t="s">
        <v>10735</v>
      </c>
      <c r="D5640" s="641">
        <v>62.88</v>
      </c>
      <c r="E5640" s="642">
        <v>0.73</v>
      </c>
    </row>
    <row r="5641" spans="1:5">
      <c r="A5641" s="640">
        <v>103855</v>
      </c>
      <c r="B5641" s="638" t="s">
        <v>23175</v>
      </c>
      <c r="C5641" s="640" t="s">
        <v>10735</v>
      </c>
      <c r="D5641" s="641">
        <v>58.32</v>
      </c>
      <c r="E5641" s="642">
        <v>0.79</v>
      </c>
    </row>
    <row r="5642" spans="1:5">
      <c r="A5642" s="640">
        <v>93112</v>
      </c>
      <c r="B5642" s="638" t="s">
        <v>23176</v>
      </c>
      <c r="C5642" s="640" t="s">
        <v>10735</v>
      </c>
      <c r="D5642" s="641">
        <v>55.42</v>
      </c>
      <c r="E5642" s="642">
        <v>0.83</v>
      </c>
    </row>
    <row r="5643" spans="1:5">
      <c r="A5643" s="640">
        <v>93060</v>
      </c>
      <c r="B5643" s="638" t="s">
        <v>23177</v>
      </c>
      <c r="C5643" s="640" t="s">
        <v>10735</v>
      </c>
      <c r="D5643" s="641">
        <v>86.59</v>
      </c>
      <c r="E5643" s="642">
        <v>0.95</v>
      </c>
    </row>
    <row r="5644" spans="1:5">
      <c r="A5644" s="640">
        <v>93094</v>
      </c>
      <c r="B5644" s="638" t="s">
        <v>23178</v>
      </c>
      <c r="C5644" s="640" t="s">
        <v>10735</v>
      </c>
      <c r="D5644" s="641">
        <v>89.73</v>
      </c>
      <c r="E5644" s="642">
        <v>0.91</v>
      </c>
    </row>
    <row r="5645" spans="1:5">
      <c r="A5645" s="640">
        <v>103897</v>
      </c>
      <c r="B5645" s="638" t="s">
        <v>23179</v>
      </c>
      <c r="C5645" s="640" t="s">
        <v>10735</v>
      </c>
      <c r="D5645" s="641">
        <v>95.17</v>
      </c>
      <c r="E5645" s="642">
        <v>0.86</v>
      </c>
    </row>
    <row r="5646" spans="1:5">
      <c r="A5646" s="640">
        <v>103828</v>
      </c>
      <c r="B5646" s="638" t="s">
        <v>23180</v>
      </c>
      <c r="C5646" s="640" t="s">
        <v>10735</v>
      </c>
      <c r="D5646" s="641">
        <v>104.46</v>
      </c>
      <c r="E5646" s="642">
        <v>0.78</v>
      </c>
    </row>
    <row r="5647" spans="1:5">
      <c r="A5647" s="640">
        <v>103861</v>
      </c>
      <c r="B5647" s="638" t="s">
        <v>23181</v>
      </c>
      <c r="C5647" s="640" t="s">
        <v>10735</v>
      </c>
      <c r="D5647" s="641">
        <v>97.01</v>
      </c>
      <c r="E5647" s="642">
        <v>0.84</v>
      </c>
    </row>
    <row r="5648" spans="1:5">
      <c r="A5648" s="640">
        <v>93115</v>
      </c>
      <c r="B5648" s="638" t="s">
        <v>23182</v>
      </c>
      <c r="C5648" s="640" t="s">
        <v>10735</v>
      </c>
      <c r="D5648" s="641">
        <v>94.21</v>
      </c>
      <c r="E5648" s="642">
        <v>0.87</v>
      </c>
    </row>
    <row r="5649" spans="1:5">
      <c r="A5649" s="640">
        <v>93074</v>
      </c>
      <c r="B5649" s="638" t="s">
        <v>23183</v>
      </c>
      <c r="C5649" s="640" t="s">
        <v>10735</v>
      </c>
      <c r="D5649" s="641">
        <v>15.62</v>
      </c>
      <c r="E5649" s="642">
        <v>0.42</v>
      </c>
    </row>
    <row r="5650" spans="1:5">
      <c r="A5650" s="640">
        <v>103875</v>
      </c>
      <c r="B5650" s="638" t="s">
        <v>23184</v>
      </c>
      <c r="C5650" s="640" t="s">
        <v>10735</v>
      </c>
      <c r="D5650" s="641">
        <v>21.37</v>
      </c>
      <c r="E5650" s="642">
        <v>0.31</v>
      </c>
    </row>
    <row r="5651" spans="1:5">
      <c r="A5651" s="640">
        <v>103806</v>
      </c>
      <c r="B5651" s="638" t="s">
        <v>23185</v>
      </c>
      <c r="C5651" s="640" t="s">
        <v>10735</v>
      </c>
      <c r="D5651" s="641">
        <v>21.31</v>
      </c>
      <c r="E5651" s="642">
        <v>0.31</v>
      </c>
    </row>
    <row r="5652" spans="1:5">
      <c r="A5652" s="640">
        <v>103839</v>
      </c>
      <c r="B5652" s="638" t="s">
        <v>23186</v>
      </c>
      <c r="C5652" s="640" t="s">
        <v>10735</v>
      </c>
      <c r="D5652" s="641">
        <v>20.440000000000001</v>
      </c>
      <c r="E5652" s="642">
        <v>0.32</v>
      </c>
    </row>
    <row r="5653" spans="1:5">
      <c r="A5653" s="640">
        <v>93097</v>
      </c>
      <c r="B5653" s="638" t="s">
        <v>23187</v>
      </c>
      <c r="C5653" s="640" t="s">
        <v>10735</v>
      </c>
      <c r="D5653" s="641">
        <v>15.93</v>
      </c>
      <c r="E5653" s="642">
        <v>0.41</v>
      </c>
    </row>
    <row r="5654" spans="1:5">
      <c r="A5654" s="640">
        <v>93119</v>
      </c>
      <c r="B5654" s="638" t="s">
        <v>23188</v>
      </c>
      <c r="C5654" s="640" t="s">
        <v>10735</v>
      </c>
      <c r="D5654" s="641">
        <v>19.41</v>
      </c>
      <c r="E5654" s="642">
        <v>0.72</v>
      </c>
    </row>
    <row r="5655" spans="1:5">
      <c r="A5655" s="640">
        <v>93076</v>
      </c>
      <c r="B5655" s="638" t="s">
        <v>23189</v>
      </c>
      <c r="C5655" s="640" t="s">
        <v>10735</v>
      </c>
      <c r="D5655" s="641">
        <v>24.46</v>
      </c>
      <c r="E5655" s="642">
        <v>0.56999999999999995</v>
      </c>
    </row>
    <row r="5656" spans="1:5">
      <c r="A5656" s="640">
        <v>103878</v>
      </c>
      <c r="B5656" s="638" t="s">
        <v>23190</v>
      </c>
      <c r="C5656" s="640" t="s">
        <v>10735</v>
      </c>
      <c r="D5656" s="641">
        <v>31.52</v>
      </c>
      <c r="E5656" s="642">
        <v>0.44</v>
      </c>
    </row>
    <row r="5657" spans="1:5">
      <c r="A5657" s="640">
        <v>103809</v>
      </c>
      <c r="B5657" s="638" t="s">
        <v>23191</v>
      </c>
      <c r="C5657" s="640" t="s">
        <v>10735</v>
      </c>
      <c r="D5657" s="641">
        <v>39.33</v>
      </c>
      <c r="E5657" s="642">
        <v>0.36</v>
      </c>
    </row>
    <row r="5658" spans="1:5">
      <c r="A5658" s="640">
        <v>103842</v>
      </c>
      <c r="B5658" s="638" t="s">
        <v>23192</v>
      </c>
      <c r="C5658" s="640" t="s">
        <v>10735</v>
      </c>
      <c r="D5658" s="641">
        <v>32.53</v>
      </c>
      <c r="E5658" s="642">
        <v>0.43</v>
      </c>
    </row>
    <row r="5659" spans="1:5">
      <c r="A5659" s="640">
        <v>93099</v>
      </c>
      <c r="B5659" s="638" t="s">
        <v>23193</v>
      </c>
      <c r="C5659" s="640" t="s">
        <v>10735</v>
      </c>
      <c r="D5659" s="641">
        <v>28.21</v>
      </c>
      <c r="E5659" s="642">
        <v>0.5</v>
      </c>
    </row>
    <row r="5660" spans="1:5">
      <c r="A5660" s="640">
        <v>93122</v>
      </c>
      <c r="B5660" s="638" t="s">
        <v>23194</v>
      </c>
      <c r="C5660" s="640" t="s">
        <v>10735</v>
      </c>
      <c r="D5660" s="641">
        <v>29.03</v>
      </c>
      <c r="E5660" s="642">
        <v>0.76</v>
      </c>
    </row>
    <row r="5661" spans="1:5">
      <c r="A5661" s="640">
        <v>93079</v>
      </c>
      <c r="B5661" s="638" t="s">
        <v>23195</v>
      </c>
      <c r="C5661" s="640" t="s">
        <v>10735</v>
      </c>
      <c r="D5661" s="641">
        <v>33.71</v>
      </c>
      <c r="E5661" s="642">
        <v>0.65</v>
      </c>
    </row>
    <row r="5662" spans="1:5">
      <c r="A5662" s="640">
        <v>103882</v>
      </c>
      <c r="B5662" s="638" t="s">
        <v>23196</v>
      </c>
      <c r="C5662" s="640" t="s">
        <v>10735</v>
      </c>
      <c r="D5662" s="641">
        <v>41.87</v>
      </c>
      <c r="E5662" s="642">
        <v>0.53</v>
      </c>
    </row>
    <row r="5663" spans="1:5">
      <c r="A5663" s="640">
        <v>103813</v>
      </c>
      <c r="B5663" s="638" t="s">
        <v>23197</v>
      </c>
      <c r="C5663" s="640" t="s">
        <v>10735</v>
      </c>
      <c r="D5663" s="641">
        <v>56.43</v>
      </c>
      <c r="E5663" s="642">
        <v>0.39</v>
      </c>
    </row>
    <row r="5664" spans="1:5">
      <c r="A5664" s="640">
        <v>103846</v>
      </c>
      <c r="B5664" s="638" t="s">
        <v>23198</v>
      </c>
      <c r="C5664" s="640" t="s">
        <v>10735</v>
      </c>
      <c r="D5664" s="641">
        <v>44.53</v>
      </c>
      <c r="E5664" s="642">
        <v>0.49</v>
      </c>
    </row>
    <row r="5665" spans="1:5">
      <c r="A5665" s="640">
        <v>93102</v>
      </c>
      <c r="B5665" s="638" t="s">
        <v>23199</v>
      </c>
      <c r="C5665" s="640" t="s">
        <v>10735</v>
      </c>
      <c r="D5665" s="641">
        <v>40.39</v>
      </c>
      <c r="E5665" s="642">
        <v>0.54</v>
      </c>
    </row>
    <row r="5666" spans="1:5">
      <c r="A5666" s="640">
        <v>93123</v>
      </c>
      <c r="B5666" s="638" t="s">
        <v>23200</v>
      </c>
      <c r="C5666" s="640" t="s">
        <v>10735</v>
      </c>
      <c r="D5666" s="641">
        <v>64.05</v>
      </c>
      <c r="E5666" s="642">
        <v>0.86</v>
      </c>
    </row>
    <row r="5667" spans="1:5">
      <c r="A5667" s="640">
        <v>93124</v>
      </c>
      <c r="B5667" s="638" t="s">
        <v>23201</v>
      </c>
      <c r="C5667" s="640" t="s">
        <v>10735</v>
      </c>
      <c r="D5667" s="641">
        <v>100.21</v>
      </c>
      <c r="E5667" s="642">
        <v>0.89</v>
      </c>
    </row>
    <row r="5668" spans="1:5">
      <c r="A5668" s="640">
        <v>93125</v>
      </c>
      <c r="B5668" s="638" t="s">
        <v>23202</v>
      </c>
      <c r="C5668" s="640" t="s">
        <v>10735</v>
      </c>
      <c r="D5668" s="641">
        <v>147.16</v>
      </c>
      <c r="E5668" s="642">
        <v>0.91</v>
      </c>
    </row>
    <row r="5669" spans="1:5">
      <c r="A5669" s="640">
        <v>93126</v>
      </c>
      <c r="B5669" s="638" t="s">
        <v>23203</v>
      </c>
      <c r="C5669" s="640" t="s">
        <v>10735</v>
      </c>
      <c r="D5669" s="641">
        <v>323.7</v>
      </c>
      <c r="E5669" s="642">
        <v>0.95</v>
      </c>
    </row>
    <row r="5670" spans="1:5">
      <c r="A5670" s="640">
        <v>93063</v>
      </c>
      <c r="B5670" s="638" t="s">
        <v>23204</v>
      </c>
      <c r="C5670" s="640" t="s">
        <v>10735</v>
      </c>
      <c r="D5670" s="641">
        <v>716.88</v>
      </c>
      <c r="E5670" s="642">
        <v>0.99</v>
      </c>
    </row>
    <row r="5671" spans="1:5">
      <c r="A5671" s="640">
        <v>93066</v>
      </c>
      <c r="B5671" s="638" t="s">
        <v>23205</v>
      </c>
      <c r="C5671" s="640" t="s">
        <v>10735</v>
      </c>
      <c r="D5671" s="641">
        <v>899.6</v>
      </c>
      <c r="E5671" s="642">
        <v>0.99</v>
      </c>
    </row>
    <row r="5672" spans="1:5">
      <c r="A5672" s="640">
        <v>93069</v>
      </c>
      <c r="B5672" s="638" t="s">
        <v>23206</v>
      </c>
      <c r="C5672" s="640" t="s">
        <v>10735</v>
      </c>
      <c r="D5672" s="641">
        <v>1246.92</v>
      </c>
      <c r="E5672" s="642">
        <v>0.99</v>
      </c>
    </row>
    <row r="5673" spans="1:5">
      <c r="A5673" s="640">
        <v>93072</v>
      </c>
      <c r="B5673" s="638" t="s">
        <v>23207</v>
      </c>
      <c r="C5673" s="640" t="s">
        <v>10735</v>
      </c>
      <c r="D5673" s="641">
        <v>1645.51</v>
      </c>
      <c r="E5673" s="642">
        <v>0.99</v>
      </c>
    </row>
    <row r="5674" spans="1:5">
      <c r="A5674" s="640">
        <v>93083</v>
      </c>
      <c r="B5674" s="638" t="s">
        <v>23208</v>
      </c>
      <c r="C5674" s="640" t="s">
        <v>10735</v>
      </c>
      <c r="D5674" s="641">
        <v>492.64</v>
      </c>
      <c r="E5674" s="642">
        <v>0.99</v>
      </c>
    </row>
    <row r="5675" spans="1:5">
      <c r="A5675" s="640">
        <v>103886</v>
      </c>
      <c r="B5675" s="638" t="s">
        <v>23209</v>
      </c>
      <c r="C5675" s="640" t="s">
        <v>10735</v>
      </c>
      <c r="D5675" s="641">
        <v>496.48</v>
      </c>
      <c r="E5675" s="642">
        <v>0.98</v>
      </c>
    </row>
    <row r="5676" spans="1:5">
      <c r="A5676" s="640">
        <v>103817</v>
      </c>
      <c r="B5676" s="638" t="s">
        <v>23210</v>
      </c>
      <c r="C5676" s="640" t="s">
        <v>10735</v>
      </c>
      <c r="D5676" s="641">
        <v>496.47</v>
      </c>
      <c r="E5676" s="642">
        <v>0.98</v>
      </c>
    </row>
    <row r="5677" spans="1:5">
      <c r="A5677" s="640">
        <v>103850</v>
      </c>
      <c r="B5677" s="638" t="s">
        <v>23211</v>
      </c>
      <c r="C5677" s="640" t="s">
        <v>10735</v>
      </c>
      <c r="D5677" s="641">
        <v>495.87</v>
      </c>
      <c r="E5677" s="642">
        <v>0.98</v>
      </c>
    </row>
    <row r="5678" spans="1:5">
      <c r="A5678" s="640">
        <v>93106</v>
      </c>
      <c r="B5678" s="638" t="s">
        <v>23212</v>
      </c>
      <c r="C5678" s="640" t="s">
        <v>10735</v>
      </c>
      <c r="D5678" s="641">
        <v>492.85</v>
      </c>
      <c r="E5678" s="642">
        <v>0.99</v>
      </c>
    </row>
    <row r="5679" spans="1:5">
      <c r="A5679" s="640">
        <v>93052</v>
      </c>
      <c r="B5679" s="638" t="s">
        <v>23213</v>
      </c>
      <c r="C5679" s="640" t="s">
        <v>10735</v>
      </c>
      <c r="D5679" s="641">
        <v>568.52</v>
      </c>
      <c r="E5679" s="642">
        <v>0.99</v>
      </c>
    </row>
    <row r="5680" spans="1:5">
      <c r="A5680" s="640">
        <v>93086</v>
      </c>
      <c r="B5680" s="638" t="s">
        <v>23214</v>
      </c>
      <c r="C5680" s="640" t="s">
        <v>10735</v>
      </c>
      <c r="D5680" s="641">
        <v>571.91</v>
      </c>
      <c r="E5680" s="642">
        <v>0.99</v>
      </c>
    </row>
    <row r="5681" spans="1:5">
      <c r="A5681" s="640">
        <v>103890</v>
      </c>
      <c r="B5681" s="638" t="s">
        <v>23215</v>
      </c>
      <c r="C5681" s="640" t="s">
        <v>10735</v>
      </c>
      <c r="D5681" s="641">
        <v>576.62</v>
      </c>
      <c r="E5681" s="642">
        <v>0.98</v>
      </c>
    </row>
    <row r="5682" spans="1:5">
      <c r="A5682" s="640">
        <v>103821</v>
      </c>
      <c r="B5682" s="638" t="s">
        <v>23216</v>
      </c>
      <c r="C5682" s="640" t="s">
        <v>10735</v>
      </c>
      <c r="D5682" s="641">
        <v>581.89</v>
      </c>
      <c r="E5682" s="642">
        <v>0.97</v>
      </c>
    </row>
    <row r="5683" spans="1:5">
      <c r="A5683" s="640">
        <v>103854</v>
      </c>
      <c r="B5683" s="638" t="s">
        <v>23217</v>
      </c>
      <c r="C5683" s="640" t="s">
        <v>10735</v>
      </c>
      <c r="D5683" s="641">
        <v>577.33000000000004</v>
      </c>
      <c r="E5683" s="642">
        <v>0.98</v>
      </c>
    </row>
    <row r="5684" spans="1:5">
      <c r="A5684" s="640">
        <v>93109</v>
      </c>
      <c r="B5684" s="638" t="s">
        <v>23218</v>
      </c>
      <c r="C5684" s="640" t="s">
        <v>10735</v>
      </c>
      <c r="D5684" s="641">
        <v>574.42999999999995</v>
      </c>
      <c r="E5684" s="642">
        <v>0.98</v>
      </c>
    </row>
    <row r="5685" spans="1:5">
      <c r="A5685" s="640">
        <v>93058</v>
      </c>
      <c r="B5685" s="638" t="s">
        <v>23219</v>
      </c>
      <c r="C5685" s="640" t="s">
        <v>10735</v>
      </c>
      <c r="D5685" s="641">
        <v>625.52</v>
      </c>
      <c r="E5685" s="642">
        <v>0.99</v>
      </c>
    </row>
    <row r="5686" spans="1:5">
      <c r="A5686" s="640">
        <v>93092</v>
      </c>
      <c r="B5686" s="638" t="s">
        <v>23220</v>
      </c>
      <c r="C5686" s="640" t="s">
        <v>10735</v>
      </c>
      <c r="D5686" s="641">
        <v>628.66</v>
      </c>
      <c r="E5686" s="642">
        <v>0.99</v>
      </c>
    </row>
    <row r="5687" spans="1:5">
      <c r="A5687" s="640">
        <v>103898</v>
      </c>
      <c r="B5687" s="638" t="s">
        <v>23221</v>
      </c>
      <c r="C5687" s="640" t="s">
        <v>10735</v>
      </c>
      <c r="D5687" s="641">
        <v>634.1</v>
      </c>
      <c r="E5687" s="642">
        <v>0.98</v>
      </c>
    </row>
    <row r="5688" spans="1:5">
      <c r="A5688" s="640">
        <v>103829</v>
      </c>
      <c r="B5688" s="638" t="s">
        <v>23222</v>
      </c>
      <c r="C5688" s="640" t="s">
        <v>10735</v>
      </c>
      <c r="D5688" s="641">
        <v>643.39</v>
      </c>
      <c r="E5688" s="642">
        <v>0.96</v>
      </c>
    </row>
    <row r="5689" spans="1:5">
      <c r="A5689" s="640">
        <v>103862</v>
      </c>
      <c r="B5689" s="638" t="s">
        <v>23223</v>
      </c>
      <c r="C5689" s="640" t="s">
        <v>10735</v>
      </c>
      <c r="D5689" s="641">
        <v>635.94000000000005</v>
      </c>
      <c r="E5689" s="642">
        <v>0.98</v>
      </c>
    </row>
    <row r="5690" spans="1:5">
      <c r="A5690" s="640">
        <v>93116</v>
      </c>
      <c r="B5690" s="638" t="s">
        <v>23224</v>
      </c>
      <c r="C5690" s="640" t="s">
        <v>10735</v>
      </c>
      <c r="D5690" s="641">
        <v>633.14</v>
      </c>
      <c r="E5690" s="642">
        <v>0.98</v>
      </c>
    </row>
    <row r="5691" spans="1:5">
      <c r="A5691" s="640">
        <v>92314</v>
      </c>
      <c r="B5691" s="638" t="s">
        <v>23225</v>
      </c>
      <c r="C5691" s="640" t="s">
        <v>10735</v>
      </c>
      <c r="D5691" s="641">
        <v>10.16</v>
      </c>
      <c r="E5691" s="642">
        <v>0.4</v>
      </c>
    </row>
    <row r="5692" spans="1:5">
      <c r="A5692" s="640">
        <v>103883</v>
      </c>
      <c r="B5692" s="638" t="s">
        <v>23226</v>
      </c>
      <c r="C5692" s="640" t="s">
        <v>10735</v>
      </c>
      <c r="D5692" s="641">
        <v>14</v>
      </c>
      <c r="E5692" s="642">
        <v>0.28999999999999998</v>
      </c>
    </row>
    <row r="5693" spans="1:5">
      <c r="A5693" s="640">
        <v>103814</v>
      </c>
      <c r="B5693" s="638" t="s">
        <v>23227</v>
      </c>
      <c r="C5693" s="640" t="s">
        <v>10735</v>
      </c>
      <c r="D5693" s="641">
        <v>13.99</v>
      </c>
      <c r="E5693" s="642">
        <v>0.28999999999999998</v>
      </c>
    </row>
    <row r="5694" spans="1:5">
      <c r="A5694" s="640">
        <v>103847</v>
      </c>
      <c r="B5694" s="638" t="s">
        <v>23228</v>
      </c>
      <c r="C5694" s="640" t="s">
        <v>10735</v>
      </c>
      <c r="D5694" s="641">
        <v>13.39</v>
      </c>
      <c r="E5694" s="642">
        <v>0.3</v>
      </c>
    </row>
    <row r="5695" spans="1:5">
      <c r="A5695" s="640">
        <v>92329</v>
      </c>
      <c r="B5695" s="638" t="s">
        <v>23229</v>
      </c>
      <c r="C5695" s="640" t="s">
        <v>10735</v>
      </c>
      <c r="D5695" s="641">
        <v>10.37</v>
      </c>
      <c r="E5695" s="642">
        <v>0.39</v>
      </c>
    </row>
    <row r="5696" spans="1:5">
      <c r="A5696" s="640">
        <v>92293</v>
      </c>
      <c r="B5696" s="638" t="s">
        <v>23230</v>
      </c>
      <c r="C5696" s="640" t="s">
        <v>10735</v>
      </c>
      <c r="D5696" s="641">
        <v>11.26</v>
      </c>
      <c r="E5696" s="642">
        <v>0.68</v>
      </c>
    </row>
    <row r="5697" spans="1:5">
      <c r="A5697" s="640">
        <v>92315</v>
      </c>
      <c r="B5697" s="638" t="s">
        <v>23231</v>
      </c>
      <c r="C5697" s="640" t="s">
        <v>10735</v>
      </c>
      <c r="D5697" s="641">
        <v>14.65</v>
      </c>
      <c r="E5697" s="642">
        <v>0.52</v>
      </c>
    </row>
    <row r="5698" spans="1:5">
      <c r="A5698" s="640">
        <v>103888</v>
      </c>
      <c r="B5698" s="638" t="s">
        <v>23232</v>
      </c>
      <c r="C5698" s="640" t="s">
        <v>10735</v>
      </c>
      <c r="D5698" s="641">
        <v>19.36</v>
      </c>
      <c r="E5698" s="642">
        <v>0.39</v>
      </c>
    </row>
    <row r="5699" spans="1:5">
      <c r="A5699" s="640">
        <v>103819</v>
      </c>
      <c r="B5699" s="638" t="s">
        <v>23233</v>
      </c>
      <c r="C5699" s="640" t="s">
        <v>10735</v>
      </c>
      <c r="D5699" s="641">
        <v>24.63</v>
      </c>
      <c r="E5699" s="642">
        <v>0.31</v>
      </c>
    </row>
    <row r="5700" spans="1:5">
      <c r="A5700" s="640">
        <v>103852</v>
      </c>
      <c r="B5700" s="638" t="s">
        <v>23234</v>
      </c>
      <c r="C5700" s="640" t="s">
        <v>10735</v>
      </c>
      <c r="D5700" s="641">
        <v>20.07</v>
      </c>
      <c r="E5700" s="642">
        <v>0.38</v>
      </c>
    </row>
    <row r="5701" spans="1:5">
      <c r="A5701" s="640">
        <v>92330</v>
      </c>
      <c r="B5701" s="638" t="s">
        <v>23235</v>
      </c>
      <c r="C5701" s="640" t="s">
        <v>10735</v>
      </c>
      <c r="D5701" s="641">
        <v>17.170000000000002</v>
      </c>
      <c r="E5701" s="642">
        <v>0.44</v>
      </c>
    </row>
    <row r="5702" spans="1:5">
      <c r="A5702" s="640">
        <v>92294</v>
      </c>
      <c r="B5702" s="638" t="s">
        <v>23236</v>
      </c>
      <c r="C5702" s="640" t="s">
        <v>10735</v>
      </c>
      <c r="D5702" s="641">
        <v>18.91</v>
      </c>
      <c r="E5702" s="642">
        <v>0.75</v>
      </c>
    </row>
    <row r="5703" spans="1:5">
      <c r="A5703" s="640">
        <v>92316</v>
      </c>
      <c r="B5703" s="638" t="s">
        <v>23237</v>
      </c>
      <c r="C5703" s="640" t="s">
        <v>10735</v>
      </c>
      <c r="D5703" s="641">
        <v>22.05</v>
      </c>
      <c r="E5703" s="642">
        <v>0.64</v>
      </c>
    </row>
    <row r="5704" spans="1:5">
      <c r="A5704" s="640">
        <v>103895</v>
      </c>
      <c r="B5704" s="638" t="s">
        <v>23238</v>
      </c>
      <c r="C5704" s="640" t="s">
        <v>10735</v>
      </c>
      <c r="D5704" s="641">
        <v>27.49</v>
      </c>
      <c r="E5704" s="642">
        <v>0.52</v>
      </c>
    </row>
    <row r="5705" spans="1:5">
      <c r="A5705" s="640">
        <v>103826</v>
      </c>
      <c r="B5705" s="638" t="s">
        <v>23239</v>
      </c>
      <c r="C5705" s="640" t="s">
        <v>10735</v>
      </c>
      <c r="D5705" s="641">
        <v>36.78</v>
      </c>
      <c r="E5705" s="642">
        <v>0.37</v>
      </c>
    </row>
    <row r="5706" spans="1:5">
      <c r="A5706" s="640">
        <v>103859</v>
      </c>
      <c r="B5706" s="638" t="s">
        <v>23240</v>
      </c>
      <c r="C5706" s="640" t="s">
        <v>10735</v>
      </c>
      <c r="D5706" s="641">
        <v>29.33</v>
      </c>
      <c r="E5706" s="642">
        <v>0.48</v>
      </c>
    </row>
    <row r="5707" spans="1:5">
      <c r="A5707" s="640">
        <v>92331</v>
      </c>
      <c r="B5707" s="638" t="s">
        <v>23241</v>
      </c>
      <c r="C5707" s="640" t="s">
        <v>10735</v>
      </c>
      <c r="D5707" s="641">
        <v>26.53</v>
      </c>
      <c r="E5707" s="642">
        <v>0.53</v>
      </c>
    </row>
    <row r="5708" spans="1:5">
      <c r="A5708" s="640">
        <v>92295</v>
      </c>
      <c r="B5708" s="638" t="s">
        <v>23242</v>
      </c>
      <c r="C5708" s="640" t="s">
        <v>10735</v>
      </c>
      <c r="D5708" s="641">
        <v>35.409999999999997</v>
      </c>
      <c r="E5708" s="642">
        <v>0.83</v>
      </c>
    </row>
    <row r="5709" spans="1:5">
      <c r="A5709" s="640">
        <v>92296</v>
      </c>
      <c r="B5709" s="638" t="s">
        <v>23243</v>
      </c>
      <c r="C5709" s="640" t="s">
        <v>10735</v>
      </c>
      <c r="D5709" s="641">
        <v>46.84</v>
      </c>
      <c r="E5709" s="642">
        <v>0.85</v>
      </c>
    </row>
    <row r="5710" spans="1:5">
      <c r="A5710" s="640">
        <v>92297</v>
      </c>
      <c r="B5710" s="638" t="s">
        <v>23244</v>
      </c>
      <c r="C5710" s="640" t="s">
        <v>10735</v>
      </c>
      <c r="D5710" s="641">
        <v>72.510000000000005</v>
      </c>
      <c r="E5710" s="642">
        <v>0.87</v>
      </c>
    </row>
    <row r="5711" spans="1:5">
      <c r="A5711" s="640">
        <v>92298</v>
      </c>
      <c r="B5711" s="638" t="s">
        <v>23245</v>
      </c>
      <c r="C5711" s="640" t="s">
        <v>10735</v>
      </c>
      <c r="D5711" s="641">
        <v>202.37</v>
      </c>
      <c r="E5711" s="642">
        <v>0.94</v>
      </c>
    </row>
    <row r="5712" spans="1:5">
      <c r="A5712" s="640">
        <v>93080</v>
      </c>
      <c r="B5712" s="638" t="s">
        <v>23246</v>
      </c>
      <c r="C5712" s="640" t="s">
        <v>10735</v>
      </c>
      <c r="D5712" s="641">
        <v>10.199999999999999</v>
      </c>
      <c r="E5712" s="642">
        <v>0.4</v>
      </c>
    </row>
    <row r="5713" spans="1:5">
      <c r="A5713" s="640">
        <v>103884</v>
      </c>
      <c r="B5713" s="638" t="s">
        <v>23247</v>
      </c>
      <c r="C5713" s="640" t="s">
        <v>10735</v>
      </c>
      <c r="D5713" s="641">
        <v>14.04</v>
      </c>
      <c r="E5713" s="642">
        <v>0.28999999999999998</v>
      </c>
    </row>
    <row r="5714" spans="1:5">
      <c r="A5714" s="640">
        <v>103815</v>
      </c>
      <c r="B5714" s="638" t="s">
        <v>23248</v>
      </c>
      <c r="C5714" s="640" t="s">
        <v>10735</v>
      </c>
      <c r="D5714" s="641">
        <v>14.03</v>
      </c>
      <c r="E5714" s="642">
        <v>0.28999999999999998</v>
      </c>
    </row>
    <row r="5715" spans="1:5">
      <c r="A5715" s="640">
        <v>103848</v>
      </c>
      <c r="B5715" s="638" t="s">
        <v>23249</v>
      </c>
      <c r="C5715" s="640" t="s">
        <v>10735</v>
      </c>
      <c r="D5715" s="641">
        <v>13.43</v>
      </c>
      <c r="E5715" s="642">
        <v>0.3</v>
      </c>
    </row>
    <row r="5716" spans="1:5">
      <c r="A5716" s="640">
        <v>93103</v>
      </c>
      <c r="B5716" s="638" t="s">
        <v>23250</v>
      </c>
      <c r="C5716" s="640" t="s">
        <v>10735</v>
      </c>
      <c r="D5716" s="641">
        <v>10.41</v>
      </c>
      <c r="E5716" s="642">
        <v>0.39</v>
      </c>
    </row>
    <row r="5717" spans="1:5">
      <c r="A5717" s="640">
        <v>93050</v>
      </c>
      <c r="B5717" s="638" t="s">
        <v>23251</v>
      </c>
      <c r="C5717" s="640" t="s">
        <v>10735</v>
      </c>
      <c r="D5717" s="641">
        <v>12.7</v>
      </c>
      <c r="E5717" s="642">
        <v>0.71</v>
      </c>
    </row>
    <row r="5718" spans="1:5">
      <c r="A5718" s="640">
        <v>93084</v>
      </c>
      <c r="B5718" s="638" t="s">
        <v>23252</v>
      </c>
      <c r="C5718" s="640" t="s">
        <v>10735</v>
      </c>
      <c r="D5718" s="641">
        <v>16.09</v>
      </c>
      <c r="E5718" s="642">
        <v>0.56000000000000005</v>
      </c>
    </row>
    <row r="5719" spans="1:5">
      <c r="A5719" s="640">
        <v>103889</v>
      </c>
      <c r="B5719" s="638" t="s">
        <v>23253</v>
      </c>
      <c r="C5719" s="640" t="s">
        <v>10735</v>
      </c>
      <c r="D5719" s="641">
        <v>20.8</v>
      </c>
      <c r="E5719" s="642">
        <v>0.43</v>
      </c>
    </row>
    <row r="5720" spans="1:5">
      <c r="A5720" s="640">
        <v>103820</v>
      </c>
      <c r="B5720" s="638" t="s">
        <v>23254</v>
      </c>
      <c r="C5720" s="640" t="s">
        <v>10735</v>
      </c>
      <c r="D5720" s="641">
        <v>26.07</v>
      </c>
      <c r="E5720" s="642">
        <v>0.35</v>
      </c>
    </row>
    <row r="5721" spans="1:5">
      <c r="A5721" s="640">
        <v>103853</v>
      </c>
      <c r="B5721" s="638" t="s">
        <v>23255</v>
      </c>
      <c r="C5721" s="640" t="s">
        <v>10735</v>
      </c>
      <c r="D5721" s="641">
        <v>21.51</v>
      </c>
      <c r="E5721" s="642">
        <v>0.42</v>
      </c>
    </row>
    <row r="5722" spans="1:5">
      <c r="A5722" s="640">
        <v>93107</v>
      </c>
      <c r="B5722" s="638" t="s">
        <v>23256</v>
      </c>
      <c r="C5722" s="640" t="s">
        <v>10735</v>
      </c>
      <c r="D5722" s="641">
        <v>18.61</v>
      </c>
      <c r="E5722" s="642">
        <v>0.49</v>
      </c>
    </row>
    <row r="5723" spans="1:5">
      <c r="A5723" s="640">
        <v>93056</v>
      </c>
      <c r="B5723" s="638" t="s">
        <v>23257</v>
      </c>
      <c r="C5723" s="640" t="s">
        <v>10735</v>
      </c>
      <c r="D5723" s="641">
        <v>18.91</v>
      </c>
      <c r="E5723" s="642">
        <v>0.75</v>
      </c>
    </row>
    <row r="5724" spans="1:5">
      <c r="A5724" s="640">
        <v>93090</v>
      </c>
      <c r="B5724" s="638" t="s">
        <v>23258</v>
      </c>
      <c r="C5724" s="640" t="s">
        <v>10735</v>
      </c>
      <c r="D5724" s="641">
        <v>22.05</v>
      </c>
      <c r="E5724" s="642">
        <v>0.64</v>
      </c>
    </row>
    <row r="5725" spans="1:5">
      <c r="A5725" s="640">
        <v>103896</v>
      </c>
      <c r="B5725" s="638" t="s">
        <v>23259</v>
      </c>
      <c r="C5725" s="640" t="s">
        <v>10735</v>
      </c>
      <c r="D5725" s="641">
        <v>27.49</v>
      </c>
      <c r="E5725" s="642">
        <v>0.52</v>
      </c>
    </row>
    <row r="5726" spans="1:5">
      <c r="A5726" s="640">
        <v>103827</v>
      </c>
      <c r="B5726" s="638" t="s">
        <v>23260</v>
      </c>
      <c r="C5726" s="640" t="s">
        <v>10735</v>
      </c>
      <c r="D5726" s="641">
        <v>36.78</v>
      </c>
      <c r="E5726" s="642">
        <v>0.37</v>
      </c>
    </row>
    <row r="5727" spans="1:5">
      <c r="A5727" s="640">
        <v>103860</v>
      </c>
      <c r="B5727" s="638" t="s">
        <v>23261</v>
      </c>
      <c r="C5727" s="640" t="s">
        <v>10735</v>
      </c>
      <c r="D5727" s="641">
        <v>29.33</v>
      </c>
      <c r="E5727" s="642">
        <v>0.48</v>
      </c>
    </row>
    <row r="5728" spans="1:5">
      <c r="A5728" s="640">
        <v>93113</v>
      </c>
      <c r="B5728" s="638" t="s">
        <v>23262</v>
      </c>
      <c r="C5728" s="640" t="s">
        <v>10735</v>
      </c>
      <c r="D5728" s="641">
        <v>26.53</v>
      </c>
      <c r="E5728" s="642">
        <v>0.53</v>
      </c>
    </row>
    <row r="5729" spans="1:5">
      <c r="A5729" s="640">
        <v>93061</v>
      </c>
      <c r="B5729" s="638" t="s">
        <v>23263</v>
      </c>
      <c r="C5729" s="640" t="s">
        <v>10735</v>
      </c>
      <c r="D5729" s="641">
        <v>35.549999999999997</v>
      </c>
      <c r="E5729" s="642">
        <v>0.83</v>
      </c>
    </row>
    <row r="5730" spans="1:5">
      <c r="A5730" s="640">
        <v>93064</v>
      </c>
      <c r="B5730" s="638" t="s">
        <v>23264</v>
      </c>
      <c r="C5730" s="640" t="s">
        <v>10735</v>
      </c>
      <c r="D5730" s="641">
        <v>54.34</v>
      </c>
      <c r="E5730" s="642">
        <v>0.87</v>
      </c>
    </row>
    <row r="5731" spans="1:5">
      <c r="A5731" s="640">
        <v>93067</v>
      </c>
      <c r="B5731" s="638" t="s">
        <v>23265</v>
      </c>
      <c r="C5731" s="640" t="s">
        <v>10735</v>
      </c>
      <c r="D5731" s="641">
        <v>80.680000000000007</v>
      </c>
      <c r="E5731" s="642">
        <v>0.88</v>
      </c>
    </row>
    <row r="5732" spans="1:5">
      <c r="A5732" s="640">
        <v>93070</v>
      </c>
      <c r="B5732" s="638" t="s">
        <v>23266</v>
      </c>
      <c r="C5732" s="640" t="s">
        <v>10735</v>
      </c>
      <c r="D5732" s="641">
        <v>202.37</v>
      </c>
      <c r="E5732" s="642">
        <v>0.94</v>
      </c>
    </row>
    <row r="5733" spans="1:5">
      <c r="A5733" s="640">
        <v>93117</v>
      </c>
      <c r="B5733" s="638" t="s">
        <v>23267</v>
      </c>
      <c r="C5733" s="640" t="s">
        <v>10735</v>
      </c>
      <c r="D5733" s="641">
        <v>64.38</v>
      </c>
      <c r="E5733" s="642">
        <v>0.87</v>
      </c>
    </row>
    <row r="5734" spans="1:5">
      <c r="A5734" s="640">
        <v>93118</v>
      </c>
      <c r="B5734" s="638" t="s">
        <v>23268</v>
      </c>
      <c r="C5734" s="640" t="s">
        <v>10735</v>
      </c>
      <c r="D5734" s="641">
        <v>94.96</v>
      </c>
      <c r="E5734" s="642">
        <v>0.86</v>
      </c>
    </row>
    <row r="5735" spans="1:5">
      <c r="A5735" s="640">
        <v>92317</v>
      </c>
      <c r="B5735" s="638" t="s">
        <v>23269</v>
      </c>
      <c r="C5735" s="640" t="s">
        <v>10735</v>
      </c>
      <c r="D5735" s="641">
        <v>21.21</v>
      </c>
      <c r="E5735" s="642">
        <v>0.43</v>
      </c>
    </row>
    <row r="5736" spans="1:5">
      <c r="A5736" s="640">
        <v>92332</v>
      </c>
      <c r="B5736" s="638" t="s">
        <v>23270</v>
      </c>
      <c r="C5736" s="640" t="s">
        <v>10735</v>
      </c>
      <c r="D5736" s="641">
        <v>21.64</v>
      </c>
      <c r="E5736" s="642">
        <v>0.42</v>
      </c>
    </row>
    <row r="5737" spans="1:5">
      <c r="A5737" s="640">
        <v>92299</v>
      </c>
      <c r="B5737" s="638" t="s">
        <v>23271</v>
      </c>
      <c r="C5737" s="640" t="s">
        <v>10735</v>
      </c>
      <c r="D5737" s="641">
        <v>25.97</v>
      </c>
      <c r="E5737" s="642">
        <v>0.72</v>
      </c>
    </row>
    <row r="5738" spans="1:5">
      <c r="A5738" s="640">
        <v>92318</v>
      </c>
      <c r="B5738" s="638" t="s">
        <v>23272</v>
      </c>
      <c r="C5738" s="640" t="s">
        <v>10735</v>
      </c>
      <c r="D5738" s="641">
        <v>32.729999999999997</v>
      </c>
      <c r="E5738" s="642">
        <v>0.56999999999999995</v>
      </c>
    </row>
    <row r="5739" spans="1:5">
      <c r="A5739" s="640">
        <v>103833</v>
      </c>
      <c r="B5739" s="638" t="s">
        <v>23273</v>
      </c>
      <c r="C5739" s="640" t="s">
        <v>10735</v>
      </c>
      <c r="D5739" s="641">
        <v>52.58</v>
      </c>
      <c r="E5739" s="642">
        <v>0.36</v>
      </c>
    </row>
    <row r="5740" spans="1:5">
      <c r="A5740" s="640">
        <v>92333</v>
      </c>
      <c r="B5740" s="638" t="s">
        <v>23274</v>
      </c>
      <c r="C5740" s="640" t="s">
        <v>10735</v>
      </c>
      <c r="D5740" s="641">
        <v>37.729999999999997</v>
      </c>
      <c r="E5740" s="642">
        <v>0.5</v>
      </c>
    </row>
    <row r="5741" spans="1:5">
      <c r="A5741" s="640">
        <v>92300</v>
      </c>
      <c r="B5741" s="638" t="s">
        <v>23275</v>
      </c>
      <c r="C5741" s="640" t="s">
        <v>10735</v>
      </c>
      <c r="D5741" s="641">
        <v>39.4</v>
      </c>
      <c r="E5741" s="642">
        <v>0.76</v>
      </c>
    </row>
    <row r="5742" spans="1:5">
      <c r="A5742" s="640">
        <v>92319</v>
      </c>
      <c r="B5742" s="638" t="s">
        <v>23276</v>
      </c>
      <c r="C5742" s="640" t="s">
        <v>10735</v>
      </c>
      <c r="D5742" s="641">
        <v>45.64</v>
      </c>
      <c r="E5742" s="642">
        <v>0.66</v>
      </c>
    </row>
    <row r="5743" spans="1:5">
      <c r="A5743" s="640">
        <v>92334</v>
      </c>
      <c r="B5743" s="638" t="s">
        <v>23277</v>
      </c>
      <c r="C5743" s="640" t="s">
        <v>10735</v>
      </c>
      <c r="D5743" s="641">
        <v>54.59</v>
      </c>
      <c r="E5743" s="642">
        <v>0.55000000000000004</v>
      </c>
    </row>
    <row r="5744" spans="1:5">
      <c r="A5744" s="640">
        <v>92301</v>
      </c>
      <c r="B5744" s="638" t="s">
        <v>23278</v>
      </c>
      <c r="C5744" s="640" t="s">
        <v>10735</v>
      </c>
      <c r="D5744" s="641">
        <v>77.41</v>
      </c>
      <c r="E5744" s="642">
        <v>0.85</v>
      </c>
    </row>
    <row r="5745" spans="1:5">
      <c r="A5745" s="640">
        <v>92302</v>
      </c>
      <c r="B5745" s="638" t="s">
        <v>23279</v>
      </c>
      <c r="C5745" s="640" t="s">
        <v>10735</v>
      </c>
      <c r="D5745" s="641">
        <v>102.15</v>
      </c>
      <c r="E5745" s="642">
        <v>0.86</v>
      </c>
    </row>
    <row r="5746" spans="1:5">
      <c r="A5746" s="640">
        <v>92303</v>
      </c>
      <c r="B5746" s="638" t="s">
        <v>23280</v>
      </c>
      <c r="C5746" s="640" t="s">
        <v>10735</v>
      </c>
      <c r="D5746" s="641">
        <v>186.8</v>
      </c>
      <c r="E5746" s="642">
        <v>0.9</v>
      </c>
    </row>
    <row r="5747" spans="1:5">
      <c r="A5747" s="640">
        <v>92304</v>
      </c>
      <c r="B5747" s="638" t="s">
        <v>23281</v>
      </c>
      <c r="C5747" s="640" t="s">
        <v>10735</v>
      </c>
      <c r="D5747" s="641">
        <v>482.6</v>
      </c>
      <c r="E5747" s="642">
        <v>0.95</v>
      </c>
    </row>
    <row r="5748" spans="1:5">
      <c r="A5748" s="640">
        <v>103835</v>
      </c>
      <c r="B5748" s="638" t="s">
        <v>23282</v>
      </c>
      <c r="C5748" s="640" t="s">
        <v>10787</v>
      </c>
      <c r="D5748" s="641">
        <v>70.52</v>
      </c>
      <c r="E5748" s="642">
        <v>0.75</v>
      </c>
    </row>
    <row r="5749" spans="1:5">
      <c r="A5749" s="640">
        <v>92308</v>
      </c>
      <c r="B5749" s="638" t="s">
        <v>23283</v>
      </c>
      <c r="C5749" s="640" t="s">
        <v>10787</v>
      </c>
      <c r="D5749" s="641">
        <v>60.68</v>
      </c>
      <c r="E5749" s="642">
        <v>0.56000000000000005</v>
      </c>
    </row>
    <row r="5750" spans="1:5">
      <c r="A5750" s="640">
        <v>103871</v>
      </c>
      <c r="B5750" s="638" t="s">
        <v>23284</v>
      </c>
      <c r="C5750" s="640" t="s">
        <v>10787</v>
      </c>
      <c r="D5750" s="641">
        <v>71.86</v>
      </c>
      <c r="E5750" s="642">
        <v>0.48</v>
      </c>
    </row>
    <row r="5751" spans="1:5">
      <c r="A5751" s="640">
        <v>92323</v>
      </c>
      <c r="B5751" s="638" t="s">
        <v>23285</v>
      </c>
      <c r="C5751" s="640" t="s">
        <v>10787</v>
      </c>
      <c r="D5751" s="641">
        <v>71.239999999999995</v>
      </c>
      <c r="E5751" s="642">
        <v>0.48</v>
      </c>
    </row>
    <row r="5752" spans="1:5">
      <c r="A5752" s="640">
        <v>92305</v>
      </c>
      <c r="B5752" s="638" t="s">
        <v>23286</v>
      </c>
      <c r="C5752" s="640" t="s">
        <v>10787</v>
      </c>
      <c r="D5752" s="641">
        <v>42.43</v>
      </c>
      <c r="E5752" s="642">
        <v>0.81</v>
      </c>
    </row>
    <row r="5753" spans="1:5">
      <c r="A5753" s="640">
        <v>103868</v>
      </c>
      <c r="B5753" s="638" t="s">
        <v>23287</v>
      </c>
      <c r="C5753" s="640" t="s">
        <v>10787</v>
      </c>
      <c r="D5753" s="641">
        <v>57.09</v>
      </c>
      <c r="E5753" s="642">
        <v>0.6</v>
      </c>
    </row>
    <row r="5754" spans="1:5">
      <c r="A5754" s="640">
        <v>103802</v>
      </c>
      <c r="B5754" s="638" t="s">
        <v>23288</v>
      </c>
      <c r="C5754" s="640" t="s">
        <v>10787</v>
      </c>
      <c r="D5754" s="641">
        <v>45.09</v>
      </c>
      <c r="E5754" s="642">
        <v>0.76</v>
      </c>
    </row>
    <row r="5755" spans="1:5">
      <c r="A5755" s="640">
        <v>92320</v>
      </c>
      <c r="B5755" s="638" t="s">
        <v>23289</v>
      </c>
      <c r="C5755" s="640" t="s">
        <v>10787</v>
      </c>
      <c r="D5755" s="641">
        <v>56.33</v>
      </c>
      <c r="E5755" s="642">
        <v>0.61</v>
      </c>
    </row>
    <row r="5756" spans="1:5">
      <c r="A5756" s="640">
        <v>97335</v>
      </c>
      <c r="B5756" s="638" t="s">
        <v>23290</v>
      </c>
      <c r="C5756" s="640" t="s">
        <v>10787</v>
      </c>
      <c r="D5756" s="641">
        <v>88.51</v>
      </c>
      <c r="E5756" s="642">
        <v>0.97</v>
      </c>
    </row>
    <row r="5757" spans="1:5">
      <c r="A5757" s="640">
        <v>103836</v>
      </c>
      <c r="B5757" s="638" t="s">
        <v>23291</v>
      </c>
      <c r="C5757" s="640" t="s">
        <v>10787</v>
      </c>
      <c r="D5757" s="641">
        <v>109.14</v>
      </c>
      <c r="E5757" s="642">
        <v>0.79</v>
      </c>
    </row>
    <row r="5758" spans="1:5">
      <c r="A5758" s="640">
        <v>92281</v>
      </c>
      <c r="B5758" s="638" t="s">
        <v>23292</v>
      </c>
      <c r="C5758" s="640" t="s">
        <v>10787</v>
      </c>
      <c r="D5758" s="641">
        <v>130.16999999999999</v>
      </c>
      <c r="E5758" s="642">
        <v>0.45</v>
      </c>
    </row>
    <row r="5759" spans="1:5">
      <c r="A5759" s="640">
        <v>92309</v>
      </c>
      <c r="B5759" s="638" t="s">
        <v>23293</v>
      </c>
      <c r="C5759" s="640" t="s">
        <v>10787</v>
      </c>
      <c r="D5759" s="641">
        <v>140.31</v>
      </c>
      <c r="E5759" s="642">
        <v>0.42</v>
      </c>
    </row>
    <row r="5760" spans="1:5">
      <c r="A5760" s="640">
        <v>103872</v>
      </c>
      <c r="B5760" s="638" t="s">
        <v>23294</v>
      </c>
      <c r="C5760" s="640" t="s">
        <v>10787</v>
      </c>
      <c r="D5760" s="641">
        <v>154.37</v>
      </c>
      <c r="E5760" s="642">
        <v>0.38</v>
      </c>
    </row>
    <row r="5761" spans="1:5">
      <c r="A5761" s="640">
        <v>92324</v>
      </c>
      <c r="B5761" s="638" t="s">
        <v>23295</v>
      </c>
      <c r="C5761" s="640" t="s">
        <v>10787</v>
      </c>
      <c r="D5761" s="641">
        <v>160.93</v>
      </c>
      <c r="E5761" s="642">
        <v>0.37</v>
      </c>
    </row>
    <row r="5762" spans="1:5">
      <c r="A5762" s="640">
        <v>92275</v>
      </c>
      <c r="B5762" s="638" t="s">
        <v>23296</v>
      </c>
      <c r="C5762" s="640" t="s">
        <v>10787</v>
      </c>
      <c r="D5762" s="641">
        <v>61.59</v>
      </c>
      <c r="E5762" s="642">
        <v>0.96</v>
      </c>
    </row>
    <row r="5763" spans="1:5">
      <c r="A5763" s="640">
        <v>92306</v>
      </c>
      <c r="B5763" s="638" t="s">
        <v>23297</v>
      </c>
      <c r="C5763" s="640" t="s">
        <v>10787</v>
      </c>
      <c r="D5763" s="641">
        <v>68.36</v>
      </c>
      <c r="E5763" s="642">
        <v>0.86</v>
      </c>
    </row>
    <row r="5764" spans="1:5">
      <c r="A5764" s="640">
        <v>103869</v>
      </c>
      <c r="B5764" s="638" t="s">
        <v>23298</v>
      </c>
      <c r="C5764" s="640" t="s">
        <v>10787</v>
      </c>
      <c r="D5764" s="641">
        <v>85.91</v>
      </c>
      <c r="E5764" s="642">
        <v>0.69</v>
      </c>
    </row>
    <row r="5765" spans="1:5">
      <c r="A5765" s="640">
        <v>103803</v>
      </c>
      <c r="B5765" s="638" t="s">
        <v>23299</v>
      </c>
      <c r="C5765" s="640" t="s">
        <v>10787</v>
      </c>
      <c r="D5765" s="641">
        <v>77.5</v>
      </c>
      <c r="E5765" s="642">
        <v>0.76</v>
      </c>
    </row>
    <row r="5766" spans="1:5">
      <c r="A5766" s="640">
        <v>92321</v>
      </c>
      <c r="B5766" s="638" t="s">
        <v>23300</v>
      </c>
      <c r="C5766" s="640" t="s">
        <v>10787</v>
      </c>
      <c r="D5766" s="641">
        <v>92.32</v>
      </c>
      <c r="E5766" s="642">
        <v>0.64</v>
      </c>
    </row>
    <row r="5767" spans="1:5">
      <c r="A5767" s="640">
        <v>97336</v>
      </c>
      <c r="B5767" s="638" t="s">
        <v>23301</v>
      </c>
      <c r="C5767" s="640" t="s">
        <v>10787</v>
      </c>
      <c r="D5767" s="641">
        <v>112.65</v>
      </c>
      <c r="E5767" s="642">
        <v>0.97</v>
      </c>
    </row>
    <row r="5768" spans="1:5">
      <c r="A5768" s="640">
        <v>103837</v>
      </c>
      <c r="B5768" s="638" t="s">
        <v>23302</v>
      </c>
      <c r="C5768" s="640" t="s">
        <v>10787</v>
      </c>
      <c r="D5768" s="641">
        <v>137.47999999999999</v>
      </c>
      <c r="E5768" s="642">
        <v>0.79</v>
      </c>
    </row>
    <row r="5769" spans="1:5">
      <c r="A5769" s="640">
        <v>92282</v>
      </c>
      <c r="B5769" s="638" t="s">
        <v>23303</v>
      </c>
      <c r="C5769" s="640" t="s">
        <v>10787</v>
      </c>
      <c r="D5769" s="641">
        <v>149.59</v>
      </c>
      <c r="E5769" s="642">
        <v>0.5</v>
      </c>
    </row>
    <row r="5770" spans="1:5">
      <c r="A5770" s="640">
        <v>92310</v>
      </c>
      <c r="B5770" s="638" t="s">
        <v>23304</v>
      </c>
      <c r="C5770" s="640" t="s">
        <v>10787</v>
      </c>
      <c r="D5770" s="641">
        <v>160.04</v>
      </c>
      <c r="E5770" s="642">
        <v>0.47</v>
      </c>
    </row>
    <row r="5771" spans="1:5">
      <c r="A5771" s="640">
        <v>103873</v>
      </c>
      <c r="B5771" s="638" t="s">
        <v>23305</v>
      </c>
      <c r="C5771" s="640" t="s">
        <v>10787</v>
      </c>
      <c r="D5771" s="641">
        <v>176.56</v>
      </c>
      <c r="E5771" s="642">
        <v>0.42</v>
      </c>
    </row>
    <row r="5772" spans="1:5">
      <c r="A5772" s="640">
        <v>92325</v>
      </c>
      <c r="B5772" s="638" t="s">
        <v>23306</v>
      </c>
      <c r="C5772" s="640" t="s">
        <v>10787</v>
      </c>
      <c r="D5772" s="641">
        <v>189.26</v>
      </c>
      <c r="E5772" s="642">
        <v>0.4</v>
      </c>
    </row>
    <row r="5773" spans="1:5">
      <c r="A5773" s="640">
        <v>92276</v>
      </c>
      <c r="B5773" s="638" t="s">
        <v>23307</v>
      </c>
      <c r="C5773" s="640" t="s">
        <v>10787</v>
      </c>
      <c r="D5773" s="641">
        <v>78.239999999999995</v>
      </c>
      <c r="E5773" s="642">
        <v>0.96</v>
      </c>
    </row>
    <row r="5774" spans="1:5">
      <c r="A5774" s="640">
        <v>92307</v>
      </c>
      <c r="B5774" s="638" t="s">
        <v>23308</v>
      </c>
      <c r="C5774" s="640" t="s">
        <v>10787</v>
      </c>
      <c r="D5774" s="641">
        <v>85.31</v>
      </c>
      <c r="E5774" s="642">
        <v>0.88</v>
      </c>
    </row>
    <row r="5775" spans="1:5">
      <c r="A5775" s="640">
        <v>103870</v>
      </c>
      <c r="B5775" s="638" t="s">
        <v>23309</v>
      </c>
      <c r="C5775" s="640" t="s">
        <v>10787</v>
      </c>
      <c r="D5775" s="641">
        <v>105.31</v>
      </c>
      <c r="E5775" s="642">
        <v>0.71</v>
      </c>
    </row>
    <row r="5776" spans="1:5">
      <c r="A5776" s="640">
        <v>103804</v>
      </c>
      <c r="B5776" s="638" t="s">
        <v>23310</v>
      </c>
      <c r="C5776" s="640" t="s">
        <v>10787</v>
      </c>
      <c r="D5776" s="641">
        <v>93.37</v>
      </c>
      <c r="E5776" s="642">
        <v>0.8</v>
      </c>
    </row>
    <row r="5777" spans="1:5">
      <c r="A5777" s="640">
        <v>92322</v>
      </c>
      <c r="B5777" s="638" t="s">
        <v>23311</v>
      </c>
      <c r="C5777" s="640" t="s">
        <v>10787</v>
      </c>
      <c r="D5777" s="641">
        <v>117.88</v>
      </c>
      <c r="E5777" s="642">
        <v>0.63</v>
      </c>
    </row>
    <row r="5778" spans="1:5">
      <c r="A5778" s="640">
        <v>97337</v>
      </c>
      <c r="B5778" s="638" t="s">
        <v>23312</v>
      </c>
      <c r="C5778" s="640" t="s">
        <v>10787</v>
      </c>
      <c r="D5778" s="641">
        <v>169.3</v>
      </c>
      <c r="E5778" s="642">
        <v>0.97</v>
      </c>
    </row>
    <row r="5779" spans="1:5">
      <c r="A5779" s="640">
        <v>92283</v>
      </c>
      <c r="B5779" s="638" t="s">
        <v>23313</v>
      </c>
      <c r="C5779" s="640" t="s">
        <v>10787</v>
      </c>
      <c r="D5779" s="641">
        <v>203.07</v>
      </c>
      <c r="E5779" s="642">
        <v>0.54</v>
      </c>
    </row>
    <row r="5780" spans="1:5">
      <c r="A5780" s="640">
        <v>92277</v>
      </c>
      <c r="B5780" s="638" t="s">
        <v>23314</v>
      </c>
      <c r="C5780" s="640" t="s">
        <v>10787</v>
      </c>
      <c r="D5780" s="641">
        <v>112.98</v>
      </c>
      <c r="E5780" s="642">
        <v>0.96</v>
      </c>
    </row>
    <row r="5781" spans="1:5">
      <c r="A5781" s="640">
        <v>97338</v>
      </c>
      <c r="B5781" s="638" t="s">
        <v>23315</v>
      </c>
      <c r="C5781" s="640" t="s">
        <v>10787</v>
      </c>
      <c r="D5781" s="641">
        <v>203.71</v>
      </c>
      <c r="E5781" s="642">
        <v>0.97</v>
      </c>
    </row>
    <row r="5782" spans="1:5">
      <c r="A5782" s="640">
        <v>92284</v>
      </c>
      <c r="B5782" s="638" t="s">
        <v>23316</v>
      </c>
      <c r="C5782" s="640" t="s">
        <v>10787</v>
      </c>
      <c r="D5782" s="641">
        <v>254.58</v>
      </c>
      <c r="E5782" s="642">
        <v>0.57999999999999996</v>
      </c>
    </row>
    <row r="5783" spans="1:5">
      <c r="A5783" s="640">
        <v>92278</v>
      </c>
      <c r="B5783" s="638" t="s">
        <v>23317</v>
      </c>
      <c r="C5783" s="640" t="s">
        <v>10787</v>
      </c>
      <c r="D5783" s="641">
        <v>151.94999999999999</v>
      </c>
      <c r="E5783" s="642">
        <v>0.97</v>
      </c>
    </row>
    <row r="5784" spans="1:5">
      <c r="A5784" s="640">
        <v>97339</v>
      </c>
      <c r="B5784" s="638" t="s">
        <v>23318</v>
      </c>
      <c r="C5784" s="640" t="s">
        <v>10787</v>
      </c>
      <c r="D5784" s="641">
        <v>219.56</v>
      </c>
      <c r="E5784" s="642">
        <v>0.97</v>
      </c>
    </row>
    <row r="5785" spans="1:5">
      <c r="A5785" s="640">
        <v>92285</v>
      </c>
      <c r="B5785" s="638" t="s">
        <v>23319</v>
      </c>
      <c r="C5785" s="640" t="s">
        <v>10787</v>
      </c>
      <c r="D5785" s="641">
        <v>342.15</v>
      </c>
      <c r="E5785" s="642">
        <v>0.62</v>
      </c>
    </row>
    <row r="5786" spans="1:5">
      <c r="A5786" s="640">
        <v>92279</v>
      </c>
      <c r="B5786" s="638" t="s">
        <v>23320</v>
      </c>
      <c r="C5786" s="640" t="s">
        <v>10787</v>
      </c>
      <c r="D5786" s="641">
        <v>219.56</v>
      </c>
      <c r="E5786" s="642">
        <v>0.97</v>
      </c>
    </row>
    <row r="5787" spans="1:5">
      <c r="A5787" s="640">
        <v>97340</v>
      </c>
      <c r="B5787" s="638" t="s">
        <v>23321</v>
      </c>
      <c r="C5787" s="640" t="s">
        <v>10787</v>
      </c>
      <c r="D5787" s="641">
        <v>221.08</v>
      </c>
      <c r="E5787" s="642">
        <v>0.96</v>
      </c>
    </row>
    <row r="5788" spans="1:5">
      <c r="A5788" s="640">
        <v>92286</v>
      </c>
      <c r="B5788" s="638" t="s">
        <v>23322</v>
      </c>
      <c r="C5788" s="640" t="s">
        <v>10787</v>
      </c>
      <c r="D5788" s="641">
        <v>432.4</v>
      </c>
      <c r="E5788" s="642">
        <v>0.69</v>
      </c>
    </row>
    <row r="5789" spans="1:5">
      <c r="A5789" s="640">
        <v>92280</v>
      </c>
      <c r="B5789" s="638" t="s">
        <v>23323</v>
      </c>
      <c r="C5789" s="640" t="s">
        <v>10787</v>
      </c>
      <c r="D5789" s="641">
        <v>308.10000000000002</v>
      </c>
      <c r="E5789" s="642">
        <v>0.97</v>
      </c>
    </row>
    <row r="5790" spans="1:5">
      <c r="A5790" s="640">
        <v>103901</v>
      </c>
      <c r="B5790" s="638" t="s">
        <v>23324</v>
      </c>
      <c r="C5790" s="640" t="s">
        <v>10735</v>
      </c>
      <c r="D5790" s="641">
        <v>28.89</v>
      </c>
      <c r="E5790" s="642">
        <v>0.31</v>
      </c>
    </row>
    <row r="5791" spans="1:5">
      <c r="A5791" s="640">
        <v>103832</v>
      </c>
      <c r="B5791" s="638" t="s">
        <v>23325</v>
      </c>
      <c r="C5791" s="640" t="s">
        <v>10735</v>
      </c>
      <c r="D5791" s="641">
        <v>28.81</v>
      </c>
      <c r="E5791" s="642">
        <v>0.31</v>
      </c>
    </row>
    <row r="5792" spans="1:5">
      <c r="A5792" s="640">
        <v>103865</v>
      </c>
      <c r="B5792" s="638" t="s">
        <v>23326</v>
      </c>
      <c r="C5792" s="640" t="s">
        <v>10735</v>
      </c>
      <c r="D5792" s="641">
        <v>27.65</v>
      </c>
      <c r="E5792" s="642">
        <v>0.33</v>
      </c>
    </row>
    <row r="5793" spans="1:5">
      <c r="A5793" s="640">
        <v>103902</v>
      </c>
      <c r="B5793" s="638" t="s">
        <v>23327</v>
      </c>
      <c r="C5793" s="640" t="s">
        <v>10735</v>
      </c>
      <c r="D5793" s="641">
        <v>42.13</v>
      </c>
      <c r="E5793" s="642">
        <v>0.44</v>
      </c>
    </row>
    <row r="5794" spans="1:5">
      <c r="A5794" s="640">
        <v>103866</v>
      </c>
      <c r="B5794" s="638" t="s">
        <v>23328</v>
      </c>
      <c r="C5794" s="640" t="s">
        <v>10735</v>
      </c>
      <c r="D5794" s="641">
        <v>43.49</v>
      </c>
      <c r="E5794" s="642">
        <v>0.43</v>
      </c>
    </row>
    <row r="5795" spans="1:5">
      <c r="A5795" s="640">
        <v>103903</v>
      </c>
      <c r="B5795" s="638" t="s">
        <v>23329</v>
      </c>
      <c r="C5795" s="640" t="s">
        <v>10735</v>
      </c>
      <c r="D5795" s="641">
        <v>56.54</v>
      </c>
      <c r="E5795" s="642">
        <v>0.53</v>
      </c>
    </row>
    <row r="5796" spans="1:5">
      <c r="A5796" s="640">
        <v>103834</v>
      </c>
      <c r="B5796" s="638" t="s">
        <v>23330</v>
      </c>
      <c r="C5796" s="640" t="s">
        <v>10735</v>
      </c>
      <c r="D5796" s="641">
        <v>76.010000000000005</v>
      </c>
      <c r="E5796" s="642">
        <v>0.39</v>
      </c>
    </row>
    <row r="5797" spans="1:5">
      <c r="A5797" s="640">
        <v>103867</v>
      </c>
      <c r="B5797" s="638" t="s">
        <v>23331</v>
      </c>
      <c r="C5797" s="640" t="s">
        <v>10735</v>
      </c>
      <c r="D5797" s="641">
        <v>60.12</v>
      </c>
      <c r="E5797" s="642">
        <v>0.5</v>
      </c>
    </row>
    <row r="5798" spans="1:5">
      <c r="A5798" s="640">
        <v>105113</v>
      </c>
      <c r="B5798" s="638" t="s">
        <v>23332</v>
      </c>
      <c r="C5798" s="640" t="s">
        <v>10735</v>
      </c>
      <c r="D5798" s="641">
        <v>7484.34</v>
      </c>
      <c r="E5798" s="642">
        <v>0</v>
      </c>
    </row>
    <row r="5799" spans="1:5">
      <c r="A5799" s="640">
        <v>98461</v>
      </c>
      <c r="B5799" s="638" t="s">
        <v>23333</v>
      </c>
      <c r="C5799" s="640" t="s">
        <v>10735</v>
      </c>
      <c r="D5799" s="641">
        <v>5663.12</v>
      </c>
      <c r="E5799" s="642">
        <v>0</v>
      </c>
    </row>
    <row r="5800" spans="1:5">
      <c r="A5800" s="640">
        <v>98462</v>
      </c>
      <c r="B5800" s="638" t="s">
        <v>23334</v>
      </c>
      <c r="C5800" s="640" t="s">
        <v>10735</v>
      </c>
      <c r="D5800" s="641">
        <v>9654.1299999999992</v>
      </c>
      <c r="E5800" s="642">
        <v>0</v>
      </c>
    </row>
    <row r="5801" spans="1:5">
      <c r="A5801" s="640">
        <v>105130</v>
      </c>
      <c r="B5801" s="638" t="s">
        <v>23335</v>
      </c>
      <c r="C5801" s="640" t="s">
        <v>10787</v>
      </c>
      <c r="D5801" s="641">
        <v>30.81</v>
      </c>
      <c r="E5801" s="642">
        <v>0</v>
      </c>
    </row>
    <row r="5802" spans="1:5">
      <c r="A5802" s="640">
        <v>105114</v>
      </c>
      <c r="B5802" s="638" t="s">
        <v>23336</v>
      </c>
      <c r="C5802" s="640" t="s">
        <v>11111</v>
      </c>
      <c r="D5802" s="641">
        <v>2003.95</v>
      </c>
      <c r="E5802" s="642">
        <v>0</v>
      </c>
    </row>
    <row r="5803" spans="1:5">
      <c r="A5803" s="640">
        <v>105127</v>
      </c>
      <c r="B5803" s="638" t="s">
        <v>23337</v>
      </c>
      <c r="C5803" s="640" t="s">
        <v>10787</v>
      </c>
      <c r="D5803" s="641">
        <v>27.03</v>
      </c>
      <c r="E5803" s="642">
        <v>0</v>
      </c>
    </row>
    <row r="5804" spans="1:5">
      <c r="A5804" s="640">
        <v>105128</v>
      </c>
      <c r="B5804" s="638" t="s">
        <v>23338</v>
      </c>
      <c r="C5804" s="640" t="s">
        <v>10787</v>
      </c>
      <c r="D5804" s="641">
        <v>90.26</v>
      </c>
      <c r="E5804" s="642">
        <v>0</v>
      </c>
    </row>
    <row r="5805" spans="1:5">
      <c r="A5805" s="640">
        <v>105126</v>
      </c>
      <c r="B5805" s="638" t="s">
        <v>23339</v>
      </c>
      <c r="C5805" s="640" t="s">
        <v>10787</v>
      </c>
      <c r="D5805" s="641">
        <v>29.76</v>
      </c>
      <c r="E5805" s="642">
        <v>0</v>
      </c>
    </row>
    <row r="5806" spans="1:5">
      <c r="A5806" s="640">
        <v>105116</v>
      </c>
      <c r="B5806" s="638" t="s">
        <v>23340</v>
      </c>
      <c r="C5806" s="640" t="s">
        <v>10735</v>
      </c>
      <c r="D5806" s="641">
        <v>13.7</v>
      </c>
      <c r="E5806" s="642">
        <v>0</v>
      </c>
    </row>
    <row r="5807" spans="1:5">
      <c r="A5807" s="640">
        <v>105115</v>
      </c>
      <c r="B5807" s="638" t="s">
        <v>23341</v>
      </c>
      <c r="C5807" s="640" t="s">
        <v>10735</v>
      </c>
      <c r="D5807" s="641">
        <v>139.34</v>
      </c>
      <c r="E5807" s="642">
        <v>0.06</v>
      </c>
    </row>
    <row r="5808" spans="1:5">
      <c r="A5808" s="640">
        <v>98453</v>
      </c>
      <c r="B5808" s="638" t="s">
        <v>23342</v>
      </c>
      <c r="C5808" s="640" t="s">
        <v>10738</v>
      </c>
      <c r="D5808" s="641">
        <v>160.34</v>
      </c>
      <c r="E5808" s="642">
        <v>0</v>
      </c>
    </row>
    <row r="5809" spans="1:5">
      <c r="A5809" s="640">
        <v>98454</v>
      </c>
      <c r="B5809" s="638" t="s">
        <v>23343</v>
      </c>
      <c r="C5809" s="640" t="s">
        <v>10738</v>
      </c>
      <c r="D5809" s="641">
        <v>202.71</v>
      </c>
      <c r="E5809" s="642">
        <v>0</v>
      </c>
    </row>
    <row r="5810" spans="1:5">
      <c r="A5810" s="640">
        <v>98449</v>
      </c>
      <c r="B5810" s="638" t="s">
        <v>23344</v>
      </c>
      <c r="C5810" s="640" t="s">
        <v>10738</v>
      </c>
      <c r="D5810" s="641">
        <v>137.88999999999999</v>
      </c>
      <c r="E5810" s="642">
        <v>0</v>
      </c>
    </row>
    <row r="5811" spans="1:5">
      <c r="A5811" s="640">
        <v>98455</v>
      </c>
      <c r="B5811" s="638" t="s">
        <v>23345</v>
      </c>
      <c r="C5811" s="640" t="s">
        <v>10738</v>
      </c>
      <c r="D5811" s="641">
        <v>128.44999999999999</v>
      </c>
      <c r="E5811" s="642">
        <v>0</v>
      </c>
    </row>
    <row r="5812" spans="1:5">
      <c r="A5812" s="640">
        <v>98456</v>
      </c>
      <c r="B5812" s="638" t="s">
        <v>23346</v>
      </c>
      <c r="C5812" s="640" t="s">
        <v>10738</v>
      </c>
      <c r="D5812" s="641">
        <v>163.99</v>
      </c>
      <c r="E5812" s="642">
        <v>0</v>
      </c>
    </row>
    <row r="5813" spans="1:5">
      <c r="A5813" s="640">
        <v>98451</v>
      </c>
      <c r="B5813" s="638" t="s">
        <v>23347</v>
      </c>
      <c r="C5813" s="640" t="s">
        <v>10738</v>
      </c>
      <c r="D5813" s="641">
        <v>110.99</v>
      </c>
      <c r="E5813" s="642">
        <v>0</v>
      </c>
    </row>
    <row r="5814" spans="1:5">
      <c r="A5814" s="640">
        <v>98445</v>
      </c>
      <c r="B5814" s="638" t="s">
        <v>23348</v>
      </c>
      <c r="C5814" s="640" t="s">
        <v>10738</v>
      </c>
      <c r="D5814" s="641">
        <v>116.91</v>
      </c>
      <c r="E5814" s="642">
        <v>0</v>
      </c>
    </row>
    <row r="5815" spans="1:5">
      <c r="A5815" s="640">
        <v>98446</v>
      </c>
      <c r="B5815" s="638" t="s">
        <v>23349</v>
      </c>
      <c r="C5815" s="640" t="s">
        <v>10738</v>
      </c>
      <c r="D5815" s="641">
        <v>150.38</v>
      </c>
      <c r="E5815" s="642">
        <v>0</v>
      </c>
    </row>
    <row r="5816" spans="1:5">
      <c r="A5816" s="640">
        <v>98441</v>
      </c>
      <c r="B5816" s="638" t="s">
        <v>23350</v>
      </c>
      <c r="C5816" s="640" t="s">
        <v>10738</v>
      </c>
      <c r="D5816" s="641">
        <v>99.1</v>
      </c>
      <c r="E5816" s="642">
        <v>0</v>
      </c>
    </row>
    <row r="5817" spans="1:5">
      <c r="A5817" s="640">
        <v>98447</v>
      </c>
      <c r="B5817" s="638" t="s">
        <v>23351</v>
      </c>
      <c r="C5817" s="640" t="s">
        <v>10738</v>
      </c>
      <c r="D5817" s="641">
        <v>89.21</v>
      </c>
      <c r="E5817" s="642">
        <v>0</v>
      </c>
    </row>
    <row r="5818" spans="1:5">
      <c r="A5818" s="640">
        <v>98448</v>
      </c>
      <c r="B5818" s="638" t="s">
        <v>23352</v>
      </c>
      <c r="C5818" s="640" t="s">
        <v>10738</v>
      </c>
      <c r="D5818" s="641">
        <v>115.4</v>
      </c>
      <c r="E5818" s="642">
        <v>0</v>
      </c>
    </row>
    <row r="5819" spans="1:5">
      <c r="A5819" s="640">
        <v>98443</v>
      </c>
      <c r="B5819" s="638" t="s">
        <v>23353</v>
      </c>
      <c r="C5819" s="640" t="s">
        <v>10738</v>
      </c>
      <c r="D5819" s="641">
        <v>75.44</v>
      </c>
      <c r="E5819" s="642">
        <v>0</v>
      </c>
    </row>
    <row r="5820" spans="1:5">
      <c r="A5820" s="640">
        <v>98460</v>
      </c>
      <c r="B5820" s="638" t="s">
        <v>23354</v>
      </c>
      <c r="C5820" s="640" t="s">
        <v>10738</v>
      </c>
      <c r="D5820" s="641">
        <v>69.489999999999995</v>
      </c>
      <c r="E5820" s="642">
        <v>0</v>
      </c>
    </row>
    <row r="5821" spans="1:5">
      <c r="A5821" s="640">
        <v>98458</v>
      </c>
      <c r="B5821" s="638" t="s">
        <v>23355</v>
      </c>
      <c r="C5821" s="640" t="s">
        <v>10738</v>
      </c>
      <c r="D5821" s="641">
        <v>98.8</v>
      </c>
      <c r="E5821" s="642">
        <v>0</v>
      </c>
    </row>
    <row r="5822" spans="1:5">
      <c r="A5822" s="640">
        <v>98459</v>
      </c>
      <c r="B5822" s="638" t="s">
        <v>23356</v>
      </c>
      <c r="C5822" s="640" t="s">
        <v>10738</v>
      </c>
      <c r="D5822" s="641">
        <v>85.15</v>
      </c>
      <c r="E5822" s="642">
        <v>0</v>
      </c>
    </row>
    <row r="5823" spans="1:5">
      <c r="A5823" s="640">
        <v>106056</v>
      </c>
      <c r="B5823" s="638" t="s">
        <v>44062</v>
      </c>
      <c r="C5823" s="640" t="s">
        <v>10738</v>
      </c>
      <c r="D5823" s="641">
        <v>195.69</v>
      </c>
      <c r="E5823" s="642">
        <v>0</v>
      </c>
    </row>
    <row r="5824" spans="1:5">
      <c r="A5824" s="640">
        <v>106057</v>
      </c>
      <c r="B5824" s="638" t="s">
        <v>44063</v>
      </c>
      <c r="C5824" s="640" t="s">
        <v>10738</v>
      </c>
      <c r="D5824" s="641">
        <v>203.87</v>
      </c>
      <c r="E5824" s="642">
        <v>0</v>
      </c>
    </row>
    <row r="5825" spans="1:5">
      <c r="A5825" s="640">
        <v>104690</v>
      </c>
      <c r="B5825" s="638" t="s">
        <v>44064</v>
      </c>
      <c r="C5825" s="640" t="s">
        <v>10738</v>
      </c>
      <c r="D5825" s="641">
        <v>207.56</v>
      </c>
      <c r="E5825" s="642">
        <v>0</v>
      </c>
    </row>
    <row r="5826" spans="1:5">
      <c r="A5826" s="640">
        <v>101958</v>
      </c>
      <c r="B5826" s="638" t="s">
        <v>44065</v>
      </c>
      <c r="C5826" s="640" t="s">
        <v>10738</v>
      </c>
      <c r="D5826" s="641">
        <v>247.26</v>
      </c>
      <c r="E5826" s="642">
        <v>0</v>
      </c>
    </row>
    <row r="5827" spans="1:5">
      <c r="A5827" s="640">
        <v>106065</v>
      </c>
      <c r="B5827" s="638" t="s">
        <v>44066</v>
      </c>
      <c r="C5827" s="640" t="s">
        <v>10738</v>
      </c>
      <c r="D5827" s="641">
        <v>265.72000000000003</v>
      </c>
      <c r="E5827" s="642">
        <v>0</v>
      </c>
    </row>
    <row r="5828" spans="1:5">
      <c r="A5828" s="640">
        <v>101959</v>
      </c>
      <c r="B5828" s="638" t="s">
        <v>44067</v>
      </c>
      <c r="C5828" s="640" t="s">
        <v>10738</v>
      </c>
      <c r="D5828" s="641">
        <v>179.34</v>
      </c>
      <c r="E5828" s="642">
        <v>0</v>
      </c>
    </row>
    <row r="5829" spans="1:5">
      <c r="A5829" s="640">
        <v>101960</v>
      </c>
      <c r="B5829" s="638" t="s">
        <v>44068</v>
      </c>
      <c r="C5829" s="640" t="s">
        <v>10738</v>
      </c>
      <c r="D5829" s="641">
        <v>194.46</v>
      </c>
      <c r="E5829" s="642">
        <v>0</v>
      </c>
    </row>
    <row r="5830" spans="1:5">
      <c r="A5830" s="640">
        <v>106058</v>
      </c>
      <c r="B5830" s="638" t="s">
        <v>44069</v>
      </c>
      <c r="C5830" s="640" t="s">
        <v>10738</v>
      </c>
      <c r="D5830" s="641">
        <v>203.83</v>
      </c>
      <c r="E5830" s="642">
        <v>0</v>
      </c>
    </row>
    <row r="5831" spans="1:5">
      <c r="A5831" s="640">
        <v>101962</v>
      </c>
      <c r="B5831" s="638" t="s">
        <v>44070</v>
      </c>
      <c r="C5831" s="640" t="s">
        <v>10738</v>
      </c>
      <c r="D5831" s="641">
        <v>232.94</v>
      </c>
      <c r="E5831" s="642">
        <v>0</v>
      </c>
    </row>
    <row r="5832" spans="1:5">
      <c r="A5832" s="640">
        <v>106066</v>
      </c>
      <c r="B5832" s="638" t="s">
        <v>44071</v>
      </c>
      <c r="C5832" s="640" t="s">
        <v>10738</v>
      </c>
      <c r="D5832" s="641">
        <v>252.99</v>
      </c>
      <c r="E5832" s="642">
        <v>0</v>
      </c>
    </row>
    <row r="5833" spans="1:5">
      <c r="A5833" s="640">
        <v>106048</v>
      </c>
      <c r="B5833" s="638" t="s">
        <v>44072</v>
      </c>
      <c r="C5833" s="640" t="s">
        <v>10738</v>
      </c>
      <c r="D5833" s="641">
        <v>159.81</v>
      </c>
      <c r="E5833" s="642">
        <v>0</v>
      </c>
    </row>
    <row r="5834" spans="1:5">
      <c r="A5834" s="640">
        <v>106049</v>
      </c>
      <c r="B5834" s="638" t="s">
        <v>44073</v>
      </c>
      <c r="C5834" s="640" t="s">
        <v>10738</v>
      </c>
      <c r="D5834" s="641">
        <v>167.99</v>
      </c>
      <c r="E5834" s="642">
        <v>0</v>
      </c>
    </row>
    <row r="5835" spans="1:5">
      <c r="A5835" s="640">
        <v>106050</v>
      </c>
      <c r="B5835" s="638" t="s">
        <v>44074</v>
      </c>
      <c r="C5835" s="640" t="s">
        <v>10738</v>
      </c>
      <c r="D5835" s="641">
        <v>179.95</v>
      </c>
      <c r="E5835" s="642">
        <v>0</v>
      </c>
    </row>
    <row r="5836" spans="1:5">
      <c r="A5836" s="640">
        <v>106051</v>
      </c>
      <c r="B5836" s="638" t="s">
        <v>44075</v>
      </c>
      <c r="C5836" s="640" t="s">
        <v>10738</v>
      </c>
      <c r="D5836" s="641">
        <v>219.65</v>
      </c>
      <c r="E5836" s="642">
        <v>0</v>
      </c>
    </row>
    <row r="5837" spans="1:5">
      <c r="A5837" s="640">
        <v>106063</v>
      </c>
      <c r="B5837" s="638" t="s">
        <v>44076</v>
      </c>
      <c r="C5837" s="640" t="s">
        <v>10738</v>
      </c>
      <c r="D5837" s="641">
        <v>238.11</v>
      </c>
      <c r="E5837" s="642">
        <v>0</v>
      </c>
    </row>
    <row r="5838" spans="1:5">
      <c r="A5838" s="640">
        <v>106052</v>
      </c>
      <c r="B5838" s="638" t="s">
        <v>44077</v>
      </c>
      <c r="C5838" s="640" t="s">
        <v>10738</v>
      </c>
      <c r="D5838" s="641">
        <v>141.35</v>
      </c>
      <c r="E5838" s="642">
        <v>0</v>
      </c>
    </row>
    <row r="5839" spans="1:5">
      <c r="A5839" s="640">
        <v>106053</v>
      </c>
      <c r="B5839" s="638" t="s">
        <v>44078</v>
      </c>
      <c r="C5839" s="640" t="s">
        <v>10738</v>
      </c>
      <c r="D5839" s="641">
        <v>156.47</v>
      </c>
      <c r="E5839" s="642">
        <v>0</v>
      </c>
    </row>
    <row r="5840" spans="1:5">
      <c r="A5840" s="640">
        <v>106054</v>
      </c>
      <c r="B5840" s="638" t="s">
        <v>44079</v>
      </c>
      <c r="C5840" s="640" t="s">
        <v>10738</v>
      </c>
      <c r="D5840" s="641">
        <v>173.65</v>
      </c>
      <c r="E5840" s="642">
        <v>0</v>
      </c>
    </row>
    <row r="5841" spans="1:5">
      <c r="A5841" s="640">
        <v>106055</v>
      </c>
      <c r="B5841" s="638" t="s">
        <v>44080</v>
      </c>
      <c r="C5841" s="640" t="s">
        <v>10738</v>
      </c>
      <c r="D5841" s="641">
        <v>202.76</v>
      </c>
      <c r="E5841" s="642">
        <v>0</v>
      </c>
    </row>
    <row r="5842" spans="1:5">
      <c r="A5842" s="640">
        <v>106064</v>
      </c>
      <c r="B5842" s="638" t="s">
        <v>44081</v>
      </c>
      <c r="C5842" s="640" t="s">
        <v>10738</v>
      </c>
      <c r="D5842" s="641">
        <v>222.81</v>
      </c>
      <c r="E5842" s="642">
        <v>0</v>
      </c>
    </row>
    <row r="5843" spans="1:5">
      <c r="A5843" s="640">
        <v>106067</v>
      </c>
      <c r="B5843" s="638" t="s">
        <v>44082</v>
      </c>
      <c r="C5843" s="640" t="s">
        <v>10738</v>
      </c>
      <c r="D5843" s="641">
        <v>300.20999999999998</v>
      </c>
      <c r="E5843" s="642">
        <v>0</v>
      </c>
    </row>
    <row r="5844" spans="1:5">
      <c r="A5844" s="640">
        <v>106070</v>
      </c>
      <c r="B5844" s="638" t="s">
        <v>44083</v>
      </c>
      <c r="C5844" s="640" t="s">
        <v>10738</v>
      </c>
      <c r="D5844" s="641">
        <v>334.57</v>
      </c>
      <c r="E5844" s="642">
        <v>0</v>
      </c>
    </row>
    <row r="5845" spans="1:5">
      <c r="A5845" s="640">
        <v>106071</v>
      </c>
      <c r="B5845" s="638" t="s">
        <v>44084</v>
      </c>
      <c r="C5845" s="640" t="s">
        <v>10738</v>
      </c>
      <c r="D5845" s="641">
        <v>388</v>
      </c>
      <c r="E5845" s="642">
        <v>0</v>
      </c>
    </row>
    <row r="5846" spans="1:5">
      <c r="A5846" s="640">
        <v>106072</v>
      </c>
      <c r="B5846" s="638" t="s">
        <v>44085</v>
      </c>
      <c r="C5846" s="640" t="s">
        <v>10738</v>
      </c>
      <c r="D5846" s="641">
        <v>419.46</v>
      </c>
      <c r="E5846" s="642">
        <v>0</v>
      </c>
    </row>
    <row r="5847" spans="1:5">
      <c r="A5847" s="640">
        <v>106073</v>
      </c>
      <c r="B5847" s="638" t="s">
        <v>44086</v>
      </c>
      <c r="C5847" s="640" t="s">
        <v>10738</v>
      </c>
      <c r="D5847" s="641">
        <v>508.07</v>
      </c>
      <c r="E5847" s="642">
        <v>0</v>
      </c>
    </row>
    <row r="5848" spans="1:5">
      <c r="A5848" s="640">
        <v>106068</v>
      </c>
      <c r="B5848" s="638" t="s">
        <v>44087</v>
      </c>
      <c r="C5848" s="640" t="s">
        <v>10738</v>
      </c>
      <c r="D5848" s="641">
        <v>301.12</v>
      </c>
      <c r="E5848" s="642">
        <v>0</v>
      </c>
    </row>
    <row r="5849" spans="1:5">
      <c r="A5849" s="640">
        <v>106069</v>
      </c>
      <c r="B5849" s="638" t="s">
        <v>44088</v>
      </c>
      <c r="C5849" s="640" t="s">
        <v>10738</v>
      </c>
      <c r="D5849" s="641">
        <v>331.32</v>
      </c>
      <c r="E5849" s="642">
        <v>0</v>
      </c>
    </row>
    <row r="5850" spans="1:5">
      <c r="A5850" s="640">
        <v>106074</v>
      </c>
      <c r="B5850" s="638" t="s">
        <v>44089</v>
      </c>
      <c r="C5850" s="640" t="s">
        <v>10738</v>
      </c>
      <c r="D5850" s="641">
        <v>356.89</v>
      </c>
      <c r="E5850" s="642">
        <v>0</v>
      </c>
    </row>
    <row r="5851" spans="1:5">
      <c r="A5851" s="640">
        <v>106075</v>
      </c>
      <c r="B5851" s="638" t="s">
        <v>44090</v>
      </c>
      <c r="C5851" s="640" t="s">
        <v>10738</v>
      </c>
      <c r="D5851" s="641">
        <v>392.72</v>
      </c>
      <c r="E5851" s="642">
        <v>0</v>
      </c>
    </row>
    <row r="5852" spans="1:5">
      <c r="A5852" s="640">
        <v>106076</v>
      </c>
      <c r="B5852" s="638" t="s">
        <v>44091</v>
      </c>
      <c r="C5852" s="640" t="s">
        <v>10738</v>
      </c>
      <c r="D5852" s="641">
        <v>457.38</v>
      </c>
      <c r="E5852" s="642">
        <v>0</v>
      </c>
    </row>
    <row r="5853" spans="1:5">
      <c r="A5853" s="640">
        <v>101964</v>
      </c>
      <c r="B5853" s="638" t="s">
        <v>23357</v>
      </c>
      <c r="C5853" s="640" t="s">
        <v>10738</v>
      </c>
      <c r="D5853" s="641">
        <v>197.01</v>
      </c>
      <c r="E5853" s="642">
        <v>0</v>
      </c>
    </row>
    <row r="5854" spans="1:5">
      <c r="A5854" s="640">
        <v>106059</v>
      </c>
      <c r="B5854" s="638" t="s">
        <v>23358</v>
      </c>
      <c r="C5854" s="640" t="s">
        <v>10738</v>
      </c>
      <c r="D5854" s="641">
        <v>211.06</v>
      </c>
      <c r="E5854" s="642">
        <v>0</v>
      </c>
    </row>
    <row r="5855" spans="1:5">
      <c r="A5855" s="640">
        <v>106060</v>
      </c>
      <c r="B5855" s="638" t="s">
        <v>23359</v>
      </c>
      <c r="C5855" s="640" t="s">
        <v>10738</v>
      </c>
      <c r="D5855" s="641">
        <v>203.45</v>
      </c>
      <c r="E5855" s="642">
        <v>0</v>
      </c>
    </row>
    <row r="5856" spans="1:5">
      <c r="A5856" s="640">
        <v>101963</v>
      </c>
      <c r="B5856" s="638" t="s">
        <v>23360</v>
      </c>
      <c r="C5856" s="640" t="s">
        <v>10738</v>
      </c>
      <c r="D5856" s="641">
        <v>217.1</v>
      </c>
      <c r="E5856" s="642">
        <v>0</v>
      </c>
    </row>
    <row r="5857" spans="1:5">
      <c r="A5857" s="640">
        <v>101947</v>
      </c>
      <c r="B5857" s="638" t="s">
        <v>44092</v>
      </c>
      <c r="C5857" s="640" t="s">
        <v>10738</v>
      </c>
      <c r="D5857" s="641">
        <v>222.25</v>
      </c>
      <c r="E5857" s="642">
        <v>0</v>
      </c>
    </row>
    <row r="5858" spans="1:5">
      <c r="A5858" s="640">
        <v>101948</v>
      </c>
      <c r="B5858" s="638" t="s">
        <v>44093</v>
      </c>
      <c r="C5858" s="640" t="s">
        <v>10738</v>
      </c>
      <c r="D5858" s="641">
        <v>235.44</v>
      </c>
      <c r="E5858" s="642">
        <v>0</v>
      </c>
    </row>
    <row r="5859" spans="1:5">
      <c r="A5859" s="640">
        <v>101949</v>
      </c>
      <c r="B5859" s="638" t="s">
        <v>44094</v>
      </c>
      <c r="C5859" s="640" t="s">
        <v>10738</v>
      </c>
      <c r="D5859" s="641">
        <v>245.55</v>
      </c>
      <c r="E5859" s="642">
        <v>0</v>
      </c>
    </row>
    <row r="5860" spans="1:5">
      <c r="A5860" s="640">
        <v>101950</v>
      </c>
      <c r="B5860" s="638" t="s">
        <v>44095</v>
      </c>
      <c r="C5860" s="640" t="s">
        <v>10738</v>
      </c>
      <c r="D5860" s="641">
        <v>280.52999999999997</v>
      </c>
      <c r="E5860" s="642">
        <v>0</v>
      </c>
    </row>
    <row r="5861" spans="1:5">
      <c r="A5861" s="640">
        <v>106061</v>
      </c>
      <c r="B5861" s="638" t="s">
        <v>44096</v>
      </c>
      <c r="C5861" s="640" t="s">
        <v>10738</v>
      </c>
      <c r="D5861" s="641">
        <v>316.85000000000002</v>
      </c>
      <c r="E5861" s="642">
        <v>0</v>
      </c>
    </row>
    <row r="5862" spans="1:5">
      <c r="A5862" s="640">
        <v>101951</v>
      </c>
      <c r="B5862" s="638" t="s">
        <v>44097</v>
      </c>
      <c r="C5862" s="640" t="s">
        <v>10738</v>
      </c>
      <c r="D5862" s="641">
        <v>222.09</v>
      </c>
      <c r="E5862" s="642">
        <v>0</v>
      </c>
    </row>
    <row r="5863" spans="1:5">
      <c r="A5863" s="640">
        <v>101952</v>
      </c>
      <c r="B5863" s="638" t="s">
        <v>44098</v>
      </c>
      <c r="C5863" s="640" t="s">
        <v>10738</v>
      </c>
      <c r="D5863" s="641">
        <v>239.7</v>
      </c>
      <c r="E5863" s="642">
        <v>0</v>
      </c>
    </row>
    <row r="5864" spans="1:5">
      <c r="A5864" s="640">
        <v>101953</v>
      </c>
      <c r="B5864" s="638" t="s">
        <v>44099</v>
      </c>
      <c r="C5864" s="640" t="s">
        <v>10738</v>
      </c>
      <c r="D5864" s="641">
        <v>255.47</v>
      </c>
      <c r="E5864" s="642">
        <v>0</v>
      </c>
    </row>
    <row r="5865" spans="1:5">
      <c r="A5865" s="640">
        <v>101954</v>
      </c>
      <c r="B5865" s="638" t="s">
        <v>44100</v>
      </c>
      <c r="C5865" s="640" t="s">
        <v>10738</v>
      </c>
      <c r="D5865" s="641">
        <v>289.13</v>
      </c>
      <c r="E5865" s="642">
        <v>0</v>
      </c>
    </row>
    <row r="5866" spans="1:5">
      <c r="A5866" s="640">
        <v>106062</v>
      </c>
      <c r="B5866" s="638" t="s">
        <v>44101</v>
      </c>
      <c r="C5866" s="640" t="s">
        <v>10738</v>
      </c>
      <c r="D5866" s="641">
        <v>313.20999999999998</v>
      </c>
      <c r="E5866" s="642">
        <v>0</v>
      </c>
    </row>
    <row r="5867" spans="1:5">
      <c r="A5867" s="640">
        <v>100323</v>
      </c>
      <c r="B5867" s="638" t="s">
        <v>23361</v>
      </c>
      <c r="C5867" s="640" t="s">
        <v>11111</v>
      </c>
      <c r="D5867" s="641">
        <v>273.25</v>
      </c>
      <c r="E5867" s="642">
        <v>0</v>
      </c>
    </row>
    <row r="5868" spans="1:5">
      <c r="A5868" s="640">
        <v>100324</v>
      </c>
      <c r="B5868" s="638" t="s">
        <v>23362</v>
      </c>
      <c r="C5868" s="640" t="s">
        <v>11111</v>
      </c>
      <c r="D5868" s="641">
        <v>227.01</v>
      </c>
      <c r="E5868" s="642">
        <v>0</v>
      </c>
    </row>
    <row r="5869" spans="1:5">
      <c r="A5869" s="640">
        <v>96624</v>
      </c>
      <c r="B5869" s="638" t="s">
        <v>23363</v>
      </c>
      <c r="C5869" s="640" t="s">
        <v>11111</v>
      </c>
      <c r="D5869" s="641">
        <v>227.44</v>
      </c>
      <c r="E5869" s="642">
        <v>0</v>
      </c>
    </row>
    <row r="5870" spans="1:5">
      <c r="A5870" s="640">
        <v>100322</v>
      </c>
      <c r="B5870" s="638" t="s">
        <v>23364</v>
      </c>
      <c r="C5870" s="640" t="s">
        <v>11111</v>
      </c>
      <c r="D5870" s="641">
        <v>217.88</v>
      </c>
      <c r="E5870" s="642">
        <v>0</v>
      </c>
    </row>
    <row r="5871" spans="1:5">
      <c r="A5871" s="640">
        <v>96623</v>
      </c>
      <c r="B5871" s="638" t="s">
        <v>23365</v>
      </c>
      <c r="C5871" s="640" t="s">
        <v>11111</v>
      </c>
      <c r="D5871" s="641">
        <v>244.65</v>
      </c>
      <c r="E5871" s="642">
        <v>0</v>
      </c>
    </row>
    <row r="5872" spans="1:5">
      <c r="A5872" s="640">
        <v>96622</v>
      </c>
      <c r="B5872" s="638" t="s">
        <v>23366</v>
      </c>
      <c r="C5872" s="640" t="s">
        <v>11111</v>
      </c>
      <c r="D5872" s="641">
        <v>268.18</v>
      </c>
      <c r="E5872" s="642">
        <v>0</v>
      </c>
    </row>
    <row r="5873" spans="1:5">
      <c r="A5873" s="640">
        <v>96621</v>
      </c>
      <c r="B5873" s="638" t="s">
        <v>23367</v>
      </c>
      <c r="C5873" s="640" t="s">
        <v>11111</v>
      </c>
      <c r="D5873" s="641">
        <v>285.38</v>
      </c>
      <c r="E5873" s="642">
        <v>0</v>
      </c>
    </row>
    <row r="5874" spans="1:5">
      <c r="A5874" s="640">
        <v>96617</v>
      </c>
      <c r="B5874" s="638" t="s">
        <v>23368</v>
      </c>
      <c r="C5874" s="640" t="s">
        <v>10738</v>
      </c>
      <c r="D5874" s="641">
        <v>23.86</v>
      </c>
      <c r="E5874" s="642">
        <v>0</v>
      </c>
    </row>
    <row r="5875" spans="1:5">
      <c r="A5875" s="640">
        <v>96619</v>
      </c>
      <c r="B5875" s="638" t="s">
        <v>23369</v>
      </c>
      <c r="C5875" s="640" t="s">
        <v>10738</v>
      </c>
      <c r="D5875" s="641">
        <v>47.71</v>
      </c>
      <c r="E5875" s="642">
        <v>0</v>
      </c>
    </row>
    <row r="5876" spans="1:5">
      <c r="A5876" s="640">
        <v>96616</v>
      </c>
      <c r="B5876" s="638" t="s">
        <v>23370</v>
      </c>
      <c r="C5876" s="640" t="s">
        <v>11111</v>
      </c>
      <c r="D5876" s="641">
        <v>954.54</v>
      </c>
      <c r="E5876" s="642">
        <v>0</v>
      </c>
    </row>
    <row r="5877" spans="1:5">
      <c r="A5877" s="640">
        <v>95240</v>
      </c>
      <c r="B5877" s="638" t="s">
        <v>23371</v>
      </c>
      <c r="C5877" s="640" t="s">
        <v>10738</v>
      </c>
      <c r="D5877" s="641">
        <v>22.92</v>
      </c>
      <c r="E5877" s="642">
        <v>0</v>
      </c>
    </row>
    <row r="5878" spans="1:5">
      <c r="A5878" s="640">
        <v>95241</v>
      </c>
      <c r="B5878" s="638" t="s">
        <v>23372</v>
      </c>
      <c r="C5878" s="640" t="s">
        <v>10738</v>
      </c>
      <c r="D5878" s="641">
        <v>44.09</v>
      </c>
      <c r="E5878" s="642">
        <v>0</v>
      </c>
    </row>
    <row r="5879" spans="1:5">
      <c r="A5879" s="640">
        <v>96620</v>
      </c>
      <c r="B5879" s="638" t="s">
        <v>23373</v>
      </c>
      <c r="C5879" s="640" t="s">
        <v>11111</v>
      </c>
      <c r="D5879" s="641">
        <v>882.15</v>
      </c>
      <c r="E5879" s="642">
        <v>0</v>
      </c>
    </row>
    <row r="5880" spans="1:5">
      <c r="A5880" s="640">
        <v>104043</v>
      </c>
      <c r="B5880" s="638" t="s">
        <v>23374</v>
      </c>
      <c r="C5880" s="640" t="s">
        <v>10735</v>
      </c>
      <c r="D5880" s="641">
        <v>10.88</v>
      </c>
      <c r="E5880" s="642">
        <v>0</v>
      </c>
    </row>
    <row r="5881" spans="1:5">
      <c r="A5881" s="640">
        <v>104044</v>
      </c>
      <c r="B5881" s="638" t="s">
        <v>23375</v>
      </c>
      <c r="C5881" s="640" t="s">
        <v>10735</v>
      </c>
      <c r="D5881" s="641">
        <v>11.38</v>
      </c>
      <c r="E5881" s="642">
        <v>0</v>
      </c>
    </row>
    <row r="5882" spans="1:5">
      <c r="A5882" s="640">
        <v>104045</v>
      </c>
      <c r="B5882" s="638" t="s">
        <v>23376</v>
      </c>
      <c r="C5882" s="640" t="s">
        <v>10735</v>
      </c>
      <c r="D5882" s="641">
        <v>18.61</v>
      </c>
      <c r="E5882" s="642">
        <v>0</v>
      </c>
    </row>
    <row r="5883" spans="1:5">
      <c r="A5883" s="640">
        <v>104049</v>
      </c>
      <c r="B5883" s="638" t="s">
        <v>23377</v>
      </c>
      <c r="C5883" s="640" t="s">
        <v>10735</v>
      </c>
      <c r="D5883" s="641">
        <v>6.35</v>
      </c>
      <c r="E5883" s="642">
        <v>0</v>
      </c>
    </row>
    <row r="5884" spans="1:5">
      <c r="A5884" s="640">
        <v>104050</v>
      </c>
      <c r="B5884" s="638" t="s">
        <v>23378</v>
      </c>
      <c r="C5884" s="640" t="s">
        <v>10735</v>
      </c>
      <c r="D5884" s="641">
        <v>9.49</v>
      </c>
      <c r="E5884" s="642">
        <v>0</v>
      </c>
    </row>
    <row r="5885" spans="1:5">
      <c r="A5885" s="640">
        <v>104084</v>
      </c>
      <c r="B5885" s="638" t="s">
        <v>23379</v>
      </c>
      <c r="C5885" s="640" t="s">
        <v>10735</v>
      </c>
      <c r="D5885" s="641">
        <v>83.02</v>
      </c>
      <c r="E5885" s="642">
        <v>0</v>
      </c>
    </row>
    <row r="5886" spans="1:5">
      <c r="A5886" s="640">
        <v>104035</v>
      </c>
      <c r="B5886" s="638" t="s">
        <v>23380</v>
      </c>
      <c r="C5886" s="640" t="s">
        <v>10735</v>
      </c>
      <c r="D5886" s="641">
        <v>48.13</v>
      </c>
      <c r="E5886" s="642">
        <v>0</v>
      </c>
    </row>
    <row r="5887" spans="1:5">
      <c r="A5887" s="640">
        <v>104036</v>
      </c>
      <c r="B5887" s="638" t="s">
        <v>23381</v>
      </c>
      <c r="C5887" s="640" t="s">
        <v>10735</v>
      </c>
      <c r="D5887" s="641">
        <v>49.63</v>
      </c>
      <c r="E5887" s="642">
        <v>0</v>
      </c>
    </row>
    <row r="5888" spans="1:5">
      <c r="A5888" s="640">
        <v>104034</v>
      </c>
      <c r="B5888" s="638" t="s">
        <v>23382</v>
      </c>
      <c r="C5888" s="640" t="s">
        <v>10735</v>
      </c>
      <c r="D5888" s="641">
        <v>33.74</v>
      </c>
      <c r="E5888" s="642">
        <v>0</v>
      </c>
    </row>
    <row r="5889" spans="1:5">
      <c r="A5889" s="640">
        <v>104031</v>
      </c>
      <c r="B5889" s="638" t="s">
        <v>23383</v>
      </c>
      <c r="C5889" s="640" t="s">
        <v>10735</v>
      </c>
      <c r="D5889" s="641">
        <v>22.32</v>
      </c>
      <c r="E5889" s="642">
        <v>0</v>
      </c>
    </row>
    <row r="5890" spans="1:5">
      <c r="A5890" s="640">
        <v>104032</v>
      </c>
      <c r="B5890" s="638" t="s">
        <v>23384</v>
      </c>
      <c r="C5890" s="640" t="s">
        <v>10735</v>
      </c>
      <c r="D5890" s="641">
        <v>28.27</v>
      </c>
      <c r="E5890" s="642">
        <v>0</v>
      </c>
    </row>
    <row r="5891" spans="1:5">
      <c r="A5891" s="640">
        <v>104033</v>
      </c>
      <c r="B5891" s="638" t="s">
        <v>23385</v>
      </c>
      <c r="C5891" s="640" t="s">
        <v>10735</v>
      </c>
      <c r="D5891" s="641">
        <v>25.7</v>
      </c>
      <c r="E5891" s="642">
        <v>0</v>
      </c>
    </row>
    <row r="5892" spans="1:5">
      <c r="A5892" s="640">
        <v>104051</v>
      </c>
      <c r="B5892" s="638" t="s">
        <v>23386</v>
      </c>
      <c r="C5892" s="640" t="s">
        <v>10735</v>
      </c>
      <c r="D5892" s="641">
        <v>9.64</v>
      </c>
      <c r="E5892" s="642">
        <v>0</v>
      </c>
    </row>
    <row r="5893" spans="1:5">
      <c r="A5893" s="640">
        <v>104052</v>
      </c>
      <c r="B5893" s="638" t="s">
        <v>23387</v>
      </c>
      <c r="C5893" s="640" t="s">
        <v>10735</v>
      </c>
      <c r="D5893" s="641">
        <v>13.56</v>
      </c>
      <c r="E5893" s="642">
        <v>0</v>
      </c>
    </row>
    <row r="5894" spans="1:5">
      <c r="A5894" s="640">
        <v>104046</v>
      </c>
      <c r="B5894" s="638" t="s">
        <v>23388</v>
      </c>
      <c r="C5894" s="640" t="s">
        <v>10735</v>
      </c>
      <c r="D5894" s="641">
        <v>10.32</v>
      </c>
      <c r="E5894" s="642">
        <v>0</v>
      </c>
    </row>
    <row r="5895" spans="1:5">
      <c r="A5895" s="640">
        <v>104047</v>
      </c>
      <c r="B5895" s="638" t="s">
        <v>23389</v>
      </c>
      <c r="C5895" s="640" t="s">
        <v>10735</v>
      </c>
      <c r="D5895" s="641">
        <v>11.94</v>
      </c>
      <c r="E5895" s="642">
        <v>0</v>
      </c>
    </row>
    <row r="5896" spans="1:5">
      <c r="A5896" s="640">
        <v>104048</v>
      </c>
      <c r="B5896" s="638" t="s">
        <v>23390</v>
      </c>
      <c r="C5896" s="640" t="s">
        <v>10735</v>
      </c>
      <c r="D5896" s="641">
        <v>18.11</v>
      </c>
      <c r="E5896" s="642">
        <v>0</v>
      </c>
    </row>
    <row r="5897" spans="1:5">
      <c r="A5897" s="640">
        <v>104063</v>
      </c>
      <c r="B5897" s="638" t="s">
        <v>23391</v>
      </c>
      <c r="C5897" s="640" t="s">
        <v>10735</v>
      </c>
      <c r="D5897" s="641">
        <v>70.05</v>
      </c>
      <c r="E5897" s="642">
        <v>0</v>
      </c>
    </row>
    <row r="5898" spans="1:5">
      <c r="A5898" s="640">
        <v>104065</v>
      </c>
      <c r="B5898" s="638" t="s">
        <v>23392</v>
      </c>
      <c r="C5898" s="640" t="s">
        <v>10735</v>
      </c>
      <c r="D5898" s="641">
        <v>150.80000000000001</v>
      </c>
      <c r="E5898" s="642">
        <v>0</v>
      </c>
    </row>
    <row r="5899" spans="1:5">
      <c r="A5899" s="640">
        <v>104062</v>
      </c>
      <c r="B5899" s="638" t="s">
        <v>23393</v>
      </c>
      <c r="C5899" s="640" t="s">
        <v>10735</v>
      </c>
      <c r="D5899" s="641">
        <v>73.650000000000006</v>
      </c>
      <c r="E5899" s="642">
        <v>0</v>
      </c>
    </row>
    <row r="5900" spans="1:5">
      <c r="A5900" s="640">
        <v>104064</v>
      </c>
      <c r="B5900" s="638" t="s">
        <v>23394</v>
      </c>
      <c r="C5900" s="640" t="s">
        <v>10735</v>
      </c>
      <c r="D5900" s="641">
        <v>177.92</v>
      </c>
      <c r="E5900" s="642">
        <v>0</v>
      </c>
    </row>
    <row r="5901" spans="1:5">
      <c r="A5901" s="640">
        <v>104059</v>
      </c>
      <c r="B5901" s="638" t="s">
        <v>23395</v>
      </c>
      <c r="C5901" s="640" t="s">
        <v>10735</v>
      </c>
      <c r="D5901" s="641">
        <v>11.66</v>
      </c>
      <c r="E5901" s="642">
        <v>0</v>
      </c>
    </row>
    <row r="5902" spans="1:5">
      <c r="A5902" s="640">
        <v>104058</v>
      </c>
      <c r="B5902" s="638" t="s">
        <v>23396</v>
      </c>
      <c r="C5902" s="640" t="s">
        <v>10735</v>
      </c>
      <c r="D5902" s="641">
        <v>7.52</v>
      </c>
      <c r="E5902" s="642">
        <v>0</v>
      </c>
    </row>
    <row r="5903" spans="1:5">
      <c r="A5903" s="640">
        <v>104082</v>
      </c>
      <c r="B5903" s="638" t="s">
        <v>23397</v>
      </c>
      <c r="C5903" s="640" t="s">
        <v>10735</v>
      </c>
      <c r="D5903" s="641">
        <v>30.37</v>
      </c>
      <c r="E5903" s="642">
        <v>0</v>
      </c>
    </row>
    <row r="5904" spans="1:5">
      <c r="A5904" s="640">
        <v>104083</v>
      </c>
      <c r="B5904" s="638" t="s">
        <v>23398</v>
      </c>
      <c r="C5904" s="640" t="s">
        <v>10735</v>
      </c>
      <c r="D5904" s="641">
        <v>72.8</v>
      </c>
      <c r="E5904" s="642">
        <v>0</v>
      </c>
    </row>
    <row r="5905" spans="1:5">
      <c r="A5905" s="640">
        <v>104056</v>
      </c>
      <c r="B5905" s="638" t="s">
        <v>23399</v>
      </c>
      <c r="C5905" s="640" t="s">
        <v>10735</v>
      </c>
      <c r="D5905" s="641">
        <v>19.05</v>
      </c>
      <c r="E5905" s="642">
        <v>0</v>
      </c>
    </row>
    <row r="5906" spans="1:5">
      <c r="A5906" s="640">
        <v>104055</v>
      </c>
      <c r="B5906" s="638" t="s">
        <v>23400</v>
      </c>
      <c r="C5906" s="640" t="s">
        <v>10735</v>
      </c>
      <c r="D5906" s="641">
        <v>13.02</v>
      </c>
      <c r="E5906" s="642">
        <v>0</v>
      </c>
    </row>
    <row r="5907" spans="1:5">
      <c r="A5907" s="640">
        <v>104076</v>
      </c>
      <c r="B5907" s="638" t="s">
        <v>23401</v>
      </c>
      <c r="C5907" s="640" t="s">
        <v>10735</v>
      </c>
      <c r="D5907" s="641">
        <v>47.43</v>
      </c>
      <c r="E5907" s="642">
        <v>0</v>
      </c>
    </row>
    <row r="5908" spans="1:5">
      <c r="A5908" s="640">
        <v>104060</v>
      </c>
      <c r="B5908" s="638" t="s">
        <v>23402</v>
      </c>
      <c r="C5908" s="640" t="s">
        <v>10787</v>
      </c>
      <c r="D5908" s="641">
        <v>9.48</v>
      </c>
      <c r="E5908" s="642">
        <v>0.59</v>
      </c>
    </row>
    <row r="5909" spans="1:5">
      <c r="A5909" s="640">
        <v>104061</v>
      </c>
      <c r="B5909" s="638" t="s">
        <v>23403</v>
      </c>
      <c r="C5909" s="640" t="s">
        <v>10787</v>
      </c>
      <c r="D5909" s="641">
        <v>16.940000000000001</v>
      </c>
      <c r="E5909" s="642">
        <v>0.66</v>
      </c>
    </row>
    <row r="5910" spans="1:5">
      <c r="A5910" s="640">
        <v>104085</v>
      </c>
      <c r="B5910" s="638" t="s">
        <v>23404</v>
      </c>
      <c r="C5910" s="640" t="s">
        <v>10787</v>
      </c>
      <c r="D5910" s="641">
        <v>55.64</v>
      </c>
      <c r="E5910" s="642">
        <v>0</v>
      </c>
    </row>
    <row r="5911" spans="1:5">
      <c r="A5911" s="640">
        <v>104086</v>
      </c>
      <c r="B5911" s="638" t="s">
        <v>23405</v>
      </c>
      <c r="C5911" s="640" t="s">
        <v>10787</v>
      </c>
      <c r="D5911" s="641">
        <v>98.8</v>
      </c>
      <c r="E5911" s="642">
        <v>0</v>
      </c>
    </row>
    <row r="5912" spans="1:5">
      <c r="A5912" s="640">
        <v>104039</v>
      </c>
      <c r="B5912" s="638" t="s">
        <v>23406</v>
      </c>
      <c r="C5912" s="640" t="s">
        <v>10735</v>
      </c>
      <c r="D5912" s="641">
        <v>100.29</v>
      </c>
      <c r="E5912" s="642">
        <v>0</v>
      </c>
    </row>
    <row r="5913" spans="1:5">
      <c r="A5913" s="640">
        <v>104072</v>
      </c>
      <c r="B5913" s="638" t="s">
        <v>23407</v>
      </c>
      <c r="C5913" s="640" t="s">
        <v>10735</v>
      </c>
      <c r="D5913" s="641">
        <v>276.47000000000003</v>
      </c>
      <c r="E5913" s="642">
        <v>0</v>
      </c>
    </row>
    <row r="5914" spans="1:5">
      <c r="A5914" s="640">
        <v>104053</v>
      </c>
      <c r="B5914" s="638" t="s">
        <v>23408</v>
      </c>
      <c r="C5914" s="640" t="s">
        <v>10735</v>
      </c>
      <c r="D5914" s="641">
        <v>11.47</v>
      </c>
      <c r="E5914" s="642">
        <v>0</v>
      </c>
    </row>
    <row r="5915" spans="1:5">
      <c r="A5915" s="640">
        <v>104054</v>
      </c>
      <c r="B5915" s="638" t="s">
        <v>23409</v>
      </c>
      <c r="C5915" s="640" t="s">
        <v>10735</v>
      </c>
      <c r="D5915" s="641">
        <v>23.62</v>
      </c>
      <c r="E5915" s="642">
        <v>0</v>
      </c>
    </row>
    <row r="5916" spans="1:5">
      <c r="A5916" s="640">
        <v>99818</v>
      </c>
      <c r="B5916" s="638" t="s">
        <v>43135</v>
      </c>
      <c r="C5916" s="640" t="s">
        <v>10735</v>
      </c>
      <c r="D5916" s="641">
        <v>6.38</v>
      </c>
      <c r="E5916" s="642">
        <v>0</v>
      </c>
    </row>
    <row r="5917" spans="1:5">
      <c r="A5917" s="640">
        <v>99819</v>
      </c>
      <c r="B5917" s="638" t="s">
        <v>43136</v>
      </c>
      <c r="C5917" s="640" t="s">
        <v>10738</v>
      </c>
      <c r="D5917" s="641">
        <v>19.13</v>
      </c>
      <c r="E5917" s="642">
        <v>0</v>
      </c>
    </row>
    <row r="5918" spans="1:5">
      <c r="A5918" s="640">
        <v>99817</v>
      </c>
      <c r="B5918" s="638" t="s">
        <v>43137</v>
      </c>
      <c r="C5918" s="640" t="s">
        <v>10735</v>
      </c>
      <c r="D5918" s="641">
        <v>7.24</v>
      </c>
      <c r="E5918" s="642">
        <v>0</v>
      </c>
    </row>
    <row r="5919" spans="1:5">
      <c r="A5919" s="640">
        <v>99815</v>
      </c>
      <c r="B5919" s="638" t="s">
        <v>43138</v>
      </c>
      <c r="C5919" s="640" t="s">
        <v>10735</v>
      </c>
      <c r="D5919" s="641">
        <v>10.07</v>
      </c>
      <c r="E5919" s="642">
        <v>0</v>
      </c>
    </row>
    <row r="5920" spans="1:5">
      <c r="A5920" s="640">
        <v>99811</v>
      </c>
      <c r="B5920" s="638" t="s">
        <v>43139</v>
      </c>
      <c r="C5920" s="640" t="s">
        <v>10738</v>
      </c>
      <c r="D5920" s="641">
        <v>0.71</v>
      </c>
      <c r="E5920" s="642">
        <v>0</v>
      </c>
    </row>
    <row r="5921" spans="1:5">
      <c r="A5921" s="640">
        <v>99826</v>
      </c>
      <c r="B5921" s="638" t="s">
        <v>43140</v>
      </c>
      <c r="C5921" s="640" t="s">
        <v>10738</v>
      </c>
      <c r="D5921" s="641">
        <v>1.78</v>
      </c>
      <c r="E5921" s="642">
        <v>0</v>
      </c>
    </row>
    <row r="5922" spans="1:5">
      <c r="A5922" s="640">
        <v>106170</v>
      </c>
      <c r="B5922" s="638" t="s">
        <v>43141</v>
      </c>
      <c r="C5922" s="640" t="s">
        <v>10738</v>
      </c>
      <c r="D5922" s="641">
        <v>7.21</v>
      </c>
      <c r="E5922" s="642">
        <v>0</v>
      </c>
    </row>
    <row r="5923" spans="1:5">
      <c r="A5923" s="640">
        <v>99821</v>
      </c>
      <c r="B5923" s="638" t="s">
        <v>43142</v>
      </c>
      <c r="C5923" s="640" t="s">
        <v>10738</v>
      </c>
      <c r="D5923" s="641">
        <v>5.31</v>
      </c>
      <c r="E5923" s="642">
        <v>0</v>
      </c>
    </row>
    <row r="5924" spans="1:5">
      <c r="A5924" s="640">
        <v>99820</v>
      </c>
      <c r="B5924" s="638" t="s">
        <v>43143</v>
      </c>
      <c r="C5924" s="640" t="s">
        <v>10738</v>
      </c>
      <c r="D5924" s="641">
        <v>2.95</v>
      </c>
      <c r="E5924" s="642">
        <v>0</v>
      </c>
    </row>
    <row r="5925" spans="1:5">
      <c r="A5925" s="640">
        <v>99805</v>
      </c>
      <c r="B5925" s="638" t="s">
        <v>43144</v>
      </c>
      <c r="C5925" s="640" t="s">
        <v>10738</v>
      </c>
      <c r="D5925" s="641">
        <v>12.15</v>
      </c>
      <c r="E5925" s="642">
        <v>0</v>
      </c>
    </row>
    <row r="5926" spans="1:5">
      <c r="A5926" s="640">
        <v>99803</v>
      </c>
      <c r="B5926" s="638" t="s">
        <v>43145</v>
      </c>
      <c r="C5926" s="640" t="s">
        <v>10738</v>
      </c>
      <c r="D5926" s="641">
        <v>4.43</v>
      </c>
      <c r="E5926" s="642">
        <v>0</v>
      </c>
    </row>
    <row r="5927" spans="1:5">
      <c r="A5927" s="640">
        <v>99802</v>
      </c>
      <c r="B5927" s="638" t="s">
        <v>43146</v>
      </c>
      <c r="C5927" s="640" t="s">
        <v>10738</v>
      </c>
      <c r="D5927" s="641">
        <v>0.56999999999999995</v>
      </c>
      <c r="E5927" s="642">
        <v>0</v>
      </c>
    </row>
    <row r="5928" spans="1:5">
      <c r="A5928" s="640">
        <v>99810</v>
      </c>
      <c r="B5928" s="638" t="s">
        <v>43147</v>
      </c>
      <c r="C5928" s="640" t="s">
        <v>10738</v>
      </c>
      <c r="D5928" s="641">
        <v>7.16</v>
      </c>
      <c r="E5928" s="642">
        <v>0</v>
      </c>
    </row>
    <row r="5929" spans="1:5">
      <c r="A5929" s="640">
        <v>99809</v>
      </c>
      <c r="B5929" s="638" t="s">
        <v>43148</v>
      </c>
      <c r="C5929" s="640" t="s">
        <v>10738</v>
      </c>
      <c r="D5929" s="641">
        <v>7.52</v>
      </c>
      <c r="E5929" s="642">
        <v>0</v>
      </c>
    </row>
    <row r="5930" spans="1:5">
      <c r="A5930" s="640">
        <v>106166</v>
      </c>
      <c r="B5930" s="638" t="s">
        <v>43149</v>
      </c>
      <c r="C5930" s="640" t="s">
        <v>10738</v>
      </c>
      <c r="D5930" s="641">
        <v>1.48</v>
      </c>
      <c r="E5930" s="642">
        <v>0</v>
      </c>
    </row>
    <row r="5931" spans="1:5">
      <c r="A5931" s="640">
        <v>99822</v>
      </c>
      <c r="B5931" s="638" t="s">
        <v>43150</v>
      </c>
      <c r="C5931" s="640" t="s">
        <v>10738</v>
      </c>
      <c r="D5931" s="641">
        <v>1.1599999999999999</v>
      </c>
      <c r="E5931" s="642">
        <v>0</v>
      </c>
    </row>
    <row r="5932" spans="1:5">
      <c r="A5932" s="640">
        <v>99825</v>
      </c>
      <c r="B5932" s="638" t="s">
        <v>43151</v>
      </c>
      <c r="C5932" s="640" t="s">
        <v>10738</v>
      </c>
      <c r="D5932" s="641">
        <v>5.0999999999999996</v>
      </c>
      <c r="E5932" s="642">
        <v>0</v>
      </c>
    </row>
    <row r="5933" spans="1:5">
      <c r="A5933" s="640">
        <v>99824</v>
      </c>
      <c r="B5933" s="638" t="s">
        <v>43152</v>
      </c>
      <c r="C5933" s="640" t="s">
        <v>10738</v>
      </c>
      <c r="D5933" s="641">
        <v>3.08</v>
      </c>
      <c r="E5933" s="642">
        <v>0</v>
      </c>
    </row>
    <row r="5934" spans="1:5">
      <c r="A5934" s="640">
        <v>99823</v>
      </c>
      <c r="B5934" s="638" t="s">
        <v>43153</v>
      </c>
      <c r="C5934" s="640" t="s">
        <v>10738</v>
      </c>
      <c r="D5934" s="641">
        <v>2.73</v>
      </c>
      <c r="E5934" s="642">
        <v>0</v>
      </c>
    </row>
    <row r="5935" spans="1:5">
      <c r="A5935" s="640">
        <v>99806</v>
      </c>
      <c r="B5935" s="638" t="s">
        <v>43154</v>
      </c>
      <c r="C5935" s="640" t="s">
        <v>10738</v>
      </c>
      <c r="D5935" s="641">
        <v>3.23</v>
      </c>
      <c r="E5935" s="642">
        <v>0</v>
      </c>
    </row>
    <row r="5936" spans="1:5">
      <c r="A5936" s="640">
        <v>99813</v>
      </c>
      <c r="B5936" s="638" t="s">
        <v>43155</v>
      </c>
      <c r="C5936" s="640" t="s">
        <v>10738</v>
      </c>
      <c r="D5936" s="641">
        <v>3.42</v>
      </c>
      <c r="E5936" s="642">
        <v>0</v>
      </c>
    </row>
    <row r="5937" spans="1:5">
      <c r="A5937" s="640">
        <v>106169</v>
      </c>
      <c r="B5937" s="638" t="s">
        <v>43156</v>
      </c>
      <c r="C5937" s="640" t="s">
        <v>10735</v>
      </c>
      <c r="D5937" s="641">
        <v>3.86</v>
      </c>
      <c r="E5937" s="642">
        <v>0</v>
      </c>
    </row>
    <row r="5938" spans="1:5">
      <c r="A5938" s="640">
        <v>106167</v>
      </c>
      <c r="B5938" s="638" t="s">
        <v>43157</v>
      </c>
      <c r="C5938" s="640" t="s">
        <v>10738</v>
      </c>
      <c r="D5938" s="641">
        <v>7.0000000000000007E-2</v>
      </c>
      <c r="E5938" s="642">
        <v>0</v>
      </c>
    </row>
    <row r="5939" spans="1:5">
      <c r="A5939" s="640">
        <v>106168</v>
      </c>
      <c r="B5939" s="638" t="s">
        <v>43158</v>
      </c>
      <c r="C5939" s="640" t="s">
        <v>10738</v>
      </c>
      <c r="D5939" s="641">
        <v>0.67</v>
      </c>
      <c r="E5939" s="642">
        <v>0</v>
      </c>
    </row>
    <row r="5940" spans="1:5">
      <c r="A5940" s="640">
        <v>99814</v>
      </c>
      <c r="B5940" s="638" t="s">
        <v>43159</v>
      </c>
      <c r="C5940" s="640" t="s">
        <v>10738</v>
      </c>
      <c r="D5940" s="641">
        <v>1.76</v>
      </c>
      <c r="E5940" s="642">
        <v>0</v>
      </c>
    </row>
    <row r="5941" spans="1:5">
      <c r="A5941" s="640">
        <v>99816</v>
      </c>
      <c r="B5941" s="638" t="s">
        <v>43160</v>
      </c>
      <c r="C5941" s="640" t="s">
        <v>10735</v>
      </c>
      <c r="D5941" s="641">
        <v>9.6999999999999993</v>
      </c>
      <c r="E5941" s="642">
        <v>0</v>
      </c>
    </row>
    <row r="5942" spans="1:5">
      <c r="A5942" s="640">
        <v>106171</v>
      </c>
      <c r="B5942" s="638" t="s">
        <v>43161</v>
      </c>
      <c r="C5942" s="640" t="s">
        <v>10738</v>
      </c>
      <c r="D5942" s="641">
        <v>1.76</v>
      </c>
      <c r="E5942" s="642">
        <v>0</v>
      </c>
    </row>
    <row r="5943" spans="1:5">
      <c r="A5943" s="640">
        <v>88238</v>
      </c>
      <c r="B5943" s="638" t="s">
        <v>5774</v>
      </c>
      <c r="C5943" s="640" t="s">
        <v>15155</v>
      </c>
      <c r="D5943" s="641">
        <v>27.45</v>
      </c>
      <c r="E5943" s="642">
        <v>0</v>
      </c>
    </row>
    <row r="5944" spans="1:5">
      <c r="A5944" s="640">
        <v>101374</v>
      </c>
      <c r="B5944" s="638" t="s">
        <v>5774</v>
      </c>
      <c r="C5944" s="640" t="s">
        <v>10842</v>
      </c>
      <c r="D5944" s="641">
        <v>4744.9799999999996</v>
      </c>
      <c r="E5944" s="642">
        <v>0</v>
      </c>
    </row>
    <row r="5945" spans="1:5">
      <c r="A5945" s="640">
        <v>88239</v>
      </c>
      <c r="B5945" s="638" t="s">
        <v>5779</v>
      </c>
      <c r="C5945" s="640" t="s">
        <v>15155</v>
      </c>
      <c r="D5945" s="641">
        <v>27.03</v>
      </c>
      <c r="E5945" s="642">
        <v>0</v>
      </c>
    </row>
    <row r="5946" spans="1:5">
      <c r="A5946" s="640">
        <v>101375</v>
      </c>
      <c r="B5946" s="638" t="s">
        <v>5781</v>
      </c>
      <c r="C5946" s="640" t="s">
        <v>10842</v>
      </c>
      <c r="D5946" s="641">
        <v>4756.0600000000004</v>
      </c>
      <c r="E5946" s="642">
        <v>0</v>
      </c>
    </row>
    <row r="5947" spans="1:5">
      <c r="A5947" s="640">
        <v>88240</v>
      </c>
      <c r="B5947" s="638" t="s">
        <v>23410</v>
      </c>
      <c r="C5947" s="640" t="s">
        <v>15155</v>
      </c>
      <c r="D5947" s="641">
        <v>26.15</v>
      </c>
      <c r="E5947" s="642">
        <v>0</v>
      </c>
    </row>
    <row r="5948" spans="1:5">
      <c r="A5948" s="640">
        <v>101376</v>
      </c>
      <c r="B5948" s="638" t="s">
        <v>23411</v>
      </c>
      <c r="C5948" s="640" t="s">
        <v>10842</v>
      </c>
      <c r="D5948" s="641">
        <v>4527.07</v>
      </c>
      <c r="E5948" s="642">
        <v>0</v>
      </c>
    </row>
    <row r="5949" spans="1:5">
      <c r="A5949" s="640">
        <v>88241</v>
      </c>
      <c r="B5949" s="638" t="s">
        <v>23412</v>
      </c>
      <c r="C5949" s="640" t="s">
        <v>15155</v>
      </c>
      <c r="D5949" s="641">
        <v>29.12</v>
      </c>
      <c r="E5949" s="642">
        <v>0</v>
      </c>
    </row>
    <row r="5950" spans="1:5">
      <c r="A5950" s="640">
        <v>101377</v>
      </c>
      <c r="B5950" s="638" t="s">
        <v>23412</v>
      </c>
      <c r="C5950" s="640" t="s">
        <v>10842</v>
      </c>
      <c r="D5950" s="641">
        <v>5041.5600000000004</v>
      </c>
      <c r="E5950" s="642">
        <v>0</v>
      </c>
    </row>
    <row r="5951" spans="1:5">
      <c r="A5951" s="640">
        <v>88242</v>
      </c>
      <c r="B5951" s="638" t="s">
        <v>23413</v>
      </c>
      <c r="C5951" s="640" t="s">
        <v>15155</v>
      </c>
      <c r="D5951" s="641">
        <v>27.51</v>
      </c>
      <c r="E5951" s="642">
        <v>0</v>
      </c>
    </row>
    <row r="5952" spans="1:5">
      <c r="A5952" s="640">
        <v>100301</v>
      </c>
      <c r="B5952" s="638" t="s">
        <v>5783</v>
      </c>
      <c r="C5952" s="640" t="s">
        <v>15155</v>
      </c>
      <c r="D5952" s="641">
        <v>29.41</v>
      </c>
      <c r="E5952" s="642">
        <v>0</v>
      </c>
    </row>
    <row r="5953" spans="1:5">
      <c r="A5953" s="640">
        <v>101378</v>
      </c>
      <c r="B5953" s="638" t="s">
        <v>5783</v>
      </c>
      <c r="C5953" s="640" t="s">
        <v>10842</v>
      </c>
      <c r="D5953" s="641">
        <v>5060.8</v>
      </c>
      <c r="E5953" s="642">
        <v>0</v>
      </c>
    </row>
    <row r="5954" spans="1:5">
      <c r="A5954" s="640">
        <v>101379</v>
      </c>
      <c r="B5954" s="638" t="s">
        <v>23414</v>
      </c>
      <c r="C5954" s="640" t="s">
        <v>10842</v>
      </c>
      <c r="D5954" s="641">
        <v>4744.9799999999996</v>
      </c>
      <c r="E5954" s="642">
        <v>0</v>
      </c>
    </row>
    <row r="5955" spans="1:5">
      <c r="A5955" s="640">
        <v>88243</v>
      </c>
      <c r="B5955" s="638" t="s">
        <v>5787</v>
      </c>
      <c r="C5955" s="640" t="s">
        <v>15155</v>
      </c>
      <c r="D5955" s="641">
        <v>29.06</v>
      </c>
      <c r="E5955" s="642">
        <v>0</v>
      </c>
    </row>
    <row r="5956" spans="1:5">
      <c r="A5956" s="640">
        <v>101380</v>
      </c>
      <c r="B5956" s="638" t="s">
        <v>5787</v>
      </c>
      <c r="C5956" s="640" t="s">
        <v>10842</v>
      </c>
      <c r="D5956" s="641">
        <v>5029.7299999999996</v>
      </c>
      <c r="E5956" s="642">
        <v>0</v>
      </c>
    </row>
    <row r="5957" spans="1:5">
      <c r="A5957" s="640">
        <v>90766</v>
      </c>
      <c r="B5957" s="638" t="s">
        <v>5791</v>
      </c>
      <c r="C5957" s="640" t="s">
        <v>15155</v>
      </c>
      <c r="D5957" s="641">
        <v>32.36</v>
      </c>
      <c r="E5957" s="642">
        <v>0</v>
      </c>
    </row>
    <row r="5958" spans="1:5">
      <c r="A5958" s="640">
        <v>93563</v>
      </c>
      <c r="B5958" s="638" t="s">
        <v>5791</v>
      </c>
      <c r="C5958" s="640" t="s">
        <v>10842</v>
      </c>
      <c r="D5958" s="641">
        <v>5646.15</v>
      </c>
      <c r="E5958" s="642">
        <v>0</v>
      </c>
    </row>
    <row r="5959" spans="1:5">
      <c r="A5959" s="640">
        <v>90767</v>
      </c>
      <c r="B5959" s="638" t="s">
        <v>23415</v>
      </c>
      <c r="C5959" s="640" t="s">
        <v>15155</v>
      </c>
      <c r="D5959" s="641">
        <v>29.25</v>
      </c>
      <c r="E5959" s="642">
        <v>0</v>
      </c>
    </row>
    <row r="5960" spans="1:5">
      <c r="A5960" s="640">
        <v>93564</v>
      </c>
      <c r="B5960" s="638" t="s">
        <v>23415</v>
      </c>
      <c r="C5960" s="640" t="s">
        <v>10842</v>
      </c>
      <c r="D5960" s="641">
        <v>5034.32</v>
      </c>
      <c r="E5960" s="642">
        <v>0</v>
      </c>
    </row>
    <row r="5961" spans="1:5">
      <c r="A5961" s="640">
        <v>88245</v>
      </c>
      <c r="B5961" s="638" t="s">
        <v>5795</v>
      </c>
      <c r="C5961" s="640" t="s">
        <v>15155</v>
      </c>
      <c r="D5961" s="641">
        <v>33.369999999999997</v>
      </c>
      <c r="E5961" s="642">
        <v>0</v>
      </c>
    </row>
    <row r="5962" spans="1:5">
      <c r="A5962" s="640">
        <v>101381</v>
      </c>
      <c r="B5962" s="638" t="s">
        <v>5795</v>
      </c>
      <c r="C5962" s="640" t="s">
        <v>10842</v>
      </c>
      <c r="D5962" s="641">
        <v>5780.22</v>
      </c>
      <c r="E5962" s="642">
        <v>0</v>
      </c>
    </row>
    <row r="5963" spans="1:5">
      <c r="A5963" s="640">
        <v>90768</v>
      </c>
      <c r="B5963" s="638" t="s">
        <v>23416</v>
      </c>
      <c r="C5963" s="640" t="s">
        <v>15155</v>
      </c>
      <c r="D5963" s="641">
        <v>137.28</v>
      </c>
      <c r="E5963" s="642">
        <v>0</v>
      </c>
    </row>
    <row r="5964" spans="1:5">
      <c r="A5964" s="640">
        <v>90769</v>
      </c>
      <c r="B5964" s="638" t="s">
        <v>23417</v>
      </c>
      <c r="C5964" s="640" t="s">
        <v>15155</v>
      </c>
      <c r="D5964" s="641">
        <v>144.56</v>
      </c>
      <c r="E5964" s="642">
        <v>0</v>
      </c>
    </row>
    <row r="5965" spans="1:5">
      <c r="A5965" s="640">
        <v>90770</v>
      </c>
      <c r="B5965" s="638" t="s">
        <v>23418</v>
      </c>
      <c r="C5965" s="640" t="s">
        <v>15155</v>
      </c>
      <c r="D5965" s="641">
        <v>148.96</v>
      </c>
      <c r="E5965" s="642">
        <v>0</v>
      </c>
    </row>
    <row r="5966" spans="1:5">
      <c r="A5966" s="640">
        <v>93569</v>
      </c>
      <c r="B5966" s="638" t="s">
        <v>23419</v>
      </c>
      <c r="C5966" s="640" t="s">
        <v>10842</v>
      </c>
      <c r="D5966" s="641">
        <v>24041.46</v>
      </c>
      <c r="E5966" s="642">
        <v>0</v>
      </c>
    </row>
    <row r="5967" spans="1:5">
      <c r="A5967" s="640">
        <v>93570</v>
      </c>
      <c r="B5967" s="638" t="s">
        <v>23420</v>
      </c>
      <c r="C5967" s="640" t="s">
        <v>10842</v>
      </c>
      <c r="D5967" s="641">
        <v>25318.45</v>
      </c>
      <c r="E5967" s="642">
        <v>0</v>
      </c>
    </row>
    <row r="5968" spans="1:5">
      <c r="A5968" s="640">
        <v>93571</v>
      </c>
      <c r="B5968" s="638" t="s">
        <v>23421</v>
      </c>
      <c r="C5968" s="640" t="s">
        <v>10842</v>
      </c>
      <c r="D5968" s="641">
        <v>26091.93</v>
      </c>
      <c r="E5968" s="642">
        <v>0</v>
      </c>
    </row>
    <row r="5969" spans="1:5">
      <c r="A5969" s="640">
        <v>101382</v>
      </c>
      <c r="B5969" s="638" t="s">
        <v>23422</v>
      </c>
      <c r="C5969" s="640" t="s">
        <v>10842</v>
      </c>
      <c r="D5969" s="641">
        <v>4521.68</v>
      </c>
      <c r="E5969" s="642">
        <v>0</v>
      </c>
    </row>
    <row r="5970" spans="1:5">
      <c r="A5970" s="640">
        <v>88246</v>
      </c>
      <c r="B5970" s="638" t="s">
        <v>23423</v>
      </c>
      <c r="C5970" s="640" t="s">
        <v>15155</v>
      </c>
      <c r="D5970" s="641">
        <v>26.16</v>
      </c>
      <c r="E5970" s="642">
        <v>0</v>
      </c>
    </row>
    <row r="5971" spans="1:5">
      <c r="A5971" s="640">
        <v>100303</v>
      </c>
      <c r="B5971" s="638" t="s">
        <v>23424</v>
      </c>
      <c r="C5971" s="640" t="s">
        <v>15155</v>
      </c>
      <c r="D5971" s="641">
        <v>24.87</v>
      </c>
      <c r="E5971" s="642">
        <v>0</v>
      </c>
    </row>
    <row r="5972" spans="1:5">
      <c r="A5972" s="640">
        <v>101383</v>
      </c>
      <c r="B5972" s="638" t="s">
        <v>23424</v>
      </c>
      <c r="C5972" s="640" t="s">
        <v>10842</v>
      </c>
      <c r="D5972" s="641">
        <v>4287.21</v>
      </c>
      <c r="E5972" s="642">
        <v>0</v>
      </c>
    </row>
    <row r="5973" spans="1:5">
      <c r="A5973" s="640">
        <v>88247</v>
      </c>
      <c r="B5973" s="638" t="s">
        <v>23425</v>
      </c>
      <c r="C5973" s="640" t="s">
        <v>15155</v>
      </c>
      <c r="D5973" s="641">
        <v>28.03</v>
      </c>
      <c r="E5973" s="642">
        <v>0</v>
      </c>
    </row>
    <row r="5974" spans="1:5">
      <c r="A5974" s="640">
        <v>88248</v>
      </c>
      <c r="B5974" s="638" t="s">
        <v>23426</v>
      </c>
      <c r="C5974" s="640" t="s">
        <v>15155</v>
      </c>
      <c r="D5974" s="641">
        <v>27.02</v>
      </c>
      <c r="E5974" s="642">
        <v>0</v>
      </c>
    </row>
    <row r="5975" spans="1:5">
      <c r="A5975" s="640">
        <v>101384</v>
      </c>
      <c r="B5975" s="638" t="s">
        <v>23426</v>
      </c>
      <c r="C5975" s="640" t="s">
        <v>10842</v>
      </c>
      <c r="D5975" s="641">
        <v>4652.38</v>
      </c>
      <c r="E5975" s="642">
        <v>0</v>
      </c>
    </row>
    <row r="5976" spans="1:5">
      <c r="A5976" s="640">
        <v>90772</v>
      </c>
      <c r="B5976" s="638" t="s">
        <v>23427</v>
      </c>
      <c r="C5976" s="640" t="s">
        <v>15155</v>
      </c>
      <c r="D5976" s="641">
        <v>27.67</v>
      </c>
      <c r="E5976" s="642">
        <v>0</v>
      </c>
    </row>
    <row r="5977" spans="1:5">
      <c r="A5977" s="640">
        <v>93566</v>
      </c>
      <c r="B5977" s="638" t="s">
        <v>23427</v>
      </c>
      <c r="C5977" s="640" t="s">
        <v>10842</v>
      </c>
      <c r="D5977" s="641">
        <v>4823.71</v>
      </c>
      <c r="E5977" s="642">
        <v>0</v>
      </c>
    </row>
    <row r="5978" spans="1:5">
      <c r="A5978" s="640">
        <v>101385</v>
      </c>
      <c r="B5978" s="638" t="s">
        <v>23428</v>
      </c>
      <c r="C5978" s="640" t="s">
        <v>10842</v>
      </c>
      <c r="D5978" s="641">
        <v>6969.15</v>
      </c>
      <c r="E5978" s="642">
        <v>0</v>
      </c>
    </row>
    <row r="5979" spans="1:5">
      <c r="A5979" s="640">
        <v>88249</v>
      </c>
      <c r="B5979" s="638" t="s">
        <v>23429</v>
      </c>
      <c r="C5979" s="640" t="s">
        <v>15155</v>
      </c>
      <c r="D5979" s="641">
        <v>39.97</v>
      </c>
      <c r="E5979" s="642">
        <v>0</v>
      </c>
    </row>
    <row r="5980" spans="1:5">
      <c r="A5980" s="640">
        <v>88250</v>
      </c>
      <c r="B5980" s="638" t="s">
        <v>23430</v>
      </c>
      <c r="C5980" s="640" t="s">
        <v>15155</v>
      </c>
      <c r="D5980" s="641">
        <v>26.15</v>
      </c>
      <c r="E5980" s="642">
        <v>0</v>
      </c>
    </row>
    <row r="5981" spans="1:5">
      <c r="A5981" s="640">
        <v>101386</v>
      </c>
      <c r="B5981" s="638" t="s">
        <v>23430</v>
      </c>
      <c r="C5981" s="640" t="s">
        <v>10842</v>
      </c>
      <c r="D5981" s="641">
        <v>4527.07</v>
      </c>
      <c r="E5981" s="642">
        <v>0</v>
      </c>
    </row>
    <row r="5982" spans="1:5">
      <c r="A5982" s="640">
        <v>101387</v>
      </c>
      <c r="B5982" s="638" t="s">
        <v>23431</v>
      </c>
      <c r="C5982" s="640" t="s">
        <v>10842</v>
      </c>
      <c r="D5982" s="641">
        <v>4744.9799999999996</v>
      </c>
      <c r="E5982" s="642">
        <v>0</v>
      </c>
    </row>
    <row r="5983" spans="1:5">
      <c r="A5983" s="640">
        <v>88251</v>
      </c>
      <c r="B5983" s="638" t="s">
        <v>23432</v>
      </c>
      <c r="C5983" s="640" t="s">
        <v>15155</v>
      </c>
      <c r="D5983" s="641">
        <v>27.45</v>
      </c>
      <c r="E5983" s="642">
        <v>0</v>
      </c>
    </row>
    <row r="5984" spans="1:5">
      <c r="A5984" s="640">
        <v>88252</v>
      </c>
      <c r="B5984" s="638" t="s">
        <v>23433</v>
      </c>
      <c r="C5984" s="640" t="s">
        <v>15155</v>
      </c>
      <c r="D5984" s="641">
        <v>25.13</v>
      </c>
      <c r="E5984" s="642">
        <v>0</v>
      </c>
    </row>
    <row r="5985" spans="1:5">
      <c r="A5985" s="640">
        <v>101388</v>
      </c>
      <c r="B5985" s="638" t="s">
        <v>23433</v>
      </c>
      <c r="C5985" s="640" t="s">
        <v>10842</v>
      </c>
      <c r="D5985" s="641">
        <v>4339.09</v>
      </c>
      <c r="E5985" s="642">
        <v>0</v>
      </c>
    </row>
    <row r="5986" spans="1:5">
      <c r="A5986" s="640">
        <v>88253</v>
      </c>
      <c r="B5986" s="638" t="s">
        <v>5799</v>
      </c>
      <c r="C5986" s="640" t="s">
        <v>15155</v>
      </c>
      <c r="D5986" s="641">
        <v>26.13</v>
      </c>
      <c r="E5986" s="642">
        <v>0</v>
      </c>
    </row>
    <row r="5987" spans="1:5">
      <c r="A5987" s="640">
        <v>101389</v>
      </c>
      <c r="B5987" s="638" t="s">
        <v>5799</v>
      </c>
      <c r="C5987" s="640" t="s">
        <v>10842</v>
      </c>
      <c r="D5987" s="641">
        <v>4540.6400000000003</v>
      </c>
      <c r="E5987" s="642">
        <v>0</v>
      </c>
    </row>
    <row r="5988" spans="1:5">
      <c r="A5988" s="640">
        <v>101390</v>
      </c>
      <c r="B5988" s="638" t="s">
        <v>23434</v>
      </c>
      <c r="C5988" s="640" t="s">
        <v>10842</v>
      </c>
      <c r="D5988" s="641">
        <v>8058.24</v>
      </c>
      <c r="E5988" s="642">
        <v>0</v>
      </c>
    </row>
    <row r="5989" spans="1:5">
      <c r="A5989" s="640">
        <v>88255</v>
      </c>
      <c r="B5989" s="638" t="s">
        <v>5801</v>
      </c>
      <c r="C5989" s="640" t="s">
        <v>15155</v>
      </c>
      <c r="D5989" s="641">
        <v>46.22</v>
      </c>
      <c r="E5989" s="642">
        <v>0</v>
      </c>
    </row>
    <row r="5990" spans="1:5">
      <c r="A5990" s="640">
        <v>88256</v>
      </c>
      <c r="B5990" s="638" t="s">
        <v>23435</v>
      </c>
      <c r="C5990" s="640" t="s">
        <v>15155</v>
      </c>
      <c r="D5990" s="641">
        <v>35.65</v>
      </c>
      <c r="E5990" s="642">
        <v>0</v>
      </c>
    </row>
    <row r="5991" spans="1:5">
      <c r="A5991" s="640">
        <v>101391</v>
      </c>
      <c r="B5991" s="638" t="s">
        <v>23435</v>
      </c>
      <c r="C5991" s="640" t="s">
        <v>10842</v>
      </c>
      <c r="D5991" s="641">
        <v>6166.04</v>
      </c>
      <c r="E5991" s="642">
        <v>0</v>
      </c>
    </row>
    <row r="5992" spans="1:5">
      <c r="A5992" s="640">
        <v>88257</v>
      </c>
      <c r="B5992" s="638" t="s">
        <v>23436</v>
      </c>
      <c r="C5992" s="640" t="s">
        <v>15155</v>
      </c>
      <c r="D5992" s="641">
        <v>29.33</v>
      </c>
      <c r="E5992" s="642">
        <v>0</v>
      </c>
    </row>
    <row r="5993" spans="1:5">
      <c r="A5993" s="640">
        <v>101392</v>
      </c>
      <c r="B5993" s="638" t="s">
        <v>23437</v>
      </c>
      <c r="C5993" s="640" t="s">
        <v>10842</v>
      </c>
      <c r="D5993" s="641">
        <v>5058.57</v>
      </c>
      <c r="E5993" s="642">
        <v>0</v>
      </c>
    </row>
    <row r="5994" spans="1:5">
      <c r="A5994" s="640">
        <v>88260</v>
      </c>
      <c r="B5994" s="638" t="s">
        <v>5807</v>
      </c>
      <c r="C5994" s="640" t="s">
        <v>15155</v>
      </c>
      <c r="D5994" s="641">
        <v>25.89</v>
      </c>
      <c r="E5994" s="642">
        <v>0</v>
      </c>
    </row>
    <row r="5995" spans="1:5">
      <c r="A5995" s="640">
        <v>101394</v>
      </c>
      <c r="B5995" s="638" t="s">
        <v>5807</v>
      </c>
      <c r="C5995" s="640" t="s">
        <v>10842</v>
      </c>
      <c r="D5995" s="641">
        <v>4473.0200000000004</v>
      </c>
      <c r="E5995" s="642">
        <v>0</v>
      </c>
    </row>
    <row r="5996" spans="1:5">
      <c r="A5996" s="640">
        <v>101395</v>
      </c>
      <c r="B5996" s="638" t="s">
        <v>23438</v>
      </c>
      <c r="C5996" s="640" t="s">
        <v>10842</v>
      </c>
      <c r="D5996" s="641">
        <v>4663.08</v>
      </c>
      <c r="E5996" s="642">
        <v>0</v>
      </c>
    </row>
    <row r="5997" spans="1:5">
      <c r="A5997" s="640">
        <v>88261</v>
      </c>
      <c r="B5997" s="638" t="s">
        <v>23439</v>
      </c>
      <c r="C5997" s="640" t="s">
        <v>15155</v>
      </c>
      <c r="D5997" s="641">
        <v>37.14</v>
      </c>
      <c r="E5997" s="642">
        <v>0</v>
      </c>
    </row>
    <row r="5998" spans="1:5">
      <c r="A5998" s="640">
        <v>101396</v>
      </c>
      <c r="B5998" s="638" t="s">
        <v>23439</v>
      </c>
      <c r="C5998" s="640" t="s">
        <v>10842</v>
      </c>
      <c r="D5998" s="641">
        <v>6428.34</v>
      </c>
      <c r="E5998" s="642">
        <v>0</v>
      </c>
    </row>
    <row r="5999" spans="1:5">
      <c r="A5999" s="640">
        <v>88262</v>
      </c>
      <c r="B5999" s="638" t="s">
        <v>23440</v>
      </c>
      <c r="C5999" s="640" t="s">
        <v>15155</v>
      </c>
      <c r="D5999" s="641">
        <v>32.89</v>
      </c>
      <c r="E5999" s="642">
        <v>0</v>
      </c>
    </row>
    <row r="6000" spans="1:5">
      <c r="A6000" s="640">
        <v>101397</v>
      </c>
      <c r="B6000" s="638" t="s">
        <v>23440</v>
      </c>
      <c r="C6000" s="640" t="s">
        <v>10842</v>
      </c>
      <c r="D6000" s="641">
        <v>5698.32</v>
      </c>
      <c r="E6000" s="642">
        <v>0</v>
      </c>
    </row>
    <row r="6001" spans="1:5">
      <c r="A6001" s="640">
        <v>101398</v>
      </c>
      <c r="B6001" s="638" t="s">
        <v>23441</v>
      </c>
      <c r="C6001" s="640" t="s">
        <v>10842</v>
      </c>
      <c r="D6001" s="641">
        <v>6465.36</v>
      </c>
      <c r="E6001" s="642">
        <v>0</v>
      </c>
    </row>
    <row r="6002" spans="1:5">
      <c r="A6002" s="640">
        <v>88263</v>
      </c>
      <c r="B6002" s="638" t="s">
        <v>23442</v>
      </c>
      <c r="C6002" s="640" t="s">
        <v>15155</v>
      </c>
      <c r="D6002" s="641">
        <v>37.229999999999997</v>
      </c>
      <c r="E6002" s="642">
        <v>0</v>
      </c>
    </row>
    <row r="6003" spans="1:5">
      <c r="A6003" s="640">
        <v>95308</v>
      </c>
      <c r="B6003" s="638" t="s">
        <v>23443</v>
      </c>
      <c r="C6003" s="640" t="s">
        <v>15155</v>
      </c>
      <c r="D6003" s="641">
        <v>0.23</v>
      </c>
      <c r="E6003" s="642">
        <v>0</v>
      </c>
    </row>
    <row r="6004" spans="1:5">
      <c r="A6004" s="640">
        <v>101286</v>
      </c>
      <c r="B6004" s="638" t="s">
        <v>23444</v>
      </c>
      <c r="C6004" s="640" t="s">
        <v>10842</v>
      </c>
      <c r="D6004" s="641">
        <v>30.75</v>
      </c>
      <c r="E6004" s="642">
        <v>0</v>
      </c>
    </row>
    <row r="6005" spans="1:5">
      <c r="A6005" s="640">
        <v>95309</v>
      </c>
      <c r="B6005" s="638" t="s">
        <v>23445</v>
      </c>
      <c r="C6005" s="640" t="s">
        <v>15155</v>
      </c>
      <c r="D6005" s="641">
        <v>0.28999999999999998</v>
      </c>
      <c r="E6005" s="642">
        <v>0</v>
      </c>
    </row>
    <row r="6006" spans="1:5">
      <c r="A6006" s="640">
        <v>101287</v>
      </c>
      <c r="B6006" s="638" t="s">
        <v>23446</v>
      </c>
      <c r="C6006" s="640" t="s">
        <v>10842</v>
      </c>
      <c r="D6006" s="641">
        <v>99.46</v>
      </c>
      <c r="E6006" s="642">
        <v>0</v>
      </c>
    </row>
    <row r="6007" spans="1:5">
      <c r="A6007" s="640">
        <v>95310</v>
      </c>
      <c r="B6007" s="638" t="s">
        <v>23447</v>
      </c>
      <c r="C6007" s="640" t="s">
        <v>15155</v>
      </c>
      <c r="D6007" s="641">
        <v>0.23</v>
      </c>
      <c r="E6007" s="642">
        <v>0</v>
      </c>
    </row>
    <row r="6008" spans="1:5">
      <c r="A6008" s="640">
        <v>101288</v>
      </c>
      <c r="B6008" s="638" t="s">
        <v>23448</v>
      </c>
      <c r="C6008" s="640" t="s">
        <v>10842</v>
      </c>
      <c r="D6008" s="641">
        <v>30.75</v>
      </c>
      <c r="E6008" s="642">
        <v>0</v>
      </c>
    </row>
    <row r="6009" spans="1:5">
      <c r="A6009" s="640">
        <v>95311</v>
      </c>
      <c r="B6009" s="638" t="s">
        <v>23449</v>
      </c>
      <c r="C6009" s="640" t="s">
        <v>15155</v>
      </c>
      <c r="D6009" s="641">
        <v>0.24</v>
      </c>
      <c r="E6009" s="642">
        <v>0</v>
      </c>
    </row>
    <row r="6010" spans="1:5">
      <c r="A6010" s="640">
        <v>101289</v>
      </c>
      <c r="B6010" s="638" t="s">
        <v>23450</v>
      </c>
      <c r="C6010" s="640" t="s">
        <v>10842</v>
      </c>
      <c r="D6010" s="641">
        <v>33.32</v>
      </c>
      <c r="E6010" s="642">
        <v>0</v>
      </c>
    </row>
    <row r="6011" spans="1:5">
      <c r="A6011" s="640">
        <v>95312</v>
      </c>
      <c r="B6011" s="638" t="s">
        <v>23451</v>
      </c>
      <c r="C6011" s="640" t="s">
        <v>15155</v>
      </c>
      <c r="D6011" s="641">
        <v>0.28999999999999998</v>
      </c>
      <c r="E6011" s="642">
        <v>0</v>
      </c>
    </row>
    <row r="6012" spans="1:5">
      <c r="A6012" s="640">
        <v>100291</v>
      </c>
      <c r="B6012" s="638" t="s">
        <v>23452</v>
      </c>
      <c r="C6012" s="640" t="s">
        <v>15155</v>
      </c>
      <c r="D6012" s="641">
        <v>0.28999999999999998</v>
      </c>
      <c r="E6012" s="642">
        <v>0</v>
      </c>
    </row>
    <row r="6013" spans="1:5">
      <c r="A6013" s="640">
        <v>101290</v>
      </c>
      <c r="B6013" s="638" t="s">
        <v>23453</v>
      </c>
      <c r="C6013" s="640" t="s">
        <v>10842</v>
      </c>
      <c r="D6013" s="641">
        <v>39.340000000000003</v>
      </c>
      <c r="E6013" s="642">
        <v>0</v>
      </c>
    </row>
    <row r="6014" spans="1:5">
      <c r="A6014" s="640">
        <v>101291</v>
      </c>
      <c r="B6014" s="638" t="s">
        <v>23454</v>
      </c>
      <c r="C6014" s="640" t="s">
        <v>10842</v>
      </c>
      <c r="D6014" s="641">
        <v>30.75</v>
      </c>
      <c r="E6014" s="642">
        <v>0</v>
      </c>
    </row>
    <row r="6015" spans="1:5">
      <c r="A6015" s="640">
        <v>95313</v>
      </c>
      <c r="B6015" s="638" t="s">
        <v>23455</v>
      </c>
      <c r="C6015" s="640" t="s">
        <v>15155</v>
      </c>
      <c r="D6015" s="641">
        <v>0.24</v>
      </c>
      <c r="E6015" s="642">
        <v>0</v>
      </c>
    </row>
    <row r="6016" spans="1:5">
      <c r="A6016" s="640">
        <v>101292</v>
      </c>
      <c r="B6016" s="638" t="s">
        <v>23456</v>
      </c>
      <c r="C6016" s="640" t="s">
        <v>10842</v>
      </c>
      <c r="D6016" s="641">
        <v>33.32</v>
      </c>
      <c r="E6016" s="642">
        <v>0</v>
      </c>
    </row>
    <row r="6017" spans="1:5">
      <c r="A6017" s="640">
        <v>95392</v>
      </c>
      <c r="B6017" s="638" t="s">
        <v>23457</v>
      </c>
      <c r="C6017" s="640" t="s">
        <v>15155</v>
      </c>
      <c r="D6017" s="641">
        <v>0.13</v>
      </c>
      <c r="E6017" s="642">
        <v>0</v>
      </c>
    </row>
    <row r="6018" spans="1:5">
      <c r="A6018" s="640">
        <v>95413</v>
      </c>
      <c r="B6018" s="638" t="s">
        <v>23458</v>
      </c>
      <c r="C6018" s="640" t="s">
        <v>10842</v>
      </c>
      <c r="D6018" s="641">
        <v>17.920000000000002</v>
      </c>
      <c r="E6018" s="642">
        <v>0</v>
      </c>
    </row>
    <row r="6019" spans="1:5">
      <c r="A6019" s="640">
        <v>95393</v>
      </c>
      <c r="B6019" s="638" t="s">
        <v>23459</v>
      </c>
      <c r="C6019" s="640" t="s">
        <v>15155</v>
      </c>
      <c r="D6019" s="641">
        <v>0.48</v>
      </c>
      <c r="E6019" s="642">
        <v>0</v>
      </c>
    </row>
    <row r="6020" spans="1:5">
      <c r="A6020" s="640">
        <v>95414</v>
      </c>
      <c r="B6020" s="638" t="s">
        <v>23460</v>
      </c>
      <c r="C6020" s="640" t="s">
        <v>10842</v>
      </c>
      <c r="D6020" s="641">
        <v>64.98</v>
      </c>
      <c r="E6020" s="642">
        <v>0</v>
      </c>
    </row>
    <row r="6021" spans="1:5">
      <c r="A6021" s="640">
        <v>95314</v>
      </c>
      <c r="B6021" s="638" t="s">
        <v>23461</v>
      </c>
      <c r="C6021" s="640" t="s">
        <v>15155</v>
      </c>
      <c r="D6021" s="641">
        <v>0.28999999999999998</v>
      </c>
      <c r="E6021" s="642">
        <v>0</v>
      </c>
    </row>
    <row r="6022" spans="1:5">
      <c r="A6022" s="640">
        <v>101293</v>
      </c>
      <c r="B6022" s="638" t="s">
        <v>23462</v>
      </c>
      <c r="C6022" s="640" t="s">
        <v>10842</v>
      </c>
      <c r="D6022" s="641">
        <v>39.74</v>
      </c>
      <c r="E6022" s="642">
        <v>0</v>
      </c>
    </row>
    <row r="6023" spans="1:5">
      <c r="A6023" s="640">
        <v>95394</v>
      </c>
      <c r="B6023" s="638" t="s">
        <v>23463</v>
      </c>
      <c r="C6023" s="640" t="s">
        <v>15155</v>
      </c>
      <c r="D6023" s="641">
        <v>1.0900000000000001</v>
      </c>
      <c r="E6023" s="642">
        <v>0</v>
      </c>
    </row>
    <row r="6024" spans="1:5">
      <c r="A6024" s="640">
        <v>95395</v>
      </c>
      <c r="B6024" s="638" t="s">
        <v>23464</v>
      </c>
      <c r="C6024" s="640" t="s">
        <v>15155</v>
      </c>
      <c r="D6024" s="641">
        <v>1.1499999999999999</v>
      </c>
      <c r="E6024" s="642">
        <v>0</v>
      </c>
    </row>
    <row r="6025" spans="1:5">
      <c r="A6025" s="640">
        <v>95396</v>
      </c>
      <c r="B6025" s="638" t="s">
        <v>23465</v>
      </c>
      <c r="C6025" s="640" t="s">
        <v>15155</v>
      </c>
      <c r="D6025" s="641">
        <v>1.18</v>
      </c>
      <c r="E6025" s="642">
        <v>0</v>
      </c>
    </row>
    <row r="6026" spans="1:5">
      <c r="A6026" s="640">
        <v>95419</v>
      </c>
      <c r="B6026" s="638" t="s">
        <v>23466</v>
      </c>
      <c r="C6026" s="640" t="s">
        <v>10842</v>
      </c>
      <c r="D6026" s="641">
        <v>145.25</v>
      </c>
      <c r="E6026" s="642">
        <v>0</v>
      </c>
    </row>
    <row r="6027" spans="1:5">
      <c r="A6027" s="640">
        <v>95420</v>
      </c>
      <c r="B6027" s="638" t="s">
        <v>23467</v>
      </c>
      <c r="C6027" s="640" t="s">
        <v>10842</v>
      </c>
      <c r="D6027" s="641">
        <v>153.24</v>
      </c>
      <c r="E6027" s="642">
        <v>0</v>
      </c>
    </row>
    <row r="6028" spans="1:5">
      <c r="A6028" s="640">
        <v>95421</v>
      </c>
      <c r="B6028" s="638" t="s">
        <v>23468</v>
      </c>
      <c r="C6028" s="640" t="s">
        <v>10842</v>
      </c>
      <c r="D6028" s="641">
        <v>158.09</v>
      </c>
      <c r="E6028" s="642">
        <v>0</v>
      </c>
    </row>
    <row r="6029" spans="1:5">
      <c r="A6029" s="640">
        <v>101294</v>
      </c>
      <c r="B6029" s="638" t="s">
        <v>23469</v>
      </c>
      <c r="C6029" s="640" t="s">
        <v>10842</v>
      </c>
      <c r="D6029" s="641">
        <v>39.28</v>
      </c>
      <c r="E6029" s="642">
        <v>0</v>
      </c>
    </row>
    <row r="6030" spans="1:5">
      <c r="A6030" s="640">
        <v>95315</v>
      </c>
      <c r="B6030" s="638" t="s">
        <v>23470</v>
      </c>
      <c r="C6030" s="640" t="s">
        <v>15155</v>
      </c>
      <c r="D6030" s="641">
        <v>0.28999999999999998</v>
      </c>
      <c r="E6030" s="642">
        <v>0</v>
      </c>
    </row>
    <row r="6031" spans="1:5">
      <c r="A6031" s="640">
        <v>100293</v>
      </c>
      <c r="B6031" s="638" t="s">
        <v>23471</v>
      </c>
      <c r="C6031" s="640" t="s">
        <v>15155</v>
      </c>
      <c r="D6031" s="641">
        <v>0.25</v>
      </c>
      <c r="E6031" s="642">
        <v>0</v>
      </c>
    </row>
    <row r="6032" spans="1:5">
      <c r="A6032" s="640">
        <v>101295</v>
      </c>
      <c r="B6032" s="638" t="s">
        <v>23472</v>
      </c>
      <c r="C6032" s="640" t="s">
        <v>10842</v>
      </c>
      <c r="D6032" s="641">
        <v>34.25</v>
      </c>
      <c r="E6032" s="642">
        <v>0</v>
      </c>
    </row>
    <row r="6033" spans="1:5">
      <c r="A6033" s="640">
        <v>95316</v>
      </c>
      <c r="B6033" s="638" t="s">
        <v>23473</v>
      </c>
      <c r="C6033" s="640" t="s">
        <v>15155</v>
      </c>
      <c r="D6033" s="641">
        <v>0.74</v>
      </c>
      <c r="E6033" s="642">
        <v>0</v>
      </c>
    </row>
    <row r="6034" spans="1:5">
      <c r="A6034" s="640">
        <v>95317</v>
      </c>
      <c r="B6034" s="638" t="s">
        <v>23474</v>
      </c>
      <c r="C6034" s="640" t="s">
        <v>15155</v>
      </c>
      <c r="D6034" s="641">
        <v>0.35</v>
      </c>
      <c r="E6034" s="642">
        <v>0</v>
      </c>
    </row>
    <row r="6035" spans="1:5">
      <c r="A6035" s="640">
        <v>101296</v>
      </c>
      <c r="B6035" s="638" t="s">
        <v>23475</v>
      </c>
      <c r="C6035" s="640" t="s">
        <v>10842</v>
      </c>
      <c r="D6035" s="641">
        <v>47.91</v>
      </c>
      <c r="E6035" s="642">
        <v>0</v>
      </c>
    </row>
    <row r="6036" spans="1:5">
      <c r="A6036" s="640">
        <v>95398</v>
      </c>
      <c r="B6036" s="638" t="s">
        <v>23476</v>
      </c>
      <c r="C6036" s="640" t="s">
        <v>15155</v>
      </c>
      <c r="D6036" s="641">
        <v>0.11</v>
      </c>
      <c r="E6036" s="642">
        <v>0</v>
      </c>
    </row>
    <row r="6037" spans="1:5">
      <c r="A6037" s="640">
        <v>95416</v>
      </c>
      <c r="B6037" s="638" t="s">
        <v>23477</v>
      </c>
      <c r="C6037" s="640" t="s">
        <v>10842</v>
      </c>
      <c r="D6037" s="641">
        <v>14.77</v>
      </c>
      <c r="E6037" s="642">
        <v>0</v>
      </c>
    </row>
    <row r="6038" spans="1:5">
      <c r="A6038" s="640">
        <v>101297</v>
      </c>
      <c r="B6038" s="638" t="s">
        <v>23478</v>
      </c>
      <c r="C6038" s="640" t="s">
        <v>10842</v>
      </c>
      <c r="D6038" s="641">
        <v>37.58</v>
      </c>
      <c r="E6038" s="642">
        <v>0</v>
      </c>
    </row>
    <row r="6039" spans="1:5">
      <c r="A6039" s="640">
        <v>95318</v>
      </c>
      <c r="B6039" s="638" t="s">
        <v>23479</v>
      </c>
      <c r="C6039" s="640" t="s">
        <v>15155</v>
      </c>
      <c r="D6039" s="641">
        <v>0.28000000000000003</v>
      </c>
      <c r="E6039" s="642">
        <v>0</v>
      </c>
    </row>
    <row r="6040" spans="1:5">
      <c r="A6040" s="640">
        <v>101298</v>
      </c>
      <c r="B6040" s="638" t="s">
        <v>23480</v>
      </c>
      <c r="C6040" s="640" t="s">
        <v>10842</v>
      </c>
      <c r="D6040" s="641">
        <v>30.75</v>
      </c>
      <c r="E6040" s="642">
        <v>0</v>
      </c>
    </row>
    <row r="6041" spans="1:5">
      <c r="A6041" s="640">
        <v>95319</v>
      </c>
      <c r="B6041" s="638" t="s">
        <v>23481</v>
      </c>
      <c r="C6041" s="640" t="s">
        <v>15155</v>
      </c>
      <c r="D6041" s="641">
        <v>0.23</v>
      </c>
      <c r="E6041" s="642">
        <v>0</v>
      </c>
    </row>
    <row r="6042" spans="1:5">
      <c r="A6042" s="640">
        <v>101299</v>
      </c>
      <c r="B6042" s="638" t="s">
        <v>23482</v>
      </c>
      <c r="C6042" s="640" t="s">
        <v>10842</v>
      </c>
      <c r="D6042" s="641">
        <v>39.340000000000003</v>
      </c>
      <c r="E6042" s="642">
        <v>0</v>
      </c>
    </row>
    <row r="6043" spans="1:5">
      <c r="A6043" s="640">
        <v>95320</v>
      </c>
      <c r="B6043" s="638" t="s">
        <v>23483</v>
      </c>
      <c r="C6043" s="640" t="s">
        <v>15155</v>
      </c>
      <c r="D6043" s="641">
        <v>0.23</v>
      </c>
      <c r="E6043" s="642">
        <v>0</v>
      </c>
    </row>
    <row r="6044" spans="1:5">
      <c r="A6044" s="640">
        <v>95321</v>
      </c>
      <c r="B6044" s="638" t="s">
        <v>23484</v>
      </c>
      <c r="C6044" s="640" t="s">
        <v>15155</v>
      </c>
      <c r="D6044" s="641">
        <v>0.2</v>
      </c>
      <c r="E6044" s="642">
        <v>0</v>
      </c>
    </row>
    <row r="6045" spans="1:5">
      <c r="A6045" s="640">
        <v>101300</v>
      </c>
      <c r="B6045" s="638" t="s">
        <v>23485</v>
      </c>
      <c r="C6045" s="640" t="s">
        <v>10842</v>
      </c>
      <c r="D6045" s="641">
        <v>27.32</v>
      </c>
      <c r="E6045" s="642">
        <v>0</v>
      </c>
    </row>
    <row r="6046" spans="1:5">
      <c r="A6046" s="640">
        <v>95322</v>
      </c>
      <c r="B6046" s="638" t="s">
        <v>23486</v>
      </c>
      <c r="C6046" s="640" t="s">
        <v>15155</v>
      </c>
      <c r="D6046" s="641">
        <v>0.16</v>
      </c>
      <c r="E6046" s="642">
        <v>0</v>
      </c>
    </row>
    <row r="6047" spans="1:5">
      <c r="A6047" s="640">
        <v>101301</v>
      </c>
      <c r="B6047" s="638" t="s">
        <v>23487</v>
      </c>
      <c r="C6047" s="640" t="s">
        <v>10842</v>
      </c>
      <c r="D6047" s="641">
        <v>22.35</v>
      </c>
      <c r="E6047" s="642">
        <v>0</v>
      </c>
    </row>
    <row r="6048" spans="1:5">
      <c r="A6048" s="640">
        <v>95323</v>
      </c>
      <c r="B6048" s="638" t="s">
        <v>23488</v>
      </c>
      <c r="C6048" s="640" t="s">
        <v>15155</v>
      </c>
      <c r="D6048" s="641">
        <v>0.33</v>
      </c>
      <c r="E6048" s="642">
        <v>0</v>
      </c>
    </row>
    <row r="6049" spans="1:5">
      <c r="A6049" s="640">
        <v>101302</v>
      </c>
      <c r="B6049" s="638" t="s">
        <v>23489</v>
      </c>
      <c r="C6049" s="640" t="s">
        <v>10842</v>
      </c>
      <c r="D6049" s="641">
        <v>44.26</v>
      </c>
      <c r="E6049" s="642">
        <v>0</v>
      </c>
    </row>
    <row r="6050" spans="1:5">
      <c r="A6050" s="640">
        <v>95324</v>
      </c>
      <c r="B6050" s="638" t="s">
        <v>23490</v>
      </c>
      <c r="C6050" s="640" t="s">
        <v>15155</v>
      </c>
      <c r="D6050" s="641">
        <v>0.41</v>
      </c>
      <c r="E6050" s="642">
        <v>0</v>
      </c>
    </row>
    <row r="6051" spans="1:5">
      <c r="A6051" s="640">
        <v>101304</v>
      </c>
      <c r="B6051" s="638" t="s">
        <v>23491</v>
      </c>
      <c r="C6051" s="640" t="s">
        <v>10842</v>
      </c>
      <c r="D6051" s="641">
        <v>55.15</v>
      </c>
      <c r="E6051" s="642">
        <v>0</v>
      </c>
    </row>
    <row r="6052" spans="1:5">
      <c r="A6052" s="640">
        <v>95325</v>
      </c>
      <c r="B6052" s="638" t="s">
        <v>23492</v>
      </c>
      <c r="C6052" s="640" t="s">
        <v>15155</v>
      </c>
      <c r="D6052" s="641">
        <v>0.41</v>
      </c>
      <c r="E6052" s="642">
        <v>0</v>
      </c>
    </row>
    <row r="6053" spans="1:5">
      <c r="A6053" s="640">
        <v>101305</v>
      </c>
      <c r="B6053" s="638" t="s">
        <v>23493</v>
      </c>
      <c r="C6053" s="640" t="s">
        <v>10842</v>
      </c>
      <c r="D6053" s="641">
        <v>55.1</v>
      </c>
      <c r="E6053" s="642">
        <v>0</v>
      </c>
    </row>
    <row r="6054" spans="1:5">
      <c r="A6054" s="640">
        <v>95328</v>
      </c>
      <c r="B6054" s="638" t="s">
        <v>23494</v>
      </c>
      <c r="C6054" s="640" t="s">
        <v>15155</v>
      </c>
      <c r="D6054" s="641">
        <v>0.21</v>
      </c>
      <c r="E6054" s="642">
        <v>0</v>
      </c>
    </row>
    <row r="6055" spans="1:5">
      <c r="A6055" s="640">
        <v>101307</v>
      </c>
      <c r="B6055" s="638" t="s">
        <v>23495</v>
      </c>
      <c r="C6055" s="640" t="s">
        <v>10842</v>
      </c>
      <c r="D6055" s="641">
        <v>28.38</v>
      </c>
      <c r="E6055" s="642">
        <v>0</v>
      </c>
    </row>
    <row r="6056" spans="1:5">
      <c r="A6056" s="640">
        <v>101309</v>
      </c>
      <c r="B6056" s="638" t="s">
        <v>23496</v>
      </c>
      <c r="C6056" s="640" t="s">
        <v>10842</v>
      </c>
      <c r="D6056" s="641">
        <v>39.340000000000003</v>
      </c>
      <c r="E6056" s="642">
        <v>0</v>
      </c>
    </row>
    <row r="6057" spans="1:5">
      <c r="A6057" s="640">
        <v>95329</v>
      </c>
      <c r="B6057" s="638" t="s">
        <v>23497</v>
      </c>
      <c r="C6057" s="640" t="s">
        <v>15155</v>
      </c>
      <c r="D6057" s="641">
        <v>0.44</v>
      </c>
      <c r="E6057" s="642">
        <v>0</v>
      </c>
    </row>
    <row r="6058" spans="1:5">
      <c r="A6058" s="640">
        <v>101310</v>
      </c>
      <c r="B6058" s="638" t="s">
        <v>23498</v>
      </c>
      <c r="C6058" s="640" t="s">
        <v>10842</v>
      </c>
      <c r="D6058" s="641">
        <v>58.97</v>
      </c>
      <c r="E6058" s="642">
        <v>0</v>
      </c>
    </row>
    <row r="6059" spans="1:5">
      <c r="A6059" s="640">
        <v>101311</v>
      </c>
      <c r="B6059" s="638" t="s">
        <v>23499</v>
      </c>
      <c r="C6059" s="640" t="s">
        <v>10842</v>
      </c>
      <c r="D6059" s="641">
        <v>39.74</v>
      </c>
      <c r="E6059" s="642">
        <v>0</v>
      </c>
    </row>
    <row r="6060" spans="1:5">
      <c r="A6060" s="640">
        <v>95330</v>
      </c>
      <c r="B6060" s="638" t="s">
        <v>23500</v>
      </c>
      <c r="C6060" s="640" t="s">
        <v>15155</v>
      </c>
      <c r="D6060" s="641">
        <v>0.28999999999999998</v>
      </c>
      <c r="E6060" s="642">
        <v>0</v>
      </c>
    </row>
    <row r="6061" spans="1:5">
      <c r="A6061" s="640">
        <v>101312</v>
      </c>
      <c r="B6061" s="638" t="s">
        <v>23501</v>
      </c>
      <c r="C6061" s="640" t="s">
        <v>10842</v>
      </c>
      <c r="D6061" s="641">
        <v>47.59</v>
      </c>
      <c r="E6061" s="642">
        <v>0</v>
      </c>
    </row>
    <row r="6062" spans="1:5">
      <c r="A6062" s="640">
        <v>95331</v>
      </c>
      <c r="B6062" s="638" t="s">
        <v>23502</v>
      </c>
      <c r="C6062" s="640" t="s">
        <v>15155</v>
      </c>
      <c r="D6062" s="641">
        <v>0.35</v>
      </c>
      <c r="E6062" s="642">
        <v>0</v>
      </c>
    </row>
    <row r="6063" spans="1:5">
      <c r="A6063" s="640">
        <v>95400</v>
      </c>
      <c r="B6063" s="638" t="s">
        <v>23503</v>
      </c>
      <c r="C6063" s="640" t="s">
        <v>15155</v>
      </c>
      <c r="D6063" s="641">
        <v>0.23</v>
      </c>
      <c r="E6063" s="642">
        <v>0</v>
      </c>
    </row>
    <row r="6064" spans="1:5">
      <c r="A6064" s="640">
        <v>95411</v>
      </c>
      <c r="B6064" s="638" t="s">
        <v>23504</v>
      </c>
      <c r="C6064" s="640" t="s">
        <v>10842</v>
      </c>
      <c r="D6064" s="641">
        <v>30.88</v>
      </c>
      <c r="E6064" s="642">
        <v>0</v>
      </c>
    </row>
    <row r="6065" spans="1:5">
      <c r="A6065" s="640">
        <v>95332</v>
      </c>
      <c r="B6065" s="638" t="s">
        <v>23505</v>
      </c>
      <c r="C6065" s="640" t="s">
        <v>15155</v>
      </c>
      <c r="D6065" s="641">
        <v>0.96</v>
      </c>
      <c r="E6065" s="642">
        <v>0</v>
      </c>
    </row>
    <row r="6066" spans="1:5">
      <c r="A6066" s="640">
        <v>101313</v>
      </c>
      <c r="B6066" s="638" t="s">
        <v>23506</v>
      </c>
      <c r="C6066" s="640" t="s">
        <v>10842</v>
      </c>
      <c r="D6066" s="641">
        <v>128.56</v>
      </c>
      <c r="E6066" s="642">
        <v>0</v>
      </c>
    </row>
    <row r="6067" spans="1:5">
      <c r="A6067" s="640">
        <v>95334</v>
      </c>
      <c r="B6067" s="638" t="s">
        <v>23507</v>
      </c>
      <c r="C6067" s="640" t="s">
        <v>15155</v>
      </c>
      <c r="D6067" s="641">
        <v>1.24</v>
      </c>
      <c r="E6067" s="642">
        <v>0</v>
      </c>
    </row>
    <row r="6068" spans="1:5">
      <c r="A6068" s="640">
        <v>101315</v>
      </c>
      <c r="B6068" s="638" t="s">
        <v>23508</v>
      </c>
      <c r="C6068" s="640" t="s">
        <v>10842</v>
      </c>
      <c r="D6068" s="641">
        <v>166.18</v>
      </c>
      <c r="E6068" s="642">
        <v>0</v>
      </c>
    </row>
    <row r="6069" spans="1:5">
      <c r="A6069" s="640">
        <v>95335</v>
      </c>
      <c r="B6069" s="638" t="s">
        <v>23509</v>
      </c>
      <c r="C6069" s="640" t="s">
        <v>15155</v>
      </c>
      <c r="D6069" s="641">
        <v>0.46</v>
      </c>
      <c r="E6069" s="642">
        <v>0</v>
      </c>
    </row>
    <row r="6070" spans="1:5">
      <c r="A6070" s="640">
        <v>101316</v>
      </c>
      <c r="B6070" s="638" t="s">
        <v>23510</v>
      </c>
      <c r="C6070" s="640" t="s">
        <v>10842</v>
      </c>
      <c r="D6070" s="641">
        <v>61.92</v>
      </c>
      <c r="E6070" s="642">
        <v>0</v>
      </c>
    </row>
    <row r="6071" spans="1:5">
      <c r="A6071" s="640">
        <v>95401</v>
      </c>
      <c r="B6071" s="638" t="s">
        <v>23511</v>
      </c>
      <c r="C6071" s="640" t="s">
        <v>15155</v>
      </c>
      <c r="D6071" s="641">
        <v>1.25</v>
      </c>
      <c r="E6071" s="642">
        <v>0</v>
      </c>
    </row>
    <row r="6072" spans="1:5">
      <c r="A6072" s="640">
        <v>95422</v>
      </c>
      <c r="B6072" s="638" t="s">
        <v>23512</v>
      </c>
      <c r="C6072" s="640" t="s">
        <v>10842</v>
      </c>
      <c r="D6072" s="641">
        <v>166.97</v>
      </c>
      <c r="E6072" s="642">
        <v>0</v>
      </c>
    </row>
    <row r="6073" spans="1:5">
      <c r="A6073" s="640">
        <v>95402</v>
      </c>
      <c r="B6073" s="638" t="s">
        <v>23513</v>
      </c>
      <c r="C6073" s="640" t="s">
        <v>15155</v>
      </c>
      <c r="D6073" s="641">
        <v>1.99</v>
      </c>
      <c r="E6073" s="642">
        <v>0</v>
      </c>
    </row>
    <row r="6074" spans="1:5">
      <c r="A6074" s="640">
        <v>95415</v>
      </c>
      <c r="B6074" s="638" t="s">
        <v>23514</v>
      </c>
      <c r="C6074" s="640" t="s">
        <v>10842</v>
      </c>
      <c r="D6074" s="641">
        <v>266.33</v>
      </c>
      <c r="E6074" s="642">
        <v>0</v>
      </c>
    </row>
    <row r="6075" spans="1:5">
      <c r="A6075" s="640">
        <v>95403</v>
      </c>
      <c r="B6075" s="638" t="s">
        <v>23515</v>
      </c>
      <c r="C6075" s="640" t="s">
        <v>15155</v>
      </c>
      <c r="D6075" s="641">
        <v>2.06</v>
      </c>
      <c r="E6075" s="642">
        <v>0</v>
      </c>
    </row>
    <row r="6076" spans="1:5">
      <c r="A6076" s="640">
        <v>95417</v>
      </c>
      <c r="B6076" s="638" t="s">
        <v>23516</v>
      </c>
      <c r="C6076" s="640" t="s">
        <v>10842</v>
      </c>
      <c r="D6076" s="641">
        <v>275.51</v>
      </c>
      <c r="E6076" s="642">
        <v>0</v>
      </c>
    </row>
    <row r="6077" spans="1:5">
      <c r="A6077" s="640">
        <v>95404</v>
      </c>
      <c r="B6077" s="638" t="s">
        <v>23517</v>
      </c>
      <c r="C6077" s="640" t="s">
        <v>15155</v>
      </c>
      <c r="D6077" s="641">
        <v>2.58</v>
      </c>
      <c r="E6077" s="642">
        <v>0</v>
      </c>
    </row>
    <row r="6078" spans="1:5">
      <c r="A6078" s="640">
        <v>95418</v>
      </c>
      <c r="B6078" s="638" t="s">
        <v>23518</v>
      </c>
      <c r="C6078" s="640" t="s">
        <v>10842</v>
      </c>
      <c r="D6078" s="641">
        <v>344.67</v>
      </c>
      <c r="E6078" s="642">
        <v>0</v>
      </c>
    </row>
    <row r="6079" spans="1:5">
      <c r="A6079" s="640">
        <v>95337</v>
      </c>
      <c r="B6079" s="638" t="s">
        <v>23519</v>
      </c>
      <c r="C6079" s="640" t="s">
        <v>15155</v>
      </c>
      <c r="D6079" s="641">
        <v>0.3</v>
      </c>
      <c r="E6079" s="642">
        <v>0</v>
      </c>
    </row>
    <row r="6080" spans="1:5">
      <c r="A6080" s="640">
        <v>101322</v>
      </c>
      <c r="B6080" s="638" t="s">
        <v>23520</v>
      </c>
      <c r="C6080" s="640" t="s">
        <v>10842</v>
      </c>
      <c r="D6080" s="641">
        <v>40.93</v>
      </c>
      <c r="E6080" s="642">
        <v>0</v>
      </c>
    </row>
    <row r="6081" spans="1:5">
      <c r="A6081" s="640">
        <v>95338</v>
      </c>
      <c r="B6081" s="638" t="s">
        <v>23521</v>
      </c>
      <c r="C6081" s="640" t="s">
        <v>15155</v>
      </c>
      <c r="D6081" s="641">
        <v>0.54</v>
      </c>
      <c r="E6081" s="642">
        <v>0</v>
      </c>
    </row>
    <row r="6082" spans="1:5">
      <c r="A6082" s="640">
        <v>101323</v>
      </c>
      <c r="B6082" s="638" t="s">
        <v>23522</v>
      </c>
      <c r="C6082" s="640" t="s">
        <v>10842</v>
      </c>
      <c r="D6082" s="641">
        <v>73.040000000000006</v>
      </c>
      <c r="E6082" s="642">
        <v>0</v>
      </c>
    </row>
    <row r="6083" spans="1:5">
      <c r="A6083" s="640">
        <v>101325</v>
      </c>
      <c r="B6083" s="638" t="s">
        <v>23523</v>
      </c>
      <c r="C6083" s="640" t="s">
        <v>10842</v>
      </c>
      <c r="D6083" s="641">
        <v>42.63</v>
      </c>
      <c r="E6083" s="642">
        <v>0</v>
      </c>
    </row>
    <row r="6084" spans="1:5">
      <c r="A6084" s="640">
        <v>95390</v>
      </c>
      <c r="B6084" s="638" t="s">
        <v>23524</v>
      </c>
      <c r="C6084" s="640" t="s">
        <v>15155</v>
      </c>
      <c r="D6084" s="641">
        <v>0.11</v>
      </c>
      <c r="E6084" s="642">
        <v>0</v>
      </c>
    </row>
    <row r="6085" spans="1:5">
      <c r="A6085" s="640">
        <v>101326</v>
      </c>
      <c r="B6085" s="638" t="s">
        <v>23525</v>
      </c>
      <c r="C6085" s="640" t="s">
        <v>10842</v>
      </c>
      <c r="D6085" s="641">
        <v>14.71</v>
      </c>
      <c r="E6085" s="642">
        <v>0</v>
      </c>
    </row>
    <row r="6086" spans="1:5">
      <c r="A6086" s="640">
        <v>95340</v>
      </c>
      <c r="B6086" s="638" t="s">
        <v>23526</v>
      </c>
      <c r="C6086" s="640" t="s">
        <v>15155</v>
      </c>
      <c r="D6086" s="641">
        <v>0.38</v>
      </c>
      <c r="E6086" s="642">
        <v>0</v>
      </c>
    </row>
    <row r="6087" spans="1:5">
      <c r="A6087" s="640">
        <v>101330</v>
      </c>
      <c r="B6087" s="638" t="s">
        <v>23527</v>
      </c>
      <c r="C6087" s="640" t="s">
        <v>10842</v>
      </c>
      <c r="D6087" s="641">
        <v>50.92</v>
      </c>
      <c r="E6087" s="642">
        <v>0</v>
      </c>
    </row>
    <row r="6088" spans="1:5">
      <c r="A6088" s="640">
        <v>101331</v>
      </c>
      <c r="B6088" s="638" t="s">
        <v>23528</v>
      </c>
      <c r="C6088" s="640" t="s">
        <v>10842</v>
      </c>
      <c r="D6088" s="641">
        <v>53.9</v>
      </c>
      <c r="E6088" s="642">
        <v>0</v>
      </c>
    </row>
    <row r="6089" spans="1:5">
      <c r="A6089" s="640">
        <v>95341</v>
      </c>
      <c r="B6089" s="638" t="s">
        <v>23529</v>
      </c>
      <c r="C6089" s="640" t="s">
        <v>15155</v>
      </c>
      <c r="D6089" s="641">
        <v>0.4</v>
      </c>
      <c r="E6089" s="642">
        <v>0</v>
      </c>
    </row>
    <row r="6090" spans="1:5">
      <c r="A6090" s="640">
        <v>95339</v>
      </c>
      <c r="B6090" s="638" t="s">
        <v>23530</v>
      </c>
      <c r="C6090" s="640" t="s">
        <v>15155</v>
      </c>
      <c r="D6090" s="641">
        <v>0.41</v>
      </c>
      <c r="E6090" s="642">
        <v>0</v>
      </c>
    </row>
    <row r="6091" spans="1:5">
      <c r="A6091" s="640">
        <v>101329</v>
      </c>
      <c r="B6091" s="638" t="s">
        <v>23531</v>
      </c>
      <c r="C6091" s="640" t="s">
        <v>10842</v>
      </c>
      <c r="D6091" s="641">
        <v>55.51</v>
      </c>
      <c r="E6091" s="642">
        <v>0</v>
      </c>
    </row>
    <row r="6092" spans="1:5">
      <c r="A6092" s="640">
        <v>95342</v>
      </c>
      <c r="B6092" s="638" t="s">
        <v>23532</v>
      </c>
      <c r="C6092" s="640" t="s">
        <v>15155</v>
      </c>
      <c r="D6092" s="641">
        <v>0.3</v>
      </c>
      <c r="E6092" s="642">
        <v>0</v>
      </c>
    </row>
    <row r="6093" spans="1:5">
      <c r="A6093" s="640">
        <v>101333</v>
      </c>
      <c r="B6093" s="638" t="s">
        <v>23533</v>
      </c>
      <c r="C6093" s="640" t="s">
        <v>10842</v>
      </c>
      <c r="D6093" s="641">
        <v>40.159999999999997</v>
      </c>
      <c r="E6093" s="642">
        <v>0</v>
      </c>
    </row>
    <row r="6094" spans="1:5">
      <c r="A6094" s="640">
        <v>100298</v>
      </c>
      <c r="B6094" s="638" t="s">
        <v>23534</v>
      </c>
      <c r="C6094" s="640" t="s">
        <v>15155</v>
      </c>
      <c r="D6094" s="641">
        <v>0.77</v>
      </c>
      <c r="E6094" s="642">
        <v>0</v>
      </c>
    </row>
    <row r="6095" spans="1:5">
      <c r="A6095" s="640">
        <v>101334</v>
      </c>
      <c r="B6095" s="638" t="s">
        <v>23535</v>
      </c>
      <c r="C6095" s="640" t="s">
        <v>10842</v>
      </c>
      <c r="D6095" s="641">
        <v>102.89</v>
      </c>
      <c r="E6095" s="642">
        <v>0</v>
      </c>
    </row>
    <row r="6096" spans="1:5">
      <c r="A6096" s="640">
        <v>95405</v>
      </c>
      <c r="B6096" s="638" t="s">
        <v>23536</v>
      </c>
      <c r="C6096" s="640" t="s">
        <v>15155</v>
      </c>
      <c r="D6096" s="641">
        <v>2.04</v>
      </c>
      <c r="E6096" s="642">
        <v>0</v>
      </c>
    </row>
    <row r="6097" spans="1:5">
      <c r="A6097" s="640">
        <v>95423</v>
      </c>
      <c r="B6097" s="638" t="s">
        <v>23537</v>
      </c>
      <c r="C6097" s="640" t="s">
        <v>10842</v>
      </c>
      <c r="D6097" s="641">
        <v>272.37</v>
      </c>
      <c r="E6097" s="642">
        <v>0</v>
      </c>
    </row>
    <row r="6098" spans="1:5">
      <c r="A6098" s="640">
        <v>100295</v>
      </c>
      <c r="B6098" s="638" t="s">
        <v>23538</v>
      </c>
      <c r="C6098" s="640" t="s">
        <v>15155</v>
      </c>
      <c r="D6098" s="641">
        <v>0.62</v>
      </c>
      <c r="E6098" s="642">
        <v>0</v>
      </c>
    </row>
    <row r="6099" spans="1:5">
      <c r="A6099" s="640">
        <v>101303</v>
      </c>
      <c r="B6099" s="638" t="s">
        <v>23539</v>
      </c>
      <c r="C6099" s="640" t="s">
        <v>10842</v>
      </c>
      <c r="D6099" s="641">
        <v>83.85</v>
      </c>
      <c r="E6099" s="642">
        <v>0</v>
      </c>
    </row>
    <row r="6100" spans="1:5">
      <c r="A6100" s="640">
        <v>95344</v>
      </c>
      <c r="B6100" s="638" t="s">
        <v>23540</v>
      </c>
      <c r="C6100" s="640" t="s">
        <v>15155</v>
      </c>
      <c r="D6100" s="641">
        <v>0.26</v>
      </c>
      <c r="E6100" s="642">
        <v>0</v>
      </c>
    </row>
    <row r="6101" spans="1:5">
      <c r="A6101" s="640">
        <v>101308</v>
      </c>
      <c r="B6101" s="638" t="s">
        <v>23541</v>
      </c>
      <c r="C6101" s="640" t="s">
        <v>10842</v>
      </c>
      <c r="D6101" s="641">
        <v>35.119999999999997</v>
      </c>
      <c r="E6101" s="642">
        <v>0</v>
      </c>
    </row>
    <row r="6102" spans="1:5">
      <c r="A6102" s="640">
        <v>101320</v>
      </c>
      <c r="B6102" s="638" t="s">
        <v>23542</v>
      </c>
      <c r="C6102" s="640" t="s">
        <v>10842</v>
      </c>
      <c r="D6102" s="641">
        <v>32.53</v>
      </c>
      <c r="E6102" s="642">
        <v>0</v>
      </c>
    </row>
    <row r="6103" spans="1:5">
      <c r="A6103" s="640">
        <v>95343</v>
      </c>
      <c r="B6103" s="638" t="s">
        <v>23543</v>
      </c>
      <c r="C6103" s="640" t="s">
        <v>15155</v>
      </c>
      <c r="D6103" s="641">
        <v>0.31</v>
      </c>
      <c r="E6103" s="642">
        <v>0</v>
      </c>
    </row>
    <row r="6104" spans="1:5">
      <c r="A6104" s="640">
        <v>95345</v>
      </c>
      <c r="B6104" s="638" t="s">
        <v>23544</v>
      </c>
      <c r="C6104" s="640" t="s">
        <v>15155</v>
      </c>
      <c r="D6104" s="641">
        <v>0.9</v>
      </c>
      <c r="E6104" s="642">
        <v>0</v>
      </c>
    </row>
    <row r="6105" spans="1:5">
      <c r="A6105" s="640">
        <v>95346</v>
      </c>
      <c r="B6105" s="638" t="s">
        <v>23545</v>
      </c>
      <c r="C6105" s="640" t="s">
        <v>15155</v>
      </c>
      <c r="D6105" s="641">
        <v>0.15</v>
      </c>
      <c r="E6105" s="642">
        <v>0</v>
      </c>
    </row>
    <row r="6106" spans="1:5">
      <c r="A6106" s="640">
        <v>101324</v>
      </c>
      <c r="B6106" s="638" t="s">
        <v>23546</v>
      </c>
      <c r="C6106" s="640" t="s">
        <v>10842</v>
      </c>
      <c r="D6106" s="641">
        <v>20.82</v>
      </c>
      <c r="E6106" s="642">
        <v>0</v>
      </c>
    </row>
    <row r="6107" spans="1:5">
      <c r="A6107" s="640">
        <v>101328</v>
      </c>
      <c r="B6107" s="638" t="s">
        <v>23547</v>
      </c>
      <c r="C6107" s="640" t="s">
        <v>10842</v>
      </c>
      <c r="D6107" s="641">
        <v>24.92</v>
      </c>
      <c r="E6107" s="642">
        <v>0</v>
      </c>
    </row>
    <row r="6108" spans="1:5">
      <c r="A6108" s="640">
        <v>95347</v>
      </c>
      <c r="B6108" s="638" t="s">
        <v>23548</v>
      </c>
      <c r="C6108" s="640" t="s">
        <v>15155</v>
      </c>
      <c r="D6108" s="641">
        <v>0.15</v>
      </c>
      <c r="E6108" s="642">
        <v>0</v>
      </c>
    </row>
    <row r="6109" spans="1:5">
      <c r="A6109" s="640">
        <v>95408</v>
      </c>
      <c r="B6109" s="638" t="s">
        <v>23549</v>
      </c>
      <c r="C6109" s="640" t="s">
        <v>10842</v>
      </c>
      <c r="D6109" s="641">
        <v>20.03</v>
      </c>
      <c r="E6109" s="642">
        <v>0</v>
      </c>
    </row>
    <row r="6110" spans="1:5">
      <c r="A6110" s="640">
        <v>95348</v>
      </c>
      <c r="B6110" s="638" t="s">
        <v>23550</v>
      </c>
      <c r="C6110" s="640" t="s">
        <v>15155</v>
      </c>
      <c r="D6110" s="641">
        <v>0.18</v>
      </c>
      <c r="E6110" s="642">
        <v>0</v>
      </c>
    </row>
    <row r="6111" spans="1:5">
      <c r="A6111" s="640">
        <v>101332</v>
      </c>
      <c r="B6111" s="638" t="s">
        <v>23551</v>
      </c>
      <c r="C6111" s="640" t="s">
        <v>10842</v>
      </c>
      <c r="D6111" s="641">
        <v>17.579999999999998</v>
      </c>
      <c r="E6111" s="642">
        <v>0</v>
      </c>
    </row>
    <row r="6112" spans="1:5">
      <c r="A6112" s="640">
        <v>95349</v>
      </c>
      <c r="B6112" s="638" t="s">
        <v>23552</v>
      </c>
      <c r="C6112" s="640" t="s">
        <v>15155</v>
      </c>
      <c r="D6112" s="641">
        <v>0.13</v>
      </c>
      <c r="E6112" s="642">
        <v>0</v>
      </c>
    </row>
    <row r="6113" spans="1:5">
      <c r="A6113" s="640">
        <v>101336</v>
      </c>
      <c r="B6113" s="638" t="s">
        <v>23553</v>
      </c>
      <c r="C6113" s="640" t="s">
        <v>10842</v>
      </c>
      <c r="D6113" s="641">
        <v>72.33</v>
      </c>
      <c r="E6113" s="642">
        <v>0</v>
      </c>
    </row>
    <row r="6114" spans="1:5">
      <c r="A6114" s="640">
        <v>95351</v>
      </c>
      <c r="B6114" s="638" t="s">
        <v>23554</v>
      </c>
      <c r="C6114" s="640" t="s">
        <v>15155</v>
      </c>
      <c r="D6114" s="641">
        <v>0.54</v>
      </c>
      <c r="E6114" s="642">
        <v>0</v>
      </c>
    </row>
    <row r="6115" spans="1:5">
      <c r="A6115" s="640">
        <v>95352</v>
      </c>
      <c r="B6115" s="638" t="s">
        <v>23555</v>
      </c>
      <c r="C6115" s="640" t="s">
        <v>15155</v>
      </c>
      <c r="D6115" s="641">
        <v>0.16</v>
      </c>
      <c r="E6115" s="642">
        <v>0</v>
      </c>
    </row>
    <row r="6116" spans="1:5">
      <c r="A6116" s="640">
        <v>101337</v>
      </c>
      <c r="B6116" s="638" t="s">
        <v>23556</v>
      </c>
      <c r="C6116" s="640" t="s">
        <v>10842</v>
      </c>
      <c r="D6116" s="641">
        <v>22.15</v>
      </c>
      <c r="E6116" s="642">
        <v>0</v>
      </c>
    </row>
    <row r="6117" spans="1:5">
      <c r="A6117" s="640">
        <v>101338</v>
      </c>
      <c r="B6117" s="638" t="s">
        <v>23557</v>
      </c>
      <c r="C6117" s="640" t="s">
        <v>10842</v>
      </c>
      <c r="D6117" s="641">
        <v>29.2</v>
      </c>
      <c r="E6117" s="642">
        <v>0</v>
      </c>
    </row>
    <row r="6118" spans="1:5">
      <c r="A6118" s="640">
        <v>95354</v>
      </c>
      <c r="B6118" s="638" t="s">
        <v>23558</v>
      </c>
      <c r="C6118" s="640" t="s">
        <v>15155</v>
      </c>
      <c r="D6118" s="641">
        <v>0.24</v>
      </c>
      <c r="E6118" s="642">
        <v>0</v>
      </c>
    </row>
    <row r="6119" spans="1:5">
      <c r="A6119" s="640">
        <v>101339</v>
      </c>
      <c r="B6119" s="638" t="s">
        <v>23559</v>
      </c>
      <c r="C6119" s="640" t="s">
        <v>10842</v>
      </c>
      <c r="D6119" s="641">
        <v>32.54</v>
      </c>
      <c r="E6119" s="642">
        <v>0</v>
      </c>
    </row>
    <row r="6120" spans="1:5">
      <c r="A6120" s="640">
        <v>101340</v>
      </c>
      <c r="B6120" s="638" t="s">
        <v>23560</v>
      </c>
      <c r="C6120" s="640" t="s">
        <v>10842</v>
      </c>
      <c r="D6120" s="641">
        <v>26.52</v>
      </c>
      <c r="E6120" s="642">
        <v>0</v>
      </c>
    </row>
    <row r="6121" spans="1:5">
      <c r="A6121" s="640">
        <v>95389</v>
      </c>
      <c r="B6121" s="638" t="s">
        <v>23561</v>
      </c>
      <c r="C6121" s="640" t="s">
        <v>15155</v>
      </c>
      <c r="D6121" s="641">
        <v>0.19</v>
      </c>
      <c r="E6121" s="642">
        <v>0</v>
      </c>
    </row>
    <row r="6122" spans="1:5">
      <c r="A6122" s="640">
        <v>101341</v>
      </c>
      <c r="B6122" s="638" t="s">
        <v>23562</v>
      </c>
      <c r="C6122" s="640" t="s">
        <v>10842</v>
      </c>
      <c r="D6122" s="641">
        <v>26.19</v>
      </c>
      <c r="E6122" s="642">
        <v>0</v>
      </c>
    </row>
    <row r="6123" spans="1:5">
      <c r="A6123" s="640">
        <v>95355</v>
      </c>
      <c r="B6123" s="638" t="s">
        <v>23563</v>
      </c>
      <c r="C6123" s="640" t="s">
        <v>15155</v>
      </c>
      <c r="D6123" s="641">
        <v>0.19</v>
      </c>
      <c r="E6123" s="642">
        <v>0</v>
      </c>
    </row>
    <row r="6124" spans="1:5">
      <c r="A6124" s="640">
        <v>95356</v>
      </c>
      <c r="B6124" s="638" t="s">
        <v>23564</v>
      </c>
      <c r="C6124" s="640" t="s">
        <v>15155</v>
      </c>
      <c r="D6124" s="641">
        <v>0.24</v>
      </c>
      <c r="E6124" s="642">
        <v>0</v>
      </c>
    </row>
    <row r="6125" spans="1:5">
      <c r="A6125" s="640">
        <v>101342</v>
      </c>
      <c r="B6125" s="638" t="s">
        <v>23565</v>
      </c>
      <c r="C6125" s="640" t="s">
        <v>10842</v>
      </c>
      <c r="D6125" s="641">
        <v>32.54</v>
      </c>
      <c r="E6125" s="642">
        <v>0</v>
      </c>
    </row>
    <row r="6126" spans="1:5">
      <c r="A6126" s="640">
        <v>95357</v>
      </c>
      <c r="B6126" s="638" t="s">
        <v>23566</v>
      </c>
      <c r="C6126" s="640" t="s">
        <v>15155</v>
      </c>
      <c r="D6126" s="641">
        <v>0.42</v>
      </c>
      <c r="E6126" s="642">
        <v>0</v>
      </c>
    </row>
    <row r="6127" spans="1:5">
      <c r="A6127" s="640">
        <v>101343</v>
      </c>
      <c r="B6127" s="638" t="s">
        <v>23567</v>
      </c>
      <c r="C6127" s="640" t="s">
        <v>10842</v>
      </c>
      <c r="D6127" s="641">
        <v>57.12</v>
      </c>
      <c r="E6127" s="642">
        <v>0</v>
      </c>
    </row>
    <row r="6128" spans="1:5">
      <c r="A6128" s="640">
        <v>95358</v>
      </c>
      <c r="B6128" s="638" t="s">
        <v>23568</v>
      </c>
      <c r="C6128" s="640" t="s">
        <v>15155</v>
      </c>
      <c r="D6128" s="641">
        <v>0.39</v>
      </c>
      <c r="E6128" s="642">
        <v>0</v>
      </c>
    </row>
    <row r="6129" spans="1:5">
      <c r="A6129" s="640">
        <v>101344</v>
      </c>
      <c r="B6129" s="638" t="s">
        <v>23569</v>
      </c>
      <c r="C6129" s="640" t="s">
        <v>10842</v>
      </c>
      <c r="D6129" s="641">
        <v>52.25</v>
      </c>
      <c r="E6129" s="642">
        <v>0</v>
      </c>
    </row>
    <row r="6130" spans="1:5">
      <c r="A6130" s="640">
        <v>95359</v>
      </c>
      <c r="B6130" s="638" t="s">
        <v>23570</v>
      </c>
      <c r="C6130" s="640" t="s">
        <v>15155</v>
      </c>
      <c r="D6130" s="641">
        <v>0.57999999999999996</v>
      </c>
      <c r="E6130" s="642">
        <v>0</v>
      </c>
    </row>
    <row r="6131" spans="1:5">
      <c r="A6131" s="640">
        <v>101345</v>
      </c>
      <c r="B6131" s="638" t="s">
        <v>23571</v>
      </c>
      <c r="C6131" s="640" t="s">
        <v>10842</v>
      </c>
      <c r="D6131" s="641">
        <v>77.58</v>
      </c>
      <c r="E6131" s="642">
        <v>0</v>
      </c>
    </row>
    <row r="6132" spans="1:5">
      <c r="A6132" s="640">
        <v>101346</v>
      </c>
      <c r="B6132" s="638" t="s">
        <v>23572</v>
      </c>
      <c r="C6132" s="640" t="s">
        <v>10842</v>
      </c>
      <c r="D6132" s="641">
        <v>40.71</v>
      </c>
      <c r="E6132" s="642">
        <v>0</v>
      </c>
    </row>
    <row r="6133" spans="1:5">
      <c r="A6133" s="640">
        <v>101347</v>
      </c>
      <c r="B6133" s="638" t="s">
        <v>23573</v>
      </c>
      <c r="C6133" s="640" t="s">
        <v>10842</v>
      </c>
      <c r="D6133" s="641">
        <v>52.32</v>
      </c>
      <c r="E6133" s="642">
        <v>0</v>
      </c>
    </row>
    <row r="6134" spans="1:5">
      <c r="A6134" s="640">
        <v>95361</v>
      </c>
      <c r="B6134" s="638" t="s">
        <v>23574</v>
      </c>
      <c r="C6134" s="640" t="s">
        <v>15155</v>
      </c>
      <c r="D6134" s="641">
        <v>0.19</v>
      </c>
      <c r="E6134" s="642">
        <v>0</v>
      </c>
    </row>
    <row r="6135" spans="1:5">
      <c r="A6135" s="640">
        <v>101348</v>
      </c>
      <c r="B6135" s="638" t="s">
        <v>23575</v>
      </c>
      <c r="C6135" s="640" t="s">
        <v>10842</v>
      </c>
      <c r="D6135" s="641">
        <v>26.05</v>
      </c>
      <c r="E6135" s="642">
        <v>0</v>
      </c>
    </row>
    <row r="6136" spans="1:5">
      <c r="A6136" s="640">
        <v>101349</v>
      </c>
      <c r="B6136" s="638" t="s">
        <v>23576</v>
      </c>
      <c r="C6136" s="640" t="s">
        <v>10842</v>
      </c>
      <c r="D6136" s="641">
        <v>43.43</v>
      </c>
      <c r="E6136" s="642">
        <v>0</v>
      </c>
    </row>
    <row r="6137" spans="1:5">
      <c r="A6137" s="640">
        <v>95362</v>
      </c>
      <c r="B6137" s="638" t="s">
        <v>23577</v>
      </c>
      <c r="C6137" s="640" t="s">
        <v>15155</v>
      </c>
      <c r="D6137" s="641">
        <v>0.32</v>
      </c>
      <c r="E6137" s="642">
        <v>0</v>
      </c>
    </row>
    <row r="6138" spans="1:5">
      <c r="A6138" s="640">
        <v>95363</v>
      </c>
      <c r="B6138" s="638" t="s">
        <v>23578</v>
      </c>
      <c r="C6138" s="640" t="s">
        <v>15155</v>
      </c>
      <c r="D6138" s="641">
        <v>0.32</v>
      </c>
      <c r="E6138" s="642">
        <v>0</v>
      </c>
    </row>
    <row r="6139" spans="1:5">
      <c r="A6139" s="640">
        <v>101350</v>
      </c>
      <c r="B6139" s="638" t="s">
        <v>23579</v>
      </c>
      <c r="C6139" s="640" t="s">
        <v>10842</v>
      </c>
      <c r="D6139" s="641">
        <v>43.43</v>
      </c>
      <c r="E6139" s="642">
        <v>0</v>
      </c>
    </row>
    <row r="6140" spans="1:5">
      <c r="A6140" s="640">
        <v>95360</v>
      </c>
      <c r="B6140" s="638" t="s">
        <v>23580</v>
      </c>
      <c r="C6140" s="640" t="s">
        <v>15155</v>
      </c>
      <c r="D6140" s="641">
        <v>0.39</v>
      </c>
      <c r="E6140" s="642">
        <v>0</v>
      </c>
    </row>
    <row r="6141" spans="1:5">
      <c r="A6141" s="640">
        <v>101351</v>
      </c>
      <c r="B6141" s="638" t="s">
        <v>23581</v>
      </c>
      <c r="C6141" s="640" t="s">
        <v>10842</v>
      </c>
      <c r="D6141" s="641">
        <v>32.54</v>
      </c>
      <c r="E6141" s="642">
        <v>0</v>
      </c>
    </row>
    <row r="6142" spans="1:5">
      <c r="A6142" s="640">
        <v>95365</v>
      </c>
      <c r="B6142" s="638" t="s">
        <v>23582</v>
      </c>
      <c r="C6142" s="640" t="s">
        <v>15155</v>
      </c>
      <c r="D6142" s="641">
        <v>0.24</v>
      </c>
      <c r="E6142" s="642">
        <v>0</v>
      </c>
    </row>
    <row r="6143" spans="1:5">
      <c r="A6143" s="640">
        <v>101352</v>
      </c>
      <c r="B6143" s="638" t="s">
        <v>23583</v>
      </c>
      <c r="C6143" s="640" t="s">
        <v>10842</v>
      </c>
      <c r="D6143" s="641">
        <v>32.54</v>
      </c>
      <c r="E6143" s="642">
        <v>0</v>
      </c>
    </row>
    <row r="6144" spans="1:5">
      <c r="A6144" s="640">
        <v>95364</v>
      </c>
      <c r="B6144" s="638" t="s">
        <v>23584</v>
      </c>
      <c r="C6144" s="640" t="s">
        <v>15155</v>
      </c>
      <c r="D6144" s="641">
        <v>0.24</v>
      </c>
      <c r="E6144" s="642">
        <v>0</v>
      </c>
    </row>
    <row r="6145" spans="1:5">
      <c r="A6145" s="640">
        <v>95366</v>
      </c>
      <c r="B6145" s="638" t="s">
        <v>23585</v>
      </c>
      <c r="C6145" s="640" t="s">
        <v>15155</v>
      </c>
      <c r="D6145" s="641">
        <v>0.18</v>
      </c>
      <c r="E6145" s="642">
        <v>0</v>
      </c>
    </row>
    <row r="6146" spans="1:5">
      <c r="A6146" s="640">
        <v>101353</v>
      </c>
      <c r="B6146" s="638" t="s">
        <v>23586</v>
      </c>
      <c r="C6146" s="640" t="s">
        <v>10842</v>
      </c>
      <c r="D6146" s="641">
        <v>24.47</v>
      </c>
      <c r="E6146" s="642">
        <v>0</v>
      </c>
    </row>
    <row r="6147" spans="1:5">
      <c r="A6147" s="640">
        <v>95367</v>
      </c>
      <c r="B6147" s="638" t="s">
        <v>23587</v>
      </c>
      <c r="C6147" s="640" t="s">
        <v>15155</v>
      </c>
      <c r="D6147" s="641">
        <v>0.32</v>
      </c>
      <c r="E6147" s="642">
        <v>0</v>
      </c>
    </row>
    <row r="6148" spans="1:5">
      <c r="A6148" s="640">
        <v>101355</v>
      </c>
      <c r="B6148" s="638" t="s">
        <v>23588</v>
      </c>
      <c r="C6148" s="640" t="s">
        <v>10842</v>
      </c>
      <c r="D6148" s="641">
        <v>43.43</v>
      </c>
      <c r="E6148" s="642">
        <v>0</v>
      </c>
    </row>
    <row r="6149" spans="1:5">
      <c r="A6149" s="640">
        <v>95368</v>
      </c>
      <c r="B6149" s="638" t="s">
        <v>23589</v>
      </c>
      <c r="C6149" s="640" t="s">
        <v>15155</v>
      </c>
      <c r="D6149" s="641">
        <v>0.3</v>
      </c>
      <c r="E6149" s="642">
        <v>0</v>
      </c>
    </row>
    <row r="6150" spans="1:5">
      <c r="A6150" s="640">
        <v>95369</v>
      </c>
      <c r="B6150" s="638" t="s">
        <v>23590</v>
      </c>
      <c r="C6150" s="640" t="s">
        <v>15155</v>
      </c>
      <c r="D6150" s="641">
        <v>0.21</v>
      </c>
      <c r="E6150" s="642">
        <v>0</v>
      </c>
    </row>
    <row r="6151" spans="1:5">
      <c r="A6151" s="640">
        <v>95370</v>
      </c>
      <c r="B6151" s="638" t="s">
        <v>23591</v>
      </c>
      <c r="C6151" s="640" t="s">
        <v>15155</v>
      </c>
      <c r="D6151" s="641">
        <v>0.38</v>
      </c>
      <c r="E6151" s="642">
        <v>0</v>
      </c>
    </row>
    <row r="6152" spans="1:5">
      <c r="A6152" s="640">
        <v>101356</v>
      </c>
      <c r="B6152" s="638" t="s">
        <v>23592</v>
      </c>
      <c r="C6152" s="640" t="s">
        <v>10842</v>
      </c>
      <c r="D6152" s="641">
        <v>50.86</v>
      </c>
      <c r="E6152" s="642">
        <v>0</v>
      </c>
    </row>
    <row r="6153" spans="1:5">
      <c r="A6153" s="640">
        <v>95371</v>
      </c>
      <c r="B6153" s="638" t="s">
        <v>23593</v>
      </c>
      <c r="C6153" s="640" t="s">
        <v>15155</v>
      </c>
      <c r="D6153" s="641">
        <v>0.54</v>
      </c>
      <c r="E6153" s="642">
        <v>0</v>
      </c>
    </row>
    <row r="6154" spans="1:5">
      <c r="A6154" s="640">
        <v>101357</v>
      </c>
      <c r="B6154" s="638" t="s">
        <v>23594</v>
      </c>
      <c r="C6154" s="640" t="s">
        <v>10842</v>
      </c>
      <c r="D6154" s="641">
        <v>73.040000000000006</v>
      </c>
      <c r="E6154" s="642">
        <v>0</v>
      </c>
    </row>
    <row r="6155" spans="1:5">
      <c r="A6155" s="640">
        <v>95372</v>
      </c>
      <c r="B6155" s="638" t="s">
        <v>23595</v>
      </c>
      <c r="C6155" s="640" t="s">
        <v>15155</v>
      </c>
      <c r="D6155" s="641">
        <v>0.38</v>
      </c>
      <c r="E6155" s="642">
        <v>0</v>
      </c>
    </row>
    <row r="6156" spans="1:5">
      <c r="A6156" s="640">
        <v>101358</v>
      </c>
      <c r="B6156" s="638" t="s">
        <v>23596</v>
      </c>
      <c r="C6156" s="640" t="s">
        <v>10842</v>
      </c>
      <c r="D6156" s="641">
        <v>50.86</v>
      </c>
      <c r="E6156" s="642">
        <v>0</v>
      </c>
    </row>
    <row r="6157" spans="1:5">
      <c r="A6157" s="640">
        <v>95373</v>
      </c>
      <c r="B6157" s="638" t="s">
        <v>23597</v>
      </c>
      <c r="C6157" s="640" t="s">
        <v>15155</v>
      </c>
      <c r="D6157" s="641">
        <v>0.37</v>
      </c>
      <c r="E6157" s="642">
        <v>0</v>
      </c>
    </row>
    <row r="6158" spans="1:5">
      <c r="A6158" s="640">
        <v>101359</v>
      </c>
      <c r="B6158" s="638" t="s">
        <v>23598</v>
      </c>
      <c r="C6158" s="640" t="s">
        <v>10842</v>
      </c>
      <c r="D6158" s="641">
        <v>49.38</v>
      </c>
      <c r="E6158" s="642">
        <v>0</v>
      </c>
    </row>
    <row r="6159" spans="1:5">
      <c r="A6159" s="640">
        <v>101360</v>
      </c>
      <c r="B6159" s="638" t="s">
        <v>23599</v>
      </c>
      <c r="C6159" s="640" t="s">
        <v>10842</v>
      </c>
      <c r="D6159" s="641">
        <v>50.86</v>
      </c>
      <c r="E6159" s="642">
        <v>0</v>
      </c>
    </row>
    <row r="6160" spans="1:5">
      <c r="A6160" s="640">
        <v>95374</v>
      </c>
      <c r="B6160" s="638" t="s">
        <v>23600</v>
      </c>
      <c r="C6160" s="640" t="s">
        <v>15155</v>
      </c>
      <c r="D6160" s="641">
        <v>0.38</v>
      </c>
      <c r="E6160" s="642">
        <v>0</v>
      </c>
    </row>
    <row r="6161" spans="1:5">
      <c r="A6161" s="640">
        <v>95375</v>
      </c>
      <c r="B6161" s="638" t="s">
        <v>23601</v>
      </c>
      <c r="C6161" s="640" t="s">
        <v>15155</v>
      </c>
      <c r="D6161" s="641">
        <v>0.5</v>
      </c>
      <c r="E6161" s="642">
        <v>0</v>
      </c>
    </row>
    <row r="6162" spans="1:5">
      <c r="A6162" s="640">
        <v>101361</v>
      </c>
      <c r="B6162" s="638" t="s">
        <v>23602</v>
      </c>
      <c r="C6162" s="640" t="s">
        <v>10842</v>
      </c>
      <c r="D6162" s="641">
        <v>67.67</v>
      </c>
      <c r="E6162" s="642">
        <v>0</v>
      </c>
    </row>
    <row r="6163" spans="1:5">
      <c r="A6163" s="640">
        <v>95376</v>
      </c>
      <c r="B6163" s="638" t="s">
        <v>23603</v>
      </c>
      <c r="C6163" s="640" t="s">
        <v>15155</v>
      </c>
      <c r="D6163" s="641">
        <v>0.09</v>
      </c>
      <c r="E6163" s="642">
        <v>0</v>
      </c>
    </row>
    <row r="6164" spans="1:5">
      <c r="A6164" s="640">
        <v>95377</v>
      </c>
      <c r="B6164" s="638" t="s">
        <v>23604</v>
      </c>
      <c r="C6164" s="640" t="s">
        <v>15155</v>
      </c>
      <c r="D6164" s="641">
        <v>0.28999999999999998</v>
      </c>
      <c r="E6164" s="642">
        <v>0</v>
      </c>
    </row>
    <row r="6165" spans="1:5">
      <c r="A6165" s="640">
        <v>101363</v>
      </c>
      <c r="B6165" s="638" t="s">
        <v>23605</v>
      </c>
      <c r="C6165" s="640" t="s">
        <v>10842</v>
      </c>
      <c r="D6165" s="641">
        <v>39.74</v>
      </c>
      <c r="E6165" s="642">
        <v>0</v>
      </c>
    </row>
    <row r="6166" spans="1:5">
      <c r="A6166" s="640">
        <v>95378</v>
      </c>
      <c r="B6166" s="638" t="s">
        <v>23606</v>
      </c>
      <c r="C6166" s="640" t="s">
        <v>15155</v>
      </c>
      <c r="D6166" s="641">
        <v>0.36</v>
      </c>
      <c r="E6166" s="642">
        <v>0</v>
      </c>
    </row>
    <row r="6167" spans="1:5">
      <c r="A6167" s="640">
        <v>101364</v>
      </c>
      <c r="B6167" s="638" t="s">
        <v>23607</v>
      </c>
      <c r="C6167" s="640" t="s">
        <v>10842</v>
      </c>
      <c r="D6167" s="641">
        <v>49.04</v>
      </c>
      <c r="E6167" s="642">
        <v>0</v>
      </c>
    </row>
    <row r="6168" spans="1:5">
      <c r="A6168" s="640">
        <v>95379</v>
      </c>
      <c r="B6168" s="638" t="s">
        <v>23608</v>
      </c>
      <c r="C6168" s="640" t="s">
        <v>15155</v>
      </c>
      <c r="D6168" s="641">
        <v>0.28999999999999998</v>
      </c>
      <c r="E6168" s="642">
        <v>0</v>
      </c>
    </row>
    <row r="6169" spans="1:5">
      <c r="A6169" s="640">
        <v>101365</v>
      </c>
      <c r="B6169" s="638" t="s">
        <v>23609</v>
      </c>
      <c r="C6169" s="640" t="s">
        <v>10842</v>
      </c>
      <c r="D6169" s="641">
        <v>39.74</v>
      </c>
      <c r="E6169" s="642">
        <v>0</v>
      </c>
    </row>
    <row r="6170" spans="1:5">
      <c r="A6170" s="640">
        <v>95380</v>
      </c>
      <c r="B6170" s="638" t="s">
        <v>23610</v>
      </c>
      <c r="C6170" s="640" t="s">
        <v>15155</v>
      </c>
      <c r="D6170" s="641">
        <v>0.4</v>
      </c>
      <c r="E6170" s="642">
        <v>0</v>
      </c>
    </row>
    <row r="6171" spans="1:5">
      <c r="A6171" s="640">
        <v>101366</v>
      </c>
      <c r="B6171" s="638" t="s">
        <v>23611</v>
      </c>
      <c r="C6171" s="640" t="s">
        <v>10842</v>
      </c>
      <c r="D6171" s="641">
        <v>54.19</v>
      </c>
      <c r="E6171" s="642">
        <v>0</v>
      </c>
    </row>
    <row r="6172" spans="1:5">
      <c r="A6172" s="640">
        <v>100535</v>
      </c>
      <c r="B6172" s="638" t="s">
        <v>23612</v>
      </c>
      <c r="C6172" s="640" t="s">
        <v>15155</v>
      </c>
      <c r="D6172" s="641">
        <v>0.63</v>
      </c>
      <c r="E6172" s="642">
        <v>0</v>
      </c>
    </row>
    <row r="6173" spans="1:5">
      <c r="A6173" s="640">
        <v>100536</v>
      </c>
      <c r="B6173" s="638" t="s">
        <v>23613</v>
      </c>
      <c r="C6173" s="640" t="s">
        <v>10842</v>
      </c>
      <c r="D6173" s="641">
        <v>84.89</v>
      </c>
      <c r="E6173" s="642">
        <v>0</v>
      </c>
    </row>
    <row r="6174" spans="1:5">
      <c r="A6174" s="640">
        <v>101368</v>
      </c>
      <c r="B6174" s="638" t="s">
        <v>23614</v>
      </c>
      <c r="C6174" s="640" t="s">
        <v>10842</v>
      </c>
      <c r="D6174" s="641">
        <v>48.14</v>
      </c>
      <c r="E6174" s="642">
        <v>0</v>
      </c>
    </row>
    <row r="6175" spans="1:5">
      <c r="A6175" s="640">
        <v>101369</v>
      </c>
      <c r="B6175" s="638" t="s">
        <v>23615</v>
      </c>
      <c r="C6175" s="640" t="s">
        <v>10842</v>
      </c>
      <c r="D6175" s="641">
        <v>42.19</v>
      </c>
      <c r="E6175" s="642">
        <v>0</v>
      </c>
    </row>
    <row r="6176" spans="1:5">
      <c r="A6176" s="640">
        <v>95385</v>
      </c>
      <c r="B6176" s="638" t="s">
        <v>23616</v>
      </c>
      <c r="C6176" s="640" t="s">
        <v>15155</v>
      </c>
      <c r="D6176" s="641">
        <v>0.28999999999999998</v>
      </c>
      <c r="E6176" s="642">
        <v>0</v>
      </c>
    </row>
    <row r="6177" spans="1:5">
      <c r="A6177" s="640">
        <v>101370</v>
      </c>
      <c r="B6177" s="638" t="s">
        <v>23617</v>
      </c>
      <c r="C6177" s="640" t="s">
        <v>10842</v>
      </c>
      <c r="D6177" s="641">
        <v>39.270000000000003</v>
      </c>
      <c r="E6177" s="642">
        <v>0</v>
      </c>
    </row>
    <row r="6178" spans="1:5">
      <c r="A6178" s="640">
        <v>95406</v>
      </c>
      <c r="B6178" s="638" t="s">
        <v>23618</v>
      </c>
      <c r="C6178" s="640" t="s">
        <v>15155</v>
      </c>
      <c r="D6178" s="641">
        <v>0.37</v>
      </c>
      <c r="E6178" s="642">
        <v>0</v>
      </c>
    </row>
    <row r="6179" spans="1:5">
      <c r="A6179" s="640">
        <v>95424</v>
      </c>
      <c r="B6179" s="638" t="s">
        <v>23619</v>
      </c>
      <c r="C6179" s="640" t="s">
        <v>10842</v>
      </c>
      <c r="D6179" s="641">
        <v>49.67</v>
      </c>
      <c r="E6179" s="642">
        <v>0</v>
      </c>
    </row>
    <row r="6180" spans="1:5">
      <c r="A6180" s="640">
        <v>95386</v>
      </c>
      <c r="B6180" s="638" t="s">
        <v>23620</v>
      </c>
      <c r="C6180" s="640" t="s">
        <v>15155</v>
      </c>
      <c r="D6180" s="641">
        <v>0.39</v>
      </c>
      <c r="E6180" s="642">
        <v>0</v>
      </c>
    </row>
    <row r="6181" spans="1:5">
      <c r="A6181" s="640">
        <v>95383</v>
      </c>
      <c r="B6181" s="638" t="s">
        <v>23621</v>
      </c>
      <c r="C6181" s="640" t="s">
        <v>15155</v>
      </c>
      <c r="D6181" s="641">
        <v>0.36</v>
      </c>
      <c r="E6181" s="642">
        <v>0</v>
      </c>
    </row>
    <row r="6182" spans="1:5">
      <c r="A6182" s="640">
        <v>95384</v>
      </c>
      <c r="B6182" s="638" t="s">
        <v>23622</v>
      </c>
      <c r="C6182" s="640" t="s">
        <v>15155</v>
      </c>
      <c r="D6182" s="641">
        <v>0.31</v>
      </c>
      <c r="E6182" s="642">
        <v>0</v>
      </c>
    </row>
    <row r="6183" spans="1:5">
      <c r="A6183" s="640">
        <v>100299</v>
      </c>
      <c r="B6183" s="638" t="s">
        <v>23623</v>
      </c>
      <c r="C6183" s="640" t="s">
        <v>15155</v>
      </c>
      <c r="D6183" s="641">
        <v>0.77</v>
      </c>
      <c r="E6183" s="642">
        <v>0</v>
      </c>
    </row>
    <row r="6184" spans="1:5">
      <c r="A6184" s="640">
        <v>100315</v>
      </c>
      <c r="B6184" s="638" t="s">
        <v>23624</v>
      </c>
      <c r="C6184" s="640" t="s">
        <v>10842</v>
      </c>
      <c r="D6184" s="641">
        <v>103.73</v>
      </c>
      <c r="E6184" s="642">
        <v>0</v>
      </c>
    </row>
    <row r="6185" spans="1:5">
      <c r="A6185" s="640">
        <v>95387</v>
      </c>
      <c r="B6185" s="638" t="s">
        <v>23625</v>
      </c>
      <c r="C6185" s="640" t="s">
        <v>15155</v>
      </c>
      <c r="D6185" s="641">
        <v>0.28000000000000003</v>
      </c>
      <c r="E6185" s="642">
        <v>0</v>
      </c>
    </row>
    <row r="6186" spans="1:5">
      <c r="A6186" s="640">
        <v>101371</v>
      </c>
      <c r="B6186" s="638" t="s">
        <v>23626</v>
      </c>
      <c r="C6186" s="640" t="s">
        <v>10842</v>
      </c>
      <c r="D6186" s="641">
        <v>38.42</v>
      </c>
      <c r="E6186" s="642">
        <v>0</v>
      </c>
    </row>
    <row r="6187" spans="1:5">
      <c r="A6187" s="640">
        <v>100288</v>
      </c>
      <c r="B6187" s="638" t="s">
        <v>23627</v>
      </c>
      <c r="C6187" s="640" t="s">
        <v>15155</v>
      </c>
      <c r="D6187" s="641">
        <v>0.1</v>
      </c>
      <c r="E6187" s="642">
        <v>0</v>
      </c>
    </row>
    <row r="6188" spans="1:5">
      <c r="A6188" s="640">
        <v>101372</v>
      </c>
      <c r="B6188" s="638" t="s">
        <v>23628</v>
      </c>
      <c r="C6188" s="640" t="s">
        <v>10842</v>
      </c>
      <c r="D6188" s="641">
        <v>14.33</v>
      </c>
      <c r="E6188" s="642">
        <v>0</v>
      </c>
    </row>
    <row r="6189" spans="1:5">
      <c r="A6189" s="640">
        <v>90775</v>
      </c>
      <c r="B6189" s="638" t="s">
        <v>23629</v>
      </c>
      <c r="C6189" s="640" t="s">
        <v>15155</v>
      </c>
      <c r="D6189" s="641">
        <v>51.61</v>
      </c>
      <c r="E6189" s="642">
        <v>0</v>
      </c>
    </row>
    <row r="6190" spans="1:5">
      <c r="A6190" s="640">
        <v>93561</v>
      </c>
      <c r="B6190" s="638" t="s">
        <v>23629</v>
      </c>
      <c r="C6190" s="640" t="s">
        <v>10842</v>
      </c>
      <c r="D6190" s="641">
        <v>9034.0300000000007</v>
      </c>
      <c r="E6190" s="642">
        <v>0</v>
      </c>
    </row>
    <row r="6191" spans="1:5">
      <c r="A6191" s="640">
        <v>88264</v>
      </c>
      <c r="B6191" s="638" t="s">
        <v>5813</v>
      </c>
      <c r="C6191" s="640" t="s">
        <v>15155</v>
      </c>
      <c r="D6191" s="641">
        <v>34.11</v>
      </c>
      <c r="E6191" s="642">
        <v>0</v>
      </c>
    </row>
    <row r="6192" spans="1:5">
      <c r="A6192" s="640">
        <v>101399</v>
      </c>
      <c r="B6192" s="638" t="s">
        <v>5813</v>
      </c>
      <c r="C6192" s="640" t="s">
        <v>10842</v>
      </c>
      <c r="D6192" s="641">
        <v>5791.3</v>
      </c>
      <c r="E6192" s="642">
        <v>0</v>
      </c>
    </row>
    <row r="6193" spans="1:5">
      <c r="A6193" s="640">
        <v>88266</v>
      </c>
      <c r="B6193" s="638" t="s">
        <v>23630</v>
      </c>
      <c r="C6193" s="640" t="s">
        <v>15155</v>
      </c>
      <c r="D6193" s="641">
        <v>48.94</v>
      </c>
      <c r="E6193" s="642">
        <v>0</v>
      </c>
    </row>
    <row r="6194" spans="1:5">
      <c r="A6194" s="640">
        <v>101401</v>
      </c>
      <c r="B6194" s="638" t="s">
        <v>23630</v>
      </c>
      <c r="C6194" s="640" t="s">
        <v>10842</v>
      </c>
      <c r="D6194" s="641">
        <v>8365.2900000000009</v>
      </c>
      <c r="E6194" s="642">
        <v>0</v>
      </c>
    </row>
    <row r="6195" spans="1:5">
      <c r="A6195" s="640">
        <v>88267</v>
      </c>
      <c r="B6195" s="638" t="s">
        <v>23631</v>
      </c>
      <c r="C6195" s="640" t="s">
        <v>15155</v>
      </c>
      <c r="D6195" s="641">
        <v>32.99</v>
      </c>
      <c r="E6195" s="642">
        <v>0</v>
      </c>
    </row>
    <row r="6196" spans="1:5">
      <c r="A6196" s="640">
        <v>101402</v>
      </c>
      <c r="B6196" s="638" t="s">
        <v>23631</v>
      </c>
      <c r="C6196" s="640" t="s">
        <v>10842</v>
      </c>
      <c r="D6196" s="641">
        <v>5687.62</v>
      </c>
      <c r="E6196" s="642">
        <v>0</v>
      </c>
    </row>
    <row r="6197" spans="1:5">
      <c r="A6197" s="640">
        <v>90776</v>
      </c>
      <c r="B6197" s="638" t="s">
        <v>23632</v>
      </c>
      <c r="C6197" s="640" t="s">
        <v>15155</v>
      </c>
      <c r="D6197" s="641">
        <v>66.73</v>
      </c>
      <c r="E6197" s="642">
        <v>0</v>
      </c>
    </row>
    <row r="6198" spans="1:5">
      <c r="A6198" s="640">
        <v>93572</v>
      </c>
      <c r="B6198" s="638" t="s">
        <v>5815</v>
      </c>
      <c r="C6198" s="640" t="s">
        <v>10842</v>
      </c>
      <c r="D6198" s="641">
        <v>11519.29</v>
      </c>
      <c r="E6198" s="642">
        <v>0</v>
      </c>
    </row>
    <row r="6199" spans="1:5">
      <c r="A6199" s="640">
        <v>90777</v>
      </c>
      <c r="B6199" s="638" t="s">
        <v>23633</v>
      </c>
      <c r="C6199" s="640" t="s">
        <v>15155</v>
      </c>
      <c r="D6199" s="641">
        <v>142.41999999999999</v>
      </c>
      <c r="E6199" s="642">
        <v>0</v>
      </c>
    </row>
    <row r="6200" spans="1:5">
      <c r="A6200" s="640">
        <v>93565</v>
      </c>
      <c r="B6200" s="638" t="s">
        <v>23633</v>
      </c>
      <c r="C6200" s="640" t="s">
        <v>10842</v>
      </c>
      <c r="D6200" s="641">
        <v>24788.99</v>
      </c>
      <c r="E6200" s="642">
        <v>0</v>
      </c>
    </row>
    <row r="6201" spans="1:5">
      <c r="A6201" s="640">
        <v>90778</v>
      </c>
      <c r="B6201" s="638" t="s">
        <v>5819</v>
      </c>
      <c r="C6201" s="640" t="s">
        <v>15155</v>
      </c>
      <c r="D6201" s="641">
        <v>147.13999999999999</v>
      </c>
      <c r="E6201" s="642">
        <v>0</v>
      </c>
    </row>
    <row r="6202" spans="1:5">
      <c r="A6202" s="640">
        <v>93567</v>
      </c>
      <c r="B6202" s="638" t="s">
        <v>5819</v>
      </c>
      <c r="C6202" s="640" t="s">
        <v>10842</v>
      </c>
      <c r="D6202" s="641">
        <v>25614.35</v>
      </c>
      <c r="E6202" s="642">
        <v>0</v>
      </c>
    </row>
    <row r="6203" spans="1:5">
      <c r="A6203" s="640">
        <v>90779</v>
      </c>
      <c r="B6203" s="638" t="s">
        <v>23634</v>
      </c>
      <c r="C6203" s="640" t="s">
        <v>15155</v>
      </c>
      <c r="D6203" s="641">
        <v>182.82</v>
      </c>
      <c r="E6203" s="642">
        <v>0</v>
      </c>
    </row>
    <row r="6204" spans="1:5">
      <c r="A6204" s="640">
        <v>93568</v>
      </c>
      <c r="B6204" s="638" t="s">
        <v>23634</v>
      </c>
      <c r="C6204" s="640" t="s">
        <v>10842</v>
      </c>
      <c r="D6204" s="641">
        <v>31833.19</v>
      </c>
      <c r="E6204" s="642">
        <v>0</v>
      </c>
    </row>
    <row r="6205" spans="1:5">
      <c r="A6205" s="640">
        <v>88269</v>
      </c>
      <c r="B6205" s="638" t="s">
        <v>5829</v>
      </c>
      <c r="C6205" s="640" t="s">
        <v>15155</v>
      </c>
      <c r="D6205" s="641">
        <v>34.130000000000003</v>
      </c>
      <c r="E6205" s="642">
        <v>0</v>
      </c>
    </row>
    <row r="6206" spans="1:5">
      <c r="A6206" s="640">
        <v>101407</v>
      </c>
      <c r="B6206" s="638" t="s">
        <v>5829</v>
      </c>
      <c r="C6206" s="640" t="s">
        <v>10842</v>
      </c>
      <c r="D6206" s="641">
        <v>5916.49</v>
      </c>
      <c r="E6206" s="642">
        <v>0</v>
      </c>
    </row>
    <row r="6207" spans="1:5">
      <c r="A6207" s="640">
        <v>88270</v>
      </c>
      <c r="B6207" s="638" t="s">
        <v>5833</v>
      </c>
      <c r="C6207" s="640" t="s">
        <v>15155</v>
      </c>
      <c r="D6207" s="641">
        <v>33.619999999999997</v>
      </c>
      <c r="E6207" s="642">
        <v>0</v>
      </c>
    </row>
    <row r="6208" spans="1:5">
      <c r="A6208" s="640">
        <v>101408</v>
      </c>
      <c r="B6208" s="638" t="s">
        <v>5833</v>
      </c>
      <c r="C6208" s="640" t="s">
        <v>10842</v>
      </c>
      <c r="D6208" s="641">
        <v>5780.22</v>
      </c>
      <c r="E6208" s="642">
        <v>0</v>
      </c>
    </row>
    <row r="6209" spans="1:5">
      <c r="A6209" s="640">
        <v>101409</v>
      </c>
      <c r="B6209" s="638" t="s">
        <v>23635</v>
      </c>
      <c r="C6209" s="640" t="s">
        <v>10842</v>
      </c>
      <c r="D6209" s="641">
        <v>4822.16</v>
      </c>
      <c r="E6209" s="642">
        <v>0</v>
      </c>
    </row>
    <row r="6210" spans="1:5">
      <c r="A6210" s="640">
        <v>88441</v>
      </c>
      <c r="B6210" s="638" t="s">
        <v>5835</v>
      </c>
      <c r="C6210" s="640" t="s">
        <v>15155</v>
      </c>
      <c r="D6210" s="641">
        <v>29.03</v>
      </c>
      <c r="E6210" s="642">
        <v>0</v>
      </c>
    </row>
    <row r="6211" spans="1:5">
      <c r="A6211" s="640">
        <v>101410</v>
      </c>
      <c r="B6211" s="638" t="s">
        <v>5835</v>
      </c>
      <c r="C6211" s="640" t="s">
        <v>10842</v>
      </c>
      <c r="D6211" s="641">
        <v>5048.2</v>
      </c>
      <c r="E6211" s="642">
        <v>0</v>
      </c>
    </row>
    <row r="6212" spans="1:5">
      <c r="A6212" s="640">
        <v>88272</v>
      </c>
      <c r="B6212" s="638" t="s">
        <v>23636</v>
      </c>
      <c r="C6212" s="640" t="s">
        <v>15155</v>
      </c>
      <c r="D6212" s="641">
        <v>32.130000000000003</v>
      </c>
      <c r="E6212" s="642">
        <v>0</v>
      </c>
    </row>
    <row r="6213" spans="1:5">
      <c r="A6213" s="640">
        <v>88273</v>
      </c>
      <c r="B6213" s="638" t="s">
        <v>5839</v>
      </c>
      <c r="C6213" s="640" t="s">
        <v>15155</v>
      </c>
      <c r="D6213" s="641">
        <v>33</v>
      </c>
      <c r="E6213" s="642">
        <v>0</v>
      </c>
    </row>
    <row r="6214" spans="1:5">
      <c r="A6214" s="640">
        <v>101413</v>
      </c>
      <c r="B6214" s="638" t="s">
        <v>5839</v>
      </c>
      <c r="C6214" s="640" t="s">
        <v>10842</v>
      </c>
      <c r="D6214" s="641">
        <v>5704.25</v>
      </c>
      <c r="E6214" s="642">
        <v>0</v>
      </c>
    </row>
    <row r="6215" spans="1:5">
      <c r="A6215" s="640">
        <v>101414</v>
      </c>
      <c r="B6215" s="638" t="s">
        <v>23637</v>
      </c>
      <c r="C6215" s="640" t="s">
        <v>10842</v>
      </c>
      <c r="D6215" s="641">
        <v>6053.83</v>
      </c>
      <c r="E6215" s="642">
        <v>0</v>
      </c>
    </row>
    <row r="6216" spans="1:5">
      <c r="A6216" s="640">
        <v>88274</v>
      </c>
      <c r="B6216" s="638" t="s">
        <v>23638</v>
      </c>
      <c r="C6216" s="640" t="s">
        <v>15155</v>
      </c>
      <c r="D6216" s="641">
        <v>35.01</v>
      </c>
      <c r="E6216" s="642">
        <v>0</v>
      </c>
    </row>
    <row r="6217" spans="1:5">
      <c r="A6217" s="640">
        <v>101412</v>
      </c>
      <c r="B6217" s="638" t="s">
        <v>23639</v>
      </c>
      <c r="C6217" s="640" t="s">
        <v>10842</v>
      </c>
      <c r="D6217" s="641">
        <v>5526.99</v>
      </c>
      <c r="E6217" s="642">
        <v>0</v>
      </c>
    </row>
    <row r="6218" spans="1:5">
      <c r="A6218" s="640">
        <v>101415</v>
      </c>
      <c r="B6218" s="638" t="s">
        <v>23640</v>
      </c>
      <c r="C6218" s="640" t="s">
        <v>10842</v>
      </c>
      <c r="D6218" s="641">
        <v>7405.33</v>
      </c>
      <c r="E6218" s="642">
        <v>0</v>
      </c>
    </row>
    <row r="6219" spans="1:5">
      <c r="A6219" s="640">
        <v>100308</v>
      </c>
      <c r="B6219" s="638" t="s">
        <v>23641</v>
      </c>
      <c r="C6219" s="640" t="s">
        <v>15155</v>
      </c>
      <c r="D6219" s="641">
        <v>35.99</v>
      </c>
      <c r="E6219" s="642">
        <v>0</v>
      </c>
    </row>
    <row r="6220" spans="1:5">
      <c r="A6220" s="640">
        <v>101416</v>
      </c>
      <c r="B6220" s="638" t="s">
        <v>23641</v>
      </c>
      <c r="C6220" s="640" t="s">
        <v>10842</v>
      </c>
      <c r="D6220" s="641">
        <v>6159.45</v>
      </c>
      <c r="E6220" s="642">
        <v>0</v>
      </c>
    </row>
    <row r="6221" spans="1:5">
      <c r="A6221" s="640">
        <v>88275</v>
      </c>
      <c r="B6221" s="638" t="s">
        <v>23642</v>
      </c>
      <c r="C6221" s="640" t="s">
        <v>15155</v>
      </c>
      <c r="D6221" s="641">
        <v>42.48</v>
      </c>
      <c r="E6221" s="642">
        <v>0</v>
      </c>
    </row>
    <row r="6222" spans="1:5">
      <c r="A6222" s="640">
        <v>90780</v>
      </c>
      <c r="B6222" s="638" t="s">
        <v>5841</v>
      </c>
      <c r="C6222" s="640" t="s">
        <v>15155</v>
      </c>
      <c r="D6222" s="641">
        <v>104.82</v>
      </c>
      <c r="E6222" s="642">
        <v>0</v>
      </c>
    </row>
    <row r="6223" spans="1:5">
      <c r="A6223" s="640">
        <v>94295</v>
      </c>
      <c r="B6223" s="638" t="s">
        <v>5841</v>
      </c>
      <c r="C6223" s="640" t="s">
        <v>10842</v>
      </c>
      <c r="D6223" s="641">
        <v>18119.25</v>
      </c>
      <c r="E6223" s="642">
        <v>0</v>
      </c>
    </row>
    <row r="6224" spans="1:5">
      <c r="A6224" s="640">
        <v>88277</v>
      </c>
      <c r="B6224" s="638" t="s">
        <v>23643</v>
      </c>
      <c r="C6224" s="640" t="s">
        <v>15155</v>
      </c>
      <c r="D6224" s="641">
        <v>27.89</v>
      </c>
      <c r="E6224" s="642">
        <v>0</v>
      </c>
    </row>
    <row r="6225" spans="1:5">
      <c r="A6225" s="640">
        <v>100307</v>
      </c>
      <c r="B6225" s="638" t="s">
        <v>23644</v>
      </c>
      <c r="C6225" s="640" t="s">
        <v>15155</v>
      </c>
      <c r="D6225" s="641">
        <v>28.3</v>
      </c>
      <c r="E6225" s="642">
        <v>0</v>
      </c>
    </row>
    <row r="6226" spans="1:5">
      <c r="A6226" s="640">
        <v>101417</v>
      </c>
      <c r="B6226" s="638" t="s">
        <v>23644</v>
      </c>
      <c r="C6226" s="640" t="s">
        <v>10842</v>
      </c>
      <c r="D6226" s="641">
        <v>4824.3</v>
      </c>
      <c r="E6226" s="642">
        <v>0</v>
      </c>
    </row>
    <row r="6227" spans="1:5">
      <c r="A6227" s="640">
        <v>88278</v>
      </c>
      <c r="B6227" s="638" t="s">
        <v>23645</v>
      </c>
      <c r="C6227" s="640" t="s">
        <v>15155</v>
      </c>
      <c r="D6227" s="641">
        <v>29.01</v>
      </c>
      <c r="E6227" s="642">
        <v>0</v>
      </c>
    </row>
    <row r="6228" spans="1:5">
      <c r="A6228" s="640">
        <v>101418</v>
      </c>
      <c r="B6228" s="638" t="s">
        <v>23645</v>
      </c>
      <c r="C6228" s="640" t="s">
        <v>10842</v>
      </c>
      <c r="D6228" s="641">
        <v>5030.2700000000004</v>
      </c>
      <c r="E6228" s="642">
        <v>0</v>
      </c>
    </row>
    <row r="6229" spans="1:5">
      <c r="A6229" s="640">
        <v>101419</v>
      </c>
      <c r="B6229" s="638" t="s">
        <v>23646</v>
      </c>
      <c r="C6229" s="640" t="s">
        <v>10842</v>
      </c>
      <c r="D6229" s="641">
        <v>6414.06</v>
      </c>
      <c r="E6229" s="642">
        <v>0</v>
      </c>
    </row>
    <row r="6230" spans="1:5">
      <c r="A6230" s="640">
        <v>88279</v>
      </c>
      <c r="B6230" s="638" t="s">
        <v>23647</v>
      </c>
      <c r="C6230" s="640" t="s">
        <v>15155</v>
      </c>
      <c r="D6230" s="641">
        <v>37.549999999999997</v>
      </c>
      <c r="E6230" s="642">
        <v>0</v>
      </c>
    </row>
    <row r="6231" spans="1:5">
      <c r="A6231" s="640">
        <v>88281</v>
      </c>
      <c r="B6231" s="638" t="s">
        <v>23648</v>
      </c>
      <c r="C6231" s="640" t="s">
        <v>15155</v>
      </c>
      <c r="D6231" s="641">
        <v>36.79</v>
      </c>
      <c r="E6231" s="642">
        <v>0</v>
      </c>
    </row>
    <row r="6232" spans="1:5">
      <c r="A6232" s="640">
        <v>93558</v>
      </c>
      <c r="B6232" s="638" t="s">
        <v>23649</v>
      </c>
      <c r="C6232" s="640" t="s">
        <v>10842</v>
      </c>
      <c r="D6232" s="641">
        <v>6220.08</v>
      </c>
      <c r="E6232" s="642">
        <v>0</v>
      </c>
    </row>
    <row r="6233" spans="1:5">
      <c r="A6233" s="640">
        <v>101420</v>
      </c>
      <c r="B6233" s="638" t="s">
        <v>23650</v>
      </c>
      <c r="C6233" s="640" t="s">
        <v>10842</v>
      </c>
      <c r="D6233" s="641">
        <v>6425.18</v>
      </c>
      <c r="E6233" s="642">
        <v>0</v>
      </c>
    </row>
    <row r="6234" spans="1:5">
      <c r="A6234" s="640">
        <v>101421</v>
      </c>
      <c r="B6234" s="638" t="s">
        <v>23651</v>
      </c>
      <c r="C6234" s="640" t="s">
        <v>10842</v>
      </c>
      <c r="D6234" s="641">
        <v>7495.66</v>
      </c>
      <c r="E6234" s="642">
        <v>0</v>
      </c>
    </row>
    <row r="6235" spans="1:5">
      <c r="A6235" s="640">
        <v>88282</v>
      </c>
      <c r="B6235" s="638" t="s">
        <v>23652</v>
      </c>
      <c r="C6235" s="640" t="s">
        <v>15155</v>
      </c>
      <c r="D6235" s="641">
        <v>35.65</v>
      </c>
      <c r="E6235" s="642">
        <v>0</v>
      </c>
    </row>
    <row r="6236" spans="1:5">
      <c r="A6236" s="640">
        <v>88283</v>
      </c>
      <c r="B6236" s="638" t="s">
        <v>23653</v>
      </c>
      <c r="C6236" s="640" t="s">
        <v>15155</v>
      </c>
      <c r="D6236" s="641">
        <v>42.88</v>
      </c>
      <c r="E6236" s="642">
        <v>0</v>
      </c>
    </row>
    <row r="6237" spans="1:5">
      <c r="A6237" s="640">
        <v>101422</v>
      </c>
      <c r="B6237" s="638" t="s">
        <v>23654</v>
      </c>
      <c r="C6237" s="640" t="s">
        <v>10842</v>
      </c>
      <c r="D6237" s="641">
        <v>5580.65</v>
      </c>
      <c r="E6237" s="642">
        <v>0</v>
      </c>
    </row>
    <row r="6238" spans="1:5">
      <c r="A6238" s="640">
        <v>88284</v>
      </c>
      <c r="B6238" s="638" t="s">
        <v>23655</v>
      </c>
      <c r="C6238" s="640" t="s">
        <v>15155</v>
      </c>
      <c r="D6238" s="641">
        <v>31.99</v>
      </c>
      <c r="E6238" s="642">
        <v>0</v>
      </c>
    </row>
    <row r="6239" spans="1:5">
      <c r="A6239" s="640">
        <v>101424</v>
      </c>
      <c r="B6239" s="638" t="s">
        <v>23656</v>
      </c>
      <c r="C6239" s="640" t="s">
        <v>10842</v>
      </c>
      <c r="D6239" s="641">
        <v>6855.05</v>
      </c>
      <c r="E6239" s="642">
        <v>0</v>
      </c>
    </row>
    <row r="6240" spans="1:5">
      <c r="A6240" s="640">
        <v>88286</v>
      </c>
      <c r="B6240" s="638" t="s">
        <v>23657</v>
      </c>
      <c r="C6240" s="640" t="s">
        <v>15155</v>
      </c>
      <c r="D6240" s="641">
        <v>39.619999999999997</v>
      </c>
      <c r="E6240" s="642">
        <v>0</v>
      </c>
    </row>
    <row r="6241" spans="1:5">
      <c r="A6241" s="640">
        <v>88288</v>
      </c>
      <c r="B6241" s="638" t="s">
        <v>23658</v>
      </c>
      <c r="C6241" s="640" t="s">
        <v>15155</v>
      </c>
      <c r="D6241" s="641">
        <v>25.96</v>
      </c>
      <c r="E6241" s="642">
        <v>0</v>
      </c>
    </row>
    <row r="6242" spans="1:5">
      <c r="A6242" s="640">
        <v>101425</v>
      </c>
      <c r="B6242" s="638" t="s">
        <v>23658</v>
      </c>
      <c r="C6242" s="640" t="s">
        <v>10842</v>
      </c>
      <c r="D6242" s="641">
        <v>4508.09</v>
      </c>
      <c r="E6242" s="642">
        <v>0</v>
      </c>
    </row>
    <row r="6243" spans="1:5">
      <c r="A6243" s="640">
        <v>101426</v>
      </c>
      <c r="B6243" s="638" t="s">
        <v>23659</v>
      </c>
      <c r="C6243" s="640" t="s">
        <v>10842</v>
      </c>
      <c r="D6243" s="641">
        <v>5654.47</v>
      </c>
      <c r="E6243" s="642">
        <v>0</v>
      </c>
    </row>
    <row r="6244" spans="1:5">
      <c r="A6244" s="640">
        <v>88291</v>
      </c>
      <c r="B6244" s="638" t="s">
        <v>23660</v>
      </c>
      <c r="C6244" s="640" t="s">
        <v>15155</v>
      </c>
      <c r="D6244" s="641">
        <v>35.54</v>
      </c>
      <c r="E6244" s="642">
        <v>0</v>
      </c>
    </row>
    <row r="6245" spans="1:5">
      <c r="A6245" s="640">
        <v>101427</v>
      </c>
      <c r="B6245" s="638" t="s">
        <v>23660</v>
      </c>
      <c r="C6245" s="640" t="s">
        <v>10842</v>
      </c>
      <c r="D6245" s="641">
        <v>6187.98</v>
      </c>
      <c r="E6245" s="642">
        <v>0</v>
      </c>
    </row>
    <row r="6246" spans="1:5">
      <c r="A6246" s="640">
        <v>101428</v>
      </c>
      <c r="B6246" s="638" t="s">
        <v>5845</v>
      </c>
      <c r="C6246" s="640" t="s">
        <v>10842</v>
      </c>
      <c r="D6246" s="641">
        <v>5226.1400000000003</v>
      </c>
      <c r="E6246" s="642">
        <v>0</v>
      </c>
    </row>
    <row r="6247" spans="1:5">
      <c r="A6247" s="640">
        <v>88377</v>
      </c>
      <c r="B6247" s="638" t="s">
        <v>23661</v>
      </c>
      <c r="C6247" s="640" t="s">
        <v>15155</v>
      </c>
      <c r="D6247" s="641">
        <v>30.06</v>
      </c>
      <c r="E6247" s="642">
        <v>0</v>
      </c>
    </row>
    <row r="6248" spans="1:5">
      <c r="A6248" s="640">
        <v>101429</v>
      </c>
      <c r="B6248" s="638" t="s">
        <v>23662</v>
      </c>
      <c r="C6248" s="640" t="s">
        <v>10842</v>
      </c>
      <c r="D6248" s="641">
        <v>5172.6000000000004</v>
      </c>
      <c r="E6248" s="642">
        <v>0</v>
      </c>
    </row>
    <row r="6249" spans="1:5">
      <c r="A6249" s="640">
        <v>88292</v>
      </c>
      <c r="B6249" s="638" t="s">
        <v>23663</v>
      </c>
      <c r="C6249" s="640" t="s">
        <v>15155</v>
      </c>
      <c r="D6249" s="641">
        <v>29.76</v>
      </c>
      <c r="E6249" s="642">
        <v>0</v>
      </c>
    </row>
    <row r="6250" spans="1:5">
      <c r="A6250" s="640">
        <v>88293</v>
      </c>
      <c r="B6250" s="638" t="s">
        <v>23664</v>
      </c>
      <c r="C6250" s="640" t="s">
        <v>15155</v>
      </c>
      <c r="D6250" s="641">
        <v>35.54</v>
      </c>
      <c r="E6250" s="642">
        <v>0</v>
      </c>
    </row>
    <row r="6251" spans="1:5">
      <c r="A6251" s="640">
        <v>101430</v>
      </c>
      <c r="B6251" s="638" t="s">
        <v>23665</v>
      </c>
      <c r="C6251" s="640" t="s">
        <v>10842</v>
      </c>
      <c r="D6251" s="641">
        <v>6187.98</v>
      </c>
      <c r="E6251" s="642">
        <v>0</v>
      </c>
    </row>
    <row r="6252" spans="1:5">
      <c r="A6252" s="640">
        <v>88294</v>
      </c>
      <c r="B6252" s="638" t="s">
        <v>23666</v>
      </c>
      <c r="C6252" s="640" t="s">
        <v>15155</v>
      </c>
      <c r="D6252" s="641">
        <v>43.5</v>
      </c>
      <c r="E6252" s="642">
        <v>0</v>
      </c>
    </row>
    <row r="6253" spans="1:5">
      <c r="A6253" s="640">
        <v>101431</v>
      </c>
      <c r="B6253" s="638" t="s">
        <v>23666</v>
      </c>
      <c r="C6253" s="640" t="s">
        <v>10842</v>
      </c>
      <c r="D6253" s="641">
        <v>7562.4</v>
      </c>
      <c r="E6253" s="642">
        <v>0</v>
      </c>
    </row>
    <row r="6254" spans="1:5">
      <c r="A6254" s="640">
        <v>88295</v>
      </c>
      <c r="B6254" s="638" t="s">
        <v>23667</v>
      </c>
      <c r="C6254" s="640" t="s">
        <v>15155</v>
      </c>
      <c r="D6254" s="641">
        <v>30.26</v>
      </c>
      <c r="E6254" s="642">
        <v>0</v>
      </c>
    </row>
    <row r="6255" spans="1:5">
      <c r="A6255" s="640">
        <v>101432</v>
      </c>
      <c r="B6255" s="638" t="s">
        <v>23668</v>
      </c>
      <c r="C6255" s="640" t="s">
        <v>10842</v>
      </c>
      <c r="D6255" s="641">
        <v>5226.1400000000003</v>
      </c>
      <c r="E6255" s="642">
        <v>0</v>
      </c>
    </row>
    <row r="6256" spans="1:5">
      <c r="A6256" s="640">
        <v>88296</v>
      </c>
      <c r="B6256" s="638" t="s">
        <v>23669</v>
      </c>
      <c r="C6256" s="640" t="s">
        <v>15155</v>
      </c>
      <c r="D6256" s="641">
        <v>42.06</v>
      </c>
      <c r="E6256" s="642">
        <v>0</v>
      </c>
    </row>
    <row r="6257" spans="1:5">
      <c r="A6257" s="640">
        <v>101433</v>
      </c>
      <c r="B6257" s="638" t="s">
        <v>23669</v>
      </c>
      <c r="C6257" s="640" t="s">
        <v>10842</v>
      </c>
      <c r="D6257" s="641">
        <v>7280.72</v>
      </c>
      <c r="E6257" s="642">
        <v>0</v>
      </c>
    </row>
    <row r="6258" spans="1:5">
      <c r="A6258" s="640">
        <v>101434</v>
      </c>
      <c r="B6258" s="638" t="s">
        <v>23670</v>
      </c>
      <c r="C6258" s="640" t="s">
        <v>10842</v>
      </c>
      <c r="D6258" s="641">
        <v>5673.87</v>
      </c>
      <c r="E6258" s="642">
        <v>0</v>
      </c>
    </row>
    <row r="6259" spans="1:5">
      <c r="A6259" s="640">
        <v>88298</v>
      </c>
      <c r="B6259" s="638" t="s">
        <v>23671</v>
      </c>
      <c r="C6259" s="640" t="s">
        <v>15155</v>
      </c>
      <c r="D6259" s="641">
        <v>29.63</v>
      </c>
      <c r="E6259" s="642">
        <v>0</v>
      </c>
    </row>
    <row r="6260" spans="1:5">
      <c r="A6260" s="640">
        <v>101436</v>
      </c>
      <c r="B6260" s="638" t="s">
        <v>23671</v>
      </c>
      <c r="C6260" s="640" t="s">
        <v>10842</v>
      </c>
      <c r="D6260" s="641">
        <v>5150.92</v>
      </c>
      <c r="E6260" s="642">
        <v>0</v>
      </c>
    </row>
    <row r="6261" spans="1:5">
      <c r="A6261" s="640">
        <v>101437</v>
      </c>
      <c r="B6261" s="638" t="s">
        <v>23672</v>
      </c>
      <c r="C6261" s="640" t="s">
        <v>10842</v>
      </c>
      <c r="D6261" s="641">
        <v>7927.48</v>
      </c>
      <c r="E6261" s="642">
        <v>0</v>
      </c>
    </row>
    <row r="6262" spans="1:5">
      <c r="A6262" s="640">
        <v>88299</v>
      </c>
      <c r="B6262" s="638" t="s">
        <v>23673</v>
      </c>
      <c r="C6262" s="640" t="s">
        <v>15155</v>
      </c>
      <c r="D6262" s="641">
        <v>45.46</v>
      </c>
      <c r="E6262" s="642">
        <v>0</v>
      </c>
    </row>
    <row r="6263" spans="1:5">
      <c r="A6263" s="640">
        <v>88300</v>
      </c>
      <c r="B6263" s="638" t="s">
        <v>23674</v>
      </c>
      <c r="C6263" s="640" t="s">
        <v>15155</v>
      </c>
      <c r="D6263" s="641">
        <v>45.46</v>
      </c>
      <c r="E6263" s="642">
        <v>0</v>
      </c>
    </row>
    <row r="6264" spans="1:5">
      <c r="A6264" s="640">
        <v>101438</v>
      </c>
      <c r="B6264" s="638" t="s">
        <v>23674</v>
      </c>
      <c r="C6264" s="640" t="s">
        <v>10842</v>
      </c>
      <c r="D6264" s="641">
        <v>7927.48</v>
      </c>
      <c r="E6264" s="642">
        <v>0</v>
      </c>
    </row>
    <row r="6265" spans="1:5">
      <c r="A6265" s="640">
        <v>88297</v>
      </c>
      <c r="B6265" s="638" t="s">
        <v>23675</v>
      </c>
      <c r="C6265" s="640" t="s">
        <v>15155</v>
      </c>
      <c r="D6265" s="641">
        <v>40.340000000000003</v>
      </c>
      <c r="E6265" s="642">
        <v>0</v>
      </c>
    </row>
    <row r="6266" spans="1:5">
      <c r="A6266" s="640">
        <v>101435</v>
      </c>
      <c r="B6266" s="638" t="s">
        <v>23676</v>
      </c>
      <c r="C6266" s="640" t="s">
        <v>10842</v>
      </c>
      <c r="D6266" s="641">
        <v>7009.91</v>
      </c>
      <c r="E6266" s="642">
        <v>0</v>
      </c>
    </row>
    <row r="6267" spans="1:5">
      <c r="A6267" s="640">
        <v>101440</v>
      </c>
      <c r="B6267" s="638" t="s">
        <v>23677</v>
      </c>
      <c r="C6267" s="640" t="s">
        <v>10842</v>
      </c>
      <c r="D6267" s="641">
        <v>6187.98</v>
      </c>
      <c r="E6267" s="642">
        <v>0</v>
      </c>
    </row>
    <row r="6268" spans="1:5">
      <c r="A6268" s="640">
        <v>88302</v>
      </c>
      <c r="B6268" s="638" t="s">
        <v>23678</v>
      </c>
      <c r="C6268" s="640" t="s">
        <v>15155</v>
      </c>
      <c r="D6268" s="641">
        <v>35.54</v>
      </c>
      <c r="E6268" s="642">
        <v>0</v>
      </c>
    </row>
    <row r="6269" spans="1:5">
      <c r="A6269" s="640">
        <v>88301</v>
      </c>
      <c r="B6269" s="638" t="s">
        <v>23679</v>
      </c>
      <c r="C6269" s="640" t="s">
        <v>15155</v>
      </c>
      <c r="D6269" s="641">
        <v>35.54</v>
      </c>
      <c r="E6269" s="642">
        <v>0</v>
      </c>
    </row>
    <row r="6270" spans="1:5">
      <c r="A6270" s="640">
        <v>101439</v>
      </c>
      <c r="B6270" s="638" t="s">
        <v>23679</v>
      </c>
      <c r="C6270" s="640" t="s">
        <v>10842</v>
      </c>
      <c r="D6270" s="641">
        <v>6187.98</v>
      </c>
      <c r="E6270" s="642">
        <v>0</v>
      </c>
    </row>
    <row r="6271" spans="1:5">
      <c r="A6271" s="640">
        <v>88303</v>
      </c>
      <c r="B6271" s="638" t="s">
        <v>23680</v>
      </c>
      <c r="C6271" s="640" t="s">
        <v>15155</v>
      </c>
      <c r="D6271" s="641">
        <v>28.19</v>
      </c>
      <c r="E6271" s="642">
        <v>0</v>
      </c>
    </row>
    <row r="6272" spans="1:5">
      <c r="A6272" s="640">
        <v>101441</v>
      </c>
      <c r="B6272" s="638" t="s">
        <v>23680</v>
      </c>
      <c r="C6272" s="640" t="s">
        <v>10842</v>
      </c>
      <c r="D6272" s="641">
        <v>4898.71</v>
      </c>
      <c r="E6272" s="642">
        <v>0</v>
      </c>
    </row>
    <row r="6273" spans="1:5">
      <c r="A6273" s="640">
        <v>88304</v>
      </c>
      <c r="B6273" s="638" t="s">
        <v>23681</v>
      </c>
      <c r="C6273" s="640" t="s">
        <v>15155</v>
      </c>
      <c r="D6273" s="641">
        <v>45.46</v>
      </c>
      <c r="E6273" s="642">
        <v>0</v>
      </c>
    </row>
    <row r="6274" spans="1:5">
      <c r="A6274" s="640">
        <v>101443</v>
      </c>
      <c r="B6274" s="638" t="s">
        <v>23681</v>
      </c>
      <c r="C6274" s="640" t="s">
        <v>10842</v>
      </c>
      <c r="D6274" s="641">
        <v>7927.48</v>
      </c>
      <c r="E6274" s="642">
        <v>0</v>
      </c>
    </row>
    <row r="6275" spans="1:5">
      <c r="A6275" s="640">
        <v>88306</v>
      </c>
      <c r="B6275" s="638" t="s">
        <v>23682</v>
      </c>
      <c r="C6275" s="640" t="s">
        <v>15155</v>
      </c>
      <c r="D6275" s="641">
        <v>32.700000000000003</v>
      </c>
      <c r="E6275" s="642">
        <v>0</v>
      </c>
    </row>
    <row r="6276" spans="1:5">
      <c r="A6276" s="640">
        <v>88307</v>
      </c>
      <c r="B6276" s="638" t="s">
        <v>23683</v>
      </c>
      <c r="C6276" s="640" t="s">
        <v>15155</v>
      </c>
      <c r="D6276" s="641">
        <v>32.51</v>
      </c>
      <c r="E6276" s="642">
        <v>0</v>
      </c>
    </row>
    <row r="6277" spans="1:5">
      <c r="A6277" s="640">
        <v>88308</v>
      </c>
      <c r="B6277" s="638" t="s">
        <v>23684</v>
      </c>
      <c r="C6277" s="640" t="s">
        <v>15155</v>
      </c>
      <c r="D6277" s="641">
        <v>33.46</v>
      </c>
      <c r="E6277" s="642">
        <v>0</v>
      </c>
    </row>
    <row r="6278" spans="1:5">
      <c r="A6278" s="640">
        <v>101444</v>
      </c>
      <c r="B6278" s="638" t="s">
        <v>23684</v>
      </c>
      <c r="C6278" s="640" t="s">
        <v>10842</v>
      </c>
      <c r="D6278" s="641">
        <v>5780.88</v>
      </c>
      <c r="E6278" s="642">
        <v>0</v>
      </c>
    </row>
    <row r="6279" spans="1:5">
      <c r="A6279" s="640">
        <v>88309</v>
      </c>
      <c r="B6279" s="638" t="s">
        <v>5847</v>
      </c>
      <c r="C6279" s="640" t="s">
        <v>15155</v>
      </c>
      <c r="D6279" s="641">
        <v>33.619999999999997</v>
      </c>
      <c r="E6279" s="642">
        <v>0</v>
      </c>
    </row>
    <row r="6280" spans="1:5">
      <c r="A6280" s="640">
        <v>101445</v>
      </c>
      <c r="B6280" s="638" t="s">
        <v>5847</v>
      </c>
      <c r="C6280" s="640" t="s">
        <v>10842</v>
      </c>
      <c r="D6280" s="641">
        <v>5780.22</v>
      </c>
      <c r="E6280" s="642">
        <v>0</v>
      </c>
    </row>
    <row r="6281" spans="1:5">
      <c r="A6281" s="640">
        <v>88310</v>
      </c>
      <c r="B6281" s="638" t="s">
        <v>5849</v>
      </c>
      <c r="C6281" s="640" t="s">
        <v>15155</v>
      </c>
      <c r="D6281" s="641">
        <v>35.36</v>
      </c>
      <c r="E6281" s="642">
        <v>0</v>
      </c>
    </row>
    <row r="6282" spans="1:5">
      <c r="A6282" s="640">
        <v>101446</v>
      </c>
      <c r="B6282" s="638" t="s">
        <v>5849</v>
      </c>
      <c r="C6282" s="640" t="s">
        <v>10842</v>
      </c>
      <c r="D6282" s="641">
        <v>6096.04</v>
      </c>
      <c r="E6282" s="642">
        <v>0</v>
      </c>
    </row>
    <row r="6283" spans="1:5">
      <c r="A6283" s="640">
        <v>88311</v>
      </c>
      <c r="B6283" s="638" t="s">
        <v>23685</v>
      </c>
      <c r="C6283" s="640" t="s">
        <v>15155</v>
      </c>
      <c r="D6283" s="641">
        <v>34.590000000000003</v>
      </c>
      <c r="E6283" s="642">
        <v>0</v>
      </c>
    </row>
    <row r="6284" spans="1:5">
      <c r="A6284" s="640">
        <v>101447</v>
      </c>
      <c r="B6284" s="638" t="s">
        <v>23685</v>
      </c>
      <c r="C6284" s="640" t="s">
        <v>10842</v>
      </c>
      <c r="D6284" s="641">
        <v>5963.7</v>
      </c>
      <c r="E6284" s="642">
        <v>0</v>
      </c>
    </row>
    <row r="6285" spans="1:5">
      <c r="A6285" s="640">
        <v>88312</v>
      </c>
      <c r="B6285" s="638" t="s">
        <v>23686</v>
      </c>
      <c r="C6285" s="640" t="s">
        <v>15155</v>
      </c>
      <c r="D6285" s="641">
        <v>35.36</v>
      </c>
      <c r="E6285" s="642">
        <v>0</v>
      </c>
    </row>
    <row r="6286" spans="1:5">
      <c r="A6286" s="640">
        <v>101448</v>
      </c>
      <c r="B6286" s="638" t="s">
        <v>23686</v>
      </c>
      <c r="C6286" s="640" t="s">
        <v>10842</v>
      </c>
      <c r="D6286" s="641">
        <v>6096.04</v>
      </c>
      <c r="E6286" s="642">
        <v>0</v>
      </c>
    </row>
    <row r="6287" spans="1:5">
      <c r="A6287" s="640">
        <v>101449</v>
      </c>
      <c r="B6287" s="638" t="s">
        <v>23687</v>
      </c>
      <c r="C6287" s="640" t="s">
        <v>10842</v>
      </c>
      <c r="D6287" s="641">
        <v>5226.1400000000003</v>
      </c>
      <c r="E6287" s="642">
        <v>0</v>
      </c>
    </row>
    <row r="6288" spans="1:5">
      <c r="A6288" s="640">
        <v>88313</v>
      </c>
      <c r="B6288" s="638" t="s">
        <v>5851</v>
      </c>
      <c r="C6288" s="640" t="s">
        <v>15155</v>
      </c>
      <c r="D6288" s="641">
        <v>30.37</v>
      </c>
      <c r="E6288" s="642">
        <v>0</v>
      </c>
    </row>
    <row r="6289" spans="1:5">
      <c r="A6289" s="640">
        <v>88314</v>
      </c>
      <c r="B6289" s="638" t="s">
        <v>5855</v>
      </c>
      <c r="C6289" s="640" t="s">
        <v>15155</v>
      </c>
      <c r="D6289" s="641">
        <v>24.47</v>
      </c>
      <c r="E6289" s="642">
        <v>0</v>
      </c>
    </row>
    <row r="6290" spans="1:5">
      <c r="A6290" s="640">
        <v>88315</v>
      </c>
      <c r="B6290" s="638" t="s">
        <v>5859</v>
      </c>
      <c r="C6290" s="640" t="s">
        <v>15155</v>
      </c>
      <c r="D6290" s="641">
        <v>33.369999999999997</v>
      </c>
      <c r="E6290" s="642">
        <v>0</v>
      </c>
    </row>
    <row r="6291" spans="1:5">
      <c r="A6291" s="640">
        <v>101451</v>
      </c>
      <c r="B6291" s="638" t="s">
        <v>5859</v>
      </c>
      <c r="C6291" s="640" t="s">
        <v>10842</v>
      </c>
      <c r="D6291" s="641">
        <v>5780.22</v>
      </c>
      <c r="E6291" s="642">
        <v>0</v>
      </c>
    </row>
    <row r="6292" spans="1:5">
      <c r="A6292" s="640">
        <v>88316</v>
      </c>
      <c r="B6292" s="638" t="s">
        <v>5861</v>
      </c>
      <c r="C6292" s="640" t="s">
        <v>15155</v>
      </c>
      <c r="D6292" s="641">
        <v>24.88</v>
      </c>
      <c r="E6292" s="642">
        <v>0</v>
      </c>
    </row>
    <row r="6293" spans="1:5">
      <c r="A6293" s="640">
        <v>101452</v>
      </c>
      <c r="B6293" s="638" t="s">
        <v>23688</v>
      </c>
      <c r="C6293" s="640" t="s">
        <v>10842</v>
      </c>
      <c r="D6293" s="641">
        <v>4265.46</v>
      </c>
      <c r="E6293" s="642">
        <v>0</v>
      </c>
    </row>
    <row r="6294" spans="1:5">
      <c r="A6294" s="640">
        <v>88318</v>
      </c>
      <c r="B6294" s="638" t="s">
        <v>23689</v>
      </c>
      <c r="C6294" s="640" t="s">
        <v>15155</v>
      </c>
      <c r="D6294" s="641">
        <v>44.19</v>
      </c>
      <c r="E6294" s="642">
        <v>0</v>
      </c>
    </row>
    <row r="6295" spans="1:5">
      <c r="A6295" s="640">
        <v>88317</v>
      </c>
      <c r="B6295" s="638" t="s">
        <v>23690</v>
      </c>
      <c r="C6295" s="640" t="s">
        <v>15155</v>
      </c>
      <c r="D6295" s="641">
        <v>34.700000000000003</v>
      </c>
      <c r="E6295" s="642">
        <v>0</v>
      </c>
    </row>
    <row r="6296" spans="1:5">
      <c r="A6296" s="640">
        <v>101453</v>
      </c>
      <c r="B6296" s="638" t="s">
        <v>23690</v>
      </c>
      <c r="C6296" s="640" t="s">
        <v>10842</v>
      </c>
      <c r="D6296" s="641">
        <v>6000.89</v>
      </c>
      <c r="E6296" s="642">
        <v>0</v>
      </c>
    </row>
    <row r="6297" spans="1:5">
      <c r="A6297" s="640">
        <v>101454</v>
      </c>
      <c r="B6297" s="638" t="s">
        <v>23691</v>
      </c>
      <c r="C6297" s="640" t="s">
        <v>10842</v>
      </c>
      <c r="D6297" s="641">
        <v>7663.47</v>
      </c>
      <c r="E6297" s="642">
        <v>0</v>
      </c>
    </row>
    <row r="6298" spans="1:5">
      <c r="A6298" s="640">
        <v>100533</v>
      </c>
      <c r="B6298" s="638" t="s">
        <v>23692</v>
      </c>
      <c r="C6298" s="640" t="s">
        <v>15155</v>
      </c>
      <c r="D6298" s="641">
        <v>41.87</v>
      </c>
      <c r="E6298" s="642">
        <v>0</v>
      </c>
    </row>
    <row r="6299" spans="1:5">
      <c r="A6299" s="640">
        <v>100534</v>
      </c>
      <c r="B6299" s="638" t="s">
        <v>23692</v>
      </c>
      <c r="C6299" s="640" t="s">
        <v>10842</v>
      </c>
      <c r="D6299" s="641">
        <v>7235.18</v>
      </c>
      <c r="E6299" s="642">
        <v>0</v>
      </c>
    </row>
    <row r="6300" spans="1:5">
      <c r="A6300" s="640">
        <v>88323</v>
      </c>
      <c r="B6300" s="638" t="s">
        <v>5867</v>
      </c>
      <c r="C6300" s="640" t="s">
        <v>15155</v>
      </c>
      <c r="D6300" s="641">
        <v>32.56</v>
      </c>
      <c r="E6300" s="642">
        <v>0</v>
      </c>
    </row>
    <row r="6301" spans="1:5">
      <c r="A6301" s="640">
        <v>101458</v>
      </c>
      <c r="B6301" s="638" t="s">
        <v>23693</v>
      </c>
      <c r="C6301" s="640" t="s">
        <v>10842</v>
      </c>
      <c r="D6301" s="641">
        <v>5643.95</v>
      </c>
      <c r="E6301" s="642">
        <v>0</v>
      </c>
    </row>
    <row r="6302" spans="1:5">
      <c r="A6302" s="640">
        <v>90781</v>
      </c>
      <c r="B6302" s="638" t="s">
        <v>23694</v>
      </c>
      <c r="C6302" s="640" t="s">
        <v>15155</v>
      </c>
      <c r="D6302" s="641">
        <v>51.03</v>
      </c>
      <c r="E6302" s="642">
        <v>0</v>
      </c>
    </row>
    <row r="6303" spans="1:5">
      <c r="A6303" s="640">
        <v>94296</v>
      </c>
      <c r="B6303" s="638" t="s">
        <v>23694</v>
      </c>
      <c r="C6303" s="640" t="s">
        <v>10842</v>
      </c>
      <c r="D6303" s="641">
        <v>8904.85</v>
      </c>
      <c r="E6303" s="642">
        <v>0</v>
      </c>
    </row>
    <row r="6304" spans="1:5">
      <c r="A6304" s="640">
        <v>88324</v>
      </c>
      <c r="B6304" s="638" t="s">
        <v>23695</v>
      </c>
      <c r="C6304" s="640" t="s">
        <v>15155</v>
      </c>
      <c r="D6304" s="641">
        <v>40.340000000000003</v>
      </c>
      <c r="E6304" s="642">
        <v>0</v>
      </c>
    </row>
    <row r="6305" spans="1:5">
      <c r="A6305" s="640">
        <v>88321</v>
      </c>
      <c r="B6305" s="638" t="s">
        <v>23696</v>
      </c>
      <c r="C6305" s="640" t="s">
        <v>15155</v>
      </c>
      <c r="D6305" s="641">
        <v>49.61</v>
      </c>
      <c r="E6305" s="642">
        <v>0</v>
      </c>
    </row>
    <row r="6306" spans="1:5">
      <c r="A6306" s="640">
        <v>101456</v>
      </c>
      <c r="B6306" s="638" t="s">
        <v>23697</v>
      </c>
      <c r="C6306" s="640" t="s">
        <v>10842</v>
      </c>
      <c r="D6306" s="641">
        <v>8656.5499999999993</v>
      </c>
      <c r="E6306" s="642">
        <v>0</v>
      </c>
    </row>
    <row r="6307" spans="1:5">
      <c r="A6307" s="640">
        <v>100309</v>
      </c>
      <c r="B6307" s="638" t="s">
        <v>5865</v>
      </c>
      <c r="C6307" s="640" t="s">
        <v>15155</v>
      </c>
      <c r="D6307" s="641">
        <v>49.85</v>
      </c>
      <c r="E6307" s="642">
        <v>0</v>
      </c>
    </row>
    <row r="6308" spans="1:5">
      <c r="A6308" s="640">
        <v>100321</v>
      </c>
      <c r="B6308" s="638" t="s">
        <v>5865</v>
      </c>
      <c r="C6308" s="640" t="s">
        <v>10842</v>
      </c>
      <c r="D6308" s="641">
        <v>8626.7900000000009</v>
      </c>
      <c r="E6308" s="642">
        <v>0</v>
      </c>
    </row>
    <row r="6309" spans="1:5">
      <c r="A6309" s="640">
        <v>88322</v>
      </c>
      <c r="B6309" s="638" t="s">
        <v>23698</v>
      </c>
      <c r="C6309" s="640" t="s">
        <v>15155</v>
      </c>
      <c r="D6309" s="641">
        <v>33.659999999999997</v>
      </c>
      <c r="E6309" s="642">
        <v>0</v>
      </c>
    </row>
    <row r="6310" spans="1:5">
      <c r="A6310" s="640">
        <v>101457</v>
      </c>
      <c r="B6310" s="638" t="s">
        <v>23698</v>
      </c>
      <c r="C6310" s="640" t="s">
        <v>10842</v>
      </c>
      <c r="D6310" s="641">
        <v>5844.47</v>
      </c>
      <c r="E6310" s="642">
        <v>0</v>
      </c>
    </row>
    <row r="6311" spans="1:5">
      <c r="A6311" s="640">
        <v>88325</v>
      </c>
      <c r="B6311" s="638" t="s">
        <v>5871</v>
      </c>
      <c r="C6311" s="640" t="s">
        <v>15155</v>
      </c>
      <c r="D6311" s="641">
        <v>27.02</v>
      </c>
      <c r="E6311" s="642">
        <v>0</v>
      </c>
    </row>
    <row r="6312" spans="1:5">
      <c r="A6312" s="640">
        <v>101459</v>
      </c>
      <c r="B6312" s="638" t="s">
        <v>5871</v>
      </c>
      <c r="C6312" s="640" t="s">
        <v>10842</v>
      </c>
      <c r="D6312" s="641">
        <v>4661.75</v>
      </c>
      <c r="E6312" s="642">
        <v>0</v>
      </c>
    </row>
    <row r="6313" spans="1:5">
      <c r="A6313" s="640">
        <v>100289</v>
      </c>
      <c r="B6313" s="638" t="s">
        <v>5873</v>
      </c>
      <c r="C6313" s="640" t="s">
        <v>15155</v>
      </c>
      <c r="D6313" s="641">
        <v>28.4</v>
      </c>
      <c r="E6313" s="642">
        <v>0</v>
      </c>
    </row>
    <row r="6314" spans="1:5">
      <c r="A6314" s="640">
        <v>101460</v>
      </c>
      <c r="B6314" s="638" t="s">
        <v>5873</v>
      </c>
      <c r="C6314" s="640" t="s">
        <v>10842</v>
      </c>
      <c r="D6314" s="641">
        <v>4938.37</v>
      </c>
      <c r="E6314" s="642">
        <v>0</v>
      </c>
    </row>
    <row r="6315" spans="1:5">
      <c r="A6315" s="640">
        <v>105011</v>
      </c>
      <c r="B6315" s="638" t="s">
        <v>23699</v>
      </c>
      <c r="C6315" s="640" t="s">
        <v>10787</v>
      </c>
      <c r="D6315" s="641">
        <v>0.67</v>
      </c>
      <c r="E6315" s="642">
        <v>0</v>
      </c>
    </row>
    <row r="6316" spans="1:5">
      <c r="A6316" s="640">
        <v>99061</v>
      </c>
      <c r="B6316" s="638" t="s">
        <v>23700</v>
      </c>
      <c r="C6316" s="640" t="s">
        <v>10735</v>
      </c>
      <c r="D6316" s="641">
        <v>142.33000000000001</v>
      </c>
      <c r="E6316" s="642">
        <v>0</v>
      </c>
    </row>
    <row r="6317" spans="1:5">
      <c r="A6317" s="640">
        <v>99060</v>
      </c>
      <c r="B6317" s="638" t="s">
        <v>23701</v>
      </c>
      <c r="C6317" s="640" t="s">
        <v>10735</v>
      </c>
      <c r="D6317" s="641">
        <v>233.73</v>
      </c>
      <c r="E6317" s="642">
        <v>0</v>
      </c>
    </row>
    <row r="6318" spans="1:5">
      <c r="A6318" s="640">
        <v>105009</v>
      </c>
      <c r="B6318" s="638" t="s">
        <v>23702</v>
      </c>
      <c r="C6318" s="640" t="s">
        <v>10787</v>
      </c>
      <c r="D6318" s="641">
        <v>95.54</v>
      </c>
      <c r="E6318" s="642">
        <v>0</v>
      </c>
    </row>
    <row r="6319" spans="1:5">
      <c r="A6319" s="640">
        <v>99059</v>
      </c>
      <c r="B6319" s="638" t="s">
        <v>23703</v>
      </c>
      <c r="C6319" s="640" t="s">
        <v>10787</v>
      </c>
      <c r="D6319" s="641">
        <v>77.569999999999993</v>
      </c>
      <c r="E6319" s="642">
        <v>0</v>
      </c>
    </row>
    <row r="6320" spans="1:5">
      <c r="A6320" s="640">
        <v>105007</v>
      </c>
      <c r="B6320" s="638" t="s">
        <v>23704</v>
      </c>
      <c r="C6320" s="640" t="s">
        <v>10735</v>
      </c>
      <c r="D6320" s="641">
        <v>44.71</v>
      </c>
      <c r="E6320" s="642">
        <v>0</v>
      </c>
    </row>
    <row r="6321" spans="1:5">
      <c r="A6321" s="640">
        <v>99063</v>
      </c>
      <c r="B6321" s="638" t="s">
        <v>23705</v>
      </c>
      <c r="C6321" s="640" t="s">
        <v>10787</v>
      </c>
      <c r="D6321" s="641">
        <v>11.11</v>
      </c>
      <c r="E6321" s="642">
        <v>0</v>
      </c>
    </row>
    <row r="6322" spans="1:5">
      <c r="A6322" s="640">
        <v>99062</v>
      </c>
      <c r="B6322" s="638" t="s">
        <v>23706</v>
      </c>
      <c r="C6322" s="640" t="s">
        <v>10735</v>
      </c>
      <c r="D6322" s="641">
        <v>2.4</v>
      </c>
      <c r="E6322" s="642">
        <v>0</v>
      </c>
    </row>
    <row r="6323" spans="1:5">
      <c r="A6323" s="640">
        <v>100857</v>
      </c>
      <c r="B6323" s="638" t="s">
        <v>44290</v>
      </c>
      <c r="C6323" s="640" t="s">
        <v>10735</v>
      </c>
      <c r="D6323" s="641">
        <v>535.45000000000005</v>
      </c>
      <c r="E6323" s="642">
        <v>0</v>
      </c>
    </row>
    <row r="6324" spans="1:5">
      <c r="A6324" s="640">
        <v>86905</v>
      </c>
      <c r="B6324" s="638" t="s">
        <v>44291</v>
      </c>
      <c r="C6324" s="640" t="s">
        <v>10735</v>
      </c>
      <c r="D6324" s="641">
        <v>414.47</v>
      </c>
      <c r="E6324" s="642">
        <v>0</v>
      </c>
    </row>
    <row r="6325" spans="1:5">
      <c r="A6325" s="640">
        <v>86908</v>
      </c>
      <c r="B6325" s="638" t="s">
        <v>44292</v>
      </c>
      <c r="C6325" s="640" t="s">
        <v>10735</v>
      </c>
      <c r="D6325" s="641">
        <v>492.61</v>
      </c>
      <c r="E6325" s="642">
        <v>0</v>
      </c>
    </row>
    <row r="6326" spans="1:5">
      <c r="A6326" s="640">
        <v>100849</v>
      </c>
      <c r="B6326" s="638" t="s">
        <v>44293</v>
      </c>
      <c r="C6326" s="640" t="s">
        <v>10735</v>
      </c>
      <c r="D6326" s="641">
        <v>49.12</v>
      </c>
      <c r="E6326" s="642">
        <v>0</v>
      </c>
    </row>
    <row r="6327" spans="1:5">
      <c r="A6327" s="640">
        <v>100851</v>
      </c>
      <c r="B6327" s="638" t="s">
        <v>44294</v>
      </c>
      <c r="C6327" s="640" t="s">
        <v>10735</v>
      </c>
      <c r="D6327" s="641">
        <v>99.08</v>
      </c>
      <c r="E6327" s="642">
        <v>0</v>
      </c>
    </row>
    <row r="6328" spans="1:5">
      <c r="A6328" s="640">
        <v>86888</v>
      </c>
      <c r="B6328" s="638" t="s">
        <v>44295</v>
      </c>
      <c r="C6328" s="640" t="s">
        <v>10735</v>
      </c>
      <c r="D6328" s="641">
        <v>549.27</v>
      </c>
      <c r="E6328" s="642">
        <v>0</v>
      </c>
    </row>
    <row r="6329" spans="1:5">
      <c r="A6329" s="640">
        <v>86932</v>
      </c>
      <c r="B6329" s="638" t="s">
        <v>44296</v>
      </c>
      <c r="C6329" s="640" t="s">
        <v>10735</v>
      </c>
      <c r="D6329" s="641">
        <v>610.95000000000005</v>
      </c>
      <c r="E6329" s="642">
        <v>0</v>
      </c>
    </row>
    <row r="6330" spans="1:5">
      <c r="A6330" s="640">
        <v>86931</v>
      </c>
      <c r="B6330" s="638" t="s">
        <v>44297</v>
      </c>
      <c r="C6330" s="640" t="s">
        <v>10735</v>
      </c>
      <c r="D6330" s="641">
        <v>564.12</v>
      </c>
      <c r="E6330" s="642">
        <v>0</v>
      </c>
    </row>
    <row r="6331" spans="1:5">
      <c r="A6331" s="640">
        <v>100878</v>
      </c>
      <c r="B6331" s="638" t="s">
        <v>44298</v>
      </c>
      <c r="C6331" s="640" t="s">
        <v>10735</v>
      </c>
      <c r="D6331" s="641">
        <v>740.58</v>
      </c>
      <c r="E6331" s="642">
        <v>0</v>
      </c>
    </row>
    <row r="6332" spans="1:5">
      <c r="A6332" s="640">
        <v>95471</v>
      </c>
      <c r="B6332" s="638" t="s">
        <v>44299</v>
      </c>
      <c r="C6332" s="640" t="s">
        <v>10735</v>
      </c>
      <c r="D6332" s="641">
        <v>888.75</v>
      </c>
      <c r="E6332" s="642">
        <v>0</v>
      </c>
    </row>
    <row r="6333" spans="1:5">
      <c r="A6333" s="640">
        <v>95469</v>
      </c>
      <c r="B6333" s="638" t="s">
        <v>44300</v>
      </c>
      <c r="C6333" s="640" t="s">
        <v>10735</v>
      </c>
      <c r="D6333" s="641">
        <v>354.29</v>
      </c>
      <c r="E6333" s="642">
        <v>0</v>
      </c>
    </row>
    <row r="6334" spans="1:5">
      <c r="A6334" s="640">
        <v>100848</v>
      </c>
      <c r="B6334" s="638" t="s">
        <v>44301</v>
      </c>
      <c r="C6334" s="640" t="s">
        <v>10735</v>
      </c>
      <c r="D6334" s="641">
        <v>639.99</v>
      </c>
      <c r="E6334" s="642">
        <v>0</v>
      </c>
    </row>
    <row r="6335" spans="1:5">
      <c r="A6335" s="640">
        <v>86895</v>
      </c>
      <c r="B6335" s="638" t="s">
        <v>44302</v>
      </c>
      <c r="C6335" s="640" t="s">
        <v>10735</v>
      </c>
      <c r="D6335" s="641">
        <v>290.70999999999998</v>
      </c>
      <c r="E6335" s="642">
        <v>0.12</v>
      </c>
    </row>
    <row r="6336" spans="1:5">
      <c r="A6336" s="640">
        <v>86889</v>
      </c>
      <c r="B6336" s="638" t="s">
        <v>44303</v>
      </c>
      <c r="C6336" s="640" t="s">
        <v>10735</v>
      </c>
      <c r="D6336" s="641">
        <v>633.58000000000004</v>
      </c>
      <c r="E6336" s="642">
        <v>0.06</v>
      </c>
    </row>
    <row r="6337" spans="1:5">
      <c r="A6337" s="640">
        <v>106780</v>
      </c>
      <c r="B6337" s="638" t="s">
        <v>44304</v>
      </c>
      <c r="C6337" s="640" t="s">
        <v>10735</v>
      </c>
      <c r="D6337" s="641">
        <v>832</v>
      </c>
      <c r="E6337" s="642">
        <v>0.06</v>
      </c>
    </row>
    <row r="6338" spans="1:5">
      <c r="A6338" s="640">
        <v>106781</v>
      </c>
      <c r="B6338" s="638" t="s">
        <v>44305</v>
      </c>
      <c r="C6338" s="640" t="s">
        <v>10735</v>
      </c>
      <c r="D6338" s="641">
        <v>1222.31</v>
      </c>
      <c r="E6338" s="642">
        <v>0.06</v>
      </c>
    </row>
    <row r="6339" spans="1:5">
      <c r="A6339" s="640">
        <v>86899</v>
      </c>
      <c r="B6339" s="638" t="s">
        <v>44306</v>
      </c>
      <c r="C6339" s="640" t="s">
        <v>10735</v>
      </c>
      <c r="D6339" s="641">
        <v>241.73</v>
      </c>
      <c r="E6339" s="642">
        <v>0.14000000000000001</v>
      </c>
    </row>
    <row r="6340" spans="1:5">
      <c r="A6340" s="640">
        <v>86893</v>
      </c>
      <c r="B6340" s="638" t="s">
        <v>44307</v>
      </c>
      <c r="C6340" s="640" t="s">
        <v>10735</v>
      </c>
      <c r="D6340" s="641">
        <v>503.02</v>
      </c>
      <c r="E6340" s="642">
        <v>0.08</v>
      </c>
    </row>
    <row r="6341" spans="1:5">
      <c r="A6341" s="640">
        <v>86934</v>
      </c>
      <c r="B6341" s="638" t="s">
        <v>44308</v>
      </c>
      <c r="C6341" s="640" t="s">
        <v>10735</v>
      </c>
      <c r="D6341" s="641">
        <v>469.29</v>
      </c>
      <c r="E6341" s="642">
        <v>0.09</v>
      </c>
    </row>
    <row r="6342" spans="1:5">
      <c r="A6342" s="640">
        <v>86933</v>
      </c>
      <c r="B6342" s="638" t="s">
        <v>44309</v>
      </c>
      <c r="C6342" s="640" t="s">
        <v>10735</v>
      </c>
      <c r="D6342" s="641">
        <v>481.98</v>
      </c>
      <c r="E6342" s="642">
        <v>0.08</v>
      </c>
    </row>
    <row r="6343" spans="1:5">
      <c r="A6343" s="640">
        <v>86894</v>
      </c>
      <c r="B6343" s="638" t="s">
        <v>44310</v>
      </c>
      <c r="C6343" s="640" t="s">
        <v>10735</v>
      </c>
      <c r="D6343" s="641">
        <v>333.68</v>
      </c>
      <c r="E6343" s="642">
        <v>0.12</v>
      </c>
    </row>
    <row r="6344" spans="1:5">
      <c r="A6344" s="640">
        <v>93441</v>
      </c>
      <c r="B6344" s="638" t="s">
        <v>44311</v>
      </c>
      <c r="C6344" s="640" t="s">
        <v>10735</v>
      </c>
      <c r="D6344" s="641">
        <v>1153.6500000000001</v>
      </c>
      <c r="E6344" s="642">
        <v>0.04</v>
      </c>
    </row>
    <row r="6345" spans="1:5">
      <c r="A6345" s="640">
        <v>93396</v>
      </c>
      <c r="B6345" s="638" t="s">
        <v>44312</v>
      </c>
      <c r="C6345" s="640" t="s">
        <v>10735</v>
      </c>
      <c r="D6345" s="641">
        <v>752.19</v>
      </c>
      <c r="E6345" s="642">
        <v>0.04</v>
      </c>
    </row>
    <row r="6346" spans="1:5">
      <c r="A6346" s="640">
        <v>93442</v>
      </c>
      <c r="B6346" s="638" t="s">
        <v>44313</v>
      </c>
      <c r="C6346" s="640" t="s">
        <v>10735</v>
      </c>
      <c r="D6346" s="641">
        <v>1300.31</v>
      </c>
      <c r="E6346" s="642">
        <v>0.03</v>
      </c>
    </row>
    <row r="6347" spans="1:5">
      <c r="A6347" s="640">
        <v>86947</v>
      </c>
      <c r="B6347" s="638" t="s">
        <v>44314</v>
      </c>
      <c r="C6347" s="640" t="s">
        <v>10735</v>
      </c>
      <c r="D6347" s="641">
        <v>1400.78</v>
      </c>
      <c r="E6347" s="642">
        <v>0.02</v>
      </c>
    </row>
    <row r="6348" spans="1:5">
      <c r="A6348" s="640">
        <v>100875</v>
      </c>
      <c r="B6348" s="638" t="s">
        <v>44315</v>
      </c>
      <c r="C6348" s="640" t="s">
        <v>10735</v>
      </c>
      <c r="D6348" s="641">
        <v>1084.3800000000001</v>
      </c>
      <c r="E6348" s="642">
        <v>0.8</v>
      </c>
    </row>
    <row r="6349" spans="1:5">
      <c r="A6349" s="640">
        <v>100863</v>
      </c>
      <c r="B6349" s="638" t="s">
        <v>44316</v>
      </c>
      <c r="C6349" s="640" t="s">
        <v>10735</v>
      </c>
      <c r="D6349" s="641">
        <v>631.12</v>
      </c>
      <c r="E6349" s="642">
        <v>0.61</v>
      </c>
    </row>
    <row r="6350" spans="1:5">
      <c r="A6350" s="640">
        <v>100864</v>
      </c>
      <c r="B6350" s="638" t="s">
        <v>44317</v>
      </c>
      <c r="C6350" s="640" t="s">
        <v>10735</v>
      </c>
      <c r="D6350" s="641">
        <v>687.58</v>
      </c>
      <c r="E6350" s="642">
        <v>0.64</v>
      </c>
    </row>
    <row r="6351" spans="1:5">
      <c r="A6351" s="640">
        <v>100865</v>
      </c>
      <c r="B6351" s="638" t="s">
        <v>44318</v>
      </c>
      <c r="C6351" s="640" t="s">
        <v>10735</v>
      </c>
      <c r="D6351" s="641">
        <v>585.35</v>
      </c>
      <c r="E6351" s="642">
        <v>0.81</v>
      </c>
    </row>
    <row r="6352" spans="1:5">
      <c r="A6352" s="640">
        <v>100870</v>
      </c>
      <c r="B6352" s="638" t="s">
        <v>44319</v>
      </c>
      <c r="C6352" s="640" t="s">
        <v>10735</v>
      </c>
      <c r="D6352" s="641">
        <v>339.09</v>
      </c>
      <c r="E6352" s="642">
        <v>0.51</v>
      </c>
    </row>
    <row r="6353" spans="1:8">
      <c r="A6353" s="640">
        <v>100871</v>
      </c>
      <c r="B6353" s="638" t="s">
        <v>44320</v>
      </c>
      <c r="C6353" s="640" t="s">
        <v>10735</v>
      </c>
      <c r="D6353" s="641">
        <v>364.51</v>
      </c>
      <c r="E6353" s="642">
        <v>0.55000000000000004</v>
      </c>
    </row>
    <row r="6354" spans="1:8">
      <c r="A6354" s="640">
        <v>100872</v>
      </c>
      <c r="B6354" s="638" t="s">
        <v>44321</v>
      </c>
      <c r="C6354" s="640" t="s">
        <v>10735</v>
      </c>
      <c r="D6354" s="641">
        <v>380.73</v>
      </c>
      <c r="E6354" s="642">
        <v>0.56000000000000005</v>
      </c>
    </row>
    <row r="6355" spans="1:8">
      <c r="A6355" s="640">
        <v>100873</v>
      </c>
      <c r="B6355" s="638" t="s">
        <v>44322</v>
      </c>
      <c r="C6355" s="640" t="s">
        <v>10735</v>
      </c>
      <c r="D6355" s="641">
        <v>390.86</v>
      </c>
      <c r="E6355" s="642">
        <v>0.57999999999999996</v>
      </c>
    </row>
    <row r="6356" spans="1:8">
      <c r="A6356" s="640">
        <v>100866</v>
      </c>
      <c r="B6356" s="638" t="s">
        <v>44323</v>
      </c>
      <c r="C6356" s="640" t="s">
        <v>10735</v>
      </c>
      <c r="D6356" s="641">
        <v>334.17</v>
      </c>
      <c r="E6356" s="642">
        <v>0.5</v>
      </c>
    </row>
    <row r="6357" spans="1:8">
      <c r="A6357" s="640">
        <v>100867</v>
      </c>
      <c r="B6357" s="638" t="s">
        <v>44324</v>
      </c>
      <c r="C6357" s="640" t="s">
        <v>10735</v>
      </c>
      <c r="D6357" s="641">
        <v>352.79</v>
      </c>
      <c r="E6357" s="642">
        <v>0.53</v>
      </c>
    </row>
    <row r="6358" spans="1:8">
      <c r="A6358" s="640">
        <v>100868</v>
      </c>
      <c r="B6358" s="638" t="s">
        <v>44325</v>
      </c>
      <c r="C6358" s="640" t="s">
        <v>10735</v>
      </c>
      <c r="D6358" s="641">
        <v>365.18</v>
      </c>
      <c r="E6358" s="642">
        <v>0.55000000000000004</v>
      </c>
    </row>
    <row r="6359" spans="1:8">
      <c r="A6359" s="640">
        <v>100869</v>
      </c>
      <c r="B6359" s="638" t="s">
        <v>44326</v>
      </c>
      <c r="C6359" s="640" t="s">
        <v>10735</v>
      </c>
      <c r="D6359" s="641">
        <v>374.68</v>
      </c>
      <c r="E6359" s="642">
        <v>0.56000000000000005</v>
      </c>
    </row>
    <row r="6360" spans="1:8">
      <c r="A6360" s="640">
        <v>106764</v>
      </c>
      <c r="B6360" s="638" t="s">
        <v>44327</v>
      </c>
      <c r="C6360" s="640" t="s">
        <v>10735</v>
      </c>
      <c r="D6360" s="641">
        <v>34.799999999999997</v>
      </c>
      <c r="E6360" s="642">
        <v>0</v>
      </c>
    </row>
    <row r="6361" spans="1:8">
      <c r="A6361" s="640">
        <v>100860</v>
      </c>
      <c r="B6361" s="638" t="s">
        <v>44328</v>
      </c>
      <c r="C6361" s="640" t="s">
        <v>10735</v>
      </c>
      <c r="D6361" s="641">
        <v>147.79</v>
      </c>
      <c r="E6361" s="642">
        <v>0</v>
      </c>
    </row>
    <row r="6362" spans="1:8">
      <c r="A6362" s="640">
        <v>86936</v>
      </c>
      <c r="B6362" s="638" t="s">
        <v>44329</v>
      </c>
      <c r="C6362" s="640" t="s">
        <v>10735</v>
      </c>
      <c r="D6362" s="641">
        <v>532.25</v>
      </c>
      <c r="E6362" s="642">
        <v>0</v>
      </c>
    </row>
    <row r="6363" spans="1:8">
      <c r="A6363" s="640">
        <v>86935</v>
      </c>
      <c r="B6363" s="638" t="s">
        <v>44330</v>
      </c>
      <c r="C6363" s="640" t="s">
        <v>10735</v>
      </c>
      <c r="D6363" s="641">
        <v>313.88</v>
      </c>
      <c r="E6363" s="642">
        <v>0</v>
      </c>
    </row>
    <row r="6364" spans="1:8">
      <c r="A6364" s="640">
        <v>86938</v>
      </c>
      <c r="B6364" s="638" t="s">
        <v>44331</v>
      </c>
      <c r="C6364" s="640" t="s">
        <v>10735</v>
      </c>
      <c r="D6364" s="641">
        <v>471.81</v>
      </c>
      <c r="E6364" s="642">
        <v>0</v>
      </c>
    </row>
    <row r="6365" spans="1:8">
      <c r="A6365" s="640">
        <v>86937</v>
      </c>
      <c r="B6365" s="638" t="s">
        <v>44332</v>
      </c>
      <c r="C6365" s="640" t="s">
        <v>10735</v>
      </c>
      <c r="D6365" s="641">
        <v>253.44</v>
      </c>
      <c r="E6365" s="642">
        <v>0</v>
      </c>
    </row>
    <row r="6366" spans="1:8">
      <c r="A6366" s="640">
        <v>86901</v>
      </c>
      <c r="B6366" s="638" t="s">
        <v>44333</v>
      </c>
      <c r="C6366" s="640" t="s">
        <v>10735</v>
      </c>
      <c r="D6366" s="641">
        <v>162.06</v>
      </c>
      <c r="E6366" s="642">
        <v>0</v>
      </c>
    </row>
    <row r="6367" spans="1:8">
      <c r="A6367" s="640">
        <v>86900</v>
      </c>
      <c r="B6367" s="638" t="s">
        <v>44334</v>
      </c>
      <c r="C6367" s="640" t="s">
        <v>10735</v>
      </c>
      <c r="D6367" s="641">
        <v>216.58</v>
      </c>
      <c r="E6367" s="642">
        <v>0</v>
      </c>
      <c r="H6367">
        <f>445.25+376.87</f>
        <v>822.12</v>
      </c>
    </row>
    <row r="6368" spans="1:8">
      <c r="A6368" s="640">
        <v>100852</v>
      </c>
      <c r="B6368" s="638" t="s">
        <v>44335</v>
      </c>
      <c r="C6368" s="640" t="s">
        <v>10735</v>
      </c>
      <c r="D6368" s="641">
        <v>236.84</v>
      </c>
      <c r="E6368" s="642">
        <v>0</v>
      </c>
      <c r="H6368">
        <v>2.72</v>
      </c>
    </row>
    <row r="6369" spans="1:8">
      <c r="A6369" s="640">
        <v>106766</v>
      </c>
      <c r="B6369" s="638" t="s">
        <v>44336</v>
      </c>
      <c r="C6369" s="640" t="s">
        <v>10735</v>
      </c>
      <c r="D6369" s="641">
        <v>66.900000000000006</v>
      </c>
      <c r="E6369" s="642">
        <v>0</v>
      </c>
      <c r="H6369">
        <f>H6367-H6368</f>
        <v>819.4</v>
      </c>
    </row>
    <row r="6370" spans="1:8">
      <c r="A6370" s="640">
        <v>106765</v>
      </c>
      <c r="B6370" s="638" t="s">
        <v>44337</v>
      </c>
      <c r="C6370" s="640" t="s">
        <v>10735</v>
      </c>
      <c r="D6370" s="641">
        <v>66.900000000000006</v>
      </c>
      <c r="E6370" s="642">
        <v>0</v>
      </c>
    </row>
    <row r="6371" spans="1:8">
      <c r="A6371" s="640">
        <v>86886</v>
      </c>
      <c r="B6371" s="638" t="s">
        <v>44338</v>
      </c>
      <c r="C6371" s="640" t="s">
        <v>10735</v>
      </c>
      <c r="D6371" s="641">
        <v>56.91</v>
      </c>
      <c r="E6371" s="642">
        <v>0</v>
      </c>
    </row>
    <row r="6372" spans="1:8">
      <c r="A6372" s="640">
        <v>86887</v>
      </c>
      <c r="B6372" s="638" t="s">
        <v>44339</v>
      </c>
      <c r="C6372" s="640" t="s">
        <v>10735</v>
      </c>
      <c r="D6372" s="641">
        <v>61.68</v>
      </c>
      <c r="E6372" s="642">
        <v>0</v>
      </c>
    </row>
    <row r="6373" spans="1:8">
      <c r="A6373" s="640">
        <v>86884</v>
      </c>
      <c r="B6373" s="638" t="s">
        <v>44340</v>
      </c>
      <c r="C6373" s="640" t="s">
        <v>10735</v>
      </c>
      <c r="D6373" s="641">
        <v>13.11</v>
      </c>
      <c r="E6373" s="642">
        <v>0</v>
      </c>
    </row>
    <row r="6374" spans="1:8">
      <c r="A6374" s="640">
        <v>86885</v>
      </c>
      <c r="B6374" s="638" t="s">
        <v>44341</v>
      </c>
      <c r="C6374" s="640" t="s">
        <v>10735</v>
      </c>
      <c r="D6374" s="641">
        <v>14.85</v>
      </c>
      <c r="E6374" s="642">
        <v>0</v>
      </c>
    </row>
    <row r="6375" spans="1:8">
      <c r="A6375" s="640">
        <v>95546</v>
      </c>
      <c r="B6375" s="638" t="s">
        <v>44342</v>
      </c>
      <c r="C6375" s="640" t="s">
        <v>10735</v>
      </c>
      <c r="D6375" s="641">
        <v>169</v>
      </c>
      <c r="E6375" s="642">
        <v>0</v>
      </c>
    </row>
    <row r="6376" spans="1:8">
      <c r="A6376" s="640">
        <v>86902</v>
      </c>
      <c r="B6376" s="638" t="s">
        <v>44343</v>
      </c>
      <c r="C6376" s="640" t="s">
        <v>10735</v>
      </c>
      <c r="D6376" s="641">
        <v>341.95</v>
      </c>
      <c r="E6376" s="642">
        <v>0</v>
      </c>
    </row>
    <row r="6377" spans="1:8">
      <c r="A6377" s="640">
        <v>86939</v>
      </c>
      <c r="B6377" s="638" t="s">
        <v>44344</v>
      </c>
      <c r="C6377" s="640" t="s">
        <v>10735</v>
      </c>
      <c r="D6377" s="641">
        <v>457.08</v>
      </c>
      <c r="E6377" s="642">
        <v>0</v>
      </c>
    </row>
    <row r="6378" spans="1:8">
      <c r="A6378" s="640">
        <v>86903</v>
      </c>
      <c r="B6378" s="638" t="s">
        <v>44345</v>
      </c>
      <c r="C6378" s="640" t="s">
        <v>10735</v>
      </c>
      <c r="D6378" s="641">
        <v>402.88</v>
      </c>
      <c r="E6378" s="642">
        <v>0</v>
      </c>
    </row>
    <row r="6379" spans="1:8">
      <c r="A6379" s="640">
        <v>86940</v>
      </c>
      <c r="B6379" s="638" t="s">
        <v>44346</v>
      </c>
      <c r="C6379" s="640" t="s">
        <v>10735</v>
      </c>
      <c r="D6379" s="641">
        <v>1250.46</v>
      </c>
      <c r="E6379" s="642">
        <v>0</v>
      </c>
    </row>
    <row r="6380" spans="1:8">
      <c r="A6380" s="640">
        <v>86941</v>
      </c>
      <c r="B6380" s="638" t="s">
        <v>44347</v>
      </c>
      <c r="C6380" s="640" t="s">
        <v>10735</v>
      </c>
      <c r="D6380" s="641">
        <v>919.93</v>
      </c>
      <c r="E6380" s="642">
        <v>0</v>
      </c>
    </row>
    <row r="6381" spans="1:8">
      <c r="A6381" s="640">
        <v>86904</v>
      </c>
      <c r="B6381" s="638" t="s">
        <v>44348</v>
      </c>
      <c r="C6381" s="640" t="s">
        <v>10735</v>
      </c>
      <c r="D6381" s="641">
        <v>166.77</v>
      </c>
      <c r="E6381" s="642">
        <v>0</v>
      </c>
    </row>
    <row r="6382" spans="1:8">
      <c r="A6382" s="640">
        <v>86943</v>
      </c>
      <c r="B6382" s="638" t="s">
        <v>44349</v>
      </c>
      <c r="C6382" s="640" t="s">
        <v>10735</v>
      </c>
      <c r="D6382" s="641">
        <v>281.89999999999998</v>
      </c>
      <c r="E6382" s="642">
        <v>0</v>
      </c>
    </row>
    <row r="6383" spans="1:8">
      <c r="A6383" s="640">
        <v>86942</v>
      </c>
      <c r="B6383" s="638" t="s">
        <v>44350</v>
      </c>
      <c r="C6383" s="640" t="s">
        <v>10735</v>
      </c>
      <c r="D6383" s="641">
        <v>294.58999999999997</v>
      </c>
      <c r="E6383" s="642">
        <v>0</v>
      </c>
    </row>
    <row r="6384" spans="1:8">
      <c r="A6384" s="640">
        <v>100856</v>
      </c>
      <c r="B6384" s="638" t="s">
        <v>44351</v>
      </c>
      <c r="C6384" s="640" t="s">
        <v>10735</v>
      </c>
      <c r="D6384" s="641">
        <v>39.840000000000003</v>
      </c>
      <c r="E6384" s="642">
        <v>0</v>
      </c>
    </row>
    <row r="6385" spans="1:5">
      <c r="A6385" s="640">
        <v>106776</v>
      </c>
      <c r="B6385" s="638" t="s">
        <v>44352</v>
      </c>
      <c r="C6385" s="640" t="s">
        <v>10735</v>
      </c>
      <c r="D6385" s="641">
        <v>757.3</v>
      </c>
      <c r="E6385" s="642">
        <v>0</v>
      </c>
    </row>
    <row r="6386" spans="1:5">
      <c r="A6386" s="640">
        <v>100858</v>
      </c>
      <c r="B6386" s="638" t="s">
        <v>44353</v>
      </c>
      <c r="C6386" s="640" t="s">
        <v>10735</v>
      </c>
      <c r="D6386" s="641">
        <v>804.33</v>
      </c>
      <c r="E6386" s="642">
        <v>0</v>
      </c>
    </row>
    <row r="6387" spans="1:5">
      <c r="A6387" s="640">
        <v>100859</v>
      </c>
      <c r="B6387" s="638" t="s">
        <v>44354</v>
      </c>
      <c r="C6387" s="640" t="s">
        <v>10735</v>
      </c>
      <c r="D6387" s="641">
        <v>1144.0899999999999</v>
      </c>
      <c r="E6387" s="642">
        <v>0</v>
      </c>
    </row>
    <row r="6388" spans="1:5">
      <c r="A6388" s="640">
        <v>95544</v>
      </c>
      <c r="B6388" s="638" t="s">
        <v>44355</v>
      </c>
      <c r="C6388" s="640" t="s">
        <v>10735</v>
      </c>
      <c r="D6388" s="641">
        <v>44.39</v>
      </c>
      <c r="E6388" s="642">
        <v>0</v>
      </c>
    </row>
    <row r="6389" spans="1:5">
      <c r="A6389" s="640">
        <v>106772</v>
      </c>
      <c r="B6389" s="638" t="s">
        <v>44356</v>
      </c>
      <c r="C6389" s="640" t="s">
        <v>10735</v>
      </c>
      <c r="D6389" s="641">
        <v>343.45</v>
      </c>
      <c r="E6389" s="642">
        <v>0</v>
      </c>
    </row>
    <row r="6390" spans="1:5">
      <c r="A6390" s="640">
        <v>95543</v>
      </c>
      <c r="B6390" s="638" t="s">
        <v>44357</v>
      </c>
      <c r="C6390" s="640" t="s">
        <v>10735</v>
      </c>
      <c r="D6390" s="641">
        <v>65.78</v>
      </c>
      <c r="E6390" s="642">
        <v>0</v>
      </c>
    </row>
    <row r="6391" spans="1:5">
      <c r="A6391" s="640">
        <v>95542</v>
      </c>
      <c r="B6391" s="638" t="s">
        <v>44358</v>
      </c>
      <c r="C6391" s="640" t="s">
        <v>10735</v>
      </c>
      <c r="D6391" s="641">
        <v>37.69</v>
      </c>
      <c r="E6391" s="642">
        <v>0</v>
      </c>
    </row>
    <row r="6392" spans="1:5">
      <c r="A6392" s="640">
        <v>100874</v>
      </c>
      <c r="B6392" s="638" t="s">
        <v>44359</v>
      </c>
      <c r="C6392" s="640" t="s">
        <v>10735</v>
      </c>
      <c r="D6392" s="641">
        <v>334.17</v>
      </c>
      <c r="E6392" s="642">
        <v>0.5</v>
      </c>
    </row>
    <row r="6393" spans="1:5">
      <c r="A6393" s="640">
        <v>95545</v>
      </c>
      <c r="B6393" s="638" t="s">
        <v>44360</v>
      </c>
      <c r="C6393" s="640" t="s">
        <v>10735</v>
      </c>
      <c r="D6393" s="641">
        <v>43.68</v>
      </c>
      <c r="E6393" s="642">
        <v>0</v>
      </c>
    </row>
    <row r="6394" spans="1:5">
      <c r="A6394" s="640">
        <v>95547</v>
      </c>
      <c r="B6394" s="638" t="s">
        <v>44361</v>
      </c>
      <c r="C6394" s="640" t="s">
        <v>10735</v>
      </c>
      <c r="D6394" s="641">
        <v>57.21</v>
      </c>
      <c r="E6394" s="642">
        <v>0</v>
      </c>
    </row>
    <row r="6395" spans="1:5">
      <c r="A6395" s="640">
        <v>86883</v>
      </c>
      <c r="B6395" s="638" t="s">
        <v>44362</v>
      </c>
      <c r="C6395" s="640" t="s">
        <v>10735</v>
      </c>
      <c r="D6395" s="641">
        <v>14.56</v>
      </c>
      <c r="E6395" s="642">
        <v>0</v>
      </c>
    </row>
    <row r="6396" spans="1:5">
      <c r="A6396" s="640">
        <v>86881</v>
      </c>
      <c r="B6396" s="638" t="s">
        <v>44363</v>
      </c>
      <c r="C6396" s="640" t="s">
        <v>10735</v>
      </c>
      <c r="D6396" s="641">
        <v>232.93</v>
      </c>
      <c r="E6396" s="642">
        <v>0</v>
      </c>
    </row>
    <row r="6397" spans="1:5">
      <c r="A6397" s="640">
        <v>86882</v>
      </c>
      <c r="B6397" s="638" t="s">
        <v>44364</v>
      </c>
      <c r="C6397" s="640" t="s">
        <v>10735</v>
      </c>
      <c r="D6397" s="641">
        <v>27.25</v>
      </c>
      <c r="E6397" s="642">
        <v>0</v>
      </c>
    </row>
    <row r="6398" spans="1:5">
      <c r="A6398" s="640">
        <v>100861</v>
      </c>
      <c r="B6398" s="638" t="s">
        <v>44365</v>
      </c>
      <c r="C6398" s="640" t="s">
        <v>10735</v>
      </c>
      <c r="D6398" s="641">
        <v>43.04</v>
      </c>
      <c r="E6398" s="642">
        <v>0.39</v>
      </c>
    </row>
    <row r="6399" spans="1:5">
      <c r="A6399" s="640">
        <v>100862</v>
      </c>
      <c r="B6399" s="638" t="s">
        <v>44366</v>
      </c>
      <c r="C6399" s="640" t="s">
        <v>10735</v>
      </c>
      <c r="D6399" s="641">
        <v>46.45</v>
      </c>
      <c r="E6399" s="642">
        <v>0.44</v>
      </c>
    </row>
    <row r="6400" spans="1:5">
      <c r="A6400" s="640">
        <v>86872</v>
      </c>
      <c r="B6400" s="638" t="s">
        <v>44367</v>
      </c>
      <c r="C6400" s="640" t="s">
        <v>10735</v>
      </c>
      <c r="D6400" s="641">
        <v>817.03</v>
      </c>
      <c r="E6400" s="642">
        <v>0</v>
      </c>
    </row>
    <row r="6401" spans="1:5">
      <c r="A6401" s="640">
        <v>86919</v>
      </c>
      <c r="B6401" s="638" t="s">
        <v>44368</v>
      </c>
      <c r="C6401" s="640" t="s">
        <v>10735</v>
      </c>
      <c r="D6401" s="641">
        <v>1009.76</v>
      </c>
      <c r="E6401" s="642">
        <v>0</v>
      </c>
    </row>
    <row r="6402" spans="1:5">
      <c r="A6402" s="640">
        <v>86920</v>
      </c>
      <c r="B6402" s="638" t="s">
        <v>44369</v>
      </c>
      <c r="C6402" s="640" t="s">
        <v>10735</v>
      </c>
      <c r="D6402" s="641">
        <v>899.99</v>
      </c>
      <c r="E6402" s="642">
        <v>0</v>
      </c>
    </row>
    <row r="6403" spans="1:5">
      <c r="A6403" s="640">
        <v>86921</v>
      </c>
      <c r="B6403" s="638" t="s">
        <v>44370</v>
      </c>
      <c r="C6403" s="640" t="s">
        <v>10735</v>
      </c>
      <c r="D6403" s="641">
        <v>870.68</v>
      </c>
      <c r="E6403" s="642">
        <v>0</v>
      </c>
    </row>
    <row r="6404" spans="1:5">
      <c r="A6404" s="640">
        <v>86874</v>
      </c>
      <c r="B6404" s="638" t="s">
        <v>44371</v>
      </c>
      <c r="C6404" s="640" t="s">
        <v>10735</v>
      </c>
      <c r="D6404" s="641">
        <v>567.66999999999996</v>
      </c>
      <c r="E6404" s="642">
        <v>0</v>
      </c>
    </row>
    <row r="6405" spans="1:5">
      <c r="A6405" s="640">
        <v>86922</v>
      </c>
      <c r="B6405" s="638" t="s">
        <v>44372</v>
      </c>
      <c r="C6405" s="640" t="s">
        <v>10735</v>
      </c>
      <c r="D6405" s="641">
        <v>978.77</v>
      </c>
      <c r="E6405" s="642">
        <v>0</v>
      </c>
    </row>
    <row r="6406" spans="1:5">
      <c r="A6406" s="640">
        <v>86923</v>
      </c>
      <c r="B6406" s="638" t="s">
        <v>44373</v>
      </c>
      <c r="C6406" s="640" t="s">
        <v>10735</v>
      </c>
      <c r="D6406" s="641">
        <v>663.32</v>
      </c>
      <c r="E6406" s="642">
        <v>0</v>
      </c>
    </row>
    <row r="6407" spans="1:5">
      <c r="A6407" s="640">
        <v>86924</v>
      </c>
      <c r="B6407" s="638" t="s">
        <v>44374</v>
      </c>
      <c r="C6407" s="640" t="s">
        <v>10735</v>
      </c>
      <c r="D6407" s="641">
        <v>634.01</v>
      </c>
      <c r="E6407" s="642">
        <v>0</v>
      </c>
    </row>
    <row r="6408" spans="1:5">
      <c r="A6408" s="640">
        <v>86875</v>
      </c>
      <c r="B6408" s="638" t="s">
        <v>44375</v>
      </c>
      <c r="C6408" s="640" t="s">
        <v>10735</v>
      </c>
      <c r="D6408" s="641">
        <v>612.82000000000005</v>
      </c>
      <c r="E6408" s="642">
        <v>0</v>
      </c>
    </row>
    <row r="6409" spans="1:5">
      <c r="A6409" s="640">
        <v>86925</v>
      </c>
      <c r="B6409" s="638" t="s">
        <v>44376</v>
      </c>
      <c r="C6409" s="640" t="s">
        <v>10735</v>
      </c>
      <c r="D6409" s="641">
        <v>695.78</v>
      </c>
      <c r="E6409" s="642">
        <v>0</v>
      </c>
    </row>
    <row r="6410" spans="1:5">
      <c r="A6410" s="640">
        <v>86926</v>
      </c>
      <c r="B6410" s="638" t="s">
        <v>44377</v>
      </c>
      <c r="C6410" s="640" t="s">
        <v>10735</v>
      </c>
      <c r="D6410" s="641">
        <v>666.47</v>
      </c>
      <c r="E6410" s="642">
        <v>0</v>
      </c>
    </row>
    <row r="6411" spans="1:5">
      <c r="A6411" s="640">
        <v>86876</v>
      </c>
      <c r="B6411" s="638" t="s">
        <v>44378</v>
      </c>
      <c r="C6411" s="640" t="s">
        <v>10735</v>
      </c>
      <c r="D6411" s="641">
        <v>351.23</v>
      </c>
      <c r="E6411" s="642">
        <v>0</v>
      </c>
    </row>
    <row r="6412" spans="1:5">
      <c r="A6412" s="640">
        <v>86929</v>
      </c>
      <c r="B6412" s="638" t="s">
        <v>44379</v>
      </c>
      <c r="C6412" s="640" t="s">
        <v>10735</v>
      </c>
      <c r="D6412" s="641">
        <v>434.19</v>
      </c>
      <c r="E6412" s="642">
        <v>0</v>
      </c>
    </row>
    <row r="6413" spans="1:5">
      <c r="A6413" s="640">
        <v>86930</v>
      </c>
      <c r="B6413" s="638" t="s">
        <v>44380</v>
      </c>
      <c r="C6413" s="640" t="s">
        <v>10735</v>
      </c>
      <c r="D6413" s="641">
        <v>404.88</v>
      </c>
      <c r="E6413" s="642">
        <v>0</v>
      </c>
    </row>
    <row r="6414" spans="1:5">
      <c r="A6414" s="640">
        <v>86927</v>
      </c>
      <c r="B6414" s="638" t="s">
        <v>44381</v>
      </c>
      <c r="C6414" s="640" t="s">
        <v>10735</v>
      </c>
      <c r="D6414" s="641">
        <v>446.88</v>
      </c>
      <c r="E6414" s="642">
        <v>0</v>
      </c>
    </row>
    <row r="6415" spans="1:5">
      <c r="A6415" s="640">
        <v>86928</v>
      </c>
      <c r="B6415" s="638" t="s">
        <v>44382</v>
      </c>
      <c r="C6415" s="640" t="s">
        <v>10735</v>
      </c>
      <c r="D6415" s="641">
        <v>417.57</v>
      </c>
      <c r="E6415" s="642">
        <v>0</v>
      </c>
    </row>
    <row r="6416" spans="1:5">
      <c r="A6416" s="640">
        <v>86914</v>
      </c>
      <c r="B6416" s="638" t="s">
        <v>44383</v>
      </c>
      <c r="C6416" s="640" t="s">
        <v>10735</v>
      </c>
      <c r="D6416" s="641">
        <v>101.35</v>
      </c>
      <c r="E6416" s="642">
        <v>0</v>
      </c>
    </row>
    <row r="6417" spans="1:5">
      <c r="A6417" s="640">
        <v>86913</v>
      </c>
      <c r="B6417" s="638" t="s">
        <v>44384</v>
      </c>
      <c r="C6417" s="640" t="s">
        <v>10735</v>
      </c>
      <c r="D6417" s="641">
        <v>57.36</v>
      </c>
      <c r="E6417" s="642">
        <v>0</v>
      </c>
    </row>
    <row r="6418" spans="1:5">
      <c r="A6418" s="640">
        <v>106779</v>
      </c>
      <c r="B6418" s="638" t="s">
        <v>44385</v>
      </c>
      <c r="C6418" s="640" t="s">
        <v>10735</v>
      </c>
      <c r="D6418" s="641">
        <v>152.80000000000001</v>
      </c>
      <c r="E6418" s="642">
        <v>0</v>
      </c>
    </row>
    <row r="6419" spans="1:5">
      <c r="A6419" s="640">
        <v>100854</v>
      </c>
      <c r="B6419" s="638" t="s">
        <v>44386</v>
      </c>
      <c r="C6419" s="640" t="s">
        <v>10735</v>
      </c>
      <c r="D6419" s="641">
        <v>1812.06</v>
      </c>
      <c r="E6419" s="642">
        <v>0</v>
      </c>
    </row>
    <row r="6420" spans="1:5">
      <c r="A6420" s="640">
        <v>100853</v>
      </c>
      <c r="B6420" s="638" t="s">
        <v>44387</v>
      </c>
      <c r="C6420" s="640" t="s">
        <v>10735</v>
      </c>
      <c r="D6420" s="641">
        <v>353.14</v>
      </c>
      <c r="E6420" s="642">
        <v>0</v>
      </c>
    </row>
    <row r="6421" spans="1:5">
      <c r="A6421" s="640">
        <v>86915</v>
      </c>
      <c r="B6421" s="638" t="s">
        <v>44388</v>
      </c>
      <c r="C6421" s="640" t="s">
        <v>10735</v>
      </c>
      <c r="D6421" s="641">
        <v>145.62</v>
      </c>
      <c r="E6421" s="642">
        <v>0</v>
      </c>
    </row>
    <row r="6422" spans="1:5">
      <c r="A6422" s="640">
        <v>86906</v>
      </c>
      <c r="B6422" s="638" t="s">
        <v>44389</v>
      </c>
      <c r="C6422" s="640" t="s">
        <v>10735</v>
      </c>
      <c r="D6422" s="641">
        <v>76.42</v>
      </c>
      <c r="E6422" s="642">
        <v>0</v>
      </c>
    </row>
    <row r="6423" spans="1:5">
      <c r="A6423" s="640">
        <v>86911</v>
      </c>
      <c r="B6423" s="638" t="s">
        <v>44390</v>
      </c>
      <c r="C6423" s="640" t="s">
        <v>10735</v>
      </c>
      <c r="D6423" s="641">
        <v>90.02</v>
      </c>
      <c r="E6423" s="642">
        <v>0</v>
      </c>
    </row>
    <row r="6424" spans="1:5">
      <c r="A6424" s="640">
        <v>86909</v>
      </c>
      <c r="B6424" s="638" t="s">
        <v>44391</v>
      </c>
      <c r="C6424" s="640" t="s">
        <v>10735</v>
      </c>
      <c r="D6424" s="641">
        <v>133.41999999999999</v>
      </c>
      <c r="E6424" s="642">
        <v>0</v>
      </c>
    </row>
    <row r="6425" spans="1:5">
      <c r="A6425" s="640">
        <v>86910</v>
      </c>
      <c r="B6425" s="638" t="s">
        <v>44392</v>
      </c>
      <c r="C6425" s="640" t="s">
        <v>10735</v>
      </c>
      <c r="D6425" s="641">
        <v>130.84</v>
      </c>
      <c r="E6425" s="642">
        <v>0</v>
      </c>
    </row>
    <row r="6426" spans="1:5">
      <c r="A6426" s="640">
        <v>86916</v>
      </c>
      <c r="B6426" s="638" t="s">
        <v>44393</v>
      </c>
      <c r="C6426" s="640" t="s">
        <v>10735</v>
      </c>
      <c r="D6426" s="641">
        <v>28.05</v>
      </c>
      <c r="E6426" s="642">
        <v>0</v>
      </c>
    </row>
    <row r="6427" spans="1:5">
      <c r="A6427" s="640">
        <v>86877</v>
      </c>
      <c r="B6427" s="638" t="s">
        <v>44394</v>
      </c>
      <c r="C6427" s="640" t="s">
        <v>10735</v>
      </c>
      <c r="D6427" s="641">
        <v>76.819999999999993</v>
      </c>
      <c r="E6427" s="642">
        <v>0</v>
      </c>
    </row>
    <row r="6428" spans="1:5">
      <c r="A6428" s="640">
        <v>86878</v>
      </c>
      <c r="B6428" s="638" t="s">
        <v>44395</v>
      </c>
      <c r="C6428" s="640" t="s">
        <v>10735</v>
      </c>
      <c r="D6428" s="641">
        <v>82.74</v>
      </c>
      <c r="E6428" s="642">
        <v>0</v>
      </c>
    </row>
    <row r="6429" spans="1:5">
      <c r="A6429" s="640">
        <v>86879</v>
      </c>
      <c r="B6429" s="638" t="s">
        <v>44396</v>
      </c>
      <c r="C6429" s="640" t="s">
        <v>10735</v>
      </c>
      <c r="D6429" s="641">
        <v>11.04</v>
      </c>
      <c r="E6429" s="642">
        <v>0</v>
      </c>
    </row>
    <row r="6430" spans="1:5">
      <c r="A6430" s="640">
        <v>86880</v>
      </c>
      <c r="B6430" s="638" t="s">
        <v>44397</v>
      </c>
      <c r="C6430" s="640" t="s">
        <v>10735</v>
      </c>
      <c r="D6430" s="641">
        <v>31.03</v>
      </c>
      <c r="E6430" s="642">
        <v>0</v>
      </c>
    </row>
    <row r="6431" spans="1:5">
      <c r="A6431" s="640">
        <v>101663</v>
      </c>
      <c r="B6431" s="638" t="s">
        <v>23707</v>
      </c>
      <c r="C6431" s="640" t="s">
        <v>10735</v>
      </c>
      <c r="D6431" s="641">
        <v>28.96</v>
      </c>
      <c r="E6431" s="642">
        <v>0</v>
      </c>
    </row>
    <row r="6432" spans="1:5">
      <c r="A6432" s="640">
        <v>101664</v>
      </c>
      <c r="B6432" s="638" t="s">
        <v>23708</v>
      </c>
      <c r="C6432" s="640" t="s">
        <v>10735</v>
      </c>
      <c r="D6432" s="641">
        <v>30.29</v>
      </c>
      <c r="E6432" s="642">
        <v>0</v>
      </c>
    </row>
    <row r="6433" spans="1:5">
      <c r="A6433" s="640">
        <v>101665</v>
      </c>
      <c r="B6433" s="638" t="s">
        <v>23709</v>
      </c>
      <c r="C6433" s="640" t="s">
        <v>10735</v>
      </c>
      <c r="D6433" s="641">
        <v>36.01</v>
      </c>
      <c r="E6433" s="642">
        <v>0</v>
      </c>
    </row>
    <row r="6434" spans="1:5">
      <c r="A6434" s="640">
        <v>101636</v>
      </c>
      <c r="B6434" s="638" t="s">
        <v>23710</v>
      </c>
      <c r="C6434" s="640" t="s">
        <v>10735</v>
      </c>
      <c r="D6434" s="641">
        <v>145.28</v>
      </c>
      <c r="E6434" s="642">
        <v>0.26</v>
      </c>
    </row>
    <row r="6435" spans="1:5">
      <c r="A6435" s="640">
        <v>101637</v>
      </c>
      <c r="B6435" s="638" t="s">
        <v>23711</v>
      </c>
      <c r="C6435" s="640" t="s">
        <v>10735</v>
      </c>
      <c r="D6435" s="641">
        <v>139.12</v>
      </c>
      <c r="E6435" s="642">
        <v>0.27</v>
      </c>
    </row>
    <row r="6436" spans="1:5">
      <c r="A6436" s="640">
        <v>101658</v>
      </c>
      <c r="B6436" s="638" t="s">
        <v>23712</v>
      </c>
      <c r="C6436" s="640" t="s">
        <v>10735</v>
      </c>
      <c r="D6436" s="641">
        <v>498.36</v>
      </c>
      <c r="E6436" s="642">
        <v>0.01</v>
      </c>
    </row>
    <row r="6437" spans="1:5">
      <c r="A6437" s="640">
        <v>101659</v>
      </c>
      <c r="B6437" s="638" t="s">
        <v>23713</v>
      </c>
      <c r="C6437" s="640" t="s">
        <v>10735</v>
      </c>
      <c r="D6437" s="641">
        <v>566.94000000000005</v>
      </c>
      <c r="E6437" s="642">
        <v>0.01</v>
      </c>
    </row>
    <row r="6438" spans="1:5">
      <c r="A6438" s="640">
        <v>101660</v>
      </c>
      <c r="B6438" s="638" t="s">
        <v>23714</v>
      </c>
      <c r="C6438" s="640" t="s">
        <v>10735</v>
      </c>
      <c r="D6438" s="641">
        <v>890.7</v>
      </c>
      <c r="E6438" s="642">
        <v>0.01</v>
      </c>
    </row>
    <row r="6439" spans="1:5">
      <c r="A6439" s="640">
        <v>101654</v>
      </c>
      <c r="B6439" s="638" t="s">
        <v>23715</v>
      </c>
      <c r="C6439" s="640" t="s">
        <v>10735</v>
      </c>
      <c r="D6439" s="641">
        <v>201.47</v>
      </c>
      <c r="E6439" s="642">
        <v>0.02</v>
      </c>
    </row>
    <row r="6440" spans="1:5">
      <c r="A6440" s="640">
        <v>101655</v>
      </c>
      <c r="B6440" s="638" t="s">
        <v>23716</v>
      </c>
      <c r="C6440" s="640" t="s">
        <v>10735</v>
      </c>
      <c r="D6440" s="641">
        <v>309.29000000000002</v>
      </c>
      <c r="E6440" s="642">
        <v>0.02</v>
      </c>
    </row>
    <row r="6441" spans="1:5">
      <c r="A6441" s="640">
        <v>101656</v>
      </c>
      <c r="B6441" s="638" t="s">
        <v>23717</v>
      </c>
      <c r="C6441" s="640" t="s">
        <v>10735</v>
      </c>
      <c r="D6441" s="641">
        <v>334.47</v>
      </c>
      <c r="E6441" s="642">
        <v>0.01</v>
      </c>
    </row>
    <row r="6442" spans="1:5">
      <c r="A6442" s="640">
        <v>101657</v>
      </c>
      <c r="B6442" s="638" t="s">
        <v>23718</v>
      </c>
      <c r="C6442" s="640" t="s">
        <v>10735</v>
      </c>
      <c r="D6442" s="641">
        <v>388.09</v>
      </c>
      <c r="E6442" s="642">
        <v>0.01</v>
      </c>
    </row>
    <row r="6443" spans="1:5">
      <c r="A6443" s="640">
        <v>101632</v>
      </c>
      <c r="B6443" s="638" t="s">
        <v>23719</v>
      </c>
      <c r="C6443" s="640" t="s">
        <v>10735</v>
      </c>
      <c r="D6443" s="641">
        <v>31.23</v>
      </c>
      <c r="E6443" s="642">
        <v>0.97</v>
      </c>
    </row>
    <row r="6444" spans="1:5">
      <c r="A6444" s="640">
        <v>101661</v>
      </c>
      <c r="B6444" s="638" t="s">
        <v>23720</v>
      </c>
      <c r="C6444" s="640" t="s">
        <v>10735</v>
      </c>
      <c r="D6444" s="641">
        <v>136.75</v>
      </c>
      <c r="E6444" s="642">
        <v>0.03</v>
      </c>
    </row>
    <row r="6445" spans="1:5">
      <c r="A6445" s="640">
        <v>105924</v>
      </c>
      <c r="B6445" s="638" t="s">
        <v>23721</v>
      </c>
      <c r="C6445" s="640" t="s">
        <v>10735</v>
      </c>
      <c r="D6445" s="641">
        <v>14.49</v>
      </c>
      <c r="E6445" s="642">
        <v>0</v>
      </c>
    </row>
    <row r="6446" spans="1:5">
      <c r="A6446" s="640">
        <v>101651</v>
      </c>
      <c r="B6446" s="638" t="s">
        <v>23722</v>
      </c>
      <c r="C6446" s="640" t="s">
        <v>10735</v>
      </c>
      <c r="D6446" s="641">
        <v>64.150000000000006</v>
      </c>
      <c r="E6446" s="642">
        <v>7.0000000000000007E-2</v>
      </c>
    </row>
    <row r="6447" spans="1:5">
      <c r="A6447" s="640">
        <v>101630</v>
      </c>
      <c r="B6447" s="638" t="s">
        <v>23723</v>
      </c>
      <c r="C6447" s="640" t="s">
        <v>10735</v>
      </c>
      <c r="D6447" s="641">
        <v>75.989999999999995</v>
      </c>
      <c r="E6447" s="642">
        <v>0.06</v>
      </c>
    </row>
    <row r="6448" spans="1:5">
      <c r="A6448" s="640">
        <v>101633</v>
      </c>
      <c r="B6448" s="638" t="s">
        <v>23724</v>
      </c>
      <c r="C6448" s="640" t="s">
        <v>10735</v>
      </c>
      <c r="D6448" s="641">
        <v>92.63</v>
      </c>
      <c r="E6448" s="642">
        <v>0.38</v>
      </c>
    </row>
    <row r="6449" spans="1:5">
      <c r="A6449" s="640">
        <v>104219</v>
      </c>
      <c r="B6449" s="638" t="s">
        <v>23725</v>
      </c>
      <c r="C6449" s="640" t="s">
        <v>10738</v>
      </c>
      <c r="D6449" s="641">
        <v>82.79</v>
      </c>
      <c r="E6449" s="642">
        <v>0</v>
      </c>
    </row>
    <row r="6450" spans="1:5">
      <c r="A6450" s="640">
        <v>104223</v>
      </c>
      <c r="B6450" s="638" t="s">
        <v>23726</v>
      </c>
      <c r="C6450" s="640" t="s">
        <v>10738</v>
      </c>
      <c r="D6450" s="641">
        <v>108.23</v>
      </c>
      <c r="E6450" s="642">
        <v>0</v>
      </c>
    </row>
    <row r="6451" spans="1:5">
      <c r="A6451" s="640">
        <v>104227</v>
      </c>
      <c r="B6451" s="638" t="s">
        <v>23727</v>
      </c>
      <c r="C6451" s="640" t="s">
        <v>10738</v>
      </c>
      <c r="D6451" s="641">
        <v>124.73</v>
      </c>
      <c r="E6451" s="642">
        <v>0</v>
      </c>
    </row>
    <row r="6452" spans="1:5">
      <c r="A6452" s="640">
        <v>104231</v>
      </c>
      <c r="B6452" s="638" t="s">
        <v>23728</v>
      </c>
      <c r="C6452" s="640" t="s">
        <v>10738</v>
      </c>
      <c r="D6452" s="641">
        <v>137.58000000000001</v>
      </c>
      <c r="E6452" s="642">
        <v>0</v>
      </c>
    </row>
    <row r="6453" spans="1:5">
      <c r="A6453" s="640">
        <v>104235</v>
      </c>
      <c r="B6453" s="638" t="s">
        <v>23729</v>
      </c>
      <c r="C6453" s="640" t="s">
        <v>10738</v>
      </c>
      <c r="D6453" s="641">
        <v>67.14</v>
      </c>
      <c r="E6453" s="642">
        <v>0</v>
      </c>
    </row>
    <row r="6454" spans="1:5">
      <c r="A6454" s="640">
        <v>104239</v>
      </c>
      <c r="B6454" s="638" t="s">
        <v>23730</v>
      </c>
      <c r="C6454" s="640" t="s">
        <v>10738</v>
      </c>
      <c r="D6454" s="641">
        <v>91.56</v>
      </c>
      <c r="E6454" s="642">
        <v>0</v>
      </c>
    </row>
    <row r="6455" spans="1:5">
      <c r="A6455" s="640">
        <v>104243</v>
      </c>
      <c r="B6455" s="638" t="s">
        <v>23731</v>
      </c>
      <c r="C6455" s="640" t="s">
        <v>10738</v>
      </c>
      <c r="D6455" s="641">
        <v>106.97</v>
      </c>
      <c r="E6455" s="642">
        <v>0</v>
      </c>
    </row>
    <row r="6456" spans="1:5">
      <c r="A6456" s="640">
        <v>104247</v>
      </c>
      <c r="B6456" s="638" t="s">
        <v>23732</v>
      </c>
      <c r="C6456" s="640" t="s">
        <v>10738</v>
      </c>
      <c r="D6456" s="641">
        <v>113.98</v>
      </c>
      <c r="E6456" s="642">
        <v>0</v>
      </c>
    </row>
    <row r="6457" spans="1:5">
      <c r="A6457" s="640">
        <v>87795</v>
      </c>
      <c r="B6457" s="638" t="s">
        <v>23733</v>
      </c>
      <c r="C6457" s="640" t="s">
        <v>10738</v>
      </c>
      <c r="D6457" s="641">
        <v>69.650000000000006</v>
      </c>
      <c r="E6457" s="642">
        <v>0</v>
      </c>
    </row>
    <row r="6458" spans="1:5">
      <c r="A6458" s="640">
        <v>87800</v>
      </c>
      <c r="B6458" s="638" t="s">
        <v>23734</v>
      </c>
      <c r="C6458" s="640" t="s">
        <v>10738</v>
      </c>
      <c r="D6458" s="641">
        <v>95.19</v>
      </c>
      <c r="E6458" s="642">
        <v>0</v>
      </c>
    </row>
    <row r="6459" spans="1:5">
      <c r="A6459" s="640">
        <v>87804</v>
      </c>
      <c r="B6459" s="638" t="s">
        <v>23735</v>
      </c>
      <c r="C6459" s="640" t="s">
        <v>10738</v>
      </c>
      <c r="D6459" s="641">
        <v>110.6</v>
      </c>
      <c r="E6459" s="642">
        <v>0</v>
      </c>
    </row>
    <row r="6460" spans="1:5">
      <c r="A6460" s="640">
        <v>87808</v>
      </c>
      <c r="B6460" s="638" t="s">
        <v>23736</v>
      </c>
      <c r="C6460" s="640" t="s">
        <v>10738</v>
      </c>
      <c r="D6460" s="641">
        <v>117.5</v>
      </c>
      <c r="E6460" s="642">
        <v>0</v>
      </c>
    </row>
    <row r="6461" spans="1:5">
      <c r="A6461" s="640">
        <v>87778</v>
      </c>
      <c r="B6461" s="638" t="s">
        <v>23737</v>
      </c>
      <c r="C6461" s="640" t="s">
        <v>10738</v>
      </c>
      <c r="D6461" s="641">
        <v>86.89</v>
      </c>
      <c r="E6461" s="642">
        <v>0</v>
      </c>
    </row>
    <row r="6462" spans="1:5">
      <c r="A6462" s="640">
        <v>87783</v>
      </c>
      <c r="B6462" s="638" t="s">
        <v>23738</v>
      </c>
      <c r="C6462" s="640" t="s">
        <v>10738</v>
      </c>
      <c r="D6462" s="641">
        <v>113.56</v>
      </c>
      <c r="E6462" s="642">
        <v>0</v>
      </c>
    </row>
    <row r="6463" spans="1:5">
      <c r="A6463" s="640">
        <v>87787</v>
      </c>
      <c r="B6463" s="638" t="s">
        <v>23739</v>
      </c>
      <c r="C6463" s="640" t="s">
        <v>10738</v>
      </c>
      <c r="D6463" s="641">
        <v>130.06</v>
      </c>
      <c r="E6463" s="642">
        <v>0</v>
      </c>
    </row>
    <row r="6464" spans="1:5">
      <c r="A6464" s="640">
        <v>87791</v>
      </c>
      <c r="B6464" s="638" t="s">
        <v>23740</v>
      </c>
      <c r="C6464" s="640" t="s">
        <v>10738</v>
      </c>
      <c r="D6464" s="641">
        <v>143.43</v>
      </c>
      <c r="E6464" s="642">
        <v>0</v>
      </c>
    </row>
    <row r="6465" spans="1:5">
      <c r="A6465" s="640">
        <v>87832</v>
      </c>
      <c r="B6465" s="638" t="s">
        <v>23741</v>
      </c>
      <c r="C6465" s="640" t="s">
        <v>10738</v>
      </c>
      <c r="D6465" s="641">
        <v>138.02000000000001</v>
      </c>
      <c r="E6465" s="642">
        <v>0</v>
      </c>
    </row>
    <row r="6466" spans="1:5">
      <c r="A6466" s="640">
        <v>87812</v>
      </c>
      <c r="B6466" s="638" t="s">
        <v>23742</v>
      </c>
      <c r="C6466" s="640" t="s">
        <v>10738</v>
      </c>
      <c r="D6466" s="641">
        <v>109.81</v>
      </c>
      <c r="E6466" s="642">
        <v>0</v>
      </c>
    </row>
    <row r="6467" spans="1:5">
      <c r="A6467" s="640">
        <v>87816</v>
      </c>
      <c r="B6467" s="638" t="s">
        <v>23743</v>
      </c>
      <c r="C6467" s="640" t="s">
        <v>10738</v>
      </c>
      <c r="D6467" s="641">
        <v>135.4</v>
      </c>
      <c r="E6467" s="642">
        <v>0</v>
      </c>
    </row>
    <row r="6468" spans="1:5">
      <c r="A6468" s="640">
        <v>87820</v>
      </c>
      <c r="B6468" s="638" t="s">
        <v>23744</v>
      </c>
      <c r="C6468" s="640" t="s">
        <v>10738</v>
      </c>
      <c r="D6468" s="641">
        <v>150.81</v>
      </c>
      <c r="E6468" s="642">
        <v>0</v>
      </c>
    </row>
    <row r="6469" spans="1:5">
      <c r="A6469" s="640">
        <v>87824</v>
      </c>
      <c r="B6469" s="638" t="s">
        <v>23745</v>
      </c>
      <c r="C6469" s="640" t="s">
        <v>10738</v>
      </c>
      <c r="D6469" s="641">
        <v>175.95</v>
      </c>
      <c r="E6469" s="642">
        <v>0</v>
      </c>
    </row>
    <row r="6470" spans="1:5">
      <c r="A6470" s="640">
        <v>87828</v>
      </c>
      <c r="B6470" s="638" t="s">
        <v>23746</v>
      </c>
      <c r="C6470" s="640" t="s">
        <v>10738</v>
      </c>
      <c r="D6470" s="641">
        <v>110.55</v>
      </c>
      <c r="E6470" s="642">
        <v>0</v>
      </c>
    </row>
    <row r="6471" spans="1:5">
      <c r="A6471" s="640">
        <v>104251</v>
      </c>
      <c r="B6471" s="638" t="s">
        <v>23747</v>
      </c>
      <c r="C6471" s="640" t="s">
        <v>10738</v>
      </c>
      <c r="D6471" s="641">
        <v>102.43</v>
      </c>
      <c r="E6471" s="642">
        <v>0</v>
      </c>
    </row>
    <row r="6472" spans="1:5">
      <c r="A6472" s="640">
        <v>104255</v>
      </c>
      <c r="B6472" s="638" t="s">
        <v>23748</v>
      </c>
      <c r="C6472" s="640" t="s">
        <v>10738</v>
      </c>
      <c r="D6472" s="641">
        <v>126.86</v>
      </c>
      <c r="E6472" s="642">
        <v>0</v>
      </c>
    </row>
    <row r="6473" spans="1:5">
      <c r="A6473" s="640">
        <v>104259</v>
      </c>
      <c r="B6473" s="638" t="s">
        <v>23749</v>
      </c>
      <c r="C6473" s="640" t="s">
        <v>10738</v>
      </c>
      <c r="D6473" s="641">
        <v>142.27000000000001</v>
      </c>
      <c r="E6473" s="642">
        <v>0</v>
      </c>
    </row>
    <row r="6474" spans="1:5">
      <c r="A6474" s="640">
        <v>104263</v>
      </c>
      <c r="B6474" s="638" t="s">
        <v>23750</v>
      </c>
      <c r="C6474" s="640" t="s">
        <v>10738</v>
      </c>
      <c r="D6474" s="641">
        <v>165.42</v>
      </c>
      <c r="E6474" s="642">
        <v>0</v>
      </c>
    </row>
    <row r="6475" spans="1:5">
      <c r="A6475" s="640">
        <v>87794</v>
      </c>
      <c r="B6475" s="638" t="s">
        <v>23751</v>
      </c>
      <c r="C6475" s="640" t="s">
        <v>10738</v>
      </c>
      <c r="D6475" s="641">
        <v>51.48</v>
      </c>
      <c r="E6475" s="642">
        <v>0</v>
      </c>
    </row>
    <row r="6476" spans="1:5">
      <c r="A6476" s="640">
        <v>87799</v>
      </c>
      <c r="B6476" s="638" t="s">
        <v>23752</v>
      </c>
      <c r="C6476" s="640" t="s">
        <v>10738</v>
      </c>
      <c r="D6476" s="641">
        <v>71.12</v>
      </c>
      <c r="E6476" s="642">
        <v>0</v>
      </c>
    </row>
    <row r="6477" spans="1:5">
      <c r="A6477" s="640">
        <v>87803</v>
      </c>
      <c r="B6477" s="638" t="s">
        <v>23753</v>
      </c>
      <c r="C6477" s="640" t="s">
        <v>10738</v>
      </c>
      <c r="D6477" s="641">
        <v>79.599999999999994</v>
      </c>
      <c r="E6477" s="642">
        <v>0</v>
      </c>
    </row>
    <row r="6478" spans="1:5">
      <c r="A6478" s="640">
        <v>87807</v>
      </c>
      <c r="B6478" s="638" t="s">
        <v>23754</v>
      </c>
      <c r="C6478" s="640" t="s">
        <v>10738</v>
      </c>
      <c r="D6478" s="641">
        <v>87.05</v>
      </c>
      <c r="E6478" s="642">
        <v>0</v>
      </c>
    </row>
    <row r="6479" spans="1:5">
      <c r="A6479" s="640">
        <v>104218</v>
      </c>
      <c r="B6479" s="638" t="s">
        <v>23755</v>
      </c>
      <c r="C6479" s="640" t="s">
        <v>10738</v>
      </c>
      <c r="D6479" s="641">
        <v>64.150000000000006</v>
      </c>
      <c r="E6479" s="642">
        <v>0</v>
      </c>
    </row>
    <row r="6480" spans="1:5">
      <c r="A6480" s="640">
        <v>87777</v>
      </c>
      <c r="B6480" s="638" t="s">
        <v>23756</v>
      </c>
      <c r="C6480" s="640" t="s">
        <v>10738</v>
      </c>
      <c r="D6480" s="641">
        <v>68.709999999999994</v>
      </c>
      <c r="E6480" s="642">
        <v>0</v>
      </c>
    </row>
    <row r="6481" spans="1:5">
      <c r="A6481" s="640">
        <v>104222</v>
      </c>
      <c r="B6481" s="638" t="s">
        <v>23757</v>
      </c>
      <c r="C6481" s="640" t="s">
        <v>10738</v>
      </c>
      <c r="D6481" s="641">
        <v>83.05</v>
      </c>
      <c r="E6481" s="642">
        <v>0</v>
      </c>
    </row>
    <row r="6482" spans="1:5">
      <c r="A6482" s="640">
        <v>87781</v>
      </c>
      <c r="B6482" s="638" t="s">
        <v>23758</v>
      </c>
      <c r="C6482" s="640" t="s">
        <v>10738</v>
      </c>
      <c r="D6482" s="641">
        <v>88.9</v>
      </c>
      <c r="E6482" s="642">
        <v>0</v>
      </c>
    </row>
    <row r="6483" spans="1:5">
      <c r="A6483" s="640">
        <v>104226</v>
      </c>
      <c r="B6483" s="638" t="s">
        <v>23759</v>
      </c>
      <c r="C6483" s="640" t="s">
        <v>10738</v>
      </c>
      <c r="D6483" s="641">
        <v>92.11</v>
      </c>
      <c r="E6483" s="642">
        <v>0</v>
      </c>
    </row>
    <row r="6484" spans="1:5">
      <c r="A6484" s="640">
        <v>87786</v>
      </c>
      <c r="B6484" s="638" t="s">
        <v>23760</v>
      </c>
      <c r="C6484" s="640" t="s">
        <v>10738</v>
      </c>
      <c r="D6484" s="641">
        <v>97.96</v>
      </c>
      <c r="E6484" s="642">
        <v>0</v>
      </c>
    </row>
    <row r="6485" spans="1:5">
      <c r="A6485" s="640">
        <v>104230</v>
      </c>
      <c r="B6485" s="638" t="s">
        <v>23761</v>
      </c>
      <c r="C6485" s="640" t="s">
        <v>10738</v>
      </c>
      <c r="D6485" s="641">
        <v>107.83</v>
      </c>
      <c r="E6485" s="642">
        <v>0</v>
      </c>
    </row>
    <row r="6486" spans="1:5">
      <c r="A6486" s="640">
        <v>104234</v>
      </c>
      <c r="B6486" s="638" t="s">
        <v>23762</v>
      </c>
      <c r="C6486" s="640" t="s">
        <v>10738</v>
      </c>
      <c r="D6486" s="641">
        <v>48.79</v>
      </c>
      <c r="E6486" s="642">
        <v>0</v>
      </c>
    </row>
    <row r="6487" spans="1:5">
      <c r="A6487" s="640">
        <v>104238</v>
      </c>
      <c r="B6487" s="638" t="s">
        <v>23763</v>
      </c>
      <c r="C6487" s="640" t="s">
        <v>10738</v>
      </c>
      <c r="D6487" s="641">
        <v>67.14</v>
      </c>
      <c r="E6487" s="642">
        <v>0</v>
      </c>
    </row>
    <row r="6488" spans="1:5">
      <c r="A6488" s="640">
        <v>104242</v>
      </c>
      <c r="B6488" s="638" t="s">
        <v>23764</v>
      </c>
      <c r="C6488" s="640" t="s">
        <v>10738</v>
      </c>
      <c r="D6488" s="641">
        <v>75.62</v>
      </c>
      <c r="E6488" s="642">
        <v>0</v>
      </c>
    </row>
    <row r="6489" spans="1:5">
      <c r="A6489" s="640">
        <v>104246</v>
      </c>
      <c r="B6489" s="638" t="s">
        <v>23765</v>
      </c>
      <c r="C6489" s="640" t="s">
        <v>10738</v>
      </c>
      <c r="D6489" s="641">
        <v>82.66</v>
      </c>
      <c r="E6489" s="642">
        <v>0</v>
      </c>
    </row>
    <row r="6490" spans="1:5">
      <c r="A6490" s="640">
        <v>104250</v>
      </c>
      <c r="B6490" s="638" t="s">
        <v>23766</v>
      </c>
      <c r="C6490" s="640" t="s">
        <v>10738</v>
      </c>
      <c r="D6490" s="641">
        <v>87.77</v>
      </c>
      <c r="E6490" s="642">
        <v>0</v>
      </c>
    </row>
    <row r="6491" spans="1:5">
      <c r="A6491" s="640">
        <v>87811</v>
      </c>
      <c r="B6491" s="638" t="s">
        <v>23767</v>
      </c>
      <c r="C6491" s="640" t="s">
        <v>10738</v>
      </c>
      <c r="D6491" s="641">
        <v>95.96</v>
      </c>
      <c r="E6491" s="642">
        <v>0</v>
      </c>
    </row>
    <row r="6492" spans="1:5">
      <c r="A6492" s="640">
        <v>104254</v>
      </c>
      <c r="B6492" s="638" t="s">
        <v>23768</v>
      </c>
      <c r="C6492" s="640" t="s">
        <v>10738</v>
      </c>
      <c r="D6492" s="641">
        <v>106.12</v>
      </c>
      <c r="E6492" s="642">
        <v>0</v>
      </c>
    </row>
    <row r="6493" spans="1:5">
      <c r="A6493" s="640">
        <v>87815</v>
      </c>
      <c r="B6493" s="638" t="s">
        <v>23769</v>
      </c>
      <c r="C6493" s="640" t="s">
        <v>10738</v>
      </c>
      <c r="D6493" s="641">
        <v>115.6</v>
      </c>
      <c r="E6493" s="642">
        <v>0</v>
      </c>
    </row>
    <row r="6494" spans="1:5">
      <c r="A6494" s="640">
        <v>104258</v>
      </c>
      <c r="B6494" s="638" t="s">
        <v>23770</v>
      </c>
      <c r="C6494" s="640" t="s">
        <v>10738</v>
      </c>
      <c r="D6494" s="641">
        <v>114.6</v>
      </c>
      <c r="E6494" s="642">
        <v>0</v>
      </c>
    </row>
    <row r="6495" spans="1:5">
      <c r="A6495" s="640">
        <v>87819</v>
      </c>
      <c r="B6495" s="638" t="s">
        <v>23771</v>
      </c>
      <c r="C6495" s="640" t="s">
        <v>10738</v>
      </c>
      <c r="D6495" s="641">
        <v>124.08</v>
      </c>
      <c r="E6495" s="642">
        <v>0</v>
      </c>
    </row>
    <row r="6496" spans="1:5">
      <c r="A6496" s="640">
        <v>104262</v>
      </c>
      <c r="B6496" s="638" t="s">
        <v>23772</v>
      </c>
      <c r="C6496" s="640" t="s">
        <v>10738</v>
      </c>
      <c r="D6496" s="641">
        <v>146.79</v>
      </c>
      <c r="E6496" s="642">
        <v>0</v>
      </c>
    </row>
    <row r="6497" spans="1:5">
      <c r="A6497" s="640">
        <v>87823</v>
      </c>
      <c r="B6497" s="638" t="s">
        <v>23773</v>
      </c>
      <c r="C6497" s="640" t="s">
        <v>10738</v>
      </c>
      <c r="D6497" s="641">
        <v>159.72</v>
      </c>
      <c r="E6497" s="642">
        <v>0</v>
      </c>
    </row>
    <row r="6498" spans="1:5">
      <c r="A6498" s="640">
        <v>87827</v>
      </c>
      <c r="B6498" s="638" t="s">
        <v>23774</v>
      </c>
      <c r="C6498" s="640" t="s">
        <v>10738</v>
      </c>
      <c r="D6498" s="641">
        <v>91.08</v>
      </c>
      <c r="E6498" s="642">
        <v>0</v>
      </c>
    </row>
    <row r="6499" spans="1:5">
      <c r="A6499" s="640">
        <v>87831</v>
      </c>
      <c r="B6499" s="638" t="s">
        <v>23775</v>
      </c>
      <c r="C6499" s="640" t="s">
        <v>10738</v>
      </c>
      <c r="D6499" s="641">
        <v>110.95</v>
      </c>
      <c r="E6499" s="642">
        <v>0</v>
      </c>
    </row>
    <row r="6500" spans="1:5">
      <c r="A6500" s="640">
        <v>104220</v>
      </c>
      <c r="B6500" s="638" t="s">
        <v>23776</v>
      </c>
      <c r="C6500" s="640" t="s">
        <v>10738</v>
      </c>
      <c r="D6500" s="641">
        <v>63.59</v>
      </c>
      <c r="E6500" s="642">
        <v>0.09</v>
      </c>
    </row>
    <row r="6501" spans="1:5">
      <c r="A6501" s="640">
        <v>104203</v>
      </c>
      <c r="B6501" s="638" t="s">
        <v>23777</v>
      </c>
      <c r="C6501" s="640" t="s">
        <v>10738</v>
      </c>
      <c r="D6501" s="641">
        <v>68.31</v>
      </c>
      <c r="E6501" s="642">
        <v>0.09</v>
      </c>
    </row>
    <row r="6502" spans="1:5">
      <c r="A6502" s="640">
        <v>104224</v>
      </c>
      <c r="B6502" s="638" t="s">
        <v>23778</v>
      </c>
      <c r="C6502" s="640" t="s">
        <v>10738</v>
      </c>
      <c r="D6502" s="641">
        <v>82.3</v>
      </c>
      <c r="E6502" s="642">
        <v>0.09</v>
      </c>
    </row>
    <row r="6503" spans="1:5">
      <c r="A6503" s="640">
        <v>104204</v>
      </c>
      <c r="B6503" s="638" t="s">
        <v>23779</v>
      </c>
      <c r="C6503" s="640" t="s">
        <v>10738</v>
      </c>
      <c r="D6503" s="641">
        <v>88.44</v>
      </c>
      <c r="E6503" s="642">
        <v>0.09</v>
      </c>
    </row>
    <row r="6504" spans="1:5">
      <c r="A6504" s="640">
        <v>104228</v>
      </c>
      <c r="B6504" s="638" t="s">
        <v>23780</v>
      </c>
      <c r="C6504" s="640" t="s">
        <v>10738</v>
      </c>
      <c r="D6504" s="641">
        <v>90.69</v>
      </c>
      <c r="E6504" s="642">
        <v>0.08</v>
      </c>
    </row>
    <row r="6505" spans="1:5">
      <c r="A6505" s="640">
        <v>104205</v>
      </c>
      <c r="B6505" s="638" t="s">
        <v>23781</v>
      </c>
      <c r="C6505" s="640" t="s">
        <v>10738</v>
      </c>
      <c r="D6505" s="641">
        <v>96.83</v>
      </c>
      <c r="E6505" s="642">
        <v>0.08</v>
      </c>
    </row>
    <row r="6506" spans="1:5">
      <c r="A6506" s="640">
        <v>104232</v>
      </c>
      <c r="B6506" s="638" t="s">
        <v>23782</v>
      </c>
      <c r="C6506" s="640" t="s">
        <v>10738</v>
      </c>
      <c r="D6506" s="641">
        <v>100.25</v>
      </c>
      <c r="E6506" s="642">
        <v>0.08</v>
      </c>
    </row>
    <row r="6507" spans="1:5">
      <c r="A6507" s="640">
        <v>104206</v>
      </c>
      <c r="B6507" s="638" t="s">
        <v>23783</v>
      </c>
      <c r="C6507" s="640" t="s">
        <v>10738</v>
      </c>
      <c r="D6507" s="641">
        <v>106.99</v>
      </c>
      <c r="E6507" s="642">
        <v>0.08</v>
      </c>
    </row>
    <row r="6508" spans="1:5">
      <c r="A6508" s="640">
        <v>104236</v>
      </c>
      <c r="B6508" s="638" t="s">
        <v>23784</v>
      </c>
      <c r="C6508" s="640" t="s">
        <v>10738</v>
      </c>
      <c r="D6508" s="641">
        <v>47.71</v>
      </c>
      <c r="E6508" s="642">
        <v>7.0000000000000007E-2</v>
      </c>
    </row>
    <row r="6509" spans="1:5">
      <c r="A6509" s="640">
        <v>104207</v>
      </c>
      <c r="B6509" s="638" t="s">
        <v>23785</v>
      </c>
      <c r="C6509" s="640" t="s">
        <v>10738</v>
      </c>
      <c r="D6509" s="641">
        <v>50.61</v>
      </c>
      <c r="E6509" s="642">
        <v>0.08</v>
      </c>
    </row>
    <row r="6510" spans="1:5">
      <c r="A6510" s="640">
        <v>104240</v>
      </c>
      <c r="B6510" s="638" t="s">
        <v>23786</v>
      </c>
      <c r="C6510" s="640" t="s">
        <v>10738</v>
      </c>
      <c r="D6510" s="641">
        <v>65.97</v>
      </c>
      <c r="E6510" s="642">
        <v>0.08</v>
      </c>
    </row>
    <row r="6511" spans="1:5">
      <c r="A6511" s="640">
        <v>104208</v>
      </c>
      <c r="B6511" s="638" t="s">
        <v>23787</v>
      </c>
      <c r="C6511" s="640" t="s">
        <v>10738</v>
      </c>
      <c r="D6511" s="641">
        <v>70.16</v>
      </c>
      <c r="E6511" s="642">
        <v>0.08</v>
      </c>
    </row>
    <row r="6512" spans="1:5">
      <c r="A6512" s="640">
        <v>104244</v>
      </c>
      <c r="B6512" s="638" t="s">
        <v>23788</v>
      </c>
      <c r="C6512" s="640" t="s">
        <v>10738</v>
      </c>
      <c r="D6512" s="641">
        <v>73.87</v>
      </c>
      <c r="E6512" s="642">
        <v>7.0000000000000007E-2</v>
      </c>
    </row>
    <row r="6513" spans="1:5">
      <c r="A6513" s="640">
        <v>104209</v>
      </c>
      <c r="B6513" s="638" t="s">
        <v>23789</v>
      </c>
      <c r="C6513" s="640" t="s">
        <v>10738</v>
      </c>
      <c r="D6513" s="641">
        <v>78.05</v>
      </c>
      <c r="E6513" s="642">
        <v>0.08</v>
      </c>
    </row>
    <row r="6514" spans="1:5">
      <c r="A6514" s="640">
        <v>104248</v>
      </c>
      <c r="B6514" s="638" t="s">
        <v>23790</v>
      </c>
      <c r="C6514" s="640" t="s">
        <v>10738</v>
      </c>
      <c r="D6514" s="641">
        <v>77</v>
      </c>
      <c r="E6514" s="642">
        <v>7.0000000000000007E-2</v>
      </c>
    </row>
    <row r="6515" spans="1:5">
      <c r="A6515" s="640">
        <v>104210</v>
      </c>
      <c r="B6515" s="638" t="s">
        <v>23791</v>
      </c>
      <c r="C6515" s="640" t="s">
        <v>10738</v>
      </c>
      <c r="D6515" s="641">
        <v>81.06</v>
      </c>
      <c r="E6515" s="642">
        <v>7.0000000000000007E-2</v>
      </c>
    </row>
    <row r="6516" spans="1:5">
      <c r="A6516" s="640">
        <v>104252</v>
      </c>
      <c r="B6516" s="638" t="s">
        <v>23792</v>
      </c>
      <c r="C6516" s="640" t="s">
        <v>10738</v>
      </c>
      <c r="D6516" s="641">
        <v>88.82</v>
      </c>
      <c r="E6516" s="642">
        <v>0.11</v>
      </c>
    </row>
    <row r="6517" spans="1:5">
      <c r="A6517" s="640">
        <v>104211</v>
      </c>
      <c r="B6517" s="638" t="s">
        <v>23793</v>
      </c>
      <c r="C6517" s="640" t="s">
        <v>10738</v>
      </c>
      <c r="D6517" s="641">
        <v>97.33</v>
      </c>
      <c r="E6517" s="642">
        <v>0.11</v>
      </c>
    </row>
    <row r="6518" spans="1:5">
      <c r="A6518" s="640">
        <v>104212</v>
      </c>
      <c r="B6518" s="638" t="s">
        <v>23794</v>
      </c>
      <c r="C6518" s="640" t="s">
        <v>10738</v>
      </c>
      <c r="D6518" s="641">
        <v>116.94</v>
      </c>
      <c r="E6518" s="642">
        <v>0.1</v>
      </c>
    </row>
    <row r="6519" spans="1:5">
      <c r="A6519" s="640">
        <v>104213</v>
      </c>
      <c r="B6519" s="638" t="s">
        <v>23795</v>
      </c>
      <c r="C6519" s="640" t="s">
        <v>10738</v>
      </c>
      <c r="D6519" s="641">
        <v>124.83</v>
      </c>
      <c r="E6519" s="642">
        <v>0.1</v>
      </c>
    </row>
    <row r="6520" spans="1:5">
      <c r="A6520" s="640">
        <v>104214</v>
      </c>
      <c r="B6520" s="638" t="s">
        <v>23796</v>
      </c>
      <c r="C6520" s="640" t="s">
        <v>10738</v>
      </c>
      <c r="D6520" s="641">
        <v>148.87</v>
      </c>
      <c r="E6520" s="642">
        <v>0.1</v>
      </c>
    </row>
    <row r="6521" spans="1:5">
      <c r="A6521" s="640">
        <v>104215</v>
      </c>
      <c r="B6521" s="638" t="s">
        <v>23797</v>
      </c>
      <c r="C6521" s="640" t="s">
        <v>10738</v>
      </c>
      <c r="D6521" s="641">
        <v>91.21</v>
      </c>
      <c r="E6521" s="642">
        <v>0.1</v>
      </c>
    </row>
    <row r="6522" spans="1:5">
      <c r="A6522" s="640">
        <v>104216</v>
      </c>
      <c r="B6522" s="638" t="s">
        <v>23798</v>
      </c>
      <c r="C6522" s="640" t="s">
        <v>10738</v>
      </c>
      <c r="D6522" s="641">
        <v>110.68</v>
      </c>
      <c r="E6522" s="642">
        <v>0.1</v>
      </c>
    </row>
    <row r="6523" spans="1:5">
      <c r="A6523" s="640">
        <v>104217</v>
      </c>
      <c r="B6523" s="638" t="s">
        <v>23799</v>
      </c>
      <c r="C6523" s="640" t="s">
        <v>10738</v>
      </c>
      <c r="D6523" s="641">
        <v>60.16</v>
      </c>
      <c r="E6523" s="642">
        <v>0</v>
      </c>
    </row>
    <row r="6524" spans="1:5">
      <c r="A6524" s="640">
        <v>104221</v>
      </c>
      <c r="B6524" s="638" t="s">
        <v>23800</v>
      </c>
      <c r="C6524" s="640" t="s">
        <v>10738</v>
      </c>
      <c r="D6524" s="641">
        <v>77.7</v>
      </c>
      <c r="E6524" s="642">
        <v>0</v>
      </c>
    </row>
    <row r="6525" spans="1:5">
      <c r="A6525" s="640">
        <v>104225</v>
      </c>
      <c r="B6525" s="638" t="s">
        <v>23801</v>
      </c>
      <c r="C6525" s="640" t="s">
        <v>10738</v>
      </c>
      <c r="D6525" s="641">
        <v>85.41</v>
      </c>
      <c r="E6525" s="642">
        <v>0</v>
      </c>
    </row>
    <row r="6526" spans="1:5">
      <c r="A6526" s="640">
        <v>104229</v>
      </c>
      <c r="B6526" s="638" t="s">
        <v>23802</v>
      </c>
      <c r="C6526" s="640" t="s">
        <v>10738</v>
      </c>
      <c r="D6526" s="641">
        <v>100.45</v>
      </c>
      <c r="E6526" s="642">
        <v>0</v>
      </c>
    </row>
    <row r="6527" spans="1:5">
      <c r="A6527" s="640">
        <v>104233</v>
      </c>
      <c r="B6527" s="638" t="s">
        <v>23803</v>
      </c>
      <c r="C6527" s="640" t="s">
        <v>10738</v>
      </c>
      <c r="D6527" s="641">
        <v>45.07</v>
      </c>
      <c r="E6527" s="642">
        <v>0</v>
      </c>
    </row>
    <row r="6528" spans="1:5">
      <c r="A6528" s="640">
        <v>104237</v>
      </c>
      <c r="B6528" s="638" t="s">
        <v>23804</v>
      </c>
      <c r="C6528" s="640" t="s">
        <v>10738</v>
      </c>
      <c r="D6528" s="641">
        <v>62.15</v>
      </c>
      <c r="E6528" s="642">
        <v>0</v>
      </c>
    </row>
    <row r="6529" spans="1:5">
      <c r="A6529" s="640">
        <v>104241</v>
      </c>
      <c r="B6529" s="638" t="s">
        <v>23805</v>
      </c>
      <c r="C6529" s="640" t="s">
        <v>10738</v>
      </c>
      <c r="D6529" s="641">
        <v>69.36</v>
      </c>
      <c r="E6529" s="642">
        <v>0</v>
      </c>
    </row>
    <row r="6530" spans="1:5">
      <c r="A6530" s="640">
        <v>104245</v>
      </c>
      <c r="B6530" s="638" t="s">
        <v>23806</v>
      </c>
      <c r="C6530" s="640" t="s">
        <v>10738</v>
      </c>
      <c r="D6530" s="641">
        <v>75.77</v>
      </c>
      <c r="E6530" s="642">
        <v>0</v>
      </c>
    </row>
    <row r="6531" spans="1:5">
      <c r="A6531" s="640">
        <v>104249</v>
      </c>
      <c r="B6531" s="638" t="s">
        <v>23807</v>
      </c>
      <c r="C6531" s="640" t="s">
        <v>10738</v>
      </c>
      <c r="D6531" s="641">
        <v>84.05</v>
      </c>
      <c r="E6531" s="642">
        <v>0</v>
      </c>
    </row>
    <row r="6532" spans="1:5">
      <c r="A6532" s="640">
        <v>104253</v>
      </c>
      <c r="B6532" s="638" t="s">
        <v>23808</v>
      </c>
      <c r="C6532" s="640" t="s">
        <v>10738</v>
      </c>
      <c r="D6532" s="641">
        <v>101.13</v>
      </c>
      <c r="E6532" s="642">
        <v>0</v>
      </c>
    </row>
    <row r="6533" spans="1:5">
      <c r="A6533" s="640">
        <v>104256</v>
      </c>
      <c r="B6533" s="638" t="s">
        <v>23809</v>
      </c>
      <c r="C6533" s="640" t="s">
        <v>10738</v>
      </c>
      <c r="D6533" s="641">
        <v>107.09</v>
      </c>
      <c r="E6533" s="642">
        <v>0.1</v>
      </c>
    </row>
    <row r="6534" spans="1:5">
      <c r="A6534" s="640">
        <v>104260</v>
      </c>
      <c r="B6534" s="638" t="s">
        <v>23810</v>
      </c>
      <c r="C6534" s="640" t="s">
        <v>10738</v>
      </c>
      <c r="D6534" s="641">
        <v>114.98</v>
      </c>
      <c r="E6534" s="642">
        <v>0.1</v>
      </c>
    </row>
    <row r="6535" spans="1:5">
      <c r="A6535" s="640">
        <v>104264</v>
      </c>
      <c r="B6535" s="638" t="s">
        <v>23811</v>
      </c>
      <c r="C6535" s="640" t="s">
        <v>10738</v>
      </c>
      <c r="D6535" s="641">
        <v>136.72999999999999</v>
      </c>
      <c r="E6535" s="642">
        <v>0.1</v>
      </c>
    </row>
    <row r="6536" spans="1:5">
      <c r="A6536" s="640">
        <v>87792</v>
      </c>
      <c r="B6536" s="638" t="s">
        <v>23812</v>
      </c>
      <c r="C6536" s="640" t="s">
        <v>10738</v>
      </c>
      <c r="D6536" s="641">
        <v>47.76</v>
      </c>
      <c r="E6536" s="642">
        <v>0</v>
      </c>
    </row>
    <row r="6537" spans="1:5">
      <c r="A6537" s="640">
        <v>87797</v>
      </c>
      <c r="B6537" s="638" t="s">
        <v>23813</v>
      </c>
      <c r="C6537" s="640" t="s">
        <v>10738</v>
      </c>
      <c r="D6537" s="641">
        <v>66.13</v>
      </c>
      <c r="E6537" s="642">
        <v>0</v>
      </c>
    </row>
    <row r="6538" spans="1:5">
      <c r="A6538" s="640">
        <v>87801</v>
      </c>
      <c r="B6538" s="638" t="s">
        <v>23814</v>
      </c>
      <c r="C6538" s="640" t="s">
        <v>10738</v>
      </c>
      <c r="D6538" s="641">
        <v>73.34</v>
      </c>
      <c r="E6538" s="642">
        <v>0</v>
      </c>
    </row>
    <row r="6539" spans="1:5">
      <c r="A6539" s="640">
        <v>87805</v>
      </c>
      <c r="B6539" s="638" t="s">
        <v>23815</v>
      </c>
      <c r="C6539" s="640" t="s">
        <v>10738</v>
      </c>
      <c r="D6539" s="641">
        <v>80.16</v>
      </c>
      <c r="E6539" s="642">
        <v>0</v>
      </c>
    </row>
    <row r="6540" spans="1:5">
      <c r="A6540" s="640">
        <v>87775</v>
      </c>
      <c r="B6540" s="638" t="s">
        <v>23816</v>
      </c>
      <c r="C6540" s="640" t="s">
        <v>10738</v>
      </c>
      <c r="D6540" s="641">
        <v>64.72</v>
      </c>
      <c r="E6540" s="642">
        <v>0</v>
      </c>
    </row>
    <row r="6541" spans="1:5">
      <c r="A6541" s="640">
        <v>87779</v>
      </c>
      <c r="B6541" s="638" t="s">
        <v>23817</v>
      </c>
      <c r="C6541" s="640" t="s">
        <v>10738</v>
      </c>
      <c r="D6541" s="641">
        <v>83.55</v>
      </c>
      <c r="E6541" s="642">
        <v>0</v>
      </c>
    </row>
    <row r="6542" spans="1:5">
      <c r="A6542" s="640">
        <v>87784</v>
      </c>
      <c r="B6542" s="638" t="s">
        <v>23818</v>
      </c>
      <c r="C6542" s="640" t="s">
        <v>10738</v>
      </c>
      <c r="D6542" s="641">
        <v>91.26</v>
      </c>
      <c r="E6542" s="642">
        <v>0</v>
      </c>
    </row>
    <row r="6543" spans="1:5">
      <c r="A6543" s="640">
        <v>87788</v>
      </c>
      <c r="B6543" s="638" t="s">
        <v>23819</v>
      </c>
      <c r="C6543" s="640" t="s">
        <v>10738</v>
      </c>
      <c r="D6543" s="641">
        <v>107.71</v>
      </c>
      <c r="E6543" s="642">
        <v>0</v>
      </c>
    </row>
    <row r="6544" spans="1:5">
      <c r="A6544" s="640">
        <v>87809</v>
      </c>
      <c r="B6544" s="638" t="s">
        <v>23820</v>
      </c>
      <c r="C6544" s="640" t="s">
        <v>10738</v>
      </c>
      <c r="D6544" s="641">
        <v>92.24</v>
      </c>
      <c r="E6544" s="642">
        <v>0</v>
      </c>
    </row>
    <row r="6545" spans="1:5">
      <c r="A6545" s="640">
        <v>87813</v>
      </c>
      <c r="B6545" s="638" t="s">
        <v>23821</v>
      </c>
      <c r="C6545" s="640" t="s">
        <v>10738</v>
      </c>
      <c r="D6545" s="641">
        <v>110.61</v>
      </c>
      <c r="E6545" s="642">
        <v>0</v>
      </c>
    </row>
    <row r="6546" spans="1:5">
      <c r="A6546" s="640">
        <v>104257</v>
      </c>
      <c r="B6546" s="638" t="s">
        <v>23822</v>
      </c>
      <c r="C6546" s="640" t="s">
        <v>10738</v>
      </c>
      <c r="D6546" s="641">
        <v>108.34</v>
      </c>
      <c r="E6546" s="642">
        <v>0</v>
      </c>
    </row>
    <row r="6547" spans="1:5">
      <c r="A6547" s="640">
        <v>87817</v>
      </c>
      <c r="B6547" s="638" t="s">
        <v>23823</v>
      </c>
      <c r="C6547" s="640" t="s">
        <v>10738</v>
      </c>
      <c r="D6547" s="641">
        <v>117.82</v>
      </c>
      <c r="E6547" s="642">
        <v>0</v>
      </c>
    </row>
    <row r="6548" spans="1:5">
      <c r="A6548" s="640">
        <v>104261</v>
      </c>
      <c r="B6548" s="638" t="s">
        <v>23824</v>
      </c>
      <c r="C6548" s="640" t="s">
        <v>10738</v>
      </c>
      <c r="D6548" s="641">
        <v>139.9</v>
      </c>
      <c r="E6548" s="642">
        <v>0</v>
      </c>
    </row>
    <row r="6549" spans="1:5">
      <c r="A6549" s="640">
        <v>87821</v>
      </c>
      <c r="B6549" s="638" t="s">
        <v>23825</v>
      </c>
      <c r="C6549" s="640" t="s">
        <v>10738</v>
      </c>
      <c r="D6549" s="641">
        <v>152.83000000000001</v>
      </c>
      <c r="E6549" s="642">
        <v>0</v>
      </c>
    </row>
    <row r="6550" spans="1:5">
      <c r="A6550" s="640">
        <v>87825</v>
      </c>
      <c r="B6550" s="638" t="s">
        <v>23826</v>
      </c>
      <c r="C6550" s="640" t="s">
        <v>10738</v>
      </c>
      <c r="D6550" s="641">
        <v>86.52</v>
      </c>
      <c r="E6550" s="642">
        <v>0</v>
      </c>
    </row>
    <row r="6551" spans="1:5">
      <c r="A6551" s="640">
        <v>87829</v>
      </c>
      <c r="B6551" s="638" t="s">
        <v>23827</v>
      </c>
      <c r="C6551" s="640" t="s">
        <v>10738</v>
      </c>
      <c r="D6551" s="641">
        <v>104.85</v>
      </c>
      <c r="E6551" s="642">
        <v>0</v>
      </c>
    </row>
    <row r="6552" spans="1:5">
      <c r="A6552" s="640">
        <v>87557</v>
      </c>
      <c r="B6552" s="638" t="s">
        <v>23828</v>
      </c>
      <c r="C6552" s="640" t="s">
        <v>10738</v>
      </c>
      <c r="D6552" s="641">
        <v>40.83</v>
      </c>
      <c r="E6552" s="642">
        <v>0</v>
      </c>
    </row>
    <row r="6553" spans="1:5">
      <c r="A6553" s="640">
        <v>87539</v>
      </c>
      <c r="B6553" s="638" t="s">
        <v>23829</v>
      </c>
      <c r="C6553" s="640" t="s">
        <v>10738</v>
      </c>
      <c r="D6553" s="641">
        <v>61.21</v>
      </c>
      <c r="E6553" s="642">
        <v>0</v>
      </c>
    </row>
    <row r="6554" spans="1:5">
      <c r="A6554" s="640">
        <v>104972</v>
      </c>
      <c r="B6554" s="638" t="s">
        <v>23830</v>
      </c>
      <c r="C6554" s="640" t="s">
        <v>10738</v>
      </c>
      <c r="D6554" s="641">
        <v>41.18</v>
      </c>
      <c r="E6554" s="642">
        <v>0</v>
      </c>
    </row>
    <row r="6555" spans="1:5">
      <c r="A6555" s="640">
        <v>104954</v>
      </c>
      <c r="B6555" s="638" t="s">
        <v>23831</v>
      </c>
      <c r="C6555" s="640" t="s">
        <v>10738</v>
      </c>
      <c r="D6555" s="641">
        <v>57.17</v>
      </c>
      <c r="E6555" s="642">
        <v>0</v>
      </c>
    </row>
    <row r="6556" spans="1:5">
      <c r="A6556" s="640">
        <v>104976</v>
      </c>
      <c r="B6556" s="638" t="s">
        <v>23832</v>
      </c>
      <c r="C6556" s="640" t="s">
        <v>10738</v>
      </c>
      <c r="D6556" s="641">
        <v>36.450000000000003</v>
      </c>
      <c r="E6556" s="642">
        <v>0</v>
      </c>
    </row>
    <row r="6557" spans="1:5">
      <c r="A6557" s="640">
        <v>104966</v>
      </c>
      <c r="B6557" s="638" t="s">
        <v>23833</v>
      </c>
      <c r="C6557" s="640" t="s">
        <v>10738</v>
      </c>
      <c r="D6557" s="641">
        <v>52.43</v>
      </c>
      <c r="E6557" s="642">
        <v>0</v>
      </c>
    </row>
    <row r="6558" spans="1:5">
      <c r="A6558" s="640">
        <v>104968</v>
      </c>
      <c r="B6558" s="638" t="s">
        <v>23834</v>
      </c>
      <c r="C6558" s="640" t="s">
        <v>10738</v>
      </c>
      <c r="D6558" s="641">
        <v>49.11</v>
      </c>
      <c r="E6558" s="642">
        <v>0</v>
      </c>
    </row>
    <row r="6559" spans="1:5">
      <c r="A6559" s="640">
        <v>104962</v>
      </c>
      <c r="B6559" s="638" t="s">
        <v>23835</v>
      </c>
      <c r="C6559" s="640" t="s">
        <v>10738</v>
      </c>
      <c r="D6559" s="641">
        <v>65.099999999999994</v>
      </c>
      <c r="E6559" s="642">
        <v>0</v>
      </c>
    </row>
    <row r="6560" spans="1:5">
      <c r="A6560" s="640">
        <v>87550</v>
      </c>
      <c r="B6560" s="638" t="s">
        <v>23836</v>
      </c>
      <c r="C6560" s="640" t="s">
        <v>10738</v>
      </c>
      <c r="D6560" s="641">
        <v>32.4</v>
      </c>
      <c r="E6560" s="642">
        <v>0</v>
      </c>
    </row>
    <row r="6561" spans="1:5">
      <c r="A6561" s="640">
        <v>87532</v>
      </c>
      <c r="B6561" s="638" t="s">
        <v>23837</v>
      </c>
      <c r="C6561" s="640" t="s">
        <v>10738</v>
      </c>
      <c r="D6561" s="641">
        <v>46.02</v>
      </c>
      <c r="E6561" s="642">
        <v>0</v>
      </c>
    </row>
    <row r="6562" spans="1:5">
      <c r="A6562" s="640">
        <v>87554</v>
      </c>
      <c r="B6562" s="638" t="s">
        <v>23838</v>
      </c>
      <c r="C6562" s="640" t="s">
        <v>10738</v>
      </c>
      <c r="D6562" s="641">
        <v>29.35</v>
      </c>
      <c r="E6562" s="642">
        <v>0</v>
      </c>
    </row>
    <row r="6563" spans="1:5">
      <c r="A6563" s="640">
        <v>87536</v>
      </c>
      <c r="B6563" s="638" t="s">
        <v>23839</v>
      </c>
      <c r="C6563" s="640" t="s">
        <v>10738</v>
      </c>
      <c r="D6563" s="641">
        <v>42.98</v>
      </c>
      <c r="E6563" s="642">
        <v>0</v>
      </c>
    </row>
    <row r="6564" spans="1:5">
      <c r="A6564" s="640">
        <v>87528</v>
      </c>
      <c r="B6564" s="638" t="s">
        <v>23840</v>
      </c>
      <c r="C6564" s="640" t="s">
        <v>10738</v>
      </c>
      <c r="D6564" s="641">
        <v>51.14</v>
      </c>
      <c r="E6564" s="642">
        <v>0</v>
      </c>
    </row>
    <row r="6565" spans="1:5">
      <c r="A6565" s="640">
        <v>87546</v>
      </c>
      <c r="B6565" s="638" t="s">
        <v>23841</v>
      </c>
      <c r="C6565" s="640" t="s">
        <v>10738</v>
      </c>
      <c r="D6565" s="641">
        <v>37.520000000000003</v>
      </c>
      <c r="E6565" s="642">
        <v>0</v>
      </c>
    </row>
    <row r="6566" spans="1:5">
      <c r="A6566" s="640">
        <v>104971</v>
      </c>
      <c r="B6566" s="638" t="s">
        <v>23842</v>
      </c>
      <c r="C6566" s="640" t="s">
        <v>10738</v>
      </c>
      <c r="D6566" s="641">
        <v>38.71</v>
      </c>
      <c r="E6566" s="642">
        <v>0</v>
      </c>
    </row>
    <row r="6567" spans="1:5">
      <c r="A6567" s="640">
        <v>104965</v>
      </c>
      <c r="B6567" s="638" t="s">
        <v>23843</v>
      </c>
      <c r="C6567" s="640" t="s">
        <v>10738</v>
      </c>
      <c r="D6567" s="641">
        <v>53.31</v>
      </c>
      <c r="E6567" s="642">
        <v>0</v>
      </c>
    </row>
    <row r="6568" spans="1:5">
      <c r="A6568" s="640">
        <v>104975</v>
      </c>
      <c r="B6568" s="638" t="s">
        <v>23844</v>
      </c>
      <c r="C6568" s="640" t="s">
        <v>10738</v>
      </c>
      <c r="D6568" s="641">
        <v>33.979999999999997</v>
      </c>
      <c r="E6568" s="642">
        <v>0</v>
      </c>
    </row>
    <row r="6569" spans="1:5">
      <c r="A6569" s="640">
        <v>104957</v>
      </c>
      <c r="B6569" s="638" t="s">
        <v>23845</v>
      </c>
      <c r="C6569" s="640" t="s">
        <v>10738</v>
      </c>
      <c r="D6569" s="641">
        <v>48.57</v>
      </c>
      <c r="E6569" s="642">
        <v>0</v>
      </c>
    </row>
    <row r="6570" spans="1:5">
      <c r="A6570" s="640">
        <v>104967</v>
      </c>
      <c r="B6570" s="638" t="s">
        <v>23846</v>
      </c>
      <c r="C6570" s="640" t="s">
        <v>10738</v>
      </c>
      <c r="D6570" s="641">
        <v>46.64</v>
      </c>
      <c r="E6570" s="642">
        <v>0</v>
      </c>
    </row>
    <row r="6571" spans="1:5">
      <c r="A6571" s="640">
        <v>104961</v>
      </c>
      <c r="B6571" s="638" t="s">
        <v>23847</v>
      </c>
      <c r="C6571" s="640" t="s">
        <v>10738</v>
      </c>
      <c r="D6571" s="641">
        <v>61.24</v>
      </c>
      <c r="E6571" s="642">
        <v>0</v>
      </c>
    </row>
    <row r="6572" spans="1:5">
      <c r="A6572" s="640">
        <v>87549</v>
      </c>
      <c r="B6572" s="638" t="s">
        <v>23848</v>
      </c>
      <c r="C6572" s="640" t="s">
        <v>10738</v>
      </c>
      <c r="D6572" s="641">
        <v>29.93</v>
      </c>
      <c r="E6572" s="642">
        <v>0</v>
      </c>
    </row>
    <row r="6573" spans="1:5">
      <c r="A6573" s="640">
        <v>87531</v>
      </c>
      <c r="B6573" s="638" t="s">
        <v>23849</v>
      </c>
      <c r="C6573" s="640" t="s">
        <v>10738</v>
      </c>
      <c r="D6573" s="641">
        <v>42.16</v>
      </c>
      <c r="E6573" s="642">
        <v>0</v>
      </c>
    </row>
    <row r="6574" spans="1:5">
      <c r="A6574" s="640">
        <v>87553</v>
      </c>
      <c r="B6574" s="638" t="s">
        <v>23850</v>
      </c>
      <c r="C6574" s="640" t="s">
        <v>10738</v>
      </c>
      <c r="D6574" s="641">
        <v>26.88</v>
      </c>
      <c r="E6574" s="642">
        <v>0</v>
      </c>
    </row>
    <row r="6575" spans="1:5">
      <c r="A6575" s="640">
        <v>87535</v>
      </c>
      <c r="B6575" s="638" t="s">
        <v>23851</v>
      </c>
      <c r="C6575" s="640" t="s">
        <v>10738</v>
      </c>
      <c r="D6575" s="641">
        <v>39.119999999999997</v>
      </c>
      <c r="E6575" s="642">
        <v>0</v>
      </c>
    </row>
    <row r="6576" spans="1:5">
      <c r="A6576" s="640">
        <v>87527</v>
      </c>
      <c r="B6576" s="638" t="s">
        <v>23852</v>
      </c>
      <c r="C6576" s="640" t="s">
        <v>10738</v>
      </c>
      <c r="D6576" s="641">
        <v>47.28</v>
      </c>
      <c r="E6576" s="642">
        <v>0</v>
      </c>
    </row>
    <row r="6577" spans="1:5">
      <c r="A6577" s="640">
        <v>87545</v>
      </c>
      <c r="B6577" s="638" t="s">
        <v>23853</v>
      </c>
      <c r="C6577" s="640" t="s">
        <v>10738</v>
      </c>
      <c r="D6577" s="641">
        <v>35.049999999999997</v>
      </c>
      <c r="E6577" s="642">
        <v>0</v>
      </c>
    </row>
    <row r="6578" spans="1:5">
      <c r="A6578" s="640">
        <v>104960</v>
      </c>
      <c r="B6578" s="638" t="s">
        <v>23854</v>
      </c>
      <c r="C6578" s="640" t="s">
        <v>10738</v>
      </c>
      <c r="D6578" s="641">
        <v>39</v>
      </c>
      <c r="E6578" s="642">
        <v>0</v>
      </c>
    </row>
    <row r="6579" spans="1:5">
      <c r="A6579" s="640">
        <v>87561</v>
      </c>
      <c r="B6579" s="638" t="s">
        <v>23855</v>
      </c>
      <c r="C6579" s="640" t="s">
        <v>10738</v>
      </c>
      <c r="D6579" s="641">
        <v>40.15</v>
      </c>
      <c r="E6579" s="642">
        <v>0</v>
      </c>
    </row>
    <row r="6580" spans="1:5">
      <c r="A6580" s="640">
        <v>104953</v>
      </c>
      <c r="B6580" s="638" t="s">
        <v>23856</v>
      </c>
      <c r="C6580" s="640" t="s">
        <v>10738</v>
      </c>
      <c r="D6580" s="641">
        <v>59.38</v>
      </c>
      <c r="E6580" s="642">
        <v>0</v>
      </c>
    </row>
    <row r="6581" spans="1:5">
      <c r="A6581" s="640">
        <v>87543</v>
      </c>
      <c r="B6581" s="638" t="s">
        <v>23857</v>
      </c>
      <c r="C6581" s="640" t="s">
        <v>10738</v>
      </c>
      <c r="D6581" s="641">
        <v>24.01</v>
      </c>
      <c r="E6581" s="642">
        <v>0</v>
      </c>
    </row>
    <row r="6582" spans="1:5">
      <c r="A6582" s="640">
        <v>104959</v>
      </c>
      <c r="B6582" s="638" t="s">
        <v>23858</v>
      </c>
      <c r="C6582" s="640" t="s">
        <v>10738</v>
      </c>
      <c r="D6582" s="641">
        <v>30.11</v>
      </c>
      <c r="E6582" s="642">
        <v>0</v>
      </c>
    </row>
    <row r="6583" spans="1:5">
      <c r="A6583" s="640">
        <v>104958</v>
      </c>
      <c r="B6583" s="638" t="s">
        <v>23859</v>
      </c>
      <c r="C6583" s="640" t="s">
        <v>10738</v>
      </c>
      <c r="D6583" s="641">
        <v>27.64</v>
      </c>
      <c r="E6583" s="642">
        <v>0</v>
      </c>
    </row>
    <row r="6584" spans="1:5">
      <c r="A6584" s="640">
        <v>104970</v>
      </c>
      <c r="B6584" s="638" t="s">
        <v>23860</v>
      </c>
      <c r="C6584" s="640" t="s">
        <v>10738</v>
      </c>
      <c r="D6584" s="641">
        <v>43.47</v>
      </c>
      <c r="E6584" s="642">
        <v>0</v>
      </c>
    </row>
    <row r="6585" spans="1:5">
      <c r="A6585" s="640">
        <v>104964</v>
      </c>
      <c r="B6585" s="638" t="s">
        <v>23861</v>
      </c>
      <c r="C6585" s="640" t="s">
        <v>10738</v>
      </c>
      <c r="D6585" s="641">
        <v>59.46</v>
      </c>
      <c r="E6585" s="642">
        <v>0</v>
      </c>
    </row>
    <row r="6586" spans="1:5">
      <c r="A6586" s="640">
        <v>104956</v>
      </c>
      <c r="B6586" s="638" t="s">
        <v>23862</v>
      </c>
      <c r="C6586" s="640" t="s">
        <v>10738</v>
      </c>
      <c r="D6586" s="641">
        <v>53.62</v>
      </c>
      <c r="E6586" s="642">
        <v>0</v>
      </c>
    </row>
    <row r="6587" spans="1:5">
      <c r="A6587" s="640">
        <v>104974</v>
      </c>
      <c r="B6587" s="638" t="s">
        <v>23863</v>
      </c>
      <c r="C6587" s="640" t="s">
        <v>10738</v>
      </c>
      <c r="D6587" s="641">
        <v>37.630000000000003</v>
      </c>
      <c r="E6587" s="642">
        <v>0</v>
      </c>
    </row>
    <row r="6588" spans="1:5">
      <c r="A6588" s="640">
        <v>87548</v>
      </c>
      <c r="B6588" s="638" t="s">
        <v>23864</v>
      </c>
      <c r="C6588" s="640" t="s">
        <v>10738</v>
      </c>
      <c r="D6588" s="641">
        <v>33.880000000000003</v>
      </c>
      <c r="E6588" s="642">
        <v>0</v>
      </c>
    </row>
    <row r="6589" spans="1:5">
      <c r="A6589" s="640">
        <v>87530</v>
      </c>
      <c r="B6589" s="638" t="s">
        <v>23865</v>
      </c>
      <c r="C6589" s="640" t="s">
        <v>10738</v>
      </c>
      <c r="D6589" s="641">
        <v>47.51</v>
      </c>
      <c r="E6589" s="642">
        <v>0</v>
      </c>
    </row>
    <row r="6590" spans="1:5">
      <c r="A6590" s="640">
        <v>104952</v>
      </c>
      <c r="B6590" s="638" t="s">
        <v>23866</v>
      </c>
      <c r="C6590" s="640" t="s">
        <v>10738</v>
      </c>
      <c r="D6590" s="641">
        <v>43.74</v>
      </c>
      <c r="E6590" s="642">
        <v>0</v>
      </c>
    </row>
    <row r="6591" spans="1:5">
      <c r="A6591" s="640">
        <v>104969</v>
      </c>
      <c r="B6591" s="638" t="s">
        <v>23867</v>
      </c>
      <c r="C6591" s="640" t="s">
        <v>10738</v>
      </c>
      <c r="D6591" s="641">
        <v>41</v>
      </c>
      <c r="E6591" s="642">
        <v>0</v>
      </c>
    </row>
    <row r="6592" spans="1:5">
      <c r="A6592" s="640">
        <v>104963</v>
      </c>
      <c r="B6592" s="638" t="s">
        <v>23868</v>
      </c>
      <c r="C6592" s="640" t="s">
        <v>10738</v>
      </c>
      <c r="D6592" s="641">
        <v>55.6</v>
      </c>
      <c r="E6592" s="642">
        <v>0</v>
      </c>
    </row>
    <row r="6593" spans="1:5">
      <c r="A6593" s="640">
        <v>104955</v>
      </c>
      <c r="B6593" s="638" t="s">
        <v>23869</v>
      </c>
      <c r="C6593" s="640" t="s">
        <v>10738</v>
      </c>
      <c r="D6593" s="641">
        <v>49.76</v>
      </c>
      <c r="E6593" s="642">
        <v>0</v>
      </c>
    </row>
    <row r="6594" spans="1:5">
      <c r="A6594" s="640">
        <v>104973</v>
      </c>
      <c r="B6594" s="638" t="s">
        <v>23870</v>
      </c>
      <c r="C6594" s="640" t="s">
        <v>10738</v>
      </c>
      <c r="D6594" s="641">
        <v>35.159999999999997</v>
      </c>
      <c r="E6594" s="642">
        <v>0</v>
      </c>
    </row>
    <row r="6595" spans="1:5">
      <c r="A6595" s="640">
        <v>87547</v>
      </c>
      <c r="B6595" s="638" t="s">
        <v>23871</v>
      </c>
      <c r="C6595" s="640" t="s">
        <v>10738</v>
      </c>
      <c r="D6595" s="641">
        <v>31.41</v>
      </c>
      <c r="E6595" s="642">
        <v>0</v>
      </c>
    </row>
    <row r="6596" spans="1:5">
      <c r="A6596" s="640">
        <v>87529</v>
      </c>
      <c r="B6596" s="638" t="s">
        <v>23872</v>
      </c>
      <c r="C6596" s="640" t="s">
        <v>10738</v>
      </c>
      <c r="D6596" s="641">
        <v>43.65</v>
      </c>
      <c r="E6596" s="642">
        <v>0</v>
      </c>
    </row>
    <row r="6597" spans="1:5">
      <c r="A6597" s="640">
        <v>104951</v>
      </c>
      <c r="B6597" s="638" t="s">
        <v>23873</v>
      </c>
      <c r="C6597" s="640" t="s">
        <v>10738</v>
      </c>
      <c r="D6597" s="641">
        <v>39.880000000000003</v>
      </c>
      <c r="E6597" s="642">
        <v>0</v>
      </c>
    </row>
    <row r="6598" spans="1:5">
      <c r="A6598" s="640">
        <v>104978</v>
      </c>
      <c r="B6598" s="638" t="s">
        <v>23874</v>
      </c>
      <c r="C6598" s="640" t="s">
        <v>10738</v>
      </c>
      <c r="D6598" s="641">
        <v>43.89</v>
      </c>
      <c r="E6598" s="642">
        <v>0</v>
      </c>
    </row>
    <row r="6599" spans="1:5">
      <c r="A6599" s="640">
        <v>104977</v>
      </c>
      <c r="B6599" s="638" t="s">
        <v>23875</v>
      </c>
      <c r="C6599" s="640" t="s">
        <v>10738</v>
      </c>
      <c r="D6599" s="641">
        <v>58.29</v>
      </c>
      <c r="E6599" s="642">
        <v>0</v>
      </c>
    </row>
    <row r="6600" spans="1:5">
      <c r="A6600" s="640">
        <v>90408</v>
      </c>
      <c r="B6600" s="638" t="s">
        <v>23876</v>
      </c>
      <c r="C6600" s="640" t="s">
        <v>10738</v>
      </c>
      <c r="D6600" s="641">
        <v>38.49</v>
      </c>
      <c r="E6600" s="642">
        <v>0</v>
      </c>
    </row>
    <row r="6601" spans="1:5">
      <c r="A6601" s="640">
        <v>90406</v>
      </c>
      <c r="B6601" s="638" t="s">
        <v>23877</v>
      </c>
      <c r="C6601" s="640" t="s">
        <v>10738</v>
      </c>
      <c r="D6601" s="641">
        <v>51.71</v>
      </c>
      <c r="E6601" s="642">
        <v>0</v>
      </c>
    </row>
    <row r="6602" spans="1:5">
      <c r="A6602" s="640">
        <v>103304</v>
      </c>
      <c r="B6602" s="638" t="s">
        <v>23878</v>
      </c>
      <c r="C6602" s="640" t="s">
        <v>10735</v>
      </c>
      <c r="D6602" s="641">
        <v>1256.52</v>
      </c>
      <c r="E6602" s="642">
        <v>0.96</v>
      </c>
    </row>
    <row r="6603" spans="1:5">
      <c r="A6603" s="640">
        <v>103307</v>
      </c>
      <c r="B6603" s="638" t="s">
        <v>23879</v>
      </c>
      <c r="C6603" s="640" t="s">
        <v>10735</v>
      </c>
      <c r="D6603" s="641">
        <v>1357.35</v>
      </c>
      <c r="E6603" s="642">
        <v>0.91</v>
      </c>
    </row>
    <row r="6604" spans="1:5">
      <c r="A6604" s="640">
        <v>103310</v>
      </c>
      <c r="B6604" s="638" t="s">
        <v>23880</v>
      </c>
      <c r="C6604" s="640" t="s">
        <v>10735</v>
      </c>
      <c r="D6604" s="641">
        <v>1296.83</v>
      </c>
      <c r="E6604" s="642">
        <v>0.95</v>
      </c>
    </row>
    <row r="6605" spans="1:5">
      <c r="A6605" s="640">
        <v>103314</v>
      </c>
      <c r="B6605" s="638" t="s">
        <v>23881</v>
      </c>
      <c r="C6605" s="640" t="s">
        <v>10738</v>
      </c>
      <c r="D6605" s="641">
        <v>366.19</v>
      </c>
      <c r="E6605" s="642">
        <v>0</v>
      </c>
    </row>
    <row r="6606" spans="1:5">
      <c r="A6606" s="640">
        <v>103315</v>
      </c>
      <c r="B6606" s="638" t="s">
        <v>23882</v>
      </c>
      <c r="C6606" s="640" t="s">
        <v>10738</v>
      </c>
      <c r="D6606" s="641">
        <v>356.13</v>
      </c>
      <c r="E6606" s="642">
        <v>0</v>
      </c>
    </row>
    <row r="6607" spans="1:5">
      <c r="A6607" s="640">
        <v>105188</v>
      </c>
      <c r="B6607" s="638" t="s">
        <v>23883</v>
      </c>
      <c r="C6607" s="640" t="s">
        <v>10738</v>
      </c>
      <c r="D6607" s="641">
        <v>132.41</v>
      </c>
      <c r="E6607" s="642">
        <v>0.01</v>
      </c>
    </row>
    <row r="6608" spans="1:5">
      <c r="A6608" s="640">
        <v>87841</v>
      </c>
      <c r="B6608" s="638" t="s">
        <v>23884</v>
      </c>
      <c r="C6608" s="640" t="s">
        <v>10738</v>
      </c>
      <c r="D6608" s="641">
        <v>120.31</v>
      </c>
      <c r="E6608" s="642">
        <v>0</v>
      </c>
    </row>
    <row r="6609" spans="1:5">
      <c r="A6609" s="640">
        <v>87853</v>
      </c>
      <c r="B6609" s="638" t="s">
        <v>23885</v>
      </c>
      <c r="C6609" s="640" t="s">
        <v>10738</v>
      </c>
      <c r="D6609" s="641">
        <v>134.97999999999999</v>
      </c>
      <c r="E6609" s="642">
        <v>0.01</v>
      </c>
    </row>
    <row r="6610" spans="1:5">
      <c r="A6610" s="640">
        <v>105187</v>
      </c>
      <c r="B6610" s="638" t="s">
        <v>23886</v>
      </c>
      <c r="C6610" s="640" t="s">
        <v>10738</v>
      </c>
      <c r="D6610" s="641">
        <v>179.91</v>
      </c>
      <c r="E6610" s="642">
        <v>0</v>
      </c>
    </row>
    <row r="6611" spans="1:5">
      <c r="A6611" s="640">
        <v>87840</v>
      </c>
      <c r="B6611" s="638" t="s">
        <v>23887</v>
      </c>
      <c r="C6611" s="640" t="s">
        <v>10738</v>
      </c>
      <c r="D6611" s="641">
        <v>167.82</v>
      </c>
      <c r="E6611" s="642">
        <v>0</v>
      </c>
    </row>
    <row r="6612" spans="1:5">
      <c r="A6612" s="640">
        <v>87852</v>
      </c>
      <c r="B6612" s="638" t="s">
        <v>23888</v>
      </c>
      <c r="C6612" s="640" t="s">
        <v>10738</v>
      </c>
      <c r="D6612" s="641">
        <v>182.48</v>
      </c>
      <c r="E6612" s="642">
        <v>0.01</v>
      </c>
    </row>
    <row r="6613" spans="1:5">
      <c r="A6613" s="640">
        <v>105186</v>
      </c>
      <c r="B6613" s="638" t="s">
        <v>23889</v>
      </c>
      <c r="C6613" s="640" t="s">
        <v>10738</v>
      </c>
      <c r="D6613" s="641">
        <v>138.55000000000001</v>
      </c>
      <c r="E6613" s="642">
        <v>0.01</v>
      </c>
    </row>
    <row r="6614" spans="1:5">
      <c r="A6614" s="640">
        <v>87839</v>
      </c>
      <c r="B6614" s="638" t="s">
        <v>23890</v>
      </c>
      <c r="C6614" s="640" t="s">
        <v>10738</v>
      </c>
      <c r="D6614" s="641">
        <v>126.68</v>
      </c>
      <c r="E6614" s="642">
        <v>0</v>
      </c>
    </row>
    <row r="6615" spans="1:5">
      <c r="A6615" s="640">
        <v>87851</v>
      </c>
      <c r="B6615" s="638" t="s">
        <v>23891</v>
      </c>
      <c r="C6615" s="640" t="s">
        <v>10738</v>
      </c>
      <c r="D6615" s="641">
        <v>141.86000000000001</v>
      </c>
      <c r="E6615" s="642">
        <v>0.01</v>
      </c>
    </row>
    <row r="6616" spans="1:5">
      <c r="A6616" s="640">
        <v>105185</v>
      </c>
      <c r="B6616" s="638" t="s">
        <v>23892</v>
      </c>
      <c r="C6616" s="640" t="s">
        <v>10738</v>
      </c>
      <c r="D6616" s="641">
        <v>186.15</v>
      </c>
      <c r="E6616" s="642">
        <v>0</v>
      </c>
    </row>
    <row r="6617" spans="1:5">
      <c r="A6617" s="640">
        <v>87838</v>
      </c>
      <c r="B6617" s="638" t="s">
        <v>23893</v>
      </c>
      <c r="C6617" s="640" t="s">
        <v>10738</v>
      </c>
      <c r="D6617" s="641">
        <v>174.34</v>
      </c>
      <c r="E6617" s="642">
        <v>0</v>
      </c>
    </row>
    <row r="6618" spans="1:5">
      <c r="A6618" s="640">
        <v>87850</v>
      </c>
      <c r="B6618" s="638" t="s">
        <v>23894</v>
      </c>
      <c r="C6618" s="640" t="s">
        <v>10738</v>
      </c>
      <c r="D6618" s="641">
        <v>189.51</v>
      </c>
      <c r="E6618" s="642">
        <v>0.01</v>
      </c>
    </row>
    <row r="6619" spans="1:5">
      <c r="A6619" s="640">
        <v>105110</v>
      </c>
      <c r="B6619" s="638" t="s">
        <v>23895</v>
      </c>
      <c r="C6619" s="640" t="s">
        <v>10787</v>
      </c>
      <c r="D6619" s="641">
        <v>221</v>
      </c>
      <c r="E6619" s="642">
        <v>0</v>
      </c>
    </row>
    <row r="6620" spans="1:5">
      <c r="A6620" s="640">
        <v>105105</v>
      </c>
      <c r="B6620" s="638" t="s">
        <v>23896</v>
      </c>
      <c r="C6620" s="640" t="s">
        <v>10787</v>
      </c>
      <c r="D6620" s="641">
        <v>72.72</v>
      </c>
      <c r="E6620" s="642">
        <v>0</v>
      </c>
    </row>
    <row r="6621" spans="1:5">
      <c r="A6621" s="640">
        <v>105103</v>
      </c>
      <c r="B6621" s="638" t="s">
        <v>23897</v>
      </c>
      <c r="C6621" s="640" t="s">
        <v>10787</v>
      </c>
      <c r="D6621" s="641">
        <v>103.56</v>
      </c>
      <c r="E6621" s="642">
        <v>0</v>
      </c>
    </row>
    <row r="6622" spans="1:5">
      <c r="A6622" s="640">
        <v>105112</v>
      </c>
      <c r="B6622" s="638" t="s">
        <v>23898</v>
      </c>
      <c r="C6622" s="640" t="s">
        <v>10787</v>
      </c>
      <c r="D6622" s="641">
        <v>184.57</v>
      </c>
      <c r="E6622" s="642">
        <v>0</v>
      </c>
    </row>
    <row r="6623" spans="1:5">
      <c r="A6623" s="640">
        <v>105104</v>
      </c>
      <c r="B6623" s="638" t="s">
        <v>23899</v>
      </c>
      <c r="C6623" s="640" t="s">
        <v>10735</v>
      </c>
      <c r="D6623" s="641">
        <v>4889.2</v>
      </c>
      <c r="E6623" s="642">
        <v>0.05</v>
      </c>
    </row>
    <row r="6624" spans="1:5">
      <c r="A6624" s="640">
        <v>105107</v>
      </c>
      <c r="B6624" s="638" t="s">
        <v>23900</v>
      </c>
      <c r="C6624" s="640" t="s">
        <v>10735</v>
      </c>
      <c r="D6624" s="641">
        <v>3481.03</v>
      </c>
      <c r="E6624" s="642">
        <v>0</v>
      </c>
    </row>
    <row r="6625" spans="1:5">
      <c r="A6625" s="640">
        <v>105106</v>
      </c>
      <c r="B6625" s="638" t="s">
        <v>23901</v>
      </c>
      <c r="C6625" s="640" t="s">
        <v>10735</v>
      </c>
      <c r="D6625" s="641">
        <v>2357.4699999999998</v>
      </c>
      <c r="E6625" s="642">
        <v>0</v>
      </c>
    </row>
    <row r="6626" spans="1:5">
      <c r="A6626" s="640">
        <v>105111</v>
      </c>
      <c r="B6626" s="638" t="s">
        <v>23902</v>
      </c>
      <c r="C6626" s="640" t="s">
        <v>10735</v>
      </c>
      <c r="D6626" s="641">
        <v>18986.71</v>
      </c>
      <c r="E6626" s="642">
        <v>0.54</v>
      </c>
    </row>
    <row r="6627" spans="1:5">
      <c r="A6627" s="640">
        <v>98520</v>
      </c>
      <c r="B6627" s="638" t="s">
        <v>23903</v>
      </c>
      <c r="C6627" s="640" t="s">
        <v>10738</v>
      </c>
      <c r="D6627" s="641">
        <v>6.16</v>
      </c>
      <c r="E6627" s="642">
        <v>0</v>
      </c>
    </row>
    <row r="6628" spans="1:5">
      <c r="A6628" s="640">
        <v>98521</v>
      </c>
      <c r="B6628" s="638" t="s">
        <v>23904</v>
      </c>
      <c r="C6628" s="640" t="s">
        <v>10738</v>
      </c>
      <c r="D6628" s="641">
        <v>0.39</v>
      </c>
      <c r="E6628" s="642">
        <v>0</v>
      </c>
    </row>
    <row r="6629" spans="1:5">
      <c r="A6629" s="640">
        <v>105521</v>
      </c>
      <c r="B6629" s="638" t="s">
        <v>23905</v>
      </c>
      <c r="C6629" s="640" t="s">
        <v>10738</v>
      </c>
      <c r="D6629" s="641">
        <v>4.1500000000000004</v>
      </c>
      <c r="E6629" s="642">
        <v>0</v>
      </c>
    </row>
    <row r="6630" spans="1:5">
      <c r="A6630" s="640">
        <v>98509</v>
      </c>
      <c r="B6630" s="638" t="s">
        <v>23906</v>
      </c>
      <c r="C6630" s="640" t="s">
        <v>10735</v>
      </c>
      <c r="D6630" s="641">
        <v>64</v>
      </c>
      <c r="E6630" s="642">
        <v>0</v>
      </c>
    </row>
    <row r="6631" spans="1:5">
      <c r="A6631" s="640">
        <v>98505</v>
      </c>
      <c r="B6631" s="638" t="s">
        <v>23907</v>
      </c>
      <c r="C6631" s="640" t="s">
        <v>10738</v>
      </c>
      <c r="D6631" s="641">
        <v>95.27</v>
      </c>
      <c r="E6631" s="642">
        <v>0</v>
      </c>
    </row>
    <row r="6632" spans="1:5">
      <c r="A6632" s="640">
        <v>98504</v>
      </c>
      <c r="B6632" s="638" t="s">
        <v>23908</v>
      </c>
      <c r="C6632" s="640" t="s">
        <v>10738</v>
      </c>
      <c r="D6632" s="641">
        <v>13.59</v>
      </c>
      <c r="E6632" s="642">
        <v>0</v>
      </c>
    </row>
    <row r="6633" spans="1:5">
      <c r="A6633" s="640">
        <v>98503</v>
      </c>
      <c r="B6633" s="638" t="s">
        <v>23909</v>
      </c>
      <c r="C6633" s="640" t="s">
        <v>10738</v>
      </c>
      <c r="D6633" s="641">
        <v>22.15</v>
      </c>
      <c r="E6633" s="642">
        <v>0</v>
      </c>
    </row>
    <row r="6634" spans="1:5">
      <c r="A6634" s="640">
        <v>103946</v>
      </c>
      <c r="B6634" s="638" t="s">
        <v>23910</v>
      </c>
      <c r="C6634" s="640" t="s">
        <v>10738</v>
      </c>
      <c r="D6634" s="641">
        <v>17.34</v>
      </c>
      <c r="E6634" s="642">
        <v>0</v>
      </c>
    </row>
    <row r="6635" spans="1:5">
      <c r="A6635" s="640">
        <v>98516</v>
      </c>
      <c r="B6635" s="638" t="s">
        <v>23911</v>
      </c>
      <c r="C6635" s="640" t="s">
        <v>10735</v>
      </c>
      <c r="D6635" s="641">
        <v>367.48</v>
      </c>
      <c r="E6635" s="642">
        <v>0.03</v>
      </c>
    </row>
    <row r="6636" spans="1:5">
      <c r="A6636" s="640">
        <v>98511</v>
      </c>
      <c r="B6636" s="638" t="s">
        <v>23912</v>
      </c>
      <c r="C6636" s="640" t="s">
        <v>10735</v>
      </c>
      <c r="D6636" s="641">
        <v>190</v>
      </c>
      <c r="E6636" s="642">
        <v>0</v>
      </c>
    </row>
    <row r="6637" spans="1:5">
      <c r="A6637" s="640">
        <v>98510</v>
      </c>
      <c r="B6637" s="638" t="s">
        <v>23913</v>
      </c>
      <c r="C6637" s="640" t="s">
        <v>10735</v>
      </c>
      <c r="D6637" s="641">
        <v>106.89</v>
      </c>
      <c r="E6637" s="642">
        <v>0</v>
      </c>
    </row>
    <row r="6638" spans="1:5">
      <c r="A6638" s="640">
        <v>98519</v>
      </c>
      <c r="B6638" s="638" t="s">
        <v>23914</v>
      </c>
      <c r="C6638" s="640" t="s">
        <v>10738</v>
      </c>
      <c r="D6638" s="641">
        <v>4.29</v>
      </c>
      <c r="E6638" s="642">
        <v>0</v>
      </c>
    </row>
    <row r="6639" spans="1:5">
      <c r="A6639" s="640">
        <v>91599</v>
      </c>
      <c r="B6639" s="638" t="s">
        <v>23915</v>
      </c>
      <c r="C6639" s="640" t="s">
        <v>11424</v>
      </c>
      <c r="D6639" s="641">
        <v>8.2799999999999994</v>
      </c>
      <c r="E6639" s="642">
        <v>0</v>
      </c>
    </row>
    <row r="6640" spans="1:5">
      <c r="A6640" s="640">
        <v>91597</v>
      </c>
      <c r="B6640" s="638" t="s">
        <v>23916</v>
      </c>
      <c r="C6640" s="640" t="s">
        <v>11424</v>
      </c>
      <c r="D6640" s="641">
        <v>7.91</v>
      </c>
      <c r="E6640" s="642">
        <v>0</v>
      </c>
    </row>
    <row r="6641" spans="1:5">
      <c r="A6641" s="640">
        <v>91598</v>
      </c>
      <c r="B6641" s="638" t="s">
        <v>23917</v>
      </c>
      <c r="C6641" s="640" t="s">
        <v>11424</v>
      </c>
      <c r="D6641" s="641">
        <v>10.29</v>
      </c>
      <c r="E6641" s="642">
        <v>0</v>
      </c>
    </row>
    <row r="6642" spans="1:5">
      <c r="A6642" s="640">
        <v>91596</v>
      </c>
      <c r="B6642" s="638" t="s">
        <v>23918</v>
      </c>
      <c r="C6642" s="640" t="s">
        <v>11424</v>
      </c>
      <c r="D6642" s="641">
        <v>10.6</v>
      </c>
      <c r="E6642" s="642">
        <v>0</v>
      </c>
    </row>
    <row r="6643" spans="1:5">
      <c r="A6643" s="640">
        <v>100064</v>
      </c>
      <c r="B6643" s="638" t="s">
        <v>23919</v>
      </c>
      <c r="C6643" s="640" t="s">
        <v>11424</v>
      </c>
      <c r="D6643" s="641">
        <v>10.52</v>
      </c>
      <c r="E6643" s="642">
        <v>0</v>
      </c>
    </row>
    <row r="6644" spans="1:5">
      <c r="A6644" s="640">
        <v>100066</v>
      </c>
      <c r="B6644" s="638" t="s">
        <v>23920</v>
      </c>
      <c r="C6644" s="640" t="s">
        <v>11424</v>
      </c>
      <c r="D6644" s="641">
        <v>10.52</v>
      </c>
      <c r="E6644" s="642">
        <v>0</v>
      </c>
    </row>
    <row r="6645" spans="1:5">
      <c r="A6645" s="640">
        <v>91603</v>
      </c>
      <c r="B6645" s="638" t="s">
        <v>23921</v>
      </c>
      <c r="C6645" s="640" t="s">
        <v>11424</v>
      </c>
      <c r="D6645" s="641">
        <v>9.32</v>
      </c>
      <c r="E6645" s="642">
        <v>0</v>
      </c>
    </row>
    <row r="6646" spans="1:5">
      <c r="A6646" s="640">
        <v>100068</v>
      </c>
      <c r="B6646" s="638" t="s">
        <v>23922</v>
      </c>
      <c r="C6646" s="640" t="s">
        <v>11424</v>
      </c>
      <c r="D6646" s="641">
        <v>8</v>
      </c>
      <c r="E6646" s="642">
        <v>0</v>
      </c>
    </row>
    <row r="6647" spans="1:5">
      <c r="A6647" s="640">
        <v>100067</v>
      </c>
      <c r="B6647" s="638" t="s">
        <v>23923</v>
      </c>
      <c r="C6647" s="640" t="s">
        <v>11424</v>
      </c>
      <c r="D6647" s="641">
        <v>11.59</v>
      </c>
      <c r="E6647" s="642">
        <v>0</v>
      </c>
    </row>
    <row r="6648" spans="1:5">
      <c r="A6648" s="640">
        <v>91601</v>
      </c>
      <c r="B6648" s="638" t="s">
        <v>23924</v>
      </c>
      <c r="C6648" s="640" t="s">
        <v>11424</v>
      </c>
      <c r="D6648" s="641">
        <v>11.7</v>
      </c>
      <c r="E6648" s="642">
        <v>0</v>
      </c>
    </row>
    <row r="6649" spans="1:5">
      <c r="A6649" s="640">
        <v>91602</v>
      </c>
      <c r="B6649" s="638" t="s">
        <v>23925</v>
      </c>
      <c r="C6649" s="640" t="s">
        <v>11424</v>
      </c>
      <c r="D6649" s="641">
        <v>10.62</v>
      </c>
      <c r="E6649" s="642">
        <v>0</v>
      </c>
    </row>
    <row r="6650" spans="1:5">
      <c r="A6650" s="640">
        <v>91593</v>
      </c>
      <c r="B6650" s="638" t="s">
        <v>23926</v>
      </c>
      <c r="C6650" s="640" t="s">
        <v>11424</v>
      </c>
      <c r="D6650" s="641">
        <v>10.67</v>
      </c>
      <c r="E6650" s="642">
        <v>0</v>
      </c>
    </row>
    <row r="6651" spans="1:5">
      <c r="A6651" s="640">
        <v>105814</v>
      </c>
      <c r="B6651" s="638" t="s">
        <v>23927</v>
      </c>
      <c r="C6651" s="640" t="s">
        <v>11424</v>
      </c>
      <c r="D6651" s="641">
        <v>10.33</v>
      </c>
      <c r="E6651" s="642">
        <v>0</v>
      </c>
    </row>
    <row r="6652" spans="1:5">
      <c r="A6652" s="640">
        <v>91594</v>
      </c>
      <c r="B6652" s="638" t="s">
        <v>23928</v>
      </c>
      <c r="C6652" s="640" t="s">
        <v>11424</v>
      </c>
      <c r="D6652" s="641">
        <v>10.68</v>
      </c>
      <c r="E6652" s="642">
        <v>0</v>
      </c>
    </row>
    <row r="6653" spans="1:5">
      <c r="A6653" s="640">
        <v>91595</v>
      </c>
      <c r="B6653" s="638" t="s">
        <v>23929</v>
      </c>
      <c r="C6653" s="640" t="s">
        <v>11424</v>
      </c>
      <c r="D6653" s="641">
        <v>10.97</v>
      </c>
      <c r="E6653" s="642">
        <v>0</v>
      </c>
    </row>
    <row r="6654" spans="1:5">
      <c r="A6654" s="640">
        <v>91600</v>
      </c>
      <c r="B6654" s="638" t="s">
        <v>23930</v>
      </c>
      <c r="C6654" s="640" t="s">
        <v>11424</v>
      </c>
      <c r="D6654" s="641">
        <v>12.03</v>
      </c>
      <c r="E6654" s="642">
        <v>0</v>
      </c>
    </row>
    <row r="6655" spans="1:5">
      <c r="A6655" s="640">
        <v>99235</v>
      </c>
      <c r="B6655" s="638" t="s">
        <v>23931</v>
      </c>
      <c r="C6655" s="640" t="s">
        <v>11111</v>
      </c>
      <c r="D6655" s="641">
        <v>717.6</v>
      </c>
      <c r="E6655" s="642">
        <v>0</v>
      </c>
    </row>
    <row r="6656" spans="1:5">
      <c r="A6656" s="640">
        <v>99439</v>
      </c>
      <c r="B6656" s="638" t="s">
        <v>23932</v>
      </c>
      <c r="C6656" s="640" t="s">
        <v>11111</v>
      </c>
      <c r="D6656" s="641">
        <v>791.04</v>
      </c>
      <c r="E6656" s="642">
        <v>0</v>
      </c>
    </row>
    <row r="6657" spans="1:5">
      <c r="A6657" s="640">
        <v>103184</v>
      </c>
      <c r="B6657" s="638" t="s">
        <v>23933</v>
      </c>
      <c r="C6657" s="640" t="s">
        <v>11111</v>
      </c>
      <c r="D6657" s="641">
        <v>742.32</v>
      </c>
      <c r="E6657" s="642">
        <v>0</v>
      </c>
    </row>
    <row r="6658" spans="1:5">
      <c r="A6658" s="640">
        <v>103183</v>
      </c>
      <c r="B6658" s="638" t="s">
        <v>23934</v>
      </c>
      <c r="C6658" s="640" t="s">
        <v>11111</v>
      </c>
      <c r="D6658" s="641">
        <v>876.27</v>
      </c>
      <c r="E6658" s="642">
        <v>0</v>
      </c>
    </row>
    <row r="6659" spans="1:5">
      <c r="A6659" s="640">
        <v>99434</v>
      </c>
      <c r="B6659" s="638" t="s">
        <v>23935</v>
      </c>
      <c r="C6659" s="640" t="s">
        <v>11111</v>
      </c>
      <c r="D6659" s="641">
        <v>805.05</v>
      </c>
      <c r="E6659" s="642">
        <v>0</v>
      </c>
    </row>
    <row r="6660" spans="1:5">
      <c r="A6660" s="640">
        <v>99431</v>
      </c>
      <c r="B6660" s="638" t="s">
        <v>23936</v>
      </c>
      <c r="C6660" s="640" t="s">
        <v>11111</v>
      </c>
      <c r="D6660" s="641">
        <v>800.77</v>
      </c>
      <c r="E6660" s="642">
        <v>0</v>
      </c>
    </row>
    <row r="6661" spans="1:5">
      <c r="A6661" s="640">
        <v>99435</v>
      </c>
      <c r="B6661" s="638" t="s">
        <v>23937</v>
      </c>
      <c r="C6661" s="640" t="s">
        <v>11111</v>
      </c>
      <c r="D6661" s="641">
        <v>785.69</v>
      </c>
      <c r="E6661" s="642">
        <v>0</v>
      </c>
    </row>
    <row r="6662" spans="1:5">
      <c r="A6662" s="640">
        <v>99432</v>
      </c>
      <c r="B6662" s="638" t="s">
        <v>23938</v>
      </c>
      <c r="C6662" s="640" t="s">
        <v>11111</v>
      </c>
      <c r="D6662" s="641">
        <v>782.63</v>
      </c>
      <c r="E6662" s="642">
        <v>0</v>
      </c>
    </row>
    <row r="6663" spans="1:5">
      <c r="A6663" s="640">
        <v>99438</v>
      </c>
      <c r="B6663" s="638" t="s">
        <v>23939</v>
      </c>
      <c r="C6663" s="640" t="s">
        <v>11111</v>
      </c>
      <c r="D6663" s="641">
        <v>771.72</v>
      </c>
      <c r="E6663" s="642">
        <v>0</v>
      </c>
    </row>
    <row r="6664" spans="1:5">
      <c r="A6664" s="640">
        <v>99436</v>
      </c>
      <c r="B6664" s="638" t="s">
        <v>23940</v>
      </c>
      <c r="C6664" s="640" t="s">
        <v>11111</v>
      </c>
      <c r="D6664" s="641">
        <v>874.5</v>
      </c>
      <c r="E6664" s="642">
        <v>0</v>
      </c>
    </row>
    <row r="6665" spans="1:5">
      <c r="A6665" s="640">
        <v>99437</v>
      </c>
      <c r="B6665" s="638" t="s">
        <v>23941</v>
      </c>
      <c r="C6665" s="640" t="s">
        <v>11111</v>
      </c>
      <c r="D6665" s="641">
        <v>763.58</v>
      </c>
      <c r="E6665" s="642">
        <v>0</v>
      </c>
    </row>
    <row r="6666" spans="1:5">
      <c r="A6666" s="640">
        <v>99433</v>
      </c>
      <c r="B6666" s="638" t="s">
        <v>23942</v>
      </c>
      <c r="C6666" s="640" t="s">
        <v>11111</v>
      </c>
      <c r="D6666" s="641">
        <v>850.04</v>
      </c>
      <c r="E6666" s="642">
        <v>0</v>
      </c>
    </row>
    <row r="6667" spans="1:5">
      <c r="A6667" s="640">
        <v>104422</v>
      </c>
      <c r="B6667" s="638" t="s">
        <v>23943</v>
      </c>
      <c r="C6667" s="640" t="s">
        <v>10738</v>
      </c>
      <c r="D6667" s="641">
        <v>10.59</v>
      </c>
      <c r="E6667" s="642">
        <v>0</v>
      </c>
    </row>
    <row r="6668" spans="1:5">
      <c r="A6668" s="640">
        <v>105824</v>
      </c>
      <c r="B6668" s="638" t="s">
        <v>23944</v>
      </c>
      <c r="C6668" s="640" t="s">
        <v>10738</v>
      </c>
      <c r="D6668" s="641">
        <v>13.33</v>
      </c>
      <c r="E6668" s="642">
        <v>0</v>
      </c>
    </row>
    <row r="6669" spans="1:5">
      <c r="A6669" s="640">
        <v>105825</v>
      </c>
      <c r="B6669" s="638" t="s">
        <v>23945</v>
      </c>
      <c r="C6669" s="640" t="s">
        <v>10738</v>
      </c>
      <c r="D6669" s="641">
        <v>7.7</v>
      </c>
      <c r="E6669" s="642">
        <v>0</v>
      </c>
    </row>
    <row r="6670" spans="1:5">
      <c r="A6670" s="640">
        <v>104421</v>
      </c>
      <c r="B6670" s="638" t="s">
        <v>23946</v>
      </c>
      <c r="C6670" s="640" t="s">
        <v>10738</v>
      </c>
      <c r="D6670" s="641">
        <v>16.73</v>
      </c>
      <c r="E6670" s="642">
        <v>0</v>
      </c>
    </row>
    <row r="6671" spans="1:5">
      <c r="A6671" s="640">
        <v>105822</v>
      </c>
      <c r="B6671" s="638" t="s">
        <v>23947</v>
      </c>
      <c r="C6671" s="640" t="s">
        <v>10738</v>
      </c>
      <c r="D6671" s="641">
        <v>19.47</v>
      </c>
      <c r="E6671" s="642">
        <v>0</v>
      </c>
    </row>
    <row r="6672" spans="1:5">
      <c r="A6672" s="640">
        <v>105823</v>
      </c>
      <c r="B6672" s="638" t="s">
        <v>23948</v>
      </c>
      <c r="C6672" s="640" t="s">
        <v>10738</v>
      </c>
      <c r="D6672" s="641">
        <v>13.84</v>
      </c>
      <c r="E6672" s="642">
        <v>0</v>
      </c>
    </row>
    <row r="6673" spans="1:5">
      <c r="A6673" s="640">
        <v>104423</v>
      </c>
      <c r="B6673" s="638" t="s">
        <v>23949</v>
      </c>
      <c r="C6673" s="640" t="s">
        <v>10738</v>
      </c>
      <c r="D6673" s="641">
        <v>14.9</v>
      </c>
      <c r="E6673" s="642">
        <v>0</v>
      </c>
    </row>
    <row r="6674" spans="1:5">
      <c r="A6674" s="640">
        <v>105826</v>
      </c>
      <c r="B6674" s="638" t="s">
        <v>23950</v>
      </c>
      <c r="C6674" s="640" t="s">
        <v>10738</v>
      </c>
      <c r="D6674" s="641">
        <v>17.64</v>
      </c>
      <c r="E6674" s="642">
        <v>0</v>
      </c>
    </row>
    <row r="6675" spans="1:5">
      <c r="A6675" s="640">
        <v>105827</v>
      </c>
      <c r="B6675" s="638" t="s">
        <v>23951</v>
      </c>
      <c r="C6675" s="640" t="s">
        <v>10738</v>
      </c>
      <c r="D6675" s="641">
        <v>12.01</v>
      </c>
      <c r="E6675" s="642">
        <v>0</v>
      </c>
    </row>
    <row r="6676" spans="1:5">
      <c r="A6676" s="640">
        <v>104425</v>
      </c>
      <c r="B6676" s="638" t="s">
        <v>23952</v>
      </c>
      <c r="C6676" s="640" t="s">
        <v>10738</v>
      </c>
      <c r="D6676" s="641">
        <v>8.7200000000000006</v>
      </c>
      <c r="E6676" s="642">
        <v>0</v>
      </c>
    </row>
    <row r="6677" spans="1:5">
      <c r="A6677" s="640">
        <v>105828</v>
      </c>
      <c r="B6677" s="638" t="s">
        <v>23953</v>
      </c>
      <c r="C6677" s="640" t="s">
        <v>10738</v>
      </c>
      <c r="D6677" s="641">
        <v>11.46</v>
      </c>
      <c r="E6677" s="642">
        <v>0</v>
      </c>
    </row>
    <row r="6678" spans="1:5">
      <c r="A6678" s="640">
        <v>105829</v>
      </c>
      <c r="B6678" s="638" t="s">
        <v>23954</v>
      </c>
      <c r="C6678" s="640" t="s">
        <v>10738</v>
      </c>
      <c r="D6678" s="641">
        <v>5.83</v>
      </c>
      <c r="E6678" s="642">
        <v>0</v>
      </c>
    </row>
    <row r="6679" spans="1:5">
      <c r="A6679" s="640">
        <v>91525</v>
      </c>
      <c r="B6679" s="638" t="s">
        <v>23955</v>
      </c>
      <c r="C6679" s="640" t="s">
        <v>10738</v>
      </c>
      <c r="D6679" s="641">
        <v>7.59</v>
      </c>
      <c r="E6679" s="642">
        <v>0</v>
      </c>
    </row>
    <row r="6680" spans="1:5">
      <c r="A6680" s="640">
        <v>105818</v>
      </c>
      <c r="B6680" s="638" t="s">
        <v>23956</v>
      </c>
      <c r="C6680" s="640" t="s">
        <v>10738</v>
      </c>
      <c r="D6680" s="641">
        <v>11.77</v>
      </c>
      <c r="E6680" s="642">
        <v>0</v>
      </c>
    </row>
    <row r="6681" spans="1:5">
      <c r="A6681" s="640">
        <v>105819</v>
      </c>
      <c r="B6681" s="638" t="s">
        <v>23957</v>
      </c>
      <c r="C6681" s="640" t="s">
        <v>10738</v>
      </c>
      <c r="D6681" s="641">
        <v>6.19</v>
      </c>
      <c r="E6681" s="642">
        <v>0</v>
      </c>
    </row>
    <row r="6682" spans="1:5">
      <c r="A6682" s="640">
        <v>104414</v>
      </c>
      <c r="B6682" s="638" t="s">
        <v>23958</v>
      </c>
      <c r="C6682" s="640" t="s">
        <v>10738</v>
      </c>
      <c r="D6682" s="641">
        <v>6.63</v>
      </c>
      <c r="E6682" s="642">
        <v>0</v>
      </c>
    </row>
    <row r="6683" spans="1:5">
      <c r="A6683" s="640">
        <v>105816</v>
      </c>
      <c r="B6683" s="638" t="s">
        <v>23959</v>
      </c>
      <c r="C6683" s="640" t="s">
        <v>10738</v>
      </c>
      <c r="D6683" s="641">
        <v>10.81</v>
      </c>
      <c r="E6683" s="642">
        <v>0</v>
      </c>
    </row>
    <row r="6684" spans="1:5">
      <c r="A6684" s="640">
        <v>105817</v>
      </c>
      <c r="B6684" s="638" t="s">
        <v>23960</v>
      </c>
      <c r="C6684" s="640" t="s">
        <v>10738</v>
      </c>
      <c r="D6684" s="641">
        <v>5.23</v>
      </c>
      <c r="E6684" s="642">
        <v>0</v>
      </c>
    </row>
    <row r="6685" spans="1:5">
      <c r="A6685" s="640">
        <v>104415</v>
      </c>
      <c r="B6685" s="638" t="s">
        <v>23961</v>
      </c>
      <c r="C6685" s="640" t="s">
        <v>10738</v>
      </c>
      <c r="D6685" s="641">
        <v>12.69</v>
      </c>
      <c r="E6685" s="642">
        <v>0</v>
      </c>
    </row>
    <row r="6686" spans="1:5">
      <c r="A6686" s="640">
        <v>105820</v>
      </c>
      <c r="B6686" s="638" t="s">
        <v>23962</v>
      </c>
      <c r="C6686" s="640" t="s">
        <v>10738</v>
      </c>
      <c r="D6686" s="641">
        <v>16.87</v>
      </c>
      <c r="E6686" s="642">
        <v>0</v>
      </c>
    </row>
    <row r="6687" spans="1:5">
      <c r="A6687" s="640">
        <v>105821</v>
      </c>
      <c r="B6687" s="638" t="s">
        <v>23963</v>
      </c>
      <c r="C6687" s="640" t="s">
        <v>10738</v>
      </c>
      <c r="D6687" s="641">
        <v>11.29</v>
      </c>
      <c r="E6687" s="642">
        <v>0</v>
      </c>
    </row>
    <row r="6688" spans="1:5">
      <c r="A6688" s="640">
        <v>104418</v>
      </c>
      <c r="B6688" s="638" t="s">
        <v>23964</v>
      </c>
      <c r="C6688" s="640" t="s">
        <v>10738</v>
      </c>
      <c r="D6688" s="641">
        <v>3.04</v>
      </c>
      <c r="E6688" s="642">
        <v>0</v>
      </c>
    </row>
    <row r="6689" spans="1:5">
      <c r="A6689" s="640">
        <v>91515</v>
      </c>
      <c r="B6689" s="638" t="s">
        <v>23965</v>
      </c>
      <c r="C6689" s="640" t="s">
        <v>10738</v>
      </c>
      <c r="D6689" s="641">
        <v>5.61</v>
      </c>
      <c r="E6689" s="642">
        <v>0</v>
      </c>
    </row>
    <row r="6690" spans="1:5">
      <c r="A6690" s="640">
        <v>104419</v>
      </c>
      <c r="B6690" s="638" t="s">
        <v>23966</v>
      </c>
      <c r="C6690" s="640" t="s">
        <v>10738</v>
      </c>
      <c r="D6690" s="641">
        <v>4.8499999999999996</v>
      </c>
      <c r="E6690" s="642">
        <v>0</v>
      </c>
    </row>
    <row r="6691" spans="1:5">
      <c r="A6691" s="640">
        <v>91519</v>
      </c>
      <c r="B6691" s="638" t="s">
        <v>23967</v>
      </c>
      <c r="C6691" s="640" t="s">
        <v>10738</v>
      </c>
      <c r="D6691" s="641">
        <v>2.3199999999999998</v>
      </c>
      <c r="E6691" s="642">
        <v>0</v>
      </c>
    </row>
    <row r="6692" spans="1:5">
      <c r="A6692" s="640">
        <v>91520</v>
      </c>
      <c r="B6692" s="638" t="s">
        <v>23968</v>
      </c>
      <c r="C6692" s="640" t="s">
        <v>10738</v>
      </c>
      <c r="D6692" s="641">
        <v>2.36</v>
      </c>
      <c r="E6692" s="642">
        <v>0</v>
      </c>
    </row>
    <row r="6693" spans="1:5">
      <c r="A6693" s="640">
        <v>104416</v>
      </c>
      <c r="B6693" s="638" t="s">
        <v>23969</v>
      </c>
      <c r="C6693" s="640" t="s">
        <v>10738</v>
      </c>
      <c r="D6693" s="641">
        <v>1.95</v>
      </c>
      <c r="E6693" s="642">
        <v>0</v>
      </c>
    </row>
    <row r="6694" spans="1:5">
      <c r="A6694" s="640">
        <v>104417</v>
      </c>
      <c r="B6694" s="638" t="s">
        <v>23970</v>
      </c>
      <c r="C6694" s="640" t="s">
        <v>10738</v>
      </c>
      <c r="D6694" s="641">
        <v>4.45</v>
      </c>
      <c r="E6694" s="642">
        <v>0</v>
      </c>
    </row>
    <row r="6695" spans="1:5">
      <c r="A6695" s="640">
        <v>91522</v>
      </c>
      <c r="B6695" s="638" t="s">
        <v>23971</v>
      </c>
      <c r="C6695" s="640" t="s">
        <v>10738</v>
      </c>
      <c r="D6695" s="641">
        <v>4</v>
      </c>
      <c r="E6695" s="642">
        <v>0</v>
      </c>
    </row>
    <row r="6696" spans="1:5">
      <c r="A6696" s="640">
        <v>104412</v>
      </c>
      <c r="B6696" s="638" t="s">
        <v>23972</v>
      </c>
      <c r="C6696" s="640" t="s">
        <v>10738</v>
      </c>
      <c r="D6696" s="641">
        <v>3.59</v>
      </c>
      <c r="E6696" s="642">
        <v>0</v>
      </c>
    </row>
    <row r="6697" spans="1:5">
      <c r="A6697" s="640">
        <v>104413</v>
      </c>
      <c r="B6697" s="638" t="s">
        <v>23973</v>
      </c>
      <c r="C6697" s="640" t="s">
        <v>10738</v>
      </c>
      <c r="D6697" s="641">
        <v>6.13</v>
      </c>
      <c r="E6697" s="642">
        <v>0</v>
      </c>
    </row>
    <row r="6698" spans="1:5">
      <c r="A6698" s="640">
        <v>96374</v>
      </c>
      <c r="B6698" s="638" t="s">
        <v>23974</v>
      </c>
      <c r="C6698" s="640" t="s">
        <v>10787</v>
      </c>
      <c r="D6698" s="641">
        <v>41.08</v>
      </c>
      <c r="E6698" s="642">
        <v>0</v>
      </c>
    </row>
    <row r="6699" spans="1:5">
      <c r="A6699" s="640">
        <v>96373</v>
      </c>
      <c r="B6699" s="638" t="s">
        <v>23975</v>
      </c>
      <c r="C6699" s="640" t="s">
        <v>10787</v>
      </c>
      <c r="D6699" s="641">
        <v>11.22</v>
      </c>
      <c r="E6699" s="642">
        <v>0</v>
      </c>
    </row>
    <row r="6700" spans="1:5">
      <c r="A6700" s="640">
        <v>96368</v>
      </c>
      <c r="B6700" s="638" t="s">
        <v>23976</v>
      </c>
      <c r="C6700" s="640" t="s">
        <v>10738</v>
      </c>
      <c r="D6700" s="641">
        <v>183.16</v>
      </c>
      <c r="E6700" s="642">
        <v>0</v>
      </c>
    </row>
    <row r="6701" spans="1:5">
      <c r="A6701" s="640">
        <v>96364</v>
      </c>
      <c r="B6701" s="638" t="s">
        <v>23977</v>
      </c>
      <c r="C6701" s="640" t="s">
        <v>10738</v>
      </c>
      <c r="D6701" s="641">
        <v>154.03</v>
      </c>
      <c r="E6701" s="642">
        <v>0</v>
      </c>
    </row>
    <row r="6702" spans="1:5">
      <c r="A6702" s="640">
        <v>96369</v>
      </c>
      <c r="B6702" s="638" t="s">
        <v>23978</v>
      </c>
      <c r="C6702" s="640" t="s">
        <v>10738</v>
      </c>
      <c r="D6702" s="641">
        <v>205.28</v>
      </c>
      <c r="E6702" s="642">
        <v>0</v>
      </c>
    </row>
    <row r="6703" spans="1:5">
      <c r="A6703" s="640">
        <v>104723</v>
      </c>
      <c r="B6703" s="638" t="s">
        <v>23979</v>
      </c>
      <c r="C6703" s="640" t="s">
        <v>10738</v>
      </c>
      <c r="D6703" s="641">
        <v>244.22</v>
      </c>
      <c r="E6703" s="642">
        <v>0</v>
      </c>
    </row>
    <row r="6704" spans="1:5">
      <c r="A6704" s="640">
        <v>96367</v>
      </c>
      <c r="B6704" s="638" t="s">
        <v>23980</v>
      </c>
      <c r="C6704" s="640" t="s">
        <v>10738</v>
      </c>
      <c r="D6704" s="641">
        <v>167.72</v>
      </c>
      <c r="E6704" s="642">
        <v>0</v>
      </c>
    </row>
    <row r="6705" spans="1:5">
      <c r="A6705" s="640">
        <v>104722</v>
      </c>
      <c r="B6705" s="638" t="s">
        <v>23981</v>
      </c>
      <c r="C6705" s="640" t="s">
        <v>10738</v>
      </c>
      <c r="D6705" s="641">
        <v>190.25</v>
      </c>
      <c r="E6705" s="642">
        <v>0</v>
      </c>
    </row>
    <row r="6706" spans="1:5">
      <c r="A6706" s="640">
        <v>96366</v>
      </c>
      <c r="B6706" s="638" t="s">
        <v>23982</v>
      </c>
      <c r="C6706" s="640" t="s">
        <v>10738</v>
      </c>
      <c r="D6706" s="641">
        <v>155.33000000000001</v>
      </c>
      <c r="E6706" s="642">
        <v>0</v>
      </c>
    </row>
    <row r="6707" spans="1:5">
      <c r="A6707" s="640">
        <v>96361</v>
      </c>
      <c r="B6707" s="638" t="s">
        <v>23983</v>
      </c>
      <c r="C6707" s="640" t="s">
        <v>10738</v>
      </c>
      <c r="D6707" s="641">
        <v>145.69999999999999</v>
      </c>
      <c r="E6707" s="642">
        <v>0</v>
      </c>
    </row>
    <row r="6708" spans="1:5">
      <c r="A6708" s="640">
        <v>104719</v>
      </c>
      <c r="B6708" s="638" t="s">
        <v>23984</v>
      </c>
      <c r="C6708" s="640" t="s">
        <v>10738</v>
      </c>
      <c r="D6708" s="641">
        <v>181.98</v>
      </c>
      <c r="E6708" s="642">
        <v>0</v>
      </c>
    </row>
    <row r="6709" spans="1:5">
      <c r="A6709" s="640">
        <v>96360</v>
      </c>
      <c r="B6709" s="638" t="s">
        <v>23985</v>
      </c>
      <c r="C6709" s="640" t="s">
        <v>10738</v>
      </c>
      <c r="D6709" s="641">
        <v>124.94</v>
      </c>
      <c r="E6709" s="642">
        <v>0</v>
      </c>
    </row>
    <row r="6710" spans="1:5">
      <c r="A6710" s="640">
        <v>96359</v>
      </c>
      <c r="B6710" s="638" t="s">
        <v>23986</v>
      </c>
      <c r="C6710" s="640" t="s">
        <v>10738</v>
      </c>
      <c r="D6710" s="641">
        <v>108.17</v>
      </c>
      <c r="E6710" s="642">
        <v>0</v>
      </c>
    </row>
    <row r="6711" spans="1:5">
      <c r="A6711" s="640">
        <v>104718</v>
      </c>
      <c r="B6711" s="638" t="s">
        <v>23987</v>
      </c>
      <c r="C6711" s="640" t="s">
        <v>10738</v>
      </c>
      <c r="D6711" s="641">
        <v>128.01</v>
      </c>
      <c r="E6711" s="642">
        <v>0</v>
      </c>
    </row>
    <row r="6712" spans="1:5">
      <c r="A6712" s="640">
        <v>96358</v>
      </c>
      <c r="B6712" s="638" t="s">
        <v>23988</v>
      </c>
      <c r="C6712" s="640" t="s">
        <v>10738</v>
      </c>
      <c r="D6712" s="641">
        <v>97.13</v>
      </c>
      <c r="E6712" s="642">
        <v>0</v>
      </c>
    </row>
    <row r="6713" spans="1:5">
      <c r="A6713" s="640">
        <v>96371</v>
      </c>
      <c r="B6713" s="638" t="s">
        <v>23989</v>
      </c>
      <c r="C6713" s="640" t="s">
        <v>10738</v>
      </c>
      <c r="D6713" s="641">
        <v>74.19</v>
      </c>
      <c r="E6713" s="642">
        <v>0</v>
      </c>
    </row>
    <row r="6714" spans="1:5">
      <c r="A6714" s="640">
        <v>104724</v>
      </c>
      <c r="B6714" s="638" t="s">
        <v>23990</v>
      </c>
      <c r="C6714" s="640" t="s">
        <v>10738</v>
      </c>
      <c r="D6714" s="641">
        <v>92.69</v>
      </c>
      <c r="E6714" s="642">
        <v>0</v>
      </c>
    </row>
    <row r="6715" spans="1:5">
      <c r="A6715" s="640">
        <v>96370</v>
      </c>
      <c r="B6715" s="638" t="s">
        <v>23991</v>
      </c>
      <c r="C6715" s="640" t="s">
        <v>10738</v>
      </c>
      <c r="D6715" s="641">
        <v>63.85</v>
      </c>
      <c r="E6715" s="642">
        <v>0</v>
      </c>
    </row>
    <row r="6716" spans="1:5">
      <c r="A6716" s="640">
        <v>96365</v>
      </c>
      <c r="B6716" s="638" t="s">
        <v>23992</v>
      </c>
      <c r="C6716" s="640" t="s">
        <v>10738</v>
      </c>
      <c r="D6716" s="641">
        <v>175.5</v>
      </c>
      <c r="E6716" s="642">
        <v>0</v>
      </c>
    </row>
    <row r="6717" spans="1:5">
      <c r="A6717" s="640">
        <v>104721</v>
      </c>
      <c r="B6717" s="638" t="s">
        <v>23993</v>
      </c>
      <c r="C6717" s="640" t="s">
        <v>10738</v>
      </c>
      <c r="D6717" s="641">
        <v>213.1</v>
      </c>
      <c r="E6717" s="642">
        <v>0</v>
      </c>
    </row>
    <row r="6718" spans="1:5">
      <c r="A6718" s="640">
        <v>96363</v>
      </c>
      <c r="B6718" s="638" t="s">
        <v>23994</v>
      </c>
      <c r="C6718" s="640" t="s">
        <v>10738</v>
      </c>
      <c r="D6718" s="641">
        <v>137.94</v>
      </c>
      <c r="E6718" s="642">
        <v>0</v>
      </c>
    </row>
    <row r="6719" spans="1:5">
      <c r="A6719" s="640">
        <v>104720</v>
      </c>
      <c r="B6719" s="638" t="s">
        <v>23995</v>
      </c>
      <c r="C6719" s="640" t="s">
        <v>10738</v>
      </c>
      <c r="D6719" s="641">
        <v>159.12</v>
      </c>
      <c r="E6719" s="642">
        <v>0</v>
      </c>
    </row>
    <row r="6720" spans="1:5">
      <c r="A6720" s="640">
        <v>96362</v>
      </c>
      <c r="B6720" s="638" t="s">
        <v>23996</v>
      </c>
      <c r="C6720" s="640" t="s">
        <v>10738</v>
      </c>
      <c r="D6720" s="641">
        <v>126.24</v>
      </c>
      <c r="E6720" s="642">
        <v>0</v>
      </c>
    </row>
    <row r="6721" spans="1:5">
      <c r="A6721" s="640">
        <v>103191</v>
      </c>
      <c r="B6721" s="638" t="s">
        <v>23997</v>
      </c>
      <c r="C6721" s="640" t="s">
        <v>10735</v>
      </c>
      <c r="D6721" s="641">
        <v>2402.9299999999998</v>
      </c>
      <c r="E6721" s="642">
        <v>0.95</v>
      </c>
    </row>
    <row r="6722" spans="1:5">
      <c r="A6722" s="640">
        <v>103206</v>
      </c>
      <c r="B6722" s="638" t="s">
        <v>23998</v>
      </c>
      <c r="C6722" s="640" t="s">
        <v>10735</v>
      </c>
      <c r="D6722" s="641">
        <v>2419.65</v>
      </c>
      <c r="E6722" s="642">
        <v>0.94</v>
      </c>
    </row>
    <row r="6723" spans="1:5">
      <c r="A6723" s="640">
        <v>103185</v>
      </c>
      <c r="B6723" s="638" t="s">
        <v>23999</v>
      </c>
      <c r="C6723" s="640" t="s">
        <v>10735</v>
      </c>
      <c r="D6723" s="641">
        <v>6179.52</v>
      </c>
      <c r="E6723" s="642">
        <v>0.98</v>
      </c>
    </row>
    <row r="6724" spans="1:5">
      <c r="A6724" s="640">
        <v>103186</v>
      </c>
      <c r="B6724" s="638" t="s">
        <v>24000</v>
      </c>
      <c r="C6724" s="640" t="s">
        <v>10735</v>
      </c>
      <c r="D6724" s="641">
        <v>6497.48</v>
      </c>
      <c r="E6724" s="642">
        <v>0.99</v>
      </c>
    </row>
    <row r="6725" spans="1:5">
      <c r="A6725" s="640">
        <v>103210</v>
      </c>
      <c r="B6725" s="638" t="s">
        <v>24001</v>
      </c>
      <c r="C6725" s="640" t="s">
        <v>10735</v>
      </c>
      <c r="D6725" s="641">
        <v>2340.81</v>
      </c>
      <c r="E6725" s="642">
        <v>0.89</v>
      </c>
    </row>
    <row r="6726" spans="1:5">
      <c r="A6726" s="640">
        <v>103195</v>
      </c>
      <c r="B6726" s="638" t="s">
        <v>24002</v>
      </c>
      <c r="C6726" s="640" t="s">
        <v>10735</v>
      </c>
      <c r="D6726" s="641">
        <v>2216.7800000000002</v>
      </c>
      <c r="E6726" s="642">
        <v>0.94</v>
      </c>
    </row>
    <row r="6727" spans="1:5">
      <c r="A6727" s="640">
        <v>103205</v>
      </c>
      <c r="B6727" s="638" t="s">
        <v>24003</v>
      </c>
      <c r="C6727" s="640" t="s">
        <v>10735</v>
      </c>
      <c r="D6727" s="641">
        <v>4125.78</v>
      </c>
      <c r="E6727" s="642">
        <v>0.96</v>
      </c>
    </row>
    <row r="6728" spans="1:5">
      <c r="A6728" s="640">
        <v>103190</v>
      </c>
      <c r="B6728" s="638" t="s">
        <v>24004</v>
      </c>
      <c r="C6728" s="640" t="s">
        <v>10735</v>
      </c>
      <c r="D6728" s="641">
        <v>4109.05</v>
      </c>
      <c r="E6728" s="642">
        <v>0.96</v>
      </c>
    </row>
    <row r="6729" spans="1:5">
      <c r="A6729" s="640">
        <v>103207</v>
      </c>
      <c r="B6729" s="638" t="s">
        <v>24005</v>
      </c>
      <c r="C6729" s="640" t="s">
        <v>10735</v>
      </c>
      <c r="D6729" s="641">
        <v>2573.29</v>
      </c>
      <c r="E6729" s="642">
        <v>0.94</v>
      </c>
    </row>
    <row r="6730" spans="1:5">
      <c r="A6730" s="640">
        <v>103192</v>
      </c>
      <c r="B6730" s="638" t="s">
        <v>24006</v>
      </c>
      <c r="C6730" s="640" t="s">
        <v>10735</v>
      </c>
      <c r="D6730" s="641">
        <v>2556.5700000000002</v>
      </c>
      <c r="E6730" s="642">
        <v>0.95</v>
      </c>
    </row>
    <row r="6731" spans="1:5">
      <c r="A6731" s="640">
        <v>103208</v>
      </c>
      <c r="B6731" s="638" t="s">
        <v>24007</v>
      </c>
      <c r="C6731" s="640" t="s">
        <v>10735</v>
      </c>
      <c r="D6731" s="641">
        <v>1992.02</v>
      </c>
      <c r="E6731" s="642">
        <v>0.93</v>
      </c>
    </row>
    <row r="6732" spans="1:5">
      <c r="A6732" s="640">
        <v>103193</v>
      </c>
      <c r="B6732" s="638" t="s">
        <v>24008</v>
      </c>
      <c r="C6732" s="640" t="s">
        <v>10735</v>
      </c>
      <c r="D6732" s="641">
        <v>1975.3</v>
      </c>
      <c r="E6732" s="642">
        <v>0.93</v>
      </c>
    </row>
    <row r="6733" spans="1:5">
      <c r="A6733" s="640">
        <v>103187</v>
      </c>
      <c r="B6733" s="638" t="s">
        <v>24009</v>
      </c>
      <c r="C6733" s="640" t="s">
        <v>10735</v>
      </c>
      <c r="D6733" s="641">
        <v>4894.8</v>
      </c>
      <c r="E6733" s="642">
        <v>0.98</v>
      </c>
    </row>
    <row r="6734" spans="1:5">
      <c r="A6734" s="640">
        <v>103188</v>
      </c>
      <c r="B6734" s="638" t="s">
        <v>24010</v>
      </c>
      <c r="C6734" s="640" t="s">
        <v>10735</v>
      </c>
      <c r="D6734" s="641">
        <v>5256.63</v>
      </c>
      <c r="E6734" s="642">
        <v>0.98</v>
      </c>
    </row>
    <row r="6735" spans="1:5">
      <c r="A6735" s="640">
        <v>103189</v>
      </c>
      <c r="B6735" s="638" t="s">
        <v>24011</v>
      </c>
      <c r="C6735" s="640" t="s">
        <v>10735</v>
      </c>
      <c r="D6735" s="641">
        <v>2637.62</v>
      </c>
      <c r="E6735" s="642">
        <v>0.98</v>
      </c>
    </row>
    <row r="6736" spans="1:5">
      <c r="A6736" s="640">
        <v>103209</v>
      </c>
      <c r="B6736" s="638" t="s">
        <v>24012</v>
      </c>
      <c r="C6736" s="640" t="s">
        <v>10735</v>
      </c>
      <c r="D6736" s="641">
        <v>2849.99</v>
      </c>
      <c r="E6736" s="642">
        <v>0.95</v>
      </c>
    </row>
    <row r="6737" spans="1:5">
      <c r="A6737" s="640">
        <v>103194</v>
      </c>
      <c r="B6737" s="638" t="s">
        <v>24013</v>
      </c>
      <c r="C6737" s="640" t="s">
        <v>10735</v>
      </c>
      <c r="D6737" s="641">
        <v>2833.27</v>
      </c>
      <c r="E6737" s="642">
        <v>0.95</v>
      </c>
    </row>
    <row r="6738" spans="1:5">
      <c r="A6738" s="640">
        <v>94992</v>
      </c>
      <c r="B6738" s="638" t="s">
        <v>24014</v>
      </c>
      <c r="C6738" s="640" t="s">
        <v>10738</v>
      </c>
      <c r="D6738" s="641">
        <v>86.85</v>
      </c>
      <c r="E6738" s="642">
        <v>0</v>
      </c>
    </row>
    <row r="6739" spans="1:5">
      <c r="A6739" s="640">
        <v>94994</v>
      </c>
      <c r="B6739" s="638" t="s">
        <v>24015</v>
      </c>
      <c r="C6739" s="640" t="s">
        <v>10738</v>
      </c>
      <c r="D6739" s="641">
        <v>105.37</v>
      </c>
      <c r="E6739" s="642">
        <v>0</v>
      </c>
    </row>
    <row r="6740" spans="1:5">
      <c r="A6740" s="640">
        <v>94990</v>
      </c>
      <c r="B6740" s="638" t="s">
        <v>24016</v>
      </c>
      <c r="C6740" s="640" t="s">
        <v>11111</v>
      </c>
      <c r="D6740" s="641">
        <v>902.14</v>
      </c>
      <c r="E6740" s="642">
        <v>0</v>
      </c>
    </row>
    <row r="6741" spans="1:5">
      <c r="A6741" s="640">
        <v>94991</v>
      </c>
      <c r="B6741" s="638" t="s">
        <v>24017</v>
      </c>
      <c r="C6741" s="640" t="s">
        <v>11111</v>
      </c>
      <c r="D6741" s="641">
        <v>792.2</v>
      </c>
      <c r="E6741" s="642">
        <v>0</v>
      </c>
    </row>
    <row r="6742" spans="1:5">
      <c r="A6742" s="640">
        <v>104626</v>
      </c>
      <c r="B6742" s="638" t="s">
        <v>24018</v>
      </c>
      <c r="C6742" s="640" t="s">
        <v>11111</v>
      </c>
      <c r="D6742" s="641">
        <v>810.94</v>
      </c>
      <c r="E6742" s="642">
        <v>0</v>
      </c>
    </row>
    <row r="6743" spans="1:5">
      <c r="A6743" s="640">
        <v>94993</v>
      </c>
      <c r="B6743" s="638" t="s">
        <v>24019</v>
      </c>
      <c r="C6743" s="640" t="s">
        <v>10738</v>
      </c>
      <c r="D6743" s="641">
        <v>80.25</v>
      </c>
      <c r="E6743" s="642">
        <v>0</v>
      </c>
    </row>
    <row r="6744" spans="1:5">
      <c r="A6744" s="640">
        <v>94995</v>
      </c>
      <c r="B6744" s="638" t="s">
        <v>24020</v>
      </c>
      <c r="C6744" s="640" t="s">
        <v>10738</v>
      </c>
      <c r="D6744" s="641">
        <v>96.58</v>
      </c>
      <c r="E6744" s="642">
        <v>0</v>
      </c>
    </row>
    <row r="6745" spans="1:5">
      <c r="A6745" s="640">
        <v>101169</v>
      </c>
      <c r="B6745" s="638" t="s">
        <v>24021</v>
      </c>
      <c r="C6745" s="640" t="s">
        <v>10738</v>
      </c>
      <c r="D6745" s="641">
        <v>225.49</v>
      </c>
      <c r="E6745" s="642">
        <v>0.02</v>
      </c>
    </row>
    <row r="6746" spans="1:5">
      <c r="A6746" s="640">
        <v>101167</v>
      </c>
      <c r="B6746" s="638" t="s">
        <v>24022</v>
      </c>
      <c r="C6746" s="640" t="s">
        <v>10738</v>
      </c>
      <c r="D6746" s="641">
        <v>209.36</v>
      </c>
      <c r="E6746" s="642">
        <v>0.02</v>
      </c>
    </row>
    <row r="6747" spans="1:5">
      <c r="A6747" s="640">
        <v>101172</v>
      </c>
      <c r="B6747" s="638" t="s">
        <v>24023</v>
      </c>
      <c r="C6747" s="640" t="s">
        <v>10738</v>
      </c>
      <c r="D6747" s="641">
        <v>90.22</v>
      </c>
      <c r="E6747" s="642">
        <v>0.05</v>
      </c>
    </row>
    <row r="6748" spans="1:5">
      <c r="A6748" s="640">
        <v>101170</v>
      </c>
      <c r="B6748" s="638" t="s">
        <v>24024</v>
      </c>
      <c r="C6748" s="640" t="s">
        <v>10738</v>
      </c>
      <c r="D6748" s="641">
        <v>61.44</v>
      </c>
      <c r="E6748" s="642">
        <v>0.05</v>
      </c>
    </row>
    <row r="6749" spans="1:5">
      <c r="A6749" s="640">
        <v>92402</v>
      </c>
      <c r="B6749" s="638" t="s">
        <v>24025</v>
      </c>
      <c r="C6749" s="640" t="s">
        <v>10738</v>
      </c>
      <c r="D6749" s="641">
        <v>92.4</v>
      </c>
      <c r="E6749" s="642">
        <v>0</v>
      </c>
    </row>
    <row r="6750" spans="1:5">
      <c r="A6750" s="640">
        <v>104432</v>
      </c>
      <c r="B6750" s="638" t="s">
        <v>24026</v>
      </c>
      <c r="C6750" s="640" t="s">
        <v>10738</v>
      </c>
      <c r="D6750" s="641">
        <v>115.18</v>
      </c>
      <c r="E6750" s="642">
        <v>0</v>
      </c>
    </row>
    <row r="6751" spans="1:5">
      <c r="A6751" s="640">
        <v>93679</v>
      </c>
      <c r="B6751" s="638" t="s">
        <v>24027</v>
      </c>
      <c r="C6751" s="640" t="s">
        <v>10738</v>
      </c>
      <c r="D6751" s="641">
        <v>111.48</v>
      </c>
      <c r="E6751" s="642">
        <v>0</v>
      </c>
    </row>
    <row r="6752" spans="1:5">
      <c r="A6752" s="640">
        <v>92396</v>
      </c>
      <c r="B6752" s="638" t="s">
        <v>24028</v>
      </c>
      <c r="C6752" s="640" t="s">
        <v>10738</v>
      </c>
      <c r="D6752" s="641">
        <v>94.61</v>
      </c>
      <c r="E6752" s="642">
        <v>0</v>
      </c>
    </row>
    <row r="6753" spans="1:5">
      <c r="A6753" s="640">
        <v>92406</v>
      </c>
      <c r="B6753" s="638" t="s">
        <v>24029</v>
      </c>
      <c r="C6753" s="640" t="s">
        <v>10738</v>
      </c>
      <c r="D6753" s="641">
        <v>157.16999999999999</v>
      </c>
      <c r="E6753" s="642">
        <v>0</v>
      </c>
    </row>
    <row r="6754" spans="1:5">
      <c r="A6754" s="640">
        <v>92403</v>
      </c>
      <c r="B6754" s="638" t="s">
        <v>24030</v>
      </c>
      <c r="C6754" s="640" t="s">
        <v>10738</v>
      </c>
      <c r="D6754" s="641">
        <v>81.209999999999994</v>
      </c>
      <c r="E6754" s="642">
        <v>0</v>
      </c>
    </row>
    <row r="6755" spans="1:5">
      <c r="A6755" s="640">
        <v>92404</v>
      </c>
      <c r="B6755" s="638" t="s">
        <v>24031</v>
      </c>
      <c r="C6755" s="640" t="s">
        <v>10738</v>
      </c>
      <c r="D6755" s="641">
        <v>93.17</v>
      </c>
      <c r="E6755" s="642">
        <v>0</v>
      </c>
    </row>
    <row r="6756" spans="1:5">
      <c r="A6756" s="640">
        <v>92391</v>
      </c>
      <c r="B6756" s="638" t="s">
        <v>24032</v>
      </c>
      <c r="C6756" s="640" t="s">
        <v>10738</v>
      </c>
      <c r="D6756" s="641">
        <v>87.76</v>
      </c>
      <c r="E6756" s="642">
        <v>0</v>
      </c>
    </row>
    <row r="6757" spans="1:5">
      <c r="A6757" s="640">
        <v>92392</v>
      </c>
      <c r="B6757" s="638" t="s">
        <v>24033</v>
      </c>
      <c r="C6757" s="640" t="s">
        <v>10738</v>
      </c>
      <c r="D6757" s="641">
        <v>95.65</v>
      </c>
      <c r="E6757" s="642">
        <v>0</v>
      </c>
    </row>
    <row r="6758" spans="1:5">
      <c r="A6758" s="640">
        <v>104433</v>
      </c>
      <c r="B6758" s="638" t="s">
        <v>24034</v>
      </c>
      <c r="C6758" s="640" t="s">
        <v>10738</v>
      </c>
      <c r="D6758" s="641">
        <v>102.65</v>
      </c>
      <c r="E6758" s="642">
        <v>0</v>
      </c>
    </row>
    <row r="6759" spans="1:5">
      <c r="A6759" s="640">
        <v>93680</v>
      </c>
      <c r="B6759" s="638" t="s">
        <v>24035</v>
      </c>
      <c r="C6759" s="640" t="s">
        <v>10738</v>
      </c>
      <c r="D6759" s="641">
        <v>100.26</v>
      </c>
      <c r="E6759" s="642">
        <v>0</v>
      </c>
    </row>
    <row r="6760" spans="1:5">
      <c r="A6760" s="640">
        <v>93681</v>
      </c>
      <c r="B6760" s="638" t="s">
        <v>24036</v>
      </c>
      <c r="C6760" s="640" t="s">
        <v>10738</v>
      </c>
      <c r="D6760" s="641">
        <v>118.76</v>
      </c>
      <c r="E6760" s="642">
        <v>0</v>
      </c>
    </row>
    <row r="6761" spans="1:5">
      <c r="A6761" s="640">
        <v>92397</v>
      </c>
      <c r="B6761" s="638" t="s">
        <v>24037</v>
      </c>
      <c r="C6761" s="640" t="s">
        <v>10738</v>
      </c>
      <c r="D6761" s="641">
        <v>83.81</v>
      </c>
      <c r="E6761" s="642">
        <v>0</v>
      </c>
    </row>
    <row r="6762" spans="1:5">
      <c r="A6762" s="640">
        <v>92398</v>
      </c>
      <c r="B6762" s="638" t="s">
        <v>24038</v>
      </c>
      <c r="C6762" s="640" t="s">
        <v>10738</v>
      </c>
      <c r="D6762" s="641">
        <v>95.75</v>
      </c>
      <c r="E6762" s="642">
        <v>0</v>
      </c>
    </row>
    <row r="6763" spans="1:5">
      <c r="A6763" s="640">
        <v>92400</v>
      </c>
      <c r="B6763" s="638" t="s">
        <v>24039</v>
      </c>
      <c r="C6763" s="640" t="s">
        <v>10738</v>
      </c>
      <c r="D6763" s="641">
        <v>110.99</v>
      </c>
      <c r="E6763" s="642">
        <v>0</v>
      </c>
    </row>
    <row r="6764" spans="1:5">
      <c r="A6764" s="640">
        <v>92395</v>
      </c>
      <c r="B6764" s="638" t="s">
        <v>24040</v>
      </c>
      <c r="C6764" s="640" t="s">
        <v>10738</v>
      </c>
      <c r="D6764" s="641">
        <v>135.37</v>
      </c>
      <c r="E6764" s="642">
        <v>0</v>
      </c>
    </row>
    <row r="6765" spans="1:5">
      <c r="A6765" s="640">
        <v>92393</v>
      </c>
      <c r="B6765" s="638" t="s">
        <v>24041</v>
      </c>
      <c r="C6765" s="640" t="s">
        <v>10738</v>
      </c>
      <c r="D6765" s="641">
        <v>88.18</v>
      </c>
      <c r="E6765" s="642">
        <v>0</v>
      </c>
    </row>
    <row r="6766" spans="1:5">
      <c r="A6766" s="640">
        <v>92394</v>
      </c>
      <c r="B6766" s="638" t="s">
        <v>24042</v>
      </c>
      <c r="C6766" s="640" t="s">
        <v>10738</v>
      </c>
      <c r="D6766" s="641">
        <v>104.71</v>
      </c>
      <c r="E6766" s="642">
        <v>0</v>
      </c>
    </row>
    <row r="6767" spans="1:5">
      <c r="A6767" s="640">
        <v>97115</v>
      </c>
      <c r="B6767" s="638" t="s">
        <v>24043</v>
      </c>
      <c r="C6767" s="640" t="s">
        <v>11424</v>
      </c>
      <c r="D6767" s="641">
        <v>60.01</v>
      </c>
      <c r="E6767" s="642">
        <v>0</v>
      </c>
    </row>
    <row r="6768" spans="1:5">
      <c r="A6768" s="640">
        <v>97113</v>
      </c>
      <c r="B6768" s="638" t="s">
        <v>24044</v>
      </c>
      <c r="C6768" s="640" t="s">
        <v>10738</v>
      </c>
      <c r="D6768" s="641">
        <v>3.39</v>
      </c>
      <c r="E6768" s="642">
        <v>0</v>
      </c>
    </row>
    <row r="6769" spans="1:5">
      <c r="A6769" s="640">
        <v>97120</v>
      </c>
      <c r="B6769" s="638" t="s">
        <v>24045</v>
      </c>
      <c r="C6769" s="640" t="s">
        <v>11424</v>
      </c>
      <c r="D6769" s="641">
        <v>9.0500000000000007</v>
      </c>
      <c r="E6769" s="642">
        <v>0</v>
      </c>
    </row>
    <row r="6770" spans="1:5">
      <c r="A6770" s="640">
        <v>97116</v>
      </c>
      <c r="B6770" s="638" t="s">
        <v>24046</v>
      </c>
      <c r="C6770" s="640" t="s">
        <v>11424</v>
      </c>
      <c r="D6770" s="641">
        <v>23.65</v>
      </c>
      <c r="E6770" s="642">
        <v>0</v>
      </c>
    </row>
    <row r="6771" spans="1:5">
      <c r="A6771" s="640">
        <v>97117</v>
      </c>
      <c r="B6771" s="638" t="s">
        <v>24047</v>
      </c>
      <c r="C6771" s="640" t="s">
        <v>11424</v>
      </c>
      <c r="D6771" s="641">
        <v>19.850000000000001</v>
      </c>
      <c r="E6771" s="642">
        <v>0</v>
      </c>
    </row>
    <row r="6772" spans="1:5">
      <c r="A6772" s="640">
        <v>97118</v>
      </c>
      <c r="B6772" s="638" t="s">
        <v>24048</v>
      </c>
      <c r="C6772" s="640" t="s">
        <v>11424</v>
      </c>
      <c r="D6772" s="641">
        <v>16.03</v>
      </c>
      <c r="E6772" s="642">
        <v>0</v>
      </c>
    </row>
    <row r="6773" spans="1:5">
      <c r="A6773" s="640">
        <v>97119</v>
      </c>
      <c r="B6773" s="638" t="s">
        <v>24049</v>
      </c>
      <c r="C6773" s="640" t="s">
        <v>11424</v>
      </c>
      <c r="D6773" s="641">
        <v>14.04</v>
      </c>
      <c r="E6773" s="642">
        <v>0</v>
      </c>
    </row>
    <row r="6774" spans="1:5">
      <c r="A6774" s="640">
        <v>97114</v>
      </c>
      <c r="B6774" s="638" t="s">
        <v>24050</v>
      </c>
      <c r="C6774" s="640" t="s">
        <v>10787</v>
      </c>
      <c r="D6774" s="641">
        <v>0.45</v>
      </c>
      <c r="E6774" s="642">
        <v>0</v>
      </c>
    </row>
    <row r="6775" spans="1:5">
      <c r="A6775" s="640">
        <v>97111</v>
      </c>
      <c r="B6775" s="638" t="s">
        <v>24051</v>
      </c>
      <c r="C6775" s="640" t="s">
        <v>10738</v>
      </c>
      <c r="D6775" s="641">
        <v>222.28</v>
      </c>
      <c r="E6775" s="642">
        <v>0</v>
      </c>
    </row>
    <row r="6776" spans="1:5">
      <c r="A6776" s="640">
        <v>97112</v>
      </c>
      <c r="B6776" s="638" t="s">
        <v>24052</v>
      </c>
      <c r="C6776" s="640" t="s">
        <v>10738</v>
      </c>
      <c r="D6776" s="641">
        <v>231.49</v>
      </c>
      <c r="E6776" s="642">
        <v>0</v>
      </c>
    </row>
    <row r="6777" spans="1:5">
      <c r="A6777" s="640">
        <v>103904</v>
      </c>
      <c r="B6777" s="638" t="s">
        <v>24053</v>
      </c>
      <c r="C6777" s="640" t="s">
        <v>10738</v>
      </c>
      <c r="D6777" s="641">
        <v>139.79</v>
      </c>
      <c r="E6777" s="642">
        <v>0</v>
      </c>
    </row>
    <row r="6778" spans="1:5">
      <c r="A6778" s="640">
        <v>103905</v>
      </c>
      <c r="B6778" s="638" t="s">
        <v>24054</v>
      </c>
      <c r="C6778" s="640" t="s">
        <v>10738</v>
      </c>
      <c r="D6778" s="641">
        <v>147.79</v>
      </c>
      <c r="E6778" s="642">
        <v>0</v>
      </c>
    </row>
    <row r="6779" spans="1:5">
      <c r="A6779" s="640">
        <v>103907</v>
      </c>
      <c r="B6779" s="638" t="s">
        <v>24055</v>
      </c>
      <c r="C6779" s="640" t="s">
        <v>10738</v>
      </c>
      <c r="D6779" s="641">
        <v>155.06</v>
      </c>
      <c r="E6779" s="642">
        <v>0</v>
      </c>
    </row>
    <row r="6780" spans="1:5">
      <c r="A6780" s="640">
        <v>103911</v>
      </c>
      <c r="B6780" s="638" t="s">
        <v>24056</v>
      </c>
      <c r="C6780" s="640" t="s">
        <v>10738</v>
      </c>
      <c r="D6780" s="641">
        <v>226.1</v>
      </c>
      <c r="E6780" s="642">
        <v>0</v>
      </c>
    </row>
    <row r="6781" spans="1:5">
      <c r="A6781" s="640">
        <v>97104</v>
      </c>
      <c r="B6781" s="638" t="s">
        <v>24057</v>
      </c>
      <c r="C6781" s="640" t="s">
        <v>10738</v>
      </c>
      <c r="D6781" s="641">
        <v>143.85</v>
      </c>
      <c r="E6781" s="642">
        <v>0</v>
      </c>
    </row>
    <row r="6782" spans="1:5">
      <c r="A6782" s="640">
        <v>103906</v>
      </c>
      <c r="B6782" s="638" t="s">
        <v>24058</v>
      </c>
      <c r="C6782" s="640" t="s">
        <v>10738</v>
      </c>
      <c r="D6782" s="641">
        <v>177.83</v>
      </c>
      <c r="E6782" s="642">
        <v>0</v>
      </c>
    </row>
    <row r="6783" spans="1:5">
      <c r="A6783" s="640">
        <v>97105</v>
      </c>
      <c r="B6783" s="638" t="s">
        <v>24059</v>
      </c>
      <c r="C6783" s="640" t="s">
        <v>10738</v>
      </c>
      <c r="D6783" s="641">
        <v>163.03</v>
      </c>
      <c r="E6783" s="642">
        <v>0</v>
      </c>
    </row>
    <row r="6784" spans="1:5">
      <c r="A6784" s="640">
        <v>97106</v>
      </c>
      <c r="B6784" s="638" t="s">
        <v>24060</v>
      </c>
      <c r="C6784" s="640" t="s">
        <v>10738</v>
      </c>
      <c r="D6784" s="641">
        <v>181.11</v>
      </c>
      <c r="E6784" s="642">
        <v>0</v>
      </c>
    </row>
    <row r="6785" spans="1:5">
      <c r="A6785" s="640">
        <v>97107</v>
      </c>
      <c r="B6785" s="638" t="s">
        <v>24061</v>
      </c>
      <c r="C6785" s="640" t="s">
        <v>10738</v>
      </c>
      <c r="D6785" s="641">
        <v>205.95</v>
      </c>
      <c r="E6785" s="642">
        <v>0</v>
      </c>
    </row>
    <row r="6786" spans="1:5">
      <c r="A6786" s="640">
        <v>97108</v>
      </c>
      <c r="B6786" s="638" t="s">
        <v>24062</v>
      </c>
      <c r="C6786" s="640" t="s">
        <v>10738</v>
      </c>
      <c r="D6786" s="641">
        <v>232.88</v>
      </c>
      <c r="E6786" s="642">
        <v>0</v>
      </c>
    </row>
    <row r="6787" spans="1:5">
      <c r="A6787" s="640">
        <v>97109</v>
      </c>
      <c r="B6787" s="638" t="s">
        <v>24063</v>
      </c>
      <c r="C6787" s="640" t="s">
        <v>10738</v>
      </c>
      <c r="D6787" s="641">
        <v>256.75</v>
      </c>
      <c r="E6787" s="642">
        <v>0</v>
      </c>
    </row>
    <row r="6788" spans="1:5">
      <c r="A6788" s="640">
        <v>103913</v>
      </c>
      <c r="B6788" s="638" t="s">
        <v>24064</v>
      </c>
      <c r="C6788" s="640" t="s">
        <v>10738</v>
      </c>
      <c r="D6788" s="641">
        <v>129.46</v>
      </c>
      <c r="E6788" s="642">
        <v>0</v>
      </c>
    </row>
    <row r="6789" spans="1:5">
      <c r="A6789" s="640">
        <v>103914</v>
      </c>
      <c r="B6789" s="638" t="s">
        <v>24065</v>
      </c>
      <c r="C6789" s="640" t="s">
        <v>10738</v>
      </c>
      <c r="D6789" s="641">
        <v>150.26</v>
      </c>
      <c r="E6789" s="642">
        <v>0</v>
      </c>
    </row>
    <row r="6790" spans="1:5">
      <c r="A6790" s="640">
        <v>103915</v>
      </c>
      <c r="B6790" s="638" t="s">
        <v>24066</v>
      </c>
      <c r="C6790" s="640" t="s">
        <v>10738</v>
      </c>
      <c r="D6790" s="641">
        <v>163.54</v>
      </c>
      <c r="E6790" s="642">
        <v>0</v>
      </c>
    </row>
    <row r="6791" spans="1:5">
      <c r="A6791" s="640">
        <v>103916</v>
      </c>
      <c r="B6791" s="638" t="s">
        <v>24067</v>
      </c>
      <c r="C6791" s="640" t="s">
        <v>10738</v>
      </c>
      <c r="D6791" s="641">
        <v>187.71</v>
      </c>
      <c r="E6791" s="642">
        <v>0</v>
      </c>
    </row>
    <row r="6792" spans="1:5">
      <c r="A6792" s="640">
        <v>103917</v>
      </c>
      <c r="B6792" s="638" t="s">
        <v>24068</v>
      </c>
      <c r="C6792" s="640" t="s">
        <v>10738</v>
      </c>
      <c r="D6792" s="641">
        <v>214.92</v>
      </c>
      <c r="E6792" s="642">
        <v>0</v>
      </c>
    </row>
    <row r="6793" spans="1:5">
      <c r="A6793" s="640">
        <v>103918</v>
      </c>
      <c r="B6793" s="638" t="s">
        <v>24069</v>
      </c>
      <c r="C6793" s="640" t="s">
        <v>10738</v>
      </c>
      <c r="D6793" s="641">
        <v>228.21</v>
      </c>
      <c r="E6793" s="642">
        <v>0</v>
      </c>
    </row>
    <row r="6794" spans="1:5">
      <c r="A6794" s="640">
        <v>103908</v>
      </c>
      <c r="B6794" s="638" t="s">
        <v>24070</v>
      </c>
      <c r="C6794" s="640" t="s">
        <v>10738</v>
      </c>
      <c r="D6794" s="641">
        <v>175.69</v>
      </c>
      <c r="E6794" s="642">
        <v>0</v>
      </c>
    </row>
    <row r="6795" spans="1:5">
      <c r="A6795" s="640">
        <v>103909</v>
      </c>
      <c r="B6795" s="638" t="s">
        <v>24071</v>
      </c>
      <c r="C6795" s="640" t="s">
        <v>10738</v>
      </c>
      <c r="D6795" s="641">
        <v>199.85</v>
      </c>
      <c r="E6795" s="642">
        <v>0</v>
      </c>
    </row>
    <row r="6796" spans="1:5">
      <c r="A6796" s="640">
        <v>103912</v>
      </c>
      <c r="B6796" s="638" t="s">
        <v>24072</v>
      </c>
      <c r="C6796" s="640" t="s">
        <v>10738</v>
      </c>
      <c r="D6796" s="641">
        <v>249.3</v>
      </c>
      <c r="E6796" s="642">
        <v>0</v>
      </c>
    </row>
    <row r="6797" spans="1:5">
      <c r="A6797" s="640">
        <v>101979</v>
      </c>
      <c r="B6797" s="638" t="s">
        <v>24073</v>
      </c>
      <c r="C6797" s="640" t="s">
        <v>10787</v>
      </c>
      <c r="D6797" s="641">
        <v>43.49</v>
      </c>
      <c r="E6797" s="642">
        <v>0</v>
      </c>
    </row>
    <row r="6798" spans="1:5">
      <c r="A6798" s="640">
        <v>101966</v>
      </c>
      <c r="B6798" s="638" t="s">
        <v>24074</v>
      </c>
      <c r="C6798" s="640" t="s">
        <v>10787</v>
      </c>
      <c r="D6798" s="641">
        <v>125.98</v>
      </c>
      <c r="E6798" s="642">
        <v>0</v>
      </c>
    </row>
    <row r="6799" spans="1:5">
      <c r="A6799" s="640">
        <v>101965</v>
      </c>
      <c r="B6799" s="638" t="s">
        <v>24075</v>
      </c>
      <c r="C6799" s="640" t="s">
        <v>10787</v>
      </c>
      <c r="D6799" s="641">
        <v>111.46</v>
      </c>
      <c r="E6799" s="642">
        <v>0</v>
      </c>
    </row>
    <row r="6800" spans="1:5">
      <c r="A6800" s="640">
        <v>92123</v>
      </c>
      <c r="B6800" s="638" t="s">
        <v>44102</v>
      </c>
      <c r="C6800" s="640" t="s">
        <v>11111</v>
      </c>
      <c r="D6800" s="641">
        <v>71.739999999999995</v>
      </c>
      <c r="E6800" s="642">
        <v>0</v>
      </c>
    </row>
    <row r="6801" spans="1:5">
      <c r="A6801" s="640">
        <v>92122</v>
      </c>
      <c r="B6801" s="638" t="s">
        <v>44103</v>
      </c>
      <c r="C6801" s="640" t="s">
        <v>11111</v>
      </c>
      <c r="D6801" s="641">
        <v>88.44</v>
      </c>
      <c r="E6801" s="642">
        <v>0</v>
      </c>
    </row>
    <row r="6802" spans="1:5">
      <c r="A6802" s="640">
        <v>88412</v>
      </c>
      <c r="B6802" s="638" t="s">
        <v>24076</v>
      </c>
      <c r="C6802" s="640" t="s">
        <v>10738</v>
      </c>
      <c r="D6802" s="641">
        <v>4.88</v>
      </c>
      <c r="E6802" s="642">
        <v>0</v>
      </c>
    </row>
    <row r="6803" spans="1:5">
      <c r="A6803" s="640">
        <v>88411</v>
      </c>
      <c r="B6803" s="638" t="s">
        <v>24077</v>
      </c>
      <c r="C6803" s="640" t="s">
        <v>10738</v>
      </c>
      <c r="D6803" s="641">
        <v>5.92</v>
      </c>
      <c r="E6803" s="642">
        <v>0</v>
      </c>
    </row>
    <row r="6804" spans="1:5">
      <c r="A6804" s="640">
        <v>88415</v>
      </c>
      <c r="B6804" s="638" t="s">
        <v>24078</v>
      </c>
      <c r="C6804" s="640" t="s">
        <v>10738</v>
      </c>
      <c r="D6804" s="641">
        <v>6</v>
      </c>
      <c r="E6804" s="642">
        <v>0</v>
      </c>
    </row>
    <row r="6805" spans="1:5">
      <c r="A6805" s="640">
        <v>88413</v>
      </c>
      <c r="B6805" s="638" t="s">
        <v>24079</v>
      </c>
      <c r="C6805" s="640" t="s">
        <v>10738</v>
      </c>
      <c r="D6805" s="641">
        <v>7.21</v>
      </c>
      <c r="E6805" s="642">
        <v>0</v>
      </c>
    </row>
    <row r="6806" spans="1:5">
      <c r="A6806" s="640">
        <v>88414</v>
      </c>
      <c r="B6806" s="638" t="s">
        <v>24080</v>
      </c>
      <c r="C6806" s="640" t="s">
        <v>10738</v>
      </c>
      <c r="D6806" s="641">
        <v>8.59</v>
      </c>
      <c r="E6806" s="642">
        <v>0</v>
      </c>
    </row>
    <row r="6807" spans="1:5">
      <c r="A6807" s="640">
        <v>96131</v>
      </c>
      <c r="B6807" s="638" t="s">
        <v>24081</v>
      </c>
      <c r="C6807" s="640" t="s">
        <v>10738</v>
      </c>
      <c r="D6807" s="641">
        <v>32.47</v>
      </c>
      <c r="E6807" s="642">
        <v>0</v>
      </c>
    </row>
    <row r="6808" spans="1:5">
      <c r="A6808" s="640">
        <v>96126</v>
      </c>
      <c r="B6808" s="638" t="s">
        <v>24082</v>
      </c>
      <c r="C6808" s="640" t="s">
        <v>10738</v>
      </c>
      <c r="D6808" s="641">
        <v>20.69</v>
      </c>
      <c r="E6808" s="642">
        <v>0</v>
      </c>
    </row>
    <row r="6809" spans="1:5">
      <c r="A6809" s="640">
        <v>96132</v>
      </c>
      <c r="B6809" s="638" t="s">
        <v>24083</v>
      </c>
      <c r="C6809" s="640" t="s">
        <v>10738</v>
      </c>
      <c r="D6809" s="641">
        <v>21.35</v>
      </c>
      <c r="E6809" s="642">
        <v>0</v>
      </c>
    </row>
    <row r="6810" spans="1:5">
      <c r="A6810" s="640">
        <v>96127</v>
      </c>
      <c r="B6810" s="638" t="s">
        <v>24084</v>
      </c>
      <c r="C6810" s="640" t="s">
        <v>10738</v>
      </c>
      <c r="D6810" s="641">
        <v>13.21</v>
      </c>
      <c r="E6810" s="642">
        <v>0</v>
      </c>
    </row>
    <row r="6811" spans="1:5">
      <c r="A6811" s="640">
        <v>96135</v>
      </c>
      <c r="B6811" s="638" t="s">
        <v>24085</v>
      </c>
      <c r="C6811" s="640" t="s">
        <v>10738</v>
      </c>
      <c r="D6811" s="641">
        <v>34.94</v>
      </c>
      <c r="E6811" s="642">
        <v>0</v>
      </c>
    </row>
    <row r="6812" spans="1:5">
      <c r="A6812" s="640">
        <v>96130</v>
      </c>
      <c r="B6812" s="638" t="s">
        <v>24086</v>
      </c>
      <c r="C6812" s="640" t="s">
        <v>10738</v>
      </c>
      <c r="D6812" s="641">
        <v>22.43</v>
      </c>
      <c r="E6812" s="642">
        <v>0</v>
      </c>
    </row>
    <row r="6813" spans="1:5">
      <c r="A6813" s="640">
        <v>96133</v>
      </c>
      <c r="B6813" s="638" t="s">
        <v>24087</v>
      </c>
      <c r="C6813" s="640" t="s">
        <v>10738</v>
      </c>
      <c r="D6813" s="641">
        <v>52.56</v>
      </c>
      <c r="E6813" s="642">
        <v>0</v>
      </c>
    </row>
    <row r="6814" spans="1:5">
      <c r="A6814" s="640">
        <v>96128</v>
      </c>
      <c r="B6814" s="638" t="s">
        <v>24088</v>
      </c>
      <c r="C6814" s="640" t="s">
        <v>10738</v>
      </c>
      <c r="D6814" s="641">
        <v>34.479999999999997</v>
      </c>
      <c r="E6814" s="642">
        <v>0</v>
      </c>
    </row>
    <row r="6815" spans="1:5">
      <c r="A6815" s="640">
        <v>96134</v>
      </c>
      <c r="B6815" s="638" t="s">
        <v>24089</v>
      </c>
      <c r="C6815" s="640" t="s">
        <v>10738</v>
      </c>
      <c r="D6815" s="641">
        <v>61.88</v>
      </c>
      <c r="E6815" s="642">
        <v>0</v>
      </c>
    </row>
    <row r="6816" spans="1:5">
      <c r="A6816" s="640">
        <v>96129</v>
      </c>
      <c r="B6816" s="638" t="s">
        <v>24090</v>
      </c>
      <c r="C6816" s="640" t="s">
        <v>10738</v>
      </c>
      <c r="D6816" s="641">
        <v>40.520000000000003</v>
      </c>
      <c r="E6816" s="642">
        <v>0</v>
      </c>
    </row>
    <row r="6817" spans="1:5">
      <c r="A6817" s="640">
        <v>88432</v>
      </c>
      <c r="B6817" s="638" t="s">
        <v>24091</v>
      </c>
      <c r="C6817" s="640" t="s">
        <v>10738</v>
      </c>
      <c r="D6817" s="641">
        <v>36.409999999999997</v>
      </c>
      <c r="E6817" s="642">
        <v>0</v>
      </c>
    </row>
    <row r="6818" spans="1:5">
      <c r="A6818" s="640">
        <v>88426</v>
      </c>
      <c r="B6818" s="638" t="s">
        <v>24092</v>
      </c>
      <c r="C6818" s="640" t="s">
        <v>10738</v>
      </c>
      <c r="D6818" s="641">
        <v>22.58</v>
      </c>
      <c r="E6818" s="642">
        <v>0</v>
      </c>
    </row>
    <row r="6819" spans="1:5">
      <c r="A6819" s="640">
        <v>88417</v>
      </c>
      <c r="B6819" s="638" t="s">
        <v>24093</v>
      </c>
      <c r="C6819" s="640" t="s">
        <v>10738</v>
      </c>
      <c r="D6819" s="641">
        <v>20.329999999999998</v>
      </c>
      <c r="E6819" s="642">
        <v>0</v>
      </c>
    </row>
    <row r="6820" spans="1:5">
      <c r="A6820" s="640">
        <v>88424</v>
      </c>
      <c r="B6820" s="638" t="s">
        <v>24094</v>
      </c>
      <c r="C6820" s="640" t="s">
        <v>10738</v>
      </c>
      <c r="D6820" s="641">
        <v>28.23</v>
      </c>
      <c r="E6820" s="642">
        <v>0</v>
      </c>
    </row>
    <row r="6821" spans="1:5">
      <c r="A6821" s="640">
        <v>88416</v>
      </c>
      <c r="B6821" s="638" t="s">
        <v>24095</v>
      </c>
      <c r="C6821" s="640" t="s">
        <v>10738</v>
      </c>
      <c r="D6821" s="641">
        <v>24.05</v>
      </c>
      <c r="E6821" s="642">
        <v>0</v>
      </c>
    </row>
    <row r="6822" spans="1:5">
      <c r="A6822" s="640">
        <v>88431</v>
      </c>
      <c r="B6822" s="638" t="s">
        <v>24096</v>
      </c>
      <c r="C6822" s="640" t="s">
        <v>10738</v>
      </c>
      <c r="D6822" s="641">
        <v>28.78</v>
      </c>
      <c r="E6822" s="642">
        <v>0</v>
      </c>
    </row>
    <row r="6823" spans="1:5">
      <c r="A6823" s="640">
        <v>88423</v>
      </c>
      <c r="B6823" s="638" t="s">
        <v>24097</v>
      </c>
      <c r="C6823" s="640" t="s">
        <v>10738</v>
      </c>
      <c r="D6823" s="641">
        <v>24.08</v>
      </c>
      <c r="E6823" s="642">
        <v>0</v>
      </c>
    </row>
    <row r="6824" spans="1:5">
      <c r="A6824" s="640">
        <v>88428</v>
      </c>
      <c r="B6824" s="638" t="s">
        <v>24098</v>
      </c>
      <c r="C6824" s="640" t="s">
        <v>10738</v>
      </c>
      <c r="D6824" s="641">
        <v>35.729999999999997</v>
      </c>
      <c r="E6824" s="642">
        <v>0</v>
      </c>
    </row>
    <row r="6825" spans="1:5">
      <c r="A6825" s="640">
        <v>88420</v>
      </c>
      <c r="B6825" s="638" t="s">
        <v>24099</v>
      </c>
      <c r="C6825" s="640" t="s">
        <v>10738</v>
      </c>
      <c r="D6825" s="641">
        <v>27.71</v>
      </c>
      <c r="E6825" s="642">
        <v>0</v>
      </c>
    </row>
    <row r="6826" spans="1:5">
      <c r="A6826" s="640">
        <v>88429</v>
      </c>
      <c r="B6826" s="638" t="s">
        <v>24100</v>
      </c>
      <c r="C6826" s="640" t="s">
        <v>10738</v>
      </c>
      <c r="D6826" s="641">
        <v>42.75</v>
      </c>
      <c r="E6826" s="642">
        <v>0</v>
      </c>
    </row>
    <row r="6827" spans="1:5">
      <c r="A6827" s="640">
        <v>88421</v>
      </c>
      <c r="B6827" s="638" t="s">
        <v>24101</v>
      </c>
      <c r="C6827" s="640" t="s">
        <v>10738</v>
      </c>
      <c r="D6827" s="641">
        <v>33.409999999999997</v>
      </c>
      <c r="E6827" s="642">
        <v>0</v>
      </c>
    </row>
    <row r="6828" spans="1:5">
      <c r="A6828" s="640">
        <v>95622</v>
      </c>
      <c r="B6828" s="638" t="s">
        <v>24102</v>
      </c>
      <c r="C6828" s="640" t="s">
        <v>10738</v>
      </c>
      <c r="D6828" s="641">
        <v>17.16</v>
      </c>
      <c r="E6828" s="642">
        <v>0</v>
      </c>
    </row>
    <row r="6829" spans="1:5">
      <c r="A6829" s="640">
        <v>95623</v>
      </c>
      <c r="B6829" s="638" t="s">
        <v>24103</v>
      </c>
      <c r="C6829" s="640" t="s">
        <v>10738</v>
      </c>
      <c r="D6829" s="641">
        <v>11.97</v>
      </c>
      <c r="E6829" s="642">
        <v>0</v>
      </c>
    </row>
    <row r="6830" spans="1:5">
      <c r="A6830" s="640">
        <v>95626</v>
      </c>
      <c r="B6830" s="638" t="s">
        <v>24104</v>
      </c>
      <c r="C6830" s="640" t="s">
        <v>10738</v>
      </c>
      <c r="D6830" s="641">
        <v>18.190000000000001</v>
      </c>
      <c r="E6830" s="642">
        <v>0</v>
      </c>
    </row>
    <row r="6831" spans="1:5">
      <c r="A6831" s="640">
        <v>95624</v>
      </c>
      <c r="B6831" s="638" t="s">
        <v>24105</v>
      </c>
      <c r="C6831" s="640" t="s">
        <v>10738</v>
      </c>
      <c r="D6831" s="641">
        <v>26.08</v>
      </c>
      <c r="E6831" s="642">
        <v>0</v>
      </c>
    </row>
    <row r="6832" spans="1:5">
      <c r="A6832" s="640">
        <v>95625</v>
      </c>
      <c r="B6832" s="638" t="s">
        <v>24106</v>
      </c>
      <c r="C6832" s="640" t="s">
        <v>10738</v>
      </c>
      <c r="D6832" s="641">
        <v>30.83</v>
      </c>
      <c r="E6832" s="642">
        <v>0</v>
      </c>
    </row>
    <row r="6833" spans="1:5">
      <c r="A6833" s="640">
        <v>88497</v>
      </c>
      <c r="B6833" s="638" t="s">
        <v>24107</v>
      </c>
      <c r="C6833" s="640" t="s">
        <v>10738</v>
      </c>
      <c r="D6833" s="641">
        <v>21.12</v>
      </c>
      <c r="E6833" s="642">
        <v>0</v>
      </c>
    </row>
    <row r="6834" spans="1:5">
      <c r="A6834" s="640">
        <v>88495</v>
      </c>
      <c r="B6834" s="638" t="s">
        <v>24108</v>
      </c>
      <c r="C6834" s="640" t="s">
        <v>10738</v>
      </c>
      <c r="D6834" s="641">
        <v>13.65</v>
      </c>
      <c r="E6834" s="642">
        <v>0</v>
      </c>
    </row>
    <row r="6835" spans="1:5">
      <c r="A6835" s="640">
        <v>88496</v>
      </c>
      <c r="B6835" s="638" t="s">
        <v>24109</v>
      </c>
      <c r="C6835" s="640" t="s">
        <v>10738</v>
      </c>
      <c r="D6835" s="641">
        <v>37.75</v>
      </c>
      <c r="E6835" s="642">
        <v>0</v>
      </c>
    </row>
    <row r="6836" spans="1:5">
      <c r="A6836" s="640">
        <v>88494</v>
      </c>
      <c r="B6836" s="638" t="s">
        <v>24110</v>
      </c>
      <c r="C6836" s="640" t="s">
        <v>10738</v>
      </c>
      <c r="D6836" s="641">
        <v>24.98</v>
      </c>
      <c r="E6836" s="642">
        <v>0</v>
      </c>
    </row>
    <row r="6837" spans="1:5">
      <c r="A6837" s="640">
        <v>88485</v>
      </c>
      <c r="B6837" s="638" t="s">
        <v>24111</v>
      </c>
      <c r="C6837" s="640" t="s">
        <v>10738</v>
      </c>
      <c r="D6837" s="641">
        <v>5.03</v>
      </c>
      <c r="E6837" s="642">
        <v>0</v>
      </c>
    </row>
    <row r="6838" spans="1:5">
      <c r="A6838" s="640">
        <v>88484</v>
      </c>
      <c r="B6838" s="638" t="s">
        <v>24112</v>
      </c>
      <c r="C6838" s="640" t="s">
        <v>10738</v>
      </c>
      <c r="D6838" s="641">
        <v>6.16</v>
      </c>
      <c r="E6838" s="642">
        <v>0</v>
      </c>
    </row>
    <row r="6839" spans="1:5">
      <c r="A6839" s="640">
        <v>104641</v>
      </c>
      <c r="B6839" s="638" t="s">
        <v>24113</v>
      </c>
      <c r="C6839" s="640" t="s">
        <v>10738</v>
      </c>
      <c r="D6839" s="641">
        <v>10.85</v>
      </c>
      <c r="E6839" s="642">
        <v>0</v>
      </c>
    </row>
    <row r="6840" spans="1:5">
      <c r="A6840" s="640">
        <v>104639</v>
      </c>
      <c r="B6840" s="638" t="s">
        <v>24114</v>
      </c>
      <c r="C6840" s="640" t="s">
        <v>10738</v>
      </c>
      <c r="D6840" s="641">
        <v>13.64</v>
      </c>
      <c r="E6840" s="642">
        <v>0</v>
      </c>
    </row>
    <row r="6841" spans="1:5">
      <c r="A6841" s="640">
        <v>88489</v>
      </c>
      <c r="B6841" s="638" t="s">
        <v>24115</v>
      </c>
      <c r="C6841" s="640" t="s">
        <v>10738</v>
      </c>
      <c r="D6841" s="641">
        <v>14.76</v>
      </c>
      <c r="E6841" s="642">
        <v>0</v>
      </c>
    </row>
    <row r="6842" spans="1:5">
      <c r="A6842" s="640">
        <v>88488</v>
      </c>
      <c r="B6842" s="638" t="s">
        <v>24116</v>
      </c>
      <c r="C6842" s="640" t="s">
        <v>10738</v>
      </c>
      <c r="D6842" s="641">
        <v>17.55</v>
      </c>
      <c r="E6842" s="642">
        <v>0</v>
      </c>
    </row>
    <row r="6843" spans="1:5">
      <c r="A6843" s="640">
        <v>104642</v>
      </c>
      <c r="B6843" s="638" t="s">
        <v>24117</v>
      </c>
      <c r="C6843" s="640" t="s">
        <v>10738</v>
      </c>
      <c r="D6843" s="641">
        <v>12.3</v>
      </c>
      <c r="E6843" s="642">
        <v>0</v>
      </c>
    </row>
    <row r="6844" spans="1:5">
      <c r="A6844" s="640">
        <v>104640</v>
      </c>
      <c r="B6844" s="638" t="s">
        <v>24118</v>
      </c>
      <c r="C6844" s="640" t="s">
        <v>10738</v>
      </c>
      <c r="D6844" s="641">
        <v>15.09</v>
      </c>
      <c r="E6844" s="642">
        <v>0</v>
      </c>
    </row>
    <row r="6845" spans="1:5">
      <c r="A6845" s="640">
        <v>95305</v>
      </c>
      <c r="B6845" s="638" t="s">
        <v>24119</v>
      </c>
      <c r="C6845" s="640" t="s">
        <v>10738</v>
      </c>
      <c r="D6845" s="641">
        <v>15.56</v>
      </c>
      <c r="E6845" s="642">
        <v>0</v>
      </c>
    </row>
    <row r="6846" spans="1:5">
      <c r="A6846" s="640">
        <v>95306</v>
      </c>
      <c r="B6846" s="638" t="s">
        <v>24120</v>
      </c>
      <c r="C6846" s="640" t="s">
        <v>10738</v>
      </c>
      <c r="D6846" s="641">
        <v>18.2</v>
      </c>
      <c r="E6846" s="642">
        <v>0</v>
      </c>
    </row>
    <row r="6847" spans="1:5">
      <c r="A6847" s="640">
        <v>102201</v>
      </c>
      <c r="B6847" s="638" t="s">
        <v>24121</v>
      </c>
      <c r="C6847" s="640" t="s">
        <v>10738</v>
      </c>
      <c r="D6847" s="641">
        <v>22.59</v>
      </c>
      <c r="E6847" s="642">
        <v>0</v>
      </c>
    </row>
    <row r="6848" spans="1:5">
      <c r="A6848" s="640">
        <v>102200</v>
      </c>
      <c r="B6848" s="638" t="s">
        <v>24122</v>
      </c>
      <c r="C6848" s="640" t="s">
        <v>10738</v>
      </c>
      <c r="D6848" s="641">
        <v>24.19</v>
      </c>
      <c r="E6848" s="642">
        <v>0</v>
      </c>
    </row>
    <row r="6849" spans="1:5">
      <c r="A6849" s="640">
        <v>102202</v>
      </c>
      <c r="B6849" s="638" t="s">
        <v>24123</v>
      </c>
      <c r="C6849" s="640" t="s">
        <v>10738</v>
      </c>
      <c r="D6849" s="641">
        <v>57.23</v>
      </c>
      <c r="E6849" s="642">
        <v>0</v>
      </c>
    </row>
    <row r="6850" spans="1:5">
      <c r="A6850" s="640">
        <v>102193</v>
      </c>
      <c r="B6850" s="638" t="s">
        <v>24124</v>
      </c>
      <c r="C6850" s="640" t="s">
        <v>10738</v>
      </c>
      <c r="D6850" s="641">
        <v>2.44</v>
      </c>
      <c r="E6850" s="642">
        <v>0</v>
      </c>
    </row>
    <row r="6851" spans="1:5">
      <c r="A6851" s="640">
        <v>102194</v>
      </c>
      <c r="B6851" s="638" t="s">
        <v>24125</v>
      </c>
      <c r="C6851" s="640" t="s">
        <v>10738</v>
      </c>
      <c r="D6851" s="641">
        <v>9.8699999999999992</v>
      </c>
      <c r="E6851" s="642">
        <v>0</v>
      </c>
    </row>
    <row r="6852" spans="1:5">
      <c r="A6852" s="640">
        <v>102197</v>
      </c>
      <c r="B6852" s="638" t="s">
        <v>24126</v>
      </c>
      <c r="C6852" s="640" t="s">
        <v>10738</v>
      </c>
      <c r="D6852" s="641">
        <v>30.45</v>
      </c>
      <c r="E6852" s="642">
        <v>0</v>
      </c>
    </row>
    <row r="6853" spans="1:5">
      <c r="A6853" s="640">
        <v>102233</v>
      </c>
      <c r="B6853" s="638" t="s">
        <v>24127</v>
      </c>
      <c r="C6853" s="640" t="s">
        <v>10738</v>
      </c>
      <c r="D6853" s="641">
        <v>12.1</v>
      </c>
      <c r="E6853" s="642">
        <v>0</v>
      </c>
    </row>
    <row r="6854" spans="1:5">
      <c r="A6854" s="640">
        <v>102234</v>
      </c>
      <c r="B6854" s="638" t="s">
        <v>24128</v>
      </c>
      <c r="C6854" s="640" t="s">
        <v>10738</v>
      </c>
      <c r="D6854" s="641">
        <v>24.21</v>
      </c>
      <c r="E6854" s="642">
        <v>0</v>
      </c>
    </row>
    <row r="6855" spans="1:5">
      <c r="A6855" s="640">
        <v>102207</v>
      </c>
      <c r="B6855" s="638" t="s">
        <v>24129</v>
      </c>
      <c r="C6855" s="640" t="s">
        <v>10738</v>
      </c>
      <c r="D6855" s="641">
        <v>10.64</v>
      </c>
      <c r="E6855" s="642">
        <v>0</v>
      </c>
    </row>
    <row r="6856" spans="1:5">
      <c r="A6856" s="640">
        <v>102217</v>
      </c>
      <c r="B6856" s="638" t="s">
        <v>24130</v>
      </c>
      <c r="C6856" s="640" t="s">
        <v>10738</v>
      </c>
      <c r="D6856" s="641">
        <v>21.31</v>
      </c>
      <c r="E6856" s="642">
        <v>0</v>
      </c>
    </row>
    <row r="6857" spans="1:5">
      <c r="A6857" s="640">
        <v>102227</v>
      </c>
      <c r="B6857" s="638" t="s">
        <v>24131</v>
      </c>
      <c r="C6857" s="640" t="s">
        <v>10738</v>
      </c>
      <c r="D6857" s="641">
        <v>31.97</v>
      </c>
      <c r="E6857" s="642">
        <v>0</v>
      </c>
    </row>
    <row r="6858" spans="1:5">
      <c r="A6858" s="640">
        <v>102209</v>
      </c>
      <c r="B6858" s="638" t="s">
        <v>24132</v>
      </c>
      <c r="C6858" s="640" t="s">
        <v>10738</v>
      </c>
      <c r="D6858" s="641">
        <v>10.46</v>
      </c>
      <c r="E6858" s="642">
        <v>0</v>
      </c>
    </row>
    <row r="6859" spans="1:5">
      <c r="A6859" s="640">
        <v>102219</v>
      </c>
      <c r="B6859" s="638" t="s">
        <v>24133</v>
      </c>
      <c r="C6859" s="640" t="s">
        <v>10738</v>
      </c>
      <c r="D6859" s="641">
        <v>20.93</v>
      </c>
      <c r="E6859" s="642">
        <v>0</v>
      </c>
    </row>
    <row r="6860" spans="1:5">
      <c r="A6860" s="640">
        <v>102229</v>
      </c>
      <c r="B6860" s="638" t="s">
        <v>24134</v>
      </c>
      <c r="C6860" s="640" t="s">
        <v>10738</v>
      </c>
      <c r="D6860" s="641">
        <v>31.41</v>
      </c>
      <c r="E6860" s="642">
        <v>0</v>
      </c>
    </row>
    <row r="6861" spans="1:5">
      <c r="A6861" s="640">
        <v>102210</v>
      </c>
      <c r="B6861" s="638" t="s">
        <v>24135</v>
      </c>
      <c r="C6861" s="640" t="s">
        <v>10738</v>
      </c>
      <c r="D6861" s="641">
        <v>9.9499999999999993</v>
      </c>
      <c r="E6861" s="642">
        <v>0</v>
      </c>
    </row>
    <row r="6862" spans="1:5">
      <c r="A6862" s="640">
        <v>102220</v>
      </c>
      <c r="B6862" s="638" t="s">
        <v>24136</v>
      </c>
      <c r="C6862" s="640" t="s">
        <v>10738</v>
      </c>
      <c r="D6862" s="641">
        <v>19.93</v>
      </c>
      <c r="E6862" s="642">
        <v>0</v>
      </c>
    </row>
    <row r="6863" spans="1:5">
      <c r="A6863" s="640">
        <v>102230</v>
      </c>
      <c r="B6863" s="638" t="s">
        <v>24137</v>
      </c>
      <c r="C6863" s="640" t="s">
        <v>10738</v>
      </c>
      <c r="D6863" s="641">
        <v>29.91</v>
      </c>
      <c r="E6863" s="642">
        <v>0</v>
      </c>
    </row>
    <row r="6864" spans="1:5">
      <c r="A6864" s="640">
        <v>102208</v>
      </c>
      <c r="B6864" s="638" t="s">
        <v>24138</v>
      </c>
      <c r="C6864" s="640" t="s">
        <v>10738</v>
      </c>
      <c r="D6864" s="641">
        <v>10.130000000000001</v>
      </c>
      <c r="E6864" s="642">
        <v>0</v>
      </c>
    </row>
    <row r="6865" spans="1:5">
      <c r="A6865" s="640">
        <v>102218</v>
      </c>
      <c r="B6865" s="638" t="s">
        <v>24139</v>
      </c>
      <c r="C6865" s="640" t="s">
        <v>10738</v>
      </c>
      <c r="D6865" s="641">
        <v>20.260000000000002</v>
      </c>
      <c r="E6865" s="642">
        <v>0</v>
      </c>
    </row>
    <row r="6866" spans="1:5">
      <c r="A6866" s="640">
        <v>102228</v>
      </c>
      <c r="B6866" s="638" t="s">
        <v>24140</v>
      </c>
      <c r="C6866" s="640" t="s">
        <v>10738</v>
      </c>
      <c r="D6866" s="641">
        <v>30.43</v>
      </c>
      <c r="E6866" s="642">
        <v>0</v>
      </c>
    </row>
    <row r="6867" spans="1:5">
      <c r="A6867" s="640">
        <v>102203</v>
      </c>
      <c r="B6867" s="638" t="s">
        <v>24141</v>
      </c>
      <c r="C6867" s="640" t="s">
        <v>10738</v>
      </c>
      <c r="D6867" s="641">
        <v>12.33</v>
      </c>
      <c r="E6867" s="642">
        <v>0</v>
      </c>
    </row>
    <row r="6868" spans="1:5">
      <c r="A6868" s="640">
        <v>102213</v>
      </c>
      <c r="B6868" s="638" t="s">
        <v>24142</v>
      </c>
      <c r="C6868" s="640" t="s">
        <v>10738</v>
      </c>
      <c r="D6868" s="641">
        <v>24.67</v>
      </c>
      <c r="E6868" s="642">
        <v>0</v>
      </c>
    </row>
    <row r="6869" spans="1:5">
      <c r="A6869" s="640">
        <v>102223</v>
      </c>
      <c r="B6869" s="638" t="s">
        <v>24143</v>
      </c>
      <c r="C6869" s="640" t="s">
        <v>10738</v>
      </c>
      <c r="D6869" s="641">
        <v>37</v>
      </c>
      <c r="E6869" s="642">
        <v>0</v>
      </c>
    </row>
    <row r="6870" spans="1:5">
      <c r="A6870" s="640">
        <v>102204</v>
      </c>
      <c r="B6870" s="638" t="s">
        <v>24144</v>
      </c>
      <c r="C6870" s="640" t="s">
        <v>10738</v>
      </c>
      <c r="D6870" s="641">
        <v>12.69</v>
      </c>
      <c r="E6870" s="642">
        <v>0</v>
      </c>
    </row>
    <row r="6871" spans="1:5">
      <c r="A6871" s="640">
        <v>102214</v>
      </c>
      <c r="B6871" s="638" t="s">
        <v>24145</v>
      </c>
      <c r="C6871" s="640" t="s">
        <v>10738</v>
      </c>
      <c r="D6871" s="641">
        <v>25.4</v>
      </c>
      <c r="E6871" s="642">
        <v>0</v>
      </c>
    </row>
    <row r="6872" spans="1:5">
      <c r="A6872" s="640">
        <v>102224</v>
      </c>
      <c r="B6872" s="638" t="s">
        <v>24146</v>
      </c>
      <c r="C6872" s="640" t="s">
        <v>10738</v>
      </c>
      <c r="D6872" s="641">
        <v>38.11</v>
      </c>
      <c r="E6872" s="642">
        <v>0</v>
      </c>
    </row>
    <row r="6873" spans="1:5">
      <c r="A6873" s="640">
        <v>102205</v>
      </c>
      <c r="B6873" s="638" t="s">
        <v>24147</v>
      </c>
      <c r="C6873" s="640" t="s">
        <v>10738</v>
      </c>
      <c r="D6873" s="641">
        <v>11.51</v>
      </c>
      <c r="E6873" s="642">
        <v>0</v>
      </c>
    </row>
    <row r="6874" spans="1:5">
      <c r="A6874" s="640">
        <v>102215</v>
      </c>
      <c r="B6874" s="638" t="s">
        <v>24148</v>
      </c>
      <c r="C6874" s="640" t="s">
        <v>10738</v>
      </c>
      <c r="D6874" s="641">
        <v>23.03</v>
      </c>
      <c r="E6874" s="642">
        <v>0</v>
      </c>
    </row>
    <row r="6875" spans="1:5">
      <c r="A6875" s="640">
        <v>102225</v>
      </c>
      <c r="B6875" s="638" t="s">
        <v>24149</v>
      </c>
      <c r="C6875" s="640" t="s">
        <v>10738</v>
      </c>
      <c r="D6875" s="641">
        <v>34.549999999999997</v>
      </c>
      <c r="E6875" s="642">
        <v>0</v>
      </c>
    </row>
    <row r="6876" spans="1:5">
      <c r="A6876" s="640">
        <v>100718</v>
      </c>
      <c r="B6876" s="638" t="s">
        <v>24150</v>
      </c>
      <c r="C6876" s="640" t="s">
        <v>10787</v>
      </c>
      <c r="D6876" s="641">
        <v>1.79</v>
      </c>
      <c r="E6876" s="642">
        <v>0</v>
      </c>
    </row>
    <row r="6877" spans="1:5">
      <c r="A6877" s="640">
        <v>100716</v>
      </c>
      <c r="B6877" s="638" t="s">
        <v>24151</v>
      </c>
      <c r="C6877" s="640" t="s">
        <v>10738</v>
      </c>
      <c r="D6877" s="641">
        <v>25.42</v>
      </c>
      <c r="E6877" s="642">
        <v>0.78</v>
      </c>
    </row>
    <row r="6878" spans="1:5">
      <c r="A6878" s="640">
        <v>100717</v>
      </c>
      <c r="B6878" s="638" t="s">
        <v>24152</v>
      </c>
      <c r="C6878" s="640" t="s">
        <v>10738</v>
      </c>
      <c r="D6878" s="641">
        <v>11.74</v>
      </c>
      <c r="E6878" s="642">
        <v>0</v>
      </c>
    </row>
    <row r="6879" spans="1:5">
      <c r="A6879" s="640">
        <v>100754</v>
      </c>
      <c r="B6879" s="638" t="s">
        <v>24153</v>
      </c>
      <c r="C6879" s="640" t="s">
        <v>10738</v>
      </c>
      <c r="D6879" s="641">
        <v>36.29</v>
      </c>
      <c r="E6879" s="642">
        <v>0</v>
      </c>
    </row>
    <row r="6880" spans="1:5">
      <c r="A6880" s="640">
        <v>100736</v>
      </c>
      <c r="B6880" s="638" t="s">
        <v>24154</v>
      </c>
      <c r="C6880" s="640" t="s">
        <v>10738</v>
      </c>
      <c r="D6880" s="641">
        <v>18.14</v>
      </c>
      <c r="E6880" s="642">
        <v>0</v>
      </c>
    </row>
    <row r="6881" spans="1:5">
      <c r="A6881" s="640">
        <v>100753</v>
      </c>
      <c r="B6881" s="638" t="s">
        <v>24155</v>
      </c>
      <c r="C6881" s="640" t="s">
        <v>10738</v>
      </c>
      <c r="D6881" s="641">
        <v>27.45</v>
      </c>
      <c r="E6881" s="642">
        <v>0</v>
      </c>
    </row>
    <row r="6882" spans="1:5">
      <c r="A6882" s="640">
        <v>100735</v>
      </c>
      <c r="B6882" s="638" t="s">
        <v>24156</v>
      </c>
      <c r="C6882" s="640" t="s">
        <v>10738</v>
      </c>
      <c r="D6882" s="641">
        <v>13.72</v>
      </c>
      <c r="E6882" s="642">
        <v>0</v>
      </c>
    </row>
    <row r="6883" spans="1:5">
      <c r="A6883" s="640">
        <v>100734</v>
      </c>
      <c r="B6883" s="638" t="s">
        <v>24157</v>
      </c>
      <c r="C6883" s="640" t="s">
        <v>10738</v>
      </c>
      <c r="D6883" s="641">
        <v>19.63</v>
      </c>
      <c r="E6883" s="642">
        <v>0</v>
      </c>
    </row>
    <row r="6884" spans="1:5">
      <c r="A6884" s="640">
        <v>100733</v>
      </c>
      <c r="B6884" s="638" t="s">
        <v>24158</v>
      </c>
      <c r="C6884" s="640" t="s">
        <v>10738</v>
      </c>
      <c r="D6884" s="641">
        <v>15.48</v>
      </c>
      <c r="E6884" s="642">
        <v>0</v>
      </c>
    </row>
    <row r="6885" spans="1:5">
      <c r="A6885" s="640">
        <v>100740</v>
      </c>
      <c r="B6885" s="638" t="s">
        <v>24159</v>
      </c>
      <c r="C6885" s="640" t="s">
        <v>10738</v>
      </c>
      <c r="D6885" s="641">
        <v>14.22</v>
      </c>
      <c r="E6885" s="642">
        <v>0</v>
      </c>
    </row>
    <row r="6886" spans="1:5">
      <c r="A6886" s="640">
        <v>100758</v>
      </c>
      <c r="B6886" s="638" t="s">
        <v>24160</v>
      </c>
      <c r="C6886" s="640" t="s">
        <v>10738</v>
      </c>
      <c r="D6886" s="641">
        <v>61.55</v>
      </c>
      <c r="E6886" s="642">
        <v>0</v>
      </c>
    </row>
    <row r="6887" spans="1:5">
      <c r="A6887" s="640">
        <v>100742</v>
      </c>
      <c r="B6887" s="638" t="s">
        <v>24161</v>
      </c>
      <c r="C6887" s="640" t="s">
        <v>10738</v>
      </c>
      <c r="D6887" s="641">
        <v>30.76</v>
      </c>
      <c r="E6887" s="642">
        <v>0</v>
      </c>
    </row>
    <row r="6888" spans="1:5">
      <c r="A6888" s="640">
        <v>100739</v>
      </c>
      <c r="B6888" s="638" t="s">
        <v>24162</v>
      </c>
      <c r="C6888" s="640" t="s">
        <v>10738</v>
      </c>
      <c r="D6888" s="641">
        <v>13.72</v>
      </c>
      <c r="E6888" s="642">
        <v>0</v>
      </c>
    </row>
    <row r="6889" spans="1:5">
      <c r="A6889" s="640">
        <v>100757</v>
      </c>
      <c r="B6889" s="638" t="s">
        <v>24163</v>
      </c>
      <c r="C6889" s="640" t="s">
        <v>10738</v>
      </c>
      <c r="D6889" s="641">
        <v>61.64</v>
      </c>
      <c r="E6889" s="642">
        <v>0</v>
      </c>
    </row>
    <row r="6890" spans="1:5">
      <c r="A6890" s="640">
        <v>100741</v>
      </c>
      <c r="B6890" s="638" t="s">
        <v>24164</v>
      </c>
      <c r="C6890" s="640" t="s">
        <v>10738</v>
      </c>
      <c r="D6890" s="641">
        <v>30.82</v>
      </c>
      <c r="E6890" s="642">
        <v>0</v>
      </c>
    </row>
    <row r="6891" spans="1:5">
      <c r="A6891" s="640">
        <v>100744</v>
      </c>
      <c r="B6891" s="638" t="s">
        <v>24165</v>
      </c>
      <c r="C6891" s="640" t="s">
        <v>10738</v>
      </c>
      <c r="D6891" s="641">
        <v>14.02</v>
      </c>
      <c r="E6891" s="642">
        <v>0</v>
      </c>
    </row>
    <row r="6892" spans="1:5">
      <c r="A6892" s="640">
        <v>100760</v>
      </c>
      <c r="B6892" s="638" t="s">
        <v>24166</v>
      </c>
      <c r="C6892" s="640" t="s">
        <v>10738</v>
      </c>
      <c r="D6892" s="641">
        <v>61.14</v>
      </c>
      <c r="E6892" s="642">
        <v>0</v>
      </c>
    </row>
    <row r="6893" spans="1:5">
      <c r="A6893" s="640">
        <v>100746</v>
      </c>
      <c r="B6893" s="638" t="s">
        <v>24167</v>
      </c>
      <c r="C6893" s="640" t="s">
        <v>10738</v>
      </c>
      <c r="D6893" s="641">
        <v>30.56</v>
      </c>
      <c r="E6893" s="642">
        <v>0</v>
      </c>
    </row>
    <row r="6894" spans="1:5">
      <c r="A6894" s="640">
        <v>100743</v>
      </c>
      <c r="B6894" s="638" t="s">
        <v>24168</v>
      </c>
      <c r="C6894" s="640" t="s">
        <v>10738</v>
      </c>
      <c r="D6894" s="641">
        <v>13.41</v>
      </c>
      <c r="E6894" s="642">
        <v>0</v>
      </c>
    </row>
    <row r="6895" spans="1:5">
      <c r="A6895" s="640">
        <v>100759</v>
      </c>
      <c r="B6895" s="638" t="s">
        <v>24169</v>
      </c>
      <c r="C6895" s="640" t="s">
        <v>10738</v>
      </c>
      <c r="D6895" s="641">
        <v>60.97</v>
      </c>
      <c r="E6895" s="642">
        <v>0</v>
      </c>
    </row>
    <row r="6896" spans="1:5">
      <c r="A6896" s="640">
        <v>100745</v>
      </c>
      <c r="B6896" s="638" t="s">
        <v>24170</v>
      </c>
      <c r="C6896" s="640" t="s">
        <v>10738</v>
      </c>
      <c r="D6896" s="641">
        <v>30.49</v>
      </c>
      <c r="E6896" s="642">
        <v>0</v>
      </c>
    </row>
    <row r="6897" spans="1:5">
      <c r="A6897" s="640">
        <v>100748</v>
      </c>
      <c r="B6897" s="638" t="s">
        <v>24171</v>
      </c>
      <c r="C6897" s="640" t="s">
        <v>10738</v>
      </c>
      <c r="D6897" s="641">
        <v>14.1</v>
      </c>
      <c r="E6897" s="642">
        <v>0</v>
      </c>
    </row>
    <row r="6898" spans="1:5">
      <c r="A6898" s="640">
        <v>100762</v>
      </c>
      <c r="B6898" s="638" t="s">
        <v>24172</v>
      </c>
      <c r="C6898" s="640" t="s">
        <v>10738</v>
      </c>
      <c r="D6898" s="641">
        <v>61.31</v>
      </c>
      <c r="E6898" s="642">
        <v>0</v>
      </c>
    </row>
    <row r="6899" spans="1:5">
      <c r="A6899" s="640">
        <v>100750</v>
      </c>
      <c r="B6899" s="638" t="s">
        <v>24173</v>
      </c>
      <c r="C6899" s="640" t="s">
        <v>10738</v>
      </c>
      <c r="D6899" s="641">
        <v>30.64</v>
      </c>
      <c r="E6899" s="642">
        <v>0</v>
      </c>
    </row>
    <row r="6900" spans="1:5">
      <c r="A6900" s="640">
        <v>100747</v>
      </c>
      <c r="B6900" s="638" t="s">
        <v>24174</v>
      </c>
      <c r="C6900" s="640" t="s">
        <v>10738</v>
      </c>
      <c r="D6900" s="641">
        <v>13.54</v>
      </c>
      <c r="E6900" s="642">
        <v>0</v>
      </c>
    </row>
    <row r="6901" spans="1:5">
      <c r="A6901" s="640">
        <v>100761</v>
      </c>
      <c r="B6901" s="638" t="s">
        <v>24175</v>
      </c>
      <c r="C6901" s="640" t="s">
        <v>10738</v>
      </c>
      <c r="D6901" s="641">
        <v>61.25</v>
      </c>
      <c r="E6901" s="642">
        <v>0</v>
      </c>
    </row>
    <row r="6902" spans="1:5">
      <c r="A6902" s="640">
        <v>100749</v>
      </c>
      <c r="B6902" s="638" t="s">
        <v>24176</v>
      </c>
      <c r="C6902" s="640" t="s">
        <v>10738</v>
      </c>
      <c r="D6902" s="641">
        <v>30.63</v>
      </c>
      <c r="E6902" s="642">
        <v>0</v>
      </c>
    </row>
    <row r="6903" spans="1:5">
      <c r="A6903" s="640">
        <v>100720</v>
      </c>
      <c r="B6903" s="638" t="s">
        <v>24177</v>
      </c>
      <c r="C6903" s="640" t="s">
        <v>10738</v>
      </c>
      <c r="D6903" s="641">
        <v>13.49</v>
      </c>
      <c r="E6903" s="642">
        <v>0</v>
      </c>
    </row>
    <row r="6904" spans="1:5">
      <c r="A6904" s="640">
        <v>100722</v>
      </c>
      <c r="B6904" s="638" t="s">
        <v>24178</v>
      </c>
      <c r="C6904" s="640" t="s">
        <v>10738</v>
      </c>
      <c r="D6904" s="641">
        <v>30.08</v>
      </c>
      <c r="E6904" s="642">
        <v>0</v>
      </c>
    </row>
    <row r="6905" spans="1:5">
      <c r="A6905" s="640">
        <v>100719</v>
      </c>
      <c r="B6905" s="638" t="s">
        <v>24179</v>
      </c>
      <c r="C6905" s="640" t="s">
        <v>10738</v>
      </c>
      <c r="D6905" s="641">
        <v>13.93</v>
      </c>
      <c r="E6905" s="642">
        <v>0</v>
      </c>
    </row>
    <row r="6906" spans="1:5">
      <c r="A6906" s="640">
        <v>100721</v>
      </c>
      <c r="B6906" s="638" t="s">
        <v>24180</v>
      </c>
      <c r="C6906" s="640" t="s">
        <v>10738</v>
      </c>
      <c r="D6906" s="641">
        <v>31.3</v>
      </c>
      <c r="E6906" s="642">
        <v>0</v>
      </c>
    </row>
    <row r="6907" spans="1:5">
      <c r="A6907" s="640">
        <v>100724</v>
      </c>
      <c r="B6907" s="638" t="s">
        <v>24181</v>
      </c>
      <c r="C6907" s="640" t="s">
        <v>10738</v>
      </c>
      <c r="D6907" s="641">
        <v>17.63</v>
      </c>
      <c r="E6907" s="642">
        <v>0</v>
      </c>
    </row>
    <row r="6908" spans="1:5">
      <c r="A6908" s="640">
        <v>100726</v>
      </c>
      <c r="B6908" s="638" t="s">
        <v>24182</v>
      </c>
      <c r="C6908" s="640" t="s">
        <v>10738</v>
      </c>
      <c r="D6908" s="641">
        <v>34.090000000000003</v>
      </c>
      <c r="E6908" s="642">
        <v>0</v>
      </c>
    </row>
    <row r="6909" spans="1:5">
      <c r="A6909" s="640">
        <v>100723</v>
      </c>
      <c r="B6909" s="638" t="s">
        <v>24183</v>
      </c>
      <c r="C6909" s="640" t="s">
        <v>10738</v>
      </c>
      <c r="D6909" s="641">
        <v>14.97</v>
      </c>
      <c r="E6909" s="642">
        <v>0</v>
      </c>
    </row>
    <row r="6910" spans="1:5">
      <c r="A6910" s="640">
        <v>100725</v>
      </c>
      <c r="B6910" s="638" t="s">
        <v>24184</v>
      </c>
      <c r="C6910" s="640" t="s">
        <v>10738</v>
      </c>
      <c r="D6910" s="641">
        <v>31.64</v>
      </c>
      <c r="E6910" s="642">
        <v>0</v>
      </c>
    </row>
    <row r="6911" spans="1:5">
      <c r="A6911" s="640">
        <v>100752</v>
      </c>
      <c r="B6911" s="638" t="s">
        <v>24185</v>
      </c>
      <c r="C6911" s="640" t="s">
        <v>10738</v>
      </c>
      <c r="D6911" s="641">
        <v>59.9</v>
      </c>
      <c r="E6911" s="642">
        <v>0</v>
      </c>
    </row>
    <row r="6912" spans="1:5">
      <c r="A6912" s="640">
        <v>100730</v>
      </c>
      <c r="B6912" s="638" t="s">
        <v>24186</v>
      </c>
      <c r="C6912" s="640" t="s">
        <v>10738</v>
      </c>
      <c r="D6912" s="641">
        <v>29.95</v>
      </c>
      <c r="E6912" s="642">
        <v>0</v>
      </c>
    </row>
    <row r="6913" spans="1:5">
      <c r="A6913" s="640">
        <v>100751</v>
      </c>
      <c r="B6913" s="638" t="s">
        <v>24187</v>
      </c>
      <c r="C6913" s="640" t="s">
        <v>10738</v>
      </c>
      <c r="D6913" s="641">
        <v>51.76</v>
      </c>
      <c r="E6913" s="642">
        <v>0</v>
      </c>
    </row>
    <row r="6914" spans="1:5">
      <c r="A6914" s="640">
        <v>100729</v>
      </c>
      <c r="B6914" s="638" t="s">
        <v>24188</v>
      </c>
      <c r="C6914" s="640" t="s">
        <v>10738</v>
      </c>
      <c r="D6914" s="641">
        <v>25.87</v>
      </c>
      <c r="E6914" s="642">
        <v>0</v>
      </c>
    </row>
    <row r="6915" spans="1:5">
      <c r="A6915" s="640">
        <v>100728</v>
      </c>
      <c r="B6915" s="638" t="s">
        <v>24189</v>
      </c>
      <c r="C6915" s="640" t="s">
        <v>10738</v>
      </c>
      <c r="D6915" s="641">
        <v>30.42</v>
      </c>
      <c r="E6915" s="642">
        <v>0</v>
      </c>
    </row>
    <row r="6916" spans="1:5">
      <c r="A6916" s="640">
        <v>100727</v>
      </c>
      <c r="B6916" s="638" t="s">
        <v>24190</v>
      </c>
      <c r="C6916" s="640" t="s">
        <v>10738</v>
      </c>
      <c r="D6916" s="641">
        <v>34.15</v>
      </c>
      <c r="E6916" s="642">
        <v>0</v>
      </c>
    </row>
    <row r="6917" spans="1:5">
      <c r="A6917" s="640">
        <v>102499</v>
      </c>
      <c r="B6917" s="638" t="s">
        <v>24191</v>
      </c>
      <c r="C6917" s="640" t="s">
        <v>10738</v>
      </c>
      <c r="D6917" s="641">
        <v>4.0999999999999996</v>
      </c>
      <c r="E6917" s="642">
        <v>0</v>
      </c>
    </row>
    <row r="6918" spans="1:5">
      <c r="A6918" s="640">
        <v>102505</v>
      </c>
      <c r="B6918" s="638" t="s">
        <v>24192</v>
      </c>
      <c r="C6918" s="640" t="s">
        <v>10787</v>
      </c>
      <c r="D6918" s="641">
        <v>12.74</v>
      </c>
      <c r="E6918" s="642">
        <v>0</v>
      </c>
    </row>
    <row r="6919" spans="1:5">
      <c r="A6919" s="640">
        <v>102504</v>
      </c>
      <c r="B6919" s="638" t="s">
        <v>24193</v>
      </c>
      <c r="C6919" s="640" t="s">
        <v>10787</v>
      </c>
      <c r="D6919" s="641">
        <v>12.09</v>
      </c>
      <c r="E6919" s="642">
        <v>0</v>
      </c>
    </row>
    <row r="6920" spans="1:5">
      <c r="A6920" s="640">
        <v>102506</v>
      </c>
      <c r="B6920" s="638" t="s">
        <v>24194</v>
      </c>
      <c r="C6920" s="640" t="s">
        <v>10787</v>
      </c>
      <c r="D6920" s="641">
        <v>13.42</v>
      </c>
      <c r="E6920" s="642">
        <v>0</v>
      </c>
    </row>
    <row r="6921" spans="1:5">
      <c r="A6921" s="640">
        <v>102500</v>
      </c>
      <c r="B6921" s="638" t="s">
        <v>24195</v>
      </c>
      <c r="C6921" s="640" t="s">
        <v>10787</v>
      </c>
      <c r="D6921" s="641">
        <v>5.45</v>
      </c>
      <c r="E6921" s="642">
        <v>0</v>
      </c>
    </row>
    <row r="6922" spans="1:5">
      <c r="A6922" s="640">
        <v>102507</v>
      </c>
      <c r="B6922" s="638" t="s">
        <v>24196</v>
      </c>
      <c r="C6922" s="640" t="s">
        <v>10787</v>
      </c>
      <c r="D6922" s="641">
        <v>8.1</v>
      </c>
      <c r="E6922" s="642">
        <v>0</v>
      </c>
    </row>
    <row r="6923" spans="1:5">
      <c r="A6923" s="640">
        <v>102512</v>
      </c>
      <c r="B6923" s="638" t="s">
        <v>24197</v>
      </c>
      <c r="C6923" s="640" t="s">
        <v>10787</v>
      </c>
      <c r="D6923" s="641">
        <v>7.3</v>
      </c>
      <c r="E6923" s="642">
        <v>0.34</v>
      </c>
    </row>
    <row r="6924" spans="1:5">
      <c r="A6924" s="640">
        <v>102501</v>
      </c>
      <c r="B6924" s="638" t="s">
        <v>24198</v>
      </c>
      <c r="C6924" s="640" t="s">
        <v>10738</v>
      </c>
      <c r="D6924" s="641">
        <v>29.53</v>
      </c>
      <c r="E6924" s="642">
        <v>0</v>
      </c>
    </row>
    <row r="6925" spans="1:5">
      <c r="A6925" s="640">
        <v>102508</v>
      </c>
      <c r="B6925" s="638" t="s">
        <v>24199</v>
      </c>
      <c r="C6925" s="640" t="s">
        <v>10738</v>
      </c>
      <c r="D6925" s="641">
        <v>56.59</v>
      </c>
      <c r="E6925" s="642">
        <v>0</v>
      </c>
    </row>
    <row r="6926" spans="1:5">
      <c r="A6926" s="640">
        <v>102509</v>
      </c>
      <c r="B6926" s="638" t="s">
        <v>24200</v>
      </c>
      <c r="C6926" s="640" t="s">
        <v>10738</v>
      </c>
      <c r="D6926" s="641">
        <v>37.369999999999997</v>
      </c>
      <c r="E6926" s="642">
        <v>0</v>
      </c>
    </row>
    <row r="6927" spans="1:5">
      <c r="A6927" s="640">
        <v>102498</v>
      </c>
      <c r="B6927" s="638" t="s">
        <v>24201</v>
      </c>
      <c r="C6927" s="640" t="s">
        <v>10787</v>
      </c>
      <c r="D6927" s="641">
        <v>1.92</v>
      </c>
      <c r="E6927" s="642">
        <v>0</v>
      </c>
    </row>
    <row r="6928" spans="1:5">
      <c r="A6928" s="640">
        <v>102491</v>
      </c>
      <c r="B6928" s="638" t="s">
        <v>24202</v>
      </c>
      <c r="C6928" s="640" t="s">
        <v>10738</v>
      </c>
      <c r="D6928" s="641">
        <v>24.39</v>
      </c>
      <c r="E6928" s="642">
        <v>0</v>
      </c>
    </row>
    <row r="6929" spans="1:8">
      <c r="A6929" s="640">
        <v>102492</v>
      </c>
      <c r="B6929" s="638" t="s">
        <v>24203</v>
      </c>
      <c r="C6929" s="640" t="s">
        <v>10738</v>
      </c>
      <c r="D6929" s="641">
        <v>30.89</v>
      </c>
      <c r="E6929" s="642">
        <v>0</v>
      </c>
    </row>
    <row r="6930" spans="1:8">
      <c r="A6930" s="640">
        <v>102494</v>
      </c>
      <c r="B6930" s="638" t="s">
        <v>24204</v>
      </c>
      <c r="C6930" s="640" t="s">
        <v>10738</v>
      </c>
      <c r="D6930" s="641">
        <v>80.069999999999993</v>
      </c>
      <c r="E6930" s="642">
        <v>0</v>
      </c>
    </row>
    <row r="6931" spans="1:8">
      <c r="A6931" s="640">
        <v>102496</v>
      </c>
      <c r="B6931" s="638" t="s">
        <v>24205</v>
      </c>
      <c r="C6931" s="640" t="s">
        <v>10787</v>
      </c>
      <c r="D6931" s="641">
        <v>16.7</v>
      </c>
      <c r="E6931" s="642">
        <v>0</v>
      </c>
    </row>
    <row r="6932" spans="1:8">
      <c r="A6932" s="640">
        <v>102497</v>
      </c>
      <c r="B6932" s="638" t="s">
        <v>24206</v>
      </c>
      <c r="C6932" s="640" t="s">
        <v>10787</v>
      </c>
      <c r="D6932" s="641">
        <v>5.98</v>
      </c>
      <c r="E6932" s="642">
        <v>0</v>
      </c>
      <c r="H6932">
        <f>315/2</f>
        <v>157.5</v>
      </c>
    </row>
    <row r="6933" spans="1:8">
      <c r="A6933" s="640">
        <v>102520</v>
      </c>
      <c r="B6933" s="638" t="s">
        <v>24207</v>
      </c>
      <c r="C6933" s="640" t="s">
        <v>10738</v>
      </c>
      <c r="D6933" s="641">
        <v>98.52</v>
      </c>
      <c r="E6933" s="642">
        <v>0</v>
      </c>
    </row>
    <row r="6934" spans="1:8">
      <c r="A6934" s="640">
        <v>102513</v>
      </c>
      <c r="B6934" s="638" t="s">
        <v>24208</v>
      </c>
      <c r="C6934" s="640" t="s">
        <v>10738</v>
      </c>
      <c r="D6934" s="641">
        <v>57.45</v>
      </c>
      <c r="E6934" s="642">
        <v>0</v>
      </c>
    </row>
    <row r="6935" spans="1:8">
      <c r="A6935" s="640">
        <v>102489</v>
      </c>
      <c r="B6935" s="638" t="s">
        <v>24209</v>
      </c>
      <c r="C6935" s="640" t="s">
        <v>10738</v>
      </c>
      <c r="D6935" s="641">
        <v>29.18</v>
      </c>
      <c r="E6935" s="642">
        <v>0</v>
      </c>
    </row>
    <row r="6936" spans="1:8">
      <c r="A6936" s="640">
        <v>102488</v>
      </c>
      <c r="B6936" s="638" t="s">
        <v>24210</v>
      </c>
      <c r="C6936" s="640" t="s">
        <v>10738</v>
      </c>
      <c r="D6936" s="641">
        <v>4.3099999999999996</v>
      </c>
      <c r="E6936" s="642">
        <v>0.02</v>
      </c>
    </row>
    <row r="6937" spans="1:8">
      <c r="A6937" s="640">
        <v>101746</v>
      </c>
      <c r="B6937" s="638" t="s">
        <v>44398</v>
      </c>
      <c r="C6937" s="640" t="s">
        <v>10738</v>
      </c>
      <c r="D6937" s="641">
        <v>613.85</v>
      </c>
      <c r="E6937" s="642">
        <v>0.81</v>
      </c>
    </row>
    <row r="6938" spans="1:8">
      <c r="A6938" s="640">
        <v>106788</v>
      </c>
      <c r="B6938" s="638" t="s">
        <v>44399</v>
      </c>
      <c r="C6938" s="640" t="s">
        <v>10738</v>
      </c>
      <c r="D6938" s="641">
        <v>36.299999999999997</v>
      </c>
      <c r="E6938" s="642">
        <v>0</v>
      </c>
    </row>
    <row r="6939" spans="1:8">
      <c r="A6939" s="640">
        <v>106789</v>
      </c>
      <c r="B6939" s="638" t="s">
        <v>44400</v>
      </c>
      <c r="C6939" s="640" t="s">
        <v>10738</v>
      </c>
      <c r="D6939" s="641">
        <v>34.229999999999997</v>
      </c>
      <c r="E6939" s="642">
        <v>0</v>
      </c>
    </row>
    <row r="6940" spans="1:8">
      <c r="A6940" s="640">
        <v>98679</v>
      </c>
      <c r="B6940" s="638" t="s">
        <v>44401</v>
      </c>
      <c r="C6940" s="640" t="s">
        <v>10738</v>
      </c>
      <c r="D6940" s="641">
        <v>41.69</v>
      </c>
      <c r="E6940" s="642">
        <v>0</v>
      </c>
    </row>
    <row r="6941" spans="1:8">
      <c r="A6941" s="640">
        <v>98680</v>
      </c>
      <c r="B6941" s="638" t="s">
        <v>44402</v>
      </c>
      <c r="C6941" s="640" t="s">
        <v>10738</v>
      </c>
      <c r="D6941" s="641">
        <v>51.38</v>
      </c>
      <c r="E6941" s="642">
        <v>0</v>
      </c>
    </row>
    <row r="6942" spans="1:8">
      <c r="A6942" s="640">
        <v>101749</v>
      </c>
      <c r="B6942" s="638" t="s">
        <v>44403</v>
      </c>
      <c r="C6942" s="640" t="s">
        <v>10738</v>
      </c>
      <c r="D6942" s="641">
        <v>59.29</v>
      </c>
      <c r="E6942" s="642">
        <v>0</v>
      </c>
    </row>
    <row r="6943" spans="1:8">
      <c r="A6943" s="640">
        <v>98681</v>
      </c>
      <c r="B6943" s="638" t="s">
        <v>44404</v>
      </c>
      <c r="C6943" s="640" t="s">
        <v>10738</v>
      </c>
      <c r="D6943" s="641">
        <v>37.159999999999997</v>
      </c>
      <c r="E6943" s="642">
        <v>0</v>
      </c>
    </row>
    <row r="6944" spans="1:8">
      <c r="A6944" s="640">
        <v>98682</v>
      </c>
      <c r="B6944" s="638" t="s">
        <v>44405</v>
      </c>
      <c r="C6944" s="640" t="s">
        <v>10738</v>
      </c>
      <c r="D6944" s="641">
        <v>46.85</v>
      </c>
      <c r="E6944" s="642">
        <v>0</v>
      </c>
    </row>
    <row r="6945" spans="1:5">
      <c r="A6945" s="640">
        <v>101750</v>
      </c>
      <c r="B6945" s="638" t="s">
        <v>44406</v>
      </c>
      <c r="C6945" s="640" t="s">
        <v>10738</v>
      </c>
      <c r="D6945" s="641">
        <v>54.76</v>
      </c>
      <c r="E6945" s="642">
        <v>0</v>
      </c>
    </row>
    <row r="6946" spans="1:5">
      <c r="A6946" s="640">
        <v>101737</v>
      </c>
      <c r="B6946" s="638" t="s">
        <v>44407</v>
      </c>
      <c r="C6946" s="640" t="s">
        <v>10738</v>
      </c>
      <c r="D6946" s="641">
        <v>143.04</v>
      </c>
      <c r="E6946" s="642">
        <v>0</v>
      </c>
    </row>
    <row r="6947" spans="1:5">
      <c r="A6947" s="640">
        <v>101735</v>
      </c>
      <c r="B6947" s="638" t="s">
        <v>44408</v>
      </c>
      <c r="C6947" s="640" t="s">
        <v>10738</v>
      </c>
      <c r="D6947" s="641">
        <v>437.36</v>
      </c>
      <c r="E6947" s="642">
        <v>0</v>
      </c>
    </row>
    <row r="6948" spans="1:5">
      <c r="A6948" s="640">
        <v>101734</v>
      </c>
      <c r="B6948" s="638" t="s">
        <v>44409</v>
      </c>
      <c r="C6948" s="640" t="s">
        <v>10738</v>
      </c>
      <c r="D6948" s="641">
        <v>427.12</v>
      </c>
      <c r="E6948" s="642">
        <v>0</v>
      </c>
    </row>
    <row r="6949" spans="1:5">
      <c r="A6949" s="640">
        <v>101736</v>
      </c>
      <c r="B6949" s="638" t="s">
        <v>44410</v>
      </c>
      <c r="C6949" s="640" t="s">
        <v>10738</v>
      </c>
      <c r="D6949" s="641">
        <v>122.79</v>
      </c>
      <c r="E6949" s="642">
        <v>0</v>
      </c>
    </row>
    <row r="6950" spans="1:5">
      <c r="A6950" s="640">
        <v>101733</v>
      </c>
      <c r="B6950" s="638" t="s">
        <v>44411</v>
      </c>
      <c r="C6950" s="640" t="s">
        <v>10738</v>
      </c>
      <c r="D6950" s="641">
        <v>286</v>
      </c>
      <c r="E6950" s="642">
        <v>0</v>
      </c>
    </row>
    <row r="6951" spans="1:5">
      <c r="A6951" s="640">
        <v>104162</v>
      </c>
      <c r="B6951" s="638" t="s">
        <v>44412</v>
      </c>
      <c r="C6951" s="640" t="s">
        <v>10738</v>
      </c>
      <c r="D6951" s="641">
        <v>110.51</v>
      </c>
      <c r="E6951" s="642">
        <v>0</v>
      </c>
    </row>
    <row r="6952" spans="1:5">
      <c r="A6952" s="640">
        <v>98671</v>
      </c>
      <c r="B6952" s="638" t="s">
        <v>44413</v>
      </c>
      <c r="C6952" s="640" t="s">
        <v>10738</v>
      </c>
      <c r="D6952" s="641">
        <v>345.68</v>
      </c>
      <c r="E6952" s="642">
        <v>0</v>
      </c>
    </row>
    <row r="6953" spans="1:5">
      <c r="A6953" s="640">
        <v>101726</v>
      </c>
      <c r="B6953" s="638" t="s">
        <v>44414</v>
      </c>
      <c r="C6953" s="640" t="s">
        <v>10738</v>
      </c>
      <c r="D6953" s="641">
        <v>222.92</v>
      </c>
      <c r="E6953" s="642">
        <v>0</v>
      </c>
    </row>
    <row r="6954" spans="1:5">
      <c r="A6954" s="640">
        <v>101725</v>
      </c>
      <c r="B6954" s="638" t="s">
        <v>44415</v>
      </c>
      <c r="C6954" s="640" t="s">
        <v>10738</v>
      </c>
      <c r="D6954" s="641">
        <v>311.01</v>
      </c>
      <c r="E6954" s="642">
        <v>0</v>
      </c>
    </row>
    <row r="6955" spans="1:5">
      <c r="A6955" s="640">
        <v>98672</v>
      </c>
      <c r="B6955" s="638" t="s">
        <v>44416</v>
      </c>
      <c r="C6955" s="640" t="s">
        <v>10738</v>
      </c>
      <c r="D6955" s="641">
        <v>404.43</v>
      </c>
      <c r="E6955" s="642">
        <v>0</v>
      </c>
    </row>
    <row r="6956" spans="1:5">
      <c r="A6956" s="640">
        <v>101732</v>
      </c>
      <c r="B6956" s="638" t="s">
        <v>44417</v>
      </c>
      <c r="C6956" s="640" t="s">
        <v>10738</v>
      </c>
      <c r="D6956" s="641">
        <v>126.4</v>
      </c>
      <c r="E6956" s="642">
        <v>0.39</v>
      </c>
    </row>
    <row r="6957" spans="1:5">
      <c r="A6957" s="640">
        <v>101731</v>
      </c>
      <c r="B6957" s="638" t="s">
        <v>44418</v>
      </c>
      <c r="C6957" s="640" t="s">
        <v>10738</v>
      </c>
      <c r="D6957" s="641">
        <v>386.87</v>
      </c>
      <c r="E6957" s="642">
        <v>0.71</v>
      </c>
    </row>
    <row r="6958" spans="1:5">
      <c r="A6958" s="640">
        <v>101751</v>
      </c>
      <c r="B6958" s="638" t="s">
        <v>44419</v>
      </c>
      <c r="C6958" s="640" t="s">
        <v>10738</v>
      </c>
      <c r="D6958" s="641">
        <v>427.67</v>
      </c>
      <c r="E6958" s="642">
        <v>0.71</v>
      </c>
    </row>
    <row r="6959" spans="1:5">
      <c r="A6959" s="640">
        <v>101729</v>
      </c>
      <c r="B6959" s="638" t="s">
        <v>44420</v>
      </c>
      <c r="C6959" s="640" t="s">
        <v>10738</v>
      </c>
      <c r="D6959" s="641">
        <v>424.31</v>
      </c>
      <c r="E6959" s="642">
        <v>0.72</v>
      </c>
    </row>
    <row r="6960" spans="1:5">
      <c r="A6960" s="640">
        <v>101094</v>
      </c>
      <c r="B6960" s="638" t="s">
        <v>44421</v>
      </c>
      <c r="C6960" s="640" t="s">
        <v>10787</v>
      </c>
      <c r="D6960" s="641">
        <v>205.45</v>
      </c>
      <c r="E6960" s="642">
        <v>0</v>
      </c>
    </row>
    <row r="6961" spans="1:5">
      <c r="A6961" s="640">
        <v>101727</v>
      </c>
      <c r="B6961" s="638" t="s">
        <v>44422</v>
      </c>
      <c r="C6961" s="640" t="s">
        <v>10738</v>
      </c>
      <c r="D6961" s="641">
        <v>200.58</v>
      </c>
      <c r="E6961" s="642">
        <v>0</v>
      </c>
    </row>
    <row r="6962" spans="1:5">
      <c r="A6962" s="640">
        <v>106790</v>
      </c>
      <c r="B6962" s="638" t="s">
        <v>44423</v>
      </c>
      <c r="C6962" s="640" t="s">
        <v>10738</v>
      </c>
      <c r="D6962" s="641">
        <v>215.58</v>
      </c>
      <c r="E6962" s="642">
        <v>0</v>
      </c>
    </row>
    <row r="6963" spans="1:5">
      <c r="A6963" s="640">
        <v>106792</v>
      </c>
      <c r="B6963" s="638" t="s">
        <v>44424</v>
      </c>
      <c r="C6963" s="640" t="s">
        <v>10738</v>
      </c>
      <c r="D6963" s="641">
        <v>4.67</v>
      </c>
      <c r="E6963" s="642">
        <v>0</v>
      </c>
    </row>
    <row r="6964" spans="1:5">
      <c r="A6964" s="640">
        <v>101748</v>
      </c>
      <c r="B6964" s="638" t="s">
        <v>44425</v>
      </c>
      <c r="C6964" s="640" t="s">
        <v>10738</v>
      </c>
      <c r="D6964" s="641">
        <v>4.16</v>
      </c>
      <c r="E6964" s="642">
        <v>0.02</v>
      </c>
    </row>
    <row r="6965" spans="1:5">
      <c r="A6965" s="640">
        <v>106791</v>
      </c>
      <c r="B6965" s="638" t="s">
        <v>44426</v>
      </c>
      <c r="C6965" s="640" t="s">
        <v>10738</v>
      </c>
      <c r="D6965" s="641">
        <v>330.7</v>
      </c>
      <c r="E6965" s="642">
        <v>0</v>
      </c>
    </row>
    <row r="6966" spans="1:5">
      <c r="A6966" s="640">
        <v>101742</v>
      </c>
      <c r="B6966" s="638" t="s">
        <v>44427</v>
      </c>
      <c r="C6966" s="640" t="s">
        <v>10787</v>
      </c>
      <c r="D6966" s="641">
        <v>59.41</v>
      </c>
      <c r="E6966" s="642">
        <v>0</v>
      </c>
    </row>
    <row r="6967" spans="1:5">
      <c r="A6967" s="640">
        <v>101740</v>
      </c>
      <c r="B6967" s="638" t="s">
        <v>44428</v>
      </c>
      <c r="C6967" s="640" t="s">
        <v>10787</v>
      </c>
      <c r="D6967" s="641">
        <v>58.85</v>
      </c>
      <c r="E6967" s="642">
        <v>0.31</v>
      </c>
    </row>
    <row r="6968" spans="1:5">
      <c r="A6968" s="640">
        <v>98685</v>
      </c>
      <c r="B6968" s="638" t="s">
        <v>44429</v>
      </c>
      <c r="C6968" s="640" t="s">
        <v>10787</v>
      </c>
      <c r="D6968" s="641">
        <v>70.41</v>
      </c>
      <c r="E6968" s="642">
        <v>0</v>
      </c>
    </row>
    <row r="6969" spans="1:5">
      <c r="A6969" s="640">
        <v>98686</v>
      </c>
      <c r="B6969" s="638" t="s">
        <v>44430</v>
      </c>
      <c r="C6969" s="640" t="s">
        <v>10787</v>
      </c>
      <c r="D6969" s="641">
        <v>64.38</v>
      </c>
      <c r="E6969" s="642">
        <v>0</v>
      </c>
    </row>
    <row r="6970" spans="1:5">
      <c r="A6970" s="640">
        <v>101738</v>
      </c>
      <c r="B6970" s="638" t="s">
        <v>44431</v>
      </c>
      <c r="C6970" s="640" t="s">
        <v>10787</v>
      </c>
      <c r="D6970" s="641">
        <v>46.78</v>
      </c>
      <c r="E6970" s="642">
        <v>0.8</v>
      </c>
    </row>
    <row r="6971" spans="1:5">
      <c r="A6971" s="640">
        <v>101739</v>
      </c>
      <c r="B6971" s="638" t="s">
        <v>44432</v>
      </c>
      <c r="C6971" s="640" t="s">
        <v>10787</v>
      </c>
      <c r="D6971" s="641">
        <v>62.49</v>
      </c>
      <c r="E6971" s="642">
        <v>0.6</v>
      </c>
    </row>
    <row r="6972" spans="1:5">
      <c r="A6972" s="640">
        <v>101741</v>
      </c>
      <c r="B6972" s="638" t="s">
        <v>44433</v>
      </c>
      <c r="C6972" s="640" t="s">
        <v>10787</v>
      </c>
      <c r="D6972" s="641">
        <v>53.82</v>
      </c>
      <c r="E6972" s="642">
        <v>0</v>
      </c>
    </row>
    <row r="6973" spans="1:5">
      <c r="A6973" s="640">
        <v>98697</v>
      </c>
      <c r="B6973" s="638" t="s">
        <v>44434</v>
      </c>
      <c r="C6973" s="640" t="s">
        <v>10787</v>
      </c>
      <c r="D6973" s="641">
        <v>56.51</v>
      </c>
      <c r="E6973" s="642">
        <v>0</v>
      </c>
    </row>
    <row r="6974" spans="1:5">
      <c r="A6974" s="640">
        <v>98688</v>
      </c>
      <c r="B6974" s="638" t="s">
        <v>44435</v>
      </c>
      <c r="C6974" s="640" t="s">
        <v>10787</v>
      </c>
      <c r="D6974" s="641">
        <v>77.3</v>
      </c>
      <c r="E6974" s="642">
        <v>0</v>
      </c>
    </row>
    <row r="6975" spans="1:5">
      <c r="A6975" s="640">
        <v>98689</v>
      </c>
      <c r="B6975" s="638" t="s">
        <v>44436</v>
      </c>
      <c r="C6975" s="640" t="s">
        <v>10787</v>
      </c>
      <c r="D6975" s="641">
        <v>110.67</v>
      </c>
      <c r="E6975" s="642">
        <v>0</v>
      </c>
    </row>
    <row r="6976" spans="1:5">
      <c r="A6976" s="640">
        <v>98695</v>
      </c>
      <c r="B6976" s="638" t="s">
        <v>44437</v>
      </c>
      <c r="C6976" s="640" t="s">
        <v>10787</v>
      </c>
      <c r="D6976" s="641">
        <v>95.38</v>
      </c>
      <c r="E6976" s="642">
        <v>0</v>
      </c>
    </row>
    <row r="6977" spans="1:5">
      <c r="A6977" s="640">
        <v>100606</v>
      </c>
      <c r="B6977" s="638" t="s">
        <v>24211</v>
      </c>
      <c r="C6977" s="640" t="s">
        <v>10735</v>
      </c>
      <c r="D6977" s="641">
        <v>1853.05</v>
      </c>
      <c r="E6977" s="642">
        <v>0.01</v>
      </c>
    </row>
    <row r="6978" spans="1:5">
      <c r="A6978" s="640">
        <v>100604</v>
      </c>
      <c r="B6978" s="638" t="s">
        <v>24212</v>
      </c>
      <c r="C6978" s="640" t="s">
        <v>10735</v>
      </c>
      <c r="D6978" s="641">
        <v>836.62</v>
      </c>
      <c r="E6978" s="642">
        <v>0.01</v>
      </c>
    </row>
    <row r="6979" spans="1:5">
      <c r="A6979" s="640">
        <v>100605</v>
      </c>
      <c r="B6979" s="638" t="s">
        <v>24213</v>
      </c>
      <c r="C6979" s="640" t="s">
        <v>10735</v>
      </c>
      <c r="D6979" s="641">
        <v>1256.2</v>
      </c>
      <c r="E6979" s="642">
        <v>0.01</v>
      </c>
    </row>
    <row r="6980" spans="1:5">
      <c r="A6980" s="640">
        <v>100580</v>
      </c>
      <c r="B6980" s="638" t="s">
        <v>24214</v>
      </c>
      <c r="C6980" s="640" t="s">
        <v>10735</v>
      </c>
      <c r="D6980" s="641">
        <v>758.92</v>
      </c>
      <c r="E6980" s="642">
        <v>0.02</v>
      </c>
    </row>
    <row r="6981" spans="1:5">
      <c r="A6981" s="640">
        <v>100579</v>
      </c>
      <c r="B6981" s="638" t="s">
        <v>24215</v>
      </c>
      <c r="C6981" s="640" t="s">
        <v>10735</v>
      </c>
      <c r="D6981" s="641">
        <v>706.5</v>
      </c>
      <c r="E6981" s="642">
        <v>0.02</v>
      </c>
    </row>
    <row r="6982" spans="1:5">
      <c r="A6982" s="640">
        <v>100609</v>
      </c>
      <c r="B6982" s="638" t="s">
        <v>24216</v>
      </c>
      <c r="C6982" s="640" t="s">
        <v>10735</v>
      </c>
      <c r="D6982" s="641">
        <v>1886.41</v>
      </c>
      <c r="E6982" s="642">
        <v>0.01</v>
      </c>
    </row>
    <row r="6983" spans="1:5">
      <c r="A6983" s="640">
        <v>100607</v>
      </c>
      <c r="B6983" s="638" t="s">
        <v>24217</v>
      </c>
      <c r="C6983" s="640" t="s">
        <v>10735</v>
      </c>
      <c r="D6983" s="641">
        <v>857.83</v>
      </c>
      <c r="E6983" s="642">
        <v>0.01</v>
      </c>
    </row>
    <row r="6984" spans="1:5">
      <c r="A6984" s="640">
        <v>100608</v>
      </c>
      <c r="B6984" s="638" t="s">
        <v>24218</v>
      </c>
      <c r="C6984" s="640" t="s">
        <v>10735</v>
      </c>
      <c r="D6984" s="641">
        <v>1281.92</v>
      </c>
      <c r="E6984" s="642">
        <v>0.01</v>
      </c>
    </row>
    <row r="6985" spans="1:5">
      <c r="A6985" s="640">
        <v>100582</v>
      </c>
      <c r="B6985" s="638" t="s">
        <v>24219</v>
      </c>
      <c r="C6985" s="640" t="s">
        <v>10735</v>
      </c>
      <c r="D6985" s="641">
        <v>826.56</v>
      </c>
      <c r="E6985" s="642">
        <v>0.02</v>
      </c>
    </row>
    <row r="6986" spans="1:5">
      <c r="A6986" s="640">
        <v>100581</v>
      </c>
      <c r="B6986" s="638" t="s">
        <v>24220</v>
      </c>
      <c r="C6986" s="640" t="s">
        <v>10735</v>
      </c>
      <c r="D6986" s="641">
        <v>733.54</v>
      </c>
      <c r="E6986" s="642">
        <v>0.02</v>
      </c>
    </row>
    <row r="6987" spans="1:5">
      <c r="A6987" s="640">
        <v>100613</v>
      </c>
      <c r="B6987" s="638" t="s">
        <v>24221</v>
      </c>
      <c r="C6987" s="640" t="s">
        <v>10735</v>
      </c>
      <c r="D6987" s="641">
        <v>1919.57</v>
      </c>
      <c r="E6987" s="642">
        <v>0.01</v>
      </c>
    </row>
    <row r="6988" spans="1:5">
      <c r="A6988" s="640">
        <v>100610</v>
      </c>
      <c r="B6988" s="638" t="s">
        <v>24222</v>
      </c>
      <c r="C6988" s="640" t="s">
        <v>10735</v>
      </c>
      <c r="D6988" s="641">
        <v>878.59</v>
      </c>
      <c r="E6988" s="642">
        <v>0.01</v>
      </c>
    </row>
    <row r="6989" spans="1:5">
      <c r="A6989" s="640">
        <v>100611</v>
      </c>
      <c r="B6989" s="638" t="s">
        <v>24223</v>
      </c>
      <c r="C6989" s="640" t="s">
        <v>10735</v>
      </c>
      <c r="D6989" s="641">
        <v>1069.0899999999999</v>
      </c>
      <c r="E6989" s="642">
        <v>0.01</v>
      </c>
    </row>
    <row r="6990" spans="1:5">
      <c r="A6990" s="640">
        <v>100612</v>
      </c>
      <c r="B6990" s="638" t="s">
        <v>24224</v>
      </c>
      <c r="C6990" s="640" t="s">
        <v>10735</v>
      </c>
      <c r="D6990" s="641">
        <v>1307.21</v>
      </c>
      <c r="E6990" s="642">
        <v>0.01</v>
      </c>
    </row>
    <row r="6991" spans="1:5">
      <c r="A6991" s="640">
        <v>100584</v>
      </c>
      <c r="B6991" s="638" t="s">
        <v>24225</v>
      </c>
      <c r="C6991" s="640" t="s">
        <v>10735</v>
      </c>
      <c r="D6991" s="641">
        <v>819.03</v>
      </c>
      <c r="E6991" s="642">
        <v>0.02</v>
      </c>
    </row>
    <row r="6992" spans="1:5">
      <c r="A6992" s="640">
        <v>100583</v>
      </c>
      <c r="B6992" s="638" t="s">
        <v>24226</v>
      </c>
      <c r="C6992" s="640" t="s">
        <v>10735</v>
      </c>
      <c r="D6992" s="641">
        <v>762.17</v>
      </c>
      <c r="E6992" s="642">
        <v>0.02</v>
      </c>
    </row>
    <row r="6993" spans="1:5">
      <c r="A6993" s="640">
        <v>100616</v>
      </c>
      <c r="B6993" s="638" t="s">
        <v>24227</v>
      </c>
      <c r="C6993" s="640" t="s">
        <v>10735</v>
      </c>
      <c r="D6993" s="641">
        <v>1988.8</v>
      </c>
      <c r="E6993" s="642">
        <v>0.01</v>
      </c>
    </row>
    <row r="6994" spans="1:5">
      <c r="A6994" s="640">
        <v>100614</v>
      </c>
      <c r="B6994" s="638" t="s">
        <v>24228</v>
      </c>
      <c r="C6994" s="640" t="s">
        <v>10735</v>
      </c>
      <c r="D6994" s="641">
        <v>1114.49</v>
      </c>
      <c r="E6994" s="642">
        <v>0.01</v>
      </c>
    </row>
    <row r="6995" spans="1:5">
      <c r="A6995" s="640">
        <v>100615</v>
      </c>
      <c r="B6995" s="638" t="s">
        <v>24229</v>
      </c>
      <c r="C6995" s="640" t="s">
        <v>10735</v>
      </c>
      <c r="D6995" s="641">
        <v>1357.61</v>
      </c>
      <c r="E6995" s="642">
        <v>0.01</v>
      </c>
    </row>
    <row r="6996" spans="1:5">
      <c r="A6996" s="640">
        <v>100586</v>
      </c>
      <c r="B6996" s="638" t="s">
        <v>24230</v>
      </c>
      <c r="C6996" s="640" t="s">
        <v>10735</v>
      </c>
      <c r="D6996" s="641">
        <v>908.9</v>
      </c>
      <c r="E6996" s="642">
        <v>0.01</v>
      </c>
    </row>
    <row r="6997" spans="1:5">
      <c r="A6997" s="640">
        <v>100585</v>
      </c>
      <c r="B6997" s="638" t="s">
        <v>24231</v>
      </c>
      <c r="C6997" s="640" t="s">
        <v>10735</v>
      </c>
      <c r="D6997" s="641">
        <v>818.09</v>
      </c>
      <c r="E6997" s="642">
        <v>0.02</v>
      </c>
    </row>
    <row r="6998" spans="1:5">
      <c r="A6998" s="640">
        <v>100618</v>
      </c>
      <c r="B6998" s="638" t="s">
        <v>24232</v>
      </c>
      <c r="C6998" s="640" t="s">
        <v>10735</v>
      </c>
      <c r="D6998" s="641">
        <v>2064.2399999999998</v>
      </c>
      <c r="E6998" s="642">
        <v>0.01</v>
      </c>
    </row>
    <row r="6999" spans="1:5">
      <c r="A6999" s="640">
        <v>100617</v>
      </c>
      <c r="B6999" s="638" t="s">
        <v>24233</v>
      </c>
      <c r="C6999" s="640" t="s">
        <v>10735</v>
      </c>
      <c r="D6999" s="641">
        <v>1407.91</v>
      </c>
      <c r="E6999" s="642">
        <v>0.01</v>
      </c>
    </row>
    <row r="7000" spans="1:5">
      <c r="A7000" s="640">
        <v>100588</v>
      </c>
      <c r="B7000" s="638" t="s">
        <v>24234</v>
      </c>
      <c r="C7000" s="640" t="s">
        <v>10735</v>
      </c>
      <c r="D7000" s="641">
        <v>946.35</v>
      </c>
      <c r="E7000" s="642">
        <v>0.01</v>
      </c>
    </row>
    <row r="7001" spans="1:5">
      <c r="A7001" s="640">
        <v>100587</v>
      </c>
      <c r="B7001" s="638" t="s">
        <v>24235</v>
      </c>
      <c r="C7001" s="640" t="s">
        <v>10735</v>
      </c>
      <c r="D7001" s="641">
        <v>875.9</v>
      </c>
      <c r="E7001" s="642">
        <v>0.01</v>
      </c>
    </row>
    <row r="7002" spans="1:5">
      <c r="A7002" s="640">
        <v>100590</v>
      </c>
      <c r="B7002" s="638" t="s">
        <v>24236</v>
      </c>
      <c r="C7002" s="640" t="s">
        <v>10735</v>
      </c>
      <c r="D7002" s="641">
        <v>1021.97</v>
      </c>
      <c r="E7002" s="642">
        <v>0.01</v>
      </c>
    </row>
    <row r="7003" spans="1:5">
      <c r="A7003" s="640">
        <v>100589</v>
      </c>
      <c r="B7003" s="638" t="s">
        <v>24237</v>
      </c>
      <c r="C7003" s="640" t="s">
        <v>10735</v>
      </c>
      <c r="D7003" s="641">
        <v>951.93</v>
      </c>
      <c r="E7003" s="642">
        <v>0.01</v>
      </c>
    </row>
    <row r="7004" spans="1:5">
      <c r="A7004" s="640">
        <v>100592</v>
      </c>
      <c r="B7004" s="638" t="s">
        <v>24238</v>
      </c>
      <c r="C7004" s="640" t="s">
        <v>10735</v>
      </c>
      <c r="D7004" s="641">
        <v>1010.05</v>
      </c>
      <c r="E7004" s="642">
        <v>0.01</v>
      </c>
    </row>
    <row r="7005" spans="1:5">
      <c r="A7005" s="640">
        <v>100591</v>
      </c>
      <c r="B7005" s="638" t="s">
        <v>24239</v>
      </c>
      <c r="C7005" s="640" t="s">
        <v>10735</v>
      </c>
      <c r="D7005" s="641">
        <v>934.92</v>
      </c>
      <c r="E7005" s="642">
        <v>0.01</v>
      </c>
    </row>
    <row r="7006" spans="1:5">
      <c r="A7006" s="640">
        <v>100594</v>
      </c>
      <c r="B7006" s="638" t="s">
        <v>24240</v>
      </c>
      <c r="C7006" s="640" t="s">
        <v>10735</v>
      </c>
      <c r="D7006" s="641">
        <v>1111.26</v>
      </c>
      <c r="E7006" s="642">
        <v>0.01</v>
      </c>
    </row>
    <row r="7007" spans="1:5">
      <c r="A7007" s="640">
        <v>100593</v>
      </c>
      <c r="B7007" s="638" t="s">
        <v>24241</v>
      </c>
      <c r="C7007" s="640" t="s">
        <v>10735</v>
      </c>
      <c r="D7007" s="641">
        <v>1012.78</v>
      </c>
      <c r="E7007" s="642">
        <v>0.01</v>
      </c>
    </row>
    <row r="7008" spans="1:5">
      <c r="A7008" s="640">
        <v>100596</v>
      </c>
      <c r="B7008" s="638" t="s">
        <v>24242</v>
      </c>
      <c r="C7008" s="640" t="s">
        <v>10735</v>
      </c>
      <c r="D7008" s="641">
        <v>1328.75</v>
      </c>
      <c r="E7008" s="642">
        <v>0.01</v>
      </c>
    </row>
    <row r="7009" spans="1:5">
      <c r="A7009" s="640">
        <v>100595</v>
      </c>
      <c r="B7009" s="638" t="s">
        <v>24243</v>
      </c>
      <c r="C7009" s="640" t="s">
        <v>10735</v>
      </c>
      <c r="D7009" s="641">
        <v>1195.73</v>
      </c>
      <c r="E7009" s="642">
        <v>0.01</v>
      </c>
    </row>
    <row r="7010" spans="1:5">
      <c r="A7010" s="640">
        <v>100598</v>
      </c>
      <c r="B7010" s="638" t="s">
        <v>24244</v>
      </c>
      <c r="C7010" s="640" t="s">
        <v>10735</v>
      </c>
      <c r="D7010" s="641">
        <v>1472.94</v>
      </c>
      <c r="E7010" s="642">
        <v>0.01</v>
      </c>
    </row>
    <row r="7011" spans="1:5">
      <c r="A7011" s="640">
        <v>100597</v>
      </c>
      <c r="B7011" s="638" t="s">
        <v>24245</v>
      </c>
      <c r="C7011" s="640" t="s">
        <v>10735</v>
      </c>
      <c r="D7011" s="641">
        <v>1363.04</v>
      </c>
      <c r="E7011" s="642">
        <v>0.01</v>
      </c>
    </row>
    <row r="7012" spans="1:5">
      <c r="A7012" s="640">
        <v>100603</v>
      </c>
      <c r="B7012" s="638" t="s">
        <v>24246</v>
      </c>
      <c r="C7012" s="640" t="s">
        <v>10735</v>
      </c>
      <c r="D7012" s="641">
        <v>1789.9</v>
      </c>
      <c r="E7012" s="642">
        <v>0.01</v>
      </c>
    </row>
    <row r="7013" spans="1:5">
      <c r="A7013" s="640">
        <v>100599</v>
      </c>
      <c r="B7013" s="638" t="s">
        <v>24247</v>
      </c>
      <c r="C7013" s="640" t="s">
        <v>10735</v>
      </c>
      <c r="D7013" s="641">
        <v>685.85</v>
      </c>
      <c r="E7013" s="642">
        <v>0.02</v>
      </c>
    </row>
    <row r="7014" spans="1:5">
      <c r="A7014" s="640">
        <v>100600</v>
      </c>
      <c r="B7014" s="638" t="s">
        <v>24248</v>
      </c>
      <c r="C7014" s="640" t="s">
        <v>10735</v>
      </c>
      <c r="D7014" s="641">
        <v>793.43</v>
      </c>
      <c r="E7014" s="642">
        <v>0.02</v>
      </c>
    </row>
    <row r="7015" spans="1:5">
      <c r="A7015" s="640">
        <v>100601</v>
      </c>
      <c r="B7015" s="638" t="s">
        <v>24249</v>
      </c>
      <c r="C7015" s="640" t="s">
        <v>10735</v>
      </c>
      <c r="D7015" s="641">
        <v>975.89</v>
      </c>
      <c r="E7015" s="642">
        <v>0.01</v>
      </c>
    </row>
    <row r="7016" spans="1:5">
      <c r="A7016" s="640">
        <v>100602</v>
      </c>
      <c r="B7016" s="638" t="s">
        <v>24250</v>
      </c>
      <c r="C7016" s="640" t="s">
        <v>10735</v>
      </c>
      <c r="D7016" s="641">
        <v>1203.98</v>
      </c>
      <c r="E7016" s="642">
        <v>0.01</v>
      </c>
    </row>
    <row r="7017" spans="1:5">
      <c r="A7017" s="640">
        <v>100578</v>
      </c>
      <c r="B7017" s="638" t="s">
        <v>24251</v>
      </c>
      <c r="C7017" s="640" t="s">
        <v>10735</v>
      </c>
      <c r="D7017" s="641">
        <v>652.19000000000005</v>
      </c>
      <c r="E7017" s="642">
        <v>0.02</v>
      </c>
    </row>
    <row r="7018" spans="1:5">
      <c r="A7018" s="640">
        <v>100623</v>
      </c>
      <c r="B7018" s="638" t="s">
        <v>24252</v>
      </c>
      <c r="C7018" s="640" t="s">
        <v>10735</v>
      </c>
      <c r="D7018" s="641">
        <v>2539.35</v>
      </c>
      <c r="E7018" s="642">
        <v>0.76</v>
      </c>
    </row>
    <row r="7019" spans="1:5">
      <c r="A7019" s="640">
        <v>100621</v>
      </c>
      <c r="B7019" s="638" t="s">
        <v>24253</v>
      </c>
      <c r="C7019" s="640" t="s">
        <v>10735</v>
      </c>
      <c r="D7019" s="641">
        <v>3129.2</v>
      </c>
      <c r="E7019" s="642">
        <v>0.7</v>
      </c>
    </row>
    <row r="7020" spans="1:5">
      <c r="A7020" s="640">
        <v>100622</v>
      </c>
      <c r="B7020" s="638" t="s">
        <v>24254</v>
      </c>
      <c r="C7020" s="640" t="s">
        <v>10735</v>
      </c>
      <c r="D7020" s="641">
        <v>2470.41</v>
      </c>
      <c r="E7020" s="642">
        <v>0.75</v>
      </c>
    </row>
    <row r="7021" spans="1:5">
      <c r="A7021" s="640">
        <v>105958</v>
      </c>
      <c r="B7021" s="638" t="s">
        <v>24255</v>
      </c>
      <c r="C7021" s="640" t="s">
        <v>10735</v>
      </c>
      <c r="D7021" s="641">
        <v>2176.73</v>
      </c>
      <c r="E7021" s="642">
        <v>0.63</v>
      </c>
    </row>
    <row r="7022" spans="1:5">
      <c r="A7022" s="640">
        <v>100620</v>
      </c>
      <c r="B7022" s="638" t="s">
        <v>24256</v>
      </c>
      <c r="C7022" s="640" t="s">
        <v>10735</v>
      </c>
      <c r="D7022" s="641">
        <v>2796.38</v>
      </c>
      <c r="E7022" s="642">
        <v>0.67</v>
      </c>
    </row>
    <row r="7023" spans="1:5">
      <c r="A7023" s="640">
        <v>105953</v>
      </c>
      <c r="B7023" s="638" t="s">
        <v>24257</v>
      </c>
      <c r="C7023" s="640" t="s">
        <v>10735</v>
      </c>
      <c r="D7023" s="641">
        <v>1924.6</v>
      </c>
      <c r="E7023" s="642">
        <v>0.73</v>
      </c>
    </row>
    <row r="7024" spans="1:5">
      <c r="A7024" s="640">
        <v>105955</v>
      </c>
      <c r="B7024" s="638" t="s">
        <v>24258</v>
      </c>
      <c r="C7024" s="640" t="s">
        <v>10735</v>
      </c>
      <c r="D7024" s="641">
        <v>2561.0700000000002</v>
      </c>
      <c r="E7024" s="642">
        <v>0.76</v>
      </c>
    </row>
    <row r="7025" spans="1:5">
      <c r="A7025" s="640">
        <v>100619</v>
      </c>
      <c r="B7025" s="638" t="s">
        <v>24259</v>
      </c>
      <c r="C7025" s="640" t="s">
        <v>10735</v>
      </c>
      <c r="D7025" s="641">
        <v>637.39</v>
      </c>
      <c r="E7025" s="642">
        <v>0.44</v>
      </c>
    </row>
    <row r="7026" spans="1:5">
      <c r="A7026" s="640">
        <v>99283</v>
      </c>
      <c r="B7026" s="638" t="s">
        <v>24260</v>
      </c>
      <c r="C7026" s="640" t="s">
        <v>10787</v>
      </c>
      <c r="D7026" s="641">
        <v>1283.04</v>
      </c>
      <c r="E7026" s="642">
        <v>0</v>
      </c>
    </row>
    <row r="7027" spans="1:5">
      <c r="A7027" s="640">
        <v>99293</v>
      </c>
      <c r="B7027" s="638" t="s">
        <v>24261</v>
      </c>
      <c r="C7027" s="640" t="s">
        <v>10787</v>
      </c>
      <c r="D7027" s="641">
        <v>1550.28</v>
      </c>
      <c r="E7027" s="642">
        <v>0</v>
      </c>
    </row>
    <row r="7028" spans="1:5">
      <c r="A7028" s="640">
        <v>99243</v>
      </c>
      <c r="B7028" s="638" t="s">
        <v>24262</v>
      </c>
      <c r="C7028" s="640" t="s">
        <v>10787</v>
      </c>
      <c r="D7028" s="641">
        <v>1817.46</v>
      </c>
      <c r="E7028" s="642">
        <v>0</v>
      </c>
    </row>
    <row r="7029" spans="1:5">
      <c r="A7029" s="640">
        <v>99249</v>
      </c>
      <c r="B7029" s="638" t="s">
        <v>24263</v>
      </c>
      <c r="C7029" s="640" t="s">
        <v>10787</v>
      </c>
      <c r="D7029" s="641">
        <v>2218.34</v>
      </c>
      <c r="E7029" s="642">
        <v>0</v>
      </c>
    </row>
    <row r="7030" spans="1:5">
      <c r="A7030" s="640">
        <v>99278</v>
      </c>
      <c r="B7030" s="638" t="s">
        <v>24264</v>
      </c>
      <c r="C7030" s="640" t="s">
        <v>10787</v>
      </c>
      <c r="D7030" s="641">
        <v>411.47</v>
      </c>
      <c r="E7030" s="642">
        <v>0</v>
      </c>
    </row>
    <row r="7031" spans="1:5">
      <c r="A7031" s="640">
        <v>99288</v>
      </c>
      <c r="B7031" s="638" t="s">
        <v>24265</v>
      </c>
      <c r="C7031" s="640" t="s">
        <v>10787</v>
      </c>
      <c r="D7031" s="641">
        <v>541.96</v>
      </c>
      <c r="E7031" s="642">
        <v>0</v>
      </c>
    </row>
    <row r="7032" spans="1:5">
      <c r="A7032" s="640">
        <v>99240</v>
      </c>
      <c r="B7032" s="638" t="s">
        <v>24266</v>
      </c>
      <c r="C7032" s="640" t="s">
        <v>10787</v>
      </c>
      <c r="D7032" s="641">
        <v>719.61</v>
      </c>
      <c r="E7032" s="642">
        <v>0</v>
      </c>
    </row>
    <row r="7033" spans="1:5">
      <c r="A7033" s="640">
        <v>99246</v>
      </c>
      <c r="B7033" s="638" t="s">
        <v>24267</v>
      </c>
      <c r="C7033" s="640" t="s">
        <v>10787</v>
      </c>
      <c r="D7033" s="641">
        <v>985.16</v>
      </c>
      <c r="E7033" s="642">
        <v>0</v>
      </c>
    </row>
    <row r="7034" spans="1:5">
      <c r="A7034" s="640">
        <v>97981</v>
      </c>
      <c r="B7034" s="638" t="s">
        <v>24268</v>
      </c>
      <c r="C7034" s="640" t="s">
        <v>10787</v>
      </c>
      <c r="D7034" s="641">
        <v>1350.59</v>
      </c>
      <c r="E7034" s="642">
        <v>0</v>
      </c>
    </row>
    <row r="7035" spans="1:5">
      <c r="A7035" s="640">
        <v>97985</v>
      </c>
      <c r="B7035" s="638" t="s">
        <v>24269</v>
      </c>
      <c r="C7035" s="640" t="s">
        <v>10787</v>
      </c>
      <c r="D7035" s="641">
        <v>1626.67</v>
      </c>
      <c r="E7035" s="642">
        <v>0</v>
      </c>
    </row>
    <row r="7036" spans="1:5">
      <c r="A7036" s="640">
        <v>97989</v>
      </c>
      <c r="B7036" s="638" t="s">
        <v>24270</v>
      </c>
      <c r="C7036" s="640" t="s">
        <v>10787</v>
      </c>
      <c r="D7036" s="641">
        <v>1902.67</v>
      </c>
      <c r="E7036" s="642">
        <v>0</v>
      </c>
    </row>
    <row r="7037" spans="1:5">
      <c r="A7037" s="640">
        <v>97993</v>
      </c>
      <c r="B7037" s="638" t="s">
        <v>24271</v>
      </c>
      <c r="C7037" s="640" t="s">
        <v>10787</v>
      </c>
      <c r="D7037" s="641">
        <v>2316.8200000000002</v>
      </c>
      <c r="E7037" s="642">
        <v>0</v>
      </c>
    </row>
    <row r="7038" spans="1:5">
      <c r="A7038" s="640">
        <v>98409</v>
      </c>
      <c r="B7038" s="638" t="s">
        <v>24272</v>
      </c>
      <c r="C7038" s="640" t="s">
        <v>10787</v>
      </c>
      <c r="D7038" s="641">
        <v>413.38</v>
      </c>
      <c r="E7038" s="642">
        <v>0</v>
      </c>
    </row>
    <row r="7039" spans="1:5">
      <c r="A7039" s="640">
        <v>97983</v>
      </c>
      <c r="B7039" s="638" t="s">
        <v>24273</v>
      </c>
      <c r="C7039" s="640" t="s">
        <v>10787</v>
      </c>
      <c r="D7039" s="641">
        <v>544.48</v>
      </c>
      <c r="E7039" s="642">
        <v>0</v>
      </c>
    </row>
    <row r="7040" spans="1:5">
      <c r="A7040" s="640">
        <v>97987</v>
      </c>
      <c r="B7040" s="638" t="s">
        <v>24274</v>
      </c>
      <c r="C7040" s="640" t="s">
        <v>10787</v>
      </c>
      <c r="D7040" s="641">
        <v>722.76</v>
      </c>
      <c r="E7040" s="642">
        <v>0</v>
      </c>
    </row>
    <row r="7041" spans="1:5">
      <c r="A7041" s="640">
        <v>97991</v>
      </c>
      <c r="B7041" s="638" t="s">
        <v>24275</v>
      </c>
      <c r="C7041" s="640" t="s">
        <v>10787</v>
      </c>
      <c r="D7041" s="641">
        <v>989.47</v>
      </c>
      <c r="E7041" s="642">
        <v>0</v>
      </c>
    </row>
    <row r="7042" spans="1:5">
      <c r="A7042" s="640">
        <v>99241</v>
      </c>
      <c r="B7042" s="638" t="s">
        <v>24276</v>
      </c>
      <c r="C7042" s="640" t="s">
        <v>10787</v>
      </c>
      <c r="D7042" s="641">
        <v>2062.1799999999998</v>
      </c>
      <c r="E7042" s="642">
        <v>0</v>
      </c>
    </row>
    <row r="7043" spans="1:5">
      <c r="A7043" s="640">
        <v>99247</v>
      </c>
      <c r="B7043" s="638" t="s">
        <v>24277</v>
      </c>
      <c r="C7043" s="640" t="s">
        <v>10787</v>
      </c>
      <c r="D7043" s="641">
        <v>2351.8000000000002</v>
      </c>
      <c r="E7043" s="642">
        <v>0</v>
      </c>
    </row>
    <row r="7044" spans="1:5">
      <c r="A7044" s="640">
        <v>99263</v>
      </c>
      <c r="B7044" s="638" t="s">
        <v>24278</v>
      </c>
      <c r="C7044" s="640" t="s">
        <v>10787</v>
      </c>
      <c r="D7044" s="641">
        <v>2641.51</v>
      </c>
      <c r="E7044" s="642">
        <v>0</v>
      </c>
    </row>
    <row r="7045" spans="1:5">
      <c r="A7045" s="640">
        <v>99276</v>
      </c>
      <c r="B7045" s="638" t="s">
        <v>24279</v>
      </c>
      <c r="C7045" s="640" t="s">
        <v>10787</v>
      </c>
      <c r="D7045" s="641">
        <v>2931.18</v>
      </c>
      <c r="E7045" s="642">
        <v>0</v>
      </c>
    </row>
    <row r="7046" spans="1:5">
      <c r="A7046" s="640">
        <v>99291</v>
      </c>
      <c r="B7046" s="638" t="s">
        <v>24280</v>
      </c>
      <c r="C7046" s="640" t="s">
        <v>10787</v>
      </c>
      <c r="D7046" s="641">
        <v>3220.79</v>
      </c>
      <c r="E7046" s="642">
        <v>0</v>
      </c>
    </row>
    <row r="7047" spans="1:5">
      <c r="A7047" s="640">
        <v>99297</v>
      </c>
      <c r="B7047" s="638" t="s">
        <v>24281</v>
      </c>
      <c r="C7047" s="640" t="s">
        <v>10787</v>
      </c>
      <c r="D7047" s="641">
        <v>3534.79</v>
      </c>
      <c r="E7047" s="642">
        <v>0</v>
      </c>
    </row>
    <row r="7048" spans="1:5">
      <c r="A7048" s="640">
        <v>99254</v>
      </c>
      <c r="B7048" s="638" t="s">
        <v>24282</v>
      </c>
      <c r="C7048" s="640" t="s">
        <v>10787</v>
      </c>
      <c r="D7048" s="641">
        <v>1482.85</v>
      </c>
      <c r="E7048" s="642">
        <v>0</v>
      </c>
    </row>
    <row r="7049" spans="1:5">
      <c r="A7049" s="640">
        <v>99261</v>
      </c>
      <c r="B7049" s="638" t="s">
        <v>24283</v>
      </c>
      <c r="C7049" s="640" t="s">
        <v>10787</v>
      </c>
      <c r="D7049" s="641">
        <v>1772.49</v>
      </c>
      <c r="E7049" s="642">
        <v>0</v>
      </c>
    </row>
    <row r="7050" spans="1:5">
      <c r="A7050" s="640">
        <v>99266</v>
      </c>
      <c r="B7050" s="638" t="s">
        <v>24284</v>
      </c>
      <c r="C7050" s="640" t="s">
        <v>10787</v>
      </c>
      <c r="D7050" s="641">
        <v>2062.1799999999998</v>
      </c>
      <c r="E7050" s="642">
        <v>0</v>
      </c>
    </row>
    <row r="7051" spans="1:5">
      <c r="A7051" s="640">
        <v>99269</v>
      </c>
      <c r="B7051" s="638" t="s">
        <v>24285</v>
      </c>
      <c r="C7051" s="640" t="s">
        <v>10787</v>
      </c>
      <c r="D7051" s="641">
        <v>2351.8000000000002</v>
      </c>
      <c r="E7051" s="642">
        <v>0</v>
      </c>
    </row>
    <row r="7052" spans="1:5">
      <c r="A7052" s="640">
        <v>99277</v>
      </c>
      <c r="B7052" s="638" t="s">
        <v>24286</v>
      </c>
      <c r="C7052" s="640" t="s">
        <v>10787</v>
      </c>
      <c r="D7052" s="641">
        <v>2641.51</v>
      </c>
      <c r="E7052" s="642">
        <v>0</v>
      </c>
    </row>
    <row r="7053" spans="1:5">
      <c r="A7053" s="640">
        <v>99281</v>
      </c>
      <c r="B7053" s="638" t="s">
        <v>24287</v>
      </c>
      <c r="C7053" s="640" t="s">
        <v>10787</v>
      </c>
      <c r="D7053" s="641">
        <v>2931.18</v>
      </c>
      <c r="E7053" s="642">
        <v>0</v>
      </c>
    </row>
    <row r="7054" spans="1:5">
      <c r="A7054" s="640">
        <v>99289</v>
      </c>
      <c r="B7054" s="638" t="s">
        <v>24288</v>
      </c>
      <c r="C7054" s="640" t="s">
        <v>10787</v>
      </c>
      <c r="D7054" s="641">
        <v>3220.79</v>
      </c>
      <c r="E7054" s="642">
        <v>0</v>
      </c>
    </row>
    <row r="7055" spans="1:5">
      <c r="A7055" s="640">
        <v>99282</v>
      </c>
      <c r="B7055" s="638" t="s">
        <v>24289</v>
      </c>
      <c r="C7055" s="640" t="s">
        <v>10787</v>
      </c>
      <c r="D7055" s="641">
        <v>3250.25</v>
      </c>
      <c r="E7055" s="642">
        <v>0</v>
      </c>
    </row>
    <row r="7056" spans="1:5">
      <c r="A7056" s="640">
        <v>99296</v>
      </c>
      <c r="B7056" s="638" t="s">
        <v>24290</v>
      </c>
      <c r="C7056" s="640" t="s">
        <v>10787</v>
      </c>
      <c r="D7056" s="641">
        <v>3539.88</v>
      </c>
      <c r="E7056" s="642">
        <v>0</v>
      </c>
    </row>
    <row r="7057" spans="1:5">
      <c r="A7057" s="640">
        <v>99299</v>
      </c>
      <c r="B7057" s="638" t="s">
        <v>24291</v>
      </c>
      <c r="C7057" s="640" t="s">
        <v>10787</v>
      </c>
      <c r="D7057" s="641">
        <v>3829.46</v>
      </c>
      <c r="E7057" s="642">
        <v>0</v>
      </c>
    </row>
    <row r="7058" spans="1:5">
      <c r="A7058" s="640">
        <v>99302</v>
      </c>
      <c r="B7058" s="638" t="s">
        <v>24292</v>
      </c>
      <c r="C7058" s="640" t="s">
        <v>10787</v>
      </c>
      <c r="D7058" s="641">
        <v>4124.1499999999996</v>
      </c>
      <c r="E7058" s="642">
        <v>0</v>
      </c>
    </row>
    <row r="7059" spans="1:5">
      <c r="A7059" s="640">
        <v>99307</v>
      </c>
      <c r="B7059" s="638" t="s">
        <v>24293</v>
      </c>
      <c r="C7059" s="640" t="s">
        <v>10787</v>
      </c>
      <c r="D7059" s="641">
        <v>2665.87</v>
      </c>
      <c r="E7059" s="642">
        <v>0</v>
      </c>
    </row>
    <row r="7060" spans="1:5">
      <c r="A7060" s="640">
        <v>99317</v>
      </c>
      <c r="B7060" s="638" t="s">
        <v>24294</v>
      </c>
      <c r="C7060" s="640" t="s">
        <v>10787</v>
      </c>
      <c r="D7060" s="641">
        <v>2955.49</v>
      </c>
      <c r="E7060" s="642">
        <v>0</v>
      </c>
    </row>
    <row r="7061" spans="1:5">
      <c r="A7061" s="640">
        <v>99321</v>
      </c>
      <c r="B7061" s="638" t="s">
        <v>24295</v>
      </c>
      <c r="C7061" s="640" t="s">
        <v>10787</v>
      </c>
      <c r="D7061" s="641">
        <v>3245.17</v>
      </c>
      <c r="E7061" s="642">
        <v>0</v>
      </c>
    </row>
    <row r="7062" spans="1:5">
      <c r="A7062" s="640">
        <v>99323</v>
      </c>
      <c r="B7062" s="638" t="s">
        <v>24296</v>
      </c>
      <c r="C7062" s="640" t="s">
        <v>10787</v>
      </c>
      <c r="D7062" s="641">
        <v>3534.79</v>
      </c>
      <c r="E7062" s="642">
        <v>0</v>
      </c>
    </row>
    <row r="7063" spans="1:5">
      <c r="A7063" s="640">
        <v>99325</v>
      </c>
      <c r="B7063" s="638" t="s">
        <v>24297</v>
      </c>
      <c r="C7063" s="640" t="s">
        <v>10787</v>
      </c>
      <c r="D7063" s="641">
        <v>3829.46</v>
      </c>
      <c r="E7063" s="642">
        <v>0</v>
      </c>
    </row>
    <row r="7064" spans="1:5">
      <c r="A7064" s="640">
        <v>99311</v>
      </c>
      <c r="B7064" s="638" t="s">
        <v>24298</v>
      </c>
      <c r="C7064" s="640" t="s">
        <v>10787</v>
      </c>
      <c r="D7064" s="641">
        <v>4418.93</v>
      </c>
      <c r="E7064" s="642">
        <v>0</v>
      </c>
    </row>
    <row r="7065" spans="1:5">
      <c r="A7065" s="640">
        <v>99314</v>
      </c>
      <c r="B7065" s="638" t="s">
        <v>24299</v>
      </c>
      <c r="C7065" s="640" t="s">
        <v>10787</v>
      </c>
      <c r="D7065" s="641">
        <v>4713.6400000000003</v>
      </c>
      <c r="E7065" s="642">
        <v>0</v>
      </c>
    </row>
    <row r="7066" spans="1:5">
      <c r="A7066" s="640">
        <v>99304</v>
      </c>
      <c r="B7066" s="638" t="s">
        <v>24300</v>
      </c>
      <c r="C7066" s="640" t="s">
        <v>10787</v>
      </c>
      <c r="D7066" s="641">
        <v>3834.54</v>
      </c>
      <c r="E7066" s="642">
        <v>0</v>
      </c>
    </row>
    <row r="7067" spans="1:5">
      <c r="A7067" s="640">
        <v>99306</v>
      </c>
      <c r="B7067" s="638" t="s">
        <v>24301</v>
      </c>
      <c r="C7067" s="640" t="s">
        <v>10787</v>
      </c>
      <c r="D7067" s="641">
        <v>4124.1499999999996</v>
      </c>
      <c r="E7067" s="642">
        <v>0</v>
      </c>
    </row>
    <row r="7068" spans="1:5">
      <c r="A7068" s="640">
        <v>99309</v>
      </c>
      <c r="B7068" s="638" t="s">
        <v>24302</v>
      </c>
      <c r="C7068" s="640" t="s">
        <v>10787</v>
      </c>
      <c r="D7068" s="641">
        <v>4418.93</v>
      </c>
      <c r="E7068" s="642">
        <v>0</v>
      </c>
    </row>
    <row r="7069" spans="1:5">
      <c r="A7069" s="640">
        <v>99327</v>
      </c>
      <c r="B7069" s="638" t="s">
        <v>24303</v>
      </c>
      <c r="C7069" s="640" t="s">
        <v>10787</v>
      </c>
      <c r="D7069" s="641">
        <v>4958.71</v>
      </c>
      <c r="E7069" s="642">
        <v>0</v>
      </c>
    </row>
    <row r="7070" spans="1:5">
      <c r="A7070" s="640">
        <v>98009</v>
      </c>
      <c r="B7070" s="638" t="s">
        <v>24304</v>
      </c>
      <c r="C7070" s="640" t="s">
        <v>10787</v>
      </c>
      <c r="D7070" s="641">
        <v>2128.35</v>
      </c>
      <c r="E7070" s="642">
        <v>0</v>
      </c>
    </row>
    <row r="7071" spans="1:5">
      <c r="A7071" s="640">
        <v>98011</v>
      </c>
      <c r="B7071" s="638" t="s">
        <v>24305</v>
      </c>
      <c r="C7071" s="640" t="s">
        <v>10787</v>
      </c>
      <c r="D7071" s="641">
        <v>2427.69</v>
      </c>
      <c r="E7071" s="642">
        <v>0</v>
      </c>
    </row>
    <row r="7072" spans="1:5">
      <c r="A7072" s="640">
        <v>98013</v>
      </c>
      <c r="B7072" s="638" t="s">
        <v>24306</v>
      </c>
      <c r="C7072" s="640" t="s">
        <v>10787</v>
      </c>
      <c r="D7072" s="641">
        <v>2727.14</v>
      </c>
      <c r="E7072" s="642">
        <v>0</v>
      </c>
    </row>
    <row r="7073" spans="1:5">
      <c r="A7073" s="640">
        <v>98015</v>
      </c>
      <c r="B7073" s="638" t="s">
        <v>24307</v>
      </c>
      <c r="C7073" s="640" t="s">
        <v>10787</v>
      </c>
      <c r="D7073" s="641">
        <v>3026.55</v>
      </c>
      <c r="E7073" s="642">
        <v>0</v>
      </c>
    </row>
    <row r="7074" spans="1:5">
      <c r="A7074" s="640">
        <v>98017</v>
      </c>
      <c r="B7074" s="638" t="s">
        <v>24308</v>
      </c>
      <c r="C7074" s="640" t="s">
        <v>10787</v>
      </c>
      <c r="D7074" s="641">
        <v>3325.88</v>
      </c>
      <c r="E7074" s="642">
        <v>0</v>
      </c>
    </row>
    <row r="7075" spans="1:5">
      <c r="A7075" s="640">
        <v>98019</v>
      </c>
      <c r="B7075" s="638" t="s">
        <v>24309</v>
      </c>
      <c r="C7075" s="640" t="s">
        <v>10787</v>
      </c>
      <c r="D7075" s="641">
        <v>3652.54</v>
      </c>
      <c r="E7075" s="642">
        <v>0</v>
      </c>
    </row>
    <row r="7076" spans="1:5">
      <c r="A7076" s="640">
        <v>97995</v>
      </c>
      <c r="B7076" s="638" t="s">
        <v>24310</v>
      </c>
      <c r="C7076" s="640" t="s">
        <v>10787</v>
      </c>
      <c r="D7076" s="641">
        <v>1529.56</v>
      </c>
      <c r="E7076" s="642">
        <v>0</v>
      </c>
    </row>
    <row r="7077" spans="1:5">
      <c r="A7077" s="640">
        <v>97997</v>
      </c>
      <c r="B7077" s="638" t="s">
        <v>24311</v>
      </c>
      <c r="C7077" s="640" t="s">
        <v>10787</v>
      </c>
      <c r="D7077" s="641">
        <v>1828.92</v>
      </c>
      <c r="E7077" s="642">
        <v>0</v>
      </c>
    </row>
    <row r="7078" spans="1:5">
      <c r="A7078" s="640">
        <v>97999</v>
      </c>
      <c r="B7078" s="638" t="s">
        <v>24312</v>
      </c>
      <c r="C7078" s="640" t="s">
        <v>10787</v>
      </c>
      <c r="D7078" s="641">
        <v>2128.35</v>
      </c>
      <c r="E7078" s="642">
        <v>0</v>
      </c>
    </row>
    <row r="7079" spans="1:5">
      <c r="A7079" s="640">
        <v>98001</v>
      </c>
      <c r="B7079" s="638" t="s">
        <v>24313</v>
      </c>
      <c r="C7079" s="640" t="s">
        <v>10787</v>
      </c>
      <c r="D7079" s="641">
        <v>2427.69</v>
      </c>
      <c r="E7079" s="642">
        <v>0</v>
      </c>
    </row>
    <row r="7080" spans="1:5">
      <c r="A7080" s="640">
        <v>98003</v>
      </c>
      <c r="B7080" s="638" t="s">
        <v>24314</v>
      </c>
      <c r="C7080" s="640" t="s">
        <v>10787</v>
      </c>
      <c r="D7080" s="641">
        <v>2727.14</v>
      </c>
      <c r="E7080" s="642">
        <v>0</v>
      </c>
    </row>
    <row r="7081" spans="1:5">
      <c r="A7081" s="640">
        <v>98005</v>
      </c>
      <c r="B7081" s="638" t="s">
        <v>24315</v>
      </c>
      <c r="C7081" s="640" t="s">
        <v>10787</v>
      </c>
      <c r="D7081" s="641">
        <v>3026.55</v>
      </c>
      <c r="E7081" s="642">
        <v>0</v>
      </c>
    </row>
    <row r="7082" spans="1:5">
      <c r="A7082" s="640">
        <v>98007</v>
      </c>
      <c r="B7082" s="638" t="s">
        <v>24316</v>
      </c>
      <c r="C7082" s="640" t="s">
        <v>10787</v>
      </c>
      <c r="D7082" s="641">
        <v>3325.88</v>
      </c>
      <c r="E7082" s="642">
        <v>0</v>
      </c>
    </row>
    <row r="7083" spans="1:5">
      <c r="A7083" s="640">
        <v>98031</v>
      </c>
      <c r="B7083" s="638" t="s">
        <v>24317</v>
      </c>
      <c r="C7083" s="640" t="s">
        <v>10787</v>
      </c>
      <c r="D7083" s="641">
        <v>3358.88</v>
      </c>
      <c r="E7083" s="642">
        <v>0</v>
      </c>
    </row>
    <row r="7084" spans="1:5">
      <c r="A7084" s="640">
        <v>98033</v>
      </c>
      <c r="B7084" s="638" t="s">
        <v>24318</v>
      </c>
      <c r="C7084" s="640" t="s">
        <v>10787</v>
      </c>
      <c r="D7084" s="641">
        <v>3658.24</v>
      </c>
      <c r="E7084" s="642">
        <v>0</v>
      </c>
    </row>
    <row r="7085" spans="1:5">
      <c r="A7085" s="640">
        <v>98035</v>
      </c>
      <c r="B7085" s="638" t="s">
        <v>24319</v>
      </c>
      <c r="C7085" s="640" t="s">
        <v>10787</v>
      </c>
      <c r="D7085" s="641">
        <v>3957.55</v>
      </c>
      <c r="E7085" s="642">
        <v>0</v>
      </c>
    </row>
    <row r="7086" spans="1:5">
      <c r="A7086" s="640">
        <v>98037</v>
      </c>
      <c r="B7086" s="638" t="s">
        <v>24320</v>
      </c>
      <c r="C7086" s="640" t="s">
        <v>10787</v>
      </c>
      <c r="D7086" s="641">
        <v>4262.58</v>
      </c>
      <c r="E7086" s="642">
        <v>0</v>
      </c>
    </row>
    <row r="7087" spans="1:5">
      <c r="A7087" s="640">
        <v>98021</v>
      </c>
      <c r="B7087" s="638" t="s">
        <v>24321</v>
      </c>
      <c r="C7087" s="640" t="s">
        <v>10787</v>
      </c>
      <c r="D7087" s="641">
        <v>2754.43</v>
      </c>
      <c r="E7087" s="642">
        <v>0</v>
      </c>
    </row>
    <row r="7088" spans="1:5">
      <c r="A7088" s="640">
        <v>98023</v>
      </c>
      <c r="B7088" s="638" t="s">
        <v>24322</v>
      </c>
      <c r="C7088" s="640" t="s">
        <v>10787</v>
      </c>
      <c r="D7088" s="641">
        <v>3053.78</v>
      </c>
      <c r="E7088" s="642">
        <v>0</v>
      </c>
    </row>
    <row r="7089" spans="1:5">
      <c r="A7089" s="640">
        <v>98025</v>
      </c>
      <c r="B7089" s="638" t="s">
        <v>24323</v>
      </c>
      <c r="C7089" s="640" t="s">
        <v>10787</v>
      </c>
      <c r="D7089" s="641">
        <v>3353.2</v>
      </c>
      <c r="E7089" s="642">
        <v>0</v>
      </c>
    </row>
    <row r="7090" spans="1:5">
      <c r="A7090" s="640">
        <v>98027</v>
      </c>
      <c r="B7090" s="638" t="s">
        <v>24324</v>
      </c>
      <c r="C7090" s="640" t="s">
        <v>10787</v>
      </c>
      <c r="D7090" s="641">
        <v>3652.54</v>
      </c>
      <c r="E7090" s="642">
        <v>0</v>
      </c>
    </row>
    <row r="7091" spans="1:5">
      <c r="A7091" s="640">
        <v>98029</v>
      </c>
      <c r="B7091" s="638" t="s">
        <v>24325</v>
      </c>
      <c r="C7091" s="640" t="s">
        <v>10787</v>
      </c>
      <c r="D7091" s="641">
        <v>3957.55</v>
      </c>
      <c r="E7091" s="642">
        <v>0</v>
      </c>
    </row>
    <row r="7092" spans="1:5">
      <c r="A7092" s="640">
        <v>98045</v>
      </c>
      <c r="B7092" s="638" t="s">
        <v>24326</v>
      </c>
      <c r="C7092" s="640" t="s">
        <v>10787</v>
      </c>
      <c r="D7092" s="641">
        <v>4567.71</v>
      </c>
      <c r="E7092" s="642">
        <v>0</v>
      </c>
    </row>
    <row r="7093" spans="1:5">
      <c r="A7093" s="640">
        <v>98047</v>
      </c>
      <c r="B7093" s="638" t="s">
        <v>24327</v>
      </c>
      <c r="C7093" s="640" t="s">
        <v>10787</v>
      </c>
      <c r="D7093" s="641">
        <v>4872.75</v>
      </c>
      <c r="E7093" s="642">
        <v>0</v>
      </c>
    </row>
    <row r="7094" spans="1:5">
      <c r="A7094" s="640">
        <v>98039</v>
      </c>
      <c r="B7094" s="638" t="s">
        <v>24328</v>
      </c>
      <c r="C7094" s="640" t="s">
        <v>10787</v>
      </c>
      <c r="D7094" s="641">
        <v>3963.24</v>
      </c>
      <c r="E7094" s="642">
        <v>0</v>
      </c>
    </row>
    <row r="7095" spans="1:5">
      <c r="A7095" s="640">
        <v>98041</v>
      </c>
      <c r="B7095" s="638" t="s">
        <v>24329</v>
      </c>
      <c r="C7095" s="640" t="s">
        <v>10787</v>
      </c>
      <c r="D7095" s="641">
        <v>4262.58</v>
      </c>
      <c r="E7095" s="642">
        <v>0</v>
      </c>
    </row>
    <row r="7096" spans="1:5">
      <c r="A7096" s="640">
        <v>98043</v>
      </c>
      <c r="B7096" s="638" t="s">
        <v>24330</v>
      </c>
      <c r="C7096" s="640" t="s">
        <v>10787</v>
      </c>
      <c r="D7096" s="641">
        <v>4567.71</v>
      </c>
      <c r="E7096" s="642">
        <v>0</v>
      </c>
    </row>
    <row r="7097" spans="1:5">
      <c r="A7097" s="640">
        <v>98049</v>
      </c>
      <c r="B7097" s="638" t="s">
        <v>24331</v>
      </c>
      <c r="C7097" s="640" t="s">
        <v>10787</v>
      </c>
      <c r="D7097" s="641">
        <v>5122.1899999999996</v>
      </c>
      <c r="E7097" s="642">
        <v>0</v>
      </c>
    </row>
    <row r="7098" spans="1:5">
      <c r="A7098" s="640">
        <v>101809</v>
      </c>
      <c r="B7098" s="638" t="s">
        <v>24332</v>
      </c>
      <c r="C7098" s="640" t="s">
        <v>10735</v>
      </c>
      <c r="D7098" s="641">
        <v>3233.45</v>
      </c>
      <c r="E7098" s="642">
        <v>0.01</v>
      </c>
    </row>
    <row r="7099" spans="1:5">
      <c r="A7099" s="640">
        <v>99280</v>
      </c>
      <c r="B7099" s="638" t="s">
        <v>24333</v>
      </c>
      <c r="C7099" s="640" t="s">
        <v>10735</v>
      </c>
      <c r="D7099" s="641">
        <v>2273.52</v>
      </c>
      <c r="E7099" s="642">
        <v>0.01</v>
      </c>
    </row>
    <row r="7100" spans="1:5">
      <c r="A7100" s="640">
        <v>99292</v>
      </c>
      <c r="B7100" s="638" t="s">
        <v>24334</v>
      </c>
      <c r="C7100" s="640" t="s">
        <v>10735</v>
      </c>
      <c r="D7100" s="641">
        <v>2802.35</v>
      </c>
      <c r="E7100" s="642">
        <v>0.01</v>
      </c>
    </row>
    <row r="7101" spans="1:5">
      <c r="A7101" s="640">
        <v>99242</v>
      </c>
      <c r="B7101" s="638" t="s">
        <v>24335</v>
      </c>
      <c r="C7101" s="640" t="s">
        <v>10735</v>
      </c>
      <c r="D7101" s="641">
        <v>3330.83</v>
      </c>
      <c r="E7101" s="642">
        <v>0.01</v>
      </c>
    </row>
    <row r="7102" spans="1:5">
      <c r="A7102" s="640">
        <v>99248</v>
      </c>
      <c r="B7102" s="638" t="s">
        <v>24336</v>
      </c>
      <c r="C7102" s="640" t="s">
        <v>10735</v>
      </c>
      <c r="D7102" s="641">
        <v>4261.2</v>
      </c>
      <c r="E7102" s="642">
        <v>0.01</v>
      </c>
    </row>
    <row r="7103" spans="1:5">
      <c r="A7103" s="640">
        <v>99275</v>
      </c>
      <c r="B7103" s="638" t="s">
        <v>24337</v>
      </c>
      <c r="C7103" s="640" t="s">
        <v>10735</v>
      </c>
      <c r="D7103" s="641">
        <v>1059.98</v>
      </c>
      <c r="E7103" s="642">
        <v>0</v>
      </c>
    </row>
    <row r="7104" spans="1:5">
      <c r="A7104" s="640">
        <v>99285</v>
      </c>
      <c r="B7104" s="638" t="s">
        <v>24338</v>
      </c>
      <c r="C7104" s="640" t="s">
        <v>10735</v>
      </c>
      <c r="D7104" s="641">
        <v>1446.6</v>
      </c>
      <c r="E7104" s="642">
        <v>0.01</v>
      </c>
    </row>
    <row r="7105" spans="1:5">
      <c r="A7105" s="640">
        <v>102457</v>
      </c>
      <c r="B7105" s="638" t="s">
        <v>24339</v>
      </c>
      <c r="C7105" s="640" t="s">
        <v>10735</v>
      </c>
      <c r="D7105" s="641">
        <v>1804.58</v>
      </c>
      <c r="E7105" s="642">
        <v>0.01</v>
      </c>
    </row>
    <row r="7106" spans="1:5">
      <c r="A7106" s="640">
        <v>102142</v>
      </c>
      <c r="B7106" s="638" t="s">
        <v>24340</v>
      </c>
      <c r="C7106" s="640" t="s">
        <v>10735</v>
      </c>
      <c r="D7106" s="641">
        <v>2818.01</v>
      </c>
      <c r="E7106" s="642">
        <v>0.01</v>
      </c>
    </row>
    <row r="7107" spans="1:5">
      <c r="A7107" s="640">
        <v>97980</v>
      </c>
      <c r="B7107" s="638" t="s">
        <v>24341</v>
      </c>
      <c r="C7107" s="640" t="s">
        <v>10735</v>
      </c>
      <c r="D7107" s="641">
        <v>2344.4899999999998</v>
      </c>
      <c r="E7107" s="642">
        <v>0.01</v>
      </c>
    </row>
    <row r="7108" spans="1:5">
      <c r="A7108" s="640">
        <v>98405</v>
      </c>
      <c r="B7108" s="638" t="s">
        <v>24342</v>
      </c>
      <c r="C7108" s="640" t="s">
        <v>10735</v>
      </c>
      <c r="D7108" s="641">
        <v>2883.26</v>
      </c>
      <c r="E7108" s="642">
        <v>0.01</v>
      </c>
    </row>
    <row r="7109" spans="1:5">
      <c r="A7109" s="640">
        <v>97988</v>
      </c>
      <c r="B7109" s="638" t="s">
        <v>24343</v>
      </c>
      <c r="C7109" s="640" t="s">
        <v>10735</v>
      </c>
      <c r="D7109" s="641">
        <v>3420.8</v>
      </c>
      <c r="E7109" s="642">
        <v>0.01</v>
      </c>
    </row>
    <row r="7110" spans="1:5">
      <c r="A7110" s="640">
        <v>97992</v>
      </c>
      <c r="B7110" s="638" t="s">
        <v>24344</v>
      </c>
      <c r="C7110" s="640" t="s">
        <v>10735</v>
      </c>
      <c r="D7110" s="641">
        <v>4369.79</v>
      </c>
      <c r="E7110" s="642">
        <v>0.01</v>
      </c>
    </row>
    <row r="7111" spans="1:5">
      <c r="A7111" s="640">
        <v>97978</v>
      </c>
      <c r="B7111" s="638" t="s">
        <v>24345</v>
      </c>
      <c r="C7111" s="640" t="s">
        <v>10735</v>
      </c>
      <c r="D7111" s="641">
        <v>1067.8900000000001</v>
      </c>
      <c r="E7111" s="642">
        <v>0</v>
      </c>
    </row>
    <row r="7112" spans="1:5">
      <c r="A7112" s="640">
        <v>98410</v>
      </c>
      <c r="B7112" s="638" t="s">
        <v>24346</v>
      </c>
      <c r="C7112" s="640" t="s">
        <v>10735</v>
      </c>
      <c r="D7112" s="641">
        <v>1353.72</v>
      </c>
      <c r="E7112" s="642">
        <v>0.01</v>
      </c>
    </row>
    <row r="7113" spans="1:5">
      <c r="A7113" s="640">
        <v>102139</v>
      </c>
      <c r="B7113" s="638" t="s">
        <v>24347</v>
      </c>
      <c r="C7113" s="640" t="s">
        <v>10735</v>
      </c>
      <c r="D7113" s="641">
        <v>1856.23</v>
      </c>
      <c r="E7113" s="642">
        <v>0.01</v>
      </c>
    </row>
    <row r="7114" spans="1:5">
      <c r="A7114" s="640">
        <v>102141</v>
      </c>
      <c r="B7114" s="638" t="s">
        <v>24348</v>
      </c>
      <c r="C7114" s="640" t="s">
        <v>10735</v>
      </c>
      <c r="D7114" s="641">
        <v>2853.71</v>
      </c>
      <c r="E7114" s="642">
        <v>0.01</v>
      </c>
    </row>
    <row r="7115" spans="1:5">
      <c r="A7115" s="640">
        <v>99290</v>
      </c>
      <c r="B7115" s="638" t="s">
        <v>24349</v>
      </c>
      <c r="C7115" s="640" t="s">
        <v>10735</v>
      </c>
      <c r="D7115" s="641">
        <v>4583.09</v>
      </c>
      <c r="E7115" s="642">
        <v>0.01</v>
      </c>
    </row>
    <row r="7116" spans="1:5">
      <c r="A7116" s="640">
        <v>99244</v>
      </c>
      <c r="B7116" s="638" t="s">
        <v>24350</v>
      </c>
      <c r="C7116" s="640" t="s">
        <v>10735</v>
      </c>
      <c r="D7116" s="641">
        <v>5583.66</v>
      </c>
      <c r="E7116" s="642">
        <v>0.01</v>
      </c>
    </row>
    <row r="7117" spans="1:5">
      <c r="A7117" s="640">
        <v>99256</v>
      </c>
      <c r="B7117" s="638" t="s">
        <v>24351</v>
      </c>
      <c r="C7117" s="640" t="s">
        <v>10735</v>
      </c>
      <c r="D7117" s="641">
        <v>6560.05</v>
      </c>
      <c r="E7117" s="642">
        <v>0.01</v>
      </c>
    </row>
    <row r="7118" spans="1:5">
      <c r="A7118" s="640">
        <v>99271</v>
      </c>
      <c r="B7118" s="638" t="s">
        <v>24352</v>
      </c>
      <c r="C7118" s="640" t="s">
        <v>10735</v>
      </c>
      <c r="D7118" s="641">
        <v>7536.3</v>
      </c>
      <c r="E7118" s="642">
        <v>0.01</v>
      </c>
    </row>
    <row r="7119" spans="1:5">
      <c r="A7119" s="640">
        <v>99284</v>
      </c>
      <c r="B7119" s="638" t="s">
        <v>24353</v>
      </c>
      <c r="C7119" s="640" t="s">
        <v>10735</v>
      </c>
      <c r="D7119" s="641">
        <v>8512.74</v>
      </c>
      <c r="E7119" s="642">
        <v>0.01</v>
      </c>
    </row>
    <row r="7120" spans="1:5">
      <c r="A7120" s="640">
        <v>99294</v>
      </c>
      <c r="B7120" s="638" t="s">
        <v>24354</v>
      </c>
      <c r="C7120" s="640" t="s">
        <v>10735</v>
      </c>
      <c r="D7120" s="641">
        <v>9489.08</v>
      </c>
      <c r="E7120" s="642">
        <v>0.01</v>
      </c>
    </row>
    <row r="7121" spans="1:5">
      <c r="A7121" s="640">
        <v>99252</v>
      </c>
      <c r="B7121" s="638" t="s">
        <v>24355</v>
      </c>
      <c r="C7121" s="640" t="s">
        <v>10735</v>
      </c>
      <c r="D7121" s="641">
        <v>2929.97</v>
      </c>
      <c r="E7121" s="642">
        <v>0.01</v>
      </c>
    </row>
    <row r="7122" spans="1:5">
      <c r="A7122" s="640">
        <v>99259</v>
      </c>
      <c r="B7122" s="638" t="s">
        <v>24356</v>
      </c>
      <c r="C7122" s="640" t="s">
        <v>10735</v>
      </c>
      <c r="D7122" s="641">
        <v>3705.46</v>
      </c>
      <c r="E7122" s="642">
        <v>0.01</v>
      </c>
    </row>
    <row r="7123" spans="1:5">
      <c r="A7123" s="640">
        <v>99265</v>
      </c>
      <c r="B7123" s="638" t="s">
        <v>24357</v>
      </c>
      <c r="C7123" s="640" t="s">
        <v>10735</v>
      </c>
      <c r="D7123" s="641">
        <v>4480.8900000000003</v>
      </c>
      <c r="E7123" s="642">
        <v>0.01</v>
      </c>
    </row>
    <row r="7124" spans="1:5">
      <c r="A7124" s="640">
        <v>99267</v>
      </c>
      <c r="B7124" s="638" t="s">
        <v>24358</v>
      </c>
      <c r="C7124" s="640" t="s">
        <v>10735</v>
      </c>
      <c r="D7124" s="641">
        <v>5256.35</v>
      </c>
      <c r="E7124" s="642">
        <v>0.01</v>
      </c>
    </row>
    <row r="7125" spans="1:5">
      <c r="A7125" s="640">
        <v>99274</v>
      </c>
      <c r="B7125" s="638" t="s">
        <v>24359</v>
      </c>
      <c r="C7125" s="640" t="s">
        <v>10735</v>
      </c>
      <c r="D7125" s="641">
        <v>6062.36</v>
      </c>
      <c r="E7125" s="642">
        <v>0.01</v>
      </c>
    </row>
    <row r="7126" spans="1:5">
      <c r="A7126" s="640">
        <v>99279</v>
      </c>
      <c r="B7126" s="638" t="s">
        <v>24360</v>
      </c>
      <c r="C7126" s="640" t="s">
        <v>10735</v>
      </c>
      <c r="D7126" s="641">
        <v>6841.61</v>
      </c>
      <c r="E7126" s="642">
        <v>0.01</v>
      </c>
    </row>
    <row r="7127" spans="1:5">
      <c r="A7127" s="640">
        <v>99286</v>
      </c>
      <c r="B7127" s="638" t="s">
        <v>24361</v>
      </c>
      <c r="C7127" s="640" t="s">
        <v>10735</v>
      </c>
      <c r="D7127" s="641">
        <v>7621.01</v>
      </c>
      <c r="E7127" s="642">
        <v>0.01</v>
      </c>
    </row>
    <row r="7128" spans="1:5">
      <c r="A7128" s="640">
        <v>99326</v>
      </c>
      <c r="B7128" s="638" t="s">
        <v>24362</v>
      </c>
      <c r="C7128" s="640" t="s">
        <v>10735</v>
      </c>
      <c r="D7128" s="641">
        <v>9339.6200000000008</v>
      </c>
      <c r="E7128" s="642">
        <v>0.01</v>
      </c>
    </row>
    <row r="7129" spans="1:5">
      <c r="A7129" s="640">
        <v>99287</v>
      </c>
      <c r="B7129" s="638" t="s">
        <v>24363</v>
      </c>
      <c r="C7129" s="640" t="s">
        <v>10735</v>
      </c>
      <c r="D7129" s="641">
        <v>10746.03</v>
      </c>
      <c r="E7129" s="642">
        <v>0.01</v>
      </c>
    </row>
    <row r="7130" spans="1:5">
      <c r="A7130" s="640">
        <v>99298</v>
      </c>
      <c r="B7130" s="638" t="s">
        <v>24364</v>
      </c>
      <c r="C7130" s="640" t="s">
        <v>10735</v>
      </c>
      <c r="D7130" s="641">
        <v>12152.42</v>
      </c>
      <c r="E7130" s="642">
        <v>0.01</v>
      </c>
    </row>
    <row r="7131" spans="1:5">
      <c r="A7131" s="640">
        <v>99300</v>
      </c>
      <c r="B7131" s="638" t="s">
        <v>24365</v>
      </c>
      <c r="C7131" s="640" t="s">
        <v>10735</v>
      </c>
      <c r="D7131" s="641">
        <v>13558.81</v>
      </c>
      <c r="E7131" s="642">
        <v>0.01</v>
      </c>
    </row>
    <row r="7132" spans="1:5">
      <c r="A7132" s="640">
        <v>99301</v>
      </c>
      <c r="B7132" s="638" t="s">
        <v>24366</v>
      </c>
      <c r="C7132" s="640" t="s">
        <v>10735</v>
      </c>
      <c r="D7132" s="641">
        <v>6753.21</v>
      </c>
      <c r="E7132" s="642">
        <v>0.01</v>
      </c>
    </row>
    <row r="7133" spans="1:5">
      <c r="A7133" s="640">
        <v>99312</v>
      </c>
      <c r="B7133" s="638" t="s">
        <v>24367</v>
      </c>
      <c r="C7133" s="640" t="s">
        <v>10735</v>
      </c>
      <c r="D7133" s="641">
        <v>7914.15</v>
      </c>
      <c r="E7133" s="642">
        <v>0.01</v>
      </c>
    </row>
    <row r="7134" spans="1:5">
      <c r="A7134" s="640">
        <v>99320</v>
      </c>
      <c r="B7134" s="638" t="s">
        <v>24368</v>
      </c>
      <c r="C7134" s="640" t="s">
        <v>10735</v>
      </c>
      <c r="D7134" s="641">
        <v>9128.7199999999993</v>
      </c>
      <c r="E7134" s="642">
        <v>0.01</v>
      </c>
    </row>
    <row r="7135" spans="1:5">
      <c r="A7135" s="640">
        <v>99322</v>
      </c>
      <c r="B7135" s="638" t="s">
        <v>24369</v>
      </c>
      <c r="C7135" s="640" t="s">
        <v>10735</v>
      </c>
      <c r="D7135" s="641">
        <v>10296.469999999999</v>
      </c>
      <c r="E7135" s="642">
        <v>0.01</v>
      </c>
    </row>
    <row r="7136" spans="1:5">
      <c r="A7136" s="640">
        <v>99324</v>
      </c>
      <c r="B7136" s="638" t="s">
        <v>24370</v>
      </c>
      <c r="C7136" s="640" t="s">
        <v>10735</v>
      </c>
      <c r="D7136" s="641">
        <v>11464.25</v>
      </c>
      <c r="E7136" s="642">
        <v>0.01</v>
      </c>
    </row>
    <row r="7137" spans="1:5">
      <c r="A7137" s="640">
        <v>99310</v>
      </c>
      <c r="B7137" s="638" t="s">
        <v>24371</v>
      </c>
      <c r="C7137" s="640" t="s">
        <v>10735</v>
      </c>
      <c r="D7137" s="641">
        <v>15899.17</v>
      </c>
      <c r="E7137" s="642">
        <v>0.01</v>
      </c>
    </row>
    <row r="7138" spans="1:5">
      <c r="A7138" s="640">
        <v>99313</v>
      </c>
      <c r="B7138" s="638" t="s">
        <v>24372</v>
      </c>
      <c r="C7138" s="640" t="s">
        <v>10735</v>
      </c>
      <c r="D7138" s="641">
        <v>17724.12</v>
      </c>
      <c r="E7138" s="642">
        <v>0.01</v>
      </c>
    </row>
    <row r="7139" spans="1:5">
      <c r="A7139" s="640">
        <v>99303</v>
      </c>
      <c r="B7139" s="638" t="s">
        <v>24373</v>
      </c>
      <c r="C7139" s="640" t="s">
        <v>10735</v>
      </c>
      <c r="D7139" s="641">
        <v>12409.98</v>
      </c>
      <c r="E7139" s="642">
        <v>0.01</v>
      </c>
    </row>
    <row r="7140" spans="1:5">
      <c r="A7140" s="640">
        <v>99305</v>
      </c>
      <c r="B7140" s="638" t="s">
        <v>24374</v>
      </c>
      <c r="C7140" s="640" t="s">
        <v>10735</v>
      </c>
      <c r="D7140" s="641">
        <v>14025.72</v>
      </c>
      <c r="E7140" s="642">
        <v>0.01</v>
      </c>
    </row>
    <row r="7141" spans="1:5">
      <c r="A7141" s="640">
        <v>99308</v>
      </c>
      <c r="B7141" s="638" t="s">
        <v>24375</v>
      </c>
      <c r="C7141" s="640" t="s">
        <v>10735</v>
      </c>
      <c r="D7141" s="641">
        <v>15641.51</v>
      </c>
      <c r="E7141" s="642">
        <v>0.01</v>
      </c>
    </row>
    <row r="7142" spans="1:5">
      <c r="A7142" s="640">
        <v>99315</v>
      </c>
      <c r="B7142" s="638" t="s">
        <v>24376</v>
      </c>
      <c r="C7142" s="640" t="s">
        <v>10735</v>
      </c>
      <c r="D7142" s="641">
        <v>19806.79</v>
      </c>
      <c r="E7142" s="642">
        <v>0.01</v>
      </c>
    </row>
    <row r="7143" spans="1:5">
      <c r="A7143" s="640">
        <v>98008</v>
      </c>
      <c r="B7143" s="638" t="s">
        <v>24377</v>
      </c>
      <c r="C7143" s="640" t="s">
        <v>10735</v>
      </c>
      <c r="D7143" s="641">
        <v>4671.7</v>
      </c>
      <c r="E7143" s="642">
        <v>0.01</v>
      </c>
    </row>
    <row r="7144" spans="1:5">
      <c r="A7144" s="640">
        <v>98010</v>
      </c>
      <c r="B7144" s="638" t="s">
        <v>24378</v>
      </c>
      <c r="C7144" s="640" t="s">
        <v>10735</v>
      </c>
      <c r="D7144" s="641">
        <v>5691.77</v>
      </c>
      <c r="E7144" s="642">
        <v>0.01</v>
      </c>
    </row>
    <row r="7145" spans="1:5">
      <c r="A7145" s="640">
        <v>98012</v>
      </c>
      <c r="B7145" s="638" t="s">
        <v>24379</v>
      </c>
      <c r="C7145" s="640" t="s">
        <v>10735</v>
      </c>
      <c r="D7145" s="641">
        <v>6687.65</v>
      </c>
      <c r="E7145" s="642">
        <v>0.01</v>
      </c>
    </row>
    <row r="7146" spans="1:5">
      <c r="A7146" s="640">
        <v>98014</v>
      </c>
      <c r="B7146" s="638" t="s">
        <v>24380</v>
      </c>
      <c r="C7146" s="640" t="s">
        <v>10735</v>
      </c>
      <c r="D7146" s="641">
        <v>7683.4</v>
      </c>
      <c r="E7146" s="642">
        <v>0.01</v>
      </c>
    </row>
    <row r="7147" spans="1:5">
      <c r="A7147" s="640">
        <v>98016</v>
      </c>
      <c r="B7147" s="638" t="s">
        <v>24381</v>
      </c>
      <c r="C7147" s="640" t="s">
        <v>10735</v>
      </c>
      <c r="D7147" s="641">
        <v>8679.34</v>
      </c>
      <c r="E7147" s="642">
        <v>0.01</v>
      </c>
    </row>
    <row r="7148" spans="1:5">
      <c r="A7148" s="640">
        <v>98018</v>
      </c>
      <c r="B7148" s="638" t="s">
        <v>24382</v>
      </c>
      <c r="C7148" s="640" t="s">
        <v>10735</v>
      </c>
      <c r="D7148" s="641">
        <v>9675.17</v>
      </c>
      <c r="E7148" s="642">
        <v>0.01</v>
      </c>
    </row>
    <row r="7149" spans="1:5">
      <c r="A7149" s="640">
        <v>97994</v>
      </c>
      <c r="B7149" s="638" t="s">
        <v>24383</v>
      </c>
      <c r="C7149" s="640" t="s">
        <v>10735</v>
      </c>
      <c r="D7149" s="641">
        <v>2986.32</v>
      </c>
      <c r="E7149" s="642">
        <v>0.01</v>
      </c>
    </row>
    <row r="7150" spans="1:5">
      <c r="A7150" s="640">
        <v>97996</v>
      </c>
      <c r="B7150" s="638" t="s">
        <v>24384</v>
      </c>
      <c r="C7150" s="640" t="s">
        <v>10735</v>
      </c>
      <c r="D7150" s="641">
        <v>3777.37</v>
      </c>
      <c r="E7150" s="642">
        <v>0.01</v>
      </c>
    </row>
    <row r="7151" spans="1:5">
      <c r="A7151" s="640">
        <v>98407</v>
      </c>
      <c r="B7151" s="638" t="s">
        <v>24385</v>
      </c>
      <c r="C7151" s="640" t="s">
        <v>10735</v>
      </c>
      <c r="D7151" s="641">
        <v>4568.34</v>
      </c>
      <c r="E7151" s="642">
        <v>0.01</v>
      </c>
    </row>
    <row r="7152" spans="1:5">
      <c r="A7152" s="640">
        <v>98408</v>
      </c>
      <c r="B7152" s="638" t="s">
        <v>24386</v>
      </c>
      <c r="C7152" s="640" t="s">
        <v>10735</v>
      </c>
      <c r="D7152" s="641">
        <v>5359.36</v>
      </c>
      <c r="E7152" s="642">
        <v>0.01</v>
      </c>
    </row>
    <row r="7153" spans="1:5">
      <c r="A7153" s="640">
        <v>98002</v>
      </c>
      <c r="B7153" s="638" t="s">
        <v>24387</v>
      </c>
      <c r="C7153" s="640" t="s">
        <v>10735</v>
      </c>
      <c r="D7153" s="641">
        <v>6180.91</v>
      </c>
      <c r="E7153" s="642">
        <v>0.01</v>
      </c>
    </row>
    <row r="7154" spans="1:5">
      <c r="A7154" s="640">
        <v>98406</v>
      </c>
      <c r="B7154" s="638" t="s">
        <v>24388</v>
      </c>
      <c r="C7154" s="640" t="s">
        <v>10735</v>
      </c>
      <c r="D7154" s="641">
        <v>6975.72</v>
      </c>
      <c r="E7154" s="642">
        <v>0.01</v>
      </c>
    </row>
    <row r="7155" spans="1:5">
      <c r="A7155" s="640">
        <v>98006</v>
      </c>
      <c r="B7155" s="638" t="s">
        <v>24389</v>
      </c>
      <c r="C7155" s="640" t="s">
        <v>10735</v>
      </c>
      <c r="D7155" s="641">
        <v>7770.66</v>
      </c>
      <c r="E7155" s="642">
        <v>0.01</v>
      </c>
    </row>
    <row r="7156" spans="1:5">
      <c r="A7156" s="640">
        <v>98030</v>
      </c>
      <c r="B7156" s="638" t="s">
        <v>24390</v>
      </c>
      <c r="C7156" s="640" t="s">
        <v>10735</v>
      </c>
      <c r="D7156" s="641">
        <v>9523.16</v>
      </c>
      <c r="E7156" s="642">
        <v>0.01</v>
      </c>
    </row>
    <row r="7157" spans="1:5">
      <c r="A7157" s="640">
        <v>98032</v>
      </c>
      <c r="B7157" s="638" t="s">
        <v>24391</v>
      </c>
      <c r="C7157" s="640" t="s">
        <v>10735</v>
      </c>
      <c r="D7157" s="641">
        <v>10958.06</v>
      </c>
      <c r="E7157" s="642">
        <v>0.01</v>
      </c>
    </row>
    <row r="7158" spans="1:5">
      <c r="A7158" s="640">
        <v>98034</v>
      </c>
      <c r="B7158" s="638" t="s">
        <v>24392</v>
      </c>
      <c r="C7158" s="640" t="s">
        <v>10735</v>
      </c>
      <c r="D7158" s="641">
        <v>12392.93</v>
      </c>
      <c r="E7158" s="642">
        <v>0.01</v>
      </c>
    </row>
    <row r="7159" spans="1:5">
      <c r="A7159" s="640">
        <v>98036</v>
      </c>
      <c r="B7159" s="638" t="s">
        <v>24393</v>
      </c>
      <c r="C7159" s="640" t="s">
        <v>10735</v>
      </c>
      <c r="D7159" s="641">
        <v>13827.82</v>
      </c>
      <c r="E7159" s="642">
        <v>0.01</v>
      </c>
    </row>
    <row r="7160" spans="1:5">
      <c r="A7160" s="640">
        <v>98020</v>
      </c>
      <c r="B7160" s="638" t="s">
        <v>24394</v>
      </c>
      <c r="C7160" s="640" t="s">
        <v>10735</v>
      </c>
      <c r="D7160" s="641">
        <v>6884.9</v>
      </c>
      <c r="E7160" s="642">
        <v>0.01</v>
      </c>
    </row>
    <row r="7161" spans="1:5">
      <c r="A7161" s="640">
        <v>98022</v>
      </c>
      <c r="B7161" s="638" t="s">
        <v>24395</v>
      </c>
      <c r="C7161" s="640" t="s">
        <v>10735</v>
      </c>
      <c r="D7161" s="641">
        <v>8068.81</v>
      </c>
      <c r="E7161" s="642">
        <v>0.01</v>
      </c>
    </row>
    <row r="7162" spans="1:5">
      <c r="A7162" s="640">
        <v>98024</v>
      </c>
      <c r="B7162" s="638" t="s">
        <v>24396</v>
      </c>
      <c r="C7162" s="640" t="s">
        <v>10735</v>
      </c>
      <c r="D7162" s="641">
        <v>9306.34</v>
      </c>
      <c r="E7162" s="642">
        <v>0.01</v>
      </c>
    </row>
    <row r="7163" spans="1:5">
      <c r="A7163" s="640">
        <v>98026</v>
      </c>
      <c r="B7163" s="638" t="s">
        <v>24397</v>
      </c>
      <c r="C7163" s="640" t="s">
        <v>10735</v>
      </c>
      <c r="D7163" s="641">
        <v>10497.06</v>
      </c>
      <c r="E7163" s="642">
        <v>0.01</v>
      </c>
    </row>
    <row r="7164" spans="1:5">
      <c r="A7164" s="640">
        <v>98028</v>
      </c>
      <c r="B7164" s="638" t="s">
        <v>24398</v>
      </c>
      <c r="C7164" s="640" t="s">
        <v>10735</v>
      </c>
      <c r="D7164" s="641">
        <v>11687.81</v>
      </c>
      <c r="E7164" s="642">
        <v>0.01</v>
      </c>
    </row>
    <row r="7165" spans="1:5">
      <c r="A7165" s="640">
        <v>98044</v>
      </c>
      <c r="B7165" s="638" t="s">
        <v>24399</v>
      </c>
      <c r="C7165" s="640" t="s">
        <v>10735</v>
      </c>
      <c r="D7165" s="641">
        <v>16215.87</v>
      </c>
      <c r="E7165" s="642">
        <v>0.01</v>
      </c>
    </row>
    <row r="7166" spans="1:5">
      <c r="A7166" s="640">
        <v>98046</v>
      </c>
      <c r="B7166" s="638" t="s">
        <v>24400</v>
      </c>
      <c r="C7166" s="640" t="s">
        <v>10735</v>
      </c>
      <c r="D7166" s="641">
        <v>18077.599999999999</v>
      </c>
      <c r="E7166" s="642">
        <v>0.01</v>
      </c>
    </row>
    <row r="7167" spans="1:5">
      <c r="A7167" s="640">
        <v>98038</v>
      </c>
      <c r="B7167" s="638" t="s">
        <v>24401</v>
      </c>
      <c r="C7167" s="640" t="s">
        <v>10735</v>
      </c>
      <c r="D7167" s="641">
        <v>12655.94</v>
      </c>
      <c r="E7167" s="642">
        <v>0.01</v>
      </c>
    </row>
    <row r="7168" spans="1:5">
      <c r="A7168" s="640">
        <v>98040</v>
      </c>
      <c r="B7168" s="638" t="s">
        <v>24402</v>
      </c>
      <c r="C7168" s="640" t="s">
        <v>10735</v>
      </c>
      <c r="D7168" s="641">
        <v>14304.33</v>
      </c>
      <c r="E7168" s="642">
        <v>0.01</v>
      </c>
    </row>
    <row r="7169" spans="1:5">
      <c r="A7169" s="640">
        <v>98042</v>
      </c>
      <c r="B7169" s="638" t="s">
        <v>24403</v>
      </c>
      <c r="C7169" s="640" t="s">
        <v>10735</v>
      </c>
      <c r="D7169" s="641">
        <v>15952.76</v>
      </c>
      <c r="E7169" s="642">
        <v>0.01</v>
      </c>
    </row>
    <row r="7170" spans="1:5">
      <c r="A7170" s="640">
        <v>98048</v>
      </c>
      <c r="B7170" s="638" t="s">
        <v>24404</v>
      </c>
      <c r="C7170" s="640" t="s">
        <v>10735</v>
      </c>
      <c r="D7170" s="641">
        <v>20202.52</v>
      </c>
      <c r="E7170" s="642">
        <v>0.01</v>
      </c>
    </row>
    <row r="7171" spans="1:5">
      <c r="A7171" s="640">
        <v>97955</v>
      </c>
      <c r="B7171" s="638" t="s">
        <v>24405</v>
      </c>
      <c r="C7171" s="640" t="s">
        <v>10735</v>
      </c>
      <c r="D7171" s="641">
        <v>3335.42</v>
      </c>
      <c r="E7171" s="642">
        <v>0</v>
      </c>
    </row>
    <row r="7172" spans="1:5">
      <c r="A7172" s="640">
        <v>97948</v>
      </c>
      <c r="B7172" s="638" t="s">
        <v>24406</v>
      </c>
      <c r="C7172" s="640" t="s">
        <v>10735</v>
      </c>
      <c r="D7172" s="641">
        <v>3625.38</v>
      </c>
      <c r="E7172" s="642">
        <v>0</v>
      </c>
    </row>
    <row r="7173" spans="1:5">
      <c r="A7173" s="640">
        <v>97934</v>
      </c>
      <c r="B7173" s="638" t="s">
        <v>24407</v>
      </c>
      <c r="C7173" s="640" t="s">
        <v>10735</v>
      </c>
      <c r="D7173" s="641">
        <v>2531.16</v>
      </c>
      <c r="E7173" s="642">
        <v>0.03</v>
      </c>
    </row>
    <row r="7174" spans="1:5">
      <c r="A7174" s="640">
        <v>97953</v>
      </c>
      <c r="B7174" s="638" t="s">
        <v>24408</v>
      </c>
      <c r="C7174" s="640" t="s">
        <v>10735</v>
      </c>
      <c r="D7174" s="641">
        <v>1540.07</v>
      </c>
      <c r="E7174" s="642">
        <v>0</v>
      </c>
    </row>
    <row r="7175" spans="1:5">
      <c r="A7175" s="640">
        <v>97947</v>
      </c>
      <c r="B7175" s="638" t="s">
        <v>24409</v>
      </c>
      <c r="C7175" s="640" t="s">
        <v>10735</v>
      </c>
      <c r="D7175" s="641">
        <v>1972.07</v>
      </c>
      <c r="E7175" s="642">
        <v>0</v>
      </c>
    </row>
    <row r="7176" spans="1:5">
      <c r="A7176" s="640">
        <v>97933</v>
      </c>
      <c r="B7176" s="638" t="s">
        <v>24410</v>
      </c>
      <c r="C7176" s="640" t="s">
        <v>10735</v>
      </c>
      <c r="D7176" s="641">
        <v>1125.3399999999999</v>
      </c>
      <c r="E7176" s="642">
        <v>0</v>
      </c>
    </row>
    <row r="7177" spans="1:5">
      <c r="A7177" s="640">
        <v>97961</v>
      </c>
      <c r="B7177" s="638" t="s">
        <v>24411</v>
      </c>
      <c r="C7177" s="640" t="s">
        <v>10735</v>
      </c>
      <c r="D7177" s="641">
        <v>2742.35</v>
      </c>
      <c r="E7177" s="642">
        <v>0</v>
      </c>
    </row>
    <row r="7178" spans="1:5">
      <c r="A7178" s="640">
        <v>97951</v>
      </c>
      <c r="B7178" s="638" t="s">
        <v>24412</v>
      </c>
      <c r="C7178" s="640" t="s">
        <v>10735</v>
      </c>
      <c r="D7178" s="641">
        <v>3223.38</v>
      </c>
      <c r="E7178" s="642">
        <v>0</v>
      </c>
    </row>
    <row r="7179" spans="1:5">
      <c r="A7179" s="640">
        <v>97973</v>
      </c>
      <c r="B7179" s="638" t="s">
        <v>24413</v>
      </c>
      <c r="C7179" s="640" t="s">
        <v>10735</v>
      </c>
      <c r="D7179" s="641">
        <v>5113.16</v>
      </c>
      <c r="E7179" s="642">
        <v>0</v>
      </c>
    </row>
    <row r="7180" spans="1:5">
      <c r="A7180" s="640">
        <v>97952</v>
      </c>
      <c r="B7180" s="638" t="s">
        <v>24414</v>
      </c>
      <c r="C7180" s="640" t="s">
        <v>10735</v>
      </c>
      <c r="D7180" s="641">
        <v>5570.03</v>
      </c>
      <c r="E7180" s="642">
        <v>0</v>
      </c>
    </row>
    <row r="7181" spans="1:5">
      <c r="A7181" s="640">
        <v>97957</v>
      </c>
      <c r="B7181" s="638" t="s">
        <v>24415</v>
      </c>
      <c r="C7181" s="640" t="s">
        <v>10735</v>
      </c>
      <c r="D7181" s="641">
        <v>3074.61</v>
      </c>
      <c r="E7181" s="642">
        <v>0</v>
      </c>
    </row>
    <row r="7182" spans="1:5">
      <c r="A7182" s="640">
        <v>97950</v>
      </c>
      <c r="B7182" s="638" t="s">
        <v>24416</v>
      </c>
      <c r="C7182" s="640" t="s">
        <v>10735</v>
      </c>
      <c r="D7182" s="641">
        <v>3591.49</v>
      </c>
      <c r="E7182" s="642">
        <v>0</v>
      </c>
    </row>
    <row r="7183" spans="1:5">
      <c r="A7183" s="640">
        <v>97936</v>
      </c>
      <c r="B7183" s="638" t="s">
        <v>24417</v>
      </c>
      <c r="C7183" s="640" t="s">
        <v>10735</v>
      </c>
      <c r="D7183" s="641">
        <v>2246.2800000000002</v>
      </c>
      <c r="E7183" s="642">
        <v>0.03</v>
      </c>
    </row>
    <row r="7184" spans="1:5">
      <c r="A7184" s="640">
        <v>97956</v>
      </c>
      <c r="B7184" s="638" t="s">
        <v>24418</v>
      </c>
      <c r="C7184" s="640" t="s">
        <v>10735</v>
      </c>
      <c r="D7184" s="641">
        <v>1723.64</v>
      </c>
      <c r="E7184" s="642">
        <v>0</v>
      </c>
    </row>
    <row r="7185" spans="1:5">
      <c r="A7185" s="640">
        <v>97949</v>
      </c>
      <c r="B7185" s="638" t="s">
        <v>24419</v>
      </c>
      <c r="C7185" s="640" t="s">
        <v>10735</v>
      </c>
      <c r="D7185" s="641">
        <v>2039.6</v>
      </c>
      <c r="E7185" s="642">
        <v>0</v>
      </c>
    </row>
    <row r="7186" spans="1:5">
      <c r="A7186" s="640">
        <v>97935</v>
      </c>
      <c r="B7186" s="638" t="s">
        <v>24420</v>
      </c>
      <c r="C7186" s="640" t="s">
        <v>10735</v>
      </c>
      <c r="D7186" s="641">
        <v>966.51</v>
      </c>
      <c r="E7186" s="642">
        <v>0</v>
      </c>
    </row>
    <row r="7187" spans="1:5">
      <c r="A7187" s="640">
        <v>99319</v>
      </c>
      <c r="B7187" s="638" t="s">
        <v>24421</v>
      </c>
      <c r="C7187" s="640" t="s">
        <v>10787</v>
      </c>
      <c r="D7187" s="641">
        <v>1023</v>
      </c>
      <c r="E7187" s="642">
        <v>0</v>
      </c>
    </row>
    <row r="7188" spans="1:5">
      <c r="A7188" s="640">
        <v>99318</v>
      </c>
      <c r="B7188" s="638" t="s">
        <v>24422</v>
      </c>
      <c r="C7188" s="640" t="s">
        <v>10787</v>
      </c>
      <c r="D7188" s="641">
        <v>299.7</v>
      </c>
      <c r="E7188" s="642">
        <v>0</v>
      </c>
    </row>
    <row r="7189" spans="1:5">
      <c r="A7189" s="640">
        <v>98051</v>
      </c>
      <c r="B7189" s="638" t="s">
        <v>24423</v>
      </c>
      <c r="C7189" s="640" t="s">
        <v>10787</v>
      </c>
      <c r="D7189" s="641">
        <v>1079.5</v>
      </c>
      <c r="E7189" s="642">
        <v>0</v>
      </c>
    </row>
    <row r="7190" spans="1:5">
      <c r="A7190" s="640">
        <v>98050</v>
      </c>
      <c r="B7190" s="638" t="s">
        <v>24424</v>
      </c>
      <c r="C7190" s="640" t="s">
        <v>10787</v>
      </c>
      <c r="D7190" s="641">
        <v>300.56</v>
      </c>
      <c r="E7190" s="642">
        <v>0</v>
      </c>
    </row>
    <row r="7191" spans="1:5">
      <c r="A7191" s="640">
        <v>99272</v>
      </c>
      <c r="B7191" s="638" t="s">
        <v>24425</v>
      </c>
      <c r="C7191" s="640" t="s">
        <v>10735</v>
      </c>
      <c r="D7191" s="641">
        <v>1242.76</v>
      </c>
      <c r="E7191" s="642">
        <v>0</v>
      </c>
    </row>
    <row r="7192" spans="1:5">
      <c r="A7192" s="640">
        <v>99273</v>
      </c>
      <c r="B7192" s="638" t="s">
        <v>24426</v>
      </c>
      <c r="C7192" s="640" t="s">
        <v>10735</v>
      </c>
      <c r="D7192" s="641">
        <v>1760</v>
      </c>
      <c r="E7192" s="642">
        <v>0</v>
      </c>
    </row>
    <row r="7193" spans="1:5">
      <c r="A7193" s="640">
        <v>99268</v>
      </c>
      <c r="B7193" s="638" t="s">
        <v>24427</v>
      </c>
      <c r="C7193" s="640" t="s">
        <v>10735</v>
      </c>
      <c r="D7193" s="641">
        <v>528.05999999999995</v>
      </c>
      <c r="E7193" s="642">
        <v>0</v>
      </c>
    </row>
    <row r="7194" spans="1:5">
      <c r="A7194" s="640">
        <v>99270</v>
      </c>
      <c r="B7194" s="638" t="s">
        <v>24428</v>
      </c>
      <c r="C7194" s="640" t="s">
        <v>10735</v>
      </c>
      <c r="D7194" s="641">
        <v>681.96</v>
      </c>
      <c r="E7194" s="642">
        <v>0</v>
      </c>
    </row>
    <row r="7195" spans="1:5">
      <c r="A7195" s="640">
        <v>97976</v>
      </c>
      <c r="B7195" s="638" t="s">
        <v>24429</v>
      </c>
      <c r="C7195" s="640" t="s">
        <v>10735</v>
      </c>
      <c r="D7195" s="641">
        <v>1283.26</v>
      </c>
      <c r="E7195" s="642">
        <v>0</v>
      </c>
    </row>
    <row r="7196" spans="1:5">
      <c r="A7196" s="640">
        <v>97977</v>
      </c>
      <c r="B7196" s="638" t="s">
        <v>24430</v>
      </c>
      <c r="C7196" s="640" t="s">
        <v>10735</v>
      </c>
      <c r="D7196" s="641">
        <v>1831.8</v>
      </c>
      <c r="E7196" s="642">
        <v>0</v>
      </c>
    </row>
    <row r="7197" spans="1:5">
      <c r="A7197" s="640">
        <v>97974</v>
      </c>
      <c r="B7197" s="638" t="s">
        <v>24431</v>
      </c>
      <c r="C7197" s="640" t="s">
        <v>10735</v>
      </c>
      <c r="D7197" s="641">
        <v>532.09</v>
      </c>
      <c r="E7197" s="642">
        <v>0</v>
      </c>
    </row>
    <row r="7198" spans="1:5">
      <c r="A7198" s="640">
        <v>97975</v>
      </c>
      <c r="B7198" s="638" t="s">
        <v>24432</v>
      </c>
      <c r="C7198" s="640" t="s">
        <v>10735</v>
      </c>
      <c r="D7198" s="641">
        <v>686.67</v>
      </c>
      <c r="E7198" s="642">
        <v>0</v>
      </c>
    </row>
    <row r="7199" spans="1:5">
      <c r="A7199" s="640">
        <v>101798</v>
      </c>
      <c r="B7199" s="638" t="s">
        <v>24433</v>
      </c>
      <c r="C7199" s="640" t="s">
        <v>10735</v>
      </c>
      <c r="D7199" s="641">
        <v>290.29000000000002</v>
      </c>
      <c r="E7199" s="642">
        <v>0</v>
      </c>
    </row>
    <row r="7200" spans="1:5">
      <c r="A7200" s="640">
        <v>101799</v>
      </c>
      <c r="B7200" s="638" t="s">
        <v>24434</v>
      </c>
      <c r="C7200" s="640" t="s">
        <v>10735</v>
      </c>
      <c r="D7200" s="641">
        <v>686.34</v>
      </c>
      <c r="E7200" s="642">
        <v>0</v>
      </c>
    </row>
    <row r="7201" spans="1:5">
      <c r="A7201" s="640">
        <v>102487</v>
      </c>
      <c r="B7201" s="638" t="s">
        <v>24435</v>
      </c>
      <c r="C7201" s="640" t="s">
        <v>11111</v>
      </c>
      <c r="D7201" s="641">
        <v>700.06</v>
      </c>
      <c r="E7201" s="642">
        <v>0</v>
      </c>
    </row>
    <row r="7202" spans="1:5">
      <c r="A7202" s="640">
        <v>102486</v>
      </c>
      <c r="B7202" s="638" t="s">
        <v>24436</v>
      </c>
      <c r="C7202" s="640" t="s">
        <v>11111</v>
      </c>
      <c r="D7202" s="641">
        <v>775.09</v>
      </c>
      <c r="E7202" s="642">
        <v>0</v>
      </c>
    </row>
    <row r="7203" spans="1:5">
      <c r="A7203" s="640">
        <v>102474</v>
      </c>
      <c r="B7203" s="638" t="s">
        <v>24437</v>
      </c>
      <c r="C7203" s="640" t="s">
        <v>11111</v>
      </c>
      <c r="D7203" s="641">
        <v>715.85</v>
      </c>
      <c r="E7203" s="642">
        <v>0</v>
      </c>
    </row>
    <row r="7204" spans="1:5">
      <c r="A7204" s="640">
        <v>102480</v>
      </c>
      <c r="B7204" s="638" t="s">
        <v>24438</v>
      </c>
      <c r="C7204" s="640" t="s">
        <v>11111</v>
      </c>
      <c r="D7204" s="641">
        <v>708.42</v>
      </c>
      <c r="E7204" s="642">
        <v>0</v>
      </c>
    </row>
    <row r="7205" spans="1:5">
      <c r="A7205" s="640">
        <v>94975</v>
      </c>
      <c r="B7205" s="638" t="s">
        <v>24439</v>
      </c>
      <c r="C7205" s="640" t="s">
        <v>11111</v>
      </c>
      <c r="D7205" s="641">
        <v>586.72</v>
      </c>
      <c r="E7205" s="642">
        <v>0</v>
      </c>
    </row>
    <row r="7206" spans="1:5">
      <c r="A7206" s="640">
        <v>94963</v>
      </c>
      <c r="B7206" s="638" t="s">
        <v>24440</v>
      </c>
      <c r="C7206" s="640" t="s">
        <v>11111</v>
      </c>
      <c r="D7206" s="641">
        <v>528.98</v>
      </c>
      <c r="E7206" s="642">
        <v>0</v>
      </c>
    </row>
    <row r="7207" spans="1:5">
      <c r="A7207" s="640">
        <v>94969</v>
      </c>
      <c r="B7207" s="638" t="s">
        <v>24441</v>
      </c>
      <c r="C7207" s="640" t="s">
        <v>11111</v>
      </c>
      <c r="D7207" s="641">
        <v>520.9</v>
      </c>
      <c r="E7207" s="642">
        <v>0</v>
      </c>
    </row>
    <row r="7208" spans="1:5">
      <c r="A7208" s="640">
        <v>102475</v>
      </c>
      <c r="B7208" s="638" t="s">
        <v>24442</v>
      </c>
      <c r="C7208" s="640" t="s">
        <v>11111</v>
      </c>
      <c r="D7208" s="641">
        <v>761.28</v>
      </c>
      <c r="E7208" s="642">
        <v>0</v>
      </c>
    </row>
    <row r="7209" spans="1:5">
      <c r="A7209" s="640">
        <v>102481</v>
      </c>
      <c r="B7209" s="638" t="s">
        <v>24443</v>
      </c>
      <c r="C7209" s="640" t="s">
        <v>11111</v>
      </c>
      <c r="D7209" s="641">
        <v>745.85</v>
      </c>
      <c r="E7209" s="642">
        <v>0</v>
      </c>
    </row>
    <row r="7210" spans="1:5">
      <c r="A7210" s="640">
        <v>94964</v>
      </c>
      <c r="B7210" s="638" t="s">
        <v>24444</v>
      </c>
      <c r="C7210" s="640" t="s">
        <v>11111</v>
      </c>
      <c r="D7210" s="641">
        <v>569.48</v>
      </c>
      <c r="E7210" s="642">
        <v>0</v>
      </c>
    </row>
    <row r="7211" spans="1:5">
      <c r="A7211" s="640">
        <v>94970</v>
      </c>
      <c r="B7211" s="638" t="s">
        <v>24445</v>
      </c>
      <c r="C7211" s="640" t="s">
        <v>11111</v>
      </c>
      <c r="D7211" s="641">
        <v>553.37</v>
      </c>
      <c r="E7211" s="642">
        <v>0</v>
      </c>
    </row>
    <row r="7212" spans="1:5">
      <c r="A7212" s="640">
        <v>102476</v>
      </c>
      <c r="B7212" s="638" t="s">
        <v>24446</v>
      </c>
      <c r="C7212" s="640" t="s">
        <v>11111</v>
      </c>
      <c r="D7212" s="641">
        <v>775.52</v>
      </c>
      <c r="E7212" s="642">
        <v>0</v>
      </c>
    </row>
    <row r="7213" spans="1:5">
      <c r="A7213" s="640">
        <v>102482</v>
      </c>
      <c r="B7213" s="638" t="s">
        <v>24447</v>
      </c>
      <c r="C7213" s="640" t="s">
        <v>11111</v>
      </c>
      <c r="D7213" s="641">
        <v>772.27</v>
      </c>
      <c r="E7213" s="642">
        <v>0</v>
      </c>
    </row>
    <row r="7214" spans="1:5">
      <c r="A7214" s="640">
        <v>94965</v>
      </c>
      <c r="B7214" s="638" t="s">
        <v>24448</v>
      </c>
      <c r="C7214" s="640" t="s">
        <v>11111</v>
      </c>
      <c r="D7214" s="641">
        <v>585.26</v>
      </c>
      <c r="E7214" s="642">
        <v>0</v>
      </c>
    </row>
    <row r="7215" spans="1:5">
      <c r="A7215" s="640">
        <v>94971</v>
      </c>
      <c r="B7215" s="638" t="s">
        <v>24449</v>
      </c>
      <c r="C7215" s="640" t="s">
        <v>11111</v>
      </c>
      <c r="D7215" s="641">
        <v>576.95000000000005</v>
      </c>
      <c r="E7215" s="642">
        <v>0</v>
      </c>
    </row>
    <row r="7216" spans="1:5">
      <c r="A7216" s="640">
        <v>102477</v>
      </c>
      <c r="B7216" s="638" t="s">
        <v>24450</v>
      </c>
      <c r="C7216" s="640" t="s">
        <v>11111</v>
      </c>
      <c r="D7216" s="641">
        <v>812.51</v>
      </c>
      <c r="E7216" s="642">
        <v>0</v>
      </c>
    </row>
    <row r="7217" spans="1:5">
      <c r="A7217" s="640">
        <v>102483</v>
      </c>
      <c r="B7217" s="638" t="s">
        <v>24451</v>
      </c>
      <c r="C7217" s="640" t="s">
        <v>11111</v>
      </c>
      <c r="D7217" s="641">
        <v>803.93</v>
      </c>
      <c r="E7217" s="642">
        <v>0</v>
      </c>
    </row>
    <row r="7218" spans="1:5">
      <c r="A7218" s="640">
        <v>94966</v>
      </c>
      <c r="B7218" s="638" t="s">
        <v>24452</v>
      </c>
      <c r="C7218" s="640" t="s">
        <v>11111</v>
      </c>
      <c r="D7218" s="641">
        <v>601.45000000000005</v>
      </c>
      <c r="E7218" s="642">
        <v>0</v>
      </c>
    </row>
    <row r="7219" spans="1:5">
      <c r="A7219" s="640">
        <v>94972</v>
      </c>
      <c r="B7219" s="638" t="s">
        <v>24453</v>
      </c>
      <c r="C7219" s="640" t="s">
        <v>11111</v>
      </c>
      <c r="D7219" s="641">
        <v>593.14</v>
      </c>
      <c r="E7219" s="642">
        <v>0</v>
      </c>
    </row>
    <row r="7220" spans="1:5">
      <c r="A7220" s="640">
        <v>102478</v>
      </c>
      <c r="B7220" s="638" t="s">
        <v>24454</v>
      </c>
      <c r="C7220" s="640" t="s">
        <v>11111</v>
      </c>
      <c r="D7220" s="641">
        <v>858.97</v>
      </c>
      <c r="E7220" s="642">
        <v>0</v>
      </c>
    </row>
    <row r="7221" spans="1:5">
      <c r="A7221" s="640">
        <v>102484</v>
      </c>
      <c r="B7221" s="638" t="s">
        <v>24455</v>
      </c>
      <c r="C7221" s="640" t="s">
        <v>11111</v>
      </c>
      <c r="D7221" s="641">
        <v>857.9</v>
      </c>
      <c r="E7221" s="642">
        <v>0</v>
      </c>
    </row>
    <row r="7222" spans="1:5">
      <c r="A7222" s="640">
        <v>94967</v>
      </c>
      <c r="B7222" s="638" t="s">
        <v>24456</v>
      </c>
      <c r="C7222" s="640" t="s">
        <v>11111</v>
      </c>
      <c r="D7222" s="641">
        <v>673.95</v>
      </c>
      <c r="E7222" s="642">
        <v>0</v>
      </c>
    </row>
    <row r="7223" spans="1:5">
      <c r="A7223" s="640">
        <v>94973</v>
      </c>
      <c r="B7223" s="638" t="s">
        <v>24457</v>
      </c>
      <c r="C7223" s="640" t="s">
        <v>11111</v>
      </c>
      <c r="D7223" s="641">
        <v>663.2</v>
      </c>
      <c r="E7223" s="642">
        <v>0</v>
      </c>
    </row>
    <row r="7224" spans="1:5">
      <c r="A7224" s="640">
        <v>94974</v>
      </c>
      <c r="B7224" s="638" t="s">
        <v>24458</v>
      </c>
      <c r="C7224" s="640" t="s">
        <v>11111</v>
      </c>
      <c r="D7224" s="641">
        <v>550.37</v>
      </c>
      <c r="E7224" s="642">
        <v>0</v>
      </c>
    </row>
    <row r="7225" spans="1:5">
      <c r="A7225" s="640">
        <v>94962</v>
      </c>
      <c r="B7225" s="638" t="s">
        <v>24459</v>
      </c>
      <c r="C7225" s="640" t="s">
        <v>11111</v>
      </c>
      <c r="D7225" s="641">
        <v>486.44</v>
      </c>
      <c r="E7225" s="642">
        <v>0</v>
      </c>
    </row>
    <row r="7226" spans="1:5">
      <c r="A7226" s="640">
        <v>94968</v>
      </c>
      <c r="B7226" s="638" t="s">
        <v>24460</v>
      </c>
      <c r="C7226" s="640" t="s">
        <v>11111</v>
      </c>
      <c r="D7226" s="641">
        <v>482.28</v>
      </c>
      <c r="E7226" s="642">
        <v>0</v>
      </c>
    </row>
    <row r="7227" spans="1:5">
      <c r="A7227" s="640">
        <v>102485</v>
      </c>
      <c r="B7227" s="638" t="s">
        <v>24461</v>
      </c>
      <c r="C7227" s="640" t="s">
        <v>11111</v>
      </c>
      <c r="D7227" s="641">
        <v>745.94</v>
      </c>
      <c r="E7227" s="642">
        <v>0</v>
      </c>
    </row>
    <row r="7228" spans="1:5">
      <c r="A7228" s="640">
        <v>102473</v>
      </c>
      <c r="B7228" s="638" t="s">
        <v>24462</v>
      </c>
      <c r="C7228" s="640" t="s">
        <v>11111</v>
      </c>
      <c r="D7228" s="641">
        <v>677.84</v>
      </c>
      <c r="E7228" s="642">
        <v>0</v>
      </c>
    </row>
    <row r="7229" spans="1:5">
      <c r="A7229" s="640">
        <v>102479</v>
      </c>
      <c r="B7229" s="638" t="s">
        <v>24463</v>
      </c>
      <c r="C7229" s="640" t="s">
        <v>11111</v>
      </c>
      <c r="D7229" s="641">
        <v>674.51</v>
      </c>
      <c r="E7229" s="642">
        <v>0</v>
      </c>
    </row>
    <row r="7230" spans="1:5">
      <c r="A7230" s="640">
        <v>103769</v>
      </c>
      <c r="B7230" s="638" t="s">
        <v>24464</v>
      </c>
      <c r="C7230" s="640" t="s">
        <v>10735</v>
      </c>
      <c r="D7230" s="641">
        <v>3567.74</v>
      </c>
      <c r="E7230" s="642">
        <v>0</v>
      </c>
    </row>
    <row r="7231" spans="1:5">
      <c r="A7231" s="640">
        <v>106295</v>
      </c>
      <c r="B7231" s="638" t="s">
        <v>43162</v>
      </c>
      <c r="C7231" s="640" t="s">
        <v>10735</v>
      </c>
      <c r="D7231" s="641">
        <v>239.19</v>
      </c>
      <c r="E7231" s="642">
        <v>0</v>
      </c>
    </row>
    <row r="7232" spans="1:5">
      <c r="A7232" s="640">
        <v>106300</v>
      </c>
      <c r="B7232" s="638" t="s">
        <v>43163</v>
      </c>
      <c r="C7232" s="640" t="s">
        <v>10735</v>
      </c>
      <c r="D7232" s="641">
        <v>573.38</v>
      </c>
      <c r="E7232" s="642">
        <v>0</v>
      </c>
    </row>
    <row r="7233" spans="1:5">
      <c r="A7233" s="640">
        <v>106293</v>
      </c>
      <c r="B7233" s="638" t="s">
        <v>43164</v>
      </c>
      <c r="C7233" s="640" t="s">
        <v>10735</v>
      </c>
      <c r="D7233" s="641">
        <v>188.58</v>
      </c>
      <c r="E7233" s="642">
        <v>0</v>
      </c>
    </row>
    <row r="7234" spans="1:5">
      <c r="A7234" s="640">
        <v>106297</v>
      </c>
      <c r="B7234" s="638" t="s">
        <v>43165</v>
      </c>
      <c r="C7234" s="640" t="s">
        <v>10735</v>
      </c>
      <c r="D7234" s="641">
        <v>288.89</v>
      </c>
      <c r="E7234" s="642">
        <v>0</v>
      </c>
    </row>
    <row r="7235" spans="1:5">
      <c r="A7235" s="640">
        <v>106298</v>
      </c>
      <c r="B7235" s="638" t="s">
        <v>43166</v>
      </c>
      <c r="C7235" s="640" t="s">
        <v>10735</v>
      </c>
      <c r="D7235" s="641">
        <v>439.89</v>
      </c>
      <c r="E7235" s="642">
        <v>0</v>
      </c>
    </row>
    <row r="7236" spans="1:5">
      <c r="A7236" s="640">
        <v>106301</v>
      </c>
      <c r="B7236" s="638" t="s">
        <v>43167</v>
      </c>
      <c r="C7236" s="640" t="s">
        <v>10735</v>
      </c>
      <c r="D7236" s="641">
        <v>859.94</v>
      </c>
      <c r="E7236" s="642">
        <v>0</v>
      </c>
    </row>
    <row r="7237" spans="1:5">
      <c r="A7237" s="640">
        <v>106292</v>
      </c>
      <c r="B7237" s="638" t="s">
        <v>43168</v>
      </c>
      <c r="C7237" s="640" t="s">
        <v>10735</v>
      </c>
      <c r="D7237" s="641">
        <v>179.49</v>
      </c>
      <c r="E7237" s="642">
        <v>0</v>
      </c>
    </row>
    <row r="7238" spans="1:5">
      <c r="A7238" s="640">
        <v>106282</v>
      </c>
      <c r="B7238" s="638" t="s">
        <v>43169</v>
      </c>
      <c r="C7238" s="640" t="s">
        <v>10735</v>
      </c>
      <c r="D7238" s="641">
        <v>98.93</v>
      </c>
      <c r="E7238" s="642">
        <v>0</v>
      </c>
    </row>
    <row r="7239" spans="1:5">
      <c r="A7239" s="640">
        <v>106283</v>
      </c>
      <c r="B7239" s="638" t="s">
        <v>43170</v>
      </c>
      <c r="C7239" s="640" t="s">
        <v>10735</v>
      </c>
      <c r="D7239" s="641">
        <v>98.93</v>
      </c>
      <c r="E7239" s="642">
        <v>0</v>
      </c>
    </row>
    <row r="7240" spans="1:5">
      <c r="A7240" s="640">
        <v>106286</v>
      </c>
      <c r="B7240" s="638" t="s">
        <v>43171</v>
      </c>
      <c r="C7240" s="640" t="s">
        <v>10735</v>
      </c>
      <c r="D7240" s="641">
        <v>110.4</v>
      </c>
      <c r="E7240" s="642">
        <v>0</v>
      </c>
    </row>
    <row r="7241" spans="1:5">
      <c r="A7241" s="640">
        <v>106287</v>
      </c>
      <c r="B7241" s="638" t="s">
        <v>43172</v>
      </c>
      <c r="C7241" s="640" t="s">
        <v>10735</v>
      </c>
      <c r="D7241" s="641">
        <v>130.19</v>
      </c>
      <c r="E7241" s="642">
        <v>0</v>
      </c>
    </row>
    <row r="7242" spans="1:5">
      <c r="A7242" s="640">
        <v>106288</v>
      </c>
      <c r="B7242" s="638" t="s">
        <v>43173</v>
      </c>
      <c r="C7242" s="640" t="s">
        <v>10735</v>
      </c>
      <c r="D7242" s="641">
        <v>155.24</v>
      </c>
      <c r="E7242" s="642">
        <v>0</v>
      </c>
    </row>
    <row r="7243" spans="1:5">
      <c r="A7243" s="640">
        <v>106289</v>
      </c>
      <c r="B7243" s="638" t="s">
        <v>43174</v>
      </c>
      <c r="C7243" s="640" t="s">
        <v>10735</v>
      </c>
      <c r="D7243" s="641">
        <v>202.21</v>
      </c>
      <c r="E7243" s="642">
        <v>0</v>
      </c>
    </row>
    <row r="7244" spans="1:5">
      <c r="A7244" s="640">
        <v>106290</v>
      </c>
      <c r="B7244" s="638" t="s">
        <v>43175</v>
      </c>
      <c r="C7244" s="640" t="s">
        <v>10735</v>
      </c>
      <c r="D7244" s="641">
        <v>273.75</v>
      </c>
      <c r="E7244" s="642">
        <v>0</v>
      </c>
    </row>
    <row r="7245" spans="1:5">
      <c r="A7245" s="640">
        <v>106291</v>
      </c>
      <c r="B7245" s="638" t="s">
        <v>43176</v>
      </c>
      <c r="C7245" s="640" t="s">
        <v>10735</v>
      </c>
      <c r="D7245" s="641">
        <v>398.04</v>
      </c>
      <c r="E7245" s="642">
        <v>0</v>
      </c>
    </row>
    <row r="7246" spans="1:5">
      <c r="A7246" s="640">
        <v>102136</v>
      </c>
      <c r="B7246" s="638" t="s">
        <v>43177</v>
      </c>
      <c r="C7246" s="640" t="s">
        <v>10735</v>
      </c>
      <c r="D7246" s="641">
        <v>154.68</v>
      </c>
      <c r="E7246" s="642">
        <v>0</v>
      </c>
    </row>
    <row r="7247" spans="1:5">
      <c r="A7247" s="640">
        <v>106263</v>
      </c>
      <c r="B7247" s="638" t="s">
        <v>43178</v>
      </c>
      <c r="C7247" s="640" t="s">
        <v>10735</v>
      </c>
      <c r="D7247" s="641">
        <v>202.38</v>
      </c>
      <c r="E7247" s="642">
        <v>0</v>
      </c>
    </row>
    <row r="7248" spans="1:5">
      <c r="A7248" s="640">
        <v>106299</v>
      </c>
      <c r="B7248" s="638" t="s">
        <v>43179</v>
      </c>
      <c r="C7248" s="640" t="s">
        <v>10735</v>
      </c>
      <c r="D7248" s="641">
        <v>266.45999999999998</v>
      </c>
      <c r="E7248" s="642">
        <v>0</v>
      </c>
    </row>
    <row r="7249" spans="1:5">
      <c r="A7249" s="640">
        <v>97097</v>
      </c>
      <c r="B7249" s="638" t="s">
        <v>24465</v>
      </c>
      <c r="C7249" s="640" t="s">
        <v>10738</v>
      </c>
      <c r="D7249" s="641">
        <v>34.700000000000003</v>
      </c>
      <c r="E7249" s="642">
        <v>0</v>
      </c>
    </row>
    <row r="7250" spans="1:5">
      <c r="A7250" s="640">
        <v>97089</v>
      </c>
      <c r="B7250" s="638" t="s">
        <v>24466</v>
      </c>
      <c r="C7250" s="640" t="s">
        <v>11424</v>
      </c>
      <c r="D7250" s="641">
        <v>14.96</v>
      </c>
      <c r="E7250" s="642">
        <v>0</v>
      </c>
    </row>
    <row r="7251" spans="1:5">
      <c r="A7251" s="640">
        <v>97090</v>
      </c>
      <c r="B7251" s="638" t="s">
        <v>24467</v>
      </c>
      <c r="C7251" s="640" t="s">
        <v>11424</v>
      </c>
      <c r="D7251" s="641">
        <v>14.63</v>
      </c>
      <c r="E7251" s="642">
        <v>0</v>
      </c>
    </row>
    <row r="7252" spans="1:5">
      <c r="A7252" s="640">
        <v>97091</v>
      </c>
      <c r="B7252" s="638" t="s">
        <v>24468</v>
      </c>
      <c r="C7252" s="640" t="s">
        <v>11424</v>
      </c>
      <c r="D7252" s="641">
        <v>14.14</v>
      </c>
      <c r="E7252" s="642">
        <v>0</v>
      </c>
    </row>
    <row r="7253" spans="1:5">
      <c r="A7253" s="640">
        <v>97092</v>
      </c>
      <c r="B7253" s="638" t="s">
        <v>24469</v>
      </c>
      <c r="C7253" s="640" t="s">
        <v>11424</v>
      </c>
      <c r="D7253" s="641">
        <v>13.64</v>
      </c>
      <c r="E7253" s="642">
        <v>0</v>
      </c>
    </row>
    <row r="7254" spans="1:5">
      <c r="A7254" s="640">
        <v>97093</v>
      </c>
      <c r="B7254" s="638" t="s">
        <v>24470</v>
      </c>
      <c r="C7254" s="640" t="s">
        <v>11424</v>
      </c>
      <c r="D7254" s="641">
        <v>12.73</v>
      </c>
      <c r="E7254" s="642">
        <v>0</v>
      </c>
    </row>
    <row r="7255" spans="1:5">
      <c r="A7255" s="640">
        <v>97088</v>
      </c>
      <c r="B7255" s="638" t="s">
        <v>24471</v>
      </c>
      <c r="C7255" s="640" t="s">
        <v>11424</v>
      </c>
      <c r="D7255" s="641">
        <v>16.41</v>
      </c>
      <c r="E7255" s="642">
        <v>0</v>
      </c>
    </row>
    <row r="7256" spans="1:5">
      <c r="A7256" s="640">
        <v>97087</v>
      </c>
      <c r="B7256" s="638" t="s">
        <v>24472</v>
      </c>
      <c r="C7256" s="640" t="s">
        <v>10738</v>
      </c>
      <c r="D7256" s="641">
        <v>3.43</v>
      </c>
      <c r="E7256" s="642">
        <v>0</v>
      </c>
    </row>
    <row r="7257" spans="1:5">
      <c r="A7257" s="640">
        <v>97083</v>
      </c>
      <c r="B7257" s="638" t="s">
        <v>24473</v>
      </c>
      <c r="C7257" s="640" t="s">
        <v>10738</v>
      </c>
      <c r="D7257" s="641">
        <v>3.89</v>
      </c>
      <c r="E7257" s="642">
        <v>0</v>
      </c>
    </row>
    <row r="7258" spans="1:5">
      <c r="A7258" s="640">
        <v>97084</v>
      </c>
      <c r="B7258" s="638" t="s">
        <v>24474</v>
      </c>
      <c r="C7258" s="640" t="s">
        <v>10738</v>
      </c>
      <c r="D7258" s="641">
        <v>0.81</v>
      </c>
      <c r="E7258" s="642">
        <v>0</v>
      </c>
    </row>
    <row r="7259" spans="1:5">
      <c r="A7259" s="640">
        <v>97096</v>
      </c>
      <c r="B7259" s="638" t="s">
        <v>24475</v>
      </c>
      <c r="C7259" s="640" t="s">
        <v>11111</v>
      </c>
      <c r="D7259" s="641">
        <v>681.3</v>
      </c>
      <c r="E7259" s="642">
        <v>0</v>
      </c>
    </row>
    <row r="7260" spans="1:5">
      <c r="A7260" s="640">
        <v>97082</v>
      </c>
      <c r="B7260" s="638" t="s">
        <v>24476</v>
      </c>
      <c r="C7260" s="640" t="s">
        <v>11111</v>
      </c>
      <c r="D7260" s="641">
        <v>72.25</v>
      </c>
      <c r="E7260" s="642">
        <v>0</v>
      </c>
    </row>
    <row r="7261" spans="1:5">
      <c r="A7261" s="640">
        <v>103076</v>
      </c>
      <c r="B7261" s="638" t="s">
        <v>24477</v>
      </c>
      <c r="C7261" s="640" t="s">
        <v>10738</v>
      </c>
      <c r="D7261" s="641">
        <v>164.78</v>
      </c>
      <c r="E7261" s="642">
        <v>0</v>
      </c>
    </row>
    <row r="7262" spans="1:5">
      <c r="A7262" s="640">
        <v>103077</v>
      </c>
      <c r="B7262" s="638" t="s">
        <v>24478</v>
      </c>
      <c r="C7262" s="640" t="s">
        <v>10738</v>
      </c>
      <c r="D7262" s="641">
        <v>212.55</v>
      </c>
      <c r="E7262" s="642">
        <v>0</v>
      </c>
    </row>
    <row r="7263" spans="1:5">
      <c r="A7263" s="640">
        <v>103078</v>
      </c>
      <c r="B7263" s="638" t="s">
        <v>24479</v>
      </c>
      <c r="C7263" s="640" t="s">
        <v>10738</v>
      </c>
      <c r="D7263" s="641">
        <v>256.7</v>
      </c>
      <c r="E7263" s="642">
        <v>0</v>
      </c>
    </row>
    <row r="7264" spans="1:5">
      <c r="A7264" s="640">
        <v>103079</v>
      </c>
      <c r="B7264" s="638" t="s">
        <v>24480</v>
      </c>
      <c r="C7264" s="640" t="s">
        <v>10738</v>
      </c>
      <c r="D7264" s="641">
        <v>307.52</v>
      </c>
      <c r="E7264" s="642">
        <v>0</v>
      </c>
    </row>
    <row r="7265" spans="1:5">
      <c r="A7265" s="640">
        <v>103080</v>
      </c>
      <c r="B7265" s="638" t="s">
        <v>24481</v>
      </c>
      <c r="C7265" s="640" t="s">
        <v>10738</v>
      </c>
      <c r="D7265" s="641">
        <v>374</v>
      </c>
      <c r="E7265" s="642">
        <v>0</v>
      </c>
    </row>
    <row r="7266" spans="1:5">
      <c r="A7266" s="640">
        <v>103075</v>
      </c>
      <c r="B7266" s="638" t="s">
        <v>24482</v>
      </c>
      <c r="C7266" s="640" t="s">
        <v>10738</v>
      </c>
      <c r="D7266" s="641">
        <v>225.3</v>
      </c>
      <c r="E7266" s="642">
        <v>0</v>
      </c>
    </row>
    <row r="7267" spans="1:5">
      <c r="A7267" s="640">
        <v>103074</v>
      </c>
      <c r="B7267" s="638" t="s">
        <v>24483</v>
      </c>
      <c r="C7267" s="640" t="s">
        <v>10738</v>
      </c>
      <c r="D7267" s="641">
        <v>190.6</v>
      </c>
      <c r="E7267" s="642">
        <v>0</v>
      </c>
    </row>
    <row r="7268" spans="1:5">
      <c r="A7268" s="640">
        <v>97101</v>
      </c>
      <c r="B7268" s="638" t="s">
        <v>24484</v>
      </c>
      <c r="C7268" s="640" t="s">
        <v>10738</v>
      </c>
      <c r="D7268" s="641">
        <v>191.96</v>
      </c>
      <c r="E7268" s="642">
        <v>0</v>
      </c>
    </row>
    <row r="7269" spans="1:5">
      <c r="A7269" s="640">
        <v>97102</v>
      </c>
      <c r="B7269" s="638" t="s">
        <v>24485</v>
      </c>
      <c r="C7269" s="640" t="s">
        <v>10738</v>
      </c>
      <c r="D7269" s="641">
        <v>239.74</v>
      </c>
      <c r="E7269" s="642">
        <v>0</v>
      </c>
    </row>
    <row r="7270" spans="1:5">
      <c r="A7270" s="640">
        <v>97103</v>
      </c>
      <c r="B7270" s="638" t="s">
        <v>24486</v>
      </c>
      <c r="C7270" s="640" t="s">
        <v>10738</v>
      </c>
      <c r="D7270" s="641">
        <v>283.88</v>
      </c>
      <c r="E7270" s="642">
        <v>0</v>
      </c>
    </row>
    <row r="7271" spans="1:5">
      <c r="A7271" s="640">
        <v>103072</v>
      </c>
      <c r="B7271" s="638" t="s">
        <v>24487</v>
      </c>
      <c r="C7271" s="640" t="s">
        <v>10738</v>
      </c>
      <c r="D7271" s="641">
        <v>334.71</v>
      </c>
      <c r="E7271" s="642">
        <v>0</v>
      </c>
    </row>
    <row r="7272" spans="1:5">
      <c r="A7272" s="640">
        <v>103073</v>
      </c>
      <c r="B7272" s="638" t="s">
        <v>24488</v>
      </c>
      <c r="C7272" s="640" t="s">
        <v>10738</v>
      </c>
      <c r="D7272" s="641">
        <v>401.18</v>
      </c>
      <c r="E7272" s="642">
        <v>0</v>
      </c>
    </row>
    <row r="7273" spans="1:5">
      <c r="A7273" s="640">
        <v>97086</v>
      </c>
      <c r="B7273" s="638" t="s">
        <v>24489</v>
      </c>
      <c r="C7273" s="640" t="s">
        <v>10738</v>
      </c>
      <c r="D7273" s="641">
        <v>159.34</v>
      </c>
      <c r="E7273" s="642">
        <v>0</v>
      </c>
    </row>
    <row r="7274" spans="1:5">
      <c r="A7274" s="640">
        <v>104766</v>
      </c>
      <c r="B7274" s="638" t="s">
        <v>24490</v>
      </c>
      <c r="C7274" s="640" t="s">
        <v>10787</v>
      </c>
      <c r="D7274" s="641">
        <v>18.68</v>
      </c>
      <c r="E7274" s="642">
        <v>0</v>
      </c>
    </row>
    <row r="7275" spans="1:5">
      <c r="A7275" s="640">
        <v>90467</v>
      </c>
      <c r="B7275" s="638" t="s">
        <v>24491</v>
      </c>
      <c r="C7275" s="640" t="s">
        <v>10787</v>
      </c>
      <c r="D7275" s="641">
        <v>27.34</v>
      </c>
      <c r="E7275" s="642">
        <v>0</v>
      </c>
    </row>
    <row r="7276" spans="1:5">
      <c r="A7276" s="640">
        <v>90466</v>
      </c>
      <c r="B7276" s="638" t="s">
        <v>24492</v>
      </c>
      <c r="C7276" s="640" t="s">
        <v>10787</v>
      </c>
      <c r="D7276" s="641">
        <v>18.190000000000001</v>
      </c>
      <c r="E7276" s="642">
        <v>0</v>
      </c>
    </row>
    <row r="7277" spans="1:5">
      <c r="A7277" s="640">
        <v>90469</v>
      </c>
      <c r="B7277" s="638" t="s">
        <v>24493</v>
      </c>
      <c r="C7277" s="640" t="s">
        <v>10787</v>
      </c>
      <c r="D7277" s="641">
        <v>13.51</v>
      </c>
      <c r="E7277" s="642">
        <v>0</v>
      </c>
    </row>
    <row r="7278" spans="1:5">
      <c r="A7278" s="640">
        <v>90470</v>
      </c>
      <c r="B7278" s="638" t="s">
        <v>24494</v>
      </c>
      <c r="C7278" s="640" t="s">
        <v>10787</v>
      </c>
      <c r="D7278" s="641">
        <v>17.93</v>
      </c>
      <c r="E7278" s="642">
        <v>0</v>
      </c>
    </row>
    <row r="7279" spans="1:5">
      <c r="A7279" s="640">
        <v>90468</v>
      </c>
      <c r="B7279" s="638" t="s">
        <v>24495</v>
      </c>
      <c r="C7279" s="640" t="s">
        <v>10787</v>
      </c>
      <c r="D7279" s="641">
        <v>8.9</v>
      </c>
      <c r="E7279" s="642">
        <v>0</v>
      </c>
    </row>
    <row r="7280" spans="1:5">
      <c r="A7280" s="640">
        <v>91188</v>
      </c>
      <c r="B7280" s="638" t="s">
        <v>24496</v>
      </c>
      <c r="C7280" s="640" t="s">
        <v>10735</v>
      </c>
      <c r="D7280" s="641">
        <v>15.26</v>
      </c>
      <c r="E7280" s="642">
        <v>0.01</v>
      </c>
    </row>
    <row r="7281" spans="1:5">
      <c r="A7281" s="640">
        <v>91189</v>
      </c>
      <c r="B7281" s="638" t="s">
        <v>24497</v>
      </c>
      <c r="C7281" s="640" t="s">
        <v>10735</v>
      </c>
      <c r="D7281" s="641">
        <v>83.26</v>
      </c>
      <c r="E7281" s="642">
        <v>0.02</v>
      </c>
    </row>
    <row r="7282" spans="1:5">
      <c r="A7282" s="640">
        <v>91192</v>
      </c>
      <c r="B7282" s="638" t="s">
        <v>24498</v>
      </c>
      <c r="C7282" s="640" t="s">
        <v>10735</v>
      </c>
      <c r="D7282" s="641">
        <v>25.51</v>
      </c>
      <c r="E7282" s="642">
        <v>0</v>
      </c>
    </row>
    <row r="7283" spans="1:5">
      <c r="A7283" s="640">
        <v>91190</v>
      </c>
      <c r="B7283" s="638" t="s">
        <v>24499</v>
      </c>
      <c r="C7283" s="640" t="s">
        <v>10735</v>
      </c>
      <c r="D7283" s="641">
        <v>12.43</v>
      </c>
      <c r="E7283" s="642">
        <v>0</v>
      </c>
    </row>
    <row r="7284" spans="1:5">
      <c r="A7284" s="640">
        <v>91191</v>
      </c>
      <c r="B7284" s="638" t="s">
        <v>24500</v>
      </c>
      <c r="C7284" s="640" t="s">
        <v>10735</v>
      </c>
      <c r="D7284" s="641">
        <v>17.12</v>
      </c>
      <c r="E7284" s="642">
        <v>0</v>
      </c>
    </row>
    <row r="7285" spans="1:5">
      <c r="A7285" s="640">
        <v>95541</v>
      </c>
      <c r="B7285" s="638" t="s">
        <v>24501</v>
      </c>
      <c r="C7285" s="640" t="s">
        <v>10735</v>
      </c>
      <c r="D7285" s="641">
        <v>29.38</v>
      </c>
      <c r="E7285" s="642">
        <v>0</v>
      </c>
    </row>
    <row r="7286" spans="1:5">
      <c r="A7286" s="640">
        <v>104785</v>
      </c>
      <c r="B7286" s="638" t="s">
        <v>24502</v>
      </c>
      <c r="C7286" s="640" t="s">
        <v>10787</v>
      </c>
      <c r="D7286" s="641">
        <v>12.71</v>
      </c>
      <c r="E7286" s="642">
        <v>0</v>
      </c>
    </row>
    <row r="7287" spans="1:5">
      <c r="A7287" s="640">
        <v>91166</v>
      </c>
      <c r="B7287" s="638" t="s">
        <v>24503</v>
      </c>
      <c r="C7287" s="640" t="s">
        <v>10787</v>
      </c>
      <c r="D7287" s="641">
        <v>4.57</v>
      </c>
      <c r="E7287" s="642">
        <v>0</v>
      </c>
    </row>
    <row r="7288" spans="1:5">
      <c r="A7288" s="640">
        <v>91167</v>
      </c>
      <c r="B7288" s="638" t="s">
        <v>24504</v>
      </c>
      <c r="C7288" s="640" t="s">
        <v>10787</v>
      </c>
      <c r="D7288" s="641">
        <v>10.34</v>
      </c>
      <c r="E7288" s="642">
        <v>0</v>
      </c>
    </row>
    <row r="7289" spans="1:5">
      <c r="A7289" s="640">
        <v>91176</v>
      </c>
      <c r="B7289" s="638" t="s">
        <v>24505</v>
      </c>
      <c r="C7289" s="640" t="s">
        <v>10787</v>
      </c>
      <c r="D7289" s="641">
        <v>17.8</v>
      </c>
      <c r="E7289" s="642">
        <v>0</v>
      </c>
    </row>
    <row r="7290" spans="1:5">
      <c r="A7290" s="640">
        <v>91182</v>
      </c>
      <c r="B7290" s="638" t="s">
        <v>24506</v>
      </c>
      <c r="C7290" s="640" t="s">
        <v>10787</v>
      </c>
      <c r="D7290" s="641">
        <v>30.19</v>
      </c>
      <c r="E7290" s="642">
        <v>0</v>
      </c>
    </row>
    <row r="7291" spans="1:5">
      <c r="A7291" s="640">
        <v>91186</v>
      </c>
      <c r="B7291" s="638" t="s">
        <v>24507</v>
      </c>
      <c r="C7291" s="640" t="s">
        <v>10787</v>
      </c>
      <c r="D7291" s="641">
        <v>33.42</v>
      </c>
      <c r="E7291" s="642">
        <v>0</v>
      </c>
    </row>
    <row r="7292" spans="1:5">
      <c r="A7292" s="640">
        <v>91171</v>
      </c>
      <c r="B7292" s="638" t="s">
        <v>24508</v>
      </c>
      <c r="C7292" s="640" t="s">
        <v>10787</v>
      </c>
      <c r="D7292" s="641">
        <v>16.71</v>
      </c>
      <c r="E7292" s="642">
        <v>0</v>
      </c>
    </row>
    <row r="7293" spans="1:5">
      <c r="A7293" s="640">
        <v>91187</v>
      </c>
      <c r="B7293" s="638" t="s">
        <v>24509</v>
      </c>
      <c r="C7293" s="640" t="s">
        <v>10787</v>
      </c>
      <c r="D7293" s="641">
        <v>30.09</v>
      </c>
      <c r="E7293" s="642">
        <v>0</v>
      </c>
    </row>
    <row r="7294" spans="1:5">
      <c r="A7294" s="640">
        <v>91172</v>
      </c>
      <c r="B7294" s="638" t="s">
        <v>24510</v>
      </c>
      <c r="C7294" s="640" t="s">
        <v>10787</v>
      </c>
      <c r="D7294" s="641">
        <v>20.23</v>
      </c>
      <c r="E7294" s="642">
        <v>0</v>
      </c>
    </row>
    <row r="7295" spans="1:5">
      <c r="A7295" s="640">
        <v>91185</v>
      </c>
      <c r="B7295" s="638" t="s">
        <v>24511</v>
      </c>
      <c r="C7295" s="640" t="s">
        <v>10787</v>
      </c>
      <c r="D7295" s="641">
        <v>30.19</v>
      </c>
      <c r="E7295" s="642">
        <v>0</v>
      </c>
    </row>
    <row r="7296" spans="1:5">
      <c r="A7296" s="640">
        <v>91170</v>
      </c>
      <c r="B7296" s="638" t="s">
        <v>24512</v>
      </c>
      <c r="C7296" s="640" t="s">
        <v>10787</v>
      </c>
      <c r="D7296" s="641">
        <v>10.34</v>
      </c>
      <c r="E7296" s="642">
        <v>0</v>
      </c>
    </row>
    <row r="7297" spans="1:5">
      <c r="A7297" s="640">
        <v>91180</v>
      </c>
      <c r="B7297" s="638" t="s">
        <v>24513</v>
      </c>
      <c r="C7297" s="640" t="s">
        <v>10787</v>
      </c>
      <c r="D7297" s="641">
        <v>23.71</v>
      </c>
      <c r="E7297" s="642">
        <v>0</v>
      </c>
    </row>
    <row r="7298" spans="1:5">
      <c r="A7298" s="640">
        <v>91181</v>
      </c>
      <c r="B7298" s="638" t="s">
        <v>24514</v>
      </c>
      <c r="C7298" s="640" t="s">
        <v>10787</v>
      </c>
      <c r="D7298" s="641">
        <v>24.88</v>
      </c>
      <c r="E7298" s="642">
        <v>0</v>
      </c>
    </row>
    <row r="7299" spans="1:5">
      <c r="A7299" s="640">
        <v>91179</v>
      </c>
      <c r="B7299" s="638" t="s">
        <v>24515</v>
      </c>
      <c r="C7299" s="640" t="s">
        <v>10787</v>
      </c>
      <c r="D7299" s="641">
        <v>17.8</v>
      </c>
      <c r="E7299" s="642">
        <v>0</v>
      </c>
    </row>
    <row r="7300" spans="1:5">
      <c r="A7300" s="640">
        <v>91174</v>
      </c>
      <c r="B7300" s="638" t="s">
        <v>24516</v>
      </c>
      <c r="C7300" s="640" t="s">
        <v>10787</v>
      </c>
      <c r="D7300" s="641">
        <v>6.68</v>
      </c>
      <c r="E7300" s="642">
        <v>0</v>
      </c>
    </row>
    <row r="7301" spans="1:5">
      <c r="A7301" s="640">
        <v>91175</v>
      </c>
      <c r="B7301" s="638" t="s">
        <v>24517</v>
      </c>
      <c r="C7301" s="640" t="s">
        <v>10787</v>
      </c>
      <c r="D7301" s="641">
        <v>10.92</v>
      </c>
      <c r="E7301" s="642">
        <v>0</v>
      </c>
    </row>
    <row r="7302" spans="1:5">
      <c r="A7302" s="640">
        <v>91173</v>
      </c>
      <c r="B7302" s="638" t="s">
        <v>24518</v>
      </c>
      <c r="C7302" s="640" t="s">
        <v>10787</v>
      </c>
      <c r="D7302" s="641">
        <v>3.86</v>
      </c>
      <c r="E7302" s="642">
        <v>0</v>
      </c>
    </row>
    <row r="7303" spans="1:5">
      <c r="A7303" s="640">
        <v>104759</v>
      </c>
      <c r="B7303" s="638" t="s">
        <v>24519</v>
      </c>
      <c r="C7303" s="640" t="s">
        <v>10735</v>
      </c>
      <c r="D7303" s="641">
        <v>48.89</v>
      </c>
      <c r="E7303" s="642">
        <v>0</v>
      </c>
    </row>
    <row r="7304" spans="1:5">
      <c r="A7304" s="640">
        <v>104760</v>
      </c>
      <c r="B7304" s="638" t="s">
        <v>24520</v>
      </c>
      <c r="C7304" s="640" t="s">
        <v>10735</v>
      </c>
      <c r="D7304" s="641">
        <v>71.400000000000006</v>
      </c>
      <c r="E7304" s="642">
        <v>0</v>
      </c>
    </row>
    <row r="7305" spans="1:5">
      <c r="A7305" s="640">
        <v>104758</v>
      </c>
      <c r="B7305" s="638" t="s">
        <v>24521</v>
      </c>
      <c r="C7305" s="640" t="s">
        <v>10735</v>
      </c>
      <c r="D7305" s="641">
        <v>18.34</v>
      </c>
      <c r="E7305" s="642">
        <v>0</v>
      </c>
    </row>
    <row r="7306" spans="1:5">
      <c r="A7306" s="640">
        <v>90437</v>
      </c>
      <c r="B7306" s="638" t="s">
        <v>24522</v>
      </c>
      <c r="C7306" s="640" t="s">
        <v>10735</v>
      </c>
      <c r="D7306" s="641">
        <v>47.25</v>
      </c>
      <c r="E7306" s="642">
        <v>0</v>
      </c>
    </row>
    <row r="7307" spans="1:5">
      <c r="A7307" s="640">
        <v>90438</v>
      </c>
      <c r="B7307" s="638" t="s">
        <v>24523</v>
      </c>
      <c r="C7307" s="640" t="s">
        <v>10735</v>
      </c>
      <c r="D7307" s="641">
        <v>69.02</v>
      </c>
      <c r="E7307" s="642">
        <v>0</v>
      </c>
    </row>
    <row r="7308" spans="1:5">
      <c r="A7308" s="640">
        <v>90436</v>
      </c>
      <c r="B7308" s="638" t="s">
        <v>24524</v>
      </c>
      <c r="C7308" s="640" t="s">
        <v>10735</v>
      </c>
      <c r="D7308" s="641">
        <v>17.73</v>
      </c>
      <c r="E7308" s="642">
        <v>0</v>
      </c>
    </row>
    <row r="7309" spans="1:5">
      <c r="A7309" s="640">
        <v>104770</v>
      </c>
      <c r="B7309" s="638" t="s">
        <v>24525</v>
      </c>
      <c r="C7309" s="640" t="s">
        <v>10735</v>
      </c>
      <c r="D7309" s="641">
        <v>2.06</v>
      </c>
      <c r="E7309" s="642">
        <v>0</v>
      </c>
    </row>
    <row r="7310" spans="1:5">
      <c r="A7310" s="640">
        <v>104772</v>
      </c>
      <c r="B7310" s="638" t="s">
        <v>24526</v>
      </c>
      <c r="C7310" s="640" t="s">
        <v>10735</v>
      </c>
      <c r="D7310" s="641">
        <v>3.02</v>
      </c>
      <c r="E7310" s="642">
        <v>0</v>
      </c>
    </row>
    <row r="7311" spans="1:5">
      <c r="A7311" s="640">
        <v>104768</v>
      </c>
      <c r="B7311" s="638" t="s">
        <v>24527</v>
      </c>
      <c r="C7311" s="640" t="s">
        <v>10735</v>
      </c>
      <c r="D7311" s="641">
        <v>0.77</v>
      </c>
      <c r="E7311" s="642">
        <v>0</v>
      </c>
    </row>
    <row r="7312" spans="1:5">
      <c r="A7312" s="640">
        <v>104769</v>
      </c>
      <c r="B7312" s="638" t="s">
        <v>24528</v>
      </c>
      <c r="C7312" s="640" t="s">
        <v>10735</v>
      </c>
      <c r="D7312" s="641">
        <v>2</v>
      </c>
      <c r="E7312" s="642">
        <v>0</v>
      </c>
    </row>
    <row r="7313" spans="1:5">
      <c r="A7313" s="640">
        <v>104771</v>
      </c>
      <c r="B7313" s="638" t="s">
        <v>24529</v>
      </c>
      <c r="C7313" s="640" t="s">
        <v>10735</v>
      </c>
      <c r="D7313" s="641">
        <v>2.92</v>
      </c>
      <c r="E7313" s="642">
        <v>0</v>
      </c>
    </row>
    <row r="7314" spans="1:5">
      <c r="A7314" s="640">
        <v>104767</v>
      </c>
      <c r="B7314" s="638" t="s">
        <v>24530</v>
      </c>
      <c r="C7314" s="640" t="s">
        <v>10735</v>
      </c>
      <c r="D7314" s="641">
        <v>0.75</v>
      </c>
      <c r="E7314" s="642">
        <v>0</v>
      </c>
    </row>
    <row r="7315" spans="1:5">
      <c r="A7315" s="640">
        <v>104762</v>
      </c>
      <c r="B7315" s="638" t="s">
        <v>24531</v>
      </c>
      <c r="C7315" s="640" t="s">
        <v>10735</v>
      </c>
      <c r="D7315" s="641">
        <v>7.48</v>
      </c>
      <c r="E7315" s="642">
        <v>0</v>
      </c>
    </row>
    <row r="7316" spans="1:5">
      <c r="A7316" s="640">
        <v>104763</v>
      </c>
      <c r="B7316" s="638" t="s">
        <v>24532</v>
      </c>
      <c r="C7316" s="640" t="s">
        <v>10735</v>
      </c>
      <c r="D7316" s="641">
        <v>10.93</v>
      </c>
      <c r="E7316" s="642">
        <v>0</v>
      </c>
    </row>
    <row r="7317" spans="1:5">
      <c r="A7317" s="640">
        <v>104761</v>
      </c>
      <c r="B7317" s="638" t="s">
        <v>24533</v>
      </c>
      <c r="C7317" s="640" t="s">
        <v>10735</v>
      </c>
      <c r="D7317" s="641">
        <v>2.8</v>
      </c>
      <c r="E7317" s="642">
        <v>0</v>
      </c>
    </row>
    <row r="7318" spans="1:5">
      <c r="A7318" s="640">
        <v>90440</v>
      </c>
      <c r="B7318" s="638" t="s">
        <v>24534</v>
      </c>
      <c r="C7318" s="640" t="s">
        <v>10735</v>
      </c>
      <c r="D7318" s="641">
        <v>7.26</v>
      </c>
      <c r="E7318" s="642">
        <v>0</v>
      </c>
    </row>
    <row r="7319" spans="1:5">
      <c r="A7319" s="640">
        <v>90441</v>
      </c>
      <c r="B7319" s="638" t="s">
        <v>24535</v>
      </c>
      <c r="C7319" s="640" t="s">
        <v>10735</v>
      </c>
      <c r="D7319" s="641">
        <v>10.61</v>
      </c>
      <c r="E7319" s="642">
        <v>0</v>
      </c>
    </row>
    <row r="7320" spans="1:5">
      <c r="A7320" s="640">
        <v>90439</v>
      </c>
      <c r="B7320" s="638" t="s">
        <v>24536</v>
      </c>
      <c r="C7320" s="640" t="s">
        <v>10735</v>
      </c>
      <c r="D7320" s="641">
        <v>2.72</v>
      </c>
      <c r="E7320" s="642">
        <v>0</v>
      </c>
    </row>
    <row r="7321" spans="1:5">
      <c r="A7321" s="640">
        <v>104776</v>
      </c>
      <c r="B7321" s="638" t="s">
        <v>24537</v>
      </c>
      <c r="C7321" s="640" t="s">
        <v>10735</v>
      </c>
      <c r="D7321" s="641">
        <v>7.23</v>
      </c>
      <c r="E7321" s="642">
        <v>0</v>
      </c>
    </row>
    <row r="7322" spans="1:5">
      <c r="A7322" s="640">
        <v>104778</v>
      </c>
      <c r="B7322" s="638" t="s">
        <v>24538</v>
      </c>
      <c r="C7322" s="640" t="s">
        <v>10735</v>
      </c>
      <c r="D7322" s="641">
        <v>10.58</v>
      </c>
      <c r="E7322" s="642">
        <v>0</v>
      </c>
    </row>
    <row r="7323" spans="1:5">
      <c r="A7323" s="640">
        <v>104774</v>
      </c>
      <c r="B7323" s="638" t="s">
        <v>24539</v>
      </c>
      <c r="C7323" s="640" t="s">
        <v>10735</v>
      </c>
      <c r="D7323" s="641">
        <v>2.71</v>
      </c>
      <c r="E7323" s="642">
        <v>0</v>
      </c>
    </row>
    <row r="7324" spans="1:5">
      <c r="A7324" s="640">
        <v>104775</v>
      </c>
      <c r="B7324" s="638" t="s">
        <v>24540</v>
      </c>
      <c r="C7324" s="640" t="s">
        <v>10735</v>
      </c>
      <c r="D7324" s="641">
        <v>7.02</v>
      </c>
      <c r="E7324" s="642">
        <v>0</v>
      </c>
    </row>
    <row r="7325" spans="1:5">
      <c r="A7325" s="640">
        <v>104777</v>
      </c>
      <c r="B7325" s="638" t="s">
        <v>24541</v>
      </c>
      <c r="C7325" s="640" t="s">
        <v>10735</v>
      </c>
      <c r="D7325" s="641">
        <v>10.26</v>
      </c>
      <c r="E7325" s="642">
        <v>0</v>
      </c>
    </row>
    <row r="7326" spans="1:5">
      <c r="A7326" s="640">
        <v>104773</v>
      </c>
      <c r="B7326" s="638" t="s">
        <v>24542</v>
      </c>
      <c r="C7326" s="640" t="s">
        <v>10735</v>
      </c>
      <c r="D7326" s="641">
        <v>2.62</v>
      </c>
      <c r="E7326" s="642">
        <v>0</v>
      </c>
    </row>
    <row r="7327" spans="1:5">
      <c r="A7327" s="640">
        <v>104782</v>
      </c>
      <c r="B7327" s="638" t="s">
        <v>24543</v>
      </c>
      <c r="C7327" s="640" t="s">
        <v>10735</v>
      </c>
      <c r="D7327" s="641">
        <v>64.14</v>
      </c>
      <c r="E7327" s="642">
        <v>0</v>
      </c>
    </row>
    <row r="7328" spans="1:5">
      <c r="A7328" s="640">
        <v>90451</v>
      </c>
      <c r="B7328" s="638" t="s">
        <v>24544</v>
      </c>
      <c r="C7328" s="640" t="s">
        <v>10735</v>
      </c>
      <c r="D7328" s="641">
        <v>7.1</v>
      </c>
      <c r="E7328" s="642">
        <v>0.21</v>
      </c>
    </row>
    <row r="7329" spans="1:5">
      <c r="A7329" s="640">
        <v>90452</v>
      </c>
      <c r="B7329" s="638" t="s">
        <v>24545</v>
      </c>
      <c r="C7329" s="640" t="s">
        <v>10735</v>
      </c>
      <c r="D7329" s="641">
        <v>24.61</v>
      </c>
      <c r="E7329" s="642">
        <v>0.6</v>
      </c>
    </row>
    <row r="7330" spans="1:5">
      <c r="A7330" s="640">
        <v>90455</v>
      </c>
      <c r="B7330" s="638" t="s">
        <v>24546</v>
      </c>
      <c r="C7330" s="640" t="s">
        <v>10735</v>
      </c>
      <c r="D7330" s="641">
        <v>9.11</v>
      </c>
      <c r="E7330" s="642">
        <v>0</v>
      </c>
    </row>
    <row r="7331" spans="1:5">
      <c r="A7331" s="640">
        <v>104784</v>
      </c>
      <c r="B7331" s="638" t="s">
        <v>24547</v>
      </c>
      <c r="C7331" s="640" t="s">
        <v>10735</v>
      </c>
      <c r="D7331" s="641">
        <v>15.24</v>
      </c>
      <c r="E7331" s="642">
        <v>0</v>
      </c>
    </row>
    <row r="7332" spans="1:5">
      <c r="A7332" s="640">
        <v>90453</v>
      </c>
      <c r="B7332" s="638" t="s">
        <v>24548</v>
      </c>
      <c r="C7332" s="640" t="s">
        <v>10735</v>
      </c>
      <c r="D7332" s="641">
        <v>4.4000000000000004</v>
      </c>
      <c r="E7332" s="642">
        <v>0</v>
      </c>
    </row>
    <row r="7333" spans="1:5">
      <c r="A7333" s="640">
        <v>104783</v>
      </c>
      <c r="B7333" s="638" t="s">
        <v>24549</v>
      </c>
      <c r="C7333" s="640" t="s">
        <v>10735</v>
      </c>
      <c r="D7333" s="641">
        <v>5.53</v>
      </c>
      <c r="E7333" s="642">
        <v>0</v>
      </c>
    </row>
    <row r="7334" spans="1:5">
      <c r="A7334" s="640">
        <v>90454</v>
      </c>
      <c r="B7334" s="638" t="s">
        <v>24550</v>
      </c>
      <c r="C7334" s="640" t="s">
        <v>10735</v>
      </c>
      <c r="D7334" s="641">
        <v>7.04</v>
      </c>
      <c r="E7334" s="642">
        <v>0</v>
      </c>
    </row>
    <row r="7335" spans="1:5">
      <c r="A7335" s="640">
        <v>90459</v>
      </c>
      <c r="B7335" s="638" t="s">
        <v>24551</v>
      </c>
      <c r="C7335" s="640" t="s">
        <v>10735</v>
      </c>
      <c r="D7335" s="641">
        <v>58.13</v>
      </c>
      <c r="E7335" s="642">
        <v>0</v>
      </c>
    </row>
    <row r="7336" spans="1:5">
      <c r="A7336" s="640">
        <v>90456</v>
      </c>
      <c r="B7336" s="638" t="s">
        <v>24552</v>
      </c>
      <c r="C7336" s="640" t="s">
        <v>10735</v>
      </c>
      <c r="D7336" s="641">
        <v>6.52</v>
      </c>
      <c r="E7336" s="642">
        <v>0</v>
      </c>
    </row>
    <row r="7337" spans="1:5">
      <c r="A7337" s="640">
        <v>90458</v>
      </c>
      <c r="B7337" s="638" t="s">
        <v>24553</v>
      </c>
      <c r="C7337" s="640" t="s">
        <v>10735</v>
      </c>
      <c r="D7337" s="641">
        <v>42.5</v>
      </c>
      <c r="E7337" s="642">
        <v>0</v>
      </c>
    </row>
    <row r="7338" spans="1:5">
      <c r="A7338" s="640">
        <v>90457</v>
      </c>
      <c r="B7338" s="638" t="s">
        <v>24554</v>
      </c>
      <c r="C7338" s="640" t="s">
        <v>10735</v>
      </c>
      <c r="D7338" s="641">
        <v>14.89</v>
      </c>
      <c r="E7338" s="642">
        <v>0</v>
      </c>
    </row>
    <row r="7339" spans="1:5">
      <c r="A7339" s="640">
        <v>90447</v>
      </c>
      <c r="B7339" s="638" t="s">
        <v>24555</v>
      </c>
      <c r="C7339" s="640" t="s">
        <v>10787</v>
      </c>
      <c r="D7339" s="641">
        <v>9.84</v>
      </c>
      <c r="E7339" s="642">
        <v>0</v>
      </c>
    </row>
    <row r="7340" spans="1:5">
      <c r="A7340" s="640">
        <v>91222</v>
      </c>
      <c r="B7340" s="638" t="s">
        <v>24556</v>
      </c>
      <c r="C7340" s="640" t="s">
        <v>10787</v>
      </c>
      <c r="D7340" s="641">
        <v>10.58</v>
      </c>
      <c r="E7340" s="642">
        <v>0</v>
      </c>
    </row>
    <row r="7341" spans="1:5">
      <c r="A7341" s="640">
        <v>90443</v>
      </c>
      <c r="B7341" s="638" t="s">
        <v>24557</v>
      </c>
      <c r="C7341" s="640" t="s">
        <v>10787</v>
      </c>
      <c r="D7341" s="641">
        <v>9.52</v>
      </c>
      <c r="E7341" s="642">
        <v>0</v>
      </c>
    </row>
    <row r="7342" spans="1:5">
      <c r="A7342" s="640">
        <v>104780</v>
      </c>
      <c r="B7342" s="638" t="s">
        <v>24558</v>
      </c>
      <c r="C7342" s="640" t="s">
        <v>10787</v>
      </c>
      <c r="D7342" s="641">
        <v>8.23</v>
      </c>
      <c r="E7342" s="642">
        <v>0</v>
      </c>
    </row>
    <row r="7343" spans="1:5">
      <c r="A7343" s="640">
        <v>104781</v>
      </c>
      <c r="B7343" s="638" t="s">
        <v>24559</v>
      </c>
      <c r="C7343" s="640" t="s">
        <v>10787</v>
      </c>
      <c r="D7343" s="641">
        <v>9.4600000000000009</v>
      </c>
      <c r="E7343" s="642">
        <v>0</v>
      </c>
    </row>
    <row r="7344" spans="1:5">
      <c r="A7344" s="640">
        <v>104779</v>
      </c>
      <c r="B7344" s="638" t="s">
        <v>24560</v>
      </c>
      <c r="C7344" s="640" t="s">
        <v>10787</v>
      </c>
      <c r="D7344" s="641">
        <v>8.18</v>
      </c>
      <c r="E7344" s="642">
        <v>0</v>
      </c>
    </row>
    <row r="7345" spans="1:5">
      <c r="A7345" s="640">
        <v>104787</v>
      </c>
      <c r="B7345" s="638" t="s">
        <v>24561</v>
      </c>
      <c r="C7345" s="640" t="s">
        <v>10787</v>
      </c>
      <c r="D7345" s="641">
        <v>2.39</v>
      </c>
      <c r="E7345" s="642">
        <v>0</v>
      </c>
    </row>
    <row r="7346" spans="1:5">
      <c r="A7346" s="640">
        <v>104788</v>
      </c>
      <c r="B7346" s="638" t="s">
        <v>24562</v>
      </c>
      <c r="C7346" s="640" t="s">
        <v>10787</v>
      </c>
      <c r="D7346" s="641">
        <v>3.18</v>
      </c>
      <c r="E7346" s="642">
        <v>0</v>
      </c>
    </row>
    <row r="7347" spans="1:5">
      <c r="A7347" s="640">
        <v>104786</v>
      </c>
      <c r="B7347" s="638" t="s">
        <v>24563</v>
      </c>
      <c r="C7347" s="640" t="s">
        <v>10787</v>
      </c>
      <c r="D7347" s="641">
        <v>1.8</v>
      </c>
      <c r="E7347" s="642">
        <v>0</v>
      </c>
    </row>
    <row r="7348" spans="1:5">
      <c r="A7348" s="640">
        <v>90445</v>
      </c>
      <c r="B7348" s="638" t="s">
        <v>24564</v>
      </c>
      <c r="C7348" s="640" t="s">
        <v>10787</v>
      </c>
      <c r="D7348" s="641">
        <v>11.85</v>
      </c>
      <c r="E7348" s="642">
        <v>0</v>
      </c>
    </row>
    <row r="7349" spans="1:5">
      <c r="A7349" s="640">
        <v>90446</v>
      </c>
      <c r="B7349" s="638" t="s">
        <v>24565</v>
      </c>
      <c r="C7349" s="640" t="s">
        <v>10787</v>
      </c>
      <c r="D7349" s="641">
        <v>15.74</v>
      </c>
      <c r="E7349" s="642">
        <v>0</v>
      </c>
    </row>
    <row r="7350" spans="1:5">
      <c r="A7350" s="640">
        <v>90444</v>
      </c>
      <c r="B7350" s="638" t="s">
        <v>24566</v>
      </c>
      <c r="C7350" s="640" t="s">
        <v>10787</v>
      </c>
      <c r="D7350" s="641">
        <v>8.92</v>
      </c>
      <c r="E7350" s="642">
        <v>0</v>
      </c>
    </row>
    <row r="7351" spans="1:5">
      <c r="A7351" s="640">
        <v>104764</v>
      </c>
      <c r="B7351" s="638" t="s">
        <v>24567</v>
      </c>
      <c r="C7351" s="640" t="s">
        <v>10787</v>
      </c>
      <c r="D7351" s="641">
        <v>22.36</v>
      </c>
      <c r="E7351" s="642">
        <v>0.23</v>
      </c>
    </row>
    <row r="7352" spans="1:5">
      <c r="A7352" s="640">
        <v>90460</v>
      </c>
      <c r="B7352" s="638" t="s">
        <v>24568</v>
      </c>
      <c r="C7352" s="640" t="s">
        <v>10787</v>
      </c>
      <c r="D7352" s="641">
        <v>27.08</v>
      </c>
      <c r="E7352" s="642">
        <v>0.27</v>
      </c>
    </row>
    <row r="7353" spans="1:5">
      <c r="A7353" s="640">
        <v>90462</v>
      </c>
      <c r="B7353" s="638" t="s">
        <v>24569</v>
      </c>
      <c r="C7353" s="640" t="s">
        <v>10787</v>
      </c>
      <c r="D7353" s="641">
        <v>4.71</v>
      </c>
      <c r="E7353" s="642">
        <v>0.28999999999999998</v>
      </c>
    </row>
    <row r="7354" spans="1:5">
      <c r="A7354" s="640">
        <v>104765</v>
      </c>
      <c r="B7354" s="638" t="s">
        <v>24570</v>
      </c>
      <c r="C7354" s="640" t="s">
        <v>10787</v>
      </c>
      <c r="D7354" s="641">
        <v>18.53</v>
      </c>
      <c r="E7354" s="642">
        <v>0.14000000000000001</v>
      </c>
    </row>
    <row r="7355" spans="1:5">
      <c r="A7355" s="640">
        <v>90461</v>
      </c>
      <c r="B7355" s="638" t="s">
        <v>24571</v>
      </c>
      <c r="C7355" s="640" t="s">
        <v>10787</v>
      </c>
      <c r="D7355" s="641">
        <v>20.83</v>
      </c>
      <c r="E7355" s="642">
        <v>0.17</v>
      </c>
    </row>
    <row r="7356" spans="1:5">
      <c r="A7356" s="640">
        <v>90463</v>
      </c>
      <c r="B7356" s="638" t="s">
        <v>24572</v>
      </c>
      <c r="C7356" s="640" t="s">
        <v>10787</v>
      </c>
      <c r="D7356" s="641">
        <v>4.09</v>
      </c>
      <c r="E7356" s="642">
        <v>0.22</v>
      </c>
    </row>
    <row r="7357" spans="1:5">
      <c r="A7357" s="640">
        <v>96560</v>
      </c>
      <c r="B7357" s="638" t="s">
        <v>24573</v>
      </c>
      <c r="C7357" s="640" t="s">
        <v>10738</v>
      </c>
      <c r="D7357" s="641">
        <v>36.93</v>
      </c>
      <c r="E7357" s="642">
        <v>0.15</v>
      </c>
    </row>
    <row r="7358" spans="1:5">
      <c r="A7358" s="640">
        <v>96559</v>
      </c>
      <c r="B7358" s="638" t="s">
        <v>24574</v>
      </c>
      <c r="C7358" s="640" t="s">
        <v>10738</v>
      </c>
      <c r="D7358" s="641">
        <v>37.92</v>
      </c>
      <c r="E7358" s="642">
        <v>0.24</v>
      </c>
    </row>
    <row r="7359" spans="1:5">
      <c r="A7359" s="640">
        <v>96562</v>
      </c>
      <c r="B7359" s="638" t="s">
        <v>24575</v>
      </c>
      <c r="C7359" s="640" t="s">
        <v>10787</v>
      </c>
      <c r="D7359" s="641">
        <v>56.04</v>
      </c>
      <c r="E7359" s="642">
        <v>0.16</v>
      </c>
    </row>
    <row r="7360" spans="1:5">
      <c r="A7360" s="640">
        <v>96563</v>
      </c>
      <c r="B7360" s="638" t="s">
        <v>24576</v>
      </c>
      <c r="C7360" s="640" t="s">
        <v>10787</v>
      </c>
      <c r="D7360" s="641">
        <v>62.04</v>
      </c>
      <c r="E7360" s="642">
        <v>0.15</v>
      </c>
    </row>
    <row r="7361" spans="1:5">
      <c r="A7361" s="640">
        <v>101870</v>
      </c>
      <c r="B7361" s="638" t="s">
        <v>24577</v>
      </c>
      <c r="C7361" s="640" t="s">
        <v>10738</v>
      </c>
      <c r="D7361" s="641">
        <v>45.4</v>
      </c>
      <c r="E7361" s="642">
        <v>0</v>
      </c>
    </row>
    <row r="7362" spans="1:5">
      <c r="A7362" s="640">
        <v>101866</v>
      </c>
      <c r="B7362" s="638" t="s">
        <v>24578</v>
      </c>
      <c r="C7362" s="640" t="s">
        <v>10738</v>
      </c>
      <c r="D7362" s="641">
        <v>39.17</v>
      </c>
      <c r="E7362" s="642">
        <v>0</v>
      </c>
    </row>
    <row r="7363" spans="1:5">
      <c r="A7363" s="640">
        <v>101867</v>
      </c>
      <c r="B7363" s="638" t="s">
        <v>24579</v>
      </c>
      <c r="C7363" s="640" t="s">
        <v>10738</v>
      </c>
      <c r="D7363" s="641">
        <v>43.97</v>
      </c>
      <c r="E7363" s="642">
        <v>0</v>
      </c>
    </row>
    <row r="7364" spans="1:5">
      <c r="A7364" s="640">
        <v>101868</v>
      </c>
      <c r="B7364" s="638" t="s">
        <v>24580</v>
      </c>
      <c r="C7364" s="640" t="s">
        <v>10738</v>
      </c>
      <c r="D7364" s="641">
        <v>35.82</v>
      </c>
      <c r="E7364" s="642">
        <v>0</v>
      </c>
    </row>
    <row r="7365" spans="1:5">
      <c r="A7365" s="640">
        <v>101869</v>
      </c>
      <c r="B7365" s="638" t="s">
        <v>24581</v>
      </c>
      <c r="C7365" s="640" t="s">
        <v>10738</v>
      </c>
      <c r="D7365" s="641">
        <v>40.619999999999997</v>
      </c>
      <c r="E7365" s="642">
        <v>0</v>
      </c>
    </row>
    <row r="7366" spans="1:5">
      <c r="A7366" s="640">
        <v>101856</v>
      </c>
      <c r="B7366" s="638" t="s">
        <v>24582</v>
      </c>
      <c r="C7366" s="640" t="s">
        <v>10738</v>
      </c>
      <c r="D7366" s="641">
        <v>32.880000000000003</v>
      </c>
      <c r="E7366" s="642">
        <v>0</v>
      </c>
    </row>
    <row r="7367" spans="1:5">
      <c r="A7367" s="640">
        <v>101865</v>
      </c>
      <c r="B7367" s="638" t="s">
        <v>24583</v>
      </c>
      <c r="C7367" s="640" t="s">
        <v>10738</v>
      </c>
      <c r="D7367" s="641">
        <v>43.47</v>
      </c>
      <c r="E7367" s="642">
        <v>0</v>
      </c>
    </row>
    <row r="7368" spans="1:5">
      <c r="A7368" s="640">
        <v>101861</v>
      </c>
      <c r="B7368" s="638" t="s">
        <v>24584</v>
      </c>
      <c r="C7368" s="640" t="s">
        <v>10738</v>
      </c>
      <c r="D7368" s="641">
        <v>38.93</v>
      </c>
      <c r="E7368" s="642">
        <v>0</v>
      </c>
    </row>
    <row r="7369" spans="1:5">
      <c r="A7369" s="640">
        <v>101862</v>
      </c>
      <c r="B7369" s="638" t="s">
        <v>24585</v>
      </c>
      <c r="C7369" s="640" t="s">
        <v>10738</v>
      </c>
      <c r="D7369" s="641">
        <v>42.04</v>
      </c>
      <c r="E7369" s="642">
        <v>0</v>
      </c>
    </row>
    <row r="7370" spans="1:5">
      <c r="A7370" s="640">
        <v>101863</v>
      </c>
      <c r="B7370" s="638" t="s">
        <v>24586</v>
      </c>
      <c r="C7370" s="640" t="s">
        <v>10738</v>
      </c>
      <c r="D7370" s="641">
        <v>33.9</v>
      </c>
      <c r="E7370" s="642">
        <v>0</v>
      </c>
    </row>
    <row r="7371" spans="1:5">
      <c r="A7371" s="640">
        <v>101864</v>
      </c>
      <c r="B7371" s="638" t="s">
        <v>24587</v>
      </c>
      <c r="C7371" s="640" t="s">
        <v>10738</v>
      </c>
      <c r="D7371" s="641">
        <v>38.69</v>
      </c>
      <c r="E7371" s="642">
        <v>0</v>
      </c>
    </row>
    <row r="7372" spans="1:5">
      <c r="A7372" s="640">
        <v>101860</v>
      </c>
      <c r="B7372" s="638" t="s">
        <v>24588</v>
      </c>
      <c r="C7372" s="640" t="s">
        <v>10738</v>
      </c>
      <c r="D7372" s="641">
        <v>41.3</v>
      </c>
      <c r="E7372" s="642">
        <v>0</v>
      </c>
    </row>
    <row r="7373" spans="1:5">
      <c r="A7373" s="640">
        <v>101857</v>
      </c>
      <c r="B7373" s="638" t="s">
        <v>24589</v>
      </c>
      <c r="C7373" s="640" t="s">
        <v>10738</v>
      </c>
      <c r="D7373" s="641">
        <v>39.96</v>
      </c>
      <c r="E7373" s="642">
        <v>0</v>
      </c>
    </row>
    <row r="7374" spans="1:5">
      <c r="A7374" s="640">
        <v>101858</v>
      </c>
      <c r="B7374" s="638" t="s">
        <v>24590</v>
      </c>
      <c r="C7374" s="640" t="s">
        <v>10738</v>
      </c>
      <c r="D7374" s="641">
        <v>33.479999999999997</v>
      </c>
      <c r="E7374" s="642">
        <v>0</v>
      </c>
    </row>
    <row r="7375" spans="1:5">
      <c r="A7375" s="640">
        <v>101859</v>
      </c>
      <c r="B7375" s="638" t="s">
        <v>24591</v>
      </c>
      <c r="C7375" s="640" t="s">
        <v>10738</v>
      </c>
      <c r="D7375" s="641">
        <v>36.53</v>
      </c>
      <c r="E7375" s="642">
        <v>0</v>
      </c>
    </row>
    <row r="7376" spans="1:5">
      <c r="A7376" s="640">
        <v>101852</v>
      </c>
      <c r="B7376" s="638" t="s">
        <v>24592</v>
      </c>
      <c r="C7376" s="640" t="s">
        <v>10738</v>
      </c>
      <c r="D7376" s="641">
        <v>87.26</v>
      </c>
      <c r="E7376" s="642">
        <v>0.1</v>
      </c>
    </row>
    <row r="7377" spans="1:5">
      <c r="A7377" s="640">
        <v>101850</v>
      </c>
      <c r="B7377" s="638" t="s">
        <v>24593</v>
      </c>
      <c r="C7377" s="640" t="s">
        <v>10738</v>
      </c>
      <c r="D7377" s="641">
        <v>71.209999999999994</v>
      </c>
      <c r="E7377" s="642">
        <v>0.11</v>
      </c>
    </row>
    <row r="7378" spans="1:5">
      <c r="A7378" s="640">
        <v>101855</v>
      </c>
      <c r="B7378" s="638" t="s">
        <v>24594</v>
      </c>
      <c r="C7378" s="640" t="s">
        <v>10738</v>
      </c>
      <c r="D7378" s="641">
        <v>93.81</v>
      </c>
      <c r="E7378" s="642">
        <v>0.08</v>
      </c>
    </row>
    <row r="7379" spans="1:5">
      <c r="A7379" s="640">
        <v>101853</v>
      </c>
      <c r="B7379" s="638" t="s">
        <v>24595</v>
      </c>
      <c r="C7379" s="640" t="s">
        <v>10738</v>
      </c>
      <c r="D7379" s="641">
        <v>65.19</v>
      </c>
      <c r="E7379" s="642">
        <v>0.1</v>
      </c>
    </row>
    <row r="7380" spans="1:5">
      <c r="A7380" s="640">
        <v>101849</v>
      </c>
      <c r="B7380" s="638" t="s">
        <v>24596</v>
      </c>
      <c r="C7380" s="640" t="s">
        <v>11111</v>
      </c>
      <c r="D7380" s="641">
        <v>239.54</v>
      </c>
      <c r="E7380" s="642">
        <v>0.03</v>
      </c>
    </row>
    <row r="7381" spans="1:5">
      <c r="A7381" s="640">
        <v>101841</v>
      </c>
      <c r="B7381" s="638" t="s">
        <v>24597</v>
      </c>
      <c r="C7381" s="640" t="s">
        <v>11111</v>
      </c>
      <c r="D7381" s="641">
        <v>137.81</v>
      </c>
      <c r="E7381" s="642">
        <v>0.05</v>
      </c>
    </row>
    <row r="7382" spans="1:5">
      <c r="A7382" s="640">
        <v>101843</v>
      </c>
      <c r="B7382" s="638" t="s">
        <v>24598</v>
      </c>
      <c r="C7382" s="640" t="s">
        <v>11111</v>
      </c>
      <c r="D7382" s="641">
        <v>205.06</v>
      </c>
      <c r="E7382" s="642">
        <v>0.03</v>
      </c>
    </row>
    <row r="7383" spans="1:5">
      <c r="A7383" s="640">
        <v>101844</v>
      </c>
      <c r="B7383" s="638" t="s">
        <v>24599</v>
      </c>
      <c r="C7383" s="640" t="s">
        <v>11111</v>
      </c>
      <c r="D7383" s="641">
        <v>236.49</v>
      </c>
      <c r="E7383" s="642">
        <v>0.03</v>
      </c>
    </row>
    <row r="7384" spans="1:5">
      <c r="A7384" s="640">
        <v>101845</v>
      </c>
      <c r="B7384" s="638" t="s">
        <v>24600</v>
      </c>
      <c r="C7384" s="640" t="s">
        <v>11111</v>
      </c>
      <c r="D7384" s="641">
        <v>267.47000000000003</v>
      </c>
      <c r="E7384" s="642">
        <v>0.02</v>
      </c>
    </row>
    <row r="7385" spans="1:5">
      <c r="A7385" s="640">
        <v>101842</v>
      </c>
      <c r="B7385" s="638" t="s">
        <v>24601</v>
      </c>
      <c r="C7385" s="640" t="s">
        <v>11111</v>
      </c>
      <c r="D7385" s="641">
        <v>119.62</v>
      </c>
      <c r="E7385" s="642">
        <v>0.05</v>
      </c>
    </row>
    <row r="7386" spans="1:5">
      <c r="A7386" s="640">
        <v>101846</v>
      </c>
      <c r="B7386" s="638" t="s">
        <v>24602</v>
      </c>
      <c r="C7386" s="640" t="s">
        <v>11111</v>
      </c>
      <c r="D7386" s="641">
        <v>187.6</v>
      </c>
      <c r="E7386" s="642">
        <v>0.03</v>
      </c>
    </row>
    <row r="7387" spans="1:5">
      <c r="A7387" s="640">
        <v>101847</v>
      </c>
      <c r="B7387" s="638" t="s">
        <v>24603</v>
      </c>
      <c r="C7387" s="640" t="s">
        <v>11111</v>
      </c>
      <c r="D7387" s="641">
        <v>219.38</v>
      </c>
      <c r="E7387" s="642">
        <v>0.03</v>
      </c>
    </row>
    <row r="7388" spans="1:5">
      <c r="A7388" s="640">
        <v>101848</v>
      </c>
      <c r="B7388" s="638" t="s">
        <v>24604</v>
      </c>
      <c r="C7388" s="640" t="s">
        <v>11111</v>
      </c>
      <c r="D7388" s="641">
        <v>250.73</v>
      </c>
      <c r="E7388" s="642">
        <v>0.03</v>
      </c>
    </row>
    <row r="7389" spans="1:5">
      <c r="A7389" s="640">
        <v>101839</v>
      </c>
      <c r="B7389" s="638" t="s">
        <v>24605</v>
      </c>
      <c r="C7389" s="640" t="s">
        <v>11111</v>
      </c>
      <c r="D7389" s="641">
        <v>133.86000000000001</v>
      </c>
      <c r="E7389" s="642">
        <v>0.05</v>
      </c>
    </row>
    <row r="7390" spans="1:5">
      <c r="A7390" s="640">
        <v>101840</v>
      </c>
      <c r="B7390" s="638" t="s">
        <v>24606</v>
      </c>
      <c r="C7390" s="640" t="s">
        <v>11111</v>
      </c>
      <c r="D7390" s="641">
        <v>226.9</v>
      </c>
      <c r="E7390" s="642">
        <v>0.03</v>
      </c>
    </row>
    <row r="7391" spans="1:5">
      <c r="A7391" s="640">
        <v>101837</v>
      </c>
      <c r="B7391" s="638" t="s">
        <v>24607</v>
      </c>
      <c r="C7391" s="640" t="s">
        <v>11111</v>
      </c>
      <c r="D7391" s="641">
        <v>65.73</v>
      </c>
      <c r="E7391" s="642">
        <v>0.1</v>
      </c>
    </row>
    <row r="7392" spans="1:5">
      <c r="A7392" s="640">
        <v>101838</v>
      </c>
      <c r="B7392" s="638" t="s">
        <v>24608</v>
      </c>
      <c r="C7392" s="640" t="s">
        <v>11111</v>
      </c>
      <c r="D7392" s="641">
        <v>100.26</v>
      </c>
      <c r="E7392" s="642">
        <v>7.0000000000000007E-2</v>
      </c>
    </row>
    <row r="7393" spans="1:5">
      <c r="A7393" s="640">
        <v>101836</v>
      </c>
      <c r="B7393" s="638" t="s">
        <v>24609</v>
      </c>
      <c r="C7393" s="640" t="s">
        <v>11111</v>
      </c>
      <c r="D7393" s="641">
        <v>28.64</v>
      </c>
      <c r="E7393" s="642">
        <v>0.23</v>
      </c>
    </row>
    <row r="7394" spans="1:5">
      <c r="A7394" s="640">
        <v>101835</v>
      </c>
      <c r="B7394" s="638" t="s">
        <v>24610</v>
      </c>
      <c r="C7394" s="640" t="s">
        <v>11111</v>
      </c>
      <c r="D7394" s="641">
        <v>360.05</v>
      </c>
      <c r="E7394" s="642">
        <v>0</v>
      </c>
    </row>
    <row r="7395" spans="1:5">
      <c r="A7395" s="640">
        <v>101827</v>
      </c>
      <c r="B7395" s="638" t="s">
        <v>24611</v>
      </c>
      <c r="C7395" s="640" t="s">
        <v>11111</v>
      </c>
      <c r="D7395" s="641">
        <v>258.32</v>
      </c>
      <c r="E7395" s="642">
        <v>0</v>
      </c>
    </row>
    <row r="7396" spans="1:5">
      <c r="A7396" s="640">
        <v>101829</v>
      </c>
      <c r="B7396" s="638" t="s">
        <v>24612</v>
      </c>
      <c r="C7396" s="640" t="s">
        <v>11111</v>
      </c>
      <c r="D7396" s="641">
        <v>325.57</v>
      </c>
      <c r="E7396" s="642">
        <v>0</v>
      </c>
    </row>
    <row r="7397" spans="1:5">
      <c r="A7397" s="640">
        <v>101830</v>
      </c>
      <c r="B7397" s="638" t="s">
        <v>24613</v>
      </c>
      <c r="C7397" s="640" t="s">
        <v>11111</v>
      </c>
      <c r="D7397" s="641">
        <v>357</v>
      </c>
      <c r="E7397" s="642">
        <v>0</v>
      </c>
    </row>
    <row r="7398" spans="1:5">
      <c r="A7398" s="640">
        <v>101831</v>
      </c>
      <c r="B7398" s="638" t="s">
        <v>24614</v>
      </c>
      <c r="C7398" s="640" t="s">
        <v>11111</v>
      </c>
      <c r="D7398" s="641">
        <v>387.98</v>
      </c>
      <c r="E7398" s="642">
        <v>0</v>
      </c>
    </row>
    <row r="7399" spans="1:5">
      <c r="A7399" s="640">
        <v>101828</v>
      </c>
      <c r="B7399" s="638" t="s">
        <v>24615</v>
      </c>
      <c r="C7399" s="640" t="s">
        <v>11111</v>
      </c>
      <c r="D7399" s="641">
        <v>240.13</v>
      </c>
      <c r="E7399" s="642">
        <v>0</v>
      </c>
    </row>
    <row r="7400" spans="1:5">
      <c r="A7400" s="640">
        <v>101832</v>
      </c>
      <c r="B7400" s="638" t="s">
        <v>24616</v>
      </c>
      <c r="C7400" s="640" t="s">
        <v>11111</v>
      </c>
      <c r="D7400" s="641">
        <v>308.11</v>
      </c>
      <c r="E7400" s="642">
        <v>0</v>
      </c>
    </row>
    <row r="7401" spans="1:5">
      <c r="A7401" s="640">
        <v>101833</v>
      </c>
      <c r="B7401" s="638" t="s">
        <v>24617</v>
      </c>
      <c r="C7401" s="640" t="s">
        <v>11111</v>
      </c>
      <c r="D7401" s="641">
        <v>339.89</v>
      </c>
      <c r="E7401" s="642">
        <v>0</v>
      </c>
    </row>
    <row r="7402" spans="1:5">
      <c r="A7402" s="640">
        <v>101834</v>
      </c>
      <c r="B7402" s="638" t="s">
        <v>24618</v>
      </c>
      <c r="C7402" s="640" t="s">
        <v>11111</v>
      </c>
      <c r="D7402" s="641">
        <v>371.24</v>
      </c>
      <c r="E7402" s="642">
        <v>0</v>
      </c>
    </row>
    <row r="7403" spans="1:5">
      <c r="A7403" s="640">
        <v>101825</v>
      </c>
      <c r="B7403" s="638" t="s">
        <v>24619</v>
      </c>
      <c r="C7403" s="640" t="s">
        <v>11111</v>
      </c>
      <c r="D7403" s="641">
        <v>254.38</v>
      </c>
      <c r="E7403" s="642">
        <v>0</v>
      </c>
    </row>
    <row r="7404" spans="1:5">
      <c r="A7404" s="640">
        <v>101826</v>
      </c>
      <c r="B7404" s="638" t="s">
        <v>24620</v>
      </c>
      <c r="C7404" s="640" t="s">
        <v>11111</v>
      </c>
      <c r="D7404" s="641">
        <v>287.54000000000002</v>
      </c>
      <c r="E7404" s="642">
        <v>0</v>
      </c>
    </row>
    <row r="7405" spans="1:5">
      <c r="A7405" s="640">
        <v>101823</v>
      </c>
      <c r="B7405" s="638" t="s">
        <v>24621</v>
      </c>
      <c r="C7405" s="640" t="s">
        <v>11111</v>
      </c>
      <c r="D7405" s="641">
        <v>186.24</v>
      </c>
      <c r="E7405" s="642">
        <v>0</v>
      </c>
    </row>
    <row r="7406" spans="1:5">
      <c r="A7406" s="640">
        <v>101824</v>
      </c>
      <c r="B7406" s="638" t="s">
        <v>24622</v>
      </c>
      <c r="C7406" s="640" t="s">
        <v>11111</v>
      </c>
      <c r="D7406" s="641">
        <v>220.77</v>
      </c>
      <c r="E7406" s="642">
        <v>0</v>
      </c>
    </row>
    <row r="7407" spans="1:5">
      <c r="A7407" s="640">
        <v>101822</v>
      </c>
      <c r="B7407" s="638" t="s">
        <v>24623</v>
      </c>
      <c r="C7407" s="640" t="s">
        <v>11111</v>
      </c>
      <c r="D7407" s="641">
        <v>149.15</v>
      </c>
      <c r="E7407" s="642">
        <v>0</v>
      </c>
    </row>
    <row r="7408" spans="1:5">
      <c r="A7408" s="640">
        <v>101819</v>
      </c>
      <c r="B7408" s="638" t="s">
        <v>24624</v>
      </c>
      <c r="C7408" s="640" t="s">
        <v>10738</v>
      </c>
      <c r="D7408" s="641">
        <v>80.959999999999994</v>
      </c>
      <c r="E7408" s="642">
        <v>0</v>
      </c>
    </row>
    <row r="7409" spans="1:5">
      <c r="A7409" s="640">
        <v>101817</v>
      </c>
      <c r="B7409" s="638" t="s">
        <v>24625</v>
      </c>
      <c r="C7409" s="640" t="s">
        <v>10738</v>
      </c>
      <c r="D7409" s="641">
        <v>64.91</v>
      </c>
      <c r="E7409" s="642">
        <v>0</v>
      </c>
    </row>
    <row r="7410" spans="1:5">
      <c r="A7410" s="640">
        <v>101816</v>
      </c>
      <c r="B7410" s="638" t="s">
        <v>24626</v>
      </c>
      <c r="C7410" s="640" t="s">
        <v>10738</v>
      </c>
      <c r="D7410" s="641">
        <v>88.99</v>
      </c>
      <c r="E7410" s="642">
        <v>0</v>
      </c>
    </row>
    <row r="7411" spans="1:5">
      <c r="A7411" s="640">
        <v>101820</v>
      </c>
      <c r="B7411" s="638" t="s">
        <v>24627</v>
      </c>
      <c r="C7411" s="640" t="s">
        <v>10738</v>
      </c>
      <c r="D7411" s="641">
        <v>50.96</v>
      </c>
      <c r="E7411" s="642">
        <v>0</v>
      </c>
    </row>
    <row r="7412" spans="1:5">
      <c r="A7412" s="640">
        <v>102988</v>
      </c>
      <c r="B7412" s="638" t="s">
        <v>24628</v>
      </c>
      <c r="C7412" s="640" t="s">
        <v>10738</v>
      </c>
      <c r="D7412" s="641">
        <v>66.95</v>
      </c>
      <c r="E7412" s="642">
        <v>0</v>
      </c>
    </row>
    <row r="7413" spans="1:5">
      <c r="A7413" s="640">
        <v>101814</v>
      </c>
      <c r="B7413" s="638" t="s">
        <v>24629</v>
      </c>
      <c r="C7413" s="640" t="s">
        <v>10738</v>
      </c>
      <c r="D7413" s="641">
        <v>60.29</v>
      </c>
      <c r="E7413" s="642">
        <v>0</v>
      </c>
    </row>
    <row r="7414" spans="1:5">
      <c r="A7414" s="640">
        <v>102098</v>
      </c>
      <c r="B7414" s="638" t="s">
        <v>24630</v>
      </c>
      <c r="C7414" s="640" t="s">
        <v>11111</v>
      </c>
      <c r="D7414" s="641">
        <v>2419.36</v>
      </c>
      <c r="E7414" s="642">
        <v>0.02</v>
      </c>
    </row>
    <row r="7415" spans="1:5">
      <c r="A7415" s="640">
        <v>92994</v>
      </c>
      <c r="B7415" s="638" t="s">
        <v>24631</v>
      </c>
      <c r="C7415" s="640" t="s">
        <v>10787</v>
      </c>
      <c r="D7415" s="641">
        <v>149.16</v>
      </c>
      <c r="E7415" s="642">
        <v>0</v>
      </c>
    </row>
    <row r="7416" spans="1:5">
      <c r="A7416" s="640">
        <v>92996</v>
      </c>
      <c r="B7416" s="638" t="s">
        <v>24632</v>
      </c>
      <c r="C7416" s="640" t="s">
        <v>10787</v>
      </c>
      <c r="D7416" s="641">
        <v>180.43</v>
      </c>
      <c r="E7416" s="642">
        <v>0</v>
      </c>
    </row>
    <row r="7417" spans="1:5">
      <c r="A7417" s="640">
        <v>92998</v>
      </c>
      <c r="B7417" s="638" t="s">
        <v>24633</v>
      </c>
      <c r="C7417" s="640" t="s">
        <v>10787</v>
      </c>
      <c r="D7417" s="641">
        <v>221.13</v>
      </c>
      <c r="E7417" s="642">
        <v>0</v>
      </c>
    </row>
    <row r="7418" spans="1:5">
      <c r="A7418" s="640">
        <v>93000</v>
      </c>
      <c r="B7418" s="638" t="s">
        <v>24634</v>
      </c>
      <c r="C7418" s="640" t="s">
        <v>10787</v>
      </c>
      <c r="D7418" s="641">
        <v>292.72000000000003</v>
      </c>
      <c r="E7418" s="642">
        <v>0</v>
      </c>
    </row>
    <row r="7419" spans="1:5">
      <c r="A7419" s="640">
        <v>92984</v>
      </c>
      <c r="B7419" s="638" t="s">
        <v>24635</v>
      </c>
      <c r="C7419" s="640" t="s">
        <v>10787</v>
      </c>
      <c r="D7419" s="641">
        <v>32.04</v>
      </c>
      <c r="E7419" s="642">
        <v>0</v>
      </c>
    </row>
    <row r="7420" spans="1:5">
      <c r="A7420" s="640">
        <v>93002</v>
      </c>
      <c r="B7420" s="638" t="s">
        <v>24636</v>
      </c>
      <c r="C7420" s="640" t="s">
        <v>10787</v>
      </c>
      <c r="D7420" s="641">
        <v>378.46</v>
      </c>
      <c r="E7420" s="642">
        <v>0</v>
      </c>
    </row>
    <row r="7421" spans="1:5">
      <c r="A7421" s="640">
        <v>92986</v>
      </c>
      <c r="B7421" s="638" t="s">
        <v>24637</v>
      </c>
      <c r="C7421" s="640" t="s">
        <v>10787</v>
      </c>
      <c r="D7421" s="641">
        <v>44.25</v>
      </c>
      <c r="E7421" s="642">
        <v>0</v>
      </c>
    </row>
    <row r="7422" spans="1:5">
      <c r="A7422" s="640">
        <v>92988</v>
      </c>
      <c r="B7422" s="638" t="s">
        <v>24638</v>
      </c>
      <c r="C7422" s="640" t="s">
        <v>10787</v>
      </c>
      <c r="D7422" s="641">
        <v>64.19</v>
      </c>
      <c r="E7422" s="642">
        <v>0</v>
      </c>
    </row>
    <row r="7423" spans="1:5">
      <c r="A7423" s="640">
        <v>92990</v>
      </c>
      <c r="B7423" s="638" t="s">
        <v>24639</v>
      </c>
      <c r="C7423" s="640" t="s">
        <v>10787</v>
      </c>
      <c r="D7423" s="641">
        <v>88.81</v>
      </c>
      <c r="E7423" s="642">
        <v>0</v>
      </c>
    </row>
    <row r="7424" spans="1:5">
      <c r="A7424" s="640">
        <v>92992</v>
      </c>
      <c r="B7424" s="638" t="s">
        <v>24640</v>
      </c>
      <c r="C7424" s="640" t="s">
        <v>10787</v>
      </c>
      <c r="D7424" s="641">
        <v>114.81</v>
      </c>
      <c r="E7424" s="642">
        <v>0</v>
      </c>
    </row>
    <row r="7425" spans="1:5">
      <c r="A7425" s="640">
        <v>103491</v>
      </c>
      <c r="B7425" s="638" t="s">
        <v>24641</v>
      </c>
      <c r="C7425" s="640" t="s">
        <v>11111</v>
      </c>
      <c r="D7425" s="641">
        <v>714.64</v>
      </c>
      <c r="E7425" s="642">
        <v>0</v>
      </c>
    </row>
    <row r="7426" spans="1:5">
      <c r="A7426" s="640">
        <v>93026</v>
      </c>
      <c r="B7426" s="638" t="s">
        <v>24642</v>
      </c>
      <c r="C7426" s="640" t="s">
        <v>10735</v>
      </c>
      <c r="D7426" s="641">
        <v>97.6</v>
      </c>
      <c r="E7426" s="642">
        <v>0</v>
      </c>
    </row>
    <row r="7427" spans="1:5">
      <c r="A7427" s="640">
        <v>93018</v>
      </c>
      <c r="B7427" s="638" t="s">
        <v>24643</v>
      </c>
      <c r="C7427" s="640" t="s">
        <v>10735</v>
      </c>
      <c r="D7427" s="641">
        <v>27.84</v>
      </c>
      <c r="E7427" s="642">
        <v>0</v>
      </c>
    </row>
    <row r="7428" spans="1:5">
      <c r="A7428" s="640">
        <v>93020</v>
      </c>
      <c r="B7428" s="638" t="s">
        <v>24644</v>
      </c>
      <c r="C7428" s="640" t="s">
        <v>10735</v>
      </c>
      <c r="D7428" s="641">
        <v>35.31</v>
      </c>
      <c r="E7428" s="642">
        <v>0</v>
      </c>
    </row>
    <row r="7429" spans="1:5">
      <c r="A7429" s="640">
        <v>93022</v>
      </c>
      <c r="B7429" s="638" t="s">
        <v>24645</v>
      </c>
      <c r="C7429" s="640" t="s">
        <v>10735</v>
      </c>
      <c r="D7429" s="641">
        <v>57.51</v>
      </c>
      <c r="E7429" s="642">
        <v>0</v>
      </c>
    </row>
    <row r="7430" spans="1:5">
      <c r="A7430" s="640">
        <v>93024</v>
      </c>
      <c r="B7430" s="638" t="s">
        <v>24646</v>
      </c>
      <c r="C7430" s="640" t="s">
        <v>10735</v>
      </c>
      <c r="D7430" s="641">
        <v>60.68</v>
      </c>
      <c r="E7430" s="642">
        <v>0</v>
      </c>
    </row>
    <row r="7431" spans="1:5">
      <c r="A7431" s="640">
        <v>97670</v>
      </c>
      <c r="B7431" s="638" t="s">
        <v>24647</v>
      </c>
      <c r="C7431" s="640" t="s">
        <v>10787</v>
      </c>
      <c r="D7431" s="641">
        <v>25.12</v>
      </c>
      <c r="E7431" s="642">
        <v>0.56999999999999995</v>
      </c>
    </row>
    <row r="7432" spans="1:5">
      <c r="A7432" s="640">
        <v>97667</v>
      </c>
      <c r="B7432" s="638" t="s">
        <v>24648</v>
      </c>
      <c r="C7432" s="640" t="s">
        <v>10787</v>
      </c>
      <c r="D7432" s="641">
        <v>9.31</v>
      </c>
      <c r="E7432" s="642">
        <v>0.55000000000000004</v>
      </c>
    </row>
    <row r="7433" spans="1:5">
      <c r="A7433" s="640">
        <v>97668</v>
      </c>
      <c r="B7433" s="638" t="s">
        <v>24649</v>
      </c>
      <c r="C7433" s="640" t="s">
        <v>10787</v>
      </c>
      <c r="D7433" s="641">
        <v>13.25</v>
      </c>
      <c r="E7433" s="642">
        <v>0.56000000000000005</v>
      </c>
    </row>
    <row r="7434" spans="1:5">
      <c r="A7434" s="640">
        <v>97669</v>
      </c>
      <c r="B7434" s="638" t="s">
        <v>24650</v>
      </c>
      <c r="C7434" s="640" t="s">
        <v>10787</v>
      </c>
      <c r="D7434" s="641">
        <v>19.73</v>
      </c>
      <c r="E7434" s="642">
        <v>0.52</v>
      </c>
    </row>
    <row r="7435" spans="1:5">
      <c r="A7435" s="640">
        <v>93012</v>
      </c>
      <c r="B7435" s="638" t="s">
        <v>24651</v>
      </c>
      <c r="C7435" s="640" t="s">
        <v>10787</v>
      </c>
      <c r="D7435" s="641">
        <v>74.760000000000005</v>
      </c>
      <c r="E7435" s="642">
        <v>0</v>
      </c>
    </row>
    <row r="7436" spans="1:5">
      <c r="A7436" s="640">
        <v>93008</v>
      </c>
      <c r="B7436" s="638" t="s">
        <v>24652</v>
      </c>
      <c r="C7436" s="640" t="s">
        <v>10787</v>
      </c>
      <c r="D7436" s="641">
        <v>20.010000000000002</v>
      </c>
      <c r="E7436" s="642">
        <v>0</v>
      </c>
    </row>
    <row r="7437" spans="1:5">
      <c r="A7437" s="640">
        <v>93009</v>
      </c>
      <c r="B7437" s="638" t="s">
        <v>24653</v>
      </c>
      <c r="C7437" s="640" t="s">
        <v>10787</v>
      </c>
      <c r="D7437" s="641">
        <v>29.35</v>
      </c>
      <c r="E7437" s="642">
        <v>0</v>
      </c>
    </row>
    <row r="7438" spans="1:5">
      <c r="A7438" s="640">
        <v>93010</v>
      </c>
      <c r="B7438" s="638" t="s">
        <v>24654</v>
      </c>
      <c r="C7438" s="640" t="s">
        <v>10787</v>
      </c>
      <c r="D7438" s="641">
        <v>40.71</v>
      </c>
      <c r="E7438" s="642">
        <v>0</v>
      </c>
    </row>
    <row r="7439" spans="1:5">
      <c r="A7439" s="640">
        <v>93011</v>
      </c>
      <c r="B7439" s="638" t="s">
        <v>24655</v>
      </c>
      <c r="C7439" s="640" t="s">
        <v>10787</v>
      </c>
      <c r="D7439" s="641">
        <v>49.67</v>
      </c>
      <c r="E7439" s="642">
        <v>0</v>
      </c>
    </row>
    <row r="7440" spans="1:5">
      <c r="A7440" s="640">
        <v>93017</v>
      </c>
      <c r="B7440" s="638" t="s">
        <v>24656</v>
      </c>
      <c r="C7440" s="640" t="s">
        <v>10735</v>
      </c>
      <c r="D7440" s="641">
        <v>59.37</v>
      </c>
      <c r="E7440" s="642">
        <v>0</v>
      </c>
    </row>
    <row r="7441" spans="1:5">
      <c r="A7441" s="640">
        <v>93013</v>
      </c>
      <c r="B7441" s="638" t="s">
        <v>24657</v>
      </c>
      <c r="C7441" s="640" t="s">
        <v>10735</v>
      </c>
      <c r="D7441" s="641">
        <v>18.260000000000002</v>
      </c>
      <c r="E7441" s="642">
        <v>0</v>
      </c>
    </row>
    <row r="7442" spans="1:5">
      <c r="A7442" s="640">
        <v>93014</v>
      </c>
      <c r="B7442" s="638" t="s">
        <v>24658</v>
      </c>
      <c r="C7442" s="640" t="s">
        <v>10735</v>
      </c>
      <c r="D7442" s="641">
        <v>22.28</v>
      </c>
      <c r="E7442" s="642">
        <v>0</v>
      </c>
    </row>
    <row r="7443" spans="1:5">
      <c r="A7443" s="640">
        <v>93015</v>
      </c>
      <c r="B7443" s="638" t="s">
        <v>24659</v>
      </c>
      <c r="C7443" s="640" t="s">
        <v>10735</v>
      </c>
      <c r="D7443" s="641">
        <v>33.090000000000003</v>
      </c>
      <c r="E7443" s="642">
        <v>0</v>
      </c>
    </row>
    <row r="7444" spans="1:5">
      <c r="A7444" s="640">
        <v>93016</v>
      </c>
      <c r="B7444" s="638" t="s">
        <v>24660</v>
      </c>
      <c r="C7444" s="640" t="s">
        <v>10735</v>
      </c>
      <c r="D7444" s="641">
        <v>39.96</v>
      </c>
      <c r="E7444" s="642">
        <v>0</v>
      </c>
    </row>
    <row r="7445" spans="1:5">
      <c r="A7445" s="640">
        <v>103490</v>
      </c>
      <c r="B7445" s="638" t="s">
        <v>24661</v>
      </c>
      <c r="C7445" s="640" t="s">
        <v>11111</v>
      </c>
      <c r="D7445" s="641">
        <v>3599.58</v>
      </c>
      <c r="E7445" s="642">
        <v>0</v>
      </c>
    </row>
    <row r="7446" spans="1:5">
      <c r="A7446" s="640">
        <v>106082</v>
      </c>
      <c r="B7446" s="638" t="s">
        <v>24662</v>
      </c>
      <c r="C7446" s="640" t="s">
        <v>10735</v>
      </c>
      <c r="D7446" s="641">
        <v>18.07</v>
      </c>
      <c r="E7446" s="642">
        <v>0</v>
      </c>
    </row>
    <row r="7447" spans="1:5">
      <c r="A7447" s="640">
        <v>98306</v>
      </c>
      <c r="B7447" s="638" t="s">
        <v>24663</v>
      </c>
      <c r="C7447" s="640" t="s">
        <v>10735</v>
      </c>
      <c r="D7447" s="641">
        <v>65.260000000000005</v>
      </c>
      <c r="E7447" s="642">
        <v>0</v>
      </c>
    </row>
    <row r="7448" spans="1:5">
      <c r="A7448" s="640">
        <v>100553</v>
      </c>
      <c r="B7448" s="638" t="s">
        <v>24664</v>
      </c>
      <c r="C7448" s="640" t="s">
        <v>10787</v>
      </c>
      <c r="D7448" s="641">
        <v>26.44</v>
      </c>
      <c r="E7448" s="642">
        <v>0</v>
      </c>
    </row>
    <row r="7449" spans="1:5">
      <c r="A7449" s="640">
        <v>100554</v>
      </c>
      <c r="B7449" s="638" t="s">
        <v>24665</v>
      </c>
      <c r="C7449" s="640" t="s">
        <v>10787</v>
      </c>
      <c r="D7449" s="641">
        <v>7.1</v>
      </c>
      <c r="E7449" s="642">
        <v>0</v>
      </c>
    </row>
    <row r="7450" spans="1:5">
      <c r="A7450" s="640">
        <v>98300</v>
      </c>
      <c r="B7450" s="638" t="s">
        <v>24666</v>
      </c>
      <c r="C7450" s="640" t="s">
        <v>10787</v>
      </c>
      <c r="D7450" s="641">
        <v>7.17</v>
      </c>
      <c r="E7450" s="642">
        <v>0</v>
      </c>
    </row>
    <row r="7451" spans="1:5">
      <c r="A7451" s="640">
        <v>98295</v>
      </c>
      <c r="B7451" s="638" t="s">
        <v>24667</v>
      </c>
      <c r="C7451" s="640" t="s">
        <v>10787</v>
      </c>
      <c r="D7451" s="641">
        <v>6.25</v>
      </c>
      <c r="E7451" s="642">
        <v>0</v>
      </c>
    </row>
    <row r="7452" spans="1:5">
      <c r="A7452" s="640">
        <v>98294</v>
      </c>
      <c r="B7452" s="638" t="s">
        <v>24668</v>
      </c>
      <c r="C7452" s="640" t="s">
        <v>10787</v>
      </c>
      <c r="D7452" s="641">
        <v>8.66</v>
      </c>
      <c r="E7452" s="642">
        <v>0</v>
      </c>
    </row>
    <row r="7453" spans="1:5">
      <c r="A7453" s="640">
        <v>98297</v>
      </c>
      <c r="B7453" s="638" t="s">
        <v>24669</v>
      </c>
      <c r="C7453" s="640" t="s">
        <v>10787</v>
      </c>
      <c r="D7453" s="641">
        <v>8.7899999999999991</v>
      </c>
      <c r="E7453" s="642">
        <v>0</v>
      </c>
    </row>
    <row r="7454" spans="1:5">
      <c r="A7454" s="640">
        <v>98296</v>
      </c>
      <c r="B7454" s="638" t="s">
        <v>24670</v>
      </c>
      <c r="C7454" s="640" t="s">
        <v>10787</v>
      </c>
      <c r="D7454" s="641">
        <v>11.28</v>
      </c>
      <c r="E7454" s="642">
        <v>0</v>
      </c>
    </row>
    <row r="7455" spans="1:5">
      <c r="A7455" s="640">
        <v>98299</v>
      </c>
      <c r="B7455" s="638" t="s">
        <v>24671</v>
      </c>
      <c r="C7455" s="640" t="s">
        <v>10787</v>
      </c>
      <c r="D7455" s="641">
        <v>22.29</v>
      </c>
      <c r="E7455" s="642">
        <v>0</v>
      </c>
    </row>
    <row r="7456" spans="1:5">
      <c r="A7456" s="640">
        <v>98298</v>
      </c>
      <c r="B7456" s="638" t="s">
        <v>24672</v>
      </c>
      <c r="C7456" s="640" t="s">
        <v>10787</v>
      </c>
      <c r="D7456" s="641">
        <v>24.78</v>
      </c>
      <c r="E7456" s="642">
        <v>0</v>
      </c>
    </row>
    <row r="7457" spans="1:5">
      <c r="A7457" s="640">
        <v>98261</v>
      </c>
      <c r="B7457" s="638" t="s">
        <v>24673</v>
      </c>
      <c r="C7457" s="640" t="s">
        <v>10787</v>
      </c>
      <c r="D7457" s="641">
        <v>3.73</v>
      </c>
      <c r="E7457" s="642">
        <v>0</v>
      </c>
    </row>
    <row r="7458" spans="1:5">
      <c r="A7458" s="640">
        <v>98287</v>
      </c>
      <c r="B7458" s="638" t="s">
        <v>24674</v>
      </c>
      <c r="C7458" s="640" t="s">
        <v>10787</v>
      </c>
      <c r="D7458" s="641">
        <v>1.46</v>
      </c>
      <c r="E7458" s="642">
        <v>0</v>
      </c>
    </row>
    <row r="7459" spans="1:5">
      <c r="A7459" s="640">
        <v>98280</v>
      </c>
      <c r="B7459" s="638" t="s">
        <v>24675</v>
      </c>
      <c r="C7459" s="640" t="s">
        <v>10787</v>
      </c>
      <c r="D7459" s="641">
        <v>7.53</v>
      </c>
      <c r="E7459" s="642">
        <v>0</v>
      </c>
    </row>
    <row r="7460" spans="1:5">
      <c r="A7460" s="640">
        <v>98288</v>
      </c>
      <c r="B7460" s="638" t="s">
        <v>24676</v>
      </c>
      <c r="C7460" s="640" t="s">
        <v>10787</v>
      </c>
      <c r="D7460" s="641">
        <v>2.27</v>
      </c>
      <c r="E7460" s="642">
        <v>0</v>
      </c>
    </row>
    <row r="7461" spans="1:5">
      <c r="A7461" s="640">
        <v>98281</v>
      </c>
      <c r="B7461" s="638" t="s">
        <v>24677</v>
      </c>
      <c r="C7461" s="640" t="s">
        <v>10787</v>
      </c>
      <c r="D7461" s="641">
        <v>8.34</v>
      </c>
      <c r="E7461" s="642">
        <v>0</v>
      </c>
    </row>
    <row r="7462" spans="1:5">
      <c r="A7462" s="640">
        <v>98262</v>
      </c>
      <c r="B7462" s="638" t="s">
        <v>24678</v>
      </c>
      <c r="C7462" s="640" t="s">
        <v>10787</v>
      </c>
      <c r="D7462" s="641">
        <v>4.54</v>
      </c>
      <c r="E7462" s="642">
        <v>0</v>
      </c>
    </row>
    <row r="7463" spans="1:5">
      <c r="A7463" s="640">
        <v>98289</v>
      </c>
      <c r="B7463" s="638" t="s">
        <v>24679</v>
      </c>
      <c r="C7463" s="640" t="s">
        <v>10787</v>
      </c>
      <c r="D7463" s="641">
        <v>2.48</v>
      </c>
      <c r="E7463" s="642">
        <v>0</v>
      </c>
    </row>
    <row r="7464" spans="1:5">
      <c r="A7464" s="640">
        <v>98282</v>
      </c>
      <c r="B7464" s="638" t="s">
        <v>24680</v>
      </c>
      <c r="C7464" s="640" t="s">
        <v>10787</v>
      </c>
      <c r="D7464" s="641">
        <v>8.5500000000000007</v>
      </c>
      <c r="E7464" s="642">
        <v>0</v>
      </c>
    </row>
    <row r="7465" spans="1:5">
      <c r="A7465" s="640">
        <v>98263</v>
      </c>
      <c r="B7465" s="638" t="s">
        <v>24681</v>
      </c>
      <c r="C7465" s="640" t="s">
        <v>10787</v>
      </c>
      <c r="D7465" s="641">
        <v>4.75</v>
      </c>
      <c r="E7465" s="642">
        <v>0</v>
      </c>
    </row>
    <row r="7466" spans="1:5">
      <c r="A7466" s="640">
        <v>98290</v>
      </c>
      <c r="B7466" s="638" t="s">
        <v>24682</v>
      </c>
      <c r="C7466" s="640" t="s">
        <v>10787</v>
      </c>
      <c r="D7466" s="641">
        <v>3.36</v>
      </c>
      <c r="E7466" s="642">
        <v>0</v>
      </c>
    </row>
    <row r="7467" spans="1:5">
      <c r="A7467" s="640">
        <v>98283</v>
      </c>
      <c r="B7467" s="638" t="s">
        <v>24683</v>
      </c>
      <c r="C7467" s="640" t="s">
        <v>10787</v>
      </c>
      <c r="D7467" s="641">
        <v>9.44</v>
      </c>
      <c r="E7467" s="642">
        <v>0</v>
      </c>
    </row>
    <row r="7468" spans="1:5">
      <c r="A7468" s="640">
        <v>98264</v>
      </c>
      <c r="B7468" s="638" t="s">
        <v>24684</v>
      </c>
      <c r="C7468" s="640" t="s">
        <v>10787</v>
      </c>
      <c r="D7468" s="641">
        <v>5.64</v>
      </c>
      <c r="E7468" s="642">
        <v>0</v>
      </c>
    </row>
    <row r="7469" spans="1:5">
      <c r="A7469" s="640">
        <v>98273</v>
      </c>
      <c r="B7469" s="638" t="s">
        <v>24685</v>
      </c>
      <c r="C7469" s="640" t="s">
        <v>10787</v>
      </c>
      <c r="D7469" s="641">
        <v>2.68</v>
      </c>
      <c r="E7469" s="642">
        <v>0</v>
      </c>
    </row>
    <row r="7470" spans="1:5">
      <c r="A7470" s="640">
        <v>98291</v>
      </c>
      <c r="B7470" s="638" t="s">
        <v>24686</v>
      </c>
      <c r="C7470" s="640" t="s">
        <v>10787</v>
      </c>
      <c r="D7470" s="641">
        <v>3.93</v>
      </c>
      <c r="E7470" s="642">
        <v>0</v>
      </c>
    </row>
    <row r="7471" spans="1:5">
      <c r="A7471" s="640">
        <v>98284</v>
      </c>
      <c r="B7471" s="638" t="s">
        <v>24687</v>
      </c>
      <c r="C7471" s="640" t="s">
        <v>10787</v>
      </c>
      <c r="D7471" s="641">
        <v>10.02</v>
      </c>
      <c r="E7471" s="642">
        <v>0</v>
      </c>
    </row>
    <row r="7472" spans="1:5">
      <c r="A7472" s="640">
        <v>98265</v>
      </c>
      <c r="B7472" s="638" t="s">
        <v>24688</v>
      </c>
      <c r="C7472" s="640" t="s">
        <v>10787</v>
      </c>
      <c r="D7472" s="641">
        <v>6.22</v>
      </c>
      <c r="E7472" s="642">
        <v>0</v>
      </c>
    </row>
    <row r="7473" spans="1:5">
      <c r="A7473" s="640">
        <v>98274</v>
      </c>
      <c r="B7473" s="638" t="s">
        <v>24689</v>
      </c>
      <c r="C7473" s="640" t="s">
        <v>10787</v>
      </c>
      <c r="D7473" s="641">
        <v>3.26</v>
      </c>
      <c r="E7473" s="642">
        <v>0</v>
      </c>
    </row>
    <row r="7474" spans="1:5">
      <c r="A7474" s="640">
        <v>98292</v>
      </c>
      <c r="B7474" s="638" t="s">
        <v>24690</v>
      </c>
      <c r="C7474" s="640" t="s">
        <v>10787</v>
      </c>
      <c r="D7474" s="641">
        <v>4.74</v>
      </c>
      <c r="E7474" s="642">
        <v>0</v>
      </c>
    </row>
    <row r="7475" spans="1:5">
      <c r="A7475" s="640">
        <v>98285</v>
      </c>
      <c r="B7475" s="638" t="s">
        <v>24691</v>
      </c>
      <c r="C7475" s="640" t="s">
        <v>10787</v>
      </c>
      <c r="D7475" s="641">
        <v>10.81</v>
      </c>
      <c r="E7475" s="642">
        <v>0</v>
      </c>
    </row>
    <row r="7476" spans="1:5">
      <c r="A7476" s="640">
        <v>98266</v>
      </c>
      <c r="B7476" s="638" t="s">
        <v>24692</v>
      </c>
      <c r="C7476" s="640" t="s">
        <v>10787</v>
      </c>
      <c r="D7476" s="641">
        <v>7.01</v>
      </c>
      <c r="E7476" s="642">
        <v>0</v>
      </c>
    </row>
    <row r="7477" spans="1:5">
      <c r="A7477" s="640">
        <v>98275</v>
      </c>
      <c r="B7477" s="638" t="s">
        <v>24693</v>
      </c>
      <c r="C7477" s="640" t="s">
        <v>10787</v>
      </c>
      <c r="D7477" s="641">
        <v>4.0599999999999996</v>
      </c>
      <c r="E7477" s="642">
        <v>0</v>
      </c>
    </row>
    <row r="7478" spans="1:5">
      <c r="A7478" s="640">
        <v>98293</v>
      </c>
      <c r="B7478" s="638" t="s">
        <v>24694</v>
      </c>
      <c r="C7478" s="640" t="s">
        <v>10787</v>
      </c>
      <c r="D7478" s="641">
        <v>8.6999999999999993</v>
      </c>
      <c r="E7478" s="642">
        <v>0</v>
      </c>
    </row>
    <row r="7479" spans="1:5">
      <c r="A7479" s="640">
        <v>98286</v>
      </c>
      <c r="B7479" s="638" t="s">
        <v>24695</v>
      </c>
      <c r="C7479" s="640" t="s">
        <v>10787</v>
      </c>
      <c r="D7479" s="641">
        <v>14.78</v>
      </c>
      <c r="E7479" s="642">
        <v>0</v>
      </c>
    </row>
    <row r="7480" spans="1:5">
      <c r="A7480" s="640">
        <v>98267</v>
      </c>
      <c r="B7480" s="638" t="s">
        <v>24696</v>
      </c>
      <c r="C7480" s="640" t="s">
        <v>10787</v>
      </c>
      <c r="D7480" s="641">
        <v>10.98</v>
      </c>
      <c r="E7480" s="642">
        <v>0</v>
      </c>
    </row>
    <row r="7481" spans="1:5">
      <c r="A7481" s="640">
        <v>98276</v>
      </c>
      <c r="B7481" s="638" t="s">
        <v>24697</v>
      </c>
      <c r="C7481" s="640" t="s">
        <v>10787</v>
      </c>
      <c r="D7481" s="641">
        <v>8.0299999999999994</v>
      </c>
      <c r="E7481" s="642">
        <v>0</v>
      </c>
    </row>
    <row r="7482" spans="1:5">
      <c r="A7482" s="640">
        <v>98268</v>
      </c>
      <c r="B7482" s="638" t="s">
        <v>24698</v>
      </c>
      <c r="C7482" s="640" t="s">
        <v>10787</v>
      </c>
      <c r="D7482" s="641">
        <v>17.420000000000002</v>
      </c>
      <c r="E7482" s="642">
        <v>0</v>
      </c>
    </row>
    <row r="7483" spans="1:5">
      <c r="A7483" s="640">
        <v>98277</v>
      </c>
      <c r="B7483" s="638" t="s">
        <v>24699</v>
      </c>
      <c r="C7483" s="640" t="s">
        <v>10787</v>
      </c>
      <c r="D7483" s="641">
        <v>14.47</v>
      </c>
      <c r="E7483" s="642">
        <v>0</v>
      </c>
    </row>
    <row r="7484" spans="1:5">
      <c r="A7484" s="640">
        <v>98272</v>
      </c>
      <c r="B7484" s="638" t="s">
        <v>24700</v>
      </c>
      <c r="C7484" s="640" t="s">
        <v>10787</v>
      </c>
      <c r="D7484" s="641">
        <v>112.91</v>
      </c>
      <c r="E7484" s="642">
        <v>0</v>
      </c>
    </row>
    <row r="7485" spans="1:5">
      <c r="A7485" s="640">
        <v>98269</v>
      </c>
      <c r="B7485" s="638" t="s">
        <v>24701</v>
      </c>
      <c r="C7485" s="640" t="s">
        <v>10787</v>
      </c>
      <c r="D7485" s="641">
        <v>23.65</v>
      </c>
      <c r="E7485" s="642">
        <v>0</v>
      </c>
    </row>
    <row r="7486" spans="1:5">
      <c r="A7486" s="640">
        <v>98278</v>
      </c>
      <c r="B7486" s="638" t="s">
        <v>24702</v>
      </c>
      <c r="C7486" s="640" t="s">
        <v>10787</v>
      </c>
      <c r="D7486" s="641">
        <v>20.71</v>
      </c>
      <c r="E7486" s="642">
        <v>0</v>
      </c>
    </row>
    <row r="7487" spans="1:5">
      <c r="A7487" s="640">
        <v>98270</v>
      </c>
      <c r="B7487" s="638" t="s">
        <v>24703</v>
      </c>
      <c r="C7487" s="640" t="s">
        <v>10787</v>
      </c>
      <c r="D7487" s="641">
        <v>35.4</v>
      </c>
      <c r="E7487" s="642">
        <v>0</v>
      </c>
    </row>
    <row r="7488" spans="1:5">
      <c r="A7488" s="640">
        <v>98279</v>
      </c>
      <c r="B7488" s="638" t="s">
        <v>24704</v>
      </c>
      <c r="C7488" s="640" t="s">
        <v>10787</v>
      </c>
      <c r="D7488" s="641">
        <v>32.46</v>
      </c>
      <c r="E7488" s="642">
        <v>0</v>
      </c>
    </row>
    <row r="7489" spans="1:5">
      <c r="A7489" s="640">
        <v>98271</v>
      </c>
      <c r="B7489" s="638" t="s">
        <v>24705</v>
      </c>
      <c r="C7489" s="640" t="s">
        <v>10787</v>
      </c>
      <c r="D7489" s="641">
        <v>49.54</v>
      </c>
      <c r="E7489" s="642">
        <v>0</v>
      </c>
    </row>
    <row r="7490" spans="1:5">
      <c r="A7490" s="640">
        <v>98400</v>
      </c>
      <c r="B7490" s="638" t="s">
        <v>24706</v>
      </c>
      <c r="C7490" s="640" t="s">
        <v>10787</v>
      </c>
      <c r="D7490" s="641">
        <v>13.38</v>
      </c>
      <c r="E7490" s="642">
        <v>0</v>
      </c>
    </row>
    <row r="7491" spans="1:5">
      <c r="A7491" s="640">
        <v>98401</v>
      </c>
      <c r="B7491" s="638" t="s">
        <v>24707</v>
      </c>
      <c r="C7491" s="640" t="s">
        <v>10787</v>
      </c>
      <c r="D7491" s="641">
        <v>20.74</v>
      </c>
      <c r="E7491" s="642">
        <v>0</v>
      </c>
    </row>
    <row r="7492" spans="1:5">
      <c r="A7492" s="640">
        <v>98402</v>
      </c>
      <c r="B7492" s="638" t="s">
        <v>24708</v>
      </c>
      <c r="C7492" s="640" t="s">
        <v>10787</v>
      </c>
      <c r="D7492" s="641">
        <v>24.16</v>
      </c>
      <c r="E7492" s="642">
        <v>0</v>
      </c>
    </row>
    <row r="7493" spans="1:5">
      <c r="A7493" s="640">
        <v>100556</v>
      </c>
      <c r="B7493" s="638" t="s">
        <v>24709</v>
      </c>
      <c r="C7493" s="640" t="s">
        <v>10735</v>
      </c>
      <c r="D7493" s="641">
        <v>33.979999999999997</v>
      </c>
      <c r="E7493" s="642">
        <v>0</v>
      </c>
    </row>
    <row r="7494" spans="1:5">
      <c r="A7494" s="640">
        <v>100557</v>
      </c>
      <c r="B7494" s="638" t="s">
        <v>24710</v>
      </c>
      <c r="C7494" s="640" t="s">
        <v>10735</v>
      </c>
      <c r="D7494" s="641">
        <v>464.59</v>
      </c>
      <c r="E7494" s="642">
        <v>0</v>
      </c>
    </row>
    <row r="7495" spans="1:5">
      <c r="A7495" s="640">
        <v>98301</v>
      </c>
      <c r="B7495" s="638" t="s">
        <v>24711</v>
      </c>
      <c r="C7495" s="640" t="s">
        <v>10735</v>
      </c>
      <c r="D7495" s="641">
        <v>660</v>
      </c>
      <c r="E7495" s="642">
        <v>0</v>
      </c>
    </row>
    <row r="7496" spans="1:5">
      <c r="A7496" s="640">
        <v>98302</v>
      </c>
      <c r="B7496" s="638" t="s">
        <v>24712</v>
      </c>
      <c r="C7496" s="640" t="s">
        <v>10735</v>
      </c>
      <c r="D7496" s="641">
        <v>1232.21</v>
      </c>
      <c r="E7496" s="642">
        <v>0</v>
      </c>
    </row>
    <row r="7497" spans="1:5">
      <c r="A7497" s="640">
        <v>98593</v>
      </c>
      <c r="B7497" s="638" t="s">
        <v>24713</v>
      </c>
      <c r="C7497" s="640" t="s">
        <v>10735</v>
      </c>
      <c r="D7497" s="641">
        <v>2685.86</v>
      </c>
      <c r="E7497" s="642">
        <v>0</v>
      </c>
    </row>
    <row r="7498" spans="1:5">
      <c r="A7498" s="640">
        <v>98304</v>
      </c>
      <c r="B7498" s="638" t="s">
        <v>24714</v>
      </c>
      <c r="C7498" s="640" t="s">
        <v>10735</v>
      </c>
      <c r="D7498" s="641">
        <v>3852.6</v>
      </c>
      <c r="E7498" s="642">
        <v>0</v>
      </c>
    </row>
    <row r="7499" spans="1:5">
      <c r="A7499" s="640">
        <v>100561</v>
      </c>
      <c r="B7499" s="638" t="s">
        <v>24715</v>
      </c>
      <c r="C7499" s="640" t="s">
        <v>10735</v>
      </c>
      <c r="D7499" s="641">
        <v>168.76</v>
      </c>
      <c r="E7499" s="642">
        <v>0</v>
      </c>
    </row>
    <row r="7500" spans="1:5">
      <c r="A7500" s="640">
        <v>100562</v>
      </c>
      <c r="B7500" s="638" t="s">
        <v>24716</v>
      </c>
      <c r="C7500" s="640" t="s">
        <v>10735</v>
      </c>
      <c r="D7500" s="641">
        <v>269.75</v>
      </c>
      <c r="E7500" s="642">
        <v>0</v>
      </c>
    </row>
    <row r="7501" spans="1:5">
      <c r="A7501" s="640">
        <v>100560</v>
      </c>
      <c r="B7501" s="638" t="s">
        <v>24717</v>
      </c>
      <c r="C7501" s="640" t="s">
        <v>10735</v>
      </c>
      <c r="D7501" s="641">
        <v>86.34</v>
      </c>
      <c r="E7501" s="642">
        <v>0</v>
      </c>
    </row>
    <row r="7502" spans="1:5">
      <c r="A7502" s="640">
        <v>100563</v>
      </c>
      <c r="B7502" s="638" t="s">
        <v>24718</v>
      </c>
      <c r="C7502" s="640" t="s">
        <v>10735</v>
      </c>
      <c r="D7502" s="641">
        <v>396.46</v>
      </c>
      <c r="E7502" s="642">
        <v>0</v>
      </c>
    </row>
    <row r="7503" spans="1:5">
      <c r="A7503" s="640">
        <v>100555</v>
      </c>
      <c r="B7503" s="638" t="s">
        <v>24719</v>
      </c>
      <c r="C7503" s="640" t="s">
        <v>10735</v>
      </c>
      <c r="D7503" s="641">
        <v>1416.48</v>
      </c>
      <c r="E7503" s="642">
        <v>0</v>
      </c>
    </row>
    <row r="7504" spans="1:5">
      <c r="A7504" s="640">
        <v>98305</v>
      </c>
      <c r="B7504" s="638" t="s">
        <v>24720</v>
      </c>
      <c r="C7504" s="640" t="s">
        <v>10735</v>
      </c>
      <c r="D7504" s="641">
        <v>2827.68</v>
      </c>
      <c r="E7504" s="642">
        <v>0</v>
      </c>
    </row>
    <row r="7505" spans="1:5">
      <c r="A7505" s="640">
        <v>98307</v>
      </c>
      <c r="B7505" s="638" t="s">
        <v>24721</v>
      </c>
      <c r="C7505" s="640" t="s">
        <v>10735</v>
      </c>
      <c r="D7505" s="641">
        <v>59.22</v>
      </c>
      <c r="E7505" s="642">
        <v>0</v>
      </c>
    </row>
    <row r="7506" spans="1:5">
      <c r="A7506" s="640">
        <v>98308</v>
      </c>
      <c r="B7506" s="638" t="s">
        <v>24722</v>
      </c>
      <c r="C7506" s="640" t="s">
        <v>10735</v>
      </c>
      <c r="D7506" s="641">
        <v>43.87</v>
      </c>
      <c r="E7506" s="642">
        <v>0</v>
      </c>
    </row>
    <row r="7507" spans="1:5">
      <c r="A7507" s="640">
        <v>103401</v>
      </c>
      <c r="B7507" s="638" t="s">
        <v>24723</v>
      </c>
      <c r="C7507" s="640" t="s">
        <v>10735</v>
      </c>
      <c r="D7507" s="641">
        <v>24.1</v>
      </c>
      <c r="E7507" s="642">
        <v>0</v>
      </c>
    </row>
    <row r="7508" spans="1:5">
      <c r="A7508" s="640">
        <v>103402</v>
      </c>
      <c r="B7508" s="638" t="s">
        <v>24724</v>
      </c>
      <c r="C7508" s="640" t="s">
        <v>10735</v>
      </c>
      <c r="D7508" s="641">
        <v>35.06</v>
      </c>
      <c r="E7508" s="642">
        <v>0</v>
      </c>
    </row>
    <row r="7509" spans="1:5">
      <c r="A7509" s="640">
        <v>103403</v>
      </c>
      <c r="B7509" s="638" t="s">
        <v>24725</v>
      </c>
      <c r="C7509" s="640" t="s">
        <v>10735</v>
      </c>
      <c r="D7509" s="641">
        <v>39.44</v>
      </c>
      <c r="E7509" s="642">
        <v>0</v>
      </c>
    </row>
    <row r="7510" spans="1:5">
      <c r="A7510" s="640">
        <v>103397</v>
      </c>
      <c r="B7510" s="638" t="s">
        <v>24726</v>
      </c>
      <c r="C7510" s="640" t="s">
        <v>10735</v>
      </c>
      <c r="D7510" s="641">
        <v>4.37</v>
      </c>
      <c r="E7510" s="642">
        <v>0</v>
      </c>
    </row>
    <row r="7511" spans="1:5">
      <c r="A7511" s="640">
        <v>103404</v>
      </c>
      <c r="B7511" s="638" t="s">
        <v>24727</v>
      </c>
      <c r="C7511" s="640" t="s">
        <v>10735</v>
      </c>
      <c r="D7511" s="641">
        <v>43.82</v>
      </c>
      <c r="E7511" s="642">
        <v>0</v>
      </c>
    </row>
    <row r="7512" spans="1:5">
      <c r="A7512" s="640">
        <v>103405</v>
      </c>
      <c r="B7512" s="638" t="s">
        <v>24728</v>
      </c>
      <c r="C7512" s="640" t="s">
        <v>10735</v>
      </c>
      <c r="D7512" s="641">
        <v>49.31</v>
      </c>
      <c r="E7512" s="642">
        <v>0</v>
      </c>
    </row>
    <row r="7513" spans="1:5">
      <c r="A7513" s="640">
        <v>103406</v>
      </c>
      <c r="B7513" s="638" t="s">
        <v>24729</v>
      </c>
      <c r="C7513" s="640" t="s">
        <v>10735</v>
      </c>
      <c r="D7513" s="641">
        <v>54.78</v>
      </c>
      <c r="E7513" s="642">
        <v>0</v>
      </c>
    </row>
    <row r="7514" spans="1:5">
      <c r="A7514" s="640">
        <v>103407</v>
      </c>
      <c r="B7514" s="638" t="s">
        <v>24730</v>
      </c>
      <c r="C7514" s="640" t="s">
        <v>10735</v>
      </c>
      <c r="D7514" s="641">
        <v>61.36</v>
      </c>
      <c r="E7514" s="642">
        <v>0</v>
      </c>
    </row>
    <row r="7515" spans="1:5">
      <c r="A7515" s="640">
        <v>103408</v>
      </c>
      <c r="B7515" s="638" t="s">
        <v>24731</v>
      </c>
      <c r="C7515" s="640" t="s">
        <v>10735</v>
      </c>
      <c r="D7515" s="641">
        <v>69.02</v>
      </c>
      <c r="E7515" s="642">
        <v>0</v>
      </c>
    </row>
    <row r="7516" spans="1:5">
      <c r="A7516" s="640">
        <v>103398</v>
      </c>
      <c r="B7516" s="638" t="s">
        <v>24732</v>
      </c>
      <c r="C7516" s="640" t="s">
        <v>10735</v>
      </c>
      <c r="D7516" s="641">
        <v>7</v>
      </c>
      <c r="E7516" s="642">
        <v>0</v>
      </c>
    </row>
    <row r="7517" spans="1:5">
      <c r="A7517" s="640">
        <v>103409</v>
      </c>
      <c r="B7517" s="638" t="s">
        <v>24733</v>
      </c>
      <c r="C7517" s="640" t="s">
        <v>10735</v>
      </c>
      <c r="D7517" s="641">
        <v>77.790000000000006</v>
      </c>
      <c r="E7517" s="642">
        <v>0</v>
      </c>
    </row>
    <row r="7518" spans="1:5">
      <c r="A7518" s="640">
        <v>103410</v>
      </c>
      <c r="B7518" s="638" t="s">
        <v>24734</v>
      </c>
      <c r="C7518" s="640" t="s">
        <v>10735</v>
      </c>
      <c r="D7518" s="641">
        <v>87.66</v>
      </c>
      <c r="E7518" s="642">
        <v>0</v>
      </c>
    </row>
    <row r="7519" spans="1:5">
      <c r="A7519" s="640">
        <v>103399</v>
      </c>
      <c r="B7519" s="638" t="s">
        <v>24735</v>
      </c>
      <c r="C7519" s="640" t="s">
        <v>10735</v>
      </c>
      <c r="D7519" s="641">
        <v>13.79</v>
      </c>
      <c r="E7519" s="642">
        <v>0</v>
      </c>
    </row>
    <row r="7520" spans="1:5">
      <c r="A7520" s="640">
        <v>103400</v>
      </c>
      <c r="B7520" s="638" t="s">
        <v>24736</v>
      </c>
      <c r="C7520" s="640" t="s">
        <v>10735</v>
      </c>
      <c r="D7520" s="641">
        <v>19.71</v>
      </c>
      <c r="E7520" s="642">
        <v>0</v>
      </c>
    </row>
    <row r="7521" spans="1:5">
      <c r="A7521" s="640">
        <v>103415</v>
      </c>
      <c r="B7521" s="638" t="s">
        <v>24737</v>
      </c>
      <c r="C7521" s="640" t="s">
        <v>10735</v>
      </c>
      <c r="D7521" s="641">
        <v>48.21</v>
      </c>
      <c r="E7521" s="642">
        <v>0</v>
      </c>
    </row>
    <row r="7522" spans="1:5">
      <c r="A7522" s="640">
        <v>103416</v>
      </c>
      <c r="B7522" s="638" t="s">
        <v>24738</v>
      </c>
      <c r="C7522" s="640" t="s">
        <v>10735</v>
      </c>
      <c r="D7522" s="641">
        <v>70.12</v>
      </c>
      <c r="E7522" s="642">
        <v>0</v>
      </c>
    </row>
    <row r="7523" spans="1:5">
      <c r="A7523" s="640">
        <v>103417</v>
      </c>
      <c r="B7523" s="638" t="s">
        <v>24739</v>
      </c>
      <c r="C7523" s="640" t="s">
        <v>10735</v>
      </c>
      <c r="D7523" s="641">
        <v>78.89</v>
      </c>
      <c r="E7523" s="642">
        <v>0</v>
      </c>
    </row>
    <row r="7524" spans="1:5">
      <c r="A7524" s="640">
        <v>103411</v>
      </c>
      <c r="B7524" s="638" t="s">
        <v>24740</v>
      </c>
      <c r="C7524" s="640" t="s">
        <v>10735</v>
      </c>
      <c r="D7524" s="641">
        <v>8.76</v>
      </c>
      <c r="E7524" s="642">
        <v>0</v>
      </c>
    </row>
    <row r="7525" spans="1:5">
      <c r="A7525" s="640">
        <v>103418</v>
      </c>
      <c r="B7525" s="638" t="s">
        <v>24741</v>
      </c>
      <c r="C7525" s="640" t="s">
        <v>10735</v>
      </c>
      <c r="D7525" s="641">
        <v>87.66</v>
      </c>
      <c r="E7525" s="642">
        <v>0</v>
      </c>
    </row>
    <row r="7526" spans="1:5">
      <c r="A7526" s="640">
        <v>103419</v>
      </c>
      <c r="B7526" s="638" t="s">
        <v>24742</v>
      </c>
      <c r="C7526" s="640" t="s">
        <v>10735</v>
      </c>
      <c r="D7526" s="641">
        <v>98.62</v>
      </c>
      <c r="E7526" s="642">
        <v>0</v>
      </c>
    </row>
    <row r="7527" spans="1:5">
      <c r="A7527" s="640">
        <v>103420</v>
      </c>
      <c r="B7527" s="638" t="s">
        <v>24743</v>
      </c>
      <c r="C7527" s="640" t="s">
        <v>10735</v>
      </c>
      <c r="D7527" s="641">
        <v>109.57</v>
      </c>
      <c r="E7527" s="642">
        <v>0</v>
      </c>
    </row>
    <row r="7528" spans="1:5">
      <c r="A7528" s="640">
        <v>103421</v>
      </c>
      <c r="B7528" s="638" t="s">
        <v>24744</v>
      </c>
      <c r="C7528" s="640" t="s">
        <v>10735</v>
      </c>
      <c r="D7528" s="641">
        <v>122.73</v>
      </c>
      <c r="E7528" s="642">
        <v>0</v>
      </c>
    </row>
    <row r="7529" spans="1:5">
      <c r="A7529" s="640">
        <v>103422</v>
      </c>
      <c r="B7529" s="638" t="s">
        <v>24745</v>
      </c>
      <c r="C7529" s="640" t="s">
        <v>10735</v>
      </c>
      <c r="D7529" s="641">
        <v>138.06</v>
      </c>
      <c r="E7529" s="642">
        <v>0</v>
      </c>
    </row>
    <row r="7530" spans="1:5">
      <c r="A7530" s="640">
        <v>103412</v>
      </c>
      <c r="B7530" s="638" t="s">
        <v>24746</v>
      </c>
      <c r="C7530" s="640" t="s">
        <v>10735</v>
      </c>
      <c r="D7530" s="641">
        <v>14.02</v>
      </c>
      <c r="E7530" s="642">
        <v>0</v>
      </c>
    </row>
    <row r="7531" spans="1:5">
      <c r="A7531" s="640">
        <v>103423</v>
      </c>
      <c r="B7531" s="638" t="s">
        <v>24747</v>
      </c>
      <c r="C7531" s="640" t="s">
        <v>10735</v>
      </c>
      <c r="D7531" s="641">
        <v>155.61000000000001</v>
      </c>
      <c r="E7531" s="642">
        <v>0</v>
      </c>
    </row>
    <row r="7532" spans="1:5">
      <c r="A7532" s="640">
        <v>103424</v>
      </c>
      <c r="B7532" s="638" t="s">
        <v>24748</v>
      </c>
      <c r="C7532" s="640" t="s">
        <v>10735</v>
      </c>
      <c r="D7532" s="641">
        <v>175.32</v>
      </c>
      <c r="E7532" s="642">
        <v>0</v>
      </c>
    </row>
    <row r="7533" spans="1:5">
      <c r="A7533" s="640">
        <v>103413</v>
      </c>
      <c r="B7533" s="638" t="s">
        <v>24749</v>
      </c>
      <c r="C7533" s="640" t="s">
        <v>10735</v>
      </c>
      <c r="D7533" s="641">
        <v>27.61</v>
      </c>
      <c r="E7533" s="642">
        <v>0</v>
      </c>
    </row>
    <row r="7534" spans="1:5">
      <c r="A7534" s="640">
        <v>103414</v>
      </c>
      <c r="B7534" s="638" t="s">
        <v>24750</v>
      </c>
      <c r="C7534" s="640" t="s">
        <v>10735</v>
      </c>
      <c r="D7534" s="641">
        <v>39.44</v>
      </c>
      <c r="E7534" s="642">
        <v>0</v>
      </c>
    </row>
    <row r="7535" spans="1:5">
      <c r="A7535" s="640">
        <v>103432</v>
      </c>
      <c r="B7535" s="638" t="s">
        <v>24751</v>
      </c>
      <c r="C7535" s="640" t="s">
        <v>10735</v>
      </c>
      <c r="D7535" s="641">
        <v>1652.66</v>
      </c>
      <c r="E7535" s="642">
        <v>0.97</v>
      </c>
    </row>
    <row r="7536" spans="1:5">
      <c r="A7536" s="640">
        <v>103430</v>
      </c>
      <c r="B7536" s="638" t="s">
        <v>24752</v>
      </c>
      <c r="C7536" s="640" t="s">
        <v>10735</v>
      </c>
      <c r="D7536" s="641">
        <v>35.92</v>
      </c>
      <c r="E7536" s="642">
        <v>0.81</v>
      </c>
    </row>
    <row r="7537" spans="1:5">
      <c r="A7537" s="640">
        <v>103431</v>
      </c>
      <c r="B7537" s="638" t="s">
        <v>24753</v>
      </c>
      <c r="C7537" s="640" t="s">
        <v>10735</v>
      </c>
      <c r="D7537" s="641">
        <v>63.15</v>
      </c>
      <c r="E7537" s="642">
        <v>0.78</v>
      </c>
    </row>
    <row r="7538" spans="1:5">
      <c r="A7538" s="640">
        <v>103433</v>
      </c>
      <c r="B7538" s="638" t="s">
        <v>24754</v>
      </c>
      <c r="C7538" s="640" t="s">
        <v>10735</v>
      </c>
      <c r="D7538" s="641">
        <v>35.21</v>
      </c>
      <c r="E7538" s="642">
        <v>0.88</v>
      </c>
    </row>
    <row r="7539" spans="1:5">
      <c r="A7539" s="640">
        <v>103434</v>
      </c>
      <c r="B7539" s="638" t="s">
        <v>24755</v>
      </c>
      <c r="C7539" s="640" t="s">
        <v>10735</v>
      </c>
      <c r="D7539" s="641">
        <v>48.83</v>
      </c>
      <c r="E7539" s="642">
        <v>0.86</v>
      </c>
    </row>
    <row r="7540" spans="1:5">
      <c r="A7540" s="640">
        <v>103435</v>
      </c>
      <c r="B7540" s="638" t="s">
        <v>24756</v>
      </c>
      <c r="C7540" s="640" t="s">
        <v>10735</v>
      </c>
      <c r="D7540" s="641">
        <v>90.95</v>
      </c>
      <c r="E7540" s="642">
        <v>0.85</v>
      </c>
    </row>
    <row r="7541" spans="1:5">
      <c r="A7541" s="640">
        <v>103436</v>
      </c>
      <c r="B7541" s="638" t="s">
        <v>24757</v>
      </c>
      <c r="C7541" s="640" t="s">
        <v>10735</v>
      </c>
      <c r="D7541" s="641">
        <v>2338.2399999999998</v>
      </c>
      <c r="E7541" s="642">
        <v>0.98</v>
      </c>
    </row>
    <row r="7542" spans="1:5">
      <c r="A7542" s="640">
        <v>103425</v>
      </c>
      <c r="B7542" s="638" t="s">
        <v>24758</v>
      </c>
      <c r="C7542" s="640" t="s">
        <v>10735</v>
      </c>
      <c r="D7542" s="641">
        <v>16.86</v>
      </c>
      <c r="E7542" s="642">
        <v>0.74</v>
      </c>
    </row>
    <row r="7543" spans="1:5">
      <c r="A7543" s="640">
        <v>103428</v>
      </c>
      <c r="B7543" s="638" t="s">
        <v>24759</v>
      </c>
      <c r="C7543" s="640" t="s">
        <v>10735</v>
      </c>
      <c r="D7543" s="641">
        <v>267.20999999999998</v>
      </c>
      <c r="E7543" s="642">
        <v>0.84</v>
      </c>
    </row>
    <row r="7544" spans="1:5">
      <c r="A7544" s="640">
        <v>103426</v>
      </c>
      <c r="B7544" s="638" t="s">
        <v>24760</v>
      </c>
      <c r="C7544" s="640" t="s">
        <v>10735</v>
      </c>
      <c r="D7544" s="641">
        <v>20.46</v>
      </c>
      <c r="E7544" s="642">
        <v>0.66</v>
      </c>
    </row>
    <row r="7545" spans="1:5">
      <c r="A7545" s="640">
        <v>103429</v>
      </c>
      <c r="B7545" s="638" t="s">
        <v>24761</v>
      </c>
      <c r="C7545" s="640" t="s">
        <v>10735</v>
      </c>
      <c r="D7545" s="641">
        <v>2912.55</v>
      </c>
      <c r="E7545" s="642">
        <v>0.97</v>
      </c>
    </row>
    <row r="7546" spans="1:5">
      <c r="A7546" s="640">
        <v>103427</v>
      </c>
      <c r="B7546" s="638" t="s">
        <v>24762</v>
      </c>
      <c r="C7546" s="640" t="s">
        <v>10735</v>
      </c>
      <c r="D7546" s="641">
        <v>40.96</v>
      </c>
      <c r="E7546" s="642">
        <v>0.66</v>
      </c>
    </row>
    <row r="7547" spans="1:5">
      <c r="A7547" s="640">
        <v>103393</v>
      </c>
      <c r="B7547" s="638" t="s">
        <v>24763</v>
      </c>
      <c r="C7547" s="640" t="s">
        <v>10787</v>
      </c>
      <c r="D7547" s="641">
        <v>5469.48</v>
      </c>
      <c r="E7547" s="642">
        <v>0.99</v>
      </c>
    </row>
    <row r="7548" spans="1:5">
      <c r="A7548" s="640">
        <v>103376</v>
      </c>
      <c r="B7548" s="638" t="s">
        <v>24764</v>
      </c>
      <c r="C7548" s="640" t="s">
        <v>10787</v>
      </c>
      <c r="D7548" s="641">
        <v>134.1</v>
      </c>
      <c r="E7548" s="642">
        <v>0.99</v>
      </c>
    </row>
    <row r="7549" spans="1:5">
      <c r="A7549" s="640">
        <v>103377</v>
      </c>
      <c r="B7549" s="638" t="s">
        <v>24765</v>
      </c>
      <c r="C7549" s="640" t="s">
        <v>10787</v>
      </c>
      <c r="D7549" s="641">
        <v>286.89</v>
      </c>
      <c r="E7549" s="642">
        <v>0.99</v>
      </c>
    </row>
    <row r="7550" spans="1:5">
      <c r="A7550" s="640">
        <v>103372</v>
      </c>
      <c r="B7550" s="638" t="s">
        <v>24766</v>
      </c>
      <c r="C7550" s="640" t="s">
        <v>10787</v>
      </c>
      <c r="D7550" s="641">
        <v>5.75</v>
      </c>
      <c r="E7550" s="642">
        <v>0.96</v>
      </c>
    </row>
    <row r="7551" spans="1:5">
      <c r="A7551" s="640">
        <v>103379</v>
      </c>
      <c r="B7551" s="638" t="s">
        <v>24767</v>
      </c>
      <c r="C7551" s="640" t="s">
        <v>10787</v>
      </c>
      <c r="D7551" s="641">
        <v>446.59</v>
      </c>
      <c r="E7551" s="642">
        <v>0.99</v>
      </c>
    </row>
    <row r="7552" spans="1:5">
      <c r="A7552" s="640">
        <v>103383</v>
      </c>
      <c r="B7552" s="638" t="s">
        <v>24768</v>
      </c>
      <c r="C7552" s="640" t="s">
        <v>10787</v>
      </c>
      <c r="D7552" s="641">
        <v>1094.57</v>
      </c>
      <c r="E7552" s="642">
        <v>0.99</v>
      </c>
    </row>
    <row r="7553" spans="1:5">
      <c r="A7553" s="640">
        <v>103373</v>
      </c>
      <c r="B7553" s="638" t="s">
        <v>24769</v>
      </c>
      <c r="C7553" s="640" t="s">
        <v>10787</v>
      </c>
      <c r="D7553" s="641">
        <v>11.28</v>
      </c>
      <c r="E7553" s="642">
        <v>0.96</v>
      </c>
    </row>
    <row r="7554" spans="1:5">
      <c r="A7554" s="640">
        <v>103385</v>
      </c>
      <c r="B7554" s="638" t="s">
        <v>24770</v>
      </c>
      <c r="C7554" s="640" t="s">
        <v>10787</v>
      </c>
      <c r="D7554" s="641">
        <v>1764.96</v>
      </c>
      <c r="E7554" s="642">
        <v>0.99</v>
      </c>
    </row>
    <row r="7555" spans="1:5">
      <c r="A7555" s="640">
        <v>103387</v>
      </c>
      <c r="B7555" s="638" t="s">
        <v>24771</v>
      </c>
      <c r="C7555" s="640" t="s">
        <v>10787</v>
      </c>
      <c r="D7555" s="641">
        <v>3096.19</v>
      </c>
      <c r="E7555" s="642">
        <v>0.99</v>
      </c>
    </row>
    <row r="7556" spans="1:5">
      <c r="A7556" s="640">
        <v>103389</v>
      </c>
      <c r="B7556" s="638" t="s">
        <v>24772</v>
      </c>
      <c r="C7556" s="640" t="s">
        <v>10787</v>
      </c>
      <c r="D7556" s="641">
        <v>4604.5200000000004</v>
      </c>
      <c r="E7556" s="642">
        <v>0.99</v>
      </c>
    </row>
    <row r="7557" spans="1:5">
      <c r="A7557" s="640">
        <v>103391</v>
      </c>
      <c r="B7557" s="638" t="s">
        <v>24773</v>
      </c>
      <c r="C7557" s="640" t="s">
        <v>10787</v>
      </c>
      <c r="D7557" s="641">
        <v>3034.54</v>
      </c>
      <c r="E7557" s="642">
        <v>0.99</v>
      </c>
    </row>
    <row r="7558" spans="1:5">
      <c r="A7558" s="640">
        <v>103392</v>
      </c>
      <c r="B7558" s="638" t="s">
        <v>24774</v>
      </c>
      <c r="C7558" s="640" t="s">
        <v>10787</v>
      </c>
      <c r="D7558" s="641">
        <v>4958.84</v>
      </c>
      <c r="E7558" s="642">
        <v>0.99</v>
      </c>
    </row>
    <row r="7559" spans="1:5">
      <c r="A7559" s="640">
        <v>103440</v>
      </c>
      <c r="B7559" s="638" t="s">
        <v>24775</v>
      </c>
      <c r="C7559" s="640" t="s">
        <v>10735</v>
      </c>
      <c r="D7559" s="641">
        <v>428.48</v>
      </c>
      <c r="E7559" s="642">
        <v>0.8</v>
      </c>
    </row>
    <row r="7560" spans="1:5">
      <c r="A7560" s="640">
        <v>103441</v>
      </c>
      <c r="B7560" s="638" t="s">
        <v>24776</v>
      </c>
      <c r="C7560" s="640" t="s">
        <v>10735</v>
      </c>
      <c r="D7560" s="641">
        <v>433.81</v>
      </c>
      <c r="E7560" s="642">
        <v>0.8</v>
      </c>
    </row>
    <row r="7561" spans="1:5">
      <c r="A7561" s="640">
        <v>103442</v>
      </c>
      <c r="B7561" s="638" t="s">
        <v>24777</v>
      </c>
      <c r="C7561" s="640" t="s">
        <v>10735</v>
      </c>
      <c r="D7561" s="641">
        <v>562.46</v>
      </c>
      <c r="E7561" s="642">
        <v>0.84</v>
      </c>
    </row>
    <row r="7562" spans="1:5">
      <c r="A7562" s="640">
        <v>103437</v>
      </c>
      <c r="B7562" s="638" t="s">
        <v>24778</v>
      </c>
      <c r="C7562" s="640" t="s">
        <v>10735</v>
      </c>
      <c r="D7562" s="641">
        <v>188.59</v>
      </c>
      <c r="E7562" s="642">
        <v>0.85</v>
      </c>
    </row>
    <row r="7563" spans="1:5">
      <c r="A7563" s="640">
        <v>103438</v>
      </c>
      <c r="B7563" s="638" t="s">
        <v>24779</v>
      </c>
      <c r="C7563" s="640" t="s">
        <v>10735</v>
      </c>
      <c r="D7563" s="641">
        <v>188.59</v>
      </c>
      <c r="E7563" s="642">
        <v>0.85</v>
      </c>
    </row>
    <row r="7564" spans="1:5">
      <c r="A7564" s="640">
        <v>103439</v>
      </c>
      <c r="B7564" s="638" t="s">
        <v>24780</v>
      </c>
      <c r="C7564" s="640" t="s">
        <v>10735</v>
      </c>
      <c r="D7564" s="641">
        <v>221.5</v>
      </c>
      <c r="E7564" s="642">
        <v>0.88</v>
      </c>
    </row>
    <row r="7565" spans="1:5">
      <c r="A7565" s="640">
        <v>106122</v>
      </c>
      <c r="B7565" s="638" t="s">
        <v>24781</v>
      </c>
      <c r="C7565" s="640" t="s">
        <v>11111</v>
      </c>
      <c r="D7565" s="641">
        <v>85.01</v>
      </c>
      <c r="E7565" s="642">
        <v>0</v>
      </c>
    </row>
    <row r="7566" spans="1:5">
      <c r="A7566" s="640">
        <v>106131</v>
      </c>
      <c r="B7566" s="638" t="s">
        <v>24782</v>
      </c>
      <c r="C7566" s="640" t="s">
        <v>11111</v>
      </c>
      <c r="D7566" s="641">
        <v>127.04</v>
      </c>
      <c r="E7566" s="642">
        <v>0</v>
      </c>
    </row>
    <row r="7567" spans="1:5">
      <c r="A7567" s="640">
        <v>106127</v>
      </c>
      <c r="B7567" s="638" t="s">
        <v>24783</v>
      </c>
      <c r="C7567" s="640" t="s">
        <v>11111</v>
      </c>
      <c r="D7567" s="641">
        <v>114.37</v>
      </c>
      <c r="E7567" s="642">
        <v>0</v>
      </c>
    </row>
    <row r="7568" spans="1:5">
      <c r="A7568" s="640">
        <v>106126</v>
      </c>
      <c r="B7568" s="638" t="s">
        <v>24784</v>
      </c>
      <c r="C7568" s="640" t="s">
        <v>11111</v>
      </c>
      <c r="D7568" s="641">
        <v>50.52</v>
      </c>
      <c r="E7568" s="642">
        <v>0</v>
      </c>
    </row>
    <row r="7569" spans="1:5">
      <c r="A7569" s="640">
        <v>106128</v>
      </c>
      <c r="B7569" s="638" t="s">
        <v>24785</v>
      </c>
      <c r="C7569" s="640" t="s">
        <v>11111</v>
      </c>
      <c r="D7569" s="641">
        <v>151.43</v>
      </c>
      <c r="E7569" s="642">
        <v>0</v>
      </c>
    </row>
    <row r="7570" spans="1:5">
      <c r="A7570" s="640">
        <v>106130</v>
      </c>
      <c r="B7570" s="638" t="s">
        <v>24786</v>
      </c>
      <c r="C7570" s="640" t="s">
        <v>11111</v>
      </c>
      <c r="D7570" s="641">
        <v>143.87</v>
      </c>
      <c r="E7570" s="642">
        <v>0</v>
      </c>
    </row>
    <row r="7571" spans="1:5">
      <c r="A7571" s="640">
        <v>106129</v>
      </c>
      <c r="B7571" s="638" t="s">
        <v>24787</v>
      </c>
      <c r="C7571" s="640" t="s">
        <v>11111</v>
      </c>
      <c r="D7571" s="641">
        <v>75.63</v>
      </c>
      <c r="E7571" s="642">
        <v>0</v>
      </c>
    </row>
    <row r="7572" spans="1:5">
      <c r="A7572" s="640">
        <v>106125</v>
      </c>
      <c r="B7572" s="638" t="s">
        <v>24788</v>
      </c>
      <c r="C7572" s="640" t="s">
        <v>11111</v>
      </c>
      <c r="D7572" s="641">
        <v>58.47</v>
      </c>
      <c r="E7572" s="642">
        <v>0</v>
      </c>
    </row>
    <row r="7573" spans="1:5">
      <c r="A7573" s="640">
        <v>106124</v>
      </c>
      <c r="B7573" s="638" t="s">
        <v>24789</v>
      </c>
      <c r="C7573" s="640" t="s">
        <v>11111</v>
      </c>
      <c r="D7573" s="641">
        <v>58.25</v>
      </c>
      <c r="E7573" s="642">
        <v>0</v>
      </c>
    </row>
    <row r="7574" spans="1:5">
      <c r="A7574" s="640">
        <v>106123</v>
      </c>
      <c r="B7574" s="638" t="s">
        <v>24790</v>
      </c>
      <c r="C7574" s="640" t="s">
        <v>11111</v>
      </c>
      <c r="D7574" s="641">
        <v>151.9</v>
      </c>
      <c r="E7574" s="642">
        <v>0</v>
      </c>
    </row>
    <row r="7575" spans="1:5">
      <c r="A7575" s="640">
        <v>106455</v>
      </c>
      <c r="B7575" s="638" t="s">
        <v>43180</v>
      </c>
      <c r="C7575" s="640" t="s">
        <v>10787</v>
      </c>
      <c r="D7575" s="641">
        <v>1130.8699999999999</v>
      </c>
      <c r="E7575" s="642">
        <v>0.23</v>
      </c>
    </row>
    <row r="7576" spans="1:5">
      <c r="A7576" s="640">
        <v>106456</v>
      </c>
      <c r="B7576" s="638" t="s">
        <v>43181</v>
      </c>
      <c r="C7576" s="640" t="s">
        <v>10787</v>
      </c>
      <c r="D7576" s="641">
        <v>1274.3599999999999</v>
      </c>
      <c r="E7576" s="642">
        <v>0.2</v>
      </c>
    </row>
    <row r="7577" spans="1:5">
      <c r="A7577" s="640">
        <v>88789</v>
      </c>
      <c r="B7577" s="638" t="s">
        <v>24791</v>
      </c>
      <c r="C7577" s="640" t="s">
        <v>10738</v>
      </c>
      <c r="D7577" s="641">
        <v>434</v>
      </c>
      <c r="E7577" s="642">
        <v>0</v>
      </c>
    </row>
    <row r="7578" spans="1:5">
      <c r="A7578" s="640">
        <v>88788</v>
      </c>
      <c r="B7578" s="638" t="s">
        <v>24792</v>
      </c>
      <c r="C7578" s="640" t="s">
        <v>10738</v>
      </c>
      <c r="D7578" s="641">
        <v>361.02</v>
      </c>
      <c r="E7578" s="642">
        <v>0</v>
      </c>
    </row>
    <row r="7579" spans="1:5">
      <c r="A7579" s="640">
        <v>87245</v>
      </c>
      <c r="B7579" s="638" t="s">
        <v>24793</v>
      </c>
      <c r="C7579" s="640" t="s">
        <v>10738</v>
      </c>
      <c r="D7579" s="641">
        <v>334.29</v>
      </c>
      <c r="E7579" s="642">
        <v>0</v>
      </c>
    </row>
    <row r="7580" spans="1:5">
      <c r="A7580" s="640">
        <v>87244</v>
      </c>
      <c r="B7580" s="638" t="s">
        <v>24794</v>
      </c>
      <c r="C7580" s="640" t="s">
        <v>10738</v>
      </c>
      <c r="D7580" s="641">
        <v>278.55</v>
      </c>
      <c r="E7580" s="642">
        <v>0</v>
      </c>
    </row>
    <row r="7581" spans="1:5">
      <c r="A7581" s="640">
        <v>104589</v>
      </c>
      <c r="B7581" s="638" t="s">
        <v>24795</v>
      </c>
      <c r="C7581" s="640" t="s">
        <v>10738</v>
      </c>
      <c r="D7581" s="641">
        <v>277.85000000000002</v>
      </c>
      <c r="E7581" s="642">
        <v>0</v>
      </c>
    </row>
    <row r="7582" spans="1:5">
      <c r="A7582" s="640">
        <v>104588</v>
      </c>
      <c r="B7582" s="638" t="s">
        <v>24796</v>
      </c>
      <c r="C7582" s="640" t="s">
        <v>10738</v>
      </c>
      <c r="D7582" s="641">
        <v>232.09</v>
      </c>
      <c r="E7582" s="642">
        <v>0</v>
      </c>
    </row>
    <row r="7583" spans="1:5">
      <c r="A7583" s="640">
        <v>104591</v>
      </c>
      <c r="B7583" s="638" t="s">
        <v>24797</v>
      </c>
      <c r="C7583" s="640" t="s">
        <v>10738</v>
      </c>
      <c r="D7583" s="641">
        <v>306.11</v>
      </c>
      <c r="E7583" s="642">
        <v>0</v>
      </c>
    </row>
    <row r="7584" spans="1:5">
      <c r="A7584" s="640">
        <v>104590</v>
      </c>
      <c r="B7584" s="638" t="s">
        <v>24798</v>
      </c>
      <c r="C7584" s="640" t="s">
        <v>10738</v>
      </c>
      <c r="D7584" s="641">
        <v>257.33</v>
      </c>
      <c r="E7584" s="642">
        <v>0</v>
      </c>
    </row>
    <row r="7585" spans="1:5">
      <c r="A7585" s="640">
        <v>87267</v>
      </c>
      <c r="B7585" s="638" t="s">
        <v>24799</v>
      </c>
      <c r="C7585" s="640" t="s">
        <v>10738</v>
      </c>
      <c r="D7585" s="641">
        <v>68.03</v>
      </c>
      <c r="E7585" s="642">
        <v>0</v>
      </c>
    </row>
    <row r="7586" spans="1:5">
      <c r="A7586" s="640">
        <v>104614</v>
      </c>
      <c r="B7586" s="638" t="s">
        <v>24800</v>
      </c>
      <c r="C7586" s="640" t="s">
        <v>10738</v>
      </c>
      <c r="D7586" s="641">
        <v>74.12</v>
      </c>
      <c r="E7586" s="642">
        <v>0</v>
      </c>
    </row>
    <row r="7587" spans="1:5">
      <c r="A7587" s="640">
        <v>104613</v>
      </c>
      <c r="B7587" s="638" t="s">
        <v>24801</v>
      </c>
      <c r="C7587" s="640" t="s">
        <v>10738</v>
      </c>
      <c r="D7587" s="641">
        <v>65.83</v>
      </c>
      <c r="E7587" s="642">
        <v>0</v>
      </c>
    </row>
    <row r="7588" spans="1:5">
      <c r="A7588" s="640">
        <v>87265</v>
      </c>
      <c r="B7588" s="638" t="s">
        <v>24802</v>
      </c>
      <c r="C7588" s="640" t="s">
        <v>10738</v>
      </c>
      <c r="D7588" s="641">
        <v>61.66</v>
      </c>
      <c r="E7588" s="642">
        <v>0</v>
      </c>
    </row>
    <row r="7589" spans="1:5">
      <c r="A7589" s="640">
        <v>87271</v>
      </c>
      <c r="B7589" s="638" t="s">
        <v>24803</v>
      </c>
      <c r="C7589" s="640" t="s">
        <v>10738</v>
      </c>
      <c r="D7589" s="641">
        <v>72.959999999999994</v>
      </c>
      <c r="E7589" s="642">
        <v>0</v>
      </c>
    </row>
    <row r="7590" spans="1:5">
      <c r="A7590" s="640">
        <v>87269</v>
      </c>
      <c r="B7590" s="638" t="s">
        <v>24804</v>
      </c>
      <c r="C7590" s="640" t="s">
        <v>10738</v>
      </c>
      <c r="D7590" s="641">
        <v>66.5</v>
      </c>
      <c r="E7590" s="642">
        <v>0</v>
      </c>
    </row>
    <row r="7591" spans="1:5">
      <c r="A7591" s="640">
        <v>87275</v>
      </c>
      <c r="B7591" s="638" t="s">
        <v>24805</v>
      </c>
      <c r="C7591" s="640" t="s">
        <v>10738</v>
      </c>
      <c r="D7591" s="641">
        <v>78.349999999999994</v>
      </c>
      <c r="E7591" s="642">
        <v>0</v>
      </c>
    </row>
    <row r="7592" spans="1:5">
      <c r="A7592" s="640">
        <v>87273</v>
      </c>
      <c r="B7592" s="638" t="s">
        <v>24806</v>
      </c>
      <c r="C7592" s="640" t="s">
        <v>10738</v>
      </c>
      <c r="D7592" s="641">
        <v>69.81</v>
      </c>
      <c r="E7592" s="642">
        <v>0</v>
      </c>
    </row>
    <row r="7593" spans="1:5">
      <c r="A7593" s="640">
        <v>104612</v>
      </c>
      <c r="B7593" s="638" t="s">
        <v>24807</v>
      </c>
      <c r="C7593" s="640" t="s">
        <v>10738</v>
      </c>
      <c r="D7593" s="641">
        <v>97.24</v>
      </c>
      <c r="E7593" s="642">
        <v>0</v>
      </c>
    </row>
    <row r="7594" spans="1:5">
      <c r="A7594" s="640">
        <v>104611</v>
      </c>
      <c r="B7594" s="638" t="s">
        <v>24808</v>
      </c>
      <c r="C7594" s="640" t="s">
        <v>10738</v>
      </c>
      <c r="D7594" s="641">
        <v>96.24</v>
      </c>
      <c r="E7594" s="642">
        <v>0</v>
      </c>
    </row>
    <row r="7595" spans="1:5">
      <c r="A7595" s="640">
        <v>104618</v>
      </c>
      <c r="B7595" s="638" t="s">
        <v>24809</v>
      </c>
      <c r="C7595" s="640" t="s">
        <v>10738</v>
      </c>
      <c r="D7595" s="641">
        <v>375.13</v>
      </c>
      <c r="E7595" s="642">
        <v>0</v>
      </c>
    </row>
    <row r="7596" spans="1:5">
      <c r="A7596" s="640">
        <v>104616</v>
      </c>
      <c r="B7596" s="638" t="s">
        <v>24810</v>
      </c>
      <c r="C7596" s="640" t="s">
        <v>10738</v>
      </c>
      <c r="D7596" s="641">
        <v>362.17</v>
      </c>
      <c r="E7596" s="642">
        <v>0</v>
      </c>
    </row>
    <row r="7597" spans="1:5">
      <c r="A7597" s="640">
        <v>104617</v>
      </c>
      <c r="B7597" s="638" t="s">
        <v>24811</v>
      </c>
      <c r="C7597" s="640" t="s">
        <v>10738</v>
      </c>
      <c r="D7597" s="641">
        <v>289.89999999999998</v>
      </c>
      <c r="E7597" s="642">
        <v>0</v>
      </c>
    </row>
    <row r="7598" spans="1:5">
      <c r="A7598" s="640">
        <v>104615</v>
      </c>
      <c r="B7598" s="638" t="s">
        <v>24812</v>
      </c>
      <c r="C7598" s="640" t="s">
        <v>10738</v>
      </c>
      <c r="D7598" s="641">
        <v>276.94</v>
      </c>
      <c r="E7598" s="642">
        <v>0</v>
      </c>
    </row>
    <row r="7599" spans="1:5">
      <c r="A7599" s="640">
        <v>87247</v>
      </c>
      <c r="B7599" s="638" t="s">
        <v>24813</v>
      </c>
      <c r="C7599" s="640" t="s">
        <v>10738</v>
      </c>
      <c r="D7599" s="641">
        <v>61.51</v>
      </c>
      <c r="E7599" s="642">
        <v>0</v>
      </c>
    </row>
    <row r="7600" spans="1:5">
      <c r="A7600" s="640">
        <v>87248</v>
      </c>
      <c r="B7600" s="638" t="s">
        <v>24814</v>
      </c>
      <c r="C7600" s="640" t="s">
        <v>10738</v>
      </c>
      <c r="D7600" s="641">
        <v>52.26</v>
      </c>
      <c r="E7600" s="642">
        <v>0</v>
      </c>
    </row>
    <row r="7601" spans="1:5">
      <c r="A7601" s="640">
        <v>87246</v>
      </c>
      <c r="B7601" s="638" t="s">
        <v>24815</v>
      </c>
      <c r="C7601" s="640" t="s">
        <v>10738</v>
      </c>
      <c r="D7601" s="641">
        <v>70.16</v>
      </c>
      <c r="E7601" s="642">
        <v>0</v>
      </c>
    </row>
    <row r="7602" spans="1:5">
      <c r="A7602" s="640">
        <v>104601</v>
      </c>
      <c r="B7602" s="638" t="s">
        <v>24816</v>
      </c>
      <c r="C7602" s="640" t="s">
        <v>10738</v>
      </c>
      <c r="D7602" s="641">
        <v>67.42</v>
      </c>
      <c r="E7602" s="642">
        <v>0</v>
      </c>
    </row>
    <row r="7603" spans="1:5">
      <c r="A7603" s="640">
        <v>104603</v>
      </c>
      <c r="B7603" s="638" t="s">
        <v>24817</v>
      </c>
      <c r="C7603" s="640" t="s">
        <v>10738</v>
      </c>
      <c r="D7603" s="641">
        <v>55.21</v>
      </c>
      <c r="E7603" s="642">
        <v>0</v>
      </c>
    </row>
    <row r="7604" spans="1:5">
      <c r="A7604" s="640">
        <v>104599</v>
      </c>
      <c r="B7604" s="638" t="s">
        <v>24818</v>
      </c>
      <c r="C7604" s="640" t="s">
        <v>10738</v>
      </c>
      <c r="D7604" s="641">
        <v>85.82</v>
      </c>
      <c r="E7604" s="642">
        <v>0</v>
      </c>
    </row>
    <row r="7605" spans="1:5">
      <c r="A7605" s="640">
        <v>87250</v>
      </c>
      <c r="B7605" s="638" t="s">
        <v>24819</v>
      </c>
      <c r="C7605" s="640" t="s">
        <v>10738</v>
      </c>
      <c r="D7605" s="641">
        <v>63.17</v>
      </c>
      <c r="E7605" s="642">
        <v>0</v>
      </c>
    </row>
    <row r="7606" spans="1:5">
      <c r="A7606" s="640">
        <v>87251</v>
      </c>
      <c r="B7606" s="638" t="s">
        <v>24820</v>
      </c>
      <c r="C7606" s="640" t="s">
        <v>10738</v>
      </c>
      <c r="D7606" s="641">
        <v>52.65</v>
      </c>
      <c r="E7606" s="642">
        <v>0</v>
      </c>
    </row>
    <row r="7607" spans="1:5">
      <c r="A7607" s="640">
        <v>87249</v>
      </c>
      <c r="B7607" s="638" t="s">
        <v>24821</v>
      </c>
      <c r="C7607" s="640" t="s">
        <v>10738</v>
      </c>
      <c r="D7607" s="641">
        <v>75.92</v>
      </c>
      <c r="E7607" s="642">
        <v>0</v>
      </c>
    </row>
    <row r="7608" spans="1:5">
      <c r="A7608" s="640">
        <v>104606</v>
      </c>
      <c r="B7608" s="638" t="s">
        <v>24822</v>
      </c>
      <c r="C7608" s="640" t="s">
        <v>10738</v>
      </c>
      <c r="D7608" s="641">
        <v>72.56</v>
      </c>
      <c r="E7608" s="642">
        <v>0</v>
      </c>
    </row>
    <row r="7609" spans="1:5">
      <c r="A7609" s="640">
        <v>104607</v>
      </c>
      <c r="B7609" s="638" t="s">
        <v>24823</v>
      </c>
      <c r="C7609" s="640" t="s">
        <v>10738</v>
      </c>
      <c r="D7609" s="641">
        <v>56.83</v>
      </c>
      <c r="E7609" s="642">
        <v>0</v>
      </c>
    </row>
    <row r="7610" spans="1:5">
      <c r="A7610" s="640">
        <v>104605</v>
      </c>
      <c r="B7610" s="638" t="s">
        <v>24824</v>
      </c>
      <c r="C7610" s="640" t="s">
        <v>10738</v>
      </c>
      <c r="D7610" s="641">
        <v>109.1</v>
      </c>
      <c r="E7610" s="642">
        <v>0</v>
      </c>
    </row>
    <row r="7611" spans="1:5">
      <c r="A7611" s="640">
        <v>87256</v>
      </c>
      <c r="B7611" s="638" t="s">
        <v>24825</v>
      </c>
      <c r="C7611" s="640" t="s">
        <v>10738</v>
      </c>
      <c r="D7611" s="641">
        <v>74.27</v>
      </c>
      <c r="E7611" s="642">
        <v>0</v>
      </c>
    </row>
    <row r="7612" spans="1:5">
      <c r="A7612" s="640">
        <v>87257</v>
      </c>
      <c r="B7612" s="638" t="s">
        <v>24826</v>
      </c>
      <c r="C7612" s="640" t="s">
        <v>10738</v>
      </c>
      <c r="D7612" s="641">
        <v>62.5</v>
      </c>
      <c r="E7612" s="642">
        <v>0</v>
      </c>
    </row>
    <row r="7613" spans="1:5">
      <c r="A7613" s="640">
        <v>87255</v>
      </c>
      <c r="B7613" s="638" t="s">
        <v>24827</v>
      </c>
      <c r="C7613" s="640" t="s">
        <v>10738</v>
      </c>
      <c r="D7613" s="641">
        <v>88.2</v>
      </c>
      <c r="E7613" s="642">
        <v>0</v>
      </c>
    </row>
    <row r="7614" spans="1:5">
      <c r="A7614" s="640">
        <v>104594</v>
      </c>
      <c r="B7614" s="638" t="s">
        <v>24828</v>
      </c>
      <c r="C7614" s="640" t="s">
        <v>10738</v>
      </c>
      <c r="D7614" s="641">
        <v>76.78</v>
      </c>
      <c r="E7614" s="642">
        <v>0</v>
      </c>
    </row>
    <row r="7615" spans="1:5">
      <c r="A7615" s="640">
        <v>104595</v>
      </c>
      <c r="B7615" s="638" t="s">
        <v>24829</v>
      </c>
      <c r="C7615" s="640" t="s">
        <v>10738</v>
      </c>
      <c r="D7615" s="641">
        <v>63.08</v>
      </c>
      <c r="E7615" s="642">
        <v>0</v>
      </c>
    </row>
    <row r="7616" spans="1:5">
      <c r="A7616" s="640">
        <v>104593</v>
      </c>
      <c r="B7616" s="638" t="s">
        <v>24830</v>
      </c>
      <c r="C7616" s="640" t="s">
        <v>10738</v>
      </c>
      <c r="D7616" s="641">
        <v>92.3</v>
      </c>
      <c r="E7616" s="642">
        <v>0</v>
      </c>
    </row>
    <row r="7617" spans="1:5">
      <c r="A7617" s="640">
        <v>87262</v>
      </c>
      <c r="B7617" s="638" t="s">
        <v>24831</v>
      </c>
      <c r="C7617" s="640" t="s">
        <v>10738</v>
      </c>
      <c r="D7617" s="641">
        <v>124.03</v>
      </c>
      <c r="E7617" s="642">
        <v>0</v>
      </c>
    </row>
    <row r="7618" spans="1:5">
      <c r="A7618" s="640">
        <v>87263</v>
      </c>
      <c r="B7618" s="638" t="s">
        <v>24832</v>
      </c>
      <c r="C7618" s="640" t="s">
        <v>10738</v>
      </c>
      <c r="D7618" s="641">
        <v>111.82</v>
      </c>
      <c r="E7618" s="642">
        <v>0</v>
      </c>
    </row>
    <row r="7619" spans="1:5">
      <c r="A7619" s="640">
        <v>87261</v>
      </c>
      <c r="B7619" s="638" t="s">
        <v>24833</v>
      </c>
      <c r="C7619" s="640" t="s">
        <v>10738</v>
      </c>
      <c r="D7619" s="641">
        <v>139.13999999999999</v>
      </c>
      <c r="E7619" s="642">
        <v>0</v>
      </c>
    </row>
    <row r="7620" spans="1:5">
      <c r="A7620" s="640">
        <v>104597</v>
      </c>
      <c r="B7620" s="638" t="s">
        <v>24834</v>
      </c>
      <c r="C7620" s="640" t="s">
        <v>10738</v>
      </c>
      <c r="D7620" s="641">
        <v>126.91</v>
      </c>
      <c r="E7620" s="642">
        <v>0</v>
      </c>
    </row>
    <row r="7621" spans="1:5">
      <c r="A7621" s="640">
        <v>104598</v>
      </c>
      <c r="B7621" s="638" t="s">
        <v>24835</v>
      </c>
      <c r="C7621" s="640" t="s">
        <v>10738</v>
      </c>
      <c r="D7621" s="641">
        <v>112.5</v>
      </c>
      <c r="E7621" s="642">
        <v>0</v>
      </c>
    </row>
    <row r="7622" spans="1:5">
      <c r="A7622" s="640">
        <v>104596</v>
      </c>
      <c r="B7622" s="638" t="s">
        <v>24836</v>
      </c>
      <c r="C7622" s="640" t="s">
        <v>10738</v>
      </c>
      <c r="D7622" s="641">
        <v>143.81</v>
      </c>
      <c r="E7622" s="642">
        <v>0</v>
      </c>
    </row>
    <row r="7623" spans="1:5">
      <c r="A7623" s="640">
        <v>88648</v>
      </c>
      <c r="B7623" s="638" t="s">
        <v>24837</v>
      </c>
      <c r="C7623" s="640" t="s">
        <v>10787</v>
      </c>
      <c r="D7623" s="641">
        <v>7.93</v>
      </c>
      <c r="E7623" s="642">
        <v>0</v>
      </c>
    </row>
    <row r="7624" spans="1:5">
      <c r="A7624" s="640">
        <v>88649</v>
      </c>
      <c r="B7624" s="638" t="s">
        <v>24838</v>
      </c>
      <c r="C7624" s="640" t="s">
        <v>10787</v>
      </c>
      <c r="D7624" s="641">
        <v>8.9499999999999993</v>
      </c>
      <c r="E7624" s="642">
        <v>0</v>
      </c>
    </row>
    <row r="7625" spans="1:5">
      <c r="A7625" s="640">
        <v>88650</v>
      </c>
      <c r="B7625" s="638" t="s">
        <v>24839</v>
      </c>
      <c r="C7625" s="640" t="s">
        <v>10787</v>
      </c>
      <c r="D7625" s="641">
        <v>12.07</v>
      </c>
      <c r="E7625" s="642">
        <v>0</v>
      </c>
    </row>
    <row r="7626" spans="1:5">
      <c r="A7626" s="640">
        <v>104619</v>
      </c>
      <c r="B7626" s="638" t="s">
        <v>24840</v>
      </c>
      <c r="C7626" s="640" t="s">
        <v>10787</v>
      </c>
      <c r="D7626" s="641">
        <v>14.25</v>
      </c>
      <c r="E7626" s="642">
        <v>0</v>
      </c>
    </row>
    <row r="7627" spans="1:5">
      <c r="A7627" s="640">
        <v>103689</v>
      </c>
      <c r="B7627" s="638" t="s">
        <v>24841</v>
      </c>
      <c r="C7627" s="640" t="s">
        <v>10738</v>
      </c>
      <c r="D7627" s="641">
        <v>377.67</v>
      </c>
      <c r="E7627" s="642">
        <v>0</v>
      </c>
    </row>
    <row r="7628" spans="1:5">
      <c r="A7628" s="640">
        <v>103696</v>
      </c>
      <c r="B7628" s="638" t="s">
        <v>24842</v>
      </c>
      <c r="C7628" s="640" t="s">
        <v>10735</v>
      </c>
      <c r="D7628" s="641">
        <v>150.56</v>
      </c>
      <c r="E7628" s="642">
        <v>0</v>
      </c>
    </row>
    <row r="7629" spans="1:5">
      <c r="A7629" s="640">
        <v>103697</v>
      </c>
      <c r="B7629" s="638" t="s">
        <v>24843</v>
      </c>
      <c r="C7629" s="640" t="s">
        <v>10735</v>
      </c>
      <c r="D7629" s="641">
        <v>138.76</v>
      </c>
      <c r="E7629" s="642">
        <v>0</v>
      </c>
    </row>
    <row r="7630" spans="1:5">
      <c r="A7630" s="640">
        <v>103695</v>
      </c>
      <c r="B7630" s="638" t="s">
        <v>24844</v>
      </c>
      <c r="C7630" s="640" t="s">
        <v>10735</v>
      </c>
      <c r="D7630" s="641">
        <v>106.35</v>
      </c>
      <c r="E7630" s="642">
        <v>0</v>
      </c>
    </row>
    <row r="7631" spans="1:5">
      <c r="A7631" s="640">
        <v>103694</v>
      </c>
      <c r="B7631" s="638" t="s">
        <v>24845</v>
      </c>
      <c r="C7631" s="640" t="s">
        <v>10735</v>
      </c>
      <c r="D7631" s="641">
        <v>118.15</v>
      </c>
      <c r="E7631" s="642">
        <v>0</v>
      </c>
    </row>
    <row r="7632" spans="1:5">
      <c r="A7632" s="640">
        <v>96987</v>
      </c>
      <c r="B7632" s="638" t="s">
        <v>24846</v>
      </c>
      <c r="C7632" s="640" t="s">
        <v>10735</v>
      </c>
      <c r="D7632" s="641">
        <v>133.57</v>
      </c>
      <c r="E7632" s="642">
        <v>0.04</v>
      </c>
    </row>
    <row r="7633" spans="1:5">
      <c r="A7633" s="640">
        <v>96989</v>
      </c>
      <c r="B7633" s="638" t="s">
        <v>24847</v>
      </c>
      <c r="C7633" s="640" t="s">
        <v>10735</v>
      </c>
      <c r="D7633" s="641">
        <v>137.51</v>
      </c>
      <c r="E7633" s="642">
        <v>0</v>
      </c>
    </row>
    <row r="7634" spans="1:5">
      <c r="A7634" s="640">
        <v>104749</v>
      </c>
      <c r="B7634" s="638" t="s">
        <v>24848</v>
      </c>
      <c r="C7634" s="640" t="s">
        <v>10735</v>
      </c>
      <c r="D7634" s="641">
        <v>24.15</v>
      </c>
      <c r="E7634" s="642">
        <v>0</v>
      </c>
    </row>
    <row r="7635" spans="1:5">
      <c r="A7635" s="640">
        <v>104750</v>
      </c>
      <c r="B7635" s="638" t="s">
        <v>24849</v>
      </c>
      <c r="C7635" s="640" t="s">
        <v>10735</v>
      </c>
      <c r="D7635" s="641">
        <v>19.37</v>
      </c>
      <c r="E7635" s="642">
        <v>0</v>
      </c>
    </row>
    <row r="7636" spans="1:5">
      <c r="A7636" s="640">
        <v>104751</v>
      </c>
      <c r="B7636" s="638" t="s">
        <v>24850</v>
      </c>
      <c r="C7636" s="640" t="s">
        <v>10735</v>
      </c>
      <c r="D7636" s="641">
        <v>27.57</v>
      </c>
      <c r="E7636" s="642">
        <v>0</v>
      </c>
    </row>
    <row r="7637" spans="1:5">
      <c r="A7637" s="640">
        <v>104752</v>
      </c>
      <c r="B7637" s="638" t="s">
        <v>24851</v>
      </c>
      <c r="C7637" s="640" t="s">
        <v>10735</v>
      </c>
      <c r="D7637" s="641">
        <v>26.1</v>
      </c>
      <c r="E7637" s="642">
        <v>0</v>
      </c>
    </row>
    <row r="7638" spans="1:5">
      <c r="A7638" s="640">
        <v>104753</v>
      </c>
      <c r="B7638" s="638" t="s">
        <v>24852</v>
      </c>
      <c r="C7638" s="640" t="s">
        <v>10735</v>
      </c>
      <c r="D7638" s="641">
        <v>31.95</v>
      </c>
      <c r="E7638" s="642">
        <v>0</v>
      </c>
    </row>
    <row r="7639" spans="1:5">
      <c r="A7639" s="640">
        <v>104754</v>
      </c>
      <c r="B7639" s="638" t="s">
        <v>24853</v>
      </c>
      <c r="C7639" s="640" t="s">
        <v>10735</v>
      </c>
      <c r="D7639" s="641">
        <v>42</v>
      </c>
      <c r="E7639" s="642">
        <v>0</v>
      </c>
    </row>
    <row r="7640" spans="1:5">
      <c r="A7640" s="640">
        <v>104755</v>
      </c>
      <c r="B7640" s="638" t="s">
        <v>24854</v>
      </c>
      <c r="C7640" s="640" t="s">
        <v>10735</v>
      </c>
      <c r="D7640" s="641">
        <v>57.57</v>
      </c>
      <c r="E7640" s="642">
        <v>0</v>
      </c>
    </row>
    <row r="7641" spans="1:5">
      <c r="A7641" s="640">
        <v>96973</v>
      </c>
      <c r="B7641" s="638" t="s">
        <v>24855</v>
      </c>
      <c r="C7641" s="640" t="s">
        <v>10787</v>
      </c>
      <c r="D7641" s="641">
        <v>79.69</v>
      </c>
      <c r="E7641" s="642">
        <v>0.01</v>
      </c>
    </row>
    <row r="7642" spans="1:5">
      <c r="A7642" s="640">
        <v>96977</v>
      </c>
      <c r="B7642" s="638" t="s">
        <v>24856</v>
      </c>
      <c r="C7642" s="640" t="s">
        <v>10787</v>
      </c>
      <c r="D7642" s="641">
        <v>66.2</v>
      </c>
      <c r="E7642" s="642">
        <v>0</v>
      </c>
    </row>
    <row r="7643" spans="1:5">
      <c r="A7643" s="640">
        <v>96974</v>
      </c>
      <c r="B7643" s="638" t="s">
        <v>24857</v>
      </c>
      <c r="C7643" s="640" t="s">
        <v>10787</v>
      </c>
      <c r="D7643" s="641">
        <v>103.18</v>
      </c>
      <c r="E7643" s="642">
        <v>0.01</v>
      </c>
    </row>
    <row r="7644" spans="1:5">
      <c r="A7644" s="640">
        <v>96978</v>
      </c>
      <c r="B7644" s="638" t="s">
        <v>24858</v>
      </c>
      <c r="C7644" s="640" t="s">
        <v>10787</v>
      </c>
      <c r="D7644" s="641">
        <v>87.23</v>
      </c>
      <c r="E7644" s="642">
        <v>0</v>
      </c>
    </row>
    <row r="7645" spans="1:5">
      <c r="A7645" s="640">
        <v>96975</v>
      </c>
      <c r="B7645" s="638" t="s">
        <v>24859</v>
      </c>
      <c r="C7645" s="640" t="s">
        <v>10787</v>
      </c>
      <c r="D7645" s="641">
        <v>127.9</v>
      </c>
      <c r="E7645" s="642">
        <v>0.01</v>
      </c>
    </row>
    <row r="7646" spans="1:5">
      <c r="A7646" s="640">
        <v>96979</v>
      </c>
      <c r="B7646" s="638" t="s">
        <v>24860</v>
      </c>
      <c r="C7646" s="640" t="s">
        <v>10787</v>
      </c>
      <c r="D7646" s="641">
        <v>124.76</v>
      </c>
      <c r="E7646" s="642">
        <v>0</v>
      </c>
    </row>
    <row r="7647" spans="1:5">
      <c r="A7647" s="640">
        <v>96976</v>
      </c>
      <c r="B7647" s="638" t="s">
        <v>24861</v>
      </c>
      <c r="C7647" s="640" t="s">
        <v>10787</v>
      </c>
      <c r="D7647" s="641">
        <v>168.8</v>
      </c>
      <c r="E7647" s="642">
        <v>0.01</v>
      </c>
    </row>
    <row r="7648" spans="1:5">
      <c r="A7648" s="640">
        <v>96984</v>
      </c>
      <c r="B7648" s="638" t="s">
        <v>24862</v>
      </c>
      <c r="C7648" s="640" t="s">
        <v>10735</v>
      </c>
      <c r="D7648" s="641">
        <v>65.87</v>
      </c>
      <c r="E7648" s="642">
        <v>0</v>
      </c>
    </row>
    <row r="7649" spans="1:5">
      <c r="A7649" s="640">
        <v>96986</v>
      </c>
      <c r="B7649" s="638" t="s">
        <v>24863</v>
      </c>
      <c r="C7649" s="640" t="s">
        <v>10735</v>
      </c>
      <c r="D7649" s="641">
        <v>145.76</v>
      </c>
      <c r="E7649" s="642">
        <v>0</v>
      </c>
    </row>
    <row r="7650" spans="1:5">
      <c r="A7650" s="640">
        <v>96985</v>
      </c>
      <c r="B7650" s="638" t="s">
        <v>24864</v>
      </c>
      <c r="C7650" s="640" t="s">
        <v>10735</v>
      </c>
      <c r="D7650" s="641">
        <v>97.64</v>
      </c>
      <c r="E7650" s="642">
        <v>0</v>
      </c>
    </row>
    <row r="7651" spans="1:5">
      <c r="A7651" s="640">
        <v>96988</v>
      </c>
      <c r="B7651" s="638" t="s">
        <v>24865</v>
      </c>
      <c r="C7651" s="640" t="s">
        <v>10735</v>
      </c>
      <c r="D7651" s="641">
        <v>164.34</v>
      </c>
      <c r="E7651" s="642">
        <v>0</v>
      </c>
    </row>
    <row r="7652" spans="1:5">
      <c r="A7652" s="640">
        <v>104746</v>
      </c>
      <c r="B7652" s="638" t="s">
        <v>24866</v>
      </c>
      <c r="C7652" s="640" t="s">
        <v>10735</v>
      </c>
      <c r="D7652" s="641">
        <v>28.56</v>
      </c>
      <c r="E7652" s="642">
        <v>0.09</v>
      </c>
    </row>
    <row r="7653" spans="1:5">
      <c r="A7653" s="640">
        <v>98463</v>
      </c>
      <c r="B7653" s="638" t="s">
        <v>24867</v>
      </c>
      <c r="C7653" s="640" t="s">
        <v>10735</v>
      </c>
      <c r="D7653" s="641">
        <v>28.84</v>
      </c>
      <c r="E7653" s="642">
        <v>0.04</v>
      </c>
    </row>
    <row r="7654" spans="1:5">
      <c r="A7654" s="640">
        <v>95676</v>
      </c>
      <c r="B7654" s="638" t="s">
        <v>24868</v>
      </c>
      <c r="C7654" s="640" t="s">
        <v>10735</v>
      </c>
      <c r="D7654" s="641">
        <v>136.25</v>
      </c>
      <c r="E7654" s="642">
        <v>0</v>
      </c>
    </row>
    <row r="7655" spans="1:5">
      <c r="A7655" s="640">
        <v>105135</v>
      </c>
      <c r="B7655" s="638" t="s">
        <v>24869</v>
      </c>
      <c r="C7655" s="640" t="s">
        <v>10735</v>
      </c>
      <c r="D7655" s="641">
        <v>1235.75</v>
      </c>
      <c r="E7655" s="642">
        <v>0</v>
      </c>
    </row>
    <row r="7656" spans="1:5">
      <c r="A7656" s="640">
        <v>104998</v>
      </c>
      <c r="B7656" s="638" t="s">
        <v>24870</v>
      </c>
      <c r="C7656" s="640" t="s">
        <v>10735</v>
      </c>
      <c r="D7656" s="641">
        <v>755.39</v>
      </c>
      <c r="E7656" s="642">
        <v>0</v>
      </c>
    </row>
    <row r="7657" spans="1:5">
      <c r="A7657" s="640">
        <v>104997</v>
      </c>
      <c r="B7657" s="638" t="s">
        <v>24871</v>
      </c>
      <c r="C7657" s="640" t="s">
        <v>10735</v>
      </c>
      <c r="D7657" s="641">
        <v>563.71</v>
      </c>
      <c r="E7657" s="642">
        <v>0</v>
      </c>
    </row>
    <row r="7658" spans="1:5">
      <c r="A7658" s="640">
        <v>95673</v>
      </c>
      <c r="B7658" s="638" t="s">
        <v>24872</v>
      </c>
      <c r="C7658" s="640" t="s">
        <v>10735</v>
      </c>
      <c r="D7658" s="641">
        <v>163.25</v>
      </c>
      <c r="E7658" s="642">
        <v>0</v>
      </c>
    </row>
    <row r="7659" spans="1:5">
      <c r="A7659" s="640">
        <v>95674</v>
      </c>
      <c r="B7659" s="638" t="s">
        <v>24873</v>
      </c>
      <c r="C7659" s="640" t="s">
        <v>10735</v>
      </c>
      <c r="D7659" s="641">
        <v>173.33</v>
      </c>
      <c r="E7659" s="642">
        <v>0</v>
      </c>
    </row>
    <row r="7660" spans="1:5">
      <c r="A7660" s="640">
        <v>104992</v>
      </c>
      <c r="B7660" s="638" t="s">
        <v>24874</v>
      </c>
      <c r="C7660" s="640" t="s">
        <v>10735</v>
      </c>
      <c r="D7660" s="641">
        <v>1726.24</v>
      </c>
      <c r="E7660" s="642">
        <v>0</v>
      </c>
    </row>
    <row r="7661" spans="1:5">
      <c r="A7661" s="640">
        <v>95675</v>
      </c>
      <c r="B7661" s="638" t="s">
        <v>24875</v>
      </c>
      <c r="C7661" s="640" t="s">
        <v>10735</v>
      </c>
      <c r="D7661" s="641">
        <v>213.84</v>
      </c>
      <c r="E7661" s="642">
        <v>0</v>
      </c>
    </row>
    <row r="7662" spans="1:5">
      <c r="A7662" s="640">
        <v>95648</v>
      </c>
      <c r="B7662" s="638" t="s">
        <v>24876</v>
      </c>
      <c r="C7662" s="640" t="s">
        <v>10735</v>
      </c>
      <c r="D7662" s="641">
        <v>659.16</v>
      </c>
      <c r="E7662" s="642">
        <v>0</v>
      </c>
    </row>
    <row r="7663" spans="1:5">
      <c r="A7663" s="640">
        <v>95649</v>
      </c>
      <c r="B7663" s="638" t="s">
        <v>24877</v>
      </c>
      <c r="C7663" s="640" t="s">
        <v>10735</v>
      </c>
      <c r="D7663" s="641">
        <v>1147.83</v>
      </c>
      <c r="E7663" s="642">
        <v>0</v>
      </c>
    </row>
    <row r="7664" spans="1:5">
      <c r="A7664" s="640">
        <v>95650</v>
      </c>
      <c r="B7664" s="638" t="s">
        <v>24878</v>
      </c>
      <c r="C7664" s="640" t="s">
        <v>10735</v>
      </c>
      <c r="D7664" s="641">
        <v>1679.84</v>
      </c>
      <c r="E7664" s="642">
        <v>0</v>
      </c>
    </row>
    <row r="7665" spans="1:5">
      <c r="A7665" s="640">
        <v>95651</v>
      </c>
      <c r="B7665" s="638" t="s">
        <v>24879</v>
      </c>
      <c r="C7665" s="640" t="s">
        <v>10735</v>
      </c>
      <c r="D7665" s="641">
        <v>2185.9699999999998</v>
      </c>
      <c r="E7665" s="642">
        <v>0</v>
      </c>
    </row>
    <row r="7666" spans="1:5">
      <c r="A7666" s="640">
        <v>95652</v>
      </c>
      <c r="B7666" s="638" t="s">
        <v>24880</v>
      </c>
      <c r="C7666" s="640" t="s">
        <v>10735</v>
      </c>
      <c r="D7666" s="641">
        <v>817.18</v>
      </c>
      <c r="E7666" s="642">
        <v>0</v>
      </c>
    </row>
    <row r="7667" spans="1:5">
      <c r="A7667" s="640">
        <v>95653</v>
      </c>
      <c r="B7667" s="638" t="s">
        <v>24881</v>
      </c>
      <c r="C7667" s="640" t="s">
        <v>10735</v>
      </c>
      <c r="D7667" s="641">
        <v>1461.92</v>
      </c>
      <c r="E7667" s="642">
        <v>0</v>
      </c>
    </row>
    <row r="7668" spans="1:5">
      <c r="A7668" s="640">
        <v>95654</v>
      </c>
      <c r="B7668" s="638" t="s">
        <v>24882</v>
      </c>
      <c r="C7668" s="640" t="s">
        <v>10735</v>
      </c>
      <c r="D7668" s="641">
        <v>2155.88</v>
      </c>
      <c r="E7668" s="642">
        <v>0</v>
      </c>
    </row>
    <row r="7669" spans="1:5">
      <c r="A7669" s="640">
        <v>95655</v>
      </c>
      <c r="B7669" s="638" t="s">
        <v>24883</v>
      </c>
      <c r="C7669" s="640" t="s">
        <v>10735</v>
      </c>
      <c r="D7669" s="641">
        <v>2816.75</v>
      </c>
      <c r="E7669" s="642">
        <v>0</v>
      </c>
    </row>
    <row r="7670" spans="1:5">
      <c r="A7670" s="640">
        <v>95657</v>
      </c>
      <c r="B7670" s="638" t="s">
        <v>24884</v>
      </c>
      <c r="C7670" s="640" t="s">
        <v>10735</v>
      </c>
      <c r="D7670" s="641">
        <v>372.75</v>
      </c>
      <c r="E7670" s="642">
        <v>0.47</v>
      </c>
    </row>
    <row r="7671" spans="1:5">
      <c r="A7671" s="640">
        <v>95658</v>
      </c>
      <c r="B7671" s="638" t="s">
        <v>24885</v>
      </c>
      <c r="C7671" s="640" t="s">
        <v>10735</v>
      </c>
      <c r="D7671" s="641">
        <v>681.1</v>
      </c>
      <c r="E7671" s="642">
        <v>0.47</v>
      </c>
    </row>
    <row r="7672" spans="1:5">
      <c r="A7672" s="640">
        <v>95659</v>
      </c>
      <c r="B7672" s="638" t="s">
        <v>24886</v>
      </c>
      <c r="C7672" s="640" t="s">
        <v>10735</v>
      </c>
      <c r="D7672" s="641">
        <v>1013.86</v>
      </c>
      <c r="E7672" s="642">
        <v>0.48</v>
      </c>
    </row>
    <row r="7673" spans="1:5">
      <c r="A7673" s="640">
        <v>95660</v>
      </c>
      <c r="B7673" s="638" t="s">
        <v>24887</v>
      </c>
      <c r="C7673" s="640" t="s">
        <v>10735</v>
      </c>
      <c r="D7673" s="641">
        <v>1329.9</v>
      </c>
      <c r="E7673" s="642">
        <v>0.48</v>
      </c>
    </row>
    <row r="7674" spans="1:5">
      <c r="A7674" s="640">
        <v>95661</v>
      </c>
      <c r="B7674" s="638" t="s">
        <v>24888</v>
      </c>
      <c r="C7674" s="640" t="s">
        <v>10735</v>
      </c>
      <c r="D7674" s="641">
        <v>466.98</v>
      </c>
      <c r="E7674" s="642">
        <v>0.48</v>
      </c>
    </row>
    <row r="7675" spans="1:5">
      <c r="A7675" s="640">
        <v>95662</v>
      </c>
      <c r="B7675" s="638" t="s">
        <v>24889</v>
      </c>
      <c r="C7675" s="640" t="s">
        <v>10735</v>
      </c>
      <c r="D7675" s="641">
        <v>867.96</v>
      </c>
      <c r="E7675" s="642">
        <v>0.48</v>
      </c>
    </row>
    <row r="7676" spans="1:5">
      <c r="A7676" s="640">
        <v>95663</v>
      </c>
      <c r="B7676" s="638" t="s">
        <v>24890</v>
      </c>
      <c r="C7676" s="640" t="s">
        <v>10735</v>
      </c>
      <c r="D7676" s="641">
        <v>1298.19</v>
      </c>
      <c r="E7676" s="642">
        <v>0.48</v>
      </c>
    </row>
    <row r="7677" spans="1:5">
      <c r="A7677" s="640">
        <v>95664</v>
      </c>
      <c r="B7677" s="638" t="s">
        <v>24891</v>
      </c>
      <c r="C7677" s="640" t="s">
        <v>10735</v>
      </c>
      <c r="D7677" s="641">
        <v>1705.76</v>
      </c>
      <c r="E7677" s="642">
        <v>0.48</v>
      </c>
    </row>
    <row r="7678" spans="1:5">
      <c r="A7678" s="640">
        <v>95665</v>
      </c>
      <c r="B7678" s="638" t="s">
        <v>24892</v>
      </c>
      <c r="C7678" s="640" t="s">
        <v>10735</v>
      </c>
      <c r="D7678" s="641">
        <v>410.86</v>
      </c>
      <c r="E7678" s="642">
        <v>0.5</v>
      </c>
    </row>
    <row r="7679" spans="1:5">
      <c r="A7679" s="640">
        <v>95666</v>
      </c>
      <c r="B7679" s="638" t="s">
        <v>24893</v>
      </c>
      <c r="C7679" s="640" t="s">
        <v>10735</v>
      </c>
      <c r="D7679" s="641">
        <v>730.61</v>
      </c>
      <c r="E7679" s="642">
        <v>0.49</v>
      </c>
    </row>
    <row r="7680" spans="1:5">
      <c r="A7680" s="640">
        <v>95667</v>
      </c>
      <c r="B7680" s="638" t="s">
        <v>24894</v>
      </c>
      <c r="C7680" s="640" t="s">
        <v>10735</v>
      </c>
      <c r="D7680" s="641">
        <v>1082.47</v>
      </c>
      <c r="E7680" s="642">
        <v>0.49</v>
      </c>
    </row>
    <row r="7681" spans="1:5">
      <c r="A7681" s="640">
        <v>95668</v>
      </c>
      <c r="B7681" s="638" t="s">
        <v>24895</v>
      </c>
      <c r="C7681" s="640" t="s">
        <v>10735</v>
      </c>
      <c r="D7681" s="641">
        <v>1415.26</v>
      </c>
      <c r="E7681" s="642">
        <v>0.49</v>
      </c>
    </row>
    <row r="7682" spans="1:5">
      <c r="A7682" s="640">
        <v>95669</v>
      </c>
      <c r="B7682" s="638" t="s">
        <v>24896</v>
      </c>
      <c r="C7682" s="640" t="s">
        <v>10735</v>
      </c>
      <c r="D7682" s="641">
        <v>500.7</v>
      </c>
      <c r="E7682" s="642">
        <v>0.49</v>
      </c>
    </row>
    <row r="7683" spans="1:5">
      <c r="A7683" s="640">
        <v>95670</v>
      </c>
      <c r="B7683" s="638" t="s">
        <v>24897</v>
      </c>
      <c r="C7683" s="640" t="s">
        <v>10735</v>
      </c>
      <c r="D7683" s="641">
        <v>908.92</v>
      </c>
      <c r="E7683" s="642">
        <v>0.48</v>
      </c>
    </row>
    <row r="7684" spans="1:5">
      <c r="A7684" s="640">
        <v>95671</v>
      </c>
      <c r="B7684" s="638" t="s">
        <v>24898</v>
      </c>
      <c r="C7684" s="640" t="s">
        <v>10735</v>
      </c>
      <c r="D7684" s="641">
        <v>1353.38</v>
      </c>
      <c r="E7684" s="642">
        <v>0.48</v>
      </c>
    </row>
    <row r="7685" spans="1:5">
      <c r="A7685" s="640">
        <v>95672</v>
      </c>
      <c r="B7685" s="638" t="s">
        <v>24899</v>
      </c>
      <c r="C7685" s="640" t="s">
        <v>10735</v>
      </c>
      <c r="D7685" s="641">
        <v>1773.74</v>
      </c>
      <c r="E7685" s="642">
        <v>0.48</v>
      </c>
    </row>
    <row r="7686" spans="1:5">
      <c r="A7686" s="640">
        <v>97741</v>
      </c>
      <c r="B7686" s="638" t="s">
        <v>24900</v>
      </c>
      <c r="C7686" s="640" t="s">
        <v>10735</v>
      </c>
      <c r="D7686" s="641">
        <v>208.6</v>
      </c>
      <c r="E7686" s="642">
        <v>0</v>
      </c>
    </row>
    <row r="7687" spans="1:5">
      <c r="A7687" s="640">
        <v>95641</v>
      </c>
      <c r="B7687" s="638" t="s">
        <v>24901</v>
      </c>
      <c r="C7687" s="640" t="s">
        <v>10735</v>
      </c>
      <c r="D7687" s="641">
        <v>375.58</v>
      </c>
      <c r="E7687" s="642">
        <v>0</v>
      </c>
    </row>
    <row r="7688" spans="1:5">
      <c r="A7688" s="640">
        <v>95642</v>
      </c>
      <c r="B7688" s="638" t="s">
        <v>24902</v>
      </c>
      <c r="C7688" s="640" t="s">
        <v>10735</v>
      </c>
      <c r="D7688" s="641">
        <v>556.35</v>
      </c>
      <c r="E7688" s="642">
        <v>0</v>
      </c>
    </row>
    <row r="7689" spans="1:5">
      <c r="A7689" s="640">
        <v>95643</v>
      </c>
      <c r="B7689" s="638" t="s">
        <v>24903</v>
      </c>
      <c r="C7689" s="640" t="s">
        <v>10735</v>
      </c>
      <c r="D7689" s="641">
        <v>728.85</v>
      </c>
      <c r="E7689" s="642">
        <v>0</v>
      </c>
    </row>
    <row r="7690" spans="1:5">
      <c r="A7690" s="640">
        <v>95644</v>
      </c>
      <c r="B7690" s="638" t="s">
        <v>24904</v>
      </c>
      <c r="C7690" s="640" t="s">
        <v>10735</v>
      </c>
      <c r="D7690" s="641">
        <v>275.87</v>
      </c>
      <c r="E7690" s="642">
        <v>0</v>
      </c>
    </row>
    <row r="7691" spans="1:5">
      <c r="A7691" s="640">
        <v>95645</v>
      </c>
      <c r="B7691" s="638" t="s">
        <v>24905</v>
      </c>
      <c r="C7691" s="640" t="s">
        <v>10735</v>
      </c>
      <c r="D7691" s="641">
        <v>509.02</v>
      </c>
      <c r="E7691" s="642">
        <v>0</v>
      </c>
    </row>
    <row r="7692" spans="1:5">
      <c r="A7692" s="640">
        <v>95646</v>
      </c>
      <c r="B7692" s="638" t="s">
        <v>24906</v>
      </c>
      <c r="C7692" s="640" t="s">
        <v>10735</v>
      </c>
      <c r="D7692" s="641">
        <v>759.3</v>
      </c>
      <c r="E7692" s="642">
        <v>0</v>
      </c>
    </row>
    <row r="7693" spans="1:5">
      <c r="A7693" s="640">
        <v>95647</v>
      </c>
      <c r="B7693" s="638" t="s">
        <v>24907</v>
      </c>
      <c r="C7693" s="640" t="s">
        <v>10735</v>
      </c>
      <c r="D7693" s="641">
        <v>997.21</v>
      </c>
      <c r="E7693" s="642">
        <v>0</v>
      </c>
    </row>
    <row r="7694" spans="1:5">
      <c r="A7694" s="640">
        <v>95636</v>
      </c>
      <c r="B7694" s="638" t="s">
        <v>24908</v>
      </c>
      <c r="C7694" s="640" t="s">
        <v>10735</v>
      </c>
      <c r="D7694" s="641">
        <v>466.13</v>
      </c>
      <c r="E7694" s="642">
        <v>0</v>
      </c>
    </row>
    <row r="7695" spans="1:5">
      <c r="A7695" s="640">
        <v>95637</v>
      </c>
      <c r="B7695" s="638" t="s">
        <v>24909</v>
      </c>
      <c r="C7695" s="640" t="s">
        <v>10735</v>
      </c>
      <c r="D7695" s="641">
        <v>613.98</v>
      </c>
      <c r="E7695" s="642">
        <v>0</v>
      </c>
    </row>
    <row r="7696" spans="1:5">
      <c r="A7696" s="640">
        <v>95638</v>
      </c>
      <c r="B7696" s="638" t="s">
        <v>24910</v>
      </c>
      <c r="C7696" s="640" t="s">
        <v>10735</v>
      </c>
      <c r="D7696" s="641">
        <v>756.61</v>
      </c>
      <c r="E7696" s="642">
        <v>0</v>
      </c>
    </row>
    <row r="7697" spans="1:5">
      <c r="A7697" s="640">
        <v>95639</v>
      </c>
      <c r="B7697" s="638" t="s">
        <v>24911</v>
      </c>
      <c r="C7697" s="640" t="s">
        <v>10735</v>
      </c>
      <c r="D7697" s="641">
        <v>1031.8499999999999</v>
      </c>
      <c r="E7697" s="642">
        <v>0</v>
      </c>
    </row>
    <row r="7698" spans="1:5">
      <c r="A7698" s="640">
        <v>95634</v>
      </c>
      <c r="B7698" s="638" t="s">
        <v>24912</v>
      </c>
      <c r="C7698" s="640" t="s">
        <v>10735</v>
      </c>
      <c r="D7698" s="641">
        <v>229.96</v>
      </c>
      <c r="E7698" s="642">
        <v>0</v>
      </c>
    </row>
    <row r="7699" spans="1:5">
      <c r="A7699" s="640">
        <v>95635</v>
      </c>
      <c r="B7699" s="638" t="s">
        <v>24913</v>
      </c>
      <c r="C7699" s="640" t="s">
        <v>10735</v>
      </c>
      <c r="D7699" s="641">
        <v>242.6</v>
      </c>
      <c r="E7699" s="642">
        <v>0</v>
      </c>
    </row>
    <row r="7700" spans="1:5">
      <c r="A7700" s="640">
        <v>98751</v>
      </c>
      <c r="B7700" s="638" t="s">
        <v>24914</v>
      </c>
      <c r="C7700" s="640" t="s">
        <v>10787</v>
      </c>
      <c r="D7700" s="641">
        <v>211.56</v>
      </c>
      <c r="E7700" s="642">
        <v>0</v>
      </c>
    </row>
    <row r="7701" spans="1:5">
      <c r="A7701" s="640">
        <v>98746</v>
      </c>
      <c r="B7701" s="638" t="s">
        <v>24915</v>
      </c>
      <c r="C7701" s="640" t="s">
        <v>10787</v>
      </c>
      <c r="D7701" s="641">
        <v>92.97</v>
      </c>
      <c r="E7701" s="642">
        <v>0</v>
      </c>
    </row>
    <row r="7702" spans="1:5">
      <c r="A7702" s="640">
        <v>98753</v>
      </c>
      <c r="B7702" s="638" t="s">
        <v>24916</v>
      </c>
      <c r="C7702" s="640" t="s">
        <v>10787</v>
      </c>
      <c r="D7702" s="641">
        <v>402.23</v>
      </c>
      <c r="E7702" s="642">
        <v>0</v>
      </c>
    </row>
    <row r="7703" spans="1:5">
      <c r="A7703" s="640">
        <v>98750</v>
      </c>
      <c r="B7703" s="638" t="s">
        <v>24917</v>
      </c>
      <c r="C7703" s="640" t="s">
        <v>10787</v>
      </c>
      <c r="D7703" s="641">
        <v>141.55000000000001</v>
      </c>
      <c r="E7703" s="642">
        <v>0</v>
      </c>
    </row>
    <row r="7704" spans="1:5">
      <c r="A7704" s="640">
        <v>98749</v>
      </c>
      <c r="B7704" s="638" t="s">
        <v>24918</v>
      </c>
      <c r="C7704" s="640" t="s">
        <v>10787</v>
      </c>
      <c r="D7704" s="641">
        <v>114.8</v>
      </c>
      <c r="E7704" s="642">
        <v>0</v>
      </c>
    </row>
    <row r="7705" spans="1:5">
      <c r="A7705" s="640">
        <v>98752</v>
      </c>
      <c r="B7705" s="638" t="s">
        <v>24919</v>
      </c>
      <c r="C7705" s="640" t="s">
        <v>10787</v>
      </c>
      <c r="D7705" s="641">
        <v>296.37</v>
      </c>
      <c r="E7705" s="642">
        <v>0</v>
      </c>
    </row>
    <row r="7706" spans="1:5">
      <c r="A7706" s="640">
        <v>98529</v>
      </c>
      <c r="B7706" s="638" t="s">
        <v>24920</v>
      </c>
      <c r="C7706" s="640" t="s">
        <v>10735</v>
      </c>
      <c r="D7706" s="641">
        <v>87.43</v>
      </c>
      <c r="E7706" s="642">
        <v>0</v>
      </c>
    </row>
    <row r="7707" spans="1:5">
      <c r="A7707" s="640">
        <v>98530</v>
      </c>
      <c r="B7707" s="638" t="s">
        <v>24921</v>
      </c>
      <c r="C7707" s="640" t="s">
        <v>10735</v>
      </c>
      <c r="D7707" s="641">
        <v>171.61</v>
      </c>
      <c r="E7707" s="642">
        <v>0</v>
      </c>
    </row>
    <row r="7708" spans="1:5">
      <c r="A7708" s="640">
        <v>98531</v>
      </c>
      <c r="B7708" s="638" t="s">
        <v>24922</v>
      </c>
      <c r="C7708" s="640" t="s">
        <v>10735</v>
      </c>
      <c r="D7708" s="641">
        <v>436.04</v>
      </c>
      <c r="E7708" s="642">
        <v>0.28999999999999998</v>
      </c>
    </row>
    <row r="7709" spans="1:5">
      <c r="A7709" s="640">
        <v>98524</v>
      </c>
      <c r="B7709" s="638" t="s">
        <v>24923</v>
      </c>
      <c r="C7709" s="640" t="s">
        <v>10738</v>
      </c>
      <c r="D7709" s="641">
        <v>5.3</v>
      </c>
      <c r="E7709" s="642">
        <v>0</v>
      </c>
    </row>
    <row r="7710" spans="1:5">
      <c r="A7710" s="640">
        <v>98525</v>
      </c>
      <c r="B7710" s="638" t="s">
        <v>24924</v>
      </c>
      <c r="C7710" s="640" t="s">
        <v>10738</v>
      </c>
      <c r="D7710" s="641">
        <v>0.73</v>
      </c>
      <c r="E7710" s="642">
        <v>0</v>
      </c>
    </row>
    <row r="7711" spans="1:5">
      <c r="A7711" s="640">
        <v>98533</v>
      </c>
      <c r="B7711" s="638" t="s">
        <v>24925</v>
      </c>
      <c r="C7711" s="640" t="s">
        <v>10735</v>
      </c>
      <c r="D7711" s="641">
        <v>129.02000000000001</v>
      </c>
      <c r="E7711" s="642">
        <v>0.04</v>
      </c>
    </row>
    <row r="7712" spans="1:5">
      <c r="A7712" s="640">
        <v>98534</v>
      </c>
      <c r="B7712" s="638" t="s">
        <v>24926</v>
      </c>
      <c r="C7712" s="640" t="s">
        <v>10735</v>
      </c>
      <c r="D7712" s="641">
        <v>356.36</v>
      </c>
      <c r="E7712" s="642">
        <v>0.04</v>
      </c>
    </row>
    <row r="7713" spans="1:5">
      <c r="A7713" s="640">
        <v>98535</v>
      </c>
      <c r="B7713" s="638" t="s">
        <v>24927</v>
      </c>
      <c r="C7713" s="640" t="s">
        <v>10735</v>
      </c>
      <c r="D7713" s="641">
        <v>752.06</v>
      </c>
      <c r="E7713" s="642">
        <v>0.04</v>
      </c>
    </row>
    <row r="7714" spans="1:5">
      <c r="A7714" s="640">
        <v>98532</v>
      </c>
      <c r="B7714" s="638" t="s">
        <v>24928</v>
      </c>
      <c r="C7714" s="640" t="s">
        <v>10735</v>
      </c>
      <c r="D7714" s="641">
        <v>33.64</v>
      </c>
      <c r="E7714" s="642">
        <v>0.05</v>
      </c>
    </row>
    <row r="7715" spans="1:5">
      <c r="A7715" s="640">
        <v>98526</v>
      </c>
      <c r="B7715" s="638" t="s">
        <v>24929</v>
      </c>
      <c r="C7715" s="640" t="s">
        <v>10735</v>
      </c>
      <c r="D7715" s="641">
        <v>153.74</v>
      </c>
      <c r="E7715" s="642">
        <v>0</v>
      </c>
    </row>
    <row r="7716" spans="1:5">
      <c r="A7716" s="640">
        <v>98527</v>
      </c>
      <c r="B7716" s="638" t="s">
        <v>24930</v>
      </c>
      <c r="C7716" s="640" t="s">
        <v>10735</v>
      </c>
      <c r="D7716" s="641">
        <v>255.14</v>
      </c>
      <c r="E7716" s="642">
        <v>0</v>
      </c>
    </row>
    <row r="7717" spans="1:5">
      <c r="A7717" s="640">
        <v>98528</v>
      </c>
      <c r="B7717" s="638" t="s">
        <v>24931</v>
      </c>
      <c r="C7717" s="640" t="s">
        <v>10735</v>
      </c>
      <c r="D7717" s="641">
        <v>336.27</v>
      </c>
      <c r="E7717" s="642">
        <v>0</v>
      </c>
    </row>
    <row r="7718" spans="1:5">
      <c r="A7718" s="640">
        <v>94232</v>
      </c>
      <c r="B7718" s="638" t="s">
        <v>24932</v>
      </c>
      <c r="C7718" s="640" t="s">
        <v>10735</v>
      </c>
      <c r="D7718" s="641">
        <v>3.46</v>
      </c>
      <c r="E7718" s="642">
        <v>0</v>
      </c>
    </row>
    <row r="7719" spans="1:5">
      <c r="A7719" s="640">
        <v>100434</v>
      </c>
      <c r="B7719" s="638" t="s">
        <v>24933</v>
      </c>
      <c r="C7719" s="640" t="s">
        <v>10787</v>
      </c>
      <c r="D7719" s="641">
        <v>166.5</v>
      </c>
      <c r="E7719" s="642">
        <v>0</v>
      </c>
    </row>
    <row r="7720" spans="1:5">
      <c r="A7720" s="640">
        <v>94229</v>
      </c>
      <c r="B7720" s="638" t="s">
        <v>24934</v>
      </c>
      <c r="C7720" s="640" t="s">
        <v>10787</v>
      </c>
      <c r="D7720" s="641">
        <v>191.55</v>
      </c>
      <c r="E7720" s="642">
        <v>0</v>
      </c>
    </row>
    <row r="7721" spans="1:5">
      <c r="A7721" s="640">
        <v>94227</v>
      </c>
      <c r="B7721" s="638" t="s">
        <v>24935</v>
      </c>
      <c r="C7721" s="640" t="s">
        <v>10787</v>
      </c>
      <c r="D7721" s="641">
        <v>71.87</v>
      </c>
      <c r="E7721" s="642">
        <v>0</v>
      </c>
    </row>
    <row r="7722" spans="1:5">
      <c r="A7722" s="640">
        <v>94228</v>
      </c>
      <c r="B7722" s="638" t="s">
        <v>24936</v>
      </c>
      <c r="C7722" s="640" t="s">
        <v>10787</v>
      </c>
      <c r="D7722" s="641">
        <v>98.93</v>
      </c>
      <c r="E7722" s="642">
        <v>0</v>
      </c>
    </row>
    <row r="7723" spans="1:5">
      <c r="A7723" s="640">
        <v>94219</v>
      </c>
      <c r="B7723" s="638" t="s">
        <v>24937</v>
      </c>
      <c r="C7723" s="640" t="s">
        <v>10787</v>
      </c>
      <c r="D7723" s="641">
        <v>49.12</v>
      </c>
      <c r="E7723" s="642">
        <v>0</v>
      </c>
    </row>
    <row r="7724" spans="1:5">
      <c r="A7724" s="640">
        <v>94220</v>
      </c>
      <c r="B7724" s="638" t="s">
        <v>24938</v>
      </c>
      <c r="C7724" s="640" t="s">
        <v>10787</v>
      </c>
      <c r="D7724" s="641">
        <v>64.81</v>
      </c>
      <c r="E7724" s="642">
        <v>0</v>
      </c>
    </row>
    <row r="7725" spans="1:5">
      <c r="A7725" s="640">
        <v>94221</v>
      </c>
      <c r="B7725" s="638" t="s">
        <v>24939</v>
      </c>
      <c r="C7725" s="640" t="s">
        <v>10787</v>
      </c>
      <c r="D7725" s="641">
        <v>41.01</v>
      </c>
      <c r="E7725" s="642">
        <v>0</v>
      </c>
    </row>
    <row r="7726" spans="1:5">
      <c r="A7726" s="640">
        <v>94222</v>
      </c>
      <c r="B7726" s="638" t="s">
        <v>24940</v>
      </c>
      <c r="C7726" s="640" t="s">
        <v>10787</v>
      </c>
      <c r="D7726" s="641">
        <v>56.7</v>
      </c>
      <c r="E7726" s="642">
        <v>0</v>
      </c>
    </row>
    <row r="7727" spans="1:5">
      <c r="A7727" s="640">
        <v>94451</v>
      </c>
      <c r="B7727" s="638" t="s">
        <v>24941</v>
      </c>
      <c r="C7727" s="640" t="s">
        <v>10787</v>
      </c>
      <c r="D7727" s="641">
        <v>81.47</v>
      </c>
      <c r="E7727" s="642">
        <v>0</v>
      </c>
    </row>
    <row r="7728" spans="1:5">
      <c r="A7728" s="640">
        <v>94223</v>
      </c>
      <c r="B7728" s="638" t="s">
        <v>24942</v>
      </c>
      <c r="C7728" s="640" t="s">
        <v>10787</v>
      </c>
      <c r="D7728" s="641">
        <v>73.23</v>
      </c>
      <c r="E7728" s="642">
        <v>0</v>
      </c>
    </row>
    <row r="7729" spans="1:5">
      <c r="A7729" s="640">
        <v>100325</v>
      </c>
      <c r="B7729" s="638" t="s">
        <v>24943</v>
      </c>
      <c r="C7729" s="640" t="s">
        <v>10787</v>
      </c>
      <c r="D7729" s="641">
        <v>78.89</v>
      </c>
      <c r="E7729" s="642">
        <v>0</v>
      </c>
    </row>
    <row r="7730" spans="1:5">
      <c r="A7730" s="640">
        <v>94224</v>
      </c>
      <c r="B7730" s="638" t="s">
        <v>24944</v>
      </c>
      <c r="C7730" s="640" t="s">
        <v>10787</v>
      </c>
      <c r="D7730" s="641">
        <v>31.47</v>
      </c>
      <c r="E7730" s="642">
        <v>0</v>
      </c>
    </row>
    <row r="7731" spans="1:5">
      <c r="A7731" s="640">
        <v>100330</v>
      </c>
      <c r="B7731" s="638" t="s">
        <v>24945</v>
      </c>
      <c r="C7731" s="640" t="s">
        <v>10738</v>
      </c>
      <c r="D7731" s="641">
        <v>29.09</v>
      </c>
      <c r="E7731" s="642">
        <v>0</v>
      </c>
    </row>
    <row r="7732" spans="1:5">
      <c r="A7732" s="640">
        <v>100331</v>
      </c>
      <c r="B7732" s="638" t="s">
        <v>24946</v>
      </c>
      <c r="C7732" s="640" t="s">
        <v>10738</v>
      </c>
      <c r="D7732" s="641">
        <v>36.1</v>
      </c>
      <c r="E7732" s="642">
        <v>0</v>
      </c>
    </row>
    <row r="7733" spans="1:5">
      <c r="A7733" s="640">
        <v>100328</v>
      </c>
      <c r="B7733" s="638" t="s">
        <v>24947</v>
      </c>
      <c r="C7733" s="640" t="s">
        <v>10738</v>
      </c>
      <c r="D7733" s="641">
        <v>21.42</v>
      </c>
      <c r="E7733" s="642">
        <v>0</v>
      </c>
    </row>
    <row r="7734" spans="1:5">
      <c r="A7734" s="640">
        <v>100329</v>
      </c>
      <c r="B7734" s="638" t="s">
        <v>24948</v>
      </c>
      <c r="C7734" s="640" t="s">
        <v>10738</v>
      </c>
      <c r="D7734" s="641">
        <v>25.53</v>
      </c>
      <c r="E7734" s="642">
        <v>0</v>
      </c>
    </row>
    <row r="7735" spans="1:5">
      <c r="A7735" s="640">
        <v>94231</v>
      </c>
      <c r="B7735" s="638" t="s">
        <v>24949</v>
      </c>
      <c r="C7735" s="640" t="s">
        <v>10787</v>
      </c>
      <c r="D7735" s="641">
        <v>57.17</v>
      </c>
      <c r="E7735" s="642">
        <v>0</v>
      </c>
    </row>
    <row r="7736" spans="1:5">
      <c r="A7736" s="640">
        <v>100435</v>
      </c>
      <c r="B7736" s="638" t="s">
        <v>24950</v>
      </c>
      <c r="C7736" s="640" t="s">
        <v>10787</v>
      </c>
      <c r="D7736" s="641">
        <v>56.49</v>
      </c>
      <c r="E7736" s="642">
        <v>0</v>
      </c>
    </row>
    <row r="7737" spans="1:5">
      <c r="A7737" s="640">
        <v>100327</v>
      </c>
      <c r="B7737" s="638" t="s">
        <v>24951</v>
      </c>
      <c r="C7737" s="640" t="s">
        <v>10787</v>
      </c>
      <c r="D7737" s="641">
        <v>65.790000000000006</v>
      </c>
      <c r="E7737" s="642">
        <v>0</v>
      </c>
    </row>
    <row r="7738" spans="1:5">
      <c r="A7738" s="640">
        <v>94226</v>
      </c>
      <c r="B7738" s="638" t="s">
        <v>24952</v>
      </c>
      <c r="C7738" s="640" t="s">
        <v>10738</v>
      </c>
      <c r="D7738" s="641">
        <v>21.51</v>
      </c>
      <c r="E7738" s="642">
        <v>0</v>
      </c>
    </row>
    <row r="7739" spans="1:5">
      <c r="A7739" s="640">
        <v>94201</v>
      </c>
      <c r="B7739" s="638" t="s">
        <v>24953</v>
      </c>
      <c r="C7739" s="640" t="s">
        <v>10738</v>
      </c>
      <c r="D7739" s="641">
        <v>94.54</v>
      </c>
      <c r="E7739" s="642">
        <v>0</v>
      </c>
    </row>
    <row r="7740" spans="1:5">
      <c r="A7740" s="640">
        <v>94204</v>
      </c>
      <c r="B7740" s="638" t="s">
        <v>24954</v>
      </c>
      <c r="C7740" s="640" t="s">
        <v>10738</v>
      </c>
      <c r="D7740" s="641">
        <v>101.52</v>
      </c>
      <c r="E7740" s="642">
        <v>0</v>
      </c>
    </row>
    <row r="7741" spans="1:5">
      <c r="A7741" s="640">
        <v>94447</v>
      </c>
      <c r="B7741" s="638" t="s">
        <v>24955</v>
      </c>
      <c r="C7741" s="640" t="s">
        <v>10738</v>
      </c>
      <c r="D7741" s="641">
        <v>94.54</v>
      </c>
      <c r="E7741" s="642">
        <v>0</v>
      </c>
    </row>
    <row r="7742" spans="1:5">
      <c r="A7742" s="640">
        <v>94448</v>
      </c>
      <c r="B7742" s="638" t="s">
        <v>24956</v>
      </c>
      <c r="C7742" s="640" t="s">
        <v>10738</v>
      </c>
      <c r="D7742" s="641">
        <v>101.52</v>
      </c>
      <c r="E7742" s="642">
        <v>0</v>
      </c>
    </row>
    <row r="7743" spans="1:5">
      <c r="A7743" s="640">
        <v>94445</v>
      </c>
      <c r="B7743" s="638" t="s">
        <v>24957</v>
      </c>
      <c r="C7743" s="640" t="s">
        <v>10738</v>
      </c>
      <c r="D7743" s="641">
        <v>94.54</v>
      </c>
      <c r="E7743" s="642">
        <v>0</v>
      </c>
    </row>
    <row r="7744" spans="1:5">
      <c r="A7744" s="640">
        <v>94446</v>
      </c>
      <c r="B7744" s="638" t="s">
        <v>24958</v>
      </c>
      <c r="C7744" s="640" t="s">
        <v>10738</v>
      </c>
      <c r="D7744" s="641">
        <v>101.52</v>
      </c>
      <c r="E7744" s="642">
        <v>0</v>
      </c>
    </row>
    <row r="7745" spans="1:5">
      <c r="A7745" s="640">
        <v>94440</v>
      </c>
      <c r="B7745" s="638" t="s">
        <v>24959</v>
      </c>
      <c r="C7745" s="640" t="s">
        <v>10738</v>
      </c>
      <c r="D7745" s="641">
        <v>67.319999999999993</v>
      </c>
      <c r="E7745" s="642">
        <v>0</v>
      </c>
    </row>
    <row r="7746" spans="1:5">
      <c r="A7746" s="640">
        <v>94441</v>
      </c>
      <c r="B7746" s="638" t="s">
        <v>24960</v>
      </c>
      <c r="C7746" s="640" t="s">
        <v>10738</v>
      </c>
      <c r="D7746" s="641">
        <v>71.430000000000007</v>
      </c>
      <c r="E7746" s="642">
        <v>0</v>
      </c>
    </row>
    <row r="7747" spans="1:5">
      <c r="A7747" s="640">
        <v>94195</v>
      </c>
      <c r="B7747" s="638" t="s">
        <v>24961</v>
      </c>
      <c r="C7747" s="640" t="s">
        <v>10738</v>
      </c>
      <c r="D7747" s="641">
        <v>67.319999999999993</v>
      </c>
      <c r="E7747" s="642">
        <v>0</v>
      </c>
    </row>
    <row r="7748" spans="1:5">
      <c r="A7748" s="640">
        <v>94198</v>
      </c>
      <c r="B7748" s="638" t="s">
        <v>24962</v>
      </c>
      <c r="C7748" s="640" t="s">
        <v>10738</v>
      </c>
      <c r="D7748" s="641">
        <v>71.430000000000007</v>
      </c>
      <c r="E7748" s="642">
        <v>0</v>
      </c>
    </row>
    <row r="7749" spans="1:5">
      <c r="A7749" s="640">
        <v>94442</v>
      </c>
      <c r="B7749" s="638" t="s">
        <v>24963</v>
      </c>
      <c r="C7749" s="640" t="s">
        <v>10738</v>
      </c>
      <c r="D7749" s="641">
        <v>67.319999999999993</v>
      </c>
      <c r="E7749" s="642">
        <v>0</v>
      </c>
    </row>
    <row r="7750" spans="1:5">
      <c r="A7750" s="640">
        <v>94443</v>
      </c>
      <c r="B7750" s="638" t="s">
        <v>24964</v>
      </c>
      <c r="C7750" s="640" t="s">
        <v>10738</v>
      </c>
      <c r="D7750" s="641">
        <v>71.430000000000007</v>
      </c>
      <c r="E7750" s="642">
        <v>0</v>
      </c>
    </row>
    <row r="7751" spans="1:5">
      <c r="A7751" s="640">
        <v>94213</v>
      </c>
      <c r="B7751" s="638" t="s">
        <v>24965</v>
      </c>
      <c r="C7751" s="640" t="s">
        <v>10738</v>
      </c>
      <c r="D7751" s="641">
        <v>56.14</v>
      </c>
      <c r="E7751" s="642">
        <v>0</v>
      </c>
    </row>
    <row r="7752" spans="1:5">
      <c r="A7752" s="640">
        <v>94189</v>
      </c>
      <c r="B7752" s="638" t="s">
        <v>24966</v>
      </c>
      <c r="C7752" s="640" t="s">
        <v>10738</v>
      </c>
      <c r="D7752" s="641">
        <v>46.13</v>
      </c>
      <c r="E7752" s="642">
        <v>0</v>
      </c>
    </row>
    <row r="7753" spans="1:5">
      <c r="A7753" s="640">
        <v>94192</v>
      </c>
      <c r="B7753" s="638" t="s">
        <v>24967</v>
      </c>
      <c r="C7753" s="640" t="s">
        <v>10738</v>
      </c>
      <c r="D7753" s="641">
        <v>49.24</v>
      </c>
      <c r="E7753" s="642">
        <v>0</v>
      </c>
    </row>
    <row r="7754" spans="1:5">
      <c r="A7754" s="640">
        <v>94444</v>
      </c>
      <c r="B7754" s="638" t="s">
        <v>24968</v>
      </c>
      <c r="C7754" s="640" t="s">
        <v>10738</v>
      </c>
      <c r="D7754" s="641">
        <v>549.39</v>
      </c>
      <c r="E7754" s="642">
        <v>0</v>
      </c>
    </row>
    <row r="7755" spans="1:5">
      <c r="A7755" s="640">
        <v>94218</v>
      </c>
      <c r="B7755" s="638" t="s">
        <v>24969</v>
      </c>
      <c r="C7755" s="640" t="s">
        <v>10738</v>
      </c>
      <c r="D7755" s="641">
        <v>109.11</v>
      </c>
      <c r="E7755" s="642">
        <v>0</v>
      </c>
    </row>
    <row r="7756" spans="1:5">
      <c r="A7756" s="640">
        <v>94216</v>
      </c>
      <c r="B7756" s="638" t="s">
        <v>24970</v>
      </c>
      <c r="C7756" s="640" t="s">
        <v>10738</v>
      </c>
      <c r="D7756" s="641">
        <v>152.77000000000001</v>
      </c>
      <c r="E7756" s="642">
        <v>0</v>
      </c>
    </row>
    <row r="7757" spans="1:5">
      <c r="A7757" s="640">
        <v>94449</v>
      </c>
      <c r="B7757" s="638" t="s">
        <v>24971</v>
      </c>
      <c r="C7757" s="640" t="s">
        <v>10738</v>
      </c>
      <c r="D7757" s="641">
        <v>62.74</v>
      </c>
      <c r="E7757" s="642">
        <v>0</v>
      </c>
    </row>
    <row r="7758" spans="1:5">
      <c r="A7758" s="640">
        <v>94210</v>
      </c>
      <c r="B7758" s="638" t="s">
        <v>24972</v>
      </c>
      <c r="C7758" s="640" t="s">
        <v>10738</v>
      </c>
      <c r="D7758" s="641">
        <v>46.54</v>
      </c>
      <c r="E7758" s="642">
        <v>0</v>
      </c>
    </row>
    <row r="7759" spans="1:5">
      <c r="A7759" s="640">
        <v>94207</v>
      </c>
      <c r="B7759" s="638" t="s">
        <v>24973</v>
      </c>
      <c r="C7759" s="640" t="s">
        <v>10738</v>
      </c>
      <c r="D7759" s="641">
        <v>43.75</v>
      </c>
      <c r="E7759" s="642">
        <v>0</v>
      </c>
    </row>
    <row r="7760" spans="1:5">
      <c r="A7760" s="640">
        <v>102109</v>
      </c>
      <c r="B7760" s="638" t="s">
        <v>24974</v>
      </c>
      <c r="C7760" s="640" t="s">
        <v>10735</v>
      </c>
      <c r="D7760" s="641">
        <v>59.96</v>
      </c>
      <c r="E7760" s="642">
        <v>0.54</v>
      </c>
    </row>
    <row r="7761" spans="1:5">
      <c r="A7761" s="640">
        <v>102110</v>
      </c>
      <c r="B7761" s="638" t="s">
        <v>24975</v>
      </c>
      <c r="C7761" s="640" t="s">
        <v>10735</v>
      </c>
      <c r="D7761" s="641">
        <v>168.86</v>
      </c>
      <c r="E7761" s="642">
        <v>0.84</v>
      </c>
    </row>
    <row r="7762" spans="1:5">
      <c r="A7762" s="640">
        <v>103656</v>
      </c>
      <c r="B7762" s="638" t="s">
        <v>24976</v>
      </c>
      <c r="C7762" s="640" t="s">
        <v>10735</v>
      </c>
      <c r="D7762" s="641">
        <v>126822.26</v>
      </c>
      <c r="E7762" s="642">
        <v>0.99</v>
      </c>
    </row>
    <row r="7763" spans="1:5">
      <c r="A7763" s="640">
        <v>102105</v>
      </c>
      <c r="B7763" s="638" t="s">
        <v>24977</v>
      </c>
      <c r="C7763" s="640" t="s">
        <v>10735</v>
      </c>
      <c r="D7763" s="641">
        <v>20106.36</v>
      </c>
      <c r="E7763" s="642">
        <v>0.97</v>
      </c>
    </row>
    <row r="7764" spans="1:5">
      <c r="A7764" s="640">
        <v>102106</v>
      </c>
      <c r="B7764" s="638" t="s">
        <v>24978</v>
      </c>
      <c r="C7764" s="640" t="s">
        <v>10735</v>
      </c>
      <c r="D7764" s="641">
        <v>25203.69</v>
      </c>
      <c r="E7764" s="642">
        <v>0.97</v>
      </c>
    </row>
    <row r="7765" spans="1:5">
      <c r="A7765" s="640">
        <v>102107</v>
      </c>
      <c r="B7765" s="638" t="s">
        <v>24979</v>
      </c>
      <c r="C7765" s="640" t="s">
        <v>10735</v>
      </c>
      <c r="D7765" s="641">
        <v>35144.120000000003</v>
      </c>
      <c r="E7765" s="642">
        <v>0.98</v>
      </c>
    </row>
    <row r="7766" spans="1:5">
      <c r="A7766" s="640">
        <v>102102</v>
      </c>
      <c r="B7766" s="638" t="s">
        <v>24980</v>
      </c>
      <c r="C7766" s="640" t="s">
        <v>10735</v>
      </c>
      <c r="D7766" s="641">
        <v>11485.62</v>
      </c>
      <c r="E7766" s="642">
        <v>0.95</v>
      </c>
    </row>
    <row r="7767" spans="1:5">
      <c r="A7767" s="640">
        <v>102108</v>
      </c>
      <c r="B7767" s="638" t="s">
        <v>24981</v>
      </c>
      <c r="C7767" s="640" t="s">
        <v>10735</v>
      </c>
      <c r="D7767" s="641">
        <v>40915.339999999997</v>
      </c>
      <c r="E7767" s="642">
        <v>0.98</v>
      </c>
    </row>
    <row r="7768" spans="1:5">
      <c r="A7768" s="640">
        <v>102103</v>
      </c>
      <c r="B7768" s="638" t="s">
        <v>24982</v>
      </c>
      <c r="C7768" s="640" t="s">
        <v>10735</v>
      </c>
      <c r="D7768" s="641">
        <v>12775.46</v>
      </c>
      <c r="E7768" s="642">
        <v>0.95</v>
      </c>
    </row>
    <row r="7769" spans="1:5">
      <c r="A7769" s="640">
        <v>103654</v>
      </c>
      <c r="B7769" s="638" t="s">
        <v>24983</v>
      </c>
      <c r="C7769" s="640" t="s">
        <v>10735</v>
      </c>
      <c r="D7769" s="641">
        <v>66248.91</v>
      </c>
      <c r="E7769" s="642">
        <v>0.99</v>
      </c>
    </row>
    <row r="7770" spans="1:5">
      <c r="A7770" s="640">
        <v>102104</v>
      </c>
      <c r="B7770" s="638" t="s">
        <v>24984</v>
      </c>
      <c r="C7770" s="640" t="s">
        <v>10735</v>
      </c>
      <c r="D7770" s="641">
        <v>16370.78</v>
      </c>
      <c r="E7770" s="642">
        <v>0.96</v>
      </c>
    </row>
    <row r="7771" spans="1:5">
      <c r="A7771" s="640">
        <v>103655</v>
      </c>
      <c r="B7771" s="638" t="s">
        <v>24985</v>
      </c>
      <c r="C7771" s="640" t="s">
        <v>10735</v>
      </c>
      <c r="D7771" s="641">
        <v>90730.74</v>
      </c>
      <c r="E7771" s="642">
        <v>0.99</v>
      </c>
    </row>
    <row r="7772" spans="1:5">
      <c r="A7772" s="640">
        <v>100207</v>
      </c>
      <c r="B7772" s="638" t="s">
        <v>24986</v>
      </c>
      <c r="C7772" s="640" t="s">
        <v>24987</v>
      </c>
      <c r="D7772" s="641">
        <v>524.36</v>
      </c>
      <c r="E7772" s="642">
        <v>0</v>
      </c>
    </row>
    <row r="7773" spans="1:5">
      <c r="A7773" s="640">
        <v>100211</v>
      </c>
      <c r="B7773" s="638" t="s">
        <v>24988</v>
      </c>
      <c r="C7773" s="640" t="s">
        <v>24989</v>
      </c>
      <c r="D7773" s="641">
        <v>7.99</v>
      </c>
      <c r="E7773" s="642">
        <v>0</v>
      </c>
    </row>
    <row r="7774" spans="1:5">
      <c r="A7774" s="640">
        <v>100210</v>
      </c>
      <c r="B7774" s="638" t="s">
        <v>24990</v>
      </c>
      <c r="C7774" s="640" t="s">
        <v>24989</v>
      </c>
      <c r="D7774" s="641">
        <v>20.71</v>
      </c>
      <c r="E7774" s="642">
        <v>0</v>
      </c>
    </row>
    <row r="7775" spans="1:5">
      <c r="A7775" s="640">
        <v>100221</v>
      </c>
      <c r="B7775" s="638" t="s">
        <v>24991</v>
      </c>
      <c r="C7775" s="640" t="s">
        <v>24992</v>
      </c>
      <c r="D7775" s="641">
        <v>36.61</v>
      </c>
      <c r="E7775" s="642">
        <v>0</v>
      </c>
    </row>
    <row r="7776" spans="1:5">
      <c r="A7776" s="640">
        <v>100203</v>
      </c>
      <c r="B7776" s="638" t="s">
        <v>24993</v>
      </c>
      <c r="C7776" s="640" t="s">
        <v>24994</v>
      </c>
      <c r="D7776" s="641">
        <v>1.28</v>
      </c>
      <c r="E7776" s="642">
        <v>0</v>
      </c>
    </row>
    <row r="7777" spans="1:5">
      <c r="A7777" s="640">
        <v>100202</v>
      </c>
      <c r="B7777" s="638" t="s">
        <v>24995</v>
      </c>
      <c r="C7777" s="640" t="s">
        <v>24994</v>
      </c>
      <c r="D7777" s="641">
        <v>1.08</v>
      </c>
      <c r="E7777" s="642">
        <v>0</v>
      </c>
    </row>
    <row r="7778" spans="1:5">
      <c r="A7778" s="640">
        <v>100201</v>
      </c>
      <c r="B7778" s="638" t="s">
        <v>24996</v>
      </c>
      <c r="C7778" s="640" t="s">
        <v>24994</v>
      </c>
      <c r="D7778" s="641">
        <v>0.92</v>
      </c>
      <c r="E7778" s="642">
        <v>0</v>
      </c>
    </row>
    <row r="7779" spans="1:5">
      <c r="A7779" s="640">
        <v>100216</v>
      </c>
      <c r="B7779" s="638" t="s">
        <v>24997</v>
      </c>
      <c r="C7779" s="640" t="s">
        <v>24989</v>
      </c>
      <c r="D7779" s="641">
        <v>1.1200000000000001</v>
      </c>
      <c r="E7779" s="642">
        <v>0</v>
      </c>
    </row>
    <row r="7780" spans="1:5">
      <c r="A7780" s="640">
        <v>100215</v>
      </c>
      <c r="B7780" s="638" t="s">
        <v>24998</v>
      </c>
      <c r="C7780" s="640" t="s">
        <v>24989</v>
      </c>
      <c r="D7780" s="641">
        <v>4.17</v>
      </c>
      <c r="E7780" s="642">
        <v>0</v>
      </c>
    </row>
    <row r="7781" spans="1:5">
      <c r="A7781" s="640">
        <v>100214</v>
      </c>
      <c r="B7781" s="638" t="s">
        <v>24999</v>
      </c>
      <c r="C7781" s="640" t="s">
        <v>24989</v>
      </c>
      <c r="D7781" s="641">
        <v>4.8600000000000003</v>
      </c>
      <c r="E7781" s="642">
        <v>0</v>
      </c>
    </row>
    <row r="7782" spans="1:5">
      <c r="A7782" s="640">
        <v>100223</v>
      </c>
      <c r="B7782" s="638" t="s">
        <v>25000</v>
      </c>
      <c r="C7782" s="640" t="s">
        <v>24992</v>
      </c>
      <c r="D7782" s="641">
        <v>6.49</v>
      </c>
      <c r="E7782" s="642">
        <v>0</v>
      </c>
    </row>
    <row r="7783" spans="1:5">
      <c r="A7783" s="640">
        <v>100280</v>
      </c>
      <c r="B7783" s="638" t="s">
        <v>25001</v>
      </c>
      <c r="C7783" s="640" t="s">
        <v>24989</v>
      </c>
      <c r="D7783" s="641">
        <v>21.28</v>
      </c>
      <c r="E7783" s="642">
        <v>0</v>
      </c>
    </row>
    <row r="7784" spans="1:5">
      <c r="A7784" s="640">
        <v>100270</v>
      </c>
      <c r="B7784" s="638" t="s">
        <v>25002</v>
      </c>
      <c r="C7784" s="640" t="s">
        <v>24989</v>
      </c>
      <c r="D7784" s="641">
        <v>72.63</v>
      </c>
      <c r="E7784" s="642">
        <v>0</v>
      </c>
    </row>
    <row r="7785" spans="1:5">
      <c r="A7785" s="640">
        <v>100286</v>
      </c>
      <c r="B7785" s="638" t="s">
        <v>25003</v>
      </c>
      <c r="C7785" s="640" t="s">
        <v>25004</v>
      </c>
      <c r="D7785" s="641">
        <v>15.89</v>
      </c>
      <c r="E7785" s="642">
        <v>0</v>
      </c>
    </row>
    <row r="7786" spans="1:5">
      <c r="A7786" s="640">
        <v>100213</v>
      </c>
      <c r="B7786" s="638" t="s">
        <v>25005</v>
      </c>
      <c r="C7786" s="640" t="s">
        <v>24989</v>
      </c>
      <c r="D7786" s="641">
        <v>3.17</v>
      </c>
      <c r="E7786" s="642">
        <v>0</v>
      </c>
    </row>
    <row r="7787" spans="1:5">
      <c r="A7787" s="640">
        <v>100212</v>
      </c>
      <c r="B7787" s="638" t="s">
        <v>25006</v>
      </c>
      <c r="C7787" s="640" t="s">
        <v>24989</v>
      </c>
      <c r="D7787" s="641">
        <v>8.82</v>
      </c>
      <c r="E7787" s="642">
        <v>0</v>
      </c>
    </row>
    <row r="7788" spans="1:5">
      <c r="A7788" s="640">
        <v>100222</v>
      </c>
      <c r="B7788" s="638" t="s">
        <v>25007</v>
      </c>
      <c r="C7788" s="640" t="s">
        <v>24992</v>
      </c>
      <c r="D7788" s="641">
        <v>13.87</v>
      </c>
      <c r="E7788" s="642">
        <v>0</v>
      </c>
    </row>
    <row r="7789" spans="1:5">
      <c r="A7789" s="640">
        <v>100226</v>
      </c>
      <c r="B7789" s="638" t="s">
        <v>25008</v>
      </c>
      <c r="C7789" s="640" t="s">
        <v>25009</v>
      </c>
      <c r="D7789" s="641">
        <v>0.79</v>
      </c>
      <c r="E7789" s="642">
        <v>0</v>
      </c>
    </row>
    <row r="7790" spans="1:5">
      <c r="A7790" s="640">
        <v>100200</v>
      </c>
      <c r="B7790" s="638" t="s">
        <v>25010</v>
      </c>
      <c r="C7790" s="640" t="s">
        <v>24994</v>
      </c>
      <c r="D7790" s="641">
        <v>0.46</v>
      </c>
      <c r="E7790" s="642">
        <v>0</v>
      </c>
    </row>
    <row r="7791" spans="1:5">
      <c r="A7791" s="640">
        <v>100199</v>
      </c>
      <c r="B7791" s="638" t="s">
        <v>25011</v>
      </c>
      <c r="C7791" s="640" t="s">
        <v>24994</v>
      </c>
      <c r="D7791" s="641">
        <v>0.38</v>
      </c>
      <c r="E7791" s="642">
        <v>0</v>
      </c>
    </row>
    <row r="7792" spans="1:5">
      <c r="A7792" s="640">
        <v>100198</v>
      </c>
      <c r="B7792" s="638" t="s">
        <v>25012</v>
      </c>
      <c r="C7792" s="640" t="s">
        <v>24994</v>
      </c>
      <c r="D7792" s="641">
        <v>0.31</v>
      </c>
      <c r="E7792" s="642">
        <v>0</v>
      </c>
    </row>
    <row r="7793" spans="1:5">
      <c r="A7793" s="640">
        <v>100283</v>
      </c>
      <c r="B7793" s="638" t="s">
        <v>25013</v>
      </c>
      <c r="C7793" s="640" t="s">
        <v>24992</v>
      </c>
      <c r="D7793" s="641">
        <v>29.32</v>
      </c>
      <c r="E7793" s="642">
        <v>0</v>
      </c>
    </row>
    <row r="7794" spans="1:5">
      <c r="A7794" s="640">
        <v>100227</v>
      </c>
      <c r="B7794" s="638" t="s">
        <v>25014</v>
      </c>
      <c r="C7794" s="640" t="s">
        <v>25009</v>
      </c>
      <c r="D7794" s="641">
        <v>1.17</v>
      </c>
      <c r="E7794" s="642">
        <v>0</v>
      </c>
    </row>
    <row r="7795" spans="1:5">
      <c r="A7795" s="640">
        <v>100205</v>
      </c>
      <c r="B7795" s="638" t="s">
        <v>25015</v>
      </c>
      <c r="C7795" s="640" t="s">
        <v>24987</v>
      </c>
      <c r="D7795" s="641">
        <v>1699.46</v>
      </c>
      <c r="E7795" s="642">
        <v>0</v>
      </c>
    </row>
    <row r="7796" spans="1:5">
      <c r="A7796" s="640">
        <v>100206</v>
      </c>
      <c r="B7796" s="638" t="s">
        <v>25016</v>
      </c>
      <c r="C7796" s="640" t="s">
        <v>24987</v>
      </c>
      <c r="D7796" s="641">
        <v>1228.42</v>
      </c>
      <c r="E7796" s="642">
        <v>0</v>
      </c>
    </row>
    <row r="7797" spans="1:5">
      <c r="A7797" s="640">
        <v>100281</v>
      </c>
      <c r="B7797" s="638" t="s">
        <v>25017</v>
      </c>
      <c r="C7797" s="640" t="s">
        <v>24989</v>
      </c>
      <c r="D7797" s="641">
        <v>4.4400000000000004</v>
      </c>
      <c r="E7797" s="642">
        <v>0.49</v>
      </c>
    </row>
    <row r="7798" spans="1:5">
      <c r="A7798" s="640">
        <v>100219</v>
      </c>
      <c r="B7798" s="638" t="s">
        <v>25018</v>
      </c>
      <c r="C7798" s="640" t="s">
        <v>24989</v>
      </c>
      <c r="D7798" s="641">
        <v>0.55000000000000004</v>
      </c>
      <c r="E7798" s="642">
        <v>0.49</v>
      </c>
    </row>
    <row r="7799" spans="1:5">
      <c r="A7799" s="640">
        <v>100218</v>
      </c>
      <c r="B7799" s="638" t="s">
        <v>25019</v>
      </c>
      <c r="C7799" s="640" t="s">
        <v>24989</v>
      </c>
      <c r="D7799" s="641">
        <v>2.48</v>
      </c>
      <c r="E7799" s="642">
        <v>0.49</v>
      </c>
    </row>
    <row r="7800" spans="1:5">
      <c r="A7800" s="640">
        <v>100217</v>
      </c>
      <c r="B7800" s="638" t="s">
        <v>25020</v>
      </c>
      <c r="C7800" s="640" t="s">
        <v>24989</v>
      </c>
      <c r="D7800" s="641">
        <v>3.63</v>
      </c>
      <c r="E7800" s="642">
        <v>0.49</v>
      </c>
    </row>
    <row r="7801" spans="1:5">
      <c r="A7801" s="640">
        <v>100224</v>
      </c>
      <c r="B7801" s="638" t="s">
        <v>25021</v>
      </c>
      <c r="C7801" s="640" t="s">
        <v>24992</v>
      </c>
      <c r="D7801" s="641">
        <v>3.63</v>
      </c>
      <c r="E7801" s="642">
        <v>0.49</v>
      </c>
    </row>
    <row r="7802" spans="1:5">
      <c r="A7802" s="640">
        <v>100228</v>
      </c>
      <c r="B7802" s="638" t="s">
        <v>25022</v>
      </c>
      <c r="C7802" s="640" t="s">
        <v>25009</v>
      </c>
      <c r="D7802" s="641">
        <v>0.36</v>
      </c>
      <c r="E7802" s="642">
        <v>0.47</v>
      </c>
    </row>
    <row r="7803" spans="1:5">
      <c r="A7803" s="640">
        <v>100204</v>
      </c>
      <c r="B7803" s="638" t="s">
        <v>25023</v>
      </c>
      <c r="C7803" s="640" t="s">
        <v>24994</v>
      </c>
      <c r="D7803" s="641">
        <v>0.13</v>
      </c>
      <c r="E7803" s="642">
        <v>0.46</v>
      </c>
    </row>
    <row r="7804" spans="1:5">
      <c r="A7804" s="640">
        <v>100284</v>
      </c>
      <c r="B7804" s="638" t="s">
        <v>25024</v>
      </c>
      <c r="C7804" s="640" t="s">
        <v>24992</v>
      </c>
      <c r="D7804" s="641">
        <v>12.99</v>
      </c>
      <c r="E7804" s="642">
        <v>0.49</v>
      </c>
    </row>
    <row r="7805" spans="1:5">
      <c r="A7805" s="640">
        <v>100277</v>
      </c>
      <c r="B7805" s="638" t="s">
        <v>25025</v>
      </c>
      <c r="C7805" s="640" t="s">
        <v>24992</v>
      </c>
      <c r="D7805" s="641">
        <v>2.31</v>
      </c>
      <c r="E7805" s="642">
        <v>0.49</v>
      </c>
    </row>
    <row r="7806" spans="1:5">
      <c r="A7806" s="640">
        <v>100278</v>
      </c>
      <c r="B7806" s="638" t="s">
        <v>25026</v>
      </c>
      <c r="C7806" s="640" t="s">
        <v>24989</v>
      </c>
      <c r="D7806" s="641">
        <v>46.36</v>
      </c>
      <c r="E7806" s="642">
        <v>0</v>
      </c>
    </row>
    <row r="7807" spans="1:5">
      <c r="A7807" s="640">
        <v>100268</v>
      </c>
      <c r="B7807" s="638" t="s">
        <v>25027</v>
      </c>
      <c r="C7807" s="640" t="s">
        <v>24989</v>
      </c>
      <c r="D7807" s="641">
        <v>96.89</v>
      </c>
      <c r="E7807" s="642">
        <v>0</v>
      </c>
    </row>
    <row r="7808" spans="1:5">
      <c r="A7808" s="640">
        <v>100285</v>
      </c>
      <c r="B7808" s="638" t="s">
        <v>25028</v>
      </c>
      <c r="C7808" s="640" t="s">
        <v>25004</v>
      </c>
      <c r="D7808" s="641">
        <v>48.77</v>
      </c>
      <c r="E7808" s="642">
        <v>0</v>
      </c>
    </row>
    <row r="7809" spans="1:5">
      <c r="A7809" s="640">
        <v>100209</v>
      </c>
      <c r="B7809" s="638" t="s">
        <v>25029</v>
      </c>
      <c r="C7809" s="640" t="s">
        <v>24989</v>
      </c>
      <c r="D7809" s="641">
        <v>11.24</v>
      </c>
      <c r="E7809" s="642">
        <v>0</v>
      </c>
    </row>
    <row r="7810" spans="1:5">
      <c r="A7810" s="640">
        <v>100208</v>
      </c>
      <c r="B7810" s="638" t="s">
        <v>25030</v>
      </c>
      <c r="C7810" s="640" t="s">
        <v>24989</v>
      </c>
      <c r="D7810" s="641">
        <v>22.48</v>
      </c>
      <c r="E7810" s="642">
        <v>0</v>
      </c>
    </row>
    <row r="7811" spans="1:5">
      <c r="A7811" s="640">
        <v>100256</v>
      </c>
      <c r="B7811" s="638" t="s">
        <v>25031</v>
      </c>
      <c r="C7811" s="640" t="s">
        <v>25004</v>
      </c>
      <c r="D7811" s="641">
        <v>10.3</v>
      </c>
      <c r="E7811" s="642">
        <v>0</v>
      </c>
    </row>
    <row r="7812" spans="1:5">
      <c r="A7812" s="640">
        <v>100220</v>
      </c>
      <c r="B7812" s="638" t="s">
        <v>25032</v>
      </c>
      <c r="C7812" s="640" t="s">
        <v>24992</v>
      </c>
      <c r="D7812" s="641">
        <v>32.29</v>
      </c>
      <c r="E7812" s="642">
        <v>0</v>
      </c>
    </row>
    <row r="7813" spans="1:5">
      <c r="A7813" s="640">
        <v>100287</v>
      </c>
      <c r="B7813" s="638" t="s">
        <v>25033</v>
      </c>
      <c r="C7813" s="640" t="s">
        <v>25004</v>
      </c>
      <c r="D7813" s="641">
        <v>15.22</v>
      </c>
      <c r="E7813" s="642">
        <v>0</v>
      </c>
    </row>
    <row r="7814" spans="1:5">
      <c r="A7814" s="640">
        <v>100274</v>
      </c>
      <c r="B7814" s="638" t="s">
        <v>25034</v>
      </c>
      <c r="C7814" s="640" t="s">
        <v>24992</v>
      </c>
      <c r="D7814" s="641">
        <v>32.31</v>
      </c>
      <c r="E7814" s="642">
        <v>0</v>
      </c>
    </row>
    <row r="7815" spans="1:5">
      <c r="A7815" s="640">
        <v>100264</v>
      </c>
      <c r="B7815" s="638" t="s">
        <v>25035</v>
      </c>
      <c r="C7815" s="640" t="s">
        <v>24992</v>
      </c>
      <c r="D7815" s="641">
        <v>45.59</v>
      </c>
      <c r="E7815" s="642">
        <v>0</v>
      </c>
    </row>
    <row r="7816" spans="1:5">
      <c r="A7816" s="640">
        <v>100225</v>
      </c>
      <c r="B7816" s="638" t="s">
        <v>25036</v>
      </c>
      <c r="C7816" s="640" t="s">
        <v>25009</v>
      </c>
      <c r="D7816" s="641">
        <v>2.5299999999999998</v>
      </c>
      <c r="E7816" s="642">
        <v>0</v>
      </c>
    </row>
    <row r="7817" spans="1:5">
      <c r="A7817" s="640">
        <v>100266</v>
      </c>
      <c r="B7817" s="638" t="s">
        <v>25037</v>
      </c>
      <c r="C7817" s="640" t="s">
        <v>24989</v>
      </c>
      <c r="D7817" s="641">
        <v>96.89</v>
      </c>
      <c r="E7817" s="642">
        <v>0</v>
      </c>
    </row>
    <row r="7818" spans="1:5">
      <c r="A7818" s="640">
        <v>100257</v>
      </c>
      <c r="B7818" s="638" t="s">
        <v>25038</v>
      </c>
      <c r="C7818" s="640" t="s">
        <v>25004</v>
      </c>
      <c r="D7818" s="641">
        <v>6.18</v>
      </c>
      <c r="E7818" s="642">
        <v>0</v>
      </c>
    </row>
    <row r="7819" spans="1:5">
      <c r="A7819" s="640">
        <v>100197</v>
      </c>
      <c r="B7819" s="638" t="s">
        <v>25039</v>
      </c>
      <c r="C7819" s="640" t="s">
        <v>24994</v>
      </c>
      <c r="D7819" s="641">
        <v>2.2799999999999998</v>
      </c>
      <c r="E7819" s="642">
        <v>0</v>
      </c>
    </row>
    <row r="7820" spans="1:5">
      <c r="A7820" s="640">
        <v>100196</v>
      </c>
      <c r="B7820" s="638" t="s">
        <v>25040</v>
      </c>
      <c r="C7820" s="640" t="s">
        <v>24994</v>
      </c>
      <c r="D7820" s="641">
        <v>1.52</v>
      </c>
      <c r="E7820" s="642">
        <v>0</v>
      </c>
    </row>
    <row r="7821" spans="1:5">
      <c r="A7821" s="640">
        <v>100195</v>
      </c>
      <c r="B7821" s="638" t="s">
        <v>25041</v>
      </c>
      <c r="C7821" s="640" t="s">
        <v>24994</v>
      </c>
      <c r="D7821" s="641">
        <v>0.91</v>
      </c>
      <c r="E7821" s="642">
        <v>0</v>
      </c>
    </row>
    <row r="7822" spans="1:5">
      <c r="A7822" s="640">
        <v>100273</v>
      </c>
      <c r="B7822" s="638" t="s">
        <v>25042</v>
      </c>
      <c r="C7822" s="640" t="s">
        <v>24994</v>
      </c>
      <c r="D7822" s="641">
        <v>3.79</v>
      </c>
      <c r="E7822" s="642">
        <v>0</v>
      </c>
    </row>
    <row r="7823" spans="1:5">
      <c r="A7823" s="640">
        <v>100282</v>
      </c>
      <c r="B7823" s="638" t="s">
        <v>25043</v>
      </c>
      <c r="C7823" s="640" t="s">
        <v>24992</v>
      </c>
      <c r="D7823" s="641">
        <v>181.54</v>
      </c>
      <c r="E7823" s="642">
        <v>0</v>
      </c>
    </row>
    <row r="7824" spans="1:5">
      <c r="A7824" s="640">
        <v>100276</v>
      </c>
      <c r="B7824" s="638" t="s">
        <v>25044</v>
      </c>
      <c r="C7824" s="640" t="s">
        <v>24992</v>
      </c>
      <c r="D7824" s="641">
        <v>38.119999999999997</v>
      </c>
      <c r="E7824" s="642">
        <v>0</v>
      </c>
    </row>
    <row r="7825" spans="1:5">
      <c r="A7825" s="640">
        <v>100275</v>
      </c>
      <c r="B7825" s="638" t="s">
        <v>25045</v>
      </c>
      <c r="C7825" s="640" t="s">
        <v>24992</v>
      </c>
      <c r="D7825" s="641">
        <v>20.89</v>
      </c>
      <c r="E7825" s="642">
        <v>0</v>
      </c>
    </row>
    <row r="7826" spans="1:5">
      <c r="A7826" s="640">
        <v>100254</v>
      </c>
      <c r="B7826" s="638" t="s">
        <v>25046</v>
      </c>
      <c r="C7826" s="640" t="s">
        <v>25004</v>
      </c>
      <c r="D7826" s="641">
        <v>45.66</v>
      </c>
      <c r="E7826" s="642">
        <v>0</v>
      </c>
    </row>
    <row r="7827" spans="1:5">
      <c r="A7827" s="640">
        <v>100250</v>
      </c>
      <c r="B7827" s="638" t="s">
        <v>25047</v>
      </c>
      <c r="C7827" s="640" t="s">
        <v>25004</v>
      </c>
      <c r="D7827" s="641">
        <v>5.15</v>
      </c>
      <c r="E7827" s="642">
        <v>0</v>
      </c>
    </row>
    <row r="7828" spans="1:5">
      <c r="A7828" s="640">
        <v>100251</v>
      </c>
      <c r="B7828" s="638" t="s">
        <v>25048</v>
      </c>
      <c r="C7828" s="640" t="s">
        <v>25004</v>
      </c>
      <c r="D7828" s="641">
        <v>15.22</v>
      </c>
      <c r="E7828" s="642">
        <v>0</v>
      </c>
    </row>
    <row r="7829" spans="1:5">
      <c r="A7829" s="640">
        <v>100252</v>
      </c>
      <c r="B7829" s="638" t="s">
        <v>25049</v>
      </c>
      <c r="C7829" s="640" t="s">
        <v>25004</v>
      </c>
      <c r="D7829" s="641">
        <v>22.83</v>
      </c>
      <c r="E7829" s="642">
        <v>0</v>
      </c>
    </row>
    <row r="7830" spans="1:5">
      <c r="A7830" s="640">
        <v>100253</v>
      </c>
      <c r="B7830" s="638" t="s">
        <v>25050</v>
      </c>
      <c r="C7830" s="640" t="s">
        <v>25004</v>
      </c>
      <c r="D7830" s="641">
        <v>30.44</v>
      </c>
      <c r="E7830" s="642">
        <v>0</v>
      </c>
    </row>
    <row r="7831" spans="1:5">
      <c r="A7831" s="640">
        <v>100249</v>
      </c>
      <c r="B7831" s="638" t="s">
        <v>25051</v>
      </c>
      <c r="C7831" s="640" t="s">
        <v>25004</v>
      </c>
      <c r="D7831" s="641">
        <v>3.09</v>
      </c>
      <c r="E7831" s="642">
        <v>0</v>
      </c>
    </row>
    <row r="7832" spans="1:5">
      <c r="A7832" s="640">
        <v>100244</v>
      </c>
      <c r="B7832" s="638" t="s">
        <v>25052</v>
      </c>
      <c r="C7832" s="640" t="s">
        <v>25004</v>
      </c>
      <c r="D7832" s="641">
        <v>4.63</v>
      </c>
      <c r="E7832" s="642">
        <v>0</v>
      </c>
    </row>
    <row r="7833" spans="1:5">
      <c r="A7833" s="640">
        <v>100245</v>
      </c>
      <c r="B7833" s="638" t="s">
        <v>25053</v>
      </c>
      <c r="C7833" s="640" t="s">
        <v>25004</v>
      </c>
      <c r="D7833" s="641">
        <v>9.27</v>
      </c>
      <c r="E7833" s="642">
        <v>0</v>
      </c>
    </row>
    <row r="7834" spans="1:5">
      <c r="A7834" s="640">
        <v>100243</v>
      </c>
      <c r="B7834" s="638" t="s">
        <v>25054</v>
      </c>
      <c r="C7834" s="640" t="s">
        <v>25004</v>
      </c>
      <c r="D7834" s="641">
        <v>3.7</v>
      </c>
      <c r="E7834" s="642">
        <v>0</v>
      </c>
    </row>
    <row r="7835" spans="1:5">
      <c r="A7835" s="640">
        <v>100239</v>
      </c>
      <c r="B7835" s="638" t="s">
        <v>25055</v>
      </c>
      <c r="C7835" s="640" t="s">
        <v>25004</v>
      </c>
      <c r="D7835" s="641">
        <v>7.72</v>
      </c>
      <c r="E7835" s="642">
        <v>0</v>
      </c>
    </row>
    <row r="7836" spans="1:5">
      <c r="A7836" s="640">
        <v>100238</v>
      </c>
      <c r="B7836" s="638" t="s">
        <v>25056</v>
      </c>
      <c r="C7836" s="640" t="s">
        <v>25004</v>
      </c>
      <c r="D7836" s="641">
        <v>6.18</v>
      </c>
      <c r="E7836" s="642">
        <v>0</v>
      </c>
    </row>
    <row r="7837" spans="1:5">
      <c r="A7837" s="640">
        <v>100241</v>
      </c>
      <c r="B7837" s="638" t="s">
        <v>25057</v>
      </c>
      <c r="C7837" s="640" t="s">
        <v>25004</v>
      </c>
      <c r="D7837" s="641">
        <v>7.72</v>
      </c>
      <c r="E7837" s="642">
        <v>0</v>
      </c>
    </row>
    <row r="7838" spans="1:5">
      <c r="A7838" s="640">
        <v>100242</v>
      </c>
      <c r="B7838" s="638" t="s">
        <v>25058</v>
      </c>
      <c r="C7838" s="640" t="s">
        <v>25004</v>
      </c>
      <c r="D7838" s="641">
        <v>22.83</v>
      </c>
      <c r="E7838" s="642">
        <v>0</v>
      </c>
    </row>
    <row r="7839" spans="1:5">
      <c r="A7839" s="640">
        <v>100240</v>
      </c>
      <c r="B7839" s="638" t="s">
        <v>25059</v>
      </c>
      <c r="C7839" s="640" t="s">
        <v>25004</v>
      </c>
      <c r="D7839" s="641">
        <v>4.63</v>
      </c>
      <c r="E7839" s="642">
        <v>0</v>
      </c>
    </row>
    <row r="7840" spans="1:5">
      <c r="A7840" s="640">
        <v>100237</v>
      </c>
      <c r="B7840" s="638" t="s">
        <v>25060</v>
      </c>
      <c r="C7840" s="640" t="s">
        <v>25004</v>
      </c>
      <c r="D7840" s="641">
        <v>3.86</v>
      </c>
      <c r="E7840" s="642">
        <v>0</v>
      </c>
    </row>
    <row r="7841" spans="1:5">
      <c r="A7841" s="640">
        <v>100236</v>
      </c>
      <c r="B7841" s="638" t="s">
        <v>25061</v>
      </c>
      <c r="C7841" s="640" t="s">
        <v>25004</v>
      </c>
      <c r="D7841" s="641">
        <v>3.22</v>
      </c>
      <c r="E7841" s="642">
        <v>0</v>
      </c>
    </row>
    <row r="7842" spans="1:5">
      <c r="A7842" s="640">
        <v>100248</v>
      </c>
      <c r="B7842" s="638" t="s">
        <v>25062</v>
      </c>
      <c r="C7842" s="640" t="s">
        <v>25004</v>
      </c>
      <c r="D7842" s="641">
        <v>15.22</v>
      </c>
      <c r="E7842" s="642">
        <v>0</v>
      </c>
    </row>
    <row r="7843" spans="1:5">
      <c r="A7843" s="640">
        <v>100247</v>
      </c>
      <c r="B7843" s="638" t="s">
        <v>25063</v>
      </c>
      <c r="C7843" s="640" t="s">
        <v>25004</v>
      </c>
      <c r="D7843" s="641">
        <v>3.86</v>
      </c>
      <c r="E7843" s="642">
        <v>0</v>
      </c>
    </row>
    <row r="7844" spans="1:5">
      <c r="A7844" s="640">
        <v>100246</v>
      </c>
      <c r="B7844" s="638" t="s">
        <v>25064</v>
      </c>
      <c r="C7844" s="640" t="s">
        <v>25004</v>
      </c>
      <c r="D7844" s="641">
        <v>3.09</v>
      </c>
      <c r="E7844" s="642">
        <v>0</v>
      </c>
    </row>
    <row r="7845" spans="1:5">
      <c r="A7845" s="640">
        <v>100255</v>
      </c>
      <c r="B7845" s="638" t="s">
        <v>25065</v>
      </c>
      <c r="C7845" s="640" t="s">
        <v>25004</v>
      </c>
      <c r="D7845" s="641">
        <v>15.45</v>
      </c>
      <c r="E7845" s="642">
        <v>0</v>
      </c>
    </row>
    <row r="7846" spans="1:5">
      <c r="A7846" s="640">
        <v>100263</v>
      </c>
      <c r="B7846" s="638" t="s">
        <v>25066</v>
      </c>
      <c r="C7846" s="640" t="s">
        <v>24994</v>
      </c>
      <c r="D7846" s="641">
        <v>2.5</v>
      </c>
      <c r="E7846" s="642">
        <v>0</v>
      </c>
    </row>
    <row r="7847" spans="1:5">
      <c r="A7847" s="640">
        <v>100260</v>
      </c>
      <c r="B7847" s="638" t="s">
        <v>25067</v>
      </c>
      <c r="C7847" s="640" t="s">
        <v>24994</v>
      </c>
      <c r="D7847" s="641">
        <v>10.029999999999999</v>
      </c>
      <c r="E7847" s="642">
        <v>0</v>
      </c>
    </row>
    <row r="7848" spans="1:5">
      <c r="A7848" s="640">
        <v>100261</v>
      </c>
      <c r="B7848" s="638" t="s">
        <v>25068</v>
      </c>
      <c r="C7848" s="640" t="s">
        <v>24994</v>
      </c>
      <c r="D7848" s="641">
        <v>6.3</v>
      </c>
      <c r="E7848" s="642">
        <v>0</v>
      </c>
    </row>
    <row r="7849" spans="1:5">
      <c r="A7849" s="640">
        <v>100262</v>
      </c>
      <c r="B7849" s="638" t="s">
        <v>25069</v>
      </c>
      <c r="C7849" s="640" t="s">
        <v>24994</v>
      </c>
      <c r="D7849" s="641">
        <v>3.91</v>
      </c>
      <c r="E7849" s="642">
        <v>0</v>
      </c>
    </row>
    <row r="7850" spans="1:5">
      <c r="A7850" s="640">
        <v>100271</v>
      </c>
      <c r="B7850" s="638" t="s">
        <v>25070</v>
      </c>
      <c r="C7850" s="640" t="s">
        <v>24992</v>
      </c>
      <c r="D7850" s="641">
        <v>72.67</v>
      </c>
      <c r="E7850" s="642">
        <v>0</v>
      </c>
    </row>
    <row r="7851" spans="1:5">
      <c r="A7851" s="640">
        <v>100258</v>
      </c>
      <c r="B7851" s="638" t="s">
        <v>25071</v>
      </c>
      <c r="C7851" s="640" t="s">
        <v>25004</v>
      </c>
      <c r="D7851" s="641">
        <v>15.45</v>
      </c>
      <c r="E7851" s="642">
        <v>0</v>
      </c>
    </row>
    <row r="7852" spans="1:5">
      <c r="A7852" s="640">
        <v>100259</v>
      </c>
      <c r="B7852" s="638" t="s">
        <v>25072</v>
      </c>
      <c r="C7852" s="640" t="s">
        <v>25004</v>
      </c>
      <c r="D7852" s="641">
        <v>30.44</v>
      </c>
      <c r="E7852" s="642">
        <v>0</v>
      </c>
    </row>
    <row r="7853" spans="1:5">
      <c r="A7853" s="640">
        <v>100279</v>
      </c>
      <c r="B7853" s="638" t="s">
        <v>25073</v>
      </c>
      <c r="C7853" s="640" t="s">
        <v>10735</v>
      </c>
      <c r="D7853" s="641">
        <v>0.89</v>
      </c>
      <c r="E7853" s="642">
        <v>0</v>
      </c>
    </row>
    <row r="7854" spans="1:5">
      <c r="A7854" s="640">
        <v>100233</v>
      </c>
      <c r="B7854" s="638" t="s">
        <v>25074</v>
      </c>
      <c r="C7854" s="640" t="s">
        <v>10735</v>
      </c>
      <c r="D7854" s="641">
        <v>0.21</v>
      </c>
      <c r="E7854" s="642">
        <v>0</v>
      </c>
    </row>
    <row r="7855" spans="1:5">
      <c r="A7855" s="640">
        <v>100232</v>
      </c>
      <c r="B7855" s="638" t="s">
        <v>25075</v>
      </c>
      <c r="C7855" s="640" t="s">
        <v>10735</v>
      </c>
      <c r="D7855" s="641">
        <v>0.42</v>
      </c>
      <c r="E7855" s="642">
        <v>0</v>
      </c>
    </row>
    <row r="7856" spans="1:5">
      <c r="A7856" s="640">
        <v>100234</v>
      </c>
      <c r="B7856" s="638" t="s">
        <v>25076</v>
      </c>
      <c r="C7856" s="640" t="s">
        <v>10738</v>
      </c>
      <c r="D7856" s="641">
        <v>0.63</v>
      </c>
      <c r="E7856" s="642">
        <v>0</v>
      </c>
    </row>
    <row r="7857" spans="1:5">
      <c r="A7857" s="640">
        <v>100265</v>
      </c>
      <c r="B7857" s="638" t="s">
        <v>25077</v>
      </c>
      <c r="C7857" s="640" t="s">
        <v>10738</v>
      </c>
      <c r="D7857" s="641">
        <v>0.95</v>
      </c>
      <c r="E7857" s="642">
        <v>0</v>
      </c>
    </row>
    <row r="7858" spans="1:5">
      <c r="A7858" s="640">
        <v>100235</v>
      </c>
      <c r="B7858" s="638" t="s">
        <v>25078</v>
      </c>
      <c r="C7858" s="640" t="s">
        <v>15263</v>
      </c>
      <c r="D7858" s="641">
        <v>0.04</v>
      </c>
      <c r="E7858" s="642">
        <v>0</v>
      </c>
    </row>
    <row r="7859" spans="1:5">
      <c r="A7859" s="640">
        <v>100267</v>
      </c>
      <c r="B7859" s="638" t="s">
        <v>25079</v>
      </c>
      <c r="C7859" s="640" t="s">
        <v>10735</v>
      </c>
      <c r="D7859" s="641">
        <v>1.92</v>
      </c>
      <c r="E7859" s="642">
        <v>0</v>
      </c>
    </row>
    <row r="7860" spans="1:5">
      <c r="A7860" s="640">
        <v>100231</v>
      </c>
      <c r="B7860" s="638" t="s">
        <v>25080</v>
      </c>
      <c r="C7860" s="640" t="s">
        <v>11424</v>
      </c>
      <c r="D7860" s="641">
        <v>0.04</v>
      </c>
      <c r="E7860" s="642">
        <v>0</v>
      </c>
    </row>
    <row r="7861" spans="1:5">
      <c r="A7861" s="640">
        <v>100230</v>
      </c>
      <c r="B7861" s="638" t="s">
        <v>25081</v>
      </c>
      <c r="C7861" s="640" t="s">
        <v>11424</v>
      </c>
      <c r="D7861" s="641">
        <v>0.02</v>
      </c>
      <c r="E7861" s="642">
        <v>0</v>
      </c>
    </row>
    <row r="7862" spans="1:5">
      <c r="A7862" s="640">
        <v>100229</v>
      </c>
      <c r="B7862" s="638" t="s">
        <v>25082</v>
      </c>
      <c r="C7862" s="640" t="s">
        <v>11424</v>
      </c>
      <c r="D7862" s="641">
        <v>0.01</v>
      </c>
      <c r="E7862" s="642">
        <v>0</v>
      </c>
    </row>
    <row r="7863" spans="1:5">
      <c r="A7863" s="640">
        <v>100272</v>
      </c>
      <c r="B7863" s="638" t="s">
        <v>25083</v>
      </c>
      <c r="C7863" s="640" t="s">
        <v>10738</v>
      </c>
      <c r="D7863" s="641">
        <v>1.44</v>
      </c>
      <c r="E7863" s="642">
        <v>0</v>
      </c>
    </row>
    <row r="7864" spans="1:5">
      <c r="A7864" s="640">
        <v>100269</v>
      </c>
      <c r="B7864" s="638" t="s">
        <v>25084</v>
      </c>
      <c r="C7864" s="640" t="s">
        <v>10735</v>
      </c>
      <c r="D7864" s="641">
        <v>1.92</v>
      </c>
      <c r="E7864" s="642">
        <v>0</v>
      </c>
    </row>
    <row r="7865" spans="1:5">
      <c r="A7865" s="640">
        <v>100986</v>
      </c>
      <c r="B7865" s="638" t="s">
        <v>44438</v>
      </c>
      <c r="C7865" s="640" t="s">
        <v>11111</v>
      </c>
      <c r="D7865" s="641">
        <v>9.43</v>
      </c>
      <c r="E7865" s="642">
        <v>0</v>
      </c>
    </row>
    <row r="7866" spans="1:5">
      <c r="A7866" s="640">
        <v>101002</v>
      </c>
      <c r="B7866" s="638" t="s">
        <v>44439</v>
      </c>
      <c r="C7866" s="640" t="s">
        <v>11507</v>
      </c>
      <c r="D7866" s="641">
        <v>6.28</v>
      </c>
      <c r="E7866" s="642">
        <v>0</v>
      </c>
    </row>
    <row r="7867" spans="1:5">
      <c r="A7867" s="640">
        <v>100987</v>
      </c>
      <c r="B7867" s="638" t="s">
        <v>44440</v>
      </c>
      <c r="C7867" s="640" t="s">
        <v>11111</v>
      </c>
      <c r="D7867" s="641">
        <v>10.89</v>
      </c>
      <c r="E7867" s="642">
        <v>0</v>
      </c>
    </row>
    <row r="7868" spans="1:5">
      <c r="A7868" s="640">
        <v>101003</v>
      </c>
      <c r="B7868" s="638" t="s">
        <v>44441</v>
      </c>
      <c r="C7868" s="640" t="s">
        <v>11507</v>
      </c>
      <c r="D7868" s="641">
        <v>7.26</v>
      </c>
      <c r="E7868" s="642">
        <v>0</v>
      </c>
    </row>
    <row r="7869" spans="1:5">
      <c r="A7869" s="640">
        <v>100988</v>
      </c>
      <c r="B7869" s="638" t="s">
        <v>44442</v>
      </c>
      <c r="C7869" s="640" t="s">
        <v>11111</v>
      </c>
      <c r="D7869" s="641">
        <v>11.52</v>
      </c>
      <c r="E7869" s="642">
        <v>0</v>
      </c>
    </row>
    <row r="7870" spans="1:5">
      <c r="A7870" s="640">
        <v>101004</v>
      </c>
      <c r="B7870" s="638" t="s">
        <v>44443</v>
      </c>
      <c r="C7870" s="640" t="s">
        <v>11507</v>
      </c>
      <c r="D7870" s="641">
        <v>7.67</v>
      </c>
      <c r="E7870" s="642">
        <v>0</v>
      </c>
    </row>
    <row r="7871" spans="1:5">
      <c r="A7871" s="640">
        <v>100985</v>
      </c>
      <c r="B7871" s="638" t="s">
        <v>44444</v>
      </c>
      <c r="C7871" s="640" t="s">
        <v>11111</v>
      </c>
      <c r="D7871" s="641">
        <v>7.94</v>
      </c>
      <c r="E7871" s="642">
        <v>0</v>
      </c>
    </row>
    <row r="7872" spans="1:5">
      <c r="A7872" s="640">
        <v>101001</v>
      </c>
      <c r="B7872" s="638" t="s">
        <v>44445</v>
      </c>
      <c r="C7872" s="640" t="s">
        <v>11507</v>
      </c>
      <c r="D7872" s="641">
        <v>5.29</v>
      </c>
      <c r="E7872" s="642">
        <v>0</v>
      </c>
    </row>
    <row r="7873" spans="1:5">
      <c r="A7873" s="640">
        <v>101008</v>
      </c>
      <c r="B7873" s="638" t="s">
        <v>44446</v>
      </c>
      <c r="C7873" s="640" t="s">
        <v>11111</v>
      </c>
      <c r="D7873" s="641">
        <v>9.48</v>
      </c>
      <c r="E7873" s="642">
        <v>0.04</v>
      </c>
    </row>
    <row r="7874" spans="1:5">
      <c r="A7874" s="640">
        <v>106708</v>
      </c>
      <c r="B7874" s="638" t="s">
        <v>44447</v>
      </c>
      <c r="C7874" s="640" t="s">
        <v>11111</v>
      </c>
      <c r="D7874" s="641">
        <v>6.58</v>
      </c>
      <c r="E7874" s="642">
        <v>0.06</v>
      </c>
    </row>
    <row r="7875" spans="1:5">
      <c r="A7875" s="640">
        <v>101007</v>
      </c>
      <c r="B7875" s="638" t="s">
        <v>44448</v>
      </c>
      <c r="C7875" s="640" t="s">
        <v>11111</v>
      </c>
      <c r="D7875" s="641">
        <v>11.81</v>
      </c>
      <c r="E7875" s="642">
        <v>0.04</v>
      </c>
    </row>
    <row r="7876" spans="1:5">
      <c r="A7876" s="640">
        <v>100982</v>
      </c>
      <c r="B7876" s="638" t="s">
        <v>44449</v>
      </c>
      <c r="C7876" s="640" t="s">
        <v>11111</v>
      </c>
      <c r="D7876" s="641">
        <v>9.2899999999999991</v>
      </c>
      <c r="E7876" s="642">
        <v>0</v>
      </c>
    </row>
    <row r="7877" spans="1:5">
      <c r="A7877" s="640">
        <v>100998</v>
      </c>
      <c r="B7877" s="638" t="s">
        <v>44450</v>
      </c>
      <c r="C7877" s="640" t="s">
        <v>11507</v>
      </c>
      <c r="D7877" s="641">
        <v>6.19</v>
      </c>
      <c r="E7877" s="642">
        <v>0</v>
      </c>
    </row>
    <row r="7878" spans="1:5">
      <c r="A7878" s="640">
        <v>100983</v>
      </c>
      <c r="B7878" s="638" t="s">
        <v>44451</v>
      </c>
      <c r="C7878" s="640" t="s">
        <v>11111</v>
      </c>
      <c r="D7878" s="641">
        <v>9.33</v>
      </c>
      <c r="E7878" s="642">
        <v>0</v>
      </c>
    </row>
    <row r="7879" spans="1:5">
      <c r="A7879" s="640">
        <v>100999</v>
      </c>
      <c r="B7879" s="638" t="s">
        <v>44452</v>
      </c>
      <c r="C7879" s="640" t="s">
        <v>11507</v>
      </c>
      <c r="D7879" s="641">
        <v>6.22</v>
      </c>
      <c r="E7879" s="642">
        <v>0</v>
      </c>
    </row>
    <row r="7880" spans="1:5">
      <c r="A7880" s="640">
        <v>100984</v>
      </c>
      <c r="B7880" s="638" t="s">
        <v>44453</v>
      </c>
      <c r="C7880" s="640" t="s">
        <v>11111</v>
      </c>
      <c r="D7880" s="641">
        <v>9.1199999999999992</v>
      </c>
      <c r="E7880" s="642">
        <v>0</v>
      </c>
    </row>
    <row r="7881" spans="1:5">
      <c r="A7881" s="640">
        <v>101000</v>
      </c>
      <c r="B7881" s="638" t="s">
        <v>44454</v>
      </c>
      <c r="C7881" s="640" t="s">
        <v>11507</v>
      </c>
      <c r="D7881" s="641">
        <v>6.07</v>
      </c>
      <c r="E7881" s="642">
        <v>0</v>
      </c>
    </row>
    <row r="7882" spans="1:5">
      <c r="A7882" s="640">
        <v>100981</v>
      </c>
      <c r="B7882" s="638" t="s">
        <v>44455</v>
      </c>
      <c r="C7882" s="640" t="s">
        <v>11111</v>
      </c>
      <c r="D7882" s="641">
        <v>9.8000000000000007</v>
      </c>
      <c r="E7882" s="642">
        <v>0</v>
      </c>
    </row>
    <row r="7883" spans="1:5">
      <c r="A7883" s="640">
        <v>100997</v>
      </c>
      <c r="B7883" s="638" t="s">
        <v>44456</v>
      </c>
      <c r="C7883" s="640" t="s">
        <v>11507</v>
      </c>
      <c r="D7883" s="641">
        <v>6.52</v>
      </c>
      <c r="E7883" s="642">
        <v>0</v>
      </c>
    </row>
    <row r="7884" spans="1:5">
      <c r="A7884" s="640">
        <v>101010</v>
      </c>
      <c r="B7884" s="638" t="s">
        <v>44457</v>
      </c>
      <c r="C7884" s="640" t="s">
        <v>11507</v>
      </c>
      <c r="D7884" s="641">
        <v>27.73</v>
      </c>
      <c r="E7884" s="642">
        <v>0.08</v>
      </c>
    </row>
    <row r="7885" spans="1:5">
      <c r="A7885" s="640">
        <v>106721</v>
      </c>
      <c r="B7885" s="638" t="s">
        <v>44458</v>
      </c>
      <c r="C7885" s="640" t="s">
        <v>11507</v>
      </c>
      <c r="D7885" s="641">
        <v>31.41</v>
      </c>
      <c r="E7885" s="642">
        <v>0.19</v>
      </c>
    </row>
    <row r="7886" spans="1:5">
      <c r="A7886" s="640">
        <v>101009</v>
      </c>
      <c r="B7886" s="638" t="s">
        <v>44459</v>
      </c>
      <c r="C7886" s="640" t="s">
        <v>11507</v>
      </c>
      <c r="D7886" s="641">
        <v>43.91</v>
      </c>
      <c r="E7886" s="642">
        <v>0.08</v>
      </c>
    </row>
    <row r="7887" spans="1:5">
      <c r="A7887" s="640">
        <v>106720</v>
      </c>
      <c r="B7887" s="638" t="s">
        <v>44460</v>
      </c>
      <c r="C7887" s="640" t="s">
        <v>11507</v>
      </c>
      <c r="D7887" s="641">
        <v>50.55</v>
      </c>
      <c r="E7887" s="642">
        <v>0.19</v>
      </c>
    </row>
    <row r="7888" spans="1:5">
      <c r="A7888" s="640">
        <v>100978</v>
      </c>
      <c r="B7888" s="638" t="s">
        <v>44461</v>
      </c>
      <c r="C7888" s="640" t="s">
        <v>11111</v>
      </c>
      <c r="D7888" s="641">
        <v>7.13</v>
      </c>
      <c r="E7888" s="642">
        <v>0</v>
      </c>
    </row>
    <row r="7889" spans="1:5">
      <c r="A7889" s="640">
        <v>100994</v>
      </c>
      <c r="B7889" s="638" t="s">
        <v>44462</v>
      </c>
      <c r="C7889" s="640" t="s">
        <v>11507</v>
      </c>
      <c r="D7889" s="641">
        <v>4.74</v>
      </c>
      <c r="E7889" s="642">
        <v>0</v>
      </c>
    </row>
    <row r="7890" spans="1:5">
      <c r="A7890" s="640">
        <v>100974</v>
      </c>
      <c r="B7890" s="638" t="s">
        <v>44463</v>
      </c>
      <c r="C7890" s="640" t="s">
        <v>11111</v>
      </c>
      <c r="D7890" s="641">
        <v>8.16</v>
      </c>
      <c r="E7890" s="642">
        <v>0</v>
      </c>
    </row>
    <row r="7891" spans="1:5">
      <c r="A7891" s="640">
        <v>100990</v>
      </c>
      <c r="B7891" s="638" t="s">
        <v>44464</v>
      </c>
      <c r="C7891" s="640" t="s">
        <v>11507</v>
      </c>
      <c r="D7891" s="641">
        <v>5.44</v>
      </c>
      <c r="E7891" s="642">
        <v>0</v>
      </c>
    </row>
    <row r="7892" spans="1:5">
      <c r="A7892" s="640">
        <v>100979</v>
      </c>
      <c r="B7892" s="638" t="s">
        <v>44465</v>
      </c>
      <c r="C7892" s="640" t="s">
        <v>11111</v>
      </c>
      <c r="D7892" s="641">
        <v>6.86</v>
      </c>
      <c r="E7892" s="642">
        <v>0</v>
      </c>
    </row>
    <row r="7893" spans="1:5">
      <c r="A7893" s="640">
        <v>100995</v>
      </c>
      <c r="B7893" s="638" t="s">
        <v>44466</v>
      </c>
      <c r="C7893" s="640" t="s">
        <v>11507</v>
      </c>
      <c r="D7893" s="641">
        <v>4.5599999999999996</v>
      </c>
      <c r="E7893" s="642">
        <v>0</v>
      </c>
    </row>
    <row r="7894" spans="1:5">
      <c r="A7894" s="640">
        <v>100975</v>
      </c>
      <c r="B7894" s="638" t="s">
        <v>44467</v>
      </c>
      <c r="C7894" s="640" t="s">
        <v>11111</v>
      </c>
      <c r="D7894" s="641">
        <v>8.16</v>
      </c>
      <c r="E7894" s="642">
        <v>0</v>
      </c>
    </row>
    <row r="7895" spans="1:5">
      <c r="A7895" s="640">
        <v>100991</v>
      </c>
      <c r="B7895" s="638" t="s">
        <v>44468</v>
      </c>
      <c r="C7895" s="640" t="s">
        <v>11507</v>
      </c>
      <c r="D7895" s="641">
        <v>5.43</v>
      </c>
      <c r="E7895" s="642">
        <v>0</v>
      </c>
    </row>
    <row r="7896" spans="1:5">
      <c r="A7896" s="640">
        <v>100980</v>
      </c>
      <c r="B7896" s="638" t="s">
        <v>44469</v>
      </c>
      <c r="C7896" s="640" t="s">
        <v>11111</v>
      </c>
      <c r="D7896" s="641">
        <v>6.47</v>
      </c>
      <c r="E7896" s="642">
        <v>0</v>
      </c>
    </row>
    <row r="7897" spans="1:5">
      <c r="A7897" s="640">
        <v>100996</v>
      </c>
      <c r="B7897" s="638" t="s">
        <v>44470</v>
      </c>
      <c r="C7897" s="640" t="s">
        <v>11507</v>
      </c>
      <c r="D7897" s="641">
        <v>4.3</v>
      </c>
      <c r="E7897" s="642">
        <v>0</v>
      </c>
    </row>
    <row r="7898" spans="1:5">
      <c r="A7898" s="640">
        <v>100976</v>
      </c>
      <c r="B7898" s="638" t="s">
        <v>44471</v>
      </c>
      <c r="C7898" s="640" t="s">
        <v>11111</v>
      </c>
      <c r="D7898" s="641">
        <v>7.91</v>
      </c>
      <c r="E7898" s="642">
        <v>0</v>
      </c>
    </row>
    <row r="7899" spans="1:5">
      <c r="A7899" s="640">
        <v>100992</v>
      </c>
      <c r="B7899" s="638" t="s">
        <v>44472</v>
      </c>
      <c r="C7899" s="640" t="s">
        <v>11507</v>
      </c>
      <c r="D7899" s="641">
        <v>5.26</v>
      </c>
      <c r="E7899" s="642">
        <v>0</v>
      </c>
    </row>
    <row r="7900" spans="1:5">
      <c r="A7900" s="640">
        <v>100977</v>
      </c>
      <c r="B7900" s="638" t="s">
        <v>44473</v>
      </c>
      <c r="C7900" s="640" t="s">
        <v>11111</v>
      </c>
      <c r="D7900" s="641">
        <v>8.0299999999999994</v>
      </c>
      <c r="E7900" s="642">
        <v>0</v>
      </c>
    </row>
    <row r="7901" spans="1:5">
      <c r="A7901" s="640">
        <v>100993</v>
      </c>
      <c r="B7901" s="638" t="s">
        <v>44474</v>
      </c>
      <c r="C7901" s="640" t="s">
        <v>11507</v>
      </c>
      <c r="D7901" s="641">
        <v>5.35</v>
      </c>
      <c r="E7901" s="642">
        <v>0</v>
      </c>
    </row>
    <row r="7902" spans="1:5">
      <c r="A7902" s="640">
        <v>100973</v>
      </c>
      <c r="B7902" s="638" t="s">
        <v>44475</v>
      </c>
      <c r="C7902" s="640" t="s">
        <v>11111</v>
      </c>
      <c r="D7902" s="641">
        <v>8.6999999999999993</v>
      </c>
      <c r="E7902" s="642">
        <v>0</v>
      </c>
    </row>
    <row r="7903" spans="1:5">
      <c r="A7903" s="640">
        <v>100989</v>
      </c>
      <c r="B7903" s="638" t="s">
        <v>44476</v>
      </c>
      <c r="C7903" s="640" t="s">
        <v>11507</v>
      </c>
      <c r="D7903" s="641">
        <v>5.78</v>
      </c>
      <c r="E7903" s="642">
        <v>0</v>
      </c>
    </row>
    <row r="7904" spans="1:5">
      <c r="A7904" s="640">
        <v>101467</v>
      </c>
      <c r="B7904" s="638" t="s">
        <v>44477</v>
      </c>
      <c r="C7904" s="640" t="s">
        <v>11507</v>
      </c>
      <c r="D7904" s="641">
        <v>20.71</v>
      </c>
      <c r="E7904" s="642">
        <v>0.06</v>
      </c>
    </row>
    <row r="7905" spans="1:5">
      <c r="A7905" s="640">
        <v>106729</v>
      </c>
      <c r="B7905" s="638" t="s">
        <v>44478</v>
      </c>
      <c r="C7905" s="640" t="s">
        <v>11507</v>
      </c>
      <c r="D7905" s="641">
        <v>21.89</v>
      </c>
      <c r="E7905" s="642">
        <v>0.16</v>
      </c>
    </row>
    <row r="7906" spans="1:5">
      <c r="A7906" s="640">
        <v>101468</v>
      </c>
      <c r="B7906" s="638" t="s">
        <v>44479</v>
      </c>
      <c r="C7906" s="640" t="s">
        <v>11507</v>
      </c>
      <c r="D7906" s="641">
        <v>18.850000000000001</v>
      </c>
      <c r="E7906" s="642">
        <v>0.06</v>
      </c>
    </row>
    <row r="7907" spans="1:5">
      <c r="A7907" s="640">
        <v>106730</v>
      </c>
      <c r="B7907" s="638" t="s">
        <v>44480</v>
      </c>
      <c r="C7907" s="640" t="s">
        <v>11507</v>
      </c>
      <c r="D7907" s="641">
        <v>19.399999999999999</v>
      </c>
      <c r="E7907" s="642">
        <v>0.16</v>
      </c>
    </row>
    <row r="7908" spans="1:5">
      <c r="A7908" s="640">
        <v>101014</v>
      </c>
      <c r="B7908" s="638" t="s">
        <v>44481</v>
      </c>
      <c r="C7908" s="640" t="s">
        <v>11507</v>
      </c>
      <c r="D7908" s="641">
        <v>48.05</v>
      </c>
      <c r="E7908" s="642">
        <v>0.06</v>
      </c>
    </row>
    <row r="7909" spans="1:5">
      <c r="A7909" s="640">
        <v>106723</v>
      </c>
      <c r="B7909" s="638" t="s">
        <v>44482</v>
      </c>
      <c r="C7909" s="640" t="s">
        <v>11507</v>
      </c>
      <c r="D7909" s="641">
        <v>53.57</v>
      </c>
      <c r="E7909" s="642">
        <v>0.16</v>
      </c>
    </row>
    <row r="7910" spans="1:5">
      <c r="A7910" s="640">
        <v>101015</v>
      </c>
      <c r="B7910" s="638" t="s">
        <v>44483</v>
      </c>
      <c r="C7910" s="640" t="s">
        <v>11507</v>
      </c>
      <c r="D7910" s="641">
        <v>39.380000000000003</v>
      </c>
      <c r="E7910" s="642">
        <v>7.0000000000000007E-2</v>
      </c>
    </row>
    <row r="7911" spans="1:5">
      <c r="A7911" s="640">
        <v>106724</v>
      </c>
      <c r="B7911" s="638" t="s">
        <v>44484</v>
      </c>
      <c r="C7911" s="640" t="s">
        <v>11507</v>
      </c>
      <c r="D7911" s="641">
        <v>43.62</v>
      </c>
      <c r="E7911" s="642">
        <v>0.16</v>
      </c>
    </row>
    <row r="7912" spans="1:5">
      <c r="A7912" s="640">
        <v>101463</v>
      </c>
      <c r="B7912" s="638" t="s">
        <v>44485</v>
      </c>
      <c r="C7912" s="640" t="s">
        <v>11507</v>
      </c>
      <c r="D7912" s="641">
        <v>52.64</v>
      </c>
      <c r="E7912" s="642">
        <v>7.0000000000000007E-2</v>
      </c>
    </row>
    <row r="7913" spans="1:5">
      <c r="A7913" s="640">
        <v>106725</v>
      </c>
      <c r="B7913" s="638" t="s">
        <v>44486</v>
      </c>
      <c r="C7913" s="640" t="s">
        <v>11507</v>
      </c>
      <c r="D7913" s="641">
        <v>58.82</v>
      </c>
      <c r="E7913" s="642">
        <v>0.16</v>
      </c>
    </row>
    <row r="7914" spans="1:5">
      <c r="A7914" s="640">
        <v>101464</v>
      </c>
      <c r="B7914" s="638" t="s">
        <v>44487</v>
      </c>
      <c r="C7914" s="640" t="s">
        <v>11507</v>
      </c>
      <c r="D7914" s="641">
        <v>40.33</v>
      </c>
      <c r="E7914" s="642">
        <v>7.0000000000000007E-2</v>
      </c>
    </row>
    <row r="7915" spans="1:5">
      <c r="A7915" s="640">
        <v>106726</v>
      </c>
      <c r="B7915" s="638" t="s">
        <v>44488</v>
      </c>
      <c r="C7915" s="640" t="s">
        <v>11507</v>
      </c>
      <c r="D7915" s="641">
        <v>44.77</v>
      </c>
      <c r="E7915" s="642">
        <v>0.16</v>
      </c>
    </row>
    <row r="7916" spans="1:5">
      <c r="A7916" s="640">
        <v>101465</v>
      </c>
      <c r="B7916" s="638" t="s">
        <v>44489</v>
      </c>
      <c r="C7916" s="640" t="s">
        <v>11507</v>
      </c>
      <c r="D7916" s="641">
        <v>30.69</v>
      </c>
      <c r="E7916" s="642">
        <v>0.06</v>
      </c>
    </row>
    <row r="7917" spans="1:5">
      <c r="A7917" s="640">
        <v>106727</v>
      </c>
      <c r="B7917" s="638" t="s">
        <v>44490</v>
      </c>
      <c r="C7917" s="640" t="s">
        <v>11507</v>
      </c>
      <c r="D7917" s="641">
        <v>33.46</v>
      </c>
      <c r="E7917" s="642">
        <v>0.16</v>
      </c>
    </row>
    <row r="7918" spans="1:5">
      <c r="A7918" s="640">
        <v>101466</v>
      </c>
      <c r="B7918" s="638" t="s">
        <v>44491</v>
      </c>
      <c r="C7918" s="640" t="s">
        <v>11507</v>
      </c>
      <c r="D7918" s="641">
        <v>24.87</v>
      </c>
      <c r="E7918" s="642">
        <v>0.06</v>
      </c>
    </row>
    <row r="7919" spans="1:5">
      <c r="A7919" s="640">
        <v>106728</v>
      </c>
      <c r="B7919" s="638" t="s">
        <v>44492</v>
      </c>
      <c r="C7919" s="640" t="s">
        <v>11507</v>
      </c>
      <c r="D7919" s="641">
        <v>26.89</v>
      </c>
      <c r="E7919" s="642">
        <v>0.16</v>
      </c>
    </row>
    <row r="7920" spans="1:5">
      <c r="A7920" s="640">
        <v>101013</v>
      </c>
      <c r="B7920" s="638" t="s">
        <v>44493</v>
      </c>
      <c r="C7920" s="640" t="s">
        <v>11507</v>
      </c>
      <c r="D7920" s="641">
        <v>52.52</v>
      </c>
      <c r="E7920" s="642">
        <v>0.06</v>
      </c>
    </row>
    <row r="7921" spans="1:5">
      <c r="A7921" s="640">
        <v>106722</v>
      </c>
      <c r="B7921" s="638" t="s">
        <v>44494</v>
      </c>
      <c r="C7921" s="640" t="s">
        <v>11507</v>
      </c>
      <c r="D7921" s="641">
        <v>58.82</v>
      </c>
      <c r="E7921" s="642">
        <v>0.16</v>
      </c>
    </row>
    <row r="7922" spans="1:5">
      <c r="A7922" s="640">
        <v>101477</v>
      </c>
      <c r="B7922" s="638" t="s">
        <v>44495</v>
      </c>
      <c r="C7922" s="640" t="s">
        <v>11507</v>
      </c>
      <c r="D7922" s="641">
        <v>14.86</v>
      </c>
      <c r="E7922" s="642">
        <v>0.06</v>
      </c>
    </row>
    <row r="7923" spans="1:5">
      <c r="A7923" s="640">
        <v>106742</v>
      </c>
      <c r="B7923" s="638" t="s">
        <v>44496</v>
      </c>
      <c r="C7923" s="640" t="s">
        <v>11507</v>
      </c>
      <c r="D7923" s="641">
        <v>15.51</v>
      </c>
      <c r="E7923" s="642">
        <v>0.16</v>
      </c>
    </row>
    <row r="7924" spans="1:5">
      <c r="A7924" s="640">
        <v>101478</v>
      </c>
      <c r="B7924" s="638" t="s">
        <v>44497</v>
      </c>
      <c r="C7924" s="640" t="s">
        <v>11507</v>
      </c>
      <c r="D7924" s="641">
        <v>12.53</v>
      </c>
      <c r="E7924" s="642">
        <v>0.06</v>
      </c>
    </row>
    <row r="7925" spans="1:5">
      <c r="A7925" s="640">
        <v>106743</v>
      </c>
      <c r="B7925" s="638" t="s">
        <v>44498</v>
      </c>
      <c r="C7925" s="640" t="s">
        <v>11507</v>
      </c>
      <c r="D7925" s="641">
        <v>12.43</v>
      </c>
      <c r="E7925" s="642">
        <v>0.16</v>
      </c>
    </row>
    <row r="7926" spans="1:5">
      <c r="A7926" s="640">
        <v>101017</v>
      </c>
      <c r="B7926" s="638" t="s">
        <v>44499</v>
      </c>
      <c r="C7926" s="640" t="s">
        <v>11507</v>
      </c>
      <c r="D7926" s="641">
        <v>34.51</v>
      </c>
      <c r="E7926" s="642">
        <v>0.06</v>
      </c>
    </row>
    <row r="7927" spans="1:5">
      <c r="A7927" s="640">
        <v>106732</v>
      </c>
      <c r="B7927" s="638" t="s">
        <v>44500</v>
      </c>
      <c r="C7927" s="640" t="s">
        <v>11507</v>
      </c>
      <c r="D7927" s="641">
        <v>38</v>
      </c>
      <c r="E7927" s="642">
        <v>0.16</v>
      </c>
    </row>
    <row r="7928" spans="1:5">
      <c r="A7928" s="640">
        <v>101018</v>
      </c>
      <c r="B7928" s="638" t="s">
        <v>44501</v>
      </c>
      <c r="C7928" s="640" t="s">
        <v>11507</v>
      </c>
      <c r="D7928" s="641">
        <v>28.25</v>
      </c>
      <c r="E7928" s="642">
        <v>0.06</v>
      </c>
    </row>
    <row r="7929" spans="1:5">
      <c r="A7929" s="640">
        <v>106733</v>
      </c>
      <c r="B7929" s="638" t="s">
        <v>44502</v>
      </c>
      <c r="C7929" s="640" t="s">
        <v>11507</v>
      </c>
      <c r="D7929" s="641">
        <v>30.71</v>
      </c>
      <c r="E7929" s="642">
        <v>0.16</v>
      </c>
    </row>
    <row r="7930" spans="1:5">
      <c r="A7930" s="640">
        <v>101469</v>
      </c>
      <c r="B7930" s="638" t="s">
        <v>44503</v>
      </c>
      <c r="C7930" s="640" t="s">
        <v>11507</v>
      </c>
      <c r="D7930" s="641">
        <v>43.01</v>
      </c>
      <c r="E7930" s="642">
        <v>0.06</v>
      </c>
    </row>
    <row r="7931" spans="1:5">
      <c r="A7931" s="640">
        <v>106734</v>
      </c>
      <c r="B7931" s="638" t="s">
        <v>44504</v>
      </c>
      <c r="C7931" s="640" t="s">
        <v>11507</v>
      </c>
      <c r="D7931" s="641">
        <v>47.84</v>
      </c>
      <c r="E7931" s="642">
        <v>0.16</v>
      </c>
    </row>
    <row r="7932" spans="1:5">
      <c r="A7932" s="640">
        <v>101470</v>
      </c>
      <c r="B7932" s="638" t="s">
        <v>44505</v>
      </c>
      <c r="C7932" s="640" t="s">
        <v>11507</v>
      </c>
      <c r="D7932" s="641">
        <v>34.03</v>
      </c>
      <c r="E7932" s="642">
        <v>0.06</v>
      </c>
    </row>
    <row r="7933" spans="1:5">
      <c r="A7933" s="640">
        <v>106735</v>
      </c>
      <c r="B7933" s="638" t="s">
        <v>44506</v>
      </c>
      <c r="C7933" s="640" t="s">
        <v>11507</v>
      </c>
      <c r="D7933" s="641">
        <v>37.44</v>
      </c>
      <c r="E7933" s="642">
        <v>0.16</v>
      </c>
    </row>
    <row r="7934" spans="1:5">
      <c r="A7934" s="640">
        <v>101471</v>
      </c>
      <c r="B7934" s="638" t="s">
        <v>44507</v>
      </c>
      <c r="C7934" s="640" t="s">
        <v>11507</v>
      </c>
      <c r="D7934" s="641">
        <v>29.11</v>
      </c>
      <c r="E7934" s="642">
        <v>0.06</v>
      </c>
    </row>
    <row r="7935" spans="1:5">
      <c r="A7935" s="640">
        <v>106736</v>
      </c>
      <c r="B7935" s="638" t="s">
        <v>44508</v>
      </c>
      <c r="C7935" s="640" t="s">
        <v>11507</v>
      </c>
      <c r="D7935" s="641">
        <v>31.67</v>
      </c>
      <c r="E7935" s="642">
        <v>0.16</v>
      </c>
    </row>
    <row r="7936" spans="1:5">
      <c r="A7936" s="640">
        <v>101472</v>
      </c>
      <c r="B7936" s="638" t="s">
        <v>44509</v>
      </c>
      <c r="C7936" s="640" t="s">
        <v>11507</v>
      </c>
      <c r="D7936" s="641">
        <v>22.54</v>
      </c>
      <c r="E7936" s="642">
        <v>0.06</v>
      </c>
    </row>
    <row r="7937" spans="1:5">
      <c r="A7937" s="640">
        <v>106737</v>
      </c>
      <c r="B7937" s="638" t="s">
        <v>44510</v>
      </c>
      <c r="C7937" s="640" t="s">
        <v>11507</v>
      </c>
      <c r="D7937" s="641">
        <v>24.12</v>
      </c>
      <c r="E7937" s="642">
        <v>0.16</v>
      </c>
    </row>
    <row r="7938" spans="1:5">
      <c r="A7938" s="640">
        <v>101473</v>
      </c>
      <c r="B7938" s="638" t="s">
        <v>44511</v>
      </c>
      <c r="C7938" s="640" t="s">
        <v>11507</v>
      </c>
      <c r="D7938" s="641">
        <v>32.65</v>
      </c>
      <c r="E7938" s="642">
        <v>0.06</v>
      </c>
    </row>
    <row r="7939" spans="1:5">
      <c r="A7939" s="640">
        <v>106738</v>
      </c>
      <c r="B7939" s="638" t="s">
        <v>44512</v>
      </c>
      <c r="C7939" s="640" t="s">
        <v>11507</v>
      </c>
      <c r="D7939" s="641">
        <v>35.4</v>
      </c>
      <c r="E7939" s="642">
        <v>0.16</v>
      </c>
    </row>
    <row r="7940" spans="1:5">
      <c r="A7940" s="640">
        <v>101474</v>
      </c>
      <c r="B7940" s="638" t="s">
        <v>44513</v>
      </c>
      <c r="C7940" s="640" t="s">
        <v>11507</v>
      </c>
      <c r="D7940" s="641">
        <v>23.22</v>
      </c>
      <c r="E7940" s="642">
        <v>0.06</v>
      </c>
    </row>
    <row r="7941" spans="1:5">
      <c r="A7941" s="640">
        <v>106739</v>
      </c>
      <c r="B7941" s="638" t="s">
        <v>44514</v>
      </c>
      <c r="C7941" s="640" t="s">
        <v>11507</v>
      </c>
      <c r="D7941" s="641">
        <v>24.73</v>
      </c>
      <c r="E7941" s="642">
        <v>0.16</v>
      </c>
    </row>
    <row r="7942" spans="1:5">
      <c r="A7942" s="640">
        <v>101475</v>
      </c>
      <c r="B7942" s="638" t="s">
        <v>44515</v>
      </c>
      <c r="C7942" s="640" t="s">
        <v>11507</v>
      </c>
      <c r="D7942" s="641">
        <v>20.43</v>
      </c>
      <c r="E7942" s="642">
        <v>0.06</v>
      </c>
    </row>
    <row r="7943" spans="1:5">
      <c r="A7943" s="640">
        <v>106740</v>
      </c>
      <c r="B7943" s="638" t="s">
        <v>44516</v>
      </c>
      <c r="C7943" s="640" t="s">
        <v>11507</v>
      </c>
      <c r="D7943" s="641">
        <v>21.01</v>
      </c>
      <c r="E7943" s="642">
        <v>0.16</v>
      </c>
    </row>
    <row r="7944" spans="1:5">
      <c r="A7944" s="640">
        <v>101476</v>
      </c>
      <c r="B7944" s="638" t="s">
        <v>44517</v>
      </c>
      <c r="C7944" s="640" t="s">
        <v>11507</v>
      </c>
      <c r="D7944" s="641">
        <v>18.100000000000001</v>
      </c>
      <c r="E7944" s="642">
        <v>0.06</v>
      </c>
    </row>
    <row r="7945" spans="1:5">
      <c r="A7945" s="640">
        <v>106741</v>
      </c>
      <c r="B7945" s="638" t="s">
        <v>44518</v>
      </c>
      <c r="C7945" s="640" t="s">
        <v>11507</v>
      </c>
      <c r="D7945" s="641">
        <v>17.86</v>
      </c>
      <c r="E7945" s="642">
        <v>0.16</v>
      </c>
    </row>
    <row r="7946" spans="1:5">
      <c r="A7946" s="640">
        <v>101016</v>
      </c>
      <c r="B7946" s="638" t="s">
        <v>44519</v>
      </c>
      <c r="C7946" s="640" t="s">
        <v>11507</v>
      </c>
      <c r="D7946" s="641">
        <v>45.67</v>
      </c>
      <c r="E7946" s="642">
        <v>0.06</v>
      </c>
    </row>
    <row r="7947" spans="1:5">
      <c r="A7947" s="640">
        <v>106731</v>
      </c>
      <c r="B7947" s="638" t="s">
        <v>44520</v>
      </c>
      <c r="C7947" s="640" t="s">
        <v>11507</v>
      </c>
      <c r="D7947" s="641">
        <v>50.9</v>
      </c>
      <c r="E7947" s="642">
        <v>0.16</v>
      </c>
    </row>
    <row r="7948" spans="1:5">
      <c r="A7948" s="640">
        <v>101487</v>
      </c>
      <c r="B7948" s="638" t="s">
        <v>44521</v>
      </c>
      <c r="C7948" s="640" t="s">
        <v>11507</v>
      </c>
      <c r="D7948" s="641">
        <v>112.01</v>
      </c>
      <c r="E7948" s="642">
        <v>7.0000000000000007E-2</v>
      </c>
    </row>
    <row r="7949" spans="1:5">
      <c r="A7949" s="640">
        <v>106754</v>
      </c>
      <c r="B7949" s="638" t="s">
        <v>44522</v>
      </c>
      <c r="C7949" s="640" t="s">
        <v>11507</v>
      </c>
      <c r="D7949" s="641">
        <v>114.68</v>
      </c>
      <c r="E7949" s="642">
        <v>0.16</v>
      </c>
    </row>
    <row r="7950" spans="1:5">
      <c r="A7950" s="640">
        <v>101488</v>
      </c>
      <c r="B7950" s="638" t="s">
        <v>44523</v>
      </c>
      <c r="C7950" s="640" t="s">
        <v>11507</v>
      </c>
      <c r="D7950" s="641">
        <v>96.38</v>
      </c>
      <c r="E7950" s="642">
        <v>7.0000000000000007E-2</v>
      </c>
    </row>
    <row r="7951" spans="1:5">
      <c r="A7951" s="640">
        <v>106755</v>
      </c>
      <c r="B7951" s="638" t="s">
        <v>44524</v>
      </c>
      <c r="C7951" s="640" t="s">
        <v>11507</v>
      </c>
      <c r="D7951" s="641">
        <v>94.45</v>
      </c>
      <c r="E7951" s="642">
        <v>0.16</v>
      </c>
    </row>
    <row r="7952" spans="1:5">
      <c r="A7952" s="640">
        <v>101480</v>
      </c>
      <c r="B7952" s="638" t="s">
        <v>44525</v>
      </c>
      <c r="C7952" s="640" t="s">
        <v>11507</v>
      </c>
      <c r="D7952" s="641">
        <v>77.36</v>
      </c>
      <c r="E7952" s="642">
        <v>7.0000000000000007E-2</v>
      </c>
    </row>
    <row r="7953" spans="1:5">
      <c r="A7953" s="640">
        <v>106747</v>
      </c>
      <c r="B7953" s="638" t="s">
        <v>44526</v>
      </c>
      <c r="C7953" s="640" t="s">
        <v>11507</v>
      </c>
      <c r="D7953" s="641">
        <v>87.63</v>
      </c>
      <c r="E7953" s="642">
        <v>0.16</v>
      </c>
    </row>
    <row r="7954" spans="1:5">
      <c r="A7954" s="640">
        <v>101481</v>
      </c>
      <c r="B7954" s="638" t="s">
        <v>44527</v>
      </c>
      <c r="C7954" s="640" t="s">
        <v>11507</v>
      </c>
      <c r="D7954" s="641">
        <v>55.72</v>
      </c>
      <c r="E7954" s="642">
        <v>7.0000000000000007E-2</v>
      </c>
    </row>
    <row r="7955" spans="1:5">
      <c r="A7955" s="640">
        <v>106748</v>
      </c>
      <c r="B7955" s="638" t="s">
        <v>44528</v>
      </c>
      <c r="C7955" s="640" t="s">
        <v>11507</v>
      </c>
      <c r="D7955" s="641">
        <v>62.58</v>
      </c>
      <c r="E7955" s="642">
        <v>0.16</v>
      </c>
    </row>
    <row r="7956" spans="1:5">
      <c r="A7956" s="640">
        <v>101482</v>
      </c>
      <c r="B7956" s="638" t="s">
        <v>44529</v>
      </c>
      <c r="C7956" s="640" t="s">
        <v>11507</v>
      </c>
      <c r="D7956" s="641">
        <v>41.5</v>
      </c>
      <c r="E7956" s="642">
        <v>0.06</v>
      </c>
    </row>
    <row r="7957" spans="1:5">
      <c r="A7957" s="640">
        <v>106749</v>
      </c>
      <c r="B7957" s="638" t="s">
        <v>44530</v>
      </c>
      <c r="C7957" s="640" t="s">
        <v>11507</v>
      </c>
      <c r="D7957" s="641">
        <v>46.03</v>
      </c>
      <c r="E7957" s="642">
        <v>0.16</v>
      </c>
    </row>
    <row r="7958" spans="1:5">
      <c r="A7958" s="640">
        <v>101483</v>
      </c>
      <c r="B7958" s="638" t="s">
        <v>44531</v>
      </c>
      <c r="C7958" s="640" t="s">
        <v>11507</v>
      </c>
      <c r="D7958" s="641">
        <v>43.08</v>
      </c>
      <c r="E7958" s="642">
        <v>7.0000000000000007E-2</v>
      </c>
    </row>
    <row r="7959" spans="1:5">
      <c r="A7959" s="640">
        <v>106750</v>
      </c>
      <c r="B7959" s="638" t="s">
        <v>44532</v>
      </c>
      <c r="C7959" s="640" t="s">
        <v>11507</v>
      </c>
      <c r="D7959" s="641">
        <v>47.92</v>
      </c>
      <c r="E7959" s="642">
        <v>0.16</v>
      </c>
    </row>
    <row r="7960" spans="1:5">
      <c r="A7960" s="640">
        <v>101484</v>
      </c>
      <c r="B7960" s="638" t="s">
        <v>44533</v>
      </c>
      <c r="C7960" s="640" t="s">
        <v>11507</v>
      </c>
      <c r="D7960" s="641">
        <v>224.54</v>
      </c>
      <c r="E7960" s="642">
        <v>7.0000000000000007E-2</v>
      </c>
    </row>
    <row r="7961" spans="1:5">
      <c r="A7961" s="640">
        <v>106751</v>
      </c>
      <c r="B7961" s="638" t="s">
        <v>44534</v>
      </c>
      <c r="C7961" s="640" t="s">
        <v>11507</v>
      </c>
      <c r="D7961" s="641">
        <v>250.63</v>
      </c>
      <c r="E7961" s="642">
        <v>0.16</v>
      </c>
    </row>
    <row r="7962" spans="1:5">
      <c r="A7962" s="640">
        <v>101485</v>
      </c>
      <c r="B7962" s="638" t="s">
        <v>44535</v>
      </c>
      <c r="C7962" s="640" t="s">
        <v>11507</v>
      </c>
      <c r="D7962" s="641">
        <v>171.4</v>
      </c>
      <c r="E7962" s="642">
        <v>7.0000000000000007E-2</v>
      </c>
    </row>
    <row r="7963" spans="1:5">
      <c r="A7963" s="640">
        <v>106752</v>
      </c>
      <c r="B7963" s="638" t="s">
        <v>44536</v>
      </c>
      <c r="C7963" s="640" t="s">
        <v>11507</v>
      </c>
      <c r="D7963" s="641">
        <v>184.79</v>
      </c>
      <c r="E7963" s="642">
        <v>0.16</v>
      </c>
    </row>
    <row r="7964" spans="1:5">
      <c r="A7964" s="640">
        <v>101486</v>
      </c>
      <c r="B7964" s="638" t="s">
        <v>44537</v>
      </c>
      <c r="C7964" s="640" t="s">
        <v>11507</v>
      </c>
      <c r="D7964" s="641">
        <v>153.01</v>
      </c>
      <c r="E7964" s="642">
        <v>7.0000000000000007E-2</v>
      </c>
    </row>
    <row r="7965" spans="1:5">
      <c r="A7965" s="640">
        <v>106753</v>
      </c>
      <c r="B7965" s="638" t="s">
        <v>44538</v>
      </c>
      <c r="C7965" s="640" t="s">
        <v>11507</v>
      </c>
      <c r="D7965" s="641">
        <v>155.85</v>
      </c>
      <c r="E7965" s="642">
        <v>0.16</v>
      </c>
    </row>
    <row r="7966" spans="1:5">
      <c r="A7966" s="640">
        <v>101006</v>
      </c>
      <c r="B7966" s="638" t="s">
        <v>44539</v>
      </c>
      <c r="C7966" s="640" t="s">
        <v>11111</v>
      </c>
      <c r="D7966" s="641">
        <v>24.07</v>
      </c>
      <c r="E7966" s="642">
        <v>0.04</v>
      </c>
    </row>
    <row r="7967" spans="1:5">
      <c r="A7967" s="640">
        <v>106707</v>
      </c>
      <c r="B7967" s="638" t="s">
        <v>44540</v>
      </c>
      <c r="C7967" s="640" t="s">
        <v>11111</v>
      </c>
      <c r="D7967" s="641">
        <v>19.260000000000002</v>
      </c>
      <c r="E7967" s="642">
        <v>0.06</v>
      </c>
    </row>
    <row r="7968" spans="1:5">
      <c r="A7968" s="640">
        <v>101005</v>
      </c>
      <c r="B7968" s="638" t="s">
        <v>44541</v>
      </c>
      <c r="C7968" s="640" t="s">
        <v>11111</v>
      </c>
      <c r="D7968" s="641">
        <v>24.63</v>
      </c>
      <c r="E7968" s="642">
        <v>0.05</v>
      </c>
    </row>
    <row r="7969" spans="1:5">
      <c r="A7969" s="640">
        <v>106757</v>
      </c>
      <c r="B7969" s="638" t="s">
        <v>44542</v>
      </c>
      <c r="C7969" s="640" t="s">
        <v>11507</v>
      </c>
      <c r="D7969" s="641">
        <v>100.04</v>
      </c>
      <c r="E7969" s="642">
        <v>0</v>
      </c>
    </row>
    <row r="7970" spans="1:5">
      <c r="A7970" s="640">
        <v>106713</v>
      </c>
      <c r="B7970" s="638" t="s">
        <v>44543</v>
      </c>
      <c r="C7970" s="640" t="s">
        <v>11507</v>
      </c>
      <c r="D7970" s="641">
        <v>80.72</v>
      </c>
      <c r="E7970" s="642">
        <v>0</v>
      </c>
    </row>
    <row r="7971" spans="1:5">
      <c r="A7971" s="640">
        <v>106758</v>
      </c>
      <c r="B7971" s="638" t="s">
        <v>44544</v>
      </c>
      <c r="C7971" s="640" t="s">
        <v>11507</v>
      </c>
      <c r="D7971" s="641">
        <v>72.239999999999995</v>
      </c>
      <c r="E7971" s="642">
        <v>0</v>
      </c>
    </row>
    <row r="7972" spans="1:5">
      <c r="A7972" s="640">
        <v>106714</v>
      </c>
      <c r="B7972" s="638" t="s">
        <v>44545</v>
      </c>
      <c r="C7972" s="640" t="s">
        <v>11507</v>
      </c>
      <c r="D7972" s="641">
        <v>58.68</v>
      </c>
      <c r="E7972" s="642">
        <v>0</v>
      </c>
    </row>
    <row r="7973" spans="1:5">
      <c r="A7973" s="640">
        <v>106759</v>
      </c>
      <c r="B7973" s="638" t="s">
        <v>44546</v>
      </c>
      <c r="C7973" s="640" t="s">
        <v>11507</v>
      </c>
      <c r="D7973" s="641">
        <v>41.65</v>
      </c>
      <c r="E7973" s="642">
        <v>0</v>
      </c>
    </row>
    <row r="7974" spans="1:5">
      <c r="A7974" s="640">
        <v>106715</v>
      </c>
      <c r="B7974" s="638" t="s">
        <v>44547</v>
      </c>
      <c r="C7974" s="640" t="s">
        <v>11507</v>
      </c>
      <c r="D7974" s="641">
        <v>34.450000000000003</v>
      </c>
      <c r="E7974" s="642">
        <v>0</v>
      </c>
    </row>
    <row r="7975" spans="1:5">
      <c r="A7975" s="640">
        <v>106762</v>
      </c>
      <c r="B7975" s="638" t="s">
        <v>44548</v>
      </c>
      <c r="C7975" s="640" t="s">
        <v>11507</v>
      </c>
      <c r="D7975" s="641">
        <v>284.08</v>
      </c>
      <c r="E7975" s="642">
        <v>0</v>
      </c>
    </row>
    <row r="7976" spans="1:5">
      <c r="A7976" s="640">
        <v>106718</v>
      </c>
      <c r="B7976" s="638" t="s">
        <v>44549</v>
      </c>
      <c r="C7976" s="640" t="s">
        <v>11507</v>
      </c>
      <c r="D7976" s="641">
        <v>226.55</v>
      </c>
      <c r="E7976" s="642">
        <v>0</v>
      </c>
    </row>
    <row r="7977" spans="1:5">
      <c r="A7977" s="640">
        <v>106761</v>
      </c>
      <c r="B7977" s="638" t="s">
        <v>44550</v>
      </c>
      <c r="C7977" s="640" t="s">
        <v>11507</v>
      </c>
      <c r="D7977" s="641">
        <v>354.42</v>
      </c>
      <c r="E7977" s="642">
        <v>0</v>
      </c>
    </row>
    <row r="7978" spans="1:5">
      <c r="A7978" s="640">
        <v>106717</v>
      </c>
      <c r="B7978" s="638" t="s">
        <v>44551</v>
      </c>
      <c r="C7978" s="640" t="s">
        <v>11507</v>
      </c>
      <c r="D7978" s="641">
        <v>282.29000000000002</v>
      </c>
      <c r="E7978" s="642">
        <v>0</v>
      </c>
    </row>
    <row r="7979" spans="1:5">
      <c r="A7979" s="640">
        <v>106760</v>
      </c>
      <c r="B7979" s="638" t="s">
        <v>44552</v>
      </c>
      <c r="C7979" s="640" t="s">
        <v>11507</v>
      </c>
      <c r="D7979" s="641">
        <v>143.4</v>
      </c>
      <c r="E7979" s="642">
        <v>0</v>
      </c>
    </row>
    <row r="7980" spans="1:5">
      <c r="A7980" s="640">
        <v>106716</v>
      </c>
      <c r="B7980" s="638" t="s">
        <v>44553</v>
      </c>
      <c r="C7980" s="640" t="s">
        <v>11507</v>
      </c>
      <c r="D7980" s="641">
        <v>115.08</v>
      </c>
      <c r="E7980" s="642">
        <v>0</v>
      </c>
    </row>
    <row r="7981" spans="1:5">
      <c r="A7981" s="640">
        <v>106756</v>
      </c>
      <c r="B7981" s="638" t="s">
        <v>44554</v>
      </c>
      <c r="C7981" s="640" t="s">
        <v>11507</v>
      </c>
      <c r="D7981" s="641">
        <v>327.14</v>
      </c>
      <c r="E7981" s="642">
        <v>0</v>
      </c>
    </row>
    <row r="7982" spans="1:5">
      <c r="A7982" s="640">
        <v>106712</v>
      </c>
      <c r="B7982" s="638" t="s">
        <v>44555</v>
      </c>
      <c r="C7982" s="640" t="s">
        <v>11507</v>
      </c>
      <c r="D7982" s="641">
        <v>260.67</v>
      </c>
      <c r="E7982" s="642">
        <v>0</v>
      </c>
    </row>
    <row r="7983" spans="1:5">
      <c r="A7983" s="640">
        <v>106745</v>
      </c>
      <c r="B7983" s="638" t="s">
        <v>44556</v>
      </c>
      <c r="C7983" s="640" t="s">
        <v>11507</v>
      </c>
      <c r="D7983" s="641">
        <v>467.29</v>
      </c>
      <c r="E7983" s="642">
        <v>0</v>
      </c>
    </row>
    <row r="7984" spans="1:5">
      <c r="A7984" s="640">
        <v>102568</v>
      </c>
      <c r="B7984" s="638" t="s">
        <v>44557</v>
      </c>
      <c r="C7984" s="640" t="s">
        <v>11507</v>
      </c>
      <c r="D7984" s="641">
        <v>379.57</v>
      </c>
      <c r="E7984" s="642">
        <v>0</v>
      </c>
    </row>
    <row r="7985" spans="1:5">
      <c r="A7985" s="640">
        <v>106746</v>
      </c>
      <c r="B7985" s="638" t="s">
        <v>44558</v>
      </c>
      <c r="C7985" s="640" t="s">
        <v>11507</v>
      </c>
      <c r="D7985" s="641">
        <v>272.93</v>
      </c>
      <c r="E7985" s="642">
        <v>0</v>
      </c>
    </row>
    <row r="7986" spans="1:5">
      <c r="A7986" s="640">
        <v>101479</v>
      </c>
      <c r="B7986" s="638" t="s">
        <v>44559</v>
      </c>
      <c r="C7986" s="640" t="s">
        <v>11507</v>
      </c>
      <c r="D7986" s="641">
        <v>222.36</v>
      </c>
      <c r="E7986" s="642">
        <v>0</v>
      </c>
    </row>
    <row r="7987" spans="1:5">
      <c r="A7987" s="640">
        <v>106744</v>
      </c>
      <c r="B7987" s="638" t="s">
        <v>44560</v>
      </c>
      <c r="C7987" s="640" t="s">
        <v>11507</v>
      </c>
      <c r="D7987" s="641">
        <v>944.88</v>
      </c>
      <c r="E7987" s="642">
        <v>0</v>
      </c>
    </row>
    <row r="7988" spans="1:5">
      <c r="A7988" s="640">
        <v>101019</v>
      </c>
      <c r="B7988" s="638" t="s">
        <v>44561</v>
      </c>
      <c r="C7988" s="640" t="s">
        <v>11507</v>
      </c>
      <c r="D7988" s="641">
        <v>765.85</v>
      </c>
      <c r="E7988" s="642">
        <v>0</v>
      </c>
    </row>
    <row r="7989" spans="1:5">
      <c r="A7989" s="640">
        <v>106763</v>
      </c>
      <c r="B7989" s="638" t="s">
        <v>44562</v>
      </c>
      <c r="C7989" s="640" t="s">
        <v>11507</v>
      </c>
      <c r="D7989" s="641">
        <v>89.5</v>
      </c>
      <c r="E7989" s="642">
        <v>0</v>
      </c>
    </row>
    <row r="7990" spans="1:5">
      <c r="A7990" s="640">
        <v>106719</v>
      </c>
      <c r="B7990" s="638" t="s">
        <v>44563</v>
      </c>
      <c r="C7990" s="640" t="s">
        <v>11507</v>
      </c>
      <c r="D7990" s="641">
        <v>79.03</v>
      </c>
      <c r="E7990" s="642">
        <v>0</v>
      </c>
    </row>
    <row r="7991" spans="1:5">
      <c r="A7991" s="640">
        <v>100938</v>
      </c>
      <c r="B7991" s="638" t="s">
        <v>44564</v>
      </c>
      <c r="C7991" s="640" t="s">
        <v>24987</v>
      </c>
      <c r="D7991" s="641">
        <v>7.61</v>
      </c>
      <c r="E7991" s="642">
        <v>0</v>
      </c>
    </row>
    <row r="7992" spans="1:5">
      <c r="A7992" s="640">
        <v>100942</v>
      </c>
      <c r="B7992" s="638" t="s">
        <v>44565</v>
      </c>
      <c r="C7992" s="640" t="s">
        <v>25085</v>
      </c>
      <c r="D7992" s="641">
        <v>5.08</v>
      </c>
      <c r="E7992" s="642">
        <v>0</v>
      </c>
    </row>
    <row r="7993" spans="1:5">
      <c r="A7993" s="640">
        <v>93588</v>
      </c>
      <c r="B7993" s="638" t="s">
        <v>44566</v>
      </c>
      <c r="C7993" s="640" t="s">
        <v>24987</v>
      </c>
      <c r="D7993" s="641">
        <v>3.8</v>
      </c>
      <c r="E7993" s="642">
        <v>0</v>
      </c>
    </row>
    <row r="7994" spans="1:5">
      <c r="A7994" s="640">
        <v>93594</v>
      </c>
      <c r="B7994" s="638" t="s">
        <v>44567</v>
      </c>
      <c r="C7994" s="640" t="s">
        <v>25085</v>
      </c>
      <c r="D7994" s="641">
        <v>2.5299999999999998</v>
      </c>
      <c r="E7994" s="642">
        <v>0</v>
      </c>
    </row>
    <row r="7995" spans="1:5">
      <c r="A7995" s="640">
        <v>93589</v>
      </c>
      <c r="B7995" s="638" t="s">
        <v>44568</v>
      </c>
      <c r="C7995" s="640" t="s">
        <v>24987</v>
      </c>
      <c r="D7995" s="641">
        <v>2.9</v>
      </c>
      <c r="E7995" s="642">
        <v>0</v>
      </c>
    </row>
    <row r="7996" spans="1:5">
      <c r="A7996" s="640">
        <v>93595</v>
      </c>
      <c r="B7996" s="638" t="s">
        <v>44569</v>
      </c>
      <c r="C7996" s="640" t="s">
        <v>25085</v>
      </c>
      <c r="D7996" s="641">
        <v>1.93</v>
      </c>
      <c r="E7996" s="642">
        <v>0</v>
      </c>
    </row>
    <row r="7997" spans="1:5">
      <c r="A7997" s="640">
        <v>93590</v>
      </c>
      <c r="B7997" s="638" t="s">
        <v>44570</v>
      </c>
      <c r="C7997" s="640" t="s">
        <v>24987</v>
      </c>
      <c r="D7997" s="641">
        <v>1.01</v>
      </c>
      <c r="E7997" s="642">
        <v>0</v>
      </c>
    </row>
    <row r="7998" spans="1:5">
      <c r="A7998" s="640">
        <v>93596</v>
      </c>
      <c r="B7998" s="638" t="s">
        <v>44571</v>
      </c>
      <c r="C7998" s="640" t="s">
        <v>25085</v>
      </c>
      <c r="D7998" s="641">
        <v>0.66</v>
      </c>
      <c r="E7998" s="642">
        <v>0</v>
      </c>
    </row>
    <row r="7999" spans="1:5">
      <c r="A7999" s="640">
        <v>95875</v>
      </c>
      <c r="B7999" s="638" t="s">
        <v>44572</v>
      </c>
      <c r="C7999" s="640" t="s">
        <v>24987</v>
      </c>
      <c r="D7999" s="641">
        <v>2.64</v>
      </c>
      <c r="E7999" s="642">
        <v>0</v>
      </c>
    </row>
    <row r="8000" spans="1:5">
      <c r="A8000" s="640">
        <v>95878</v>
      </c>
      <c r="B8000" s="638" t="s">
        <v>44573</v>
      </c>
      <c r="C8000" s="640" t="s">
        <v>25085</v>
      </c>
      <c r="D8000" s="641">
        <v>1.75</v>
      </c>
      <c r="E8000" s="642">
        <v>0</v>
      </c>
    </row>
    <row r="8001" spans="1:5">
      <c r="A8001" s="640">
        <v>100943</v>
      </c>
      <c r="B8001" s="638" t="s">
        <v>44574</v>
      </c>
      <c r="C8001" s="640" t="s">
        <v>25085</v>
      </c>
      <c r="D8001" s="641">
        <v>4.47</v>
      </c>
      <c r="E8001" s="642">
        <v>0</v>
      </c>
    </row>
    <row r="8002" spans="1:5">
      <c r="A8002" s="640">
        <v>100939</v>
      </c>
      <c r="B8002" s="638" t="s">
        <v>44575</v>
      </c>
      <c r="C8002" s="640" t="s">
        <v>24987</v>
      </c>
      <c r="D8002" s="641">
        <v>6.71</v>
      </c>
      <c r="E8002" s="642">
        <v>0</v>
      </c>
    </row>
    <row r="8003" spans="1:5">
      <c r="A8003" s="640">
        <v>93591</v>
      </c>
      <c r="B8003" s="638" t="s">
        <v>44576</v>
      </c>
      <c r="C8003" s="640" t="s">
        <v>24987</v>
      </c>
      <c r="D8003" s="641">
        <v>3.35</v>
      </c>
      <c r="E8003" s="642">
        <v>0</v>
      </c>
    </row>
    <row r="8004" spans="1:5">
      <c r="A8004" s="640">
        <v>93597</v>
      </c>
      <c r="B8004" s="638" t="s">
        <v>44577</v>
      </c>
      <c r="C8004" s="640" t="s">
        <v>25085</v>
      </c>
      <c r="D8004" s="641">
        <v>2.23</v>
      </c>
      <c r="E8004" s="642">
        <v>0</v>
      </c>
    </row>
    <row r="8005" spans="1:5">
      <c r="A8005" s="640">
        <v>93592</v>
      </c>
      <c r="B8005" s="638" t="s">
        <v>44578</v>
      </c>
      <c r="C8005" s="640" t="s">
        <v>24987</v>
      </c>
      <c r="D8005" s="641">
        <v>2.5499999999999998</v>
      </c>
      <c r="E8005" s="642">
        <v>0</v>
      </c>
    </row>
    <row r="8006" spans="1:5">
      <c r="A8006" s="640">
        <v>93598</v>
      </c>
      <c r="B8006" s="638" t="s">
        <v>44579</v>
      </c>
      <c r="C8006" s="640" t="s">
        <v>25085</v>
      </c>
      <c r="D8006" s="641">
        <v>1.7</v>
      </c>
      <c r="E8006" s="642">
        <v>0</v>
      </c>
    </row>
    <row r="8007" spans="1:5">
      <c r="A8007" s="640">
        <v>93593</v>
      </c>
      <c r="B8007" s="638" t="s">
        <v>44580</v>
      </c>
      <c r="C8007" s="640" t="s">
        <v>24987</v>
      </c>
      <c r="D8007" s="641">
        <v>0.88</v>
      </c>
      <c r="E8007" s="642">
        <v>0</v>
      </c>
    </row>
    <row r="8008" spans="1:5">
      <c r="A8008" s="640">
        <v>93599</v>
      </c>
      <c r="B8008" s="638" t="s">
        <v>44581</v>
      </c>
      <c r="C8008" s="640" t="s">
        <v>25085</v>
      </c>
      <c r="D8008" s="641">
        <v>0.57999999999999996</v>
      </c>
      <c r="E8008" s="642">
        <v>0</v>
      </c>
    </row>
    <row r="8009" spans="1:5">
      <c r="A8009" s="640">
        <v>95876</v>
      </c>
      <c r="B8009" s="638" t="s">
        <v>44582</v>
      </c>
      <c r="C8009" s="640" t="s">
        <v>24987</v>
      </c>
      <c r="D8009" s="641">
        <v>2.3199999999999998</v>
      </c>
      <c r="E8009" s="642">
        <v>0</v>
      </c>
    </row>
    <row r="8010" spans="1:5">
      <c r="A8010" s="640">
        <v>95879</v>
      </c>
      <c r="B8010" s="638" t="s">
        <v>44583</v>
      </c>
      <c r="C8010" s="640" t="s">
        <v>25085</v>
      </c>
      <c r="D8010" s="641">
        <v>1.55</v>
      </c>
      <c r="E8010" s="642">
        <v>0</v>
      </c>
    </row>
    <row r="8011" spans="1:5">
      <c r="A8011" s="640">
        <v>100940</v>
      </c>
      <c r="B8011" s="638" t="s">
        <v>44584</v>
      </c>
      <c r="C8011" s="640" t="s">
        <v>24987</v>
      </c>
      <c r="D8011" s="641">
        <v>5.72</v>
      </c>
      <c r="E8011" s="642">
        <v>0</v>
      </c>
    </row>
    <row r="8012" spans="1:5">
      <c r="A8012" s="640">
        <v>100944</v>
      </c>
      <c r="B8012" s="638" t="s">
        <v>44585</v>
      </c>
      <c r="C8012" s="640" t="s">
        <v>25085</v>
      </c>
      <c r="D8012" s="641">
        <v>3.82</v>
      </c>
      <c r="E8012" s="642">
        <v>0</v>
      </c>
    </row>
    <row r="8013" spans="1:5">
      <c r="A8013" s="640">
        <v>95425</v>
      </c>
      <c r="B8013" s="638" t="s">
        <v>44586</v>
      </c>
      <c r="C8013" s="640" t="s">
        <v>24987</v>
      </c>
      <c r="D8013" s="641">
        <v>2.86</v>
      </c>
      <c r="E8013" s="642">
        <v>0</v>
      </c>
    </row>
    <row r="8014" spans="1:5">
      <c r="A8014" s="640">
        <v>95428</v>
      </c>
      <c r="B8014" s="638" t="s">
        <v>44587</v>
      </c>
      <c r="C8014" s="640" t="s">
        <v>25085</v>
      </c>
      <c r="D8014" s="641">
        <v>1.9</v>
      </c>
      <c r="E8014" s="642">
        <v>0</v>
      </c>
    </row>
    <row r="8015" spans="1:5">
      <c r="A8015" s="640">
        <v>95426</v>
      </c>
      <c r="B8015" s="638" t="s">
        <v>44588</v>
      </c>
      <c r="C8015" s="640" t="s">
        <v>24987</v>
      </c>
      <c r="D8015" s="641">
        <v>2.1800000000000002</v>
      </c>
      <c r="E8015" s="642">
        <v>0</v>
      </c>
    </row>
    <row r="8016" spans="1:5">
      <c r="A8016" s="640">
        <v>95429</v>
      </c>
      <c r="B8016" s="638" t="s">
        <v>44589</v>
      </c>
      <c r="C8016" s="640" t="s">
        <v>25085</v>
      </c>
      <c r="D8016" s="641">
        <v>1.45</v>
      </c>
      <c r="E8016" s="642">
        <v>0</v>
      </c>
    </row>
    <row r="8017" spans="1:5">
      <c r="A8017" s="640">
        <v>95427</v>
      </c>
      <c r="B8017" s="638" t="s">
        <v>44590</v>
      </c>
      <c r="C8017" s="640" t="s">
        <v>24987</v>
      </c>
      <c r="D8017" s="641">
        <v>0.76</v>
      </c>
      <c r="E8017" s="642">
        <v>0</v>
      </c>
    </row>
    <row r="8018" spans="1:5">
      <c r="A8018" s="640">
        <v>95430</v>
      </c>
      <c r="B8018" s="638" t="s">
        <v>44591</v>
      </c>
      <c r="C8018" s="640" t="s">
        <v>25085</v>
      </c>
      <c r="D8018" s="641">
        <v>0.5</v>
      </c>
      <c r="E8018" s="642">
        <v>0</v>
      </c>
    </row>
    <row r="8019" spans="1:5">
      <c r="A8019" s="640">
        <v>95877</v>
      </c>
      <c r="B8019" s="638" t="s">
        <v>44592</v>
      </c>
      <c r="C8019" s="640" t="s">
        <v>24987</v>
      </c>
      <c r="D8019" s="641">
        <v>1.99</v>
      </c>
      <c r="E8019" s="642">
        <v>0</v>
      </c>
    </row>
    <row r="8020" spans="1:5">
      <c r="A8020" s="640">
        <v>95880</v>
      </c>
      <c r="B8020" s="638" t="s">
        <v>44593</v>
      </c>
      <c r="C8020" s="640" t="s">
        <v>25085</v>
      </c>
      <c r="D8020" s="641">
        <v>1.32</v>
      </c>
      <c r="E8020" s="642">
        <v>0</v>
      </c>
    </row>
    <row r="8021" spans="1:5">
      <c r="A8021" s="640">
        <v>100937</v>
      </c>
      <c r="B8021" s="638" t="s">
        <v>44594</v>
      </c>
      <c r="C8021" s="640" t="s">
        <v>24987</v>
      </c>
      <c r="D8021" s="641">
        <v>9.1999999999999993</v>
      </c>
      <c r="E8021" s="642">
        <v>0</v>
      </c>
    </row>
    <row r="8022" spans="1:5">
      <c r="A8022" s="640">
        <v>100941</v>
      </c>
      <c r="B8022" s="638" t="s">
        <v>44595</v>
      </c>
      <c r="C8022" s="640" t="s">
        <v>25085</v>
      </c>
      <c r="D8022" s="641">
        <v>6.13</v>
      </c>
      <c r="E8022" s="642">
        <v>0</v>
      </c>
    </row>
    <row r="8023" spans="1:5">
      <c r="A8023" s="640">
        <v>97912</v>
      </c>
      <c r="B8023" s="638" t="s">
        <v>44596</v>
      </c>
      <c r="C8023" s="640" t="s">
        <v>24987</v>
      </c>
      <c r="D8023" s="641">
        <v>4.59</v>
      </c>
      <c r="E8023" s="642">
        <v>0</v>
      </c>
    </row>
    <row r="8024" spans="1:5">
      <c r="A8024" s="640">
        <v>97916</v>
      </c>
      <c r="B8024" s="638" t="s">
        <v>44597</v>
      </c>
      <c r="C8024" s="640" t="s">
        <v>25085</v>
      </c>
      <c r="D8024" s="641">
        <v>3.06</v>
      </c>
      <c r="E8024" s="642">
        <v>0</v>
      </c>
    </row>
    <row r="8025" spans="1:5">
      <c r="A8025" s="640">
        <v>97913</v>
      </c>
      <c r="B8025" s="638" t="s">
        <v>44598</v>
      </c>
      <c r="C8025" s="640" t="s">
        <v>24987</v>
      </c>
      <c r="D8025" s="641">
        <v>3.5</v>
      </c>
      <c r="E8025" s="642">
        <v>0</v>
      </c>
    </row>
    <row r="8026" spans="1:5">
      <c r="A8026" s="640">
        <v>97917</v>
      </c>
      <c r="B8026" s="638" t="s">
        <v>44599</v>
      </c>
      <c r="C8026" s="640" t="s">
        <v>25085</v>
      </c>
      <c r="D8026" s="641">
        <v>2.33</v>
      </c>
      <c r="E8026" s="642">
        <v>0</v>
      </c>
    </row>
    <row r="8027" spans="1:5">
      <c r="A8027" s="640">
        <v>97915</v>
      </c>
      <c r="B8027" s="638" t="s">
        <v>44600</v>
      </c>
      <c r="C8027" s="640" t="s">
        <v>24987</v>
      </c>
      <c r="D8027" s="641">
        <v>1.22</v>
      </c>
      <c r="E8027" s="642">
        <v>0</v>
      </c>
    </row>
    <row r="8028" spans="1:5">
      <c r="A8028" s="640">
        <v>97919</v>
      </c>
      <c r="B8028" s="638" t="s">
        <v>44601</v>
      </c>
      <c r="C8028" s="640" t="s">
        <v>25085</v>
      </c>
      <c r="D8028" s="641">
        <v>0.81</v>
      </c>
      <c r="E8028" s="642">
        <v>0</v>
      </c>
    </row>
    <row r="8029" spans="1:5">
      <c r="A8029" s="640">
        <v>97914</v>
      </c>
      <c r="B8029" s="638" t="s">
        <v>44602</v>
      </c>
      <c r="C8029" s="640" t="s">
        <v>24987</v>
      </c>
      <c r="D8029" s="641">
        <v>3.2</v>
      </c>
      <c r="E8029" s="642">
        <v>0</v>
      </c>
    </row>
    <row r="8030" spans="1:5">
      <c r="A8030" s="640">
        <v>97918</v>
      </c>
      <c r="B8030" s="638" t="s">
        <v>44603</v>
      </c>
      <c r="C8030" s="640" t="s">
        <v>25085</v>
      </c>
      <c r="D8030" s="641">
        <v>2.13</v>
      </c>
      <c r="E8030" s="642">
        <v>0</v>
      </c>
    </row>
    <row r="8031" spans="1:5">
      <c r="A8031" s="640">
        <v>106686</v>
      </c>
      <c r="B8031" s="638" t="s">
        <v>44604</v>
      </c>
      <c r="C8031" s="640" t="s">
        <v>25085</v>
      </c>
      <c r="D8031" s="641">
        <v>5.48</v>
      </c>
      <c r="E8031" s="642">
        <v>0</v>
      </c>
    </row>
    <row r="8032" spans="1:5">
      <c r="A8032" s="640">
        <v>106682</v>
      </c>
      <c r="B8032" s="638" t="s">
        <v>44605</v>
      </c>
      <c r="C8032" s="640" t="s">
        <v>25085</v>
      </c>
      <c r="D8032" s="641">
        <v>2.74</v>
      </c>
      <c r="E8032" s="642">
        <v>0</v>
      </c>
    </row>
    <row r="8033" spans="1:5">
      <c r="A8033" s="640">
        <v>106683</v>
      </c>
      <c r="B8033" s="638" t="s">
        <v>44606</v>
      </c>
      <c r="C8033" s="640" t="s">
        <v>25085</v>
      </c>
      <c r="D8033" s="641">
        <v>2.09</v>
      </c>
      <c r="E8033" s="642">
        <v>0</v>
      </c>
    </row>
    <row r="8034" spans="1:5">
      <c r="A8034" s="640">
        <v>106685</v>
      </c>
      <c r="B8034" s="638" t="s">
        <v>44607</v>
      </c>
      <c r="C8034" s="640" t="s">
        <v>25085</v>
      </c>
      <c r="D8034" s="641">
        <v>0.73</v>
      </c>
      <c r="E8034" s="642">
        <v>0</v>
      </c>
    </row>
    <row r="8035" spans="1:5">
      <c r="A8035" s="640">
        <v>106684</v>
      </c>
      <c r="B8035" s="638" t="s">
        <v>44608</v>
      </c>
      <c r="C8035" s="640" t="s">
        <v>25085</v>
      </c>
      <c r="D8035" s="641">
        <v>1.9</v>
      </c>
      <c r="E8035" s="642">
        <v>0</v>
      </c>
    </row>
    <row r="8036" spans="1:5">
      <c r="A8036" s="640">
        <v>100949</v>
      </c>
      <c r="B8036" s="638" t="s">
        <v>44609</v>
      </c>
      <c r="C8036" s="640" t="s">
        <v>25085</v>
      </c>
      <c r="D8036" s="641">
        <v>6.85</v>
      </c>
      <c r="E8036" s="642">
        <v>0</v>
      </c>
    </row>
    <row r="8037" spans="1:5">
      <c r="A8037" s="640">
        <v>100945</v>
      </c>
      <c r="B8037" s="638" t="s">
        <v>44610</v>
      </c>
      <c r="C8037" s="640" t="s">
        <v>25085</v>
      </c>
      <c r="D8037" s="641">
        <v>3.42</v>
      </c>
      <c r="E8037" s="642">
        <v>0</v>
      </c>
    </row>
    <row r="8038" spans="1:5">
      <c r="A8038" s="640">
        <v>100946</v>
      </c>
      <c r="B8038" s="638" t="s">
        <v>44611</v>
      </c>
      <c r="C8038" s="640" t="s">
        <v>25085</v>
      </c>
      <c r="D8038" s="641">
        <v>2.61</v>
      </c>
      <c r="E8038" s="642">
        <v>0</v>
      </c>
    </row>
    <row r="8039" spans="1:5">
      <c r="A8039" s="640">
        <v>100948</v>
      </c>
      <c r="B8039" s="638" t="s">
        <v>44612</v>
      </c>
      <c r="C8039" s="640" t="s">
        <v>25085</v>
      </c>
      <c r="D8039" s="641">
        <v>0.9</v>
      </c>
      <c r="E8039" s="642">
        <v>0</v>
      </c>
    </row>
    <row r="8040" spans="1:5">
      <c r="A8040" s="640">
        <v>100947</v>
      </c>
      <c r="B8040" s="638" t="s">
        <v>44613</v>
      </c>
      <c r="C8040" s="640" t="s">
        <v>25085</v>
      </c>
      <c r="D8040" s="641">
        <v>2.37</v>
      </c>
      <c r="E8040" s="642">
        <v>0</v>
      </c>
    </row>
    <row r="8041" spans="1:5">
      <c r="A8041" s="640">
        <v>100954</v>
      </c>
      <c r="B8041" s="638" t="s">
        <v>44614</v>
      </c>
      <c r="C8041" s="640" t="s">
        <v>25085</v>
      </c>
      <c r="D8041" s="641">
        <v>8.66</v>
      </c>
      <c r="E8041" s="642">
        <v>0.08</v>
      </c>
    </row>
    <row r="8042" spans="1:5">
      <c r="A8042" s="640">
        <v>100950</v>
      </c>
      <c r="B8042" s="638" t="s">
        <v>44615</v>
      </c>
      <c r="C8042" s="640" t="s">
        <v>25085</v>
      </c>
      <c r="D8042" s="641">
        <v>4.32</v>
      </c>
      <c r="E8042" s="642">
        <v>0.08</v>
      </c>
    </row>
    <row r="8043" spans="1:5">
      <c r="A8043" s="640">
        <v>100951</v>
      </c>
      <c r="B8043" s="638" t="s">
        <v>44616</v>
      </c>
      <c r="C8043" s="640" t="s">
        <v>25085</v>
      </c>
      <c r="D8043" s="641">
        <v>3.29</v>
      </c>
      <c r="E8043" s="642">
        <v>0.08</v>
      </c>
    </row>
    <row r="8044" spans="1:5">
      <c r="A8044" s="640">
        <v>100953</v>
      </c>
      <c r="B8044" s="638" t="s">
        <v>44617</v>
      </c>
      <c r="C8044" s="640" t="s">
        <v>25085</v>
      </c>
      <c r="D8044" s="641">
        <v>1.1499999999999999</v>
      </c>
      <c r="E8044" s="642">
        <v>7.0000000000000007E-2</v>
      </c>
    </row>
    <row r="8045" spans="1:5">
      <c r="A8045" s="640">
        <v>100952</v>
      </c>
      <c r="B8045" s="638" t="s">
        <v>44618</v>
      </c>
      <c r="C8045" s="640" t="s">
        <v>25085</v>
      </c>
      <c r="D8045" s="641">
        <v>3.01</v>
      </c>
      <c r="E8045" s="642">
        <v>0.08</v>
      </c>
    </row>
    <row r="8046" spans="1:5">
      <c r="A8046" s="640">
        <v>106691</v>
      </c>
      <c r="B8046" s="638" t="s">
        <v>44619</v>
      </c>
      <c r="C8046" s="640" t="s">
        <v>25085</v>
      </c>
      <c r="D8046" s="641">
        <v>6.2</v>
      </c>
      <c r="E8046" s="642">
        <v>0.19</v>
      </c>
    </row>
    <row r="8047" spans="1:5">
      <c r="A8047" s="640">
        <v>106687</v>
      </c>
      <c r="B8047" s="638" t="s">
        <v>44620</v>
      </c>
      <c r="C8047" s="640" t="s">
        <v>25085</v>
      </c>
      <c r="D8047" s="641">
        <v>3.1</v>
      </c>
      <c r="E8047" s="642">
        <v>0.19</v>
      </c>
    </row>
    <row r="8048" spans="1:5">
      <c r="A8048" s="640">
        <v>106688</v>
      </c>
      <c r="B8048" s="638" t="s">
        <v>44621</v>
      </c>
      <c r="C8048" s="640" t="s">
        <v>25085</v>
      </c>
      <c r="D8048" s="641">
        <v>2.36</v>
      </c>
      <c r="E8048" s="642">
        <v>0.19</v>
      </c>
    </row>
    <row r="8049" spans="1:5">
      <c r="A8049" s="640">
        <v>106690</v>
      </c>
      <c r="B8049" s="638" t="s">
        <v>44622</v>
      </c>
      <c r="C8049" s="640" t="s">
        <v>25085</v>
      </c>
      <c r="D8049" s="641">
        <v>0.81</v>
      </c>
      <c r="E8049" s="642">
        <v>0.19</v>
      </c>
    </row>
    <row r="8050" spans="1:5">
      <c r="A8050" s="640">
        <v>106689</v>
      </c>
      <c r="B8050" s="638" t="s">
        <v>44623</v>
      </c>
      <c r="C8050" s="640" t="s">
        <v>25085</v>
      </c>
      <c r="D8050" s="641">
        <v>2.16</v>
      </c>
      <c r="E8050" s="642">
        <v>0.19</v>
      </c>
    </row>
    <row r="8051" spans="1:5">
      <c r="A8051" s="640">
        <v>100964</v>
      </c>
      <c r="B8051" s="638" t="s">
        <v>44624</v>
      </c>
      <c r="C8051" s="640" t="s">
        <v>24987</v>
      </c>
      <c r="D8051" s="641">
        <v>8.7799999999999994</v>
      </c>
      <c r="E8051" s="642">
        <v>0.04</v>
      </c>
    </row>
    <row r="8052" spans="1:5">
      <c r="A8052" s="640">
        <v>100960</v>
      </c>
      <c r="B8052" s="638" t="s">
        <v>44625</v>
      </c>
      <c r="C8052" s="640" t="s">
        <v>24987</v>
      </c>
      <c r="D8052" s="641">
        <v>4.38</v>
      </c>
      <c r="E8052" s="642">
        <v>0.04</v>
      </c>
    </row>
    <row r="8053" spans="1:5">
      <c r="A8053" s="640">
        <v>100961</v>
      </c>
      <c r="B8053" s="638" t="s">
        <v>44626</v>
      </c>
      <c r="C8053" s="640" t="s">
        <v>24987</v>
      </c>
      <c r="D8053" s="641">
        <v>3.34</v>
      </c>
      <c r="E8053" s="642">
        <v>0.04</v>
      </c>
    </row>
    <row r="8054" spans="1:5">
      <c r="A8054" s="640">
        <v>100963</v>
      </c>
      <c r="B8054" s="638" t="s">
        <v>44627</v>
      </c>
      <c r="C8054" s="640" t="s">
        <v>24987</v>
      </c>
      <c r="D8054" s="641">
        <v>1.17</v>
      </c>
      <c r="E8054" s="642">
        <v>0.03</v>
      </c>
    </row>
    <row r="8055" spans="1:5">
      <c r="A8055" s="640">
        <v>100962</v>
      </c>
      <c r="B8055" s="638" t="s">
        <v>44628</v>
      </c>
      <c r="C8055" s="640" t="s">
        <v>24987</v>
      </c>
      <c r="D8055" s="641">
        <v>3.05</v>
      </c>
      <c r="E8055" s="642">
        <v>0.04</v>
      </c>
    </row>
    <row r="8056" spans="1:5">
      <c r="A8056" s="640">
        <v>106696</v>
      </c>
      <c r="B8056" s="638" t="s">
        <v>44629</v>
      </c>
      <c r="C8056" s="640" t="s">
        <v>24987</v>
      </c>
      <c r="D8056" s="641">
        <v>5.64</v>
      </c>
      <c r="E8056" s="642">
        <v>0.06</v>
      </c>
    </row>
    <row r="8057" spans="1:5">
      <c r="A8057" s="640">
        <v>106692</v>
      </c>
      <c r="B8057" s="638" t="s">
        <v>44630</v>
      </c>
      <c r="C8057" s="640" t="s">
        <v>24987</v>
      </c>
      <c r="D8057" s="641">
        <v>2.81</v>
      </c>
      <c r="E8057" s="642">
        <v>0.06</v>
      </c>
    </row>
    <row r="8058" spans="1:5">
      <c r="A8058" s="640">
        <v>106693</v>
      </c>
      <c r="B8058" s="638" t="s">
        <v>44631</v>
      </c>
      <c r="C8058" s="640" t="s">
        <v>24987</v>
      </c>
      <c r="D8058" s="641">
        <v>2.14</v>
      </c>
      <c r="E8058" s="642">
        <v>0.06</v>
      </c>
    </row>
    <row r="8059" spans="1:5">
      <c r="A8059" s="640">
        <v>106695</v>
      </c>
      <c r="B8059" s="638" t="s">
        <v>44632</v>
      </c>
      <c r="C8059" s="640" t="s">
        <v>24987</v>
      </c>
      <c r="D8059" s="641">
        <v>0.75</v>
      </c>
      <c r="E8059" s="642">
        <v>0.04</v>
      </c>
    </row>
    <row r="8060" spans="1:5">
      <c r="A8060" s="640">
        <v>106694</v>
      </c>
      <c r="B8060" s="638" t="s">
        <v>44633</v>
      </c>
      <c r="C8060" s="640" t="s">
        <v>24987</v>
      </c>
      <c r="D8060" s="641">
        <v>1.95</v>
      </c>
      <c r="E8060" s="642">
        <v>0.06</v>
      </c>
    </row>
    <row r="8061" spans="1:5">
      <c r="A8061" s="640">
        <v>100959</v>
      </c>
      <c r="B8061" s="638" t="s">
        <v>44634</v>
      </c>
      <c r="C8061" s="640" t="s">
        <v>24987</v>
      </c>
      <c r="D8061" s="641">
        <v>11.91</v>
      </c>
      <c r="E8061" s="642">
        <v>0.05</v>
      </c>
    </row>
    <row r="8062" spans="1:5">
      <c r="A8062" s="640">
        <v>100955</v>
      </c>
      <c r="B8062" s="638" t="s">
        <v>44635</v>
      </c>
      <c r="C8062" s="640" t="s">
        <v>24987</v>
      </c>
      <c r="D8062" s="641">
        <v>5.95</v>
      </c>
      <c r="E8062" s="642">
        <v>0.04</v>
      </c>
    </row>
    <row r="8063" spans="1:5">
      <c r="A8063" s="640">
        <v>100956</v>
      </c>
      <c r="B8063" s="638" t="s">
        <v>44636</v>
      </c>
      <c r="C8063" s="640" t="s">
        <v>24987</v>
      </c>
      <c r="D8063" s="641">
        <v>4.53</v>
      </c>
      <c r="E8063" s="642">
        <v>0.04</v>
      </c>
    </row>
    <row r="8064" spans="1:5">
      <c r="A8064" s="640">
        <v>100958</v>
      </c>
      <c r="B8064" s="638" t="s">
        <v>44637</v>
      </c>
      <c r="C8064" s="640" t="s">
        <v>24987</v>
      </c>
      <c r="D8064" s="641">
        <v>1.58</v>
      </c>
      <c r="E8064" s="642">
        <v>0.04</v>
      </c>
    </row>
    <row r="8065" spans="1:5">
      <c r="A8065" s="640">
        <v>100957</v>
      </c>
      <c r="B8065" s="638" t="s">
        <v>44638</v>
      </c>
      <c r="C8065" s="640" t="s">
        <v>24987</v>
      </c>
      <c r="D8065" s="641">
        <v>4.13</v>
      </c>
      <c r="E8065" s="642">
        <v>0.04</v>
      </c>
    </row>
    <row r="8066" spans="1:5">
      <c r="A8066" s="640">
        <v>100969</v>
      </c>
      <c r="B8066" s="638" t="s">
        <v>44639</v>
      </c>
      <c r="C8066" s="640" t="s">
        <v>25085</v>
      </c>
      <c r="D8066" s="641">
        <v>2.78</v>
      </c>
      <c r="E8066" s="642">
        <v>0.03</v>
      </c>
    </row>
    <row r="8067" spans="1:5">
      <c r="A8067" s="640">
        <v>100970</v>
      </c>
      <c r="B8067" s="638" t="s">
        <v>44640</v>
      </c>
      <c r="C8067" s="640" t="s">
        <v>25085</v>
      </c>
      <c r="D8067" s="641">
        <v>2.11</v>
      </c>
      <c r="E8067" s="642">
        <v>0.03</v>
      </c>
    </row>
    <row r="8068" spans="1:5">
      <c r="A8068" s="640">
        <v>102333</v>
      </c>
      <c r="B8068" s="638" t="s">
        <v>44641</v>
      </c>
      <c r="C8068" s="640" t="s">
        <v>25085</v>
      </c>
      <c r="D8068" s="641">
        <v>0.73</v>
      </c>
      <c r="E8068" s="642">
        <v>0.01</v>
      </c>
    </row>
    <row r="8069" spans="1:5">
      <c r="A8069" s="640">
        <v>102332</v>
      </c>
      <c r="B8069" s="638" t="s">
        <v>44642</v>
      </c>
      <c r="C8069" s="640" t="s">
        <v>25085</v>
      </c>
      <c r="D8069" s="641">
        <v>1.93</v>
      </c>
      <c r="E8069" s="642">
        <v>0.02</v>
      </c>
    </row>
    <row r="8070" spans="1:5">
      <c r="A8070" s="640">
        <v>100965</v>
      </c>
      <c r="B8070" s="638" t="s">
        <v>44643</v>
      </c>
      <c r="C8070" s="640" t="s">
        <v>25085</v>
      </c>
      <c r="D8070" s="641">
        <v>2.13</v>
      </c>
      <c r="E8070" s="642">
        <v>0.03</v>
      </c>
    </row>
    <row r="8071" spans="1:5">
      <c r="A8071" s="640">
        <v>100966</v>
      </c>
      <c r="B8071" s="638" t="s">
        <v>44644</v>
      </c>
      <c r="C8071" s="640" t="s">
        <v>25085</v>
      </c>
      <c r="D8071" s="641">
        <v>1.62</v>
      </c>
      <c r="E8071" s="642">
        <v>0.02</v>
      </c>
    </row>
    <row r="8072" spans="1:5">
      <c r="A8072" s="640">
        <v>102331</v>
      </c>
      <c r="B8072" s="638" t="s">
        <v>44645</v>
      </c>
      <c r="C8072" s="640" t="s">
        <v>25085</v>
      </c>
      <c r="D8072" s="641">
        <v>0.56000000000000005</v>
      </c>
      <c r="E8072" s="642">
        <v>0.02</v>
      </c>
    </row>
    <row r="8073" spans="1:5">
      <c r="A8073" s="640">
        <v>102330</v>
      </c>
      <c r="B8073" s="638" t="s">
        <v>44646</v>
      </c>
      <c r="C8073" s="640" t="s">
        <v>25085</v>
      </c>
      <c r="D8073" s="641">
        <v>1.48</v>
      </c>
      <c r="E8073" s="642">
        <v>0.02</v>
      </c>
    </row>
    <row r="8074" spans="1:5">
      <c r="A8074" s="640">
        <v>103138</v>
      </c>
      <c r="B8074" s="638" t="s">
        <v>25086</v>
      </c>
      <c r="C8074" s="640" t="s">
        <v>10735</v>
      </c>
      <c r="D8074" s="641">
        <v>41.4</v>
      </c>
      <c r="E8074" s="642">
        <v>7.0000000000000007E-2</v>
      </c>
    </row>
    <row r="8075" spans="1:5">
      <c r="A8075" s="640">
        <v>103151</v>
      </c>
      <c r="B8075" s="638" t="s">
        <v>25087</v>
      </c>
      <c r="C8075" s="640" t="s">
        <v>10735</v>
      </c>
      <c r="D8075" s="641">
        <v>400.8</v>
      </c>
      <c r="E8075" s="642">
        <v>0.06</v>
      </c>
    </row>
    <row r="8076" spans="1:5">
      <c r="A8076" s="640">
        <v>103152</v>
      </c>
      <c r="B8076" s="638" t="s">
        <v>25088</v>
      </c>
      <c r="C8076" s="640" t="s">
        <v>10735</v>
      </c>
      <c r="D8076" s="641">
        <v>477.92</v>
      </c>
      <c r="E8076" s="642">
        <v>0.06</v>
      </c>
    </row>
    <row r="8077" spans="1:5">
      <c r="A8077" s="640">
        <v>103139</v>
      </c>
      <c r="B8077" s="638" t="s">
        <v>25089</v>
      </c>
      <c r="C8077" s="640" t="s">
        <v>10735</v>
      </c>
      <c r="D8077" s="641">
        <v>54.53</v>
      </c>
      <c r="E8077" s="642">
        <v>7.0000000000000007E-2</v>
      </c>
    </row>
    <row r="8078" spans="1:5">
      <c r="A8078" s="640">
        <v>103140</v>
      </c>
      <c r="B8078" s="638" t="s">
        <v>25090</v>
      </c>
      <c r="C8078" s="640" t="s">
        <v>10735</v>
      </c>
      <c r="D8078" s="641">
        <v>67.63</v>
      </c>
      <c r="E8078" s="642">
        <v>7.0000000000000007E-2</v>
      </c>
    </row>
    <row r="8079" spans="1:5">
      <c r="A8079" s="640">
        <v>103141</v>
      </c>
      <c r="B8079" s="638" t="s">
        <v>25091</v>
      </c>
      <c r="C8079" s="640" t="s">
        <v>10735</v>
      </c>
      <c r="D8079" s="641">
        <v>105.41</v>
      </c>
      <c r="E8079" s="642">
        <v>0.06</v>
      </c>
    </row>
    <row r="8080" spans="1:5">
      <c r="A8080" s="640">
        <v>103142</v>
      </c>
      <c r="B8080" s="638" t="s">
        <v>25092</v>
      </c>
      <c r="C8080" s="640" t="s">
        <v>10735</v>
      </c>
      <c r="D8080" s="641">
        <v>118.52</v>
      </c>
      <c r="E8080" s="642">
        <v>0.06</v>
      </c>
    </row>
    <row r="8081" spans="1:5">
      <c r="A8081" s="640">
        <v>103143</v>
      </c>
      <c r="B8081" s="638" t="s">
        <v>25093</v>
      </c>
      <c r="C8081" s="640" t="s">
        <v>10735</v>
      </c>
      <c r="D8081" s="641">
        <v>156.30000000000001</v>
      </c>
      <c r="E8081" s="642">
        <v>0.06</v>
      </c>
    </row>
    <row r="8082" spans="1:5">
      <c r="A8082" s="640">
        <v>103144</v>
      </c>
      <c r="B8082" s="638" t="s">
        <v>25094</v>
      </c>
      <c r="C8082" s="640" t="s">
        <v>10735</v>
      </c>
      <c r="D8082" s="641">
        <v>169.42</v>
      </c>
      <c r="E8082" s="642">
        <v>0.06</v>
      </c>
    </row>
    <row r="8083" spans="1:5">
      <c r="A8083" s="640">
        <v>103145</v>
      </c>
      <c r="B8083" s="638" t="s">
        <v>25095</v>
      </c>
      <c r="C8083" s="640" t="s">
        <v>10735</v>
      </c>
      <c r="D8083" s="641">
        <v>207.2</v>
      </c>
      <c r="E8083" s="642">
        <v>0.06</v>
      </c>
    </row>
    <row r="8084" spans="1:5">
      <c r="A8084" s="640">
        <v>103146</v>
      </c>
      <c r="B8084" s="638" t="s">
        <v>25096</v>
      </c>
      <c r="C8084" s="640" t="s">
        <v>10735</v>
      </c>
      <c r="D8084" s="641">
        <v>220.31</v>
      </c>
      <c r="E8084" s="642">
        <v>0.06</v>
      </c>
    </row>
    <row r="8085" spans="1:5">
      <c r="A8085" s="640">
        <v>103147</v>
      </c>
      <c r="B8085" s="638" t="s">
        <v>25097</v>
      </c>
      <c r="C8085" s="640" t="s">
        <v>10735</v>
      </c>
      <c r="D8085" s="641">
        <v>246.54</v>
      </c>
      <c r="E8085" s="642">
        <v>0.06</v>
      </c>
    </row>
    <row r="8086" spans="1:5">
      <c r="A8086" s="640">
        <v>103148</v>
      </c>
      <c r="B8086" s="638" t="s">
        <v>25098</v>
      </c>
      <c r="C8086" s="640" t="s">
        <v>10735</v>
      </c>
      <c r="D8086" s="641">
        <v>297.43</v>
      </c>
      <c r="E8086" s="642">
        <v>0.06</v>
      </c>
    </row>
    <row r="8087" spans="1:5">
      <c r="A8087" s="640">
        <v>103137</v>
      </c>
      <c r="B8087" s="638" t="s">
        <v>25099</v>
      </c>
      <c r="C8087" s="640" t="s">
        <v>10735</v>
      </c>
      <c r="D8087" s="641">
        <v>36.159999999999997</v>
      </c>
      <c r="E8087" s="642">
        <v>0.08</v>
      </c>
    </row>
    <row r="8088" spans="1:5">
      <c r="A8088" s="640">
        <v>103149</v>
      </c>
      <c r="B8088" s="638" t="s">
        <v>25100</v>
      </c>
      <c r="C8088" s="640" t="s">
        <v>10735</v>
      </c>
      <c r="D8088" s="641">
        <v>323.67</v>
      </c>
      <c r="E8088" s="642">
        <v>0.06</v>
      </c>
    </row>
    <row r="8089" spans="1:5">
      <c r="A8089" s="640">
        <v>103150</v>
      </c>
      <c r="B8089" s="638" t="s">
        <v>25101</v>
      </c>
      <c r="C8089" s="640" t="s">
        <v>10735</v>
      </c>
      <c r="D8089" s="641">
        <v>374.52</v>
      </c>
      <c r="E8089" s="642">
        <v>0.06</v>
      </c>
    </row>
    <row r="8090" spans="1:5">
      <c r="A8090" s="640">
        <v>103106</v>
      </c>
      <c r="B8090" s="638" t="s">
        <v>25102</v>
      </c>
      <c r="C8090" s="640" t="s">
        <v>10735</v>
      </c>
      <c r="D8090" s="641">
        <v>63.63</v>
      </c>
      <c r="E8090" s="642">
        <v>7.0000000000000007E-2</v>
      </c>
    </row>
    <row r="8091" spans="1:5">
      <c r="A8091" s="640">
        <v>103119</v>
      </c>
      <c r="B8091" s="638" t="s">
        <v>25103</v>
      </c>
      <c r="C8091" s="640" t="s">
        <v>10735</v>
      </c>
      <c r="D8091" s="641">
        <v>782.44</v>
      </c>
      <c r="E8091" s="642">
        <v>0.06</v>
      </c>
    </row>
    <row r="8092" spans="1:5">
      <c r="A8092" s="640">
        <v>103120</v>
      </c>
      <c r="B8092" s="638" t="s">
        <v>25104</v>
      </c>
      <c r="C8092" s="640" t="s">
        <v>10735</v>
      </c>
      <c r="D8092" s="641">
        <v>936.69</v>
      </c>
      <c r="E8092" s="642">
        <v>0.06</v>
      </c>
    </row>
    <row r="8093" spans="1:5">
      <c r="A8093" s="640">
        <v>103107</v>
      </c>
      <c r="B8093" s="638" t="s">
        <v>25105</v>
      </c>
      <c r="C8093" s="640" t="s">
        <v>10735</v>
      </c>
      <c r="D8093" s="641">
        <v>89.86</v>
      </c>
      <c r="E8093" s="642">
        <v>0.06</v>
      </c>
    </row>
    <row r="8094" spans="1:5">
      <c r="A8094" s="640">
        <v>103108</v>
      </c>
      <c r="B8094" s="638" t="s">
        <v>25106</v>
      </c>
      <c r="C8094" s="640" t="s">
        <v>10735</v>
      </c>
      <c r="D8094" s="641">
        <v>116.1</v>
      </c>
      <c r="E8094" s="642">
        <v>0.06</v>
      </c>
    </row>
    <row r="8095" spans="1:5">
      <c r="A8095" s="640">
        <v>103109</v>
      </c>
      <c r="B8095" s="638" t="s">
        <v>25107</v>
      </c>
      <c r="C8095" s="640" t="s">
        <v>10735</v>
      </c>
      <c r="D8095" s="641">
        <v>191.65</v>
      </c>
      <c r="E8095" s="642">
        <v>0.06</v>
      </c>
    </row>
    <row r="8096" spans="1:5">
      <c r="A8096" s="640">
        <v>103110</v>
      </c>
      <c r="B8096" s="638" t="s">
        <v>25108</v>
      </c>
      <c r="C8096" s="640" t="s">
        <v>10735</v>
      </c>
      <c r="D8096" s="641">
        <v>217.87</v>
      </c>
      <c r="E8096" s="642">
        <v>0.06</v>
      </c>
    </row>
    <row r="8097" spans="1:5">
      <c r="A8097" s="640">
        <v>103111</v>
      </c>
      <c r="B8097" s="638" t="s">
        <v>25109</v>
      </c>
      <c r="C8097" s="640" t="s">
        <v>10735</v>
      </c>
      <c r="D8097" s="641">
        <v>293.42</v>
      </c>
      <c r="E8097" s="642">
        <v>0.06</v>
      </c>
    </row>
    <row r="8098" spans="1:5">
      <c r="A8098" s="640">
        <v>103112</v>
      </c>
      <c r="B8098" s="638" t="s">
        <v>25110</v>
      </c>
      <c r="C8098" s="640" t="s">
        <v>10735</v>
      </c>
      <c r="D8098" s="641">
        <v>319.66000000000003</v>
      </c>
      <c r="E8098" s="642">
        <v>0.06</v>
      </c>
    </row>
    <row r="8099" spans="1:5">
      <c r="A8099" s="640">
        <v>103113</v>
      </c>
      <c r="B8099" s="638" t="s">
        <v>25111</v>
      </c>
      <c r="C8099" s="640" t="s">
        <v>10735</v>
      </c>
      <c r="D8099" s="641">
        <v>395.2</v>
      </c>
      <c r="E8099" s="642">
        <v>0.06</v>
      </c>
    </row>
    <row r="8100" spans="1:5">
      <c r="A8100" s="640">
        <v>103114</v>
      </c>
      <c r="B8100" s="638" t="s">
        <v>25112</v>
      </c>
      <c r="C8100" s="640" t="s">
        <v>10735</v>
      </c>
      <c r="D8100" s="641">
        <v>421.45</v>
      </c>
      <c r="E8100" s="642">
        <v>0.06</v>
      </c>
    </row>
    <row r="8101" spans="1:5">
      <c r="A8101" s="640">
        <v>103115</v>
      </c>
      <c r="B8101" s="638" t="s">
        <v>25113</v>
      </c>
      <c r="C8101" s="640" t="s">
        <v>10735</v>
      </c>
      <c r="D8101" s="641">
        <v>473.92</v>
      </c>
      <c r="E8101" s="642">
        <v>0.06</v>
      </c>
    </row>
    <row r="8102" spans="1:5">
      <c r="A8102" s="640">
        <v>103116</v>
      </c>
      <c r="B8102" s="638" t="s">
        <v>25114</v>
      </c>
      <c r="C8102" s="640" t="s">
        <v>10735</v>
      </c>
      <c r="D8102" s="641">
        <v>575.70000000000005</v>
      </c>
      <c r="E8102" s="642">
        <v>0.06</v>
      </c>
    </row>
    <row r="8103" spans="1:5">
      <c r="A8103" s="640">
        <v>103105</v>
      </c>
      <c r="B8103" s="638" t="s">
        <v>25115</v>
      </c>
      <c r="C8103" s="640" t="s">
        <v>10735</v>
      </c>
      <c r="D8103" s="641">
        <v>53.12</v>
      </c>
      <c r="E8103" s="642">
        <v>7.0000000000000007E-2</v>
      </c>
    </row>
    <row r="8104" spans="1:5">
      <c r="A8104" s="640">
        <v>103117</v>
      </c>
      <c r="B8104" s="638" t="s">
        <v>25116</v>
      </c>
      <c r="C8104" s="640" t="s">
        <v>10735</v>
      </c>
      <c r="D8104" s="641">
        <v>628.17999999999995</v>
      </c>
      <c r="E8104" s="642">
        <v>0.06</v>
      </c>
    </row>
    <row r="8105" spans="1:5">
      <c r="A8105" s="640">
        <v>103118</v>
      </c>
      <c r="B8105" s="638" t="s">
        <v>25117</v>
      </c>
      <c r="C8105" s="640" t="s">
        <v>10735</v>
      </c>
      <c r="D8105" s="641">
        <v>729.96</v>
      </c>
      <c r="E8105" s="642">
        <v>0.06</v>
      </c>
    </row>
    <row r="8106" spans="1:5">
      <c r="A8106" s="640">
        <v>103122</v>
      </c>
      <c r="B8106" s="638" t="s">
        <v>25118</v>
      </c>
      <c r="C8106" s="640" t="s">
        <v>10735</v>
      </c>
      <c r="D8106" s="641">
        <v>85.86</v>
      </c>
      <c r="E8106" s="642">
        <v>0.06</v>
      </c>
    </row>
    <row r="8107" spans="1:5">
      <c r="A8107" s="640">
        <v>103135</v>
      </c>
      <c r="B8107" s="638" t="s">
        <v>25119</v>
      </c>
      <c r="C8107" s="640" t="s">
        <v>10735</v>
      </c>
      <c r="D8107" s="641">
        <v>1164.07</v>
      </c>
      <c r="E8107" s="642">
        <v>0.06</v>
      </c>
    </row>
    <row r="8108" spans="1:5">
      <c r="A8108" s="640">
        <v>103136</v>
      </c>
      <c r="B8108" s="638" t="s">
        <v>25120</v>
      </c>
      <c r="C8108" s="640" t="s">
        <v>10735</v>
      </c>
      <c r="D8108" s="641">
        <v>1395.46</v>
      </c>
      <c r="E8108" s="642">
        <v>0.06</v>
      </c>
    </row>
    <row r="8109" spans="1:5">
      <c r="A8109" s="640">
        <v>103123</v>
      </c>
      <c r="B8109" s="638" t="s">
        <v>25121</v>
      </c>
      <c r="C8109" s="640" t="s">
        <v>10735</v>
      </c>
      <c r="D8109" s="641">
        <v>125.24</v>
      </c>
      <c r="E8109" s="642">
        <v>0.06</v>
      </c>
    </row>
    <row r="8110" spans="1:5">
      <c r="A8110" s="640">
        <v>103124</v>
      </c>
      <c r="B8110" s="638" t="s">
        <v>25122</v>
      </c>
      <c r="C8110" s="640" t="s">
        <v>10735</v>
      </c>
      <c r="D8110" s="641">
        <v>164.57</v>
      </c>
      <c r="E8110" s="642">
        <v>0.06</v>
      </c>
    </row>
    <row r="8111" spans="1:5">
      <c r="A8111" s="640">
        <v>103125</v>
      </c>
      <c r="B8111" s="638" t="s">
        <v>25123</v>
      </c>
      <c r="C8111" s="640" t="s">
        <v>10735</v>
      </c>
      <c r="D8111" s="641">
        <v>277.91000000000003</v>
      </c>
      <c r="E8111" s="642">
        <v>0.06</v>
      </c>
    </row>
    <row r="8112" spans="1:5">
      <c r="A8112" s="640">
        <v>103126</v>
      </c>
      <c r="B8112" s="638" t="s">
        <v>25124</v>
      </c>
      <c r="C8112" s="640" t="s">
        <v>10735</v>
      </c>
      <c r="D8112" s="641">
        <v>317.25</v>
      </c>
      <c r="E8112" s="642">
        <v>0.06</v>
      </c>
    </row>
    <row r="8113" spans="1:5">
      <c r="A8113" s="640">
        <v>103127</v>
      </c>
      <c r="B8113" s="638" t="s">
        <v>25125</v>
      </c>
      <c r="C8113" s="640" t="s">
        <v>10735</v>
      </c>
      <c r="D8113" s="641">
        <v>430.56</v>
      </c>
      <c r="E8113" s="642">
        <v>0.06</v>
      </c>
    </row>
    <row r="8114" spans="1:5">
      <c r="A8114" s="640">
        <v>103128</v>
      </c>
      <c r="B8114" s="638" t="s">
        <v>25126</v>
      </c>
      <c r="C8114" s="640" t="s">
        <v>10735</v>
      </c>
      <c r="D8114" s="641">
        <v>469.9</v>
      </c>
      <c r="E8114" s="642">
        <v>0.06</v>
      </c>
    </row>
    <row r="8115" spans="1:5">
      <c r="A8115" s="640">
        <v>103129</v>
      </c>
      <c r="B8115" s="638" t="s">
        <v>25127</v>
      </c>
      <c r="C8115" s="640" t="s">
        <v>10735</v>
      </c>
      <c r="D8115" s="641">
        <v>583.24</v>
      </c>
      <c r="E8115" s="642">
        <v>0.06</v>
      </c>
    </row>
    <row r="8116" spans="1:5">
      <c r="A8116" s="640">
        <v>103130</v>
      </c>
      <c r="B8116" s="638" t="s">
        <v>25128</v>
      </c>
      <c r="C8116" s="640" t="s">
        <v>10735</v>
      </c>
      <c r="D8116" s="641">
        <v>622.58000000000004</v>
      </c>
      <c r="E8116" s="642">
        <v>0.06</v>
      </c>
    </row>
    <row r="8117" spans="1:5">
      <c r="A8117" s="640">
        <v>103131</v>
      </c>
      <c r="B8117" s="638" t="s">
        <v>25129</v>
      </c>
      <c r="C8117" s="640" t="s">
        <v>10735</v>
      </c>
      <c r="D8117" s="641">
        <v>701.3</v>
      </c>
      <c r="E8117" s="642">
        <v>0.06</v>
      </c>
    </row>
    <row r="8118" spans="1:5">
      <c r="A8118" s="640">
        <v>103132</v>
      </c>
      <c r="B8118" s="638" t="s">
        <v>25130</v>
      </c>
      <c r="C8118" s="640" t="s">
        <v>10735</v>
      </c>
      <c r="D8118" s="641">
        <v>853.96</v>
      </c>
      <c r="E8118" s="642">
        <v>0.06</v>
      </c>
    </row>
    <row r="8119" spans="1:5">
      <c r="A8119" s="640">
        <v>103121</v>
      </c>
      <c r="B8119" s="638" t="s">
        <v>25131</v>
      </c>
      <c r="C8119" s="640" t="s">
        <v>10735</v>
      </c>
      <c r="D8119" s="641">
        <v>70.12</v>
      </c>
      <c r="E8119" s="642">
        <v>7.0000000000000007E-2</v>
      </c>
    </row>
    <row r="8120" spans="1:5">
      <c r="A8120" s="640">
        <v>103133</v>
      </c>
      <c r="B8120" s="638" t="s">
        <v>25132</v>
      </c>
      <c r="C8120" s="640" t="s">
        <v>10735</v>
      </c>
      <c r="D8120" s="641">
        <v>932.68</v>
      </c>
      <c r="E8120" s="642">
        <v>0.06</v>
      </c>
    </row>
    <row r="8121" spans="1:5">
      <c r="A8121" s="640">
        <v>103134</v>
      </c>
      <c r="B8121" s="638" t="s">
        <v>25133</v>
      </c>
      <c r="C8121" s="640" t="s">
        <v>10735</v>
      </c>
      <c r="D8121" s="641">
        <v>1085.3599999999999</v>
      </c>
      <c r="E8121" s="642">
        <v>0.06</v>
      </c>
    </row>
    <row r="8122" spans="1:5">
      <c r="A8122" s="640">
        <v>103090</v>
      </c>
      <c r="B8122" s="638" t="s">
        <v>25134</v>
      </c>
      <c r="C8122" s="640" t="s">
        <v>10787</v>
      </c>
      <c r="D8122" s="641">
        <v>15.38</v>
      </c>
      <c r="E8122" s="642">
        <v>0.06</v>
      </c>
    </row>
    <row r="8123" spans="1:5">
      <c r="A8123" s="640">
        <v>103103</v>
      </c>
      <c r="B8123" s="638" t="s">
        <v>25135</v>
      </c>
      <c r="C8123" s="640" t="s">
        <v>10787</v>
      </c>
      <c r="D8123" s="641">
        <v>152.13999999999999</v>
      </c>
      <c r="E8123" s="642">
        <v>0.05</v>
      </c>
    </row>
    <row r="8124" spans="1:5">
      <c r="A8124" s="640">
        <v>103104</v>
      </c>
      <c r="B8124" s="638" t="s">
        <v>25136</v>
      </c>
      <c r="C8124" s="640" t="s">
        <v>10787</v>
      </c>
      <c r="D8124" s="641">
        <v>181.99</v>
      </c>
      <c r="E8124" s="642">
        <v>0.05</v>
      </c>
    </row>
    <row r="8125" spans="1:5">
      <c r="A8125" s="640">
        <v>103091</v>
      </c>
      <c r="B8125" s="638" t="s">
        <v>25137</v>
      </c>
      <c r="C8125" s="640" t="s">
        <v>10787</v>
      </c>
      <c r="D8125" s="641">
        <v>21.68</v>
      </c>
      <c r="E8125" s="642">
        <v>0.06</v>
      </c>
    </row>
    <row r="8126" spans="1:5">
      <c r="A8126" s="640">
        <v>103092</v>
      </c>
      <c r="B8126" s="638" t="s">
        <v>25138</v>
      </c>
      <c r="C8126" s="640" t="s">
        <v>10787</v>
      </c>
      <c r="D8126" s="641">
        <v>27.98</v>
      </c>
      <c r="E8126" s="642">
        <v>0.05</v>
      </c>
    </row>
    <row r="8127" spans="1:5">
      <c r="A8127" s="640">
        <v>103093</v>
      </c>
      <c r="B8127" s="638" t="s">
        <v>25139</v>
      </c>
      <c r="C8127" s="640" t="s">
        <v>10787</v>
      </c>
      <c r="D8127" s="641">
        <v>42.8</v>
      </c>
      <c r="E8127" s="642">
        <v>0.05</v>
      </c>
    </row>
    <row r="8128" spans="1:5">
      <c r="A8128" s="640">
        <v>103094</v>
      </c>
      <c r="B8128" s="638" t="s">
        <v>25140</v>
      </c>
      <c r="C8128" s="640" t="s">
        <v>10787</v>
      </c>
      <c r="D8128" s="641">
        <v>49.14</v>
      </c>
      <c r="E8128" s="642">
        <v>0.05</v>
      </c>
    </row>
    <row r="8129" spans="1:5">
      <c r="A8129" s="640">
        <v>103095</v>
      </c>
      <c r="B8129" s="638" t="s">
        <v>25141</v>
      </c>
      <c r="C8129" s="640" t="s">
        <v>10787</v>
      </c>
      <c r="D8129" s="641">
        <v>63.92</v>
      </c>
      <c r="E8129" s="642">
        <v>0.05</v>
      </c>
    </row>
    <row r="8130" spans="1:5">
      <c r="A8130" s="640">
        <v>103096</v>
      </c>
      <c r="B8130" s="638" t="s">
        <v>25142</v>
      </c>
      <c r="C8130" s="640" t="s">
        <v>10787</v>
      </c>
      <c r="D8130" s="641">
        <v>70.260000000000005</v>
      </c>
      <c r="E8130" s="642">
        <v>0.05</v>
      </c>
    </row>
    <row r="8131" spans="1:5">
      <c r="A8131" s="640">
        <v>103097</v>
      </c>
      <c r="B8131" s="638" t="s">
        <v>25143</v>
      </c>
      <c r="C8131" s="640" t="s">
        <v>10787</v>
      </c>
      <c r="D8131" s="641">
        <v>85.05</v>
      </c>
      <c r="E8131" s="642">
        <v>0.05</v>
      </c>
    </row>
    <row r="8132" spans="1:5">
      <c r="A8132" s="640">
        <v>103098</v>
      </c>
      <c r="B8132" s="638" t="s">
        <v>25144</v>
      </c>
      <c r="C8132" s="640" t="s">
        <v>10787</v>
      </c>
      <c r="D8132" s="641">
        <v>91.37</v>
      </c>
      <c r="E8132" s="642">
        <v>0.05</v>
      </c>
    </row>
    <row r="8133" spans="1:5">
      <c r="A8133" s="640">
        <v>103099</v>
      </c>
      <c r="B8133" s="638" t="s">
        <v>25145</v>
      </c>
      <c r="C8133" s="640" t="s">
        <v>10787</v>
      </c>
      <c r="D8133" s="641">
        <v>104</v>
      </c>
      <c r="E8133" s="642">
        <v>0.05</v>
      </c>
    </row>
    <row r="8134" spans="1:5">
      <c r="A8134" s="640">
        <v>103100</v>
      </c>
      <c r="B8134" s="638" t="s">
        <v>25146</v>
      </c>
      <c r="C8134" s="640" t="s">
        <v>10787</v>
      </c>
      <c r="D8134" s="641">
        <v>111.01</v>
      </c>
      <c r="E8134" s="642">
        <v>0.05</v>
      </c>
    </row>
    <row r="8135" spans="1:5">
      <c r="A8135" s="640">
        <v>103089</v>
      </c>
      <c r="B8135" s="638" t="s">
        <v>25147</v>
      </c>
      <c r="C8135" s="640" t="s">
        <v>10787</v>
      </c>
      <c r="D8135" s="641">
        <v>12.86</v>
      </c>
      <c r="E8135" s="642">
        <v>0.06</v>
      </c>
    </row>
    <row r="8136" spans="1:5">
      <c r="A8136" s="640">
        <v>103101</v>
      </c>
      <c r="B8136" s="638" t="s">
        <v>25148</v>
      </c>
      <c r="C8136" s="640" t="s">
        <v>10787</v>
      </c>
      <c r="D8136" s="641">
        <v>122.31</v>
      </c>
      <c r="E8136" s="642">
        <v>0.05</v>
      </c>
    </row>
    <row r="8137" spans="1:5">
      <c r="A8137" s="640">
        <v>103102</v>
      </c>
      <c r="B8137" s="638" t="s">
        <v>25149</v>
      </c>
      <c r="C8137" s="640" t="s">
        <v>10787</v>
      </c>
      <c r="D8137" s="641">
        <v>140.86000000000001</v>
      </c>
      <c r="E8137" s="642">
        <v>0.05</v>
      </c>
    </row>
    <row r="8138" spans="1:5">
      <c r="A8138" s="640">
        <v>101112</v>
      </c>
      <c r="B8138" s="638" t="s">
        <v>25150</v>
      </c>
      <c r="C8138" s="640" t="s">
        <v>11111</v>
      </c>
      <c r="D8138" s="641">
        <v>1114.6199999999999</v>
      </c>
      <c r="E8138" s="642">
        <v>0</v>
      </c>
    </row>
    <row r="8139" spans="1:5">
      <c r="A8139" s="640">
        <v>101113</v>
      </c>
      <c r="B8139" s="638" t="s">
        <v>25151</v>
      </c>
      <c r="C8139" s="640" t="s">
        <v>11111</v>
      </c>
      <c r="D8139" s="641">
        <v>1081.78</v>
      </c>
      <c r="E8139" s="642">
        <v>0</v>
      </c>
    </row>
    <row r="8140" spans="1:5">
      <c r="A8140" s="640">
        <v>101098</v>
      </c>
      <c r="B8140" s="638" t="s">
        <v>25152</v>
      </c>
      <c r="C8140" s="640" t="s">
        <v>11111</v>
      </c>
      <c r="D8140" s="641">
        <v>1327.95</v>
      </c>
      <c r="E8140" s="642">
        <v>0</v>
      </c>
    </row>
    <row r="8141" spans="1:5">
      <c r="A8141" s="640">
        <v>101106</v>
      </c>
      <c r="B8141" s="638" t="s">
        <v>25153</v>
      </c>
      <c r="C8141" s="640" t="s">
        <v>11111</v>
      </c>
      <c r="D8141" s="641">
        <v>1292.92</v>
      </c>
      <c r="E8141" s="642">
        <v>0</v>
      </c>
    </row>
    <row r="8142" spans="1:5">
      <c r="A8142" s="640">
        <v>101102</v>
      </c>
      <c r="B8142" s="638" t="s">
        <v>25154</v>
      </c>
      <c r="C8142" s="640" t="s">
        <v>11111</v>
      </c>
      <c r="D8142" s="641">
        <v>997.56</v>
      </c>
      <c r="E8142" s="642">
        <v>0</v>
      </c>
    </row>
    <row r="8143" spans="1:5">
      <c r="A8143" s="640">
        <v>101110</v>
      </c>
      <c r="B8143" s="638" t="s">
        <v>25155</v>
      </c>
      <c r="C8143" s="640" t="s">
        <v>11111</v>
      </c>
      <c r="D8143" s="641">
        <v>955.3</v>
      </c>
      <c r="E8143" s="642">
        <v>0</v>
      </c>
    </row>
    <row r="8144" spans="1:5">
      <c r="A8144" s="640">
        <v>101099</v>
      </c>
      <c r="B8144" s="638" t="s">
        <v>25156</v>
      </c>
      <c r="C8144" s="640" t="s">
        <v>11111</v>
      </c>
      <c r="D8144" s="641">
        <v>1213.1600000000001</v>
      </c>
      <c r="E8144" s="642">
        <v>0</v>
      </c>
    </row>
    <row r="8145" spans="1:5">
      <c r="A8145" s="640">
        <v>101107</v>
      </c>
      <c r="B8145" s="638" t="s">
        <v>25157</v>
      </c>
      <c r="C8145" s="640" t="s">
        <v>11111</v>
      </c>
      <c r="D8145" s="641">
        <v>1179.8399999999999</v>
      </c>
      <c r="E8145" s="642">
        <v>0</v>
      </c>
    </row>
    <row r="8146" spans="1:5">
      <c r="A8146" s="640">
        <v>101103</v>
      </c>
      <c r="B8146" s="638" t="s">
        <v>25158</v>
      </c>
      <c r="C8146" s="640" t="s">
        <v>11111</v>
      </c>
      <c r="D8146" s="641">
        <v>942.4</v>
      </c>
      <c r="E8146" s="642">
        <v>0</v>
      </c>
    </row>
    <row r="8147" spans="1:5">
      <c r="A8147" s="640">
        <v>101111</v>
      </c>
      <c r="B8147" s="638" t="s">
        <v>25159</v>
      </c>
      <c r="C8147" s="640" t="s">
        <v>11111</v>
      </c>
      <c r="D8147" s="641">
        <v>902.83</v>
      </c>
      <c r="E8147" s="642">
        <v>0</v>
      </c>
    </row>
    <row r="8148" spans="1:5">
      <c r="A8148" s="640">
        <v>101096</v>
      </c>
      <c r="B8148" s="638" t="s">
        <v>25160</v>
      </c>
      <c r="C8148" s="640" t="s">
        <v>11111</v>
      </c>
      <c r="D8148" s="641">
        <v>1544.92</v>
      </c>
      <c r="E8148" s="642">
        <v>0</v>
      </c>
    </row>
    <row r="8149" spans="1:5">
      <c r="A8149" s="640">
        <v>101104</v>
      </c>
      <c r="B8149" s="638" t="s">
        <v>25161</v>
      </c>
      <c r="C8149" s="640" t="s">
        <v>11111</v>
      </c>
      <c r="D8149" s="641">
        <v>1507.3</v>
      </c>
      <c r="E8149" s="642">
        <v>0</v>
      </c>
    </row>
    <row r="8150" spans="1:5">
      <c r="A8150" s="640">
        <v>101100</v>
      </c>
      <c r="B8150" s="638" t="s">
        <v>25162</v>
      </c>
      <c r="C8150" s="640" t="s">
        <v>11111</v>
      </c>
      <c r="D8150" s="641">
        <v>1055.9100000000001</v>
      </c>
      <c r="E8150" s="642">
        <v>0</v>
      </c>
    </row>
    <row r="8151" spans="1:5">
      <c r="A8151" s="640">
        <v>101108</v>
      </c>
      <c r="B8151" s="638" t="s">
        <v>25163</v>
      </c>
      <c r="C8151" s="640" t="s">
        <v>11111</v>
      </c>
      <c r="D8151" s="641">
        <v>1009.61</v>
      </c>
      <c r="E8151" s="642">
        <v>0</v>
      </c>
    </row>
    <row r="8152" spans="1:5">
      <c r="A8152" s="640">
        <v>101097</v>
      </c>
      <c r="B8152" s="638" t="s">
        <v>25164</v>
      </c>
      <c r="C8152" s="640" t="s">
        <v>11111</v>
      </c>
      <c r="D8152" s="641">
        <v>1451.46</v>
      </c>
      <c r="E8152" s="642">
        <v>0</v>
      </c>
    </row>
    <row r="8153" spans="1:5">
      <c r="A8153" s="640">
        <v>101105</v>
      </c>
      <c r="B8153" s="638" t="s">
        <v>25165</v>
      </c>
      <c r="C8153" s="640" t="s">
        <v>11111</v>
      </c>
      <c r="D8153" s="641">
        <v>1414.64</v>
      </c>
      <c r="E8153" s="642">
        <v>0</v>
      </c>
    </row>
    <row r="8154" spans="1:5">
      <c r="A8154" s="640">
        <v>101101</v>
      </c>
      <c r="B8154" s="638" t="s">
        <v>25166</v>
      </c>
      <c r="C8154" s="640" t="s">
        <v>11111</v>
      </c>
      <c r="D8154" s="641">
        <v>1029.23</v>
      </c>
      <c r="E8154" s="642">
        <v>0</v>
      </c>
    </row>
    <row r="8155" spans="1:5">
      <c r="A8155" s="640">
        <v>101109</v>
      </c>
      <c r="B8155" s="638" t="s">
        <v>25167</v>
      </c>
      <c r="C8155" s="640" t="s">
        <v>11111</v>
      </c>
      <c r="D8155" s="641">
        <v>984.21</v>
      </c>
      <c r="E8155" s="642">
        <v>0</v>
      </c>
    </row>
    <row r="8156" spans="1:5">
      <c r="A8156" s="640">
        <v>106205</v>
      </c>
      <c r="B8156" s="638" t="s">
        <v>43182</v>
      </c>
      <c r="C8156" s="640" t="s">
        <v>11111</v>
      </c>
      <c r="D8156" s="641">
        <v>126.17</v>
      </c>
      <c r="E8156" s="642">
        <v>0</v>
      </c>
    </row>
    <row r="8157" spans="1:5">
      <c r="A8157" s="640">
        <v>106206</v>
      </c>
      <c r="B8157" s="638" t="s">
        <v>43183</v>
      </c>
      <c r="C8157" s="640" t="s">
        <v>11111</v>
      </c>
      <c r="D8157" s="641">
        <v>144.27000000000001</v>
      </c>
      <c r="E8157" s="642">
        <v>0</v>
      </c>
    </row>
    <row r="8158" spans="1:5">
      <c r="A8158" s="640">
        <v>96393</v>
      </c>
      <c r="B8158" s="638" t="s">
        <v>25168</v>
      </c>
      <c r="C8158" s="640" t="s">
        <v>11111</v>
      </c>
      <c r="D8158" s="641">
        <v>210.9</v>
      </c>
      <c r="E8158" s="642">
        <v>0.01</v>
      </c>
    </row>
    <row r="8159" spans="1:5">
      <c r="A8159" s="640">
        <v>96394</v>
      </c>
      <c r="B8159" s="638" t="s">
        <v>25169</v>
      </c>
      <c r="C8159" s="640" t="s">
        <v>11111</v>
      </c>
      <c r="D8159" s="641">
        <v>274.39</v>
      </c>
      <c r="E8159" s="642">
        <v>0.01</v>
      </c>
    </row>
    <row r="8160" spans="1:5">
      <c r="A8160" s="640">
        <v>96395</v>
      </c>
      <c r="B8160" s="638" t="s">
        <v>25170</v>
      </c>
      <c r="C8160" s="640" t="s">
        <v>11111</v>
      </c>
      <c r="D8160" s="641">
        <v>364.44</v>
      </c>
      <c r="E8160" s="642">
        <v>0</v>
      </c>
    </row>
    <row r="8161" spans="1:5">
      <c r="A8161" s="640">
        <v>105529</v>
      </c>
      <c r="B8161" s="638" t="s">
        <v>25171</v>
      </c>
      <c r="C8161" s="640" t="s">
        <v>11111</v>
      </c>
      <c r="D8161" s="641">
        <v>233.66</v>
      </c>
      <c r="E8161" s="642">
        <v>0.01</v>
      </c>
    </row>
    <row r="8162" spans="1:5">
      <c r="A8162" s="640">
        <v>105530</v>
      </c>
      <c r="B8162" s="638" t="s">
        <v>25172</v>
      </c>
      <c r="C8162" s="640" t="s">
        <v>11111</v>
      </c>
      <c r="D8162" s="641">
        <v>262.66000000000003</v>
      </c>
      <c r="E8162" s="642">
        <v>0.01</v>
      </c>
    </row>
    <row r="8163" spans="1:5">
      <c r="A8163" s="640">
        <v>105531</v>
      </c>
      <c r="B8163" s="638" t="s">
        <v>25173</v>
      </c>
      <c r="C8163" s="640" t="s">
        <v>11111</v>
      </c>
      <c r="D8163" s="641">
        <v>291.64999999999998</v>
      </c>
      <c r="E8163" s="642">
        <v>0.01</v>
      </c>
    </row>
    <row r="8164" spans="1:5">
      <c r="A8164" s="640">
        <v>105527</v>
      </c>
      <c r="B8164" s="638" t="s">
        <v>25174</v>
      </c>
      <c r="C8164" s="640" t="s">
        <v>11111</v>
      </c>
      <c r="D8164" s="641">
        <v>175.66</v>
      </c>
      <c r="E8164" s="642">
        <v>0.01</v>
      </c>
    </row>
    <row r="8165" spans="1:5">
      <c r="A8165" s="640">
        <v>105532</v>
      </c>
      <c r="B8165" s="638" t="s">
        <v>25175</v>
      </c>
      <c r="C8165" s="640" t="s">
        <v>11111</v>
      </c>
      <c r="D8165" s="641">
        <v>207.09</v>
      </c>
      <c r="E8165" s="642">
        <v>0.01</v>
      </c>
    </row>
    <row r="8166" spans="1:5">
      <c r="A8166" s="640">
        <v>105533</v>
      </c>
      <c r="B8166" s="638" t="s">
        <v>25176</v>
      </c>
      <c r="C8166" s="640" t="s">
        <v>11111</v>
      </c>
      <c r="D8166" s="641">
        <v>236.65</v>
      </c>
      <c r="E8166" s="642">
        <v>0.01</v>
      </c>
    </row>
    <row r="8167" spans="1:5">
      <c r="A8167" s="640">
        <v>105534</v>
      </c>
      <c r="B8167" s="638" t="s">
        <v>25177</v>
      </c>
      <c r="C8167" s="640" t="s">
        <v>11111</v>
      </c>
      <c r="D8167" s="641">
        <v>266.18</v>
      </c>
      <c r="E8167" s="642">
        <v>0.01</v>
      </c>
    </row>
    <row r="8168" spans="1:5">
      <c r="A8168" s="640">
        <v>105528</v>
      </c>
      <c r="B8168" s="638" t="s">
        <v>25178</v>
      </c>
      <c r="C8168" s="640" t="s">
        <v>11111</v>
      </c>
      <c r="D8168" s="641">
        <v>147.99</v>
      </c>
      <c r="E8168" s="642">
        <v>0.01</v>
      </c>
    </row>
    <row r="8169" spans="1:5">
      <c r="A8169" s="640">
        <v>105523</v>
      </c>
      <c r="B8169" s="638" t="s">
        <v>25179</v>
      </c>
      <c r="C8169" s="640" t="s">
        <v>11111</v>
      </c>
      <c r="D8169" s="641">
        <v>41.97</v>
      </c>
      <c r="E8169" s="642">
        <v>0.04</v>
      </c>
    </row>
    <row r="8170" spans="1:5">
      <c r="A8170" s="640">
        <v>105759</v>
      </c>
      <c r="B8170" s="638" t="s">
        <v>25180</v>
      </c>
      <c r="C8170" s="640" t="s">
        <v>11111</v>
      </c>
      <c r="D8170" s="641">
        <v>58.13</v>
      </c>
      <c r="E8170" s="642">
        <v>0.03</v>
      </c>
    </row>
    <row r="8171" spans="1:5">
      <c r="A8171" s="640">
        <v>105524</v>
      </c>
      <c r="B8171" s="638" t="s">
        <v>25181</v>
      </c>
      <c r="C8171" s="640" t="s">
        <v>11111</v>
      </c>
      <c r="D8171" s="641">
        <v>74.290000000000006</v>
      </c>
      <c r="E8171" s="642">
        <v>0.02</v>
      </c>
    </row>
    <row r="8172" spans="1:5">
      <c r="A8172" s="640">
        <v>105525</v>
      </c>
      <c r="B8172" s="638" t="s">
        <v>25182</v>
      </c>
      <c r="C8172" s="640" t="s">
        <v>11111</v>
      </c>
      <c r="D8172" s="641">
        <v>106.61</v>
      </c>
      <c r="E8172" s="642">
        <v>0.02</v>
      </c>
    </row>
    <row r="8173" spans="1:5">
      <c r="A8173" s="640">
        <v>105526</v>
      </c>
      <c r="B8173" s="638" t="s">
        <v>25183</v>
      </c>
      <c r="C8173" s="640" t="s">
        <v>11111</v>
      </c>
      <c r="D8173" s="641">
        <v>138.91999999999999</v>
      </c>
      <c r="E8173" s="642">
        <v>0.01</v>
      </c>
    </row>
    <row r="8174" spans="1:5">
      <c r="A8174" s="640">
        <v>105034</v>
      </c>
      <c r="B8174" s="638" t="s">
        <v>25184</v>
      </c>
      <c r="C8174" s="640" t="s">
        <v>10787</v>
      </c>
      <c r="D8174" s="641">
        <v>44</v>
      </c>
      <c r="E8174" s="642">
        <v>0</v>
      </c>
    </row>
    <row r="8175" spans="1:5">
      <c r="A8175" s="640">
        <v>105033</v>
      </c>
      <c r="B8175" s="638" t="s">
        <v>25185</v>
      </c>
      <c r="C8175" s="640" t="s">
        <v>10787</v>
      </c>
      <c r="D8175" s="641">
        <v>62.28</v>
      </c>
      <c r="E8175" s="642">
        <v>0</v>
      </c>
    </row>
    <row r="8176" spans="1:5">
      <c r="A8176" s="640">
        <v>93205</v>
      </c>
      <c r="B8176" s="638" t="s">
        <v>25186</v>
      </c>
      <c r="C8176" s="640" t="s">
        <v>10787</v>
      </c>
      <c r="D8176" s="641">
        <v>75.58</v>
      </c>
      <c r="E8176" s="642">
        <v>0</v>
      </c>
    </row>
    <row r="8177" spans="1:5">
      <c r="A8177" s="640">
        <v>105032</v>
      </c>
      <c r="B8177" s="638" t="s">
        <v>25187</v>
      </c>
      <c r="C8177" s="640" t="s">
        <v>10787</v>
      </c>
      <c r="D8177" s="641">
        <v>34.56</v>
      </c>
      <c r="E8177" s="642">
        <v>0</v>
      </c>
    </row>
    <row r="8178" spans="1:5">
      <c r="A8178" s="640">
        <v>105031</v>
      </c>
      <c r="B8178" s="638" t="s">
        <v>25188</v>
      </c>
      <c r="C8178" s="640" t="s">
        <v>10787</v>
      </c>
      <c r="D8178" s="641">
        <v>51.49</v>
      </c>
      <c r="E8178" s="642">
        <v>0</v>
      </c>
    </row>
    <row r="8179" spans="1:5">
      <c r="A8179" s="640">
        <v>93199</v>
      </c>
      <c r="B8179" s="638" t="s">
        <v>25189</v>
      </c>
      <c r="C8179" s="640" t="s">
        <v>10787</v>
      </c>
      <c r="D8179" s="641">
        <v>54.8</v>
      </c>
      <c r="E8179" s="642">
        <v>0</v>
      </c>
    </row>
    <row r="8180" spans="1:5">
      <c r="A8180" s="640">
        <v>105030</v>
      </c>
      <c r="B8180" s="638" t="s">
        <v>25190</v>
      </c>
      <c r="C8180" s="640" t="s">
        <v>10787</v>
      </c>
      <c r="D8180" s="641">
        <v>47.68</v>
      </c>
      <c r="E8180" s="642">
        <v>0</v>
      </c>
    </row>
    <row r="8181" spans="1:5">
      <c r="A8181" s="640">
        <v>105029</v>
      </c>
      <c r="B8181" s="638" t="s">
        <v>25191</v>
      </c>
      <c r="C8181" s="640" t="s">
        <v>10787</v>
      </c>
      <c r="D8181" s="641">
        <v>56.75</v>
      </c>
      <c r="E8181" s="642">
        <v>0</v>
      </c>
    </row>
    <row r="8182" spans="1:5">
      <c r="A8182" s="640">
        <v>93197</v>
      </c>
      <c r="B8182" s="638" t="s">
        <v>25192</v>
      </c>
      <c r="C8182" s="640" t="s">
        <v>10787</v>
      </c>
      <c r="D8182" s="641">
        <v>65.84</v>
      </c>
      <c r="E8182" s="642">
        <v>0</v>
      </c>
    </row>
    <row r="8183" spans="1:5">
      <c r="A8183" s="640">
        <v>105040</v>
      </c>
      <c r="B8183" s="638" t="s">
        <v>25193</v>
      </c>
      <c r="C8183" s="640" t="s">
        <v>10787</v>
      </c>
      <c r="D8183" s="641">
        <v>36.69</v>
      </c>
      <c r="E8183" s="642">
        <v>0</v>
      </c>
    </row>
    <row r="8184" spans="1:5">
      <c r="A8184" s="640">
        <v>105039</v>
      </c>
      <c r="B8184" s="638" t="s">
        <v>25194</v>
      </c>
      <c r="C8184" s="640" t="s">
        <v>10787</v>
      </c>
      <c r="D8184" s="641">
        <v>54.18</v>
      </c>
      <c r="E8184" s="642">
        <v>0</v>
      </c>
    </row>
    <row r="8185" spans="1:5">
      <c r="A8185" s="640">
        <v>105038</v>
      </c>
      <c r="B8185" s="638" t="s">
        <v>25195</v>
      </c>
      <c r="C8185" s="640" t="s">
        <v>10787</v>
      </c>
      <c r="D8185" s="641">
        <v>75.25</v>
      </c>
      <c r="E8185" s="642">
        <v>0</v>
      </c>
    </row>
    <row r="8186" spans="1:5">
      <c r="A8186" s="640">
        <v>105028</v>
      </c>
      <c r="B8186" s="638" t="s">
        <v>25196</v>
      </c>
      <c r="C8186" s="640" t="s">
        <v>10787</v>
      </c>
      <c r="D8186" s="641">
        <v>24.33</v>
      </c>
      <c r="E8186" s="642">
        <v>0</v>
      </c>
    </row>
    <row r="8187" spans="1:5">
      <c r="A8187" s="640">
        <v>105027</v>
      </c>
      <c r="B8187" s="638" t="s">
        <v>25197</v>
      </c>
      <c r="C8187" s="640" t="s">
        <v>10787</v>
      </c>
      <c r="D8187" s="641">
        <v>27.88</v>
      </c>
      <c r="E8187" s="642">
        <v>0</v>
      </c>
    </row>
    <row r="8188" spans="1:5">
      <c r="A8188" s="640">
        <v>93194</v>
      </c>
      <c r="B8188" s="638" t="s">
        <v>25198</v>
      </c>
      <c r="C8188" s="640" t="s">
        <v>10787</v>
      </c>
      <c r="D8188" s="641">
        <v>31.87</v>
      </c>
      <c r="E8188" s="642">
        <v>0</v>
      </c>
    </row>
    <row r="8189" spans="1:5">
      <c r="A8189" s="640">
        <v>93200</v>
      </c>
      <c r="B8189" s="638" t="s">
        <v>25199</v>
      </c>
      <c r="C8189" s="640" t="s">
        <v>10787</v>
      </c>
      <c r="D8189" s="641">
        <v>13.89</v>
      </c>
      <c r="E8189" s="642">
        <v>0</v>
      </c>
    </row>
    <row r="8190" spans="1:5">
      <c r="A8190" s="640">
        <v>93203</v>
      </c>
      <c r="B8190" s="638" t="s">
        <v>25200</v>
      </c>
      <c r="C8190" s="640" t="s">
        <v>10787</v>
      </c>
      <c r="D8190" s="641">
        <v>12.49</v>
      </c>
      <c r="E8190" s="642">
        <v>0</v>
      </c>
    </row>
    <row r="8191" spans="1:5">
      <c r="A8191" s="640">
        <v>93202</v>
      </c>
      <c r="B8191" s="638" t="s">
        <v>25201</v>
      </c>
      <c r="C8191" s="640" t="s">
        <v>10787</v>
      </c>
      <c r="D8191" s="641">
        <v>32.35</v>
      </c>
      <c r="E8191" s="642">
        <v>0</v>
      </c>
    </row>
    <row r="8192" spans="1:5">
      <c r="A8192" s="640">
        <v>105026</v>
      </c>
      <c r="B8192" s="638" t="s">
        <v>25202</v>
      </c>
      <c r="C8192" s="640" t="s">
        <v>10787</v>
      </c>
      <c r="D8192" s="641">
        <v>45.32</v>
      </c>
      <c r="E8192" s="642">
        <v>0</v>
      </c>
    </row>
    <row r="8193" spans="1:5">
      <c r="A8193" s="640">
        <v>105025</v>
      </c>
      <c r="B8193" s="638" t="s">
        <v>25203</v>
      </c>
      <c r="C8193" s="640" t="s">
        <v>10787</v>
      </c>
      <c r="D8193" s="641">
        <v>64.510000000000005</v>
      </c>
      <c r="E8193" s="642">
        <v>0</v>
      </c>
    </row>
    <row r="8194" spans="1:5">
      <c r="A8194" s="640">
        <v>93191</v>
      </c>
      <c r="B8194" s="638" t="s">
        <v>25204</v>
      </c>
      <c r="C8194" s="640" t="s">
        <v>10787</v>
      </c>
      <c r="D8194" s="641">
        <v>78.290000000000006</v>
      </c>
      <c r="E8194" s="642">
        <v>0</v>
      </c>
    </row>
    <row r="8195" spans="1:5">
      <c r="A8195" s="640">
        <v>105024</v>
      </c>
      <c r="B8195" s="638" t="s">
        <v>25205</v>
      </c>
      <c r="C8195" s="640" t="s">
        <v>10787</v>
      </c>
      <c r="D8195" s="641">
        <v>61.5</v>
      </c>
      <c r="E8195" s="642">
        <v>0</v>
      </c>
    </row>
    <row r="8196" spans="1:5">
      <c r="A8196" s="640">
        <v>105023</v>
      </c>
      <c r="B8196" s="638" t="s">
        <v>25206</v>
      </c>
      <c r="C8196" s="640" t="s">
        <v>10787</v>
      </c>
      <c r="D8196" s="641">
        <v>75.2</v>
      </c>
      <c r="E8196" s="642">
        <v>0</v>
      </c>
    </row>
    <row r="8197" spans="1:5">
      <c r="A8197" s="640">
        <v>93187</v>
      </c>
      <c r="B8197" s="638" t="s">
        <v>25207</v>
      </c>
      <c r="C8197" s="640" t="s">
        <v>10787</v>
      </c>
      <c r="D8197" s="641">
        <v>88.87</v>
      </c>
      <c r="E8197" s="642">
        <v>0</v>
      </c>
    </row>
    <row r="8198" spans="1:5">
      <c r="A8198" s="640">
        <v>105037</v>
      </c>
      <c r="B8198" s="638" t="s">
        <v>25208</v>
      </c>
      <c r="C8198" s="640" t="s">
        <v>10787</v>
      </c>
      <c r="D8198" s="641">
        <v>36.869999999999997</v>
      </c>
      <c r="E8198" s="642">
        <v>0</v>
      </c>
    </row>
    <row r="8199" spans="1:5">
      <c r="A8199" s="640">
        <v>105036</v>
      </c>
      <c r="B8199" s="638" t="s">
        <v>25209</v>
      </c>
      <c r="C8199" s="640" t="s">
        <v>10787</v>
      </c>
      <c r="D8199" s="641">
        <v>54.43</v>
      </c>
      <c r="E8199" s="642">
        <v>0</v>
      </c>
    </row>
    <row r="8200" spans="1:5">
      <c r="A8200" s="640">
        <v>105035</v>
      </c>
      <c r="B8200" s="638" t="s">
        <v>25210</v>
      </c>
      <c r="C8200" s="640" t="s">
        <v>10787</v>
      </c>
      <c r="D8200" s="641">
        <v>75.47</v>
      </c>
      <c r="E8200" s="642">
        <v>0</v>
      </c>
    </row>
    <row r="8201" spans="1:5">
      <c r="A8201" s="640">
        <v>105022</v>
      </c>
      <c r="B8201" s="638" t="s">
        <v>25211</v>
      </c>
      <c r="C8201" s="640" t="s">
        <v>10787</v>
      </c>
      <c r="D8201" s="641">
        <v>24.74</v>
      </c>
      <c r="E8201" s="642">
        <v>0</v>
      </c>
    </row>
    <row r="8202" spans="1:5">
      <c r="A8202" s="640">
        <v>105021</v>
      </c>
      <c r="B8202" s="638" t="s">
        <v>25212</v>
      </c>
      <c r="C8202" s="640" t="s">
        <v>10787</v>
      </c>
      <c r="D8202" s="641">
        <v>28.33</v>
      </c>
      <c r="E8202" s="642">
        <v>0</v>
      </c>
    </row>
    <row r="8203" spans="1:5">
      <c r="A8203" s="640">
        <v>93184</v>
      </c>
      <c r="B8203" s="638" t="s">
        <v>25213</v>
      </c>
      <c r="C8203" s="640" t="s">
        <v>10787</v>
      </c>
      <c r="D8203" s="641">
        <v>32.81</v>
      </c>
      <c r="E8203" s="642">
        <v>0</v>
      </c>
    </row>
    <row r="8204" spans="1:5">
      <c r="A8204" s="640">
        <v>102171</v>
      </c>
      <c r="B8204" s="638" t="s">
        <v>43184</v>
      </c>
      <c r="C8204" s="640" t="s">
        <v>10738</v>
      </c>
      <c r="D8204" s="641">
        <v>467.54</v>
      </c>
      <c r="E8204" s="642">
        <v>0</v>
      </c>
    </row>
    <row r="8205" spans="1:5">
      <c r="A8205" s="640">
        <v>102172</v>
      </c>
      <c r="B8205" s="638" t="s">
        <v>43185</v>
      </c>
      <c r="C8205" s="640" t="s">
        <v>10738</v>
      </c>
      <c r="D8205" s="641">
        <v>429.27</v>
      </c>
      <c r="E8205" s="642">
        <v>0</v>
      </c>
    </row>
    <row r="8206" spans="1:5">
      <c r="A8206" s="640">
        <v>102170</v>
      </c>
      <c r="B8206" s="638" t="s">
        <v>43186</v>
      </c>
      <c r="C8206" s="640" t="s">
        <v>10738</v>
      </c>
      <c r="D8206" s="641">
        <v>341.18</v>
      </c>
      <c r="E8206" s="642">
        <v>0</v>
      </c>
    </row>
    <row r="8207" spans="1:5">
      <c r="A8207" s="640">
        <v>102160</v>
      </c>
      <c r="B8207" s="638" t="s">
        <v>43187</v>
      </c>
      <c r="C8207" s="640" t="s">
        <v>10738</v>
      </c>
      <c r="D8207" s="641">
        <v>129.4</v>
      </c>
      <c r="E8207" s="642">
        <v>0</v>
      </c>
    </row>
    <row r="8208" spans="1:5">
      <c r="A8208" s="640">
        <v>102163</v>
      </c>
      <c r="B8208" s="638" t="s">
        <v>43188</v>
      </c>
      <c r="C8208" s="640" t="s">
        <v>10738</v>
      </c>
      <c r="D8208" s="641">
        <v>393.18</v>
      </c>
      <c r="E8208" s="642">
        <v>0</v>
      </c>
    </row>
    <row r="8209" spans="1:5">
      <c r="A8209" s="640">
        <v>102153</v>
      </c>
      <c r="B8209" s="638" t="s">
        <v>43189</v>
      </c>
      <c r="C8209" s="640" t="s">
        <v>10738</v>
      </c>
      <c r="D8209" s="641">
        <v>181.4</v>
      </c>
      <c r="E8209" s="642">
        <v>0</v>
      </c>
    </row>
    <row r="8210" spans="1:5">
      <c r="A8210" s="640">
        <v>102165</v>
      </c>
      <c r="B8210" s="638" t="s">
        <v>43190</v>
      </c>
      <c r="C8210" s="640" t="s">
        <v>10738</v>
      </c>
      <c r="D8210" s="641">
        <v>357.23</v>
      </c>
      <c r="E8210" s="642">
        <v>0</v>
      </c>
    </row>
    <row r="8211" spans="1:5">
      <c r="A8211" s="640">
        <v>102155</v>
      </c>
      <c r="B8211" s="638" t="s">
        <v>43191</v>
      </c>
      <c r="C8211" s="640" t="s">
        <v>10738</v>
      </c>
      <c r="D8211" s="641">
        <v>184.04</v>
      </c>
      <c r="E8211" s="642">
        <v>0</v>
      </c>
    </row>
    <row r="8212" spans="1:5">
      <c r="A8212" s="640">
        <v>102167</v>
      </c>
      <c r="B8212" s="638" t="s">
        <v>43192</v>
      </c>
      <c r="C8212" s="640" t="s">
        <v>10738</v>
      </c>
      <c r="D8212" s="641">
        <v>368.61</v>
      </c>
      <c r="E8212" s="642">
        <v>0</v>
      </c>
    </row>
    <row r="8213" spans="1:5">
      <c r="A8213" s="640">
        <v>102157</v>
      </c>
      <c r="B8213" s="638" t="s">
        <v>43193</v>
      </c>
      <c r="C8213" s="640" t="s">
        <v>10738</v>
      </c>
      <c r="D8213" s="641">
        <v>234.35</v>
      </c>
      <c r="E8213" s="642">
        <v>0</v>
      </c>
    </row>
    <row r="8214" spans="1:5">
      <c r="A8214" s="640">
        <v>102169</v>
      </c>
      <c r="B8214" s="638" t="s">
        <v>43194</v>
      </c>
      <c r="C8214" s="640" t="s">
        <v>10738</v>
      </c>
      <c r="D8214" s="641">
        <v>363.73</v>
      </c>
      <c r="E8214" s="642">
        <v>0</v>
      </c>
    </row>
    <row r="8215" spans="1:5">
      <c r="A8215" s="640">
        <v>102159</v>
      </c>
      <c r="B8215" s="638" t="s">
        <v>43195</v>
      </c>
      <c r="C8215" s="640" t="s">
        <v>10738</v>
      </c>
      <c r="D8215" s="641">
        <v>277.10000000000002</v>
      </c>
      <c r="E8215" s="642">
        <v>0</v>
      </c>
    </row>
    <row r="8216" spans="1:5">
      <c r="A8216" s="640">
        <v>102161</v>
      </c>
      <c r="B8216" s="638" t="s">
        <v>43196</v>
      </c>
      <c r="C8216" s="640" t="s">
        <v>10738</v>
      </c>
      <c r="D8216" s="641">
        <v>345.52</v>
      </c>
      <c r="E8216" s="642">
        <v>0</v>
      </c>
    </row>
    <row r="8217" spans="1:5">
      <c r="A8217" s="640">
        <v>102151</v>
      </c>
      <c r="B8217" s="638" t="s">
        <v>43197</v>
      </c>
      <c r="C8217" s="640" t="s">
        <v>10738</v>
      </c>
      <c r="D8217" s="641">
        <v>133.74</v>
      </c>
      <c r="E8217" s="642">
        <v>0</v>
      </c>
    </row>
    <row r="8218" spans="1:5">
      <c r="A8218" s="640">
        <v>102162</v>
      </c>
      <c r="B8218" s="638" t="s">
        <v>43198</v>
      </c>
      <c r="C8218" s="640" t="s">
        <v>10738</v>
      </c>
      <c r="D8218" s="641">
        <v>358.52</v>
      </c>
      <c r="E8218" s="642">
        <v>0</v>
      </c>
    </row>
    <row r="8219" spans="1:5">
      <c r="A8219" s="640">
        <v>102152</v>
      </c>
      <c r="B8219" s="638" t="s">
        <v>43199</v>
      </c>
      <c r="C8219" s="640" t="s">
        <v>10738</v>
      </c>
      <c r="D8219" s="641">
        <v>146.74</v>
      </c>
      <c r="E8219" s="642">
        <v>0</v>
      </c>
    </row>
    <row r="8220" spans="1:5">
      <c r="A8220" s="640">
        <v>102164</v>
      </c>
      <c r="B8220" s="638" t="s">
        <v>43200</v>
      </c>
      <c r="C8220" s="640" t="s">
        <v>10738</v>
      </c>
      <c r="D8220" s="641">
        <v>328.87</v>
      </c>
      <c r="E8220" s="642">
        <v>0</v>
      </c>
    </row>
    <row r="8221" spans="1:5">
      <c r="A8221" s="640">
        <v>102154</v>
      </c>
      <c r="B8221" s="638" t="s">
        <v>43201</v>
      </c>
      <c r="C8221" s="640" t="s">
        <v>10738</v>
      </c>
      <c r="D8221" s="641">
        <v>155.68</v>
      </c>
      <c r="E8221" s="642">
        <v>0</v>
      </c>
    </row>
    <row r="8222" spans="1:5">
      <c r="A8222" s="640">
        <v>102166</v>
      </c>
      <c r="B8222" s="638" t="s">
        <v>43202</v>
      </c>
      <c r="C8222" s="640" t="s">
        <v>10738</v>
      </c>
      <c r="D8222" s="641">
        <v>307.94</v>
      </c>
      <c r="E8222" s="642">
        <v>0</v>
      </c>
    </row>
    <row r="8223" spans="1:5">
      <c r="A8223" s="640">
        <v>102156</v>
      </c>
      <c r="B8223" s="638" t="s">
        <v>43203</v>
      </c>
      <c r="C8223" s="640" t="s">
        <v>10738</v>
      </c>
      <c r="D8223" s="641">
        <v>173.68</v>
      </c>
      <c r="E8223" s="642">
        <v>0</v>
      </c>
    </row>
    <row r="8224" spans="1:5">
      <c r="A8224" s="640">
        <v>102168</v>
      </c>
      <c r="B8224" s="638" t="s">
        <v>43204</v>
      </c>
      <c r="C8224" s="640" t="s">
        <v>10738</v>
      </c>
      <c r="D8224" s="641">
        <v>333.98</v>
      </c>
      <c r="E8224" s="642">
        <v>0</v>
      </c>
    </row>
    <row r="8225" spans="1:5">
      <c r="A8225" s="640">
        <v>102158</v>
      </c>
      <c r="B8225" s="638" t="s">
        <v>43205</v>
      </c>
      <c r="C8225" s="640" t="s">
        <v>10738</v>
      </c>
      <c r="D8225" s="641">
        <v>234.47</v>
      </c>
      <c r="E8225" s="642">
        <v>0</v>
      </c>
    </row>
    <row r="8226" spans="1:5">
      <c r="A8226" s="640">
        <v>102181</v>
      </c>
      <c r="B8226" s="638" t="s">
        <v>43206</v>
      </c>
      <c r="C8226" s="640" t="s">
        <v>10738</v>
      </c>
      <c r="D8226" s="641">
        <v>344.03</v>
      </c>
      <c r="E8226" s="642">
        <v>0</v>
      </c>
    </row>
    <row r="8227" spans="1:5">
      <c r="A8227" s="640">
        <v>102179</v>
      </c>
      <c r="B8227" s="638" t="s">
        <v>43207</v>
      </c>
      <c r="C8227" s="640" t="s">
        <v>10738</v>
      </c>
      <c r="D8227" s="641">
        <v>279.24</v>
      </c>
      <c r="E8227" s="642">
        <v>0</v>
      </c>
    </row>
    <row r="8228" spans="1:5">
      <c r="A8228" s="640">
        <v>102180</v>
      </c>
      <c r="B8228" s="638" t="s">
        <v>43208</v>
      </c>
      <c r="C8228" s="640" t="s">
        <v>10738</v>
      </c>
      <c r="D8228" s="641">
        <v>305.10000000000002</v>
      </c>
      <c r="E8228" s="642">
        <v>0</v>
      </c>
    </row>
    <row r="8229" spans="1:5">
      <c r="A8229" s="640">
        <v>102189</v>
      </c>
      <c r="B8229" s="638" t="s">
        <v>43209</v>
      </c>
      <c r="C8229" s="640" t="s">
        <v>10735</v>
      </c>
      <c r="D8229" s="641">
        <v>244.28</v>
      </c>
      <c r="E8229" s="642">
        <v>0</v>
      </c>
    </row>
    <row r="8230" spans="1:5">
      <c r="A8230" s="640">
        <v>102188</v>
      </c>
      <c r="B8230" s="638" t="s">
        <v>43210</v>
      </c>
      <c r="C8230" s="640" t="s">
        <v>10735</v>
      </c>
      <c r="D8230" s="641">
        <v>923.86</v>
      </c>
      <c r="E8230" s="642">
        <v>0</v>
      </c>
    </row>
    <row r="8231" spans="1:5">
      <c r="A8231" s="640">
        <v>106320</v>
      </c>
      <c r="B8231" s="638" t="s">
        <v>43211</v>
      </c>
      <c r="C8231" s="640" t="s">
        <v>10735</v>
      </c>
      <c r="D8231" s="641">
        <v>1760.13</v>
      </c>
      <c r="E8231" s="642">
        <v>0</v>
      </c>
    </row>
    <row r="8232" spans="1:5">
      <c r="A8232" s="640">
        <v>102185</v>
      </c>
      <c r="B8232" s="638" t="s">
        <v>43212</v>
      </c>
      <c r="C8232" s="640" t="s">
        <v>10735</v>
      </c>
      <c r="D8232" s="641">
        <v>3205.36</v>
      </c>
      <c r="E8232" s="642">
        <v>0</v>
      </c>
    </row>
    <row r="8233" spans="1:5">
      <c r="A8233" s="640">
        <v>106318</v>
      </c>
      <c r="B8233" s="638" t="s">
        <v>43213</v>
      </c>
      <c r="C8233" s="640" t="s">
        <v>10735</v>
      </c>
      <c r="D8233" s="641">
        <v>1487.46</v>
      </c>
      <c r="E8233" s="642">
        <v>0</v>
      </c>
    </row>
    <row r="8234" spans="1:5">
      <c r="A8234" s="640">
        <v>106319</v>
      </c>
      <c r="B8234" s="638" t="s">
        <v>43214</v>
      </c>
      <c r="C8234" s="640" t="s">
        <v>10735</v>
      </c>
      <c r="D8234" s="641">
        <v>1541.98</v>
      </c>
      <c r="E8234" s="642">
        <v>0</v>
      </c>
    </row>
    <row r="8235" spans="1:5">
      <c r="A8235" s="640">
        <v>102184</v>
      </c>
      <c r="B8235" s="638" t="s">
        <v>43215</v>
      </c>
      <c r="C8235" s="640" t="s">
        <v>10735</v>
      </c>
      <c r="D8235" s="641">
        <v>1596.53</v>
      </c>
      <c r="E8235" s="642">
        <v>0</v>
      </c>
    </row>
    <row r="8236" spans="1:5">
      <c r="A8236" s="640">
        <v>102183</v>
      </c>
      <c r="B8236" s="638" t="s">
        <v>43216</v>
      </c>
      <c r="C8236" s="640" t="s">
        <v>10735</v>
      </c>
      <c r="D8236" s="641">
        <v>1248.1400000000001</v>
      </c>
      <c r="E8236" s="642">
        <v>0</v>
      </c>
    </row>
    <row r="8237" spans="1:5">
      <c r="A8237" s="640">
        <v>102182</v>
      </c>
      <c r="B8237" s="638" t="s">
        <v>43217</v>
      </c>
      <c r="C8237" s="640" t="s">
        <v>10735</v>
      </c>
      <c r="D8237" s="641">
        <v>695.64</v>
      </c>
      <c r="E8237" s="642">
        <v>0</v>
      </c>
    </row>
    <row r="8238" spans="1:5">
      <c r="A8238" s="640">
        <v>102191</v>
      </c>
      <c r="B8238" s="638" t="s">
        <v>43218</v>
      </c>
      <c r="C8238" s="640" t="s">
        <v>10738</v>
      </c>
      <c r="D8238" s="641">
        <v>20.57</v>
      </c>
      <c r="E8238" s="642">
        <v>0</v>
      </c>
    </row>
    <row r="8239" spans="1:5">
      <c r="A8239" s="640">
        <v>102190</v>
      </c>
      <c r="B8239" s="638" t="s">
        <v>43219</v>
      </c>
      <c r="C8239" s="640" t="s">
        <v>10738</v>
      </c>
      <c r="D8239" s="641">
        <v>19</v>
      </c>
      <c r="E8239" s="642">
        <v>0</v>
      </c>
    </row>
    <row r="8240" spans="1:5">
      <c r="A8240" s="640">
        <v>102192</v>
      </c>
      <c r="B8240" s="638" t="s">
        <v>43220</v>
      </c>
      <c r="C8240" s="640" t="s">
        <v>10738</v>
      </c>
      <c r="D8240" s="641">
        <v>18.16</v>
      </c>
      <c r="E8240" s="642">
        <v>0</v>
      </c>
    </row>
    <row r="8241" spans="1:5">
      <c r="A8241" s="640">
        <v>89354</v>
      </c>
      <c r="B8241" s="638" t="s">
        <v>25214</v>
      </c>
      <c r="C8241" s="640" t="s">
        <v>10735</v>
      </c>
      <c r="D8241" s="641">
        <v>557.38</v>
      </c>
      <c r="E8241" s="642">
        <v>0</v>
      </c>
    </row>
    <row r="8242" spans="1:5">
      <c r="A8242" s="640">
        <v>103041</v>
      </c>
      <c r="B8242" s="638" t="s">
        <v>25215</v>
      </c>
      <c r="C8242" s="640" t="s">
        <v>10735</v>
      </c>
      <c r="D8242" s="641">
        <v>16.38</v>
      </c>
      <c r="E8242" s="642">
        <v>0</v>
      </c>
    </row>
    <row r="8243" spans="1:5">
      <c r="A8243" s="640">
        <v>103042</v>
      </c>
      <c r="B8243" s="638" t="s">
        <v>25216</v>
      </c>
      <c r="C8243" s="640" t="s">
        <v>10735</v>
      </c>
      <c r="D8243" s="641">
        <v>20.8</v>
      </c>
      <c r="E8243" s="642">
        <v>0</v>
      </c>
    </row>
    <row r="8244" spans="1:5">
      <c r="A8244" s="640">
        <v>103043</v>
      </c>
      <c r="B8244" s="638" t="s">
        <v>25217</v>
      </c>
      <c r="C8244" s="640" t="s">
        <v>10735</v>
      </c>
      <c r="D8244" s="641">
        <v>18.62</v>
      </c>
      <c r="E8244" s="642">
        <v>0</v>
      </c>
    </row>
    <row r="8245" spans="1:5">
      <c r="A8245" s="640">
        <v>103044</v>
      </c>
      <c r="B8245" s="638" t="s">
        <v>25218</v>
      </c>
      <c r="C8245" s="640" t="s">
        <v>10735</v>
      </c>
      <c r="D8245" s="641">
        <v>25.45</v>
      </c>
      <c r="E8245" s="642">
        <v>0</v>
      </c>
    </row>
    <row r="8246" spans="1:5">
      <c r="A8246" s="640">
        <v>103039</v>
      </c>
      <c r="B8246" s="638" t="s">
        <v>25219</v>
      </c>
      <c r="C8246" s="640" t="s">
        <v>10735</v>
      </c>
      <c r="D8246" s="641">
        <v>56.74</v>
      </c>
      <c r="E8246" s="642">
        <v>0</v>
      </c>
    </row>
    <row r="8247" spans="1:5">
      <c r="A8247" s="640">
        <v>103038</v>
      </c>
      <c r="B8247" s="638" t="s">
        <v>25220</v>
      </c>
      <c r="C8247" s="640" t="s">
        <v>10735</v>
      </c>
      <c r="D8247" s="641">
        <v>51.09</v>
      </c>
      <c r="E8247" s="642">
        <v>0</v>
      </c>
    </row>
    <row r="8248" spans="1:5">
      <c r="A8248" s="640">
        <v>103037</v>
      </c>
      <c r="B8248" s="638" t="s">
        <v>25221</v>
      </c>
      <c r="C8248" s="640" t="s">
        <v>10735</v>
      </c>
      <c r="D8248" s="641">
        <v>38.1</v>
      </c>
      <c r="E8248" s="642">
        <v>0</v>
      </c>
    </row>
    <row r="8249" spans="1:5">
      <c r="A8249" s="640">
        <v>103036</v>
      </c>
      <c r="B8249" s="638" t="s">
        <v>25222</v>
      </c>
      <c r="C8249" s="640" t="s">
        <v>10735</v>
      </c>
      <c r="D8249" s="641">
        <v>19.27</v>
      </c>
      <c r="E8249" s="642">
        <v>0</v>
      </c>
    </row>
    <row r="8250" spans="1:5">
      <c r="A8250" s="640">
        <v>103040</v>
      </c>
      <c r="B8250" s="638" t="s">
        <v>25223</v>
      </c>
      <c r="C8250" s="640" t="s">
        <v>10735</v>
      </c>
      <c r="D8250" s="641">
        <v>82.98</v>
      </c>
      <c r="E8250" s="642">
        <v>0</v>
      </c>
    </row>
    <row r="8251" spans="1:5">
      <c r="A8251" s="640">
        <v>90371</v>
      </c>
      <c r="B8251" s="638" t="s">
        <v>25224</v>
      </c>
      <c r="C8251" s="640" t="s">
        <v>10735</v>
      </c>
      <c r="D8251" s="641">
        <v>24.54</v>
      </c>
      <c r="E8251" s="642">
        <v>0</v>
      </c>
    </row>
    <row r="8252" spans="1:5">
      <c r="A8252" s="640">
        <v>103047</v>
      </c>
      <c r="B8252" s="638" t="s">
        <v>25225</v>
      </c>
      <c r="C8252" s="640" t="s">
        <v>10735</v>
      </c>
      <c r="D8252" s="641">
        <v>20.45</v>
      </c>
      <c r="E8252" s="642">
        <v>0</v>
      </c>
    </row>
    <row r="8253" spans="1:5">
      <c r="A8253" s="640">
        <v>94489</v>
      </c>
      <c r="B8253" s="638" t="s">
        <v>25226</v>
      </c>
      <c r="C8253" s="640" t="s">
        <v>10735</v>
      </c>
      <c r="D8253" s="641">
        <v>24.57</v>
      </c>
      <c r="E8253" s="642">
        <v>0</v>
      </c>
    </row>
    <row r="8254" spans="1:5">
      <c r="A8254" s="640">
        <v>94490</v>
      </c>
      <c r="B8254" s="638" t="s">
        <v>25227</v>
      </c>
      <c r="C8254" s="640" t="s">
        <v>10735</v>
      </c>
      <c r="D8254" s="641">
        <v>35.159999999999997</v>
      </c>
      <c r="E8254" s="642">
        <v>0</v>
      </c>
    </row>
    <row r="8255" spans="1:5">
      <c r="A8255" s="640">
        <v>94491</v>
      </c>
      <c r="B8255" s="638" t="s">
        <v>25228</v>
      </c>
      <c r="C8255" s="640" t="s">
        <v>10735</v>
      </c>
      <c r="D8255" s="641">
        <v>48.34</v>
      </c>
      <c r="E8255" s="642">
        <v>0</v>
      </c>
    </row>
    <row r="8256" spans="1:5">
      <c r="A8256" s="640">
        <v>94492</v>
      </c>
      <c r="B8256" s="638" t="s">
        <v>25229</v>
      </c>
      <c r="C8256" s="640" t="s">
        <v>10735</v>
      </c>
      <c r="D8256" s="641">
        <v>49.59</v>
      </c>
      <c r="E8256" s="642">
        <v>0</v>
      </c>
    </row>
    <row r="8257" spans="1:5">
      <c r="A8257" s="640">
        <v>94493</v>
      </c>
      <c r="B8257" s="638" t="s">
        <v>25230</v>
      </c>
      <c r="C8257" s="640" t="s">
        <v>10735</v>
      </c>
      <c r="D8257" s="641">
        <v>90.69</v>
      </c>
      <c r="E8257" s="642">
        <v>0</v>
      </c>
    </row>
    <row r="8258" spans="1:5">
      <c r="A8258" s="640">
        <v>94497</v>
      </c>
      <c r="B8258" s="638" t="s">
        <v>25231</v>
      </c>
      <c r="C8258" s="640" t="s">
        <v>10735</v>
      </c>
      <c r="D8258" s="641">
        <v>164.52</v>
      </c>
      <c r="E8258" s="642">
        <v>0</v>
      </c>
    </row>
    <row r="8259" spans="1:5">
      <c r="A8259" s="640">
        <v>94794</v>
      </c>
      <c r="B8259" s="638" t="s">
        <v>25232</v>
      </c>
      <c r="C8259" s="640" t="s">
        <v>10735</v>
      </c>
      <c r="D8259" s="641">
        <v>260.10000000000002</v>
      </c>
      <c r="E8259" s="642">
        <v>0</v>
      </c>
    </row>
    <row r="8260" spans="1:5">
      <c r="A8260" s="640">
        <v>94496</v>
      </c>
      <c r="B8260" s="638" t="s">
        <v>25233</v>
      </c>
      <c r="C8260" s="640" t="s">
        <v>10735</v>
      </c>
      <c r="D8260" s="641">
        <v>129.94999999999999</v>
      </c>
      <c r="E8260" s="642">
        <v>0</v>
      </c>
    </row>
    <row r="8261" spans="1:5">
      <c r="A8261" s="640">
        <v>94793</v>
      </c>
      <c r="B8261" s="638" t="s">
        <v>25234</v>
      </c>
      <c r="C8261" s="640" t="s">
        <v>10735</v>
      </c>
      <c r="D8261" s="641">
        <v>245.95</v>
      </c>
      <c r="E8261" s="642">
        <v>0</v>
      </c>
    </row>
    <row r="8262" spans="1:5">
      <c r="A8262" s="640">
        <v>94495</v>
      </c>
      <c r="B8262" s="638" t="s">
        <v>25235</v>
      </c>
      <c r="C8262" s="640" t="s">
        <v>10735</v>
      </c>
      <c r="D8262" s="641">
        <v>95.38</v>
      </c>
      <c r="E8262" s="642">
        <v>0</v>
      </c>
    </row>
    <row r="8263" spans="1:5">
      <c r="A8263" s="640">
        <v>94792</v>
      </c>
      <c r="B8263" s="638" t="s">
        <v>25236</v>
      </c>
      <c r="C8263" s="640" t="s">
        <v>10735</v>
      </c>
      <c r="D8263" s="641">
        <v>178.99</v>
      </c>
      <c r="E8263" s="642">
        <v>0</v>
      </c>
    </row>
    <row r="8264" spans="1:5">
      <c r="A8264" s="640">
        <v>89352</v>
      </c>
      <c r="B8264" s="638" t="s">
        <v>25237</v>
      </c>
      <c r="C8264" s="640" t="s">
        <v>10735</v>
      </c>
      <c r="D8264" s="641">
        <v>56.25</v>
      </c>
      <c r="E8264" s="642">
        <v>0</v>
      </c>
    </row>
    <row r="8265" spans="1:5">
      <c r="A8265" s="640">
        <v>89986</v>
      </c>
      <c r="B8265" s="638" t="s">
        <v>25238</v>
      </c>
      <c r="C8265" s="640" t="s">
        <v>10735</v>
      </c>
      <c r="D8265" s="641">
        <v>129.29</v>
      </c>
      <c r="E8265" s="642">
        <v>0</v>
      </c>
    </row>
    <row r="8266" spans="1:5">
      <c r="A8266" s="640">
        <v>94499</v>
      </c>
      <c r="B8266" s="638" t="s">
        <v>25239</v>
      </c>
      <c r="C8266" s="640" t="s">
        <v>10735</v>
      </c>
      <c r="D8266" s="641">
        <v>456.52</v>
      </c>
      <c r="E8266" s="642">
        <v>0</v>
      </c>
    </row>
    <row r="8267" spans="1:5">
      <c r="A8267" s="640">
        <v>94498</v>
      </c>
      <c r="B8267" s="638" t="s">
        <v>25240</v>
      </c>
      <c r="C8267" s="640" t="s">
        <v>10735</v>
      </c>
      <c r="D8267" s="641">
        <v>227.52</v>
      </c>
      <c r="E8267" s="642">
        <v>0</v>
      </c>
    </row>
    <row r="8268" spans="1:5">
      <c r="A8268" s="640">
        <v>94500</v>
      </c>
      <c r="B8268" s="638" t="s">
        <v>25241</v>
      </c>
      <c r="C8268" s="640" t="s">
        <v>10735</v>
      </c>
      <c r="D8268" s="641">
        <v>553.82000000000005</v>
      </c>
      <c r="E8268" s="642">
        <v>0</v>
      </c>
    </row>
    <row r="8269" spans="1:5">
      <c r="A8269" s="640">
        <v>89353</v>
      </c>
      <c r="B8269" s="638" t="s">
        <v>25242</v>
      </c>
      <c r="C8269" s="640" t="s">
        <v>10735</v>
      </c>
      <c r="D8269" s="641">
        <v>61.42</v>
      </c>
      <c r="E8269" s="642">
        <v>0</v>
      </c>
    </row>
    <row r="8270" spans="1:5">
      <c r="A8270" s="640">
        <v>89987</v>
      </c>
      <c r="B8270" s="638" t="s">
        <v>25243</v>
      </c>
      <c r="C8270" s="640" t="s">
        <v>10735</v>
      </c>
      <c r="D8270" s="641">
        <v>146.76</v>
      </c>
      <c r="E8270" s="642">
        <v>0</v>
      </c>
    </row>
    <row r="8271" spans="1:5">
      <c r="A8271" s="640">
        <v>94501</v>
      </c>
      <c r="B8271" s="638" t="s">
        <v>25244</v>
      </c>
      <c r="C8271" s="640" t="s">
        <v>10735</v>
      </c>
      <c r="D8271" s="641">
        <v>1125.7</v>
      </c>
      <c r="E8271" s="642">
        <v>0</v>
      </c>
    </row>
    <row r="8272" spans="1:5">
      <c r="A8272" s="640">
        <v>89349</v>
      </c>
      <c r="B8272" s="638" t="s">
        <v>25245</v>
      </c>
      <c r="C8272" s="640" t="s">
        <v>10735</v>
      </c>
      <c r="D8272" s="641">
        <v>41.16</v>
      </c>
      <c r="E8272" s="642">
        <v>0</v>
      </c>
    </row>
    <row r="8273" spans="1:5">
      <c r="A8273" s="640">
        <v>89984</v>
      </c>
      <c r="B8273" s="638" t="s">
        <v>25246</v>
      </c>
      <c r="C8273" s="640" t="s">
        <v>10735</v>
      </c>
      <c r="D8273" s="641">
        <v>132.75</v>
      </c>
      <c r="E8273" s="642">
        <v>0</v>
      </c>
    </row>
    <row r="8274" spans="1:5">
      <c r="A8274" s="640">
        <v>89985</v>
      </c>
      <c r="B8274" s="638" t="s">
        <v>25247</v>
      </c>
      <c r="C8274" s="640" t="s">
        <v>10735</v>
      </c>
      <c r="D8274" s="641">
        <v>139.18</v>
      </c>
      <c r="E8274" s="642">
        <v>0</v>
      </c>
    </row>
    <row r="8275" spans="1:5">
      <c r="A8275" s="640">
        <v>89351</v>
      </c>
      <c r="B8275" s="638" t="s">
        <v>25248</v>
      </c>
      <c r="C8275" s="640" t="s">
        <v>10735</v>
      </c>
      <c r="D8275" s="641">
        <v>50.61</v>
      </c>
      <c r="E8275" s="642">
        <v>0</v>
      </c>
    </row>
    <row r="8276" spans="1:5">
      <c r="A8276" s="640">
        <v>103045</v>
      </c>
      <c r="B8276" s="638" t="s">
        <v>25249</v>
      </c>
      <c r="C8276" s="640" t="s">
        <v>10735</v>
      </c>
      <c r="D8276" s="641">
        <v>9.0299999999999994</v>
      </c>
      <c r="E8276" s="642">
        <v>0</v>
      </c>
    </row>
    <row r="8277" spans="1:5">
      <c r="A8277" s="640">
        <v>103046</v>
      </c>
      <c r="B8277" s="638" t="s">
        <v>25250</v>
      </c>
      <c r="C8277" s="640" t="s">
        <v>10735</v>
      </c>
      <c r="D8277" s="641">
        <v>19.86</v>
      </c>
      <c r="E8277" s="642">
        <v>0</v>
      </c>
    </row>
    <row r="8278" spans="1:5">
      <c r="A8278" s="640">
        <v>103048</v>
      </c>
      <c r="B8278" s="638" t="s">
        <v>25251</v>
      </c>
      <c r="C8278" s="640" t="s">
        <v>10735</v>
      </c>
      <c r="D8278" s="641">
        <v>16.010000000000002</v>
      </c>
      <c r="E8278" s="642">
        <v>0</v>
      </c>
    </row>
    <row r="8279" spans="1:5">
      <c r="A8279" s="640">
        <v>103049</v>
      </c>
      <c r="B8279" s="638" t="s">
        <v>25252</v>
      </c>
      <c r="C8279" s="640" t="s">
        <v>10735</v>
      </c>
      <c r="D8279" s="641">
        <v>17.170000000000002</v>
      </c>
      <c r="E8279" s="642">
        <v>0</v>
      </c>
    </row>
    <row r="8280" spans="1:5">
      <c r="A8280" s="640">
        <v>103029</v>
      </c>
      <c r="B8280" s="638" t="s">
        <v>25253</v>
      </c>
      <c r="C8280" s="640" t="s">
        <v>10735</v>
      </c>
      <c r="D8280" s="641">
        <v>70.45</v>
      </c>
      <c r="E8280" s="642">
        <v>0</v>
      </c>
    </row>
    <row r="8281" spans="1:5">
      <c r="A8281" s="640">
        <v>103019</v>
      </c>
      <c r="B8281" s="638" t="s">
        <v>25254</v>
      </c>
      <c r="C8281" s="640" t="s">
        <v>10735</v>
      </c>
      <c r="D8281" s="641">
        <v>185.25</v>
      </c>
      <c r="E8281" s="642">
        <v>0</v>
      </c>
    </row>
    <row r="8282" spans="1:5">
      <c r="A8282" s="640">
        <v>103050</v>
      </c>
      <c r="B8282" s="638" t="s">
        <v>25255</v>
      </c>
      <c r="C8282" s="640" t="s">
        <v>10735</v>
      </c>
      <c r="D8282" s="641">
        <v>29.46</v>
      </c>
      <c r="E8282" s="642">
        <v>0</v>
      </c>
    </row>
    <row r="8283" spans="1:5">
      <c r="A8283" s="640">
        <v>103051</v>
      </c>
      <c r="B8283" s="638" t="s">
        <v>25256</v>
      </c>
      <c r="C8283" s="640" t="s">
        <v>10735</v>
      </c>
      <c r="D8283" s="641">
        <v>35.630000000000003</v>
      </c>
      <c r="E8283" s="642">
        <v>0</v>
      </c>
    </row>
    <row r="8284" spans="1:5">
      <c r="A8284" s="640">
        <v>103052</v>
      </c>
      <c r="B8284" s="638" t="s">
        <v>25257</v>
      </c>
      <c r="C8284" s="640" t="s">
        <v>10735</v>
      </c>
      <c r="D8284" s="641">
        <v>47.55</v>
      </c>
      <c r="E8284" s="642">
        <v>0</v>
      </c>
    </row>
    <row r="8285" spans="1:5">
      <c r="A8285" s="640">
        <v>94799</v>
      </c>
      <c r="B8285" s="638" t="s">
        <v>25258</v>
      </c>
      <c r="C8285" s="640" t="s">
        <v>10735</v>
      </c>
      <c r="D8285" s="641">
        <v>155.38</v>
      </c>
      <c r="E8285" s="642">
        <v>0</v>
      </c>
    </row>
    <row r="8286" spans="1:5">
      <c r="A8286" s="640">
        <v>94798</v>
      </c>
      <c r="B8286" s="638" t="s">
        <v>25259</v>
      </c>
      <c r="C8286" s="640" t="s">
        <v>10735</v>
      </c>
      <c r="D8286" s="641">
        <v>126.04</v>
      </c>
      <c r="E8286" s="642">
        <v>0</v>
      </c>
    </row>
    <row r="8287" spans="1:5">
      <c r="A8287" s="640">
        <v>94797</v>
      </c>
      <c r="B8287" s="638" t="s">
        <v>25260</v>
      </c>
      <c r="C8287" s="640" t="s">
        <v>10735</v>
      </c>
      <c r="D8287" s="641">
        <v>77.13</v>
      </c>
      <c r="E8287" s="642">
        <v>0</v>
      </c>
    </row>
    <row r="8288" spans="1:5">
      <c r="A8288" s="640">
        <v>94795</v>
      </c>
      <c r="B8288" s="638" t="s">
        <v>25261</v>
      </c>
      <c r="C8288" s="640" t="s">
        <v>10735</v>
      </c>
      <c r="D8288" s="641">
        <v>32.869999999999997</v>
      </c>
      <c r="E8288" s="642">
        <v>0</v>
      </c>
    </row>
    <row r="8289" spans="1:5">
      <c r="A8289" s="640">
        <v>94800</v>
      </c>
      <c r="B8289" s="638" t="s">
        <v>25262</v>
      </c>
      <c r="C8289" s="640" t="s">
        <v>10735</v>
      </c>
      <c r="D8289" s="641">
        <v>199.58</v>
      </c>
      <c r="E8289" s="642">
        <v>0</v>
      </c>
    </row>
    <row r="8290" spans="1:5">
      <c r="A8290" s="640">
        <v>94796</v>
      </c>
      <c r="B8290" s="638" t="s">
        <v>25263</v>
      </c>
      <c r="C8290" s="640" t="s">
        <v>10735</v>
      </c>
      <c r="D8290" s="641">
        <v>38.9</v>
      </c>
      <c r="E8290" s="642">
        <v>0</v>
      </c>
    </row>
    <row r="8291" spans="1:5">
      <c r="A8291" s="640">
        <v>99635</v>
      </c>
      <c r="B8291" s="638" t="s">
        <v>25264</v>
      </c>
      <c r="C8291" s="640" t="s">
        <v>10735</v>
      </c>
      <c r="D8291" s="641">
        <v>416.31</v>
      </c>
      <c r="E8291" s="642">
        <v>0</v>
      </c>
    </row>
    <row r="8292" spans="1:5">
      <c r="A8292" s="640">
        <v>103018</v>
      </c>
      <c r="B8292" s="638" t="s">
        <v>25265</v>
      </c>
      <c r="C8292" s="640" t="s">
        <v>10735</v>
      </c>
      <c r="D8292" s="641">
        <v>340.47</v>
      </c>
      <c r="E8292" s="642">
        <v>0</v>
      </c>
    </row>
    <row r="8293" spans="1:5">
      <c r="A8293" s="640">
        <v>95252</v>
      </c>
      <c r="B8293" s="638" t="s">
        <v>25266</v>
      </c>
      <c r="C8293" s="640" t="s">
        <v>10735</v>
      </c>
      <c r="D8293" s="641">
        <v>233.47</v>
      </c>
      <c r="E8293" s="642">
        <v>0</v>
      </c>
    </row>
    <row r="8294" spans="1:5">
      <c r="A8294" s="640">
        <v>95251</v>
      </c>
      <c r="B8294" s="638" t="s">
        <v>25267</v>
      </c>
      <c r="C8294" s="640" t="s">
        <v>10735</v>
      </c>
      <c r="D8294" s="641">
        <v>192.78</v>
      </c>
      <c r="E8294" s="642">
        <v>0</v>
      </c>
    </row>
    <row r="8295" spans="1:5">
      <c r="A8295" s="640">
        <v>95250</v>
      </c>
      <c r="B8295" s="638" t="s">
        <v>25268</v>
      </c>
      <c r="C8295" s="640" t="s">
        <v>10735</v>
      </c>
      <c r="D8295" s="641">
        <v>130.13999999999999</v>
      </c>
      <c r="E8295" s="642">
        <v>0</v>
      </c>
    </row>
    <row r="8296" spans="1:5">
      <c r="A8296" s="640">
        <v>95248</v>
      </c>
      <c r="B8296" s="638" t="s">
        <v>25269</v>
      </c>
      <c r="C8296" s="640" t="s">
        <v>10735</v>
      </c>
      <c r="D8296" s="641">
        <v>82.11</v>
      </c>
      <c r="E8296" s="642">
        <v>0</v>
      </c>
    </row>
    <row r="8297" spans="1:5">
      <c r="A8297" s="640">
        <v>95253</v>
      </c>
      <c r="B8297" s="638" t="s">
        <v>25270</v>
      </c>
      <c r="C8297" s="640" t="s">
        <v>10735</v>
      </c>
      <c r="D8297" s="641">
        <v>355.97</v>
      </c>
      <c r="E8297" s="642">
        <v>0</v>
      </c>
    </row>
    <row r="8298" spans="1:5">
      <c r="A8298" s="640">
        <v>95249</v>
      </c>
      <c r="B8298" s="638" t="s">
        <v>25271</v>
      </c>
      <c r="C8298" s="640" t="s">
        <v>10735</v>
      </c>
      <c r="D8298" s="641">
        <v>96.42</v>
      </c>
      <c r="E8298" s="642">
        <v>0</v>
      </c>
    </row>
    <row r="8299" spans="1:5">
      <c r="A8299" s="640">
        <v>99622</v>
      </c>
      <c r="B8299" s="638" t="s">
        <v>25272</v>
      </c>
      <c r="C8299" s="640" t="s">
        <v>10735</v>
      </c>
      <c r="D8299" s="641">
        <v>343.19</v>
      </c>
      <c r="E8299" s="642">
        <v>0</v>
      </c>
    </row>
    <row r="8300" spans="1:5">
      <c r="A8300" s="640">
        <v>99621</v>
      </c>
      <c r="B8300" s="638" t="s">
        <v>25273</v>
      </c>
      <c r="C8300" s="640" t="s">
        <v>10735</v>
      </c>
      <c r="D8300" s="641">
        <v>305.07</v>
      </c>
      <c r="E8300" s="642">
        <v>0</v>
      </c>
    </row>
    <row r="8301" spans="1:5">
      <c r="A8301" s="640">
        <v>99620</v>
      </c>
      <c r="B8301" s="638" t="s">
        <v>25274</v>
      </c>
      <c r="C8301" s="640" t="s">
        <v>10735</v>
      </c>
      <c r="D8301" s="641">
        <v>204.62</v>
      </c>
      <c r="E8301" s="642">
        <v>0</v>
      </c>
    </row>
    <row r="8302" spans="1:5">
      <c r="A8302" s="640">
        <v>103008</v>
      </c>
      <c r="B8302" s="638" t="s">
        <v>25275</v>
      </c>
      <c r="C8302" s="640" t="s">
        <v>10735</v>
      </c>
      <c r="D8302" s="641">
        <v>123.14</v>
      </c>
      <c r="E8302" s="642">
        <v>0</v>
      </c>
    </row>
    <row r="8303" spans="1:5">
      <c r="A8303" s="640">
        <v>99624</v>
      </c>
      <c r="B8303" s="638" t="s">
        <v>25276</v>
      </c>
      <c r="C8303" s="640" t="s">
        <v>10735</v>
      </c>
      <c r="D8303" s="641">
        <v>683.09</v>
      </c>
      <c r="E8303" s="642">
        <v>0</v>
      </c>
    </row>
    <row r="8304" spans="1:5">
      <c r="A8304" s="640">
        <v>99623</v>
      </c>
      <c r="B8304" s="638" t="s">
        <v>25277</v>
      </c>
      <c r="C8304" s="640" t="s">
        <v>10735</v>
      </c>
      <c r="D8304" s="641">
        <v>479.04</v>
      </c>
      <c r="E8304" s="642">
        <v>0</v>
      </c>
    </row>
    <row r="8305" spans="1:5">
      <c r="A8305" s="640">
        <v>99625</v>
      </c>
      <c r="B8305" s="638" t="s">
        <v>25278</v>
      </c>
      <c r="C8305" s="640" t="s">
        <v>10735</v>
      </c>
      <c r="D8305" s="641">
        <v>939.88</v>
      </c>
      <c r="E8305" s="642">
        <v>0</v>
      </c>
    </row>
    <row r="8306" spans="1:5">
      <c r="A8306" s="640">
        <v>99619</v>
      </c>
      <c r="B8306" s="638" t="s">
        <v>25279</v>
      </c>
      <c r="C8306" s="640" t="s">
        <v>10735</v>
      </c>
      <c r="D8306" s="641">
        <v>150.62</v>
      </c>
      <c r="E8306" s="642">
        <v>0</v>
      </c>
    </row>
    <row r="8307" spans="1:5">
      <c r="A8307" s="640">
        <v>99626</v>
      </c>
      <c r="B8307" s="638" t="s">
        <v>25280</v>
      </c>
      <c r="C8307" s="640" t="s">
        <v>10735</v>
      </c>
      <c r="D8307" s="641">
        <v>1447.98</v>
      </c>
      <c r="E8307" s="642">
        <v>0</v>
      </c>
    </row>
    <row r="8308" spans="1:5">
      <c r="A8308" s="640">
        <v>99631</v>
      </c>
      <c r="B8308" s="638" t="s">
        <v>25281</v>
      </c>
      <c r="C8308" s="640" t="s">
        <v>10735</v>
      </c>
      <c r="D8308" s="641">
        <v>190.23</v>
      </c>
      <c r="E8308" s="642">
        <v>0</v>
      </c>
    </row>
    <row r="8309" spans="1:5">
      <c r="A8309" s="640">
        <v>99630</v>
      </c>
      <c r="B8309" s="638" t="s">
        <v>25282</v>
      </c>
      <c r="C8309" s="640" t="s">
        <v>10735</v>
      </c>
      <c r="D8309" s="641">
        <v>163.53</v>
      </c>
      <c r="E8309" s="642">
        <v>0</v>
      </c>
    </row>
    <row r="8310" spans="1:5">
      <c r="A8310" s="640">
        <v>99629</v>
      </c>
      <c r="B8310" s="638" t="s">
        <v>25283</v>
      </c>
      <c r="C8310" s="640" t="s">
        <v>10735</v>
      </c>
      <c r="D8310" s="641">
        <v>109.86</v>
      </c>
      <c r="E8310" s="642">
        <v>0</v>
      </c>
    </row>
    <row r="8311" spans="1:5">
      <c r="A8311" s="640">
        <v>99627</v>
      </c>
      <c r="B8311" s="638" t="s">
        <v>25284</v>
      </c>
      <c r="C8311" s="640" t="s">
        <v>10735</v>
      </c>
      <c r="D8311" s="641">
        <v>90.85</v>
      </c>
      <c r="E8311" s="642">
        <v>0</v>
      </c>
    </row>
    <row r="8312" spans="1:5">
      <c r="A8312" s="640">
        <v>103009</v>
      </c>
      <c r="B8312" s="638" t="s">
        <v>25285</v>
      </c>
      <c r="C8312" s="640" t="s">
        <v>10735</v>
      </c>
      <c r="D8312" s="641">
        <v>434.33</v>
      </c>
      <c r="E8312" s="642">
        <v>0</v>
      </c>
    </row>
    <row r="8313" spans="1:5">
      <c r="A8313" s="640">
        <v>99632</v>
      </c>
      <c r="B8313" s="638" t="s">
        <v>25286</v>
      </c>
      <c r="C8313" s="640" t="s">
        <v>10735</v>
      </c>
      <c r="D8313" s="641">
        <v>274.5</v>
      </c>
      <c r="E8313" s="642">
        <v>0</v>
      </c>
    </row>
    <row r="8314" spans="1:5">
      <c r="A8314" s="640">
        <v>99633</v>
      </c>
      <c r="B8314" s="638" t="s">
        <v>25287</v>
      </c>
      <c r="C8314" s="640" t="s">
        <v>10735</v>
      </c>
      <c r="D8314" s="641">
        <v>589.92999999999995</v>
      </c>
      <c r="E8314" s="642">
        <v>0</v>
      </c>
    </row>
    <row r="8315" spans="1:5">
      <c r="A8315" s="640">
        <v>99628</v>
      </c>
      <c r="B8315" s="638" t="s">
        <v>25288</v>
      </c>
      <c r="C8315" s="640" t="s">
        <v>10735</v>
      </c>
      <c r="D8315" s="641">
        <v>98.99</v>
      </c>
      <c r="E8315" s="642">
        <v>0</v>
      </c>
    </row>
    <row r="8316" spans="1:5">
      <c r="A8316" s="640">
        <v>99634</v>
      </c>
      <c r="B8316" s="638" t="s">
        <v>25289</v>
      </c>
      <c r="C8316" s="640" t="s">
        <v>10735</v>
      </c>
      <c r="D8316" s="641">
        <v>1007.66</v>
      </c>
      <c r="E8316" s="642">
        <v>0</v>
      </c>
    </row>
    <row r="8317" spans="1:5">
      <c r="A8317" s="640">
        <v>103013</v>
      </c>
      <c r="B8317" s="638" t="s">
        <v>25290</v>
      </c>
      <c r="C8317" s="640" t="s">
        <v>10735</v>
      </c>
      <c r="D8317" s="641">
        <v>176.63</v>
      </c>
      <c r="E8317" s="642">
        <v>0</v>
      </c>
    </row>
    <row r="8318" spans="1:5">
      <c r="A8318" s="640">
        <v>103012</v>
      </c>
      <c r="B8318" s="638" t="s">
        <v>25291</v>
      </c>
      <c r="C8318" s="640" t="s">
        <v>10735</v>
      </c>
      <c r="D8318" s="641">
        <v>164.16</v>
      </c>
      <c r="E8318" s="642">
        <v>0</v>
      </c>
    </row>
    <row r="8319" spans="1:5">
      <c r="A8319" s="640">
        <v>103011</v>
      </c>
      <c r="B8319" s="638" t="s">
        <v>25292</v>
      </c>
      <c r="C8319" s="640" t="s">
        <v>10735</v>
      </c>
      <c r="D8319" s="641">
        <v>104.06</v>
      </c>
      <c r="E8319" s="642">
        <v>0</v>
      </c>
    </row>
    <row r="8320" spans="1:5">
      <c r="A8320" s="640">
        <v>103015</v>
      </c>
      <c r="B8320" s="638" t="s">
        <v>25293</v>
      </c>
      <c r="C8320" s="640" t="s">
        <v>10735</v>
      </c>
      <c r="D8320" s="641">
        <v>470.22</v>
      </c>
      <c r="E8320" s="642">
        <v>0</v>
      </c>
    </row>
    <row r="8321" spans="1:5">
      <c r="A8321" s="640">
        <v>103014</v>
      </c>
      <c r="B8321" s="638" t="s">
        <v>25294</v>
      </c>
      <c r="C8321" s="640" t="s">
        <v>10735</v>
      </c>
      <c r="D8321" s="641">
        <v>265.75</v>
      </c>
      <c r="E8321" s="642">
        <v>0</v>
      </c>
    </row>
    <row r="8322" spans="1:5">
      <c r="A8322" s="640">
        <v>103016</v>
      </c>
      <c r="B8322" s="638" t="s">
        <v>25295</v>
      </c>
      <c r="C8322" s="640" t="s">
        <v>10735</v>
      </c>
      <c r="D8322" s="641">
        <v>642.97</v>
      </c>
      <c r="E8322" s="642">
        <v>0</v>
      </c>
    </row>
    <row r="8323" spans="1:5">
      <c r="A8323" s="640">
        <v>103010</v>
      </c>
      <c r="B8323" s="638" t="s">
        <v>25296</v>
      </c>
      <c r="C8323" s="640" t="s">
        <v>10735</v>
      </c>
      <c r="D8323" s="641">
        <v>93.37</v>
      </c>
      <c r="E8323" s="642">
        <v>0</v>
      </c>
    </row>
    <row r="8324" spans="1:5">
      <c r="A8324" s="640">
        <v>103017</v>
      </c>
      <c r="B8324" s="638" t="s">
        <v>25297</v>
      </c>
      <c r="C8324" s="640" t="s">
        <v>10735</v>
      </c>
      <c r="D8324" s="641">
        <v>1123.04</v>
      </c>
      <c r="E8324" s="642">
        <v>0</v>
      </c>
    </row>
    <row r="8325" spans="1:5" ht="25.5">
      <c r="A8325" s="864" t="s">
        <v>25298</v>
      </c>
      <c r="B8325" s="864" t="s">
        <v>25299</v>
      </c>
      <c r="C8325" s="864" t="s">
        <v>18536</v>
      </c>
      <c r="D8325" s="864" t="s">
        <v>18525</v>
      </c>
    </row>
    <row r="8326" spans="1:5">
      <c r="A8326" s="865">
        <v>45333</v>
      </c>
      <c r="B8326" s="866" t="s">
        <v>25300</v>
      </c>
      <c r="C8326" s="865" t="s">
        <v>10735</v>
      </c>
      <c r="D8326" s="867">
        <v>103.06</v>
      </c>
    </row>
    <row r="8327" spans="1:5">
      <c r="A8327" s="865">
        <v>11270</v>
      </c>
      <c r="B8327" s="866" t="s">
        <v>25301</v>
      </c>
      <c r="C8327" s="865" t="s">
        <v>10735</v>
      </c>
      <c r="D8327" s="867">
        <v>3.06</v>
      </c>
    </row>
    <row r="8328" spans="1:5">
      <c r="A8328" s="865">
        <v>412</v>
      </c>
      <c r="B8328" s="866" t="s">
        <v>25302</v>
      </c>
      <c r="C8328" s="865" t="s">
        <v>10735</v>
      </c>
      <c r="D8328" s="867">
        <v>1.02</v>
      </c>
    </row>
    <row r="8329" spans="1:5">
      <c r="A8329" s="865">
        <v>414</v>
      </c>
      <c r="B8329" s="866" t="s">
        <v>25303</v>
      </c>
      <c r="C8329" s="865" t="s">
        <v>10735</v>
      </c>
      <c r="D8329" s="867">
        <v>0.06</v>
      </c>
    </row>
    <row r="8330" spans="1:5">
      <c r="A8330" s="865">
        <v>410</v>
      </c>
      <c r="B8330" s="866" t="s">
        <v>25304</v>
      </c>
      <c r="C8330" s="865" t="s">
        <v>10735</v>
      </c>
      <c r="D8330" s="867">
        <v>0.15</v>
      </c>
    </row>
    <row r="8331" spans="1:5">
      <c r="A8331" s="865">
        <v>411</v>
      </c>
      <c r="B8331" s="866" t="s">
        <v>25305</v>
      </c>
      <c r="C8331" s="865" t="s">
        <v>10735</v>
      </c>
      <c r="D8331" s="867">
        <v>0.2</v>
      </c>
    </row>
    <row r="8332" spans="1:5">
      <c r="A8332" s="865">
        <v>408</v>
      </c>
      <c r="B8332" s="866" t="s">
        <v>25306</v>
      </c>
      <c r="C8332" s="865" t="s">
        <v>10735</v>
      </c>
      <c r="D8332" s="867">
        <v>0.99</v>
      </c>
    </row>
    <row r="8333" spans="1:5">
      <c r="A8333" s="865">
        <v>39131</v>
      </c>
      <c r="B8333" s="866" t="s">
        <v>25307</v>
      </c>
      <c r="C8333" s="865" t="s">
        <v>10735</v>
      </c>
      <c r="D8333" s="867">
        <v>3.18</v>
      </c>
    </row>
    <row r="8334" spans="1:5">
      <c r="A8334" s="865">
        <v>394</v>
      </c>
      <c r="B8334" s="866" t="s">
        <v>25308</v>
      </c>
      <c r="C8334" s="865" t="s">
        <v>10735</v>
      </c>
      <c r="D8334" s="867">
        <v>3.22</v>
      </c>
    </row>
    <row r="8335" spans="1:5">
      <c r="A8335" s="865">
        <v>39130</v>
      </c>
      <c r="B8335" s="866" t="s">
        <v>25309</v>
      </c>
      <c r="C8335" s="865" t="s">
        <v>10735</v>
      </c>
      <c r="D8335" s="867">
        <v>2.9</v>
      </c>
    </row>
    <row r="8336" spans="1:5">
      <c r="A8336" s="865">
        <v>395</v>
      </c>
      <c r="B8336" s="866" t="s">
        <v>25310</v>
      </c>
      <c r="C8336" s="865" t="s">
        <v>10735</v>
      </c>
      <c r="D8336" s="867">
        <v>3.1</v>
      </c>
    </row>
    <row r="8337" spans="1:4">
      <c r="A8337" s="865">
        <v>39129</v>
      </c>
      <c r="B8337" s="866" t="s">
        <v>25311</v>
      </c>
      <c r="C8337" s="865" t="s">
        <v>10735</v>
      </c>
      <c r="D8337" s="867">
        <v>1.79</v>
      </c>
    </row>
    <row r="8338" spans="1:4">
      <c r="A8338" s="865">
        <v>393</v>
      </c>
      <c r="B8338" s="866" t="s">
        <v>25312</v>
      </c>
      <c r="C8338" s="865" t="s">
        <v>10735</v>
      </c>
      <c r="D8338" s="867">
        <v>1.87</v>
      </c>
    </row>
    <row r="8339" spans="1:4">
      <c r="A8339" s="865">
        <v>39127</v>
      </c>
      <c r="B8339" s="866" t="s">
        <v>25313</v>
      </c>
      <c r="C8339" s="865" t="s">
        <v>10735</v>
      </c>
      <c r="D8339" s="867">
        <v>1.53</v>
      </c>
    </row>
    <row r="8340" spans="1:4">
      <c r="A8340" s="865">
        <v>392</v>
      </c>
      <c r="B8340" s="866" t="s">
        <v>25314</v>
      </c>
      <c r="C8340" s="865" t="s">
        <v>10735</v>
      </c>
      <c r="D8340" s="867">
        <v>1.57</v>
      </c>
    </row>
    <row r="8341" spans="1:4">
      <c r="A8341" s="865">
        <v>39133</v>
      </c>
      <c r="B8341" s="866" t="s">
        <v>25315</v>
      </c>
      <c r="C8341" s="865" t="s">
        <v>10735</v>
      </c>
      <c r="D8341" s="867">
        <v>4.17</v>
      </c>
    </row>
    <row r="8342" spans="1:4">
      <c r="A8342" s="865">
        <v>397</v>
      </c>
      <c r="B8342" s="866" t="s">
        <v>25316</v>
      </c>
      <c r="C8342" s="865" t="s">
        <v>10735</v>
      </c>
      <c r="D8342" s="867">
        <v>4.6100000000000003</v>
      </c>
    </row>
    <row r="8343" spans="1:4">
      <c r="A8343" s="865">
        <v>39132</v>
      </c>
      <c r="B8343" s="866" t="s">
        <v>25317</v>
      </c>
      <c r="C8343" s="865" t="s">
        <v>10735</v>
      </c>
      <c r="D8343" s="867">
        <v>3.34</v>
      </c>
    </row>
    <row r="8344" spans="1:4">
      <c r="A8344" s="865">
        <v>396</v>
      </c>
      <c r="B8344" s="866" t="s">
        <v>25318</v>
      </c>
      <c r="C8344" s="865" t="s">
        <v>10735</v>
      </c>
      <c r="D8344" s="867">
        <v>3.58</v>
      </c>
    </row>
    <row r="8345" spans="1:4">
      <c r="A8345" s="865">
        <v>39135</v>
      </c>
      <c r="B8345" s="866" t="s">
        <v>25319</v>
      </c>
      <c r="C8345" s="865" t="s">
        <v>10735</v>
      </c>
      <c r="D8345" s="867">
        <v>6.68</v>
      </c>
    </row>
    <row r="8346" spans="1:4">
      <c r="A8346" s="865">
        <v>39134</v>
      </c>
      <c r="B8346" s="866" t="s">
        <v>25320</v>
      </c>
      <c r="C8346" s="865" t="s">
        <v>10735</v>
      </c>
      <c r="D8346" s="867">
        <v>5.57</v>
      </c>
    </row>
    <row r="8347" spans="1:4">
      <c r="A8347" s="865">
        <v>398</v>
      </c>
      <c r="B8347" s="866" t="s">
        <v>25321</v>
      </c>
      <c r="C8347" s="865" t="s">
        <v>10735</v>
      </c>
      <c r="D8347" s="867">
        <v>5.13</v>
      </c>
    </row>
    <row r="8348" spans="1:4">
      <c r="A8348" s="865">
        <v>39128</v>
      </c>
      <c r="B8348" s="866" t="s">
        <v>25322</v>
      </c>
      <c r="C8348" s="865" t="s">
        <v>10735</v>
      </c>
      <c r="D8348" s="867">
        <v>1.67</v>
      </c>
    </row>
    <row r="8349" spans="1:4">
      <c r="A8349" s="865">
        <v>400</v>
      </c>
      <c r="B8349" s="866" t="s">
        <v>25323</v>
      </c>
      <c r="C8349" s="865" t="s">
        <v>10735</v>
      </c>
      <c r="D8349" s="867">
        <v>1.63</v>
      </c>
    </row>
    <row r="8350" spans="1:4">
      <c r="A8350" s="865">
        <v>39125</v>
      </c>
      <c r="B8350" s="866" t="s">
        <v>25324</v>
      </c>
      <c r="C8350" s="865" t="s">
        <v>10735</v>
      </c>
      <c r="D8350" s="867">
        <v>1.67</v>
      </c>
    </row>
    <row r="8351" spans="1:4">
      <c r="A8351" s="865">
        <v>39126</v>
      </c>
      <c r="B8351" s="866" t="s">
        <v>25325</v>
      </c>
      <c r="C8351" s="865" t="s">
        <v>10735</v>
      </c>
      <c r="D8351" s="867">
        <v>7.51</v>
      </c>
    </row>
    <row r="8352" spans="1:4">
      <c r="A8352" s="865">
        <v>399</v>
      </c>
      <c r="B8352" s="866" t="s">
        <v>25326</v>
      </c>
      <c r="C8352" s="865" t="s">
        <v>10735</v>
      </c>
      <c r="D8352" s="867">
        <v>6.62</v>
      </c>
    </row>
    <row r="8353" spans="1:4">
      <c r="A8353" s="865">
        <v>39158</v>
      </c>
      <c r="B8353" s="866" t="s">
        <v>25327</v>
      </c>
      <c r="C8353" s="865" t="s">
        <v>10735</v>
      </c>
      <c r="D8353" s="867">
        <v>17.78</v>
      </c>
    </row>
    <row r="8354" spans="1:4">
      <c r="A8354" s="865">
        <v>39141</v>
      </c>
      <c r="B8354" s="866" t="s">
        <v>25328</v>
      </c>
      <c r="C8354" s="865" t="s">
        <v>10735</v>
      </c>
      <c r="D8354" s="867">
        <v>1.29</v>
      </c>
    </row>
    <row r="8355" spans="1:4">
      <c r="A8355" s="865">
        <v>39140</v>
      </c>
      <c r="B8355" s="866" t="s">
        <v>25329</v>
      </c>
      <c r="C8355" s="865" t="s">
        <v>10735</v>
      </c>
      <c r="D8355" s="867">
        <v>1.17</v>
      </c>
    </row>
    <row r="8356" spans="1:4">
      <c r="A8356" s="865">
        <v>39139</v>
      </c>
      <c r="B8356" s="866" t="s">
        <v>25330</v>
      </c>
      <c r="C8356" s="865" t="s">
        <v>10735</v>
      </c>
      <c r="D8356" s="867">
        <v>0.97</v>
      </c>
    </row>
    <row r="8357" spans="1:4">
      <c r="A8357" s="865">
        <v>39137</v>
      </c>
      <c r="B8357" s="866" t="s">
        <v>25331</v>
      </c>
      <c r="C8357" s="865" t="s">
        <v>10735</v>
      </c>
      <c r="D8357" s="867">
        <v>0.67</v>
      </c>
    </row>
    <row r="8358" spans="1:4">
      <c r="A8358" s="865">
        <v>39143</v>
      </c>
      <c r="B8358" s="866" t="s">
        <v>25332</v>
      </c>
      <c r="C8358" s="865" t="s">
        <v>10735</v>
      </c>
      <c r="D8358" s="867">
        <v>2.66</v>
      </c>
    </row>
    <row r="8359" spans="1:4">
      <c r="A8359" s="865">
        <v>39142</v>
      </c>
      <c r="B8359" s="866" t="s">
        <v>25333</v>
      </c>
      <c r="C8359" s="865" t="s">
        <v>10735</v>
      </c>
      <c r="D8359" s="867">
        <v>1.9</v>
      </c>
    </row>
    <row r="8360" spans="1:4">
      <c r="A8360" s="865">
        <v>39144</v>
      </c>
      <c r="B8360" s="866" t="s">
        <v>25334</v>
      </c>
      <c r="C8360" s="865" t="s">
        <v>10735</v>
      </c>
      <c r="D8360" s="867">
        <v>3.1</v>
      </c>
    </row>
    <row r="8361" spans="1:4">
      <c r="A8361" s="865">
        <v>39138</v>
      </c>
      <c r="B8361" s="866" t="s">
        <v>25335</v>
      </c>
      <c r="C8361" s="865" t="s">
        <v>10735</v>
      </c>
      <c r="D8361" s="867">
        <v>0.71</v>
      </c>
    </row>
    <row r="8362" spans="1:4">
      <c r="A8362" s="865">
        <v>39136</v>
      </c>
      <c r="B8362" s="866" t="s">
        <v>25336</v>
      </c>
      <c r="C8362" s="865" t="s">
        <v>10735</v>
      </c>
      <c r="D8362" s="867">
        <v>0.47</v>
      </c>
    </row>
    <row r="8363" spans="1:4">
      <c r="A8363" s="865">
        <v>39145</v>
      </c>
      <c r="B8363" s="866" t="s">
        <v>25337</v>
      </c>
      <c r="C8363" s="865" t="s">
        <v>10735</v>
      </c>
      <c r="D8363" s="867">
        <v>5.1100000000000003</v>
      </c>
    </row>
    <row r="8364" spans="1:4">
      <c r="A8364" s="865">
        <v>12615</v>
      </c>
      <c r="B8364" s="866" t="s">
        <v>25338</v>
      </c>
      <c r="C8364" s="865" t="s">
        <v>10735</v>
      </c>
      <c r="D8364" s="867">
        <v>12.79</v>
      </c>
    </row>
    <row r="8365" spans="1:4">
      <c r="A8365" s="865">
        <v>11927</v>
      </c>
      <c r="B8365" s="866" t="s">
        <v>25339</v>
      </c>
      <c r="C8365" s="865" t="s">
        <v>10735</v>
      </c>
      <c r="D8365" s="867">
        <v>9.1300000000000008</v>
      </c>
    </row>
    <row r="8366" spans="1:4">
      <c r="A8366" s="865">
        <v>11928</v>
      </c>
      <c r="B8366" s="866" t="s">
        <v>25340</v>
      </c>
      <c r="C8366" s="865" t="s">
        <v>10735</v>
      </c>
      <c r="D8366" s="867">
        <v>10.46</v>
      </c>
    </row>
    <row r="8367" spans="1:4">
      <c r="A8367" s="865">
        <v>11929</v>
      </c>
      <c r="B8367" s="866" t="s">
        <v>25341</v>
      </c>
      <c r="C8367" s="865" t="s">
        <v>10735</v>
      </c>
      <c r="D8367" s="867">
        <v>16.18</v>
      </c>
    </row>
    <row r="8368" spans="1:4">
      <c r="A8368" s="865">
        <v>36801</v>
      </c>
      <c r="B8368" s="866" t="s">
        <v>25342</v>
      </c>
      <c r="C8368" s="865" t="s">
        <v>10735</v>
      </c>
      <c r="D8368" s="867">
        <v>35.270000000000003</v>
      </c>
    </row>
    <row r="8369" spans="1:4">
      <c r="A8369" s="865">
        <v>36246</v>
      </c>
      <c r="B8369" s="866" t="s">
        <v>25343</v>
      </c>
      <c r="C8369" s="865" t="s">
        <v>10787</v>
      </c>
      <c r="D8369" s="867">
        <v>3.93</v>
      </c>
    </row>
    <row r="8370" spans="1:4">
      <c r="A8370" s="865">
        <v>1</v>
      </c>
      <c r="B8370" s="866" t="s">
        <v>25344</v>
      </c>
      <c r="C8370" s="865" t="s">
        <v>11424</v>
      </c>
      <c r="D8370" s="867">
        <v>78.88</v>
      </c>
    </row>
    <row r="8371" spans="1:4">
      <c r="A8371" s="865">
        <v>3</v>
      </c>
      <c r="B8371" s="866" t="s">
        <v>25345</v>
      </c>
      <c r="C8371" s="865" t="s">
        <v>15263</v>
      </c>
      <c r="D8371" s="867">
        <v>21.47</v>
      </c>
    </row>
    <row r="8372" spans="1:4">
      <c r="A8372" s="865">
        <v>43054</v>
      </c>
      <c r="B8372" s="866" t="s">
        <v>25346</v>
      </c>
      <c r="C8372" s="865" t="s">
        <v>11424</v>
      </c>
      <c r="D8372" s="867">
        <v>7.69</v>
      </c>
    </row>
    <row r="8373" spans="1:4">
      <c r="A8373" s="865">
        <v>42402</v>
      </c>
      <c r="B8373" s="866" t="s">
        <v>25347</v>
      </c>
      <c r="C8373" s="865" t="s">
        <v>11424</v>
      </c>
      <c r="D8373" s="867">
        <v>7.35</v>
      </c>
    </row>
    <row r="8374" spans="1:4">
      <c r="A8374" s="865">
        <v>42403</v>
      </c>
      <c r="B8374" s="866" t="s">
        <v>25348</v>
      </c>
      <c r="C8374" s="865" t="s">
        <v>11424</v>
      </c>
      <c r="D8374" s="867">
        <v>9.43</v>
      </c>
    </row>
    <row r="8375" spans="1:4">
      <c r="A8375" s="865">
        <v>42404</v>
      </c>
      <c r="B8375" s="866" t="s">
        <v>25349</v>
      </c>
      <c r="C8375" s="865" t="s">
        <v>11424</v>
      </c>
      <c r="D8375" s="867">
        <v>9.3699999999999992</v>
      </c>
    </row>
    <row r="8376" spans="1:4">
      <c r="A8376" s="865">
        <v>42405</v>
      </c>
      <c r="B8376" s="866" t="s">
        <v>25350</v>
      </c>
      <c r="C8376" s="865" t="s">
        <v>11424</v>
      </c>
      <c r="D8376" s="867">
        <v>9.98</v>
      </c>
    </row>
    <row r="8377" spans="1:4">
      <c r="A8377" s="865">
        <v>34341</v>
      </c>
      <c r="B8377" s="866" t="s">
        <v>25351</v>
      </c>
      <c r="C8377" s="865" t="s">
        <v>11424</v>
      </c>
      <c r="D8377" s="867">
        <v>8.67</v>
      </c>
    </row>
    <row r="8378" spans="1:4">
      <c r="A8378" s="865">
        <v>43053</v>
      </c>
      <c r="B8378" s="866" t="s">
        <v>25352</v>
      </c>
      <c r="C8378" s="865" t="s">
        <v>11424</v>
      </c>
      <c r="D8378" s="867">
        <v>6.87</v>
      </c>
    </row>
    <row r="8379" spans="1:4">
      <c r="A8379" s="865">
        <v>43058</v>
      </c>
      <c r="B8379" s="866" t="s">
        <v>25353</v>
      </c>
      <c r="C8379" s="865" t="s">
        <v>11424</v>
      </c>
      <c r="D8379" s="867">
        <v>7.12</v>
      </c>
    </row>
    <row r="8380" spans="1:4">
      <c r="A8380" s="865">
        <v>34</v>
      </c>
      <c r="B8380" s="866" t="s">
        <v>25354</v>
      </c>
      <c r="C8380" s="865" t="s">
        <v>11424</v>
      </c>
      <c r="D8380" s="867">
        <v>7.16</v>
      </c>
    </row>
    <row r="8381" spans="1:4">
      <c r="A8381" s="865">
        <v>43055</v>
      </c>
      <c r="B8381" s="866" t="s">
        <v>25355</v>
      </c>
      <c r="C8381" s="865" t="s">
        <v>11424</v>
      </c>
      <c r="D8381" s="867">
        <v>6.2</v>
      </c>
    </row>
    <row r="8382" spans="1:4">
      <c r="A8382" s="865">
        <v>43056</v>
      </c>
      <c r="B8382" s="866" t="s">
        <v>25356</v>
      </c>
      <c r="C8382" s="865" t="s">
        <v>11424</v>
      </c>
      <c r="D8382" s="867">
        <v>7.15</v>
      </c>
    </row>
    <row r="8383" spans="1:4">
      <c r="A8383" s="865">
        <v>43057</v>
      </c>
      <c r="B8383" s="866" t="s">
        <v>25357</v>
      </c>
      <c r="C8383" s="865" t="s">
        <v>11424</v>
      </c>
      <c r="D8383" s="867">
        <v>7.85</v>
      </c>
    </row>
    <row r="8384" spans="1:4">
      <c r="A8384" s="865">
        <v>34449</v>
      </c>
      <c r="B8384" s="866" t="s">
        <v>25358</v>
      </c>
      <c r="C8384" s="865" t="s">
        <v>11424</v>
      </c>
      <c r="D8384" s="867">
        <v>8.4</v>
      </c>
    </row>
    <row r="8385" spans="1:4">
      <c r="A8385" s="865">
        <v>32</v>
      </c>
      <c r="B8385" s="866" t="s">
        <v>25359</v>
      </c>
      <c r="C8385" s="865" t="s">
        <v>11424</v>
      </c>
      <c r="D8385" s="867">
        <v>7.55</v>
      </c>
    </row>
    <row r="8386" spans="1:4">
      <c r="A8386" s="865">
        <v>33</v>
      </c>
      <c r="B8386" s="866" t="s">
        <v>25360</v>
      </c>
      <c r="C8386" s="865" t="s">
        <v>11424</v>
      </c>
      <c r="D8386" s="867">
        <v>7.59</v>
      </c>
    </row>
    <row r="8387" spans="1:4">
      <c r="A8387" s="865">
        <v>43061</v>
      </c>
      <c r="B8387" s="866" t="s">
        <v>25361</v>
      </c>
      <c r="C8387" s="865" t="s">
        <v>11424</v>
      </c>
      <c r="D8387" s="867">
        <v>7.09</v>
      </c>
    </row>
    <row r="8388" spans="1:4">
      <c r="A8388" s="865">
        <v>43059</v>
      </c>
      <c r="B8388" s="866" t="s">
        <v>25362</v>
      </c>
      <c r="C8388" s="865" t="s">
        <v>11424</v>
      </c>
      <c r="D8388" s="867">
        <v>6.77</v>
      </c>
    </row>
    <row r="8389" spans="1:4">
      <c r="A8389" s="865">
        <v>43062</v>
      </c>
      <c r="B8389" s="866" t="s">
        <v>25363</v>
      </c>
      <c r="C8389" s="865" t="s">
        <v>11424</v>
      </c>
      <c r="D8389" s="867">
        <v>7.5</v>
      </c>
    </row>
    <row r="8390" spans="1:4">
      <c r="A8390" s="865">
        <v>43060</v>
      </c>
      <c r="B8390" s="866" t="s">
        <v>25364</v>
      </c>
      <c r="C8390" s="865" t="s">
        <v>11424</v>
      </c>
      <c r="D8390" s="867">
        <v>5.9</v>
      </c>
    </row>
    <row r="8391" spans="1:4">
      <c r="A8391" s="865">
        <v>44254</v>
      </c>
      <c r="B8391" s="866" t="s">
        <v>25365</v>
      </c>
      <c r="C8391" s="865" t="s">
        <v>10735</v>
      </c>
      <c r="D8391" s="867">
        <v>30.13</v>
      </c>
    </row>
    <row r="8392" spans="1:4">
      <c r="A8392" s="865">
        <v>44255</v>
      </c>
      <c r="B8392" s="866" t="s">
        <v>25366</v>
      </c>
      <c r="C8392" s="865" t="s">
        <v>10735</v>
      </c>
      <c r="D8392" s="867">
        <v>33.4</v>
      </c>
    </row>
    <row r="8393" spans="1:4">
      <c r="A8393" s="865">
        <v>44256</v>
      </c>
      <c r="B8393" s="866" t="s">
        <v>25367</v>
      </c>
      <c r="C8393" s="865" t="s">
        <v>10735</v>
      </c>
      <c r="D8393" s="867">
        <v>37.729999999999997</v>
      </c>
    </row>
    <row r="8394" spans="1:4">
      <c r="A8394" s="865">
        <v>44257</v>
      </c>
      <c r="B8394" s="866" t="s">
        <v>25368</v>
      </c>
      <c r="C8394" s="865" t="s">
        <v>10735</v>
      </c>
      <c r="D8394" s="867">
        <v>59.68</v>
      </c>
    </row>
    <row r="8395" spans="1:4">
      <c r="A8395" s="865">
        <v>44258</v>
      </c>
      <c r="B8395" s="866" t="s">
        <v>25369</v>
      </c>
      <c r="C8395" s="865" t="s">
        <v>10735</v>
      </c>
      <c r="D8395" s="867">
        <v>68.209999999999994</v>
      </c>
    </row>
    <row r="8396" spans="1:4">
      <c r="A8396" s="865">
        <v>44259</v>
      </c>
      <c r="B8396" s="866" t="s">
        <v>25370</v>
      </c>
      <c r="C8396" s="865" t="s">
        <v>10735</v>
      </c>
      <c r="D8396" s="867">
        <v>93.63</v>
      </c>
    </row>
    <row r="8397" spans="1:4">
      <c r="A8397" s="865">
        <v>37997</v>
      </c>
      <c r="B8397" s="866" t="s">
        <v>25371</v>
      </c>
      <c r="C8397" s="865" t="s">
        <v>10735</v>
      </c>
      <c r="D8397" s="867">
        <v>17.96</v>
      </c>
    </row>
    <row r="8398" spans="1:4">
      <c r="A8398" s="865">
        <v>37998</v>
      </c>
      <c r="B8398" s="866" t="s">
        <v>25372</v>
      </c>
      <c r="C8398" s="865" t="s">
        <v>10735</v>
      </c>
      <c r="D8398" s="867">
        <v>24.03</v>
      </c>
    </row>
    <row r="8399" spans="1:4">
      <c r="A8399" s="865">
        <v>55</v>
      </c>
      <c r="B8399" s="866" t="s">
        <v>25373</v>
      </c>
      <c r="C8399" s="865" t="s">
        <v>10735</v>
      </c>
      <c r="D8399" s="867">
        <v>6.31</v>
      </c>
    </row>
    <row r="8400" spans="1:4">
      <c r="A8400" s="865">
        <v>61</v>
      </c>
      <c r="B8400" s="866" t="s">
        <v>25374</v>
      </c>
      <c r="C8400" s="865" t="s">
        <v>10735</v>
      </c>
      <c r="D8400" s="867">
        <v>5.97</v>
      </c>
    </row>
    <row r="8401" spans="1:4">
      <c r="A8401" s="865">
        <v>62</v>
      </c>
      <c r="B8401" s="866" t="s">
        <v>25375</v>
      </c>
      <c r="C8401" s="865" t="s">
        <v>10735</v>
      </c>
      <c r="D8401" s="867">
        <v>12.37</v>
      </c>
    </row>
    <row r="8402" spans="1:4">
      <c r="A8402" s="865">
        <v>10899</v>
      </c>
      <c r="B8402" s="866" t="s">
        <v>25376</v>
      </c>
      <c r="C8402" s="865" t="s">
        <v>10735</v>
      </c>
      <c r="D8402" s="867">
        <v>68.989999999999995</v>
      </c>
    </row>
    <row r="8403" spans="1:4">
      <c r="A8403" s="865">
        <v>10900</v>
      </c>
      <c r="B8403" s="866" t="s">
        <v>25377</v>
      </c>
      <c r="C8403" s="865" t="s">
        <v>10735</v>
      </c>
      <c r="D8403" s="867">
        <v>53.99</v>
      </c>
    </row>
    <row r="8404" spans="1:4">
      <c r="A8404" s="865">
        <v>47</v>
      </c>
      <c r="B8404" s="866" t="s">
        <v>25378</v>
      </c>
      <c r="C8404" s="865" t="s">
        <v>10735</v>
      </c>
      <c r="D8404" s="867">
        <v>94.47</v>
      </c>
    </row>
    <row r="8405" spans="1:4">
      <c r="A8405" s="865">
        <v>48</v>
      </c>
      <c r="B8405" s="866" t="s">
        <v>25379</v>
      </c>
      <c r="C8405" s="865" t="s">
        <v>10735</v>
      </c>
      <c r="D8405" s="867">
        <v>24.64</v>
      </c>
    </row>
    <row r="8406" spans="1:4">
      <c r="A8406" s="865">
        <v>46</v>
      </c>
      <c r="B8406" s="866" t="s">
        <v>25380</v>
      </c>
      <c r="C8406" s="865" t="s">
        <v>10735</v>
      </c>
      <c r="D8406" s="867">
        <v>55.25</v>
      </c>
    </row>
    <row r="8407" spans="1:4">
      <c r="A8407" s="865">
        <v>52</v>
      </c>
      <c r="B8407" s="866" t="s">
        <v>25381</v>
      </c>
      <c r="C8407" s="865" t="s">
        <v>10735</v>
      </c>
      <c r="D8407" s="867">
        <v>18.72</v>
      </c>
    </row>
    <row r="8408" spans="1:4">
      <c r="A8408" s="865">
        <v>43</v>
      </c>
      <c r="B8408" s="866" t="s">
        <v>25382</v>
      </c>
      <c r="C8408" s="865" t="s">
        <v>10735</v>
      </c>
      <c r="D8408" s="867">
        <v>63.18</v>
      </c>
    </row>
    <row r="8409" spans="1:4">
      <c r="A8409" s="865">
        <v>103</v>
      </c>
      <c r="B8409" s="866" t="s">
        <v>25383</v>
      </c>
      <c r="C8409" s="865" t="s">
        <v>10735</v>
      </c>
      <c r="D8409" s="867">
        <v>47.18</v>
      </c>
    </row>
    <row r="8410" spans="1:4">
      <c r="A8410" s="865">
        <v>107</v>
      </c>
      <c r="B8410" s="866" t="s">
        <v>25384</v>
      </c>
      <c r="C8410" s="865" t="s">
        <v>10735</v>
      </c>
      <c r="D8410" s="867">
        <v>0.89</v>
      </c>
    </row>
    <row r="8411" spans="1:4">
      <c r="A8411" s="865">
        <v>65</v>
      </c>
      <c r="B8411" s="866" t="s">
        <v>25385</v>
      </c>
      <c r="C8411" s="865" t="s">
        <v>10735</v>
      </c>
      <c r="D8411" s="867">
        <v>0.97</v>
      </c>
    </row>
    <row r="8412" spans="1:4">
      <c r="A8412" s="865">
        <v>108</v>
      </c>
      <c r="B8412" s="866" t="s">
        <v>25386</v>
      </c>
      <c r="C8412" s="865" t="s">
        <v>10735</v>
      </c>
      <c r="D8412" s="867">
        <v>1.95</v>
      </c>
    </row>
    <row r="8413" spans="1:4">
      <c r="A8413" s="865">
        <v>110</v>
      </c>
      <c r="B8413" s="866" t="s">
        <v>25387</v>
      </c>
      <c r="C8413" s="865" t="s">
        <v>10735</v>
      </c>
      <c r="D8413" s="867">
        <v>6.79</v>
      </c>
    </row>
    <row r="8414" spans="1:4">
      <c r="A8414" s="865">
        <v>109</v>
      </c>
      <c r="B8414" s="866" t="s">
        <v>25388</v>
      </c>
      <c r="C8414" s="865" t="s">
        <v>10735</v>
      </c>
      <c r="D8414" s="867">
        <v>4.04</v>
      </c>
    </row>
    <row r="8415" spans="1:4">
      <c r="A8415" s="865">
        <v>111</v>
      </c>
      <c r="B8415" s="866" t="s">
        <v>25389</v>
      </c>
      <c r="C8415" s="865" t="s">
        <v>10735</v>
      </c>
      <c r="D8415" s="867">
        <v>9.18</v>
      </c>
    </row>
    <row r="8416" spans="1:4">
      <c r="A8416" s="865">
        <v>112</v>
      </c>
      <c r="B8416" s="866" t="s">
        <v>25390</v>
      </c>
      <c r="C8416" s="865" t="s">
        <v>10735</v>
      </c>
      <c r="D8416" s="867">
        <v>4.87</v>
      </c>
    </row>
    <row r="8417" spans="1:4">
      <c r="A8417" s="865">
        <v>113</v>
      </c>
      <c r="B8417" s="866" t="s">
        <v>25391</v>
      </c>
      <c r="C8417" s="865" t="s">
        <v>10735</v>
      </c>
      <c r="D8417" s="867">
        <v>12.18</v>
      </c>
    </row>
    <row r="8418" spans="1:4">
      <c r="A8418" s="865">
        <v>104</v>
      </c>
      <c r="B8418" s="866" t="s">
        <v>25392</v>
      </c>
      <c r="C8418" s="865" t="s">
        <v>10735</v>
      </c>
      <c r="D8418" s="867">
        <v>21.2</v>
      </c>
    </row>
    <row r="8419" spans="1:4">
      <c r="A8419" s="865">
        <v>102</v>
      </c>
      <c r="B8419" s="866" t="s">
        <v>25393</v>
      </c>
      <c r="C8419" s="865" t="s">
        <v>10735</v>
      </c>
      <c r="D8419" s="867">
        <v>29.23</v>
      </c>
    </row>
    <row r="8420" spans="1:4">
      <c r="A8420" s="865">
        <v>95</v>
      </c>
      <c r="B8420" s="866" t="s">
        <v>25394</v>
      </c>
      <c r="C8420" s="865" t="s">
        <v>10735</v>
      </c>
      <c r="D8420" s="867">
        <v>12.35</v>
      </c>
    </row>
    <row r="8421" spans="1:4">
      <c r="A8421" s="865">
        <v>96</v>
      </c>
      <c r="B8421" s="866" t="s">
        <v>25395</v>
      </c>
      <c r="C8421" s="865" t="s">
        <v>10735</v>
      </c>
      <c r="D8421" s="867">
        <v>13.44</v>
      </c>
    </row>
    <row r="8422" spans="1:4">
      <c r="A8422" s="865">
        <v>97</v>
      </c>
      <c r="B8422" s="866" t="s">
        <v>25396</v>
      </c>
      <c r="C8422" s="865" t="s">
        <v>10735</v>
      </c>
      <c r="D8422" s="867">
        <v>20.22</v>
      </c>
    </row>
    <row r="8423" spans="1:4">
      <c r="A8423" s="865">
        <v>98</v>
      </c>
      <c r="B8423" s="866" t="s">
        <v>25397</v>
      </c>
      <c r="C8423" s="865" t="s">
        <v>10735</v>
      </c>
      <c r="D8423" s="867">
        <v>30.26</v>
      </c>
    </row>
    <row r="8424" spans="1:4">
      <c r="A8424" s="865">
        <v>99</v>
      </c>
      <c r="B8424" s="866" t="s">
        <v>25398</v>
      </c>
      <c r="C8424" s="865" t="s">
        <v>10735</v>
      </c>
      <c r="D8424" s="867">
        <v>28.6</v>
      </c>
    </row>
    <row r="8425" spans="1:4">
      <c r="A8425" s="865">
        <v>60</v>
      </c>
      <c r="B8425" s="866" t="s">
        <v>25399</v>
      </c>
      <c r="C8425" s="865" t="s">
        <v>10735</v>
      </c>
      <c r="D8425" s="867">
        <v>8.19</v>
      </c>
    </row>
    <row r="8426" spans="1:4">
      <c r="A8426" s="865">
        <v>72</v>
      </c>
      <c r="B8426" s="866" t="s">
        <v>25400</v>
      </c>
      <c r="C8426" s="865" t="s">
        <v>10735</v>
      </c>
      <c r="D8426" s="867">
        <v>54.86</v>
      </c>
    </row>
    <row r="8427" spans="1:4">
      <c r="A8427" s="865">
        <v>71</v>
      </c>
      <c r="B8427" s="866" t="s">
        <v>25401</v>
      </c>
      <c r="C8427" s="865" t="s">
        <v>10735</v>
      </c>
      <c r="D8427" s="867">
        <v>33.880000000000003</v>
      </c>
    </row>
    <row r="8428" spans="1:4">
      <c r="A8428" s="865">
        <v>67</v>
      </c>
      <c r="B8428" s="866" t="s">
        <v>25402</v>
      </c>
      <c r="C8428" s="865" t="s">
        <v>10735</v>
      </c>
      <c r="D8428" s="867">
        <v>17.739999999999998</v>
      </c>
    </row>
    <row r="8429" spans="1:4">
      <c r="A8429" s="865">
        <v>73</v>
      </c>
      <c r="B8429" s="866" t="s">
        <v>25403</v>
      </c>
      <c r="C8429" s="865" t="s">
        <v>10735</v>
      </c>
      <c r="D8429" s="867">
        <v>16.97</v>
      </c>
    </row>
    <row r="8430" spans="1:4">
      <c r="A8430" s="865">
        <v>100</v>
      </c>
      <c r="B8430" s="866" t="s">
        <v>25404</v>
      </c>
      <c r="C8430" s="865" t="s">
        <v>10735</v>
      </c>
      <c r="D8430" s="867">
        <v>49.98</v>
      </c>
    </row>
    <row r="8431" spans="1:4">
      <c r="A8431" s="865">
        <v>75</v>
      </c>
      <c r="B8431" s="866" t="s">
        <v>25405</v>
      </c>
      <c r="C8431" s="865" t="s">
        <v>10735</v>
      </c>
      <c r="D8431" s="867">
        <v>291.37</v>
      </c>
    </row>
    <row r="8432" spans="1:4">
      <c r="A8432" s="865">
        <v>83</v>
      </c>
      <c r="B8432" s="866" t="s">
        <v>25406</v>
      </c>
      <c r="C8432" s="865" t="s">
        <v>10735</v>
      </c>
      <c r="D8432" s="867">
        <v>232.94</v>
      </c>
    </row>
    <row r="8433" spans="1:4">
      <c r="A8433" s="865">
        <v>74</v>
      </c>
      <c r="B8433" s="866" t="s">
        <v>25407</v>
      </c>
      <c r="C8433" s="865" t="s">
        <v>10735</v>
      </c>
      <c r="D8433" s="867">
        <v>333.04</v>
      </c>
    </row>
    <row r="8434" spans="1:4">
      <c r="A8434" s="865">
        <v>106</v>
      </c>
      <c r="B8434" s="866" t="s">
        <v>25408</v>
      </c>
      <c r="C8434" s="865" t="s">
        <v>10735</v>
      </c>
      <c r="D8434" s="867">
        <v>421.15</v>
      </c>
    </row>
    <row r="8435" spans="1:4">
      <c r="A8435" s="865">
        <v>88</v>
      </c>
      <c r="B8435" s="866" t="s">
        <v>25409</v>
      </c>
      <c r="C8435" s="865" t="s">
        <v>10735</v>
      </c>
      <c r="D8435" s="867">
        <v>11.83</v>
      </c>
    </row>
    <row r="8436" spans="1:4">
      <c r="A8436" s="865">
        <v>82</v>
      </c>
      <c r="B8436" s="866" t="s">
        <v>25410</v>
      </c>
      <c r="C8436" s="865" t="s">
        <v>10735</v>
      </c>
      <c r="D8436" s="867">
        <v>221.62</v>
      </c>
    </row>
    <row r="8437" spans="1:4">
      <c r="A8437" s="865">
        <v>105</v>
      </c>
      <c r="B8437" s="866" t="s">
        <v>25411</v>
      </c>
      <c r="C8437" s="865" t="s">
        <v>10735</v>
      </c>
      <c r="D8437" s="867">
        <v>314.04000000000002</v>
      </c>
    </row>
    <row r="8438" spans="1:4">
      <c r="A8438" s="865">
        <v>39719</v>
      </c>
      <c r="B8438" s="866" t="s">
        <v>25412</v>
      </c>
      <c r="C8438" s="865" t="s">
        <v>15263</v>
      </c>
      <c r="D8438" s="867">
        <v>194.95</v>
      </c>
    </row>
    <row r="8439" spans="1:4">
      <c r="A8439" s="865">
        <v>3410</v>
      </c>
      <c r="B8439" s="866" t="s">
        <v>25413</v>
      </c>
      <c r="C8439" s="865" t="s">
        <v>11424</v>
      </c>
      <c r="D8439" s="867">
        <v>43.85</v>
      </c>
    </row>
    <row r="8440" spans="1:4">
      <c r="A8440" s="865">
        <v>4791</v>
      </c>
      <c r="B8440" s="866" t="s">
        <v>25414</v>
      </c>
      <c r="C8440" s="865" t="s">
        <v>11424</v>
      </c>
      <c r="D8440" s="867">
        <v>55.27</v>
      </c>
    </row>
    <row r="8441" spans="1:4">
      <c r="A8441" s="865">
        <v>157</v>
      </c>
      <c r="B8441" s="866" t="s">
        <v>25415</v>
      </c>
      <c r="C8441" s="865" t="s">
        <v>11424</v>
      </c>
      <c r="D8441" s="867">
        <v>134.05000000000001</v>
      </c>
    </row>
    <row r="8442" spans="1:4">
      <c r="A8442" s="865">
        <v>156</v>
      </c>
      <c r="B8442" s="866" t="s">
        <v>25416</v>
      </c>
      <c r="C8442" s="865" t="s">
        <v>11424</v>
      </c>
      <c r="D8442" s="867">
        <v>47.73</v>
      </c>
    </row>
    <row r="8443" spans="1:4">
      <c r="A8443" s="865">
        <v>131</v>
      </c>
      <c r="B8443" s="866" t="s">
        <v>25417</v>
      </c>
      <c r="C8443" s="865" t="s">
        <v>11424</v>
      </c>
      <c r="D8443" s="867">
        <v>40.82</v>
      </c>
    </row>
    <row r="8444" spans="1:4">
      <c r="A8444" s="865">
        <v>21114</v>
      </c>
      <c r="B8444" s="866" t="s">
        <v>25418</v>
      </c>
      <c r="C8444" s="865" t="s">
        <v>10735</v>
      </c>
      <c r="D8444" s="867">
        <v>38.43</v>
      </c>
    </row>
    <row r="8445" spans="1:4">
      <c r="A8445" s="865">
        <v>119</v>
      </c>
      <c r="B8445" s="866" t="s">
        <v>25419</v>
      </c>
      <c r="C8445" s="865" t="s">
        <v>10735</v>
      </c>
      <c r="D8445" s="867">
        <v>9.74</v>
      </c>
    </row>
    <row r="8446" spans="1:4">
      <c r="A8446" s="865">
        <v>122</v>
      </c>
      <c r="B8446" s="866" t="s">
        <v>25420</v>
      </c>
      <c r="C8446" s="865" t="s">
        <v>10735</v>
      </c>
      <c r="D8446" s="867">
        <v>74.94</v>
      </c>
    </row>
    <row r="8447" spans="1:4">
      <c r="A8447" s="865">
        <v>20080</v>
      </c>
      <c r="B8447" s="866" t="s">
        <v>25421</v>
      </c>
      <c r="C8447" s="865" t="s">
        <v>10735</v>
      </c>
      <c r="D8447" s="867">
        <v>24.46</v>
      </c>
    </row>
    <row r="8448" spans="1:4">
      <c r="A8448" s="865">
        <v>124</v>
      </c>
      <c r="B8448" s="866" t="s">
        <v>25422</v>
      </c>
      <c r="C8448" s="865" t="s">
        <v>15263</v>
      </c>
      <c r="D8448" s="867">
        <v>15.74</v>
      </c>
    </row>
    <row r="8449" spans="1:4">
      <c r="A8449" s="865">
        <v>7334</v>
      </c>
      <c r="B8449" s="866" t="s">
        <v>25423</v>
      </c>
      <c r="C8449" s="865" t="s">
        <v>15263</v>
      </c>
      <c r="D8449" s="867">
        <v>13.49</v>
      </c>
    </row>
    <row r="8450" spans="1:4">
      <c r="A8450" s="865">
        <v>45146</v>
      </c>
      <c r="B8450" s="866" t="s">
        <v>25424</v>
      </c>
      <c r="C8450" s="865" t="s">
        <v>11424</v>
      </c>
      <c r="D8450" s="867">
        <v>30.18</v>
      </c>
    </row>
    <row r="8451" spans="1:4">
      <c r="A8451" s="865">
        <v>123</v>
      </c>
      <c r="B8451" s="866" t="s">
        <v>25425</v>
      </c>
      <c r="C8451" s="865" t="s">
        <v>15263</v>
      </c>
      <c r="D8451" s="867">
        <v>6.44</v>
      </c>
    </row>
    <row r="8452" spans="1:4">
      <c r="A8452" s="865">
        <v>127</v>
      </c>
      <c r="B8452" s="866" t="s">
        <v>25426</v>
      </c>
      <c r="C8452" s="865" t="s">
        <v>15263</v>
      </c>
      <c r="D8452" s="867">
        <v>15.37</v>
      </c>
    </row>
    <row r="8453" spans="1:4">
      <c r="A8453" s="865">
        <v>133</v>
      </c>
      <c r="B8453" s="866" t="s">
        <v>25427</v>
      </c>
      <c r="C8453" s="865" t="s">
        <v>15263</v>
      </c>
      <c r="D8453" s="867">
        <v>6.38</v>
      </c>
    </row>
    <row r="8454" spans="1:4">
      <c r="A8454" s="865">
        <v>43617</v>
      </c>
      <c r="B8454" s="866" t="s">
        <v>25428</v>
      </c>
      <c r="C8454" s="865" t="s">
        <v>15263</v>
      </c>
      <c r="D8454" s="867">
        <v>7.13</v>
      </c>
    </row>
    <row r="8455" spans="1:4">
      <c r="A8455" s="865">
        <v>132</v>
      </c>
      <c r="B8455" s="866" t="s">
        <v>25429</v>
      </c>
      <c r="C8455" s="865" t="s">
        <v>15263</v>
      </c>
      <c r="D8455" s="867">
        <v>6.62</v>
      </c>
    </row>
    <row r="8456" spans="1:4">
      <c r="A8456" s="865">
        <v>43618</v>
      </c>
      <c r="B8456" s="866" t="s">
        <v>25430</v>
      </c>
      <c r="C8456" s="865" t="s">
        <v>11424</v>
      </c>
      <c r="D8456" s="867">
        <v>16.66</v>
      </c>
    </row>
    <row r="8457" spans="1:4">
      <c r="A8457" s="865">
        <v>37476</v>
      </c>
      <c r="B8457" s="866" t="s">
        <v>25431</v>
      </c>
      <c r="C8457" s="865" t="s">
        <v>10735</v>
      </c>
      <c r="D8457" s="867">
        <v>3910.08</v>
      </c>
    </row>
    <row r="8458" spans="1:4">
      <c r="A8458" s="865">
        <v>37478</v>
      </c>
      <c r="B8458" s="866" t="s">
        <v>25432</v>
      </c>
      <c r="C8458" s="865" t="s">
        <v>10735</v>
      </c>
      <c r="D8458" s="867">
        <v>4897.47</v>
      </c>
    </row>
    <row r="8459" spans="1:4">
      <c r="A8459" s="865">
        <v>37477</v>
      </c>
      <c r="B8459" s="866" t="s">
        <v>25433</v>
      </c>
      <c r="C8459" s="865" t="s">
        <v>10735</v>
      </c>
      <c r="D8459" s="867">
        <v>6635.29</v>
      </c>
    </row>
    <row r="8460" spans="1:4">
      <c r="A8460" s="865">
        <v>37479</v>
      </c>
      <c r="B8460" s="866" t="s">
        <v>25434</v>
      </c>
      <c r="C8460" s="865" t="s">
        <v>10735</v>
      </c>
      <c r="D8460" s="867">
        <v>7869.53</v>
      </c>
    </row>
    <row r="8461" spans="1:4">
      <c r="A8461" s="865">
        <v>4319</v>
      </c>
      <c r="B8461" s="866" t="s">
        <v>25435</v>
      </c>
      <c r="C8461" s="865" t="s">
        <v>10735</v>
      </c>
      <c r="D8461" s="867">
        <v>1.67</v>
      </c>
    </row>
    <row r="8462" spans="1:4">
      <c r="A8462" s="865">
        <v>42409</v>
      </c>
      <c r="B8462" s="866" t="s">
        <v>25436</v>
      </c>
      <c r="C8462" s="865" t="s">
        <v>11424</v>
      </c>
      <c r="D8462" s="867">
        <v>10.49</v>
      </c>
    </row>
    <row r="8463" spans="1:4">
      <c r="A8463" s="865">
        <v>6114</v>
      </c>
      <c r="B8463" s="866" t="s">
        <v>25437</v>
      </c>
      <c r="C8463" s="865" t="s">
        <v>15155</v>
      </c>
      <c r="D8463" s="867">
        <v>20</v>
      </c>
    </row>
    <row r="8464" spans="1:4">
      <c r="A8464" s="865">
        <v>40912</v>
      </c>
      <c r="B8464" s="866" t="s">
        <v>25438</v>
      </c>
      <c r="C8464" s="865" t="s">
        <v>10842</v>
      </c>
      <c r="D8464" s="867">
        <v>3538.57</v>
      </c>
    </row>
    <row r="8465" spans="1:4">
      <c r="A8465" s="865">
        <v>247</v>
      </c>
      <c r="B8465" s="866" t="s">
        <v>25439</v>
      </c>
      <c r="C8465" s="865" t="s">
        <v>15155</v>
      </c>
      <c r="D8465" s="867">
        <v>20</v>
      </c>
    </row>
    <row r="8466" spans="1:4">
      <c r="A8466" s="865">
        <v>40919</v>
      </c>
      <c r="B8466" s="866" t="s">
        <v>25440</v>
      </c>
      <c r="C8466" s="865" t="s">
        <v>10842</v>
      </c>
      <c r="D8466" s="867">
        <v>3538.57</v>
      </c>
    </row>
    <row r="8467" spans="1:4">
      <c r="A8467" s="865">
        <v>44499</v>
      </c>
      <c r="B8467" s="866" t="s">
        <v>25441</v>
      </c>
      <c r="C8467" s="865" t="s">
        <v>15155</v>
      </c>
      <c r="D8467" s="867">
        <v>20</v>
      </c>
    </row>
    <row r="8468" spans="1:4">
      <c r="A8468" s="865">
        <v>40984</v>
      </c>
      <c r="B8468" s="866" t="s">
        <v>25442</v>
      </c>
      <c r="C8468" s="865" t="s">
        <v>10842</v>
      </c>
      <c r="D8468" s="867">
        <v>3538.57</v>
      </c>
    </row>
    <row r="8469" spans="1:4">
      <c r="A8469" s="865">
        <v>248</v>
      </c>
      <c r="B8469" s="866" t="s">
        <v>25443</v>
      </c>
      <c r="C8469" s="865" t="s">
        <v>15155</v>
      </c>
      <c r="D8469" s="867">
        <v>21.66</v>
      </c>
    </row>
    <row r="8470" spans="1:4">
      <c r="A8470" s="865">
        <v>41086</v>
      </c>
      <c r="B8470" s="866" t="s">
        <v>25444</v>
      </c>
      <c r="C8470" s="865" t="s">
        <v>10842</v>
      </c>
      <c r="D8470" s="867">
        <v>3835.15</v>
      </c>
    </row>
    <row r="8471" spans="1:4">
      <c r="A8471" s="865">
        <v>34466</v>
      </c>
      <c r="B8471" s="866" t="s">
        <v>25445</v>
      </c>
      <c r="C8471" s="865" t="s">
        <v>15155</v>
      </c>
      <c r="D8471" s="867">
        <v>20</v>
      </c>
    </row>
    <row r="8472" spans="1:4">
      <c r="A8472" s="865">
        <v>41083</v>
      </c>
      <c r="B8472" s="866" t="s">
        <v>25446</v>
      </c>
      <c r="C8472" s="865" t="s">
        <v>10842</v>
      </c>
      <c r="D8472" s="867">
        <v>3538.57</v>
      </c>
    </row>
    <row r="8473" spans="1:4">
      <c r="A8473" s="865">
        <v>252</v>
      </c>
      <c r="B8473" s="866" t="s">
        <v>25447</v>
      </c>
      <c r="C8473" s="865" t="s">
        <v>15155</v>
      </c>
      <c r="D8473" s="867">
        <v>20</v>
      </c>
    </row>
    <row r="8474" spans="1:4">
      <c r="A8474" s="865">
        <v>40909</v>
      </c>
      <c r="B8474" s="866" t="s">
        <v>25448</v>
      </c>
      <c r="C8474" s="865" t="s">
        <v>10842</v>
      </c>
      <c r="D8474" s="867">
        <v>3538.57</v>
      </c>
    </row>
    <row r="8475" spans="1:4">
      <c r="A8475" s="865">
        <v>242</v>
      </c>
      <c r="B8475" s="866" t="s">
        <v>25449</v>
      </c>
      <c r="C8475" s="865" t="s">
        <v>15155</v>
      </c>
      <c r="D8475" s="867">
        <v>21.66</v>
      </c>
    </row>
    <row r="8476" spans="1:4">
      <c r="A8476" s="865">
        <v>41085</v>
      </c>
      <c r="B8476" s="866" t="s">
        <v>25450</v>
      </c>
      <c r="C8476" s="865" t="s">
        <v>10842</v>
      </c>
      <c r="D8476" s="867">
        <v>3835.15</v>
      </c>
    </row>
    <row r="8477" spans="1:4">
      <c r="A8477" s="865">
        <v>45208</v>
      </c>
      <c r="B8477" s="866" t="s">
        <v>25451</v>
      </c>
      <c r="C8477" s="865" t="s">
        <v>10735</v>
      </c>
      <c r="D8477" s="867">
        <v>248.92</v>
      </c>
    </row>
    <row r="8478" spans="1:4">
      <c r="A8478" s="865">
        <v>45250</v>
      </c>
      <c r="B8478" s="866" t="s">
        <v>25452</v>
      </c>
      <c r="C8478" s="865" t="s">
        <v>10735</v>
      </c>
      <c r="D8478" s="867">
        <v>44.01</v>
      </c>
    </row>
    <row r="8479" spans="1:4">
      <c r="A8479" s="865">
        <v>38470</v>
      </c>
      <c r="B8479" s="866" t="s">
        <v>25453</v>
      </c>
      <c r="C8479" s="865" t="s">
        <v>10735</v>
      </c>
      <c r="D8479" s="867">
        <v>45.05</v>
      </c>
    </row>
    <row r="8480" spans="1:4">
      <c r="A8480" s="865">
        <v>38547</v>
      </c>
      <c r="B8480" s="866" t="s">
        <v>25454</v>
      </c>
      <c r="C8480" s="865" t="s">
        <v>10735</v>
      </c>
      <c r="D8480" s="867">
        <v>299.08999999999997</v>
      </c>
    </row>
    <row r="8481" spans="1:4">
      <c r="A8481" s="865">
        <v>38467</v>
      </c>
      <c r="B8481" s="866" t="s">
        <v>25455</v>
      </c>
      <c r="C8481" s="865" t="s">
        <v>10735</v>
      </c>
      <c r="D8481" s="867">
        <v>148.35</v>
      </c>
    </row>
    <row r="8482" spans="1:4">
      <c r="A8482" s="865">
        <v>38468</v>
      </c>
      <c r="B8482" s="866" t="s">
        <v>25456</v>
      </c>
      <c r="C8482" s="865" t="s">
        <v>10735</v>
      </c>
      <c r="D8482" s="867">
        <v>185.18</v>
      </c>
    </row>
    <row r="8483" spans="1:4">
      <c r="A8483" s="865">
        <v>38469</v>
      </c>
      <c r="B8483" s="866" t="s">
        <v>25457</v>
      </c>
      <c r="C8483" s="865" t="s">
        <v>10735</v>
      </c>
      <c r="D8483" s="867">
        <v>285.58</v>
      </c>
    </row>
    <row r="8484" spans="1:4">
      <c r="A8484" s="865">
        <v>45197</v>
      </c>
      <c r="B8484" s="866" t="s">
        <v>25458</v>
      </c>
      <c r="C8484" s="865" t="s">
        <v>10735</v>
      </c>
      <c r="D8484" s="867">
        <v>227.76</v>
      </c>
    </row>
    <row r="8485" spans="1:4">
      <c r="A8485" s="865">
        <v>38471</v>
      </c>
      <c r="B8485" s="866" t="s">
        <v>25459</v>
      </c>
      <c r="C8485" s="865" t="s">
        <v>10735</v>
      </c>
      <c r="D8485" s="867">
        <v>305.44</v>
      </c>
    </row>
    <row r="8486" spans="1:4">
      <c r="A8486" s="865">
        <v>45206</v>
      </c>
      <c r="B8486" s="866" t="s">
        <v>25460</v>
      </c>
      <c r="C8486" s="865" t="s">
        <v>10735</v>
      </c>
      <c r="D8486" s="867">
        <v>60.34</v>
      </c>
    </row>
    <row r="8487" spans="1:4">
      <c r="A8487" s="865">
        <v>37370</v>
      </c>
      <c r="B8487" s="866" t="s">
        <v>25461</v>
      </c>
      <c r="C8487" s="865" t="s">
        <v>15155</v>
      </c>
      <c r="D8487" s="867">
        <v>2.41</v>
      </c>
    </row>
    <row r="8488" spans="1:4">
      <c r="A8488" s="865">
        <v>40862</v>
      </c>
      <c r="B8488" s="866" t="s">
        <v>25462</v>
      </c>
      <c r="C8488" s="865" t="s">
        <v>10842</v>
      </c>
      <c r="D8488" s="867">
        <v>402.54</v>
      </c>
    </row>
    <row r="8489" spans="1:4">
      <c r="A8489" s="865">
        <v>253</v>
      </c>
      <c r="B8489" s="866" t="s">
        <v>25463</v>
      </c>
      <c r="C8489" s="865" t="s">
        <v>15155</v>
      </c>
      <c r="D8489" s="867">
        <v>26.46</v>
      </c>
    </row>
    <row r="8490" spans="1:4">
      <c r="A8490" s="865">
        <v>40809</v>
      </c>
      <c r="B8490" s="866" t="s">
        <v>25464</v>
      </c>
      <c r="C8490" s="865" t="s">
        <v>10842</v>
      </c>
      <c r="D8490" s="867">
        <v>4680.8900000000003</v>
      </c>
    </row>
    <row r="8491" spans="1:4">
      <c r="A8491" s="865">
        <v>301</v>
      </c>
      <c r="B8491" s="866" t="s">
        <v>25465</v>
      </c>
      <c r="C8491" s="865" t="s">
        <v>10735</v>
      </c>
      <c r="D8491" s="867">
        <v>3</v>
      </c>
    </row>
    <row r="8492" spans="1:4">
      <c r="A8492" s="865">
        <v>296</v>
      </c>
      <c r="B8492" s="866" t="s">
        <v>25466</v>
      </c>
      <c r="C8492" s="865" t="s">
        <v>10735</v>
      </c>
      <c r="D8492" s="867">
        <v>1.69</v>
      </c>
    </row>
    <row r="8493" spans="1:4">
      <c r="A8493" s="865">
        <v>297</v>
      </c>
      <c r="B8493" s="866" t="s">
        <v>25467</v>
      </c>
      <c r="C8493" s="865" t="s">
        <v>10735</v>
      </c>
      <c r="D8493" s="867">
        <v>2.4900000000000002</v>
      </c>
    </row>
    <row r="8494" spans="1:4">
      <c r="A8494" s="865">
        <v>299</v>
      </c>
      <c r="B8494" s="866" t="s">
        <v>25468</v>
      </c>
      <c r="C8494" s="865" t="s">
        <v>10735</v>
      </c>
      <c r="D8494" s="867">
        <v>3.52</v>
      </c>
    </row>
    <row r="8495" spans="1:4">
      <c r="A8495" s="865">
        <v>300</v>
      </c>
      <c r="B8495" s="866" t="s">
        <v>25469</v>
      </c>
      <c r="C8495" s="865" t="s">
        <v>10735</v>
      </c>
      <c r="D8495" s="867">
        <v>12.18</v>
      </c>
    </row>
    <row r="8496" spans="1:4">
      <c r="A8496" s="865">
        <v>20085</v>
      </c>
      <c r="B8496" s="866" t="s">
        <v>25470</v>
      </c>
      <c r="C8496" s="865" t="s">
        <v>10735</v>
      </c>
      <c r="D8496" s="867">
        <v>2.2200000000000002</v>
      </c>
    </row>
    <row r="8497" spans="1:4">
      <c r="A8497" s="865">
        <v>298</v>
      </c>
      <c r="B8497" s="866" t="s">
        <v>25471</v>
      </c>
      <c r="C8497" s="865" t="s">
        <v>10735</v>
      </c>
      <c r="D8497" s="867">
        <v>2.7</v>
      </c>
    </row>
    <row r="8498" spans="1:4">
      <c r="A8498" s="865">
        <v>311</v>
      </c>
      <c r="B8498" s="866" t="s">
        <v>25472</v>
      </c>
      <c r="C8498" s="865" t="s">
        <v>10735</v>
      </c>
      <c r="D8498" s="867">
        <v>10.039999999999999</v>
      </c>
    </row>
    <row r="8499" spans="1:4">
      <c r="A8499" s="865">
        <v>318</v>
      </c>
      <c r="B8499" s="866" t="s">
        <v>25473</v>
      </c>
      <c r="C8499" s="865" t="s">
        <v>10735</v>
      </c>
      <c r="D8499" s="867">
        <v>20.22</v>
      </c>
    </row>
    <row r="8500" spans="1:4">
      <c r="A8500" s="865">
        <v>319</v>
      </c>
      <c r="B8500" s="866" t="s">
        <v>25474</v>
      </c>
      <c r="C8500" s="865" t="s">
        <v>10735</v>
      </c>
      <c r="D8500" s="867">
        <v>31.71</v>
      </c>
    </row>
    <row r="8501" spans="1:4">
      <c r="A8501" s="865">
        <v>303</v>
      </c>
      <c r="B8501" s="866" t="s">
        <v>25475</v>
      </c>
      <c r="C8501" s="865" t="s">
        <v>10735</v>
      </c>
      <c r="D8501" s="867">
        <v>3.32</v>
      </c>
    </row>
    <row r="8502" spans="1:4">
      <c r="A8502" s="865">
        <v>305</v>
      </c>
      <c r="B8502" s="866" t="s">
        <v>25476</v>
      </c>
      <c r="C8502" s="865" t="s">
        <v>10735</v>
      </c>
      <c r="D8502" s="867">
        <v>10.45</v>
      </c>
    </row>
    <row r="8503" spans="1:4">
      <c r="A8503" s="865">
        <v>306</v>
      </c>
      <c r="B8503" s="866" t="s">
        <v>25477</v>
      </c>
      <c r="C8503" s="865" t="s">
        <v>10735</v>
      </c>
      <c r="D8503" s="867">
        <v>15.85</v>
      </c>
    </row>
    <row r="8504" spans="1:4">
      <c r="A8504" s="865">
        <v>307</v>
      </c>
      <c r="B8504" s="866" t="s">
        <v>25478</v>
      </c>
      <c r="C8504" s="865" t="s">
        <v>10735</v>
      </c>
      <c r="D8504" s="867">
        <v>40.06</v>
      </c>
    </row>
    <row r="8505" spans="1:4">
      <c r="A8505" s="865">
        <v>309</v>
      </c>
      <c r="B8505" s="866" t="s">
        <v>25479</v>
      </c>
      <c r="C8505" s="865" t="s">
        <v>10735</v>
      </c>
      <c r="D8505" s="867">
        <v>65.62</v>
      </c>
    </row>
    <row r="8506" spans="1:4">
      <c r="A8506" s="865">
        <v>310</v>
      </c>
      <c r="B8506" s="866" t="s">
        <v>25480</v>
      </c>
      <c r="C8506" s="865" t="s">
        <v>10735</v>
      </c>
      <c r="D8506" s="867">
        <v>90.95</v>
      </c>
    </row>
    <row r="8507" spans="1:4">
      <c r="A8507" s="865">
        <v>308</v>
      </c>
      <c r="B8507" s="866" t="s">
        <v>25481</v>
      </c>
      <c r="C8507" s="865" t="s">
        <v>10735</v>
      </c>
      <c r="D8507" s="867">
        <v>89.4</v>
      </c>
    </row>
    <row r="8508" spans="1:4">
      <c r="A8508" s="865">
        <v>328</v>
      </c>
      <c r="B8508" s="866" t="s">
        <v>25482</v>
      </c>
      <c r="C8508" s="865" t="s">
        <v>10735</v>
      </c>
      <c r="D8508" s="867">
        <v>7.95</v>
      </c>
    </row>
    <row r="8509" spans="1:4">
      <c r="A8509" s="865">
        <v>325</v>
      </c>
      <c r="B8509" s="866" t="s">
        <v>25483</v>
      </c>
      <c r="C8509" s="865" t="s">
        <v>10735</v>
      </c>
      <c r="D8509" s="867">
        <v>2.34</v>
      </c>
    </row>
    <row r="8510" spans="1:4">
      <c r="A8510" s="865">
        <v>20326</v>
      </c>
      <c r="B8510" s="866" t="s">
        <v>25484</v>
      </c>
      <c r="C8510" s="865" t="s">
        <v>10735</v>
      </c>
      <c r="D8510" s="867">
        <v>4.29</v>
      </c>
    </row>
    <row r="8511" spans="1:4">
      <c r="A8511" s="865">
        <v>329</v>
      </c>
      <c r="B8511" s="866" t="s">
        <v>25485</v>
      </c>
      <c r="C8511" s="865" t="s">
        <v>10735</v>
      </c>
      <c r="D8511" s="867">
        <v>6.65</v>
      </c>
    </row>
    <row r="8512" spans="1:4">
      <c r="A8512" s="865">
        <v>39642</v>
      </c>
      <c r="B8512" s="866" t="s">
        <v>25486</v>
      </c>
      <c r="C8512" s="865" t="s">
        <v>10735</v>
      </c>
      <c r="D8512" s="867">
        <v>2.94</v>
      </c>
    </row>
    <row r="8513" spans="1:4">
      <c r="A8513" s="865">
        <v>39641</v>
      </c>
      <c r="B8513" s="866" t="s">
        <v>25487</v>
      </c>
      <c r="C8513" s="865" t="s">
        <v>10735</v>
      </c>
      <c r="D8513" s="867">
        <v>2.58</v>
      </c>
    </row>
    <row r="8514" spans="1:4">
      <c r="A8514" s="865">
        <v>39643</v>
      </c>
      <c r="B8514" s="866" t="s">
        <v>25488</v>
      </c>
      <c r="C8514" s="865" t="s">
        <v>10735</v>
      </c>
      <c r="D8514" s="867">
        <v>3.46</v>
      </c>
    </row>
    <row r="8515" spans="1:4">
      <c r="A8515" s="865">
        <v>39644</v>
      </c>
      <c r="B8515" s="866" t="s">
        <v>25489</v>
      </c>
      <c r="C8515" s="865" t="s">
        <v>10735</v>
      </c>
      <c r="D8515" s="867">
        <v>5.36</v>
      </c>
    </row>
    <row r="8516" spans="1:4">
      <c r="A8516" s="865">
        <v>39645</v>
      </c>
      <c r="B8516" s="866" t="s">
        <v>25490</v>
      </c>
      <c r="C8516" s="865" t="s">
        <v>10735</v>
      </c>
      <c r="D8516" s="867">
        <v>5.88</v>
      </c>
    </row>
    <row r="8517" spans="1:4">
      <c r="A8517" s="865">
        <v>41610</v>
      </c>
      <c r="B8517" s="866" t="s">
        <v>25491</v>
      </c>
      <c r="C8517" s="865" t="s">
        <v>10735</v>
      </c>
      <c r="D8517" s="867">
        <v>725.41</v>
      </c>
    </row>
    <row r="8518" spans="1:4">
      <c r="A8518" s="865">
        <v>41611</v>
      </c>
      <c r="B8518" s="866" t="s">
        <v>25492</v>
      </c>
      <c r="C8518" s="865" t="s">
        <v>10735</v>
      </c>
      <c r="D8518" s="867">
        <v>1143.4000000000001</v>
      </c>
    </row>
    <row r="8519" spans="1:4">
      <c r="A8519" s="865">
        <v>41612</v>
      </c>
      <c r="B8519" s="866" t="s">
        <v>25493</v>
      </c>
      <c r="C8519" s="865" t="s">
        <v>10735</v>
      </c>
      <c r="D8519" s="867">
        <v>1605.5</v>
      </c>
    </row>
    <row r="8520" spans="1:4">
      <c r="A8520" s="865">
        <v>41637</v>
      </c>
      <c r="B8520" s="866" t="s">
        <v>25494</v>
      </c>
      <c r="C8520" s="865" t="s">
        <v>10735</v>
      </c>
      <c r="D8520" s="867">
        <v>150.08000000000001</v>
      </c>
    </row>
    <row r="8521" spans="1:4">
      <c r="A8521" s="865">
        <v>41638</v>
      </c>
      <c r="B8521" s="866" t="s">
        <v>25495</v>
      </c>
      <c r="C8521" s="865" t="s">
        <v>10735</v>
      </c>
      <c r="D8521" s="867">
        <v>195.5</v>
      </c>
    </row>
    <row r="8522" spans="1:4">
      <c r="A8522" s="865">
        <v>41639</v>
      </c>
      <c r="B8522" s="866" t="s">
        <v>25496</v>
      </c>
      <c r="C8522" s="865" t="s">
        <v>10735</v>
      </c>
      <c r="D8522" s="867">
        <v>472.96</v>
      </c>
    </row>
    <row r="8523" spans="1:4">
      <c r="A8523" s="865">
        <v>20975</v>
      </c>
      <c r="B8523" s="866" t="s">
        <v>25497</v>
      </c>
      <c r="C8523" s="865" t="s">
        <v>10735</v>
      </c>
      <c r="D8523" s="867">
        <v>10.82</v>
      </c>
    </row>
    <row r="8524" spans="1:4">
      <c r="A8524" s="865">
        <v>20976</v>
      </c>
      <c r="B8524" s="866" t="s">
        <v>25498</v>
      </c>
      <c r="C8524" s="865" t="s">
        <v>10735</v>
      </c>
      <c r="D8524" s="867">
        <v>16.34</v>
      </c>
    </row>
    <row r="8525" spans="1:4">
      <c r="A8525" s="865">
        <v>6138</v>
      </c>
      <c r="B8525" s="866" t="s">
        <v>25499</v>
      </c>
      <c r="C8525" s="865" t="s">
        <v>10735</v>
      </c>
      <c r="D8525" s="867">
        <v>12.3</v>
      </c>
    </row>
    <row r="8526" spans="1:4">
      <c r="A8526" s="865">
        <v>40340</v>
      </c>
      <c r="B8526" s="866" t="s">
        <v>25500</v>
      </c>
      <c r="C8526" s="865" t="s">
        <v>10735</v>
      </c>
      <c r="D8526" s="867">
        <v>22.07</v>
      </c>
    </row>
    <row r="8527" spans="1:4">
      <c r="A8527" s="865">
        <v>40341</v>
      </c>
      <c r="B8527" s="866" t="s">
        <v>25501</v>
      </c>
      <c r="C8527" s="865" t="s">
        <v>10735</v>
      </c>
      <c r="D8527" s="867">
        <v>26.34</v>
      </c>
    </row>
    <row r="8528" spans="1:4">
      <c r="A8528" s="865">
        <v>40342</v>
      </c>
      <c r="B8528" s="866" t="s">
        <v>25502</v>
      </c>
      <c r="C8528" s="865" t="s">
        <v>10735</v>
      </c>
      <c r="D8528" s="867">
        <v>31.41</v>
      </c>
    </row>
    <row r="8529" spans="1:4">
      <c r="A8529" s="865">
        <v>40343</v>
      </c>
      <c r="B8529" s="866" t="s">
        <v>25503</v>
      </c>
      <c r="C8529" s="865" t="s">
        <v>10735</v>
      </c>
      <c r="D8529" s="867">
        <v>37.26</v>
      </c>
    </row>
    <row r="8530" spans="1:4">
      <c r="A8530" s="865">
        <v>40344</v>
      </c>
      <c r="B8530" s="866" t="s">
        <v>25504</v>
      </c>
      <c r="C8530" s="865" t="s">
        <v>10735</v>
      </c>
      <c r="D8530" s="867">
        <v>50.79</v>
      </c>
    </row>
    <row r="8531" spans="1:4">
      <c r="A8531" s="865">
        <v>40345</v>
      </c>
      <c r="B8531" s="866" t="s">
        <v>25505</v>
      </c>
      <c r="C8531" s="865" t="s">
        <v>10735</v>
      </c>
      <c r="D8531" s="867">
        <v>62.58</v>
      </c>
    </row>
    <row r="8532" spans="1:4">
      <c r="A8532" s="865">
        <v>40346</v>
      </c>
      <c r="B8532" s="866" t="s">
        <v>25506</v>
      </c>
      <c r="C8532" s="865" t="s">
        <v>10735</v>
      </c>
      <c r="D8532" s="867">
        <v>72.599999999999994</v>
      </c>
    </row>
    <row r="8533" spans="1:4">
      <c r="A8533" s="865">
        <v>40347</v>
      </c>
      <c r="B8533" s="866" t="s">
        <v>25507</v>
      </c>
      <c r="C8533" s="865" t="s">
        <v>10735</v>
      </c>
      <c r="D8533" s="867">
        <v>91.21</v>
      </c>
    </row>
    <row r="8534" spans="1:4">
      <c r="A8534" s="865">
        <v>43424</v>
      </c>
      <c r="B8534" s="866" t="s">
        <v>25508</v>
      </c>
      <c r="C8534" s="865" t="s">
        <v>10735</v>
      </c>
      <c r="D8534" s="867">
        <v>607.78</v>
      </c>
    </row>
    <row r="8535" spans="1:4">
      <c r="A8535" s="865">
        <v>43426</v>
      </c>
      <c r="B8535" s="866" t="s">
        <v>25509</v>
      </c>
      <c r="C8535" s="865" t="s">
        <v>10735</v>
      </c>
      <c r="D8535" s="867">
        <v>2096.23</v>
      </c>
    </row>
    <row r="8536" spans="1:4">
      <c r="A8536" s="865">
        <v>12565</v>
      </c>
      <c r="B8536" s="866" t="s">
        <v>25510</v>
      </c>
      <c r="C8536" s="865" t="s">
        <v>10735</v>
      </c>
      <c r="D8536" s="867">
        <v>735.12</v>
      </c>
    </row>
    <row r="8537" spans="1:4">
      <c r="A8537" s="865">
        <v>12567</v>
      </c>
      <c r="B8537" s="866" t="s">
        <v>25511</v>
      </c>
      <c r="C8537" s="865" t="s">
        <v>10735</v>
      </c>
      <c r="D8537" s="867">
        <v>987.39</v>
      </c>
    </row>
    <row r="8538" spans="1:4">
      <c r="A8538" s="865">
        <v>12568</v>
      </c>
      <c r="B8538" s="866" t="s">
        <v>25512</v>
      </c>
      <c r="C8538" s="865" t="s">
        <v>10735</v>
      </c>
      <c r="D8538" s="867">
        <v>1382.35</v>
      </c>
    </row>
    <row r="8539" spans="1:4">
      <c r="A8539" s="865">
        <v>43441</v>
      </c>
      <c r="B8539" s="866" t="s">
        <v>25513</v>
      </c>
      <c r="C8539" s="865" t="s">
        <v>10735</v>
      </c>
      <c r="D8539" s="867">
        <v>177.73</v>
      </c>
    </row>
    <row r="8540" spans="1:4">
      <c r="A8540" s="865">
        <v>43423</v>
      </c>
      <c r="B8540" s="866" t="s">
        <v>25514</v>
      </c>
      <c r="C8540" s="865" t="s">
        <v>10735</v>
      </c>
      <c r="D8540" s="867">
        <v>82.94</v>
      </c>
    </row>
    <row r="8541" spans="1:4">
      <c r="A8541" s="865">
        <v>12532</v>
      </c>
      <c r="B8541" s="866" t="s">
        <v>25515</v>
      </c>
      <c r="C8541" s="865" t="s">
        <v>10735</v>
      </c>
      <c r="D8541" s="867">
        <v>127.91</v>
      </c>
    </row>
    <row r="8542" spans="1:4">
      <c r="A8542" s="865">
        <v>43444</v>
      </c>
      <c r="B8542" s="866" t="s">
        <v>25516</v>
      </c>
      <c r="C8542" s="865" t="s">
        <v>10735</v>
      </c>
      <c r="D8542" s="867">
        <v>429.51</v>
      </c>
    </row>
    <row r="8543" spans="1:4">
      <c r="A8543" s="865">
        <v>12551</v>
      </c>
      <c r="B8543" s="866" t="s">
        <v>25517</v>
      </c>
      <c r="C8543" s="865" t="s">
        <v>10735</v>
      </c>
      <c r="D8543" s="867">
        <v>306.44</v>
      </c>
    </row>
    <row r="8544" spans="1:4">
      <c r="A8544" s="865">
        <v>43442</v>
      </c>
      <c r="B8544" s="866" t="s">
        <v>25518</v>
      </c>
      <c r="C8544" s="865" t="s">
        <v>10735</v>
      </c>
      <c r="D8544" s="867">
        <v>236.97</v>
      </c>
    </row>
    <row r="8545" spans="1:4">
      <c r="A8545" s="865">
        <v>43443</v>
      </c>
      <c r="B8545" s="866" t="s">
        <v>25519</v>
      </c>
      <c r="C8545" s="865" t="s">
        <v>10735</v>
      </c>
      <c r="D8545" s="867">
        <v>311.02</v>
      </c>
    </row>
    <row r="8546" spans="1:4">
      <c r="A8546" s="865">
        <v>12544</v>
      </c>
      <c r="B8546" s="866" t="s">
        <v>25520</v>
      </c>
      <c r="C8546" s="865" t="s">
        <v>10735</v>
      </c>
      <c r="D8546" s="867">
        <v>167.85</v>
      </c>
    </row>
    <row r="8547" spans="1:4">
      <c r="A8547" s="865">
        <v>12547</v>
      </c>
      <c r="B8547" s="866" t="s">
        <v>25521</v>
      </c>
      <c r="C8547" s="865" t="s">
        <v>10735</v>
      </c>
      <c r="D8547" s="867">
        <v>225.75</v>
      </c>
    </row>
    <row r="8548" spans="1:4">
      <c r="A8548" s="865">
        <v>43445</v>
      </c>
      <c r="B8548" s="866" t="s">
        <v>25522</v>
      </c>
      <c r="C8548" s="865" t="s">
        <v>10735</v>
      </c>
      <c r="D8548" s="867">
        <v>592.42999999999995</v>
      </c>
    </row>
    <row r="8549" spans="1:4">
      <c r="A8549" s="865">
        <v>12563</v>
      </c>
      <c r="B8549" s="866" t="s">
        <v>25523</v>
      </c>
      <c r="C8549" s="865" t="s">
        <v>10735</v>
      </c>
      <c r="D8549" s="867">
        <v>423.86</v>
      </c>
    </row>
    <row r="8550" spans="1:4">
      <c r="A8550" s="865">
        <v>43425</v>
      </c>
      <c r="B8550" s="866" t="s">
        <v>25524</v>
      </c>
      <c r="C8550" s="865" t="s">
        <v>10735</v>
      </c>
      <c r="D8550" s="867">
        <v>266.58999999999997</v>
      </c>
    </row>
    <row r="8551" spans="1:4">
      <c r="A8551" s="865">
        <v>43446</v>
      </c>
      <c r="B8551" s="866" t="s">
        <v>25525</v>
      </c>
      <c r="C8551" s="865" t="s">
        <v>10735</v>
      </c>
      <c r="D8551" s="867">
        <v>562.80999999999995</v>
      </c>
    </row>
    <row r="8552" spans="1:4">
      <c r="A8552" s="865">
        <v>43447</v>
      </c>
      <c r="B8552" s="866" t="s">
        <v>25526</v>
      </c>
      <c r="C8552" s="865" t="s">
        <v>10735</v>
      </c>
      <c r="D8552" s="867">
        <v>691.17</v>
      </c>
    </row>
    <row r="8553" spans="1:4">
      <c r="A8553" s="865">
        <v>43448</v>
      </c>
      <c r="B8553" s="866" t="s">
        <v>25527</v>
      </c>
      <c r="C8553" s="865" t="s">
        <v>10735</v>
      </c>
      <c r="D8553" s="867">
        <v>967.64</v>
      </c>
    </row>
    <row r="8554" spans="1:4">
      <c r="A8554" s="865">
        <v>13761</v>
      </c>
      <c r="B8554" s="866" t="s">
        <v>25528</v>
      </c>
      <c r="C8554" s="865" t="s">
        <v>10735</v>
      </c>
      <c r="D8554" s="867">
        <v>3738.81</v>
      </c>
    </row>
    <row r="8555" spans="1:4">
      <c r="A8555" s="865">
        <v>4814</v>
      </c>
      <c r="B8555" s="866" t="s">
        <v>25529</v>
      </c>
      <c r="C8555" s="865" t="s">
        <v>10735</v>
      </c>
      <c r="D8555" s="867">
        <v>54.72</v>
      </c>
    </row>
    <row r="8556" spans="1:4">
      <c r="A8556" s="865">
        <v>6122</v>
      </c>
      <c r="B8556" s="866" t="s">
        <v>25530</v>
      </c>
      <c r="C8556" s="865" t="s">
        <v>15155</v>
      </c>
      <c r="D8556" s="867">
        <v>23</v>
      </c>
    </row>
    <row r="8557" spans="1:4">
      <c r="A8557" s="865">
        <v>40810</v>
      </c>
      <c r="B8557" s="866" t="s">
        <v>25531</v>
      </c>
      <c r="C8557" s="865" t="s">
        <v>10842</v>
      </c>
      <c r="D8557" s="867">
        <v>4069.06</v>
      </c>
    </row>
    <row r="8558" spans="1:4">
      <c r="A8558" s="865">
        <v>34469</v>
      </c>
      <c r="B8558" s="866" t="s">
        <v>25532</v>
      </c>
      <c r="C8558" s="865" t="s">
        <v>10735</v>
      </c>
      <c r="D8558" s="867">
        <v>9377.98</v>
      </c>
    </row>
    <row r="8559" spans="1:4">
      <c r="A8559" s="865">
        <v>34476</v>
      </c>
      <c r="B8559" s="866" t="s">
        <v>25533</v>
      </c>
      <c r="C8559" s="865" t="s">
        <v>10735</v>
      </c>
      <c r="D8559" s="867">
        <v>4891.01</v>
      </c>
    </row>
    <row r="8560" spans="1:4">
      <c r="A8560" s="865">
        <v>34477</v>
      </c>
      <c r="B8560" s="866" t="s">
        <v>25534</v>
      </c>
      <c r="C8560" s="865" t="s">
        <v>10735</v>
      </c>
      <c r="D8560" s="867">
        <v>6491.31</v>
      </c>
    </row>
    <row r="8561" spans="1:4">
      <c r="A8561" s="865">
        <v>34482</v>
      </c>
      <c r="B8561" s="866" t="s">
        <v>25535</v>
      </c>
      <c r="C8561" s="865" t="s">
        <v>10735</v>
      </c>
      <c r="D8561" s="867">
        <v>6062.53</v>
      </c>
    </row>
    <row r="8562" spans="1:4">
      <c r="A8562" s="865">
        <v>34472</v>
      </c>
      <c r="B8562" s="866" t="s">
        <v>25536</v>
      </c>
      <c r="C8562" s="865" t="s">
        <v>10735</v>
      </c>
      <c r="D8562" s="867">
        <v>2885.31</v>
      </c>
    </row>
    <row r="8563" spans="1:4">
      <c r="A8563" s="865">
        <v>39577</v>
      </c>
      <c r="B8563" s="866" t="s">
        <v>25537</v>
      </c>
      <c r="C8563" s="865" t="s">
        <v>10735</v>
      </c>
      <c r="D8563" s="867">
        <v>23763.74</v>
      </c>
    </row>
    <row r="8564" spans="1:4">
      <c r="A8564" s="865">
        <v>39578</v>
      </c>
      <c r="B8564" s="866" t="s">
        <v>25538</v>
      </c>
      <c r="C8564" s="865" t="s">
        <v>10735</v>
      </c>
      <c r="D8564" s="867">
        <v>30667.58</v>
      </c>
    </row>
    <row r="8565" spans="1:4">
      <c r="A8565" s="865">
        <v>39579</v>
      </c>
      <c r="B8565" s="866" t="s">
        <v>25539</v>
      </c>
      <c r="C8565" s="865" t="s">
        <v>10735</v>
      </c>
      <c r="D8565" s="867">
        <v>44618.92</v>
      </c>
    </row>
    <row r="8566" spans="1:4">
      <c r="A8566" s="865">
        <v>42425</v>
      </c>
      <c r="B8566" s="866" t="s">
        <v>44694</v>
      </c>
      <c r="C8566" s="865" t="s">
        <v>10735</v>
      </c>
      <c r="D8566" s="867">
        <v>2347.48</v>
      </c>
    </row>
    <row r="8567" spans="1:4">
      <c r="A8567" s="865">
        <v>42422</v>
      </c>
      <c r="B8567" s="866" t="s">
        <v>44695</v>
      </c>
      <c r="C8567" s="865" t="s">
        <v>10735</v>
      </c>
      <c r="D8567" s="867">
        <v>3484.91</v>
      </c>
    </row>
    <row r="8568" spans="1:4">
      <c r="A8568" s="865">
        <v>43184</v>
      </c>
      <c r="B8568" s="866" t="s">
        <v>44696</v>
      </c>
      <c r="C8568" s="865" t="s">
        <v>10735</v>
      </c>
      <c r="D8568" s="867">
        <v>4816.4799999999996</v>
      </c>
    </row>
    <row r="8569" spans="1:4">
      <c r="A8569" s="865">
        <v>42424</v>
      </c>
      <c r="B8569" s="866" t="s">
        <v>44697</v>
      </c>
      <c r="C8569" s="865" t="s">
        <v>10735</v>
      </c>
      <c r="D8569" s="867">
        <v>2096.5</v>
      </c>
    </row>
    <row r="8570" spans="1:4">
      <c r="A8570" s="865">
        <v>42416</v>
      </c>
      <c r="B8570" s="866" t="s">
        <v>44698</v>
      </c>
      <c r="C8570" s="865" t="s">
        <v>10735</v>
      </c>
      <c r="D8570" s="867">
        <v>9037.7800000000007</v>
      </c>
    </row>
    <row r="8571" spans="1:4">
      <c r="A8571" s="865">
        <v>42417</v>
      </c>
      <c r="B8571" s="866" t="s">
        <v>44699</v>
      </c>
      <c r="C8571" s="865" t="s">
        <v>10735</v>
      </c>
      <c r="D8571" s="867">
        <v>10132.09</v>
      </c>
    </row>
    <row r="8572" spans="1:4">
      <c r="A8572" s="865">
        <v>39826</v>
      </c>
      <c r="B8572" s="866" t="s">
        <v>25540</v>
      </c>
      <c r="C8572" s="865" t="s">
        <v>10735</v>
      </c>
      <c r="D8572" s="867">
        <v>5480.01</v>
      </c>
    </row>
    <row r="8573" spans="1:4">
      <c r="A8573" s="865">
        <v>42419</v>
      </c>
      <c r="B8573" s="866" t="s">
        <v>44700</v>
      </c>
      <c r="C8573" s="865" t="s">
        <v>10735</v>
      </c>
      <c r="D8573" s="867">
        <v>11447.11</v>
      </c>
    </row>
    <row r="8574" spans="1:4">
      <c r="A8574" s="865">
        <v>42420</v>
      </c>
      <c r="B8574" s="866" t="s">
        <v>44701</v>
      </c>
      <c r="C8574" s="865" t="s">
        <v>10735</v>
      </c>
      <c r="D8574" s="867">
        <v>15733.21</v>
      </c>
    </row>
    <row r="8575" spans="1:4">
      <c r="A8575" s="865">
        <v>42421</v>
      </c>
      <c r="B8575" s="866" t="s">
        <v>44702</v>
      </c>
      <c r="C8575" s="865" t="s">
        <v>10735</v>
      </c>
      <c r="D8575" s="867">
        <v>19088.419999999998</v>
      </c>
    </row>
    <row r="8576" spans="1:4">
      <c r="A8576" s="865">
        <v>39556</v>
      </c>
      <c r="B8576" s="866" t="s">
        <v>44703</v>
      </c>
      <c r="C8576" s="865" t="s">
        <v>10735</v>
      </c>
      <c r="D8576" s="867">
        <v>6628.98</v>
      </c>
    </row>
    <row r="8577" spans="1:4">
      <c r="A8577" s="865">
        <v>39557</v>
      </c>
      <c r="B8577" s="866" t="s">
        <v>44704</v>
      </c>
      <c r="C8577" s="865" t="s">
        <v>10735</v>
      </c>
      <c r="D8577" s="867">
        <v>7137.97</v>
      </c>
    </row>
    <row r="8578" spans="1:4">
      <c r="A8578" s="865">
        <v>39559</v>
      </c>
      <c r="B8578" s="866" t="s">
        <v>44705</v>
      </c>
      <c r="C8578" s="865" t="s">
        <v>10735</v>
      </c>
      <c r="D8578" s="867">
        <v>10548.54</v>
      </c>
    </row>
    <row r="8579" spans="1:4">
      <c r="A8579" s="865">
        <v>39560</v>
      </c>
      <c r="B8579" s="866" t="s">
        <v>44706</v>
      </c>
      <c r="C8579" s="865" t="s">
        <v>10735</v>
      </c>
      <c r="D8579" s="867">
        <v>12203.63</v>
      </c>
    </row>
    <row r="8580" spans="1:4">
      <c r="A8580" s="865">
        <v>39561</v>
      </c>
      <c r="B8580" s="866" t="s">
        <v>44707</v>
      </c>
      <c r="C8580" s="865" t="s">
        <v>10735</v>
      </c>
      <c r="D8580" s="867">
        <v>12766.56</v>
      </c>
    </row>
    <row r="8581" spans="1:4">
      <c r="A8581" s="865">
        <v>43195</v>
      </c>
      <c r="B8581" s="866" t="s">
        <v>44708</v>
      </c>
      <c r="C8581" s="865" t="s">
        <v>10735</v>
      </c>
      <c r="D8581" s="867">
        <v>5539.88</v>
      </c>
    </row>
    <row r="8582" spans="1:4">
      <c r="A8582" s="865">
        <v>43196</v>
      </c>
      <c r="B8582" s="866" t="s">
        <v>44709</v>
      </c>
      <c r="C8582" s="865" t="s">
        <v>10735</v>
      </c>
      <c r="D8582" s="867">
        <v>6865.89</v>
      </c>
    </row>
    <row r="8583" spans="1:4">
      <c r="A8583" s="865">
        <v>43198</v>
      </c>
      <c r="B8583" s="866" t="s">
        <v>44710</v>
      </c>
      <c r="C8583" s="865" t="s">
        <v>10735</v>
      </c>
      <c r="D8583" s="867">
        <v>10202.549999999999</v>
      </c>
    </row>
    <row r="8584" spans="1:4">
      <c r="A8584" s="865">
        <v>43199</v>
      </c>
      <c r="B8584" s="866" t="s">
        <v>44711</v>
      </c>
      <c r="C8584" s="865" t="s">
        <v>10735</v>
      </c>
      <c r="D8584" s="867">
        <v>10576.41</v>
      </c>
    </row>
    <row r="8585" spans="1:4">
      <c r="A8585" s="865">
        <v>43200</v>
      </c>
      <c r="B8585" s="866" t="s">
        <v>44712</v>
      </c>
      <c r="C8585" s="865" t="s">
        <v>10735</v>
      </c>
      <c r="D8585" s="867">
        <v>12137.2</v>
      </c>
    </row>
    <row r="8586" spans="1:4">
      <c r="A8586" s="865">
        <v>43190</v>
      </c>
      <c r="B8586" s="866" t="s">
        <v>44713</v>
      </c>
      <c r="C8586" s="865" t="s">
        <v>10735</v>
      </c>
      <c r="D8586" s="867">
        <v>1884</v>
      </c>
    </row>
    <row r="8587" spans="1:4">
      <c r="A8587" s="865">
        <v>39555</v>
      </c>
      <c r="B8587" s="866" t="s">
        <v>44714</v>
      </c>
      <c r="C8587" s="865" t="s">
        <v>10735</v>
      </c>
      <c r="D8587" s="867">
        <v>2038.01</v>
      </c>
    </row>
    <row r="8588" spans="1:4">
      <c r="A8588" s="865">
        <v>43191</v>
      </c>
      <c r="B8588" s="866" t="s">
        <v>44715</v>
      </c>
      <c r="C8588" s="865" t="s">
        <v>10735</v>
      </c>
      <c r="D8588" s="867">
        <v>2710.83</v>
      </c>
    </row>
    <row r="8589" spans="1:4">
      <c r="A8589" s="865">
        <v>39548</v>
      </c>
      <c r="B8589" s="866" t="s">
        <v>44716</v>
      </c>
      <c r="C8589" s="865" t="s">
        <v>10735</v>
      </c>
      <c r="D8589" s="867">
        <v>3023</v>
      </c>
    </row>
    <row r="8590" spans="1:4">
      <c r="A8590" s="865">
        <v>43192</v>
      </c>
      <c r="B8590" s="866" t="s">
        <v>44717</v>
      </c>
      <c r="C8590" s="865" t="s">
        <v>10735</v>
      </c>
      <c r="D8590" s="867">
        <v>3550.95</v>
      </c>
    </row>
    <row r="8591" spans="1:4">
      <c r="A8591" s="865">
        <v>39554</v>
      </c>
      <c r="B8591" s="866" t="s">
        <v>44718</v>
      </c>
      <c r="C8591" s="865" t="s">
        <v>10735</v>
      </c>
      <c r="D8591" s="867">
        <v>3997.46</v>
      </c>
    </row>
    <row r="8592" spans="1:4">
      <c r="A8592" s="865">
        <v>43194</v>
      </c>
      <c r="B8592" s="866" t="s">
        <v>44719</v>
      </c>
      <c r="C8592" s="865" t="s">
        <v>10735</v>
      </c>
      <c r="D8592" s="867">
        <v>1613.97</v>
      </c>
    </row>
    <row r="8593" spans="1:4">
      <c r="A8593" s="865">
        <v>39551</v>
      </c>
      <c r="B8593" s="866" t="s">
        <v>44720</v>
      </c>
      <c r="C8593" s="865" t="s">
        <v>10735</v>
      </c>
      <c r="D8593" s="867">
        <v>1777.15</v>
      </c>
    </row>
    <row r="8594" spans="1:4">
      <c r="A8594" s="865">
        <v>43185</v>
      </c>
      <c r="B8594" s="866" t="s">
        <v>44721</v>
      </c>
      <c r="C8594" s="865" t="s">
        <v>10735</v>
      </c>
      <c r="D8594" s="867">
        <v>5050.3599999999997</v>
      </c>
    </row>
    <row r="8595" spans="1:4">
      <c r="A8595" s="865">
        <v>43186</v>
      </c>
      <c r="B8595" s="866" t="s">
        <v>44722</v>
      </c>
      <c r="C8595" s="865" t="s">
        <v>10735</v>
      </c>
      <c r="D8595" s="867">
        <v>5327.11</v>
      </c>
    </row>
    <row r="8596" spans="1:4">
      <c r="A8596" s="865">
        <v>43187</v>
      </c>
      <c r="B8596" s="866" t="s">
        <v>44723</v>
      </c>
      <c r="C8596" s="865" t="s">
        <v>10735</v>
      </c>
      <c r="D8596" s="867">
        <v>7069.12</v>
      </c>
    </row>
    <row r="8597" spans="1:4">
      <c r="A8597" s="865">
        <v>43188</v>
      </c>
      <c r="B8597" s="866" t="s">
        <v>44724</v>
      </c>
      <c r="C8597" s="865" t="s">
        <v>10735</v>
      </c>
      <c r="D8597" s="867">
        <v>8565.18</v>
      </c>
    </row>
    <row r="8598" spans="1:4">
      <c r="A8598" s="865">
        <v>43189</v>
      </c>
      <c r="B8598" s="866" t="s">
        <v>44725</v>
      </c>
      <c r="C8598" s="865" t="s">
        <v>10735</v>
      </c>
      <c r="D8598" s="867">
        <v>9634.4</v>
      </c>
    </row>
    <row r="8599" spans="1:4">
      <c r="A8599" s="865">
        <v>346</v>
      </c>
      <c r="B8599" s="866" t="s">
        <v>25541</v>
      </c>
      <c r="C8599" s="865" t="s">
        <v>11424</v>
      </c>
      <c r="D8599" s="867">
        <v>23.59</v>
      </c>
    </row>
    <row r="8600" spans="1:4">
      <c r="A8600" s="865">
        <v>3312</v>
      </c>
      <c r="B8600" s="866" t="s">
        <v>25542</v>
      </c>
      <c r="C8600" s="865" t="s">
        <v>11424</v>
      </c>
      <c r="D8600" s="867">
        <v>20.89</v>
      </c>
    </row>
    <row r="8601" spans="1:4">
      <c r="A8601" s="865">
        <v>339</v>
      </c>
      <c r="B8601" s="866" t="s">
        <v>25543</v>
      </c>
      <c r="C8601" s="865" t="s">
        <v>10787</v>
      </c>
      <c r="D8601" s="867">
        <v>1.21</v>
      </c>
    </row>
    <row r="8602" spans="1:4">
      <c r="A8602" s="865">
        <v>340</v>
      </c>
      <c r="B8602" s="866" t="s">
        <v>16061</v>
      </c>
      <c r="C8602" s="865" t="s">
        <v>10787</v>
      </c>
      <c r="D8602" s="867">
        <v>1.1000000000000001</v>
      </c>
    </row>
    <row r="8603" spans="1:4">
      <c r="A8603" s="865">
        <v>43130</v>
      </c>
      <c r="B8603" s="866" t="s">
        <v>25544</v>
      </c>
      <c r="C8603" s="865" t="s">
        <v>11424</v>
      </c>
      <c r="D8603" s="867">
        <v>19.920000000000002</v>
      </c>
    </row>
    <row r="8604" spans="1:4">
      <c r="A8604" s="865">
        <v>344</v>
      </c>
      <c r="B8604" s="866" t="s">
        <v>25545</v>
      </c>
      <c r="C8604" s="865" t="s">
        <v>11424</v>
      </c>
      <c r="D8604" s="867">
        <v>26.18</v>
      </c>
    </row>
    <row r="8605" spans="1:4">
      <c r="A8605" s="865">
        <v>345</v>
      </c>
      <c r="B8605" s="866" t="s">
        <v>25546</v>
      </c>
      <c r="C8605" s="865" t="s">
        <v>11424</v>
      </c>
      <c r="D8605" s="867">
        <v>28.41</v>
      </c>
    </row>
    <row r="8606" spans="1:4">
      <c r="A8606" s="865">
        <v>43131</v>
      </c>
      <c r="B8606" s="866" t="s">
        <v>25547</v>
      </c>
      <c r="C8606" s="865" t="s">
        <v>11424</v>
      </c>
      <c r="D8606" s="867">
        <v>23.14</v>
      </c>
    </row>
    <row r="8607" spans="1:4">
      <c r="A8607" s="865">
        <v>3313</v>
      </c>
      <c r="B8607" s="866" t="s">
        <v>25548</v>
      </c>
      <c r="C8607" s="865" t="s">
        <v>11424</v>
      </c>
      <c r="D8607" s="867">
        <v>26.89</v>
      </c>
    </row>
    <row r="8608" spans="1:4">
      <c r="A8608" s="865">
        <v>43132</v>
      </c>
      <c r="B8608" s="866" t="s">
        <v>25549</v>
      </c>
      <c r="C8608" s="865" t="s">
        <v>11424</v>
      </c>
      <c r="D8608" s="867">
        <v>19.920000000000002</v>
      </c>
    </row>
    <row r="8609" spans="1:4">
      <c r="A8609" s="865">
        <v>45245</v>
      </c>
      <c r="B8609" s="866" t="s">
        <v>25550</v>
      </c>
      <c r="C8609" s="865" t="s">
        <v>10735</v>
      </c>
      <c r="D8609" s="867">
        <v>48.39</v>
      </c>
    </row>
    <row r="8610" spans="1:4">
      <c r="A8610" s="865">
        <v>366</v>
      </c>
      <c r="B8610" s="866" t="s">
        <v>25551</v>
      </c>
      <c r="C8610" s="865" t="s">
        <v>11111</v>
      </c>
      <c r="D8610" s="867">
        <v>171.5</v>
      </c>
    </row>
    <row r="8611" spans="1:4">
      <c r="A8611" s="865">
        <v>367</v>
      </c>
      <c r="B8611" s="866" t="s">
        <v>25552</v>
      </c>
      <c r="C8611" s="865" t="s">
        <v>11111</v>
      </c>
      <c r="D8611" s="867">
        <v>173.74</v>
      </c>
    </row>
    <row r="8612" spans="1:4">
      <c r="A8612" s="865">
        <v>370</v>
      </c>
      <c r="B8612" s="866" t="s">
        <v>25553</v>
      </c>
      <c r="C8612" s="865" t="s">
        <v>11111</v>
      </c>
      <c r="D8612" s="867">
        <v>171.5</v>
      </c>
    </row>
    <row r="8613" spans="1:4">
      <c r="A8613" s="865">
        <v>368</v>
      </c>
      <c r="B8613" s="866" t="s">
        <v>25554</v>
      </c>
      <c r="C8613" s="865" t="s">
        <v>11111</v>
      </c>
      <c r="D8613" s="867">
        <v>85.75</v>
      </c>
    </row>
    <row r="8614" spans="1:4">
      <c r="A8614" s="865">
        <v>11075</v>
      </c>
      <c r="B8614" s="866" t="s">
        <v>25555</v>
      </c>
      <c r="C8614" s="865" t="s">
        <v>11111</v>
      </c>
      <c r="D8614" s="867">
        <v>1968.29</v>
      </c>
    </row>
    <row r="8615" spans="1:4">
      <c r="A8615" s="865">
        <v>1381</v>
      </c>
      <c r="B8615" s="866" t="s">
        <v>25556</v>
      </c>
      <c r="C8615" s="865" t="s">
        <v>11424</v>
      </c>
      <c r="D8615" s="867">
        <v>0.68</v>
      </c>
    </row>
    <row r="8616" spans="1:4">
      <c r="A8616" s="865">
        <v>34353</v>
      </c>
      <c r="B8616" s="866" t="s">
        <v>25557</v>
      </c>
      <c r="C8616" s="865" t="s">
        <v>11424</v>
      </c>
      <c r="D8616" s="867">
        <v>1.26</v>
      </c>
    </row>
    <row r="8617" spans="1:4">
      <c r="A8617" s="865">
        <v>37595</v>
      </c>
      <c r="B8617" s="866" t="s">
        <v>25558</v>
      </c>
      <c r="C8617" s="865" t="s">
        <v>11424</v>
      </c>
      <c r="D8617" s="867">
        <v>2.09</v>
      </c>
    </row>
    <row r="8618" spans="1:4">
      <c r="A8618" s="865">
        <v>37596</v>
      </c>
      <c r="B8618" s="866" t="s">
        <v>25559</v>
      </c>
      <c r="C8618" s="865" t="s">
        <v>11424</v>
      </c>
      <c r="D8618" s="867">
        <v>2.39</v>
      </c>
    </row>
    <row r="8619" spans="1:4">
      <c r="A8619" s="865">
        <v>371</v>
      </c>
      <c r="B8619" s="866" t="s">
        <v>25560</v>
      </c>
      <c r="C8619" s="865" t="s">
        <v>11424</v>
      </c>
      <c r="D8619" s="867">
        <v>0.74</v>
      </c>
    </row>
    <row r="8620" spans="1:4">
      <c r="A8620" s="865">
        <v>37553</v>
      </c>
      <c r="B8620" s="866" t="s">
        <v>25561</v>
      </c>
      <c r="C8620" s="865" t="s">
        <v>11424</v>
      </c>
      <c r="D8620" s="867">
        <v>1.39</v>
      </c>
    </row>
    <row r="8621" spans="1:4">
      <c r="A8621" s="865">
        <v>37552</v>
      </c>
      <c r="B8621" s="866" t="s">
        <v>25562</v>
      </c>
      <c r="C8621" s="865" t="s">
        <v>11424</v>
      </c>
      <c r="D8621" s="867">
        <v>2.23</v>
      </c>
    </row>
    <row r="8622" spans="1:4">
      <c r="A8622" s="865">
        <v>36880</v>
      </c>
      <c r="B8622" s="866" t="s">
        <v>25563</v>
      </c>
      <c r="C8622" s="865" t="s">
        <v>11424</v>
      </c>
      <c r="D8622" s="867">
        <v>2.27</v>
      </c>
    </row>
    <row r="8623" spans="1:4">
      <c r="A8623" s="865">
        <v>34355</v>
      </c>
      <c r="B8623" s="866" t="s">
        <v>25564</v>
      </c>
      <c r="C8623" s="865" t="s">
        <v>11424</v>
      </c>
      <c r="D8623" s="867">
        <v>1.95</v>
      </c>
    </row>
    <row r="8624" spans="1:4">
      <c r="A8624" s="865">
        <v>130</v>
      </c>
      <c r="B8624" s="866" t="s">
        <v>25565</v>
      </c>
      <c r="C8624" s="865" t="s">
        <v>11424</v>
      </c>
      <c r="D8624" s="867">
        <v>3.67</v>
      </c>
    </row>
    <row r="8625" spans="1:4">
      <c r="A8625" s="865">
        <v>135</v>
      </c>
      <c r="B8625" s="866" t="s">
        <v>25566</v>
      </c>
      <c r="C8625" s="865" t="s">
        <v>11424</v>
      </c>
      <c r="D8625" s="867">
        <v>2.95</v>
      </c>
    </row>
    <row r="8626" spans="1:4">
      <c r="A8626" s="865">
        <v>36886</v>
      </c>
      <c r="B8626" s="866" t="s">
        <v>25567</v>
      </c>
      <c r="C8626" s="865" t="s">
        <v>11424</v>
      </c>
      <c r="D8626" s="867">
        <v>0.7</v>
      </c>
    </row>
    <row r="8627" spans="1:4">
      <c r="A8627" s="865">
        <v>38546</v>
      </c>
      <c r="B8627" s="866" t="s">
        <v>25568</v>
      </c>
      <c r="C8627" s="865" t="s">
        <v>11111</v>
      </c>
      <c r="D8627" s="867">
        <v>589.22</v>
      </c>
    </row>
    <row r="8628" spans="1:4">
      <c r="A8628" s="865">
        <v>378</v>
      </c>
      <c r="B8628" s="866" t="s">
        <v>25569</v>
      </c>
      <c r="C8628" s="865" t="s">
        <v>15155</v>
      </c>
      <c r="D8628" s="867">
        <v>25.86</v>
      </c>
    </row>
    <row r="8629" spans="1:4">
      <c r="A8629" s="865">
        <v>40911</v>
      </c>
      <c r="B8629" s="866" t="s">
        <v>25570</v>
      </c>
      <c r="C8629" s="865" t="s">
        <v>10842</v>
      </c>
      <c r="D8629" s="867">
        <v>4573.8100000000004</v>
      </c>
    </row>
    <row r="8630" spans="1:4">
      <c r="A8630" s="865">
        <v>33939</v>
      </c>
      <c r="B8630" s="866" t="s">
        <v>25571</v>
      </c>
      <c r="C8630" s="865" t="s">
        <v>15155</v>
      </c>
      <c r="D8630" s="867">
        <v>131.18</v>
      </c>
    </row>
    <row r="8631" spans="1:4">
      <c r="A8631" s="865">
        <v>40815</v>
      </c>
      <c r="B8631" s="866" t="s">
        <v>25572</v>
      </c>
      <c r="C8631" s="865" t="s">
        <v>10842</v>
      </c>
      <c r="D8631" s="867">
        <v>23203.81</v>
      </c>
    </row>
    <row r="8632" spans="1:4">
      <c r="A8632" s="865">
        <v>33952</v>
      </c>
      <c r="B8632" s="866" t="s">
        <v>25573</v>
      </c>
      <c r="C8632" s="865" t="s">
        <v>15155</v>
      </c>
      <c r="D8632" s="867">
        <v>138.4</v>
      </c>
    </row>
    <row r="8633" spans="1:4">
      <c r="A8633" s="865">
        <v>40816</v>
      </c>
      <c r="B8633" s="866" t="s">
        <v>25574</v>
      </c>
      <c r="C8633" s="865" t="s">
        <v>10842</v>
      </c>
      <c r="D8633" s="867">
        <v>24480.799999999999</v>
      </c>
    </row>
    <row r="8634" spans="1:4">
      <c r="A8634" s="865">
        <v>33953</v>
      </c>
      <c r="B8634" s="866" t="s">
        <v>25575</v>
      </c>
      <c r="C8634" s="865" t="s">
        <v>15155</v>
      </c>
      <c r="D8634" s="867">
        <v>142.77000000000001</v>
      </c>
    </row>
    <row r="8635" spans="1:4">
      <c r="A8635" s="865">
        <v>40817</v>
      </c>
      <c r="B8635" s="866" t="s">
        <v>25576</v>
      </c>
      <c r="C8635" s="865" t="s">
        <v>10842</v>
      </c>
      <c r="D8635" s="867">
        <v>25254.28</v>
      </c>
    </row>
    <row r="8636" spans="1:4">
      <c r="A8636" s="865">
        <v>39212</v>
      </c>
      <c r="B8636" s="866" t="s">
        <v>25577</v>
      </c>
      <c r="C8636" s="865" t="s">
        <v>10735</v>
      </c>
      <c r="D8636" s="867">
        <v>2.54</v>
      </c>
    </row>
    <row r="8637" spans="1:4">
      <c r="A8637" s="865">
        <v>39211</v>
      </c>
      <c r="B8637" s="866" t="s">
        <v>25578</v>
      </c>
      <c r="C8637" s="865" t="s">
        <v>10735</v>
      </c>
      <c r="D8637" s="867">
        <v>2.2799999999999998</v>
      </c>
    </row>
    <row r="8638" spans="1:4">
      <c r="A8638" s="865">
        <v>39210</v>
      </c>
      <c r="B8638" s="866" t="s">
        <v>25579</v>
      </c>
      <c r="C8638" s="865" t="s">
        <v>10735</v>
      </c>
      <c r="D8638" s="867">
        <v>1.27</v>
      </c>
    </row>
    <row r="8639" spans="1:4">
      <c r="A8639" s="865">
        <v>39208</v>
      </c>
      <c r="B8639" s="866" t="s">
        <v>25580</v>
      </c>
      <c r="C8639" s="865" t="s">
        <v>10735</v>
      </c>
      <c r="D8639" s="867">
        <v>0.69</v>
      </c>
    </row>
    <row r="8640" spans="1:4">
      <c r="A8640" s="865">
        <v>39214</v>
      </c>
      <c r="B8640" s="866" t="s">
        <v>25581</v>
      </c>
      <c r="C8640" s="865" t="s">
        <v>10735</v>
      </c>
      <c r="D8640" s="867">
        <v>4.71</v>
      </c>
    </row>
    <row r="8641" spans="1:4">
      <c r="A8641" s="865">
        <v>39213</v>
      </c>
      <c r="B8641" s="866" t="s">
        <v>25582</v>
      </c>
      <c r="C8641" s="865" t="s">
        <v>10735</v>
      </c>
      <c r="D8641" s="867">
        <v>3.33</v>
      </c>
    </row>
    <row r="8642" spans="1:4">
      <c r="A8642" s="865">
        <v>39215</v>
      </c>
      <c r="B8642" s="866" t="s">
        <v>25583</v>
      </c>
      <c r="C8642" s="865" t="s">
        <v>10735</v>
      </c>
      <c r="D8642" s="867">
        <v>8.57</v>
      </c>
    </row>
    <row r="8643" spans="1:4">
      <c r="A8643" s="865">
        <v>39209</v>
      </c>
      <c r="B8643" s="866" t="s">
        <v>25584</v>
      </c>
      <c r="C8643" s="865" t="s">
        <v>10735</v>
      </c>
      <c r="D8643" s="867">
        <v>0.82</v>
      </c>
    </row>
    <row r="8644" spans="1:4">
      <c r="A8644" s="865">
        <v>39207</v>
      </c>
      <c r="B8644" s="866" t="s">
        <v>25585</v>
      </c>
      <c r="C8644" s="865" t="s">
        <v>10735</v>
      </c>
      <c r="D8644" s="867">
        <v>1.27</v>
      </c>
    </row>
    <row r="8645" spans="1:4">
      <c r="A8645" s="865">
        <v>39216</v>
      </c>
      <c r="B8645" s="866" t="s">
        <v>25586</v>
      </c>
      <c r="C8645" s="865" t="s">
        <v>10735</v>
      </c>
      <c r="D8645" s="867">
        <v>11.96</v>
      </c>
    </row>
    <row r="8646" spans="1:4">
      <c r="A8646" s="865">
        <v>510</v>
      </c>
      <c r="B8646" s="866" t="s">
        <v>25587</v>
      </c>
      <c r="C8646" s="865" t="s">
        <v>11424</v>
      </c>
      <c r="D8646" s="867">
        <v>12.81</v>
      </c>
    </row>
    <row r="8647" spans="1:4">
      <c r="A8647" s="865">
        <v>516</v>
      </c>
      <c r="B8647" s="866" t="s">
        <v>25588</v>
      </c>
      <c r="C8647" s="865" t="s">
        <v>11424</v>
      </c>
      <c r="D8647" s="867">
        <v>15.18</v>
      </c>
    </row>
    <row r="8648" spans="1:4">
      <c r="A8648" s="865">
        <v>509</v>
      </c>
      <c r="B8648" s="866" t="s">
        <v>25589</v>
      </c>
      <c r="C8648" s="865" t="s">
        <v>11424</v>
      </c>
      <c r="D8648" s="867">
        <v>17.03</v>
      </c>
    </row>
    <row r="8649" spans="1:4">
      <c r="A8649" s="865">
        <v>40331</v>
      </c>
      <c r="B8649" s="866" t="s">
        <v>25590</v>
      </c>
      <c r="C8649" s="865" t="s">
        <v>15155</v>
      </c>
      <c r="D8649" s="867">
        <v>19.95</v>
      </c>
    </row>
    <row r="8650" spans="1:4">
      <c r="A8650" s="865">
        <v>40930</v>
      </c>
      <c r="B8650" s="866" t="s">
        <v>25591</v>
      </c>
      <c r="C8650" s="865" t="s">
        <v>10842</v>
      </c>
      <c r="D8650" s="867">
        <v>3533.18</v>
      </c>
    </row>
    <row r="8651" spans="1:4">
      <c r="A8651" s="865">
        <v>377</v>
      </c>
      <c r="B8651" s="866" t="s">
        <v>25592</v>
      </c>
      <c r="C8651" s="865" t="s">
        <v>10735</v>
      </c>
      <c r="D8651" s="867">
        <v>44.29</v>
      </c>
    </row>
    <row r="8652" spans="1:4">
      <c r="A8652" s="865">
        <v>11761</v>
      </c>
      <c r="B8652" s="866" t="s">
        <v>25593</v>
      </c>
      <c r="C8652" s="865" t="s">
        <v>10735</v>
      </c>
      <c r="D8652" s="867">
        <v>94.25</v>
      </c>
    </row>
    <row r="8653" spans="1:4">
      <c r="A8653" s="865">
        <v>7588</v>
      </c>
      <c r="B8653" s="866" t="s">
        <v>25594</v>
      </c>
      <c r="C8653" s="865" t="s">
        <v>10735</v>
      </c>
      <c r="D8653" s="867">
        <v>52.5</v>
      </c>
    </row>
    <row r="8654" spans="1:4">
      <c r="A8654" s="865">
        <v>34551</v>
      </c>
      <c r="B8654" s="866" t="s">
        <v>25595</v>
      </c>
      <c r="C8654" s="865" t="s">
        <v>15155</v>
      </c>
      <c r="D8654" s="867">
        <v>17.399999999999999</v>
      </c>
    </row>
    <row r="8655" spans="1:4">
      <c r="A8655" s="865">
        <v>41078</v>
      </c>
      <c r="B8655" s="866" t="s">
        <v>25596</v>
      </c>
      <c r="C8655" s="865" t="s">
        <v>10842</v>
      </c>
      <c r="D8655" s="867">
        <v>3080.8</v>
      </c>
    </row>
    <row r="8656" spans="1:4">
      <c r="A8656" s="865">
        <v>246</v>
      </c>
      <c r="B8656" s="866" t="s">
        <v>25597</v>
      </c>
      <c r="C8656" s="865" t="s">
        <v>15155</v>
      </c>
      <c r="D8656" s="867">
        <v>20</v>
      </c>
    </row>
    <row r="8657" spans="1:4">
      <c r="A8657" s="865">
        <v>40927</v>
      </c>
      <c r="B8657" s="866" t="s">
        <v>25598</v>
      </c>
      <c r="C8657" s="865" t="s">
        <v>10842</v>
      </c>
      <c r="D8657" s="867">
        <v>3538.57</v>
      </c>
    </row>
    <row r="8658" spans="1:4">
      <c r="A8658" s="865">
        <v>2350</v>
      </c>
      <c r="B8658" s="866" t="s">
        <v>25599</v>
      </c>
      <c r="C8658" s="865" t="s">
        <v>15155</v>
      </c>
      <c r="D8658" s="867">
        <v>21.79</v>
      </c>
    </row>
    <row r="8659" spans="1:4">
      <c r="A8659" s="865">
        <v>40812</v>
      </c>
      <c r="B8659" s="866" t="s">
        <v>25600</v>
      </c>
      <c r="C8659" s="865" t="s">
        <v>10842</v>
      </c>
      <c r="D8659" s="867">
        <v>3858.45</v>
      </c>
    </row>
    <row r="8660" spans="1:4">
      <c r="A8660" s="865">
        <v>245</v>
      </c>
      <c r="B8660" s="866" t="s">
        <v>25601</v>
      </c>
      <c r="C8660" s="865" t="s">
        <v>15155</v>
      </c>
      <c r="D8660" s="867">
        <v>33.92</v>
      </c>
    </row>
    <row r="8661" spans="1:4">
      <c r="A8661" s="865">
        <v>41090</v>
      </c>
      <c r="B8661" s="866" t="s">
        <v>25602</v>
      </c>
      <c r="C8661" s="865" t="s">
        <v>10842</v>
      </c>
      <c r="D8661" s="867">
        <v>6003.89</v>
      </c>
    </row>
    <row r="8662" spans="1:4">
      <c r="A8662" s="865">
        <v>251</v>
      </c>
      <c r="B8662" s="866" t="s">
        <v>25603</v>
      </c>
      <c r="C8662" s="865" t="s">
        <v>15155</v>
      </c>
      <c r="D8662" s="867">
        <v>20</v>
      </c>
    </row>
    <row r="8663" spans="1:4">
      <c r="A8663" s="865">
        <v>40975</v>
      </c>
      <c r="B8663" s="866" t="s">
        <v>25604</v>
      </c>
      <c r="C8663" s="865" t="s">
        <v>10842</v>
      </c>
      <c r="D8663" s="867">
        <v>3538.57</v>
      </c>
    </row>
    <row r="8664" spans="1:4">
      <c r="A8664" s="865">
        <v>6127</v>
      </c>
      <c r="B8664" s="866" t="s">
        <v>25605</v>
      </c>
      <c r="C8664" s="865" t="s">
        <v>15155</v>
      </c>
      <c r="D8664" s="867">
        <v>20</v>
      </c>
    </row>
    <row r="8665" spans="1:4">
      <c r="A8665" s="865">
        <v>41072</v>
      </c>
      <c r="B8665" s="866" t="s">
        <v>25606</v>
      </c>
      <c r="C8665" s="865" t="s">
        <v>10842</v>
      </c>
      <c r="D8665" s="867">
        <v>3538.57</v>
      </c>
    </row>
    <row r="8666" spans="1:4">
      <c r="A8666" s="865">
        <v>6121</v>
      </c>
      <c r="B8666" s="866" t="s">
        <v>25607</v>
      </c>
      <c r="C8666" s="865" t="s">
        <v>15155</v>
      </c>
      <c r="D8666" s="867">
        <v>17.77</v>
      </c>
    </row>
    <row r="8667" spans="1:4">
      <c r="A8667" s="865">
        <v>41071</v>
      </c>
      <c r="B8667" s="866" t="s">
        <v>25608</v>
      </c>
      <c r="C8667" s="865" t="s">
        <v>10842</v>
      </c>
      <c r="D8667" s="867">
        <v>3144.51</v>
      </c>
    </row>
    <row r="8668" spans="1:4">
      <c r="A8668" s="865">
        <v>244</v>
      </c>
      <c r="B8668" s="866" t="s">
        <v>25609</v>
      </c>
      <c r="C8668" s="865" t="s">
        <v>15155</v>
      </c>
      <c r="D8668" s="867">
        <v>20.170000000000002</v>
      </c>
    </row>
    <row r="8669" spans="1:4">
      <c r="A8669" s="865">
        <v>41093</v>
      </c>
      <c r="B8669" s="866" t="s">
        <v>25610</v>
      </c>
      <c r="C8669" s="865" t="s">
        <v>10842</v>
      </c>
      <c r="D8669" s="867">
        <v>3571.12</v>
      </c>
    </row>
    <row r="8670" spans="1:4">
      <c r="A8670" s="865">
        <v>532</v>
      </c>
      <c r="B8670" s="866" t="s">
        <v>25611</v>
      </c>
      <c r="C8670" s="865" t="s">
        <v>15155</v>
      </c>
      <c r="D8670" s="867">
        <v>39.979999999999997</v>
      </c>
    </row>
    <row r="8671" spans="1:4">
      <c r="A8671" s="865">
        <v>40931</v>
      </c>
      <c r="B8671" s="866" t="s">
        <v>25612</v>
      </c>
      <c r="C8671" s="865" t="s">
        <v>10842</v>
      </c>
      <c r="D8671" s="867">
        <v>7071.33</v>
      </c>
    </row>
    <row r="8672" spans="1:4">
      <c r="A8672" s="865">
        <v>36150</v>
      </c>
      <c r="B8672" s="866" t="s">
        <v>25613</v>
      </c>
      <c r="C8672" s="865" t="s">
        <v>10735</v>
      </c>
      <c r="D8672" s="867">
        <v>40.98</v>
      </c>
    </row>
    <row r="8673" spans="1:4">
      <c r="A8673" s="865">
        <v>45262</v>
      </c>
      <c r="B8673" s="866" t="s">
        <v>25614</v>
      </c>
      <c r="C8673" s="865" t="s">
        <v>10735</v>
      </c>
      <c r="D8673" s="867">
        <v>12.2</v>
      </c>
    </row>
    <row r="8674" spans="1:4">
      <c r="A8674" s="865">
        <v>4760</v>
      </c>
      <c r="B8674" s="866" t="s">
        <v>25615</v>
      </c>
      <c r="C8674" s="865" t="s">
        <v>15155</v>
      </c>
      <c r="D8674" s="867">
        <v>28.02</v>
      </c>
    </row>
    <row r="8675" spans="1:4">
      <c r="A8675" s="865">
        <v>41069</v>
      </c>
      <c r="B8675" s="866" t="s">
        <v>25616</v>
      </c>
      <c r="C8675" s="865" t="s">
        <v>10842</v>
      </c>
      <c r="D8675" s="867">
        <v>4959.63</v>
      </c>
    </row>
    <row r="8676" spans="1:4">
      <c r="A8676" s="865">
        <v>10422</v>
      </c>
      <c r="B8676" s="866" t="s">
        <v>25617</v>
      </c>
      <c r="C8676" s="865" t="s">
        <v>10735</v>
      </c>
      <c r="D8676" s="867">
        <v>439.26</v>
      </c>
    </row>
    <row r="8677" spans="1:4">
      <c r="A8677" s="865">
        <v>44019</v>
      </c>
      <c r="B8677" s="866" t="s">
        <v>25618</v>
      </c>
      <c r="C8677" s="865" t="s">
        <v>10735</v>
      </c>
      <c r="D8677" s="867">
        <v>608.04</v>
      </c>
    </row>
    <row r="8678" spans="1:4">
      <c r="A8678" s="865">
        <v>36520</v>
      </c>
      <c r="B8678" s="866" t="s">
        <v>25619</v>
      </c>
      <c r="C8678" s="865" t="s">
        <v>10735</v>
      </c>
      <c r="D8678" s="867">
        <v>739.32</v>
      </c>
    </row>
    <row r="8679" spans="1:4">
      <c r="A8679" s="865">
        <v>42319</v>
      </c>
      <c r="B8679" s="866" t="s">
        <v>25620</v>
      </c>
      <c r="C8679" s="865" t="s">
        <v>10735</v>
      </c>
      <c r="D8679" s="867">
        <v>662.47</v>
      </c>
    </row>
    <row r="8680" spans="1:4">
      <c r="A8680" s="865">
        <v>10420</v>
      </c>
      <c r="B8680" s="866" t="s">
        <v>25621</v>
      </c>
      <c r="C8680" s="865" t="s">
        <v>10735</v>
      </c>
      <c r="D8680" s="867">
        <v>235</v>
      </c>
    </row>
    <row r="8681" spans="1:4">
      <c r="A8681" s="865">
        <v>10421</v>
      </c>
      <c r="B8681" s="866" t="s">
        <v>25622</v>
      </c>
      <c r="C8681" s="865" t="s">
        <v>10735</v>
      </c>
      <c r="D8681" s="867">
        <v>258.24</v>
      </c>
    </row>
    <row r="8682" spans="1:4">
      <c r="A8682" s="865">
        <v>11786</v>
      </c>
      <c r="B8682" s="866" t="s">
        <v>25623</v>
      </c>
      <c r="C8682" s="865" t="s">
        <v>10735</v>
      </c>
      <c r="D8682" s="867">
        <v>520.70000000000005</v>
      </c>
    </row>
    <row r="8683" spans="1:4">
      <c r="A8683" s="865">
        <v>45195</v>
      </c>
      <c r="B8683" s="866" t="s">
        <v>25624</v>
      </c>
      <c r="C8683" s="865" t="s">
        <v>10735</v>
      </c>
      <c r="D8683" s="867">
        <v>5741.02</v>
      </c>
    </row>
    <row r="8684" spans="1:4">
      <c r="A8684" s="865">
        <v>45226</v>
      </c>
      <c r="B8684" s="866" t="s">
        <v>25625</v>
      </c>
      <c r="C8684" s="865" t="s">
        <v>10735</v>
      </c>
      <c r="D8684" s="867">
        <v>15.18</v>
      </c>
    </row>
    <row r="8685" spans="1:4">
      <c r="A8685" s="865">
        <v>4815</v>
      </c>
      <c r="B8685" s="866" t="s">
        <v>25626</v>
      </c>
      <c r="C8685" s="865" t="s">
        <v>10735</v>
      </c>
      <c r="D8685" s="867">
        <v>10.039999999999999</v>
      </c>
    </row>
    <row r="8686" spans="1:4">
      <c r="A8686" s="865">
        <v>541</v>
      </c>
      <c r="B8686" s="866" t="s">
        <v>25627</v>
      </c>
      <c r="C8686" s="865" t="s">
        <v>10735</v>
      </c>
      <c r="D8686" s="867">
        <v>241</v>
      </c>
    </row>
    <row r="8687" spans="1:4">
      <c r="A8687" s="865">
        <v>542</v>
      </c>
      <c r="B8687" s="866" t="s">
        <v>25628</v>
      </c>
      <c r="C8687" s="865" t="s">
        <v>10735</v>
      </c>
      <c r="D8687" s="867">
        <v>302.08999999999997</v>
      </c>
    </row>
    <row r="8688" spans="1:4">
      <c r="A8688" s="865">
        <v>540</v>
      </c>
      <c r="B8688" s="866" t="s">
        <v>25629</v>
      </c>
      <c r="C8688" s="865" t="s">
        <v>10735</v>
      </c>
      <c r="D8688" s="867">
        <v>680.77</v>
      </c>
    </row>
    <row r="8689" spans="1:4">
      <c r="A8689" s="865">
        <v>38364</v>
      </c>
      <c r="B8689" s="866" t="s">
        <v>25630</v>
      </c>
      <c r="C8689" s="865" t="s">
        <v>10735</v>
      </c>
      <c r="D8689" s="867">
        <v>664.9</v>
      </c>
    </row>
    <row r="8690" spans="1:4">
      <c r="A8690" s="865">
        <v>11692</v>
      </c>
      <c r="B8690" s="866" t="s">
        <v>25631</v>
      </c>
      <c r="C8690" s="865" t="s">
        <v>10738</v>
      </c>
      <c r="D8690" s="867">
        <v>348.82</v>
      </c>
    </row>
    <row r="8691" spans="1:4">
      <c r="A8691" s="865">
        <v>1746</v>
      </c>
      <c r="B8691" s="866" t="s">
        <v>25632</v>
      </c>
      <c r="C8691" s="865" t="s">
        <v>10735</v>
      </c>
      <c r="D8691" s="867">
        <v>266</v>
      </c>
    </row>
    <row r="8692" spans="1:4">
      <c r="A8692" s="865">
        <v>1748</v>
      </c>
      <c r="B8692" s="866" t="s">
        <v>25633</v>
      </c>
      <c r="C8692" s="865" t="s">
        <v>10735</v>
      </c>
      <c r="D8692" s="867">
        <v>353.71</v>
      </c>
    </row>
    <row r="8693" spans="1:4">
      <c r="A8693" s="865">
        <v>1749</v>
      </c>
      <c r="B8693" s="866" t="s">
        <v>25634</v>
      </c>
      <c r="C8693" s="865" t="s">
        <v>10735</v>
      </c>
      <c r="D8693" s="867">
        <v>512.47</v>
      </c>
    </row>
    <row r="8694" spans="1:4">
      <c r="A8694" s="865">
        <v>37412</v>
      </c>
      <c r="B8694" s="866" t="s">
        <v>25635</v>
      </c>
      <c r="C8694" s="865" t="s">
        <v>10735</v>
      </c>
      <c r="D8694" s="867">
        <v>260.01</v>
      </c>
    </row>
    <row r="8695" spans="1:4">
      <c r="A8695" s="865">
        <v>1745</v>
      </c>
      <c r="B8695" s="866" t="s">
        <v>25636</v>
      </c>
      <c r="C8695" s="865" t="s">
        <v>10735</v>
      </c>
      <c r="D8695" s="867">
        <v>309.19</v>
      </c>
    </row>
    <row r="8696" spans="1:4">
      <c r="A8696" s="865">
        <v>1750</v>
      </c>
      <c r="B8696" s="866" t="s">
        <v>25637</v>
      </c>
      <c r="C8696" s="865" t="s">
        <v>10735</v>
      </c>
      <c r="D8696" s="867">
        <v>722.53</v>
      </c>
    </row>
    <row r="8697" spans="1:4">
      <c r="A8697" s="865">
        <v>11687</v>
      </c>
      <c r="B8697" s="866" t="s">
        <v>25638</v>
      </c>
      <c r="C8697" s="865" t="s">
        <v>10787</v>
      </c>
      <c r="D8697" s="867">
        <v>1151.22</v>
      </c>
    </row>
    <row r="8698" spans="1:4">
      <c r="A8698" s="865">
        <v>11689</v>
      </c>
      <c r="B8698" s="866" t="s">
        <v>25639</v>
      </c>
      <c r="C8698" s="865" t="s">
        <v>10787</v>
      </c>
      <c r="D8698" s="867">
        <v>1442.41</v>
      </c>
    </row>
    <row r="8699" spans="1:4">
      <c r="A8699" s="865">
        <v>11693</v>
      </c>
      <c r="B8699" s="866" t="s">
        <v>25640</v>
      </c>
      <c r="C8699" s="865" t="s">
        <v>10738</v>
      </c>
      <c r="D8699" s="867">
        <v>267.22000000000003</v>
      </c>
    </row>
    <row r="8700" spans="1:4">
      <c r="A8700" s="865">
        <v>38381</v>
      </c>
      <c r="B8700" s="866" t="s">
        <v>25641</v>
      </c>
      <c r="C8700" s="865" t="s">
        <v>10735</v>
      </c>
      <c r="D8700" s="867">
        <v>12.14</v>
      </c>
    </row>
    <row r="8701" spans="1:4">
      <c r="A8701" s="865">
        <v>39621</v>
      </c>
      <c r="B8701" s="866" t="s">
        <v>25642</v>
      </c>
      <c r="C8701" s="865" t="s">
        <v>18018</v>
      </c>
      <c r="D8701" s="867">
        <v>1171.71</v>
      </c>
    </row>
    <row r="8702" spans="1:4">
      <c r="A8702" s="865">
        <v>39624</v>
      </c>
      <c r="B8702" s="866" t="s">
        <v>25643</v>
      </c>
      <c r="C8702" s="865" t="s">
        <v>18018</v>
      </c>
      <c r="D8702" s="867">
        <v>1292.52</v>
      </c>
    </row>
    <row r="8703" spans="1:4">
      <c r="A8703" s="865">
        <v>39615</v>
      </c>
      <c r="B8703" s="866" t="s">
        <v>25644</v>
      </c>
      <c r="C8703" s="865" t="s">
        <v>10735</v>
      </c>
      <c r="D8703" s="867">
        <v>522.29999999999995</v>
      </c>
    </row>
    <row r="8704" spans="1:4">
      <c r="A8704" s="865">
        <v>39620</v>
      </c>
      <c r="B8704" s="866" t="s">
        <v>25645</v>
      </c>
      <c r="C8704" s="865" t="s">
        <v>10735</v>
      </c>
      <c r="D8704" s="867">
        <v>797.69</v>
      </c>
    </row>
    <row r="8705" spans="1:4">
      <c r="A8705" s="865">
        <v>39623</v>
      </c>
      <c r="B8705" s="866" t="s">
        <v>25646</v>
      </c>
      <c r="C8705" s="865" t="s">
        <v>10735</v>
      </c>
      <c r="D8705" s="867">
        <v>854.4</v>
      </c>
    </row>
    <row r="8706" spans="1:4">
      <c r="A8706" s="865">
        <v>546</v>
      </c>
      <c r="B8706" s="866" t="s">
        <v>25647</v>
      </c>
      <c r="C8706" s="865" t="s">
        <v>11424</v>
      </c>
      <c r="D8706" s="867">
        <v>8.65</v>
      </c>
    </row>
    <row r="8707" spans="1:4">
      <c r="A8707" s="865">
        <v>566</v>
      </c>
      <c r="B8707" s="866" t="s">
        <v>25648</v>
      </c>
      <c r="C8707" s="865" t="s">
        <v>10787</v>
      </c>
      <c r="D8707" s="867">
        <v>4.0999999999999996</v>
      </c>
    </row>
    <row r="8708" spans="1:4">
      <c r="A8708" s="865">
        <v>565</v>
      </c>
      <c r="B8708" s="866" t="s">
        <v>25649</v>
      </c>
      <c r="C8708" s="865" t="s">
        <v>10787</v>
      </c>
      <c r="D8708" s="867">
        <v>8.1300000000000008</v>
      </c>
    </row>
    <row r="8709" spans="1:4">
      <c r="A8709" s="865">
        <v>555</v>
      </c>
      <c r="B8709" s="866" t="s">
        <v>25650</v>
      </c>
      <c r="C8709" s="865" t="s">
        <v>10787</v>
      </c>
      <c r="D8709" s="867">
        <v>10.6</v>
      </c>
    </row>
    <row r="8710" spans="1:4">
      <c r="A8710" s="865">
        <v>557</v>
      </c>
      <c r="B8710" s="866" t="s">
        <v>25651</v>
      </c>
      <c r="C8710" s="865" t="s">
        <v>10787</v>
      </c>
      <c r="D8710" s="867">
        <v>33.28</v>
      </c>
    </row>
    <row r="8711" spans="1:4">
      <c r="A8711" s="865">
        <v>552</v>
      </c>
      <c r="B8711" s="866" t="s">
        <v>25652</v>
      </c>
      <c r="C8711" s="865" t="s">
        <v>10787</v>
      </c>
      <c r="D8711" s="867">
        <v>16.510000000000002</v>
      </c>
    </row>
    <row r="8712" spans="1:4">
      <c r="A8712" s="865">
        <v>563</v>
      </c>
      <c r="B8712" s="866" t="s">
        <v>25653</v>
      </c>
      <c r="C8712" s="865" t="s">
        <v>10787</v>
      </c>
      <c r="D8712" s="867">
        <v>24.81</v>
      </c>
    </row>
    <row r="8713" spans="1:4">
      <c r="A8713" s="865">
        <v>549</v>
      </c>
      <c r="B8713" s="866" t="s">
        <v>25654</v>
      </c>
      <c r="C8713" s="865" t="s">
        <v>10787</v>
      </c>
      <c r="D8713" s="867">
        <v>44.66</v>
      </c>
    </row>
    <row r="8714" spans="1:4">
      <c r="A8714" s="865">
        <v>551</v>
      </c>
      <c r="B8714" s="866" t="s">
        <v>25655</v>
      </c>
      <c r="C8714" s="865" t="s">
        <v>10787</v>
      </c>
      <c r="D8714" s="867">
        <v>88.43</v>
      </c>
    </row>
    <row r="8715" spans="1:4">
      <c r="A8715" s="865">
        <v>559</v>
      </c>
      <c r="B8715" s="866" t="s">
        <v>25656</v>
      </c>
      <c r="C8715" s="865" t="s">
        <v>10787</v>
      </c>
      <c r="D8715" s="867">
        <v>22.1</v>
      </c>
    </row>
    <row r="8716" spans="1:4">
      <c r="A8716" s="865">
        <v>560</v>
      </c>
      <c r="B8716" s="866" t="s">
        <v>25657</v>
      </c>
      <c r="C8716" s="865" t="s">
        <v>10787</v>
      </c>
      <c r="D8716" s="867">
        <v>27.65</v>
      </c>
    </row>
    <row r="8717" spans="1:4">
      <c r="A8717" s="865">
        <v>547</v>
      </c>
      <c r="B8717" s="866" t="s">
        <v>25658</v>
      </c>
      <c r="C8717" s="865" t="s">
        <v>10787</v>
      </c>
      <c r="D8717" s="867">
        <v>33.11</v>
      </c>
    </row>
    <row r="8718" spans="1:4">
      <c r="A8718" s="865">
        <v>38127</v>
      </c>
      <c r="B8718" s="866" t="s">
        <v>25659</v>
      </c>
      <c r="C8718" s="865" t="s">
        <v>10735</v>
      </c>
      <c r="D8718" s="867">
        <v>449</v>
      </c>
    </row>
    <row r="8719" spans="1:4">
      <c r="A8719" s="865">
        <v>38060</v>
      </c>
      <c r="B8719" s="866" t="s">
        <v>25660</v>
      </c>
      <c r="C8719" s="865" t="s">
        <v>10735</v>
      </c>
      <c r="D8719" s="867">
        <v>52.11</v>
      </c>
    </row>
    <row r="8720" spans="1:4">
      <c r="A8720" s="865">
        <v>10956</v>
      </c>
      <c r="B8720" s="866" t="s">
        <v>25661</v>
      </c>
      <c r="C8720" s="865" t="s">
        <v>10735</v>
      </c>
      <c r="D8720" s="867">
        <v>57.15</v>
      </c>
    </row>
    <row r="8721" spans="1:4">
      <c r="A8721" s="865">
        <v>44172</v>
      </c>
      <c r="B8721" s="866" t="s">
        <v>25662</v>
      </c>
      <c r="C8721" s="865" t="s">
        <v>10735</v>
      </c>
      <c r="D8721" s="867">
        <v>7.83</v>
      </c>
    </row>
    <row r="8722" spans="1:4">
      <c r="A8722" s="865">
        <v>183</v>
      </c>
      <c r="B8722" s="866" t="s">
        <v>25663</v>
      </c>
      <c r="C8722" s="865" t="s">
        <v>25664</v>
      </c>
      <c r="D8722" s="867">
        <v>209.5</v>
      </c>
    </row>
    <row r="8723" spans="1:4">
      <c r="A8723" s="865">
        <v>184</v>
      </c>
      <c r="B8723" s="866" t="s">
        <v>25665</v>
      </c>
      <c r="C8723" s="865" t="s">
        <v>25664</v>
      </c>
      <c r="D8723" s="867">
        <v>129.75</v>
      </c>
    </row>
    <row r="8724" spans="1:4">
      <c r="A8724" s="865">
        <v>181</v>
      </c>
      <c r="B8724" s="866" t="s">
        <v>25666</v>
      </c>
      <c r="C8724" s="865" t="s">
        <v>25664</v>
      </c>
      <c r="D8724" s="867">
        <v>279.77999999999997</v>
      </c>
    </row>
    <row r="8725" spans="1:4">
      <c r="A8725" s="865">
        <v>20001</v>
      </c>
      <c r="B8725" s="866" t="s">
        <v>25667</v>
      </c>
      <c r="C8725" s="865" t="s">
        <v>25664</v>
      </c>
      <c r="D8725" s="867">
        <v>162.19</v>
      </c>
    </row>
    <row r="8726" spans="1:4">
      <c r="A8726" s="865">
        <v>39837</v>
      </c>
      <c r="B8726" s="866" t="s">
        <v>25668</v>
      </c>
      <c r="C8726" s="865" t="s">
        <v>25664</v>
      </c>
      <c r="D8726" s="867">
        <v>434.02</v>
      </c>
    </row>
    <row r="8727" spans="1:4">
      <c r="A8727" s="865">
        <v>10535</v>
      </c>
      <c r="B8727" s="866" t="s">
        <v>25669</v>
      </c>
      <c r="C8727" s="865" t="s">
        <v>10735</v>
      </c>
      <c r="D8727" s="867">
        <v>6225</v>
      </c>
    </row>
    <row r="8728" spans="1:4">
      <c r="A8728" s="865">
        <v>10537</v>
      </c>
      <c r="B8728" s="866" t="s">
        <v>25670</v>
      </c>
      <c r="C8728" s="865" t="s">
        <v>10735</v>
      </c>
      <c r="D8728" s="867">
        <v>8489.2099999999991</v>
      </c>
    </row>
    <row r="8729" spans="1:4">
      <c r="A8729" s="865">
        <v>13891</v>
      </c>
      <c r="B8729" s="866" t="s">
        <v>25671</v>
      </c>
      <c r="C8729" s="865" t="s">
        <v>10735</v>
      </c>
      <c r="D8729" s="867">
        <v>7786.52</v>
      </c>
    </row>
    <row r="8730" spans="1:4">
      <c r="A8730" s="865">
        <v>36397</v>
      </c>
      <c r="B8730" s="866" t="s">
        <v>25672</v>
      </c>
      <c r="C8730" s="865" t="s">
        <v>10735</v>
      </c>
      <c r="D8730" s="867">
        <v>25322.03</v>
      </c>
    </row>
    <row r="8731" spans="1:4">
      <c r="A8731" s="865">
        <v>36398</v>
      </c>
      <c r="B8731" s="866" t="s">
        <v>25673</v>
      </c>
      <c r="C8731" s="865" t="s">
        <v>10735</v>
      </c>
      <c r="D8731" s="867">
        <v>30776.82</v>
      </c>
    </row>
    <row r="8732" spans="1:4">
      <c r="A8732" s="865">
        <v>647</v>
      </c>
      <c r="B8732" s="866" t="s">
        <v>25674</v>
      </c>
      <c r="C8732" s="865" t="s">
        <v>15155</v>
      </c>
      <c r="D8732" s="867">
        <v>23</v>
      </c>
    </row>
    <row r="8733" spans="1:4">
      <c r="A8733" s="865">
        <v>40920</v>
      </c>
      <c r="B8733" s="866" t="s">
        <v>25675</v>
      </c>
      <c r="C8733" s="865" t="s">
        <v>10842</v>
      </c>
      <c r="D8733" s="867">
        <v>4070.07</v>
      </c>
    </row>
    <row r="8734" spans="1:4">
      <c r="A8734" s="865">
        <v>715</v>
      </c>
      <c r="B8734" s="866" t="s">
        <v>25676</v>
      </c>
      <c r="C8734" s="865" t="s">
        <v>10735</v>
      </c>
      <c r="D8734" s="867">
        <v>16.57</v>
      </c>
    </row>
    <row r="8735" spans="1:4">
      <c r="A8735" s="865">
        <v>716</v>
      </c>
      <c r="B8735" s="866" t="s">
        <v>25677</v>
      </c>
      <c r="C8735" s="865" t="s">
        <v>10735</v>
      </c>
      <c r="D8735" s="867">
        <v>18.73</v>
      </c>
    </row>
    <row r="8736" spans="1:4">
      <c r="A8736" s="865">
        <v>7270</v>
      </c>
      <c r="B8736" s="866" t="s">
        <v>25678</v>
      </c>
      <c r="C8736" s="865" t="s">
        <v>10735</v>
      </c>
      <c r="D8736" s="867">
        <v>0.86</v>
      </c>
    </row>
    <row r="8737" spans="1:4">
      <c r="A8737" s="865">
        <v>44460</v>
      </c>
      <c r="B8737" s="866" t="s">
        <v>25679</v>
      </c>
      <c r="C8737" s="865" t="s">
        <v>10735</v>
      </c>
      <c r="D8737" s="867">
        <v>1.44</v>
      </c>
    </row>
    <row r="8738" spans="1:4">
      <c r="A8738" s="865">
        <v>44461</v>
      </c>
      <c r="B8738" s="866" t="s">
        <v>25680</v>
      </c>
      <c r="C8738" s="865" t="s">
        <v>10735</v>
      </c>
      <c r="D8738" s="867">
        <v>1.97</v>
      </c>
    </row>
    <row r="8739" spans="1:4">
      <c r="A8739" s="865">
        <v>7267</v>
      </c>
      <c r="B8739" s="866" t="s">
        <v>25681</v>
      </c>
      <c r="C8739" s="865" t="s">
        <v>10735</v>
      </c>
      <c r="D8739" s="867">
        <v>0.72</v>
      </c>
    </row>
    <row r="8740" spans="1:4">
      <c r="A8740" s="865">
        <v>44458</v>
      </c>
      <c r="B8740" s="866" t="s">
        <v>25682</v>
      </c>
      <c r="C8740" s="865" t="s">
        <v>10735</v>
      </c>
      <c r="D8740" s="867">
        <v>0.88</v>
      </c>
    </row>
    <row r="8741" spans="1:4">
      <c r="A8741" s="865">
        <v>44457</v>
      </c>
      <c r="B8741" s="866" t="s">
        <v>25683</v>
      </c>
      <c r="C8741" s="865" t="s">
        <v>10735</v>
      </c>
      <c r="D8741" s="867">
        <v>1.7</v>
      </c>
    </row>
    <row r="8742" spans="1:4">
      <c r="A8742" s="865">
        <v>7271</v>
      </c>
      <c r="B8742" s="866" t="s">
        <v>25684</v>
      </c>
      <c r="C8742" s="865" t="s">
        <v>10735</v>
      </c>
      <c r="D8742" s="867">
        <v>0.92</v>
      </c>
    </row>
    <row r="8743" spans="1:4">
      <c r="A8743" s="865">
        <v>7268</v>
      </c>
      <c r="B8743" s="866" t="s">
        <v>25685</v>
      </c>
      <c r="C8743" s="865" t="s">
        <v>10735</v>
      </c>
      <c r="D8743" s="867">
        <v>1.43</v>
      </c>
    </row>
    <row r="8744" spans="1:4">
      <c r="A8744" s="865">
        <v>44459</v>
      </c>
      <c r="B8744" s="866" t="s">
        <v>25686</v>
      </c>
      <c r="C8744" s="865" t="s">
        <v>10735</v>
      </c>
      <c r="D8744" s="867">
        <v>0.93</v>
      </c>
    </row>
    <row r="8745" spans="1:4">
      <c r="A8745" s="865">
        <v>44462</v>
      </c>
      <c r="B8745" s="866" t="s">
        <v>25687</v>
      </c>
      <c r="C8745" s="865" t="s">
        <v>10735</v>
      </c>
      <c r="D8745" s="867">
        <v>1.64</v>
      </c>
    </row>
    <row r="8746" spans="1:4">
      <c r="A8746" s="865">
        <v>44463</v>
      </c>
      <c r="B8746" s="866" t="s">
        <v>25688</v>
      </c>
      <c r="C8746" s="865" t="s">
        <v>10735</v>
      </c>
      <c r="D8746" s="867">
        <v>2.11</v>
      </c>
    </row>
    <row r="8747" spans="1:4">
      <c r="A8747" s="865">
        <v>44464</v>
      </c>
      <c r="B8747" s="866" t="s">
        <v>25689</v>
      </c>
      <c r="C8747" s="865" t="s">
        <v>10735</v>
      </c>
      <c r="D8747" s="867">
        <v>2.19</v>
      </c>
    </row>
    <row r="8748" spans="1:4">
      <c r="A8748" s="865">
        <v>44465</v>
      </c>
      <c r="B8748" s="866" t="s">
        <v>25690</v>
      </c>
      <c r="C8748" s="865" t="s">
        <v>10735</v>
      </c>
      <c r="D8748" s="867">
        <v>3</v>
      </c>
    </row>
    <row r="8749" spans="1:4">
      <c r="A8749" s="865">
        <v>38783</v>
      </c>
      <c r="B8749" s="866" t="s">
        <v>25691</v>
      </c>
      <c r="C8749" s="865" t="s">
        <v>10735</v>
      </c>
      <c r="D8749" s="867">
        <v>1.05</v>
      </c>
    </row>
    <row r="8750" spans="1:4">
      <c r="A8750" s="865">
        <v>44466</v>
      </c>
      <c r="B8750" s="866" t="s">
        <v>25692</v>
      </c>
      <c r="C8750" s="865" t="s">
        <v>10735</v>
      </c>
      <c r="D8750" s="867">
        <v>2.13</v>
      </c>
    </row>
    <row r="8751" spans="1:4">
      <c r="A8751" s="865">
        <v>44467</v>
      </c>
      <c r="B8751" s="866" t="s">
        <v>25693</v>
      </c>
      <c r="C8751" s="865" t="s">
        <v>10735</v>
      </c>
      <c r="D8751" s="867">
        <v>2.57</v>
      </c>
    </row>
    <row r="8752" spans="1:4">
      <c r="A8752" s="865">
        <v>44468</v>
      </c>
      <c r="B8752" s="866" t="s">
        <v>25694</v>
      </c>
      <c r="C8752" s="865" t="s">
        <v>10735</v>
      </c>
      <c r="D8752" s="867">
        <v>2.23</v>
      </c>
    </row>
    <row r="8753" spans="1:4">
      <c r="A8753" s="865">
        <v>37593</v>
      </c>
      <c r="B8753" s="866" t="s">
        <v>25695</v>
      </c>
      <c r="C8753" s="865" t="s">
        <v>10735</v>
      </c>
      <c r="D8753" s="867">
        <v>2.87</v>
      </c>
    </row>
    <row r="8754" spans="1:4">
      <c r="A8754" s="865">
        <v>37594</v>
      </c>
      <c r="B8754" s="866" t="s">
        <v>25696</v>
      </c>
      <c r="C8754" s="865" t="s">
        <v>10735</v>
      </c>
      <c r="D8754" s="867">
        <v>3.41</v>
      </c>
    </row>
    <row r="8755" spans="1:4">
      <c r="A8755" s="865">
        <v>37592</v>
      </c>
      <c r="B8755" s="866" t="s">
        <v>25697</v>
      </c>
      <c r="C8755" s="865" t="s">
        <v>10735</v>
      </c>
      <c r="D8755" s="867">
        <v>2.27</v>
      </c>
    </row>
    <row r="8756" spans="1:4">
      <c r="A8756" s="865">
        <v>41372</v>
      </c>
      <c r="B8756" s="866" t="s">
        <v>25698</v>
      </c>
      <c r="C8756" s="865" t="s">
        <v>10738</v>
      </c>
      <c r="D8756" s="867">
        <v>127.65</v>
      </c>
    </row>
    <row r="8757" spans="1:4">
      <c r="A8757" s="865">
        <v>41371</v>
      </c>
      <c r="B8757" s="866" t="s">
        <v>25699</v>
      </c>
      <c r="C8757" s="865" t="s">
        <v>10738</v>
      </c>
      <c r="D8757" s="867">
        <v>75.45</v>
      </c>
    </row>
    <row r="8758" spans="1:4">
      <c r="A8758" s="865">
        <v>34556</v>
      </c>
      <c r="B8758" s="866" t="s">
        <v>25700</v>
      </c>
      <c r="C8758" s="865" t="s">
        <v>10735</v>
      </c>
      <c r="D8758" s="867">
        <v>5.19</v>
      </c>
    </row>
    <row r="8759" spans="1:4">
      <c r="A8759" s="865">
        <v>37873</v>
      </c>
      <c r="B8759" s="866" t="s">
        <v>25701</v>
      </c>
      <c r="C8759" s="865" t="s">
        <v>10735</v>
      </c>
      <c r="D8759" s="867">
        <v>5.28</v>
      </c>
    </row>
    <row r="8760" spans="1:4">
      <c r="A8760" s="865">
        <v>34564</v>
      </c>
      <c r="B8760" s="866" t="s">
        <v>25702</v>
      </c>
      <c r="C8760" s="865" t="s">
        <v>10735</v>
      </c>
      <c r="D8760" s="867">
        <v>5.53</v>
      </c>
    </row>
    <row r="8761" spans="1:4">
      <c r="A8761" s="865">
        <v>34565</v>
      </c>
      <c r="B8761" s="866" t="s">
        <v>25703</v>
      </c>
      <c r="C8761" s="865" t="s">
        <v>10735</v>
      </c>
      <c r="D8761" s="867">
        <v>5.85</v>
      </c>
    </row>
    <row r="8762" spans="1:4">
      <c r="A8762" s="865">
        <v>38590</v>
      </c>
      <c r="B8762" s="866" t="s">
        <v>25704</v>
      </c>
      <c r="C8762" s="865" t="s">
        <v>10735</v>
      </c>
      <c r="D8762" s="867">
        <v>4.32</v>
      </c>
    </row>
    <row r="8763" spans="1:4">
      <c r="A8763" s="865">
        <v>34566</v>
      </c>
      <c r="B8763" s="866" t="s">
        <v>25705</v>
      </c>
      <c r="C8763" s="865" t="s">
        <v>10735</v>
      </c>
      <c r="D8763" s="867">
        <v>4.54</v>
      </c>
    </row>
    <row r="8764" spans="1:4">
      <c r="A8764" s="865">
        <v>34567</v>
      </c>
      <c r="B8764" s="866" t="s">
        <v>25706</v>
      </c>
      <c r="C8764" s="865" t="s">
        <v>10735</v>
      </c>
      <c r="D8764" s="867">
        <v>4.8099999999999996</v>
      </c>
    </row>
    <row r="8765" spans="1:4">
      <c r="A8765" s="865">
        <v>38591</v>
      </c>
      <c r="B8765" s="866" t="s">
        <v>25707</v>
      </c>
      <c r="C8765" s="865" t="s">
        <v>10735</v>
      </c>
      <c r="D8765" s="867">
        <v>4.37</v>
      </c>
    </row>
    <row r="8766" spans="1:4">
      <c r="A8766" s="865">
        <v>34568</v>
      </c>
      <c r="B8766" s="866" t="s">
        <v>25708</v>
      </c>
      <c r="C8766" s="865" t="s">
        <v>10735</v>
      </c>
      <c r="D8766" s="867">
        <v>5.69</v>
      </c>
    </row>
    <row r="8767" spans="1:4">
      <c r="A8767" s="865">
        <v>34569</v>
      </c>
      <c r="B8767" s="866" t="s">
        <v>25709</v>
      </c>
      <c r="C8767" s="865" t="s">
        <v>10735</v>
      </c>
      <c r="D8767" s="867">
        <v>5.85</v>
      </c>
    </row>
    <row r="8768" spans="1:4">
      <c r="A8768" s="865">
        <v>34570</v>
      </c>
      <c r="B8768" s="866" t="s">
        <v>25710</v>
      </c>
      <c r="C8768" s="865" t="s">
        <v>10735</v>
      </c>
      <c r="D8768" s="867">
        <v>6.35</v>
      </c>
    </row>
    <row r="8769" spans="1:4">
      <c r="A8769" s="865">
        <v>25070</v>
      </c>
      <c r="B8769" s="866" t="s">
        <v>25711</v>
      </c>
      <c r="C8769" s="865" t="s">
        <v>10735</v>
      </c>
      <c r="D8769" s="867">
        <v>4.78</v>
      </c>
    </row>
    <row r="8770" spans="1:4">
      <c r="A8770" s="865">
        <v>34571</v>
      </c>
      <c r="B8770" s="866" t="s">
        <v>25712</v>
      </c>
      <c r="C8770" s="865" t="s">
        <v>10735</v>
      </c>
      <c r="D8770" s="867">
        <v>4.83</v>
      </c>
    </row>
    <row r="8771" spans="1:4">
      <c r="A8771" s="865">
        <v>34573</v>
      </c>
      <c r="B8771" s="866" t="s">
        <v>25713</v>
      </c>
      <c r="C8771" s="865" t="s">
        <v>10735</v>
      </c>
      <c r="D8771" s="867">
        <v>5.08</v>
      </c>
    </row>
    <row r="8772" spans="1:4">
      <c r="A8772" s="865">
        <v>37107</v>
      </c>
      <c r="B8772" s="866" t="s">
        <v>25714</v>
      </c>
      <c r="C8772" s="865" t="s">
        <v>10735</v>
      </c>
      <c r="D8772" s="867">
        <v>6.71</v>
      </c>
    </row>
    <row r="8773" spans="1:4">
      <c r="A8773" s="865">
        <v>34576</v>
      </c>
      <c r="B8773" s="866" t="s">
        <v>25715</v>
      </c>
      <c r="C8773" s="865" t="s">
        <v>10735</v>
      </c>
      <c r="D8773" s="867">
        <v>7.4</v>
      </c>
    </row>
    <row r="8774" spans="1:4">
      <c r="A8774" s="865">
        <v>34577</v>
      </c>
      <c r="B8774" s="866" t="s">
        <v>25716</v>
      </c>
      <c r="C8774" s="865" t="s">
        <v>10735</v>
      </c>
      <c r="D8774" s="867">
        <v>7.72</v>
      </c>
    </row>
    <row r="8775" spans="1:4">
      <c r="A8775" s="865">
        <v>34578</v>
      </c>
      <c r="B8775" s="866" t="s">
        <v>25717</v>
      </c>
      <c r="C8775" s="865" t="s">
        <v>10735</v>
      </c>
      <c r="D8775" s="867">
        <v>8.3699999999999992</v>
      </c>
    </row>
    <row r="8776" spans="1:4">
      <c r="A8776" s="865">
        <v>34579</v>
      </c>
      <c r="B8776" s="866" t="s">
        <v>25718</v>
      </c>
      <c r="C8776" s="865" t="s">
        <v>10735</v>
      </c>
      <c r="D8776" s="867">
        <v>8.93</v>
      </c>
    </row>
    <row r="8777" spans="1:4">
      <c r="A8777" s="865">
        <v>25067</v>
      </c>
      <c r="B8777" s="866" t="s">
        <v>25719</v>
      </c>
      <c r="C8777" s="865" t="s">
        <v>10735</v>
      </c>
      <c r="D8777" s="867">
        <v>5.98</v>
      </c>
    </row>
    <row r="8778" spans="1:4">
      <c r="A8778" s="865">
        <v>34580</v>
      </c>
      <c r="B8778" s="866" t="s">
        <v>25720</v>
      </c>
      <c r="C8778" s="865" t="s">
        <v>10735</v>
      </c>
      <c r="D8778" s="867">
        <v>6.67</v>
      </c>
    </row>
    <row r="8779" spans="1:4">
      <c r="A8779" s="865">
        <v>25071</v>
      </c>
      <c r="B8779" s="866" t="s">
        <v>25721</v>
      </c>
      <c r="C8779" s="865" t="s">
        <v>10735</v>
      </c>
      <c r="D8779" s="867">
        <v>3.32</v>
      </c>
    </row>
    <row r="8780" spans="1:4">
      <c r="A8780" s="865">
        <v>44171</v>
      </c>
      <c r="B8780" s="866" t="s">
        <v>25722</v>
      </c>
      <c r="C8780" s="865" t="s">
        <v>10735</v>
      </c>
      <c r="D8780" s="867">
        <v>22.34</v>
      </c>
    </row>
    <row r="8781" spans="1:4">
      <c r="A8781" s="865">
        <v>38395</v>
      </c>
      <c r="B8781" s="866" t="s">
        <v>25723</v>
      </c>
      <c r="C8781" s="865" t="s">
        <v>10735</v>
      </c>
      <c r="D8781" s="867">
        <v>11.6</v>
      </c>
    </row>
    <row r="8782" spans="1:4">
      <c r="A8782" s="865">
        <v>34583</v>
      </c>
      <c r="B8782" s="866" t="s">
        <v>25724</v>
      </c>
      <c r="C8782" s="865" t="s">
        <v>10738</v>
      </c>
      <c r="D8782" s="867">
        <v>62.22</v>
      </c>
    </row>
    <row r="8783" spans="1:4">
      <c r="A8783" s="865">
        <v>34584</v>
      </c>
      <c r="B8783" s="866" t="s">
        <v>25725</v>
      </c>
      <c r="C8783" s="865" t="s">
        <v>10738</v>
      </c>
      <c r="D8783" s="867">
        <v>45.63</v>
      </c>
    </row>
    <row r="8784" spans="1:4">
      <c r="A8784" s="865">
        <v>34592</v>
      </c>
      <c r="B8784" s="866" t="s">
        <v>25726</v>
      </c>
      <c r="C8784" s="865" t="s">
        <v>10735</v>
      </c>
      <c r="D8784" s="867">
        <v>3.8</v>
      </c>
    </row>
    <row r="8785" spans="1:4">
      <c r="A8785" s="865">
        <v>34599</v>
      </c>
      <c r="B8785" s="866" t="s">
        <v>25727</v>
      </c>
      <c r="C8785" s="865" t="s">
        <v>10735</v>
      </c>
      <c r="D8785" s="867">
        <v>3.41</v>
      </c>
    </row>
    <row r="8786" spans="1:4">
      <c r="A8786" s="865">
        <v>651</v>
      </c>
      <c r="B8786" s="866" t="s">
        <v>25728</v>
      </c>
      <c r="C8786" s="865" t="s">
        <v>10735</v>
      </c>
      <c r="D8786" s="867">
        <v>4.1900000000000004</v>
      </c>
    </row>
    <row r="8787" spans="1:4">
      <c r="A8787" s="865">
        <v>654</v>
      </c>
      <c r="B8787" s="866" t="s">
        <v>25729</v>
      </c>
      <c r="C8787" s="865" t="s">
        <v>10735</v>
      </c>
      <c r="D8787" s="867">
        <v>5.19</v>
      </c>
    </row>
    <row r="8788" spans="1:4">
      <c r="A8788" s="865">
        <v>37103</v>
      </c>
      <c r="B8788" s="866" t="s">
        <v>25730</v>
      </c>
      <c r="C8788" s="865" t="s">
        <v>10735</v>
      </c>
      <c r="D8788" s="867">
        <v>4.3499999999999996</v>
      </c>
    </row>
    <row r="8789" spans="1:4">
      <c r="A8789" s="865">
        <v>34555</v>
      </c>
      <c r="B8789" s="866" t="s">
        <v>25731</v>
      </c>
      <c r="C8789" s="865" t="s">
        <v>10735</v>
      </c>
      <c r="D8789" s="867">
        <v>5.52</v>
      </c>
    </row>
    <row r="8790" spans="1:4">
      <c r="A8790" s="865">
        <v>674</v>
      </c>
      <c r="B8790" s="866" t="s">
        <v>25732</v>
      </c>
      <c r="C8790" s="865" t="s">
        <v>10738</v>
      </c>
      <c r="D8790" s="867">
        <v>90.96</v>
      </c>
    </row>
    <row r="8791" spans="1:4">
      <c r="A8791" s="865">
        <v>34600</v>
      </c>
      <c r="B8791" s="866" t="s">
        <v>25733</v>
      </c>
      <c r="C8791" s="865" t="s">
        <v>10738</v>
      </c>
      <c r="D8791" s="867">
        <v>133.6</v>
      </c>
    </row>
    <row r="8792" spans="1:4">
      <c r="A8792" s="865">
        <v>652</v>
      </c>
      <c r="B8792" s="866" t="s">
        <v>25734</v>
      </c>
      <c r="C8792" s="865" t="s">
        <v>10738</v>
      </c>
      <c r="D8792" s="867">
        <v>204.66</v>
      </c>
    </row>
    <row r="8793" spans="1:4">
      <c r="A8793" s="865">
        <v>650</v>
      </c>
      <c r="B8793" s="866" t="s">
        <v>25735</v>
      </c>
      <c r="C8793" s="865" t="s">
        <v>10735</v>
      </c>
      <c r="D8793" s="867">
        <v>3.35</v>
      </c>
    </row>
    <row r="8794" spans="1:4">
      <c r="A8794" s="865">
        <v>718</v>
      </c>
      <c r="B8794" s="866" t="s">
        <v>25736</v>
      </c>
      <c r="C8794" s="865" t="s">
        <v>10735</v>
      </c>
      <c r="D8794" s="867">
        <v>16.37</v>
      </c>
    </row>
    <row r="8795" spans="1:4">
      <c r="A8795" s="865">
        <v>11981</v>
      </c>
      <c r="B8795" s="866" t="s">
        <v>25737</v>
      </c>
      <c r="C8795" s="865" t="s">
        <v>10735</v>
      </c>
      <c r="D8795" s="867">
        <v>15.9</v>
      </c>
    </row>
    <row r="8796" spans="1:4">
      <c r="A8796" s="865">
        <v>34586</v>
      </c>
      <c r="B8796" s="866" t="s">
        <v>25738</v>
      </c>
      <c r="C8796" s="865" t="s">
        <v>10735</v>
      </c>
      <c r="D8796" s="867">
        <v>2.27</v>
      </c>
    </row>
    <row r="8797" spans="1:4">
      <c r="A8797" s="865">
        <v>38603</v>
      </c>
      <c r="B8797" s="866" t="s">
        <v>25739</v>
      </c>
      <c r="C8797" s="865" t="s">
        <v>10735</v>
      </c>
      <c r="D8797" s="867">
        <v>2.69</v>
      </c>
    </row>
    <row r="8798" spans="1:4">
      <c r="A8798" s="865">
        <v>34588</v>
      </c>
      <c r="B8798" s="866" t="s">
        <v>25740</v>
      </c>
      <c r="C8798" s="865" t="s">
        <v>10735</v>
      </c>
      <c r="D8798" s="867">
        <v>3.07</v>
      </c>
    </row>
    <row r="8799" spans="1:4">
      <c r="A8799" s="865">
        <v>34590</v>
      </c>
      <c r="B8799" s="866" t="s">
        <v>25741</v>
      </c>
      <c r="C8799" s="865" t="s">
        <v>10735</v>
      </c>
      <c r="D8799" s="867">
        <v>3.03</v>
      </c>
    </row>
    <row r="8800" spans="1:4">
      <c r="A8800" s="865">
        <v>34591</v>
      </c>
      <c r="B8800" s="866" t="s">
        <v>25742</v>
      </c>
      <c r="C8800" s="865" t="s">
        <v>10735</v>
      </c>
      <c r="D8800" s="867">
        <v>3.7</v>
      </c>
    </row>
    <row r="8801" spans="1:4">
      <c r="A8801" s="865">
        <v>40517</v>
      </c>
      <c r="B8801" s="866" t="s">
        <v>25743</v>
      </c>
      <c r="C8801" s="865" t="s">
        <v>10738</v>
      </c>
      <c r="D8801" s="867">
        <v>72.58</v>
      </c>
    </row>
    <row r="8802" spans="1:4">
      <c r="A8802" s="865">
        <v>40515</v>
      </c>
      <c r="B8802" s="866" t="s">
        <v>25744</v>
      </c>
      <c r="C8802" s="865" t="s">
        <v>10738</v>
      </c>
      <c r="D8802" s="867">
        <v>79.84</v>
      </c>
    </row>
    <row r="8803" spans="1:4">
      <c r="A8803" s="865">
        <v>40524</v>
      </c>
      <c r="B8803" s="866" t="s">
        <v>25745</v>
      </c>
      <c r="C8803" s="865" t="s">
        <v>10738</v>
      </c>
      <c r="D8803" s="867">
        <v>82.95</v>
      </c>
    </row>
    <row r="8804" spans="1:4">
      <c r="A8804" s="865">
        <v>40529</v>
      </c>
      <c r="B8804" s="866" t="s">
        <v>25746</v>
      </c>
      <c r="C8804" s="865" t="s">
        <v>10738</v>
      </c>
      <c r="D8804" s="867">
        <v>131.53</v>
      </c>
    </row>
    <row r="8805" spans="1:4">
      <c r="A8805" s="865">
        <v>36156</v>
      </c>
      <c r="B8805" s="866" t="s">
        <v>25747</v>
      </c>
      <c r="C8805" s="865" t="s">
        <v>10738</v>
      </c>
      <c r="D8805" s="867">
        <v>78.59</v>
      </c>
    </row>
    <row r="8806" spans="1:4">
      <c r="A8806" s="865">
        <v>36155</v>
      </c>
      <c r="B8806" s="866" t="s">
        <v>25748</v>
      </c>
      <c r="C8806" s="865" t="s">
        <v>10738</v>
      </c>
      <c r="D8806" s="867">
        <v>62.21</v>
      </c>
    </row>
    <row r="8807" spans="1:4">
      <c r="A8807" s="865">
        <v>36154</v>
      </c>
      <c r="B8807" s="866" t="s">
        <v>25749</v>
      </c>
      <c r="C8807" s="865" t="s">
        <v>10738</v>
      </c>
      <c r="D8807" s="867">
        <v>93.87</v>
      </c>
    </row>
    <row r="8808" spans="1:4">
      <c r="A8808" s="865">
        <v>36170</v>
      </c>
      <c r="B8808" s="866" t="s">
        <v>25750</v>
      </c>
      <c r="C8808" s="865" t="s">
        <v>10738</v>
      </c>
      <c r="D8808" s="867">
        <v>70.95</v>
      </c>
    </row>
    <row r="8809" spans="1:4">
      <c r="A8809" s="865">
        <v>695</v>
      </c>
      <c r="B8809" s="866" t="s">
        <v>25751</v>
      </c>
      <c r="C8809" s="865" t="s">
        <v>10738</v>
      </c>
      <c r="D8809" s="867">
        <v>78.86</v>
      </c>
    </row>
    <row r="8810" spans="1:4">
      <c r="A8810" s="865">
        <v>679</v>
      </c>
      <c r="B8810" s="866" t="s">
        <v>25752</v>
      </c>
      <c r="C8810" s="865" t="s">
        <v>10738</v>
      </c>
      <c r="D8810" s="867">
        <v>112.53</v>
      </c>
    </row>
    <row r="8811" spans="1:4">
      <c r="A8811" s="865">
        <v>711</v>
      </c>
      <c r="B8811" s="866" t="s">
        <v>25753</v>
      </c>
      <c r="C8811" s="865" t="s">
        <v>10738</v>
      </c>
      <c r="D8811" s="867">
        <v>70.95</v>
      </c>
    </row>
    <row r="8812" spans="1:4">
      <c r="A8812" s="865">
        <v>712</v>
      </c>
      <c r="B8812" s="866" t="s">
        <v>25754</v>
      </c>
      <c r="C8812" s="865" t="s">
        <v>10738</v>
      </c>
      <c r="D8812" s="867">
        <v>85.14</v>
      </c>
    </row>
    <row r="8813" spans="1:4">
      <c r="A8813" s="865">
        <v>12614</v>
      </c>
      <c r="B8813" s="866" t="s">
        <v>25755</v>
      </c>
      <c r="C8813" s="865" t="s">
        <v>10735</v>
      </c>
      <c r="D8813" s="867">
        <v>55.17</v>
      </c>
    </row>
    <row r="8814" spans="1:4">
      <c r="A8814" s="865">
        <v>6140</v>
      </c>
      <c r="B8814" s="866" t="s">
        <v>25756</v>
      </c>
      <c r="C8814" s="865" t="s">
        <v>10735</v>
      </c>
      <c r="D8814" s="867">
        <v>4.3499999999999996</v>
      </c>
    </row>
    <row r="8815" spans="1:4">
      <c r="A8815" s="865">
        <v>38399</v>
      </c>
      <c r="B8815" s="866" t="s">
        <v>25757</v>
      </c>
      <c r="C8815" s="865" t="s">
        <v>10735</v>
      </c>
      <c r="D8815" s="867">
        <v>223.95</v>
      </c>
    </row>
    <row r="8816" spans="1:4">
      <c r="A8816" s="865">
        <v>729</v>
      </c>
      <c r="B8816" s="866" t="s">
        <v>25758</v>
      </c>
      <c r="C8816" s="865" t="s">
        <v>10735</v>
      </c>
      <c r="D8816" s="867">
        <v>1269.9000000000001</v>
      </c>
    </row>
    <row r="8817" spans="1:4">
      <c r="A8817" s="865">
        <v>39925</v>
      </c>
      <c r="B8817" s="866" t="s">
        <v>25759</v>
      </c>
      <c r="C8817" s="865" t="s">
        <v>10735</v>
      </c>
      <c r="D8817" s="867">
        <v>18349.939999999999</v>
      </c>
    </row>
    <row r="8818" spans="1:4">
      <c r="A8818" s="865">
        <v>731</v>
      </c>
      <c r="B8818" s="866" t="s">
        <v>25760</v>
      </c>
      <c r="C8818" s="865" t="s">
        <v>10735</v>
      </c>
      <c r="D8818" s="867">
        <v>1235.93</v>
      </c>
    </row>
    <row r="8819" spans="1:4">
      <c r="A8819" s="865">
        <v>732</v>
      </c>
      <c r="B8819" s="866" t="s">
        <v>25761</v>
      </c>
      <c r="C8819" s="865" t="s">
        <v>10735</v>
      </c>
      <c r="D8819" s="867">
        <v>2083.36</v>
      </c>
    </row>
    <row r="8820" spans="1:4">
      <c r="A8820" s="865">
        <v>735</v>
      </c>
      <c r="B8820" s="866" t="s">
        <v>25762</v>
      </c>
      <c r="C8820" s="865" t="s">
        <v>10735</v>
      </c>
      <c r="D8820" s="867">
        <v>3706.19</v>
      </c>
    </row>
    <row r="8821" spans="1:4">
      <c r="A8821" s="865">
        <v>736</v>
      </c>
      <c r="B8821" s="866" t="s">
        <v>25763</v>
      </c>
      <c r="C8821" s="865" t="s">
        <v>10735</v>
      </c>
      <c r="D8821" s="867">
        <v>3116.24</v>
      </c>
    </row>
    <row r="8822" spans="1:4">
      <c r="A8822" s="865">
        <v>740</v>
      </c>
      <c r="B8822" s="866" t="s">
        <v>25764</v>
      </c>
      <c r="C8822" s="865" t="s">
        <v>10735</v>
      </c>
      <c r="D8822" s="867">
        <v>10990.51</v>
      </c>
    </row>
    <row r="8823" spans="1:4">
      <c r="A8823" s="865">
        <v>734</v>
      </c>
      <c r="B8823" s="866" t="s">
        <v>25765</v>
      </c>
      <c r="C8823" s="865" t="s">
        <v>10735</v>
      </c>
      <c r="D8823" s="867">
        <v>2233.36</v>
      </c>
    </row>
    <row r="8824" spans="1:4">
      <c r="A8824" s="865">
        <v>39008</v>
      </c>
      <c r="B8824" s="866" t="s">
        <v>25766</v>
      </c>
      <c r="C8824" s="865" t="s">
        <v>10735</v>
      </c>
      <c r="D8824" s="867">
        <v>75884.649999999994</v>
      </c>
    </row>
    <row r="8825" spans="1:4">
      <c r="A8825" s="865">
        <v>39009</v>
      </c>
      <c r="B8825" s="866" t="s">
        <v>25767</v>
      </c>
      <c r="C8825" s="865" t="s">
        <v>10735</v>
      </c>
      <c r="D8825" s="867">
        <v>81301</v>
      </c>
    </row>
    <row r="8826" spans="1:4">
      <c r="A8826" s="865">
        <v>10592</v>
      </c>
      <c r="B8826" s="866" t="s">
        <v>25768</v>
      </c>
      <c r="C8826" s="865" t="s">
        <v>10735</v>
      </c>
      <c r="D8826" s="867">
        <v>6790</v>
      </c>
    </row>
    <row r="8827" spans="1:4">
      <c r="A8827" s="865">
        <v>751</v>
      </c>
      <c r="B8827" s="866" t="s">
        <v>25769</v>
      </c>
      <c r="C8827" s="865" t="s">
        <v>10735</v>
      </c>
      <c r="D8827" s="867">
        <v>8020.68</v>
      </c>
    </row>
    <row r="8828" spans="1:4">
      <c r="A8828" s="865">
        <v>754</v>
      </c>
      <c r="B8828" s="866" t="s">
        <v>25770</v>
      </c>
      <c r="C8828" s="865" t="s">
        <v>10735</v>
      </c>
      <c r="D8828" s="867">
        <v>12731.25</v>
      </c>
    </row>
    <row r="8829" spans="1:4">
      <c r="A8829" s="865">
        <v>39917</v>
      </c>
      <c r="B8829" s="866" t="s">
        <v>25771</v>
      </c>
      <c r="C8829" s="865" t="s">
        <v>10735</v>
      </c>
      <c r="D8829" s="867">
        <v>116564.3</v>
      </c>
    </row>
    <row r="8830" spans="1:4">
      <c r="A8830" s="865">
        <v>38167</v>
      </c>
      <c r="B8830" s="866" t="s">
        <v>25772</v>
      </c>
      <c r="C8830" s="865" t="s">
        <v>18018</v>
      </c>
      <c r="D8830" s="867">
        <v>28.88</v>
      </c>
    </row>
    <row r="8831" spans="1:4">
      <c r="A8831" s="865">
        <v>36145</v>
      </c>
      <c r="B8831" s="866" t="s">
        <v>25773</v>
      </c>
      <c r="C8831" s="865" t="s">
        <v>18018</v>
      </c>
      <c r="D8831" s="867">
        <v>43.9</v>
      </c>
    </row>
    <row r="8832" spans="1:4">
      <c r="A8832" s="865">
        <v>12893</v>
      </c>
      <c r="B8832" s="866" t="s">
        <v>25774</v>
      </c>
      <c r="C8832" s="865" t="s">
        <v>18018</v>
      </c>
      <c r="D8832" s="867">
        <v>77.27</v>
      </c>
    </row>
    <row r="8833" spans="1:4">
      <c r="A8833" s="865">
        <v>11685</v>
      </c>
      <c r="B8833" s="866" t="s">
        <v>25775</v>
      </c>
      <c r="C8833" s="865" t="s">
        <v>10735</v>
      </c>
      <c r="D8833" s="867">
        <v>35.57</v>
      </c>
    </row>
    <row r="8834" spans="1:4">
      <c r="A8834" s="865">
        <v>11680</v>
      </c>
      <c r="B8834" s="866" t="s">
        <v>25776</v>
      </c>
      <c r="C8834" s="865" t="s">
        <v>10735</v>
      </c>
      <c r="D8834" s="867">
        <v>18.82</v>
      </c>
    </row>
    <row r="8835" spans="1:4">
      <c r="A8835" s="865">
        <v>11679</v>
      </c>
      <c r="B8835" s="866" t="s">
        <v>25777</v>
      </c>
      <c r="C8835" s="865" t="s">
        <v>10735</v>
      </c>
      <c r="D8835" s="867">
        <v>25.52</v>
      </c>
    </row>
    <row r="8836" spans="1:4">
      <c r="A8836" s="865">
        <v>45203</v>
      </c>
      <c r="B8836" s="866" t="s">
        <v>25778</v>
      </c>
      <c r="C8836" s="865" t="s">
        <v>10735</v>
      </c>
      <c r="D8836" s="867">
        <v>10.92</v>
      </c>
    </row>
    <row r="8837" spans="1:4">
      <c r="A8837" s="865">
        <v>4374</v>
      </c>
      <c r="B8837" s="866" t="s">
        <v>25779</v>
      </c>
      <c r="C8837" s="865" t="s">
        <v>10735</v>
      </c>
      <c r="D8837" s="867">
        <v>0.44</v>
      </c>
    </row>
    <row r="8838" spans="1:4">
      <c r="A8838" s="865">
        <v>7568</v>
      </c>
      <c r="B8838" s="866" t="s">
        <v>25780</v>
      </c>
      <c r="C8838" s="865" t="s">
        <v>10735</v>
      </c>
      <c r="D8838" s="867">
        <v>0.73</v>
      </c>
    </row>
    <row r="8839" spans="1:4">
      <c r="A8839" s="865">
        <v>7584</v>
      </c>
      <c r="B8839" s="866" t="s">
        <v>25781</v>
      </c>
      <c r="C8839" s="865" t="s">
        <v>10735</v>
      </c>
      <c r="D8839" s="867">
        <v>1.1200000000000001</v>
      </c>
    </row>
    <row r="8840" spans="1:4">
      <c r="A8840" s="865">
        <v>11945</v>
      </c>
      <c r="B8840" s="866" t="s">
        <v>25782</v>
      </c>
      <c r="C8840" s="865" t="s">
        <v>10735</v>
      </c>
      <c r="D8840" s="867">
        <v>7.0000000000000007E-2</v>
      </c>
    </row>
    <row r="8841" spans="1:4">
      <c r="A8841" s="865">
        <v>11946</v>
      </c>
      <c r="B8841" s="866" t="s">
        <v>25783</v>
      </c>
      <c r="C8841" s="865" t="s">
        <v>10735</v>
      </c>
      <c r="D8841" s="867">
        <v>0.08</v>
      </c>
    </row>
    <row r="8842" spans="1:4">
      <c r="A8842" s="865">
        <v>4375</v>
      </c>
      <c r="B8842" s="866" t="s">
        <v>25784</v>
      </c>
      <c r="C8842" s="865" t="s">
        <v>10735</v>
      </c>
      <c r="D8842" s="867">
        <v>0.12</v>
      </c>
    </row>
    <row r="8843" spans="1:4">
      <c r="A8843" s="865">
        <v>11950</v>
      </c>
      <c r="B8843" s="866" t="s">
        <v>25785</v>
      </c>
      <c r="C8843" s="865" t="s">
        <v>10735</v>
      </c>
      <c r="D8843" s="867">
        <v>0.24</v>
      </c>
    </row>
    <row r="8844" spans="1:4">
      <c r="A8844" s="865">
        <v>4376</v>
      </c>
      <c r="B8844" s="866" t="s">
        <v>25786</v>
      </c>
      <c r="C8844" s="865" t="s">
        <v>10735</v>
      </c>
      <c r="D8844" s="867">
        <v>0.23</v>
      </c>
    </row>
    <row r="8845" spans="1:4">
      <c r="A8845" s="865">
        <v>7583</v>
      </c>
      <c r="B8845" s="866" t="s">
        <v>25787</v>
      </c>
      <c r="C8845" s="865" t="s">
        <v>10735</v>
      </c>
      <c r="D8845" s="867">
        <v>0.5</v>
      </c>
    </row>
    <row r="8846" spans="1:4">
      <c r="A8846" s="865">
        <v>4350</v>
      </c>
      <c r="B8846" s="866" t="s">
        <v>25788</v>
      </c>
      <c r="C8846" s="865" t="s">
        <v>10735</v>
      </c>
      <c r="D8846" s="867">
        <v>0.75</v>
      </c>
    </row>
    <row r="8847" spans="1:4">
      <c r="A8847" s="865">
        <v>44400</v>
      </c>
      <c r="B8847" s="866" t="s">
        <v>25789</v>
      </c>
      <c r="C8847" s="865" t="s">
        <v>10735</v>
      </c>
      <c r="D8847" s="867">
        <v>33.28</v>
      </c>
    </row>
    <row r="8848" spans="1:4">
      <c r="A8848" s="865">
        <v>790</v>
      </c>
      <c r="B8848" s="866" t="s">
        <v>25790</v>
      </c>
      <c r="C8848" s="865" t="s">
        <v>10735</v>
      </c>
      <c r="D8848" s="867">
        <v>20.69</v>
      </c>
    </row>
    <row r="8849" spans="1:4">
      <c r="A8849" s="865">
        <v>791</v>
      </c>
      <c r="B8849" s="866" t="s">
        <v>25791</v>
      </c>
      <c r="C8849" s="865" t="s">
        <v>10735</v>
      </c>
      <c r="D8849" s="867">
        <v>20.69</v>
      </c>
    </row>
    <row r="8850" spans="1:4">
      <c r="A8850" s="865">
        <v>766</v>
      </c>
      <c r="B8850" s="866" t="s">
        <v>25792</v>
      </c>
      <c r="C8850" s="865" t="s">
        <v>10735</v>
      </c>
      <c r="D8850" s="867">
        <v>20.69</v>
      </c>
    </row>
    <row r="8851" spans="1:4">
      <c r="A8851" s="865">
        <v>767</v>
      </c>
      <c r="B8851" s="866" t="s">
        <v>25793</v>
      </c>
      <c r="C8851" s="865" t="s">
        <v>10735</v>
      </c>
      <c r="D8851" s="867">
        <v>20.69</v>
      </c>
    </row>
    <row r="8852" spans="1:4">
      <c r="A8852" s="865">
        <v>789</v>
      </c>
      <c r="B8852" s="866" t="s">
        <v>25794</v>
      </c>
      <c r="C8852" s="865" t="s">
        <v>10735</v>
      </c>
      <c r="D8852" s="867">
        <v>15.9</v>
      </c>
    </row>
    <row r="8853" spans="1:4">
      <c r="A8853" s="865">
        <v>768</v>
      </c>
      <c r="B8853" s="866" t="s">
        <v>25795</v>
      </c>
      <c r="C8853" s="865" t="s">
        <v>10735</v>
      </c>
      <c r="D8853" s="867">
        <v>16.25</v>
      </c>
    </row>
    <row r="8854" spans="1:4">
      <c r="A8854" s="865">
        <v>769</v>
      </c>
      <c r="B8854" s="866" t="s">
        <v>25796</v>
      </c>
      <c r="C8854" s="865" t="s">
        <v>10735</v>
      </c>
      <c r="D8854" s="867">
        <v>16.25</v>
      </c>
    </row>
    <row r="8855" spans="1:4">
      <c r="A8855" s="865">
        <v>764</v>
      </c>
      <c r="B8855" s="866" t="s">
        <v>25797</v>
      </c>
      <c r="C8855" s="865" t="s">
        <v>10735</v>
      </c>
      <c r="D8855" s="867">
        <v>10</v>
      </c>
    </row>
    <row r="8856" spans="1:4">
      <c r="A8856" s="865">
        <v>765</v>
      </c>
      <c r="B8856" s="866" t="s">
        <v>25798</v>
      </c>
      <c r="C8856" s="865" t="s">
        <v>10735</v>
      </c>
      <c r="D8856" s="867">
        <v>10</v>
      </c>
    </row>
    <row r="8857" spans="1:4">
      <c r="A8857" s="865">
        <v>770</v>
      </c>
      <c r="B8857" s="866" t="s">
        <v>25799</v>
      </c>
      <c r="C8857" s="865" t="s">
        <v>10735</v>
      </c>
      <c r="D8857" s="867">
        <v>5.73</v>
      </c>
    </row>
    <row r="8858" spans="1:4">
      <c r="A8858" s="865">
        <v>12394</v>
      </c>
      <c r="B8858" s="866" t="s">
        <v>25800</v>
      </c>
      <c r="C8858" s="865" t="s">
        <v>10735</v>
      </c>
      <c r="D8858" s="867">
        <v>5.73</v>
      </c>
    </row>
    <row r="8859" spans="1:4">
      <c r="A8859" s="865">
        <v>787</v>
      </c>
      <c r="B8859" s="866" t="s">
        <v>25801</v>
      </c>
      <c r="C8859" s="865" t="s">
        <v>10735</v>
      </c>
      <c r="D8859" s="867">
        <v>44.67</v>
      </c>
    </row>
    <row r="8860" spans="1:4">
      <c r="A8860" s="865">
        <v>774</v>
      </c>
      <c r="B8860" s="866" t="s">
        <v>25802</v>
      </c>
      <c r="C8860" s="865" t="s">
        <v>10735</v>
      </c>
      <c r="D8860" s="867">
        <v>44.67</v>
      </c>
    </row>
    <row r="8861" spans="1:4">
      <c r="A8861" s="865">
        <v>773</v>
      </c>
      <c r="B8861" s="866" t="s">
        <v>25803</v>
      </c>
      <c r="C8861" s="865" t="s">
        <v>10735</v>
      </c>
      <c r="D8861" s="867">
        <v>44.67</v>
      </c>
    </row>
    <row r="8862" spans="1:4">
      <c r="A8862" s="865">
        <v>775</v>
      </c>
      <c r="B8862" s="866" t="s">
        <v>25804</v>
      </c>
      <c r="C8862" s="865" t="s">
        <v>10735</v>
      </c>
      <c r="D8862" s="867">
        <v>44.67</v>
      </c>
    </row>
    <row r="8863" spans="1:4">
      <c r="A8863" s="865">
        <v>788</v>
      </c>
      <c r="B8863" s="866" t="s">
        <v>25805</v>
      </c>
      <c r="C8863" s="865" t="s">
        <v>10735</v>
      </c>
      <c r="D8863" s="867">
        <v>27.76</v>
      </c>
    </row>
    <row r="8864" spans="1:4">
      <c r="A8864" s="865">
        <v>772</v>
      </c>
      <c r="B8864" s="866" t="s">
        <v>25806</v>
      </c>
      <c r="C8864" s="865" t="s">
        <v>10735</v>
      </c>
      <c r="D8864" s="867">
        <v>27.76</v>
      </c>
    </row>
    <row r="8865" spans="1:4">
      <c r="A8865" s="865">
        <v>771</v>
      </c>
      <c r="B8865" s="866" t="s">
        <v>25807</v>
      </c>
      <c r="C8865" s="865" t="s">
        <v>10735</v>
      </c>
      <c r="D8865" s="867">
        <v>27.76</v>
      </c>
    </row>
    <row r="8866" spans="1:4">
      <c r="A8866" s="865">
        <v>776</v>
      </c>
      <c r="B8866" s="866" t="s">
        <v>25808</v>
      </c>
      <c r="C8866" s="865" t="s">
        <v>10735</v>
      </c>
      <c r="D8866" s="867">
        <v>65.849999999999994</v>
      </c>
    </row>
    <row r="8867" spans="1:4">
      <c r="A8867" s="865">
        <v>777</v>
      </c>
      <c r="B8867" s="866" t="s">
        <v>25809</v>
      </c>
      <c r="C8867" s="865" t="s">
        <v>10735</v>
      </c>
      <c r="D8867" s="867">
        <v>64.010000000000005</v>
      </c>
    </row>
    <row r="8868" spans="1:4">
      <c r="A8868" s="865">
        <v>780</v>
      </c>
      <c r="B8868" s="866" t="s">
        <v>25810</v>
      </c>
      <c r="C8868" s="865" t="s">
        <v>10735</v>
      </c>
      <c r="D8868" s="867">
        <v>64.33</v>
      </c>
    </row>
    <row r="8869" spans="1:4">
      <c r="A8869" s="865">
        <v>778</v>
      </c>
      <c r="B8869" s="866" t="s">
        <v>25811</v>
      </c>
      <c r="C8869" s="865" t="s">
        <v>10735</v>
      </c>
      <c r="D8869" s="867">
        <v>65.849999999999994</v>
      </c>
    </row>
    <row r="8870" spans="1:4">
      <c r="A8870" s="865">
        <v>779</v>
      </c>
      <c r="B8870" s="866" t="s">
        <v>25812</v>
      </c>
      <c r="C8870" s="865" t="s">
        <v>10735</v>
      </c>
      <c r="D8870" s="867">
        <v>6.9</v>
      </c>
    </row>
    <row r="8871" spans="1:4">
      <c r="A8871" s="865">
        <v>781</v>
      </c>
      <c r="B8871" s="866" t="s">
        <v>25813</v>
      </c>
      <c r="C8871" s="865" t="s">
        <v>10735</v>
      </c>
      <c r="D8871" s="867">
        <v>121.66</v>
      </c>
    </row>
    <row r="8872" spans="1:4">
      <c r="A8872" s="865">
        <v>786</v>
      </c>
      <c r="B8872" s="866" t="s">
        <v>25814</v>
      </c>
      <c r="C8872" s="865" t="s">
        <v>10735</v>
      </c>
      <c r="D8872" s="867">
        <v>121.66</v>
      </c>
    </row>
    <row r="8873" spans="1:4">
      <c r="A8873" s="865">
        <v>782</v>
      </c>
      <c r="B8873" s="866" t="s">
        <v>25815</v>
      </c>
      <c r="C8873" s="865" t="s">
        <v>10735</v>
      </c>
      <c r="D8873" s="867">
        <v>121.66</v>
      </c>
    </row>
    <row r="8874" spans="1:4">
      <c r="A8874" s="865">
        <v>783</v>
      </c>
      <c r="B8874" s="866" t="s">
        <v>25816</v>
      </c>
      <c r="C8874" s="865" t="s">
        <v>10735</v>
      </c>
      <c r="D8874" s="867">
        <v>332.99</v>
      </c>
    </row>
    <row r="8875" spans="1:4">
      <c r="A8875" s="865">
        <v>785</v>
      </c>
      <c r="B8875" s="866" t="s">
        <v>25817</v>
      </c>
      <c r="C8875" s="865" t="s">
        <v>10735</v>
      </c>
      <c r="D8875" s="867">
        <v>351.83</v>
      </c>
    </row>
    <row r="8876" spans="1:4">
      <c r="A8876" s="865">
        <v>784</v>
      </c>
      <c r="B8876" s="866" t="s">
        <v>25818</v>
      </c>
      <c r="C8876" s="865" t="s">
        <v>10735</v>
      </c>
      <c r="D8876" s="867">
        <v>377.43</v>
      </c>
    </row>
    <row r="8877" spans="1:4">
      <c r="A8877" s="865">
        <v>828</v>
      </c>
      <c r="B8877" s="866" t="s">
        <v>25819</v>
      </c>
      <c r="C8877" s="865" t="s">
        <v>10735</v>
      </c>
      <c r="D8877" s="867">
        <v>0.65</v>
      </c>
    </row>
    <row r="8878" spans="1:4">
      <c r="A8878" s="865">
        <v>829</v>
      </c>
      <c r="B8878" s="866" t="s">
        <v>25820</v>
      </c>
      <c r="C8878" s="865" t="s">
        <v>10735</v>
      </c>
      <c r="D8878" s="867">
        <v>1.04</v>
      </c>
    </row>
    <row r="8879" spans="1:4">
      <c r="A8879" s="865">
        <v>812</v>
      </c>
      <c r="B8879" s="866" t="s">
        <v>25821</v>
      </c>
      <c r="C8879" s="865" t="s">
        <v>10735</v>
      </c>
      <c r="D8879" s="867">
        <v>2.29</v>
      </c>
    </row>
    <row r="8880" spans="1:4">
      <c r="A8880" s="865">
        <v>819</v>
      </c>
      <c r="B8880" s="866" t="s">
        <v>25822</v>
      </c>
      <c r="C8880" s="865" t="s">
        <v>10735</v>
      </c>
      <c r="D8880" s="867">
        <v>3.98</v>
      </c>
    </row>
    <row r="8881" spans="1:4">
      <c r="A8881" s="865">
        <v>818</v>
      </c>
      <c r="B8881" s="866" t="s">
        <v>25823</v>
      </c>
      <c r="C8881" s="865" t="s">
        <v>10735</v>
      </c>
      <c r="D8881" s="867">
        <v>7.44</v>
      </c>
    </row>
    <row r="8882" spans="1:4">
      <c r="A8882" s="865">
        <v>20086</v>
      </c>
      <c r="B8882" s="866" t="s">
        <v>25824</v>
      </c>
      <c r="C8882" s="865" t="s">
        <v>10735</v>
      </c>
      <c r="D8882" s="867">
        <v>3.15</v>
      </c>
    </row>
    <row r="8883" spans="1:4">
      <c r="A8883" s="865">
        <v>832</v>
      </c>
      <c r="B8883" s="866" t="s">
        <v>25825</v>
      </c>
      <c r="C8883" s="865" t="s">
        <v>10735</v>
      </c>
      <c r="D8883" s="867">
        <v>3.07</v>
      </c>
    </row>
    <row r="8884" spans="1:4">
      <c r="A8884" s="865">
        <v>834</v>
      </c>
      <c r="B8884" s="866" t="s">
        <v>25826</v>
      </c>
      <c r="C8884" s="865" t="s">
        <v>10735</v>
      </c>
      <c r="D8884" s="867">
        <v>3.98</v>
      </c>
    </row>
    <row r="8885" spans="1:4">
      <c r="A8885" s="865">
        <v>813</v>
      </c>
      <c r="B8885" s="866" t="s">
        <v>25827</v>
      </c>
      <c r="C8885" s="865" t="s">
        <v>10735</v>
      </c>
      <c r="D8885" s="867">
        <v>4.63</v>
      </c>
    </row>
    <row r="8886" spans="1:4">
      <c r="A8886" s="865">
        <v>820</v>
      </c>
      <c r="B8886" s="866" t="s">
        <v>25828</v>
      </c>
      <c r="C8886" s="865" t="s">
        <v>10735</v>
      </c>
      <c r="D8886" s="867">
        <v>6.23</v>
      </c>
    </row>
    <row r="8887" spans="1:4">
      <c r="A8887" s="865">
        <v>816</v>
      </c>
      <c r="B8887" s="866" t="s">
        <v>25829</v>
      </c>
      <c r="C8887" s="865" t="s">
        <v>10735</v>
      </c>
      <c r="D8887" s="867">
        <v>11.1</v>
      </c>
    </row>
    <row r="8888" spans="1:4">
      <c r="A8888" s="865">
        <v>814</v>
      </c>
      <c r="B8888" s="866" t="s">
        <v>25830</v>
      </c>
      <c r="C8888" s="865" t="s">
        <v>10735</v>
      </c>
      <c r="D8888" s="867">
        <v>13.79</v>
      </c>
    </row>
    <row r="8889" spans="1:4">
      <c r="A8889" s="865">
        <v>822</v>
      </c>
      <c r="B8889" s="866" t="s">
        <v>25831</v>
      </c>
      <c r="C8889" s="865" t="s">
        <v>10735</v>
      </c>
      <c r="D8889" s="867">
        <v>18</v>
      </c>
    </row>
    <row r="8890" spans="1:4">
      <c r="A8890" s="865">
        <v>821</v>
      </c>
      <c r="B8890" s="866" t="s">
        <v>25832</v>
      </c>
      <c r="C8890" s="865" t="s">
        <v>10735</v>
      </c>
      <c r="D8890" s="867">
        <v>20.59</v>
      </c>
    </row>
    <row r="8891" spans="1:4">
      <c r="A8891" s="865">
        <v>39191</v>
      </c>
      <c r="B8891" s="866" t="s">
        <v>25833</v>
      </c>
      <c r="C8891" s="865" t="s">
        <v>10735</v>
      </c>
      <c r="D8891" s="867">
        <v>26.72</v>
      </c>
    </row>
    <row r="8892" spans="1:4">
      <c r="A8892" s="865">
        <v>39190</v>
      </c>
      <c r="B8892" s="866" t="s">
        <v>25834</v>
      </c>
      <c r="C8892" s="865" t="s">
        <v>10735</v>
      </c>
      <c r="D8892" s="867">
        <v>27.92</v>
      </c>
    </row>
    <row r="8893" spans="1:4">
      <c r="A8893" s="865">
        <v>39189</v>
      </c>
      <c r="B8893" s="866" t="s">
        <v>25835</v>
      </c>
      <c r="C8893" s="865" t="s">
        <v>10735</v>
      </c>
      <c r="D8893" s="867">
        <v>29.54</v>
      </c>
    </row>
    <row r="8894" spans="1:4">
      <c r="A8894" s="865">
        <v>39188</v>
      </c>
      <c r="B8894" s="866" t="s">
        <v>25836</v>
      </c>
      <c r="C8894" s="865" t="s">
        <v>10735</v>
      </c>
      <c r="D8894" s="867">
        <v>21.75</v>
      </c>
    </row>
    <row r="8895" spans="1:4">
      <c r="A8895" s="865">
        <v>39186</v>
      </c>
      <c r="B8895" s="866" t="s">
        <v>25837</v>
      </c>
      <c r="C8895" s="865" t="s">
        <v>10735</v>
      </c>
      <c r="D8895" s="867">
        <v>26.43</v>
      </c>
    </row>
    <row r="8896" spans="1:4">
      <c r="A8896" s="865">
        <v>39187</v>
      </c>
      <c r="B8896" s="866" t="s">
        <v>25838</v>
      </c>
      <c r="C8896" s="865" t="s">
        <v>10735</v>
      </c>
      <c r="D8896" s="867">
        <v>22.8</v>
      </c>
    </row>
    <row r="8897" spans="1:4">
      <c r="A8897" s="865">
        <v>39184</v>
      </c>
      <c r="B8897" s="866" t="s">
        <v>25839</v>
      </c>
      <c r="C8897" s="865" t="s">
        <v>10735</v>
      </c>
      <c r="D8897" s="867">
        <v>8.57</v>
      </c>
    </row>
    <row r="8898" spans="1:4">
      <c r="A8898" s="865">
        <v>39185</v>
      </c>
      <c r="B8898" s="866" t="s">
        <v>25840</v>
      </c>
      <c r="C8898" s="865" t="s">
        <v>10735</v>
      </c>
      <c r="D8898" s="867">
        <v>7.82</v>
      </c>
    </row>
    <row r="8899" spans="1:4">
      <c r="A8899" s="865">
        <v>39198</v>
      </c>
      <c r="B8899" s="866" t="s">
        <v>25841</v>
      </c>
      <c r="C8899" s="865" t="s">
        <v>10735</v>
      </c>
      <c r="D8899" s="867">
        <v>87.67</v>
      </c>
    </row>
    <row r="8900" spans="1:4">
      <c r="A8900" s="865">
        <v>39197</v>
      </c>
      <c r="B8900" s="866" t="s">
        <v>25842</v>
      </c>
      <c r="C8900" s="865" t="s">
        <v>10735</v>
      </c>
      <c r="D8900" s="867">
        <v>91.58</v>
      </c>
    </row>
    <row r="8901" spans="1:4">
      <c r="A8901" s="865">
        <v>39196</v>
      </c>
      <c r="B8901" s="866" t="s">
        <v>25843</v>
      </c>
      <c r="C8901" s="865" t="s">
        <v>10735</v>
      </c>
      <c r="D8901" s="867">
        <v>94.44</v>
      </c>
    </row>
    <row r="8902" spans="1:4">
      <c r="A8902" s="865">
        <v>39199</v>
      </c>
      <c r="B8902" s="866" t="s">
        <v>25844</v>
      </c>
      <c r="C8902" s="865" t="s">
        <v>10735</v>
      </c>
      <c r="D8902" s="867">
        <v>84.37</v>
      </c>
    </row>
    <row r="8903" spans="1:4">
      <c r="A8903" s="865">
        <v>39195</v>
      </c>
      <c r="B8903" s="866" t="s">
        <v>25845</v>
      </c>
      <c r="C8903" s="865" t="s">
        <v>10735</v>
      </c>
      <c r="D8903" s="867">
        <v>48.7</v>
      </c>
    </row>
    <row r="8904" spans="1:4">
      <c r="A8904" s="865">
        <v>39194</v>
      </c>
      <c r="B8904" s="866" t="s">
        <v>25846</v>
      </c>
      <c r="C8904" s="865" t="s">
        <v>10735</v>
      </c>
      <c r="D8904" s="867">
        <v>52.11</v>
      </c>
    </row>
    <row r="8905" spans="1:4">
      <c r="A8905" s="865">
        <v>39193</v>
      </c>
      <c r="B8905" s="866" t="s">
        <v>25847</v>
      </c>
      <c r="C8905" s="865" t="s">
        <v>10735</v>
      </c>
      <c r="D8905" s="867">
        <v>57.12</v>
      </c>
    </row>
    <row r="8906" spans="1:4">
      <c r="A8906" s="865">
        <v>39192</v>
      </c>
      <c r="B8906" s="866" t="s">
        <v>25848</v>
      </c>
      <c r="C8906" s="865" t="s">
        <v>10735</v>
      </c>
      <c r="D8906" s="867">
        <v>59.41</v>
      </c>
    </row>
    <row r="8907" spans="1:4">
      <c r="A8907" s="865">
        <v>39201</v>
      </c>
      <c r="B8907" s="866" t="s">
        <v>25849</v>
      </c>
      <c r="C8907" s="865" t="s">
        <v>10735</v>
      </c>
      <c r="D8907" s="867">
        <v>104.81</v>
      </c>
    </row>
    <row r="8908" spans="1:4">
      <c r="A8908" s="865">
        <v>39200</v>
      </c>
      <c r="B8908" s="866" t="s">
        <v>25850</v>
      </c>
      <c r="C8908" s="865" t="s">
        <v>10735</v>
      </c>
      <c r="D8908" s="867">
        <v>105.66</v>
      </c>
    </row>
    <row r="8909" spans="1:4">
      <c r="A8909" s="865">
        <v>39203</v>
      </c>
      <c r="B8909" s="866" t="s">
        <v>25851</v>
      </c>
      <c r="C8909" s="865" t="s">
        <v>10735</v>
      </c>
      <c r="D8909" s="867">
        <v>85.31</v>
      </c>
    </row>
    <row r="8910" spans="1:4">
      <c r="A8910" s="865">
        <v>39202</v>
      </c>
      <c r="B8910" s="866" t="s">
        <v>25852</v>
      </c>
      <c r="C8910" s="865" t="s">
        <v>10735</v>
      </c>
      <c r="D8910" s="867">
        <v>100.22</v>
      </c>
    </row>
    <row r="8911" spans="1:4">
      <c r="A8911" s="865">
        <v>39920</v>
      </c>
      <c r="B8911" s="866" t="s">
        <v>25853</v>
      </c>
      <c r="C8911" s="865" t="s">
        <v>10735</v>
      </c>
      <c r="D8911" s="867">
        <v>7.19</v>
      </c>
    </row>
    <row r="8912" spans="1:4">
      <c r="A8912" s="865">
        <v>39205</v>
      </c>
      <c r="B8912" s="866" t="s">
        <v>25854</v>
      </c>
      <c r="C8912" s="865" t="s">
        <v>10735</v>
      </c>
      <c r="D8912" s="867">
        <v>167.2</v>
      </c>
    </row>
    <row r="8913" spans="1:4">
      <c r="A8913" s="865">
        <v>39204</v>
      </c>
      <c r="B8913" s="866" t="s">
        <v>25855</v>
      </c>
      <c r="C8913" s="865" t="s">
        <v>10735</v>
      </c>
      <c r="D8913" s="867">
        <v>171.24</v>
      </c>
    </row>
    <row r="8914" spans="1:4">
      <c r="A8914" s="865">
        <v>39206</v>
      </c>
      <c r="B8914" s="866" t="s">
        <v>25856</v>
      </c>
      <c r="C8914" s="865" t="s">
        <v>10735</v>
      </c>
      <c r="D8914" s="867">
        <v>162.46</v>
      </c>
    </row>
    <row r="8915" spans="1:4">
      <c r="A8915" s="865">
        <v>798</v>
      </c>
      <c r="B8915" s="866" t="s">
        <v>25857</v>
      </c>
      <c r="C8915" s="865" t="s">
        <v>10735</v>
      </c>
      <c r="D8915" s="867">
        <v>1.28</v>
      </c>
    </row>
    <row r="8916" spans="1:4">
      <c r="A8916" s="865">
        <v>797</v>
      </c>
      <c r="B8916" s="866" t="s">
        <v>25858</v>
      </c>
      <c r="C8916" s="865" t="s">
        <v>10735</v>
      </c>
      <c r="D8916" s="867">
        <v>9.32</v>
      </c>
    </row>
    <row r="8917" spans="1:4">
      <c r="A8917" s="865">
        <v>796</v>
      </c>
      <c r="B8917" s="866" t="s">
        <v>25859</v>
      </c>
      <c r="C8917" s="865" t="s">
        <v>10735</v>
      </c>
      <c r="D8917" s="867">
        <v>7.92</v>
      </c>
    </row>
    <row r="8918" spans="1:4">
      <c r="A8918" s="865">
        <v>799</v>
      </c>
      <c r="B8918" s="866" t="s">
        <v>25860</v>
      </c>
      <c r="C8918" s="865" t="s">
        <v>10735</v>
      </c>
      <c r="D8918" s="867">
        <v>3.83</v>
      </c>
    </row>
    <row r="8919" spans="1:4">
      <c r="A8919" s="865">
        <v>792</v>
      </c>
      <c r="B8919" s="866" t="s">
        <v>25861</v>
      </c>
      <c r="C8919" s="865" t="s">
        <v>10735</v>
      </c>
      <c r="D8919" s="867">
        <v>3.71</v>
      </c>
    </row>
    <row r="8920" spans="1:4">
      <c r="A8920" s="865">
        <v>38001</v>
      </c>
      <c r="B8920" s="866" t="s">
        <v>25862</v>
      </c>
      <c r="C8920" s="865" t="s">
        <v>10735</v>
      </c>
      <c r="D8920" s="867">
        <v>1.23</v>
      </c>
    </row>
    <row r="8921" spans="1:4">
      <c r="A8921" s="865">
        <v>38002</v>
      </c>
      <c r="B8921" s="866" t="s">
        <v>25863</v>
      </c>
      <c r="C8921" s="865" t="s">
        <v>10735</v>
      </c>
      <c r="D8921" s="867">
        <v>4.29</v>
      </c>
    </row>
    <row r="8922" spans="1:4">
      <c r="A8922" s="865">
        <v>38003</v>
      </c>
      <c r="B8922" s="866" t="s">
        <v>25864</v>
      </c>
      <c r="C8922" s="865" t="s">
        <v>10735</v>
      </c>
      <c r="D8922" s="867">
        <v>29.34</v>
      </c>
    </row>
    <row r="8923" spans="1:4">
      <c r="A8923" s="865">
        <v>38004</v>
      </c>
      <c r="B8923" s="866" t="s">
        <v>25865</v>
      </c>
      <c r="C8923" s="865" t="s">
        <v>10735</v>
      </c>
      <c r="D8923" s="867">
        <v>33.75</v>
      </c>
    </row>
    <row r="8924" spans="1:4">
      <c r="A8924" s="865">
        <v>44263</v>
      </c>
      <c r="B8924" s="866" t="s">
        <v>25866</v>
      </c>
      <c r="C8924" s="865" t="s">
        <v>10735</v>
      </c>
      <c r="D8924" s="867">
        <v>60.58</v>
      </c>
    </row>
    <row r="8925" spans="1:4">
      <c r="A8925" s="865">
        <v>38418</v>
      </c>
      <c r="B8925" s="866" t="s">
        <v>25867</v>
      </c>
      <c r="C8925" s="865" t="s">
        <v>10735</v>
      </c>
      <c r="D8925" s="867">
        <v>5.42</v>
      </c>
    </row>
    <row r="8926" spans="1:4">
      <c r="A8926" s="865">
        <v>39178</v>
      </c>
      <c r="B8926" s="866" t="s">
        <v>25868</v>
      </c>
      <c r="C8926" s="865" t="s">
        <v>10735</v>
      </c>
      <c r="D8926" s="867">
        <v>2.89</v>
      </c>
    </row>
    <row r="8927" spans="1:4">
      <c r="A8927" s="865">
        <v>39177</v>
      </c>
      <c r="B8927" s="866" t="s">
        <v>25869</v>
      </c>
      <c r="C8927" s="865" t="s">
        <v>10735</v>
      </c>
      <c r="D8927" s="867">
        <v>2.61</v>
      </c>
    </row>
    <row r="8928" spans="1:4">
      <c r="A8928" s="865">
        <v>39176</v>
      </c>
      <c r="B8928" s="866" t="s">
        <v>25870</v>
      </c>
      <c r="C8928" s="865" t="s">
        <v>10735</v>
      </c>
      <c r="D8928" s="867">
        <v>1.71</v>
      </c>
    </row>
    <row r="8929" spans="1:4">
      <c r="A8929" s="865">
        <v>39174</v>
      </c>
      <c r="B8929" s="866" t="s">
        <v>25871</v>
      </c>
      <c r="C8929" s="865" t="s">
        <v>10735</v>
      </c>
      <c r="D8929" s="867">
        <v>1.3</v>
      </c>
    </row>
    <row r="8930" spans="1:4">
      <c r="A8930" s="865">
        <v>39180</v>
      </c>
      <c r="B8930" s="866" t="s">
        <v>25872</v>
      </c>
      <c r="C8930" s="865" t="s">
        <v>10735</v>
      </c>
      <c r="D8930" s="867">
        <v>7.85</v>
      </c>
    </row>
    <row r="8931" spans="1:4">
      <c r="A8931" s="865">
        <v>39179</v>
      </c>
      <c r="B8931" s="866" t="s">
        <v>25873</v>
      </c>
      <c r="C8931" s="865" t="s">
        <v>10735</v>
      </c>
      <c r="D8931" s="867">
        <v>6.95</v>
      </c>
    </row>
    <row r="8932" spans="1:4">
      <c r="A8932" s="865">
        <v>39181</v>
      </c>
      <c r="B8932" s="866" t="s">
        <v>25874</v>
      </c>
      <c r="C8932" s="865" t="s">
        <v>10735</v>
      </c>
      <c r="D8932" s="867">
        <v>10.52</v>
      </c>
    </row>
    <row r="8933" spans="1:4">
      <c r="A8933" s="865">
        <v>39175</v>
      </c>
      <c r="B8933" s="866" t="s">
        <v>25875</v>
      </c>
      <c r="C8933" s="865" t="s">
        <v>10735</v>
      </c>
      <c r="D8933" s="867">
        <v>1.59</v>
      </c>
    </row>
    <row r="8934" spans="1:4">
      <c r="A8934" s="865">
        <v>39217</v>
      </c>
      <c r="B8934" s="866" t="s">
        <v>25876</v>
      </c>
      <c r="C8934" s="865" t="s">
        <v>10735</v>
      </c>
      <c r="D8934" s="867">
        <v>1.23</v>
      </c>
    </row>
    <row r="8935" spans="1:4">
      <c r="A8935" s="865">
        <v>39182</v>
      </c>
      <c r="B8935" s="866" t="s">
        <v>25877</v>
      </c>
      <c r="C8935" s="865" t="s">
        <v>10735</v>
      </c>
      <c r="D8935" s="867">
        <v>14.8</v>
      </c>
    </row>
    <row r="8936" spans="1:4">
      <c r="A8936" s="865">
        <v>12616</v>
      </c>
      <c r="B8936" s="866" t="s">
        <v>25878</v>
      </c>
      <c r="C8936" s="865" t="s">
        <v>10735</v>
      </c>
      <c r="D8936" s="867">
        <v>16.73</v>
      </c>
    </row>
    <row r="8937" spans="1:4">
      <c r="A8937" s="865">
        <v>1049</v>
      </c>
      <c r="B8937" s="866" t="s">
        <v>25879</v>
      </c>
      <c r="C8937" s="865" t="s">
        <v>10735</v>
      </c>
      <c r="D8937" s="867">
        <v>12.38</v>
      </c>
    </row>
    <row r="8938" spans="1:4">
      <c r="A8938" s="865">
        <v>1099</v>
      </c>
      <c r="B8938" s="866" t="s">
        <v>25880</v>
      </c>
      <c r="C8938" s="865" t="s">
        <v>10735</v>
      </c>
      <c r="D8938" s="867">
        <v>9.48</v>
      </c>
    </row>
    <row r="8939" spans="1:4">
      <c r="A8939" s="865">
        <v>1050</v>
      </c>
      <c r="B8939" s="866" t="s">
        <v>25881</v>
      </c>
      <c r="C8939" s="865" t="s">
        <v>10735</v>
      </c>
      <c r="D8939" s="867">
        <v>6.48</v>
      </c>
    </row>
    <row r="8940" spans="1:4">
      <c r="A8940" s="865">
        <v>39678</v>
      </c>
      <c r="B8940" s="866" t="s">
        <v>25882</v>
      </c>
      <c r="C8940" s="865" t="s">
        <v>10735</v>
      </c>
      <c r="D8940" s="867">
        <v>3.82</v>
      </c>
    </row>
    <row r="8941" spans="1:4">
      <c r="A8941" s="865">
        <v>1101</v>
      </c>
      <c r="B8941" s="866" t="s">
        <v>25883</v>
      </c>
      <c r="C8941" s="865" t="s">
        <v>10735</v>
      </c>
      <c r="D8941" s="867">
        <v>40.86</v>
      </c>
    </row>
    <row r="8942" spans="1:4">
      <c r="A8942" s="865">
        <v>1100</v>
      </c>
      <c r="B8942" s="866" t="s">
        <v>25884</v>
      </c>
      <c r="C8942" s="865" t="s">
        <v>10735</v>
      </c>
      <c r="D8942" s="867">
        <v>21.08</v>
      </c>
    </row>
    <row r="8943" spans="1:4">
      <c r="A8943" s="865">
        <v>39679</v>
      </c>
      <c r="B8943" s="866" t="s">
        <v>25885</v>
      </c>
      <c r="C8943" s="865" t="s">
        <v>10735</v>
      </c>
      <c r="D8943" s="867">
        <v>81.430000000000007</v>
      </c>
    </row>
    <row r="8944" spans="1:4">
      <c r="A8944" s="865">
        <v>1102</v>
      </c>
      <c r="B8944" s="866" t="s">
        <v>25886</v>
      </c>
      <c r="C8944" s="865" t="s">
        <v>10735</v>
      </c>
      <c r="D8944" s="867">
        <v>60.93</v>
      </c>
    </row>
    <row r="8945" spans="1:4">
      <c r="A8945" s="865">
        <v>1098</v>
      </c>
      <c r="B8945" s="866" t="s">
        <v>25887</v>
      </c>
      <c r="C8945" s="865" t="s">
        <v>10735</v>
      </c>
      <c r="D8945" s="867">
        <v>5.0599999999999996</v>
      </c>
    </row>
    <row r="8946" spans="1:4">
      <c r="A8946" s="865">
        <v>1051</v>
      </c>
      <c r="B8946" s="866" t="s">
        <v>25888</v>
      </c>
      <c r="C8946" s="865" t="s">
        <v>10735</v>
      </c>
      <c r="D8946" s="867">
        <v>88.55</v>
      </c>
    </row>
    <row r="8947" spans="1:4">
      <c r="A8947" s="865">
        <v>37399</v>
      </c>
      <c r="B8947" s="866" t="s">
        <v>12480</v>
      </c>
      <c r="C8947" s="865" t="s">
        <v>10735</v>
      </c>
      <c r="D8947" s="867">
        <v>18.809999999999999</v>
      </c>
    </row>
    <row r="8948" spans="1:4">
      <c r="A8948" s="865">
        <v>43834</v>
      </c>
      <c r="B8948" s="866" t="s">
        <v>25889</v>
      </c>
      <c r="C8948" s="865" t="s">
        <v>10787</v>
      </c>
      <c r="D8948" s="867">
        <v>20.23</v>
      </c>
    </row>
    <row r="8949" spans="1:4">
      <c r="A8949" s="865">
        <v>43835</v>
      </c>
      <c r="B8949" s="866" t="s">
        <v>25890</v>
      </c>
      <c r="C8949" s="865" t="s">
        <v>10787</v>
      </c>
      <c r="D8949" s="867">
        <v>1.81</v>
      </c>
    </row>
    <row r="8950" spans="1:4">
      <c r="A8950" s="865">
        <v>43833</v>
      </c>
      <c r="B8950" s="866" t="s">
        <v>25891</v>
      </c>
      <c r="C8950" s="865" t="s">
        <v>10787</v>
      </c>
      <c r="D8950" s="867">
        <v>1.88</v>
      </c>
    </row>
    <row r="8951" spans="1:4">
      <c r="A8951" s="865">
        <v>41955</v>
      </c>
      <c r="B8951" s="866" t="s">
        <v>25892</v>
      </c>
      <c r="C8951" s="865" t="s">
        <v>11424</v>
      </c>
      <c r="D8951" s="867">
        <v>66.67</v>
      </c>
    </row>
    <row r="8952" spans="1:4">
      <c r="A8952" s="865">
        <v>41953</v>
      </c>
      <c r="B8952" s="866" t="s">
        <v>25893</v>
      </c>
      <c r="C8952" s="865" t="s">
        <v>11424</v>
      </c>
      <c r="D8952" s="867">
        <v>63.62</v>
      </c>
    </row>
    <row r="8953" spans="1:4">
      <c r="A8953" s="865">
        <v>41954</v>
      </c>
      <c r="B8953" s="866" t="s">
        <v>25894</v>
      </c>
      <c r="C8953" s="865" t="s">
        <v>11424</v>
      </c>
      <c r="D8953" s="867">
        <v>63.02</v>
      </c>
    </row>
    <row r="8954" spans="1:4">
      <c r="A8954" s="865">
        <v>25004</v>
      </c>
      <c r="B8954" s="866" t="s">
        <v>25895</v>
      </c>
      <c r="C8954" s="865" t="s">
        <v>11424</v>
      </c>
      <c r="D8954" s="867">
        <v>56.46</v>
      </c>
    </row>
    <row r="8955" spans="1:4">
      <c r="A8955" s="865">
        <v>25002</v>
      </c>
      <c r="B8955" s="866" t="s">
        <v>25896</v>
      </c>
      <c r="C8955" s="865" t="s">
        <v>11424</v>
      </c>
      <c r="D8955" s="867">
        <v>56.46</v>
      </c>
    </row>
    <row r="8956" spans="1:4">
      <c r="A8956" s="865">
        <v>37409</v>
      </c>
      <c r="B8956" s="866" t="s">
        <v>25897</v>
      </c>
      <c r="C8956" s="865" t="s">
        <v>11424</v>
      </c>
      <c r="D8956" s="867">
        <v>56.46</v>
      </c>
    </row>
    <row r="8957" spans="1:4">
      <c r="A8957" s="865">
        <v>841</v>
      </c>
      <c r="B8957" s="866" t="s">
        <v>25898</v>
      </c>
      <c r="C8957" s="865" t="s">
        <v>11424</v>
      </c>
      <c r="D8957" s="867">
        <v>57.15</v>
      </c>
    </row>
    <row r="8958" spans="1:4">
      <c r="A8958" s="865">
        <v>25005</v>
      </c>
      <c r="B8958" s="866" t="s">
        <v>25899</v>
      </c>
      <c r="C8958" s="865" t="s">
        <v>11424</v>
      </c>
      <c r="D8958" s="867">
        <v>61.95</v>
      </c>
    </row>
    <row r="8959" spans="1:4">
      <c r="A8959" s="865">
        <v>25003</v>
      </c>
      <c r="B8959" s="866" t="s">
        <v>25900</v>
      </c>
      <c r="C8959" s="865" t="s">
        <v>11424</v>
      </c>
      <c r="D8959" s="867">
        <v>62.89</v>
      </c>
    </row>
    <row r="8960" spans="1:4">
      <c r="A8960" s="865">
        <v>37410</v>
      </c>
      <c r="B8960" s="866" t="s">
        <v>25901</v>
      </c>
      <c r="C8960" s="865" t="s">
        <v>11424</v>
      </c>
      <c r="D8960" s="867">
        <v>61.95</v>
      </c>
    </row>
    <row r="8961" spans="1:4">
      <c r="A8961" s="865">
        <v>842</v>
      </c>
      <c r="B8961" s="866" t="s">
        <v>25902</v>
      </c>
      <c r="C8961" s="865" t="s">
        <v>11424</v>
      </c>
      <c r="D8961" s="867">
        <v>62.83</v>
      </c>
    </row>
    <row r="8962" spans="1:4">
      <c r="A8962" s="865">
        <v>44391</v>
      </c>
      <c r="B8962" s="866" t="s">
        <v>25903</v>
      </c>
      <c r="C8962" s="865" t="s">
        <v>10787</v>
      </c>
      <c r="D8962" s="867">
        <v>133.88999999999999</v>
      </c>
    </row>
    <row r="8963" spans="1:4">
      <c r="A8963" s="865">
        <v>44388</v>
      </c>
      <c r="B8963" s="866" t="s">
        <v>25904</v>
      </c>
      <c r="C8963" s="865" t="s">
        <v>10787</v>
      </c>
      <c r="D8963" s="867">
        <v>2.9</v>
      </c>
    </row>
    <row r="8964" spans="1:4">
      <c r="A8964" s="865">
        <v>44392</v>
      </c>
      <c r="B8964" s="866" t="s">
        <v>25905</v>
      </c>
      <c r="C8964" s="865" t="s">
        <v>10787</v>
      </c>
      <c r="D8964" s="867">
        <v>266.58999999999997</v>
      </c>
    </row>
    <row r="8965" spans="1:4">
      <c r="A8965" s="865">
        <v>44390</v>
      </c>
      <c r="B8965" s="866" t="s">
        <v>25906</v>
      </c>
      <c r="C8965" s="865" t="s">
        <v>10787</v>
      </c>
      <c r="D8965" s="867">
        <v>56.48</v>
      </c>
    </row>
    <row r="8966" spans="1:4">
      <c r="A8966" s="865">
        <v>44389</v>
      </c>
      <c r="B8966" s="866" t="s">
        <v>25907</v>
      </c>
      <c r="C8966" s="865" t="s">
        <v>10787</v>
      </c>
      <c r="D8966" s="867">
        <v>6.67</v>
      </c>
    </row>
    <row r="8967" spans="1:4">
      <c r="A8967" s="865">
        <v>862</v>
      </c>
      <c r="B8967" s="866" t="s">
        <v>25908</v>
      </c>
      <c r="C8967" s="865" t="s">
        <v>10787</v>
      </c>
      <c r="D8967" s="867">
        <v>12.22</v>
      </c>
    </row>
    <row r="8968" spans="1:4">
      <c r="A8968" s="865">
        <v>866</v>
      </c>
      <c r="B8968" s="866" t="s">
        <v>25909</v>
      </c>
      <c r="C8968" s="865" t="s">
        <v>10787</v>
      </c>
      <c r="D8968" s="867">
        <v>155.24</v>
      </c>
    </row>
    <row r="8969" spans="1:4">
      <c r="A8969" s="865">
        <v>892</v>
      </c>
      <c r="B8969" s="866" t="s">
        <v>25910</v>
      </c>
      <c r="C8969" s="865" t="s">
        <v>10787</v>
      </c>
      <c r="D8969" s="867">
        <v>187.91</v>
      </c>
    </row>
    <row r="8970" spans="1:4">
      <c r="A8970" s="865">
        <v>857</v>
      </c>
      <c r="B8970" s="866" t="s">
        <v>25911</v>
      </c>
      <c r="C8970" s="865" t="s">
        <v>10787</v>
      </c>
      <c r="D8970" s="867">
        <v>20.43</v>
      </c>
    </row>
    <row r="8971" spans="1:4">
      <c r="A8971" s="865">
        <v>37404</v>
      </c>
      <c r="B8971" s="866" t="s">
        <v>25912</v>
      </c>
      <c r="C8971" s="865" t="s">
        <v>10787</v>
      </c>
      <c r="D8971" s="867">
        <v>217.41</v>
      </c>
    </row>
    <row r="8972" spans="1:4">
      <c r="A8972" s="865">
        <v>868</v>
      </c>
      <c r="B8972" s="866" t="s">
        <v>25913</v>
      </c>
      <c r="C8972" s="865" t="s">
        <v>10787</v>
      </c>
      <c r="D8972" s="867">
        <v>29.13</v>
      </c>
    </row>
    <row r="8973" spans="1:4">
      <c r="A8973" s="865">
        <v>863</v>
      </c>
      <c r="B8973" s="866" t="s">
        <v>25914</v>
      </c>
      <c r="C8973" s="865" t="s">
        <v>10787</v>
      </c>
      <c r="D8973" s="867">
        <v>42.9</v>
      </c>
    </row>
    <row r="8974" spans="1:4">
      <c r="A8974" s="865">
        <v>867</v>
      </c>
      <c r="B8974" s="866" t="s">
        <v>25915</v>
      </c>
      <c r="C8974" s="865" t="s">
        <v>10787</v>
      </c>
      <c r="D8974" s="867">
        <v>61.11</v>
      </c>
    </row>
    <row r="8975" spans="1:4">
      <c r="A8975" s="865">
        <v>864</v>
      </c>
      <c r="B8975" s="866" t="s">
        <v>25916</v>
      </c>
      <c r="C8975" s="865" t="s">
        <v>10787</v>
      </c>
      <c r="D8975" s="867">
        <v>80.72</v>
      </c>
    </row>
    <row r="8976" spans="1:4">
      <c r="A8976" s="865">
        <v>865</v>
      </c>
      <c r="B8976" s="866" t="s">
        <v>25917</v>
      </c>
      <c r="C8976" s="865" t="s">
        <v>10787</v>
      </c>
      <c r="D8976" s="867">
        <v>116.1</v>
      </c>
    </row>
    <row r="8977" spans="1:4">
      <c r="A8977" s="865">
        <v>39251</v>
      </c>
      <c r="B8977" s="866" t="s">
        <v>25918</v>
      </c>
      <c r="C8977" s="865" t="s">
        <v>10787</v>
      </c>
      <c r="D8977" s="867">
        <v>0.76</v>
      </c>
    </row>
    <row r="8978" spans="1:4">
      <c r="A8978" s="865">
        <v>1011</v>
      </c>
      <c r="B8978" s="866" t="s">
        <v>25919</v>
      </c>
      <c r="C8978" s="865" t="s">
        <v>10787</v>
      </c>
      <c r="D8978" s="867">
        <v>1.04</v>
      </c>
    </row>
    <row r="8979" spans="1:4">
      <c r="A8979" s="865">
        <v>39252</v>
      </c>
      <c r="B8979" s="866" t="s">
        <v>25920</v>
      </c>
      <c r="C8979" s="865" t="s">
        <v>10787</v>
      </c>
      <c r="D8979" s="867">
        <v>1.36</v>
      </c>
    </row>
    <row r="8980" spans="1:4">
      <c r="A8980" s="865">
        <v>1013</v>
      </c>
      <c r="B8980" s="866" t="s">
        <v>25921</v>
      </c>
      <c r="C8980" s="865" t="s">
        <v>10787</v>
      </c>
      <c r="D8980" s="867">
        <v>1.64</v>
      </c>
    </row>
    <row r="8981" spans="1:4">
      <c r="A8981" s="865">
        <v>980</v>
      </c>
      <c r="B8981" s="866" t="s">
        <v>25922</v>
      </c>
      <c r="C8981" s="865" t="s">
        <v>10787</v>
      </c>
      <c r="D8981" s="867">
        <v>11.81</v>
      </c>
    </row>
    <row r="8982" spans="1:4">
      <c r="A8982" s="865">
        <v>39237</v>
      </c>
      <c r="B8982" s="866" t="s">
        <v>25923</v>
      </c>
      <c r="C8982" s="865" t="s">
        <v>10787</v>
      </c>
      <c r="D8982" s="867">
        <v>125.67</v>
      </c>
    </row>
    <row r="8983" spans="1:4">
      <c r="A8983" s="865">
        <v>39238</v>
      </c>
      <c r="B8983" s="866" t="s">
        <v>25924</v>
      </c>
      <c r="C8983" s="865" t="s">
        <v>10787</v>
      </c>
      <c r="D8983" s="867">
        <v>158.5</v>
      </c>
    </row>
    <row r="8984" spans="1:4">
      <c r="A8984" s="865">
        <v>979</v>
      </c>
      <c r="B8984" s="866" t="s">
        <v>25925</v>
      </c>
      <c r="C8984" s="865" t="s">
        <v>10787</v>
      </c>
      <c r="D8984" s="867">
        <v>16.88</v>
      </c>
    </row>
    <row r="8985" spans="1:4">
      <c r="A8985" s="865">
        <v>39239</v>
      </c>
      <c r="B8985" s="866" t="s">
        <v>25926</v>
      </c>
      <c r="C8985" s="865" t="s">
        <v>10787</v>
      </c>
      <c r="D8985" s="867">
        <v>191.48</v>
      </c>
    </row>
    <row r="8986" spans="1:4">
      <c r="A8986" s="865">
        <v>1014</v>
      </c>
      <c r="B8986" s="866" t="s">
        <v>25927</v>
      </c>
      <c r="C8986" s="865" t="s">
        <v>10787</v>
      </c>
      <c r="D8986" s="867">
        <v>2.59</v>
      </c>
    </row>
    <row r="8987" spans="1:4">
      <c r="A8987" s="865">
        <v>39240</v>
      </c>
      <c r="B8987" s="866" t="s">
        <v>25928</v>
      </c>
      <c r="C8987" s="865" t="s">
        <v>10787</v>
      </c>
      <c r="D8987" s="867">
        <v>251.85</v>
      </c>
    </row>
    <row r="8988" spans="1:4">
      <c r="A8988" s="865">
        <v>39232</v>
      </c>
      <c r="B8988" s="866" t="s">
        <v>25929</v>
      </c>
      <c r="C8988" s="865" t="s">
        <v>10787</v>
      </c>
      <c r="D8988" s="867">
        <v>26.43</v>
      </c>
    </row>
    <row r="8989" spans="1:4">
      <c r="A8989" s="865">
        <v>39233</v>
      </c>
      <c r="B8989" s="866" t="s">
        <v>25930</v>
      </c>
      <c r="C8989" s="865" t="s">
        <v>10787</v>
      </c>
      <c r="D8989" s="867">
        <v>38.520000000000003</v>
      </c>
    </row>
    <row r="8990" spans="1:4">
      <c r="A8990" s="865">
        <v>981</v>
      </c>
      <c r="B8990" s="866" t="s">
        <v>25931</v>
      </c>
      <c r="C8990" s="865" t="s">
        <v>10787</v>
      </c>
      <c r="D8990" s="867">
        <v>4.3</v>
      </c>
    </row>
    <row r="8991" spans="1:4">
      <c r="A8991" s="865">
        <v>39234</v>
      </c>
      <c r="B8991" s="866" t="s">
        <v>25932</v>
      </c>
      <c r="C8991" s="865" t="s">
        <v>10787</v>
      </c>
      <c r="D8991" s="867">
        <v>53.63</v>
      </c>
    </row>
    <row r="8992" spans="1:4">
      <c r="A8992" s="865">
        <v>982</v>
      </c>
      <c r="B8992" s="866" t="s">
        <v>25933</v>
      </c>
      <c r="C8992" s="865" t="s">
        <v>10787</v>
      </c>
      <c r="D8992" s="867">
        <v>6.18</v>
      </c>
    </row>
    <row r="8993" spans="1:4">
      <c r="A8993" s="865">
        <v>39235</v>
      </c>
      <c r="B8993" s="866" t="s">
        <v>25934</v>
      </c>
      <c r="C8993" s="865" t="s">
        <v>10787</v>
      </c>
      <c r="D8993" s="867">
        <v>79.09</v>
      </c>
    </row>
    <row r="8994" spans="1:4">
      <c r="A8994" s="865">
        <v>39236</v>
      </c>
      <c r="B8994" s="866" t="s">
        <v>25935</v>
      </c>
      <c r="C8994" s="865" t="s">
        <v>10787</v>
      </c>
      <c r="D8994" s="867">
        <v>104.82</v>
      </c>
    </row>
    <row r="8995" spans="1:4">
      <c r="A8995" s="865">
        <v>993</v>
      </c>
      <c r="B8995" s="866" t="s">
        <v>25936</v>
      </c>
      <c r="C8995" s="865" t="s">
        <v>10787</v>
      </c>
      <c r="D8995" s="867">
        <v>2.21</v>
      </c>
    </row>
    <row r="8996" spans="1:4">
      <c r="A8996" s="865">
        <v>1020</v>
      </c>
      <c r="B8996" s="866" t="s">
        <v>25937</v>
      </c>
      <c r="C8996" s="865" t="s">
        <v>10787</v>
      </c>
      <c r="D8996" s="867">
        <v>11.26</v>
      </c>
    </row>
    <row r="8997" spans="1:4">
      <c r="A8997" s="865">
        <v>1017</v>
      </c>
      <c r="B8997" s="866" t="s">
        <v>25938</v>
      </c>
      <c r="C8997" s="865" t="s">
        <v>10787</v>
      </c>
      <c r="D8997" s="867">
        <v>138.04</v>
      </c>
    </row>
    <row r="8998" spans="1:4">
      <c r="A8998" s="865">
        <v>999</v>
      </c>
      <c r="B8998" s="866" t="s">
        <v>25939</v>
      </c>
      <c r="C8998" s="865" t="s">
        <v>10787</v>
      </c>
      <c r="D8998" s="867">
        <v>167.24</v>
      </c>
    </row>
    <row r="8999" spans="1:4">
      <c r="A8999" s="865">
        <v>995</v>
      </c>
      <c r="B8999" s="866" t="s">
        <v>25940</v>
      </c>
      <c r="C8999" s="865" t="s">
        <v>10787</v>
      </c>
      <c r="D8999" s="867">
        <v>17.940000000000001</v>
      </c>
    </row>
    <row r="9000" spans="1:4">
      <c r="A9000" s="865">
        <v>1000</v>
      </c>
      <c r="B9000" s="866" t="s">
        <v>25941</v>
      </c>
      <c r="C9000" s="865" t="s">
        <v>10787</v>
      </c>
      <c r="D9000" s="867">
        <v>205.43</v>
      </c>
    </row>
    <row r="9001" spans="1:4">
      <c r="A9001" s="865">
        <v>1022</v>
      </c>
      <c r="B9001" s="866" t="s">
        <v>25942</v>
      </c>
      <c r="C9001" s="865" t="s">
        <v>10787</v>
      </c>
      <c r="D9001" s="867">
        <v>3.08</v>
      </c>
    </row>
    <row r="9002" spans="1:4">
      <c r="A9002" s="865">
        <v>1015</v>
      </c>
      <c r="B9002" s="866" t="s">
        <v>25943</v>
      </c>
      <c r="C9002" s="865" t="s">
        <v>10787</v>
      </c>
      <c r="D9002" s="867">
        <v>272.98</v>
      </c>
    </row>
    <row r="9003" spans="1:4">
      <c r="A9003" s="865">
        <v>996</v>
      </c>
      <c r="B9003" s="866" t="s">
        <v>25944</v>
      </c>
      <c r="C9003" s="865" t="s">
        <v>10787</v>
      </c>
      <c r="D9003" s="867">
        <v>27.81</v>
      </c>
    </row>
    <row r="9004" spans="1:4">
      <c r="A9004" s="865">
        <v>1001</v>
      </c>
      <c r="B9004" s="866" t="s">
        <v>25945</v>
      </c>
      <c r="C9004" s="865" t="s">
        <v>10787</v>
      </c>
      <c r="D9004" s="867">
        <v>354.19</v>
      </c>
    </row>
    <row r="9005" spans="1:4">
      <c r="A9005" s="865">
        <v>1019</v>
      </c>
      <c r="B9005" s="866" t="s">
        <v>25946</v>
      </c>
      <c r="C9005" s="865" t="s">
        <v>10787</v>
      </c>
      <c r="D9005" s="867">
        <v>39.299999999999997</v>
      </c>
    </row>
    <row r="9006" spans="1:4">
      <c r="A9006" s="865">
        <v>1021</v>
      </c>
      <c r="B9006" s="866" t="s">
        <v>25947</v>
      </c>
      <c r="C9006" s="865" t="s">
        <v>10787</v>
      </c>
      <c r="D9006" s="867">
        <v>4.72</v>
      </c>
    </row>
    <row r="9007" spans="1:4">
      <c r="A9007" s="865">
        <v>39249</v>
      </c>
      <c r="B9007" s="866" t="s">
        <v>25948</v>
      </c>
      <c r="C9007" s="865" t="s">
        <v>10787</v>
      </c>
      <c r="D9007" s="867">
        <v>476.23</v>
      </c>
    </row>
    <row r="9008" spans="1:4">
      <c r="A9008" s="865">
        <v>1018</v>
      </c>
      <c r="B9008" s="866" t="s">
        <v>25949</v>
      </c>
      <c r="C9008" s="865" t="s">
        <v>10787</v>
      </c>
      <c r="D9008" s="867">
        <v>58.12</v>
      </c>
    </row>
    <row r="9009" spans="1:4">
      <c r="A9009" s="865">
        <v>39250</v>
      </c>
      <c r="B9009" s="866" t="s">
        <v>25950</v>
      </c>
      <c r="C9009" s="865" t="s">
        <v>10787</v>
      </c>
      <c r="D9009" s="867">
        <v>569.67999999999995</v>
      </c>
    </row>
    <row r="9010" spans="1:4">
      <c r="A9010" s="865">
        <v>994</v>
      </c>
      <c r="B9010" s="866" t="s">
        <v>25951</v>
      </c>
      <c r="C9010" s="865" t="s">
        <v>10787</v>
      </c>
      <c r="D9010" s="867">
        <v>6.87</v>
      </c>
    </row>
    <row r="9011" spans="1:4">
      <c r="A9011" s="865">
        <v>977</v>
      </c>
      <c r="B9011" s="866" t="s">
        <v>25952</v>
      </c>
      <c r="C9011" s="865" t="s">
        <v>10787</v>
      </c>
      <c r="D9011" s="867">
        <v>81.3</v>
      </c>
    </row>
    <row r="9012" spans="1:4">
      <c r="A9012" s="865">
        <v>998</v>
      </c>
      <c r="B9012" s="866" t="s">
        <v>25953</v>
      </c>
      <c r="C9012" s="865" t="s">
        <v>10787</v>
      </c>
      <c r="D9012" s="867">
        <v>105.56</v>
      </c>
    </row>
    <row r="9013" spans="1:4">
      <c r="A9013" s="865">
        <v>1006</v>
      </c>
      <c r="B9013" s="866" t="s">
        <v>25954</v>
      </c>
      <c r="C9013" s="865" t="s">
        <v>10787</v>
      </c>
      <c r="D9013" s="867">
        <v>139.88</v>
      </c>
    </row>
    <row r="9014" spans="1:4">
      <c r="A9014" s="865">
        <v>990</v>
      </c>
      <c r="B9014" s="866" t="s">
        <v>25955</v>
      </c>
      <c r="C9014" s="865" t="s">
        <v>10787</v>
      </c>
      <c r="D9014" s="867">
        <v>185.99</v>
      </c>
    </row>
    <row r="9015" spans="1:4">
      <c r="A9015" s="865">
        <v>39241</v>
      </c>
      <c r="B9015" s="866" t="s">
        <v>25956</v>
      </c>
      <c r="C9015" s="865" t="s">
        <v>10787</v>
      </c>
      <c r="D9015" s="867">
        <v>18.309999999999999</v>
      </c>
    </row>
    <row r="9016" spans="1:4">
      <c r="A9016" s="865">
        <v>1005</v>
      </c>
      <c r="B9016" s="866" t="s">
        <v>25957</v>
      </c>
      <c r="C9016" s="865" t="s">
        <v>10787</v>
      </c>
      <c r="D9016" s="867">
        <v>231.57</v>
      </c>
    </row>
    <row r="9017" spans="1:4">
      <c r="A9017" s="865">
        <v>991</v>
      </c>
      <c r="B9017" s="866" t="s">
        <v>25958</v>
      </c>
      <c r="C9017" s="865" t="s">
        <v>10787</v>
      </c>
      <c r="D9017" s="867">
        <v>303.31</v>
      </c>
    </row>
    <row r="9018" spans="1:4">
      <c r="A9018" s="865">
        <v>986</v>
      </c>
      <c r="B9018" s="866" t="s">
        <v>25959</v>
      </c>
      <c r="C9018" s="865" t="s">
        <v>10787</v>
      </c>
      <c r="D9018" s="867">
        <v>28.93</v>
      </c>
    </row>
    <row r="9019" spans="1:4">
      <c r="A9019" s="865">
        <v>987</v>
      </c>
      <c r="B9019" s="866" t="s">
        <v>25960</v>
      </c>
      <c r="C9019" s="865" t="s">
        <v>10787</v>
      </c>
      <c r="D9019" s="867">
        <v>39.6</v>
      </c>
    </row>
    <row r="9020" spans="1:4">
      <c r="A9020" s="865">
        <v>1007</v>
      </c>
      <c r="B9020" s="866" t="s">
        <v>25961</v>
      </c>
      <c r="C9020" s="865" t="s">
        <v>10787</v>
      </c>
      <c r="D9020" s="867">
        <v>54.82</v>
      </c>
    </row>
    <row r="9021" spans="1:4">
      <c r="A9021" s="865">
        <v>1008</v>
      </c>
      <c r="B9021" s="866" t="s">
        <v>25962</v>
      </c>
      <c r="C9021" s="865" t="s">
        <v>10787</v>
      </c>
      <c r="D9021" s="867">
        <v>6.96</v>
      </c>
    </row>
    <row r="9022" spans="1:4">
      <c r="A9022" s="865">
        <v>988</v>
      </c>
      <c r="B9022" s="866" t="s">
        <v>25963</v>
      </c>
      <c r="C9022" s="865" t="s">
        <v>10787</v>
      </c>
      <c r="D9022" s="867">
        <v>75.59</v>
      </c>
    </row>
    <row r="9023" spans="1:4">
      <c r="A9023" s="865">
        <v>989</v>
      </c>
      <c r="B9023" s="866" t="s">
        <v>25964</v>
      </c>
      <c r="C9023" s="865" t="s">
        <v>10787</v>
      </c>
      <c r="D9023" s="867">
        <v>104.34</v>
      </c>
    </row>
    <row r="9024" spans="1:4">
      <c r="A9024" s="865">
        <v>43972</v>
      </c>
      <c r="B9024" s="866" t="s">
        <v>25965</v>
      </c>
      <c r="C9024" s="865" t="s">
        <v>10787</v>
      </c>
      <c r="D9024" s="867">
        <v>3.86</v>
      </c>
    </row>
    <row r="9025" spans="1:4">
      <c r="A9025" s="865">
        <v>43971</v>
      </c>
      <c r="B9025" s="866" t="s">
        <v>25966</v>
      </c>
      <c r="C9025" s="865" t="s">
        <v>10787</v>
      </c>
      <c r="D9025" s="867">
        <v>2.95</v>
      </c>
    </row>
    <row r="9026" spans="1:4">
      <c r="A9026" s="865">
        <v>39598</v>
      </c>
      <c r="B9026" s="866" t="s">
        <v>25967</v>
      </c>
      <c r="C9026" s="865" t="s">
        <v>10787</v>
      </c>
      <c r="D9026" s="867">
        <v>5.47</v>
      </c>
    </row>
    <row r="9027" spans="1:4">
      <c r="A9027" s="865">
        <v>43973</v>
      </c>
      <c r="B9027" s="866" t="s">
        <v>25968</v>
      </c>
      <c r="C9027" s="865" t="s">
        <v>10787</v>
      </c>
      <c r="D9027" s="867">
        <v>4.04</v>
      </c>
    </row>
    <row r="9028" spans="1:4">
      <c r="A9028" s="865">
        <v>39599</v>
      </c>
      <c r="B9028" s="866" t="s">
        <v>25969</v>
      </c>
      <c r="C9028" s="865" t="s">
        <v>10787</v>
      </c>
      <c r="D9028" s="867">
        <v>7.87</v>
      </c>
    </row>
    <row r="9029" spans="1:4">
      <c r="A9029" s="865">
        <v>43832</v>
      </c>
      <c r="B9029" s="866" t="s">
        <v>25970</v>
      </c>
      <c r="C9029" s="865" t="s">
        <v>10787</v>
      </c>
      <c r="D9029" s="867">
        <v>20.73</v>
      </c>
    </row>
    <row r="9030" spans="1:4">
      <c r="A9030" s="865">
        <v>34602</v>
      </c>
      <c r="B9030" s="866" t="s">
        <v>25971</v>
      </c>
      <c r="C9030" s="865" t="s">
        <v>10787</v>
      </c>
      <c r="D9030" s="867">
        <v>4.79</v>
      </c>
    </row>
    <row r="9031" spans="1:4">
      <c r="A9031" s="865">
        <v>34607</v>
      </c>
      <c r="B9031" s="866" t="s">
        <v>25972</v>
      </c>
      <c r="C9031" s="865" t="s">
        <v>10787</v>
      </c>
      <c r="D9031" s="867">
        <v>11.73</v>
      </c>
    </row>
    <row r="9032" spans="1:4">
      <c r="A9032" s="865">
        <v>34609</v>
      </c>
      <c r="B9032" s="866" t="s">
        <v>25973</v>
      </c>
      <c r="C9032" s="865" t="s">
        <v>10787</v>
      </c>
      <c r="D9032" s="867">
        <v>17.059999999999999</v>
      </c>
    </row>
    <row r="9033" spans="1:4">
      <c r="A9033" s="865">
        <v>34618</v>
      </c>
      <c r="B9033" s="866" t="s">
        <v>25974</v>
      </c>
      <c r="C9033" s="865" t="s">
        <v>10787</v>
      </c>
      <c r="D9033" s="867">
        <v>6.52</v>
      </c>
    </row>
    <row r="9034" spans="1:4">
      <c r="A9034" s="865">
        <v>34621</v>
      </c>
      <c r="B9034" s="866" t="s">
        <v>25975</v>
      </c>
      <c r="C9034" s="865" t="s">
        <v>10787</v>
      </c>
      <c r="D9034" s="867">
        <v>16.170000000000002</v>
      </c>
    </row>
    <row r="9035" spans="1:4">
      <c r="A9035" s="865">
        <v>34622</v>
      </c>
      <c r="B9035" s="866" t="s">
        <v>25976</v>
      </c>
      <c r="C9035" s="865" t="s">
        <v>10787</v>
      </c>
      <c r="D9035" s="867">
        <v>24.02</v>
      </c>
    </row>
    <row r="9036" spans="1:4">
      <c r="A9036" s="865">
        <v>34624</v>
      </c>
      <c r="B9036" s="866" t="s">
        <v>25977</v>
      </c>
      <c r="C9036" s="865" t="s">
        <v>10787</v>
      </c>
      <c r="D9036" s="867">
        <v>8.7100000000000009</v>
      </c>
    </row>
    <row r="9037" spans="1:4">
      <c r="A9037" s="865">
        <v>34627</v>
      </c>
      <c r="B9037" s="866" t="s">
        <v>25978</v>
      </c>
      <c r="C9037" s="865" t="s">
        <v>10787</v>
      </c>
      <c r="D9037" s="867">
        <v>21.01</v>
      </c>
    </row>
    <row r="9038" spans="1:4">
      <c r="A9038" s="865">
        <v>34629</v>
      </c>
      <c r="B9038" s="866" t="s">
        <v>25979</v>
      </c>
      <c r="C9038" s="865" t="s">
        <v>10787</v>
      </c>
      <c r="D9038" s="867">
        <v>32.090000000000003</v>
      </c>
    </row>
    <row r="9039" spans="1:4">
      <c r="A9039" s="865">
        <v>39257</v>
      </c>
      <c r="B9039" s="866" t="s">
        <v>25980</v>
      </c>
      <c r="C9039" s="865" t="s">
        <v>10787</v>
      </c>
      <c r="D9039" s="867">
        <v>6.53</v>
      </c>
    </row>
    <row r="9040" spans="1:4">
      <c r="A9040" s="865">
        <v>39261</v>
      </c>
      <c r="B9040" s="866" t="s">
        <v>25981</v>
      </c>
      <c r="C9040" s="865" t="s">
        <v>10787</v>
      </c>
      <c r="D9040" s="867">
        <v>37.39</v>
      </c>
    </row>
    <row r="9041" spans="1:4">
      <c r="A9041" s="865">
        <v>39268</v>
      </c>
      <c r="B9041" s="866" t="s">
        <v>25982</v>
      </c>
      <c r="C9041" s="865" t="s">
        <v>10787</v>
      </c>
      <c r="D9041" s="867">
        <v>584.46</v>
      </c>
    </row>
    <row r="9042" spans="1:4">
      <c r="A9042" s="865">
        <v>39262</v>
      </c>
      <c r="B9042" s="866" t="s">
        <v>25983</v>
      </c>
      <c r="C9042" s="865" t="s">
        <v>10787</v>
      </c>
      <c r="D9042" s="867">
        <v>59.54</v>
      </c>
    </row>
    <row r="9043" spans="1:4">
      <c r="A9043" s="865">
        <v>39258</v>
      </c>
      <c r="B9043" s="866" t="s">
        <v>25984</v>
      </c>
      <c r="C9043" s="865" t="s">
        <v>10787</v>
      </c>
      <c r="D9043" s="867">
        <v>9.84</v>
      </c>
    </row>
    <row r="9044" spans="1:4">
      <c r="A9044" s="865">
        <v>39263</v>
      </c>
      <c r="B9044" s="866" t="s">
        <v>25985</v>
      </c>
      <c r="C9044" s="865" t="s">
        <v>10787</v>
      </c>
      <c r="D9044" s="867">
        <v>102.96</v>
      </c>
    </row>
    <row r="9045" spans="1:4">
      <c r="A9045" s="865">
        <v>39264</v>
      </c>
      <c r="B9045" s="866" t="s">
        <v>25986</v>
      </c>
      <c r="C9045" s="865" t="s">
        <v>10787</v>
      </c>
      <c r="D9045" s="867">
        <v>142.63</v>
      </c>
    </row>
    <row r="9046" spans="1:4">
      <c r="A9046" s="865">
        <v>39259</v>
      </c>
      <c r="B9046" s="866" t="s">
        <v>25987</v>
      </c>
      <c r="C9046" s="865" t="s">
        <v>10787</v>
      </c>
      <c r="D9046" s="867">
        <v>15.16</v>
      </c>
    </row>
    <row r="9047" spans="1:4">
      <c r="A9047" s="865">
        <v>39265</v>
      </c>
      <c r="B9047" s="866" t="s">
        <v>25988</v>
      </c>
      <c r="C9047" s="865" t="s">
        <v>10787</v>
      </c>
      <c r="D9047" s="867">
        <v>193.64</v>
      </c>
    </row>
    <row r="9048" spans="1:4">
      <c r="A9048" s="865">
        <v>39260</v>
      </c>
      <c r="B9048" s="866" t="s">
        <v>25989</v>
      </c>
      <c r="C9048" s="865" t="s">
        <v>10787</v>
      </c>
      <c r="D9048" s="867">
        <v>23.21</v>
      </c>
    </row>
    <row r="9049" spans="1:4">
      <c r="A9049" s="865">
        <v>39266</v>
      </c>
      <c r="B9049" s="866" t="s">
        <v>25990</v>
      </c>
      <c r="C9049" s="865" t="s">
        <v>10787</v>
      </c>
      <c r="D9049" s="867">
        <v>292.2</v>
      </c>
    </row>
    <row r="9050" spans="1:4">
      <c r="A9050" s="865">
        <v>39267</v>
      </c>
      <c r="B9050" s="866" t="s">
        <v>25991</v>
      </c>
      <c r="C9050" s="865" t="s">
        <v>10787</v>
      </c>
      <c r="D9050" s="867">
        <v>365.33</v>
      </c>
    </row>
    <row r="9051" spans="1:4">
      <c r="A9051" s="865">
        <v>11901</v>
      </c>
      <c r="B9051" s="866" t="s">
        <v>25992</v>
      </c>
      <c r="C9051" s="865" t="s">
        <v>10787</v>
      </c>
      <c r="D9051" s="867">
        <v>0.71</v>
      </c>
    </row>
    <row r="9052" spans="1:4">
      <c r="A9052" s="865">
        <v>11902</v>
      </c>
      <c r="B9052" s="866" t="s">
        <v>25993</v>
      </c>
      <c r="C9052" s="865" t="s">
        <v>10787</v>
      </c>
      <c r="D9052" s="867">
        <v>1.35</v>
      </c>
    </row>
    <row r="9053" spans="1:4">
      <c r="A9053" s="865">
        <v>11903</v>
      </c>
      <c r="B9053" s="866" t="s">
        <v>25994</v>
      </c>
      <c r="C9053" s="865" t="s">
        <v>10787</v>
      </c>
      <c r="D9053" s="867">
        <v>1.43</v>
      </c>
    </row>
    <row r="9054" spans="1:4">
      <c r="A9054" s="865">
        <v>11904</v>
      </c>
      <c r="B9054" s="866" t="s">
        <v>25995</v>
      </c>
      <c r="C9054" s="865" t="s">
        <v>10787</v>
      </c>
      <c r="D9054" s="867">
        <v>2.1800000000000002</v>
      </c>
    </row>
    <row r="9055" spans="1:4">
      <c r="A9055" s="865">
        <v>11905</v>
      </c>
      <c r="B9055" s="866" t="s">
        <v>25996</v>
      </c>
      <c r="C9055" s="865" t="s">
        <v>10787</v>
      </c>
      <c r="D9055" s="867">
        <v>2.65</v>
      </c>
    </row>
    <row r="9056" spans="1:4">
      <c r="A9056" s="865">
        <v>11906</v>
      </c>
      <c r="B9056" s="866" t="s">
        <v>25997</v>
      </c>
      <c r="C9056" s="865" t="s">
        <v>10787</v>
      </c>
      <c r="D9056" s="867">
        <v>3.38</v>
      </c>
    </row>
    <row r="9057" spans="1:4">
      <c r="A9057" s="865">
        <v>11919</v>
      </c>
      <c r="B9057" s="866" t="s">
        <v>25998</v>
      </c>
      <c r="C9057" s="865" t="s">
        <v>10787</v>
      </c>
      <c r="D9057" s="867">
        <v>6.19</v>
      </c>
    </row>
    <row r="9058" spans="1:4">
      <c r="A9058" s="865">
        <v>11920</v>
      </c>
      <c r="B9058" s="866" t="s">
        <v>25999</v>
      </c>
      <c r="C9058" s="865" t="s">
        <v>10787</v>
      </c>
      <c r="D9058" s="867">
        <v>11.75</v>
      </c>
    </row>
    <row r="9059" spans="1:4">
      <c r="A9059" s="865">
        <v>11924</v>
      </c>
      <c r="B9059" s="866" t="s">
        <v>26000</v>
      </c>
      <c r="C9059" s="865" t="s">
        <v>10787</v>
      </c>
      <c r="D9059" s="867">
        <v>98.69</v>
      </c>
    </row>
    <row r="9060" spans="1:4">
      <c r="A9060" s="865">
        <v>11921</v>
      </c>
      <c r="B9060" s="866" t="s">
        <v>26001</v>
      </c>
      <c r="C9060" s="865" t="s">
        <v>10787</v>
      </c>
      <c r="D9060" s="867">
        <v>17.2</v>
      </c>
    </row>
    <row r="9061" spans="1:4">
      <c r="A9061" s="865">
        <v>11922</v>
      </c>
      <c r="B9061" s="866" t="s">
        <v>26002</v>
      </c>
      <c r="C9061" s="865" t="s">
        <v>10787</v>
      </c>
      <c r="D9061" s="867">
        <v>27.82</v>
      </c>
    </row>
    <row r="9062" spans="1:4">
      <c r="A9062" s="865">
        <v>11923</v>
      </c>
      <c r="B9062" s="866" t="s">
        <v>26003</v>
      </c>
      <c r="C9062" s="865" t="s">
        <v>10787</v>
      </c>
      <c r="D9062" s="867">
        <v>40.72</v>
      </c>
    </row>
    <row r="9063" spans="1:4">
      <c r="A9063" s="865">
        <v>11916</v>
      </c>
      <c r="B9063" s="866" t="s">
        <v>26004</v>
      </c>
      <c r="C9063" s="865" t="s">
        <v>10787</v>
      </c>
      <c r="D9063" s="867">
        <v>8.4700000000000006</v>
      </c>
    </row>
    <row r="9064" spans="1:4">
      <c r="A9064" s="865">
        <v>11914</v>
      </c>
      <c r="B9064" s="866" t="s">
        <v>26005</v>
      </c>
      <c r="C9064" s="865" t="s">
        <v>10787</v>
      </c>
      <c r="D9064" s="867">
        <v>61.01</v>
      </c>
    </row>
    <row r="9065" spans="1:4">
      <c r="A9065" s="865">
        <v>11917</v>
      </c>
      <c r="B9065" s="866" t="s">
        <v>26006</v>
      </c>
      <c r="C9065" s="865" t="s">
        <v>10787</v>
      </c>
      <c r="D9065" s="867">
        <v>14.91</v>
      </c>
    </row>
    <row r="9066" spans="1:4">
      <c r="A9066" s="865">
        <v>11918</v>
      </c>
      <c r="B9066" s="866" t="s">
        <v>26007</v>
      </c>
      <c r="C9066" s="865" t="s">
        <v>10787</v>
      </c>
      <c r="D9066" s="867">
        <v>17.690000000000001</v>
      </c>
    </row>
    <row r="9067" spans="1:4">
      <c r="A9067" s="865">
        <v>37734</v>
      </c>
      <c r="B9067" s="866" t="s">
        <v>26008</v>
      </c>
      <c r="C9067" s="865" t="s">
        <v>10735</v>
      </c>
      <c r="D9067" s="867">
        <v>89665.38</v>
      </c>
    </row>
    <row r="9068" spans="1:4">
      <c r="A9068" s="865">
        <v>37733</v>
      </c>
      <c r="B9068" s="866" t="s">
        <v>26009</v>
      </c>
      <c r="C9068" s="865" t="s">
        <v>10735</v>
      </c>
      <c r="D9068" s="867">
        <v>67230.759999999995</v>
      </c>
    </row>
    <row r="9069" spans="1:4">
      <c r="A9069" s="865">
        <v>5090</v>
      </c>
      <c r="B9069" s="866" t="s">
        <v>26010</v>
      </c>
      <c r="C9069" s="865" t="s">
        <v>10735</v>
      </c>
      <c r="D9069" s="867">
        <v>21.2</v>
      </c>
    </row>
    <row r="9070" spans="1:4">
      <c r="A9070" s="865">
        <v>5085</v>
      </c>
      <c r="B9070" s="866" t="s">
        <v>26011</v>
      </c>
      <c r="C9070" s="865" t="s">
        <v>10735</v>
      </c>
      <c r="D9070" s="867">
        <v>31.56</v>
      </c>
    </row>
    <row r="9071" spans="1:4">
      <c r="A9071" s="865">
        <v>43603</v>
      </c>
      <c r="B9071" s="866" t="s">
        <v>26012</v>
      </c>
      <c r="C9071" s="865" t="s">
        <v>10735</v>
      </c>
      <c r="D9071" s="867">
        <v>45.09</v>
      </c>
    </row>
    <row r="9072" spans="1:4">
      <c r="A9072" s="865">
        <v>38374</v>
      </c>
      <c r="B9072" s="866" t="s">
        <v>26013</v>
      </c>
      <c r="C9072" s="865" t="s">
        <v>10735</v>
      </c>
      <c r="D9072" s="867">
        <v>809.86</v>
      </c>
    </row>
    <row r="9073" spans="1:4">
      <c r="A9073" s="865">
        <v>4513</v>
      </c>
      <c r="B9073" s="866" t="s">
        <v>26014</v>
      </c>
      <c r="C9073" s="865" t="s">
        <v>10787</v>
      </c>
      <c r="D9073" s="867">
        <v>5.35</v>
      </c>
    </row>
    <row r="9074" spans="1:4">
      <c r="A9074" s="865">
        <v>20212</v>
      </c>
      <c r="B9074" s="866" t="s">
        <v>26015</v>
      </c>
      <c r="C9074" s="865" t="s">
        <v>10787</v>
      </c>
      <c r="D9074" s="867">
        <v>32.46</v>
      </c>
    </row>
    <row r="9075" spans="1:4">
      <c r="A9075" s="865">
        <v>20209</v>
      </c>
      <c r="B9075" s="866" t="s">
        <v>26016</v>
      </c>
      <c r="C9075" s="865" t="s">
        <v>10787</v>
      </c>
      <c r="D9075" s="867">
        <v>38.78</v>
      </c>
    </row>
    <row r="9076" spans="1:4">
      <c r="A9076" s="865">
        <v>4430</v>
      </c>
      <c r="B9076" s="866" t="s">
        <v>26017</v>
      </c>
      <c r="C9076" s="865" t="s">
        <v>10787</v>
      </c>
      <c r="D9076" s="867">
        <v>19</v>
      </c>
    </row>
    <row r="9077" spans="1:4">
      <c r="A9077" s="865">
        <v>4433</v>
      </c>
      <c r="B9077" s="866" t="s">
        <v>26018</v>
      </c>
      <c r="C9077" s="865" t="s">
        <v>10787</v>
      </c>
      <c r="D9077" s="867">
        <v>37.15</v>
      </c>
    </row>
    <row r="9078" spans="1:4">
      <c r="A9078" s="865">
        <v>4400</v>
      </c>
      <c r="B9078" s="866" t="s">
        <v>26019</v>
      </c>
      <c r="C9078" s="865" t="s">
        <v>10787</v>
      </c>
      <c r="D9078" s="867">
        <v>30.24</v>
      </c>
    </row>
    <row r="9079" spans="1:4">
      <c r="A9079" s="865">
        <v>2729</v>
      </c>
      <c r="B9079" s="866" t="s">
        <v>26020</v>
      </c>
      <c r="C9079" s="865" t="s">
        <v>10735</v>
      </c>
      <c r="D9079" s="867">
        <v>25</v>
      </c>
    </row>
    <row r="9080" spans="1:4">
      <c r="A9080" s="865">
        <v>37106</v>
      </c>
      <c r="B9080" s="866" t="s">
        <v>26021</v>
      </c>
      <c r="C9080" s="865" t="s">
        <v>10735</v>
      </c>
      <c r="D9080" s="867">
        <v>5526.39</v>
      </c>
    </row>
    <row r="9081" spans="1:4">
      <c r="A9081" s="865">
        <v>11869</v>
      </c>
      <c r="B9081" s="866" t="s">
        <v>26022</v>
      </c>
      <c r="C9081" s="865" t="s">
        <v>10735</v>
      </c>
      <c r="D9081" s="867">
        <v>1105.27</v>
      </c>
    </row>
    <row r="9082" spans="1:4">
      <c r="A9082" s="865">
        <v>43981</v>
      </c>
      <c r="B9082" s="866" t="s">
        <v>26023</v>
      </c>
      <c r="C9082" s="865" t="s">
        <v>10735</v>
      </c>
      <c r="D9082" s="867">
        <v>8328.2199999999993</v>
      </c>
    </row>
    <row r="9083" spans="1:4">
      <c r="A9083" s="865">
        <v>37104</v>
      </c>
      <c r="B9083" s="866" t="s">
        <v>26024</v>
      </c>
      <c r="C9083" s="865" t="s">
        <v>10735</v>
      </c>
      <c r="D9083" s="867">
        <v>1387.14</v>
      </c>
    </row>
    <row r="9084" spans="1:4">
      <c r="A9084" s="865">
        <v>43982</v>
      </c>
      <c r="B9084" s="866" t="s">
        <v>26025</v>
      </c>
      <c r="C9084" s="865" t="s">
        <v>10735</v>
      </c>
      <c r="D9084" s="867">
        <v>13156.5</v>
      </c>
    </row>
    <row r="9085" spans="1:4">
      <c r="A9085" s="865">
        <v>43978</v>
      </c>
      <c r="B9085" s="866" t="s">
        <v>26026</v>
      </c>
      <c r="C9085" s="865" t="s">
        <v>10735</v>
      </c>
      <c r="D9085" s="867">
        <v>2055.7199999999998</v>
      </c>
    </row>
    <row r="9086" spans="1:4">
      <c r="A9086" s="865">
        <v>11871</v>
      </c>
      <c r="B9086" s="866" t="s">
        <v>26027</v>
      </c>
      <c r="C9086" s="865" t="s">
        <v>10735</v>
      </c>
      <c r="D9086" s="867">
        <v>515.22</v>
      </c>
    </row>
    <row r="9087" spans="1:4">
      <c r="A9087" s="865">
        <v>37105</v>
      </c>
      <c r="B9087" s="866" t="s">
        <v>26028</v>
      </c>
      <c r="C9087" s="865" t="s">
        <v>10735</v>
      </c>
      <c r="D9087" s="867">
        <v>3170.16</v>
      </c>
    </row>
    <row r="9088" spans="1:4">
      <c r="A9088" s="865">
        <v>43980</v>
      </c>
      <c r="B9088" s="866" t="s">
        <v>26029</v>
      </c>
      <c r="C9088" s="865" t="s">
        <v>10735</v>
      </c>
      <c r="D9088" s="867">
        <v>3948.1</v>
      </c>
    </row>
    <row r="9089" spans="1:4">
      <c r="A9089" s="865">
        <v>43979</v>
      </c>
      <c r="B9089" s="866" t="s">
        <v>26030</v>
      </c>
      <c r="C9089" s="865" t="s">
        <v>10735</v>
      </c>
      <c r="D9089" s="867">
        <v>741.8</v>
      </c>
    </row>
    <row r="9090" spans="1:4">
      <c r="A9090" s="865">
        <v>11868</v>
      </c>
      <c r="B9090" s="866" t="s">
        <v>26031</v>
      </c>
      <c r="C9090" s="865" t="s">
        <v>10735</v>
      </c>
      <c r="D9090" s="867">
        <v>717.4</v>
      </c>
    </row>
    <row r="9091" spans="1:4">
      <c r="A9091" s="865">
        <v>34636</v>
      </c>
      <c r="B9091" s="866" t="s">
        <v>26032</v>
      </c>
      <c r="C9091" s="865" t="s">
        <v>10735</v>
      </c>
      <c r="D9091" s="867">
        <v>509.45</v>
      </c>
    </row>
    <row r="9092" spans="1:4">
      <c r="A9092" s="865">
        <v>34639</v>
      </c>
      <c r="B9092" s="866" t="s">
        <v>26033</v>
      </c>
      <c r="C9092" s="865" t="s">
        <v>10735</v>
      </c>
      <c r="D9092" s="867">
        <v>1175.9000000000001</v>
      </c>
    </row>
    <row r="9093" spans="1:4">
      <c r="A9093" s="865">
        <v>34640</v>
      </c>
      <c r="B9093" s="866" t="s">
        <v>26034</v>
      </c>
      <c r="C9093" s="865" t="s">
        <v>10735</v>
      </c>
      <c r="D9093" s="867">
        <v>1333.87</v>
      </c>
    </row>
    <row r="9094" spans="1:4">
      <c r="A9094" s="865">
        <v>43977</v>
      </c>
      <c r="B9094" s="866" t="s">
        <v>26035</v>
      </c>
      <c r="C9094" s="865" t="s">
        <v>10735</v>
      </c>
      <c r="D9094" s="867">
        <v>2299.52</v>
      </c>
    </row>
    <row r="9095" spans="1:4">
      <c r="A9095" s="865">
        <v>34637</v>
      </c>
      <c r="B9095" s="866" t="s">
        <v>26036</v>
      </c>
      <c r="C9095" s="865" t="s">
        <v>10735</v>
      </c>
      <c r="D9095" s="867">
        <v>308.08999999999997</v>
      </c>
    </row>
    <row r="9096" spans="1:4">
      <c r="A9096" s="865">
        <v>34638</v>
      </c>
      <c r="B9096" s="866" t="s">
        <v>26037</v>
      </c>
      <c r="C9096" s="865" t="s">
        <v>10735</v>
      </c>
      <c r="D9096" s="867">
        <v>476.55</v>
      </c>
    </row>
    <row r="9097" spans="1:4">
      <c r="A9097" s="865">
        <v>34641</v>
      </c>
      <c r="B9097" s="866" t="s">
        <v>26038</v>
      </c>
      <c r="C9097" s="865" t="s">
        <v>10735</v>
      </c>
      <c r="D9097" s="867">
        <v>109.59</v>
      </c>
    </row>
    <row r="9098" spans="1:4">
      <c r="A9098" s="865">
        <v>43434</v>
      </c>
      <c r="B9098" s="866" t="s">
        <v>26039</v>
      </c>
      <c r="C9098" s="865" t="s">
        <v>10735</v>
      </c>
      <c r="D9098" s="867">
        <v>118.48</v>
      </c>
    </row>
    <row r="9099" spans="1:4">
      <c r="A9099" s="865">
        <v>43435</v>
      </c>
      <c r="B9099" s="866" t="s">
        <v>26040</v>
      </c>
      <c r="C9099" s="865" t="s">
        <v>10735</v>
      </c>
      <c r="D9099" s="867">
        <v>217.22</v>
      </c>
    </row>
    <row r="9100" spans="1:4">
      <c r="A9100" s="865">
        <v>43436</v>
      </c>
      <c r="B9100" s="866" t="s">
        <v>26041</v>
      </c>
      <c r="C9100" s="865" t="s">
        <v>10735</v>
      </c>
      <c r="D9100" s="867">
        <v>380.14</v>
      </c>
    </row>
    <row r="9101" spans="1:4">
      <c r="A9101" s="865">
        <v>43437</v>
      </c>
      <c r="B9101" s="866" t="s">
        <v>26042</v>
      </c>
      <c r="C9101" s="865" t="s">
        <v>10735</v>
      </c>
      <c r="D9101" s="867">
        <v>689.2</v>
      </c>
    </row>
    <row r="9102" spans="1:4">
      <c r="A9102" s="865">
        <v>43438</v>
      </c>
      <c r="B9102" s="866" t="s">
        <v>26043</v>
      </c>
      <c r="C9102" s="865" t="s">
        <v>10735</v>
      </c>
      <c r="D9102" s="867">
        <v>1234.24</v>
      </c>
    </row>
    <row r="9103" spans="1:4">
      <c r="A9103" s="865">
        <v>41627</v>
      </c>
      <c r="B9103" s="866" t="s">
        <v>26044</v>
      </c>
      <c r="C9103" s="865" t="s">
        <v>10735</v>
      </c>
      <c r="D9103" s="867">
        <v>182.66</v>
      </c>
    </row>
    <row r="9104" spans="1:4">
      <c r="A9104" s="865">
        <v>41628</v>
      </c>
      <c r="B9104" s="866" t="s">
        <v>26045</v>
      </c>
      <c r="C9104" s="865" t="s">
        <v>10735</v>
      </c>
      <c r="D9104" s="867">
        <v>335.71</v>
      </c>
    </row>
    <row r="9105" spans="1:4">
      <c r="A9105" s="865">
        <v>41629</v>
      </c>
      <c r="B9105" s="866" t="s">
        <v>26046</v>
      </c>
      <c r="C9105" s="865" t="s">
        <v>10735</v>
      </c>
      <c r="D9105" s="867">
        <v>426.55</v>
      </c>
    </row>
    <row r="9106" spans="1:4">
      <c r="A9106" s="865">
        <v>43429</v>
      </c>
      <c r="B9106" s="866" t="s">
        <v>26047</v>
      </c>
      <c r="C9106" s="865" t="s">
        <v>10735</v>
      </c>
      <c r="D9106" s="867">
        <v>94.51</v>
      </c>
    </row>
    <row r="9107" spans="1:4">
      <c r="A9107" s="865">
        <v>43430</v>
      </c>
      <c r="B9107" s="866" t="s">
        <v>26048</v>
      </c>
      <c r="C9107" s="865" t="s">
        <v>10735</v>
      </c>
      <c r="D9107" s="867">
        <v>156.99</v>
      </c>
    </row>
    <row r="9108" spans="1:4">
      <c r="A9108" s="865">
        <v>43431</v>
      </c>
      <c r="B9108" s="866" t="s">
        <v>26049</v>
      </c>
      <c r="C9108" s="865" t="s">
        <v>10735</v>
      </c>
      <c r="D9108" s="867">
        <v>304.11</v>
      </c>
    </row>
    <row r="9109" spans="1:4">
      <c r="A9109" s="865">
        <v>43432</v>
      </c>
      <c r="B9109" s="866" t="s">
        <v>26050</v>
      </c>
      <c r="C9109" s="865" t="s">
        <v>10735</v>
      </c>
      <c r="D9109" s="867">
        <v>631.92999999999995</v>
      </c>
    </row>
    <row r="9110" spans="1:4">
      <c r="A9110" s="865">
        <v>43433</v>
      </c>
      <c r="B9110" s="866" t="s">
        <v>26051</v>
      </c>
      <c r="C9110" s="865" t="s">
        <v>10735</v>
      </c>
      <c r="D9110" s="867">
        <v>996.28</v>
      </c>
    </row>
    <row r="9111" spans="1:4">
      <c r="A9111" s="865">
        <v>43094</v>
      </c>
      <c r="B9111" s="866" t="s">
        <v>26052</v>
      </c>
      <c r="C9111" s="865" t="s">
        <v>10735</v>
      </c>
      <c r="D9111" s="867">
        <v>290.41000000000003</v>
      </c>
    </row>
    <row r="9112" spans="1:4">
      <c r="A9112" s="865">
        <v>43093</v>
      </c>
      <c r="B9112" s="866" t="s">
        <v>26053</v>
      </c>
      <c r="C9112" s="865" t="s">
        <v>10735</v>
      </c>
      <c r="D9112" s="867">
        <v>308.62</v>
      </c>
    </row>
    <row r="9113" spans="1:4">
      <c r="A9113" s="865">
        <v>11694</v>
      </c>
      <c r="B9113" s="866" t="s">
        <v>26054</v>
      </c>
      <c r="C9113" s="865" t="s">
        <v>10735</v>
      </c>
      <c r="D9113" s="867">
        <v>1105.26</v>
      </c>
    </row>
    <row r="9114" spans="1:4">
      <c r="A9114" s="865">
        <v>1030</v>
      </c>
      <c r="B9114" s="866" t="s">
        <v>26055</v>
      </c>
      <c r="C9114" s="865" t="s">
        <v>10735</v>
      </c>
      <c r="D9114" s="867">
        <v>50</v>
      </c>
    </row>
    <row r="9115" spans="1:4">
      <c r="A9115" s="865">
        <v>11881</v>
      </c>
      <c r="B9115" s="866" t="s">
        <v>26056</v>
      </c>
      <c r="C9115" s="865" t="s">
        <v>10735</v>
      </c>
      <c r="D9115" s="867">
        <v>167.85</v>
      </c>
    </row>
    <row r="9116" spans="1:4">
      <c r="A9116" s="865">
        <v>35277</v>
      </c>
      <c r="B9116" s="866" t="s">
        <v>26057</v>
      </c>
      <c r="C9116" s="865" t="s">
        <v>10735</v>
      </c>
      <c r="D9116" s="867">
        <v>403.62</v>
      </c>
    </row>
    <row r="9117" spans="1:4">
      <c r="A9117" s="865">
        <v>10521</v>
      </c>
      <c r="B9117" s="866" t="s">
        <v>26058</v>
      </c>
      <c r="C9117" s="865" t="s">
        <v>10735</v>
      </c>
      <c r="D9117" s="867">
        <v>244.55</v>
      </c>
    </row>
    <row r="9118" spans="1:4">
      <c r="A9118" s="865">
        <v>10885</v>
      </c>
      <c r="B9118" s="866" t="s">
        <v>26059</v>
      </c>
      <c r="C9118" s="865" t="s">
        <v>10735</v>
      </c>
      <c r="D9118" s="867">
        <v>309.33</v>
      </c>
    </row>
    <row r="9119" spans="1:4">
      <c r="A9119" s="865">
        <v>20962</v>
      </c>
      <c r="B9119" s="866" t="s">
        <v>26060</v>
      </c>
      <c r="C9119" s="865" t="s">
        <v>10735</v>
      </c>
      <c r="D9119" s="867">
        <v>256.2</v>
      </c>
    </row>
    <row r="9120" spans="1:4">
      <c r="A9120" s="865">
        <v>20963</v>
      </c>
      <c r="B9120" s="866" t="s">
        <v>26061</v>
      </c>
      <c r="C9120" s="865" t="s">
        <v>10735</v>
      </c>
      <c r="D9120" s="867">
        <v>312.97000000000003</v>
      </c>
    </row>
    <row r="9121" spans="1:4">
      <c r="A9121" s="865">
        <v>34643</v>
      </c>
      <c r="B9121" s="866" t="s">
        <v>26062</v>
      </c>
      <c r="C9121" s="865" t="s">
        <v>10735</v>
      </c>
      <c r="D9121" s="867">
        <v>46.48</v>
      </c>
    </row>
    <row r="9122" spans="1:4">
      <c r="A9122" s="865">
        <v>41480</v>
      </c>
      <c r="B9122" s="866" t="s">
        <v>26063</v>
      </c>
      <c r="C9122" s="865" t="s">
        <v>10735</v>
      </c>
      <c r="D9122" s="867">
        <v>53.89</v>
      </c>
    </row>
    <row r="9123" spans="1:4">
      <c r="A9123" s="865">
        <v>41474</v>
      </c>
      <c r="B9123" s="866" t="s">
        <v>26064</v>
      </c>
      <c r="C9123" s="865" t="s">
        <v>10735</v>
      </c>
      <c r="D9123" s="867">
        <v>86.09</v>
      </c>
    </row>
    <row r="9124" spans="1:4">
      <c r="A9124" s="865">
        <v>41475</v>
      </c>
      <c r="B9124" s="866" t="s">
        <v>26065</v>
      </c>
      <c r="C9124" s="865" t="s">
        <v>10735</v>
      </c>
      <c r="D9124" s="867">
        <v>73.459999999999994</v>
      </c>
    </row>
    <row r="9125" spans="1:4">
      <c r="A9125" s="865">
        <v>41476</v>
      </c>
      <c r="B9125" s="866" t="s">
        <v>26066</v>
      </c>
      <c r="C9125" s="865" t="s">
        <v>10735</v>
      </c>
      <c r="D9125" s="867">
        <v>160.85</v>
      </c>
    </row>
    <row r="9126" spans="1:4">
      <c r="A9126" s="865">
        <v>2555</v>
      </c>
      <c r="B9126" s="866" t="s">
        <v>26067</v>
      </c>
      <c r="C9126" s="865" t="s">
        <v>10735</v>
      </c>
      <c r="D9126" s="867">
        <v>1.48</v>
      </c>
    </row>
    <row r="9127" spans="1:4">
      <c r="A9127" s="865">
        <v>2556</v>
      </c>
      <c r="B9127" s="866" t="s">
        <v>26068</v>
      </c>
      <c r="C9127" s="865" t="s">
        <v>10735</v>
      </c>
      <c r="D9127" s="867">
        <v>1.53</v>
      </c>
    </row>
    <row r="9128" spans="1:4">
      <c r="A9128" s="865">
        <v>2557</v>
      </c>
      <c r="B9128" s="866" t="s">
        <v>26069</v>
      </c>
      <c r="C9128" s="865" t="s">
        <v>10735</v>
      </c>
      <c r="D9128" s="867">
        <v>3.24</v>
      </c>
    </row>
    <row r="9129" spans="1:4">
      <c r="A9129" s="865">
        <v>10569</v>
      </c>
      <c r="B9129" s="866" t="s">
        <v>26070</v>
      </c>
      <c r="C9129" s="865" t="s">
        <v>10735</v>
      </c>
      <c r="D9129" s="867">
        <v>3.24</v>
      </c>
    </row>
    <row r="9130" spans="1:4">
      <c r="A9130" s="865">
        <v>39810</v>
      </c>
      <c r="B9130" s="866" t="s">
        <v>26071</v>
      </c>
      <c r="C9130" s="865" t="s">
        <v>10735</v>
      </c>
      <c r="D9130" s="867">
        <v>39.19</v>
      </c>
    </row>
    <row r="9131" spans="1:4">
      <c r="A9131" s="865">
        <v>39811</v>
      </c>
      <c r="B9131" s="866" t="s">
        <v>26072</v>
      </c>
      <c r="C9131" s="865" t="s">
        <v>10735</v>
      </c>
      <c r="D9131" s="867">
        <v>47.94</v>
      </c>
    </row>
    <row r="9132" spans="1:4">
      <c r="A9132" s="865">
        <v>39812</v>
      </c>
      <c r="B9132" s="866" t="s">
        <v>26073</v>
      </c>
      <c r="C9132" s="865" t="s">
        <v>10735</v>
      </c>
      <c r="D9132" s="867">
        <v>78.819999999999993</v>
      </c>
    </row>
    <row r="9133" spans="1:4">
      <c r="A9133" s="865">
        <v>43096</v>
      </c>
      <c r="B9133" s="866" t="s">
        <v>26074</v>
      </c>
      <c r="C9133" s="865" t="s">
        <v>10735</v>
      </c>
      <c r="D9133" s="867">
        <v>261.27999999999997</v>
      </c>
    </row>
    <row r="9134" spans="1:4">
      <c r="A9134" s="865">
        <v>43102</v>
      </c>
      <c r="B9134" s="866" t="s">
        <v>26075</v>
      </c>
      <c r="C9134" s="865" t="s">
        <v>10735</v>
      </c>
      <c r="D9134" s="867">
        <v>158.87</v>
      </c>
    </row>
    <row r="9135" spans="1:4">
      <c r="A9135" s="865">
        <v>43103</v>
      </c>
      <c r="B9135" s="866" t="s">
        <v>26076</v>
      </c>
      <c r="C9135" s="865" t="s">
        <v>10735</v>
      </c>
      <c r="D9135" s="867">
        <v>233.94</v>
      </c>
    </row>
    <row r="9136" spans="1:4">
      <c r="A9136" s="865">
        <v>43098</v>
      </c>
      <c r="B9136" s="866" t="s">
        <v>26077</v>
      </c>
      <c r="C9136" s="865" t="s">
        <v>10735</v>
      </c>
      <c r="D9136" s="867">
        <v>88.5</v>
      </c>
    </row>
    <row r="9137" spans="1:4">
      <c r="A9137" s="865">
        <v>43097</v>
      </c>
      <c r="B9137" s="866" t="s">
        <v>26078</v>
      </c>
      <c r="C9137" s="865" t="s">
        <v>10735</v>
      </c>
      <c r="D9137" s="867">
        <v>52.43</v>
      </c>
    </row>
    <row r="9138" spans="1:4">
      <c r="A9138" s="865">
        <v>43104</v>
      </c>
      <c r="B9138" s="866" t="s">
        <v>26079</v>
      </c>
      <c r="C9138" s="865" t="s">
        <v>10735</v>
      </c>
      <c r="D9138" s="867">
        <v>620.24</v>
      </c>
    </row>
    <row r="9139" spans="1:4">
      <c r="A9139" s="865">
        <v>39771</v>
      </c>
      <c r="B9139" s="866" t="s">
        <v>26080</v>
      </c>
      <c r="C9139" s="865" t="s">
        <v>10735</v>
      </c>
      <c r="D9139" s="867">
        <v>31.11</v>
      </c>
    </row>
    <row r="9140" spans="1:4">
      <c r="A9140" s="865">
        <v>39772</v>
      </c>
      <c r="B9140" s="866" t="s">
        <v>26081</v>
      </c>
      <c r="C9140" s="865" t="s">
        <v>10735</v>
      </c>
      <c r="D9140" s="867">
        <v>61.14</v>
      </c>
    </row>
    <row r="9141" spans="1:4">
      <c r="A9141" s="865">
        <v>39773</v>
      </c>
      <c r="B9141" s="866" t="s">
        <v>26082</v>
      </c>
      <c r="C9141" s="865" t="s">
        <v>10735</v>
      </c>
      <c r="D9141" s="867">
        <v>98.28</v>
      </c>
    </row>
    <row r="9142" spans="1:4">
      <c r="A9142" s="865">
        <v>39774</v>
      </c>
      <c r="B9142" s="866" t="s">
        <v>26083</v>
      </c>
      <c r="C9142" s="865" t="s">
        <v>10735</v>
      </c>
      <c r="D9142" s="867">
        <v>147</v>
      </c>
    </row>
    <row r="9143" spans="1:4">
      <c r="A9143" s="865">
        <v>39775</v>
      </c>
      <c r="B9143" s="866" t="s">
        <v>26084</v>
      </c>
      <c r="C9143" s="865" t="s">
        <v>10735</v>
      </c>
      <c r="D9143" s="867">
        <v>196.19</v>
      </c>
    </row>
    <row r="9144" spans="1:4">
      <c r="A9144" s="865">
        <v>39776</v>
      </c>
      <c r="B9144" s="866" t="s">
        <v>26085</v>
      </c>
      <c r="C9144" s="865" t="s">
        <v>10735</v>
      </c>
      <c r="D9144" s="867">
        <v>237.11</v>
      </c>
    </row>
    <row r="9145" spans="1:4">
      <c r="A9145" s="865">
        <v>39777</v>
      </c>
      <c r="B9145" s="866" t="s">
        <v>26086</v>
      </c>
      <c r="C9145" s="865" t="s">
        <v>10735</v>
      </c>
      <c r="D9145" s="867">
        <v>300.52</v>
      </c>
    </row>
    <row r="9146" spans="1:4">
      <c r="A9146" s="865">
        <v>20254</v>
      </c>
      <c r="B9146" s="866" t="s">
        <v>26087</v>
      </c>
      <c r="C9146" s="865" t="s">
        <v>10735</v>
      </c>
      <c r="D9146" s="867">
        <v>21.81</v>
      </c>
    </row>
    <row r="9147" spans="1:4">
      <c r="A9147" s="865">
        <v>20253</v>
      </c>
      <c r="B9147" s="866" t="s">
        <v>26088</v>
      </c>
      <c r="C9147" s="865" t="s">
        <v>10735</v>
      </c>
      <c r="D9147" s="867">
        <v>71.63</v>
      </c>
    </row>
    <row r="9148" spans="1:4">
      <c r="A9148" s="865">
        <v>1872</v>
      </c>
      <c r="B9148" s="866" t="s">
        <v>26089</v>
      </c>
      <c r="C9148" s="865" t="s">
        <v>10735</v>
      </c>
      <c r="D9148" s="867">
        <v>2.89</v>
      </c>
    </row>
    <row r="9149" spans="1:4">
      <c r="A9149" s="865">
        <v>1873</v>
      </c>
      <c r="B9149" s="866" t="s">
        <v>26090</v>
      </c>
      <c r="C9149" s="865" t="s">
        <v>10735</v>
      </c>
      <c r="D9149" s="867">
        <v>5.75</v>
      </c>
    </row>
    <row r="9150" spans="1:4">
      <c r="A9150" s="865">
        <v>14055</v>
      </c>
      <c r="B9150" s="866" t="s">
        <v>26091</v>
      </c>
      <c r="C9150" s="865" t="s">
        <v>10735</v>
      </c>
      <c r="D9150" s="867">
        <v>654.54999999999995</v>
      </c>
    </row>
    <row r="9151" spans="1:4">
      <c r="A9151" s="865">
        <v>11247</v>
      </c>
      <c r="B9151" s="866" t="s">
        <v>26092</v>
      </c>
      <c r="C9151" s="865" t="s">
        <v>10735</v>
      </c>
      <c r="D9151" s="867">
        <v>1377.31</v>
      </c>
    </row>
    <row r="9152" spans="1:4">
      <c r="A9152" s="865">
        <v>11250</v>
      </c>
      <c r="B9152" s="866" t="s">
        <v>26093</v>
      </c>
      <c r="C9152" s="865" t="s">
        <v>10735</v>
      </c>
      <c r="D9152" s="867">
        <v>59.29</v>
      </c>
    </row>
    <row r="9153" spans="1:4">
      <c r="A9153" s="865">
        <v>11249</v>
      </c>
      <c r="B9153" s="866" t="s">
        <v>26094</v>
      </c>
      <c r="C9153" s="865" t="s">
        <v>10735</v>
      </c>
      <c r="D9153" s="867">
        <v>2690.37</v>
      </c>
    </row>
    <row r="9154" spans="1:4">
      <c r="A9154" s="865">
        <v>11251</v>
      </c>
      <c r="B9154" s="866" t="s">
        <v>26095</v>
      </c>
      <c r="C9154" s="865" t="s">
        <v>10735</v>
      </c>
      <c r="D9154" s="867">
        <v>131.34</v>
      </c>
    </row>
    <row r="9155" spans="1:4">
      <c r="A9155" s="865">
        <v>11253</v>
      </c>
      <c r="B9155" s="866" t="s">
        <v>26096</v>
      </c>
      <c r="C9155" s="865" t="s">
        <v>10735</v>
      </c>
      <c r="D9155" s="867">
        <v>217.64</v>
      </c>
    </row>
    <row r="9156" spans="1:4">
      <c r="A9156" s="865">
        <v>11255</v>
      </c>
      <c r="B9156" s="866" t="s">
        <v>26097</v>
      </c>
      <c r="C9156" s="865" t="s">
        <v>10735</v>
      </c>
      <c r="D9156" s="867">
        <v>325.38</v>
      </c>
    </row>
    <row r="9157" spans="1:4">
      <c r="A9157" s="865">
        <v>11256</v>
      </c>
      <c r="B9157" s="866" t="s">
        <v>26098</v>
      </c>
      <c r="C9157" s="865" t="s">
        <v>10735</v>
      </c>
      <c r="D9157" s="867">
        <v>407.57</v>
      </c>
    </row>
    <row r="9158" spans="1:4">
      <c r="A9158" s="865">
        <v>39693</v>
      </c>
      <c r="B9158" s="866" t="s">
        <v>26099</v>
      </c>
      <c r="C9158" s="865" t="s">
        <v>10735</v>
      </c>
      <c r="D9158" s="867">
        <v>2559.73</v>
      </c>
    </row>
    <row r="9159" spans="1:4">
      <c r="A9159" s="865">
        <v>39692</v>
      </c>
      <c r="B9159" s="866" t="s">
        <v>26100</v>
      </c>
      <c r="C9159" s="865" t="s">
        <v>10735</v>
      </c>
      <c r="D9159" s="867">
        <v>819.05</v>
      </c>
    </row>
    <row r="9160" spans="1:4">
      <c r="A9160" s="865">
        <v>1062</v>
      </c>
      <c r="B9160" s="866" t="s">
        <v>26101</v>
      </c>
      <c r="C9160" s="865" t="s">
        <v>10735</v>
      </c>
      <c r="D9160" s="867">
        <v>259.57</v>
      </c>
    </row>
    <row r="9161" spans="1:4">
      <c r="A9161" s="865">
        <v>39686</v>
      </c>
      <c r="B9161" s="866" t="s">
        <v>26102</v>
      </c>
      <c r="C9161" s="865" t="s">
        <v>10735</v>
      </c>
      <c r="D9161" s="867">
        <v>420.3</v>
      </c>
    </row>
    <row r="9162" spans="1:4">
      <c r="A9162" s="865">
        <v>43095</v>
      </c>
      <c r="B9162" s="866" t="s">
        <v>26103</v>
      </c>
      <c r="C9162" s="865" t="s">
        <v>10735</v>
      </c>
      <c r="D9162" s="867">
        <v>172.17</v>
      </c>
    </row>
    <row r="9163" spans="1:4">
      <c r="A9163" s="865">
        <v>1871</v>
      </c>
      <c r="B9163" s="866" t="s">
        <v>26104</v>
      </c>
      <c r="C9163" s="865" t="s">
        <v>10735</v>
      </c>
      <c r="D9163" s="867">
        <v>5.18</v>
      </c>
    </row>
    <row r="9164" spans="1:4">
      <c r="A9164" s="865">
        <v>12001</v>
      </c>
      <c r="B9164" s="866" t="s">
        <v>26105</v>
      </c>
      <c r="C9164" s="865" t="s">
        <v>10735</v>
      </c>
      <c r="D9164" s="867">
        <v>7.48</v>
      </c>
    </row>
    <row r="9165" spans="1:4">
      <c r="A9165" s="865">
        <v>11882</v>
      </c>
      <c r="B9165" s="866" t="s">
        <v>26106</v>
      </c>
      <c r="C9165" s="865" t="s">
        <v>10735</v>
      </c>
      <c r="D9165" s="867">
        <v>120.46</v>
      </c>
    </row>
    <row r="9166" spans="1:4">
      <c r="A9166" s="865">
        <v>1068</v>
      </c>
      <c r="B9166" s="866" t="s">
        <v>26107</v>
      </c>
      <c r="C9166" s="865" t="s">
        <v>10735</v>
      </c>
      <c r="D9166" s="867">
        <v>1712.15</v>
      </c>
    </row>
    <row r="9167" spans="1:4">
      <c r="A9167" s="865">
        <v>39690</v>
      </c>
      <c r="B9167" s="866" t="s">
        <v>26108</v>
      </c>
      <c r="C9167" s="865" t="s">
        <v>10735</v>
      </c>
      <c r="D9167" s="867">
        <v>2872.42</v>
      </c>
    </row>
    <row r="9168" spans="1:4">
      <c r="A9168" s="865">
        <v>39691</v>
      </c>
      <c r="B9168" s="866" t="s">
        <v>26109</v>
      </c>
      <c r="C9168" s="865" t="s">
        <v>10735</v>
      </c>
      <c r="D9168" s="867">
        <v>3612.7</v>
      </c>
    </row>
    <row r="9169" spans="1:4">
      <c r="A9169" s="865">
        <v>39808</v>
      </c>
      <c r="B9169" s="866" t="s">
        <v>26110</v>
      </c>
      <c r="C9169" s="865" t="s">
        <v>10735</v>
      </c>
      <c r="D9169" s="867">
        <v>89.89</v>
      </c>
    </row>
    <row r="9170" spans="1:4">
      <c r="A9170" s="865">
        <v>39809</v>
      </c>
      <c r="B9170" s="866" t="s">
        <v>26111</v>
      </c>
      <c r="C9170" s="865" t="s">
        <v>10735</v>
      </c>
      <c r="D9170" s="867">
        <v>213.2</v>
      </c>
    </row>
    <row r="9171" spans="1:4">
      <c r="A9171" s="865">
        <v>43439</v>
      </c>
      <c r="B9171" s="866" t="s">
        <v>26112</v>
      </c>
      <c r="C9171" s="865" t="s">
        <v>10735</v>
      </c>
      <c r="D9171" s="867">
        <v>552.94000000000005</v>
      </c>
    </row>
    <row r="9172" spans="1:4">
      <c r="A9172" s="865">
        <v>5103</v>
      </c>
      <c r="B9172" s="866" t="s">
        <v>26113</v>
      </c>
      <c r="C9172" s="865" t="s">
        <v>10735</v>
      </c>
      <c r="D9172" s="867">
        <v>25.55</v>
      </c>
    </row>
    <row r="9173" spans="1:4">
      <c r="A9173" s="865">
        <v>11880</v>
      </c>
      <c r="B9173" s="866" t="s">
        <v>26114</v>
      </c>
      <c r="C9173" s="865" t="s">
        <v>10735</v>
      </c>
      <c r="D9173" s="867">
        <v>107.47</v>
      </c>
    </row>
    <row r="9174" spans="1:4">
      <c r="A9174" s="865">
        <v>11714</v>
      </c>
      <c r="B9174" s="866" t="s">
        <v>26115</v>
      </c>
      <c r="C9174" s="865" t="s">
        <v>10735</v>
      </c>
      <c r="D9174" s="867">
        <v>73.22</v>
      </c>
    </row>
    <row r="9175" spans="1:4">
      <c r="A9175" s="865">
        <v>11712</v>
      </c>
      <c r="B9175" s="866" t="s">
        <v>26116</v>
      </c>
      <c r="C9175" s="865" t="s">
        <v>10735</v>
      </c>
      <c r="D9175" s="867">
        <v>47.81</v>
      </c>
    </row>
    <row r="9176" spans="1:4">
      <c r="A9176" s="865">
        <v>11717</v>
      </c>
      <c r="B9176" s="866" t="s">
        <v>26117</v>
      </c>
      <c r="C9176" s="865" t="s">
        <v>10735</v>
      </c>
      <c r="D9176" s="867">
        <v>57.63</v>
      </c>
    </row>
    <row r="9177" spans="1:4">
      <c r="A9177" s="865">
        <v>1106</v>
      </c>
      <c r="B9177" s="866" t="s">
        <v>26118</v>
      </c>
      <c r="C9177" s="865" t="s">
        <v>11424</v>
      </c>
      <c r="D9177" s="867">
        <v>1.33</v>
      </c>
    </row>
    <row r="9178" spans="1:4">
      <c r="A9178" s="865">
        <v>11161</v>
      </c>
      <c r="B9178" s="866" t="s">
        <v>26119</v>
      </c>
      <c r="C9178" s="865" t="s">
        <v>11424</v>
      </c>
      <c r="D9178" s="867">
        <v>2.2200000000000002</v>
      </c>
    </row>
    <row r="9179" spans="1:4">
      <c r="A9179" s="865">
        <v>1107</v>
      </c>
      <c r="B9179" s="866" t="s">
        <v>26120</v>
      </c>
      <c r="C9179" s="865" t="s">
        <v>11424</v>
      </c>
      <c r="D9179" s="867">
        <v>1.1299999999999999</v>
      </c>
    </row>
    <row r="9180" spans="1:4">
      <c r="A9180" s="865">
        <v>44479</v>
      </c>
      <c r="B9180" s="866" t="s">
        <v>26121</v>
      </c>
      <c r="C9180" s="865" t="s">
        <v>11424</v>
      </c>
      <c r="D9180" s="867">
        <v>0.2</v>
      </c>
    </row>
    <row r="9181" spans="1:4">
      <c r="A9181" s="865">
        <v>4759</v>
      </c>
      <c r="B9181" s="866" t="s">
        <v>26122</v>
      </c>
      <c r="C9181" s="865" t="s">
        <v>15155</v>
      </c>
      <c r="D9181" s="867">
        <v>18.46</v>
      </c>
    </row>
    <row r="9182" spans="1:4">
      <c r="A9182" s="865">
        <v>41068</v>
      </c>
      <c r="B9182" s="866" t="s">
        <v>26123</v>
      </c>
      <c r="C9182" s="865" t="s">
        <v>10842</v>
      </c>
      <c r="D9182" s="867">
        <v>3266.61</v>
      </c>
    </row>
    <row r="9183" spans="1:4">
      <c r="A9183" s="865">
        <v>12618</v>
      </c>
      <c r="B9183" s="866" t="s">
        <v>26124</v>
      </c>
      <c r="C9183" s="865" t="s">
        <v>10735</v>
      </c>
      <c r="D9183" s="867">
        <v>170.74</v>
      </c>
    </row>
    <row r="9184" spans="1:4">
      <c r="A9184" s="865">
        <v>1108</v>
      </c>
      <c r="B9184" s="866" t="s">
        <v>26125</v>
      </c>
      <c r="C9184" s="865" t="s">
        <v>10787</v>
      </c>
      <c r="D9184" s="867">
        <v>27.92</v>
      </c>
    </row>
    <row r="9185" spans="1:4">
      <c r="A9185" s="865">
        <v>1117</v>
      </c>
      <c r="B9185" s="866" t="s">
        <v>26126</v>
      </c>
      <c r="C9185" s="865" t="s">
        <v>10787</v>
      </c>
      <c r="D9185" s="867">
        <v>28.14</v>
      </c>
    </row>
    <row r="9186" spans="1:4">
      <c r="A9186" s="865">
        <v>1118</v>
      </c>
      <c r="B9186" s="866" t="s">
        <v>26127</v>
      </c>
      <c r="C9186" s="865" t="s">
        <v>10787</v>
      </c>
      <c r="D9186" s="867">
        <v>33.26</v>
      </c>
    </row>
    <row r="9187" spans="1:4">
      <c r="A9187" s="865">
        <v>1110</v>
      </c>
      <c r="B9187" s="866" t="s">
        <v>26128</v>
      </c>
      <c r="C9187" s="865" t="s">
        <v>10787</v>
      </c>
      <c r="D9187" s="867">
        <v>33.26</v>
      </c>
    </row>
    <row r="9188" spans="1:4">
      <c r="A9188" s="865">
        <v>40784</v>
      </c>
      <c r="B9188" s="866" t="s">
        <v>26129</v>
      </c>
      <c r="C9188" s="865" t="s">
        <v>10787</v>
      </c>
      <c r="D9188" s="867">
        <v>91.74</v>
      </c>
    </row>
    <row r="9189" spans="1:4">
      <c r="A9189" s="865">
        <v>40782</v>
      </c>
      <c r="B9189" s="866" t="s">
        <v>26130</v>
      </c>
      <c r="C9189" s="865" t="s">
        <v>10787</v>
      </c>
      <c r="D9189" s="867">
        <v>36</v>
      </c>
    </row>
    <row r="9190" spans="1:4">
      <c r="A9190" s="865">
        <v>40783</v>
      </c>
      <c r="B9190" s="866" t="s">
        <v>26131</v>
      </c>
      <c r="C9190" s="865" t="s">
        <v>10787</v>
      </c>
      <c r="D9190" s="867">
        <v>46.89</v>
      </c>
    </row>
    <row r="9191" spans="1:4">
      <c r="A9191" s="865">
        <v>1109</v>
      </c>
      <c r="B9191" s="866" t="s">
        <v>26132</v>
      </c>
      <c r="C9191" s="865" t="s">
        <v>10787</v>
      </c>
      <c r="D9191" s="867">
        <v>27.92</v>
      </c>
    </row>
    <row r="9192" spans="1:4">
      <c r="A9192" s="865">
        <v>1119</v>
      </c>
      <c r="B9192" s="866" t="s">
        <v>26133</v>
      </c>
      <c r="C9192" s="865" t="s">
        <v>10787</v>
      </c>
      <c r="D9192" s="867">
        <v>18</v>
      </c>
    </row>
    <row r="9193" spans="1:4">
      <c r="A9193" s="865">
        <v>13115</v>
      </c>
      <c r="B9193" s="866" t="s">
        <v>26134</v>
      </c>
      <c r="C9193" s="865" t="s">
        <v>10787</v>
      </c>
      <c r="D9193" s="867">
        <v>40.54</v>
      </c>
    </row>
    <row r="9194" spans="1:4">
      <c r="A9194" s="865">
        <v>10541</v>
      </c>
      <c r="B9194" s="866" t="s">
        <v>26135</v>
      </c>
      <c r="C9194" s="865" t="s">
        <v>10787</v>
      </c>
      <c r="D9194" s="867">
        <v>49.54</v>
      </c>
    </row>
    <row r="9195" spans="1:4">
      <c r="A9195" s="865">
        <v>10542</v>
      </c>
      <c r="B9195" s="866" t="s">
        <v>26136</v>
      </c>
      <c r="C9195" s="865" t="s">
        <v>10787</v>
      </c>
      <c r="D9195" s="867">
        <v>64.78</v>
      </c>
    </row>
    <row r="9196" spans="1:4">
      <c r="A9196" s="865">
        <v>10543</v>
      </c>
      <c r="B9196" s="866" t="s">
        <v>26137</v>
      </c>
      <c r="C9196" s="865" t="s">
        <v>10787</v>
      </c>
      <c r="D9196" s="867">
        <v>105.1</v>
      </c>
    </row>
    <row r="9197" spans="1:4">
      <c r="A9197" s="865">
        <v>10544</v>
      </c>
      <c r="B9197" s="866" t="s">
        <v>26138</v>
      </c>
      <c r="C9197" s="865" t="s">
        <v>10787</v>
      </c>
      <c r="D9197" s="867">
        <v>135.94</v>
      </c>
    </row>
    <row r="9198" spans="1:4">
      <c r="A9198" s="865">
        <v>10545</v>
      </c>
      <c r="B9198" s="866" t="s">
        <v>26139</v>
      </c>
      <c r="C9198" s="865" t="s">
        <v>10787</v>
      </c>
      <c r="D9198" s="867">
        <v>254.05</v>
      </c>
    </row>
    <row r="9199" spans="1:4">
      <c r="A9199" s="865">
        <v>38365</v>
      </c>
      <c r="B9199" s="866" t="s">
        <v>26140</v>
      </c>
      <c r="C9199" s="865" t="s">
        <v>10738</v>
      </c>
      <c r="D9199" s="867">
        <v>1.88</v>
      </c>
    </row>
    <row r="9200" spans="1:4">
      <c r="A9200" s="865">
        <v>44056</v>
      </c>
      <c r="B9200" s="866" t="s">
        <v>26141</v>
      </c>
      <c r="C9200" s="865" t="s">
        <v>10735</v>
      </c>
      <c r="D9200" s="867">
        <v>458581.58</v>
      </c>
    </row>
    <row r="9201" spans="1:4">
      <c r="A9201" s="865">
        <v>44057</v>
      </c>
      <c r="B9201" s="866" t="s">
        <v>26142</v>
      </c>
      <c r="C9201" s="865" t="s">
        <v>10735</v>
      </c>
      <c r="D9201" s="867">
        <v>489447.67</v>
      </c>
    </row>
    <row r="9202" spans="1:4">
      <c r="A9202" s="865">
        <v>37754</v>
      </c>
      <c r="B9202" s="866" t="s">
        <v>26143</v>
      </c>
      <c r="C9202" s="865" t="s">
        <v>10735</v>
      </c>
      <c r="D9202" s="867">
        <v>506027.17</v>
      </c>
    </row>
    <row r="9203" spans="1:4">
      <c r="A9203" s="865">
        <v>44058</v>
      </c>
      <c r="B9203" s="866" t="s">
        <v>26144</v>
      </c>
      <c r="C9203" s="865" t="s">
        <v>10735</v>
      </c>
      <c r="D9203" s="867">
        <v>533542.05000000005</v>
      </c>
    </row>
    <row r="9204" spans="1:4">
      <c r="A9204" s="865">
        <v>37752</v>
      </c>
      <c r="B9204" s="866" t="s">
        <v>26145</v>
      </c>
      <c r="C9204" s="865" t="s">
        <v>10735</v>
      </c>
      <c r="D9204" s="867">
        <v>555589.22</v>
      </c>
    </row>
    <row r="9205" spans="1:4">
      <c r="A9205" s="865">
        <v>37758</v>
      </c>
      <c r="B9205" s="866" t="s">
        <v>26146</v>
      </c>
      <c r="C9205" s="865" t="s">
        <v>10735</v>
      </c>
      <c r="D9205" s="867">
        <v>700218.81</v>
      </c>
    </row>
    <row r="9206" spans="1:4">
      <c r="A9206" s="865">
        <v>44060</v>
      </c>
      <c r="B9206" s="866" t="s">
        <v>26147</v>
      </c>
      <c r="C9206" s="865" t="s">
        <v>10735</v>
      </c>
      <c r="D9206" s="867">
        <v>677289.75</v>
      </c>
    </row>
    <row r="9207" spans="1:4">
      <c r="A9207" s="865">
        <v>44061</v>
      </c>
      <c r="B9207" s="866" t="s">
        <v>26148</v>
      </c>
      <c r="C9207" s="865" t="s">
        <v>10735</v>
      </c>
      <c r="D9207" s="867">
        <v>664061.44999999995</v>
      </c>
    </row>
    <row r="9208" spans="1:4">
      <c r="A9208" s="865">
        <v>1159</v>
      </c>
      <c r="B9208" s="866" t="s">
        <v>26149</v>
      </c>
      <c r="C9208" s="865" t="s">
        <v>10735</v>
      </c>
      <c r="D9208" s="867">
        <v>282445</v>
      </c>
    </row>
    <row r="9209" spans="1:4">
      <c r="A9209" s="865">
        <v>12114</v>
      </c>
      <c r="B9209" s="866" t="s">
        <v>26150</v>
      </c>
      <c r="C9209" s="865" t="s">
        <v>10735</v>
      </c>
      <c r="D9209" s="867">
        <v>134.34</v>
      </c>
    </row>
    <row r="9210" spans="1:4">
      <c r="A9210" s="865">
        <v>38106</v>
      </c>
      <c r="B9210" s="866" t="s">
        <v>26151</v>
      </c>
      <c r="C9210" s="865" t="s">
        <v>10735</v>
      </c>
      <c r="D9210" s="867">
        <v>18.25</v>
      </c>
    </row>
    <row r="9211" spans="1:4">
      <c r="A9211" s="865">
        <v>38085</v>
      </c>
      <c r="B9211" s="866" t="s">
        <v>26152</v>
      </c>
      <c r="C9211" s="865" t="s">
        <v>10735</v>
      </c>
      <c r="D9211" s="867">
        <v>21.56</v>
      </c>
    </row>
    <row r="9212" spans="1:4">
      <c r="A9212" s="865">
        <v>659</v>
      </c>
      <c r="B9212" s="866" t="s">
        <v>26153</v>
      </c>
      <c r="C9212" s="865" t="s">
        <v>10735</v>
      </c>
      <c r="D9212" s="867">
        <v>3.09</v>
      </c>
    </row>
    <row r="9213" spans="1:4">
      <c r="A9213" s="865">
        <v>660</v>
      </c>
      <c r="B9213" s="866" t="s">
        <v>26154</v>
      </c>
      <c r="C9213" s="865" t="s">
        <v>10735</v>
      </c>
      <c r="D9213" s="867">
        <v>3.71</v>
      </c>
    </row>
    <row r="9214" spans="1:4">
      <c r="A9214" s="865">
        <v>658</v>
      </c>
      <c r="B9214" s="866" t="s">
        <v>26155</v>
      </c>
      <c r="C9214" s="865" t="s">
        <v>10735</v>
      </c>
      <c r="D9214" s="867">
        <v>2.09</v>
      </c>
    </row>
    <row r="9215" spans="1:4">
      <c r="A9215" s="865">
        <v>38599</v>
      </c>
      <c r="B9215" s="866" t="s">
        <v>26156</v>
      </c>
      <c r="C9215" s="865" t="s">
        <v>10735</v>
      </c>
      <c r="D9215" s="867">
        <v>6.44</v>
      </c>
    </row>
    <row r="9216" spans="1:4">
      <c r="A9216" s="865">
        <v>38596</v>
      </c>
      <c r="B9216" s="866" t="s">
        <v>26157</v>
      </c>
      <c r="C9216" s="865" t="s">
        <v>10735</v>
      </c>
      <c r="D9216" s="867">
        <v>5.35</v>
      </c>
    </row>
    <row r="9217" spans="1:4">
      <c r="A9217" s="865">
        <v>38600</v>
      </c>
      <c r="B9217" s="866" t="s">
        <v>26158</v>
      </c>
      <c r="C9217" s="865" t="s">
        <v>10735</v>
      </c>
      <c r="D9217" s="867">
        <v>6.83</v>
      </c>
    </row>
    <row r="9218" spans="1:4">
      <c r="A9218" s="865">
        <v>38597</v>
      </c>
      <c r="B9218" s="866" t="s">
        <v>26159</v>
      </c>
      <c r="C9218" s="865" t="s">
        <v>10735</v>
      </c>
      <c r="D9218" s="867">
        <v>5.38</v>
      </c>
    </row>
    <row r="9219" spans="1:4">
      <c r="A9219" s="865">
        <v>38548</v>
      </c>
      <c r="B9219" s="866" t="s">
        <v>26160</v>
      </c>
      <c r="C9219" s="865" t="s">
        <v>10735</v>
      </c>
      <c r="D9219" s="867">
        <v>2.06</v>
      </c>
    </row>
    <row r="9220" spans="1:4">
      <c r="A9220" s="865">
        <v>34649</v>
      </c>
      <c r="B9220" s="866" t="s">
        <v>26161</v>
      </c>
      <c r="C9220" s="865" t="s">
        <v>10735</v>
      </c>
      <c r="D9220" s="867">
        <v>3.02</v>
      </c>
    </row>
    <row r="9221" spans="1:4">
      <c r="A9221" s="865">
        <v>34655</v>
      </c>
      <c r="B9221" s="866" t="s">
        <v>26162</v>
      </c>
      <c r="C9221" s="865" t="s">
        <v>10735</v>
      </c>
      <c r="D9221" s="867">
        <v>4.45</v>
      </c>
    </row>
    <row r="9222" spans="1:4">
      <c r="A9222" s="865">
        <v>40607</v>
      </c>
      <c r="B9222" s="866" t="s">
        <v>26163</v>
      </c>
      <c r="C9222" s="865" t="s">
        <v>10735</v>
      </c>
      <c r="D9222" s="867">
        <v>5.88</v>
      </c>
    </row>
    <row r="9223" spans="1:4">
      <c r="A9223" s="865">
        <v>567</v>
      </c>
      <c r="B9223" s="866" t="s">
        <v>26164</v>
      </c>
      <c r="C9223" s="865" t="s">
        <v>10787</v>
      </c>
      <c r="D9223" s="867">
        <v>10.97</v>
      </c>
    </row>
    <row r="9224" spans="1:4">
      <c r="A9224" s="865">
        <v>574</v>
      </c>
      <c r="B9224" s="866" t="s">
        <v>26165</v>
      </c>
      <c r="C9224" s="865" t="s">
        <v>10787</v>
      </c>
      <c r="D9224" s="867">
        <v>28.84</v>
      </c>
    </row>
    <row r="9225" spans="1:4">
      <c r="A9225" s="865">
        <v>568</v>
      </c>
      <c r="B9225" s="866" t="s">
        <v>26166</v>
      </c>
      <c r="C9225" s="865" t="s">
        <v>10787</v>
      </c>
      <c r="D9225" s="867">
        <v>60.77</v>
      </c>
    </row>
    <row r="9226" spans="1:4">
      <c r="A9226" s="865">
        <v>592</v>
      </c>
      <c r="B9226" s="866" t="s">
        <v>26167</v>
      </c>
      <c r="C9226" s="865" t="s">
        <v>11424</v>
      </c>
      <c r="D9226" s="867">
        <v>62.6</v>
      </c>
    </row>
    <row r="9227" spans="1:4">
      <c r="A9227" s="865">
        <v>586</v>
      </c>
      <c r="B9227" s="866" t="s">
        <v>26168</v>
      </c>
      <c r="C9227" s="865" t="s">
        <v>10787</v>
      </c>
      <c r="D9227" s="867">
        <v>36.799999999999997</v>
      </c>
    </row>
    <row r="9228" spans="1:4">
      <c r="A9228" s="865">
        <v>588</v>
      </c>
      <c r="B9228" s="866" t="s">
        <v>26169</v>
      </c>
      <c r="C9228" s="865" t="s">
        <v>10787</v>
      </c>
      <c r="D9228" s="867">
        <v>58.21</v>
      </c>
    </row>
    <row r="9229" spans="1:4">
      <c r="A9229" s="865">
        <v>591</v>
      </c>
      <c r="B9229" s="866" t="s">
        <v>26170</v>
      </c>
      <c r="C9229" s="865" t="s">
        <v>11424</v>
      </c>
      <c r="D9229" s="867">
        <v>58.42</v>
      </c>
    </row>
    <row r="9230" spans="1:4">
      <c r="A9230" s="865">
        <v>584</v>
      </c>
      <c r="B9230" s="866" t="s">
        <v>26171</v>
      </c>
      <c r="C9230" s="865" t="s">
        <v>10787</v>
      </c>
      <c r="D9230" s="867">
        <v>62.18</v>
      </c>
    </row>
    <row r="9231" spans="1:4">
      <c r="A9231" s="865">
        <v>589</v>
      </c>
      <c r="B9231" s="866" t="s">
        <v>26172</v>
      </c>
      <c r="C9231" s="865" t="s">
        <v>10787</v>
      </c>
      <c r="D9231" s="867">
        <v>98.4</v>
      </c>
    </row>
    <row r="9232" spans="1:4">
      <c r="A9232" s="865">
        <v>1165</v>
      </c>
      <c r="B9232" s="866" t="s">
        <v>26173</v>
      </c>
      <c r="C9232" s="865" t="s">
        <v>10735</v>
      </c>
      <c r="D9232" s="867">
        <v>19.170000000000002</v>
      </c>
    </row>
    <row r="9233" spans="1:4">
      <c r="A9233" s="865">
        <v>1164</v>
      </c>
      <c r="B9233" s="866" t="s">
        <v>26174</v>
      </c>
      <c r="C9233" s="865" t="s">
        <v>10735</v>
      </c>
      <c r="D9233" s="867">
        <v>15.53</v>
      </c>
    </row>
    <row r="9234" spans="1:4">
      <c r="A9234" s="865">
        <v>1170</v>
      </c>
      <c r="B9234" s="866" t="s">
        <v>26175</v>
      </c>
      <c r="C9234" s="865" t="s">
        <v>10735</v>
      </c>
      <c r="D9234" s="867">
        <v>10.17</v>
      </c>
    </row>
    <row r="9235" spans="1:4">
      <c r="A9235" s="865">
        <v>1162</v>
      </c>
      <c r="B9235" s="866" t="s">
        <v>26176</v>
      </c>
      <c r="C9235" s="865" t="s">
        <v>10735</v>
      </c>
      <c r="D9235" s="867">
        <v>5.4</v>
      </c>
    </row>
    <row r="9236" spans="1:4">
      <c r="A9236" s="865">
        <v>12395</v>
      </c>
      <c r="B9236" s="866" t="s">
        <v>26177</v>
      </c>
      <c r="C9236" s="865" t="s">
        <v>10735</v>
      </c>
      <c r="D9236" s="867">
        <v>5.25</v>
      </c>
    </row>
    <row r="9237" spans="1:4">
      <c r="A9237" s="865">
        <v>1169</v>
      </c>
      <c r="B9237" s="866" t="s">
        <v>26178</v>
      </c>
      <c r="C9237" s="865" t="s">
        <v>10735</v>
      </c>
      <c r="D9237" s="867">
        <v>49.96</v>
      </c>
    </row>
    <row r="9238" spans="1:4">
      <c r="A9238" s="865">
        <v>1166</v>
      </c>
      <c r="B9238" s="866" t="s">
        <v>26179</v>
      </c>
      <c r="C9238" s="865" t="s">
        <v>10735</v>
      </c>
      <c r="D9238" s="867">
        <v>27.7</v>
      </c>
    </row>
    <row r="9239" spans="1:4">
      <c r="A9239" s="865">
        <v>1168</v>
      </c>
      <c r="B9239" s="866" t="s">
        <v>26180</v>
      </c>
      <c r="C9239" s="865" t="s">
        <v>10735</v>
      </c>
      <c r="D9239" s="867">
        <v>71.209999999999994</v>
      </c>
    </row>
    <row r="9240" spans="1:4">
      <c r="A9240" s="865">
        <v>1163</v>
      </c>
      <c r="B9240" s="866" t="s">
        <v>26181</v>
      </c>
      <c r="C9240" s="865" t="s">
        <v>10735</v>
      </c>
      <c r="D9240" s="867">
        <v>6.98</v>
      </c>
    </row>
    <row r="9241" spans="1:4">
      <c r="A9241" s="865">
        <v>12396</v>
      </c>
      <c r="B9241" s="866" t="s">
        <v>26182</v>
      </c>
      <c r="C9241" s="865" t="s">
        <v>10735</v>
      </c>
      <c r="D9241" s="867">
        <v>5.25</v>
      </c>
    </row>
    <row r="9242" spans="1:4">
      <c r="A9242" s="865">
        <v>1167</v>
      </c>
      <c r="B9242" s="866" t="s">
        <v>26183</v>
      </c>
      <c r="C9242" s="865" t="s">
        <v>10735</v>
      </c>
      <c r="D9242" s="867">
        <v>119.12</v>
      </c>
    </row>
    <row r="9243" spans="1:4">
      <c r="A9243" s="865">
        <v>1202</v>
      </c>
      <c r="B9243" s="866" t="s">
        <v>26184</v>
      </c>
      <c r="C9243" s="865" t="s">
        <v>10735</v>
      </c>
      <c r="D9243" s="867">
        <v>5.42</v>
      </c>
    </row>
    <row r="9244" spans="1:4">
      <c r="A9244" s="865">
        <v>1197</v>
      </c>
      <c r="B9244" s="866" t="s">
        <v>26185</v>
      </c>
      <c r="C9244" s="865" t="s">
        <v>10735</v>
      </c>
      <c r="D9244" s="867">
        <v>1.91</v>
      </c>
    </row>
    <row r="9245" spans="1:4">
      <c r="A9245" s="865">
        <v>1198</v>
      </c>
      <c r="B9245" s="866" t="s">
        <v>26186</v>
      </c>
      <c r="C9245" s="865" t="s">
        <v>10735</v>
      </c>
      <c r="D9245" s="867">
        <v>2.5</v>
      </c>
    </row>
    <row r="9246" spans="1:4">
      <c r="A9246" s="865">
        <v>20088</v>
      </c>
      <c r="B9246" s="866" t="s">
        <v>26187</v>
      </c>
      <c r="C9246" s="865" t="s">
        <v>10735</v>
      </c>
      <c r="D9246" s="867">
        <v>13.14</v>
      </c>
    </row>
    <row r="9247" spans="1:4">
      <c r="A9247" s="865">
        <v>20089</v>
      </c>
      <c r="B9247" s="866" t="s">
        <v>26188</v>
      </c>
      <c r="C9247" s="865" t="s">
        <v>10735</v>
      </c>
      <c r="D9247" s="867">
        <v>64.400000000000006</v>
      </c>
    </row>
    <row r="9248" spans="1:4">
      <c r="A9248" s="865">
        <v>20087</v>
      </c>
      <c r="B9248" s="866" t="s">
        <v>26189</v>
      </c>
      <c r="C9248" s="865" t="s">
        <v>10735</v>
      </c>
      <c r="D9248" s="867">
        <v>10.87</v>
      </c>
    </row>
    <row r="9249" spans="1:4">
      <c r="A9249" s="865">
        <v>1191</v>
      </c>
      <c r="B9249" s="866" t="s">
        <v>26190</v>
      </c>
      <c r="C9249" s="865" t="s">
        <v>10735</v>
      </c>
      <c r="D9249" s="867">
        <v>1.36</v>
      </c>
    </row>
    <row r="9250" spans="1:4">
      <c r="A9250" s="865">
        <v>1185</v>
      </c>
      <c r="B9250" s="866" t="s">
        <v>26191</v>
      </c>
      <c r="C9250" s="865" t="s">
        <v>10735</v>
      </c>
      <c r="D9250" s="867">
        <v>1.36</v>
      </c>
    </row>
    <row r="9251" spans="1:4">
      <c r="A9251" s="865">
        <v>1189</v>
      </c>
      <c r="B9251" s="866" t="s">
        <v>26192</v>
      </c>
      <c r="C9251" s="865" t="s">
        <v>10735</v>
      </c>
      <c r="D9251" s="867">
        <v>2.23</v>
      </c>
    </row>
    <row r="9252" spans="1:4">
      <c r="A9252" s="865">
        <v>1193</v>
      </c>
      <c r="B9252" s="866" t="s">
        <v>26193</v>
      </c>
      <c r="C9252" s="865" t="s">
        <v>10735</v>
      </c>
      <c r="D9252" s="867">
        <v>4.28</v>
      </c>
    </row>
    <row r="9253" spans="1:4">
      <c r="A9253" s="865">
        <v>1194</v>
      </c>
      <c r="B9253" s="866" t="s">
        <v>26194</v>
      </c>
      <c r="C9253" s="865" t="s">
        <v>10735</v>
      </c>
      <c r="D9253" s="867">
        <v>7.74</v>
      </c>
    </row>
    <row r="9254" spans="1:4">
      <c r="A9254" s="865">
        <v>1195</v>
      </c>
      <c r="B9254" s="866" t="s">
        <v>26195</v>
      </c>
      <c r="C9254" s="865" t="s">
        <v>10735</v>
      </c>
      <c r="D9254" s="867">
        <v>13.02</v>
      </c>
    </row>
    <row r="9255" spans="1:4">
      <c r="A9255" s="865">
        <v>1204</v>
      </c>
      <c r="B9255" s="866" t="s">
        <v>26196</v>
      </c>
      <c r="C9255" s="865" t="s">
        <v>10735</v>
      </c>
      <c r="D9255" s="867">
        <v>22.78</v>
      </c>
    </row>
    <row r="9256" spans="1:4">
      <c r="A9256" s="865">
        <v>1200</v>
      </c>
      <c r="B9256" s="866" t="s">
        <v>26197</v>
      </c>
      <c r="C9256" s="865" t="s">
        <v>10735</v>
      </c>
      <c r="D9256" s="867">
        <v>9.8699999999999992</v>
      </c>
    </row>
    <row r="9257" spans="1:4">
      <c r="A9257" s="865">
        <v>12909</v>
      </c>
      <c r="B9257" s="866" t="s">
        <v>26198</v>
      </c>
      <c r="C9257" s="865" t="s">
        <v>10735</v>
      </c>
      <c r="D9257" s="867">
        <v>4.58</v>
      </c>
    </row>
    <row r="9258" spans="1:4">
      <c r="A9258" s="865">
        <v>12910</v>
      </c>
      <c r="B9258" s="866" t="s">
        <v>26199</v>
      </c>
      <c r="C9258" s="865" t="s">
        <v>10735</v>
      </c>
      <c r="D9258" s="867">
        <v>8.23</v>
      </c>
    </row>
    <row r="9259" spans="1:4">
      <c r="A9259" s="865">
        <v>1207</v>
      </c>
      <c r="B9259" s="866" t="s">
        <v>26200</v>
      </c>
      <c r="C9259" s="865" t="s">
        <v>10735</v>
      </c>
      <c r="D9259" s="867">
        <v>38.700000000000003</v>
      </c>
    </row>
    <row r="9260" spans="1:4">
      <c r="A9260" s="865">
        <v>1206</v>
      </c>
      <c r="B9260" s="866" t="s">
        <v>26201</v>
      </c>
      <c r="C9260" s="865" t="s">
        <v>10735</v>
      </c>
      <c r="D9260" s="867">
        <v>9.6999999999999993</v>
      </c>
    </row>
    <row r="9261" spans="1:4">
      <c r="A9261" s="865">
        <v>1183</v>
      </c>
      <c r="B9261" s="866" t="s">
        <v>26202</v>
      </c>
      <c r="C9261" s="865" t="s">
        <v>10735</v>
      </c>
      <c r="D9261" s="867">
        <v>25.27</v>
      </c>
    </row>
    <row r="9262" spans="1:4">
      <c r="A9262" s="865">
        <v>42685</v>
      </c>
      <c r="B9262" s="866" t="s">
        <v>26203</v>
      </c>
      <c r="C9262" s="865" t="s">
        <v>10735</v>
      </c>
      <c r="D9262" s="867">
        <v>66.739999999999995</v>
      </c>
    </row>
    <row r="9263" spans="1:4">
      <c r="A9263" s="865">
        <v>42686</v>
      </c>
      <c r="B9263" s="866" t="s">
        <v>26204</v>
      </c>
      <c r="C9263" s="865" t="s">
        <v>10735</v>
      </c>
      <c r="D9263" s="867">
        <v>73.510000000000005</v>
      </c>
    </row>
    <row r="9264" spans="1:4">
      <c r="A9264" s="865">
        <v>12894</v>
      </c>
      <c r="B9264" s="866" t="s">
        <v>26205</v>
      </c>
      <c r="C9264" s="865" t="s">
        <v>10735</v>
      </c>
      <c r="D9264" s="867">
        <v>21.01</v>
      </c>
    </row>
    <row r="9265" spans="1:4">
      <c r="A9265" s="865">
        <v>12895</v>
      </c>
      <c r="B9265" s="866" t="s">
        <v>26206</v>
      </c>
      <c r="C9265" s="865" t="s">
        <v>10735</v>
      </c>
      <c r="D9265" s="867">
        <v>14.11</v>
      </c>
    </row>
    <row r="9266" spans="1:4">
      <c r="A9266" s="865">
        <v>1631</v>
      </c>
      <c r="B9266" s="866" t="s">
        <v>26207</v>
      </c>
      <c r="C9266" s="865" t="s">
        <v>10735</v>
      </c>
      <c r="D9266" s="867">
        <v>182.55</v>
      </c>
    </row>
    <row r="9267" spans="1:4">
      <c r="A9267" s="865">
        <v>1633</v>
      </c>
      <c r="B9267" s="866" t="s">
        <v>26208</v>
      </c>
      <c r="C9267" s="865" t="s">
        <v>10735</v>
      </c>
      <c r="D9267" s="867">
        <v>310.17</v>
      </c>
    </row>
    <row r="9268" spans="1:4">
      <c r="A9268" s="865">
        <v>10818</v>
      </c>
      <c r="B9268" s="866" t="s">
        <v>26209</v>
      </c>
      <c r="C9268" s="865" t="s">
        <v>11424</v>
      </c>
      <c r="D9268" s="867">
        <v>43.04</v>
      </c>
    </row>
    <row r="9269" spans="1:4">
      <c r="A9269" s="865">
        <v>41410</v>
      </c>
      <c r="B9269" s="866" t="s">
        <v>26210</v>
      </c>
      <c r="C9269" s="865" t="s">
        <v>10735</v>
      </c>
      <c r="D9269" s="867">
        <v>73.650000000000006</v>
      </c>
    </row>
    <row r="9270" spans="1:4">
      <c r="A9270" s="865">
        <v>41411</v>
      </c>
      <c r="B9270" s="866" t="s">
        <v>26211</v>
      </c>
      <c r="C9270" s="865" t="s">
        <v>10735</v>
      </c>
      <c r="D9270" s="867">
        <v>66.77</v>
      </c>
    </row>
    <row r="9271" spans="1:4">
      <c r="A9271" s="865">
        <v>41412</v>
      </c>
      <c r="B9271" s="866" t="s">
        <v>26212</v>
      </c>
      <c r="C9271" s="865" t="s">
        <v>10735</v>
      </c>
      <c r="D9271" s="867">
        <v>129.15</v>
      </c>
    </row>
    <row r="9272" spans="1:4">
      <c r="A9272" s="865">
        <v>41413</v>
      </c>
      <c r="B9272" s="866" t="s">
        <v>26213</v>
      </c>
      <c r="C9272" s="865" t="s">
        <v>10735</v>
      </c>
      <c r="D9272" s="867">
        <v>116.21</v>
      </c>
    </row>
    <row r="9273" spans="1:4">
      <c r="A9273" s="865">
        <v>6117</v>
      </c>
      <c r="B9273" s="866" t="s">
        <v>26214</v>
      </c>
      <c r="C9273" s="865" t="s">
        <v>15155</v>
      </c>
      <c r="D9273" s="867">
        <v>20</v>
      </c>
    </row>
    <row r="9274" spans="1:4">
      <c r="A9274" s="865">
        <v>40913</v>
      </c>
      <c r="B9274" s="866" t="s">
        <v>26215</v>
      </c>
      <c r="C9274" s="865" t="s">
        <v>10842</v>
      </c>
      <c r="D9274" s="867">
        <v>3538.57</v>
      </c>
    </row>
    <row r="9275" spans="1:4">
      <c r="A9275" s="865">
        <v>1214</v>
      </c>
      <c r="B9275" s="866" t="s">
        <v>26216</v>
      </c>
      <c r="C9275" s="865" t="s">
        <v>15155</v>
      </c>
      <c r="D9275" s="867">
        <v>29.96</v>
      </c>
    </row>
    <row r="9276" spans="1:4">
      <c r="A9276" s="865">
        <v>40915</v>
      </c>
      <c r="B9276" s="866" t="s">
        <v>26217</v>
      </c>
      <c r="C9276" s="865" t="s">
        <v>10842</v>
      </c>
      <c r="D9276" s="867">
        <v>5303.83</v>
      </c>
    </row>
    <row r="9277" spans="1:4">
      <c r="A9277" s="865">
        <v>40914</v>
      </c>
      <c r="B9277" s="866" t="s">
        <v>26218</v>
      </c>
      <c r="C9277" s="865" t="s">
        <v>10842</v>
      </c>
      <c r="D9277" s="867">
        <v>4573.8100000000004</v>
      </c>
    </row>
    <row r="9278" spans="1:4">
      <c r="A9278" s="865">
        <v>1213</v>
      </c>
      <c r="B9278" s="866" t="s">
        <v>26219</v>
      </c>
      <c r="C9278" s="865" t="s">
        <v>15155</v>
      </c>
      <c r="D9278" s="867">
        <v>25.86</v>
      </c>
    </row>
    <row r="9279" spans="1:4">
      <c r="A9279" s="865">
        <v>5091</v>
      </c>
      <c r="B9279" s="866" t="s">
        <v>26220</v>
      </c>
      <c r="C9279" s="865" t="s">
        <v>10735</v>
      </c>
      <c r="D9279" s="867">
        <v>20.7</v>
      </c>
    </row>
    <row r="9280" spans="1:4">
      <c r="A9280" s="865">
        <v>2711</v>
      </c>
      <c r="B9280" s="866" t="s">
        <v>26221</v>
      </c>
      <c r="C9280" s="865" t="s">
        <v>10735</v>
      </c>
      <c r="D9280" s="867">
        <v>257.76</v>
      </c>
    </row>
    <row r="9281" spans="1:4">
      <c r="A9281" s="865">
        <v>45235</v>
      </c>
      <c r="B9281" s="866" t="s">
        <v>26222</v>
      </c>
      <c r="C9281" s="865" t="s">
        <v>10735</v>
      </c>
      <c r="D9281" s="867">
        <v>1660.68</v>
      </c>
    </row>
    <row r="9282" spans="1:4">
      <c r="A9282" s="865">
        <v>37727</v>
      </c>
      <c r="B9282" s="866" t="s">
        <v>26223</v>
      </c>
      <c r="C9282" s="865" t="s">
        <v>10735</v>
      </c>
      <c r="D9282" s="867">
        <v>20900</v>
      </c>
    </row>
    <row r="9283" spans="1:4">
      <c r="A9283" s="865">
        <v>37730</v>
      </c>
      <c r="B9283" s="866" t="s">
        <v>26224</v>
      </c>
      <c r="C9283" s="865" t="s">
        <v>10735</v>
      </c>
      <c r="D9283" s="867">
        <v>33030.76</v>
      </c>
    </row>
    <row r="9284" spans="1:4">
      <c r="A9284" s="865">
        <v>37731</v>
      </c>
      <c r="B9284" s="866" t="s">
        <v>26225</v>
      </c>
      <c r="C9284" s="865" t="s">
        <v>10735</v>
      </c>
      <c r="D9284" s="867">
        <v>35369.230000000003</v>
      </c>
    </row>
    <row r="9285" spans="1:4">
      <c r="A9285" s="865">
        <v>37732</v>
      </c>
      <c r="B9285" s="866" t="s">
        <v>26226</v>
      </c>
      <c r="C9285" s="865" t="s">
        <v>10735</v>
      </c>
      <c r="D9285" s="867">
        <v>40338.46</v>
      </c>
    </row>
    <row r="9286" spans="1:4">
      <c r="A9286" s="865">
        <v>45194</v>
      </c>
      <c r="B9286" s="866" t="s">
        <v>26227</v>
      </c>
      <c r="C9286" s="865" t="s">
        <v>10735</v>
      </c>
      <c r="D9286" s="867">
        <v>241.78</v>
      </c>
    </row>
    <row r="9287" spans="1:4">
      <c r="A9287" s="865">
        <v>37762</v>
      </c>
      <c r="B9287" s="866" t="s">
        <v>26228</v>
      </c>
      <c r="C9287" s="865" t="s">
        <v>10735</v>
      </c>
      <c r="D9287" s="867">
        <v>725703.76</v>
      </c>
    </row>
    <row r="9288" spans="1:4">
      <c r="A9288" s="865">
        <v>37763</v>
      </c>
      <c r="B9288" s="866" t="s">
        <v>26229</v>
      </c>
      <c r="C9288" s="865" t="s">
        <v>10735</v>
      </c>
      <c r="D9288" s="867">
        <v>734517.85</v>
      </c>
    </row>
    <row r="9289" spans="1:4">
      <c r="A9289" s="865">
        <v>41992</v>
      </c>
      <c r="B9289" s="866" t="s">
        <v>26230</v>
      </c>
      <c r="C9289" s="865" t="s">
        <v>10735</v>
      </c>
      <c r="D9289" s="867">
        <v>835000</v>
      </c>
    </row>
    <row r="9290" spans="1:4">
      <c r="A9290" s="865">
        <v>13215</v>
      </c>
      <c r="B9290" s="866" t="s">
        <v>26231</v>
      </c>
      <c r="C9290" s="865" t="s">
        <v>10735</v>
      </c>
      <c r="D9290" s="867">
        <v>1023917.91</v>
      </c>
    </row>
    <row r="9291" spans="1:4">
      <c r="A9291" s="865">
        <v>4235</v>
      </c>
      <c r="B9291" s="866" t="s">
        <v>26232</v>
      </c>
      <c r="C9291" s="865" t="s">
        <v>15155</v>
      </c>
      <c r="D9291" s="867">
        <v>30.96</v>
      </c>
    </row>
    <row r="9292" spans="1:4">
      <c r="A9292" s="865">
        <v>40976</v>
      </c>
      <c r="B9292" s="866" t="s">
        <v>26233</v>
      </c>
      <c r="C9292" s="865" t="s">
        <v>10842</v>
      </c>
      <c r="D9292" s="867">
        <v>5476.86</v>
      </c>
    </row>
    <row r="9293" spans="1:4">
      <c r="A9293" s="865">
        <v>43091</v>
      </c>
      <c r="B9293" s="866" t="s">
        <v>26234</v>
      </c>
      <c r="C9293" s="865" t="s">
        <v>10735</v>
      </c>
      <c r="D9293" s="867">
        <v>7191.21</v>
      </c>
    </row>
    <row r="9294" spans="1:4">
      <c r="A9294" s="865">
        <v>43092</v>
      </c>
      <c r="B9294" s="866" t="s">
        <v>26235</v>
      </c>
      <c r="C9294" s="865" t="s">
        <v>10735</v>
      </c>
      <c r="D9294" s="867">
        <v>9588.2800000000007</v>
      </c>
    </row>
    <row r="9295" spans="1:4">
      <c r="A9295" s="865">
        <v>43089</v>
      </c>
      <c r="B9295" s="866" t="s">
        <v>26236</v>
      </c>
      <c r="C9295" s="865" t="s">
        <v>10735</v>
      </c>
      <c r="D9295" s="867">
        <v>1671.03</v>
      </c>
    </row>
    <row r="9296" spans="1:4">
      <c r="A9296" s="865">
        <v>43090</v>
      </c>
      <c r="B9296" s="866" t="s">
        <v>26237</v>
      </c>
      <c r="C9296" s="865" t="s">
        <v>10735</v>
      </c>
      <c r="D9296" s="867">
        <v>3687.8</v>
      </c>
    </row>
    <row r="9297" spans="1:4">
      <c r="A9297" s="865">
        <v>41967</v>
      </c>
      <c r="B9297" s="866" t="s">
        <v>26238</v>
      </c>
      <c r="C9297" s="865" t="s">
        <v>15263</v>
      </c>
      <c r="D9297" s="867">
        <v>29.52</v>
      </c>
    </row>
    <row r="9298" spans="1:4">
      <c r="A9298" s="865">
        <v>12760</v>
      </c>
      <c r="B9298" s="866" t="s">
        <v>26239</v>
      </c>
      <c r="C9298" s="865" t="s">
        <v>10738</v>
      </c>
      <c r="D9298" s="867">
        <v>1546.79</v>
      </c>
    </row>
    <row r="9299" spans="1:4">
      <c r="A9299" s="865">
        <v>12759</v>
      </c>
      <c r="B9299" s="866" t="s">
        <v>26240</v>
      </c>
      <c r="C9299" s="865" t="s">
        <v>10738</v>
      </c>
      <c r="D9299" s="867">
        <v>1031.17</v>
      </c>
    </row>
    <row r="9300" spans="1:4">
      <c r="A9300" s="865">
        <v>43105</v>
      </c>
      <c r="B9300" s="866" t="s">
        <v>26241</v>
      </c>
      <c r="C9300" s="865" t="s">
        <v>11424</v>
      </c>
      <c r="D9300" s="867">
        <v>36.31</v>
      </c>
    </row>
    <row r="9301" spans="1:4">
      <c r="A9301" s="865">
        <v>40424</v>
      </c>
      <c r="B9301" s="866" t="s">
        <v>26242</v>
      </c>
      <c r="C9301" s="865" t="s">
        <v>11424</v>
      </c>
      <c r="D9301" s="867">
        <v>9.2200000000000006</v>
      </c>
    </row>
    <row r="9302" spans="1:4">
      <c r="A9302" s="865">
        <v>1325</v>
      </c>
      <c r="B9302" s="866" t="s">
        <v>26243</v>
      </c>
      <c r="C9302" s="865" t="s">
        <v>11424</v>
      </c>
      <c r="D9302" s="867">
        <v>10.1</v>
      </c>
    </row>
    <row r="9303" spans="1:4">
      <c r="A9303" s="865">
        <v>1327</v>
      </c>
      <c r="B9303" s="866" t="s">
        <v>26244</v>
      </c>
      <c r="C9303" s="865" t="s">
        <v>11424</v>
      </c>
      <c r="D9303" s="867">
        <v>10.76</v>
      </c>
    </row>
    <row r="9304" spans="1:4">
      <c r="A9304" s="865">
        <v>1328</v>
      </c>
      <c r="B9304" s="866" t="s">
        <v>26245</v>
      </c>
      <c r="C9304" s="865" t="s">
        <v>11424</v>
      </c>
      <c r="D9304" s="867">
        <v>10.130000000000001</v>
      </c>
    </row>
    <row r="9305" spans="1:4">
      <c r="A9305" s="865">
        <v>1321</v>
      </c>
      <c r="B9305" s="866" t="s">
        <v>26246</v>
      </c>
      <c r="C9305" s="865" t="s">
        <v>11424</v>
      </c>
      <c r="D9305" s="867">
        <v>9.3800000000000008</v>
      </c>
    </row>
    <row r="9306" spans="1:4">
      <c r="A9306" s="865">
        <v>1318</v>
      </c>
      <c r="B9306" s="866" t="s">
        <v>26247</v>
      </c>
      <c r="C9306" s="865" t="s">
        <v>11424</v>
      </c>
      <c r="D9306" s="867">
        <v>9.3800000000000008</v>
      </c>
    </row>
    <row r="9307" spans="1:4">
      <c r="A9307" s="865">
        <v>1322</v>
      </c>
      <c r="B9307" s="866" t="s">
        <v>26248</v>
      </c>
      <c r="C9307" s="865" t="s">
        <v>11424</v>
      </c>
      <c r="D9307" s="867">
        <v>9.91</v>
      </c>
    </row>
    <row r="9308" spans="1:4">
      <c r="A9308" s="865">
        <v>1323</v>
      </c>
      <c r="B9308" s="866" t="s">
        <v>26249</v>
      </c>
      <c r="C9308" s="865" t="s">
        <v>11424</v>
      </c>
      <c r="D9308" s="867">
        <v>9.91</v>
      </c>
    </row>
    <row r="9309" spans="1:4">
      <c r="A9309" s="865">
        <v>1319</v>
      </c>
      <c r="B9309" s="866" t="s">
        <v>26250</v>
      </c>
      <c r="C9309" s="865" t="s">
        <v>11424</v>
      </c>
      <c r="D9309" s="867">
        <v>8.35</v>
      </c>
    </row>
    <row r="9310" spans="1:4">
      <c r="A9310" s="865">
        <v>11026</v>
      </c>
      <c r="B9310" s="866" t="s">
        <v>26251</v>
      </c>
      <c r="C9310" s="865" t="s">
        <v>11424</v>
      </c>
      <c r="D9310" s="867">
        <v>11.49</v>
      </c>
    </row>
    <row r="9311" spans="1:4">
      <c r="A9311" s="865">
        <v>11027</v>
      </c>
      <c r="B9311" s="866" t="s">
        <v>26252</v>
      </c>
      <c r="C9311" s="865" t="s">
        <v>11424</v>
      </c>
      <c r="D9311" s="867">
        <v>11.96</v>
      </c>
    </row>
    <row r="9312" spans="1:4">
      <c r="A9312" s="865">
        <v>11046</v>
      </c>
      <c r="B9312" s="866" t="s">
        <v>26253</v>
      </c>
      <c r="C9312" s="865" t="s">
        <v>11424</v>
      </c>
      <c r="D9312" s="867">
        <v>11.46</v>
      </c>
    </row>
    <row r="9313" spans="1:4">
      <c r="A9313" s="865">
        <v>11047</v>
      </c>
      <c r="B9313" s="866" t="s">
        <v>26254</v>
      </c>
      <c r="C9313" s="865" t="s">
        <v>11424</v>
      </c>
      <c r="D9313" s="867">
        <v>12.49</v>
      </c>
    </row>
    <row r="9314" spans="1:4">
      <c r="A9314" s="865">
        <v>43668</v>
      </c>
      <c r="B9314" s="866" t="s">
        <v>26255</v>
      </c>
      <c r="C9314" s="865" t="s">
        <v>11424</v>
      </c>
      <c r="D9314" s="867">
        <v>11.02</v>
      </c>
    </row>
    <row r="9315" spans="1:4">
      <c r="A9315" s="865">
        <v>11049</v>
      </c>
      <c r="B9315" s="866" t="s">
        <v>26256</v>
      </c>
      <c r="C9315" s="865" t="s">
        <v>11424</v>
      </c>
      <c r="D9315" s="867">
        <v>11.94</v>
      </c>
    </row>
    <row r="9316" spans="1:4">
      <c r="A9316" s="865">
        <v>43106</v>
      </c>
      <c r="B9316" s="866" t="s">
        <v>26257</v>
      </c>
      <c r="C9316" s="865" t="s">
        <v>11424</v>
      </c>
      <c r="D9316" s="867">
        <v>12.01</v>
      </c>
    </row>
    <row r="9317" spans="1:4">
      <c r="A9317" s="865">
        <v>11051</v>
      </c>
      <c r="B9317" s="866" t="s">
        <v>26258</v>
      </c>
      <c r="C9317" s="865" t="s">
        <v>11424</v>
      </c>
      <c r="D9317" s="867">
        <v>12.53</v>
      </c>
    </row>
    <row r="9318" spans="1:4">
      <c r="A9318" s="865">
        <v>11061</v>
      </c>
      <c r="B9318" s="866" t="s">
        <v>26259</v>
      </c>
      <c r="C9318" s="865" t="s">
        <v>11424</v>
      </c>
      <c r="D9318" s="867">
        <v>15.04</v>
      </c>
    </row>
    <row r="9319" spans="1:4">
      <c r="A9319" s="865">
        <v>43667</v>
      </c>
      <c r="B9319" s="866" t="s">
        <v>26260</v>
      </c>
      <c r="C9319" s="865" t="s">
        <v>11424</v>
      </c>
      <c r="D9319" s="867">
        <v>10.93</v>
      </c>
    </row>
    <row r="9320" spans="1:4">
      <c r="A9320" s="865">
        <v>1333</v>
      </c>
      <c r="B9320" s="866" t="s">
        <v>26261</v>
      </c>
      <c r="C9320" s="865" t="s">
        <v>11424</v>
      </c>
      <c r="D9320" s="867">
        <v>9.1</v>
      </c>
    </row>
    <row r="9321" spans="1:4">
      <c r="A9321" s="865">
        <v>1330</v>
      </c>
      <c r="B9321" s="866" t="s">
        <v>26262</v>
      </c>
      <c r="C9321" s="865" t="s">
        <v>11424</v>
      </c>
      <c r="D9321" s="867">
        <v>9.02</v>
      </c>
    </row>
    <row r="9322" spans="1:4">
      <c r="A9322" s="865">
        <v>10957</v>
      </c>
      <c r="B9322" s="866" t="s">
        <v>26263</v>
      </c>
      <c r="C9322" s="865" t="s">
        <v>11424</v>
      </c>
      <c r="D9322" s="867">
        <v>10.4</v>
      </c>
    </row>
    <row r="9323" spans="1:4">
      <c r="A9323" s="865">
        <v>1332</v>
      </c>
      <c r="B9323" s="866" t="s">
        <v>26264</v>
      </c>
      <c r="C9323" s="865" t="s">
        <v>11424</v>
      </c>
      <c r="D9323" s="867">
        <v>9.25</v>
      </c>
    </row>
    <row r="9324" spans="1:4">
      <c r="A9324" s="865">
        <v>1334</v>
      </c>
      <c r="B9324" s="866" t="s">
        <v>26265</v>
      </c>
      <c r="C9324" s="865" t="s">
        <v>11424</v>
      </c>
      <c r="D9324" s="867">
        <v>10.25</v>
      </c>
    </row>
    <row r="9325" spans="1:4">
      <c r="A9325" s="865">
        <v>1335</v>
      </c>
      <c r="B9325" s="866" t="s">
        <v>26266</v>
      </c>
      <c r="C9325" s="865" t="s">
        <v>11424</v>
      </c>
      <c r="D9325" s="867">
        <v>10.6</v>
      </c>
    </row>
    <row r="9326" spans="1:4">
      <c r="A9326" s="865">
        <v>40425</v>
      </c>
      <c r="B9326" s="866" t="s">
        <v>26267</v>
      </c>
      <c r="C9326" s="865" t="s">
        <v>11424</v>
      </c>
      <c r="D9326" s="867">
        <v>9.07</v>
      </c>
    </row>
    <row r="9327" spans="1:4">
      <c r="A9327" s="865">
        <v>1337</v>
      </c>
      <c r="B9327" s="866" t="s">
        <v>26268</v>
      </c>
      <c r="C9327" s="865" t="s">
        <v>11424</v>
      </c>
      <c r="D9327" s="867">
        <v>10.4</v>
      </c>
    </row>
    <row r="9328" spans="1:4">
      <c r="A9328" s="865">
        <v>34659</v>
      </c>
      <c r="B9328" s="866" t="s">
        <v>26269</v>
      </c>
      <c r="C9328" s="865" t="s">
        <v>10738</v>
      </c>
      <c r="D9328" s="867">
        <v>42.58</v>
      </c>
    </row>
    <row r="9329" spans="1:4">
      <c r="A9329" s="865">
        <v>34514</v>
      </c>
      <c r="B9329" s="866" t="s">
        <v>26270</v>
      </c>
      <c r="C9329" s="865" t="s">
        <v>10738</v>
      </c>
      <c r="D9329" s="867">
        <v>47.16</v>
      </c>
    </row>
    <row r="9330" spans="1:4">
      <c r="A9330" s="865">
        <v>34660</v>
      </c>
      <c r="B9330" s="866" t="s">
        <v>26271</v>
      </c>
      <c r="C9330" s="865" t="s">
        <v>10738</v>
      </c>
      <c r="D9330" s="867">
        <v>59.85</v>
      </c>
    </row>
    <row r="9331" spans="1:4">
      <c r="A9331" s="865">
        <v>34661</v>
      </c>
      <c r="B9331" s="866" t="s">
        <v>26272</v>
      </c>
      <c r="C9331" s="865" t="s">
        <v>10738</v>
      </c>
      <c r="D9331" s="867">
        <v>85.96</v>
      </c>
    </row>
    <row r="9332" spans="1:4">
      <c r="A9332" s="865">
        <v>34667</v>
      </c>
      <c r="B9332" s="866" t="s">
        <v>26273</v>
      </c>
      <c r="C9332" s="865" t="s">
        <v>10738</v>
      </c>
      <c r="D9332" s="867">
        <v>31.13</v>
      </c>
    </row>
    <row r="9333" spans="1:4">
      <c r="A9333" s="865">
        <v>34668</v>
      </c>
      <c r="B9333" s="866" t="s">
        <v>26274</v>
      </c>
      <c r="C9333" s="865" t="s">
        <v>10738</v>
      </c>
      <c r="D9333" s="867">
        <v>40.68</v>
      </c>
    </row>
    <row r="9334" spans="1:4">
      <c r="A9334" s="865">
        <v>34741</v>
      </c>
      <c r="B9334" s="866" t="s">
        <v>26275</v>
      </c>
      <c r="C9334" s="865" t="s">
        <v>10738</v>
      </c>
      <c r="D9334" s="867">
        <v>44.76</v>
      </c>
    </row>
    <row r="9335" spans="1:4">
      <c r="A9335" s="865">
        <v>34664</v>
      </c>
      <c r="B9335" s="866" t="s">
        <v>26276</v>
      </c>
      <c r="C9335" s="865" t="s">
        <v>10738</v>
      </c>
      <c r="D9335" s="867">
        <v>48.84</v>
      </c>
    </row>
    <row r="9336" spans="1:4">
      <c r="A9336" s="865">
        <v>34665</v>
      </c>
      <c r="B9336" s="866" t="s">
        <v>26277</v>
      </c>
      <c r="C9336" s="865" t="s">
        <v>10738</v>
      </c>
      <c r="D9336" s="867">
        <v>60.63</v>
      </c>
    </row>
    <row r="9337" spans="1:4">
      <c r="A9337" s="865">
        <v>34666</v>
      </c>
      <c r="B9337" s="866" t="s">
        <v>26278</v>
      </c>
      <c r="C9337" s="865" t="s">
        <v>10738</v>
      </c>
      <c r="D9337" s="867">
        <v>91.58</v>
      </c>
    </row>
    <row r="9338" spans="1:4">
      <c r="A9338" s="865">
        <v>34669</v>
      </c>
      <c r="B9338" s="866" t="s">
        <v>26279</v>
      </c>
      <c r="C9338" s="865" t="s">
        <v>10738</v>
      </c>
      <c r="D9338" s="867">
        <v>33.58</v>
      </c>
    </row>
    <row r="9339" spans="1:4">
      <c r="A9339" s="865">
        <v>34670</v>
      </c>
      <c r="B9339" s="866" t="s">
        <v>26280</v>
      </c>
      <c r="C9339" s="865" t="s">
        <v>10738</v>
      </c>
      <c r="D9339" s="867">
        <v>41.07</v>
      </c>
    </row>
    <row r="9340" spans="1:4">
      <c r="A9340" s="865">
        <v>34671</v>
      </c>
      <c r="B9340" s="866" t="s">
        <v>26281</v>
      </c>
      <c r="C9340" s="865" t="s">
        <v>10738</v>
      </c>
      <c r="D9340" s="867">
        <v>34.28</v>
      </c>
    </row>
    <row r="9341" spans="1:4">
      <c r="A9341" s="865">
        <v>34672</v>
      </c>
      <c r="B9341" s="866" t="s">
        <v>26282</v>
      </c>
      <c r="C9341" s="865" t="s">
        <v>10738</v>
      </c>
      <c r="D9341" s="867">
        <v>36.15</v>
      </c>
    </row>
    <row r="9342" spans="1:4">
      <c r="A9342" s="865">
        <v>34673</v>
      </c>
      <c r="B9342" s="866" t="s">
        <v>26283</v>
      </c>
      <c r="C9342" s="865" t="s">
        <v>10738</v>
      </c>
      <c r="D9342" s="867">
        <v>44.11</v>
      </c>
    </row>
    <row r="9343" spans="1:4">
      <c r="A9343" s="865">
        <v>34674</v>
      </c>
      <c r="B9343" s="866" t="s">
        <v>26284</v>
      </c>
      <c r="C9343" s="865" t="s">
        <v>10738</v>
      </c>
      <c r="D9343" s="867">
        <v>58.64</v>
      </c>
    </row>
    <row r="9344" spans="1:4">
      <c r="A9344" s="865">
        <v>34675</v>
      </c>
      <c r="B9344" s="866" t="s">
        <v>26285</v>
      </c>
      <c r="C9344" s="865" t="s">
        <v>10738</v>
      </c>
      <c r="D9344" s="867">
        <v>71.5</v>
      </c>
    </row>
    <row r="9345" spans="1:4">
      <c r="A9345" s="865">
        <v>34676</v>
      </c>
      <c r="B9345" s="866" t="s">
        <v>26286</v>
      </c>
      <c r="C9345" s="865" t="s">
        <v>10738</v>
      </c>
      <c r="D9345" s="867">
        <v>20.58</v>
      </c>
    </row>
    <row r="9346" spans="1:4">
      <c r="A9346" s="865">
        <v>34677</v>
      </c>
      <c r="B9346" s="866" t="s">
        <v>26287</v>
      </c>
      <c r="C9346" s="865" t="s">
        <v>10738</v>
      </c>
      <c r="D9346" s="867">
        <v>27.67</v>
      </c>
    </row>
    <row r="9347" spans="1:4">
      <c r="A9347" s="865">
        <v>43126</v>
      </c>
      <c r="B9347" s="866" t="s">
        <v>26288</v>
      </c>
      <c r="C9347" s="865" t="s">
        <v>10738</v>
      </c>
      <c r="D9347" s="867">
        <v>78.19</v>
      </c>
    </row>
    <row r="9348" spans="1:4">
      <c r="A9348" s="865">
        <v>43124</v>
      </c>
      <c r="B9348" s="866" t="s">
        <v>26289</v>
      </c>
      <c r="C9348" s="865" t="s">
        <v>10738</v>
      </c>
      <c r="D9348" s="867">
        <v>91.3</v>
      </c>
    </row>
    <row r="9349" spans="1:4">
      <c r="A9349" s="865">
        <v>43125</v>
      </c>
      <c r="B9349" s="866" t="s">
        <v>26290</v>
      </c>
      <c r="C9349" s="865" t="s">
        <v>10738</v>
      </c>
      <c r="D9349" s="867">
        <v>118.41</v>
      </c>
    </row>
    <row r="9350" spans="1:4">
      <c r="A9350" s="865">
        <v>40623</v>
      </c>
      <c r="B9350" s="866" t="s">
        <v>26291</v>
      </c>
      <c r="C9350" s="865" t="s">
        <v>18018</v>
      </c>
      <c r="D9350" s="867">
        <v>101.27</v>
      </c>
    </row>
    <row r="9351" spans="1:4">
      <c r="A9351" s="865">
        <v>1345</v>
      </c>
      <c r="B9351" s="866" t="s">
        <v>26292</v>
      </c>
      <c r="C9351" s="865" t="s">
        <v>10738</v>
      </c>
      <c r="D9351" s="867">
        <v>83.19</v>
      </c>
    </row>
    <row r="9352" spans="1:4">
      <c r="A9352" s="865">
        <v>1346</v>
      </c>
      <c r="B9352" s="866" t="s">
        <v>26293</v>
      </c>
      <c r="C9352" s="865" t="s">
        <v>10738</v>
      </c>
      <c r="D9352" s="867">
        <v>48.39</v>
      </c>
    </row>
    <row r="9353" spans="1:4">
      <c r="A9353" s="865">
        <v>1347</v>
      </c>
      <c r="B9353" s="866" t="s">
        <v>26294</v>
      </c>
      <c r="C9353" s="865" t="s">
        <v>10738</v>
      </c>
      <c r="D9353" s="867">
        <v>59.96</v>
      </c>
    </row>
    <row r="9354" spans="1:4">
      <c r="A9354" s="865">
        <v>43678</v>
      </c>
      <c r="B9354" s="866" t="s">
        <v>26295</v>
      </c>
      <c r="C9354" s="865" t="s">
        <v>10738</v>
      </c>
      <c r="D9354" s="867">
        <v>69.55</v>
      </c>
    </row>
    <row r="9355" spans="1:4">
      <c r="A9355" s="865">
        <v>43680</v>
      </c>
      <c r="B9355" s="866" t="s">
        <v>26296</v>
      </c>
      <c r="C9355" s="865" t="s">
        <v>10738</v>
      </c>
      <c r="D9355" s="867">
        <v>100.19</v>
      </c>
    </row>
    <row r="9356" spans="1:4">
      <c r="A9356" s="865">
        <v>43679</v>
      </c>
      <c r="B9356" s="866" t="s">
        <v>26297</v>
      </c>
      <c r="C9356" s="865" t="s">
        <v>10738</v>
      </c>
      <c r="D9356" s="867">
        <v>35.159999999999997</v>
      </c>
    </row>
    <row r="9357" spans="1:4">
      <c r="A9357" s="865">
        <v>1355</v>
      </c>
      <c r="B9357" s="866" t="s">
        <v>26298</v>
      </c>
      <c r="C9357" s="865" t="s">
        <v>10738</v>
      </c>
      <c r="D9357" s="867">
        <v>40.01</v>
      </c>
    </row>
    <row r="9358" spans="1:4">
      <c r="A9358" s="865">
        <v>1358</v>
      </c>
      <c r="B9358" s="866" t="s">
        <v>26299</v>
      </c>
      <c r="C9358" s="865" t="s">
        <v>10738</v>
      </c>
      <c r="D9358" s="867">
        <v>49.12</v>
      </c>
    </row>
    <row r="9359" spans="1:4">
      <c r="A9359" s="865">
        <v>43677</v>
      </c>
      <c r="B9359" s="866" t="s">
        <v>26300</v>
      </c>
      <c r="C9359" s="865" t="s">
        <v>10738</v>
      </c>
      <c r="D9359" s="867">
        <v>60.94</v>
      </c>
    </row>
    <row r="9360" spans="1:4">
      <c r="A9360" s="865">
        <v>43682</v>
      </c>
      <c r="B9360" s="866" t="s">
        <v>26301</v>
      </c>
      <c r="C9360" s="865" t="s">
        <v>10738</v>
      </c>
      <c r="D9360" s="867">
        <v>18.68</v>
      </c>
    </row>
    <row r="9361" spans="1:4">
      <c r="A9361" s="865">
        <v>43681</v>
      </c>
      <c r="B9361" s="866" t="s">
        <v>26302</v>
      </c>
      <c r="C9361" s="865" t="s">
        <v>10738</v>
      </c>
      <c r="D9361" s="867">
        <v>30.95</v>
      </c>
    </row>
    <row r="9362" spans="1:4">
      <c r="A9362" s="865">
        <v>45248</v>
      </c>
      <c r="B9362" s="866" t="s">
        <v>26303</v>
      </c>
      <c r="C9362" s="865" t="s">
        <v>10735</v>
      </c>
      <c r="D9362" s="867">
        <v>81.349999999999994</v>
      </c>
    </row>
    <row r="9363" spans="1:4">
      <c r="A9363" s="865">
        <v>45243</v>
      </c>
      <c r="B9363" s="866" t="s">
        <v>26304</v>
      </c>
      <c r="C9363" s="865" t="s">
        <v>10735</v>
      </c>
      <c r="D9363" s="867">
        <v>263.06</v>
      </c>
    </row>
    <row r="9364" spans="1:4">
      <c r="A9364" s="865">
        <v>45252</v>
      </c>
      <c r="B9364" s="866" t="s">
        <v>26305</v>
      </c>
      <c r="C9364" s="865" t="s">
        <v>10735</v>
      </c>
      <c r="D9364" s="867">
        <v>46.14</v>
      </c>
    </row>
    <row r="9365" spans="1:4">
      <c r="A9365" s="865">
        <v>45246</v>
      </c>
      <c r="B9365" s="866" t="s">
        <v>26306</v>
      </c>
      <c r="C9365" s="865" t="s">
        <v>10735</v>
      </c>
      <c r="D9365" s="867">
        <v>213.82</v>
      </c>
    </row>
    <row r="9366" spans="1:4">
      <c r="A9366" s="865">
        <v>20971</v>
      </c>
      <c r="B9366" s="866" t="s">
        <v>26307</v>
      </c>
      <c r="C9366" s="865" t="s">
        <v>10735</v>
      </c>
      <c r="D9366" s="867">
        <v>14.99</v>
      </c>
    </row>
    <row r="9367" spans="1:4">
      <c r="A9367" s="865">
        <v>45247</v>
      </c>
      <c r="B9367" s="866" t="s">
        <v>26308</v>
      </c>
      <c r="C9367" s="865" t="s">
        <v>10735</v>
      </c>
      <c r="D9367" s="867">
        <v>31.01</v>
      </c>
    </row>
    <row r="9368" spans="1:4">
      <c r="A9368" s="865">
        <v>39746</v>
      </c>
      <c r="B9368" s="866" t="s">
        <v>26309</v>
      </c>
      <c r="C9368" s="865" t="s">
        <v>10735</v>
      </c>
      <c r="D9368" s="867">
        <v>96.33</v>
      </c>
    </row>
    <row r="9369" spans="1:4">
      <c r="A9369" s="865">
        <v>13279</v>
      </c>
      <c r="B9369" s="866" t="s">
        <v>26310</v>
      </c>
      <c r="C9369" s="865" t="s">
        <v>11424</v>
      </c>
      <c r="D9369" s="867">
        <v>24.39</v>
      </c>
    </row>
    <row r="9370" spans="1:4">
      <c r="A9370" s="865">
        <v>11977</v>
      </c>
      <c r="B9370" s="866" t="s">
        <v>26311</v>
      </c>
      <c r="C9370" s="865" t="s">
        <v>10735</v>
      </c>
      <c r="D9370" s="867">
        <v>12.63</v>
      </c>
    </row>
    <row r="9371" spans="1:4">
      <c r="A9371" s="865">
        <v>11976</v>
      </c>
      <c r="B9371" s="866" t="s">
        <v>26312</v>
      </c>
      <c r="C9371" s="865" t="s">
        <v>10735</v>
      </c>
      <c r="D9371" s="867">
        <v>1.41</v>
      </c>
    </row>
    <row r="9372" spans="1:4">
      <c r="A9372" s="865">
        <v>11975</v>
      </c>
      <c r="B9372" s="866" t="s">
        <v>26313</v>
      </c>
      <c r="C9372" s="865" t="s">
        <v>10735</v>
      </c>
      <c r="D9372" s="867">
        <v>27.69</v>
      </c>
    </row>
    <row r="9373" spans="1:4">
      <c r="A9373" s="865">
        <v>1368</v>
      </c>
      <c r="B9373" s="866" t="s">
        <v>26314</v>
      </c>
      <c r="C9373" s="865" t="s">
        <v>10735</v>
      </c>
      <c r="D9373" s="867">
        <v>97.45</v>
      </c>
    </row>
    <row r="9374" spans="1:4">
      <c r="A9374" s="865">
        <v>1367</v>
      </c>
      <c r="B9374" s="866" t="s">
        <v>26315</v>
      </c>
      <c r="C9374" s="865" t="s">
        <v>10735</v>
      </c>
      <c r="D9374" s="867">
        <v>315.22000000000003</v>
      </c>
    </row>
    <row r="9375" spans="1:4">
      <c r="A9375" s="865">
        <v>1380</v>
      </c>
      <c r="B9375" s="866" t="s">
        <v>26316</v>
      </c>
      <c r="C9375" s="865" t="s">
        <v>11424</v>
      </c>
      <c r="D9375" s="867">
        <v>5.15</v>
      </c>
    </row>
    <row r="9376" spans="1:4">
      <c r="A9376" s="865">
        <v>1375</v>
      </c>
      <c r="B9376" s="866" t="s">
        <v>26317</v>
      </c>
      <c r="C9376" s="865" t="s">
        <v>11424</v>
      </c>
      <c r="D9376" s="867">
        <v>15.17</v>
      </c>
    </row>
    <row r="9377" spans="1:4">
      <c r="A9377" s="865">
        <v>1379</v>
      </c>
      <c r="B9377" s="866" t="s">
        <v>26318</v>
      </c>
      <c r="C9377" s="865" t="s">
        <v>11424</v>
      </c>
      <c r="D9377" s="867">
        <v>0.77</v>
      </c>
    </row>
    <row r="9378" spans="1:4">
      <c r="A9378" s="865">
        <v>13284</v>
      </c>
      <c r="B9378" s="866" t="s">
        <v>26319</v>
      </c>
      <c r="C9378" s="865" t="s">
        <v>11424</v>
      </c>
      <c r="D9378" s="867">
        <v>0.69</v>
      </c>
    </row>
    <row r="9379" spans="1:4">
      <c r="A9379" s="865">
        <v>44528</v>
      </c>
      <c r="B9379" s="866" t="s">
        <v>26320</v>
      </c>
      <c r="C9379" s="865" t="s">
        <v>11424</v>
      </c>
      <c r="D9379" s="867">
        <v>4.0999999999999996</v>
      </c>
    </row>
    <row r="9380" spans="1:4">
      <c r="A9380" s="865">
        <v>34753</v>
      </c>
      <c r="B9380" s="866" t="s">
        <v>26321</v>
      </c>
      <c r="C9380" s="865" t="s">
        <v>11424</v>
      </c>
      <c r="D9380" s="867">
        <v>0.74</v>
      </c>
    </row>
    <row r="9381" spans="1:4">
      <c r="A9381" s="865">
        <v>36148</v>
      </c>
      <c r="B9381" s="866" t="s">
        <v>26322</v>
      </c>
      <c r="C9381" s="865" t="s">
        <v>10735</v>
      </c>
      <c r="D9381" s="867">
        <v>155.49</v>
      </c>
    </row>
    <row r="9382" spans="1:4">
      <c r="A9382" s="865">
        <v>12329</v>
      </c>
      <c r="B9382" s="866" t="s">
        <v>26323</v>
      </c>
      <c r="C9382" s="865" t="s">
        <v>11424</v>
      </c>
      <c r="D9382" s="867">
        <v>147.72</v>
      </c>
    </row>
    <row r="9383" spans="1:4">
      <c r="A9383" s="865">
        <v>44396</v>
      </c>
      <c r="B9383" s="866" t="s">
        <v>26324</v>
      </c>
      <c r="C9383" s="865" t="s">
        <v>11424</v>
      </c>
      <c r="D9383" s="867">
        <v>49.96</v>
      </c>
    </row>
    <row r="9384" spans="1:4">
      <c r="A9384" s="865">
        <v>44327</v>
      </c>
      <c r="B9384" s="866" t="s">
        <v>26325</v>
      </c>
      <c r="C9384" s="865" t="s">
        <v>15263</v>
      </c>
      <c r="D9384" s="867">
        <v>169.91</v>
      </c>
    </row>
    <row r="9385" spans="1:4">
      <c r="A9385" s="865">
        <v>37418</v>
      </c>
      <c r="B9385" s="866" t="s">
        <v>26326</v>
      </c>
      <c r="C9385" s="865" t="s">
        <v>10735</v>
      </c>
      <c r="D9385" s="867">
        <v>25.11</v>
      </c>
    </row>
    <row r="9386" spans="1:4">
      <c r="A9386" s="865">
        <v>37419</v>
      </c>
      <c r="B9386" s="866" t="s">
        <v>26327</v>
      </c>
      <c r="C9386" s="865" t="s">
        <v>10735</v>
      </c>
      <c r="D9386" s="867">
        <v>25.79</v>
      </c>
    </row>
    <row r="9387" spans="1:4">
      <c r="A9387" s="865">
        <v>1427</v>
      </c>
      <c r="B9387" s="866" t="s">
        <v>26328</v>
      </c>
      <c r="C9387" s="865" t="s">
        <v>10735</v>
      </c>
      <c r="D9387" s="867">
        <v>22.76</v>
      </c>
    </row>
    <row r="9388" spans="1:4">
      <c r="A9388" s="865">
        <v>1402</v>
      </c>
      <c r="B9388" s="866" t="s">
        <v>26329</v>
      </c>
      <c r="C9388" s="865" t="s">
        <v>10735</v>
      </c>
      <c r="D9388" s="867">
        <v>7.87</v>
      </c>
    </row>
    <row r="9389" spans="1:4">
      <c r="A9389" s="865">
        <v>1420</v>
      </c>
      <c r="B9389" s="866" t="s">
        <v>26330</v>
      </c>
      <c r="C9389" s="865" t="s">
        <v>10735</v>
      </c>
      <c r="D9389" s="867">
        <v>10.130000000000001</v>
      </c>
    </row>
    <row r="9390" spans="1:4">
      <c r="A9390" s="865">
        <v>1419</v>
      </c>
      <c r="B9390" s="866" t="s">
        <v>26331</v>
      </c>
      <c r="C9390" s="865" t="s">
        <v>10735</v>
      </c>
      <c r="D9390" s="867">
        <v>12.23</v>
      </c>
    </row>
    <row r="9391" spans="1:4">
      <c r="A9391" s="865">
        <v>1414</v>
      </c>
      <c r="B9391" s="866" t="s">
        <v>26332</v>
      </c>
      <c r="C9391" s="865" t="s">
        <v>10735</v>
      </c>
      <c r="D9391" s="867">
        <v>11.97</v>
      </c>
    </row>
    <row r="9392" spans="1:4">
      <c r="A9392" s="865">
        <v>1413</v>
      </c>
      <c r="B9392" s="866" t="s">
        <v>26333</v>
      </c>
      <c r="C9392" s="865" t="s">
        <v>10735</v>
      </c>
      <c r="D9392" s="867">
        <v>17.68</v>
      </c>
    </row>
    <row r="9393" spans="1:4">
      <c r="A9393" s="865">
        <v>1412</v>
      </c>
      <c r="B9393" s="866" t="s">
        <v>26334</v>
      </c>
      <c r="C9393" s="865" t="s">
        <v>10735</v>
      </c>
      <c r="D9393" s="867">
        <v>14.98</v>
      </c>
    </row>
    <row r="9394" spans="1:4">
      <c r="A9394" s="865">
        <v>1406</v>
      </c>
      <c r="B9394" s="866" t="s">
        <v>26335</v>
      </c>
      <c r="C9394" s="865" t="s">
        <v>10735</v>
      </c>
      <c r="D9394" s="867">
        <v>18.07</v>
      </c>
    </row>
    <row r="9395" spans="1:4">
      <c r="A9395" s="865">
        <v>45237</v>
      </c>
      <c r="B9395" s="866" t="s">
        <v>26336</v>
      </c>
      <c r="C9395" s="865" t="s">
        <v>10735</v>
      </c>
      <c r="D9395" s="867">
        <v>24.75</v>
      </c>
    </row>
    <row r="9396" spans="1:4">
      <c r="A9396" s="865">
        <v>11281</v>
      </c>
      <c r="B9396" s="866" t="s">
        <v>26337</v>
      </c>
      <c r="C9396" s="865" t="s">
        <v>10735</v>
      </c>
      <c r="D9396" s="867">
        <v>9759</v>
      </c>
    </row>
    <row r="9397" spans="1:4">
      <c r="A9397" s="865">
        <v>1442</v>
      </c>
      <c r="B9397" s="866" t="s">
        <v>26338</v>
      </c>
      <c r="C9397" s="865" t="s">
        <v>10735</v>
      </c>
      <c r="D9397" s="867">
        <v>8192.6</v>
      </c>
    </row>
    <row r="9398" spans="1:4">
      <c r="A9398" s="865">
        <v>13458</v>
      </c>
      <c r="B9398" s="866" t="s">
        <v>26339</v>
      </c>
      <c r="C9398" s="865" t="s">
        <v>10735</v>
      </c>
      <c r="D9398" s="867">
        <v>12092.67</v>
      </c>
    </row>
    <row r="9399" spans="1:4">
      <c r="A9399" s="865">
        <v>11134</v>
      </c>
      <c r="B9399" s="866" t="s">
        <v>26340</v>
      </c>
      <c r="C9399" s="865" t="s">
        <v>10738</v>
      </c>
      <c r="D9399" s="867">
        <v>68.930000000000007</v>
      </c>
    </row>
    <row r="9400" spans="1:4">
      <c r="A9400" s="865">
        <v>11135</v>
      </c>
      <c r="B9400" s="866" t="s">
        <v>26341</v>
      </c>
      <c r="C9400" s="865" t="s">
        <v>10738</v>
      </c>
      <c r="D9400" s="867">
        <v>74.430000000000007</v>
      </c>
    </row>
    <row r="9401" spans="1:4">
      <c r="A9401" s="865">
        <v>11136</v>
      </c>
      <c r="B9401" s="866" t="s">
        <v>26342</v>
      </c>
      <c r="C9401" s="865" t="s">
        <v>10738</v>
      </c>
      <c r="D9401" s="867">
        <v>85.22</v>
      </c>
    </row>
    <row r="9402" spans="1:4">
      <c r="A9402" s="865">
        <v>34743</v>
      </c>
      <c r="B9402" s="866" t="s">
        <v>26343</v>
      </c>
      <c r="C9402" s="865" t="s">
        <v>10738</v>
      </c>
      <c r="D9402" s="867">
        <v>102.83</v>
      </c>
    </row>
    <row r="9403" spans="1:4">
      <c r="A9403" s="865">
        <v>11137</v>
      </c>
      <c r="B9403" s="866" t="s">
        <v>26344</v>
      </c>
      <c r="C9403" s="865" t="s">
        <v>10738</v>
      </c>
      <c r="D9403" s="867">
        <v>116.79</v>
      </c>
    </row>
    <row r="9404" spans="1:4">
      <c r="A9404" s="865">
        <v>34745</v>
      </c>
      <c r="B9404" s="866" t="s">
        <v>26345</v>
      </c>
      <c r="C9404" s="865" t="s">
        <v>10738</v>
      </c>
      <c r="D9404" s="867">
        <v>138.88</v>
      </c>
    </row>
    <row r="9405" spans="1:4">
      <c r="A9405" s="865">
        <v>34746</v>
      </c>
      <c r="B9405" s="866" t="s">
        <v>26346</v>
      </c>
      <c r="C9405" s="865" t="s">
        <v>10738</v>
      </c>
      <c r="D9405" s="867">
        <v>37.869999999999997</v>
      </c>
    </row>
    <row r="9406" spans="1:4">
      <c r="A9406" s="865">
        <v>1360</v>
      </c>
      <c r="B9406" s="866" t="s">
        <v>26347</v>
      </c>
      <c r="C9406" s="865" t="s">
        <v>10738</v>
      </c>
      <c r="D9406" s="867">
        <v>44.19</v>
      </c>
    </row>
    <row r="9407" spans="1:4">
      <c r="A9407" s="865">
        <v>45300</v>
      </c>
      <c r="B9407" s="866" t="s">
        <v>26348</v>
      </c>
      <c r="C9407" s="865" t="s">
        <v>10735</v>
      </c>
      <c r="D9407" s="867">
        <v>2662.93</v>
      </c>
    </row>
    <row r="9408" spans="1:4">
      <c r="A9408" s="865">
        <v>34348</v>
      </c>
      <c r="B9408" s="866" t="s">
        <v>26349</v>
      </c>
      <c r="C9408" s="865" t="s">
        <v>10787</v>
      </c>
      <c r="D9408" s="867">
        <v>20.86</v>
      </c>
    </row>
    <row r="9409" spans="1:4">
      <c r="A9409" s="865">
        <v>34347</v>
      </c>
      <c r="B9409" s="866" t="s">
        <v>26350</v>
      </c>
      <c r="C9409" s="865" t="s">
        <v>10787</v>
      </c>
      <c r="D9409" s="867">
        <v>14.91</v>
      </c>
    </row>
    <row r="9410" spans="1:4">
      <c r="A9410" s="865">
        <v>11146</v>
      </c>
      <c r="B9410" s="866" t="s">
        <v>26351</v>
      </c>
      <c r="C9410" s="865" t="s">
        <v>11111</v>
      </c>
      <c r="D9410" s="867">
        <v>607.63</v>
      </c>
    </row>
    <row r="9411" spans="1:4">
      <c r="A9411" s="865">
        <v>11147</v>
      </c>
      <c r="B9411" s="866" t="s">
        <v>26352</v>
      </c>
      <c r="C9411" s="865" t="s">
        <v>11111</v>
      </c>
      <c r="D9411" s="867">
        <v>631.41</v>
      </c>
    </row>
    <row r="9412" spans="1:4">
      <c r="A9412" s="865">
        <v>34872</v>
      </c>
      <c r="B9412" s="866" t="s">
        <v>26353</v>
      </c>
      <c r="C9412" s="865" t="s">
        <v>11111</v>
      </c>
      <c r="D9412" s="867">
        <v>638.5</v>
      </c>
    </row>
    <row r="9413" spans="1:4">
      <c r="A9413" s="865">
        <v>34491</v>
      </c>
      <c r="B9413" s="866" t="s">
        <v>26354</v>
      </c>
      <c r="C9413" s="865" t="s">
        <v>11111</v>
      </c>
      <c r="D9413" s="867">
        <v>657.01</v>
      </c>
    </row>
    <row r="9414" spans="1:4">
      <c r="A9414" s="865">
        <v>34770</v>
      </c>
      <c r="B9414" s="866" t="s">
        <v>26355</v>
      </c>
      <c r="C9414" s="865" t="s">
        <v>11507</v>
      </c>
      <c r="D9414" s="867">
        <v>684.17</v>
      </c>
    </row>
    <row r="9415" spans="1:4">
      <c r="A9415" s="865">
        <v>1518</v>
      </c>
      <c r="B9415" s="866" t="s">
        <v>26356</v>
      </c>
      <c r="C9415" s="865" t="s">
        <v>11507</v>
      </c>
      <c r="D9415" s="867">
        <v>697.5</v>
      </c>
    </row>
    <row r="9416" spans="1:4">
      <c r="A9416" s="865">
        <v>41965</v>
      </c>
      <c r="B9416" s="866" t="s">
        <v>26357</v>
      </c>
      <c r="C9416" s="865" t="s">
        <v>11507</v>
      </c>
      <c r="D9416" s="867">
        <v>611.59</v>
      </c>
    </row>
    <row r="9417" spans="1:4">
      <c r="A9417" s="865">
        <v>1524</v>
      </c>
      <c r="B9417" s="866" t="s">
        <v>26358</v>
      </c>
      <c r="C9417" s="865" t="s">
        <v>11111</v>
      </c>
      <c r="D9417" s="867">
        <v>582.98</v>
      </c>
    </row>
    <row r="9418" spans="1:4">
      <c r="A9418" s="865">
        <v>34492</v>
      </c>
      <c r="B9418" s="866" t="s">
        <v>26359</v>
      </c>
      <c r="C9418" s="865" t="s">
        <v>11111</v>
      </c>
      <c r="D9418" s="867">
        <v>540</v>
      </c>
    </row>
    <row r="9419" spans="1:4">
      <c r="A9419" s="865">
        <v>38404</v>
      </c>
      <c r="B9419" s="866" t="s">
        <v>26360</v>
      </c>
      <c r="C9419" s="865" t="s">
        <v>11111</v>
      </c>
      <c r="D9419" s="867">
        <v>559.33000000000004</v>
      </c>
    </row>
    <row r="9420" spans="1:4">
      <c r="A9420" s="865">
        <v>39849</v>
      </c>
      <c r="B9420" s="866" t="s">
        <v>26361</v>
      </c>
      <c r="C9420" s="865" t="s">
        <v>11111</v>
      </c>
      <c r="D9420" s="867">
        <v>641</v>
      </c>
    </row>
    <row r="9421" spans="1:4">
      <c r="A9421" s="865">
        <v>38464</v>
      </c>
      <c r="B9421" s="866" t="s">
        <v>26362</v>
      </c>
      <c r="C9421" s="865" t="s">
        <v>11111</v>
      </c>
      <c r="D9421" s="867">
        <v>650.29999999999995</v>
      </c>
    </row>
    <row r="9422" spans="1:4">
      <c r="A9422" s="865">
        <v>1527</v>
      </c>
      <c r="B9422" s="866" t="s">
        <v>26363</v>
      </c>
      <c r="C9422" s="865" t="s">
        <v>11111</v>
      </c>
      <c r="D9422" s="867">
        <v>601.49</v>
      </c>
    </row>
    <row r="9423" spans="1:4">
      <c r="A9423" s="865">
        <v>34493</v>
      </c>
      <c r="B9423" s="866" t="s">
        <v>26364</v>
      </c>
      <c r="C9423" s="865" t="s">
        <v>11111</v>
      </c>
      <c r="D9423" s="867">
        <v>555.22</v>
      </c>
    </row>
    <row r="9424" spans="1:4">
      <c r="A9424" s="865">
        <v>38405</v>
      </c>
      <c r="B9424" s="866" t="s">
        <v>26365</v>
      </c>
      <c r="C9424" s="865" t="s">
        <v>11111</v>
      </c>
      <c r="D9424" s="867">
        <v>576.58000000000004</v>
      </c>
    </row>
    <row r="9425" spans="1:4">
      <c r="A9425" s="865">
        <v>38408</v>
      </c>
      <c r="B9425" s="866" t="s">
        <v>26366</v>
      </c>
      <c r="C9425" s="865" t="s">
        <v>11111</v>
      </c>
      <c r="D9425" s="867">
        <v>638.22</v>
      </c>
    </row>
    <row r="9426" spans="1:4">
      <c r="A9426" s="865">
        <v>1525</v>
      </c>
      <c r="B9426" s="866" t="s">
        <v>26367</v>
      </c>
      <c r="C9426" s="865" t="s">
        <v>11111</v>
      </c>
      <c r="D9426" s="867">
        <v>619.99</v>
      </c>
    </row>
    <row r="9427" spans="1:4">
      <c r="A9427" s="865">
        <v>34494</v>
      </c>
      <c r="B9427" s="866" t="s">
        <v>26368</v>
      </c>
      <c r="C9427" s="865" t="s">
        <v>11111</v>
      </c>
      <c r="D9427" s="867">
        <v>573.73</v>
      </c>
    </row>
    <row r="9428" spans="1:4">
      <c r="A9428" s="865">
        <v>38406</v>
      </c>
      <c r="B9428" s="866" t="s">
        <v>26369</v>
      </c>
      <c r="C9428" s="865" t="s">
        <v>11111</v>
      </c>
      <c r="D9428" s="867">
        <v>608.83000000000004</v>
      </c>
    </row>
    <row r="9429" spans="1:4">
      <c r="A9429" s="865">
        <v>38409</v>
      </c>
      <c r="B9429" s="866" t="s">
        <v>26370</v>
      </c>
      <c r="C9429" s="865" t="s">
        <v>11111</v>
      </c>
      <c r="D9429" s="867">
        <v>642.57000000000005</v>
      </c>
    </row>
    <row r="9430" spans="1:4">
      <c r="A9430" s="865">
        <v>43360</v>
      </c>
      <c r="B9430" s="866" t="s">
        <v>26371</v>
      </c>
      <c r="C9430" s="865" t="s">
        <v>11111</v>
      </c>
      <c r="D9430" s="867">
        <v>670.02</v>
      </c>
    </row>
    <row r="9431" spans="1:4">
      <c r="A9431" s="865">
        <v>11145</v>
      </c>
      <c r="B9431" s="866" t="s">
        <v>26372</v>
      </c>
      <c r="C9431" s="865" t="s">
        <v>11111</v>
      </c>
      <c r="D9431" s="867">
        <v>638.5</v>
      </c>
    </row>
    <row r="9432" spans="1:4">
      <c r="A9432" s="865">
        <v>34495</v>
      </c>
      <c r="B9432" s="866" t="s">
        <v>26373</v>
      </c>
      <c r="C9432" s="865" t="s">
        <v>11111</v>
      </c>
      <c r="D9432" s="867">
        <v>592.23</v>
      </c>
    </row>
    <row r="9433" spans="1:4">
      <c r="A9433" s="865">
        <v>34479</v>
      </c>
      <c r="B9433" s="866" t="s">
        <v>26374</v>
      </c>
      <c r="C9433" s="865" t="s">
        <v>11111</v>
      </c>
      <c r="D9433" s="867">
        <v>657.01</v>
      </c>
    </row>
    <row r="9434" spans="1:4">
      <c r="A9434" s="865">
        <v>34496</v>
      </c>
      <c r="B9434" s="866" t="s">
        <v>26375</v>
      </c>
      <c r="C9434" s="865" t="s">
        <v>11111</v>
      </c>
      <c r="D9434" s="867">
        <v>617.79999999999995</v>
      </c>
    </row>
    <row r="9435" spans="1:4">
      <c r="A9435" s="865">
        <v>34481</v>
      </c>
      <c r="B9435" s="866" t="s">
        <v>26376</v>
      </c>
      <c r="C9435" s="865" t="s">
        <v>11111</v>
      </c>
      <c r="D9435" s="867">
        <v>686.49</v>
      </c>
    </row>
    <row r="9436" spans="1:4">
      <c r="A9436" s="865">
        <v>34483</v>
      </c>
      <c r="B9436" s="866" t="s">
        <v>26377</v>
      </c>
      <c r="C9436" s="865" t="s">
        <v>11111</v>
      </c>
      <c r="D9436" s="867">
        <v>733.47</v>
      </c>
    </row>
    <row r="9437" spans="1:4">
      <c r="A9437" s="865">
        <v>34485</v>
      </c>
      <c r="B9437" s="866" t="s">
        <v>26378</v>
      </c>
      <c r="C9437" s="865" t="s">
        <v>11111</v>
      </c>
      <c r="D9437" s="867">
        <v>784.36</v>
      </c>
    </row>
    <row r="9438" spans="1:4">
      <c r="A9438" s="865">
        <v>14041</v>
      </c>
      <c r="B9438" s="866" t="s">
        <v>26379</v>
      </c>
      <c r="C9438" s="865" t="s">
        <v>11111</v>
      </c>
      <c r="D9438" s="867">
        <v>509.87</v>
      </c>
    </row>
    <row r="9439" spans="1:4">
      <c r="A9439" s="865">
        <v>1523</v>
      </c>
      <c r="B9439" s="866" t="s">
        <v>26380</v>
      </c>
      <c r="C9439" s="865" t="s">
        <v>11111</v>
      </c>
      <c r="D9439" s="867">
        <v>518.20000000000005</v>
      </c>
    </row>
    <row r="9440" spans="1:4">
      <c r="A9440" s="865">
        <v>14054</v>
      </c>
      <c r="B9440" s="866" t="s">
        <v>26381</v>
      </c>
      <c r="C9440" s="865" t="s">
        <v>10735</v>
      </c>
      <c r="D9440" s="867">
        <v>22.24</v>
      </c>
    </row>
    <row r="9441" spans="1:4">
      <c r="A9441" s="865">
        <v>14052</v>
      </c>
      <c r="B9441" s="866" t="s">
        <v>26382</v>
      </c>
      <c r="C9441" s="865" t="s">
        <v>10735</v>
      </c>
      <c r="D9441" s="867">
        <v>17.11</v>
      </c>
    </row>
    <row r="9442" spans="1:4">
      <c r="A9442" s="865">
        <v>14053</v>
      </c>
      <c r="B9442" s="866" t="s">
        <v>26383</v>
      </c>
      <c r="C9442" s="865" t="s">
        <v>10735</v>
      </c>
      <c r="D9442" s="867">
        <v>17.37</v>
      </c>
    </row>
    <row r="9443" spans="1:4">
      <c r="A9443" s="865">
        <v>2560</v>
      </c>
      <c r="B9443" s="866" t="s">
        <v>26384</v>
      </c>
      <c r="C9443" s="865" t="s">
        <v>10735</v>
      </c>
      <c r="D9443" s="867">
        <v>23.02</v>
      </c>
    </row>
    <row r="9444" spans="1:4">
      <c r="A9444" s="865">
        <v>2558</v>
      </c>
      <c r="B9444" s="866" t="s">
        <v>26385</v>
      </c>
      <c r="C9444" s="865" t="s">
        <v>10735</v>
      </c>
      <c r="D9444" s="867">
        <v>13.08</v>
      </c>
    </row>
    <row r="9445" spans="1:4">
      <c r="A9445" s="865">
        <v>2559</v>
      </c>
      <c r="B9445" s="866" t="s">
        <v>26386</v>
      </c>
      <c r="C9445" s="865" t="s">
        <v>10735</v>
      </c>
      <c r="D9445" s="867">
        <v>18.41</v>
      </c>
    </row>
    <row r="9446" spans="1:4">
      <c r="A9446" s="865">
        <v>2592</v>
      </c>
      <c r="B9446" s="866" t="s">
        <v>26387</v>
      </c>
      <c r="C9446" s="865" t="s">
        <v>10735</v>
      </c>
      <c r="D9446" s="867">
        <v>305.2</v>
      </c>
    </row>
    <row r="9447" spans="1:4">
      <c r="A9447" s="865">
        <v>2589</v>
      </c>
      <c r="B9447" s="866" t="s">
        <v>26388</v>
      </c>
      <c r="C9447" s="865" t="s">
        <v>10735</v>
      </c>
      <c r="D9447" s="867">
        <v>40.82</v>
      </c>
    </row>
    <row r="9448" spans="1:4">
      <c r="A9448" s="865">
        <v>2566</v>
      </c>
      <c r="B9448" s="866" t="s">
        <v>26389</v>
      </c>
      <c r="C9448" s="865" t="s">
        <v>10735</v>
      </c>
      <c r="D9448" s="867">
        <v>30.71</v>
      </c>
    </row>
    <row r="9449" spans="1:4">
      <c r="A9449" s="865">
        <v>2590</v>
      </c>
      <c r="B9449" s="866" t="s">
        <v>26390</v>
      </c>
      <c r="C9449" s="865" t="s">
        <v>10735</v>
      </c>
      <c r="D9449" s="867">
        <v>25.05</v>
      </c>
    </row>
    <row r="9450" spans="1:4">
      <c r="A9450" s="865">
        <v>2591</v>
      </c>
      <c r="B9450" s="866" t="s">
        <v>26391</v>
      </c>
      <c r="C9450" s="865" t="s">
        <v>10735</v>
      </c>
      <c r="D9450" s="867">
        <v>14.89</v>
      </c>
    </row>
    <row r="9451" spans="1:4">
      <c r="A9451" s="865">
        <v>2567</v>
      </c>
      <c r="B9451" s="866" t="s">
        <v>26392</v>
      </c>
      <c r="C9451" s="865" t="s">
        <v>10735</v>
      </c>
      <c r="D9451" s="867">
        <v>59.88</v>
      </c>
    </row>
    <row r="9452" spans="1:4">
      <c r="A9452" s="865">
        <v>2568</v>
      </c>
      <c r="B9452" s="866" t="s">
        <v>26393</v>
      </c>
      <c r="C9452" s="865" t="s">
        <v>10735</v>
      </c>
      <c r="D9452" s="867">
        <v>166.28</v>
      </c>
    </row>
    <row r="9453" spans="1:4">
      <c r="A9453" s="865">
        <v>2565</v>
      </c>
      <c r="B9453" s="866" t="s">
        <v>26394</v>
      </c>
      <c r="C9453" s="865" t="s">
        <v>10735</v>
      </c>
      <c r="D9453" s="867">
        <v>14.91</v>
      </c>
    </row>
    <row r="9454" spans="1:4">
      <c r="A9454" s="865">
        <v>2594</v>
      </c>
      <c r="B9454" s="866" t="s">
        <v>26395</v>
      </c>
      <c r="C9454" s="865" t="s">
        <v>10735</v>
      </c>
      <c r="D9454" s="867">
        <v>277.01</v>
      </c>
    </row>
    <row r="9455" spans="1:4">
      <c r="A9455" s="865">
        <v>2587</v>
      </c>
      <c r="B9455" s="866" t="s">
        <v>26396</v>
      </c>
      <c r="C9455" s="865" t="s">
        <v>10735</v>
      </c>
      <c r="D9455" s="867">
        <v>47.21</v>
      </c>
    </row>
    <row r="9456" spans="1:4">
      <c r="A9456" s="865">
        <v>2588</v>
      </c>
      <c r="B9456" s="866" t="s">
        <v>26397</v>
      </c>
      <c r="C9456" s="865" t="s">
        <v>10735</v>
      </c>
      <c r="D9456" s="867">
        <v>37.5</v>
      </c>
    </row>
    <row r="9457" spans="1:4">
      <c r="A9457" s="865">
        <v>2570</v>
      </c>
      <c r="B9457" s="866" t="s">
        <v>26398</v>
      </c>
      <c r="C9457" s="865" t="s">
        <v>10735</v>
      </c>
      <c r="D9457" s="867">
        <v>24.22</v>
      </c>
    </row>
    <row r="9458" spans="1:4">
      <c r="A9458" s="865">
        <v>2569</v>
      </c>
      <c r="B9458" s="866" t="s">
        <v>26399</v>
      </c>
      <c r="C9458" s="865" t="s">
        <v>10735</v>
      </c>
      <c r="D9458" s="867">
        <v>14.45</v>
      </c>
    </row>
    <row r="9459" spans="1:4">
      <c r="A9459" s="865">
        <v>2571</v>
      </c>
      <c r="B9459" s="866" t="s">
        <v>26400</v>
      </c>
      <c r="C9459" s="865" t="s">
        <v>10735</v>
      </c>
      <c r="D9459" s="867">
        <v>71.900000000000006</v>
      </c>
    </row>
    <row r="9460" spans="1:4">
      <c r="A9460" s="865">
        <v>2572</v>
      </c>
      <c r="B9460" s="866" t="s">
        <v>26401</v>
      </c>
      <c r="C9460" s="865" t="s">
        <v>10735</v>
      </c>
      <c r="D9460" s="867">
        <v>212.64</v>
      </c>
    </row>
    <row r="9461" spans="1:4">
      <c r="A9461" s="865">
        <v>2593</v>
      </c>
      <c r="B9461" s="866" t="s">
        <v>26402</v>
      </c>
      <c r="C9461" s="865" t="s">
        <v>10735</v>
      </c>
      <c r="D9461" s="867">
        <v>15.41</v>
      </c>
    </row>
    <row r="9462" spans="1:4">
      <c r="A9462" s="865">
        <v>2595</v>
      </c>
      <c r="B9462" s="866" t="s">
        <v>26403</v>
      </c>
      <c r="C9462" s="865" t="s">
        <v>10735</v>
      </c>
      <c r="D9462" s="867">
        <v>331.76</v>
      </c>
    </row>
    <row r="9463" spans="1:4">
      <c r="A9463" s="865">
        <v>2576</v>
      </c>
      <c r="B9463" s="866" t="s">
        <v>26404</v>
      </c>
      <c r="C9463" s="865" t="s">
        <v>10735</v>
      </c>
      <c r="D9463" s="867">
        <v>56.56</v>
      </c>
    </row>
    <row r="9464" spans="1:4">
      <c r="A9464" s="865">
        <v>2575</v>
      </c>
      <c r="B9464" s="866" t="s">
        <v>26405</v>
      </c>
      <c r="C9464" s="865" t="s">
        <v>10735</v>
      </c>
      <c r="D9464" s="867">
        <v>42.52</v>
      </c>
    </row>
    <row r="9465" spans="1:4">
      <c r="A9465" s="865">
        <v>2586</v>
      </c>
      <c r="B9465" s="866" t="s">
        <v>26406</v>
      </c>
      <c r="C9465" s="865" t="s">
        <v>10735</v>
      </c>
      <c r="D9465" s="867">
        <v>28.62</v>
      </c>
    </row>
    <row r="9466" spans="1:4">
      <c r="A9466" s="865">
        <v>2573</v>
      </c>
      <c r="B9466" s="866" t="s">
        <v>26407</v>
      </c>
      <c r="C9466" s="865" t="s">
        <v>10735</v>
      </c>
      <c r="D9466" s="867">
        <v>17.66</v>
      </c>
    </row>
    <row r="9467" spans="1:4">
      <c r="A9467" s="865">
        <v>2577</v>
      </c>
      <c r="B9467" s="866" t="s">
        <v>26408</v>
      </c>
      <c r="C9467" s="865" t="s">
        <v>10735</v>
      </c>
      <c r="D9467" s="867">
        <v>76.63</v>
      </c>
    </row>
    <row r="9468" spans="1:4">
      <c r="A9468" s="865">
        <v>2578</v>
      </c>
      <c r="B9468" s="866" t="s">
        <v>26409</v>
      </c>
      <c r="C9468" s="865" t="s">
        <v>10735</v>
      </c>
      <c r="D9468" s="867">
        <v>239.26</v>
      </c>
    </row>
    <row r="9469" spans="1:4">
      <c r="A9469" s="865">
        <v>2574</v>
      </c>
      <c r="B9469" s="866" t="s">
        <v>26410</v>
      </c>
      <c r="C9469" s="865" t="s">
        <v>10735</v>
      </c>
      <c r="D9469" s="867">
        <v>17.77</v>
      </c>
    </row>
    <row r="9470" spans="1:4">
      <c r="A9470" s="865">
        <v>2585</v>
      </c>
      <c r="B9470" s="866" t="s">
        <v>26411</v>
      </c>
      <c r="C9470" s="865" t="s">
        <v>10735</v>
      </c>
      <c r="D9470" s="867">
        <v>328.32</v>
      </c>
    </row>
    <row r="9471" spans="1:4">
      <c r="A9471" s="865">
        <v>12008</v>
      </c>
      <c r="B9471" s="866" t="s">
        <v>26412</v>
      </c>
      <c r="C9471" s="865" t="s">
        <v>10735</v>
      </c>
      <c r="D9471" s="867">
        <v>176.16</v>
      </c>
    </row>
    <row r="9472" spans="1:4">
      <c r="A9472" s="865">
        <v>2582</v>
      </c>
      <c r="B9472" s="866" t="s">
        <v>26413</v>
      </c>
      <c r="C9472" s="865" t="s">
        <v>10735</v>
      </c>
      <c r="D9472" s="867">
        <v>52.46</v>
      </c>
    </row>
    <row r="9473" spans="1:4">
      <c r="A9473" s="865">
        <v>2597</v>
      </c>
      <c r="B9473" s="866" t="s">
        <v>26414</v>
      </c>
      <c r="C9473" s="865" t="s">
        <v>10735</v>
      </c>
      <c r="D9473" s="867">
        <v>44.96</v>
      </c>
    </row>
    <row r="9474" spans="1:4">
      <c r="A9474" s="865">
        <v>2581</v>
      </c>
      <c r="B9474" s="866" t="s">
        <v>26415</v>
      </c>
      <c r="C9474" s="865" t="s">
        <v>10735</v>
      </c>
      <c r="D9474" s="867">
        <v>27.39</v>
      </c>
    </row>
    <row r="9475" spans="1:4">
      <c r="A9475" s="865">
        <v>2579</v>
      </c>
      <c r="B9475" s="866" t="s">
        <v>26416</v>
      </c>
      <c r="C9475" s="865" t="s">
        <v>10735</v>
      </c>
      <c r="D9475" s="867">
        <v>21.4</v>
      </c>
    </row>
    <row r="9476" spans="1:4">
      <c r="A9476" s="865">
        <v>2596</v>
      </c>
      <c r="B9476" s="866" t="s">
        <v>26417</v>
      </c>
      <c r="C9476" s="865" t="s">
        <v>10735</v>
      </c>
      <c r="D9476" s="867">
        <v>81</v>
      </c>
    </row>
    <row r="9477" spans="1:4">
      <c r="A9477" s="865">
        <v>2583</v>
      </c>
      <c r="B9477" s="866" t="s">
        <v>26418</v>
      </c>
      <c r="C9477" s="865" t="s">
        <v>10735</v>
      </c>
      <c r="D9477" s="867">
        <v>197.02</v>
      </c>
    </row>
    <row r="9478" spans="1:4">
      <c r="A9478" s="865">
        <v>2580</v>
      </c>
      <c r="B9478" s="866" t="s">
        <v>26419</v>
      </c>
      <c r="C9478" s="865" t="s">
        <v>10735</v>
      </c>
      <c r="D9478" s="867">
        <v>23.46</v>
      </c>
    </row>
    <row r="9479" spans="1:4">
      <c r="A9479" s="865">
        <v>2584</v>
      </c>
      <c r="B9479" s="866" t="s">
        <v>26420</v>
      </c>
      <c r="C9479" s="865" t="s">
        <v>10735</v>
      </c>
      <c r="D9479" s="867">
        <v>327.99</v>
      </c>
    </row>
    <row r="9480" spans="1:4">
      <c r="A9480" s="865">
        <v>39329</v>
      </c>
      <c r="B9480" s="866" t="s">
        <v>26421</v>
      </c>
      <c r="C9480" s="865" t="s">
        <v>10735</v>
      </c>
      <c r="D9480" s="867">
        <v>12.72</v>
      </c>
    </row>
    <row r="9481" spans="1:4">
      <c r="A9481" s="865">
        <v>12010</v>
      </c>
      <c r="B9481" s="866" t="s">
        <v>26422</v>
      </c>
      <c r="C9481" s="865" t="s">
        <v>10735</v>
      </c>
      <c r="D9481" s="867">
        <v>12.16</v>
      </c>
    </row>
    <row r="9482" spans="1:4">
      <c r="A9482" s="865">
        <v>39332</v>
      </c>
      <c r="B9482" s="866" t="s">
        <v>26423</v>
      </c>
      <c r="C9482" s="865" t="s">
        <v>10735</v>
      </c>
      <c r="D9482" s="867">
        <v>14.95</v>
      </c>
    </row>
    <row r="9483" spans="1:4">
      <c r="A9483" s="865">
        <v>39330</v>
      </c>
      <c r="B9483" s="866" t="s">
        <v>26424</v>
      </c>
      <c r="C9483" s="865" t="s">
        <v>10735</v>
      </c>
      <c r="D9483" s="867">
        <v>13.38</v>
      </c>
    </row>
    <row r="9484" spans="1:4">
      <c r="A9484" s="865">
        <v>39331</v>
      </c>
      <c r="B9484" s="866" t="s">
        <v>26425</v>
      </c>
      <c r="C9484" s="865" t="s">
        <v>10735</v>
      </c>
      <c r="D9484" s="867">
        <v>11.9</v>
      </c>
    </row>
    <row r="9485" spans="1:4">
      <c r="A9485" s="865">
        <v>39335</v>
      </c>
      <c r="B9485" s="866" t="s">
        <v>26426</v>
      </c>
      <c r="C9485" s="865" t="s">
        <v>10735</v>
      </c>
      <c r="D9485" s="867">
        <v>13.43</v>
      </c>
    </row>
    <row r="9486" spans="1:4">
      <c r="A9486" s="865">
        <v>39333</v>
      </c>
      <c r="B9486" s="866" t="s">
        <v>26427</v>
      </c>
      <c r="C9486" s="865" t="s">
        <v>10735</v>
      </c>
      <c r="D9486" s="867">
        <v>11.6</v>
      </c>
    </row>
    <row r="9487" spans="1:4">
      <c r="A9487" s="865">
        <v>39334</v>
      </c>
      <c r="B9487" s="866" t="s">
        <v>26428</v>
      </c>
      <c r="C9487" s="865" t="s">
        <v>10735</v>
      </c>
      <c r="D9487" s="867">
        <v>10.67</v>
      </c>
    </row>
    <row r="9488" spans="1:4">
      <c r="A9488" s="865">
        <v>12015</v>
      </c>
      <c r="B9488" s="866" t="s">
        <v>26429</v>
      </c>
      <c r="C9488" s="865" t="s">
        <v>10735</v>
      </c>
      <c r="D9488" s="867">
        <v>15.6</v>
      </c>
    </row>
    <row r="9489" spans="1:4">
      <c r="A9489" s="865">
        <v>12016</v>
      </c>
      <c r="B9489" s="866" t="s">
        <v>26430</v>
      </c>
      <c r="C9489" s="865" t="s">
        <v>10735</v>
      </c>
      <c r="D9489" s="867">
        <v>13.4</v>
      </c>
    </row>
    <row r="9490" spans="1:4">
      <c r="A9490" s="865">
        <v>12019</v>
      </c>
      <c r="B9490" s="866" t="s">
        <v>26431</v>
      </c>
      <c r="C9490" s="865" t="s">
        <v>10735</v>
      </c>
      <c r="D9490" s="867">
        <v>15.6</v>
      </c>
    </row>
    <row r="9491" spans="1:4">
      <c r="A9491" s="865">
        <v>12020</v>
      </c>
      <c r="B9491" s="866" t="s">
        <v>26432</v>
      </c>
      <c r="C9491" s="865" t="s">
        <v>10735</v>
      </c>
      <c r="D9491" s="867">
        <v>13.4</v>
      </c>
    </row>
    <row r="9492" spans="1:4">
      <c r="A9492" s="865">
        <v>39338</v>
      </c>
      <c r="B9492" s="866" t="s">
        <v>26433</v>
      </c>
      <c r="C9492" s="865" t="s">
        <v>10735</v>
      </c>
      <c r="D9492" s="867">
        <v>14.95</v>
      </c>
    </row>
    <row r="9493" spans="1:4">
      <c r="A9493" s="865">
        <v>39336</v>
      </c>
      <c r="B9493" s="866" t="s">
        <v>26434</v>
      </c>
      <c r="C9493" s="865" t="s">
        <v>10735</v>
      </c>
      <c r="D9493" s="867">
        <v>13.38</v>
      </c>
    </row>
    <row r="9494" spans="1:4">
      <c r="A9494" s="865">
        <v>39337</v>
      </c>
      <c r="B9494" s="866" t="s">
        <v>26435</v>
      </c>
      <c r="C9494" s="865" t="s">
        <v>10735</v>
      </c>
      <c r="D9494" s="867">
        <v>11.9</v>
      </c>
    </row>
    <row r="9495" spans="1:4">
      <c r="A9495" s="865">
        <v>39341</v>
      </c>
      <c r="B9495" s="866" t="s">
        <v>26436</v>
      </c>
      <c r="C9495" s="865" t="s">
        <v>10735</v>
      </c>
      <c r="D9495" s="867">
        <v>19.489999999999998</v>
      </c>
    </row>
    <row r="9496" spans="1:4">
      <c r="A9496" s="865">
        <v>39340</v>
      </c>
      <c r="B9496" s="866" t="s">
        <v>26437</v>
      </c>
      <c r="C9496" s="865" t="s">
        <v>10735</v>
      </c>
      <c r="D9496" s="867">
        <v>14.31</v>
      </c>
    </row>
    <row r="9497" spans="1:4">
      <c r="A9497" s="865">
        <v>39342</v>
      </c>
      <c r="B9497" s="866" t="s">
        <v>26438</v>
      </c>
      <c r="C9497" s="865" t="s">
        <v>10735</v>
      </c>
      <c r="D9497" s="867">
        <v>19.489999999999998</v>
      </c>
    </row>
    <row r="9498" spans="1:4">
      <c r="A9498" s="865">
        <v>12025</v>
      </c>
      <c r="B9498" s="866" t="s">
        <v>26439</v>
      </c>
      <c r="C9498" s="865" t="s">
        <v>10735</v>
      </c>
      <c r="D9498" s="867">
        <v>14.78</v>
      </c>
    </row>
    <row r="9499" spans="1:4">
      <c r="A9499" s="865">
        <v>39345</v>
      </c>
      <c r="B9499" s="866" t="s">
        <v>26440</v>
      </c>
      <c r="C9499" s="865" t="s">
        <v>10735</v>
      </c>
      <c r="D9499" s="867">
        <v>22.27</v>
      </c>
    </row>
    <row r="9500" spans="1:4">
      <c r="A9500" s="865">
        <v>39343</v>
      </c>
      <c r="B9500" s="866" t="s">
        <v>26441</v>
      </c>
      <c r="C9500" s="865" t="s">
        <v>10735</v>
      </c>
      <c r="D9500" s="867">
        <v>16.46</v>
      </c>
    </row>
    <row r="9501" spans="1:4">
      <c r="A9501" s="865">
        <v>39344</v>
      </c>
      <c r="B9501" s="866" t="s">
        <v>26442</v>
      </c>
      <c r="C9501" s="865" t="s">
        <v>10735</v>
      </c>
      <c r="D9501" s="867">
        <v>15.91</v>
      </c>
    </row>
    <row r="9502" spans="1:4">
      <c r="A9502" s="865">
        <v>12623</v>
      </c>
      <c r="B9502" s="866" t="s">
        <v>26443</v>
      </c>
      <c r="C9502" s="865" t="s">
        <v>10787</v>
      </c>
      <c r="D9502" s="867">
        <v>45.01</v>
      </c>
    </row>
    <row r="9503" spans="1:4">
      <c r="A9503" s="865">
        <v>34498</v>
      </c>
      <c r="B9503" s="866" t="s">
        <v>26444</v>
      </c>
      <c r="C9503" s="865" t="s">
        <v>10735</v>
      </c>
      <c r="D9503" s="867">
        <v>96.8</v>
      </c>
    </row>
    <row r="9504" spans="1:4">
      <c r="A9504" s="865">
        <v>13244</v>
      </c>
      <c r="B9504" s="866" t="s">
        <v>26445</v>
      </c>
      <c r="C9504" s="865" t="s">
        <v>10735</v>
      </c>
      <c r="D9504" s="867">
        <v>40.75</v>
      </c>
    </row>
    <row r="9505" spans="1:4">
      <c r="A9505" s="865">
        <v>39600</v>
      </c>
      <c r="B9505" s="866" t="s">
        <v>26446</v>
      </c>
      <c r="C9505" s="865" t="s">
        <v>10735</v>
      </c>
      <c r="D9505" s="867">
        <v>15.47</v>
      </c>
    </row>
    <row r="9506" spans="1:4">
      <c r="A9506" s="865">
        <v>39601</v>
      </c>
      <c r="B9506" s="866" t="s">
        <v>26447</v>
      </c>
      <c r="C9506" s="865" t="s">
        <v>10735</v>
      </c>
      <c r="D9506" s="867">
        <v>32.81</v>
      </c>
    </row>
    <row r="9507" spans="1:4">
      <c r="A9507" s="865">
        <v>2517</v>
      </c>
      <c r="B9507" s="866" t="s">
        <v>26448</v>
      </c>
      <c r="C9507" s="865" t="s">
        <v>10735</v>
      </c>
      <c r="D9507" s="867">
        <v>32.68</v>
      </c>
    </row>
    <row r="9508" spans="1:4">
      <c r="A9508" s="865">
        <v>2522</v>
      </c>
      <c r="B9508" s="866" t="s">
        <v>26449</v>
      </c>
      <c r="C9508" s="865" t="s">
        <v>10735</v>
      </c>
      <c r="D9508" s="867">
        <v>21.12</v>
      </c>
    </row>
    <row r="9509" spans="1:4">
      <c r="A9509" s="865">
        <v>2516</v>
      </c>
      <c r="B9509" s="866" t="s">
        <v>26450</v>
      </c>
      <c r="C9509" s="865" t="s">
        <v>10735</v>
      </c>
      <c r="D9509" s="867">
        <v>16.96</v>
      </c>
    </row>
    <row r="9510" spans="1:4">
      <c r="A9510" s="865">
        <v>2548</v>
      </c>
      <c r="B9510" s="866" t="s">
        <v>26451</v>
      </c>
      <c r="C9510" s="865" t="s">
        <v>10735</v>
      </c>
      <c r="D9510" s="867">
        <v>12.99</v>
      </c>
    </row>
    <row r="9511" spans="1:4">
      <c r="A9511" s="865">
        <v>2518</v>
      </c>
      <c r="B9511" s="866" t="s">
        <v>26452</v>
      </c>
      <c r="C9511" s="865" t="s">
        <v>10735</v>
      </c>
      <c r="D9511" s="867">
        <v>155.55000000000001</v>
      </c>
    </row>
    <row r="9512" spans="1:4">
      <c r="A9512" s="865">
        <v>2521</v>
      </c>
      <c r="B9512" s="866" t="s">
        <v>26453</v>
      </c>
      <c r="C9512" s="865" t="s">
        <v>10735</v>
      </c>
      <c r="D9512" s="867">
        <v>66.209999999999994</v>
      </c>
    </row>
    <row r="9513" spans="1:4">
      <c r="A9513" s="865">
        <v>2519</v>
      </c>
      <c r="B9513" s="866" t="s">
        <v>26454</v>
      </c>
      <c r="C9513" s="865" t="s">
        <v>10735</v>
      </c>
      <c r="D9513" s="867">
        <v>187.56</v>
      </c>
    </row>
    <row r="9514" spans="1:4">
      <c r="A9514" s="865">
        <v>2515</v>
      </c>
      <c r="B9514" s="866" t="s">
        <v>26455</v>
      </c>
      <c r="C9514" s="865" t="s">
        <v>10735</v>
      </c>
      <c r="D9514" s="867">
        <v>14.11</v>
      </c>
    </row>
    <row r="9515" spans="1:4">
      <c r="A9515" s="865">
        <v>2520</v>
      </c>
      <c r="B9515" s="866" t="s">
        <v>26456</v>
      </c>
      <c r="C9515" s="865" t="s">
        <v>10735</v>
      </c>
      <c r="D9515" s="867">
        <v>345.21</v>
      </c>
    </row>
    <row r="9516" spans="1:4">
      <c r="A9516" s="865">
        <v>1602</v>
      </c>
      <c r="B9516" s="866" t="s">
        <v>26457</v>
      </c>
      <c r="C9516" s="865" t="s">
        <v>10735</v>
      </c>
      <c r="D9516" s="867">
        <v>70.290000000000006</v>
      </c>
    </row>
    <row r="9517" spans="1:4">
      <c r="A9517" s="865">
        <v>1601</v>
      </c>
      <c r="B9517" s="866" t="s">
        <v>26458</v>
      </c>
      <c r="C9517" s="865" t="s">
        <v>10735</v>
      </c>
      <c r="D9517" s="867">
        <v>62.65</v>
      </c>
    </row>
    <row r="9518" spans="1:4">
      <c r="A9518" s="865">
        <v>1600</v>
      </c>
      <c r="B9518" s="866" t="s">
        <v>26459</v>
      </c>
      <c r="C9518" s="865" t="s">
        <v>10735</v>
      </c>
      <c r="D9518" s="867">
        <v>27.37</v>
      </c>
    </row>
    <row r="9519" spans="1:4">
      <c r="A9519" s="865">
        <v>1598</v>
      </c>
      <c r="B9519" s="866" t="s">
        <v>26460</v>
      </c>
      <c r="C9519" s="865" t="s">
        <v>10735</v>
      </c>
      <c r="D9519" s="867">
        <v>18.54</v>
      </c>
    </row>
    <row r="9520" spans="1:4">
      <c r="A9520" s="865">
        <v>1603</v>
      </c>
      <c r="B9520" s="866" t="s">
        <v>26461</v>
      </c>
      <c r="C9520" s="865" t="s">
        <v>10735</v>
      </c>
      <c r="D9520" s="867">
        <v>106.13</v>
      </c>
    </row>
    <row r="9521" spans="1:4">
      <c r="A9521" s="865">
        <v>1599</v>
      </c>
      <c r="B9521" s="866" t="s">
        <v>26462</v>
      </c>
      <c r="C9521" s="865" t="s">
        <v>10735</v>
      </c>
      <c r="D9521" s="867">
        <v>21.51</v>
      </c>
    </row>
    <row r="9522" spans="1:4">
      <c r="A9522" s="865">
        <v>1597</v>
      </c>
      <c r="B9522" s="866" t="s">
        <v>26463</v>
      </c>
      <c r="C9522" s="865" t="s">
        <v>10735</v>
      </c>
      <c r="D9522" s="867">
        <v>17.43</v>
      </c>
    </row>
    <row r="9523" spans="1:4">
      <c r="A9523" s="865">
        <v>39602</v>
      </c>
      <c r="B9523" s="866" t="s">
        <v>26464</v>
      </c>
      <c r="C9523" s="865" t="s">
        <v>10735</v>
      </c>
      <c r="D9523" s="867">
        <v>1.64</v>
      </c>
    </row>
    <row r="9524" spans="1:4">
      <c r="A9524" s="865">
        <v>39603</v>
      </c>
      <c r="B9524" s="866" t="s">
        <v>26465</v>
      </c>
      <c r="C9524" s="865" t="s">
        <v>10735</v>
      </c>
      <c r="D9524" s="867">
        <v>3.49</v>
      </c>
    </row>
    <row r="9525" spans="1:4">
      <c r="A9525" s="865">
        <v>11821</v>
      </c>
      <c r="B9525" s="866" t="s">
        <v>26466</v>
      </c>
      <c r="C9525" s="865" t="s">
        <v>10735</v>
      </c>
      <c r="D9525" s="867">
        <v>14.32</v>
      </c>
    </row>
    <row r="9526" spans="1:4">
      <c r="A9526" s="865">
        <v>1562</v>
      </c>
      <c r="B9526" s="866" t="s">
        <v>26467</v>
      </c>
      <c r="C9526" s="865" t="s">
        <v>10735</v>
      </c>
      <c r="D9526" s="867">
        <v>23.45</v>
      </c>
    </row>
    <row r="9527" spans="1:4">
      <c r="A9527" s="865">
        <v>1563</v>
      </c>
      <c r="B9527" s="866" t="s">
        <v>26468</v>
      </c>
      <c r="C9527" s="865" t="s">
        <v>10735</v>
      </c>
      <c r="D9527" s="867">
        <v>31.46</v>
      </c>
    </row>
    <row r="9528" spans="1:4">
      <c r="A9528" s="865">
        <v>11856</v>
      </c>
      <c r="B9528" s="866" t="s">
        <v>26469</v>
      </c>
      <c r="C9528" s="865" t="s">
        <v>10735</v>
      </c>
      <c r="D9528" s="867">
        <v>9.3800000000000008</v>
      </c>
    </row>
    <row r="9529" spans="1:4">
      <c r="A9529" s="865">
        <v>11857</v>
      </c>
      <c r="B9529" s="866" t="s">
        <v>26470</v>
      </c>
      <c r="C9529" s="865" t="s">
        <v>10735</v>
      </c>
      <c r="D9529" s="867">
        <v>49.37</v>
      </c>
    </row>
    <row r="9530" spans="1:4">
      <c r="A9530" s="865">
        <v>11858</v>
      </c>
      <c r="B9530" s="866" t="s">
        <v>26471</v>
      </c>
      <c r="C9530" s="865" t="s">
        <v>10735</v>
      </c>
      <c r="D9530" s="867">
        <v>61.27</v>
      </c>
    </row>
    <row r="9531" spans="1:4">
      <c r="A9531" s="865">
        <v>1539</v>
      </c>
      <c r="B9531" s="866" t="s">
        <v>26472</v>
      </c>
      <c r="C9531" s="865" t="s">
        <v>10735</v>
      </c>
      <c r="D9531" s="867">
        <v>11.02</v>
      </c>
    </row>
    <row r="9532" spans="1:4">
      <c r="A9532" s="865">
        <v>11859</v>
      </c>
      <c r="B9532" s="866" t="s">
        <v>26473</v>
      </c>
      <c r="C9532" s="865" t="s">
        <v>10735</v>
      </c>
      <c r="D9532" s="867">
        <v>83.36</v>
      </c>
    </row>
    <row r="9533" spans="1:4">
      <c r="A9533" s="865">
        <v>1550</v>
      </c>
      <c r="B9533" s="866" t="s">
        <v>26474</v>
      </c>
      <c r="C9533" s="865" t="s">
        <v>10735</v>
      </c>
      <c r="D9533" s="867">
        <v>11.63</v>
      </c>
    </row>
    <row r="9534" spans="1:4">
      <c r="A9534" s="865">
        <v>11854</v>
      </c>
      <c r="B9534" s="866" t="s">
        <v>26475</v>
      </c>
      <c r="C9534" s="865" t="s">
        <v>10735</v>
      </c>
      <c r="D9534" s="867">
        <v>14.53</v>
      </c>
    </row>
    <row r="9535" spans="1:4">
      <c r="A9535" s="865">
        <v>11862</v>
      </c>
      <c r="B9535" s="866" t="s">
        <v>26476</v>
      </c>
      <c r="C9535" s="865" t="s">
        <v>10735</v>
      </c>
      <c r="D9535" s="867">
        <v>20.38</v>
      </c>
    </row>
    <row r="9536" spans="1:4">
      <c r="A9536" s="865">
        <v>11863</v>
      </c>
      <c r="B9536" s="866" t="s">
        <v>26477</v>
      </c>
      <c r="C9536" s="865" t="s">
        <v>10735</v>
      </c>
      <c r="D9536" s="867">
        <v>8.23</v>
      </c>
    </row>
    <row r="9537" spans="1:4">
      <c r="A9537" s="865">
        <v>11855</v>
      </c>
      <c r="B9537" s="866" t="s">
        <v>26478</v>
      </c>
      <c r="C9537" s="865" t="s">
        <v>10735</v>
      </c>
      <c r="D9537" s="867">
        <v>30.43</v>
      </c>
    </row>
    <row r="9538" spans="1:4">
      <c r="A9538" s="865">
        <v>11864</v>
      </c>
      <c r="B9538" s="866" t="s">
        <v>26479</v>
      </c>
      <c r="C9538" s="865" t="s">
        <v>10735</v>
      </c>
      <c r="D9538" s="867">
        <v>46</v>
      </c>
    </row>
    <row r="9539" spans="1:4">
      <c r="A9539" s="865">
        <v>2527</v>
      </c>
      <c r="B9539" s="866" t="s">
        <v>26480</v>
      </c>
      <c r="C9539" s="865" t="s">
        <v>10735</v>
      </c>
      <c r="D9539" s="867">
        <v>11.7</v>
      </c>
    </row>
    <row r="9540" spans="1:4">
      <c r="A9540" s="865">
        <v>2526</v>
      </c>
      <c r="B9540" s="866" t="s">
        <v>26481</v>
      </c>
      <c r="C9540" s="865" t="s">
        <v>10735</v>
      </c>
      <c r="D9540" s="867">
        <v>7.49</v>
      </c>
    </row>
    <row r="9541" spans="1:4">
      <c r="A9541" s="865">
        <v>2483</v>
      </c>
      <c r="B9541" s="866" t="s">
        <v>26482</v>
      </c>
      <c r="C9541" s="865" t="s">
        <v>10735</v>
      </c>
      <c r="D9541" s="867">
        <v>5.33</v>
      </c>
    </row>
    <row r="9542" spans="1:4">
      <c r="A9542" s="865">
        <v>2487</v>
      </c>
      <c r="B9542" s="866" t="s">
        <v>26483</v>
      </c>
      <c r="C9542" s="865" t="s">
        <v>10735</v>
      </c>
      <c r="D9542" s="867">
        <v>2.5499999999999998</v>
      </c>
    </row>
    <row r="9543" spans="1:4">
      <c r="A9543" s="865">
        <v>2528</v>
      </c>
      <c r="B9543" s="866" t="s">
        <v>26484</v>
      </c>
      <c r="C9543" s="865" t="s">
        <v>10735</v>
      </c>
      <c r="D9543" s="867">
        <v>29.43</v>
      </c>
    </row>
    <row r="9544" spans="1:4">
      <c r="A9544" s="865">
        <v>2489</v>
      </c>
      <c r="B9544" s="866" t="s">
        <v>26485</v>
      </c>
      <c r="C9544" s="865" t="s">
        <v>10735</v>
      </c>
      <c r="D9544" s="867">
        <v>12.96</v>
      </c>
    </row>
    <row r="9545" spans="1:4">
      <c r="A9545" s="865">
        <v>2484</v>
      </c>
      <c r="B9545" s="866" t="s">
        <v>26486</v>
      </c>
      <c r="C9545" s="865" t="s">
        <v>10735</v>
      </c>
      <c r="D9545" s="867">
        <v>42.75</v>
      </c>
    </row>
    <row r="9546" spans="1:4">
      <c r="A9546" s="865">
        <v>2488</v>
      </c>
      <c r="B9546" s="866" t="s">
        <v>26487</v>
      </c>
      <c r="C9546" s="865" t="s">
        <v>10735</v>
      </c>
      <c r="D9546" s="867">
        <v>2.99</v>
      </c>
    </row>
    <row r="9547" spans="1:4">
      <c r="A9547" s="865">
        <v>2485</v>
      </c>
      <c r="B9547" s="866" t="s">
        <v>26488</v>
      </c>
      <c r="C9547" s="865" t="s">
        <v>10735</v>
      </c>
      <c r="D9547" s="867">
        <v>67</v>
      </c>
    </row>
    <row r="9548" spans="1:4">
      <c r="A9548" s="865">
        <v>44247</v>
      </c>
      <c r="B9548" s="866" t="s">
        <v>26489</v>
      </c>
      <c r="C9548" s="865" t="s">
        <v>10735</v>
      </c>
      <c r="D9548" s="867">
        <v>1655.09</v>
      </c>
    </row>
    <row r="9549" spans="1:4">
      <c r="A9549" s="865">
        <v>38005</v>
      </c>
      <c r="B9549" s="866" t="s">
        <v>26490</v>
      </c>
      <c r="C9549" s="865" t="s">
        <v>10735</v>
      </c>
      <c r="D9549" s="867">
        <v>19.68</v>
      </c>
    </row>
    <row r="9550" spans="1:4">
      <c r="A9550" s="865">
        <v>38006</v>
      </c>
      <c r="B9550" s="866" t="s">
        <v>26491</v>
      </c>
      <c r="C9550" s="865" t="s">
        <v>10735</v>
      </c>
      <c r="D9550" s="867">
        <v>26.15</v>
      </c>
    </row>
    <row r="9551" spans="1:4">
      <c r="A9551" s="865">
        <v>38428</v>
      </c>
      <c r="B9551" s="866" t="s">
        <v>26492</v>
      </c>
      <c r="C9551" s="865" t="s">
        <v>10735</v>
      </c>
      <c r="D9551" s="867">
        <v>23.42</v>
      </c>
    </row>
    <row r="9552" spans="1:4">
      <c r="A9552" s="865">
        <v>38007</v>
      </c>
      <c r="B9552" s="866" t="s">
        <v>26493</v>
      </c>
      <c r="C9552" s="865" t="s">
        <v>10735</v>
      </c>
      <c r="D9552" s="867">
        <v>30.17</v>
      </c>
    </row>
    <row r="9553" spans="1:4">
      <c r="A9553" s="865">
        <v>38008</v>
      </c>
      <c r="B9553" s="866" t="s">
        <v>26494</v>
      </c>
      <c r="C9553" s="865" t="s">
        <v>10735</v>
      </c>
      <c r="D9553" s="867">
        <v>48.28</v>
      </c>
    </row>
    <row r="9554" spans="1:4">
      <c r="A9554" s="865">
        <v>38009</v>
      </c>
      <c r="B9554" s="866" t="s">
        <v>26495</v>
      </c>
      <c r="C9554" s="865" t="s">
        <v>10735</v>
      </c>
      <c r="D9554" s="867">
        <v>59.11</v>
      </c>
    </row>
    <row r="9555" spans="1:4">
      <c r="A9555" s="865">
        <v>44248</v>
      </c>
      <c r="B9555" s="866" t="s">
        <v>26496</v>
      </c>
      <c r="C9555" s="865" t="s">
        <v>10735</v>
      </c>
      <c r="D9555" s="867">
        <v>96.34</v>
      </c>
    </row>
    <row r="9556" spans="1:4">
      <c r="A9556" s="865">
        <v>44249</v>
      </c>
      <c r="B9556" s="866" t="s">
        <v>26497</v>
      </c>
      <c r="C9556" s="865" t="s">
        <v>10735</v>
      </c>
      <c r="D9556" s="867">
        <v>371.71</v>
      </c>
    </row>
    <row r="9557" spans="1:4">
      <c r="A9557" s="865">
        <v>44250</v>
      </c>
      <c r="B9557" s="866" t="s">
        <v>26498</v>
      </c>
      <c r="C9557" s="865" t="s">
        <v>10735</v>
      </c>
      <c r="D9557" s="867">
        <v>539.80999999999995</v>
      </c>
    </row>
    <row r="9558" spans="1:4">
      <c r="A9558" s="865">
        <v>3104</v>
      </c>
      <c r="B9558" s="866" t="s">
        <v>26499</v>
      </c>
      <c r="C9558" s="865" t="s">
        <v>10936</v>
      </c>
      <c r="D9558" s="867">
        <v>155.46</v>
      </c>
    </row>
    <row r="9559" spans="1:4">
      <c r="A9559" s="865">
        <v>1607</v>
      </c>
      <c r="B9559" s="866" t="s">
        <v>26500</v>
      </c>
      <c r="C9559" s="865" t="s">
        <v>10936</v>
      </c>
      <c r="D9559" s="867">
        <v>0.24</v>
      </c>
    </row>
    <row r="9560" spans="1:4">
      <c r="A9560" s="865">
        <v>38169</v>
      </c>
      <c r="B9560" s="866" t="s">
        <v>26501</v>
      </c>
      <c r="C9560" s="865" t="s">
        <v>10936</v>
      </c>
      <c r="D9560" s="867">
        <v>83.78</v>
      </c>
    </row>
    <row r="9561" spans="1:4">
      <c r="A9561" s="865">
        <v>6142</v>
      </c>
      <c r="B9561" s="866" t="s">
        <v>26502</v>
      </c>
      <c r="C9561" s="865" t="s">
        <v>10735</v>
      </c>
      <c r="D9561" s="867">
        <v>9.4600000000000009</v>
      </c>
    </row>
    <row r="9562" spans="1:4">
      <c r="A9562" s="865">
        <v>11686</v>
      </c>
      <c r="B9562" s="866" t="s">
        <v>26503</v>
      </c>
      <c r="C9562" s="865" t="s">
        <v>10735</v>
      </c>
      <c r="D9562" s="867">
        <v>13.13</v>
      </c>
    </row>
    <row r="9563" spans="1:4">
      <c r="A9563" s="865">
        <v>43440</v>
      </c>
      <c r="B9563" s="866" t="s">
        <v>26504</v>
      </c>
      <c r="C9563" s="865" t="s">
        <v>10735</v>
      </c>
      <c r="D9563" s="867">
        <v>476.91</v>
      </c>
    </row>
    <row r="9564" spans="1:4">
      <c r="A9564" s="865">
        <v>1613</v>
      </c>
      <c r="B9564" s="866" t="s">
        <v>26505</v>
      </c>
      <c r="C9564" s="865" t="s">
        <v>10735</v>
      </c>
      <c r="D9564" s="867">
        <v>1832.24</v>
      </c>
    </row>
    <row r="9565" spans="1:4">
      <c r="A9565" s="865">
        <v>1626</v>
      </c>
      <c r="B9565" s="866" t="s">
        <v>26506</v>
      </c>
      <c r="C9565" s="865" t="s">
        <v>10735</v>
      </c>
      <c r="D9565" s="867">
        <v>2740.35</v>
      </c>
    </row>
    <row r="9566" spans="1:4">
      <c r="A9566" s="865">
        <v>1625</v>
      </c>
      <c r="B9566" s="866" t="s">
        <v>26507</v>
      </c>
      <c r="C9566" s="865" t="s">
        <v>10735</v>
      </c>
      <c r="D9566" s="867">
        <v>191.4</v>
      </c>
    </row>
    <row r="9567" spans="1:4">
      <c r="A9567" s="865">
        <v>1622</v>
      </c>
      <c r="B9567" s="866" t="s">
        <v>26508</v>
      </c>
      <c r="C9567" s="865" t="s">
        <v>10735</v>
      </c>
      <c r="D9567" s="867">
        <v>6183.84</v>
      </c>
    </row>
    <row r="9568" spans="1:4">
      <c r="A9568" s="865">
        <v>1620</v>
      </c>
      <c r="B9568" s="866" t="s">
        <v>26509</v>
      </c>
      <c r="C9568" s="865" t="s">
        <v>10735</v>
      </c>
      <c r="D9568" s="867">
        <v>403.19</v>
      </c>
    </row>
    <row r="9569" spans="1:4">
      <c r="A9569" s="865">
        <v>1629</v>
      </c>
      <c r="B9569" s="866" t="s">
        <v>26510</v>
      </c>
      <c r="C9569" s="865" t="s">
        <v>10735</v>
      </c>
      <c r="D9569" s="867">
        <v>15049.99</v>
      </c>
    </row>
    <row r="9570" spans="1:4">
      <c r="A9570" s="865">
        <v>1627</v>
      </c>
      <c r="B9570" s="866" t="s">
        <v>26511</v>
      </c>
      <c r="C9570" s="865" t="s">
        <v>10735</v>
      </c>
      <c r="D9570" s="867">
        <v>770.69</v>
      </c>
    </row>
    <row r="9571" spans="1:4">
      <c r="A9571" s="865">
        <v>1623</v>
      </c>
      <c r="B9571" s="866" t="s">
        <v>26512</v>
      </c>
      <c r="C9571" s="865" t="s">
        <v>10735</v>
      </c>
      <c r="D9571" s="867">
        <v>156.09</v>
      </c>
    </row>
    <row r="9572" spans="1:4">
      <c r="A9572" s="865">
        <v>1619</v>
      </c>
      <c r="B9572" s="866" t="s">
        <v>26513</v>
      </c>
      <c r="C9572" s="865" t="s">
        <v>10735</v>
      </c>
      <c r="D9572" s="867">
        <v>214.72</v>
      </c>
    </row>
    <row r="9573" spans="1:4">
      <c r="A9573" s="865">
        <v>1630</v>
      </c>
      <c r="B9573" s="866" t="s">
        <v>26514</v>
      </c>
      <c r="C9573" s="865" t="s">
        <v>10735</v>
      </c>
      <c r="D9573" s="867">
        <v>4727.67</v>
      </c>
    </row>
    <row r="9574" spans="1:4">
      <c r="A9574" s="865">
        <v>1616</v>
      </c>
      <c r="B9574" s="866" t="s">
        <v>26515</v>
      </c>
      <c r="C9574" s="865" t="s">
        <v>10735</v>
      </c>
      <c r="D9574" s="867">
        <v>7271.24</v>
      </c>
    </row>
    <row r="9575" spans="1:4">
      <c r="A9575" s="865">
        <v>1614</v>
      </c>
      <c r="B9575" s="866" t="s">
        <v>26516</v>
      </c>
      <c r="C9575" s="865" t="s">
        <v>10735</v>
      </c>
      <c r="D9575" s="867">
        <v>332.32</v>
      </c>
    </row>
    <row r="9576" spans="1:4">
      <c r="A9576" s="865">
        <v>1617</v>
      </c>
      <c r="B9576" s="866" t="s">
        <v>26517</v>
      </c>
      <c r="C9576" s="865" t="s">
        <v>10735</v>
      </c>
      <c r="D9576" s="867">
        <v>8680.2900000000009</v>
      </c>
    </row>
    <row r="9577" spans="1:4">
      <c r="A9577" s="865">
        <v>1621</v>
      </c>
      <c r="B9577" s="866" t="s">
        <v>26518</v>
      </c>
      <c r="C9577" s="865" t="s">
        <v>10735</v>
      </c>
      <c r="D9577" s="867">
        <v>594.35</v>
      </c>
    </row>
    <row r="9578" spans="1:4">
      <c r="A9578" s="865">
        <v>1624</v>
      </c>
      <c r="B9578" s="866" t="s">
        <v>26519</v>
      </c>
      <c r="C9578" s="865" t="s">
        <v>10735</v>
      </c>
      <c r="D9578" s="867">
        <v>21336.58</v>
      </c>
    </row>
    <row r="9579" spans="1:4">
      <c r="A9579" s="865">
        <v>1615</v>
      </c>
      <c r="B9579" s="866" t="s">
        <v>26520</v>
      </c>
      <c r="C9579" s="865" t="s">
        <v>10735</v>
      </c>
      <c r="D9579" s="867">
        <v>1116.0899999999999</v>
      </c>
    </row>
    <row r="9580" spans="1:4">
      <c r="A9580" s="865">
        <v>1612</v>
      </c>
      <c r="B9580" s="866" t="s">
        <v>26521</v>
      </c>
      <c r="C9580" s="865" t="s">
        <v>10735</v>
      </c>
      <c r="D9580" s="867">
        <v>147</v>
      </c>
    </row>
    <row r="9581" spans="1:4">
      <c r="A9581" s="865">
        <v>1618</v>
      </c>
      <c r="B9581" s="866" t="s">
        <v>26522</v>
      </c>
      <c r="C9581" s="865" t="s">
        <v>10735</v>
      </c>
      <c r="D9581" s="867">
        <v>1533.68</v>
      </c>
    </row>
    <row r="9582" spans="1:4">
      <c r="A9582" s="865">
        <v>14211</v>
      </c>
      <c r="B9582" s="866" t="s">
        <v>26523</v>
      </c>
      <c r="C9582" s="865" t="s">
        <v>10735</v>
      </c>
      <c r="D9582" s="867">
        <v>52.77</v>
      </c>
    </row>
    <row r="9583" spans="1:4">
      <c r="A9583" s="865">
        <v>43657</v>
      </c>
      <c r="B9583" s="866" t="s">
        <v>26524</v>
      </c>
      <c r="C9583" s="865" t="s">
        <v>10787</v>
      </c>
      <c r="D9583" s="867">
        <v>6.53</v>
      </c>
    </row>
    <row r="9584" spans="1:4">
      <c r="A9584" s="865">
        <v>38200</v>
      </c>
      <c r="B9584" s="866" t="s">
        <v>26525</v>
      </c>
      <c r="C9584" s="865" t="s">
        <v>26526</v>
      </c>
      <c r="D9584" s="867">
        <v>401.39</v>
      </c>
    </row>
    <row r="9585" spans="1:4">
      <c r="A9585" s="865">
        <v>39269</v>
      </c>
      <c r="B9585" s="866" t="s">
        <v>26527</v>
      </c>
      <c r="C9585" s="865" t="s">
        <v>10787</v>
      </c>
      <c r="D9585" s="867">
        <v>1.56</v>
      </c>
    </row>
    <row r="9586" spans="1:4">
      <c r="A9586" s="865">
        <v>11889</v>
      </c>
      <c r="B9586" s="866" t="s">
        <v>26528</v>
      </c>
      <c r="C9586" s="865" t="s">
        <v>10787</v>
      </c>
      <c r="D9586" s="867">
        <v>2.14</v>
      </c>
    </row>
    <row r="9587" spans="1:4">
      <c r="A9587" s="865">
        <v>39270</v>
      </c>
      <c r="B9587" s="866" t="s">
        <v>26529</v>
      </c>
      <c r="C9587" s="865" t="s">
        <v>10787</v>
      </c>
      <c r="D9587" s="867">
        <v>2.78</v>
      </c>
    </row>
    <row r="9588" spans="1:4">
      <c r="A9588" s="865">
        <v>11890</v>
      </c>
      <c r="B9588" s="866" t="s">
        <v>26530</v>
      </c>
      <c r="C9588" s="865" t="s">
        <v>10787</v>
      </c>
      <c r="D9588" s="867">
        <v>3.78</v>
      </c>
    </row>
    <row r="9589" spans="1:4">
      <c r="A9589" s="865">
        <v>11891</v>
      </c>
      <c r="B9589" s="866" t="s">
        <v>26531</v>
      </c>
      <c r="C9589" s="865" t="s">
        <v>10787</v>
      </c>
      <c r="D9589" s="867">
        <v>6.13</v>
      </c>
    </row>
    <row r="9590" spans="1:4">
      <c r="A9590" s="865">
        <v>11892</v>
      </c>
      <c r="B9590" s="866" t="s">
        <v>26532</v>
      </c>
      <c r="C9590" s="865" t="s">
        <v>10787</v>
      </c>
      <c r="D9590" s="867">
        <v>10.02</v>
      </c>
    </row>
    <row r="9591" spans="1:4">
      <c r="A9591" s="865">
        <v>44274</v>
      </c>
      <c r="B9591" s="866" t="s">
        <v>26533</v>
      </c>
      <c r="C9591" s="865" t="s">
        <v>10735</v>
      </c>
      <c r="D9591" s="867">
        <v>644.35</v>
      </c>
    </row>
    <row r="9592" spans="1:4">
      <c r="A9592" s="865">
        <v>5086</v>
      </c>
      <c r="B9592" s="866" t="s">
        <v>26534</v>
      </c>
      <c r="C9592" s="865" t="s">
        <v>11424</v>
      </c>
      <c r="D9592" s="867">
        <v>34.69</v>
      </c>
    </row>
    <row r="9593" spans="1:4">
      <c r="A9593" s="865">
        <v>45244</v>
      </c>
      <c r="B9593" s="866" t="s">
        <v>26535</v>
      </c>
      <c r="C9593" s="865" t="s">
        <v>10735</v>
      </c>
      <c r="D9593" s="867">
        <v>122.15</v>
      </c>
    </row>
    <row r="9594" spans="1:4">
      <c r="A9594" s="865">
        <v>11280</v>
      </c>
      <c r="B9594" s="866" t="s">
        <v>26536</v>
      </c>
      <c r="C9594" s="865" t="s">
        <v>10735</v>
      </c>
      <c r="D9594" s="867">
        <v>6588.54</v>
      </c>
    </row>
    <row r="9595" spans="1:4">
      <c r="A9595" s="865">
        <v>45657</v>
      </c>
      <c r="B9595" s="866" t="s">
        <v>26537</v>
      </c>
      <c r="C9595" s="865" t="s">
        <v>10735</v>
      </c>
      <c r="D9595" s="867">
        <v>150133.32999999999</v>
      </c>
    </row>
    <row r="9596" spans="1:4">
      <c r="A9596" s="865">
        <v>3446</v>
      </c>
      <c r="B9596" s="866" t="s">
        <v>26538</v>
      </c>
      <c r="C9596" s="865" t="s">
        <v>10735</v>
      </c>
      <c r="D9596" s="867">
        <v>35.86</v>
      </c>
    </row>
    <row r="9597" spans="1:4">
      <c r="A9597" s="865">
        <v>3445</v>
      </c>
      <c r="B9597" s="866" t="s">
        <v>26539</v>
      </c>
      <c r="C9597" s="865" t="s">
        <v>10735</v>
      </c>
      <c r="D9597" s="867">
        <v>29.28</v>
      </c>
    </row>
    <row r="9598" spans="1:4">
      <c r="A9598" s="865">
        <v>3444</v>
      </c>
      <c r="B9598" s="866" t="s">
        <v>26540</v>
      </c>
      <c r="C9598" s="865" t="s">
        <v>10735</v>
      </c>
      <c r="D9598" s="867">
        <v>18.02</v>
      </c>
    </row>
    <row r="9599" spans="1:4">
      <c r="A9599" s="865">
        <v>3441</v>
      </c>
      <c r="B9599" s="866" t="s">
        <v>26541</v>
      </c>
      <c r="C9599" s="865" t="s">
        <v>10735</v>
      </c>
      <c r="D9599" s="867">
        <v>8.26</v>
      </c>
    </row>
    <row r="9600" spans="1:4">
      <c r="A9600" s="865">
        <v>12402</v>
      </c>
      <c r="B9600" s="866" t="s">
        <v>26542</v>
      </c>
      <c r="C9600" s="865" t="s">
        <v>10735</v>
      </c>
      <c r="D9600" s="867">
        <v>100.8</v>
      </c>
    </row>
    <row r="9601" spans="1:4">
      <c r="A9601" s="865">
        <v>3447</v>
      </c>
      <c r="B9601" s="866" t="s">
        <v>26543</v>
      </c>
      <c r="C9601" s="865" t="s">
        <v>10735</v>
      </c>
      <c r="D9601" s="867">
        <v>52.15</v>
      </c>
    </row>
    <row r="9602" spans="1:4">
      <c r="A9602" s="865">
        <v>3448</v>
      </c>
      <c r="B9602" s="866" t="s">
        <v>26544</v>
      </c>
      <c r="C9602" s="865" t="s">
        <v>10735</v>
      </c>
      <c r="D9602" s="867">
        <v>147.38</v>
      </c>
    </row>
    <row r="9603" spans="1:4">
      <c r="A9603" s="865">
        <v>3442</v>
      </c>
      <c r="B9603" s="866" t="s">
        <v>26545</v>
      </c>
      <c r="C9603" s="865" t="s">
        <v>10735</v>
      </c>
      <c r="D9603" s="867">
        <v>12.36</v>
      </c>
    </row>
    <row r="9604" spans="1:4">
      <c r="A9604" s="865">
        <v>3449</v>
      </c>
      <c r="B9604" s="866" t="s">
        <v>26546</v>
      </c>
      <c r="C9604" s="865" t="s">
        <v>10735</v>
      </c>
      <c r="D9604" s="867">
        <v>258.24</v>
      </c>
    </row>
    <row r="9605" spans="1:4">
      <c r="A9605" s="865">
        <v>3473</v>
      </c>
      <c r="B9605" s="866" t="s">
        <v>26547</v>
      </c>
      <c r="C9605" s="865" t="s">
        <v>10735</v>
      </c>
      <c r="D9605" s="867">
        <v>40.549999999999997</v>
      </c>
    </row>
    <row r="9606" spans="1:4">
      <c r="A9606" s="865">
        <v>3474</v>
      </c>
      <c r="B9606" s="866" t="s">
        <v>26548</v>
      </c>
      <c r="C9606" s="865" t="s">
        <v>10735</v>
      </c>
      <c r="D9606" s="867">
        <v>33.42</v>
      </c>
    </row>
    <row r="9607" spans="1:4">
      <c r="A9607" s="865">
        <v>3443</v>
      </c>
      <c r="B9607" s="866" t="s">
        <v>26549</v>
      </c>
      <c r="C9607" s="865" t="s">
        <v>10735</v>
      </c>
      <c r="D9607" s="867">
        <v>20.79</v>
      </c>
    </row>
    <row r="9608" spans="1:4">
      <c r="A9608" s="865">
        <v>3450</v>
      </c>
      <c r="B9608" s="866" t="s">
        <v>26550</v>
      </c>
      <c r="C9608" s="865" t="s">
        <v>10735</v>
      </c>
      <c r="D9608" s="867">
        <v>9.69</v>
      </c>
    </row>
    <row r="9609" spans="1:4">
      <c r="A9609" s="865">
        <v>3453</v>
      </c>
      <c r="B9609" s="866" t="s">
        <v>26551</v>
      </c>
      <c r="C9609" s="865" t="s">
        <v>10735</v>
      </c>
      <c r="D9609" s="867">
        <v>118.35</v>
      </c>
    </row>
    <row r="9610" spans="1:4">
      <c r="A9610" s="865">
        <v>3452</v>
      </c>
      <c r="B9610" s="866" t="s">
        <v>26552</v>
      </c>
      <c r="C9610" s="865" t="s">
        <v>10735</v>
      </c>
      <c r="D9610" s="867">
        <v>58.42</v>
      </c>
    </row>
    <row r="9611" spans="1:4">
      <c r="A9611" s="865">
        <v>3454</v>
      </c>
      <c r="B9611" s="866" t="s">
        <v>26553</v>
      </c>
      <c r="C9611" s="865" t="s">
        <v>10735</v>
      </c>
      <c r="D9611" s="867">
        <v>180.01</v>
      </c>
    </row>
    <row r="9612" spans="1:4">
      <c r="A9612" s="865">
        <v>3451</v>
      </c>
      <c r="B9612" s="866" t="s">
        <v>26554</v>
      </c>
      <c r="C9612" s="865" t="s">
        <v>10735</v>
      </c>
      <c r="D9612" s="867">
        <v>11.59</v>
      </c>
    </row>
    <row r="9613" spans="1:4">
      <c r="A9613" s="865">
        <v>3458</v>
      </c>
      <c r="B9613" s="866" t="s">
        <v>26555</v>
      </c>
      <c r="C9613" s="865" t="s">
        <v>10735</v>
      </c>
      <c r="D9613" s="867">
        <v>32.5</v>
      </c>
    </row>
    <row r="9614" spans="1:4">
      <c r="A9614" s="865">
        <v>3457</v>
      </c>
      <c r="B9614" s="866" t="s">
        <v>26556</v>
      </c>
      <c r="C9614" s="865" t="s">
        <v>10735</v>
      </c>
      <c r="D9614" s="867">
        <v>24.4</v>
      </c>
    </row>
    <row r="9615" spans="1:4">
      <c r="A9615" s="865">
        <v>3472</v>
      </c>
      <c r="B9615" s="866" t="s">
        <v>26557</v>
      </c>
      <c r="C9615" s="865" t="s">
        <v>10735</v>
      </c>
      <c r="D9615" s="867">
        <v>15.57</v>
      </c>
    </row>
    <row r="9616" spans="1:4">
      <c r="A9616" s="865">
        <v>3455</v>
      </c>
      <c r="B9616" s="866" t="s">
        <v>26558</v>
      </c>
      <c r="C9616" s="865" t="s">
        <v>10735</v>
      </c>
      <c r="D9616" s="867">
        <v>6.93</v>
      </c>
    </row>
    <row r="9617" spans="1:4">
      <c r="A9617" s="865">
        <v>3470</v>
      </c>
      <c r="B9617" s="866" t="s">
        <v>26559</v>
      </c>
      <c r="C9617" s="865" t="s">
        <v>10735</v>
      </c>
      <c r="D9617" s="867">
        <v>90.75</v>
      </c>
    </row>
    <row r="9618" spans="1:4">
      <c r="A9618" s="865">
        <v>3471</v>
      </c>
      <c r="B9618" s="866" t="s">
        <v>26560</v>
      </c>
      <c r="C9618" s="865" t="s">
        <v>10735</v>
      </c>
      <c r="D9618" s="867">
        <v>49.87</v>
      </c>
    </row>
    <row r="9619" spans="1:4">
      <c r="A9619" s="865">
        <v>3459</v>
      </c>
      <c r="B9619" s="866" t="s">
        <v>26561</v>
      </c>
      <c r="C9619" s="865" t="s">
        <v>10735</v>
      </c>
      <c r="D9619" s="867">
        <v>128.01</v>
      </c>
    </row>
    <row r="9620" spans="1:4">
      <c r="A9620" s="865">
        <v>3456</v>
      </c>
      <c r="B9620" s="866" t="s">
        <v>26562</v>
      </c>
      <c r="C9620" s="865" t="s">
        <v>10735</v>
      </c>
      <c r="D9620" s="867">
        <v>10.37</v>
      </c>
    </row>
    <row r="9621" spans="1:4">
      <c r="A9621" s="865">
        <v>3469</v>
      </c>
      <c r="B9621" s="866" t="s">
        <v>26563</v>
      </c>
      <c r="C9621" s="865" t="s">
        <v>10735</v>
      </c>
      <c r="D9621" s="867">
        <v>243.44</v>
      </c>
    </row>
    <row r="9622" spans="1:4">
      <c r="A9622" s="865">
        <v>3460</v>
      </c>
      <c r="B9622" s="866" t="s">
        <v>26564</v>
      </c>
      <c r="C9622" s="865" t="s">
        <v>10735</v>
      </c>
      <c r="D9622" s="867">
        <v>355.21</v>
      </c>
    </row>
    <row r="9623" spans="1:4">
      <c r="A9623" s="865">
        <v>3461</v>
      </c>
      <c r="B9623" s="866" t="s">
        <v>26565</v>
      </c>
      <c r="C9623" s="865" t="s">
        <v>10735</v>
      </c>
      <c r="D9623" s="867">
        <v>907.89</v>
      </c>
    </row>
    <row r="9624" spans="1:4">
      <c r="A9624" s="865">
        <v>3468</v>
      </c>
      <c r="B9624" s="866" t="s">
        <v>26566</v>
      </c>
      <c r="C9624" s="865" t="s">
        <v>10735</v>
      </c>
      <c r="D9624" s="867">
        <v>42.42</v>
      </c>
    </row>
    <row r="9625" spans="1:4">
      <c r="A9625" s="865">
        <v>3465</v>
      </c>
      <c r="B9625" s="866" t="s">
        <v>26567</v>
      </c>
      <c r="C9625" s="865" t="s">
        <v>10735</v>
      </c>
      <c r="D9625" s="867">
        <v>42.41</v>
      </c>
    </row>
    <row r="9626" spans="1:4">
      <c r="A9626" s="865">
        <v>12403</v>
      </c>
      <c r="B9626" s="866" t="s">
        <v>26568</v>
      </c>
      <c r="C9626" s="865" t="s">
        <v>10735</v>
      </c>
      <c r="D9626" s="867">
        <v>30.23</v>
      </c>
    </row>
    <row r="9627" spans="1:4">
      <c r="A9627" s="865">
        <v>3463</v>
      </c>
      <c r="B9627" s="866" t="s">
        <v>26569</v>
      </c>
      <c r="C9627" s="865" t="s">
        <v>10735</v>
      </c>
      <c r="D9627" s="867">
        <v>17.66</v>
      </c>
    </row>
    <row r="9628" spans="1:4">
      <c r="A9628" s="865">
        <v>3464</v>
      </c>
      <c r="B9628" s="866" t="s">
        <v>26570</v>
      </c>
      <c r="C9628" s="865" t="s">
        <v>10735</v>
      </c>
      <c r="D9628" s="867">
        <v>17.66</v>
      </c>
    </row>
    <row r="9629" spans="1:4">
      <c r="A9629" s="865">
        <v>3466</v>
      </c>
      <c r="B9629" s="866" t="s">
        <v>26571</v>
      </c>
      <c r="C9629" s="865" t="s">
        <v>10735</v>
      </c>
      <c r="D9629" s="867">
        <v>107.71</v>
      </c>
    </row>
    <row r="9630" spans="1:4">
      <c r="A9630" s="865">
        <v>3467</v>
      </c>
      <c r="B9630" s="866" t="s">
        <v>26572</v>
      </c>
      <c r="C9630" s="865" t="s">
        <v>10735</v>
      </c>
      <c r="D9630" s="867">
        <v>60.83</v>
      </c>
    </row>
    <row r="9631" spans="1:4">
      <c r="A9631" s="865">
        <v>3462</v>
      </c>
      <c r="B9631" s="866" t="s">
        <v>26573</v>
      </c>
      <c r="C9631" s="865" t="s">
        <v>10735</v>
      </c>
      <c r="D9631" s="867">
        <v>11.65</v>
      </c>
    </row>
    <row r="9632" spans="1:4">
      <c r="A9632" s="865">
        <v>43917</v>
      </c>
      <c r="B9632" s="866" t="s">
        <v>26574</v>
      </c>
      <c r="C9632" s="865" t="s">
        <v>10735</v>
      </c>
      <c r="D9632" s="867">
        <v>345.4</v>
      </c>
    </row>
    <row r="9633" spans="1:4">
      <c r="A9633" s="865">
        <v>41808</v>
      </c>
      <c r="B9633" s="866" t="s">
        <v>26575</v>
      </c>
      <c r="C9633" s="865" t="s">
        <v>10735</v>
      </c>
      <c r="D9633" s="867">
        <v>25.11</v>
      </c>
    </row>
    <row r="9634" spans="1:4">
      <c r="A9634" s="865">
        <v>41817</v>
      </c>
      <c r="B9634" s="866" t="s">
        <v>26576</v>
      </c>
      <c r="C9634" s="865" t="s">
        <v>10735</v>
      </c>
      <c r="D9634" s="867">
        <v>285.48</v>
      </c>
    </row>
    <row r="9635" spans="1:4">
      <c r="A9635" s="865">
        <v>41819</v>
      </c>
      <c r="B9635" s="866" t="s">
        <v>26577</v>
      </c>
      <c r="C9635" s="865" t="s">
        <v>10735</v>
      </c>
      <c r="D9635" s="867">
        <v>429.47</v>
      </c>
    </row>
    <row r="9636" spans="1:4">
      <c r="A9636" s="865">
        <v>41815</v>
      </c>
      <c r="B9636" s="866" t="s">
        <v>26578</v>
      </c>
      <c r="C9636" s="865" t="s">
        <v>10735</v>
      </c>
      <c r="D9636" s="867">
        <v>126.95</v>
      </c>
    </row>
    <row r="9637" spans="1:4">
      <c r="A9637" s="865">
        <v>41816</v>
      </c>
      <c r="B9637" s="866" t="s">
        <v>26579</v>
      </c>
      <c r="C9637" s="865" t="s">
        <v>10735</v>
      </c>
      <c r="D9637" s="867">
        <v>211.77</v>
      </c>
    </row>
    <row r="9638" spans="1:4">
      <c r="A9638" s="865">
        <v>41812</v>
      </c>
      <c r="B9638" s="866" t="s">
        <v>26580</v>
      </c>
      <c r="C9638" s="865" t="s">
        <v>10735</v>
      </c>
      <c r="D9638" s="867">
        <v>61.58</v>
      </c>
    </row>
    <row r="9639" spans="1:4">
      <c r="A9639" s="865">
        <v>41813</v>
      </c>
      <c r="B9639" s="866" t="s">
        <v>26581</v>
      </c>
      <c r="C9639" s="865" t="s">
        <v>10735</v>
      </c>
      <c r="D9639" s="867">
        <v>90.6</v>
      </c>
    </row>
    <row r="9640" spans="1:4">
      <c r="A9640" s="865">
        <v>41806</v>
      </c>
      <c r="B9640" s="866" t="s">
        <v>26582</v>
      </c>
      <c r="C9640" s="865" t="s">
        <v>10735</v>
      </c>
      <c r="D9640" s="867">
        <v>16.350000000000001</v>
      </c>
    </row>
    <row r="9641" spans="1:4">
      <c r="A9641" s="865">
        <v>41807</v>
      </c>
      <c r="B9641" s="866" t="s">
        <v>26583</v>
      </c>
      <c r="C9641" s="865" t="s">
        <v>10735</v>
      </c>
      <c r="D9641" s="867">
        <v>18.23</v>
      </c>
    </row>
    <row r="9642" spans="1:4">
      <c r="A9642" s="865">
        <v>41809</v>
      </c>
      <c r="B9642" s="866" t="s">
        <v>26584</v>
      </c>
      <c r="C9642" s="865" t="s">
        <v>10735</v>
      </c>
      <c r="D9642" s="867">
        <v>29.83</v>
      </c>
    </row>
    <row r="9643" spans="1:4">
      <c r="A9643" s="865">
        <v>41811</v>
      </c>
      <c r="B9643" s="866" t="s">
        <v>26585</v>
      </c>
      <c r="C9643" s="865" t="s">
        <v>10735</v>
      </c>
      <c r="D9643" s="867">
        <v>38.200000000000003</v>
      </c>
    </row>
    <row r="9644" spans="1:4">
      <c r="A9644" s="865">
        <v>41814</v>
      </c>
      <c r="B9644" s="866" t="s">
        <v>26586</v>
      </c>
      <c r="C9644" s="865" t="s">
        <v>10735</v>
      </c>
      <c r="D9644" s="867">
        <v>11.23</v>
      </c>
    </row>
    <row r="9645" spans="1:4">
      <c r="A9645" s="865">
        <v>41818</v>
      </c>
      <c r="B9645" s="866" t="s">
        <v>26587</v>
      </c>
      <c r="C9645" s="865" t="s">
        <v>10735</v>
      </c>
      <c r="D9645" s="867">
        <v>12.59</v>
      </c>
    </row>
    <row r="9646" spans="1:4">
      <c r="A9646" s="865">
        <v>43919</v>
      </c>
      <c r="B9646" s="866" t="s">
        <v>26588</v>
      </c>
      <c r="C9646" s="865" t="s">
        <v>10735</v>
      </c>
      <c r="D9646" s="867">
        <v>429.47</v>
      </c>
    </row>
    <row r="9647" spans="1:4">
      <c r="A9647" s="865">
        <v>43914</v>
      </c>
      <c r="B9647" s="866" t="s">
        <v>26589</v>
      </c>
      <c r="C9647" s="865" t="s">
        <v>10735</v>
      </c>
      <c r="D9647" s="867">
        <v>136.03</v>
      </c>
    </row>
    <row r="9648" spans="1:4">
      <c r="A9648" s="865">
        <v>43916</v>
      </c>
      <c r="B9648" s="866" t="s">
        <v>26590</v>
      </c>
      <c r="C9648" s="865" t="s">
        <v>10735</v>
      </c>
      <c r="D9648" s="867">
        <v>192.1</v>
      </c>
    </row>
    <row r="9649" spans="1:4">
      <c r="A9649" s="865">
        <v>43912</v>
      </c>
      <c r="B9649" s="866" t="s">
        <v>26591</v>
      </c>
      <c r="C9649" s="865" t="s">
        <v>10735</v>
      </c>
      <c r="D9649" s="867">
        <v>61.58</v>
      </c>
    </row>
    <row r="9650" spans="1:4">
      <c r="A9650" s="865">
        <v>43913</v>
      </c>
      <c r="B9650" s="866" t="s">
        <v>26592</v>
      </c>
      <c r="C9650" s="865" t="s">
        <v>10735</v>
      </c>
      <c r="D9650" s="867">
        <v>90.6</v>
      </c>
    </row>
    <row r="9651" spans="1:4">
      <c r="A9651" s="865">
        <v>43908</v>
      </c>
      <c r="B9651" s="866" t="s">
        <v>26593</v>
      </c>
      <c r="C9651" s="865" t="s">
        <v>10735</v>
      </c>
      <c r="D9651" s="867">
        <v>17.53</v>
      </c>
    </row>
    <row r="9652" spans="1:4">
      <c r="A9652" s="865">
        <v>43909</v>
      </c>
      <c r="B9652" s="866" t="s">
        <v>26594</v>
      </c>
      <c r="C9652" s="865" t="s">
        <v>10735</v>
      </c>
      <c r="D9652" s="867">
        <v>20.329999999999998</v>
      </c>
    </row>
    <row r="9653" spans="1:4">
      <c r="A9653" s="865">
        <v>43910</v>
      </c>
      <c r="B9653" s="866" t="s">
        <v>26595</v>
      </c>
      <c r="C9653" s="865" t="s">
        <v>10735</v>
      </c>
      <c r="D9653" s="867">
        <v>29.83</v>
      </c>
    </row>
    <row r="9654" spans="1:4">
      <c r="A9654" s="865">
        <v>43911</v>
      </c>
      <c r="B9654" s="866" t="s">
        <v>26596</v>
      </c>
      <c r="C9654" s="865" t="s">
        <v>10735</v>
      </c>
      <c r="D9654" s="867">
        <v>38.200000000000003</v>
      </c>
    </row>
    <row r="9655" spans="1:4">
      <c r="A9655" s="865">
        <v>43915</v>
      </c>
      <c r="B9655" s="866" t="s">
        <v>26597</v>
      </c>
      <c r="C9655" s="865" t="s">
        <v>10735</v>
      </c>
      <c r="D9655" s="867">
        <v>9.68</v>
      </c>
    </row>
    <row r="9656" spans="1:4">
      <c r="A9656" s="865">
        <v>43918</v>
      </c>
      <c r="B9656" s="866" t="s">
        <v>26598</v>
      </c>
      <c r="C9656" s="865" t="s">
        <v>10735</v>
      </c>
      <c r="D9656" s="867">
        <v>11.96</v>
      </c>
    </row>
    <row r="9657" spans="1:4">
      <c r="A9657" s="865">
        <v>43907</v>
      </c>
      <c r="B9657" s="866" t="s">
        <v>26599</v>
      </c>
      <c r="C9657" s="865" t="s">
        <v>10735</v>
      </c>
      <c r="D9657" s="867">
        <v>16.350000000000001</v>
      </c>
    </row>
    <row r="9658" spans="1:4">
      <c r="A9658" s="865">
        <v>37416</v>
      </c>
      <c r="B9658" s="866" t="s">
        <v>26600</v>
      </c>
      <c r="C9658" s="865" t="s">
        <v>10735</v>
      </c>
      <c r="D9658" s="867">
        <v>5.38</v>
      </c>
    </row>
    <row r="9659" spans="1:4">
      <c r="A9659" s="865">
        <v>37417</v>
      </c>
      <c r="B9659" s="866" t="s">
        <v>26601</v>
      </c>
      <c r="C9659" s="865" t="s">
        <v>10735</v>
      </c>
      <c r="D9659" s="867">
        <v>7.74</v>
      </c>
    </row>
    <row r="9660" spans="1:4">
      <c r="A9660" s="865">
        <v>37413</v>
      </c>
      <c r="B9660" s="866" t="s">
        <v>26602</v>
      </c>
      <c r="C9660" s="865" t="s">
        <v>10735</v>
      </c>
      <c r="D9660" s="867">
        <v>5.75</v>
      </c>
    </row>
    <row r="9661" spans="1:4">
      <c r="A9661" s="865">
        <v>37414</v>
      </c>
      <c r="B9661" s="866" t="s">
        <v>26603</v>
      </c>
      <c r="C9661" s="865" t="s">
        <v>10735</v>
      </c>
      <c r="D9661" s="867">
        <v>6.53</v>
      </c>
    </row>
    <row r="9662" spans="1:4">
      <c r="A9662" s="865">
        <v>37415</v>
      </c>
      <c r="B9662" s="866" t="s">
        <v>26604</v>
      </c>
      <c r="C9662" s="865" t="s">
        <v>10735</v>
      </c>
      <c r="D9662" s="867">
        <v>11.87</v>
      </c>
    </row>
    <row r="9663" spans="1:4">
      <c r="A9663" s="865">
        <v>43590</v>
      </c>
      <c r="B9663" s="866" t="s">
        <v>26605</v>
      </c>
      <c r="C9663" s="865" t="s">
        <v>10735</v>
      </c>
      <c r="D9663" s="867">
        <v>161.26</v>
      </c>
    </row>
    <row r="9664" spans="1:4">
      <c r="A9664" s="865">
        <v>43589</v>
      </c>
      <c r="B9664" s="866" t="s">
        <v>26606</v>
      </c>
      <c r="C9664" s="865" t="s">
        <v>10735</v>
      </c>
      <c r="D9664" s="867">
        <v>29.17</v>
      </c>
    </row>
    <row r="9665" spans="1:4">
      <c r="A9665" s="865">
        <v>34519</v>
      </c>
      <c r="B9665" s="866" t="s">
        <v>26607</v>
      </c>
      <c r="C9665" s="865" t="s">
        <v>10735</v>
      </c>
      <c r="D9665" s="867">
        <v>124.57</v>
      </c>
    </row>
    <row r="9666" spans="1:4">
      <c r="A9666" s="865">
        <v>1649</v>
      </c>
      <c r="B9666" s="866" t="s">
        <v>26608</v>
      </c>
      <c r="C9666" s="865" t="s">
        <v>10735</v>
      </c>
      <c r="D9666" s="867">
        <v>76.64</v>
      </c>
    </row>
    <row r="9667" spans="1:4">
      <c r="A9667" s="865">
        <v>1653</v>
      </c>
      <c r="B9667" s="866" t="s">
        <v>26609</v>
      </c>
      <c r="C9667" s="865" t="s">
        <v>10735</v>
      </c>
      <c r="D9667" s="867">
        <v>60.03</v>
      </c>
    </row>
    <row r="9668" spans="1:4">
      <c r="A9668" s="865">
        <v>1648</v>
      </c>
      <c r="B9668" s="866" t="s">
        <v>26610</v>
      </c>
      <c r="C9668" s="865" t="s">
        <v>10735</v>
      </c>
      <c r="D9668" s="867">
        <v>41.28</v>
      </c>
    </row>
    <row r="9669" spans="1:4">
      <c r="A9669" s="865">
        <v>1647</v>
      </c>
      <c r="B9669" s="866" t="s">
        <v>26611</v>
      </c>
      <c r="C9669" s="865" t="s">
        <v>10735</v>
      </c>
      <c r="D9669" s="867">
        <v>21.5</v>
      </c>
    </row>
    <row r="9670" spans="1:4">
      <c r="A9670" s="865">
        <v>1651</v>
      </c>
      <c r="B9670" s="866" t="s">
        <v>26612</v>
      </c>
      <c r="C9670" s="865" t="s">
        <v>10735</v>
      </c>
      <c r="D9670" s="867">
        <v>191.5</v>
      </c>
    </row>
    <row r="9671" spans="1:4">
      <c r="A9671" s="865">
        <v>1650</v>
      </c>
      <c r="B9671" s="866" t="s">
        <v>26613</v>
      </c>
      <c r="C9671" s="865" t="s">
        <v>10735</v>
      </c>
      <c r="D9671" s="867">
        <v>105.85</v>
      </c>
    </row>
    <row r="9672" spans="1:4">
      <c r="A9672" s="865">
        <v>1652</v>
      </c>
      <c r="B9672" s="866" t="s">
        <v>26614</v>
      </c>
      <c r="C9672" s="865" t="s">
        <v>10735</v>
      </c>
      <c r="D9672" s="867">
        <v>274.85000000000002</v>
      </c>
    </row>
    <row r="9673" spans="1:4">
      <c r="A9673" s="865">
        <v>1654</v>
      </c>
      <c r="B9673" s="866" t="s">
        <v>26615</v>
      </c>
      <c r="C9673" s="865" t="s">
        <v>10735</v>
      </c>
      <c r="D9673" s="867">
        <v>29.51</v>
      </c>
    </row>
    <row r="9674" spans="1:4">
      <c r="A9674" s="865">
        <v>10510</v>
      </c>
      <c r="B9674" s="866" t="s">
        <v>26616</v>
      </c>
      <c r="C9674" s="865" t="s">
        <v>10735</v>
      </c>
      <c r="D9674" s="867">
        <v>129.46</v>
      </c>
    </row>
    <row r="9675" spans="1:4">
      <c r="A9675" s="865">
        <v>1744</v>
      </c>
      <c r="B9675" s="866" t="s">
        <v>26617</v>
      </c>
      <c r="C9675" s="865" t="s">
        <v>10735</v>
      </c>
      <c r="D9675" s="867">
        <v>146.97</v>
      </c>
    </row>
    <row r="9676" spans="1:4">
      <c r="A9676" s="865">
        <v>1743</v>
      </c>
      <c r="B9676" s="866" t="s">
        <v>26618</v>
      </c>
      <c r="C9676" s="865" t="s">
        <v>10735</v>
      </c>
      <c r="D9676" s="867">
        <v>192.99</v>
      </c>
    </row>
    <row r="9677" spans="1:4">
      <c r="A9677" s="865">
        <v>1747</v>
      </c>
      <c r="B9677" s="866" t="s">
        <v>26619</v>
      </c>
      <c r="C9677" s="865" t="s">
        <v>10735</v>
      </c>
      <c r="D9677" s="867">
        <v>212.18</v>
      </c>
    </row>
    <row r="9678" spans="1:4">
      <c r="A9678" s="865">
        <v>39640</v>
      </c>
      <c r="B9678" s="866" t="s">
        <v>26620</v>
      </c>
      <c r="C9678" s="865" t="s">
        <v>10735</v>
      </c>
      <c r="D9678" s="867">
        <v>11.02</v>
      </c>
    </row>
    <row r="9679" spans="1:4">
      <c r="A9679" s="865">
        <v>7216</v>
      </c>
      <c r="B9679" s="866" t="s">
        <v>26621</v>
      </c>
      <c r="C9679" s="865" t="s">
        <v>10735</v>
      </c>
      <c r="D9679" s="867">
        <v>59.22</v>
      </c>
    </row>
    <row r="9680" spans="1:4">
      <c r="A9680" s="865">
        <v>20235</v>
      </c>
      <c r="B9680" s="866" t="s">
        <v>26622</v>
      </c>
      <c r="C9680" s="865" t="s">
        <v>10735</v>
      </c>
      <c r="D9680" s="867">
        <v>47.61</v>
      </c>
    </row>
    <row r="9681" spans="1:4">
      <c r="A9681" s="865">
        <v>7181</v>
      </c>
      <c r="B9681" s="866" t="s">
        <v>26623</v>
      </c>
      <c r="C9681" s="865" t="s">
        <v>10735</v>
      </c>
      <c r="D9681" s="867">
        <v>7.3</v>
      </c>
    </row>
    <row r="9682" spans="1:4">
      <c r="A9682" s="865">
        <v>40742</v>
      </c>
      <c r="B9682" s="866" t="s">
        <v>26624</v>
      </c>
      <c r="C9682" s="865" t="s">
        <v>10735</v>
      </c>
      <c r="D9682" s="867">
        <v>12.53</v>
      </c>
    </row>
    <row r="9683" spans="1:4">
      <c r="A9683" s="865">
        <v>7214</v>
      </c>
      <c r="B9683" s="866" t="s">
        <v>26625</v>
      </c>
      <c r="C9683" s="865" t="s">
        <v>10735</v>
      </c>
      <c r="D9683" s="867">
        <v>57.83</v>
      </c>
    </row>
    <row r="9684" spans="1:4">
      <c r="A9684" s="865">
        <v>7219</v>
      </c>
      <c r="B9684" s="866" t="s">
        <v>26626</v>
      </c>
      <c r="C9684" s="865" t="s">
        <v>10735</v>
      </c>
      <c r="D9684" s="867">
        <v>51.29</v>
      </c>
    </row>
    <row r="9685" spans="1:4">
      <c r="A9685" s="865">
        <v>2628</v>
      </c>
      <c r="B9685" s="866" t="s">
        <v>26627</v>
      </c>
      <c r="C9685" s="865" t="s">
        <v>10735</v>
      </c>
      <c r="D9685" s="867">
        <v>273.51</v>
      </c>
    </row>
    <row r="9686" spans="1:4">
      <c r="A9686" s="865">
        <v>2622</v>
      </c>
      <c r="B9686" s="866" t="s">
        <v>26628</v>
      </c>
      <c r="C9686" s="865" t="s">
        <v>10735</v>
      </c>
      <c r="D9686" s="867">
        <v>6.49</v>
      </c>
    </row>
    <row r="9687" spans="1:4">
      <c r="A9687" s="865">
        <v>2623</v>
      </c>
      <c r="B9687" s="866" t="s">
        <v>26629</v>
      </c>
      <c r="C9687" s="865" t="s">
        <v>10735</v>
      </c>
      <c r="D9687" s="867">
        <v>7.82</v>
      </c>
    </row>
    <row r="9688" spans="1:4">
      <c r="A9688" s="865">
        <v>2624</v>
      </c>
      <c r="B9688" s="866" t="s">
        <v>26630</v>
      </c>
      <c r="C9688" s="865" t="s">
        <v>10735</v>
      </c>
      <c r="D9688" s="867">
        <v>12.43</v>
      </c>
    </row>
    <row r="9689" spans="1:4">
      <c r="A9689" s="865">
        <v>2625</v>
      </c>
      <c r="B9689" s="866" t="s">
        <v>26631</v>
      </c>
      <c r="C9689" s="865" t="s">
        <v>10735</v>
      </c>
      <c r="D9689" s="867">
        <v>26.24</v>
      </c>
    </row>
    <row r="9690" spans="1:4">
      <c r="A9690" s="865">
        <v>2626</v>
      </c>
      <c r="B9690" s="866" t="s">
        <v>26632</v>
      </c>
      <c r="C9690" s="865" t="s">
        <v>10735</v>
      </c>
      <c r="D9690" s="867">
        <v>38.450000000000003</v>
      </c>
    </row>
    <row r="9691" spans="1:4">
      <c r="A9691" s="865">
        <v>2630</v>
      </c>
      <c r="B9691" s="866" t="s">
        <v>26633</v>
      </c>
      <c r="C9691" s="865" t="s">
        <v>10735</v>
      </c>
      <c r="D9691" s="867">
        <v>58.48</v>
      </c>
    </row>
    <row r="9692" spans="1:4">
      <c r="A9692" s="865">
        <v>2627</v>
      </c>
      <c r="B9692" s="866" t="s">
        <v>26634</v>
      </c>
      <c r="C9692" s="865" t="s">
        <v>10735</v>
      </c>
      <c r="D9692" s="867">
        <v>103.02</v>
      </c>
    </row>
    <row r="9693" spans="1:4">
      <c r="A9693" s="865">
        <v>2629</v>
      </c>
      <c r="B9693" s="866" t="s">
        <v>26635</v>
      </c>
      <c r="C9693" s="865" t="s">
        <v>10735</v>
      </c>
      <c r="D9693" s="867">
        <v>139.34</v>
      </c>
    </row>
    <row r="9694" spans="1:4">
      <c r="A9694" s="865">
        <v>1880</v>
      </c>
      <c r="B9694" s="866" t="s">
        <v>26636</v>
      </c>
      <c r="C9694" s="865" t="s">
        <v>10735</v>
      </c>
      <c r="D9694" s="867">
        <v>3.98</v>
      </c>
    </row>
    <row r="9695" spans="1:4">
      <c r="A9695" s="865">
        <v>39274</v>
      </c>
      <c r="B9695" s="866" t="s">
        <v>26637</v>
      </c>
      <c r="C9695" s="865" t="s">
        <v>10735</v>
      </c>
      <c r="D9695" s="867">
        <v>3.08</v>
      </c>
    </row>
    <row r="9696" spans="1:4">
      <c r="A9696" s="865">
        <v>12033</v>
      </c>
      <c r="B9696" s="866" t="s">
        <v>26638</v>
      </c>
      <c r="C9696" s="865" t="s">
        <v>10735</v>
      </c>
      <c r="D9696" s="867">
        <v>12.7</v>
      </c>
    </row>
    <row r="9697" spans="1:4">
      <c r="A9697" s="865">
        <v>40408</v>
      </c>
      <c r="B9697" s="866" t="s">
        <v>26639</v>
      </c>
      <c r="C9697" s="865" t="s">
        <v>10735</v>
      </c>
      <c r="D9697" s="867">
        <v>8.34</v>
      </c>
    </row>
    <row r="9698" spans="1:4">
      <c r="A9698" s="865">
        <v>39276</v>
      </c>
      <c r="B9698" s="866" t="s">
        <v>26640</v>
      </c>
      <c r="C9698" s="865" t="s">
        <v>10735</v>
      </c>
      <c r="D9698" s="867">
        <v>7.52</v>
      </c>
    </row>
    <row r="9699" spans="1:4">
      <c r="A9699" s="865">
        <v>40409</v>
      </c>
      <c r="B9699" s="866" t="s">
        <v>26641</v>
      </c>
      <c r="C9699" s="865" t="s">
        <v>10735</v>
      </c>
      <c r="D9699" s="867">
        <v>2.95</v>
      </c>
    </row>
    <row r="9700" spans="1:4">
      <c r="A9700" s="865">
        <v>39277</v>
      </c>
      <c r="B9700" s="866" t="s">
        <v>26642</v>
      </c>
      <c r="C9700" s="865" t="s">
        <v>10735</v>
      </c>
      <c r="D9700" s="867">
        <v>20.3</v>
      </c>
    </row>
    <row r="9701" spans="1:4">
      <c r="A9701" s="865">
        <v>12034</v>
      </c>
      <c r="B9701" s="866" t="s">
        <v>26643</v>
      </c>
      <c r="C9701" s="865" t="s">
        <v>10735</v>
      </c>
      <c r="D9701" s="867">
        <v>5.75</v>
      </c>
    </row>
    <row r="9702" spans="1:4">
      <c r="A9702" s="865">
        <v>1777</v>
      </c>
      <c r="B9702" s="866" t="s">
        <v>26644</v>
      </c>
      <c r="C9702" s="865" t="s">
        <v>10735</v>
      </c>
      <c r="D9702" s="867">
        <v>82.64</v>
      </c>
    </row>
    <row r="9703" spans="1:4">
      <c r="A9703" s="865">
        <v>1819</v>
      </c>
      <c r="B9703" s="866" t="s">
        <v>26645</v>
      </c>
      <c r="C9703" s="865" t="s">
        <v>10735</v>
      </c>
      <c r="D9703" s="867">
        <v>60.12</v>
      </c>
    </row>
    <row r="9704" spans="1:4">
      <c r="A9704" s="865">
        <v>1776</v>
      </c>
      <c r="B9704" s="866" t="s">
        <v>26646</v>
      </c>
      <c r="C9704" s="865" t="s">
        <v>10735</v>
      </c>
      <c r="D9704" s="867">
        <v>48.92</v>
      </c>
    </row>
    <row r="9705" spans="1:4">
      <c r="A9705" s="865">
        <v>1775</v>
      </c>
      <c r="B9705" s="866" t="s">
        <v>26647</v>
      </c>
      <c r="C9705" s="865" t="s">
        <v>10735</v>
      </c>
      <c r="D9705" s="867">
        <v>17.98</v>
      </c>
    </row>
    <row r="9706" spans="1:4">
      <c r="A9706" s="865">
        <v>1778</v>
      </c>
      <c r="B9706" s="866" t="s">
        <v>26648</v>
      </c>
      <c r="C9706" s="865" t="s">
        <v>10735</v>
      </c>
      <c r="D9706" s="867">
        <v>200.03</v>
      </c>
    </row>
    <row r="9707" spans="1:4">
      <c r="A9707" s="865">
        <v>1818</v>
      </c>
      <c r="B9707" s="866" t="s">
        <v>26649</v>
      </c>
      <c r="C9707" s="865" t="s">
        <v>10735</v>
      </c>
      <c r="D9707" s="867">
        <v>132.78</v>
      </c>
    </row>
    <row r="9708" spans="1:4">
      <c r="A9708" s="865">
        <v>1779</v>
      </c>
      <c r="B9708" s="866" t="s">
        <v>26650</v>
      </c>
      <c r="C9708" s="865" t="s">
        <v>10735</v>
      </c>
      <c r="D9708" s="867">
        <v>290.92</v>
      </c>
    </row>
    <row r="9709" spans="1:4">
      <c r="A9709" s="865">
        <v>1820</v>
      </c>
      <c r="B9709" s="866" t="s">
        <v>26651</v>
      </c>
      <c r="C9709" s="865" t="s">
        <v>10735</v>
      </c>
      <c r="D9709" s="867">
        <v>25.96</v>
      </c>
    </row>
    <row r="9710" spans="1:4">
      <c r="A9710" s="865">
        <v>1780</v>
      </c>
      <c r="B9710" s="866" t="s">
        <v>26652</v>
      </c>
      <c r="C9710" s="865" t="s">
        <v>10735</v>
      </c>
      <c r="D9710" s="867">
        <v>599.74</v>
      </c>
    </row>
    <row r="9711" spans="1:4">
      <c r="A9711" s="865">
        <v>1783</v>
      </c>
      <c r="B9711" s="866" t="s">
        <v>26653</v>
      </c>
      <c r="C9711" s="865" t="s">
        <v>10735</v>
      </c>
      <c r="D9711" s="867">
        <v>63.41</v>
      </c>
    </row>
    <row r="9712" spans="1:4">
      <c r="A9712" s="865">
        <v>1782</v>
      </c>
      <c r="B9712" s="866" t="s">
        <v>26654</v>
      </c>
      <c r="C9712" s="865" t="s">
        <v>10735</v>
      </c>
      <c r="D9712" s="867">
        <v>50.14</v>
      </c>
    </row>
    <row r="9713" spans="1:4">
      <c r="A9713" s="865">
        <v>1781</v>
      </c>
      <c r="B9713" s="866" t="s">
        <v>26655</v>
      </c>
      <c r="C9713" s="865" t="s">
        <v>10735</v>
      </c>
      <c r="D9713" s="867">
        <v>32.67</v>
      </c>
    </row>
    <row r="9714" spans="1:4">
      <c r="A9714" s="865">
        <v>1817</v>
      </c>
      <c r="B9714" s="866" t="s">
        <v>26656</v>
      </c>
      <c r="C9714" s="865" t="s">
        <v>10735</v>
      </c>
      <c r="D9714" s="867">
        <v>14.94</v>
      </c>
    </row>
    <row r="9715" spans="1:4">
      <c r="A9715" s="865">
        <v>1784</v>
      </c>
      <c r="B9715" s="866" t="s">
        <v>26657</v>
      </c>
      <c r="C9715" s="865" t="s">
        <v>10735</v>
      </c>
      <c r="D9715" s="867">
        <v>179.06</v>
      </c>
    </row>
    <row r="9716" spans="1:4">
      <c r="A9716" s="865">
        <v>1810</v>
      </c>
      <c r="B9716" s="866" t="s">
        <v>26658</v>
      </c>
      <c r="C9716" s="865" t="s">
        <v>10735</v>
      </c>
      <c r="D9716" s="867">
        <v>99.31</v>
      </c>
    </row>
    <row r="9717" spans="1:4">
      <c r="A9717" s="865">
        <v>1812</v>
      </c>
      <c r="B9717" s="866" t="s">
        <v>26659</v>
      </c>
      <c r="C9717" s="865" t="s">
        <v>10735</v>
      </c>
      <c r="D9717" s="867">
        <v>250.71</v>
      </c>
    </row>
    <row r="9718" spans="1:4">
      <c r="A9718" s="865">
        <v>1811</v>
      </c>
      <c r="B9718" s="866" t="s">
        <v>26660</v>
      </c>
      <c r="C9718" s="865" t="s">
        <v>10735</v>
      </c>
      <c r="D9718" s="867">
        <v>21.48</v>
      </c>
    </row>
    <row r="9719" spans="1:4">
      <c r="A9719" s="865">
        <v>2609</v>
      </c>
      <c r="B9719" s="866" t="s">
        <v>26661</v>
      </c>
      <c r="C9719" s="865" t="s">
        <v>10735</v>
      </c>
      <c r="D9719" s="867">
        <v>6.1</v>
      </c>
    </row>
    <row r="9720" spans="1:4">
      <c r="A9720" s="865">
        <v>2634</v>
      </c>
      <c r="B9720" s="866" t="s">
        <v>26662</v>
      </c>
      <c r="C9720" s="865" t="s">
        <v>10735</v>
      </c>
      <c r="D9720" s="867">
        <v>8.01</v>
      </c>
    </row>
    <row r="9721" spans="1:4">
      <c r="A9721" s="865">
        <v>2611</v>
      </c>
      <c r="B9721" s="866" t="s">
        <v>26663</v>
      </c>
      <c r="C9721" s="865" t="s">
        <v>10735</v>
      </c>
      <c r="D9721" s="867">
        <v>22.59</v>
      </c>
    </row>
    <row r="9722" spans="1:4">
      <c r="A9722" s="865">
        <v>34359</v>
      </c>
      <c r="B9722" s="866" t="s">
        <v>26664</v>
      </c>
      <c r="C9722" s="865" t="s">
        <v>10735</v>
      </c>
      <c r="D9722" s="867">
        <v>18.57</v>
      </c>
    </row>
    <row r="9723" spans="1:4">
      <c r="A9723" s="865">
        <v>1789</v>
      </c>
      <c r="B9723" s="866" t="s">
        <v>26665</v>
      </c>
      <c r="C9723" s="865" t="s">
        <v>10735</v>
      </c>
      <c r="D9723" s="867">
        <v>79.31</v>
      </c>
    </row>
    <row r="9724" spans="1:4">
      <c r="A9724" s="865">
        <v>1788</v>
      </c>
      <c r="B9724" s="866" t="s">
        <v>26666</v>
      </c>
      <c r="C9724" s="865" t="s">
        <v>10735</v>
      </c>
      <c r="D9724" s="867">
        <v>63.58</v>
      </c>
    </row>
    <row r="9725" spans="1:4">
      <c r="A9725" s="865">
        <v>1787</v>
      </c>
      <c r="B9725" s="866" t="s">
        <v>26667</v>
      </c>
      <c r="C9725" s="865" t="s">
        <v>10735</v>
      </c>
      <c r="D9725" s="867">
        <v>37.799999999999997</v>
      </c>
    </row>
    <row r="9726" spans="1:4">
      <c r="A9726" s="865">
        <v>1786</v>
      </c>
      <c r="B9726" s="866" t="s">
        <v>26668</v>
      </c>
      <c r="C9726" s="865" t="s">
        <v>10735</v>
      </c>
      <c r="D9726" s="867">
        <v>15.78</v>
      </c>
    </row>
    <row r="9727" spans="1:4">
      <c r="A9727" s="865">
        <v>1791</v>
      </c>
      <c r="B9727" s="866" t="s">
        <v>26669</v>
      </c>
      <c r="C9727" s="865" t="s">
        <v>10735</v>
      </c>
      <c r="D9727" s="867">
        <v>229.22</v>
      </c>
    </row>
    <row r="9728" spans="1:4">
      <c r="A9728" s="865">
        <v>1790</v>
      </c>
      <c r="B9728" s="866" t="s">
        <v>26670</v>
      </c>
      <c r="C9728" s="865" t="s">
        <v>10735</v>
      </c>
      <c r="D9728" s="867">
        <v>132.09</v>
      </c>
    </row>
    <row r="9729" spans="1:4">
      <c r="A9729" s="865">
        <v>1792</v>
      </c>
      <c r="B9729" s="866" t="s">
        <v>26671</v>
      </c>
      <c r="C9729" s="865" t="s">
        <v>10735</v>
      </c>
      <c r="D9729" s="867">
        <v>309.42</v>
      </c>
    </row>
    <row r="9730" spans="1:4">
      <c r="A9730" s="865">
        <v>1813</v>
      </c>
      <c r="B9730" s="866" t="s">
        <v>26672</v>
      </c>
      <c r="C9730" s="865" t="s">
        <v>10735</v>
      </c>
      <c r="D9730" s="867">
        <v>25.05</v>
      </c>
    </row>
    <row r="9731" spans="1:4">
      <c r="A9731" s="865">
        <v>1793</v>
      </c>
      <c r="B9731" s="866" t="s">
        <v>26673</v>
      </c>
      <c r="C9731" s="865" t="s">
        <v>10735</v>
      </c>
      <c r="D9731" s="867">
        <v>625.23</v>
      </c>
    </row>
    <row r="9732" spans="1:4">
      <c r="A9732" s="865">
        <v>1797</v>
      </c>
      <c r="B9732" s="866" t="s">
        <v>26674</v>
      </c>
      <c r="C9732" s="865" t="s">
        <v>10735</v>
      </c>
      <c r="D9732" s="867">
        <v>90.06</v>
      </c>
    </row>
    <row r="9733" spans="1:4">
      <c r="A9733" s="865">
        <v>1796</v>
      </c>
      <c r="B9733" s="866" t="s">
        <v>26675</v>
      </c>
      <c r="C9733" s="865" t="s">
        <v>10735</v>
      </c>
      <c r="D9733" s="867">
        <v>69.08</v>
      </c>
    </row>
    <row r="9734" spans="1:4">
      <c r="A9734" s="865">
        <v>1816</v>
      </c>
      <c r="B9734" s="866" t="s">
        <v>26676</v>
      </c>
      <c r="C9734" s="865" t="s">
        <v>10735</v>
      </c>
      <c r="D9734" s="867">
        <v>37.18</v>
      </c>
    </row>
    <row r="9735" spans="1:4">
      <c r="A9735" s="865">
        <v>1794</v>
      </c>
      <c r="B9735" s="866" t="s">
        <v>26677</v>
      </c>
      <c r="C9735" s="865" t="s">
        <v>10735</v>
      </c>
      <c r="D9735" s="867">
        <v>16.489999999999998</v>
      </c>
    </row>
    <row r="9736" spans="1:4">
      <c r="A9736" s="865">
        <v>1815</v>
      </c>
      <c r="B9736" s="866" t="s">
        <v>26678</v>
      </c>
      <c r="C9736" s="865" t="s">
        <v>10735</v>
      </c>
      <c r="D9736" s="867">
        <v>285.55</v>
      </c>
    </row>
    <row r="9737" spans="1:4">
      <c r="A9737" s="865">
        <v>1798</v>
      </c>
      <c r="B9737" s="866" t="s">
        <v>26679</v>
      </c>
      <c r="C9737" s="865" t="s">
        <v>10735</v>
      </c>
      <c r="D9737" s="867">
        <v>127.77</v>
      </c>
    </row>
    <row r="9738" spans="1:4">
      <c r="A9738" s="865">
        <v>1799</v>
      </c>
      <c r="B9738" s="866" t="s">
        <v>26680</v>
      </c>
      <c r="C9738" s="865" t="s">
        <v>10735</v>
      </c>
      <c r="D9738" s="867">
        <v>371.91</v>
      </c>
    </row>
    <row r="9739" spans="1:4">
      <c r="A9739" s="865">
        <v>1795</v>
      </c>
      <c r="B9739" s="866" t="s">
        <v>26681</v>
      </c>
      <c r="C9739" s="865" t="s">
        <v>10735</v>
      </c>
      <c r="D9739" s="867">
        <v>22.84</v>
      </c>
    </row>
    <row r="9740" spans="1:4">
      <c r="A9740" s="865">
        <v>1800</v>
      </c>
      <c r="B9740" s="866" t="s">
        <v>26682</v>
      </c>
      <c r="C9740" s="865" t="s">
        <v>10735</v>
      </c>
      <c r="D9740" s="867">
        <v>710.03</v>
      </c>
    </row>
    <row r="9741" spans="1:4">
      <c r="A9741" s="865">
        <v>1802</v>
      </c>
      <c r="B9741" s="866" t="s">
        <v>26683</v>
      </c>
      <c r="C9741" s="865" t="s">
        <v>10735</v>
      </c>
      <c r="D9741" s="867">
        <v>1776.08</v>
      </c>
    </row>
    <row r="9742" spans="1:4">
      <c r="A9742" s="865">
        <v>1809</v>
      </c>
      <c r="B9742" s="866" t="s">
        <v>26684</v>
      </c>
      <c r="C9742" s="865" t="s">
        <v>10735</v>
      </c>
      <c r="D9742" s="867">
        <v>74.36</v>
      </c>
    </row>
    <row r="9743" spans="1:4">
      <c r="A9743" s="865">
        <v>1814</v>
      </c>
      <c r="B9743" s="866" t="s">
        <v>26685</v>
      </c>
      <c r="C9743" s="865" t="s">
        <v>10735</v>
      </c>
      <c r="D9743" s="867">
        <v>61.09</v>
      </c>
    </row>
    <row r="9744" spans="1:4">
      <c r="A9744" s="865">
        <v>1805</v>
      </c>
      <c r="B9744" s="866" t="s">
        <v>26686</v>
      </c>
      <c r="C9744" s="865" t="s">
        <v>10735</v>
      </c>
      <c r="D9744" s="867">
        <v>35.450000000000003</v>
      </c>
    </row>
    <row r="9745" spans="1:4">
      <c r="A9745" s="865">
        <v>1803</v>
      </c>
      <c r="B9745" s="866" t="s">
        <v>26687</v>
      </c>
      <c r="C9745" s="865" t="s">
        <v>10735</v>
      </c>
      <c r="D9745" s="867">
        <v>15.44</v>
      </c>
    </row>
    <row r="9746" spans="1:4">
      <c r="A9746" s="865">
        <v>1821</v>
      </c>
      <c r="B9746" s="866" t="s">
        <v>26688</v>
      </c>
      <c r="C9746" s="865" t="s">
        <v>10735</v>
      </c>
      <c r="D9746" s="867">
        <v>209.43</v>
      </c>
    </row>
    <row r="9747" spans="1:4">
      <c r="A9747" s="865">
        <v>1806</v>
      </c>
      <c r="B9747" s="866" t="s">
        <v>26689</v>
      </c>
      <c r="C9747" s="865" t="s">
        <v>10735</v>
      </c>
      <c r="D9747" s="867">
        <v>124.65</v>
      </c>
    </row>
    <row r="9748" spans="1:4">
      <c r="A9748" s="865">
        <v>1807</v>
      </c>
      <c r="B9748" s="866" t="s">
        <v>26690</v>
      </c>
      <c r="C9748" s="865" t="s">
        <v>10735</v>
      </c>
      <c r="D9748" s="867">
        <v>299.52</v>
      </c>
    </row>
    <row r="9749" spans="1:4">
      <c r="A9749" s="865">
        <v>1804</v>
      </c>
      <c r="B9749" s="866" t="s">
        <v>26691</v>
      </c>
      <c r="C9749" s="865" t="s">
        <v>10735</v>
      </c>
      <c r="D9749" s="867">
        <v>21.97</v>
      </c>
    </row>
    <row r="9750" spans="1:4">
      <c r="A9750" s="865">
        <v>1808</v>
      </c>
      <c r="B9750" s="866" t="s">
        <v>26692</v>
      </c>
      <c r="C9750" s="865" t="s">
        <v>10735</v>
      </c>
      <c r="D9750" s="867">
        <v>600.48</v>
      </c>
    </row>
    <row r="9751" spans="1:4">
      <c r="A9751" s="865">
        <v>2621</v>
      </c>
      <c r="B9751" s="866" t="s">
        <v>26693</v>
      </c>
      <c r="C9751" s="865" t="s">
        <v>10735</v>
      </c>
      <c r="D9751" s="867">
        <v>193.24</v>
      </c>
    </row>
    <row r="9752" spans="1:4">
      <c r="A9752" s="865">
        <v>2616</v>
      </c>
      <c r="B9752" s="866" t="s">
        <v>26694</v>
      </c>
      <c r="C9752" s="865" t="s">
        <v>10735</v>
      </c>
      <c r="D9752" s="867">
        <v>5.47</v>
      </c>
    </row>
    <row r="9753" spans="1:4">
      <c r="A9753" s="865">
        <v>2633</v>
      </c>
      <c r="B9753" s="866" t="s">
        <v>26695</v>
      </c>
      <c r="C9753" s="865" t="s">
        <v>10735</v>
      </c>
      <c r="D9753" s="867">
        <v>6.18</v>
      </c>
    </row>
    <row r="9754" spans="1:4">
      <c r="A9754" s="865">
        <v>2617</v>
      </c>
      <c r="B9754" s="866" t="s">
        <v>26696</v>
      </c>
      <c r="C9754" s="865" t="s">
        <v>10735</v>
      </c>
      <c r="D9754" s="867">
        <v>8.41</v>
      </c>
    </row>
    <row r="9755" spans="1:4">
      <c r="A9755" s="865">
        <v>2618</v>
      </c>
      <c r="B9755" s="866" t="s">
        <v>26697</v>
      </c>
      <c r="C9755" s="865" t="s">
        <v>10735</v>
      </c>
      <c r="D9755" s="867">
        <v>19.14</v>
      </c>
    </row>
    <row r="9756" spans="1:4">
      <c r="A9756" s="865">
        <v>2632</v>
      </c>
      <c r="B9756" s="866" t="s">
        <v>26698</v>
      </c>
      <c r="C9756" s="865" t="s">
        <v>10735</v>
      </c>
      <c r="D9756" s="867">
        <v>23.35</v>
      </c>
    </row>
    <row r="9757" spans="1:4">
      <c r="A9757" s="865">
        <v>2631</v>
      </c>
      <c r="B9757" s="866" t="s">
        <v>26699</v>
      </c>
      <c r="C9757" s="865" t="s">
        <v>10735</v>
      </c>
      <c r="D9757" s="867">
        <v>34.28</v>
      </c>
    </row>
    <row r="9758" spans="1:4">
      <c r="A9758" s="865">
        <v>2619</v>
      </c>
      <c r="B9758" s="866" t="s">
        <v>26700</v>
      </c>
      <c r="C9758" s="865" t="s">
        <v>10735</v>
      </c>
      <c r="D9758" s="867">
        <v>86.79</v>
      </c>
    </row>
    <row r="9759" spans="1:4">
      <c r="A9759" s="865">
        <v>2620</v>
      </c>
      <c r="B9759" s="866" t="s">
        <v>26701</v>
      </c>
      <c r="C9759" s="865" t="s">
        <v>10735</v>
      </c>
      <c r="D9759" s="867">
        <v>113.94</v>
      </c>
    </row>
    <row r="9760" spans="1:4">
      <c r="A9760" s="865">
        <v>39273</v>
      </c>
      <c r="B9760" s="866" t="s">
        <v>26702</v>
      </c>
      <c r="C9760" s="865" t="s">
        <v>10735</v>
      </c>
      <c r="D9760" s="867">
        <v>4.34</v>
      </c>
    </row>
    <row r="9761" spans="1:4">
      <c r="A9761" s="865">
        <v>39271</v>
      </c>
      <c r="B9761" s="866" t="s">
        <v>26703</v>
      </c>
      <c r="C9761" s="865" t="s">
        <v>10735</v>
      </c>
      <c r="D9761" s="867">
        <v>2.56</v>
      </c>
    </row>
    <row r="9762" spans="1:4">
      <c r="A9762" s="865">
        <v>39272</v>
      </c>
      <c r="B9762" s="866" t="s">
        <v>26704</v>
      </c>
      <c r="C9762" s="865" t="s">
        <v>10735</v>
      </c>
      <c r="D9762" s="867">
        <v>3.14</v>
      </c>
    </row>
    <row r="9763" spans="1:4">
      <c r="A9763" s="865">
        <v>1875</v>
      </c>
      <c r="B9763" s="866" t="s">
        <v>26705</v>
      </c>
      <c r="C9763" s="865" t="s">
        <v>10735</v>
      </c>
      <c r="D9763" s="867">
        <v>6.94</v>
      </c>
    </row>
    <row r="9764" spans="1:4">
      <c r="A9764" s="865">
        <v>1874</v>
      </c>
      <c r="B9764" s="866" t="s">
        <v>26706</v>
      </c>
      <c r="C9764" s="865" t="s">
        <v>10735</v>
      </c>
      <c r="D9764" s="867">
        <v>5.73</v>
      </c>
    </row>
    <row r="9765" spans="1:4">
      <c r="A9765" s="865">
        <v>1884</v>
      </c>
      <c r="B9765" s="866" t="s">
        <v>26707</v>
      </c>
      <c r="C9765" s="865" t="s">
        <v>10735</v>
      </c>
      <c r="D9765" s="867">
        <v>5.08</v>
      </c>
    </row>
    <row r="9766" spans="1:4">
      <c r="A9766" s="865">
        <v>1870</v>
      </c>
      <c r="B9766" s="866" t="s">
        <v>26708</v>
      </c>
      <c r="C9766" s="865" t="s">
        <v>10735</v>
      </c>
      <c r="D9766" s="867">
        <v>3.31</v>
      </c>
    </row>
    <row r="9767" spans="1:4">
      <c r="A9767" s="865">
        <v>1887</v>
      </c>
      <c r="B9767" s="866" t="s">
        <v>26709</v>
      </c>
      <c r="C9767" s="865" t="s">
        <v>10735</v>
      </c>
      <c r="D9767" s="867">
        <v>28.78</v>
      </c>
    </row>
    <row r="9768" spans="1:4">
      <c r="A9768" s="865">
        <v>1876</v>
      </c>
      <c r="B9768" s="866" t="s">
        <v>26710</v>
      </c>
      <c r="C9768" s="865" t="s">
        <v>10735</v>
      </c>
      <c r="D9768" s="867">
        <v>11.28</v>
      </c>
    </row>
    <row r="9769" spans="1:4">
      <c r="A9769" s="865">
        <v>1877</v>
      </c>
      <c r="B9769" s="866" t="s">
        <v>26711</v>
      </c>
      <c r="C9769" s="865" t="s">
        <v>10735</v>
      </c>
      <c r="D9769" s="867">
        <v>28.82</v>
      </c>
    </row>
    <row r="9770" spans="1:4">
      <c r="A9770" s="865">
        <v>1879</v>
      </c>
      <c r="B9770" s="866" t="s">
        <v>26712</v>
      </c>
      <c r="C9770" s="865" t="s">
        <v>10735</v>
      </c>
      <c r="D9770" s="867">
        <v>3.35</v>
      </c>
    </row>
    <row r="9771" spans="1:4">
      <c r="A9771" s="865">
        <v>1878</v>
      </c>
      <c r="B9771" s="866" t="s">
        <v>26713</v>
      </c>
      <c r="C9771" s="865" t="s">
        <v>10735</v>
      </c>
      <c r="D9771" s="867">
        <v>57.9</v>
      </c>
    </row>
    <row r="9772" spans="1:4">
      <c r="A9772" s="865">
        <v>37971</v>
      </c>
      <c r="B9772" s="866" t="s">
        <v>26714</v>
      </c>
      <c r="C9772" s="865" t="s">
        <v>10735</v>
      </c>
      <c r="D9772" s="867">
        <v>5.35</v>
      </c>
    </row>
    <row r="9773" spans="1:4">
      <c r="A9773" s="865">
        <v>37972</v>
      </c>
      <c r="B9773" s="866" t="s">
        <v>26715</v>
      </c>
      <c r="C9773" s="865" t="s">
        <v>10735</v>
      </c>
      <c r="D9773" s="867">
        <v>7.59</v>
      </c>
    </row>
    <row r="9774" spans="1:4">
      <c r="A9774" s="865">
        <v>37973</v>
      </c>
      <c r="B9774" s="866" t="s">
        <v>26716</v>
      </c>
      <c r="C9774" s="865" t="s">
        <v>10735</v>
      </c>
      <c r="D9774" s="867">
        <v>14.25</v>
      </c>
    </row>
    <row r="9775" spans="1:4">
      <c r="A9775" s="865">
        <v>1926</v>
      </c>
      <c r="B9775" s="866" t="s">
        <v>26717</v>
      </c>
      <c r="C9775" s="865" t="s">
        <v>10735</v>
      </c>
      <c r="D9775" s="867">
        <v>2.38</v>
      </c>
    </row>
    <row r="9776" spans="1:4">
      <c r="A9776" s="865">
        <v>1927</v>
      </c>
      <c r="B9776" s="866" t="s">
        <v>26718</v>
      </c>
      <c r="C9776" s="865" t="s">
        <v>10735</v>
      </c>
      <c r="D9776" s="867">
        <v>2.67</v>
      </c>
    </row>
    <row r="9777" spans="1:4">
      <c r="A9777" s="865">
        <v>1923</v>
      </c>
      <c r="B9777" s="866" t="s">
        <v>26719</v>
      </c>
      <c r="C9777" s="865" t="s">
        <v>10735</v>
      </c>
      <c r="D9777" s="867">
        <v>4.87</v>
      </c>
    </row>
    <row r="9778" spans="1:4">
      <c r="A9778" s="865">
        <v>1929</v>
      </c>
      <c r="B9778" s="866" t="s">
        <v>26720</v>
      </c>
      <c r="C9778" s="865" t="s">
        <v>10735</v>
      </c>
      <c r="D9778" s="867">
        <v>5.91</v>
      </c>
    </row>
    <row r="9779" spans="1:4">
      <c r="A9779" s="865">
        <v>1930</v>
      </c>
      <c r="B9779" s="866" t="s">
        <v>26721</v>
      </c>
      <c r="C9779" s="865" t="s">
        <v>10735</v>
      </c>
      <c r="D9779" s="867">
        <v>10.119999999999999</v>
      </c>
    </row>
    <row r="9780" spans="1:4">
      <c r="A9780" s="865">
        <v>1924</v>
      </c>
      <c r="B9780" s="866" t="s">
        <v>26722</v>
      </c>
      <c r="C9780" s="865" t="s">
        <v>10735</v>
      </c>
      <c r="D9780" s="867">
        <v>16.329999999999998</v>
      </c>
    </row>
    <row r="9781" spans="1:4">
      <c r="A9781" s="865">
        <v>1922</v>
      </c>
      <c r="B9781" s="866" t="s">
        <v>26723</v>
      </c>
      <c r="C9781" s="865" t="s">
        <v>10735</v>
      </c>
      <c r="D9781" s="867">
        <v>33.76</v>
      </c>
    </row>
    <row r="9782" spans="1:4">
      <c r="A9782" s="865">
        <v>1953</v>
      </c>
      <c r="B9782" s="866" t="s">
        <v>26724</v>
      </c>
      <c r="C9782" s="865" t="s">
        <v>10735</v>
      </c>
      <c r="D9782" s="867">
        <v>41.22</v>
      </c>
    </row>
    <row r="9783" spans="1:4">
      <c r="A9783" s="865">
        <v>1962</v>
      </c>
      <c r="B9783" s="866" t="s">
        <v>26725</v>
      </c>
      <c r="C9783" s="865" t="s">
        <v>10735</v>
      </c>
      <c r="D9783" s="867">
        <v>200.25</v>
      </c>
    </row>
    <row r="9784" spans="1:4">
      <c r="A9784" s="865">
        <v>1955</v>
      </c>
      <c r="B9784" s="866" t="s">
        <v>26726</v>
      </c>
      <c r="C9784" s="865" t="s">
        <v>10735</v>
      </c>
      <c r="D9784" s="867">
        <v>2.2999999999999998</v>
      </c>
    </row>
    <row r="9785" spans="1:4">
      <c r="A9785" s="865">
        <v>1956</v>
      </c>
      <c r="B9785" s="866" t="s">
        <v>26727</v>
      </c>
      <c r="C9785" s="865" t="s">
        <v>10735</v>
      </c>
      <c r="D9785" s="867">
        <v>3.26</v>
      </c>
    </row>
    <row r="9786" spans="1:4">
      <c r="A9786" s="865">
        <v>1957</v>
      </c>
      <c r="B9786" s="866" t="s">
        <v>26728</v>
      </c>
      <c r="C9786" s="865" t="s">
        <v>10735</v>
      </c>
      <c r="D9786" s="867">
        <v>7.04</v>
      </c>
    </row>
    <row r="9787" spans="1:4">
      <c r="A9787" s="865">
        <v>1958</v>
      </c>
      <c r="B9787" s="866" t="s">
        <v>26729</v>
      </c>
      <c r="C9787" s="865" t="s">
        <v>10735</v>
      </c>
      <c r="D9787" s="867">
        <v>13.11</v>
      </c>
    </row>
    <row r="9788" spans="1:4">
      <c r="A9788" s="865">
        <v>1959</v>
      </c>
      <c r="B9788" s="866" t="s">
        <v>26730</v>
      </c>
      <c r="C9788" s="865" t="s">
        <v>10735</v>
      </c>
      <c r="D9788" s="867">
        <v>14.23</v>
      </c>
    </row>
    <row r="9789" spans="1:4">
      <c r="A9789" s="865">
        <v>1925</v>
      </c>
      <c r="B9789" s="866" t="s">
        <v>26731</v>
      </c>
      <c r="C9789" s="865" t="s">
        <v>10735</v>
      </c>
      <c r="D9789" s="867">
        <v>37.19</v>
      </c>
    </row>
    <row r="9790" spans="1:4">
      <c r="A9790" s="865">
        <v>1960</v>
      </c>
      <c r="B9790" s="866" t="s">
        <v>26732</v>
      </c>
      <c r="C9790" s="865" t="s">
        <v>10735</v>
      </c>
      <c r="D9790" s="867">
        <v>57.1</v>
      </c>
    </row>
    <row r="9791" spans="1:4">
      <c r="A9791" s="865">
        <v>1961</v>
      </c>
      <c r="B9791" s="866" t="s">
        <v>26733</v>
      </c>
      <c r="C9791" s="865" t="s">
        <v>10735</v>
      </c>
      <c r="D9791" s="867">
        <v>73.16</v>
      </c>
    </row>
    <row r="9792" spans="1:4">
      <c r="A9792" s="865">
        <v>38423</v>
      </c>
      <c r="B9792" s="866" t="s">
        <v>26734</v>
      </c>
      <c r="C9792" s="865" t="s">
        <v>10735</v>
      </c>
      <c r="D9792" s="867">
        <v>36.26</v>
      </c>
    </row>
    <row r="9793" spans="1:4">
      <c r="A9793" s="865">
        <v>37999</v>
      </c>
      <c r="B9793" s="866" t="s">
        <v>26735</v>
      </c>
      <c r="C9793" s="865" t="s">
        <v>10735</v>
      </c>
      <c r="D9793" s="867">
        <v>9.01</v>
      </c>
    </row>
    <row r="9794" spans="1:4">
      <c r="A9794" s="865">
        <v>38000</v>
      </c>
      <c r="B9794" s="866" t="s">
        <v>26736</v>
      </c>
      <c r="C9794" s="865" t="s">
        <v>10735</v>
      </c>
      <c r="D9794" s="867">
        <v>10.53</v>
      </c>
    </row>
    <row r="9795" spans="1:4">
      <c r="A9795" s="865">
        <v>38129</v>
      </c>
      <c r="B9795" s="866" t="s">
        <v>26737</v>
      </c>
      <c r="C9795" s="865" t="s">
        <v>10735</v>
      </c>
      <c r="D9795" s="867">
        <v>5.37</v>
      </c>
    </row>
    <row r="9796" spans="1:4">
      <c r="A9796" s="865">
        <v>38025</v>
      </c>
      <c r="B9796" s="866" t="s">
        <v>26738</v>
      </c>
      <c r="C9796" s="865" t="s">
        <v>10735</v>
      </c>
      <c r="D9796" s="867">
        <v>7.29</v>
      </c>
    </row>
    <row r="9797" spans="1:4">
      <c r="A9797" s="865">
        <v>38026</v>
      </c>
      <c r="B9797" s="866" t="s">
        <v>26739</v>
      </c>
      <c r="C9797" s="865" t="s">
        <v>10735</v>
      </c>
      <c r="D9797" s="867">
        <v>17.989999999999998</v>
      </c>
    </row>
    <row r="9798" spans="1:4">
      <c r="A9798" s="865">
        <v>43955</v>
      </c>
      <c r="B9798" s="866" t="s">
        <v>26740</v>
      </c>
      <c r="C9798" s="865" t="s">
        <v>10735</v>
      </c>
      <c r="D9798" s="867">
        <v>339.41</v>
      </c>
    </row>
    <row r="9799" spans="1:4">
      <c r="A9799" s="865">
        <v>43957</v>
      </c>
      <c r="B9799" s="866" t="s">
        <v>26741</v>
      </c>
      <c r="C9799" s="865" t="s">
        <v>10735</v>
      </c>
      <c r="D9799" s="867">
        <v>399.76</v>
      </c>
    </row>
    <row r="9800" spans="1:4">
      <c r="A9800" s="865">
        <v>43950</v>
      </c>
      <c r="B9800" s="866" t="s">
        <v>26742</v>
      </c>
      <c r="C9800" s="865" t="s">
        <v>10735</v>
      </c>
      <c r="D9800" s="867">
        <v>181.93</v>
      </c>
    </row>
    <row r="9801" spans="1:4">
      <c r="A9801" s="865">
        <v>43954</v>
      </c>
      <c r="B9801" s="866" t="s">
        <v>26743</v>
      </c>
      <c r="C9801" s="865" t="s">
        <v>10735</v>
      </c>
      <c r="D9801" s="867">
        <v>231.31</v>
      </c>
    </row>
    <row r="9802" spans="1:4">
      <c r="A9802" s="865">
        <v>43945</v>
      </c>
      <c r="B9802" s="866" t="s">
        <v>26744</v>
      </c>
      <c r="C9802" s="865" t="s">
        <v>10735</v>
      </c>
      <c r="D9802" s="867">
        <v>81.900000000000006</v>
      </c>
    </row>
    <row r="9803" spans="1:4">
      <c r="A9803" s="865">
        <v>43947</v>
      </c>
      <c r="B9803" s="866" t="s">
        <v>26745</v>
      </c>
      <c r="C9803" s="865" t="s">
        <v>10735</v>
      </c>
      <c r="D9803" s="867">
        <v>116.09</v>
      </c>
    </row>
    <row r="9804" spans="1:4">
      <c r="A9804" s="865">
        <v>43920</v>
      </c>
      <c r="B9804" s="866" t="s">
        <v>26746</v>
      </c>
      <c r="C9804" s="865" t="s">
        <v>10735</v>
      </c>
      <c r="D9804" s="867">
        <v>22.2</v>
      </c>
    </row>
    <row r="9805" spans="1:4">
      <c r="A9805" s="865">
        <v>43921</v>
      </c>
      <c r="B9805" s="866" t="s">
        <v>26747</v>
      </c>
      <c r="C9805" s="865" t="s">
        <v>10735</v>
      </c>
      <c r="D9805" s="867">
        <v>21.45</v>
      </c>
    </row>
    <row r="9806" spans="1:4">
      <c r="A9806" s="865">
        <v>43922</v>
      </c>
      <c r="B9806" s="866" t="s">
        <v>26748</v>
      </c>
      <c r="C9806" s="865" t="s">
        <v>10735</v>
      </c>
      <c r="D9806" s="867">
        <v>36.26</v>
      </c>
    </row>
    <row r="9807" spans="1:4">
      <c r="A9807" s="865">
        <v>43923</v>
      </c>
      <c r="B9807" s="866" t="s">
        <v>26749</v>
      </c>
      <c r="C9807" s="865" t="s">
        <v>10735</v>
      </c>
      <c r="D9807" s="867">
        <v>49.1</v>
      </c>
    </row>
    <row r="9808" spans="1:4">
      <c r="A9808" s="865">
        <v>43924</v>
      </c>
      <c r="B9808" s="866" t="s">
        <v>26750</v>
      </c>
      <c r="C9808" s="865" t="s">
        <v>10735</v>
      </c>
      <c r="D9808" s="867">
        <v>45.37</v>
      </c>
    </row>
    <row r="9809" spans="1:4">
      <c r="A9809" s="865">
        <v>43952</v>
      </c>
      <c r="B9809" s="866" t="s">
        <v>26751</v>
      </c>
      <c r="C9809" s="865" t="s">
        <v>10735</v>
      </c>
      <c r="D9809" s="867">
        <v>14.69</v>
      </c>
    </row>
    <row r="9810" spans="1:4">
      <c r="A9810" s="865">
        <v>43956</v>
      </c>
      <c r="B9810" s="866" t="s">
        <v>26752</v>
      </c>
      <c r="C9810" s="865" t="s">
        <v>10735</v>
      </c>
      <c r="D9810" s="867">
        <v>18.13</v>
      </c>
    </row>
    <row r="9811" spans="1:4">
      <c r="A9811" s="865">
        <v>1858</v>
      </c>
      <c r="B9811" s="866" t="s">
        <v>26753</v>
      </c>
      <c r="C9811" s="865" t="s">
        <v>10735</v>
      </c>
      <c r="D9811" s="867">
        <v>56.19</v>
      </c>
    </row>
    <row r="9812" spans="1:4">
      <c r="A9812" s="865">
        <v>1844</v>
      </c>
      <c r="B9812" s="866" t="s">
        <v>26754</v>
      </c>
      <c r="C9812" s="865" t="s">
        <v>10735</v>
      </c>
      <c r="D9812" s="867">
        <v>128.68</v>
      </c>
    </row>
    <row r="9813" spans="1:4">
      <c r="A9813" s="865">
        <v>1863</v>
      </c>
      <c r="B9813" s="866" t="s">
        <v>26755</v>
      </c>
      <c r="C9813" s="865" t="s">
        <v>10735</v>
      </c>
      <c r="D9813" s="867">
        <v>59.79</v>
      </c>
    </row>
    <row r="9814" spans="1:4">
      <c r="A9814" s="865">
        <v>1865</v>
      </c>
      <c r="B9814" s="866" t="s">
        <v>26756</v>
      </c>
      <c r="C9814" s="865" t="s">
        <v>10735</v>
      </c>
      <c r="D9814" s="867">
        <v>155.80000000000001</v>
      </c>
    </row>
    <row r="9815" spans="1:4">
      <c r="A9815" s="865">
        <v>1940</v>
      </c>
      <c r="B9815" s="866" t="s">
        <v>26757</v>
      </c>
      <c r="C9815" s="865" t="s">
        <v>10735</v>
      </c>
      <c r="D9815" s="867">
        <v>36.340000000000003</v>
      </c>
    </row>
    <row r="9816" spans="1:4">
      <c r="A9816" s="865">
        <v>1939</v>
      </c>
      <c r="B9816" s="866" t="s">
        <v>26758</v>
      </c>
      <c r="C9816" s="865" t="s">
        <v>10735</v>
      </c>
      <c r="D9816" s="867">
        <v>9.9600000000000009</v>
      </c>
    </row>
    <row r="9817" spans="1:4">
      <c r="A9817" s="865">
        <v>1937</v>
      </c>
      <c r="B9817" s="866" t="s">
        <v>26759</v>
      </c>
      <c r="C9817" s="865" t="s">
        <v>10735</v>
      </c>
      <c r="D9817" s="867">
        <v>6.13</v>
      </c>
    </row>
    <row r="9818" spans="1:4">
      <c r="A9818" s="865">
        <v>1938</v>
      </c>
      <c r="B9818" s="866" t="s">
        <v>26760</v>
      </c>
      <c r="C9818" s="865" t="s">
        <v>10735</v>
      </c>
      <c r="D9818" s="867">
        <v>6.97</v>
      </c>
    </row>
    <row r="9819" spans="1:4">
      <c r="A9819" s="865">
        <v>1966</v>
      </c>
      <c r="B9819" s="866" t="s">
        <v>26761</v>
      </c>
      <c r="C9819" s="865" t="s">
        <v>10735</v>
      </c>
      <c r="D9819" s="867">
        <v>23.84</v>
      </c>
    </row>
    <row r="9820" spans="1:4">
      <c r="A9820" s="865">
        <v>1933</v>
      </c>
      <c r="B9820" s="866" t="s">
        <v>26762</v>
      </c>
      <c r="C9820" s="865" t="s">
        <v>10735</v>
      </c>
      <c r="D9820" s="867">
        <v>5.14</v>
      </c>
    </row>
    <row r="9821" spans="1:4">
      <c r="A9821" s="865">
        <v>1932</v>
      </c>
      <c r="B9821" s="866" t="s">
        <v>26763</v>
      </c>
      <c r="C9821" s="865" t="s">
        <v>10735</v>
      </c>
      <c r="D9821" s="867">
        <v>11.76</v>
      </c>
    </row>
    <row r="9822" spans="1:4">
      <c r="A9822" s="865">
        <v>1951</v>
      </c>
      <c r="B9822" s="866" t="s">
        <v>26764</v>
      </c>
      <c r="C9822" s="865" t="s">
        <v>10735</v>
      </c>
      <c r="D9822" s="867">
        <v>24.53</v>
      </c>
    </row>
    <row r="9823" spans="1:4">
      <c r="A9823" s="865">
        <v>1970</v>
      </c>
      <c r="B9823" s="866" t="s">
        <v>26765</v>
      </c>
      <c r="C9823" s="865" t="s">
        <v>10735</v>
      </c>
      <c r="D9823" s="867">
        <v>59.6</v>
      </c>
    </row>
    <row r="9824" spans="1:4">
      <c r="A9824" s="865">
        <v>1967</v>
      </c>
      <c r="B9824" s="866" t="s">
        <v>26766</v>
      </c>
      <c r="C9824" s="865" t="s">
        <v>10735</v>
      </c>
      <c r="D9824" s="867">
        <v>7.08</v>
      </c>
    </row>
    <row r="9825" spans="1:4">
      <c r="A9825" s="865">
        <v>1968</v>
      </c>
      <c r="B9825" s="866" t="s">
        <v>26767</v>
      </c>
      <c r="C9825" s="865" t="s">
        <v>10735</v>
      </c>
      <c r="D9825" s="867">
        <v>13.99</v>
      </c>
    </row>
    <row r="9826" spans="1:4">
      <c r="A9826" s="865">
        <v>1969</v>
      </c>
      <c r="B9826" s="866" t="s">
        <v>26768</v>
      </c>
      <c r="C9826" s="865" t="s">
        <v>10735</v>
      </c>
      <c r="D9826" s="867">
        <v>45.54</v>
      </c>
    </row>
    <row r="9827" spans="1:4">
      <c r="A9827" s="865">
        <v>1827</v>
      </c>
      <c r="B9827" s="866" t="s">
        <v>26769</v>
      </c>
      <c r="C9827" s="865" t="s">
        <v>10735</v>
      </c>
      <c r="D9827" s="867">
        <v>161.49</v>
      </c>
    </row>
    <row r="9828" spans="1:4">
      <c r="A9828" s="865">
        <v>1831</v>
      </c>
      <c r="B9828" s="866" t="s">
        <v>26770</v>
      </c>
      <c r="C9828" s="865" t="s">
        <v>10735</v>
      </c>
      <c r="D9828" s="867">
        <v>35.25</v>
      </c>
    </row>
    <row r="9829" spans="1:4">
      <c r="A9829" s="865">
        <v>1825</v>
      </c>
      <c r="B9829" s="866" t="s">
        <v>26771</v>
      </c>
      <c r="C9829" s="865" t="s">
        <v>10735</v>
      </c>
      <c r="D9829" s="867">
        <v>87.01</v>
      </c>
    </row>
    <row r="9830" spans="1:4">
      <c r="A9830" s="865">
        <v>1828</v>
      </c>
      <c r="B9830" s="866" t="s">
        <v>26772</v>
      </c>
      <c r="C9830" s="865" t="s">
        <v>10735</v>
      </c>
      <c r="D9830" s="867">
        <v>197.07</v>
      </c>
    </row>
    <row r="9831" spans="1:4">
      <c r="A9831" s="865">
        <v>1845</v>
      </c>
      <c r="B9831" s="866" t="s">
        <v>26773</v>
      </c>
      <c r="C9831" s="865" t="s">
        <v>10735</v>
      </c>
      <c r="D9831" s="867">
        <v>44.18</v>
      </c>
    </row>
    <row r="9832" spans="1:4">
      <c r="A9832" s="865">
        <v>1824</v>
      </c>
      <c r="B9832" s="866" t="s">
        <v>26774</v>
      </c>
      <c r="C9832" s="865" t="s">
        <v>10735</v>
      </c>
      <c r="D9832" s="867">
        <v>104.3</v>
      </c>
    </row>
    <row r="9833" spans="1:4">
      <c r="A9833" s="865">
        <v>42693</v>
      </c>
      <c r="B9833" s="866" t="s">
        <v>26775</v>
      </c>
      <c r="C9833" s="865" t="s">
        <v>10735</v>
      </c>
      <c r="D9833" s="867">
        <v>437.66</v>
      </c>
    </row>
    <row r="9834" spans="1:4">
      <c r="A9834" s="865">
        <v>42695</v>
      </c>
      <c r="B9834" s="866" t="s">
        <v>26776</v>
      </c>
      <c r="C9834" s="865" t="s">
        <v>10735</v>
      </c>
      <c r="D9834" s="867">
        <v>305.77</v>
      </c>
    </row>
    <row r="9835" spans="1:4">
      <c r="A9835" s="865">
        <v>42694</v>
      </c>
      <c r="B9835" s="866" t="s">
        <v>26777</v>
      </c>
      <c r="C9835" s="865" t="s">
        <v>10735</v>
      </c>
      <c r="D9835" s="867">
        <v>585.67999999999995</v>
      </c>
    </row>
    <row r="9836" spans="1:4">
      <c r="A9836" s="865">
        <v>20097</v>
      </c>
      <c r="B9836" s="866" t="s">
        <v>26778</v>
      </c>
      <c r="C9836" s="865" t="s">
        <v>10735</v>
      </c>
      <c r="D9836" s="867">
        <v>25.39</v>
      </c>
    </row>
    <row r="9837" spans="1:4">
      <c r="A9837" s="865">
        <v>20098</v>
      </c>
      <c r="B9837" s="866" t="s">
        <v>26779</v>
      </c>
      <c r="C9837" s="865" t="s">
        <v>10735</v>
      </c>
      <c r="D9837" s="867">
        <v>103.79</v>
      </c>
    </row>
    <row r="9838" spans="1:4">
      <c r="A9838" s="865">
        <v>20096</v>
      </c>
      <c r="B9838" s="866" t="s">
        <v>26780</v>
      </c>
      <c r="C9838" s="865" t="s">
        <v>10735</v>
      </c>
      <c r="D9838" s="867">
        <v>26.29</v>
      </c>
    </row>
    <row r="9839" spans="1:4">
      <c r="A9839" s="865">
        <v>38369</v>
      </c>
      <c r="B9839" s="866" t="s">
        <v>26781</v>
      </c>
      <c r="C9839" s="865" t="s">
        <v>10735</v>
      </c>
      <c r="D9839" s="867">
        <v>24.06</v>
      </c>
    </row>
    <row r="9840" spans="1:4">
      <c r="A9840" s="865">
        <v>38370</v>
      </c>
      <c r="B9840" s="866" t="s">
        <v>26782</v>
      </c>
      <c r="C9840" s="865" t="s">
        <v>10735</v>
      </c>
      <c r="D9840" s="867">
        <v>16.23</v>
      </c>
    </row>
    <row r="9841" spans="1:4">
      <c r="A9841" s="865">
        <v>45199</v>
      </c>
      <c r="B9841" s="866" t="s">
        <v>26783</v>
      </c>
      <c r="C9841" s="865" t="s">
        <v>10735</v>
      </c>
      <c r="D9841" s="867">
        <v>40.04</v>
      </c>
    </row>
    <row r="9842" spans="1:4">
      <c r="A9842" s="865">
        <v>38372</v>
      </c>
      <c r="B9842" s="866" t="s">
        <v>26784</v>
      </c>
      <c r="C9842" s="865" t="s">
        <v>10735</v>
      </c>
      <c r="D9842" s="867">
        <v>11.43</v>
      </c>
    </row>
    <row r="9843" spans="1:4">
      <c r="A9843" s="865">
        <v>2358</v>
      </c>
      <c r="B9843" s="866" t="s">
        <v>26785</v>
      </c>
      <c r="C9843" s="865" t="s">
        <v>15155</v>
      </c>
      <c r="D9843" s="867">
        <v>45.58</v>
      </c>
    </row>
    <row r="9844" spans="1:4">
      <c r="A9844" s="865">
        <v>40807</v>
      </c>
      <c r="B9844" s="866" t="s">
        <v>26786</v>
      </c>
      <c r="C9844" s="865" t="s">
        <v>10842</v>
      </c>
      <c r="D9844" s="867">
        <v>8064.51</v>
      </c>
    </row>
    <row r="9845" spans="1:4">
      <c r="A9845" s="865">
        <v>44330</v>
      </c>
      <c r="B9845" s="866" t="s">
        <v>26787</v>
      </c>
      <c r="C9845" s="865" t="s">
        <v>15263</v>
      </c>
      <c r="D9845" s="867">
        <v>13.35</v>
      </c>
    </row>
    <row r="9846" spans="1:4">
      <c r="A9846" s="865">
        <v>43144</v>
      </c>
      <c r="B9846" s="866" t="s">
        <v>26788</v>
      </c>
      <c r="C9846" s="865" t="s">
        <v>11424</v>
      </c>
      <c r="D9846" s="867">
        <v>33.65</v>
      </c>
    </row>
    <row r="9847" spans="1:4">
      <c r="A9847" s="865">
        <v>39397</v>
      </c>
      <c r="B9847" s="866" t="s">
        <v>26789</v>
      </c>
      <c r="C9847" s="865" t="s">
        <v>15263</v>
      </c>
      <c r="D9847" s="867">
        <v>15.34</v>
      </c>
    </row>
    <row r="9848" spans="1:4">
      <c r="A9848" s="865">
        <v>2692</v>
      </c>
      <c r="B9848" s="866" t="s">
        <v>26790</v>
      </c>
      <c r="C9848" s="865" t="s">
        <v>15263</v>
      </c>
      <c r="D9848" s="867">
        <v>6.19</v>
      </c>
    </row>
    <row r="9849" spans="1:4">
      <c r="A9849" s="865">
        <v>45299</v>
      </c>
      <c r="B9849" s="866" t="s">
        <v>26791</v>
      </c>
      <c r="C9849" s="865" t="s">
        <v>10735</v>
      </c>
      <c r="D9849" s="867">
        <v>84.89</v>
      </c>
    </row>
    <row r="9850" spans="1:4">
      <c r="A9850" s="865">
        <v>44329</v>
      </c>
      <c r="B9850" s="866" t="s">
        <v>26792</v>
      </c>
      <c r="C9850" s="865" t="s">
        <v>15263</v>
      </c>
      <c r="D9850" s="867">
        <v>17.489999999999998</v>
      </c>
    </row>
    <row r="9851" spans="1:4">
      <c r="A9851" s="865">
        <v>5318</v>
      </c>
      <c r="B9851" s="866" t="s">
        <v>26793</v>
      </c>
      <c r="C9851" s="865" t="s">
        <v>15263</v>
      </c>
      <c r="D9851" s="867">
        <v>28.28</v>
      </c>
    </row>
    <row r="9852" spans="1:4">
      <c r="A9852" s="865">
        <v>5330</v>
      </c>
      <c r="B9852" s="866" t="s">
        <v>26794</v>
      </c>
      <c r="C9852" s="865" t="s">
        <v>15263</v>
      </c>
      <c r="D9852" s="867">
        <v>64.459999999999994</v>
      </c>
    </row>
    <row r="9853" spans="1:4">
      <c r="A9853" s="865">
        <v>44532</v>
      </c>
      <c r="B9853" s="866" t="s">
        <v>26795</v>
      </c>
      <c r="C9853" s="865" t="s">
        <v>10735</v>
      </c>
      <c r="D9853" s="867">
        <v>24.68</v>
      </c>
    </row>
    <row r="9854" spans="1:4">
      <c r="A9854" s="865">
        <v>44531</v>
      </c>
      <c r="B9854" s="866" t="s">
        <v>26796</v>
      </c>
      <c r="C9854" s="865" t="s">
        <v>10735</v>
      </c>
      <c r="D9854" s="867">
        <v>84.59</v>
      </c>
    </row>
    <row r="9855" spans="1:4">
      <c r="A9855" s="865">
        <v>13887</v>
      </c>
      <c r="B9855" s="866" t="s">
        <v>26797</v>
      </c>
      <c r="C9855" s="865" t="s">
        <v>10735</v>
      </c>
      <c r="D9855" s="867">
        <v>368.52</v>
      </c>
    </row>
    <row r="9856" spans="1:4">
      <c r="A9856" s="865">
        <v>38140</v>
      </c>
      <c r="B9856" s="866" t="s">
        <v>26798</v>
      </c>
      <c r="C9856" s="865" t="s">
        <v>10735</v>
      </c>
      <c r="D9856" s="867">
        <v>30.18</v>
      </c>
    </row>
    <row r="9857" spans="1:4">
      <c r="A9857" s="865">
        <v>44495</v>
      </c>
      <c r="B9857" s="866" t="s">
        <v>26799</v>
      </c>
      <c r="C9857" s="865" t="s">
        <v>10735</v>
      </c>
      <c r="D9857" s="867">
        <v>31.91</v>
      </c>
    </row>
    <row r="9858" spans="1:4">
      <c r="A9858" s="865">
        <v>44533</v>
      </c>
      <c r="B9858" s="866" t="s">
        <v>26800</v>
      </c>
      <c r="C9858" s="865" t="s">
        <v>10735</v>
      </c>
      <c r="D9858" s="867">
        <v>32.380000000000003</v>
      </c>
    </row>
    <row r="9859" spans="1:4">
      <c r="A9859" s="865">
        <v>44534</v>
      </c>
      <c r="B9859" s="866" t="s">
        <v>26801</v>
      </c>
      <c r="C9859" s="865" t="s">
        <v>10735</v>
      </c>
      <c r="D9859" s="867">
        <v>6.35</v>
      </c>
    </row>
    <row r="9860" spans="1:4">
      <c r="A9860" s="865">
        <v>34729</v>
      </c>
      <c r="B9860" s="866" t="s">
        <v>26802</v>
      </c>
      <c r="C9860" s="865" t="s">
        <v>10735</v>
      </c>
      <c r="D9860" s="867">
        <v>1382.32</v>
      </c>
    </row>
    <row r="9861" spans="1:4">
      <c r="A9861" s="865">
        <v>34734</v>
      </c>
      <c r="B9861" s="866" t="s">
        <v>26803</v>
      </c>
      <c r="C9861" s="865" t="s">
        <v>10735</v>
      </c>
      <c r="D9861" s="867">
        <v>2140.27</v>
      </c>
    </row>
    <row r="9862" spans="1:4">
      <c r="A9862" s="865">
        <v>34738</v>
      </c>
      <c r="B9862" s="866" t="s">
        <v>26804</v>
      </c>
      <c r="C9862" s="865" t="s">
        <v>10735</v>
      </c>
      <c r="D9862" s="867">
        <v>5000.34</v>
      </c>
    </row>
    <row r="9863" spans="1:4">
      <c r="A9863" s="865">
        <v>34623</v>
      </c>
      <c r="B9863" s="866" t="s">
        <v>26805</v>
      </c>
      <c r="C9863" s="865" t="s">
        <v>10735</v>
      </c>
      <c r="D9863" s="867">
        <v>59.92</v>
      </c>
    </row>
    <row r="9864" spans="1:4">
      <c r="A9864" s="865">
        <v>34616</v>
      </c>
      <c r="B9864" s="866" t="s">
        <v>26806</v>
      </c>
      <c r="C9864" s="865" t="s">
        <v>10735</v>
      </c>
      <c r="D9864" s="867">
        <v>60.85</v>
      </c>
    </row>
    <row r="9865" spans="1:4">
      <c r="A9865" s="865">
        <v>34628</v>
      </c>
      <c r="B9865" s="866" t="s">
        <v>26807</v>
      </c>
      <c r="C9865" s="865" t="s">
        <v>10735</v>
      </c>
      <c r="D9865" s="867">
        <v>85.83</v>
      </c>
    </row>
    <row r="9866" spans="1:4">
      <c r="A9866" s="865">
        <v>34686</v>
      </c>
      <c r="B9866" s="866" t="s">
        <v>26808</v>
      </c>
      <c r="C9866" s="865" t="s">
        <v>10735</v>
      </c>
      <c r="D9866" s="867">
        <v>15.74</v>
      </c>
    </row>
    <row r="9867" spans="1:4">
      <c r="A9867" s="865">
        <v>34653</v>
      </c>
      <c r="B9867" s="866" t="s">
        <v>26809</v>
      </c>
      <c r="C9867" s="865" t="s">
        <v>10735</v>
      </c>
      <c r="D9867" s="867">
        <v>10.61</v>
      </c>
    </row>
    <row r="9868" spans="1:4">
      <c r="A9868" s="865">
        <v>34688</v>
      </c>
      <c r="B9868" s="866" t="s">
        <v>26810</v>
      </c>
      <c r="C9868" s="865" t="s">
        <v>10735</v>
      </c>
      <c r="D9868" s="867">
        <v>19.239999999999998</v>
      </c>
    </row>
    <row r="9869" spans="1:4">
      <c r="A9869" s="865">
        <v>34709</v>
      </c>
      <c r="B9869" s="866" t="s">
        <v>26811</v>
      </c>
      <c r="C9869" s="865" t="s">
        <v>10735</v>
      </c>
      <c r="D9869" s="867">
        <v>74.56</v>
      </c>
    </row>
    <row r="9870" spans="1:4">
      <c r="A9870" s="865">
        <v>34714</v>
      </c>
      <c r="B9870" s="866" t="s">
        <v>26812</v>
      </c>
      <c r="C9870" s="865" t="s">
        <v>10735</v>
      </c>
      <c r="D9870" s="867">
        <v>89.05</v>
      </c>
    </row>
    <row r="9871" spans="1:4">
      <c r="A9871" s="865">
        <v>2391</v>
      </c>
      <c r="B9871" s="866" t="s">
        <v>26813</v>
      </c>
      <c r="C9871" s="865" t="s">
        <v>10735</v>
      </c>
      <c r="D9871" s="867">
        <v>406.69</v>
      </c>
    </row>
    <row r="9872" spans="1:4">
      <c r="A9872" s="865">
        <v>2374</v>
      </c>
      <c r="B9872" s="866" t="s">
        <v>26814</v>
      </c>
      <c r="C9872" s="865" t="s">
        <v>10735</v>
      </c>
      <c r="D9872" s="867">
        <v>461.38</v>
      </c>
    </row>
    <row r="9873" spans="1:4">
      <c r="A9873" s="865">
        <v>2377</v>
      </c>
      <c r="B9873" s="866" t="s">
        <v>26815</v>
      </c>
      <c r="C9873" s="865" t="s">
        <v>10735</v>
      </c>
      <c r="D9873" s="867">
        <v>647.5</v>
      </c>
    </row>
    <row r="9874" spans="1:4">
      <c r="A9874" s="865">
        <v>2393</v>
      </c>
      <c r="B9874" s="866" t="s">
        <v>26816</v>
      </c>
      <c r="C9874" s="865" t="s">
        <v>10735</v>
      </c>
      <c r="D9874" s="867">
        <v>1084.32</v>
      </c>
    </row>
    <row r="9875" spans="1:4">
      <c r="A9875" s="865">
        <v>34705</v>
      </c>
      <c r="B9875" s="866" t="s">
        <v>26817</v>
      </c>
      <c r="C9875" s="865" t="s">
        <v>10735</v>
      </c>
      <c r="D9875" s="867">
        <v>948.4</v>
      </c>
    </row>
    <row r="9876" spans="1:4">
      <c r="A9876" s="865">
        <v>34707</v>
      </c>
      <c r="B9876" s="866" t="s">
        <v>26818</v>
      </c>
      <c r="C9876" s="865" t="s">
        <v>10735</v>
      </c>
      <c r="D9876" s="867">
        <v>1757.4</v>
      </c>
    </row>
    <row r="9877" spans="1:4">
      <c r="A9877" s="865">
        <v>34544</v>
      </c>
      <c r="B9877" s="866" t="s">
        <v>26819</v>
      </c>
      <c r="C9877" s="865" t="s">
        <v>10735</v>
      </c>
      <c r="D9877" s="867">
        <v>1757.21</v>
      </c>
    </row>
    <row r="9878" spans="1:4">
      <c r="A9878" s="865">
        <v>2378</v>
      </c>
      <c r="B9878" s="866" t="s">
        <v>26820</v>
      </c>
      <c r="C9878" s="865" t="s">
        <v>10735</v>
      </c>
      <c r="D9878" s="867">
        <v>1489.46</v>
      </c>
    </row>
    <row r="9879" spans="1:4">
      <c r="A9879" s="865">
        <v>2379</v>
      </c>
      <c r="B9879" s="866" t="s">
        <v>26821</v>
      </c>
      <c r="C9879" s="865" t="s">
        <v>10735</v>
      </c>
      <c r="D9879" s="867">
        <v>1489.46</v>
      </c>
    </row>
    <row r="9880" spans="1:4">
      <c r="A9880" s="865">
        <v>2376</v>
      </c>
      <c r="B9880" s="866" t="s">
        <v>26822</v>
      </c>
      <c r="C9880" s="865" t="s">
        <v>10735</v>
      </c>
      <c r="D9880" s="867">
        <v>2453.13</v>
      </c>
    </row>
    <row r="9881" spans="1:4">
      <c r="A9881" s="865">
        <v>2394</v>
      </c>
      <c r="B9881" s="866" t="s">
        <v>26823</v>
      </c>
      <c r="C9881" s="865" t="s">
        <v>10735</v>
      </c>
      <c r="D9881" s="867">
        <v>5244.36</v>
      </c>
    </row>
    <row r="9882" spans="1:4">
      <c r="A9882" s="865">
        <v>2388</v>
      </c>
      <c r="B9882" s="866" t="s">
        <v>26824</v>
      </c>
      <c r="C9882" s="865" t="s">
        <v>10735</v>
      </c>
      <c r="D9882" s="867">
        <v>74</v>
      </c>
    </row>
    <row r="9883" spans="1:4">
      <c r="A9883" s="865">
        <v>34606</v>
      </c>
      <c r="B9883" s="866" t="s">
        <v>26825</v>
      </c>
      <c r="C9883" s="865" t="s">
        <v>10735</v>
      </c>
      <c r="D9883" s="867">
        <v>113.51</v>
      </c>
    </row>
    <row r="9884" spans="1:4">
      <c r="A9884" s="865">
        <v>2370</v>
      </c>
      <c r="B9884" s="866" t="s">
        <v>26826</v>
      </c>
      <c r="C9884" s="865" t="s">
        <v>10735</v>
      </c>
      <c r="D9884" s="867">
        <v>13.75</v>
      </c>
    </row>
    <row r="9885" spans="1:4">
      <c r="A9885" s="865">
        <v>2386</v>
      </c>
      <c r="B9885" s="866" t="s">
        <v>26827</v>
      </c>
      <c r="C9885" s="865" t="s">
        <v>10735</v>
      </c>
      <c r="D9885" s="867">
        <v>23.06</v>
      </c>
    </row>
    <row r="9886" spans="1:4">
      <c r="A9886" s="865">
        <v>34689</v>
      </c>
      <c r="B9886" s="866" t="s">
        <v>26828</v>
      </c>
      <c r="C9886" s="865" t="s">
        <v>10735</v>
      </c>
      <c r="D9886" s="867">
        <v>36.14</v>
      </c>
    </row>
    <row r="9887" spans="1:4">
      <c r="A9887" s="865">
        <v>2392</v>
      </c>
      <c r="B9887" s="866" t="s">
        <v>26829</v>
      </c>
      <c r="C9887" s="865" t="s">
        <v>10735</v>
      </c>
      <c r="D9887" s="867">
        <v>92.3</v>
      </c>
    </row>
    <row r="9888" spans="1:4">
      <c r="A9888" s="865">
        <v>2373</v>
      </c>
      <c r="B9888" s="866" t="s">
        <v>26830</v>
      </c>
      <c r="C9888" s="865" t="s">
        <v>10735</v>
      </c>
      <c r="D9888" s="867">
        <v>130.04</v>
      </c>
    </row>
    <row r="9889" spans="1:4">
      <c r="A9889" s="865">
        <v>39465</v>
      </c>
      <c r="B9889" s="866" t="s">
        <v>26831</v>
      </c>
      <c r="C9889" s="865" t="s">
        <v>10735</v>
      </c>
      <c r="D9889" s="867">
        <v>79.44</v>
      </c>
    </row>
    <row r="9890" spans="1:4">
      <c r="A9890" s="865">
        <v>39466</v>
      </c>
      <c r="B9890" s="866" t="s">
        <v>26832</v>
      </c>
      <c r="C9890" s="865" t="s">
        <v>10735</v>
      </c>
      <c r="D9890" s="867">
        <v>89.37</v>
      </c>
    </row>
    <row r="9891" spans="1:4">
      <c r="A9891" s="865">
        <v>39467</v>
      </c>
      <c r="B9891" s="866" t="s">
        <v>26833</v>
      </c>
      <c r="C9891" s="865" t="s">
        <v>10735</v>
      </c>
      <c r="D9891" s="867">
        <v>114.32</v>
      </c>
    </row>
    <row r="9892" spans="1:4">
      <c r="A9892" s="865">
        <v>39468</v>
      </c>
      <c r="B9892" s="866" t="s">
        <v>26834</v>
      </c>
      <c r="C9892" s="865" t="s">
        <v>10735</v>
      </c>
      <c r="D9892" s="867">
        <v>203.2</v>
      </c>
    </row>
    <row r="9893" spans="1:4">
      <c r="A9893" s="865">
        <v>39469</v>
      </c>
      <c r="B9893" s="866" t="s">
        <v>26835</v>
      </c>
      <c r="C9893" s="865" t="s">
        <v>10735</v>
      </c>
      <c r="D9893" s="867">
        <v>82.77</v>
      </c>
    </row>
    <row r="9894" spans="1:4">
      <c r="A9894" s="865">
        <v>39470</v>
      </c>
      <c r="B9894" s="866" t="s">
        <v>26836</v>
      </c>
      <c r="C9894" s="865" t="s">
        <v>10735</v>
      </c>
      <c r="D9894" s="867">
        <v>101.7</v>
      </c>
    </row>
    <row r="9895" spans="1:4">
      <c r="A9895" s="865">
        <v>39471</v>
      </c>
      <c r="B9895" s="866" t="s">
        <v>26837</v>
      </c>
      <c r="C9895" s="865" t="s">
        <v>10735</v>
      </c>
      <c r="D9895" s="867">
        <v>122.22</v>
      </c>
    </row>
    <row r="9896" spans="1:4">
      <c r="A9896" s="865">
        <v>39472</v>
      </c>
      <c r="B9896" s="866" t="s">
        <v>26838</v>
      </c>
      <c r="C9896" s="865" t="s">
        <v>10735</v>
      </c>
      <c r="D9896" s="867">
        <v>212.36</v>
      </c>
    </row>
    <row r="9897" spans="1:4">
      <c r="A9897" s="865">
        <v>39473</v>
      </c>
      <c r="B9897" s="866" t="s">
        <v>26839</v>
      </c>
      <c r="C9897" s="865" t="s">
        <v>10735</v>
      </c>
      <c r="D9897" s="867">
        <v>137.18</v>
      </c>
    </row>
    <row r="9898" spans="1:4">
      <c r="A9898" s="865">
        <v>39474</v>
      </c>
      <c r="B9898" s="866" t="s">
        <v>26840</v>
      </c>
      <c r="C9898" s="865" t="s">
        <v>10735</v>
      </c>
      <c r="D9898" s="867">
        <v>146.24</v>
      </c>
    </row>
    <row r="9899" spans="1:4">
      <c r="A9899" s="865">
        <v>39475</v>
      </c>
      <c r="B9899" s="866" t="s">
        <v>26841</v>
      </c>
      <c r="C9899" s="865" t="s">
        <v>10735</v>
      </c>
      <c r="D9899" s="867">
        <v>165.93</v>
      </c>
    </row>
    <row r="9900" spans="1:4">
      <c r="A9900" s="865">
        <v>39476</v>
      </c>
      <c r="B9900" s="866" t="s">
        <v>26842</v>
      </c>
      <c r="C9900" s="865" t="s">
        <v>10735</v>
      </c>
      <c r="D9900" s="867">
        <v>312.35000000000002</v>
      </c>
    </row>
    <row r="9901" spans="1:4">
      <c r="A9901" s="865">
        <v>39477</v>
      </c>
      <c r="B9901" s="866" t="s">
        <v>26843</v>
      </c>
      <c r="C9901" s="865" t="s">
        <v>10735</v>
      </c>
      <c r="D9901" s="867">
        <v>153.04</v>
      </c>
    </row>
    <row r="9902" spans="1:4">
      <c r="A9902" s="865">
        <v>39478</v>
      </c>
      <c r="B9902" s="866" t="s">
        <v>26844</v>
      </c>
      <c r="C9902" s="865" t="s">
        <v>10735</v>
      </c>
      <c r="D9902" s="867">
        <v>157.78</v>
      </c>
    </row>
    <row r="9903" spans="1:4">
      <c r="A9903" s="865">
        <v>39479</v>
      </c>
      <c r="B9903" s="866" t="s">
        <v>26845</v>
      </c>
      <c r="C9903" s="865" t="s">
        <v>10735</v>
      </c>
      <c r="D9903" s="867">
        <v>185.9</v>
      </c>
    </row>
    <row r="9904" spans="1:4">
      <c r="A9904" s="865">
        <v>39480</v>
      </c>
      <c r="B9904" s="866" t="s">
        <v>26846</v>
      </c>
      <c r="C9904" s="865" t="s">
        <v>10735</v>
      </c>
      <c r="D9904" s="867">
        <v>383.59</v>
      </c>
    </row>
    <row r="9905" spans="1:4">
      <c r="A9905" s="865">
        <v>39459</v>
      </c>
      <c r="B9905" s="866" t="s">
        <v>26847</v>
      </c>
      <c r="C9905" s="865" t="s">
        <v>10735</v>
      </c>
      <c r="D9905" s="867">
        <v>325.57</v>
      </c>
    </row>
    <row r="9906" spans="1:4">
      <c r="A9906" s="865">
        <v>39445</v>
      </c>
      <c r="B9906" s="866" t="s">
        <v>26848</v>
      </c>
      <c r="C9906" s="865" t="s">
        <v>10735</v>
      </c>
      <c r="D9906" s="867">
        <v>163.47</v>
      </c>
    </row>
    <row r="9907" spans="1:4">
      <c r="A9907" s="865">
        <v>39446</v>
      </c>
      <c r="B9907" s="866" t="s">
        <v>26849</v>
      </c>
      <c r="C9907" s="865" t="s">
        <v>10735</v>
      </c>
      <c r="D9907" s="867">
        <v>166.38</v>
      </c>
    </row>
    <row r="9908" spans="1:4">
      <c r="A9908" s="865">
        <v>39447</v>
      </c>
      <c r="B9908" s="866" t="s">
        <v>26850</v>
      </c>
      <c r="C9908" s="865" t="s">
        <v>10735</v>
      </c>
      <c r="D9908" s="867">
        <v>177.92</v>
      </c>
    </row>
    <row r="9909" spans="1:4">
      <c r="A9909" s="865">
        <v>39448</v>
      </c>
      <c r="B9909" s="866" t="s">
        <v>26851</v>
      </c>
      <c r="C9909" s="865" t="s">
        <v>10735</v>
      </c>
      <c r="D9909" s="867">
        <v>303.39</v>
      </c>
    </row>
    <row r="9910" spans="1:4">
      <c r="A9910" s="865">
        <v>39450</v>
      </c>
      <c r="B9910" s="866" t="s">
        <v>26852</v>
      </c>
      <c r="C9910" s="865" t="s">
        <v>10735</v>
      </c>
      <c r="D9910" s="867">
        <v>185.1</v>
      </c>
    </row>
    <row r="9911" spans="1:4">
      <c r="A9911" s="865">
        <v>39451</v>
      </c>
      <c r="B9911" s="866" t="s">
        <v>26853</v>
      </c>
      <c r="C9911" s="865" t="s">
        <v>10735</v>
      </c>
      <c r="D9911" s="867">
        <v>201.89</v>
      </c>
    </row>
    <row r="9912" spans="1:4">
      <c r="A9912" s="865">
        <v>39452</v>
      </c>
      <c r="B9912" s="866" t="s">
        <v>26854</v>
      </c>
      <c r="C9912" s="865" t="s">
        <v>10735</v>
      </c>
      <c r="D9912" s="867">
        <v>203.1</v>
      </c>
    </row>
    <row r="9913" spans="1:4">
      <c r="A9913" s="865">
        <v>39523</v>
      </c>
      <c r="B9913" s="866" t="s">
        <v>26855</v>
      </c>
      <c r="C9913" s="865" t="s">
        <v>10735</v>
      </c>
      <c r="D9913" s="867">
        <v>339.88</v>
      </c>
    </row>
    <row r="9914" spans="1:4">
      <c r="A9914" s="865">
        <v>39449</v>
      </c>
      <c r="B9914" s="866" t="s">
        <v>26856</v>
      </c>
      <c r="C9914" s="865" t="s">
        <v>10735</v>
      </c>
      <c r="D9914" s="867">
        <v>376.39</v>
      </c>
    </row>
    <row r="9915" spans="1:4">
      <c r="A9915" s="865">
        <v>39455</v>
      </c>
      <c r="B9915" s="866" t="s">
        <v>26857</v>
      </c>
      <c r="C9915" s="865" t="s">
        <v>10735</v>
      </c>
      <c r="D9915" s="867">
        <v>186.25</v>
      </c>
    </row>
    <row r="9916" spans="1:4">
      <c r="A9916" s="865">
        <v>39456</v>
      </c>
      <c r="B9916" s="866" t="s">
        <v>26858</v>
      </c>
      <c r="C9916" s="865" t="s">
        <v>10735</v>
      </c>
      <c r="D9916" s="867">
        <v>186.38</v>
      </c>
    </row>
    <row r="9917" spans="1:4">
      <c r="A9917" s="865">
        <v>39457</v>
      </c>
      <c r="B9917" s="866" t="s">
        <v>26859</v>
      </c>
      <c r="C9917" s="865" t="s">
        <v>10735</v>
      </c>
      <c r="D9917" s="867">
        <v>203.19</v>
      </c>
    </row>
    <row r="9918" spans="1:4">
      <c r="A9918" s="865">
        <v>39458</v>
      </c>
      <c r="B9918" s="866" t="s">
        <v>26860</v>
      </c>
      <c r="C9918" s="865" t="s">
        <v>10735</v>
      </c>
      <c r="D9918" s="867">
        <v>379.17</v>
      </c>
    </row>
    <row r="9919" spans="1:4">
      <c r="A9919" s="865">
        <v>39464</v>
      </c>
      <c r="B9919" s="866" t="s">
        <v>26861</v>
      </c>
      <c r="C9919" s="865" t="s">
        <v>10735</v>
      </c>
      <c r="D9919" s="867">
        <v>609.73</v>
      </c>
    </row>
    <row r="9920" spans="1:4">
      <c r="A9920" s="865">
        <v>39460</v>
      </c>
      <c r="B9920" s="866" t="s">
        <v>26862</v>
      </c>
      <c r="C9920" s="865" t="s">
        <v>10735</v>
      </c>
      <c r="D9920" s="867">
        <v>231.25</v>
      </c>
    </row>
    <row r="9921" spans="1:4">
      <c r="A9921" s="865">
        <v>39461</v>
      </c>
      <c r="B9921" s="866" t="s">
        <v>26863</v>
      </c>
      <c r="C9921" s="865" t="s">
        <v>10735</v>
      </c>
      <c r="D9921" s="867">
        <v>270.98</v>
      </c>
    </row>
    <row r="9922" spans="1:4">
      <c r="A9922" s="865">
        <v>39462</v>
      </c>
      <c r="B9922" s="866" t="s">
        <v>26864</v>
      </c>
      <c r="C9922" s="865" t="s">
        <v>10735</v>
      </c>
      <c r="D9922" s="867">
        <v>261.14999999999998</v>
      </c>
    </row>
    <row r="9923" spans="1:4">
      <c r="A9923" s="865">
        <v>39463</v>
      </c>
      <c r="B9923" s="866" t="s">
        <v>26865</v>
      </c>
      <c r="C9923" s="865" t="s">
        <v>10735</v>
      </c>
      <c r="D9923" s="867">
        <v>605</v>
      </c>
    </row>
    <row r="9924" spans="1:4">
      <c r="A9924" s="865">
        <v>44476</v>
      </c>
      <c r="B9924" s="866" t="s">
        <v>26866</v>
      </c>
      <c r="C9924" s="865" t="s">
        <v>10738</v>
      </c>
      <c r="D9924" s="867">
        <v>530.59</v>
      </c>
    </row>
    <row r="9925" spans="1:4">
      <c r="A9925" s="865">
        <v>10629</v>
      </c>
      <c r="B9925" s="866" t="s">
        <v>26867</v>
      </c>
      <c r="C9925" s="865" t="s">
        <v>10738</v>
      </c>
      <c r="D9925" s="867">
        <v>442.04</v>
      </c>
    </row>
    <row r="9926" spans="1:4">
      <c r="A9926" s="865">
        <v>10698</v>
      </c>
      <c r="B9926" s="866" t="s">
        <v>43221</v>
      </c>
      <c r="C9926" s="865" t="s">
        <v>10738</v>
      </c>
      <c r="D9926" s="867">
        <v>239.03</v>
      </c>
    </row>
    <row r="9927" spans="1:4">
      <c r="A9927" s="865">
        <v>45658</v>
      </c>
      <c r="B9927" s="866" t="s">
        <v>26868</v>
      </c>
      <c r="C9927" s="865" t="s">
        <v>10735</v>
      </c>
      <c r="D9927" s="867">
        <v>162833.43</v>
      </c>
    </row>
    <row r="9928" spans="1:4">
      <c r="A9928" s="865">
        <v>2432</v>
      </c>
      <c r="B9928" s="866" t="s">
        <v>26869</v>
      </c>
      <c r="C9928" s="865" t="s">
        <v>10735</v>
      </c>
      <c r="D9928" s="867">
        <v>22.89</v>
      </c>
    </row>
    <row r="9929" spans="1:4">
      <c r="A9929" s="865">
        <v>2418</v>
      </c>
      <c r="B9929" s="866" t="s">
        <v>26870</v>
      </c>
      <c r="C9929" s="865" t="s">
        <v>10735</v>
      </c>
      <c r="D9929" s="867">
        <v>10.62</v>
      </c>
    </row>
    <row r="9930" spans="1:4">
      <c r="A9930" s="865">
        <v>2433</v>
      </c>
      <c r="B9930" s="866" t="s">
        <v>26871</v>
      </c>
      <c r="C9930" s="865" t="s">
        <v>10735</v>
      </c>
      <c r="D9930" s="867">
        <v>7.75</v>
      </c>
    </row>
    <row r="9931" spans="1:4">
      <c r="A9931" s="865">
        <v>2420</v>
      </c>
      <c r="B9931" s="866" t="s">
        <v>26872</v>
      </c>
      <c r="C9931" s="865" t="s">
        <v>10735</v>
      </c>
      <c r="D9931" s="867">
        <v>13.32</v>
      </c>
    </row>
    <row r="9932" spans="1:4">
      <c r="A9932" s="865">
        <v>11447</v>
      </c>
      <c r="B9932" s="866" t="s">
        <v>26873</v>
      </c>
      <c r="C9932" s="865" t="s">
        <v>10735</v>
      </c>
      <c r="D9932" s="867">
        <v>26.32</v>
      </c>
    </row>
    <row r="9933" spans="1:4">
      <c r="A9933" s="865">
        <v>11451</v>
      </c>
      <c r="B9933" s="866" t="s">
        <v>26874</v>
      </c>
      <c r="C9933" s="865" t="s">
        <v>10735</v>
      </c>
      <c r="D9933" s="867">
        <v>70.569999999999993</v>
      </c>
    </row>
    <row r="9934" spans="1:4">
      <c r="A9934" s="865">
        <v>11116</v>
      </c>
      <c r="B9934" s="866" t="s">
        <v>26875</v>
      </c>
      <c r="C9934" s="865" t="s">
        <v>10735</v>
      </c>
      <c r="D9934" s="867">
        <v>624.37</v>
      </c>
    </row>
    <row r="9935" spans="1:4">
      <c r="A9935" s="865">
        <v>38411</v>
      </c>
      <c r="B9935" s="866" t="s">
        <v>26876</v>
      </c>
      <c r="C9935" s="865" t="s">
        <v>10735</v>
      </c>
      <c r="D9935" s="867">
        <v>2062.4</v>
      </c>
    </row>
    <row r="9936" spans="1:4">
      <c r="A9936" s="865">
        <v>38189</v>
      </c>
      <c r="B9936" s="866" t="s">
        <v>26877</v>
      </c>
      <c r="C9936" s="865" t="s">
        <v>10735</v>
      </c>
      <c r="D9936" s="867">
        <v>175.02</v>
      </c>
    </row>
    <row r="9937" spans="1:4">
      <c r="A9937" s="865">
        <v>38190</v>
      </c>
      <c r="B9937" s="866" t="s">
        <v>26878</v>
      </c>
      <c r="C9937" s="865" t="s">
        <v>10735</v>
      </c>
      <c r="D9937" s="867">
        <v>368.73</v>
      </c>
    </row>
    <row r="9938" spans="1:4">
      <c r="A9938" s="865">
        <v>7608</v>
      </c>
      <c r="B9938" s="866" t="s">
        <v>26879</v>
      </c>
      <c r="C9938" s="865" t="s">
        <v>10735</v>
      </c>
      <c r="D9938" s="867">
        <v>13.08</v>
      </c>
    </row>
    <row r="9939" spans="1:4">
      <c r="A9939" s="865">
        <v>1370</v>
      </c>
      <c r="B9939" s="866" t="s">
        <v>26880</v>
      </c>
      <c r="C9939" s="865" t="s">
        <v>10735</v>
      </c>
      <c r="D9939" s="867">
        <v>132.69999999999999</v>
      </c>
    </row>
    <row r="9940" spans="1:4">
      <c r="A9940" s="865">
        <v>11649</v>
      </c>
      <c r="B9940" s="866" t="s">
        <v>44726</v>
      </c>
      <c r="C9940" s="865" t="s">
        <v>10735</v>
      </c>
      <c r="D9940" s="867">
        <v>400.76</v>
      </c>
    </row>
    <row r="9941" spans="1:4">
      <c r="A9941" s="865">
        <v>11650</v>
      </c>
      <c r="B9941" s="866" t="s">
        <v>44727</v>
      </c>
      <c r="C9941" s="865" t="s">
        <v>10735</v>
      </c>
      <c r="D9941" s="867">
        <v>543.41</v>
      </c>
    </row>
    <row r="9942" spans="1:4">
      <c r="A9942" s="865">
        <v>34777</v>
      </c>
      <c r="B9942" s="866" t="s">
        <v>26881</v>
      </c>
      <c r="C9942" s="865" t="s">
        <v>10735</v>
      </c>
      <c r="D9942" s="867">
        <v>3.4</v>
      </c>
    </row>
    <row r="9943" spans="1:4">
      <c r="A9943" s="865">
        <v>7272</v>
      </c>
      <c r="B9943" s="866" t="s">
        <v>26882</v>
      </c>
      <c r="C9943" s="865" t="s">
        <v>10735</v>
      </c>
      <c r="D9943" s="867">
        <v>2.5499999999999998</v>
      </c>
    </row>
    <row r="9944" spans="1:4">
      <c r="A9944" s="865">
        <v>10605</v>
      </c>
      <c r="B9944" s="866" t="s">
        <v>26883</v>
      </c>
      <c r="C9944" s="865" t="s">
        <v>10735</v>
      </c>
      <c r="D9944" s="867">
        <v>5.86</v>
      </c>
    </row>
    <row r="9945" spans="1:4">
      <c r="A9945" s="865">
        <v>10604</v>
      </c>
      <c r="B9945" s="866" t="s">
        <v>26884</v>
      </c>
      <c r="C9945" s="865" t="s">
        <v>10735</v>
      </c>
      <c r="D9945" s="867">
        <v>13.67</v>
      </c>
    </row>
    <row r="9946" spans="1:4">
      <c r="A9946" s="865">
        <v>672</v>
      </c>
      <c r="B9946" s="866" t="s">
        <v>26885</v>
      </c>
      <c r="C9946" s="865" t="s">
        <v>10735</v>
      </c>
      <c r="D9946" s="867">
        <v>18.8</v>
      </c>
    </row>
    <row r="9947" spans="1:4">
      <c r="A9947" s="865">
        <v>668</v>
      </c>
      <c r="B9947" s="866" t="s">
        <v>26886</v>
      </c>
      <c r="C9947" s="865" t="s">
        <v>10735</v>
      </c>
      <c r="D9947" s="867">
        <v>22.69</v>
      </c>
    </row>
    <row r="9948" spans="1:4">
      <c r="A9948" s="865">
        <v>10578</v>
      </c>
      <c r="B9948" s="866" t="s">
        <v>26887</v>
      </c>
      <c r="C9948" s="865" t="s">
        <v>10735</v>
      </c>
      <c r="D9948" s="867">
        <v>26.43</v>
      </c>
    </row>
    <row r="9949" spans="1:4">
      <c r="A9949" s="865">
        <v>666</v>
      </c>
      <c r="B9949" s="866" t="s">
        <v>26888</v>
      </c>
      <c r="C9949" s="865" t="s">
        <v>10735</v>
      </c>
      <c r="D9949" s="867">
        <v>29.39</v>
      </c>
    </row>
    <row r="9950" spans="1:4">
      <c r="A9950" s="865">
        <v>665</v>
      </c>
      <c r="B9950" s="866" t="s">
        <v>26889</v>
      </c>
      <c r="C9950" s="865" t="s">
        <v>10735</v>
      </c>
      <c r="D9950" s="867">
        <v>39.31</v>
      </c>
    </row>
    <row r="9951" spans="1:4">
      <c r="A9951" s="865">
        <v>10577</v>
      </c>
      <c r="B9951" s="866" t="s">
        <v>26890</v>
      </c>
      <c r="C9951" s="865" t="s">
        <v>10735</v>
      </c>
      <c r="D9951" s="867">
        <v>34.86</v>
      </c>
    </row>
    <row r="9952" spans="1:4">
      <c r="A9952" s="865">
        <v>10583</v>
      </c>
      <c r="B9952" s="866" t="s">
        <v>26891</v>
      </c>
      <c r="C9952" s="865" t="s">
        <v>10735</v>
      </c>
      <c r="D9952" s="867">
        <v>18.11</v>
      </c>
    </row>
    <row r="9953" spans="1:4">
      <c r="A9953" s="865">
        <v>10579</v>
      </c>
      <c r="B9953" s="866" t="s">
        <v>26892</v>
      </c>
      <c r="C9953" s="865" t="s">
        <v>10735</v>
      </c>
      <c r="D9953" s="867">
        <v>31.57</v>
      </c>
    </row>
    <row r="9954" spans="1:4">
      <c r="A9954" s="865">
        <v>10582</v>
      </c>
      <c r="B9954" s="866" t="s">
        <v>26893</v>
      </c>
      <c r="C9954" s="865" t="s">
        <v>10735</v>
      </c>
      <c r="D9954" s="867">
        <v>15.95</v>
      </c>
    </row>
    <row r="9955" spans="1:4">
      <c r="A9955" s="865">
        <v>2436</v>
      </c>
      <c r="B9955" s="866" t="s">
        <v>26894</v>
      </c>
      <c r="C9955" s="865" t="s">
        <v>15155</v>
      </c>
      <c r="D9955" s="867">
        <v>25.86</v>
      </c>
    </row>
    <row r="9956" spans="1:4">
      <c r="A9956" s="865">
        <v>40918</v>
      </c>
      <c r="B9956" s="866" t="s">
        <v>26895</v>
      </c>
      <c r="C9956" s="865" t="s">
        <v>10842</v>
      </c>
      <c r="D9956" s="867">
        <v>4573.8100000000004</v>
      </c>
    </row>
    <row r="9957" spans="1:4">
      <c r="A9957" s="865">
        <v>44046</v>
      </c>
      <c r="B9957" s="866" t="s">
        <v>26896</v>
      </c>
      <c r="C9957" s="865" t="s">
        <v>10787</v>
      </c>
      <c r="D9957" s="867">
        <v>209.05</v>
      </c>
    </row>
    <row r="9958" spans="1:4">
      <c r="A9958" s="865">
        <v>44047</v>
      </c>
      <c r="B9958" s="866" t="s">
        <v>26897</v>
      </c>
      <c r="C9958" s="865" t="s">
        <v>10787</v>
      </c>
      <c r="D9958" s="867">
        <v>246.91</v>
      </c>
    </row>
    <row r="9959" spans="1:4">
      <c r="A9959" s="865">
        <v>44043</v>
      </c>
      <c r="B9959" s="866" t="s">
        <v>26898</v>
      </c>
      <c r="C9959" s="865" t="s">
        <v>10787</v>
      </c>
      <c r="D9959" s="867">
        <v>129.09</v>
      </c>
    </row>
    <row r="9960" spans="1:4">
      <c r="A9960" s="865">
        <v>44044</v>
      </c>
      <c r="B9960" s="866" t="s">
        <v>26899</v>
      </c>
      <c r="C9960" s="865" t="s">
        <v>10787</v>
      </c>
      <c r="D9960" s="867">
        <v>150.33000000000001</v>
      </c>
    </row>
    <row r="9961" spans="1:4">
      <c r="A9961" s="865">
        <v>44041</v>
      </c>
      <c r="B9961" s="866" t="s">
        <v>26900</v>
      </c>
      <c r="C9961" s="865" t="s">
        <v>10787</v>
      </c>
      <c r="D9961" s="867">
        <v>76.260000000000005</v>
      </c>
    </row>
    <row r="9962" spans="1:4">
      <c r="A9962" s="865">
        <v>44042</v>
      </c>
      <c r="B9962" s="866" t="s">
        <v>26901</v>
      </c>
      <c r="C9962" s="865" t="s">
        <v>10787</v>
      </c>
      <c r="D9962" s="867">
        <v>95.01</v>
      </c>
    </row>
    <row r="9963" spans="1:4">
      <c r="A9963" s="865">
        <v>43961</v>
      </c>
      <c r="B9963" s="866" t="s">
        <v>26902</v>
      </c>
      <c r="C9963" s="865" t="s">
        <v>10787</v>
      </c>
      <c r="D9963" s="867">
        <v>25.8</v>
      </c>
    </row>
    <row r="9964" spans="1:4">
      <c r="A9964" s="865">
        <v>43959</v>
      </c>
      <c r="B9964" s="866" t="s">
        <v>26903</v>
      </c>
      <c r="C9964" s="865" t="s">
        <v>10787</v>
      </c>
      <c r="D9964" s="867">
        <v>29.9</v>
      </c>
    </row>
    <row r="9965" spans="1:4">
      <c r="A9965" s="865">
        <v>43962</v>
      </c>
      <c r="B9965" s="866" t="s">
        <v>26904</v>
      </c>
      <c r="C9965" s="865" t="s">
        <v>10787</v>
      </c>
      <c r="D9965" s="867">
        <v>32.25</v>
      </c>
    </row>
    <row r="9966" spans="1:4">
      <c r="A9966" s="865">
        <v>43960</v>
      </c>
      <c r="B9966" s="866" t="s">
        <v>26905</v>
      </c>
      <c r="C9966" s="865" t="s">
        <v>10787</v>
      </c>
      <c r="D9966" s="867">
        <v>45.15</v>
      </c>
    </row>
    <row r="9967" spans="1:4">
      <c r="A9967" s="865">
        <v>43963</v>
      </c>
      <c r="B9967" s="866" t="s">
        <v>26906</v>
      </c>
      <c r="C9967" s="865" t="s">
        <v>10787</v>
      </c>
      <c r="D9967" s="867">
        <v>22.57</v>
      </c>
    </row>
    <row r="9968" spans="1:4">
      <c r="A9968" s="865">
        <v>43958</v>
      </c>
      <c r="B9968" s="866" t="s">
        <v>26907</v>
      </c>
      <c r="C9968" s="865" t="s">
        <v>10787</v>
      </c>
      <c r="D9968" s="867">
        <v>38.700000000000003</v>
      </c>
    </row>
    <row r="9969" spans="1:4">
      <c r="A9969" s="865">
        <v>41549</v>
      </c>
      <c r="B9969" s="866" t="s">
        <v>26908</v>
      </c>
      <c r="C9969" s="865" t="s">
        <v>10787</v>
      </c>
      <c r="D9969" s="867">
        <v>19.350000000000001</v>
      </c>
    </row>
    <row r="9970" spans="1:4">
      <c r="A9970" s="865">
        <v>10998</v>
      </c>
      <c r="B9970" s="866" t="s">
        <v>26909</v>
      </c>
      <c r="C9970" s="865" t="s">
        <v>11424</v>
      </c>
      <c r="D9970" s="867">
        <v>65.84</v>
      </c>
    </row>
    <row r="9971" spans="1:4">
      <c r="A9971" s="865">
        <v>11002</v>
      </c>
      <c r="B9971" s="866" t="s">
        <v>26910</v>
      </c>
      <c r="C9971" s="865" t="s">
        <v>11424</v>
      </c>
      <c r="D9971" s="867">
        <v>60.32</v>
      </c>
    </row>
    <row r="9972" spans="1:4">
      <c r="A9972" s="865">
        <v>10999</v>
      </c>
      <c r="B9972" s="866" t="s">
        <v>26911</v>
      </c>
      <c r="C9972" s="865" t="s">
        <v>11424</v>
      </c>
      <c r="D9972" s="867">
        <v>57.95</v>
      </c>
    </row>
    <row r="9973" spans="1:4">
      <c r="A9973" s="865">
        <v>10997</v>
      </c>
      <c r="B9973" s="866" t="s">
        <v>26912</v>
      </c>
      <c r="C9973" s="865" t="s">
        <v>11424</v>
      </c>
      <c r="D9973" s="867">
        <v>62.81</v>
      </c>
    </row>
    <row r="9974" spans="1:4">
      <c r="A9974" s="865">
        <v>2680</v>
      </c>
      <c r="B9974" s="866" t="s">
        <v>26913</v>
      </c>
      <c r="C9974" s="865" t="s">
        <v>10787</v>
      </c>
      <c r="D9974" s="867">
        <v>11.87</v>
      </c>
    </row>
    <row r="9975" spans="1:4">
      <c r="A9975" s="865">
        <v>2684</v>
      </c>
      <c r="B9975" s="866" t="s">
        <v>26914</v>
      </c>
      <c r="C9975" s="865" t="s">
        <v>10787</v>
      </c>
      <c r="D9975" s="867">
        <v>10.8</v>
      </c>
    </row>
    <row r="9976" spans="1:4">
      <c r="A9976" s="865">
        <v>2685</v>
      </c>
      <c r="B9976" s="866" t="s">
        <v>26915</v>
      </c>
      <c r="C9976" s="865" t="s">
        <v>10787</v>
      </c>
      <c r="D9976" s="867">
        <v>8.11</v>
      </c>
    </row>
    <row r="9977" spans="1:4">
      <c r="A9977" s="865">
        <v>2673</v>
      </c>
      <c r="B9977" s="866" t="s">
        <v>26916</v>
      </c>
      <c r="C9977" s="865" t="s">
        <v>10787</v>
      </c>
      <c r="D9977" s="867">
        <v>4.17</v>
      </c>
    </row>
    <row r="9978" spans="1:4">
      <c r="A9978" s="865">
        <v>2682</v>
      </c>
      <c r="B9978" s="866" t="s">
        <v>26917</v>
      </c>
      <c r="C9978" s="865" t="s">
        <v>10787</v>
      </c>
      <c r="D9978" s="867">
        <v>28.31</v>
      </c>
    </row>
    <row r="9979" spans="1:4">
      <c r="A9979" s="865">
        <v>2681</v>
      </c>
      <c r="B9979" s="866" t="s">
        <v>26918</v>
      </c>
      <c r="C9979" s="865" t="s">
        <v>10787</v>
      </c>
      <c r="D9979" s="867">
        <v>19.399999999999999</v>
      </c>
    </row>
    <row r="9980" spans="1:4">
      <c r="A9980" s="865">
        <v>2686</v>
      </c>
      <c r="B9980" s="866" t="s">
        <v>26919</v>
      </c>
      <c r="C9980" s="865" t="s">
        <v>10787</v>
      </c>
      <c r="D9980" s="867">
        <v>35.5</v>
      </c>
    </row>
    <row r="9981" spans="1:4">
      <c r="A9981" s="865">
        <v>2674</v>
      </c>
      <c r="B9981" s="866" t="s">
        <v>26920</v>
      </c>
      <c r="C9981" s="865" t="s">
        <v>10787</v>
      </c>
      <c r="D9981" s="867">
        <v>5.19</v>
      </c>
    </row>
    <row r="9982" spans="1:4">
      <c r="A9982" s="865">
        <v>2683</v>
      </c>
      <c r="B9982" s="866" t="s">
        <v>26921</v>
      </c>
      <c r="C9982" s="865" t="s">
        <v>10787</v>
      </c>
      <c r="D9982" s="867">
        <v>55.94</v>
      </c>
    </row>
    <row r="9983" spans="1:4">
      <c r="A9983" s="865">
        <v>2676</v>
      </c>
      <c r="B9983" s="866" t="s">
        <v>26922</v>
      </c>
      <c r="C9983" s="865" t="s">
        <v>10787</v>
      </c>
      <c r="D9983" s="867">
        <v>2.42</v>
      </c>
    </row>
    <row r="9984" spans="1:4">
      <c r="A9984" s="865">
        <v>2678</v>
      </c>
      <c r="B9984" s="866" t="s">
        <v>26923</v>
      </c>
      <c r="C9984" s="865" t="s">
        <v>10787</v>
      </c>
      <c r="D9984" s="867">
        <v>3.03</v>
      </c>
    </row>
    <row r="9985" spans="1:4">
      <c r="A9985" s="865">
        <v>2679</v>
      </c>
      <c r="B9985" s="866" t="s">
        <v>26924</v>
      </c>
      <c r="C9985" s="865" t="s">
        <v>10787</v>
      </c>
      <c r="D9985" s="867">
        <v>4.68</v>
      </c>
    </row>
    <row r="9986" spans="1:4">
      <c r="A9986" s="865">
        <v>12070</v>
      </c>
      <c r="B9986" s="866" t="s">
        <v>26925</v>
      </c>
      <c r="C9986" s="865" t="s">
        <v>10787</v>
      </c>
      <c r="D9986" s="867">
        <v>6.52</v>
      </c>
    </row>
    <row r="9987" spans="1:4">
      <c r="A9987" s="865">
        <v>2675</v>
      </c>
      <c r="B9987" s="866" t="s">
        <v>26926</v>
      </c>
      <c r="C9987" s="865" t="s">
        <v>10787</v>
      </c>
      <c r="D9987" s="867">
        <v>8.4700000000000006</v>
      </c>
    </row>
    <row r="9988" spans="1:4">
      <c r="A9988" s="865">
        <v>12067</v>
      </c>
      <c r="B9988" s="866" t="s">
        <v>26927</v>
      </c>
      <c r="C9988" s="865" t="s">
        <v>10787</v>
      </c>
      <c r="D9988" s="867">
        <v>11.49</v>
      </c>
    </row>
    <row r="9989" spans="1:4">
      <c r="A9989" s="865">
        <v>21128</v>
      </c>
      <c r="B9989" s="866" t="s">
        <v>26928</v>
      </c>
      <c r="C9989" s="865" t="s">
        <v>10787</v>
      </c>
      <c r="D9989" s="867">
        <v>12.66</v>
      </c>
    </row>
    <row r="9990" spans="1:4">
      <c r="A9990" s="865">
        <v>21137</v>
      </c>
      <c r="B9990" s="866" t="s">
        <v>26929</v>
      </c>
      <c r="C9990" s="865" t="s">
        <v>10787</v>
      </c>
      <c r="D9990" s="867">
        <v>12.96</v>
      </c>
    </row>
    <row r="9991" spans="1:4">
      <c r="A9991" s="865">
        <v>2504</v>
      </c>
      <c r="B9991" s="866" t="s">
        <v>26930</v>
      </c>
      <c r="C9991" s="865" t="s">
        <v>10787</v>
      </c>
      <c r="D9991" s="867">
        <v>14.05</v>
      </c>
    </row>
    <row r="9992" spans="1:4">
      <c r="A9992" s="865">
        <v>2501</v>
      </c>
      <c r="B9992" s="866" t="s">
        <v>26931</v>
      </c>
      <c r="C9992" s="865" t="s">
        <v>10787</v>
      </c>
      <c r="D9992" s="867">
        <v>18.420000000000002</v>
      </c>
    </row>
    <row r="9993" spans="1:4">
      <c r="A9993" s="865">
        <v>2502</v>
      </c>
      <c r="B9993" s="866" t="s">
        <v>26932</v>
      </c>
      <c r="C9993" s="865" t="s">
        <v>10787</v>
      </c>
      <c r="D9993" s="867">
        <v>27.8</v>
      </c>
    </row>
    <row r="9994" spans="1:4">
      <c r="A9994" s="865">
        <v>2503</v>
      </c>
      <c r="B9994" s="866" t="s">
        <v>26933</v>
      </c>
      <c r="C9994" s="865" t="s">
        <v>10787</v>
      </c>
      <c r="D9994" s="867">
        <v>35.770000000000003</v>
      </c>
    </row>
    <row r="9995" spans="1:4">
      <c r="A9995" s="865">
        <v>2500</v>
      </c>
      <c r="B9995" s="866" t="s">
        <v>26934</v>
      </c>
      <c r="C9995" s="865" t="s">
        <v>10787</v>
      </c>
      <c r="D9995" s="867">
        <v>47.65</v>
      </c>
    </row>
    <row r="9996" spans="1:4">
      <c r="A9996" s="865">
        <v>2505</v>
      </c>
      <c r="B9996" s="866" t="s">
        <v>26935</v>
      </c>
      <c r="C9996" s="865" t="s">
        <v>10787</v>
      </c>
      <c r="D9996" s="867">
        <v>74.260000000000005</v>
      </c>
    </row>
    <row r="9997" spans="1:4">
      <c r="A9997" s="865">
        <v>12056</v>
      </c>
      <c r="B9997" s="866" t="s">
        <v>26936</v>
      </c>
      <c r="C9997" s="865" t="s">
        <v>10787</v>
      </c>
      <c r="D9997" s="867">
        <v>30</v>
      </c>
    </row>
    <row r="9998" spans="1:4">
      <c r="A9998" s="865">
        <v>12057</v>
      </c>
      <c r="B9998" s="866" t="s">
        <v>26937</v>
      </c>
      <c r="C9998" s="865" t="s">
        <v>10787</v>
      </c>
      <c r="D9998" s="867">
        <v>25.49</v>
      </c>
    </row>
    <row r="9999" spans="1:4">
      <c r="A9999" s="865">
        <v>12058</v>
      </c>
      <c r="B9999" s="866" t="s">
        <v>26938</v>
      </c>
      <c r="C9999" s="865" t="s">
        <v>10787</v>
      </c>
      <c r="D9999" s="867">
        <v>15.89</v>
      </c>
    </row>
    <row r="10000" spans="1:4">
      <c r="A10000" s="865">
        <v>12059</v>
      </c>
      <c r="B10000" s="866" t="s">
        <v>26939</v>
      </c>
      <c r="C10000" s="865" t="s">
        <v>10787</v>
      </c>
      <c r="D10000" s="867">
        <v>8.94</v>
      </c>
    </row>
    <row r="10001" spans="1:4">
      <c r="A10001" s="865">
        <v>12060</v>
      </c>
      <c r="B10001" s="866" t="s">
        <v>26940</v>
      </c>
      <c r="C10001" s="865" t="s">
        <v>10787</v>
      </c>
      <c r="D10001" s="867">
        <v>66.22</v>
      </c>
    </row>
    <row r="10002" spans="1:4">
      <c r="A10002" s="865">
        <v>12061</v>
      </c>
      <c r="B10002" s="866" t="s">
        <v>26941</v>
      </c>
      <c r="C10002" s="865" t="s">
        <v>10787</v>
      </c>
      <c r="D10002" s="867">
        <v>40.43</v>
      </c>
    </row>
    <row r="10003" spans="1:4">
      <c r="A10003" s="865">
        <v>12062</v>
      </c>
      <c r="B10003" s="866" t="s">
        <v>26942</v>
      </c>
      <c r="C10003" s="865" t="s">
        <v>10787</v>
      </c>
      <c r="D10003" s="867">
        <v>74.56</v>
      </c>
    </row>
    <row r="10004" spans="1:4">
      <c r="A10004" s="865">
        <v>2687</v>
      </c>
      <c r="B10004" s="866" t="s">
        <v>26943</v>
      </c>
      <c r="C10004" s="865" t="s">
        <v>10787</v>
      </c>
      <c r="D10004" s="867">
        <v>2.12</v>
      </c>
    </row>
    <row r="10005" spans="1:4">
      <c r="A10005" s="865">
        <v>2689</v>
      </c>
      <c r="B10005" s="866" t="s">
        <v>26944</v>
      </c>
      <c r="C10005" s="865" t="s">
        <v>10787</v>
      </c>
      <c r="D10005" s="867">
        <v>2.52</v>
      </c>
    </row>
    <row r="10006" spans="1:4">
      <c r="A10006" s="865">
        <v>2688</v>
      </c>
      <c r="B10006" s="866" t="s">
        <v>26945</v>
      </c>
      <c r="C10006" s="865" t="s">
        <v>10787</v>
      </c>
      <c r="D10006" s="867">
        <v>2.73</v>
      </c>
    </row>
    <row r="10007" spans="1:4">
      <c r="A10007" s="865">
        <v>2690</v>
      </c>
      <c r="B10007" s="866" t="s">
        <v>26946</v>
      </c>
      <c r="C10007" s="865" t="s">
        <v>10787</v>
      </c>
      <c r="D10007" s="867">
        <v>4.67</v>
      </c>
    </row>
    <row r="10008" spans="1:4">
      <c r="A10008" s="865">
        <v>39243</v>
      </c>
      <c r="B10008" s="866" t="s">
        <v>26947</v>
      </c>
      <c r="C10008" s="865" t="s">
        <v>10787</v>
      </c>
      <c r="D10008" s="867">
        <v>3.08</v>
      </c>
    </row>
    <row r="10009" spans="1:4">
      <c r="A10009" s="865">
        <v>39244</v>
      </c>
      <c r="B10009" s="866" t="s">
        <v>26948</v>
      </c>
      <c r="C10009" s="865" t="s">
        <v>10787</v>
      </c>
      <c r="D10009" s="867">
        <v>4.16</v>
      </c>
    </row>
    <row r="10010" spans="1:4">
      <c r="A10010" s="865">
        <v>39245</v>
      </c>
      <c r="B10010" s="866" t="s">
        <v>26949</v>
      </c>
      <c r="C10010" s="865" t="s">
        <v>10787</v>
      </c>
      <c r="D10010" s="867">
        <v>8.01</v>
      </c>
    </row>
    <row r="10011" spans="1:4">
      <c r="A10011" s="865">
        <v>39255</v>
      </c>
      <c r="B10011" s="866" t="s">
        <v>26950</v>
      </c>
      <c r="C10011" s="865" t="s">
        <v>10787</v>
      </c>
      <c r="D10011" s="867">
        <v>22.16</v>
      </c>
    </row>
    <row r="10012" spans="1:4">
      <c r="A10012" s="865">
        <v>39254</v>
      </c>
      <c r="B10012" s="866" t="s">
        <v>26951</v>
      </c>
      <c r="C10012" s="865" t="s">
        <v>10787</v>
      </c>
      <c r="D10012" s="867">
        <v>11.97</v>
      </c>
    </row>
    <row r="10013" spans="1:4">
      <c r="A10013" s="865">
        <v>39253</v>
      </c>
      <c r="B10013" s="866" t="s">
        <v>26952</v>
      </c>
      <c r="C10013" s="865" t="s">
        <v>10787</v>
      </c>
      <c r="D10013" s="867">
        <v>15.26</v>
      </c>
    </row>
    <row r="10014" spans="1:4">
      <c r="A10014" s="865">
        <v>2438</v>
      </c>
      <c r="B10014" s="866" t="s">
        <v>26953</v>
      </c>
      <c r="C10014" s="865" t="s">
        <v>15155</v>
      </c>
      <c r="D10014" s="867">
        <v>40.409999999999997</v>
      </c>
    </row>
    <row r="10015" spans="1:4">
      <c r="A10015" s="865">
        <v>40922</v>
      </c>
      <c r="B10015" s="866" t="s">
        <v>26954</v>
      </c>
      <c r="C10015" s="865" t="s">
        <v>10842</v>
      </c>
      <c r="D10015" s="867">
        <v>7147.8</v>
      </c>
    </row>
    <row r="10016" spans="1:4">
      <c r="A10016" s="865">
        <v>44342</v>
      </c>
      <c r="B10016" s="866" t="s">
        <v>26955</v>
      </c>
      <c r="C10016" s="865" t="s">
        <v>10735</v>
      </c>
      <c r="D10016" s="867">
        <v>30.93</v>
      </c>
    </row>
    <row r="10017" spans="1:4">
      <c r="A10017" s="865">
        <v>44343</v>
      </c>
      <c r="B10017" s="866" t="s">
        <v>26956</v>
      </c>
      <c r="C10017" s="865" t="s">
        <v>10735</v>
      </c>
      <c r="D10017" s="867">
        <v>33.51</v>
      </c>
    </row>
    <row r="10018" spans="1:4">
      <c r="A10018" s="865">
        <v>44340</v>
      </c>
      <c r="B10018" s="866" t="s">
        <v>26957</v>
      </c>
      <c r="C10018" s="865" t="s">
        <v>10735</v>
      </c>
      <c r="D10018" s="867">
        <v>21.86</v>
      </c>
    </row>
    <row r="10019" spans="1:4">
      <c r="A10019" s="865">
        <v>44341</v>
      </c>
      <c r="B10019" s="866" t="s">
        <v>26958</v>
      </c>
      <c r="C10019" s="865" t="s">
        <v>10735</v>
      </c>
      <c r="D10019" s="867">
        <v>25.3</v>
      </c>
    </row>
    <row r="10020" spans="1:4">
      <c r="A10020" s="865">
        <v>44338</v>
      </c>
      <c r="B10020" s="866" t="s">
        <v>26959</v>
      </c>
      <c r="C10020" s="865" t="s">
        <v>10735</v>
      </c>
      <c r="D10020" s="867">
        <v>12.51</v>
      </c>
    </row>
    <row r="10021" spans="1:4">
      <c r="A10021" s="865">
        <v>44339</v>
      </c>
      <c r="B10021" s="866" t="s">
        <v>26960</v>
      </c>
      <c r="C10021" s="865" t="s">
        <v>10735</v>
      </c>
      <c r="D10021" s="867">
        <v>14.64</v>
      </c>
    </row>
    <row r="10022" spans="1:4">
      <c r="A10022" s="865">
        <v>44336</v>
      </c>
      <c r="B10022" s="866" t="s">
        <v>26961</v>
      </c>
      <c r="C10022" s="865" t="s">
        <v>10735</v>
      </c>
      <c r="D10022" s="867">
        <v>4.26</v>
      </c>
    </row>
    <row r="10023" spans="1:4">
      <c r="A10023" s="865">
        <v>41834</v>
      </c>
      <c r="B10023" s="866" t="s">
        <v>26962</v>
      </c>
      <c r="C10023" s="865" t="s">
        <v>10735</v>
      </c>
      <c r="D10023" s="867">
        <v>5.37</v>
      </c>
    </row>
    <row r="10024" spans="1:4">
      <c r="A10024" s="865">
        <v>44337</v>
      </c>
      <c r="B10024" s="866" t="s">
        <v>26963</v>
      </c>
      <c r="C10024" s="865" t="s">
        <v>10735</v>
      </c>
      <c r="D10024" s="867">
        <v>5.37</v>
      </c>
    </row>
    <row r="10025" spans="1:4">
      <c r="A10025" s="865">
        <v>43964</v>
      </c>
      <c r="B10025" s="866" t="s">
        <v>26964</v>
      </c>
      <c r="C10025" s="865" t="s">
        <v>10735</v>
      </c>
      <c r="D10025" s="867">
        <v>5.66</v>
      </c>
    </row>
    <row r="10026" spans="1:4">
      <c r="A10026" s="865">
        <v>44334</v>
      </c>
      <c r="B10026" s="866" t="s">
        <v>26965</v>
      </c>
      <c r="C10026" s="865" t="s">
        <v>10735</v>
      </c>
      <c r="D10026" s="867">
        <v>7.16</v>
      </c>
    </row>
    <row r="10027" spans="1:4">
      <c r="A10027" s="865">
        <v>44344</v>
      </c>
      <c r="B10027" s="866" t="s">
        <v>26966</v>
      </c>
      <c r="C10027" s="865" t="s">
        <v>10735</v>
      </c>
      <c r="D10027" s="867">
        <v>3.83</v>
      </c>
    </row>
    <row r="10028" spans="1:4">
      <c r="A10028" s="865">
        <v>44335</v>
      </c>
      <c r="B10028" s="866" t="s">
        <v>26967</v>
      </c>
      <c r="C10028" s="865" t="s">
        <v>10735</v>
      </c>
      <c r="D10028" s="867">
        <v>4.13</v>
      </c>
    </row>
    <row r="10029" spans="1:4">
      <c r="A10029" s="865">
        <v>12624</v>
      </c>
      <c r="B10029" s="866" t="s">
        <v>26968</v>
      </c>
      <c r="C10029" s="865" t="s">
        <v>10735</v>
      </c>
      <c r="D10029" s="867">
        <v>32.79</v>
      </c>
    </row>
    <row r="10030" spans="1:4">
      <c r="A10030" s="865">
        <v>517</v>
      </c>
      <c r="B10030" s="866" t="s">
        <v>26969</v>
      </c>
      <c r="C10030" s="865" t="s">
        <v>15263</v>
      </c>
      <c r="D10030" s="867">
        <v>8.84</v>
      </c>
    </row>
    <row r="10031" spans="1:4">
      <c r="A10031" s="865">
        <v>2696</v>
      </c>
      <c r="B10031" s="866" t="s">
        <v>26970</v>
      </c>
      <c r="C10031" s="865" t="s">
        <v>15155</v>
      </c>
      <c r="D10031" s="867">
        <v>25.86</v>
      </c>
    </row>
    <row r="10032" spans="1:4">
      <c r="A10032" s="865">
        <v>40928</v>
      </c>
      <c r="B10032" s="866" t="s">
        <v>26971</v>
      </c>
      <c r="C10032" s="865" t="s">
        <v>10842</v>
      </c>
      <c r="D10032" s="867">
        <v>4573.8100000000004</v>
      </c>
    </row>
    <row r="10033" spans="1:4">
      <c r="A10033" s="865">
        <v>4083</v>
      </c>
      <c r="B10033" s="866" t="s">
        <v>26972</v>
      </c>
      <c r="C10033" s="865" t="s">
        <v>15155</v>
      </c>
      <c r="D10033" s="867">
        <v>59.11</v>
      </c>
    </row>
    <row r="10034" spans="1:4">
      <c r="A10034" s="865">
        <v>40818</v>
      </c>
      <c r="B10034" s="866" t="s">
        <v>26973</v>
      </c>
      <c r="C10034" s="865" t="s">
        <v>10842</v>
      </c>
      <c r="D10034" s="867">
        <v>10455.52</v>
      </c>
    </row>
    <row r="10035" spans="1:4">
      <c r="A10035" s="865">
        <v>43146</v>
      </c>
      <c r="B10035" s="866" t="s">
        <v>26974</v>
      </c>
      <c r="C10035" s="865" t="s">
        <v>11424</v>
      </c>
      <c r="D10035" s="867">
        <v>7.92</v>
      </c>
    </row>
    <row r="10036" spans="1:4">
      <c r="A10036" s="865">
        <v>2705</v>
      </c>
      <c r="B10036" s="866" t="s">
        <v>26975</v>
      </c>
      <c r="C10036" s="865" t="s">
        <v>18102</v>
      </c>
      <c r="D10036" s="867">
        <v>1.1000000000000001</v>
      </c>
    </row>
    <row r="10037" spans="1:4">
      <c r="A10037" s="865">
        <v>14250</v>
      </c>
      <c r="B10037" s="866" t="s">
        <v>26976</v>
      </c>
      <c r="C10037" s="865" t="s">
        <v>18102</v>
      </c>
      <c r="D10037" s="867">
        <v>1.1200000000000001</v>
      </c>
    </row>
    <row r="10038" spans="1:4">
      <c r="A10038" s="865">
        <v>11683</v>
      </c>
      <c r="B10038" s="866" t="s">
        <v>26977</v>
      </c>
      <c r="C10038" s="865" t="s">
        <v>10735</v>
      </c>
      <c r="D10038" s="867">
        <v>50.45</v>
      </c>
    </row>
    <row r="10039" spans="1:4">
      <c r="A10039" s="865">
        <v>11684</v>
      </c>
      <c r="B10039" s="866" t="s">
        <v>26978</v>
      </c>
      <c r="C10039" s="865" t="s">
        <v>10735</v>
      </c>
      <c r="D10039" s="867">
        <v>55.22</v>
      </c>
    </row>
    <row r="10040" spans="1:4">
      <c r="A10040" s="865">
        <v>6141</v>
      </c>
      <c r="B10040" s="866" t="s">
        <v>26979</v>
      </c>
      <c r="C10040" s="865" t="s">
        <v>10735</v>
      </c>
      <c r="D10040" s="867">
        <v>6.65</v>
      </c>
    </row>
    <row r="10041" spans="1:4">
      <c r="A10041" s="865">
        <v>11681</v>
      </c>
      <c r="B10041" s="866" t="s">
        <v>26980</v>
      </c>
      <c r="C10041" s="865" t="s">
        <v>10735</v>
      </c>
      <c r="D10041" s="867">
        <v>8.39</v>
      </c>
    </row>
    <row r="10042" spans="1:4">
      <c r="A10042" s="865">
        <v>2706</v>
      </c>
      <c r="B10042" s="866" t="s">
        <v>26981</v>
      </c>
      <c r="C10042" s="865" t="s">
        <v>15155</v>
      </c>
      <c r="D10042" s="867">
        <v>135.41999999999999</v>
      </c>
    </row>
    <row r="10043" spans="1:4">
      <c r="A10043" s="865">
        <v>40811</v>
      </c>
      <c r="B10043" s="866" t="s">
        <v>26982</v>
      </c>
      <c r="C10043" s="865" t="s">
        <v>10842</v>
      </c>
      <c r="D10043" s="867">
        <v>23951.34</v>
      </c>
    </row>
    <row r="10044" spans="1:4">
      <c r="A10044" s="865">
        <v>2707</v>
      </c>
      <c r="B10044" s="866" t="s">
        <v>26983</v>
      </c>
      <c r="C10044" s="865" t="s">
        <v>15155</v>
      </c>
      <c r="D10044" s="867">
        <v>140.07</v>
      </c>
    </row>
    <row r="10045" spans="1:4">
      <c r="A10045" s="865">
        <v>40813</v>
      </c>
      <c r="B10045" s="866" t="s">
        <v>26984</v>
      </c>
      <c r="C10045" s="865" t="s">
        <v>10842</v>
      </c>
      <c r="D10045" s="867">
        <v>24776.7</v>
      </c>
    </row>
    <row r="10046" spans="1:4">
      <c r="A10046" s="865">
        <v>2708</v>
      </c>
      <c r="B10046" s="866" t="s">
        <v>26985</v>
      </c>
      <c r="C10046" s="865" t="s">
        <v>15155</v>
      </c>
      <c r="D10046" s="867">
        <v>175.23</v>
      </c>
    </row>
    <row r="10047" spans="1:4">
      <c r="A10047" s="865">
        <v>40814</v>
      </c>
      <c r="B10047" s="866" t="s">
        <v>26986</v>
      </c>
      <c r="C10047" s="865" t="s">
        <v>10842</v>
      </c>
      <c r="D10047" s="867">
        <v>30995.54</v>
      </c>
    </row>
    <row r="10048" spans="1:4">
      <c r="A10048" s="865">
        <v>38403</v>
      </c>
      <c r="B10048" s="866" t="s">
        <v>26987</v>
      </c>
      <c r="C10048" s="865" t="s">
        <v>10735</v>
      </c>
      <c r="D10048" s="867">
        <v>82.75</v>
      </c>
    </row>
    <row r="10049" spans="1:4">
      <c r="A10049" s="865">
        <v>43482</v>
      </c>
      <c r="B10049" s="866" t="s">
        <v>26988</v>
      </c>
      <c r="C10049" s="865" t="s">
        <v>15155</v>
      </c>
      <c r="D10049" s="867">
        <v>0.72</v>
      </c>
    </row>
    <row r="10050" spans="1:4">
      <c r="A10050" s="865">
        <v>43494</v>
      </c>
      <c r="B10050" s="866" t="s">
        <v>26989</v>
      </c>
      <c r="C10050" s="865" t="s">
        <v>10842</v>
      </c>
      <c r="D10050" s="867">
        <v>121.64</v>
      </c>
    </row>
    <row r="10051" spans="1:4">
      <c r="A10051" s="865">
        <v>43483</v>
      </c>
      <c r="B10051" s="866" t="s">
        <v>26990</v>
      </c>
      <c r="C10051" s="865" t="s">
        <v>15155</v>
      </c>
      <c r="D10051" s="867">
        <v>1.41</v>
      </c>
    </row>
    <row r="10052" spans="1:4">
      <c r="A10052" s="865">
        <v>43495</v>
      </c>
      <c r="B10052" s="866" t="s">
        <v>26991</v>
      </c>
      <c r="C10052" s="865" t="s">
        <v>10842</v>
      </c>
      <c r="D10052" s="867">
        <v>235.43</v>
      </c>
    </row>
    <row r="10053" spans="1:4">
      <c r="A10053" s="865">
        <v>43484</v>
      </c>
      <c r="B10053" s="866" t="s">
        <v>26992</v>
      </c>
      <c r="C10053" s="865" t="s">
        <v>15155</v>
      </c>
      <c r="D10053" s="867">
        <v>1.34</v>
      </c>
    </row>
    <row r="10054" spans="1:4">
      <c r="A10054" s="865">
        <v>43496</v>
      </c>
      <c r="B10054" s="866" t="s">
        <v>26993</v>
      </c>
      <c r="C10054" s="865" t="s">
        <v>10842</v>
      </c>
      <c r="D10054" s="867">
        <v>224.45</v>
      </c>
    </row>
    <row r="10055" spans="1:4">
      <c r="A10055" s="865">
        <v>43485</v>
      </c>
      <c r="B10055" s="866" t="s">
        <v>26994</v>
      </c>
      <c r="C10055" s="865" t="s">
        <v>15155</v>
      </c>
      <c r="D10055" s="867">
        <v>1.2</v>
      </c>
    </row>
    <row r="10056" spans="1:4">
      <c r="A10056" s="865">
        <v>43497</v>
      </c>
      <c r="B10056" s="866" t="s">
        <v>26995</v>
      </c>
      <c r="C10056" s="865" t="s">
        <v>10842</v>
      </c>
      <c r="D10056" s="867">
        <v>200.85</v>
      </c>
    </row>
    <row r="10057" spans="1:4">
      <c r="A10057" s="865">
        <v>43487</v>
      </c>
      <c r="B10057" s="866" t="s">
        <v>26996</v>
      </c>
      <c r="C10057" s="865" t="s">
        <v>15155</v>
      </c>
      <c r="D10057" s="867">
        <v>1.24</v>
      </c>
    </row>
    <row r="10058" spans="1:4">
      <c r="A10058" s="865">
        <v>43499</v>
      </c>
      <c r="B10058" s="866" t="s">
        <v>26997</v>
      </c>
      <c r="C10058" s="865" t="s">
        <v>10842</v>
      </c>
      <c r="D10058" s="867">
        <v>207.5</v>
      </c>
    </row>
    <row r="10059" spans="1:4">
      <c r="A10059" s="865">
        <v>43486</v>
      </c>
      <c r="B10059" s="866" t="s">
        <v>26998</v>
      </c>
      <c r="C10059" s="865" t="s">
        <v>15155</v>
      </c>
      <c r="D10059" s="867">
        <v>0.89</v>
      </c>
    </row>
    <row r="10060" spans="1:4">
      <c r="A10060" s="865">
        <v>43498</v>
      </c>
      <c r="B10060" s="866" t="s">
        <v>26999</v>
      </c>
      <c r="C10060" s="865" t="s">
        <v>10842</v>
      </c>
      <c r="D10060" s="867">
        <v>149.43</v>
      </c>
    </row>
    <row r="10061" spans="1:4">
      <c r="A10061" s="865">
        <v>43488</v>
      </c>
      <c r="B10061" s="866" t="s">
        <v>27000</v>
      </c>
      <c r="C10061" s="865" t="s">
        <v>15155</v>
      </c>
      <c r="D10061" s="867">
        <v>0.9</v>
      </c>
    </row>
    <row r="10062" spans="1:4">
      <c r="A10062" s="865">
        <v>43500</v>
      </c>
      <c r="B10062" s="866" t="s">
        <v>27001</v>
      </c>
      <c r="C10062" s="865" t="s">
        <v>10842</v>
      </c>
      <c r="D10062" s="867">
        <v>150.29</v>
      </c>
    </row>
    <row r="10063" spans="1:4">
      <c r="A10063" s="865">
        <v>43489</v>
      </c>
      <c r="B10063" s="866" t="s">
        <v>27002</v>
      </c>
      <c r="C10063" s="865" t="s">
        <v>15155</v>
      </c>
      <c r="D10063" s="867">
        <v>1.43</v>
      </c>
    </row>
    <row r="10064" spans="1:4">
      <c r="A10064" s="865">
        <v>43501</v>
      </c>
      <c r="B10064" s="866" t="s">
        <v>27003</v>
      </c>
      <c r="C10064" s="865" t="s">
        <v>10842</v>
      </c>
      <c r="D10064" s="867">
        <v>239.2</v>
      </c>
    </row>
    <row r="10065" spans="1:4">
      <c r="A10065" s="865">
        <v>43490</v>
      </c>
      <c r="B10065" s="866" t="s">
        <v>27004</v>
      </c>
      <c r="C10065" s="865" t="s">
        <v>15155</v>
      </c>
      <c r="D10065" s="867">
        <v>1.82</v>
      </c>
    </row>
    <row r="10066" spans="1:4">
      <c r="A10066" s="865">
        <v>43502</v>
      </c>
      <c r="B10066" s="866" t="s">
        <v>27005</v>
      </c>
      <c r="C10066" s="865" t="s">
        <v>10842</v>
      </c>
      <c r="D10066" s="867">
        <v>304.05</v>
      </c>
    </row>
    <row r="10067" spans="1:4">
      <c r="A10067" s="865">
        <v>43491</v>
      </c>
      <c r="B10067" s="866" t="s">
        <v>27006</v>
      </c>
      <c r="C10067" s="865" t="s">
        <v>15155</v>
      </c>
      <c r="D10067" s="867">
        <v>1.5</v>
      </c>
    </row>
    <row r="10068" spans="1:4">
      <c r="A10068" s="865">
        <v>43503</v>
      </c>
      <c r="B10068" s="866" t="s">
        <v>27007</v>
      </c>
      <c r="C10068" s="865" t="s">
        <v>10842</v>
      </c>
      <c r="D10068" s="867">
        <v>250.45</v>
      </c>
    </row>
    <row r="10069" spans="1:4">
      <c r="A10069" s="865">
        <v>43492</v>
      </c>
      <c r="B10069" s="866" t="s">
        <v>27008</v>
      </c>
      <c r="C10069" s="865" t="s">
        <v>15155</v>
      </c>
      <c r="D10069" s="867">
        <v>2.1800000000000002</v>
      </c>
    </row>
    <row r="10070" spans="1:4">
      <c r="A10070" s="865">
        <v>43504</v>
      </c>
      <c r="B10070" s="866" t="s">
        <v>27009</v>
      </c>
      <c r="C10070" s="865" t="s">
        <v>10842</v>
      </c>
      <c r="D10070" s="867">
        <v>364.53</v>
      </c>
    </row>
    <row r="10071" spans="1:4">
      <c r="A10071" s="865">
        <v>43493</v>
      </c>
      <c r="B10071" s="866" t="s">
        <v>27010</v>
      </c>
      <c r="C10071" s="865" t="s">
        <v>15155</v>
      </c>
      <c r="D10071" s="867">
        <v>0.72</v>
      </c>
    </row>
    <row r="10072" spans="1:4">
      <c r="A10072" s="865">
        <v>43505</v>
      </c>
      <c r="B10072" s="866" t="s">
        <v>27011</v>
      </c>
      <c r="C10072" s="865" t="s">
        <v>10842</v>
      </c>
      <c r="D10072" s="867">
        <v>121.64</v>
      </c>
    </row>
    <row r="10073" spans="1:4">
      <c r="A10073" s="865">
        <v>38476</v>
      </c>
      <c r="B10073" s="866" t="s">
        <v>27012</v>
      </c>
      <c r="C10073" s="865" t="s">
        <v>10735</v>
      </c>
      <c r="D10073" s="867">
        <v>316.70999999999998</v>
      </c>
    </row>
    <row r="10074" spans="1:4">
      <c r="A10074" s="865">
        <v>38477</v>
      </c>
      <c r="B10074" s="866" t="s">
        <v>27013</v>
      </c>
      <c r="C10074" s="865" t="s">
        <v>10735</v>
      </c>
      <c r="D10074" s="867">
        <v>839.79</v>
      </c>
    </row>
    <row r="10075" spans="1:4">
      <c r="A10075" s="865">
        <v>45112</v>
      </c>
      <c r="B10075" s="866" t="s">
        <v>27014</v>
      </c>
      <c r="C10075" s="865" t="s">
        <v>10735</v>
      </c>
      <c r="D10075" s="867">
        <v>1015171.17</v>
      </c>
    </row>
    <row r="10076" spans="1:4">
      <c r="A10076" s="865">
        <v>14525</v>
      </c>
      <c r="B10076" s="866" t="s">
        <v>27015</v>
      </c>
      <c r="C10076" s="865" t="s">
        <v>10735</v>
      </c>
      <c r="D10076" s="867">
        <v>882594.57</v>
      </c>
    </row>
    <row r="10077" spans="1:4">
      <c r="A10077" s="865">
        <v>10685</v>
      </c>
      <c r="B10077" s="866" t="s">
        <v>27016</v>
      </c>
      <c r="C10077" s="865" t="s">
        <v>10735</v>
      </c>
      <c r="D10077" s="867">
        <v>780000</v>
      </c>
    </row>
    <row r="10078" spans="1:4">
      <c r="A10078" s="865">
        <v>40636</v>
      </c>
      <c r="B10078" s="866" t="s">
        <v>27017</v>
      </c>
      <c r="C10078" s="865" t="s">
        <v>10735</v>
      </c>
      <c r="D10078" s="867">
        <v>1080103.98</v>
      </c>
    </row>
    <row r="10079" spans="1:4">
      <c r="A10079" s="865">
        <v>4111</v>
      </c>
      <c r="B10079" s="866" t="s">
        <v>27018</v>
      </c>
      <c r="C10079" s="865" t="s">
        <v>10735</v>
      </c>
      <c r="D10079" s="867">
        <v>84.37</v>
      </c>
    </row>
    <row r="10080" spans="1:4">
      <c r="A10080" s="865">
        <v>44538</v>
      </c>
      <c r="B10080" s="866" t="s">
        <v>27019</v>
      </c>
      <c r="C10080" s="865" t="s">
        <v>10735</v>
      </c>
      <c r="D10080" s="867">
        <v>69.680000000000007</v>
      </c>
    </row>
    <row r="10081" spans="1:4">
      <c r="A10081" s="865">
        <v>12</v>
      </c>
      <c r="B10081" s="866" t="s">
        <v>27020</v>
      </c>
      <c r="C10081" s="865" t="s">
        <v>10735</v>
      </c>
      <c r="D10081" s="867">
        <v>8.7799999999999994</v>
      </c>
    </row>
    <row r="10082" spans="1:4">
      <c r="A10082" s="865">
        <v>37554</v>
      </c>
      <c r="B10082" s="866" t="s">
        <v>27021</v>
      </c>
      <c r="C10082" s="865" t="s">
        <v>10735</v>
      </c>
      <c r="D10082" s="867">
        <v>184.96</v>
      </c>
    </row>
    <row r="10083" spans="1:4">
      <c r="A10083" s="865">
        <v>37555</v>
      </c>
      <c r="B10083" s="866" t="s">
        <v>27022</v>
      </c>
      <c r="C10083" s="865" t="s">
        <v>10735</v>
      </c>
      <c r="D10083" s="867">
        <v>224.99</v>
      </c>
    </row>
    <row r="10084" spans="1:4">
      <c r="A10084" s="865">
        <v>10902</v>
      </c>
      <c r="B10084" s="866" t="s">
        <v>27023</v>
      </c>
      <c r="C10084" s="865" t="s">
        <v>10735</v>
      </c>
      <c r="D10084" s="867">
        <v>56.45</v>
      </c>
    </row>
    <row r="10085" spans="1:4">
      <c r="A10085" s="865">
        <v>20965</v>
      </c>
      <c r="B10085" s="866" t="s">
        <v>27024</v>
      </c>
      <c r="C10085" s="865" t="s">
        <v>10735</v>
      </c>
      <c r="D10085" s="867">
        <v>56.98</v>
      </c>
    </row>
    <row r="10086" spans="1:4">
      <c r="A10086" s="865">
        <v>20966</v>
      </c>
      <c r="B10086" s="866" t="s">
        <v>27025</v>
      </c>
      <c r="C10086" s="865" t="s">
        <v>10735</v>
      </c>
      <c r="D10086" s="867">
        <v>61.35</v>
      </c>
    </row>
    <row r="10087" spans="1:4">
      <c r="A10087" s="865">
        <v>10903</v>
      </c>
      <c r="B10087" s="866" t="s">
        <v>27026</v>
      </c>
      <c r="C10087" s="865" t="s">
        <v>10735</v>
      </c>
      <c r="D10087" s="867">
        <v>92.99</v>
      </c>
    </row>
    <row r="10088" spans="1:4">
      <c r="A10088" s="865">
        <v>20967</v>
      </c>
      <c r="B10088" s="866" t="s">
        <v>27027</v>
      </c>
      <c r="C10088" s="865" t="s">
        <v>10735</v>
      </c>
      <c r="D10088" s="867">
        <v>92.99</v>
      </c>
    </row>
    <row r="10089" spans="1:4">
      <c r="A10089" s="865">
        <v>20968</v>
      </c>
      <c r="B10089" s="866" t="s">
        <v>27028</v>
      </c>
      <c r="C10089" s="865" t="s">
        <v>10735</v>
      </c>
      <c r="D10089" s="867">
        <v>101.99</v>
      </c>
    </row>
    <row r="10090" spans="1:4">
      <c r="A10090" s="865">
        <v>39017</v>
      </c>
      <c r="B10090" s="866" t="s">
        <v>27029</v>
      </c>
      <c r="C10090" s="865" t="s">
        <v>10735</v>
      </c>
      <c r="D10090" s="867">
        <v>0.21</v>
      </c>
    </row>
    <row r="10091" spans="1:4">
      <c r="A10091" s="865">
        <v>39315</v>
      </c>
      <c r="B10091" s="866" t="s">
        <v>27030</v>
      </c>
      <c r="C10091" s="865" t="s">
        <v>10735</v>
      </c>
      <c r="D10091" s="867">
        <v>0.35</v>
      </c>
    </row>
    <row r="10092" spans="1:4">
      <c r="A10092" s="865">
        <v>39016</v>
      </c>
      <c r="B10092" s="866" t="s">
        <v>27031</v>
      </c>
      <c r="C10092" s="865" t="s">
        <v>10735</v>
      </c>
      <c r="D10092" s="867">
        <v>0.35</v>
      </c>
    </row>
    <row r="10093" spans="1:4">
      <c r="A10093" s="865">
        <v>39481</v>
      </c>
      <c r="B10093" s="866" t="s">
        <v>27032</v>
      </c>
      <c r="C10093" s="865" t="s">
        <v>10735</v>
      </c>
      <c r="D10093" s="867">
        <v>1.7</v>
      </c>
    </row>
    <row r="10094" spans="1:4">
      <c r="A10094" s="865">
        <v>39013</v>
      </c>
      <c r="B10094" s="866" t="s">
        <v>27033</v>
      </c>
      <c r="C10094" s="865" t="s">
        <v>10735</v>
      </c>
      <c r="D10094" s="867">
        <v>1.45</v>
      </c>
    </row>
    <row r="10095" spans="1:4">
      <c r="A10095" s="865">
        <v>44919</v>
      </c>
      <c r="B10095" s="866" t="s">
        <v>27034</v>
      </c>
      <c r="C10095" s="865" t="s">
        <v>10735</v>
      </c>
      <c r="D10095" s="867">
        <v>2.71</v>
      </c>
    </row>
    <row r="10096" spans="1:4">
      <c r="A10096" s="865">
        <v>40433</v>
      </c>
      <c r="B10096" s="866" t="s">
        <v>27035</v>
      </c>
      <c r="C10096" s="865" t="s">
        <v>10735</v>
      </c>
      <c r="D10096" s="867">
        <v>1.5</v>
      </c>
    </row>
    <row r="10097" spans="1:4">
      <c r="A10097" s="865">
        <v>38368</v>
      </c>
      <c r="B10097" s="866" t="s">
        <v>27036</v>
      </c>
      <c r="C10097" s="865" t="s">
        <v>10735</v>
      </c>
      <c r="D10097" s="867">
        <v>6.74</v>
      </c>
    </row>
    <row r="10098" spans="1:4">
      <c r="A10098" s="865">
        <v>38367</v>
      </c>
      <c r="B10098" s="866" t="s">
        <v>27037</v>
      </c>
      <c r="C10098" s="865" t="s">
        <v>10735</v>
      </c>
      <c r="D10098" s="867">
        <v>15.68</v>
      </c>
    </row>
    <row r="10099" spans="1:4">
      <c r="A10099" s="865">
        <v>38091</v>
      </c>
      <c r="B10099" s="866" t="s">
        <v>27038</v>
      </c>
      <c r="C10099" s="865" t="s">
        <v>10735</v>
      </c>
      <c r="D10099" s="867">
        <v>2.4</v>
      </c>
    </row>
    <row r="10100" spans="1:4">
      <c r="A10100" s="865">
        <v>38095</v>
      </c>
      <c r="B10100" s="866" t="s">
        <v>27039</v>
      </c>
      <c r="C10100" s="865" t="s">
        <v>10735</v>
      </c>
      <c r="D10100" s="867">
        <v>5.08</v>
      </c>
    </row>
    <row r="10101" spans="1:4">
      <c r="A10101" s="865">
        <v>38092</v>
      </c>
      <c r="B10101" s="866" t="s">
        <v>27040</v>
      </c>
      <c r="C10101" s="865" t="s">
        <v>10735</v>
      </c>
      <c r="D10101" s="867">
        <v>2.2799999999999998</v>
      </c>
    </row>
    <row r="10102" spans="1:4">
      <c r="A10102" s="865">
        <v>38093</v>
      </c>
      <c r="B10102" s="866" t="s">
        <v>27041</v>
      </c>
      <c r="C10102" s="865" t="s">
        <v>10735</v>
      </c>
      <c r="D10102" s="867">
        <v>2.35</v>
      </c>
    </row>
    <row r="10103" spans="1:4">
      <c r="A10103" s="865">
        <v>38096</v>
      </c>
      <c r="B10103" s="866" t="s">
        <v>27042</v>
      </c>
      <c r="C10103" s="865" t="s">
        <v>10735</v>
      </c>
      <c r="D10103" s="867">
        <v>5.47</v>
      </c>
    </row>
    <row r="10104" spans="1:4">
      <c r="A10104" s="865">
        <v>38094</v>
      </c>
      <c r="B10104" s="866" t="s">
        <v>27043</v>
      </c>
      <c r="C10104" s="865" t="s">
        <v>10735</v>
      </c>
      <c r="D10104" s="867">
        <v>2.89</v>
      </c>
    </row>
    <row r="10105" spans="1:4">
      <c r="A10105" s="865">
        <v>38097</v>
      </c>
      <c r="B10105" s="866" t="s">
        <v>27044</v>
      </c>
      <c r="C10105" s="865" t="s">
        <v>10735</v>
      </c>
      <c r="D10105" s="867">
        <v>5.86</v>
      </c>
    </row>
    <row r="10106" spans="1:4">
      <c r="A10106" s="865">
        <v>38098</v>
      </c>
      <c r="B10106" s="866" t="s">
        <v>27045</v>
      </c>
      <c r="C10106" s="865" t="s">
        <v>10735</v>
      </c>
      <c r="D10106" s="867">
        <v>5.86</v>
      </c>
    </row>
    <row r="10107" spans="1:4">
      <c r="A10107" s="865">
        <v>11186</v>
      </c>
      <c r="B10107" s="866" t="s">
        <v>27046</v>
      </c>
      <c r="C10107" s="865" t="s">
        <v>10738</v>
      </c>
      <c r="D10107" s="867">
        <v>298.13</v>
      </c>
    </row>
    <row r="10108" spans="1:4">
      <c r="A10108" s="865">
        <v>11558</v>
      </c>
      <c r="B10108" s="866" t="s">
        <v>27047</v>
      </c>
      <c r="C10108" s="865" t="s">
        <v>18018</v>
      </c>
      <c r="D10108" s="867">
        <v>15.2</v>
      </c>
    </row>
    <row r="10109" spans="1:4">
      <c r="A10109" s="865">
        <v>11557</v>
      </c>
      <c r="B10109" s="866" t="s">
        <v>27048</v>
      </c>
      <c r="C10109" s="865" t="s">
        <v>18018</v>
      </c>
      <c r="D10109" s="867">
        <v>38.47</v>
      </c>
    </row>
    <row r="10110" spans="1:4">
      <c r="A10110" s="865">
        <v>38124</v>
      </c>
      <c r="B10110" s="866" t="s">
        <v>27049</v>
      </c>
      <c r="C10110" s="865" t="s">
        <v>10735</v>
      </c>
      <c r="D10110" s="867">
        <v>25.75</v>
      </c>
    </row>
    <row r="10111" spans="1:4">
      <c r="A10111" s="865">
        <v>38380</v>
      </c>
      <c r="B10111" s="866" t="s">
        <v>27050</v>
      </c>
      <c r="C10111" s="865" t="s">
        <v>10735</v>
      </c>
      <c r="D10111" s="867">
        <v>26.09</v>
      </c>
    </row>
    <row r="10112" spans="1:4">
      <c r="A10112" s="865">
        <v>45278</v>
      </c>
      <c r="B10112" s="866" t="s">
        <v>27051</v>
      </c>
      <c r="C10112" s="865" t="s">
        <v>10735</v>
      </c>
      <c r="D10112" s="867">
        <v>117.15</v>
      </c>
    </row>
    <row r="10113" spans="1:4">
      <c r="A10113" s="865">
        <v>38384</v>
      </c>
      <c r="B10113" s="866" t="s">
        <v>27052</v>
      </c>
      <c r="C10113" s="865" t="s">
        <v>10735</v>
      </c>
      <c r="D10113" s="867">
        <v>18.79</v>
      </c>
    </row>
    <row r="10114" spans="1:4">
      <c r="A10114" s="865">
        <v>13</v>
      </c>
      <c r="B10114" s="866" t="s">
        <v>27053</v>
      </c>
      <c r="C10114" s="865" t="s">
        <v>11424</v>
      </c>
      <c r="D10114" s="867">
        <v>24.57</v>
      </c>
    </row>
    <row r="10115" spans="1:4">
      <c r="A10115" s="865">
        <v>21142</v>
      </c>
      <c r="B10115" s="866" t="s">
        <v>27054</v>
      </c>
      <c r="C10115" s="865" t="s">
        <v>10735</v>
      </c>
      <c r="D10115" s="867">
        <v>30.64</v>
      </c>
    </row>
    <row r="10116" spans="1:4">
      <c r="A10116" s="865">
        <v>37372</v>
      </c>
      <c r="B10116" s="866" t="s">
        <v>27055</v>
      </c>
      <c r="C10116" s="865" t="s">
        <v>15155</v>
      </c>
      <c r="D10116" s="867">
        <v>1.57</v>
      </c>
    </row>
    <row r="10117" spans="1:4">
      <c r="A10117" s="865">
        <v>40863</v>
      </c>
      <c r="B10117" s="866" t="s">
        <v>27056</v>
      </c>
      <c r="C10117" s="865" t="s">
        <v>10842</v>
      </c>
      <c r="D10117" s="867">
        <v>262.29000000000002</v>
      </c>
    </row>
    <row r="10118" spans="1:4">
      <c r="A10118" s="865">
        <v>38475</v>
      </c>
      <c r="B10118" s="866" t="s">
        <v>27057</v>
      </c>
      <c r="C10118" s="865" t="s">
        <v>10735</v>
      </c>
      <c r="D10118" s="867">
        <v>61.86</v>
      </c>
    </row>
    <row r="10119" spans="1:4">
      <c r="A10119" s="865">
        <v>38474</v>
      </c>
      <c r="B10119" s="866" t="s">
        <v>27058</v>
      </c>
      <c r="C10119" s="865" t="s">
        <v>10735</v>
      </c>
      <c r="D10119" s="867">
        <v>62.72</v>
      </c>
    </row>
    <row r="10120" spans="1:4">
      <c r="A10120" s="865">
        <v>10886</v>
      </c>
      <c r="B10120" s="866" t="s">
        <v>27059</v>
      </c>
      <c r="C10120" s="865" t="s">
        <v>10735</v>
      </c>
      <c r="D10120" s="867">
        <v>147.87</v>
      </c>
    </row>
    <row r="10121" spans="1:4">
      <c r="A10121" s="865">
        <v>10888</v>
      </c>
      <c r="B10121" s="866" t="s">
        <v>27060</v>
      </c>
      <c r="C10121" s="865" t="s">
        <v>10735</v>
      </c>
      <c r="D10121" s="867">
        <v>467.99</v>
      </c>
    </row>
    <row r="10122" spans="1:4">
      <c r="A10122" s="865">
        <v>10889</v>
      </c>
      <c r="B10122" s="866" t="s">
        <v>27061</v>
      </c>
      <c r="C10122" s="865" t="s">
        <v>10735</v>
      </c>
      <c r="D10122" s="867">
        <v>507</v>
      </c>
    </row>
    <row r="10123" spans="1:4">
      <c r="A10123" s="865">
        <v>10890</v>
      </c>
      <c r="B10123" s="866" t="s">
        <v>27062</v>
      </c>
      <c r="C10123" s="865" t="s">
        <v>10735</v>
      </c>
      <c r="D10123" s="867">
        <v>233.99</v>
      </c>
    </row>
    <row r="10124" spans="1:4">
      <c r="A10124" s="865">
        <v>10891</v>
      </c>
      <c r="B10124" s="866" t="s">
        <v>27063</v>
      </c>
      <c r="C10124" s="865" t="s">
        <v>10735</v>
      </c>
      <c r="D10124" s="867">
        <v>142.99</v>
      </c>
    </row>
    <row r="10125" spans="1:4">
      <c r="A10125" s="865">
        <v>10892</v>
      </c>
      <c r="B10125" s="866" t="s">
        <v>27064</v>
      </c>
      <c r="C10125" s="865" t="s">
        <v>10735</v>
      </c>
      <c r="D10125" s="867">
        <v>169</v>
      </c>
    </row>
    <row r="10126" spans="1:4">
      <c r="A10126" s="865">
        <v>20977</v>
      </c>
      <c r="B10126" s="866" t="s">
        <v>27065</v>
      </c>
      <c r="C10126" s="865" t="s">
        <v>10735</v>
      </c>
      <c r="D10126" s="867">
        <v>201.49</v>
      </c>
    </row>
    <row r="10127" spans="1:4">
      <c r="A10127" s="865">
        <v>3073</v>
      </c>
      <c r="B10127" s="866" t="s">
        <v>27066</v>
      </c>
      <c r="C10127" s="865" t="s">
        <v>10735</v>
      </c>
      <c r="D10127" s="867">
        <v>237.53</v>
      </c>
    </row>
    <row r="10128" spans="1:4">
      <c r="A10128" s="865">
        <v>3074</v>
      </c>
      <c r="B10128" s="866" t="s">
        <v>27067</v>
      </c>
      <c r="C10128" s="865" t="s">
        <v>10735</v>
      </c>
      <c r="D10128" s="867">
        <v>149.96</v>
      </c>
    </row>
    <row r="10129" spans="1:4">
      <c r="A10129" s="865">
        <v>3076</v>
      </c>
      <c r="B10129" s="866" t="s">
        <v>27068</v>
      </c>
      <c r="C10129" s="865" t="s">
        <v>10735</v>
      </c>
      <c r="D10129" s="867">
        <v>195.27</v>
      </c>
    </row>
    <row r="10130" spans="1:4">
      <c r="A10130" s="865">
        <v>3075</v>
      </c>
      <c r="B10130" s="866" t="s">
        <v>27069</v>
      </c>
      <c r="C10130" s="865" t="s">
        <v>10735</v>
      </c>
      <c r="D10130" s="867">
        <v>123.4</v>
      </c>
    </row>
    <row r="10131" spans="1:4">
      <c r="A10131" s="865">
        <v>10781</v>
      </c>
      <c r="B10131" s="866" t="s">
        <v>27070</v>
      </c>
      <c r="C10131" s="865" t="s">
        <v>10735</v>
      </c>
      <c r="D10131" s="867">
        <v>16.73</v>
      </c>
    </row>
    <row r="10132" spans="1:4">
      <c r="A10132" s="865">
        <v>11480</v>
      </c>
      <c r="B10132" s="866" t="s">
        <v>27071</v>
      </c>
      <c r="C10132" s="865" t="s">
        <v>10936</v>
      </c>
      <c r="D10132" s="867">
        <v>124.75</v>
      </c>
    </row>
    <row r="10133" spans="1:4">
      <c r="A10133" s="865">
        <v>43612</v>
      </c>
      <c r="B10133" s="866" t="s">
        <v>27072</v>
      </c>
      <c r="C10133" s="865" t="s">
        <v>10936</v>
      </c>
      <c r="D10133" s="867">
        <v>98.19</v>
      </c>
    </row>
    <row r="10134" spans="1:4">
      <c r="A10134" s="865">
        <v>43613</v>
      </c>
      <c r="B10134" s="866" t="s">
        <v>27073</v>
      </c>
      <c r="C10134" s="865" t="s">
        <v>10936</v>
      </c>
      <c r="D10134" s="867">
        <v>81.290000000000006</v>
      </c>
    </row>
    <row r="10135" spans="1:4">
      <c r="A10135" s="865">
        <v>11469</v>
      </c>
      <c r="B10135" s="866" t="s">
        <v>27074</v>
      </c>
      <c r="C10135" s="865" t="s">
        <v>10735</v>
      </c>
      <c r="D10135" s="867">
        <v>13.32</v>
      </c>
    </row>
    <row r="10136" spans="1:4">
      <c r="A10136" s="865">
        <v>11468</v>
      </c>
      <c r="B10136" s="866" t="s">
        <v>27075</v>
      </c>
      <c r="C10136" s="865" t="s">
        <v>10735</v>
      </c>
      <c r="D10136" s="867">
        <v>13.32</v>
      </c>
    </row>
    <row r="10137" spans="1:4">
      <c r="A10137" s="865">
        <v>11484</v>
      </c>
      <c r="B10137" s="866" t="s">
        <v>27076</v>
      </c>
      <c r="C10137" s="865" t="s">
        <v>10735</v>
      </c>
      <c r="D10137" s="867">
        <v>58.53</v>
      </c>
    </row>
    <row r="10138" spans="1:4">
      <c r="A10138" s="865">
        <v>38155</v>
      </c>
      <c r="B10138" s="866" t="s">
        <v>27077</v>
      </c>
      <c r="C10138" s="865" t="s">
        <v>10735</v>
      </c>
      <c r="D10138" s="867">
        <v>90.87</v>
      </c>
    </row>
    <row r="10139" spans="1:4">
      <c r="A10139" s="865">
        <v>11467</v>
      </c>
      <c r="B10139" s="866" t="s">
        <v>27078</v>
      </c>
      <c r="C10139" s="865" t="s">
        <v>10735</v>
      </c>
      <c r="D10139" s="867">
        <v>20.76</v>
      </c>
    </row>
    <row r="10140" spans="1:4">
      <c r="A10140" s="865">
        <v>38153</v>
      </c>
      <c r="B10140" s="866" t="s">
        <v>27079</v>
      </c>
      <c r="C10140" s="865" t="s">
        <v>10936</v>
      </c>
      <c r="D10140" s="867">
        <v>53.04</v>
      </c>
    </row>
    <row r="10141" spans="1:4">
      <c r="A10141" s="865">
        <v>43607</v>
      </c>
      <c r="B10141" s="866" t="s">
        <v>27080</v>
      </c>
      <c r="C10141" s="865" t="s">
        <v>10936</v>
      </c>
      <c r="D10141" s="867">
        <v>100.32</v>
      </c>
    </row>
    <row r="10142" spans="1:4">
      <c r="A10142" s="865">
        <v>3080</v>
      </c>
      <c r="B10142" s="866" t="s">
        <v>27081</v>
      </c>
      <c r="C10142" s="865" t="s">
        <v>10936</v>
      </c>
      <c r="D10142" s="867">
        <v>67.45</v>
      </c>
    </row>
    <row r="10143" spans="1:4">
      <c r="A10143" s="865">
        <v>3081</v>
      </c>
      <c r="B10143" s="866" t="s">
        <v>27082</v>
      </c>
      <c r="C10143" s="865" t="s">
        <v>10936</v>
      </c>
      <c r="D10143" s="867">
        <v>133.44999999999999</v>
      </c>
    </row>
    <row r="10144" spans="1:4">
      <c r="A10144" s="865">
        <v>3090</v>
      </c>
      <c r="B10144" s="866" t="s">
        <v>27083</v>
      </c>
      <c r="C10144" s="865" t="s">
        <v>10936</v>
      </c>
      <c r="D10144" s="867">
        <v>60.2</v>
      </c>
    </row>
    <row r="10145" spans="1:4">
      <c r="A10145" s="865">
        <v>43611</v>
      </c>
      <c r="B10145" s="866" t="s">
        <v>27084</v>
      </c>
      <c r="C10145" s="865" t="s">
        <v>10936</v>
      </c>
      <c r="D10145" s="867">
        <v>99.9</v>
      </c>
    </row>
    <row r="10146" spans="1:4">
      <c r="A10146" s="865">
        <v>3103</v>
      </c>
      <c r="B10146" s="866" t="s">
        <v>27085</v>
      </c>
      <c r="C10146" s="865" t="s">
        <v>10735</v>
      </c>
      <c r="D10146" s="867">
        <v>49.91</v>
      </c>
    </row>
    <row r="10147" spans="1:4">
      <c r="A10147" s="865">
        <v>3097</v>
      </c>
      <c r="B10147" s="866" t="s">
        <v>27086</v>
      </c>
      <c r="C10147" s="865" t="s">
        <v>10936</v>
      </c>
      <c r="D10147" s="867">
        <v>75.52</v>
      </c>
    </row>
    <row r="10148" spans="1:4">
      <c r="A10148" s="865">
        <v>3099</v>
      </c>
      <c r="B10148" s="866" t="s">
        <v>27087</v>
      </c>
      <c r="C10148" s="865" t="s">
        <v>10936</v>
      </c>
      <c r="D10148" s="867">
        <v>120.92</v>
      </c>
    </row>
    <row r="10149" spans="1:4">
      <c r="A10149" s="865">
        <v>38151</v>
      </c>
      <c r="B10149" s="866" t="s">
        <v>27088</v>
      </c>
      <c r="C10149" s="865" t="s">
        <v>10936</v>
      </c>
      <c r="D10149" s="867">
        <v>87.66</v>
      </c>
    </row>
    <row r="10150" spans="1:4">
      <c r="A10150" s="865">
        <v>38152</v>
      </c>
      <c r="B10150" s="866" t="s">
        <v>27089</v>
      </c>
      <c r="C10150" s="865" t="s">
        <v>10936</v>
      </c>
      <c r="D10150" s="867">
        <v>141.41</v>
      </c>
    </row>
    <row r="10151" spans="1:4">
      <c r="A10151" s="865">
        <v>43610</v>
      </c>
      <c r="B10151" s="866" t="s">
        <v>27090</v>
      </c>
      <c r="C10151" s="865" t="s">
        <v>10936</v>
      </c>
      <c r="D10151" s="867">
        <v>74.930000000000007</v>
      </c>
    </row>
    <row r="10152" spans="1:4">
      <c r="A10152" s="865">
        <v>3093</v>
      </c>
      <c r="B10152" s="866" t="s">
        <v>27091</v>
      </c>
      <c r="C10152" s="865" t="s">
        <v>10936</v>
      </c>
      <c r="D10152" s="867">
        <v>120.92</v>
      </c>
    </row>
    <row r="10153" spans="1:4">
      <c r="A10153" s="865">
        <v>38165</v>
      </c>
      <c r="B10153" s="866" t="s">
        <v>27092</v>
      </c>
      <c r="C10153" s="865" t="s">
        <v>10936</v>
      </c>
      <c r="D10153" s="867">
        <v>73.11</v>
      </c>
    </row>
    <row r="10154" spans="1:4">
      <c r="A10154" s="865">
        <v>38177</v>
      </c>
      <c r="B10154" s="866" t="s">
        <v>27093</v>
      </c>
      <c r="C10154" s="865" t="s">
        <v>10735</v>
      </c>
      <c r="D10154" s="867">
        <v>21.72</v>
      </c>
    </row>
    <row r="10155" spans="1:4">
      <c r="A10155" s="865">
        <v>11458</v>
      </c>
      <c r="B10155" s="866" t="s">
        <v>27094</v>
      </c>
      <c r="C10155" s="865" t="s">
        <v>10735</v>
      </c>
      <c r="D10155" s="867">
        <v>25.94</v>
      </c>
    </row>
    <row r="10156" spans="1:4">
      <c r="A10156" s="865">
        <v>3108</v>
      </c>
      <c r="B10156" s="866" t="s">
        <v>27095</v>
      </c>
      <c r="C10156" s="865" t="s">
        <v>10735</v>
      </c>
      <c r="D10156" s="867">
        <v>110.25</v>
      </c>
    </row>
    <row r="10157" spans="1:4">
      <c r="A10157" s="865">
        <v>3105</v>
      </c>
      <c r="B10157" s="866" t="s">
        <v>27096</v>
      </c>
      <c r="C10157" s="865" t="s">
        <v>10735</v>
      </c>
      <c r="D10157" s="867">
        <v>144.19999999999999</v>
      </c>
    </row>
    <row r="10158" spans="1:4">
      <c r="A10158" s="865">
        <v>38178</v>
      </c>
      <c r="B10158" s="866" t="s">
        <v>27097</v>
      </c>
      <c r="C10158" s="865" t="s">
        <v>10735</v>
      </c>
      <c r="D10158" s="867">
        <v>23.9</v>
      </c>
    </row>
    <row r="10159" spans="1:4">
      <c r="A10159" s="865">
        <v>43575</v>
      </c>
      <c r="B10159" s="866" t="s">
        <v>27098</v>
      </c>
      <c r="C10159" s="865" t="s">
        <v>10735</v>
      </c>
      <c r="D10159" s="867">
        <v>51.79</v>
      </c>
    </row>
    <row r="10160" spans="1:4">
      <c r="A10160" s="865">
        <v>43577</v>
      </c>
      <c r="B10160" s="866" t="s">
        <v>27099</v>
      </c>
      <c r="C10160" s="865" t="s">
        <v>10735</v>
      </c>
      <c r="D10160" s="867">
        <v>90.04</v>
      </c>
    </row>
    <row r="10161" spans="1:4">
      <c r="A10161" s="865">
        <v>43458</v>
      </c>
      <c r="B10161" s="866" t="s">
        <v>27100</v>
      </c>
      <c r="C10161" s="865" t="s">
        <v>15155</v>
      </c>
      <c r="D10161" s="867">
        <v>0.06</v>
      </c>
    </row>
    <row r="10162" spans="1:4">
      <c r="A10162" s="865">
        <v>43470</v>
      </c>
      <c r="B10162" s="866" t="s">
        <v>27101</v>
      </c>
      <c r="C10162" s="865" t="s">
        <v>10842</v>
      </c>
      <c r="D10162" s="867">
        <v>11.25</v>
      </c>
    </row>
    <row r="10163" spans="1:4">
      <c r="A10163" s="865">
        <v>43459</v>
      </c>
      <c r="B10163" s="866" t="s">
        <v>27102</v>
      </c>
      <c r="C10163" s="865" t="s">
        <v>15155</v>
      </c>
      <c r="D10163" s="867">
        <v>0.34</v>
      </c>
    </row>
    <row r="10164" spans="1:4">
      <c r="A10164" s="865">
        <v>43471</v>
      </c>
      <c r="B10164" s="866" t="s">
        <v>27103</v>
      </c>
      <c r="C10164" s="865" t="s">
        <v>10842</v>
      </c>
      <c r="D10164" s="867">
        <v>56.71</v>
      </c>
    </row>
    <row r="10165" spans="1:4">
      <c r="A10165" s="865">
        <v>43460</v>
      </c>
      <c r="B10165" s="866" t="s">
        <v>27104</v>
      </c>
      <c r="C10165" s="865" t="s">
        <v>15155</v>
      </c>
      <c r="D10165" s="867">
        <v>0.96</v>
      </c>
    </row>
    <row r="10166" spans="1:4">
      <c r="A10166" s="865">
        <v>43472</v>
      </c>
      <c r="B10166" s="866" t="s">
        <v>27105</v>
      </c>
      <c r="C10166" s="865" t="s">
        <v>10842</v>
      </c>
      <c r="D10166" s="867">
        <v>160.66999999999999</v>
      </c>
    </row>
    <row r="10167" spans="1:4">
      <c r="A10167" s="865">
        <v>43461</v>
      </c>
      <c r="B10167" s="866" t="s">
        <v>27106</v>
      </c>
      <c r="C10167" s="865" t="s">
        <v>15155</v>
      </c>
      <c r="D10167" s="867">
        <v>0.48</v>
      </c>
    </row>
    <row r="10168" spans="1:4">
      <c r="A10168" s="865">
        <v>43473</v>
      </c>
      <c r="B10168" s="866" t="s">
        <v>27107</v>
      </c>
      <c r="C10168" s="865" t="s">
        <v>10842</v>
      </c>
      <c r="D10168" s="867">
        <v>80.59</v>
      </c>
    </row>
    <row r="10169" spans="1:4">
      <c r="A10169" s="865">
        <v>43463</v>
      </c>
      <c r="B10169" s="866" t="s">
        <v>27108</v>
      </c>
      <c r="C10169" s="865" t="s">
        <v>15155</v>
      </c>
      <c r="D10169" s="867">
        <v>0.14000000000000001</v>
      </c>
    </row>
    <row r="10170" spans="1:4">
      <c r="A10170" s="865">
        <v>43475</v>
      </c>
      <c r="B10170" s="866" t="s">
        <v>27109</v>
      </c>
      <c r="C10170" s="865" t="s">
        <v>10842</v>
      </c>
      <c r="D10170" s="867">
        <v>23.9</v>
      </c>
    </row>
    <row r="10171" spans="1:4">
      <c r="A10171" s="865">
        <v>43462</v>
      </c>
      <c r="B10171" s="866" t="s">
        <v>27110</v>
      </c>
      <c r="C10171" s="865" t="s">
        <v>15155</v>
      </c>
      <c r="D10171" s="867">
        <v>0.03</v>
      </c>
    </row>
    <row r="10172" spans="1:4">
      <c r="A10172" s="865">
        <v>43474</v>
      </c>
      <c r="B10172" s="866" t="s">
        <v>27111</v>
      </c>
      <c r="C10172" s="865" t="s">
        <v>10842</v>
      </c>
      <c r="D10172" s="867">
        <v>5.1100000000000003</v>
      </c>
    </row>
    <row r="10173" spans="1:4">
      <c r="A10173" s="865">
        <v>43464</v>
      </c>
      <c r="B10173" s="866" t="s">
        <v>27112</v>
      </c>
      <c r="C10173" s="865" t="s">
        <v>15155</v>
      </c>
      <c r="D10173" s="867">
        <v>0.03</v>
      </c>
    </row>
    <row r="10174" spans="1:4">
      <c r="A10174" s="865">
        <v>43476</v>
      </c>
      <c r="B10174" s="866" t="s">
        <v>27113</v>
      </c>
      <c r="C10174" s="865" t="s">
        <v>10842</v>
      </c>
      <c r="D10174" s="867">
        <v>5.84</v>
      </c>
    </row>
    <row r="10175" spans="1:4">
      <c r="A10175" s="865">
        <v>43465</v>
      </c>
      <c r="B10175" s="866" t="s">
        <v>27114</v>
      </c>
      <c r="C10175" s="865" t="s">
        <v>15155</v>
      </c>
      <c r="D10175" s="867">
        <v>0.8</v>
      </c>
    </row>
    <row r="10176" spans="1:4">
      <c r="A10176" s="865">
        <v>43477</v>
      </c>
      <c r="B10176" s="866" t="s">
        <v>27115</v>
      </c>
      <c r="C10176" s="865" t="s">
        <v>10842</v>
      </c>
      <c r="D10176" s="867">
        <v>134.84</v>
      </c>
    </row>
    <row r="10177" spans="1:4">
      <c r="A10177" s="865">
        <v>43466</v>
      </c>
      <c r="B10177" s="866" t="s">
        <v>27116</v>
      </c>
      <c r="C10177" s="865" t="s">
        <v>15155</v>
      </c>
      <c r="D10177" s="867">
        <v>2.31</v>
      </c>
    </row>
    <row r="10178" spans="1:4">
      <c r="A10178" s="865">
        <v>43478</v>
      </c>
      <c r="B10178" s="866" t="s">
        <v>27117</v>
      </c>
      <c r="C10178" s="865" t="s">
        <v>10842</v>
      </c>
      <c r="D10178" s="867">
        <v>385.81</v>
      </c>
    </row>
    <row r="10179" spans="1:4">
      <c r="A10179" s="865">
        <v>43467</v>
      </c>
      <c r="B10179" s="866" t="s">
        <v>27118</v>
      </c>
      <c r="C10179" s="865" t="s">
        <v>15155</v>
      </c>
      <c r="D10179" s="867">
        <v>0.67</v>
      </c>
    </row>
    <row r="10180" spans="1:4">
      <c r="A10180" s="865">
        <v>43479</v>
      </c>
      <c r="B10180" s="866" t="s">
        <v>27119</v>
      </c>
      <c r="C10180" s="865" t="s">
        <v>10842</v>
      </c>
      <c r="D10180" s="867">
        <v>111.76</v>
      </c>
    </row>
    <row r="10181" spans="1:4">
      <c r="A10181" s="865">
        <v>43468</v>
      </c>
      <c r="B10181" s="866" t="s">
        <v>27120</v>
      </c>
      <c r="C10181" s="865" t="s">
        <v>15155</v>
      </c>
      <c r="D10181" s="867">
        <v>1.38</v>
      </c>
    </row>
    <row r="10182" spans="1:4">
      <c r="A10182" s="865">
        <v>43480</v>
      </c>
      <c r="B10182" s="866" t="s">
        <v>27121</v>
      </c>
      <c r="C10182" s="865" t="s">
        <v>10842</v>
      </c>
      <c r="D10182" s="867">
        <v>230.18</v>
      </c>
    </row>
    <row r="10183" spans="1:4">
      <c r="A10183" s="865">
        <v>43469</v>
      </c>
      <c r="B10183" s="866" t="s">
        <v>27122</v>
      </c>
      <c r="C10183" s="865" t="s">
        <v>15155</v>
      </c>
      <c r="D10183" s="867">
        <v>0.09</v>
      </c>
    </row>
    <row r="10184" spans="1:4">
      <c r="A10184" s="865">
        <v>43481</v>
      </c>
      <c r="B10184" s="866" t="s">
        <v>27123</v>
      </c>
      <c r="C10184" s="865" t="s">
        <v>10842</v>
      </c>
      <c r="D10184" s="867">
        <v>15.51</v>
      </c>
    </row>
    <row r="10185" spans="1:4">
      <c r="A10185" s="865">
        <v>45204</v>
      </c>
      <c r="B10185" s="866" t="s">
        <v>27124</v>
      </c>
      <c r="C10185" s="865" t="s">
        <v>10735</v>
      </c>
      <c r="D10185" s="867">
        <v>45.77</v>
      </c>
    </row>
    <row r="10186" spans="1:4">
      <c r="A10186" s="865">
        <v>3119</v>
      </c>
      <c r="B10186" s="866" t="s">
        <v>27125</v>
      </c>
      <c r="C10186" s="865" t="s">
        <v>10735</v>
      </c>
      <c r="D10186" s="867">
        <v>2.8</v>
      </c>
    </row>
    <row r="10187" spans="1:4">
      <c r="A10187" s="865">
        <v>3122</v>
      </c>
      <c r="B10187" s="866" t="s">
        <v>27126</v>
      </c>
      <c r="C10187" s="865" t="s">
        <v>10735</v>
      </c>
      <c r="D10187" s="867">
        <v>5.71</v>
      </c>
    </row>
    <row r="10188" spans="1:4">
      <c r="A10188" s="865">
        <v>3121</v>
      </c>
      <c r="B10188" s="866" t="s">
        <v>27127</v>
      </c>
      <c r="C10188" s="865" t="s">
        <v>10735</v>
      </c>
      <c r="D10188" s="867">
        <v>6.47</v>
      </c>
    </row>
    <row r="10189" spans="1:4">
      <c r="A10189" s="865">
        <v>3120</v>
      </c>
      <c r="B10189" s="866" t="s">
        <v>27128</v>
      </c>
      <c r="C10189" s="865" t="s">
        <v>10735</v>
      </c>
      <c r="D10189" s="867">
        <v>12.27</v>
      </c>
    </row>
    <row r="10190" spans="1:4">
      <c r="A10190" s="865">
        <v>11455</v>
      </c>
      <c r="B10190" s="866" t="s">
        <v>27129</v>
      </c>
      <c r="C10190" s="865" t="s">
        <v>10735</v>
      </c>
      <c r="D10190" s="867">
        <v>17.75</v>
      </c>
    </row>
    <row r="10191" spans="1:4">
      <c r="A10191" s="865">
        <v>11456</v>
      </c>
      <c r="B10191" s="866" t="s">
        <v>27130</v>
      </c>
      <c r="C10191" s="865" t="s">
        <v>10735</v>
      </c>
      <c r="D10191" s="867">
        <v>21.22</v>
      </c>
    </row>
    <row r="10192" spans="1:4">
      <c r="A10192" s="865">
        <v>3107</v>
      </c>
      <c r="B10192" s="866" t="s">
        <v>27131</v>
      </c>
      <c r="C10192" s="865" t="s">
        <v>10735</v>
      </c>
      <c r="D10192" s="867">
        <v>8.9499999999999993</v>
      </c>
    </row>
    <row r="10193" spans="1:4">
      <c r="A10193" s="865">
        <v>43583</v>
      </c>
      <c r="B10193" s="866" t="s">
        <v>27132</v>
      </c>
      <c r="C10193" s="865" t="s">
        <v>10735</v>
      </c>
      <c r="D10193" s="867">
        <v>10.1</v>
      </c>
    </row>
    <row r="10194" spans="1:4">
      <c r="A10194" s="865">
        <v>43586</v>
      </c>
      <c r="B10194" s="866" t="s">
        <v>27133</v>
      </c>
      <c r="C10194" s="865" t="s">
        <v>10735</v>
      </c>
      <c r="D10194" s="867">
        <v>10.35</v>
      </c>
    </row>
    <row r="10195" spans="1:4">
      <c r="A10195" s="865">
        <v>11461</v>
      </c>
      <c r="B10195" s="866" t="s">
        <v>27134</v>
      </c>
      <c r="C10195" s="865" t="s">
        <v>10735</v>
      </c>
      <c r="D10195" s="867">
        <v>11.27</v>
      </c>
    </row>
    <row r="10196" spans="1:4">
      <c r="A10196" s="865">
        <v>43587</v>
      </c>
      <c r="B10196" s="866" t="s">
        <v>27135</v>
      </c>
      <c r="C10196" s="865" t="s">
        <v>10735</v>
      </c>
      <c r="D10196" s="867">
        <v>13.01</v>
      </c>
    </row>
    <row r="10197" spans="1:4">
      <c r="A10197" s="865">
        <v>3106</v>
      </c>
      <c r="B10197" s="866" t="s">
        <v>27136</v>
      </c>
      <c r="C10197" s="865" t="s">
        <v>10735</v>
      </c>
      <c r="D10197" s="867">
        <v>16.510000000000002</v>
      </c>
    </row>
    <row r="10198" spans="1:4">
      <c r="A10198" s="865">
        <v>44539</v>
      </c>
      <c r="B10198" s="866" t="s">
        <v>27137</v>
      </c>
      <c r="C10198" s="865" t="s">
        <v>11424</v>
      </c>
      <c r="D10198" s="867">
        <v>3.32</v>
      </c>
    </row>
    <row r="10199" spans="1:4">
      <c r="A10199" s="865">
        <v>3123</v>
      </c>
      <c r="B10199" s="866" t="s">
        <v>27138</v>
      </c>
      <c r="C10199" s="865" t="s">
        <v>11424</v>
      </c>
      <c r="D10199" s="867">
        <v>3.1</v>
      </c>
    </row>
    <row r="10200" spans="1:4">
      <c r="A10200" s="865">
        <v>38125</v>
      </c>
      <c r="B10200" s="866" t="s">
        <v>27139</v>
      </c>
      <c r="C10200" s="865" t="s">
        <v>11424</v>
      </c>
      <c r="D10200" s="867">
        <v>1.54</v>
      </c>
    </row>
    <row r="10201" spans="1:4">
      <c r="A10201" s="865">
        <v>39014</v>
      </c>
      <c r="B10201" s="866" t="s">
        <v>27140</v>
      </c>
      <c r="C10201" s="865" t="s">
        <v>11424</v>
      </c>
      <c r="D10201" s="867">
        <v>8.1300000000000008</v>
      </c>
    </row>
    <row r="10202" spans="1:4">
      <c r="A10202" s="865">
        <v>39365</v>
      </c>
      <c r="B10202" s="866" t="s">
        <v>27141</v>
      </c>
      <c r="C10202" s="865" t="s">
        <v>10735</v>
      </c>
      <c r="D10202" s="867">
        <v>2184.65</v>
      </c>
    </row>
    <row r="10203" spans="1:4">
      <c r="A10203" s="865">
        <v>39366</v>
      </c>
      <c r="B10203" s="866" t="s">
        <v>27142</v>
      </c>
      <c r="C10203" s="865" t="s">
        <v>10735</v>
      </c>
      <c r="D10203" s="867">
        <v>3314.47</v>
      </c>
    </row>
    <row r="10204" spans="1:4">
      <c r="A10204" s="865">
        <v>39367</v>
      </c>
      <c r="B10204" s="866" t="s">
        <v>27143</v>
      </c>
      <c r="C10204" s="865" t="s">
        <v>10735</v>
      </c>
      <c r="D10204" s="867">
        <v>5679.12</v>
      </c>
    </row>
    <row r="10205" spans="1:4">
      <c r="A10205" s="865">
        <v>45263</v>
      </c>
      <c r="B10205" s="866" t="s">
        <v>27144</v>
      </c>
      <c r="C10205" s="865" t="s">
        <v>10735</v>
      </c>
      <c r="D10205" s="867">
        <v>17.559999999999999</v>
      </c>
    </row>
    <row r="10206" spans="1:4">
      <c r="A10206" s="865">
        <v>37394</v>
      </c>
      <c r="B10206" s="866" t="s">
        <v>27145</v>
      </c>
      <c r="C10206" s="865" t="s">
        <v>27146</v>
      </c>
      <c r="D10206" s="867">
        <v>93.28</v>
      </c>
    </row>
    <row r="10207" spans="1:4">
      <c r="A10207" s="865">
        <v>14146</v>
      </c>
      <c r="B10207" s="866" t="s">
        <v>27147</v>
      </c>
      <c r="C10207" s="865" t="s">
        <v>27146</v>
      </c>
      <c r="D10207" s="867">
        <v>150</v>
      </c>
    </row>
    <row r="10208" spans="1:4">
      <c r="A10208" s="865">
        <v>938</v>
      </c>
      <c r="B10208" s="866" t="s">
        <v>27148</v>
      </c>
      <c r="C10208" s="865" t="s">
        <v>10787</v>
      </c>
      <c r="D10208" s="867">
        <v>1.79</v>
      </c>
    </row>
    <row r="10209" spans="1:4">
      <c r="A10209" s="865">
        <v>937</v>
      </c>
      <c r="B10209" s="866" t="s">
        <v>27149</v>
      </c>
      <c r="C10209" s="865" t="s">
        <v>10787</v>
      </c>
      <c r="D10209" s="867">
        <v>10.44</v>
      </c>
    </row>
    <row r="10210" spans="1:4">
      <c r="A10210" s="865">
        <v>939</v>
      </c>
      <c r="B10210" s="866" t="s">
        <v>27150</v>
      </c>
      <c r="C10210" s="865" t="s">
        <v>10787</v>
      </c>
      <c r="D10210" s="867">
        <v>2.89</v>
      </c>
    </row>
    <row r="10211" spans="1:4">
      <c r="A10211" s="865">
        <v>944</v>
      </c>
      <c r="B10211" s="866" t="s">
        <v>27151</v>
      </c>
      <c r="C10211" s="865" t="s">
        <v>10787</v>
      </c>
      <c r="D10211" s="867">
        <v>4.57</v>
      </c>
    </row>
    <row r="10212" spans="1:4">
      <c r="A10212" s="865">
        <v>940</v>
      </c>
      <c r="B10212" s="866" t="s">
        <v>27152</v>
      </c>
      <c r="C10212" s="865" t="s">
        <v>10787</v>
      </c>
      <c r="D10212" s="867">
        <v>6.6</v>
      </c>
    </row>
    <row r="10213" spans="1:4">
      <c r="A10213" s="865">
        <v>44397</v>
      </c>
      <c r="B10213" s="866" t="s">
        <v>27153</v>
      </c>
      <c r="C10213" s="865" t="s">
        <v>10787</v>
      </c>
      <c r="D10213" s="867">
        <v>4.3899999999999997</v>
      </c>
    </row>
    <row r="10214" spans="1:4">
      <c r="A10214" s="865">
        <v>406</v>
      </c>
      <c r="B10214" s="866" t="s">
        <v>27154</v>
      </c>
      <c r="C10214" s="865" t="s">
        <v>10735</v>
      </c>
      <c r="D10214" s="867">
        <v>91.69</v>
      </c>
    </row>
    <row r="10215" spans="1:4">
      <c r="A10215" s="865">
        <v>43728</v>
      </c>
      <c r="B10215" s="866" t="s">
        <v>44728</v>
      </c>
      <c r="C10215" s="865" t="s">
        <v>10787</v>
      </c>
      <c r="D10215" s="867">
        <v>0.19</v>
      </c>
    </row>
    <row r="10216" spans="1:4">
      <c r="A10216" s="865">
        <v>42529</v>
      </c>
      <c r="B10216" s="866" t="s">
        <v>27155</v>
      </c>
      <c r="C10216" s="865" t="s">
        <v>10787</v>
      </c>
      <c r="D10216" s="867">
        <v>1.24</v>
      </c>
    </row>
    <row r="10217" spans="1:4">
      <c r="A10217" s="865">
        <v>39634</v>
      </c>
      <c r="B10217" s="866" t="s">
        <v>27156</v>
      </c>
      <c r="C10217" s="865" t="s">
        <v>10787</v>
      </c>
      <c r="D10217" s="867">
        <v>3.72</v>
      </c>
    </row>
    <row r="10218" spans="1:4">
      <c r="A10218" s="865">
        <v>39701</v>
      </c>
      <c r="B10218" s="866" t="s">
        <v>27157</v>
      </c>
      <c r="C10218" s="865" t="s">
        <v>10735</v>
      </c>
      <c r="D10218" s="867">
        <v>87.05</v>
      </c>
    </row>
    <row r="10219" spans="1:4">
      <c r="A10219" s="865">
        <v>12815</v>
      </c>
      <c r="B10219" s="866" t="s">
        <v>27158</v>
      </c>
      <c r="C10219" s="865" t="s">
        <v>10735</v>
      </c>
      <c r="D10219" s="867">
        <v>17.27</v>
      </c>
    </row>
    <row r="10220" spans="1:4">
      <c r="A10220" s="865">
        <v>39431</v>
      </c>
      <c r="B10220" s="866" t="s">
        <v>27159</v>
      </c>
      <c r="C10220" s="865" t="s">
        <v>10787</v>
      </c>
      <c r="D10220" s="867">
        <v>0.34</v>
      </c>
    </row>
    <row r="10221" spans="1:4">
      <c r="A10221" s="865">
        <v>39432</v>
      </c>
      <c r="B10221" s="866" t="s">
        <v>27160</v>
      </c>
      <c r="C10221" s="865" t="s">
        <v>10787</v>
      </c>
      <c r="D10221" s="867">
        <v>3.01</v>
      </c>
    </row>
    <row r="10222" spans="1:4">
      <c r="A10222" s="865">
        <v>43727</v>
      </c>
      <c r="B10222" s="866" t="s">
        <v>44729</v>
      </c>
      <c r="C10222" s="865" t="s">
        <v>10787</v>
      </c>
      <c r="D10222" s="867">
        <v>1.49</v>
      </c>
    </row>
    <row r="10223" spans="1:4">
      <c r="A10223" s="865">
        <v>20111</v>
      </c>
      <c r="B10223" s="866" t="s">
        <v>27161</v>
      </c>
      <c r="C10223" s="865" t="s">
        <v>10735</v>
      </c>
      <c r="D10223" s="867">
        <v>21.99</v>
      </c>
    </row>
    <row r="10224" spans="1:4">
      <c r="A10224" s="865">
        <v>21127</v>
      </c>
      <c r="B10224" s="866" t="s">
        <v>27162</v>
      </c>
      <c r="C10224" s="865" t="s">
        <v>10735</v>
      </c>
      <c r="D10224" s="867">
        <v>6.41</v>
      </c>
    </row>
    <row r="10225" spans="1:4">
      <c r="A10225" s="865">
        <v>404</v>
      </c>
      <c r="B10225" s="866" t="s">
        <v>27163</v>
      </c>
      <c r="C10225" s="865" t="s">
        <v>10787</v>
      </c>
      <c r="D10225" s="867">
        <v>4.2</v>
      </c>
    </row>
    <row r="10226" spans="1:4">
      <c r="A10226" s="865">
        <v>14151</v>
      </c>
      <c r="B10226" s="866" t="s">
        <v>27164</v>
      </c>
      <c r="C10226" s="865" t="s">
        <v>10735</v>
      </c>
      <c r="D10226" s="867">
        <v>107.81</v>
      </c>
    </row>
    <row r="10227" spans="1:4">
      <c r="A10227" s="865">
        <v>14153</v>
      </c>
      <c r="B10227" s="866" t="s">
        <v>27165</v>
      </c>
      <c r="C10227" s="865" t="s">
        <v>10735</v>
      </c>
      <c r="D10227" s="867">
        <v>121.87</v>
      </c>
    </row>
    <row r="10228" spans="1:4">
      <c r="A10228" s="865">
        <v>14152</v>
      </c>
      <c r="B10228" s="866" t="s">
        <v>27166</v>
      </c>
      <c r="C10228" s="865" t="s">
        <v>10735</v>
      </c>
      <c r="D10228" s="867">
        <v>93.56</v>
      </c>
    </row>
    <row r="10229" spans="1:4">
      <c r="A10229" s="865">
        <v>14154</v>
      </c>
      <c r="B10229" s="866" t="s">
        <v>27167</v>
      </c>
      <c r="C10229" s="865" t="s">
        <v>10735</v>
      </c>
      <c r="D10229" s="867">
        <v>327.45999999999998</v>
      </c>
    </row>
    <row r="10230" spans="1:4">
      <c r="A10230" s="865">
        <v>43729</v>
      </c>
      <c r="B10230" s="866" t="s">
        <v>44730</v>
      </c>
      <c r="C10230" s="865" t="s">
        <v>10787</v>
      </c>
      <c r="D10230" s="867">
        <v>0.14000000000000001</v>
      </c>
    </row>
    <row r="10231" spans="1:4">
      <c r="A10231" s="865">
        <v>41956</v>
      </c>
      <c r="B10231" s="866" t="s">
        <v>44731</v>
      </c>
      <c r="C10231" s="865" t="s">
        <v>10787</v>
      </c>
      <c r="D10231" s="867">
        <v>7.0000000000000007E-2</v>
      </c>
    </row>
    <row r="10232" spans="1:4">
      <c r="A10232" s="865">
        <v>3146</v>
      </c>
      <c r="B10232" s="866" t="s">
        <v>27168</v>
      </c>
      <c r="C10232" s="865" t="s">
        <v>10735</v>
      </c>
      <c r="D10232" s="867">
        <v>4.09</v>
      </c>
    </row>
    <row r="10233" spans="1:4">
      <c r="A10233" s="865">
        <v>3143</v>
      </c>
      <c r="B10233" s="866" t="s">
        <v>27169</v>
      </c>
      <c r="C10233" s="865" t="s">
        <v>10735</v>
      </c>
      <c r="D10233" s="867">
        <v>7.47</v>
      </c>
    </row>
    <row r="10234" spans="1:4">
      <c r="A10234" s="865">
        <v>3148</v>
      </c>
      <c r="B10234" s="866" t="s">
        <v>27170</v>
      </c>
      <c r="C10234" s="865" t="s">
        <v>10735</v>
      </c>
      <c r="D10234" s="867">
        <v>16.07</v>
      </c>
    </row>
    <row r="10235" spans="1:4">
      <c r="A10235" s="865">
        <v>4310</v>
      </c>
      <c r="B10235" s="866" t="s">
        <v>27171</v>
      </c>
      <c r="C10235" s="865" t="s">
        <v>10735</v>
      </c>
      <c r="D10235" s="867">
        <v>2.93</v>
      </c>
    </row>
    <row r="10236" spans="1:4">
      <c r="A10236" s="865">
        <v>4311</v>
      </c>
      <c r="B10236" s="866" t="s">
        <v>27172</v>
      </c>
      <c r="C10236" s="865" t="s">
        <v>10735</v>
      </c>
      <c r="D10236" s="867">
        <v>2.06</v>
      </c>
    </row>
    <row r="10237" spans="1:4">
      <c r="A10237" s="865">
        <v>4312</v>
      </c>
      <c r="B10237" s="866" t="s">
        <v>27173</v>
      </c>
      <c r="C10237" s="865" t="s">
        <v>10735</v>
      </c>
      <c r="D10237" s="867">
        <v>2.88</v>
      </c>
    </row>
    <row r="10238" spans="1:4">
      <c r="A10238" s="865">
        <v>13261</v>
      </c>
      <c r="B10238" s="866" t="s">
        <v>27174</v>
      </c>
      <c r="C10238" s="865" t="s">
        <v>10735</v>
      </c>
      <c r="D10238" s="867">
        <v>3.13</v>
      </c>
    </row>
    <row r="10239" spans="1:4">
      <c r="A10239" s="865">
        <v>3272</v>
      </c>
      <c r="B10239" s="866" t="s">
        <v>27175</v>
      </c>
      <c r="C10239" s="865" t="s">
        <v>10735</v>
      </c>
      <c r="D10239" s="867">
        <v>52.84</v>
      </c>
    </row>
    <row r="10240" spans="1:4">
      <c r="A10240" s="865">
        <v>3265</v>
      </c>
      <c r="B10240" s="866" t="s">
        <v>27176</v>
      </c>
      <c r="C10240" s="865" t="s">
        <v>10735</v>
      </c>
      <c r="D10240" s="867">
        <v>41.98</v>
      </c>
    </row>
    <row r="10241" spans="1:4">
      <c r="A10241" s="865">
        <v>3264</v>
      </c>
      <c r="B10241" s="866" t="s">
        <v>27177</v>
      </c>
      <c r="C10241" s="865" t="s">
        <v>10735</v>
      </c>
      <c r="D10241" s="867">
        <v>30.19</v>
      </c>
    </row>
    <row r="10242" spans="1:4">
      <c r="A10242" s="865">
        <v>3262</v>
      </c>
      <c r="B10242" s="866" t="s">
        <v>27178</v>
      </c>
      <c r="C10242" s="865" t="s">
        <v>10735</v>
      </c>
      <c r="D10242" s="867">
        <v>18.38</v>
      </c>
    </row>
    <row r="10243" spans="1:4">
      <c r="A10243" s="865">
        <v>3267</v>
      </c>
      <c r="B10243" s="866" t="s">
        <v>27179</v>
      </c>
      <c r="C10243" s="865" t="s">
        <v>10735</v>
      </c>
      <c r="D10243" s="867">
        <v>98.6</v>
      </c>
    </row>
    <row r="10244" spans="1:4">
      <c r="A10244" s="865">
        <v>3266</v>
      </c>
      <c r="B10244" s="866" t="s">
        <v>27180</v>
      </c>
      <c r="C10244" s="865" t="s">
        <v>10735</v>
      </c>
      <c r="D10244" s="867">
        <v>62.73</v>
      </c>
    </row>
    <row r="10245" spans="1:4">
      <c r="A10245" s="865">
        <v>3268</v>
      </c>
      <c r="B10245" s="866" t="s">
        <v>27181</v>
      </c>
      <c r="C10245" s="865" t="s">
        <v>10735</v>
      </c>
      <c r="D10245" s="867">
        <v>133.31</v>
      </c>
    </row>
    <row r="10246" spans="1:4">
      <c r="A10246" s="865">
        <v>3263</v>
      </c>
      <c r="B10246" s="866" t="s">
        <v>27182</v>
      </c>
      <c r="C10246" s="865" t="s">
        <v>10735</v>
      </c>
      <c r="D10246" s="867">
        <v>25.1</v>
      </c>
    </row>
    <row r="10247" spans="1:4">
      <c r="A10247" s="865">
        <v>3271</v>
      </c>
      <c r="B10247" s="866" t="s">
        <v>27183</v>
      </c>
      <c r="C10247" s="865" t="s">
        <v>10735</v>
      </c>
      <c r="D10247" s="867">
        <v>197.08</v>
      </c>
    </row>
    <row r="10248" spans="1:4">
      <c r="A10248" s="865">
        <v>3270</v>
      </c>
      <c r="B10248" s="866" t="s">
        <v>27184</v>
      </c>
      <c r="C10248" s="865" t="s">
        <v>10735</v>
      </c>
      <c r="D10248" s="867">
        <v>331.11</v>
      </c>
    </row>
    <row r="10249" spans="1:4">
      <c r="A10249" s="865">
        <v>45256</v>
      </c>
      <c r="B10249" s="866" t="s">
        <v>27185</v>
      </c>
      <c r="C10249" s="865" t="s">
        <v>10735</v>
      </c>
      <c r="D10249" s="867">
        <v>32.700000000000003</v>
      </c>
    </row>
    <row r="10250" spans="1:4">
      <c r="A10250" s="865">
        <v>3275</v>
      </c>
      <c r="B10250" s="866" t="s">
        <v>27186</v>
      </c>
      <c r="C10250" s="865" t="s">
        <v>10738</v>
      </c>
      <c r="D10250" s="867">
        <v>117.27</v>
      </c>
    </row>
    <row r="10251" spans="1:4">
      <c r="A10251" s="865">
        <v>39512</v>
      </c>
      <c r="B10251" s="866" t="s">
        <v>43222</v>
      </c>
      <c r="C10251" s="865" t="s">
        <v>10738</v>
      </c>
      <c r="D10251" s="867">
        <v>101.53</v>
      </c>
    </row>
    <row r="10252" spans="1:4">
      <c r="A10252" s="865">
        <v>39511</v>
      </c>
      <c r="B10252" s="866" t="s">
        <v>43223</v>
      </c>
      <c r="C10252" s="865" t="s">
        <v>10738</v>
      </c>
      <c r="D10252" s="867">
        <v>110.75</v>
      </c>
    </row>
    <row r="10253" spans="1:4">
      <c r="A10253" s="865">
        <v>39513</v>
      </c>
      <c r="B10253" s="866" t="s">
        <v>43224</v>
      </c>
      <c r="C10253" s="865" t="s">
        <v>10738</v>
      </c>
      <c r="D10253" s="867">
        <v>118.79</v>
      </c>
    </row>
    <row r="10254" spans="1:4">
      <c r="A10254" s="865">
        <v>3286</v>
      </c>
      <c r="B10254" s="866" t="s">
        <v>27187</v>
      </c>
      <c r="C10254" s="865" t="s">
        <v>10738</v>
      </c>
      <c r="D10254" s="867">
        <v>141.61000000000001</v>
      </c>
    </row>
    <row r="10255" spans="1:4">
      <c r="A10255" s="865">
        <v>3287</v>
      </c>
      <c r="B10255" s="866" t="s">
        <v>27188</v>
      </c>
      <c r="C10255" s="865" t="s">
        <v>10738</v>
      </c>
      <c r="D10255" s="867">
        <v>214</v>
      </c>
    </row>
    <row r="10256" spans="1:4">
      <c r="A10256" s="865">
        <v>3283</v>
      </c>
      <c r="B10256" s="866" t="s">
        <v>27189</v>
      </c>
      <c r="C10256" s="865" t="s">
        <v>10738</v>
      </c>
      <c r="D10256" s="867">
        <v>44.95</v>
      </c>
    </row>
    <row r="10257" spans="1:4">
      <c r="A10257" s="865">
        <v>11587</v>
      </c>
      <c r="B10257" s="866" t="s">
        <v>27190</v>
      </c>
      <c r="C10257" s="865" t="s">
        <v>10738</v>
      </c>
      <c r="D10257" s="867">
        <v>80.41</v>
      </c>
    </row>
    <row r="10258" spans="1:4">
      <c r="A10258" s="865">
        <v>36225</v>
      </c>
      <c r="B10258" s="866" t="s">
        <v>27191</v>
      </c>
      <c r="C10258" s="865" t="s">
        <v>10738</v>
      </c>
      <c r="D10258" s="867">
        <v>32.67</v>
      </c>
    </row>
    <row r="10259" spans="1:4">
      <c r="A10259" s="865">
        <v>36230</v>
      </c>
      <c r="B10259" s="866" t="s">
        <v>27192</v>
      </c>
      <c r="C10259" s="865" t="s">
        <v>10738</v>
      </c>
      <c r="D10259" s="867">
        <v>24</v>
      </c>
    </row>
    <row r="10260" spans="1:4">
      <c r="A10260" s="865">
        <v>36238</v>
      </c>
      <c r="B10260" s="866" t="s">
        <v>27193</v>
      </c>
      <c r="C10260" s="865" t="s">
        <v>10738</v>
      </c>
      <c r="D10260" s="867">
        <v>23.45</v>
      </c>
    </row>
    <row r="10261" spans="1:4">
      <c r="A10261" s="865">
        <v>39363</v>
      </c>
      <c r="B10261" s="866" t="s">
        <v>27194</v>
      </c>
      <c r="C10261" s="865" t="s">
        <v>10735</v>
      </c>
      <c r="D10261" s="867">
        <v>6439.6</v>
      </c>
    </row>
    <row r="10262" spans="1:4">
      <c r="A10262" s="865">
        <v>39361</v>
      </c>
      <c r="B10262" s="866" t="s">
        <v>27195</v>
      </c>
      <c r="C10262" s="865" t="s">
        <v>10735</v>
      </c>
      <c r="D10262" s="867">
        <v>1967.34</v>
      </c>
    </row>
    <row r="10263" spans="1:4">
      <c r="A10263" s="865">
        <v>39362</v>
      </c>
      <c r="B10263" s="866" t="s">
        <v>27196</v>
      </c>
      <c r="C10263" s="865" t="s">
        <v>10735</v>
      </c>
      <c r="D10263" s="867">
        <v>3475.41</v>
      </c>
    </row>
    <row r="10264" spans="1:4">
      <c r="A10264" s="865">
        <v>39364</v>
      </c>
      <c r="B10264" s="866" t="s">
        <v>27197</v>
      </c>
      <c r="C10264" s="865" t="s">
        <v>10735</v>
      </c>
      <c r="D10264" s="867">
        <v>13582.82</v>
      </c>
    </row>
    <row r="10265" spans="1:4">
      <c r="A10265" s="865">
        <v>7307</v>
      </c>
      <c r="B10265" s="866" t="s">
        <v>27198</v>
      </c>
      <c r="C10265" s="865" t="s">
        <v>15263</v>
      </c>
      <c r="D10265" s="867">
        <v>52.83</v>
      </c>
    </row>
    <row r="10266" spans="1:4">
      <c r="A10266" s="865">
        <v>38122</v>
      </c>
      <c r="B10266" s="866" t="s">
        <v>17612</v>
      </c>
      <c r="C10266" s="865" t="s">
        <v>15263</v>
      </c>
      <c r="D10266" s="867">
        <v>22.97</v>
      </c>
    </row>
    <row r="10267" spans="1:4">
      <c r="A10267" s="865">
        <v>43653</v>
      </c>
      <c r="B10267" s="866" t="s">
        <v>27199</v>
      </c>
      <c r="C10267" s="865" t="s">
        <v>15263</v>
      </c>
      <c r="D10267" s="867">
        <v>38.76</v>
      </c>
    </row>
    <row r="10268" spans="1:4">
      <c r="A10268" s="865">
        <v>45301</v>
      </c>
      <c r="B10268" s="866" t="s">
        <v>27200</v>
      </c>
      <c r="C10268" s="865" t="s">
        <v>10735</v>
      </c>
      <c r="D10268" s="867">
        <v>267.14999999999998</v>
      </c>
    </row>
    <row r="10269" spans="1:4">
      <c r="A10269" s="865">
        <v>45334</v>
      </c>
      <c r="B10269" s="866" t="s">
        <v>27201</v>
      </c>
      <c r="C10269" s="865" t="s">
        <v>10735</v>
      </c>
      <c r="D10269" s="867">
        <v>15.45</v>
      </c>
    </row>
    <row r="10270" spans="1:4">
      <c r="A10270" s="865">
        <v>34802</v>
      </c>
      <c r="B10270" s="866" t="s">
        <v>27202</v>
      </c>
      <c r="C10270" s="865" t="s">
        <v>10735</v>
      </c>
      <c r="D10270" s="867">
        <v>1161.42</v>
      </c>
    </row>
    <row r="10271" spans="1:4">
      <c r="A10271" s="865">
        <v>11588</v>
      </c>
      <c r="B10271" s="866" t="s">
        <v>27203</v>
      </c>
      <c r="C10271" s="865" t="s">
        <v>10735</v>
      </c>
      <c r="D10271" s="867">
        <v>1252.98</v>
      </c>
    </row>
    <row r="10272" spans="1:4">
      <c r="A10272" s="865">
        <v>34383</v>
      </c>
      <c r="B10272" s="866" t="s">
        <v>27204</v>
      </c>
      <c r="C10272" s="865" t="s">
        <v>10735</v>
      </c>
      <c r="D10272" s="867">
        <v>1378.38</v>
      </c>
    </row>
    <row r="10273" spans="1:4">
      <c r="A10273" s="865">
        <v>40451</v>
      </c>
      <c r="B10273" s="866" t="s">
        <v>27205</v>
      </c>
      <c r="C10273" s="865" t="s">
        <v>10738</v>
      </c>
      <c r="D10273" s="867">
        <v>111.42</v>
      </c>
    </row>
    <row r="10274" spans="1:4">
      <c r="A10274" s="865">
        <v>40453</v>
      </c>
      <c r="B10274" s="866" t="s">
        <v>27206</v>
      </c>
      <c r="C10274" s="865" t="s">
        <v>10738</v>
      </c>
      <c r="D10274" s="867">
        <v>120.55</v>
      </c>
    </row>
    <row r="10275" spans="1:4">
      <c r="A10275" s="865">
        <v>40452</v>
      </c>
      <c r="B10275" s="866" t="s">
        <v>27207</v>
      </c>
      <c r="C10275" s="865" t="s">
        <v>10738</v>
      </c>
      <c r="D10275" s="867">
        <v>132.22999999999999</v>
      </c>
    </row>
    <row r="10276" spans="1:4">
      <c r="A10276" s="865">
        <v>11594</v>
      </c>
      <c r="B10276" s="866" t="s">
        <v>27208</v>
      </c>
      <c r="C10276" s="865" t="s">
        <v>10735</v>
      </c>
      <c r="D10276" s="867">
        <v>399.36</v>
      </c>
    </row>
    <row r="10277" spans="1:4">
      <c r="A10277" s="865">
        <v>3311</v>
      </c>
      <c r="B10277" s="866" t="s">
        <v>27209</v>
      </c>
      <c r="C10277" s="865" t="s">
        <v>11111</v>
      </c>
      <c r="D10277" s="867">
        <v>399.36</v>
      </c>
    </row>
    <row r="10278" spans="1:4">
      <c r="A10278" s="865">
        <v>11599</v>
      </c>
      <c r="B10278" s="866" t="s">
        <v>27210</v>
      </c>
      <c r="C10278" s="865" t="s">
        <v>10735</v>
      </c>
      <c r="D10278" s="867">
        <v>531.1</v>
      </c>
    </row>
    <row r="10279" spans="1:4">
      <c r="A10279" s="865">
        <v>11593</v>
      </c>
      <c r="B10279" s="866" t="s">
        <v>27211</v>
      </c>
      <c r="C10279" s="865" t="s">
        <v>10735</v>
      </c>
      <c r="D10279" s="867">
        <v>744.58</v>
      </c>
    </row>
    <row r="10280" spans="1:4">
      <c r="A10280" s="865">
        <v>3314</v>
      </c>
      <c r="B10280" s="866" t="s">
        <v>27212</v>
      </c>
      <c r="C10280" s="865" t="s">
        <v>11111</v>
      </c>
      <c r="D10280" s="867">
        <v>532.53</v>
      </c>
    </row>
    <row r="10281" spans="1:4">
      <c r="A10281" s="865">
        <v>11597</v>
      </c>
      <c r="B10281" s="866" t="s">
        <v>27213</v>
      </c>
      <c r="C10281" s="865" t="s">
        <v>10735</v>
      </c>
      <c r="D10281" s="867">
        <v>619.26</v>
      </c>
    </row>
    <row r="10282" spans="1:4">
      <c r="A10282" s="865">
        <v>3309</v>
      </c>
      <c r="B10282" s="866" t="s">
        <v>27214</v>
      </c>
      <c r="C10282" s="865" t="s">
        <v>11111</v>
      </c>
      <c r="D10282" s="867">
        <v>422.9</v>
      </c>
    </row>
    <row r="10283" spans="1:4">
      <c r="A10283" s="865">
        <v>40440</v>
      </c>
      <c r="B10283" s="866" t="s">
        <v>27215</v>
      </c>
      <c r="C10283" s="865" t="s">
        <v>11111</v>
      </c>
      <c r="D10283" s="867">
        <v>554.67999999999995</v>
      </c>
    </row>
    <row r="10284" spans="1:4">
      <c r="A10284" s="865">
        <v>40441</v>
      </c>
      <c r="B10284" s="866" t="s">
        <v>27216</v>
      </c>
      <c r="C10284" s="865" t="s">
        <v>11111</v>
      </c>
      <c r="D10284" s="867">
        <v>354.13</v>
      </c>
    </row>
    <row r="10285" spans="1:4">
      <c r="A10285" s="865">
        <v>34612</v>
      </c>
      <c r="B10285" s="866" t="s">
        <v>27217</v>
      </c>
      <c r="C10285" s="865" t="s">
        <v>10735</v>
      </c>
      <c r="D10285" s="867">
        <v>765.92</v>
      </c>
    </row>
    <row r="10286" spans="1:4">
      <c r="A10286" s="865">
        <v>34635</v>
      </c>
      <c r="B10286" s="866" t="s">
        <v>27218</v>
      </c>
      <c r="C10286" s="865" t="s">
        <v>10735</v>
      </c>
      <c r="D10286" s="867">
        <v>984.93</v>
      </c>
    </row>
    <row r="10287" spans="1:4">
      <c r="A10287" s="865">
        <v>34633</v>
      </c>
      <c r="B10287" s="866" t="s">
        <v>27219</v>
      </c>
      <c r="C10287" s="865" t="s">
        <v>10735</v>
      </c>
      <c r="D10287" s="867">
        <v>1085.6600000000001</v>
      </c>
    </row>
    <row r="10288" spans="1:4">
      <c r="A10288" s="865">
        <v>40449</v>
      </c>
      <c r="B10288" s="866" t="s">
        <v>27220</v>
      </c>
      <c r="C10288" s="865" t="s">
        <v>11111</v>
      </c>
      <c r="D10288" s="867">
        <v>297.70999999999998</v>
      </c>
    </row>
    <row r="10289" spans="1:4">
      <c r="A10289" s="865">
        <v>11592</v>
      </c>
      <c r="B10289" s="866" t="s">
        <v>27221</v>
      </c>
      <c r="C10289" s="865" t="s">
        <v>10735</v>
      </c>
      <c r="D10289" s="867">
        <v>532.53</v>
      </c>
    </row>
    <row r="10290" spans="1:4">
      <c r="A10290" s="865">
        <v>34800</v>
      </c>
      <c r="B10290" s="866" t="s">
        <v>27222</v>
      </c>
      <c r="C10290" s="865" t="s">
        <v>11111</v>
      </c>
      <c r="D10290" s="867">
        <v>372.28</v>
      </c>
    </row>
    <row r="10291" spans="1:4">
      <c r="A10291" s="865">
        <v>11596</v>
      </c>
      <c r="B10291" s="866" t="s">
        <v>27223</v>
      </c>
      <c r="C10291" s="865" t="s">
        <v>10735</v>
      </c>
      <c r="D10291" s="867">
        <v>422.9</v>
      </c>
    </row>
    <row r="10292" spans="1:4">
      <c r="A10292" s="865">
        <v>40438</v>
      </c>
      <c r="B10292" s="866" t="s">
        <v>27224</v>
      </c>
      <c r="C10292" s="865" t="s">
        <v>11111</v>
      </c>
      <c r="D10292" s="867">
        <v>248.02</v>
      </c>
    </row>
    <row r="10293" spans="1:4">
      <c r="A10293" s="865">
        <v>40436</v>
      </c>
      <c r="B10293" s="866" t="s">
        <v>27225</v>
      </c>
      <c r="C10293" s="865" t="s">
        <v>11111</v>
      </c>
      <c r="D10293" s="867">
        <v>309.26</v>
      </c>
    </row>
    <row r="10294" spans="1:4">
      <c r="A10294" s="865">
        <v>4315</v>
      </c>
      <c r="B10294" s="866" t="s">
        <v>27226</v>
      </c>
      <c r="C10294" s="865" t="s">
        <v>10735</v>
      </c>
      <c r="D10294" s="867">
        <v>2.12</v>
      </c>
    </row>
    <row r="10295" spans="1:4">
      <c r="A10295" s="865">
        <v>4226</v>
      </c>
      <c r="B10295" s="866" t="s">
        <v>27227</v>
      </c>
      <c r="C10295" s="865" t="s">
        <v>11424</v>
      </c>
      <c r="D10295" s="867">
        <v>8.33</v>
      </c>
    </row>
    <row r="10296" spans="1:4">
      <c r="A10296" s="865">
        <v>4222</v>
      </c>
      <c r="B10296" s="866" t="s">
        <v>16293</v>
      </c>
      <c r="C10296" s="865" t="s">
        <v>15263</v>
      </c>
      <c r="D10296" s="867">
        <v>6.13</v>
      </c>
    </row>
    <row r="10297" spans="1:4">
      <c r="A10297" s="865">
        <v>34804</v>
      </c>
      <c r="B10297" s="866" t="s">
        <v>27228</v>
      </c>
      <c r="C10297" s="865" t="s">
        <v>10738</v>
      </c>
      <c r="D10297" s="867">
        <v>44.95</v>
      </c>
    </row>
    <row r="10298" spans="1:4">
      <c r="A10298" s="865">
        <v>4013</v>
      </c>
      <c r="B10298" s="866" t="s">
        <v>27229</v>
      </c>
      <c r="C10298" s="865" t="s">
        <v>10738</v>
      </c>
      <c r="D10298" s="867">
        <v>6.14</v>
      </c>
    </row>
    <row r="10299" spans="1:4">
      <c r="A10299" s="865">
        <v>4011</v>
      </c>
      <c r="B10299" s="866" t="s">
        <v>27230</v>
      </c>
      <c r="C10299" s="865" t="s">
        <v>10738</v>
      </c>
      <c r="D10299" s="867">
        <v>6.86</v>
      </c>
    </row>
    <row r="10300" spans="1:4">
      <c r="A10300" s="865">
        <v>4021</v>
      </c>
      <c r="B10300" s="866" t="s">
        <v>27231</v>
      </c>
      <c r="C10300" s="865" t="s">
        <v>10738</v>
      </c>
      <c r="D10300" s="867">
        <v>8.5500000000000007</v>
      </c>
    </row>
    <row r="10301" spans="1:4">
      <c r="A10301" s="865">
        <v>4019</v>
      </c>
      <c r="B10301" s="866" t="s">
        <v>27232</v>
      </c>
      <c r="C10301" s="865" t="s">
        <v>10738</v>
      </c>
      <c r="D10301" s="867">
        <v>10.27</v>
      </c>
    </row>
    <row r="10302" spans="1:4">
      <c r="A10302" s="865">
        <v>4012</v>
      </c>
      <c r="B10302" s="866" t="s">
        <v>27233</v>
      </c>
      <c r="C10302" s="865" t="s">
        <v>10738</v>
      </c>
      <c r="D10302" s="867">
        <v>13.76</v>
      </c>
    </row>
    <row r="10303" spans="1:4">
      <c r="A10303" s="865">
        <v>4020</v>
      </c>
      <c r="B10303" s="866" t="s">
        <v>27234</v>
      </c>
      <c r="C10303" s="865" t="s">
        <v>10738</v>
      </c>
      <c r="D10303" s="867">
        <v>17.23</v>
      </c>
    </row>
    <row r="10304" spans="1:4">
      <c r="A10304" s="865">
        <v>4018</v>
      </c>
      <c r="B10304" s="866" t="s">
        <v>27235</v>
      </c>
      <c r="C10304" s="865" t="s">
        <v>10738</v>
      </c>
      <c r="D10304" s="867">
        <v>20.64</v>
      </c>
    </row>
    <row r="10305" spans="1:4">
      <c r="A10305" s="865">
        <v>36498</v>
      </c>
      <c r="B10305" s="866" t="s">
        <v>27236</v>
      </c>
      <c r="C10305" s="865" t="s">
        <v>10735</v>
      </c>
      <c r="D10305" s="867">
        <v>9538.74</v>
      </c>
    </row>
    <row r="10306" spans="1:4">
      <c r="A10306" s="865">
        <v>12872</v>
      </c>
      <c r="B10306" s="866" t="s">
        <v>27237</v>
      </c>
      <c r="C10306" s="865" t="s">
        <v>15155</v>
      </c>
      <c r="D10306" s="867">
        <v>26.61</v>
      </c>
    </row>
    <row r="10307" spans="1:4">
      <c r="A10307" s="865">
        <v>41075</v>
      </c>
      <c r="B10307" s="866" t="s">
        <v>27238</v>
      </c>
      <c r="C10307" s="865" t="s">
        <v>10842</v>
      </c>
      <c r="D10307" s="867">
        <v>4710.08</v>
      </c>
    </row>
    <row r="10308" spans="1:4">
      <c r="A10308" s="865">
        <v>44324</v>
      </c>
      <c r="B10308" s="866" t="s">
        <v>27239</v>
      </c>
      <c r="C10308" s="865" t="s">
        <v>11424</v>
      </c>
      <c r="D10308" s="867">
        <v>2.99</v>
      </c>
    </row>
    <row r="10309" spans="1:4">
      <c r="A10309" s="865">
        <v>3315</v>
      </c>
      <c r="B10309" s="866" t="s">
        <v>27240</v>
      </c>
      <c r="C10309" s="865" t="s">
        <v>11424</v>
      </c>
      <c r="D10309" s="867">
        <v>0.86</v>
      </c>
    </row>
    <row r="10310" spans="1:4">
      <c r="A10310" s="865">
        <v>36870</v>
      </c>
      <c r="B10310" s="866" t="s">
        <v>27241</v>
      </c>
      <c r="C10310" s="865" t="s">
        <v>11424</v>
      </c>
      <c r="D10310" s="867">
        <v>0.67</v>
      </c>
    </row>
    <row r="10311" spans="1:4">
      <c r="A10311" s="865">
        <v>5092</v>
      </c>
      <c r="B10311" s="866" t="s">
        <v>27242</v>
      </c>
      <c r="C10311" s="865" t="s">
        <v>18018</v>
      </c>
      <c r="D10311" s="867">
        <v>18.600000000000001</v>
      </c>
    </row>
    <row r="10312" spans="1:4">
      <c r="A10312" s="865">
        <v>11462</v>
      </c>
      <c r="B10312" s="866" t="s">
        <v>27243</v>
      </c>
      <c r="C10312" s="865" t="s">
        <v>18018</v>
      </c>
      <c r="D10312" s="867">
        <v>19.02</v>
      </c>
    </row>
    <row r="10313" spans="1:4">
      <c r="A10313" s="865">
        <v>3324</v>
      </c>
      <c r="B10313" s="866" t="s">
        <v>27244</v>
      </c>
      <c r="C10313" s="865" t="s">
        <v>10738</v>
      </c>
      <c r="D10313" s="867">
        <v>9.35</v>
      </c>
    </row>
    <row r="10314" spans="1:4">
      <c r="A10314" s="865">
        <v>3322</v>
      </c>
      <c r="B10314" s="866" t="s">
        <v>27245</v>
      </c>
      <c r="C10314" s="865" t="s">
        <v>10738</v>
      </c>
      <c r="D10314" s="867">
        <v>13.1</v>
      </c>
    </row>
    <row r="10315" spans="1:4">
      <c r="A10315" s="865">
        <v>5076</v>
      </c>
      <c r="B10315" s="866" t="s">
        <v>27246</v>
      </c>
      <c r="C10315" s="865" t="s">
        <v>11424</v>
      </c>
      <c r="D10315" s="867">
        <v>17.739999999999998</v>
      </c>
    </row>
    <row r="10316" spans="1:4">
      <c r="A10316" s="865">
        <v>5077</v>
      </c>
      <c r="B10316" s="866" t="s">
        <v>27247</v>
      </c>
      <c r="C10316" s="865" t="s">
        <v>11424</v>
      </c>
      <c r="D10316" s="867">
        <v>19.61</v>
      </c>
    </row>
    <row r="10317" spans="1:4">
      <c r="A10317" s="865">
        <v>45242</v>
      </c>
      <c r="B10317" s="866" t="s">
        <v>27248</v>
      </c>
      <c r="C10317" s="865" t="s">
        <v>10735</v>
      </c>
      <c r="D10317" s="867">
        <v>76.260000000000005</v>
      </c>
    </row>
    <row r="10318" spans="1:4">
      <c r="A10318" s="865">
        <v>11837</v>
      </c>
      <c r="B10318" s="866" t="s">
        <v>27249</v>
      </c>
      <c r="C10318" s="865" t="s">
        <v>10735</v>
      </c>
      <c r="D10318" s="867">
        <v>83.8</v>
      </c>
    </row>
    <row r="10319" spans="1:4">
      <c r="A10319" s="865">
        <v>415</v>
      </c>
      <c r="B10319" s="866" t="s">
        <v>27250</v>
      </c>
      <c r="C10319" s="865" t="s">
        <v>10735</v>
      </c>
      <c r="D10319" s="867">
        <v>34.36</v>
      </c>
    </row>
    <row r="10320" spans="1:4">
      <c r="A10320" s="865">
        <v>38055</v>
      </c>
      <c r="B10320" s="866" t="s">
        <v>27251</v>
      </c>
      <c r="C10320" s="865" t="s">
        <v>10735</v>
      </c>
      <c r="D10320" s="867">
        <v>7.6</v>
      </c>
    </row>
    <row r="10321" spans="1:4">
      <c r="A10321" s="865">
        <v>416</v>
      </c>
      <c r="B10321" s="866" t="s">
        <v>27252</v>
      </c>
      <c r="C10321" s="865" t="s">
        <v>10735</v>
      </c>
      <c r="D10321" s="867">
        <v>12.58</v>
      </c>
    </row>
    <row r="10322" spans="1:4">
      <c r="A10322" s="865">
        <v>425</v>
      </c>
      <c r="B10322" s="866" t="s">
        <v>27253</v>
      </c>
      <c r="C10322" s="865" t="s">
        <v>10735</v>
      </c>
      <c r="D10322" s="867">
        <v>7.8</v>
      </c>
    </row>
    <row r="10323" spans="1:4">
      <c r="A10323" s="865">
        <v>426</v>
      </c>
      <c r="B10323" s="866" t="s">
        <v>27254</v>
      </c>
      <c r="C10323" s="865" t="s">
        <v>10735</v>
      </c>
      <c r="D10323" s="867">
        <v>42.95</v>
      </c>
    </row>
    <row r="10324" spans="1:4">
      <c r="A10324" s="865">
        <v>38056</v>
      </c>
      <c r="B10324" s="866" t="s">
        <v>27255</v>
      </c>
      <c r="C10324" s="865" t="s">
        <v>10735</v>
      </c>
      <c r="D10324" s="867">
        <v>41.94</v>
      </c>
    </row>
    <row r="10325" spans="1:4">
      <c r="A10325" s="865">
        <v>1564</v>
      </c>
      <c r="B10325" s="866" t="s">
        <v>27256</v>
      </c>
      <c r="C10325" s="865" t="s">
        <v>10735</v>
      </c>
      <c r="D10325" s="867">
        <v>16</v>
      </c>
    </row>
    <row r="10326" spans="1:4">
      <c r="A10326" s="865">
        <v>11032</v>
      </c>
      <c r="B10326" s="866" t="s">
        <v>27257</v>
      </c>
      <c r="C10326" s="865" t="s">
        <v>10735</v>
      </c>
      <c r="D10326" s="867">
        <v>11.96</v>
      </c>
    </row>
    <row r="10327" spans="1:4">
      <c r="A10327" s="865">
        <v>4824</v>
      </c>
      <c r="B10327" s="866" t="s">
        <v>27258</v>
      </c>
      <c r="C10327" s="865" t="s">
        <v>11424</v>
      </c>
      <c r="D10327" s="867">
        <v>0.41</v>
      </c>
    </row>
    <row r="10328" spans="1:4">
      <c r="A10328" s="865">
        <v>11795</v>
      </c>
      <c r="B10328" s="866" t="s">
        <v>27259</v>
      </c>
      <c r="C10328" s="865" t="s">
        <v>10738</v>
      </c>
      <c r="D10328" s="867">
        <v>478.73</v>
      </c>
    </row>
    <row r="10329" spans="1:4">
      <c r="A10329" s="865">
        <v>134</v>
      </c>
      <c r="B10329" s="866" t="s">
        <v>27260</v>
      </c>
      <c r="C10329" s="865" t="s">
        <v>11424</v>
      </c>
      <c r="D10329" s="867">
        <v>1.51</v>
      </c>
    </row>
    <row r="10330" spans="1:4">
      <c r="A10330" s="865">
        <v>4229</v>
      </c>
      <c r="B10330" s="866" t="s">
        <v>27261</v>
      </c>
      <c r="C10330" s="865" t="s">
        <v>11424</v>
      </c>
      <c r="D10330" s="867">
        <v>43.94</v>
      </c>
    </row>
    <row r="10331" spans="1:4">
      <c r="A10331" s="865">
        <v>11731</v>
      </c>
      <c r="B10331" s="866" t="s">
        <v>27262</v>
      </c>
      <c r="C10331" s="865" t="s">
        <v>10735</v>
      </c>
      <c r="D10331" s="867">
        <v>10.92</v>
      </c>
    </row>
    <row r="10332" spans="1:4">
      <c r="A10332" s="865">
        <v>11732</v>
      </c>
      <c r="B10332" s="866" t="s">
        <v>27263</v>
      </c>
      <c r="C10332" s="865" t="s">
        <v>10735</v>
      </c>
      <c r="D10332" s="867">
        <v>28.61</v>
      </c>
    </row>
    <row r="10333" spans="1:4">
      <c r="A10333" s="865">
        <v>11244</v>
      </c>
      <c r="B10333" s="866" t="s">
        <v>27264</v>
      </c>
      <c r="C10333" s="865" t="s">
        <v>10735</v>
      </c>
      <c r="D10333" s="867">
        <v>202.52</v>
      </c>
    </row>
    <row r="10334" spans="1:4">
      <c r="A10334" s="865">
        <v>11235</v>
      </c>
      <c r="B10334" s="866" t="s">
        <v>27265</v>
      </c>
      <c r="C10334" s="865" t="s">
        <v>10735</v>
      </c>
      <c r="D10334" s="867">
        <v>154.54</v>
      </c>
    </row>
    <row r="10335" spans="1:4">
      <c r="A10335" s="865">
        <v>11236</v>
      </c>
      <c r="B10335" s="866" t="s">
        <v>27266</v>
      </c>
      <c r="C10335" s="865" t="s">
        <v>10735</v>
      </c>
      <c r="D10335" s="867">
        <v>196.4</v>
      </c>
    </row>
    <row r="10336" spans="1:4">
      <c r="A10336" s="865">
        <v>11245</v>
      </c>
      <c r="B10336" s="866" t="s">
        <v>27267</v>
      </c>
      <c r="C10336" s="865" t="s">
        <v>10735</v>
      </c>
      <c r="D10336" s="867">
        <v>280.11</v>
      </c>
    </row>
    <row r="10337" spans="1:4">
      <c r="A10337" s="865">
        <v>13333</v>
      </c>
      <c r="B10337" s="866" t="s">
        <v>27268</v>
      </c>
      <c r="C10337" s="865" t="s">
        <v>10735</v>
      </c>
      <c r="D10337" s="867">
        <v>264149.64</v>
      </c>
    </row>
    <row r="10338" spans="1:4">
      <c r="A10338" s="865">
        <v>39588</v>
      </c>
      <c r="B10338" s="866" t="s">
        <v>27269</v>
      </c>
      <c r="C10338" s="865" t="s">
        <v>10735</v>
      </c>
      <c r="D10338" s="867">
        <v>282131.65999999997</v>
      </c>
    </row>
    <row r="10339" spans="1:4">
      <c r="A10339" s="865">
        <v>14254</v>
      </c>
      <c r="B10339" s="866" t="s">
        <v>27270</v>
      </c>
      <c r="C10339" s="865" t="s">
        <v>10735</v>
      </c>
      <c r="D10339" s="867">
        <v>138501</v>
      </c>
    </row>
    <row r="10340" spans="1:4">
      <c r="A10340" s="865">
        <v>25019</v>
      </c>
      <c r="B10340" s="866" t="s">
        <v>27271</v>
      </c>
      <c r="C10340" s="865" t="s">
        <v>10735</v>
      </c>
      <c r="D10340" s="867">
        <v>198253.11</v>
      </c>
    </row>
    <row r="10341" spans="1:4">
      <c r="A10341" s="865">
        <v>36501</v>
      </c>
      <c r="B10341" s="866" t="s">
        <v>27272</v>
      </c>
      <c r="C10341" s="865" t="s">
        <v>10735</v>
      </c>
      <c r="D10341" s="867">
        <v>176513.59</v>
      </c>
    </row>
    <row r="10342" spans="1:4">
      <c r="A10342" s="865">
        <v>36500</v>
      </c>
      <c r="B10342" s="866" t="s">
        <v>27273</v>
      </c>
      <c r="C10342" s="865" t="s">
        <v>10735</v>
      </c>
      <c r="D10342" s="867">
        <v>124737.33</v>
      </c>
    </row>
    <row r="10343" spans="1:4">
      <c r="A10343" s="865">
        <v>20017</v>
      </c>
      <c r="B10343" s="866" t="s">
        <v>27274</v>
      </c>
      <c r="C10343" s="865" t="s">
        <v>10787</v>
      </c>
      <c r="D10343" s="867">
        <v>7.62</v>
      </c>
    </row>
    <row r="10344" spans="1:4">
      <c r="A10344" s="865">
        <v>20007</v>
      </c>
      <c r="B10344" s="866" t="s">
        <v>27275</v>
      </c>
      <c r="C10344" s="865" t="s">
        <v>10787</v>
      </c>
      <c r="D10344" s="867">
        <v>4.54</v>
      </c>
    </row>
    <row r="10345" spans="1:4">
      <c r="A10345" s="865">
        <v>39831</v>
      </c>
      <c r="B10345" s="866" t="s">
        <v>27276</v>
      </c>
      <c r="C10345" s="865" t="s">
        <v>25664</v>
      </c>
      <c r="D10345" s="867">
        <v>339.69</v>
      </c>
    </row>
    <row r="10346" spans="1:4">
      <c r="A10346" s="865">
        <v>36888</v>
      </c>
      <c r="B10346" s="866" t="s">
        <v>27277</v>
      </c>
      <c r="C10346" s="865" t="s">
        <v>10787</v>
      </c>
      <c r="D10346" s="867">
        <v>24.92</v>
      </c>
    </row>
    <row r="10347" spans="1:4">
      <c r="A10347" s="865">
        <v>39836</v>
      </c>
      <c r="B10347" s="866" t="s">
        <v>27278</v>
      </c>
      <c r="C10347" s="865" t="s">
        <v>25664</v>
      </c>
      <c r="D10347" s="867">
        <v>298.48</v>
      </c>
    </row>
    <row r="10348" spans="1:4">
      <c r="A10348" s="865">
        <v>39830</v>
      </c>
      <c r="B10348" s="866" t="s">
        <v>27279</v>
      </c>
      <c r="C10348" s="865" t="s">
        <v>25664</v>
      </c>
      <c r="D10348" s="867">
        <v>340.41</v>
      </c>
    </row>
    <row r="10349" spans="1:4">
      <c r="A10349" s="865">
        <v>36487</v>
      </c>
      <c r="B10349" s="866" t="s">
        <v>27280</v>
      </c>
      <c r="C10349" s="865" t="s">
        <v>10735</v>
      </c>
      <c r="D10349" s="867">
        <v>3603.84</v>
      </c>
    </row>
    <row r="10350" spans="1:4">
      <c r="A10350" s="865">
        <v>3378</v>
      </c>
      <c r="B10350" s="866" t="s">
        <v>27281</v>
      </c>
      <c r="C10350" s="865" t="s">
        <v>10735</v>
      </c>
      <c r="D10350" s="867">
        <v>121.64</v>
      </c>
    </row>
    <row r="10351" spans="1:4">
      <c r="A10351" s="865">
        <v>3380</v>
      </c>
      <c r="B10351" s="866" t="s">
        <v>27282</v>
      </c>
      <c r="C10351" s="865" t="s">
        <v>10735</v>
      </c>
      <c r="D10351" s="867">
        <v>85.15</v>
      </c>
    </row>
    <row r="10352" spans="1:4">
      <c r="A10352" s="865">
        <v>3379</v>
      </c>
      <c r="B10352" s="866" t="s">
        <v>27283</v>
      </c>
      <c r="C10352" s="865" t="s">
        <v>10735</v>
      </c>
      <c r="D10352" s="867">
        <v>82.21</v>
      </c>
    </row>
    <row r="10353" spans="1:4">
      <c r="A10353" s="865">
        <v>11991</v>
      </c>
      <c r="B10353" s="866" t="s">
        <v>27284</v>
      </c>
      <c r="C10353" s="865" t="s">
        <v>10735</v>
      </c>
      <c r="D10353" s="867">
        <v>95.45</v>
      </c>
    </row>
    <row r="10354" spans="1:4">
      <c r="A10354" s="865">
        <v>44305</v>
      </c>
      <c r="B10354" s="866" t="s">
        <v>27285</v>
      </c>
      <c r="C10354" s="865" t="s">
        <v>10735</v>
      </c>
      <c r="D10354" s="867">
        <v>1753.98</v>
      </c>
    </row>
    <row r="10355" spans="1:4">
      <c r="A10355" s="865">
        <v>34349</v>
      </c>
      <c r="B10355" s="866" t="s">
        <v>27286</v>
      </c>
      <c r="C10355" s="865" t="s">
        <v>10735</v>
      </c>
      <c r="D10355" s="867">
        <v>25.54</v>
      </c>
    </row>
    <row r="10356" spans="1:4">
      <c r="A10356" s="865">
        <v>11029</v>
      </c>
      <c r="B10356" s="866" t="s">
        <v>27287</v>
      </c>
      <c r="C10356" s="865" t="s">
        <v>10936</v>
      </c>
      <c r="D10356" s="867">
        <v>1.83</v>
      </c>
    </row>
    <row r="10357" spans="1:4">
      <c r="A10357" s="865">
        <v>4316</v>
      </c>
      <c r="B10357" s="866" t="s">
        <v>27288</v>
      </c>
      <c r="C10357" s="865" t="s">
        <v>10735</v>
      </c>
      <c r="D10357" s="867">
        <v>1.85</v>
      </c>
    </row>
    <row r="10358" spans="1:4">
      <c r="A10358" s="865">
        <v>4313</v>
      </c>
      <c r="B10358" s="866" t="s">
        <v>27289</v>
      </c>
      <c r="C10358" s="865" t="s">
        <v>10936</v>
      </c>
      <c r="D10358" s="867">
        <v>2.66</v>
      </c>
    </row>
    <row r="10359" spans="1:4">
      <c r="A10359" s="865">
        <v>4317</v>
      </c>
      <c r="B10359" s="866" t="s">
        <v>27290</v>
      </c>
      <c r="C10359" s="865" t="s">
        <v>10735</v>
      </c>
      <c r="D10359" s="867">
        <v>3.03</v>
      </c>
    </row>
    <row r="10360" spans="1:4">
      <c r="A10360" s="865">
        <v>4314</v>
      </c>
      <c r="B10360" s="866" t="s">
        <v>27291</v>
      </c>
      <c r="C10360" s="865" t="s">
        <v>10936</v>
      </c>
      <c r="D10360" s="867">
        <v>3.54</v>
      </c>
    </row>
    <row r="10361" spans="1:4">
      <c r="A10361" s="865">
        <v>12772</v>
      </c>
      <c r="B10361" s="866" t="s">
        <v>27292</v>
      </c>
      <c r="C10361" s="865" t="s">
        <v>10735</v>
      </c>
      <c r="D10361" s="867">
        <v>1190.4100000000001</v>
      </c>
    </row>
    <row r="10362" spans="1:4">
      <c r="A10362" s="865">
        <v>12770</v>
      </c>
      <c r="B10362" s="866" t="s">
        <v>27293</v>
      </c>
      <c r="C10362" s="865" t="s">
        <v>10735</v>
      </c>
      <c r="D10362" s="867">
        <v>716.26</v>
      </c>
    </row>
    <row r="10363" spans="1:4">
      <c r="A10363" s="865">
        <v>12775</v>
      </c>
      <c r="B10363" s="866" t="s">
        <v>27294</v>
      </c>
      <c r="C10363" s="865" t="s">
        <v>10735</v>
      </c>
      <c r="D10363" s="867">
        <v>524.58000000000004</v>
      </c>
    </row>
    <row r="10364" spans="1:4">
      <c r="A10364" s="865">
        <v>12768</v>
      </c>
      <c r="B10364" s="866" t="s">
        <v>27295</v>
      </c>
      <c r="C10364" s="865" t="s">
        <v>10735</v>
      </c>
      <c r="D10364" s="867">
        <v>1674.64</v>
      </c>
    </row>
    <row r="10365" spans="1:4">
      <c r="A10365" s="865">
        <v>12769</v>
      </c>
      <c r="B10365" s="866" t="s">
        <v>27296</v>
      </c>
      <c r="C10365" s="865" t="s">
        <v>10735</v>
      </c>
      <c r="D10365" s="867">
        <v>137.19999999999999</v>
      </c>
    </row>
    <row r="10366" spans="1:4">
      <c r="A10366" s="865">
        <v>12773</v>
      </c>
      <c r="B10366" s="866" t="s">
        <v>27297</v>
      </c>
      <c r="C10366" s="865" t="s">
        <v>10735</v>
      </c>
      <c r="D10366" s="867">
        <v>147.28</v>
      </c>
    </row>
    <row r="10367" spans="1:4">
      <c r="A10367" s="865">
        <v>12774</v>
      </c>
      <c r="B10367" s="866" t="s">
        <v>27298</v>
      </c>
      <c r="C10367" s="865" t="s">
        <v>10735</v>
      </c>
      <c r="D10367" s="867">
        <v>181.58</v>
      </c>
    </row>
    <row r="10368" spans="1:4">
      <c r="A10368" s="865">
        <v>12776</v>
      </c>
      <c r="B10368" s="866" t="s">
        <v>27299</v>
      </c>
      <c r="C10368" s="865" t="s">
        <v>10735</v>
      </c>
      <c r="D10368" s="867">
        <v>2703.64</v>
      </c>
    </row>
    <row r="10369" spans="1:4">
      <c r="A10369" s="865">
        <v>12777</v>
      </c>
      <c r="B10369" s="866" t="s">
        <v>27300</v>
      </c>
      <c r="C10369" s="865" t="s">
        <v>10735</v>
      </c>
      <c r="D10369" s="867">
        <v>3530.88</v>
      </c>
    </row>
    <row r="10370" spans="1:4">
      <c r="A10370" s="865">
        <v>12873</v>
      </c>
      <c r="B10370" s="866" t="s">
        <v>27301</v>
      </c>
      <c r="C10370" s="865" t="s">
        <v>15155</v>
      </c>
      <c r="D10370" s="867">
        <v>25.86</v>
      </c>
    </row>
    <row r="10371" spans="1:4">
      <c r="A10371" s="865">
        <v>41076</v>
      </c>
      <c r="B10371" s="866" t="s">
        <v>27302</v>
      </c>
      <c r="C10371" s="865" t="s">
        <v>10842</v>
      </c>
      <c r="D10371" s="867">
        <v>4573.8100000000004</v>
      </c>
    </row>
    <row r="10372" spans="1:4">
      <c r="A10372" s="865">
        <v>140</v>
      </c>
      <c r="B10372" s="866" t="s">
        <v>27303</v>
      </c>
      <c r="C10372" s="865" t="s">
        <v>11424</v>
      </c>
      <c r="D10372" s="867">
        <v>16.93</v>
      </c>
    </row>
    <row r="10373" spans="1:4">
      <c r="A10373" s="865">
        <v>151</v>
      </c>
      <c r="B10373" s="866" t="s">
        <v>27304</v>
      </c>
      <c r="C10373" s="865" t="s">
        <v>15263</v>
      </c>
      <c r="D10373" s="867">
        <v>24.98</v>
      </c>
    </row>
    <row r="10374" spans="1:4">
      <c r="A10374" s="865">
        <v>7340</v>
      </c>
      <c r="B10374" s="866" t="s">
        <v>27305</v>
      </c>
      <c r="C10374" s="865" t="s">
        <v>15263</v>
      </c>
      <c r="D10374" s="867">
        <v>25.19</v>
      </c>
    </row>
    <row r="10375" spans="1:4">
      <c r="A10375" s="865">
        <v>40929</v>
      </c>
      <c r="B10375" s="866" t="s">
        <v>27306</v>
      </c>
      <c r="C10375" s="865" t="s">
        <v>10842</v>
      </c>
      <c r="D10375" s="867">
        <v>3833.66</v>
      </c>
    </row>
    <row r="10376" spans="1:4">
      <c r="A10376" s="865">
        <v>2701</v>
      </c>
      <c r="B10376" s="866" t="s">
        <v>27307</v>
      </c>
      <c r="C10376" s="865" t="s">
        <v>15155</v>
      </c>
      <c r="D10376" s="867">
        <v>21.66</v>
      </c>
    </row>
    <row r="10377" spans="1:4">
      <c r="A10377" s="865">
        <v>38064</v>
      </c>
      <c r="B10377" s="866" t="s">
        <v>27308</v>
      </c>
      <c r="C10377" s="865" t="s">
        <v>10735</v>
      </c>
      <c r="D10377" s="867">
        <v>19.73</v>
      </c>
    </row>
    <row r="10378" spans="1:4">
      <c r="A10378" s="865">
        <v>38114</v>
      </c>
      <c r="B10378" s="866" t="s">
        <v>27309</v>
      </c>
      <c r="C10378" s="865" t="s">
        <v>10735</v>
      </c>
      <c r="D10378" s="867">
        <v>17.649999999999999</v>
      </c>
    </row>
    <row r="10379" spans="1:4">
      <c r="A10379" s="865">
        <v>38115</v>
      </c>
      <c r="B10379" s="866" t="s">
        <v>27310</v>
      </c>
      <c r="C10379" s="865" t="s">
        <v>10735</v>
      </c>
      <c r="D10379" s="867">
        <v>18.84</v>
      </c>
    </row>
    <row r="10380" spans="1:4">
      <c r="A10380" s="865">
        <v>38065</v>
      </c>
      <c r="B10380" s="866" t="s">
        <v>27311</v>
      </c>
      <c r="C10380" s="865" t="s">
        <v>10735</v>
      </c>
      <c r="D10380" s="867">
        <v>28</v>
      </c>
    </row>
    <row r="10381" spans="1:4">
      <c r="A10381" s="865">
        <v>38078</v>
      </c>
      <c r="B10381" s="866" t="s">
        <v>27312</v>
      </c>
      <c r="C10381" s="865" t="s">
        <v>10735</v>
      </c>
      <c r="D10381" s="867">
        <v>16.329999999999998</v>
      </c>
    </row>
    <row r="10382" spans="1:4">
      <c r="A10382" s="865">
        <v>38113</v>
      </c>
      <c r="B10382" s="866" t="s">
        <v>27313</v>
      </c>
      <c r="C10382" s="865" t="s">
        <v>10735</v>
      </c>
      <c r="D10382" s="867">
        <v>8.8699999999999992</v>
      </c>
    </row>
    <row r="10383" spans="1:4">
      <c r="A10383" s="865">
        <v>38063</v>
      </c>
      <c r="B10383" s="866" t="s">
        <v>27314</v>
      </c>
      <c r="C10383" s="865" t="s">
        <v>10735</v>
      </c>
      <c r="D10383" s="867">
        <v>9.52</v>
      </c>
    </row>
    <row r="10384" spans="1:4">
      <c r="A10384" s="865">
        <v>38073</v>
      </c>
      <c r="B10384" s="866" t="s">
        <v>27315</v>
      </c>
      <c r="C10384" s="865" t="s">
        <v>10735</v>
      </c>
      <c r="D10384" s="867">
        <v>23.1</v>
      </c>
    </row>
    <row r="10385" spans="1:4">
      <c r="A10385" s="865">
        <v>38080</v>
      </c>
      <c r="B10385" s="866" t="s">
        <v>27316</v>
      </c>
      <c r="C10385" s="865" t="s">
        <v>10735</v>
      </c>
      <c r="D10385" s="867">
        <v>28.37</v>
      </c>
    </row>
    <row r="10386" spans="1:4">
      <c r="A10386" s="865">
        <v>38069</v>
      </c>
      <c r="B10386" s="866" t="s">
        <v>27317</v>
      </c>
      <c r="C10386" s="865" t="s">
        <v>10735</v>
      </c>
      <c r="D10386" s="867">
        <v>15.51</v>
      </c>
    </row>
    <row r="10387" spans="1:4">
      <c r="A10387" s="865">
        <v>38077</v>
      </c>
      <c r="B10387" s="866" t="s">
        <v>27318</v>
      </c>
      <c r="C10387" s="865" t="s">
        <v>10735</v>
      </c>
      <c r="D10387" s="867">
        <v>15.16</v>
      </c>
    </row>
    <row r="10388" spans="1:4">
      <c r="A10388" s="865">
        <v>38112</v>
      </c>
      <c r="B10388" s="866" t="s">
        <v>27319</v>
      </c>
      <c r="C10388" s="865" t="s">
        <v>10735</v>
      </c>
      <c r="D10388" s="867">
        <v>6.81</v>
      </c>
    </row>
    <row r="10389" spans="1:4">
      <c r="A10389" s="865">
        <v>38062</v>
      </c>
      <c r="B10389" s="866" t="s">
        <v>27320</v>
      </c>
      <c r="C10389" s="865" t="s">
        <v>10735</v>
      </c>
      <c r="D10389" s="867">
        <v>6.99</v>
      </c>
    </row>
    <row r="10390" spans="1:4">
      <c r="A10390" s="865">
        <v>12129</v>
      </c>
      <c r="B10390" s="866" t="s">
        <v>27321</v>
      </c>
      <c r="C10390" s="865" t="s">
        <v>10735</v>
      </c>
      <c r="D10390" s="867">
        <v>12.35</v>
      </c>
    </row>
    <row r="10391" spans="1:4">
      <c r="A10391" s="865">
        <v>12128</v>
      </c>
      <c r="B10391" s="866" t="s">
        <v>27322</v>
      </c>
      <c r="C10391" s="865" t="s">
        <v>10735</v>
      </c>
      <c r="D10391" s="867">
        <v>9.35</v>
      </c>
    </row>
    <row r="10392" spans="1:4">
      <c r="A10392" s="865">
        <v>38081</v>
      </c>
      <c r="B10392" s="866" t="s">
        <v>27323</v>
      </c>
      <c r="C10392" s="865" t="s">
        <v>10735</v>
      </c>
      <c r="D10392" s="867">
        <v>24.06</v>
      </c>
    </row>
    <row r="10393" spans="1:4">
      <c r="A10393" s="865">
        <v>38070</v>
      </c>
      <c r="B10393" s="866" t="s">
        <v>27324</v>
      </c>
      <c r="C10393" s="865" t="s">
        <v>10735</v>
      </c>
      <c r="D10393" s="867">
        <v>16.579999999999998</v>
      </c>
    </row>
    <row r="10394" spans="1:4">
      <c r="A10394" s="865">
        <v>38074</v>
      </c>
      <c r="B10394" s="866" t="s">
        <v>27325</v>
      </c>
      <c r="C10394" s="865" t="s">
        <v>10735</v>
      </c>
      <c r="D10394" s="867">
        <v>25.21</v>
      </c>
    </row>
    <row r="10395" spans="1:4">
      <c r="A10395" s="865">
        <v>38072</v>
      </c>
      <c r="B10395" s="866" t="s">
        <v>27326</v>
      </c>
      <c r="C10395" s="865" t="s">
        <v>10735</v>
      </c>
      <c r="D10395" s="867">
        <v>20.79</v>
      </c>
    </row>
    <row r="10396" spans="1:4">
      <c r="A10396" s="865">
        <v>38079</v>
      </c>
      <c r="B10396" s="866" t="s">
        <v>27327</v>
      </c>
      <c r="C10396" s="865" t="s">
        <v>10735</v>
      </c>
      <c r="D10396" s="867">
        <v>21.64</v>
      </c>
    </row>
    <row r="10397" spans="1:4">
      <c r="A10397" s="865">
        <v>38068</v>
      </c>
      <c r="B10397" s="866" t="s">
        <v>27328</v>
      </c>
      <c r="C10397" s="865" t="s">
        <v>10735</v>
      </c>
      <c r="D10397" s="867">
        <v>14.35</v>
      </c>
    </row>
    <row r="10398" spans="1:4">
      <c r="A10398" s="865">
        <v>38071</v>
      </c>
      <c r="B10398" s="866" t="s">
        <v>27329</v>
      </c>
      <c r="C10398" s="865" t="s">
        <v>10735</v>
      </c>
      <c r="D10398" s="867">
        <v>17.16</v>
      </c>
    </row>
    <row r="10399" spans="1:4">
      <c r="A10399" s="865">
        <v>45279</v>
      </c>
      <c r="B10399" s="866" t="s">
        <v>27330</v>
      </c>
      <c r="C10399" s="865" t="s">
        <v>10735</v>
      </c>
      <c r="D10399" s="867">
        <v>1013.5</v>
      </c>
    </row>
    <row r="10400" spans="1:4">
      <c r="A10400" s="865">
        <v>3405</v>
      </c>
      <c r="B10400" s="866" t="s">
        <v>27331</v>
      </c>
      <c r="C10400" s="865" t="s">
        <v>10735</v>
      </c>
      <c r="D10400" s="867">
        <v>96.57</v>
      </c>
    </row>
    <row r="10401" spans="1:4">
      <c r="A10401" s="865">
        <v>3394</v>
      </c>
      <c r="B10401" s="866" t="s">
        <v>27332</v>
      </c>
      <c r="C10401" s="865" t="s">
        <v>10735</v>
      </c>
      <c r="D10401" s="867">
        <v>509.77</v>
      </c>
    </row>
    <row r="10402" spans="1:4">
      <c r="A10402" s="865">
        <v>3393</v>
      </c>
      <c r="B10402" s="866" t="s">
        <v>27333</v>
      </c>
      <c r="C10402" s="865" t="s">
        <v>10735</v>
      </c>
      <c r="D10402" s="867">
        <v>867.94</v>
      </c>
    </row>
    <row r="10403" spans="1:4">
      <c r="A10403" s="865">
        <v>3406</v>
      </c>
      <c r="B10403" s="866" t="s">
        <v>27334</v>
      </c>
      <c r="C10403" s="865" t="s">
        <v>10735</v>
      </c>
      <c r="D10403" s="867">
        <v>29.56</v>
      </c>
    </row>
    <row r="10404" spans="1:4">
      <c r="A10404" s="865">
        <v>3395</v>
      </c>
      <c r="B10404" s="866" t="s">
        <v>27335</v>
      </c>
      <c r="C10404" s="865" t="s">
        <v>10735</v>
      </c>
      <c r="D10404" s="867">
        <v>124.7</v>
      </c>
    </row>
    <row r="10405" spans="1:4">
      <c r="A10405" s="865">
        <v>3398</v>
      </c>
      <c r="B10405" s="866" t="s">
        <v>27336</v>
      </c>
      <c r="C10405" s="865" t="s">
        <v>10735</v>
      </c>
      <c r="D10405" s="867">
        <v>5.92</v>
      </c>
    </row>
    <row r="10406" spans="1:4">
      <c r="A10406" s="865">
        <v>40662</v>
      </c>
      <c r="B10406" s="866" t="s">
        <v>27337</v>
      </c>
      <c r="C10406" s="865" t="s">
        <v>10735</v>
      </c>
      <c r="D10406" s="867">
        <v>255</v>
      </c>
    </row>
    <row r="10407" spans="1:4">
      <c r="A10407" s="865">
        <v>3437</v>
      </c>
      <c r="B10407" s="866" t="s">
        <v>27338</v>
      </c>
      <c r="C10407" s="865" t="s">
        <v>10738</v>
      </c>
      <c r="D10407" s="867">
        <v>708.34</v>
      </c>
    </row>
    <row r="10408" spans="1:4">
      <c r="A10408" s="865">
        <v>34377</v>
      </c>
      <c r="B10408" s="866" t="s">
        <v>27339</v>
      </c>
      <c r="C10408" s="865" t="s">
        <v>10735</v>
      </c>
      <c r="D10408" s="867">
        <v>175.49</v>
      </c>
    </row>
    <row r="10409" spans="1:4">
      <c r="A10409" s="865">
        <v>40659</v>
      </c>
      <c r="B10409" s="866" t="s">
        <v>27340</v>
      </c>
      <c r="C10409" s="865" t="s">
        <v>10738</v>
      </c>
      <c r="D10409" s="867">
        <v>1002.2</v>
      </c>
    </row>
    <row r="10410" spans="1:4">
      <c r="A10410" s="865">
        <v>40660</v>
      </c>
      <c r="B10410" s="866" t="s">
        <v>27341</v>
      </c>
      <c r="C10410" s="865" t="s">
        <v>10738</v>
      </c>
      <c r="D10410" s="867">
        <v>1270.17</v>
      </c>
    </row>
    <row r="10411" spans="1:4">
      <c r="A10411" s="865">
        <v>40661</v>
      </c>
      <c r="B10411" s="866" t="s">
        <v>27342</v>
      </c>
      <c r="C10411" s="865" t="s">
        <v>10738</v>
      </c>
      <c r="D10411" s="867">
        <v>780.93</v>
      </c>
    </row>
    <row r="10412" spans="1:4">
      <c r="A10412" s="865">
        <v>3428</v>
      </c>
      <c r="B10412" s="866" t="s">
        <v>27343</v>
      </c>
      <c r="C10412" s="865" t="s">
        <v>10738</v>
      </c>
      <c r="D10412" s="867">
        <v>1050.7</v>
      </c>
    </row>
    <row r="10413" spans="1:4">
      <c r="A10413" s="865">
        <v>3429</v>
      </c>
      <c r="B10413" s="866" t="s">
        <v>27344</v>
      </c>
      <c r="C10413" s="865" t="s">
        <v>10738</v>
      </c>
      <c r="D10413" s="867">
        <v>600.30999999999995</v>
      </c>
    </row>
    <row r="10414" spans="1:4">
      <c r="A10414" s="865">
        <v>36896</v>
      </c>
      <c r="B10414" s="866" t="s">
        <v>27345</v>
      </c>
      <c r="C10414" s="865" t="s">
        <v>10735</v>
      </c>
      <c r="D10414" s="867">
        <v>339.9</v>
      </c>
    </row>
    <row r="10415" spans="1:4">
      <c r="A10415" s="865">
        <v>34367</v>
      </c>
      <c r="B10415" s="866" t="s">
        <v>27346</v>
      </c>
      <c r="C10415" s="865" t="s">
        <v>10735</v>
      </c>
      <c r="D10415" s="867">
        <v>438.08</v>
      </c>
    </row>
    <row r="10416" spans="1:4">
      <c r="A10416" s="865">
        <v>36897</v>
      </c>
      <c r="B10416" s="866" t="s">
        <v>27347</v>
      </c>
      <c r="C10416" s="865" t="s">
        <v>10735</v>
      </c>
      <c r="D10416" s="867">
        <v>530.4</v>
      </c>
    </row>
    <row r="10417" spans="1:4">
      <c r="A10417" s="865">
        <v>34369</v>
      </c>
      <c r="B10417" s="866" t="s">
        <v>27348</v>
      </c>
      <c r="C10417" s="865" t="s">
        <v>10735</v>
      </c>
      <c r="D10417" s="867">
        <v>610.4</v>
      </c>
    </row>
    <row r="10418" spans="1:4">
      <c r="A10418" s="865">
        <v>34364</v>
      </c>
      <c r="B10418" s="866" t="s">
        <v>27349</v>
      </c>
      <c r="C10418" s="865" t="s">
        <v>10735</v>
      </c>
      <c r="D10418" s="867">
        <v>575.84</v>
      </c>
    </row>
    <row r="10419" spans="1:4">
      <c r="A10419" s="865">
        <v>3421</v>
      </c>
      <c r="B10419" s="866" t="s">
        <v>27350</v>
      </c>
      <c r="C10419" s="865" t="s">
        <v>10738</v>
      </c>
      <c r="D10419" s="867">
        <v>786.91</v>
      </c>
    </row>
    <row r="10420" spans="1:4">
      <c r="A10420" s="865">
        <v>599</v>
      </c>
      <c r="B10420" s="866" t="s">
        <v>27351</v>
      </c>
      <c r="C10420" s="865" t="s">
        <v>10738</v>
      </c>
      <c r="D10420" s="867">
        <v>619.9</v>
      </c>
    </row>
    <row r="10421" spans="1:4">
      <c r="A10421" s="865">
        <v>44053</v>
      </c>
      <c r="B10421" s="866" t="s">
        <v>27352</v>
      </c>
      <c r="C10421" s="865" t="s">
        <v>10735</v>
      </c>
      <c r="D10421" s="867">
        <v>1375.9</v>
      </c>
    </row>
    <row r="10422" spans="1:4">
      <c r="A10422" s="865">
        <v>3423</v>
      </c>
      <c r="B10422" s="866" t="s">
        <v>27353</v>
      </c>
      <c r="C10422" s="865" t="s">
        <v>10738</v>
      </c>
      <c r="D10422" s="867">
        <v>1109.73</v>
      </c>
    </row>
    <row r="10423" spans="1:4">
      <c r="A10423" s="865">
        <v>34381</v>
      </c>
      <c r="B10423" s="866" t="s">
        <v>27354</v>
      </c>
      <c r="C10423" s="865" t="s">
        <v>10735</v>
      </c>
      <c r="D10423" s="867">
        <v>250.3</v>
      </c>
    </row>
    <row r="10424" spans="1:4">
      <c r="A10424" s="865">
        <v>44054</v>
      </c>
      <c r="B10424" s="866" t="s">
        <v>27355</v>
      </c>
      <c r="C10424" s="865" t="s">
        <v>10735</v>
      </c>
      <c r="D10424" s="867">
        <v>493.59</v>
      </c>
    </row>
    <row r="10425" spans="1:4">
      <c r="A10425" s="865">
        <v>44399</v>
      </c>
      <c r="B10425" s="866" t="s">
        <v>27356</v>
      </c>
      <c r="C10425" s="865" t="s">
        <v>10735</v>
      </c>
      <c r="D10425" s="867">
        <v>674.4</v>
      </c>
    </row>
    <row r="10426" spans="1:4">
      <c r="A10426" s="865">
        <v>44503</v>
      </c>
      <c r="B10426" s="866" t="s">
        <v>27357</v>
      </c>
      <c r="C10426" s="865" t="s">
        <v>15155</v>
      </c>
      <c r="D10426" s="867">
        <v>21.7</v>
      </c>
    </row>
    <row r="10427" spans="1:4">
      <c r="A10427" s="865">
        <v>41077</v>
      </c>
      <c r="B10427" s="866" t="s">
        <v>27358</v>
      </c>
      <c r="C10427" s="865" t="s">
        <v>10842</v>
      </c>
      <c r="D10427" s="867">
        <v>3841.79</v>
      </c>
    </row>
    <row r="10428" spans="1:4">
      <c r="A10428" s="865">
        <v>37963</v>
      </c>
      <c r="B10428" s="866" t="s">
        <v>27359</v>
      </c>
      <c r="C10428" s="865" t="s">
        <v>10735</v>
      </c>
      <c r="D10428" s="867">
        <v>4.67</v>
      </c>
    </row>
    <row r="10429" spans="1:4">
      <c r="A10429" s="865">
        <v>37964</v>
      </c>
      <c r="B10429" s="866" t="s">
        <v>27360</v>
      </c>
      <c r="C10429" s="865" t="s">
        <v>10735</v>
      </c>
      <c r="D10429" s="867">
        <v>6.24</v>
      </c>
    </row>
    <row r="10430" spans="1:4">
      <c r="A10430" s="865">
        <v>37965</v>
      </c>
      <c r="B10430" s="866" t="s">
        <v>27361</v>
      </c>
      <c r="C10430" s="865" t="s">
        <v>10735</v>
      </c>
      <c r="D10430" s="867">
        <v>9.01</v>
      </c>
    </row>
    <row r="10431" spans="1:4">
      <c r="A10431" s="865">
        <v>37966</v>
      </c>
      <c r="B10431" s="866" t="s">
        <v>27362</v>
      </c>
      <c r="C10431" s="865" t="s">
        <v>10735</v>
      </c>
      <c r="D10431" s="867">
        <v>15.82</v>
      </c>
    </row>
    <row r="10432" spans="1:4">
      <c r="A10432" s="865">
        <v>37967</v>
      </c>
      <c r="B10432" s="866" t="s">
        <v>27363</v>
      </c>
      <c r="C10432" s="865" t="s">
        <v>10735</v>
      </c>
      <c r="D10432" s="867">
        <v>26.57</v>
      </c>
    </row>
    <row r="10433" spans="1:4">
      <c r="A10433" s="865">
        <v>37968</v>
      </c>
      <c r="B10433" s="866" t="s">
        <v>27364</v>
      </c>
      <c r="C10433" s="865" t="s">
        <v>10735</v>
      </c>
      <c r="D10433" s="867">
        <v>56.42</v>
      </c>
    </row>
    <row r="10434" spans="1:4">
      <c r="A10434" s="865">
        <v>37969</v>
      </c>
      <c r="B10434" s="866" t="s">
        <v>27365</v>
      </c>
      <c r="C10434" s="865" t="s">
        <v>10735</v>
      </c>
      <c r="D10434" s="867">
        <v>142.58000000000001</v>
      </c>
    </row>
    <row r="10435" spans="1:4">
      <c r="A10435" s="865">
        <v>37970</v>
      </c>
      <c r="B10435" s="866" t="s">
        <v>27366</v>
      </c>
      <c r="C10435" s="865" t="s">
        <v>10735</v>
      </c>
      <c r="D10435" s="867">
        <v>206.27</v>
      </c>
    </row>
    <row r="10436" spans="1:4">
      <c r="A10436" s="865">
        <v>44251</v>
      </c>
      <c r="B10436" s="866" t="s">
        <v>27367</v>
      </c>
      <c r="C10436" s="865" t="s">
        <v>10735</v>
      </c>
      <c r="D10436" s="867">
        <v>238.26</v>
      </c>
    </row>
    <row r="10437" spans="1:4">
      <c r="A10437" s="865">
        <v>21118</v>
      </c>
      <c r="B10437" s="866" t="s">
        <v>27368</v>
      </c>
      <c r="C10437" s="865" t="s">
        <v>10735</v>
      </c>
      <c r="D10437" s="867">
        <v>3.71</v>
      </c>
    </row>
    <row r="10438" spans="1:4">
      <c r="A10438" s="865">
        <v>37956</v>
      </c>
      <c r="B10438" s="866" t="s">
        <v>27369</v>
      </c>
      <c r="C10438" s="865" t="s">
        <v>10735</v>
      </c>
      <c r="D10438" s="867">
        <v>4.5599999999999996</v>
      </c>
    </row>
    <row r="10439" spans="1:4">
      <c r="A10439" s="865">
        <v>37957</v>
      </c>
      <c r="B10439" s="866" t="s">
        <v>27370</v>
      </c>
      <c r="C10439" s="865" t="s">
        <v>10735</v>
      </c>
      <c r="D10439" s="867">
        <v>9.6999999999999993</v>
      </c>
    </row>
    <row r="10440" spans="1:4">
      <c r="A10440" s="865">
        <v>37958</v>
      </c>
      <c r="B10440" s="866" t="s">
        <v>27371</v>
      </c>
      <c r="C10440" s="865" t="s">
        <v>10735</v>
      </c>
      <c r="D10440" s="867">
        <v>17.54</v>
      </c>
    </row>
    <row r="10441" spans="1:4">
      <c r="A10441" s="865">
        <v>37959</v>
      </c>
      <c r="B10441" s="866" t="s">
        <v>27372</v>
      </c>
      <c r="C10441" s="865" t="s">
        <v>10735</v>
      </c>
      <c r="D10441" s="867">
        <v>27</v>
      </c>
    </row>
    <row r="10442" spans="1:4">
      <c r="A10442" s="865">
        <v>37960</v>
      </c>
      <c r="B10442" s="866" t="s">
        <v>27373</v>
      </c>
      <c r="C10442" s="865" t="s">
        <v>10735</v>
      </c>
      <c r="D10442" s="867">
        <v>68.98</v>
      </c>
    </row>
    <row r="10443" spans="1:4">
      <c r="A10443" s="865">
        <v>37961</v>
      </c>
      <c r="B10443" s="866" t="s">
        <v>27374</v>
      </c>
      <c r="C10443" s="865" t="s">
        <v>10735</v>
      </c>
      <c r="D10443" s="867">
        <v>148.26</v>
      </c>
    </row>
    <row r="10444" spans="1:4">
      <c r="A10444" s="865">
        <v>37962</v>
      </c>
      <c r="B10444" s="866" t="s">
        <v>27375</v>
      </c>
      <c r="C10444" s="865" t="s">
        <v>10735</v>
      </c>
      <c r="D10444" s="867">
        <v>170.92</v>
      </c>
    </row>
    <row r="10445" spans="1:4">
      <c r="A10445" s="865">
        <v>3533</v>
      </c>
      <c r="B10445" s="866" t="s">
        <v>27376</v>
      </c>
      <c r="C10445" s="865" t="s">
        <v>10735</v>
      </c>
      <c r="D10445" s="867">
        <v>2.98</v>
      </c>
    </row>
    <row r="10446" spans="1:4">
      <c r="A10446" s="865">
        <v>3538</v>
      </c>
      <c r="B10446" s="866" t="s">
        <v>27377</v>
      </c>
      <c r="C10446" s="865" t="s">
        <v>10735</v>
      </c>
      <c r="D10446" s="867">
        <v>5.65</v>
      </c>
    </row>
    <row r="10447" spans="1:4">
      <c r="A10447" s="865">
        <v>3498</v>
      </c>
      <c r="B10447" s="866" t="s">
        <v>27378</v>
      </c>
      <c r="C10447" s="865" t="s">
        <v>10735</v>
      </c>
      <c r="D10447" s="867">
        <v>5.48</v>
      </c>
    </row>
    <row r="10448" spans="1:4">
      <c r="A10448" s="865">
        <v>3496</v>
      </c>
      <c r="B10448" s="866" t="s">
        <v>27379</v>
      </c>
      <c r="C10448" s="865" t="s">
        <v>10735</v>
      </c>
      <c r="D10448" s="867">
        <v>3.67</v>
      </c>
    </row>
    <row r="10449" spans="1:4">
      <c r="A10449" s="865">
        <v>38429</v>
      </c>
      <c r="B10449" s="866" t="s">
        <v>27380</v>
      </c>
      <c r="C10449" s="865" t="s">
        <v>10735</v>
      </c>
      <c r="D10449" s="867">
        <v>12.62</v>
      </c>
    </row>
    <row r="10450" spans="1:4">
      <c r="A10450" s="865">
        <v>38431</v>
      </c>
      <c r="B10450" s="866" t="s">
        <v>27381</v>
      </c>
      <c r="C10450" s="865" t="s">
        <v>10735</v>
      </c>
      <c r="D10450" s="867">
        <v>15.83</v>
      </c>
    </row>
    <row r="10451" spans="1:4">
      <c r="A10451" s="865">
        <v>38430</v>
      </c>
      <c r="B10451" s="866" t="s">
        <v>27382</v>
      </c>
      <c r="C10451" s="865" t="s">
        <v>10735</v>
      </c>
      <c r="D10451" s="867">
        <v>24.55</v>
      </c>
    </row>
    <row r="10452" spans="1:4">
      <c r="A10452" s="865">
        <v>10836</v>
      </c>
      <c r="B10452" s="866" t="s">
        <v>27383</v>
      </c>
      <c r="C10452" s="865" t="s">
        <v>10735</v>
      </c>
      <c r="D10452" s="867">
        <v>20.76</v>
      </c>
    </row>
    <row r="10453" spans="1:4">
      <c r="A10453" s="865">
        <v>3510</v>
      </c>
      <c r="B10453" s="866" t="s">
        <v>27384</v>
      </c>
      <c r="C10453" s="865" t="s">
        <v>10735</v>
      </c>
      <c r="D10453" s="867">
        <v>13.75</v>
      </c>
    </row>
    <row r="10454" spans="1:4">
      <c r="A10454" s="865">
        <v>10835</v>
      </c>
      <c r="B10454" s="866" t="s">
        <v>27385</v>
      </c>
      <c r="C10454" s="865" t="s">
        <v>10735</v>
      </c>
      <c r="D10454" s="867">
        <v>5.79</v>
      </c>
    </row>
    <row r="10455" spans="1:4">
      <c r="A10455" s="865">
        <v>3485</v>
      </c>
      <c r="B10455" s="866" t="s">
        <v>27386</v>
      </c>
      <c r="C10455" s="865" t="s">
        <v>10735</v>
      </c>
      <c r="D10455" s="867">
        <v>14.46</v>
      </c>
    </row>
    <row r="10456" spans="1:4">
      <c r="A10456" s="865">
        <v>3475</v>
      </c>
      <c r="B10456" s="866" t="s">
        <v>27387</v>
      </c>
      <c r="C10456" s="865" t="s">
        <v>10735</v>
      </c>
      <c r="D10456" s="867">
        <v>5.23</v>
      </c>
    </row>
    <row r="10457" spans="1:4">
      <c r="A10457" s="865">
        <v>3534</v>
      </c>
      <c r="B10457" s="866" t="s">
        <v>27388</v>
      </c>
      <c r="C10457" s="865" t="s">
        <v>10735</v>
      </c>
      <c r="D10457" s="867">
        <v>8.2899999999999991</v>
      </c>
    </row>
    <row r="10458" spans="1:4">
      <c r="A10458" s="865">
        <v>3482</v>
      </c>
      <c r="B10458" s="866" t="s">
        <v>27389</v>
      </c>
      <c r="C10458" s="865" t="s">
        <v>10735</v>
      </c>
      <c r="D10458" s="867">
        <v>5.93</v>
      </c>
    </row>
    <row r="10459" spans="1:4">
      <c r="A10459" s="865">
        <v>3543</v>
      </c>
      <c r="B10459" s="866" t="s">
        <v>27390</v>
      </c>
      <c r="C10459" s="865" t="s">
        <v>10735</v>
      </c>
      <c r="D10459" s="867">
        <v>1.92</v>
      </c>
    </row>
    <row r="10460" spans="1:4">
      <c r="A10460" s="865">
        <v>3505</v>
      </c>
      <c r="B10460" s="866" t="s">
        <v>27391</v>
      </c>
      <c r="C10460" s="865" t="s">
        <v>10735</v>
      </c>
      <c r="D10460" s="867">
        <v>2.86</v>
      </c>
    </row>
    <row r="10461" spans="1:4">
      <c r="A10461" s="865">
        <v>3521</v>
      </c>
      <c r="B10461" s="866" t="s">
        <v>27392</v>
      </c>
      <c r="C10461" s="865" t="s">
        <v>10735</v>
      </c>
      <c r="D10461" s="867">
        <v>2.16</v>
      </c>
    </row>
    <row r="10462" spans="1:4">
      <c r="A10462" s="865">
        <v>3531</v>
      </c>
      <c r="B10462" s="866" t="s">
        <v>27393</v>
      </c>
      <c r="C10462" s="865" t="s">
        <v>10735</v>
      </c>
      <c r="D10462" s="867">
        <v>4.1100000000000003</v>
      </c>
    </row>
    <row r="10463" spans="1:4">
      <c r="A10463" s="865">
        <v>3522</v>
      </c>
      <c r="B10463" s="866" t="s">
        <v>27394</v>
      </c>
      <c r="C10463" s="865" t="s">
        <v>10735</v>
      </c>
      <c r="D10463" s="867">
        <v>2.65</v>
      </c>
    </row>
    <row r="10464" spans="1:4">
      <c r="A10464" s="865">
        <v>3527</v>
      </c>
      <c r="B10464" s="866" t="s">
        <v>27395</v>
      </c>
      <c r="C10464" s="865" t="s">
        <v>10735</v>
      </c>
      <c r="D10464" s="867">
        <v>13.93</v>
      </c>
    </row>
    <row r="10465" spans="1:4">
      <c r="A10465" s="865">
        <v>3530</v>
      </c>
      <c r="B10465" s="866" t="s">
        <v>27396</v>
      </c>
      <c r="C10465" s="865" t="s">
        <v>10735</v>
      </c>
      <c r="D10465" s="867">
        <v>225.59</v>
      </c>
    </row>
    <row r="10466" spans="1:4">
      <c r="A10466" s="865">
        <v>3542</v>
      </c>
      <c r="B10466" s="866" t="s">
        <v>27397</v>
      </c>
      <c r="C10466" s="865" t="s">
        <v>10735</v>
      </c>
      <c r="D10466" s="867">
        <v>0.65</v>
      </c>
    </row>
    <row r="10467" spans="1:4">
      <c r="A10467" s="865">
        <v>3529</v>
      </c>
      <c r="B10467" s="866" t="s">
        <v>27398</v>
      </c>
      <c r="C10467" s="865" t="s">
        <v>10735</v>
      </c>
      <c r="D10467" s="867">
        <v>0.79</v>
      </c>
    </row>
    <row r="10468" spans="1:4">
      <c r="A10468" s="865">
        <v>3536</v>
      </c>
      <c r="B10468" s="866" t="s">
        <v>27399</v>
      </c>
      <c r="C10468" s="865" t="s">
        <v>10735</v>
      </c>
      <c r="D10468" s="867">
        <v>2.64</v>
      </c>
    </row>
    <row r="10469" spans="1:4">
      <c r="A10469" s="865">
        <v>3535</v>
      </c>
      <c r="B10469" s="866" t="s">
        <v>27400</v>
      </c>
      <c r="C10469" s="865" t="s">
        <v>10735</v>
      </c>
      <c r="D10469" s="867">
        <v>6.44</v>
      </c>
    </row>
    <row r="10470" spans="1:4">
      <c r="A10470" s="865">
        <v>3540</v>
      </c>
      <c r="B10470" s="866" t="s">
        <v>27401</v>
      </c>
      <c r="C10470" s="865" t="s">
        <v>10735</v>
      </c>
      <c r="D10470" s="867">
        <v>5.45</v>
      </c>
    </row>
    <row r="10471" spans="1:4">
      <c r="A10471" s="865">
        <v>3539</v>
      </c>
      <c r="B10471" s="866" t="s">
        <v>27402</v>
      </c>
      <c r="C10471" s="865" t="s">
        <v>10735</v>
      </c>
      <c r="D10471" s="867">
        <v>31.57</v>
      </c>
    </row>
    <row r="10472" spans="1:4">
      <c r="A10472" s="865">
        <v>3513</v>
      </c>
      <c r="B10472" s="866" t="s">
        <v>27403</v>
      </c>
      <c r="C10472" s="865" t="s">
        <v>10735</v>
      </c>
      <c r="D10472" s="867">
        <v>111.33</v>
      </c>
    </row>
    <row r="10473" spans="1:4">
      <c r="A10473" s="865">
        <v>3516</v>
      </c>
      <c r="B10473" s="866" t="s">
        <v>27404</v>
      </c>
      <c r="C10473" s="865" t="s">
        <v>10735</v>
      </c>
      <c r="D10473" s="867">
        <v>2.39</v>
      </c>
    </row>
    <row r="10474" spans="1:4">
      <c r="A10474" s="865">
        <v>3517</v>
      </c>
      <c r="B10474" s="866" t="s">
        <v>27405</v>
      </c>
      <c r="C10474" s="865" t="s">
        <v>10735</v>
      </c>
      <c r="D10474" s="867">
        <v>2.16</v>
      </c>
    </row>
    <row r="10475" spans="1:4">
      <c r="A10475" s="865">
        <v>3515</v>
      </c>
      <c r="B10475" s="866" t="s">
        <v>27406</v>
      </c>
      <c r="C10475" s="865" t="s">
        <v>10735</v>
      </c>
      <c r="D10475" s="867">
        <v>7.1</v>
      </c>
    </row>
    <row r="10476" spans="1:4">
      <c r="A10476" s="865">
        <v>20147</v>
      </c>
      <c r="B10476" s="866" t="s">
        <v>27407</v>
      </c>
      <c r="C10476" s="865" t="s">
        <v>10735</v>
      </c>
      <c r="D10476" s="867">
        <v>5.84</v>
      </c>
    </row>
    <row r="10477" spans="1:4">
      <c r="A10477" s="865">
        <v>3524</v>
      </c>
      <c r="B10477" s="866" t="s">
        <v>27408</v>
      </c>
      <c r="C10477" s="865" t="s">
        <v>10735</v>
      </c>
      <c r="D10477" s="867">
        <v>8.7899999999999991</v>
      </c>
    </row>
    <row r="10478" spans="1:4">
      <c r="A10478" s="865">
        <v>3532</v>
      </c>
      <c r="B10478" s="866" t="s">
        <v>27409</v>
      </c>
      <c r="C10478" s="865" t="s">
        <v>10735</v>
      </c>
      <c r="D10478" s="867">
        <v>20.32</v>
      </c>
    </row>
    <row r="10479" spans="1:4">
      <c r="A10479" s="865">
        <v>3528</v>
      </c>
      <c r="B10479" s="866" t="s">
        <v>27410</v>
      </c>
      <c r="C10479" s="865" t="s">
        <v>10735</v>
      </c>
      <c r="D10479" s="867">
        <v>9.35</v>
      </c>
    </row>
    <row r="10480" spans="1:4">
      <c r="A10480" s="865">
        <v>37952</v>
      </c>
      <c r="B10480" s="866" t="s">
        <v>27411</v>
      </c>
      <c r="C10480" s="865" t="s">
        <v>10735</v>
      </c>
      <c r="D10480" s="867">
        <v>67</v>
      </c>
    </row>
    <row r="10481" spans="1:4">
      <c r="A10481" s="865">
        <v>37951</v>
      </c>
      <c r="B10481" s="866" t="s">
        <v>27412</v>
      </c>
      <c r="C10481" s="865" t="s">
        <v>10735</v>
      </c>
      <c r="D10481" s="867">
        <v>2.52</v>
      </c>
    </row>
    <row r="10482" spans="1:4">
      <c r="A10482" s="865">
        <v>3518</v>
      </c>
      <c r="B10482" s="866" t="s">
        <v>27413</v>
      </c>
      <c r="C10482" s="865" t="s">
        <v>10735</v>
      </c>
      <c r="D10482" s="867">
        <v>3.87</v>
      </c>
    </row>
    <row r="10483" spans="1:4">
      <c r="A10483" s="865">
        <v>3519</v>
      </c>
      <c r="B10483" s="866" t="s">
        <v>27414</v>
      </c>
      <c r="C10483" s="865" t="s">
        <v>10735</v>
      </c>
      <c r="D10483" s="867">
        <v>8.11</v>
      </c>
    </row>
    <row r="10484" spans="1:4">
      <c r="A10484" s="865">
        <v>3520</v>
      </c>
      <c r="B10484" s="866" t="s">
        <v>27415</v>
      </c>
      <c r="C10484" s="865" t="s">
        <v>10735</v>
      </c>
      <c r="D10484" s="867">
        <v>8.5</v>
      </c>
    </row>
    <row r="10485" spans="1:4">
      <c r="A10485" s="865">
        <v>37950</v>
      </c>
      <c r="B10485" s="866" t="s">
        <v>27416</v>
      </c>
      <c r="C10485" s="865" t="s">
        <v>10735</v>
      </c>
      <c r="D10485" s="867">
        <v>61.68</v>
      </c>
    </row>
    <row r="10486" spans="1:4">
      <c r="A10486" s="865">
        <v>37949</v>
      </c>
      <c r="B10486" s="866" t="s">
        <v>27417</v>
      </c>
      <c r="C10486" s="865" t="s">
        <v>10735</v>
      </c>
      <c r="D10486" s="867">
        <v>2.27</v>
      </c>
    </row>
    <row r="10487" spans="1:4">
      <c r="A10487" s="865">
        <v>3526</v>
      </c>
      <c r="B10487" s="866" t="s">
        <v>27418</v>
      </c>
      <c r="C10487" s="865" t="s">
        <v>10735</v>
      </c>
      <c r="D10487" s="867">
        <v>3.13</v>
      </c>
    </row>
    <row r="10488" spans="1:4">
      <c r="A10488" s="865">
        <v>3509</v>
      </c>
      <c r="B10488" s="866" t="s">
        <v>27419</v>
      </c>
      <c r="C10488" s="865" t="s">
        <v>10735</v>
      </c>
      <c r="D10488" s="867">
        <v>7.11</v>
      </c>
    </row>
    <row r="10489" spans="1:4">
      <c r="A10489" s="865">
        <v>20151</v>
      </c>
      <c r="B10489" s="866" t="s">
        <v>27420</v>
      </c>
      <c r="C10489" s="865" t="s">
        <v>10735</v>
      </c>
      <c r="D10489" s="867">
        <v>20.89</v>
      </c>
    </row>
    <row r="10490" spans="1:4">
      <c r="A10490" s="865">
        <v>20152</v>
      </c>
      <c r="B10490" s="866" t="s">
        <v>27421</v>
      </c>
      <c r="C10490" s="865" t="s">
        <v>10735</v>
      </c>
      <c r="D10490" s="867">
        <v>75.599999999999994</v>
      </c>
    </row>
    <row r="10491" spans="1:4">
      <c r="A10491" s="865">
        <v>20148</v>
      </c>
      <c r="B10491" s="866" t="s">
        <v>27422</v>
      </c>
      <c r="C10491" s="865" t="s">
        <v>10735</v>
      </c>
      <c r="D10491" s="867">
        <v>4.1100000000000003</v>
      </c>
    </row>
    <row r="10492" spans="1:4">
      <c r="A10492" s="865">
        <v>20149</v>
      </c>
      <c r="B10492" s="866" t="s">
        <v>27423</v>
      </c>
      <c r="C10492" s="865" t="s">
        <v>10735</v>
      </c>
      <c r="D10492" s="867">
        <v>6.86</v>
      </c>
    </row>
    <row r="10493" spans="1:4">
      <c r="A10493" s="865">
        <v>20150</v>
      </c>
      <c r="B10493" s="866" t="s">
        <v>27424</v>
      </c>
      <c r="C10493" s="865" t="s">
        <v>10735</v>
      </c>
      <c r="D10493" s="867">
        <v>17.68</v>
      </c>
    </row>
    <row r="10494" spans="1:4">
      <c r="A10494" s="865">
        <v>20157</v>
      </c>
      <c r="B10494" s="866" t="s">
        <v>27425</v>
      </c>
      <c r="C10494" s="865" t="s">
        <v>10735</v>
      </c>
      <c r="D10494" s="867">
        <v>19.84</v>
      </c>
    </row>
    <row r="10495" spans="1:4">
      <c r="A10495" s="865">
        <v>20158</v>
      </c>
      <c r="B10495" s="866" t="s">
        <v>27426</v>
      </c>
      <c r="C10495" s="865" t="s">
        <v>10735</v>
      </c>
      <c r="D10495" s="867">
        <v>78.81</v>
      </c>
    </row>
    <row r="10496" spans="1:4">
      <c r="A10496" s="865">
        <v>20154</v>
      </c>
      <c r="B10496" s="866" t="s">
        <v>27427</v>
      </c>
      <c r="C10496" s="865" t="s">
        <v>10735</v>
      </c>
      <c r="D10496" s="867">
        <v>4.0199999999999996</v>
      </c>
    </row>
    <row r="10497" spans="1:4">
      <c r="A10497" s="865">
        <v>20155</v>
      </c>
      <c r="B10497" s="866" t="s">
        <v>27428</v>
      </c>
      <c r="C10497" s="865" t="s">
        <v>10735</v>
      </c>
      <c r="D10497" s="867">
        <v>6.12</v>
      </c>
    </row>
    <row r="10498" spans="1:4">
      <c r="A10498" s="865">
        <v>20156</v>
      </c>
      <c r="B10498" s="866" t="s">
        <v>27429</v>
      </c>
      <c r="C10498" s="865" t="s">
        <v>10735</v>
      </c>
      <c r="D10498" s="867">
        <v>17.21</v>
      </c>
    </row>
    <row r="10499" spans="1:4">
      <c r="A10499" s="865">
        <v>3499</v>
      </c>
      <c r="B10499" s="866" t="s">
        <v>27430</v>
      </c>
      <c r="C10499" s="865" t="s">
        <v>10735</v>
      </c>
      <c r="D10499" s="867">
        <v>1.23</v>
      </c>
    </row>
    <row r="10500" spans="1:4">
      <c r="A10500" s="865">
        <v>3500</v>
      </c>
      <c r="B10500" s="866" t="s">
        <v>27431</v>
      </c>
      <c r="C10500" s="865" t="s">
        <v>10735</v>
      </c>
      <c r="D10500" s="867">
        <v>1.64</v>
      </c>
    </row>
    <row r="10501" spans="1:4">
      <c r="A10501" s="865">
        <v>3501</v>
      </c>
      <c r="B10501" s="866" t="s">
        <v>27432</v>
      </c>
      <c r="C10501" s="865" t="s">
        <v>10735</v>
      </c>
      <c r="D10501" s="867">
        <v>4.5199999999999996</v>
      </c>
    </row>
    <row r="10502" spans="1:4">
      <c r="A10502" s="865">
        <v>3502</v>
      </c>
      <c r="B10502" s="866" t="s">
        <v>27433</v>
      </c>
      <c r="C10502" s="865" t="s">
        <v>10735</v>
      </c>
      <c r="D10502" s="867">
        <v>6.5</v>
      </c>
    </row>
    <row r="10503" spans="1:4">
      <c r="A10503" s="865">
        <v>3503</v>
      </c>
      <c r="B10503" s="866" t="s">
        <v>27434</v>
      </c>
      <c r="C10503" s="865" t="s">
        <v>10735</v>
      </c>
      <c r="D10503" s="867">
        <v>8.16</v>
      </c>
    </row>
    <row r="10504" spans="1:4">
      <c r="A10504" s="865">
        <v>3477</v>
      </c>
      <c r="B10504" s="866" t="s">
        <v>27435</v>
      </c>
      <c r="C10504" s="865" t="s">
        <v>10735</v>
      </c>
      <c r="D10504" s="867">
        <v>29.67</v>
      </c>
    </row>
    <row r="10505" spans="1:4">
      <c r="A10505" s="865">
        <v>3478</v>
      </c>
      <c r="B10505" s="866" t="s">
        <v>27436</v>
      </c>
      <c r="C10505" s="865" t="s">
        <v>10735</v>
      </c>
      <c r="D10505" s="867">
        <v>71.14</v>
      </c>
    </row>
    <row r="10506" spans="1:4">
      <c r="A10506" s="865">
        <v>3525</v>
      </c>
      <c r="B10506" s="866" t="s">
        <v>27437</v>
      </c>
      <c r="C10506" s="865" t="s">
        <v>10735</v>
      </c>
      <c r="D10506" s="867">
        <v>87.79</v>
      </c>
    </row>
    <row r="10507" spans="1:4">
      <c r="A10507" s="865">
        <v>3511</v>
      </c>
      <c r="B10507" s="866" t="s">
        <v>27438</v>
      </c>
      <c r="C10507" s="865" t="s">
        <v>10735</v>
      </c>
      <c r="D10507" s="867">
        <v>93.12</v>
      </c>
    </row>
    <row r="10508" spans="1:4">
      <c r="A10508" s="865">
        <v>45198</v>
      </c>
      <c r="B10508" s="866" t="s">
        <v>27439</v>
      </c>
      <c r="C10508" s="865" t="s">
        <v>10735</v>
      </c>
      <c r="D10508" s="867">
        <v>62.33</v>
      </c>
    </row>
    <row r="10509" spans="1:4">
      <c r="A10509" s="865">
        <v>45196</v>
      </c>
      <c r="B10509" s="866" t="s">
        <v>27440</v>
      </c>
      <c r="C10509" s="865" t="s">
        <v>10735</v>
      </c>
      <c r="D10509" s="867">
        <v>128.52000000000001</v>
      </c>
    </row>
    <row r="10510" spans="1:4">
      <c r="A10510" s="865">
        <v>12032</v>
      </c>
      <c r="B10510" s="866" t="s">
        <v>27441</v>
      </c>
      <c r="C10510" s="865" t="s">
        <v>25664</v>
      </c>
      <c r="D10510" s="867">
        <v>57.89</v>
      </c>
    </row>
    <row r="10511" spans="1:4">
      <c r="A10511" s="865">
        <v>12030</v>
      </c>
      <c r="B10511" s="866" t="s">
        <v>27442</v>
      </c>
      <c r="C10511" s="865" t="s">
        <v>25664</v>
      </c>
      <c r="D10511" s="867">
        <v>54.39</v>
      </c>
    </row>
    <row r="10512" spans="1:4">
      <c r="A10512" s="865">
        <v>45207</v>
      </c>
      <c r="B10512" s="866" t="s">
        <v>27443</v>
      </c>
      <c r="C10512" s="865" t="s">
        <v>10735</v>
      </c>
      <c r="D10512" s="867">
        <v>410.53</v>
      </c>
    </row>
    <row r="10513" spans="1:4">
      <c r="A10513" s="865">
        <v>14157</v>
      </c>
      <c r="B10513" s="866" t="s">
        <v>27444</v>
      </c>
      <c r="C10513" s="865" t="s">
        <v>10735</v>
      </c>
      <c r="D10513" s="867">
        <v>2.79</v>
      </c>
    </row>
    <row r="10514" spans="1:4">
      <c r="A10514" s="865">
        <v>10908</v>
      </c>
      <c r="B10514" s="866" t="s">
        <v>27445</v>
      </c>
      <c r="C10514" s="865" t="s">
        <v>10735</v>
      </c>
      <c r="D10514" s="867">
        <v>19.510000000000002</v>
      </c>
    </row>
    <row r="10515" spans="1:4">
      <c r="A10515" s="865">
        <v>10909</v>
      </c>
      <c r="B10515" s="866" t="s">
        <v>27446</v>
      </c>
      <c r="C10515" s="865" t="s">
        <v>10735</v>
      </c>
      <c r="D10515" s="867">
        <v>22.69</v>
      </c>
    </row>
    <row r="10516" spans="1:4">
      <c r="A10516" s="865">
        <v>3669</v>
      </c>
      <c r="B10516" s="866" t="s">
        <v>27447</v>
      </c>
      <c r="C10516" s="865" t="s">
        <v>10735</v>
      </c>
      <c r="D10516" s="867">
        <v>13.94</v>
      </c>
    </row>
    <row r="10517" spans="1:4">
      <c r="A10517" s="865">
        <v>20139</v>
      </c>
      <c r="B10517" s="866" t="s">
        <v>27448</v>
      </c>
      <c r="C10517" s="865" t="s">
        <v>10735</v>
      </c>
      <c r="D10517" s="867">
        <v>119.9</v>
      </c>
    </row>
    <row r="10518" spans="1:4">
      <c r="A10518" s="865">
        <v>3668</v>
      </c>
      <c r="B10518" s="866" t="s">
        <v>27449</v>
      </c>
      <c r="C10518" s="865" t="s">
        <v>10735</v>
      </c>
      <c r="D10518" s="867">
        <v>42.83</v>
      </c>
    </row>
    <row r="10519" spans="1:4">
      <c r="A10519" s="865">
        <v>10911</v>
      </c>
      <c r="B10519" s="866" t="s">
        <v>27450</v>
      </c>
      <c r="C10519" s="865" t="s">
        <v>10735</v>
      </c>
      <c r="D10519" s="867">
        <v>18.77</v>
      </c>
    </row>
    <row r="10520" spans="1:4">
      <c r="A10520" s="865">
        <v>3659</v>
      </c>
      <c r="B10520" s="866" t="s">
        <v>27451</v>
      </c>
      <c r="C10520" s="865" t="s">
        <v>10735</v>
      </c>
      <c r="D10520" s="867">
        <v>19.13</v>
      </c>
    </row>
    <row r="10521" spans="1:4">
      <c r="A10521" s="865">
        <v>3660</v>
      </c>
      <c r="B10521" s="866" t="s">
        <v>27452</v>
      </c>
      <c r="C10521" s="865" t="s">
        <v>10735</v>
      </c>
      <c r="D10521" s="867">
        <v>24.74</v>
      </c>
    </row>
    <row r="10522" spans="1:4">
      <c r="A10522" s="865">
        <v>20144</v>
      </c>
      <c r="B10522" s="866" t="s">
        <v>27453</v>
      </c>
      <c r="C10522" s="865" t="s">
        <v>10735</v>
      </c>
      <c r="D10522" s="867">
        <v>55.4</v>
      </c>
    </row>
    <row r="10523" spans="1:4">
      <c r="A10523" s="865">
        <v>20143</v>
      </c>
      <c r="B10523" s="866" t="s">
        <v>27454</v>
      </c>
      <c r="C10523" s="865" t="s">
        <v>10735</v>
      </c>
      <c r="D10523" s="867">
        <v>70.88</v>
      </c>
    </row>
    <row r="10524" spans="1:4">
      <c r="A10524" s="865">
        <v>20145</v>
      </c>
      <c r="B10524" s="866" t="s">
        <v>27455</v>
      </c>
      <c r="C10524" s="865" t="s">
        <v>10735</v>
      </c>
      <c r="D10524" s="867">
        <v>136.72</v>
      </c>
    </row>
    <row r="10525" spans="1:4">
      <c r="A10525" s="865">
        <v>20146</v>
      </c>
      <c r="B10525" s="866" t="s">
        <v>27456</v>
      </c>
      <c r="C10525" s="865" t="s">
        <v>10735</v>
      </c>
      <c r="D10525" s="867">
        <v>186.89</v>
      </c>
    </row>
    <row r="10526" spans="1:4">
      <c r="A10526" s="865">
        <v>20140</v>
      </c>
      <c r="B10526" s="866" t="s">
        <v>27457</v>
      </c>
      <c r="C10526" s="865" t="s">
        <v>10735</v>
      </c>
      <c r="D10526" s="867">
        <v>8.76</v>
      </c>
    </row>
    <row r="10527" spans="1:4">
      <c r="A10527" s="865">
        <v>20141</v>
      </c>
      <c r="B10527" s="866" t="s">
        <v>27458</v>
      </c>
      <c r="C10527" s="865" t="s">
        <v>10735</v>
      </c>
      <c r="D10527" s="867">
        <v>21.47</v>
      </c>
    </row>
    <row r="10528" spans="1:4">
      <c r="A10528" s="865">
        <v>20142</v>
      </c>
      <c r="B10528" s="866" t="s">
        <v>27459</v>
      </c>
      <c r="C10528" s="865" t="s">
        <v>10735</v>
      </c>
      <c r="D10528" s="867">
        <v>37.770000000000003</v>
      </c>
    </row>
    <row r="10529" spans="1:4">
      <c r="A10529" s="865">
        <v>3670</v>
      </c>
      <c r="B10529" s="866" t="s">
        <v>27460</v>
      </c>
      <c r="C10529" s="865" t="s">
        <v>10735</v>
      </c>
      <c r="D10529" s="867">
        <v>24.56</v>
      </c>
    </row>
    <row r="10530" spans="1:4">
      <c r="A10530" s="865">
        <v>3666</v>
      </c>
      <c r="B10530" s="866" t="s">
        <v>27461</v>
      </c>
      <c r="C10530" s="865" t="s">
        <v>10735</v>
      </c>
      <c r="D10530" s="867">
        <v>3.86</v>
      </c>
    </row>
    <row r="10531" spans="1:4">
      <c r="A10531" s="865">
        <v>3662</v>
      </c>
      <c r="B10531" s="866" t="s">
        <v>27462</v>
      </c>
      <c r="C10531" s="865" t="s">
        <v>10735</v>
      </c>
      <c r="D10531" s="867">
        <v>10.08</v>
      </c>
    </row>
    <row r="10532" spans="1:4">
      <c r="A10532" s="865">
        <v>3658</v>
      </c>
      <c r="B10532" s="866" t="s">
        <v>27463</v>
      </c>
      <c r="C10532" s="865" t="s">
        <v>10735</v>
      </c>
      <c r="D10532" s="867">
        <v>19.100000000000001</v>
      </c>
    </row>
    <row r="10533" spans="1:4">
      <c r="A10533" s="865">
        <v>42696</v>
      </c>
      <c r="B10533" s="866" t="s">
        <v>27464</v>
      </c>
      <c r="C10533" s="865" t="s">
        <v>10735</v>
      </c>
      <c r="D10533" s="867">
        <v>151.44</v>
      </c>
    </row>
    <row r="10534" spans="1:4">
      <c r="A10534" s="865">
        <v>3674</v>
      </c>
      <c r="B10534" s="866" t="s">
        <v>27465</v>
      </c>
      <c r="C10534" s="865" t="s">
        <v>10787</v>
      </c>
      <c r="D10534" s="867">
        <v>186.54</v>
      </c>
    </row>
    <row r="10535" spans="1:4">
      <c r="A10535" s="865">
        <v>3681</v>
      </c>
      <c r="B10535" s="866" t="s">
        <v>27466</v>
      </c>
      <c r="C10535" s="865" t="s">
        <v>10787</v>
      </c>
      <c r="D10535" s="867">
        <v>277.54000000000002</v>
      </c>
    </row>
    <row r="10536" spans="1:4">
      <c r="A10536" s="865">
        <v>3676</v>
      </c>
      <c r="B10536" s="866" t="s">
        <v>27467</v>
      </c>
      <c r="C10536" s="865" t="s">
        <v>10787</v>
      </c>
      <c r="D10536" s="867">
        <v>1044.48</v>
      </c>
    </row>
    <row r="10537" spans="1:4">
      <c r="A10537" s="865">
        <v>3679</v>
      </c>
      <c r="B10537" s="866" t="s">
        <v>27468</v>
      </c>
      <c r="C10537" s="865" t="s">
        <v>10787</v>
      </c>
      <c r="D10537" s="867">
        <v>864.12</v>
      </c>
    </row>
    <row r="10538" spans="1:4">
      <c r="A10538" s="865">
        <v>3672</v>
      </c>
      <c r="B10538" s="866" t="s">
        <v>27469</v>
      </c>
      <c r="C10538" s="865" t="s">
        <v>10787</v>
      </c>
      <c r="D10538" s="867">
        <v>2.95</v>
      </c>
    </row>
    <row r="10539" spans="1:4">
      <c r="A10539" s="865">
        <v>3671</v>
      </c>
      <c r="B10539" s="866" t="s">
        <v>27470</v>
      </c>
      <c r="C10539" s="865" t="s">
        <v>10787</v>
      </c>
      <c r="D10539" s="867">
        <v>2.78</v>
      </c>
    </row>
    <row r="10540" spans="1:4">
      <c r="A10540" s="865">
        <v>3673</v>
      </c>
      <c r="B10540" s="866" t="s">
        <v>27471</v>
      </c>
      <c r="C10540" s="865" t="s">
        <v>10787</v>
      </c>
      <c r="D10540" s="867">
        <v>4.3600000000000003</v>
      </c>
    </row>
    <row r="10541" spans="1:4">
      <c r="A10541" s="865">
        <v>38394</v>
      </c>
      <c r="B10541" s="866" t="s">
        <v>27472</v>
      </c>
      <c r="C10541" s="865" t="s">
        <v>10735</v>
      </c>
      <c r="D10541" s="867">
        <v>241.58</v>
      </c>
    </row>
    <row r="10542" spans="1:4">
      <c r="A10542" s="865">
        <v>3729</v>
      </c>
      <c r="B10542" s="866" t="s">
        <v>27473</v>
      </c>
      <c r="C10542" s="865" t="s">
        <v>10735</v>
      </c>
      <c r="D10542" s="867">
        <v>151.26</v>
      </c>
    </row>
    <row r="10543" spans="1:4">
      <c r="A10543" s="865">
        <v>39398</v>
      </c>
      <c r="B10543" s="866" t="s">
        <v>27474</v>
      </c>
      <c r="C10543" s="865" t="s">
        <v>10735</v>
      </c>
      <c r="D10543" s="867">
        <v>73</v>
      </c>
    </row>
    <row r="10544" spans="1:4">
      <c r="A10544" s="865">
        <v>13343</v>
      </c>
      <c r="B10544" s="866" t="s">
        <v>27475</v>
      </c>
      <c r="C10544" s="865" t="s">
        <v>10735</v>
      </c>
      <c r="D10544" s="867">
        <v>52.55</v>
      </c>
    </row>
    <row r="10545" spans="1:4">
      <c r="A10545" s="865">
        <v>12118</v>
      </c>
      <c r="B10545" s="866" t="s">
        <v>27476</v>
      </c>
      <c r="C10545" s="865" t="s">
        <v>10735</v>
      </c>
      <c r="D10545" s="867">
        <v>22.42</v>
      </c>
    </row>
    <row r="10546" spans="1:4">
      <c r="A10546" s="865">
        <v>39482</v>
      </c>
      <c r="B10546" s="866" t="s">
        <v>27477</v>
      </c>
      <c r="C10546" s="865" t="s">
        <v>10735</v>
      </c>
      <c r="D10546" s="867">
        <v>574.66</v>
      </c>
    </row>
    <row r="10547" spans="1:4">
      <c r="A10547" s="865">
        <v>39486</v>
      </c>
      <c r="B10547" s="866" t="s">
        <v>27478</v>
      </c>
      <c r="C10547" s="865" t="s">
        <v>10735</v>
      </c>
      <c r="D10547" s="867">
        <v>469.01</v>
      </c>
    </row>
    <row r="10548" spans="1:4">
      <c r="A10548" s="865">
        <v>39484</v>
      </c>
      <c r="B10548" s="866" t="s">
        <v>27479</v>
      </c>
      <c r="C10548" s="865" t="s">
        <v>10735</v>
      </c>
      <c r="D10548" s="867">
        <v>574.66</v>
      </c>
    </row>
    <row r="10549" spans="1:4">
      <c r="A10549" s="865">
        <v>39488</v>
      </c>
      <c r="B10549" s="866" t="s">
        <v>27480</v>
      </c>
      <c r="C10549" s="865" t="s">
        <v>10735</v>
      </c>
      <c r="D10549" s="867">
        <v>476.68</v>
      </c>
    </row>
    <row r="10550" spans="1:4">
      <c r="A10550" s="865">
        <v>39485</v>
      </c>
      <c r="B10550" s="866" t="s">
        <v>27481</v>
      </c>
      <c r="C10550" s="865" t="s">
        <v>10735</v>
      </c>
      <c r="D10550" s="867">
        <v>574.66</v>
      </c>
    </row>
    <row r="10551" spans="1:4">
      <c r="A10551" s="865">
        <v>39489</v>
      </c>
      <c r="B10551" s="866" t="s">
        <v>27482</v>
      </c>
      <c r="C10551" s="865" t="s">
        <v>10735</v>
      </c>
      <c r="D10551" s="867">
        <v>484.77</v>
      </c>
    </row>
    <row r="10552" spans="1:4">
      <c r="A10552" s="865">
        <v>39490</v>
      </c>
      <c r="B10552" s="866" t="s">
        <v>27483</v>
      </c>
      <c r="C10552" s="865" t="s">
        <v>10735</v>
      </c>
      <c r="D10552" s="867">
        <v>722.36</v>
      </c>
    </row>
    <row r="10553" spans="1:4">
      <c r="A10553" s="865">
        <v>39494</v>
      </c>
      <c r="B10553" s="866" t="s">
        <v>27484</v>
      </c>
      <c r="C10553" s="865" t="s">
        <v>10735</v>
      </c>
      <c r="D10553" s="867">
        <v>518.72</v>
      </c>
    </row>
    <row r="10554" spans="1:4">
      <c r="A10554" s="865">
        <v>39495</v>
      </c>
      <c r="B10554" s="866" t="s">
        <v>27485</v>
      </c>
      <c r="C10554" s="865" t="s">
        <v>10735</v>
      </c>
      <c r="D10554" s="867">
        <v>584.53</v>
      </c>
    </row>
    <row r="10555" spans="1:4">
      <c r="A10555" s="865">
        <v>39496</v>
      </c>
      <c r="B10555" s="866" t="s">
        <v>27486</v>
      </c>
      <c r="C10555" s="865" t="s">
        <v>10735</v>
      </c>
      <c r="D10555" s="867">
        <v>642.98</v>
      </c>
    </row>
    <row r="10556" spans="1:4">
      <c r="A10556" s="865">
        <v>39492</v>
      </c>
      <c r="B10556" s="866" t="s">
        <v>27487</v>
      </c>
      <c r="C10556" s="865" t="s">
        <v>10735</v>
      </c>
      <c r="D10556" s="867">
        <v>744.39</v>
      </c>
    </row>
    <row r="10557" spans="1:4">
      <c r="A10557" s="865">
        <v>39497</v>
      </c>
      <c r="B10557" s="866" t="s">
        <v>27488</v>
      </c>
      <c r="C10557" s="865" t="s">
        <v>10735</v>
      </c>
      <c r="D10557" s="867">
        <v>672.38</v>
      </c>
    </row>
    <row r="10558" spans="1:4">
      <c r="A10558" s="865">
        <v>39493</v>
      </c>
      <c r="B10558" s="866" t="s">
        <v>27489</v>
      </c>
      <c r="C10558" s="865" t="s">
        <v>10735</v>
      </c>
      <c r="D10558" s="867">
        <v>798.43</v>
      </c>
    </row>
    <row r="10559" spans="1:4">
      <c r="A10559" s="865">
        <v>43628</v>
      </c>
      <c r="B10559" s="866" t="s">
        <v>27490</v>
      </c>
      <c r="C10559" s="865" t="s">
        <v>10735</v>
      </c>
      <c r="D10559" s="867">
        <v>846.88</v>
      </c>
    </row>
    <row r="10560" spans="1:4">
      <c r="A10560" s="865">
        <v>39500</v>
      </c>
      <c r="B10560" s="866" t="s">
        <v>27491</v>
      </c>
      <c r="C10560" s="865" t="s">
        <v>10735</v>
      </c>
      <c r="D10560" s="867">
        <v>871.16</v>
      </c>
    </row>
    <row r="10561" spans="1:4">
      <c r="A10561" s="865">
        <v>39498</v>
      </c>
      <c r="B10561" s="866" t="s">
        <v>27492</v>
      </c>
      <c r="C10561" s="865" t="s">
        <v>10735</v>
      </c>
      <c r="D10561" s="867">
        <v>1074.42</v>
      </c>
    </row>
    <row r="10562" spans="1:4">
      <c r="A10562" s="865">
        <v>43621</v>
      </c>
      <c r="B10562" s="866" t="s">
        <v>43225</v>
      </c>
      <c r="C10562" s="865" t="s">
        <v>10735</v>
      </c>
      <c r="D10562" s="867">
        <v>899.81</v>
      </c>
    </row>
    <row r="10563" spans="1:4">
      <c r="A10563" s="865">
        <v>39501</v>
      </c>
      <c r="B10563" s="866" t="s">
        <v>27493</v>
      </c>
      <c r="C10563" s="865" t="s">
        <v>10735</v>
      </c>
      <c r="D10563" s="867">
        <v>894.75</v>
      </c>
    </row>
    <row r="10564" spans="1:4">
      <c r="A10564" s="865">
        <v>39499</v>
      </c>
      <c r="B10564" s="866" t="s">
        <v>27494</v>
      </c>
      <c r="C10564" s="865" t="s">
        <v>10735</v>
      </c>
      <c r="D10564" s="867">
        <v>1089.68</v>
      </c>
    </row>
    <row r="10565" spans="1:4">
      <c r="A10565" s="865">
        <v>3733</v>
      </c>
      <c r="B10565" s="866" t="s">
        <v>27495</v>
      </c>
      <c r="C10565" s="865" t="s">
        <v>10738</v>
      </c>
      <c r="D10565" s="867">
        <v>93.32</v>
      </c>
    </row>
    <row r="10566" spans="1:4">
      <c r="A10566" s="865">
        <v>3731</v>
      </c>
      <c r="B10566" s="866" t="s">
        <v>27496</v>
      </c>
      <c r="C10566" s="865" t="s">
        <v>10738</v>
      </c>
      <c r="D10566" s="867">
        <v>83.5</v>
      </c>
    </row>
    <row r="10567" spans="1:4">
      <c r="A10567" s="865">
        <v>38137</v>
      </c>
      <c r="B10567" s="866" t="s">
        <v>27497</v>
      </c>
      <c r="C10567" s="865" t="s">
        <v>10738</v>
      </c>
      <c r="D10567" s="867">
        <v>99.87</v>
      </c>
    </row>
    <row r="10568" spans="1:4">
      <c r="A10568" s="865">
        <v>38138</v>
      </c>
      <c r="B10568" s="866" t="s">
        <v>27498</v>
      </c>
      <c r="C10568" s="865" t="s">
        <v>10738</v>
      </c>
      <c r="D10568" s="867">
        <v>103.69</v>
      </c>
    </row>
    <row r="10569" spans="1:4">
      <c r="A10569" s="865">
        <v>45318</v>
      </c>
      <c r="B10569" s="866" t="s">
        <v>44732</v>
      </c>
      <c r="C10569" s="865" t="s">
        <v>10738</v>
      </c>
      <c r="D10569" s="867">
        <v>147.88</v>
      </c>
    </row>
    <row r="10570" spans="1:4">
      <c r="A10570" s="865">
        <v>45319</v>
      </c>
      <c r="B10570" s="866" t="s">
        <v>44733</v>
      </c>
      <c r="C10570" s="865" t="s">
        <v>10738</v>
      </c>
      <c r="D10570" s="867">
        <v>166.37</v>
      </c>
    </row>
    <row r="10571" spans="1:4">
      <c r="A10571" s="865">
        <v>45320</v>
      </c>
      <c r="B10571" s="866" t="s">
        <v>44734</v>
      </c>
      <c r="C10571" s="865" t="s">
        <v>10738</v>
      </c>
      <c r="D10571" s="867">
        <v>215.55</v>
      </c>
    </row>
    <row r="10572" spans="1:4">
      <c r="A10572" s="865">
        <v>45315</v>
      </c>
      <c r="B10572" s="866" t="s">
        <v>44735</v>
      </c>
      <c r="C10572" s="865" t="s">
        <v>10738</v>
      </c>
      <c r="D10572" s="867">
        <v>97.32</v>
      </c>
    </row>
    <row r="10573" spans="1:4">
      <c r="A10573" s="865">
        <v>45316</v>
      </c>
      <c r="B10573" s="866" t="s">
        <v>44736</v>
      </c>
      <c r="C10573" s="865" t="s">
        <v>10738</v>
      </c>
      <c r="D10573" s="867">
        <v>111.64</v>
      </c>
    </row>
    <row r="10574" spans="1:4">
      <c r="A10574" s="865">
        <v>45317</v>
      </c>
      <c r="B10574" s="866" t="s">
        <v>44737</v>
      </c>
      <c r="C10574" s="865" t="s">
        <v>10738</v>
      </c>
      <c r="D10574" s="867">
        <v>132.47999999999999</v>
      </c>
    </row>
    <row r="10575" spans="1:4">
      <c r="A10575" s="865">
        <v>45313</v>
      </c>
      <c r="B10575" s="866" t="s">
        <v>44738</v>
      </c>
      <c r="C10575" s="865" t="s">
        <v>10738</v>
      </c>
      <c r="D10575" s="867">
        <v>127.67</v>
      </c>
    </row>
    <row r="10576" spans="1:4">
      <c r="A10576" s="865">
        <v>45314</v>
      </c>
      <c r="B10576" s="866" t="s">
        <v>44739</v>
      </c>
      <c r="C10576" s="865" t="s">
        <v>10738</v>
      </c>
      <c r="D10576" s="867">
        <v>179.42</v>
      </c>
    </row>
    <row r="10577" spans="1:4">
      <c r="A10577" s="865">
        <v>45309</v>
      </c>
      <c r="B10577" s="866" t="s">
        <v>44740</v>
      </c>
      <c r="C10577" s="865" t="s">
        <v>10738</v>
      </c>
      <c r="D10577" s="867">
        <v>89.88</v>
      </c>
    </row>
    <row r="10578" spans="1:4">
      <c r="A10578" s="865">
        <v>45310</v>
      </c>
      <c r="B10578" s="866" t="s">
        <v>44741</v>
      </c>
      <c r="C10578" s="865" t="s">
        <v>10738</v>
      </c>
      <c r="D10578" s="867">
        <v>104.62</v>
      </c>
    </row>
    <row r="10579" spans="1:4">
      <c r="A10579" s="865">
        <v>45311</v>
      </c>
      <c r="B10579" s="866" t="s">
        <v>44742</v>
      </c>
      <c r="C10579" s="865" t="s">
        <v>10738</v>
      </c>
      <c r="D10579" s="867">
        <v>113.93</v>
      </c>
    </row>
    <row r="10580" spans="1:4">
      <c r="A10580" s="865">
        <v>45312</v>
      </c>
      <c r="B10580" s="866" t="s">
        <v>44743</v>
      </c>
      <c r="C10580" s="865" t="s">
        <v>10738</v>
      </c>
      <c r="D10580" s="867">
        <v>137.87</v>
      </c>
    </row>
    <row r="10581" spans="1:4">
      <c r="A10581" s="865">
        <v>43342</v>
      </c>
      <c r="B10581" s="866" t="s">
        <v>44744</v>
      </c>
      <c r="C10581" s="865" t="s">
        <v>10738</v>
      </c>
      <c r="D10581" s="867">
        <v>97.32</v>
      </c>
    </row>
    <row r="10582" spans="1:4">
      <c r="A10582" s="865">
        <v>43343</v>
      </c>
      <c r="B10582" s="866" t="s">
        <v>44745</v>
      </c>
      <c r="C10582" s="865" t="s">
        <v>10738</v>
      </c>
      <c r="D10582" s="867">
        <v>101.9</v>
      </c>
    </row>
    <row r="10583" spans="1:4">
      <c r="A10583" s="865">
        <v>43344</v>
      </c>
      <c r="B10583" s="866" t="s">
        <v>44746</v>
      </c>
      <c r="C10583" s="865" t="s">
        <v>10738</v>
      </c>
      <c r="D10583" s="867">
        <v>122.8</v>
      </c>
    </row>
    <row r="10584" spans="1:4">
      <c r="A10584" s="865">
        <v>45307</v>
      </c>
      <c r="B10584" s="866" t="s">
        <v>44747</v>
      </c>
      <c r="C10584" s="865" t="s">
        <v>10738</v>
      </c>
      <c r="D10584" s="867">
        <v>131.66999999999999</v>
      </c>
    </row>
    <row r="10585" spans="1:4">
      <c r="A10585" s="865">
        <v>43345</v>
      </c>
      <c r="B10585" s="866" t="s">
        <v>44748</v>
      </c>
      <c r="C10585" s="865" t="s">
        <v>10738</v>
      </c>
      <c r="D10585" s="867">
        <v>92.6</v>
      </c>
    </row>
    <row r="10586" spans="1:4">
      <c r="A10586" s="865">
        <v>43346</v>
      </c>
      <c r="B10586" s="866" t="s">
        <v>44749</v>
      </c>
      <c r="C10586" s="865" t="s">
        <v>10738</v>
      </c>
      <c r="D10586" s="867">
        <v>94.46</v>
      </c>
    </row>
    <row r="10587" spans="1:4">
      <c r="A10587" s="865">
        <v>43347</v>
      </c>
      <c r="B10587" s="866" t="s">
        <v>44750</v>
      </c>
      <c r="C10587" s="865" t="s">
        <v>10738</v>
      </c>
      <c r="D10587" s="867">
        <v>106.48</v>
      </c>
    </row>
    <row r="10588" spans="1:4">
      <c r="A10588" s="865">
        <v>43348</v>
      </c>
      <c r="B10588" s="866" t="s">
        <v>44751</v>
      </c>
      <c r="C10588" s="865" t="s">
        <v>10738</v>
      </c>
      <c r="D10588" s="867">
        <v>118.26</v>
      </c>
    </row>
    <row r="10589" spans="1:4">
      <c r="A10589" s="865">
        <v>45308</v>
      </c>
      <c r="B10589" s="866" t="s">
        <v>44752</v>
      </c>
      <c r="C10589" s="865" t="s">
        <v>10738</v>
      </c>
      <c r="D10589" s="867">
        <v>131.66999999999999</v>
      </c>
    </row>
    <row r="10590" spans="1:4">
      <c r="A10590" s="865">
        <v>43349</v>
      </c>
      <c r="B10590" s="866" t="s">
        <v>44753</v>
      </c>
      <c r="C10590" s="865" t="s">
        <v>10738</v>
      </c>
      <c r="D10590" s="867">
        <v>81.33</v>
      </c>
    </row>
    <row r="10591" spans="1:4">
      <c r="A10591" s="865">
        <v>3736</v>
      </c>
      <c r="B10591" s="866" t="s">
        <v>44754</v>
      </c>
      <c r="C10591" s="865" t="s">
        <v>10738</v>
      </c>
      <c r="D10591" s="867">
        <v>42.36</v>
      </c>
    </row>
    <row r="10592" spans="1:4">
      <c r="A10592" s="865">
        <v>3741</v>
      </c>
      <c r="B10592" s="866" t="s">
        <v>44755</v>
      </c>
      <c r="C10592" s="865" t="s">
        <v>10738</v>
      </c>
      <c r="D10592" s="867">
        <v>45.8</v>
      </c>
    </row>
    <row r="10593" spans="1:4">
      <c r="A10593" s="865">
        <v>3737</v>
      </c>
      <c r="B10593" s="866" t="s">
        <v>44756</v>
      </c>
      <c r="C10593" s="865" t="s">
        <v>10738</v>
      </c>
      <c r="D10593" s="867">
        <v>62.4</v>
      </c>
    </row>
    <row r="10594" spans="1:4">
      <c r="A10594" s="865">
        <v>43353</v>
      </c>
      <c r="B10594" s="866" t="s">
        <v>44757</v>
      </c>
      <c r="C10594" s="865" t="s">
        <v>10738</v>
      </c>
      <c r="D10594" s="867">
        <v>68.7</v>
      </c>
    </row>
    <row r="10595" spans="1:4">
      <c r="A10595" s="865">
        <v>43350</v>
      </c>
      <c r="B10595" s="866" t="s">
        <v>44758</v>
      </c>
      <c r="C10595" s="865" t="s">
        <v>10738</v>
      </c>
      <c r="D10595" s="867">
        <v>85.87</v>
      </c>
    </row>
    <row r="10596" spans="1:4">
      <c r="A10596" s="865">
        <v>43351</v>
      </c>
      <c r="B10596" s="866" t="s">
        <v>44759</v>
      </c>
      <c r="C10596" s="865" t="s">
        <v>10738</v>
      </c>
      <c r="D10596" s="867">
        <v>94.8</v>
      </c>
    </row>
    <row r="10597" spans="1:4">
      <c r="A10597" s="865">
        <v>43352</v>
      </c>
      <c r="B10597" s="866" t="s">
        <v>44760</v>
      </c>
      <c r="C10597" s="865" t="s">
        <v>10738</v>
      </c>
      <c r="D10597" s="867">
        <v>115.64</v>
      </c>
    </row>
    <row r="10598" spans="1:4">
      <c r="A10598" s="865">
        <v>45306</v>
      </c>
      <c r="B10598" s="866" t="s">
        <v>44761</v>
      </c>
      <c r="C10598" s="865" t="s">
        <v>10738</v>
      </c>
      <c r="D10598" s="867">
        <v>150</v>
      </c>
    </row>
    <row r="10599" spans="1:4">
      <c r="A10599" s="865">
        <v>44379</v>
      </c>
      <c r="B10599" s="866" t="s">
        <v>44762</v>
      </c>
      <c r="C10599" s="865" t="s">
        <v>10738</v>
      </c>
      <c r="D10599" s="867">
        <v>97.32</v>
      </c>
    </row>
    <row r="10600" spans="1:4">
      <c r="A10600" s="865">
        <v>43355</v>
      </c>
      <c r="B10600" s="866" t="s">
        <v>44763</v>
      </c>
      <c r="C10600" s="865" t="s">
        <v>10738</v>
      </c>
      <c r="D10600" s="867">
        <v>113.04</v>
      </c>
    </row>
    <row r="10601" spans="1:4">
      <c r="A10601" s="865">
        <v>43356</v>
      </c>
      <c r="B10601" s="866" t="s">
        <v>44764</v>
      </c>
      <c r="C10601" s="865" t="s">
        <v>10738</v>
      </c>
      <c r="D10601" s="867">
        <v>132.99</v>
      </c>
    </row>
    <row r="10602" spans="1:4">
      <c r="A10602" s="865">
        <v>45305</v>
      </c>
      <c r="B10602" s="866" t="s">
        <v>44765</v>
      </c>
      <c r="C10602" s="865" t="s">
        <v>10738</v>
      </c>
      <c r="D10602" s="867">
        <v>162.19</v>
      </c>
    </row>
    <row r="10603" spans="1:4">
      <c r="A10603" s="865">
        <v>3742</v>
      </c>
      <c r="B10603" s="866" t="s">
        <v>44766</v>
      </c>
      <c r="C10603" s="865" t="s">
        <v>10738</v>
      </c>
      <c r="D10603" s="867">
        <v>61</v>
      </c>
    </row>
    <row r="10604" spans="1:4">
      <c r="A10604" s="865">
        <v>43357</v>
      </c>
      <c r="B10604" s="866" t="s">
        <v>44767</v>
      </c>
      <c r="C10604" s="865" t="s">
        <v>10738</v>
      </c>
      <c r="D10604" s="867">
        <v>75</v>
      </c>
    </row>
    <row r="10605" spans="1:4">
      <c r="A10605" s="865">
        <v>38194</v>
      </c>
      <c r="B10605" s="866" t="s">
        <v>27499</v>
      </c>
      <c r="C10605" s="865" t="s">
        <v>10735</v>
      </c>
      <c r="D10605" s="867">
        <v>4.95</v>
      </c>
    </row>
    <row r="10606" spans="1:4">
      <c r="A10606" s="865">
        <v>38193</v>
      </c>
      <c r="B10606" s="866" t="s">
        <v>27500</v>
      </c>
      <c r="C10606" s="865" t="s">
        <v>10735</v>
      </c>
      <c r="D10606" s="867">
        <v>4.3</v>
      </c>
    </row>
    <row r="10607" spans="1:4">
      <c r="A10607" s="865">
        <v>39388</v>
      </c>
      <c r="B10607" s="866" t="s">
        <v>27501</v>
      </c>
      <c r="C10607" s="865" t="s">
        <v>10735</v>
      </c>
      <c r="D10607" s="867">
        <v>6.08</v>
      </c>
    </row>
    <row r="10608" spans="1:4">
      <c r="A10608" s="865">
        <v>39387</v>
      </c>
      <c r="B10608" s="866" t="s">
        <v>27502</v>
      </c>
      <c r="C10608" s="865" t="s">
        <v>10735</v>
      </c>
      <c r="D10608" s="867">
        <v>9.49</v>
      </c>
    </row>
    <row r="10609" spans="1:4">
      <c r="A10609" s="865">
        <v>39386</v>
      </c>
      <c r="B10609" s="866" t="s">
        <v>27503</v>
      </c>
      <c r="C10609" s="865" t="s">
        <v>10735</v>
      </c>
      <c r="D10609" s="867">
        <v>6.61</v>
      </c>
    </row>
    <row r="10610" spans="1:4">
      <c r="A10610" s="865">
        <v>45229</v>
      </c>
      <c r="B10610" s="866" t="s">
        <v>27504</v>
      </c>
      <c r="C10610" s="865" t="s">
        <v>10735</v>
      </c>
      <c r="D10610" s="867">
        <v>3.13</v>
      </c>
    </row>
    <row r="10611" spans="1:4">
      <c r="A10611" s="865">
        <v>746</v>
      </c>
      <c r="B10611" s="866" t="s">
        <v>27505</v>
      </c>
      <c r="C10611" s="865" t="s">
        <v>10735</v>
      </c>
      <c r="D10611" s="867">
        <v>3122</v>
      </c>
    </row>
    <row r="10612" spans="1:4">
      <c r="A10612" s="865">
        <v>20269</v>
      </c>
      <c r="B10612" s="866" t="s">
        <v>27506</v>
      </c>
      <c r="C10612" s="865" t="s">
        <v>10735</v>
      </c>
      <c r="D10612" s="867">
        <v>110.56</v>
      </c>
    </row>
    <row r="10613" spans="1:4">
      <c r="A10613" s="865">
        <v>20270</v>
      </c>
      <c r="B10613" s="866" t="s">
        <v>27507</v>
      </c>
      <c r="C10613" s="865" t="s">
        <v>10735</v>
      </c>
      <c r="D10613" s="867">
        <v>122.16</v>
      </c>
    </row>
    <row r="10614" spans="1:4">
      <c r="A10614" s="865">
        <v>11696</v>
      </c>
      <c r="B10614" s="866" t="s">
        <v>27508</v>
      </c>
      <c r="C10614" s="865" t="s">
        <v>10735</v>
      </c>
      <c r="D10614" s="867">
        <v>195.55</v>
      </c>
    </row>
    <row r="10615" spans="1:4">
      <c r="A10615" s="865">
        <v>10427</v>
      </c>
      <c r="B10615" s="866" t="s">
        <v>27509</v>
      </c>
      <c r="C10615" s="865" t="s">
        <v>10735</v>
      </c>
      <c r="D10615" s="867">
        <v>547.24</v>
      </c>
    </row>
    <row r="10616" spans="1:4">
      <c r="A10616" s="865">
        <v>10428</v>
      </c>
      <c r="B10616" s="866" t="s">
        <v>27510</v>
      </c>
      <c r="C10616" s="865" t="s">
        <v>10735</v>
      </c>
      <c r="D10616" s="867">
        <v>563.83000000000004</v>
      </c>
    </row>
    <row r="10617" spans="1:4">
      <c r="A10617" s="865">
        <v>36521</v>
      </c>
      <c r="B10617" s="866" t="s">
        <v>27511</v>
      </c>
      <c r="C10617" s="865" t="s">
        <v>10735</v>
      </c>
      <c r="D10617" s="867">
        <v>175.92</v>
      </c>
    </row>
    <row r="10618" spans="1:4">
      <c r="A10618" s="865">
        <v>36794</v>
      </c>
      <c r="B10618" s="866" t="s">
        <v>27512</v>
      </c>
      <c r="C10618" s="865" t="s">
        <v>10735</v>
      </c>
      <c r="D10618" s="867">
        <v>187.28</v>
      </c>
    </row>
    <row r="10619" spans="1:4">
      <c r="A10619" s="865">
        <v>10426</v>
      </c>
      <c r="B10619" s="866" t="s">
        <v>27513</v>
      </c>
      <c r="C10619" s="865" t="s">
        <v>10735</v>
      </c>
      <c r="D10619" s="867">
        <v>209.72</v>
      </c>
    </row>
    <row r="10620" spans="1:4">
      <c r="A10620" s="865">
        <v>10425</v>
      </c>
      <c r="B10620" s="866" t="s">
        <v>27514</v>
      </c>
      <c r="C10620" s="865" t="s">
        <v>10735</v>
      </c>
      <c r="D10620" s="867">
        <v>106.39</v>
      </c>
    </row>
    <row r="10621" spans="1:4">
      <c r="A10621" s="865">
        <v>10431</v>
      </c>
      <c r="B10621" s="866" t="s">
        <v>27515</v>
      </c>
      <c r="C10621" s="865" t="s">
        <v>10735</v>
      </c>
      <c r="D10621" s="867">
        <v>364.25</v>
      </c>
    </row>
    <row r="10622" spans="1:4">
      <c r="A10622" s="865">
        <v>10429</v>
      </c>
      <c r="B10622" s="866" t="s">
        <v>27516</v>
      </c>
      <c r="C10622" s="865" t="s">
        <v>10735</v>
      </c>
      <c r="D10622" s="867">
        <v>179.69</v>
      </c>
    </row>
    <row r="10623" spans="1:4">
      <c r="A10623" s="865">
        <v>10853</v>
      </c>
      <c r="B10623" s="866" t="s">
        <v>27517</v>
      </c>
      <c r="C10623" s="865" t="s">
        <v>10735</v>
      </c>
      <c r="D10623" s="867">
        <v>108.35</v>
      </c>
    </row>
    <row r="10624" spans="1:4">
      <c r="A10624" s="865">
        <v>5093</v>
      </c>
      <c r="B10624" s="866" t="s">
        <v>27518</v>
      </c>
      <c r="C10624" s="865" t="s">
        <v>18018</v>
      </c>
      <c r="D10624" s="867">
        <v>18.399999999999999</v>
      </c>
    </row>
    <row r="10625" spans="1:4">
      <c r="A10625" s="865">
        <v>45254</v>
      </c>
      <c r="B10625" s="866" t="s">
        <v>27519</v>
      </c>
      <c r="C10625" s="865" t="s">
        <v>10735</v>
      </c>
      <c r="D10625" s="867">
        <v>38.700000000000003</v>
      </c>
    </row>
    <row r="10626" spans="1:4">
      <c r="A10626" s="865">
        <v>45253</v>
      </c>
      <c r="B10626" s="866" t="s">
        <v>27520</v>
      </c>
      <c r="C10626" s="865" t="s">
        <v>10735</v>
      </c>
      <c r="D10626" s="867">
        <v>50.16</v>
      </c>
    </row>
    <row r="10627" spans="1:4">
      <c r="A10627" s="865">
        <v>44331</v>
      </c>
      <c r="B10627" s="866" t="s">
        <v>27521</v>
      </c>
      <c r="C10627" s="865" t="s">
        <v>15263</v>
      </c>
      <c r="D10627" s="867">
        <v>69.66</v>
      </c>
    </row>
    <row r="10628" spans="1:4">
      <c r="A10628" s="865">
        <v>38382</v>
      </c>
      <c r="B10628" s="866" t="s">
        <v>27522</v>
      </c>
      <c r="C10628" s="865" t="s">
        <v>10735</v>
      </c>
      <c r="D10628" s="867">
        <v>18.010000000000002</v>
      </c>
    </row>
    <row r="10629" spans="1:4">
      <c r="A10629" s="865">
        <v>38383</v>
      </c>
      <c r="B10629" s="866" t="s">
        <v>27523</v>
      </c>
      <c r="C10629" s="865" t="s">
        <v>10735</v>
      </c>
      <c r="D10629" s="867">
        <v>2.86</v>
      </c>
    </row>
    <row r="10630" spans="1:4">
      <c r="A10630" s="865">
        <v>3768</v>
      </c>
      <c r="B10630" s="866" t="s">
        <v>27524</v>
      </c>
      <c r="C10630" s="865" t="s">
        <v>10735</v>
      </c>
      <c r="D10630" s="867">
        <v>3.98</v>
      </c>
    </row>
    <row r="10631" spans="1:4">
      <c r="A10631" s="865">
        <v>3767</v>
      </c>
      <c r="B10631" s="866" t="s">
        <v>27525</v>
      </c>
      <c r="C10631" s="865" t="s">
        <v>10735</v>
      </c>
      <c r="D10631" s="867">
        <v>1.33</v>
      </c>
    </row>
    <row r="10632" spans="1:4">
      <c r="A10632" s="865">
        <v>20193</v>
      </c>
      <c r="B10632" s="866" t="s">
        <v>27526</v>
      </c>
      <c r="C10632" s="865" t="s">
        <v>27527</v>
      </c>
      <c r="D10632" s="867">
        <v>16.5</v>
      </c>
    </row>
    <row r="10633" spans="1:4">
      <c r="A10633" s="865">
        <v>10527</v>
      </c>
      <c r="B10633" s="866" t="s">
        <v>27528</v>
      </c>
      <c r="C10633" s="865" t="s">
        <v>11004</v>
      </c>
      <c r="D10633" s="867">
        <v>22</v>
      </c>
    </row>
    <row r="10634" spans="1:4">
      <c r="A10634" s="865">
        <v>41805</v>
      </c>
      <c r="B10634" s="866" t="s">
        <v>27529</v>
      </c>
      <c r="C10634" s="865" t="s">
        <v>10842</v>
      </c>
      <c r="D10634" s="867">
        <v>632.5</v>
      </c>
    </row>
    <row r="10635" spans="1:4">
      <c r="A10635" s="865">
        <v>40271</v>
      </c>
      <c r="B10635" s="866" t="s">
        <v>27530</v>
      </c>
      <c r="C10635" s="865" t="s">
        <v>27531</v>
      </c>
      <c r="D10635" s="867">
        <v>16.84</v>
      </c>
    </row>
    <row r="10636" spans="1:4">
      <c r="A10636" s="865">
        <v>40287</v>
      </c>
      <c r="B10636" s="866" t="s">
        <v>27532</v>
      </c>
      <c r="C10636" s="865" t="s">
        <v>10842</v>
      </c>
      <c r="D10636" s="867">
        <v>6.48</v>
      </c>
    </row>
    <row r="10637" spans="1:4">
      <c r="A10637" s="865">
        <v>10779</v>
      </c>
      <c r="B10637" s="866" t="s">
        <v>27533</v>
      </c>
      <c r="C10637" s="865" t="s">
        <v>10842</v>
      </c>
      <c r="D10637" s="867">
        <v>1262.5</v>
      </c>
    </row>
    <row r="10638" spans="1:4">
      <c r="A10638" s="865">
        <v>10777</v>
      </c>
      <c r="B10638" s="866" t="s">
        <v>27534</v>
      </c>
      <c r="C10638" s="865" t="s">
        <v>10842</v>
      </c>
      <c r="D10638" s="867">
        <v>1146.77</v>
      </c>
    </row>
    <row r="10639" spans="1:4">
      <c r="A10639" s="865">
        <v>10775</v>
      </c>
      <c r="B10639" s="866" t="s">
        <v>27535</v>
      </c>
      <c r="C10639" s="865" t="s">
        <v>10842</v>
      </c>
      <c r="D10639" s="867">
        <v>1010</v>
      </c>
    </row>
    <row r="10640" spans="1:4">
      <c r="A10640" s="865">
        <v>10776</v>
      </c>
      <c r="B10640" s="866" t="s">
        <v>27536</v>
      </c>
      <c r="C10640" s="865" t="s">
        <v>10842</v>
      </c>
      <c r="D10640" s="867">
        <v>789.06</v>
      </c>
    </row>
    <row r="10641" spans="1:4">
      <c r="A10641" s="865">
        <v>10778</v>
      </c>
      <c r="B10641" s="866" t="s">
        <v>27537</v>
      </c>
      <c r="C10641" s="865" t="s">
        <v>10842</v>
      </c>
      <c r="D10641" s="867">
        <v>1262.5</v>
      </c>
    </row>
    <row r="10642" spans="1:4">
      <c r="A10642" s="865">
        <v>40339</v>
      </c>
      <c r="B10642" s="866" t="s">
        <v>27538</v>
      </c>
      <c r="C10642" s="865" t="s">
        <v>27531</v>
      </c>
      <c r="D10642" s="867">
        <v>5.9</v>
      </c>
    </row>
    <row r="10643" spans="1:4">
      <c r="A10643" s="865">
        <v>10749</v>
      </c>
      <c r="B10643" s="866" t="s">
        <v>27539</v>
      </c>
      <c r="C10643" s="865" t="s">
        <v>27531</v>
      </c>
      <c r="D10643" s="867">
        <v>19.52</v>
      </c>
    </row>
    <row r="10644" spans="1:4">
      <c r="A10644" s="865">
        <v>40290</v>
      </c>
      <c r="B10644" s="866" t="s">
        <v>27540</v>
      </c>
      <c r="C10644" s="865" t="s">
        <v>27531</v>
      </c>
      <c r="D10644" s="867">
        <v>10.56</v>
      </c>
    </row>
    <row r="10645" spans="1:4">
      <c r="A10645" s="865">
        <v>3346</v>
      </c>
      <c r="B10645" s="866" t="s">
        <v>27541</v>
      </c>
      <c r="C10645" s="865" t="s">
        <v>15155</v>
      </c>
      <c r="D10645" s="867">
        <v>23.58</v>
      </c>
    </row>
    <row r="10646" spans="1:4">
      <c r="A10646" s="865">
        <v>3348</v>
      </c>
      <c r="B10646" s="866" t="s">
        <v>27542</v>
      </c>
      <c r="C10646" s="865" t="s">
        <v>15155</v>
      </c>
      <c r="D10646" s="867">
        <v>28.21</v>
      </c>
    </row>
    <row r="10647" spans="1:4">
      <c r="A10647" s="865">
        <v>39833</v>
      </c>
      <c r="B10647" s="866" t="s">
        <v>27543</v>
      </c>
      <c r="C10647" s="865" t="s">
        <v>15155</v>
      </c>
      <c r="D10647" s="867">
        <v>38.64</v>
      </c>
    </row>
    <row r="10648" spans="1:4">
      <c r="A10648" s="865">
        <v>7252</v>
      </c>
      <c r="B10648" s="866" t="s">
        <v>27544</v>
      </c>
      <c r="C10648" s="865" t="s">
        <v>15155</v>
      </c>
      <c r="D10648" s="867">
        <v>1.91</v>
      </c>
    </row>
    <row r="10649" spans="1:4">
      <c r="A10649" s="865">
        <v>7247</v>
      </c>
      <c r="B10649" s="866" t="s">
        <v>27545</v>
      </c>
      <c r="C10649" s="865" t="s">
        <v>15155</v>
      </c>
      <c r="D10649" s="867">
        <v>1.91</v>
      </c>
    </row>
    <row r="10650" spans="1:4">
      <c r="A10650" s="865">
        <v>40291</v>
      </c>
      <c r="B10650" s="866" t="s">
        <v>27546</v>
      </c>
      <c r="C10650" s="865" t="s">
        <v>27531</v>
      </c>
      <c r="D10650" s="867">
        <v>550</v>
      </c>
    </row>
    <row r="10651" spans="1:4">
      <c r="A10651" s="865">
        <v>40275</v>
      </c>
      <c r="B10651" s="866" t="s">
        <v>27547</v>
      </c>
      <c r="C10651" s="865" t="s">
        <v>27531</v>
      </c>
      <c r="D10651" s="867">
        <v>17.600000000000001</v>
      </c>
    </row>
    <row r="10652" spans="1:4">
      <c r="A10652" s="865">
        <v>42408</v>
      </c>
      <c r="B10652" s="866" t="s">
        <v>27548</v>
      </c>
      <c r="C10652" s="865" t="s">
        <v>10738</v>
      </c>
      <c r="D10652" s="867">
        <v>2.74</v>
      </c>
    </row>
    <row r="10653" spans="1:4">
      <c r="A10653" s="865">
        <v>3777</v>
      </c>
      <c r="B10653" s="866" t="s">
        <v>27549</v>
      </c>
      <c r="C10653" s="865" t="s">
        <v>10738</v>
      </c>
      <c r="D10653" s="867">
        <v>2.41</v>
      </c>
    </row>
    <row r="10654" spans="1:4">
      <c r="A10654" s="865">
        <v>44699</v>
      </c>
      <c r="B10654" s="866" t="s">
        <v>27550</v>
      </c>
      <c r="C10654" s="865" t="s">
        <v>11424</v>
      </c>
      <c r="D10654" s="867">
        <v>47.11</v>
      </c>
    </row>
    <row r="10655" spans="1:4">
      <c r="A10655" s="865">
        <v>38774</v>
      </c>
      <c r="B10655" s="866" t="s">
        <v>27551</v>
      </c>
      <c r="C10655" s="865" t="s">
        <v>10735</v>
      </c>
      <c r="D10655" s="867">
        <v>12.43</v>
      </c>
    </row>
    <row r="10656" spans="1:4">
      <c r="A10656" s="865">
        <v>42247</v>
      </c>
      <c r="B10656" s="866" t="s">
        <v>27552</v>
      </c>
      <c r="C10656" s="865" t="s">
        <v>10735</v>
      </c>
      <c r="D10656" s="867">
        <v>424.45</v>
      </c>
    </row>
    <row r="10657" spans="1:4">
      <c r="A10657" s="865">
        <v>42248</v>
      </c>
      <c r="B10657" s="866" t="s">
        <v>27553</v>
      </c>
      <c r="C10657" s="865" t="s">
        <v>10735</v>
      </c>
      <c r="D10657" s="867">
        <v>493.03</v>
      </c>
    </row>
    <row r="10658" spans="1:4">
      <c r="A10658" s="865">
        <v>42249</v>
      </c>
      <c r="B10658" s="866" t="s">
        <v>27554</v>
      </c>
      <c r="C10658" s="865" t="s">
        <v>10735</v>
      </c>
      <c r="D10658" s="867">
        <v>816.79</v>
      </c>
    </row>
    <row r="10659" spans="1:4">
      <c r="A10659" s="865">
        <v>42244</v>
      </c>
      <c r="B10659" s="866" t="s">
        <v>27555</v>
      </c>
      <c r="C10659" s="865" t="s">
        <v>10735</v>
      </c>
      <c r="D10659" s="867">
        <v>127.56</v>
      </c>
    </row>
    <row r="10660" spans="1:4">
      <c r="A10660" s="865">
        <v>42245</v>
      </c>
      <c r="B10660" s="866" t="s">
        <v>27556</v>
      </c>
      <c r="C10660" s="865" t="s">
        <v>10735</v>
      </c>
      <c r="D10660" s="867">
        <v>235.38</v>
      </c>
    </row>
    <row r="10661" spans="1:4">
      <c r="A10661" s="865">
        <v>42246</v>
      </c>
      <c r="B10661" s="866" t="s">
        <v>27557</v>
      </c>
      <c r="C10661" s="865" t="s">
        <v>10735</v>
      </c>
      <c r="D10661" s="867">
        <v>260.56</v>
      </c>
    </row>
    <row r="10662" spans="1:4">
      <c r="A10662" s="865">
        <v>42243</v>
      </c>
      <c r="B10662" s="866" t="s">
        <v>27558</v>
      </c>
      <c r="C10662" s="865" t="s">
        <v>10735</v>
      </c>
      <c r="D10662" s="867">
        <v>314.18</v>
      </c>
    </row>
    <row r="10663" spans="1:4">
      <c r="A10663" s="865">
        <v>39385</v>
      </c>
      <c r="B10663" s="866" t="s">
        <v>27559</v>
      </c>
      <c r="C10663" s="865" t="s">
        <v>10735</v>
      </c>
      <c r="D10663" s="867">
        <v>11.37</v>
      </c>
    </row>
    <row r="10664" spans="1:4">
      <c r="A10664" s="865">
        <v>39389</v>
      </c>
      <c r="B10664" s="866" t="s">
        <v>27560</v>
      </c>
      <c r="C10664" s="865" t="s">
        <v>10735</v>
      </c>
      <c r="D10664" s="867">
        <v>12.34</v>
      </c>
    </row>
    <row r="10665" spans="1:4">
      <c r="A10665" s="865">
        <v>39390</v>
      </c>
      <c r="B10665" s="866" t="s">
        <v>27561</v>
      </c>
      <c r="C10665" s="865" t="s">
        <v>10735</v>
      </c>
      <c r="D10665" s="867">
        <v>25.86</v>
      </c>
    </row>
    <row r="10666" spans="1:4">
      <c r="A10666" s="865">
        <v>39391</v>
      </c>
      <c r="B10666" s="866" t="s">
        <v>27562</v>
      </c>
      <c r="C10666" s="865" t="s">
        <v>10735</v>
      </c>
      <c r="D10666" s="867">
        <v>29.04</v>
      </c>
    </row>
    <row r="10667" spans="1:4">
      <c r="A10667" s="865">
        <v>43265</v>
      </c>
      <c r="B10667" s="866" t="s">
        <v>27563</v>
      </c>
      <c r="C10667" s="865" t="s">
        <v>10735</v>
      </c>
      <c r="D10667" s="867">
        <v>35.57</v>
      </c>
    </row>
    <row r="10668" spans="1:4">
      <c r="A10668" s="865">
        <v>44252</v>
      </c>
      <c r="B10668" s="866" t="s">
        <v>27564</v>
      </c>
      <c r="C10668" s="865" t="s">
        <v>10735</v>
      </c>
      <c r="D10668" s="867">
        <v>194.99</v>
      </c>
    </row>
    <row r="10669" spans="1:4">
      <c r="A10669" s="865">
        <v>21119</v>
      </c>
      <c r="B10669" s="866" t="s">
        <v>27565</v>
      </c>
      <c r="C10669" s="865" t="s">
        <v>10735</v>
      </c>
      <c r="D10669" s="867">
        <v>1.96</v>
      </c>
    </row>
    <row r="10670" spans="1:4">
      <c r="A10670" s="865">
        <v>37974</v>
      </c>
      <c r="B10670" s="866" t="s">
        <v>27566</v>
      </c>
      <c r="C10670" s="865" t="s">
        <v>10735</v>
      </c>
      <c r="D10670" s="867">
        <v>2.5299999999999998</v>
      </c>
    </row>
    <row r="10671" spans="1:4">
      <c r="A10671" s="865">
        <v>37975</v>
      </c>
      <c r="B10671" s="866" t="s">
        <v>27567</v>
      </c>
      <c r="C10671" s="865" t="s">
        <v>10735</v>
      </c>
      <c r="D10671" s="867">
        <v>5.63</v>
      </c>
    </row>
    <row r="10672" spans="1:4">
      <c r="A10672" s="865">
        <v>37976</v>
      </c>
      <c r="B10672" s="866" t="s">
        <v>27568</v>
      </c>
      <c r="C10672" s="865" t="s">
        <v>10735</v>
      </c>
      <c r="D10672" s="867">
        <v>12.54</v>
      </c>
    </row>
    <row r="10673" spans="1:4">
      <c r="A10673" s="865">
        <v>37977</v>
      </c>
      <c r="B10673" s="866" t="s">
        <v>27569</v>
      </c>
      <c r="C10673" s="865" t="s">
        <v>10735</v>
      </c>
      <c r="D10673" s="867">
        <v>17.350000000000001</v>
      </c>
    </row>
    <row r="10674" spans="1:4">
      <c r="A10674" s="865">
        <v>37978</v>
      </c>
      <c r="B10674" s="866" t="s">
        <v>27570</v>
      </c>
      <c r="C10674" s="865" t="s">
        <v>10735</v>
      </c>
      <c r="D10674" s="867">
        <v>34.4</v>
      </c>
    </row>
    <row r="10675" spans="1:4">
      <c r="A10675" s="865">
        <v>37979</v>
      </c>
      <c r="B10675" s="866" t="s">
        <v>27571</v>
      </c>
      <c r="C10675" s="865" t="s">
        <v>10735</v>
      </c>
      <c r="D10675" s="867">
        <v>145.97999999999999</v>
      </c>
    </row>
    <row r="10676" spans="1:4">
      <c r="A10676" s="865">
        <v>37980</v>
      </c>
      <c r="B10676" s="866" t="s">
        <v>27572</v>
      </c>
      <c r="C10676" s="865" t="s">
        <v>10735</v>
      </c>
      <c r="D10676" s="867">
        <v>167.69</v>
      </c>
    </row>
    <row r="10677" spans="1:4">
      <c r="A10677" s="865">
        <v>36147</v>
      </c>
      <c r="B10677" s="866" t="s">
        <v>27573</v>
      </c>
      <c r="C10677" s="865" t="s">
        <v>18018</v>
      </c>
      <c r="D10677" s="867">
        <v>268.89999999999998</v>
      </c>
    </row>
    <row r="10678" spans="1:4">
      <c r="A10678" s="865">
        <v>3840</v>
      </c>
      <c r="B10678" s="866" t="s">
        <v>27574</v>
      </c>
      <c r="C10678" s="865" t="s">
        <v>10735</v>
      </c>
      <c r="D10678" s="867">
        <v>62.44</v>
      </c>
    </row>
    <row r="10679" spans="1:4">
      <c r="A10679" s="865">
        <v>3838</v>
      </c>
      <c r="B10679" s="866" t="s">
        <v>27575</v>
      </c>
      <c r="C10679" s="865" t="s">
        <v>10735</v>
      </c>
      <c r="D10679" s="867">
        <v>137.81</v>
      </c>
    </row>
    <row r="10680" spans="1:4">
      <c r="A10680" s="865">
        <v>3844</v>
      </c>
      <c r="B10680" s="866" t="s">
        <v>27576</v>
      </c>
      <c r="C10680" s="865" t="s">
        <v>10735</v>
      </c>
      <c r="D10680" s="867">
        <v>245.82</v>
      </c>
    </row>
    <row r="10681" spans="1:4">
      <c r="A10681" s="865">
        <v>3839</v>
      </c>
      <c r="B10681" s="866" t="s">
        <v>27577</v>
      </c>
      <c r="C10681" s="865" t="s">
        <v>10735</v>
      </c>
      <c r="D10681" s="867">
        <v>447.74</v>
      </c>
    </row>
    <row r="10682" spans="1:4">
      <c r="A10682" s="865">
        <v>3843</v>
      </c>
      <c r="B10682" s="866" t="s">
        <v>27578</v>
      </c>
      <c r="C10682" s="865" t="s">
        <v>10735</v>
      </c>
      <c r="D10682" s="867">
        <v>614.53</v>
      </c>
    </row>
    <row r="10683" spans="1:4">
      <c r="A10683" s="865">
        <v>3900</v>
      </c>
      <c r="B10683" s="866" t="s">
        <v>27579</v>
      </c>
      <c r="C10683" s="865" t="s">
        <v>10735</v>
      </c>
      <c r="D10683" s="867">
        <v>50.86</v>
      </c>
    </row>
    <row r="10684" spans="1:4">
      <c r="A10684" s="865">
        <v>3846</v>
      </c>
      <c r="B10684" s="866" t="s">
        <v>27580</v>
      </c>
      <c r="C10684" s="865" t="s">
        <v>10735</v>
      </c>
      <c r="D10684" s="867">
        <v>15.28</v>
      </c>
    </row>
    <row r="10685" spans="1:4">
      <c r="A10685" s="865">
        <v>3886</v>
      </c>
      <c r="B10685" s="866" t="s">
        <v>27581</v>
      </c>
      <c r="C10685" s="865" t="s">
        <v>10735</v>
      </c>
      <c r="D10685" s="867">
        <v>20.29</v>
      </c>
    </row>
    <row r="10686" spans="1:4">
      <c r="A10686" s="865">
        <v>3854</v>
      </c>
      <c r="B10686" s="866" t="s">
        <v>27582</v>
      </c>
      <c r="C10686" s="865" t="s">
        <v>10735</v>
      </c>
      <c r="D10686" s="867">
        <v>11.56</v>
      </c>
    </row>
    <row r="10687" spans="1:4">
      <c r="A10687" s="865">
        <v>3873</v>
      </c>
      <c r="B10687" s="866" t="s">
        <v>27583</v>
      </c>
      <c r="C10687" s="865" t="s">
        <v>10735</v>
      </c>
      <c r="D10687" s="867">
        <v>13.46</v>
      </c>
    </row>
    <row r="10688" spans="1:4">
      <c r="A10688" s="865">
        <v>38021</v>
      </c>
      <c r="B10688" s="866" t="s">
        <v>27584</v>
      </c>
      <c r="C10688" s="865" t="s">
        <v>10735</v>
      </c>
      <c r="D10688" s="867">
        <v>23.9</v>
      </c>
    </row>
    <row r="10689" spans="1:4">
      <c r="A10689" s="865">
        <v>43838</v>
      </c>
      <c r="B10689" s="866" t="s">
        <v>27585</v>
      </c>
      <c r="C10689" s="865" t="s">
        <v>10735</v>
      </c>
      <c r="D10689" s="867">
        <v>30.89</v>
      </c>
    </row>
    <row r="10690" spans="1:4">
      <c r="A10690" s="865">
        <v>3847</v>
      </c>
      <c r="B10690" s="866" t="s">
        <v>27586</v>
      </c>
      <c r="C10690" s="865" t="s">
        <v>10735</v>
      </c>
      <c r="D10690" s="867">
        <v>31.15</v>
      </c>
    </row>
    <row r="10691" spans="1:4">
      <c r="A10691" s="865">
        <v>38022</v>
      </c>
      <c r="B10691" s="866" t="s">
        <v>27587</v>
      </c>
      <c r="C10691" s="865" t="s">
        <v>10735</v>
      </c>
      <c r="D10691" s="867">
        <v>42.82</v>
      </c>
    </row>
    <row r="10692" spans="1:4">
      <c r="A10692" s="865">
        <v>3826</v>
      </c>
      <c r="B10692" s="866" t="s">
        <v>27588</v>
      </c>
      <c r="C10692" s="865" t="s">
        <v>10735</v>
      </c>
      <c r="D10692" s="867">
        <v>61.96</v>
      </c>
    </row>
    <row r="10693" spans="1:4">
      <c r="A10693" s="865">
        <v>3825</v>
      </c>
      <c r="B10693" s="866" t="s">
        <v>27589</v>
      </c>
      <c r="C10693" s="865" t="s">
        <v>10735</v>
      </c>
      <c r="D10693" s="867">
        <v>17.82</v>
      </c>
    </row>
    <row r="10694" spans="1:4">
      <c r="A10694" s="865">
        <v>3827</v>
      </c>
      <c r="B10694" s="866" t="s">
        <v>27590</v>
      </c>
      <c r="C10694" s="865" t="s">
        <v>10735</v>
      </c>
      <c r="D10694" s="867">
        <v>38.93</v>
      </c>
    </row>
    <row r="10695" spans="1:4">
      <c r="A10695" s="865">
        <v>3830</v>
      </c>
      <c r="B10695" s="866" t="s">
        <v>27591</v>
      </c>
      <c r="C10695" s="865" t="s">
        <v>10735</v>
      </c>
      <c r="D10695" s="867">
        <v>202.14</v>
      </c>
    </row>
    <row r="10696" spans="1:4">
      <c r="A10696" s="865">
        <v>37981</v>
      </c>
      <c r="B10696" s="866" t="s">
        <v>27592</v>
      </c>
      <c r="C10696" s="865" t="s">
        <v>10735</v>
      </c>
      <c r="D10696" s="867">
        <v>7.3</v>
      </c>
    </row>
    <row r="10697" spans="1:4">
      <c r="A10697" s="865">
        <v>37982</v>
      </c>
      <c r="B10697" s="866" t="s">
        <v>27593</v>
      </c>
      <c r="C10697" s="865" t="s">
        <v>10735</v>
      </c>
      <c r="D10697" s="867">
        <v>10.6</v>
      </c>
    </row>
    <row r="10698" spans="1:4">
      <c r="A10698" s="865">
        <v>37983</v>
      </c>
      <c r="B10698" s="866" t="s">
        <v>27594</v>
      </c>
      <c r="C10698" s="865" t="s">
        <v>10735</v>
      </c>
      <c r="D10698" s="867">
        <v>15.67</v>
      </c>
    </row>
    <row r="10699" spans="1:4">
      <c r="A10699" s="865">
        <v>37984</v>
      </c>
      <c r="B10699" s="866" t="s">
        <v>27595</v>
      </c>
      <c r="C10699" s="865" t="s">
        <v>10735</v>
      </c>
      <c r="D10699" s="867">
        <v>22.01</v>
      </c>
    </row>
    <row r="10700" spans="1:4">
      <c r="A10700" s="865">
        <v>37985</v>
      </c>
      <c r="B10700" s="866" t="s">
        <v>27596</v>
      </c>
      <c r="C10700" s="865" t="s">
        <v>10735</v>
      </c>
      <c r="D10700" s="867">
        <v>31.27</v>
      </c>
    </row>
    <row r="10701" spans="1:4">
      <c r="A10701" s="865">
        <v>20165</v>
      </c>
      <c r="B10701" s="866" t="s">
        <v>27597</v>
      </c>
      <c r="C10701" s="865" t="s">
        <v>10735</v>
      </c>
      <c r="D10701" s="867">
        <v>25.06</v>
      </c>
    </row>
    <row r="10702" spans="1:4">
      <c r="A10702" s="865">
        <v>20166</v>
      </c>
      <c r="B10702" s="866" t="s">
        <v>27598</v>
      </c>
      <c r="C10702" s="865" t="s">
        <v>10735</v>
      </c>
      <c r="D10702" s="867">
        <v>76.53</v>
      </c>
    </row>
    <row r="10703" spans="1:4">
      <c r="A10703" s="865">
        <v>20164</v>
      </c>
      <c r="B10703" s="866" t="s">
        <v>27599</v>
      </c>
      <c r="C10703" s="865" t="s">
        <v>10735</v>
      </c>
      <c r="D10703" s="867">
        <v>12.04</v>
      </c>
    </row>
    <row r="10704" spans="1:4">
      <c r="A10704" s="865">
        <v>3893</v>
      </c>
      <c r="B10704" s="866" t="s">
        <v>27600</v>
      </c>
      <c r="C10704" s="865" t="s">
        <v>10735</v>
      </c>
      <c r="D10704" s="867">
        <v>18.87</v>
      </c>
    </row>
    <row r="10705" spans="1:4">
      <c r="A10705" s="865">
        <v>3848</v>
      </c>
      <c r="B10705" s="866" t="s">
        <v>27601</v>
      </c>
      <c r="C10705" s="865" t="s">
        <v>10735</v>
      </c>
      <c r="D10705" s="867">
        <v>11.5</v>
      </c>
    </row>
    <row r="10706" spans="1:4">
      <c r="A10706" s="865">
        <v>3895</v>
      </c>
      <c r="B10706" s="866" t="s">
        <v>27602</v>
      </c>
      <c r="C10706" s="865" t="s">
        <v>10735</v>
      </c>
      <c r="D10706" s="867">
        <v>12.78</v>
      </c>
    </row>
    <row r="10707" spans="1:4">
      <c r="A10707" s="865">
        <v>12404</v>
      </c>
      <c r="B10707" s="866" t="s">
        <v>27603</v>
      </c>
      <c r="C10707" s="865" t="s">
        <v>10735</v>
      </c>
      <c r="D10707" s="867">
        <v>11.12</v>
      </c>
    </row>
    <row r="10708" spans="1:4">
      <c r="A10708" s="865">
        <v>3939</v>
      </c>
      <c r="B10708" s="866" t="s">
        <v>27604</v>
      </c>
      <c r="C10708" s="865" t="s">
        <v>10735</v>
      </c>
      <c r="D10708" s="867">
        <v>22.92</v>
      </c>
    </row>
    <row r="10709" spans="1:4">
      <c r="A10709" s="865">
        <v>3911</v>
      </c>
      <c r="B10709" s="866" t="s">
        <v>27605</v>
      </c>
      <c r="C10709" s="865" t="s">
        <v>10735</v>
      </c>
      <c r="D10709" s="867">
        <v>18.72</v>
      </c>
    </row>
    <row r="10710" spans="1:4">
      <c r="A10710" s="865">
        <v>3910</v>
      </c>
      <c r="B10710" s="866" t="s">
        <v>27606</v>
      </c>
      <c r="C10710" s="865" t="s">
        <v>10735</v>
      </c>
      <c r="D10710" s="867">
        <v>13.4</v>
      </c>
    </row>
    <row r="10711" spans="1:4">
      <c r="A10711" s="865">
        <v>3908</v>
      </c>
      <c r="B10711" s="866" t="s">
        <v>27607</v>
      </c>
      <c r="C10711" s="865" t="s">
        <v>10735</v>
      </c>
      <c r="D10711" s="867">
        <v>6.05</v>
      </c>
    </row>
    <row r="10712" spans="1:4">
      <c r="A10712" s="865">
        <v>3913</v>
      </c>
      <c r="B10712" s="866" t="s">
        <v>27608</v>
      </c>
      <c r="C10712" s="865" t="s">
        <v>10735</v>
      </c>
      <c r="D10712" s="867">
        <v>64.040000000000006</v>
      </c>
    </row>
    <row r="10713" spans="1:4">
      <c r="A10713" s="865">
        <v>3912</v>
      </c>
      <c r="B10713" s="866" t="s">
        <v>27609</v>
      </c>
      <c r="C10713" s="865" t="s">
        <v>10735</v>
      </c>
      <c r="D10713" s="867">
        <v>35.1</v>
      </c>
    </row>
    <row r="10714" spans="1:4">
      <c r="A10714" s="865">
        <v>3914</v>
      </c>
      <c r="B10714" s="866" t="s">
        <v>27610</v>
      </c>
      <c r="C10714" s="865" t="s">
        <v>10735</v>
      </c>
      <c r="D10714" s="867">
        <v>96.61</v>
      </c>
    </row>
    <row r="10715" spans="1:4">
      <c r="A10715" s="865">
        <v>3909</v>
      </c>
      <c r="B10715" s="866" t="s">
        <v>27611</v>
      </c>
      <c r="C10715" s="865" t="s">
        <v>10735</v>
      </c>
      <c r="D10715" s="867">
        <v>8.24</v>
      </c>
    </row>
    <row r="10716" spans="1:4">
      <c r="A10716" s="865">
        <v>3915</v>
      </c>
      <c r="B10716" s="866" t="s">
        <v>27612</v>
      </c>
      <c r="C10716" s="865" t="s">
        <v>10735</v>
      </c>
      <c r="D10716" s="867">
        <v>152.34</v>
      </c>
    </row>
    <row r="10717" spans="1:4">
      <c r="A10717" s="865">
        <v>3916</v>
      </c>
      <c r="B10717" s="866" t="s">
        <v>27613</v>
      </c>
      <c r="C10717" s="865" t="s">
        <v>10735</v>
      </c>
      <c r="D10717" s="867">
        <v>277.54000000000002</v>
      </c>
    </row>
    <row r="10718" spans="1:4">
      <c r="A10718" s="865">
        <v>3917</v>
      </c>
      <c r="B10718" s="866" t="s">
        <v>27614</v>
      </c>
      <c r="C10718" s="865" t="s">
        <v>10735</v>
      </c>
      <c r="D10718" s="867">
        <v>457.77</v>
      </c>
    </row>
    <row r="10719" spans="1:4">
      <c r="A10719" s="865">
        <v>45266</v>
      </c>
      <c r="B10719" s="866" t="s">
        <v>27615</v>
      </c>
      <c r="C10719" s="865" t="s">
        <v>18018</v>
      </c>
      <c r="D10719" s="867">
        <v>3.01</v>
      </c>
    </row>
    <row r="10720" spans="1:4">
      <c r="A10720" s="865">
        <v>1904</v>
      </c>
      <c r="B10720" s="866" t="s">
        <v>27616</v>
      </c>
      <c r="C10720" s="865" t="s">
        <v>10735</v>
      </c>
      <c r="D10720" s="867">
        <v>1.1499999999999999</v>
      </c>
    </row>
    <row r="10721" spans="1:4">
      <c r="A10721" s="865">
        <v>1899</v>
      </c>
      <c r="B10721" s="866" t="s">
        <v>27617</v>
      </c>
      <c r="C10721" s="865" t="s">
        <v>10735</v>
      </c>
      <c r="D10721" s="867">
        <v>1.3</v>
      </c>
    </row>
    <row r="10722" spans="1:4">
      <c r="A10722" s="865">
        <v>1900</v>
      </c>
      <c r="B10722" s="866" t="s">
        <v>27618</v>
      </c>
      <c r="C10722" s="865" t="s">
        <v>10735</v>
      </c>
      <c r="D10722" s="867">
        <v>2.11</v>
      </c>
    </row>
    <row r="10723" spans="1:4">
      <c r="A10723" s="865">
        <v>12407</v>
      </c>
      <c r="B10723" s="866" t="s">
        <v>27619</v>
      </c>
      <c r="C10723" s="865" t="s">
        <v>10735</v>
      </c>
      <c r="D10723" s="867">
        <v>34.65</v>
      </c>
    </row>
    <row r="10724" spans="1:4">
      <c r="A10724" s="865">
        <v>12408</v>
      </c>
      <c r="B10724" s="866" t="s">
        <v>27620</v>
      </c>
      <c r="C10724" s="865" t="s">
        <v>10735</v>
      </c>
      <c r="D10724" s="867">
        <v>19.559999999999999</v>
      </c>
    </row>
    <row r="10725" spans="1:4">
      <c r="A10725" s="865">
        <v>12409</v>
      </c>
      <c r="B10725" s="866" t="s">
        <v>27621</v>
      </c>
      <c r="C10725" s="865" t="s">
        <v>10735</v>
      </c>
      <c r="D10725" s="867">
        <v>19.559999999999999</v>
      </c>
    </row>
    <row r="10726" spans="1:4">
      <c r="A10726" s="865">
        <v>12410</v>
      </c>
      <c r="B10726" s="866" t="s">
        <v>27622</v>
      </c>
      <c r="C10726" s="865" t="s">
        <v>10735</v>
      </c>
      <c r="D10726" s="867">
        <v>13.47</v>
      </c>
    </row>
    <row r="10727" spans="1:4">
      <c r="A10727" s="865">
        <v>3936</v>
      </c>
      <c r="B10727" s="866" t="s">
        <v>27623</v>
      </c>
      <c r="C10727" s="865" t="s">
        <v>10735</v>
      </c>
      <c r="D10727" s="867">
        <v>24.35</v>
      </c>
    </row>
    <row r="10728" spans="1:4">
      <c r="A10728" s="865">
        <v>3924</v>
      </c>
      <c r="B10728" s="866" t="s">
        <v>27624</v>
      </c>
      <c r="C10728" s="865" t="s">
        <v>10735</v>
      </c>
      <c r="D10728" s="867">
        <v>24.35</v>
      </c>
    </row>
    <row r="10729" spans="1:4">
      <c r="A10729" s="865">
        <v>3922</v>
      </c>
      <c r="B10729" s="866" t="s">
        <v>27625</v>
      </c>
      <c r="C10729" s="865" t="s">
        <v>10735</v>
      </c>
      <c r="D10729" s="867">
        <v>22.4</v>
      </c>
    </row>
    <row r="10730" spans="1:4">
      <c r="A10730" s="865">
        <v>3923</v>
      </c>
      <c r="B10730" s="866" t="s">
        <v>27626</v>
      </c>
      <c r="C10730" s="865" t="s">
        <v>10735</v>
      </c>
      <c r="D10730" s="867">
        <v>24.35</v>
      </c>
    </row>
    <row r="10731" spans="1:4">
      <c r="A10731" s="865">
        <v>3921</v>
      </c>
      <c r="B10731" s="866" t="s">
        <v>27627</v>
      </c>
      <c r="C10731" s="865" t="s">
        <v>10735</v>
      </c>
      <c r="D10731" s="867">
        <v>20.100000000000001</v>
      </c>
    </row>
    <row r="10732" spans="1:4">
      <c r="A10732" s="865">
        <v>3937</v>
      </c>
      <c r="B10732" s="866" t="s">
        <v>27628</v>
      </c>
      <c r="C10732" s="865" t="s">
        <v>10735</v>
      </c>
      <c r="D10732" s="867">
        <v>20.079999999999998</v>
      </c>
    </row>
    <row r="10733" spans="1:4">
      <c r="A10733" s="865">
        <v>3920</v>
      </c>
      <c r="B10733" s="866" t="s">
        <v>27629</v>
      </c>
      <c r="C10733" s="865" t="s">
        <v>10735</v>
      </c>
      <c r="D10733" s="867">
        <v>20.079999999999998</v>
      </c>
    </row>
    <row r="10734" spans="1:4">
      <c r="A10734" s="865">
        <v>3938</v>
      </c>
      <c r="B10734" s="866" t="s">
        <v>27630</v>
      </c>
      <c r="C10734" s="865" t="s">
        <v>10735</v>
      </c>
      <c r="D10734" s="867">
        <v>13.24</v>
      </c>
    </row>
    <row r="10735" spans="1:4">
      <c r="A10735" s="865">
        <v>3919</v>
      </c>
      <c r="B10735" s="866" t="s">
        <v>27631</v>
      </c>
      <c r="C10735" s="865" t="s">
        <v>10735</v>
      </c>
      <c r="D10735" s="867">
        <v>13.5</v>
      </c>
    </row>
    <row r="10736" spans="1:4">
      <c r="A10736" s="865">
        <v>3927</v>
      </c>
      <c r="B10736" s="866" t="s">
        <v>27632</v>
      </c>
      <c r="C10736" s="865" t="s">
        <v>10735</v>
      </c>
      <c r="D10736" s="867">
        <v>68.38</v>
      </c>
    </row>
    <row r="10737" spans="1:4">
      <c r="A10737" s="865">
        <v>3928</v>
      </c>
      <c r="B10737" s="866" t="s">
        <v>27633</v>
      </c>
      <c r="C10737" s="865" t="s">
        <v>10735</v>
      </c>
      <c r="D10737" s="867">
        <v>68.38</v>
      </c>
    </row>
    <row r="10738" spans="1:4">
      <c r="A10738" s="865">
        <v>3926</v>
      </c>
      <c r="B10738" s="866" t="s">
        <v>27634</v>
      </c>
      <c r="C10738" s="865" t="s">
        <v>10735</v>
      </c>
      <c r="D10738" s="867">
        <v>38.979999999999997</v>
      </c>
    </row>
    <row r="10739" spans="1:4">
      <c r="A10739" s="865">
        <v>3935</v>
      </c>
      <c r="B10739" s="866" t="s">
        <v>27635</v>
      </c>
      <c r="C10739" s="865" t="s">
        <v>10735</v>
      </c>
      <c r="D10739" s="867">
        <v>38.979999999999997</v>
      </c>
    </row>
    <row r="10740" spans="1:4">
      <c r="A10740" s="865">
        <v>3925</v>
      </c>
      <c r="B10740" s="866" t="s">
        <v>27636</v>
      </c>
      <c r="C10740" s="865" t="s">
        <v>10735</v>
      </c>
      <c r="D10740" s="867">
        <v>38.979999999999997</v>
      </c>
    </row>
    <row r="10741" spans="1:4">
      <c r="A10741" s="865">
        <v>3929</v>
      </c>
      <c r="B10741" s="866" t="s">
        <v>27637</v>
      </c>
      <c r="C10741" s="865" t="s">
        <v>10735</v>
      </c>
      <c r="D10741" s="867">
        <v>104.18</v>
      </c>
    </row>
    <row r="10742" spans="1:4">
      <c r="A10742" s="865">
        <v>3931</v>
      </c>
      <c r="B10742" s="866" t="s">
        <v>27638</v>
      </c>
      <c r="C10742" s="865" t="s">
        <v>10735</v>
      </c>
      <c r="D10742" s="867">
        <v>104.18</v>
      </c>
    </row>
    <row r="10743" spans="1:4">
      <c r="A10743" s="865">
        <v>3930</v>
      </c>
      <c r="B10743" s="866" t="s">
        <v>27639</v>
      </c>
      <c r="C10743" s="865" t="s">
        <v>10735</v>
      </c>
      <c r="D10743" s="867">
        <v>104.18</v>
      </c>
    </row>
    <row r="10744" spans="1:4">
      <c r="A10744" s="865">
        <v>12406</v>
      </c>
      <c r="B10744" s="866" t="s">
        <v>27640</v>
      </c>
      <c r="C10744" s="865" t="s">
        <v>10735</v>
      </c>
      <c r="D10744" s="867">
        <v>9.57</v>
      </c>
    </row>
    <row r="10745" spans="1:4">
      <c r="A10745" s="865">
        <v>3932</v>
      </c>
      <c r="B10745" s="866" t="s">
        <v>27641</v>
      </c>
      <c r="C10745" s="865" t="s">
        <v>10735</v>
      </c>
      <c r="D10745" s="867">
        <v>179.89</v>
      </c>
    </row>
    <row r="10746" spans="1:4">
      <c r="A10746" s="865">
        <v>3933</v>
      </c>
      <c r="B10746" s="866" t="s">
        <v>27642</v>
      </c>
      <c r="C10746" s="865" t="s">
        <v>10735</v>
      </c>
      <c r="D10746" s="867">
        <v>179.89</v>
      </c>
    </row>
    <row r="10747" spans="1:4">
      <c r="A10747" s="865">
        <v>3934</v>
      </c>
      <c r="B10747" s="866" t="s">
        <v>27643</v>
      </c>
      <c r="C10747" s="865" t="s">
        <v>10735</v>
      </c>
      <c r="D10747" s="867">
        <v>179.89</v>
      </c>
    </row>
    <row r="10748" spans="1:4">
      <c r="A10748" s="865">
        <v>3907</v>
      </c>
      <c r="B10748" s="866" t="s">
        <v>27644</v>
      </c>
      <c r="C10748" s="865" t="s">
        <v>10735</v>
      </c>
      <c r="D10748" s="867">
        <v>5.86</v>
      </c>
    </row>
    <row r="10749" spans="1:4">
      <c r="A10749" s="865">
        <v>3889</v>
      </c>
      <c r="B10749" s="866" t="s">
        <v>27645</v>
      </c>
      <c r="C10749" s="865" t="s">
        <v>10735</v>
      </c>
      <c r="D10749" s="867">
        <v>4.16</v>
      </c>
    </row>
    <row r="10750" spans="1:4">
      <c r="A10750" s="865">
        <v>3868</v>
      </c>
      <c r="B10750" s="866" t="s">
        <v>27646</v>
      </c>
      <c r="C10750" s="865" t="s">
        <v>10735</v>
      </c>
      <c r="D10750" s="867">
        <v>1.53</v>
      </c>
    </row>
    <row r="10751" spans="1:4">
      <c r="A10751" s="865">
        <v>3869</v>
      </c>
      <c r="B10751" s="866" t="s">
        <v>27647</v>
      </c>
      <c r="C10751" s="865" t="s">
        <v>10735</v>
      </c>
      <c r="D10751" s="867">
        <v>3.39</v>
      </c>
    </row>
    <row r="10752" spans="1:4">
      <c r="A10752" s="865">
        <v>3872</v>
      </c>
      <c r="B10752" s="866" t="s">
        <v>27648</v>
      </c>
      <c r="C10752" s="865" t="s">
        <v>10735</v>
      </c>
      <c r="D10752" s="867">
        <v>5.78</v>
      </c>
    </row>
    <row r="10753" spans="1:4">
      <c r="A10753" s="865">
        <v>3850</v>
      </c>
      <c r="B10753" s="866" t="s">
        <v>27649</v>
      </c>
      <c r="C10753" s="865" t="s">
        <v>10735</v>
      </c>
      <c r="D10753" s="867">
        <v>13.34</v>
      </c>
    </row>
    <row r="10754" spans="1:4">
      <c r="A10754" s="865">
        <v>38023</v>
      </c>
      <c r="B10754" s="866" t="s">
        <v>27650</v>
      </c>
      <c r="C10754" s="865" t="s">
        <v>10735</v>
      </c>
      <c r="D10754" s="867">
        <v>6.79</v>
      </c>
    </row>
    <row r="10755" spans="1:4">
      <c r="A10755" s="865">
        <v>37986</v>
      </c>
      <c r="B10755" s="866" t="s">
        <v>27651</v>
      </c>
      <c r="C10755" s="865" t="s">
        <v>10735</v>
      </c>
      <c r="D10755" s="867">
        <v>2.4900000000000002</v>
      </c>
    </row>
    <row r="10756" spans="1:4">
      <c r="A10756" s="865">
        <v>21120</v>
      </c>
      <c r="B10756" s="866" t="s">
        <v>27652</v>
      </c>
      <c r="C10756" s="865" t="s">
        <v>10735</v>
      </c>
      <c r="D10756" s="867">
        <v>12.72</v>
      </c>
    </row>
    <row r="10757" spans="1:4">
      <c r="A10757" s="865">
        <v>39318</v>
      </c>
      <c r="B10757" s="866" t="s">
        <v>27653</v>
      </c>
      <c r="C10757" s="865" t="s">
        <v>10735</v>
      </c>
      <c r="D10757" s="867">
        <v>11.83</v>
      </c>
    </row>
    <row r="10758" spans="1:4">
      <c r="A10758" s="865">
        <v>37987</v>
      </c>
      <c r="B10758" s="866" t="s">
        <v>27654</v>
      </c>
      <c r="C10758" s="865" t="s">
        <v>10735</v>
      </c>
      <c r="D10758" s="867">
        <v>124.39</v>
      </c>
    </row>
    <row r="10759" spans="1:4">
      <c r="A10759" s="865">
        <v>37988</v>
      </c>
      <c r="B10759" s="866" t="s">
        <v>27655</v>
      </c>
      <c r="C10759" s="865" t="s">
        <v>10735</v>
      </c>
      <c r="D10759" s="867">
        <v>197.66</v>
      </c>
    </row>
    <row r="10760" spans="1:4">
      <c r="A10760" s="865">
        <v>1893</v>
      </c>
      <c r="B10760" s="866" t="s">
        <v>27656</v>
      </c>
      <c r="C10760" s="865" t="s">
        <v>10735</v>
      </c>
      <c r="D10760" s="867">
        <v>4.33</v>
      </c>
    </row>
    <row r="10761" spans="1:4">
      <c r="A10761" s="865">
        <v>1902</v>
      </c>
      <c r="B10761" s="866" t="s">
        <v>27657</v>
      </c>
      <c r="C10761" s="865" t="s">
        <v>10735</v>
      </c>
      <c r="D10761" s="867">
        <v>3.15</v>
      </c>
    </row>
    <row r="10762" spans="1:4">
      <c r="A10762" s="865">
        <v>1892</v>
      </c>
      <c r="B10762" s="866" t="s">
        <v>27658</v>
      </c>
      <c r="C10762" s="865" t="s">
        <v>10735</v>
      </c>
      <c r="D10762" s="867">
        <v>2.0299999999999998</v>
      </c>
    </row>
    <row r="10763" spans="1:4">
      <c r="A10763" s="865">
        <v>1901</v>
      </c>
      <c r="B10763" s="866" t="s">
        <v>27659</v>
      </c>
      <c r="C10763" s="865" t="s">
        <v>10735</v>
      </c>
      <c r="D10763" s="867">
        <v>0.98</v>
      </c>
    </row>
    <row r="10764" spans="1:4">
      <c r="A10764" s="865">
        <v>1907</v>
      </c>
      <c r="B10764" s="866" t="s">
        <v>27660</v>
      </c>
      <c r="C10764" s="865" t="s">
        <v>10735</v>
      </c>
      <c r="D10764" s="867">
        <v>13.94</v>
      </c>
    </row>
    <row r="10765" spans="1:4">
      <c r="A10765" s="865">
        <v>1894</v>
      </c>
      <c r="B10765" s="866" t="s">
        <v>27661</v>
      </c>
      <c r="C10765" s="865" t="s">
        <v>10735</v>
      </c>
      <c r="D10765" s="867">
        <v>6.27</v>
      </c>
    </row>
    <row r="10766" spans="1:4">
      <c r="A10766" s="865">
        <v>1896</v>
      </c>
      <c r="B10766" s="866" t="s">
        <v>27662</v>
      </c>
      <c r="C10766" s="865" t="s">
        <v>10735</v>
      </c>
      <c r="D10766" s="867">
        <v>18.72</v>
      </c>
    </row>
    <row r="10767" spans="1:4">
      <c r="A10767" s="865">
        <v>1891</v>
      </c>
      <c r="B10767" s="866" t="s">
        <v>27663</v>
      </c>
      <c r="C10767" s="865" t="s">
        <v>10735</v>
      </c>
      <c r="D10767" s="867">
        <v>1.45</v>
      </c>
    </row>
    <row r="10768" spans="1:4">
      <c r="A10768" s="865">
        <v>1895</v>
      </c>
      <c r="B10768" s="866" t="s">
        <v>27664</v>
      </c>
      <c r="C10768" s="865" t="s">
        <v>10735</v>
      </c>
      <c r="D10768" s="867">
        <v>32.9</v>
      </c>
    </row>
    <row r="10769" spans="1:4">
      <c r="A10769" s="865">
        <v>2641</v>
      </c>
      <c r="B10769" s="866" t="s">
        <v>27665</v>
      </c>
      <c r="C10769" s="865" t="s">
        <v>10735</v>
      </c>
      <c r="D10769" s="867">
        <v>34.020000000000003</v>
      </c>
    </row>
    <row r="10770" spans="1:4">
      <c r="A10770" s="865">
        <v>2636</v>
      </c>
      <c r="B10770" s="866" t="s">
        <v>27666</v>
      </c>
      <c r="C10770" s="865" t="s">
        <v>10735</v>
      </c>
      <c r="D10770" s="867">
        <v>2.19</v>
      </c>
    </row>
    <row r="10771" spans="1:4">
      <c r="A10771" s="865">
        <v>2637</v>
      </c>
      <c r="B10771" s="866" t="s">
        <v>27667</v>
      </c>
      <c r="C10771" s="865" t="s">
        <v>10735</v>
      </c>
      <c r="D10771" s="867">
        <v>2.33</v>
      </c>
    </row>
    <row r="10772" spans="1:4">
      <c r="A10772" s="865">
        <v>2638</v>
      </c>
      <c r="B10772" s="866" t="s">
        <v>27668</v>
      </c>
      <c r="C10772" s="865" t="s">
        <v>10735</v>
      </c>
      <c r="D10772" s="867">
        <v>2.71</v>
      </c>
    </row>
    <row r="10773" spans="1:4">
      <c r="A10773" s="865">
        <v>2639</v>
      </c>
      <c r="B10773" s="866" t="s">
        <v>27669</v>
      </c>
      <c r="C10773" s="865" t="s">
        <v>10735</v>
      </c>
      <c r="D10773" s="867">
        <v>4.8099999999999996</v>
      </c>
    </row>
    <row r="10774" spans="1:4">
      <c r="A10774" s="865">
        <v>2644</v>
      </c>
      <c r="B10774" s="866" t="s">
        <v>27670</v>
      </c>
      <c r="C10774" s="865" t="s">
        <v>10735</v>
      </c>
      <c r="D10774" s="867">
        <v>6.96</v>
      </c>
    </row>
    <row r="10775" spans="1:4">
      <c r="A10775" s="865">
        <v>2640</v>
      </c>
      <c r="B10775" s="866" t="s">
        <v>27671</v>
      </c>
      <c r="C10775" s="865" t="s">
        <v>10735</v>
      </c>
      <c r="D10775" s="867">
        <v>14.16</v>
      </c>
    </row>
    <row r="10776" spans="1:4">
      <c r="A10776" s="865">
        <v>2642</v>
      </c>
      <c r="B10776" s="866" t="s">
        <v>27672</v>
      </c>
      <c r="C10776" s="865" t="s">
        <v>10735</v>
      </c>
      <c r="D10776" s="867">
        <v>21.56</v>
      </c>
    </row>
    <row r="10777" spans="1:4">
      <c r="A10777" s="865">
        <v>2643</v>
      </c>
      <c r="B10777" s="866" t="s">
        <v>27673</v>
      </c>
      <c r="C10777" s="865" t="s">
        <v>10735</v>
      </c>
      <c r="D10777" s="867">
        <v>9.6999999999999993</v>
      </c>
    </row>
    <row r="10778" spans="1:4">
      <c r="A10778" s="865">
        <v>44281</v>
      </c>
      <c r="B10778" s="866" t="s">
        <v>27674</v>
      </c>
      <c r="C10778" s="865" t="s">
        <v>10735</v>
      </c>
      <c r="D10778" s="867">
        <v>249.91</v>
      </c>
    </row>
    <row r="10779" spans="1:4">
      <c r="A10779" s="865">
        <v>3867</v>
      </c>
      <c r="B10779" s="866" t="s">
        <v>27675</v>
      </c>
      <c r="C10779" s="865" t="s">
        <v>10735</v>
      </c>
      <c r="D10779" s="867">
        <v>81.23</v>
      </c>
    </row>
    <row r="10780" spans="1:4">
      <c r="A10780" s="865">
        <v>3861</v>
      </c>
      <c r="B10780" s="866" t="s">
        <v>27676</v>
      </c>
      <c r="C10780" s="865" t="s">
        <v>10735</v>
      </c>
      <c r="D10780" s="867">
        <v>0.84</v>
      </c>
    </row>
    <row r="10781" spans="1:4">
      <c r="A10781" s="865">
        <v>3904</v>
      </c>
      <c r="B10781" s="866" t="s">
        <v>27677</v>
      </c>
      <c r="C10781" s="865" t="s">
        <v>10735</v>
      </c>
      <c r="D10781" s="867">
        <v>0.89</v>
      </c>
    </row>
    <row r="10782" spans="1:4">
      <c r="A10782" s="865">
        <v>3903</v>
      </c>
      <c r="B10782" s="866" t="s">
        <v>27678</v>
      </c>
      <c r="C10782" s="865" t="s">
        <v>10735</v>
      </c>
      <c r="D10782" s="867">
        <v>2.1800000000000002</v>
      </c>
    </row>
    <row r="10783" spans="1:4">
      <c r="A10783" s="865">
        <v>3862</v>
      </c>
      <c r="B10783" s="866" t="s">
        <v>27679</v>
      </c>
      <c r="C10783" s="865" t="s">
        <v>10735</v>
      </c>
      <c r="D10783" s="867">
        <v>4.6399999999999997</v>
      </c>
    </row>
    <row r="10784" spans="1:4">
      <c r="A10784" s="865">
        <v>3863</v>
      </c>
      <c r="B10784" s="866" t="s">
        <v>27680</v>
      </c>
      <c r="C10784" s="865" t="s">
        <v>10735</v>
      </c>
      <c r="D10784" s="867">
        <v>4.76</v>
      </c>
    </row>
    <row r="10785" spans="1:4">
      <c r="A10785" s="865">
        <v>3864</v>
      </c>
      <c r="B10785" s="866" t="s">
        <v>27681</v>
      </c>
      <c r="C10785" s="865" t="s">
        <v>10735</v>
      </c>
      <c r="D10785" s="867">
        <v>14.57</v>
      </c>
    </row>
    <row r="10786" spans="1:4">
      <c r="A10786" s="865">
        <v>3865</v>
      </c>
      <c r="B10786" s="866" t="s">
        <v>27682</v>
      </c>
      <c r="C10786" s="865" t="s">
        <v>10735</v>
      </c>
      <c r="D10786" s="867">
        <v>21.31</v>
      </c>
    </row>
    <row r="10787" spans="1:4">
      <c r="A10787" s="865">
        <v>3866</v>
      </c>
      <c r="B10787" s="866" t="s">
        <v>27683</v>
      </c>
      <c r="C10787" s="865" t="s">
        <v>10735</v>
      </c>
      <c r="D10787" s="867">
        <v>47.83</v>
      </c>
    </row>
    <row r="10788" spans="1:4">
      <c r="A10788" s="865">
        <v>3878</v>
      </c>
      <c r="B10788" s="866" t="s">
        <v>27684</v>
      </c>
      <c r="C10788" s="865" t="s">
        <v>10735</v>
      </c>
      <c r="D10788" s="867">
        <v>13.04</v>
      </c>
    </row>
    <row r="10789" spans="1:4">
      <c r="A10789" s="865">
        <v>3876</v>
      </c>
      <c r="B10789" s="866" t="s">
        <v>27685</v>
      </c>
      <c r="C10789" s="865" t="s">
        <v>10735</v>
      </c>
      <c r="D10789" s="867">
        <v>5.19</v>
      </c>
    </row>
    <row r="10790" spans="1:4">
      <c r="A10790" s="865">
        <v>3883</v>
      </c>
      <c r="B10790" s="866" t="s">
        <v>27686</v>
      </c>
      <c r="C10790" s="865" t="s">
        <v>10735</v>
      </c>
      <c r="D10790" s="867">
        <v>1.67</v>
      </c>
    </row>
    <row r="10791" spans="1:4">
      <c r="A10791" s="865">
        <v>3884</v>
      </c>
      <c r="B10791" s="866" t="s">
        <v>27687</v>
      </c>
      <c r="C10791" s="865" t="s">
        <v>10735</v>
      </c>
      <c r="D10791" s="867">
        <v>2.64</v>
      </c>
    </row>
    <row r="10792" spans="1:4">
      <c r="A10792" s="865">
        <v>12892</v>
      </c>
      <c r="B10792" s="866" t="s">
        <v>27688</v>
      </c>
      <c r="C10792" s="865" t="s">
        <v>18018</v>
      </c>
      <c r="D10792" s="867">
        <v>11.37</v>
      </c>
    </row>
    <row r="10793" spans="1:4">
      <c r="A10793" s="865">
        <v>3837</v>
      </c>
      <c r="B10793" s="866" t="s">
        <v>27689</v>
      </c>
      <c r="C10793" s="865" t="s">
        <v>10735</v>
      </c>
      <c r="D10793" s="867">
        <v>53.78</v>
      </c>
    </row>
    <row r="10794" spans="1:4">
      <c r="A10794" s="865">
        <v>3845</v>
      </c>
      <c r="B10794" s="866" t="s">
        <v>27690</v>
      </c>
      <c r="C10794" s="865" t="s">
        <v>10735</v>
      </c>
      <c r="D10794" s="867">
        <v>19.649999999999999</v>
      </c>
    </row>
    <row r="10795" spans="1:4">
      <c r="A10795" s="865">
        <v>11045</v>
      </c>
      <c r="B10795" s="866" t="s">
        <v>27691</v>
      </c>
      <c r="C10795" s="865" t="s">
        <v>10735</v>
      </c>
      <c r="D10795" s="867">
        <v>37.9</v>
      </c>
    </row>
    <row r="10796" spans="1:4">
      <c r="A10796" s="865">
        <v>20170</v>
      </c>
      <c r="B10796" s="866" t="s">
        <v>27692</v>
      </c>
      <c r="C10796" s="865" t="s">
        <v>10735</v>
      </c>
      <c r="D10796" s="867">
        <v>13.88</v>
      </c>
    </row>
    <row r="10797" spans="1:4">
      <c r="A10797" s="865">
        <v>20171</v>
      </c>
      <c r="B10797" s="866" t="s">
        <v>27693</v>
      </c>
      <c r="C10797" s="865" t="s">
        <v>10735</v>
      </c>
      <c r="D10797" s="867">
        <v>40.020000000000003</v>
      </c>
    </row>
    <row r="10798" spans="1:4">
      <c r="A10798" s="865">
        <v>20167</v>
      </c>
      <c r="B10798" s="866" t="s">
        <v>27694</v>
      </c>
      <c r="C10798" s="865" t="s">
        <v>10735</v>
      </c>
      <c r="D10798" s="867">
        <v>5.03</v>
      </c>
    </row>
    <row r="10799" spans="1:4">
      <c r="A10799" s="865">
        <v>20168</v>
      </c>
      <c r="B10799" s="866" t="s">
        <v>27695</v>
      </c>
      <c r="C10799" s="865" t="s">
        <v>10735</v>
      </c>
      <c r="D10799" s="867">
        <v>10.36</v>
      </c>
    </row>
    <row r="10800" spans="1:4">
      <c r="A10800" s="865">
        <v>20169</v>
      </c>
      <c r="B10800" s="866" t="s">
        <v>27696</v>
      </c>
      <c r="C10800" s="865" t="s">
        <v>10735</v>
      </c>
      <c r="D10800" s="867">
        <v>12.09</v>
      </c>
    </row>
    <row r="10801" spans="1:4">
      <c r="A10801" s="865">
        <v>3899</v>
      </c>
      <c r="B10801" s="866" t="s">
        <v>27697</v>
      </c>
      <c r="C10801" s="865" t="s">
        <v>10735</v>
      </c>
      <c r="D10801" s="867">
        <v>6.7</v>
      </c>
    </row>
    <row r="10802" spans="1:4">
      <c r="A10802" s="865">
        <v>38676</v>
      </c>
      <c r="B10802" s="866" t="s">
        <v>27698</v>
      </c>
      <c r="C10802" s="865" t="s">
        <v>10735</v>
      </c>
      <c r="D10802" s="867">
        <v>33.54</v>
      </c>
    </row>
    <row r="10803" spans="1:4">
      <c r="A10803" s="865">
        <v>3897</v>
      </c>
      <c r="B10803" s="866" t="s">
        <v>27699</v>
      </c>
      <c r="C10803" s="865" t="s">
        <v>10735</v>
      </c>
      <c r="D10803" s="867">
        <v>1.64</v>
      </c>
    </row>
    <row r="10804" spans="1:4">
      <c r="A10804" s="865">
        <v>3875</v>
      </c>
      <c r="B10804" s="866" t="s">
        <v>27700</v>
      </c>
      <c r="C10804" s="865" t="s">
        <v>10735</v>
      </c>
      <c r="D10804" s="867">
        <v>3.38</v>
      </c>
    </row>
    <row r="10805" spans="1:4">
      <c r="A10805" s="865">
        <v>3898</v>
      </c>
      <c r="B10805" s="866" t="s">
        <v>27701</v>
      </c>
      <c r="C10805" s="865" t="s">
        <v>10735</v>
      </c>
      <c r="D10805" s="867">
        <v>6.86</v>
      </c>
    </row>
    <row r="10806" spans="1:4">
      <c r="A10806" s="865">
        <v>3855</v>
      </c>
      <c r="B10806" s="866" t="s">
        <v>27702</v>
      </c>
      <c r="C10806" s="865" t="s">
        <v>10735</v>
      </c>
      <c r="D10806" s="867">
        <v>5.63</v>
      </c>
    </row>
    <row r="10807" spans="1:4">
      <c r="A10807" s="865">
        <v>3874</v>
      </c>
      <c r="B10807" s="866" t="s">
        <v>27703</v>
      </c>
      <c r="C10807" s="865" t="s">
        <v>10735</v>
      </c>
      <c r="D10807" s="867">
        <v>6.53</v>
      </c>
    </row>
    <row r="10808" spans="1:4">
      <c r="A10808" s="865">
        <v>3870</v>
      </c>
      <c r="B10808" s="866" t="s">
        <v>27704</v>
      </c>
      <c r="C10808" s="865" t="s">
        <v>10735</v>
      </c>
      <c r="D10808" s="867">
        <v>7.16</v>
      </c>
    </row>
    <row r="10809" spans="1:4">
      <c r="A10809" s="865">
        <v>38678</v>
      </c>
      <c r="B10809" s="866" t="s">
        <v>27705</v>
      </c>
      <c r="C10809" s="865" t="s">
        <v>10735</v>
      </c>
      <c r="D10809" s="867">
        <v>18.95</v>
      </c>
    </row>
    <row r="10810" spans="1:4">
      <c r="A10810" s="865">
        <v>3859</v>
      </c>
      <c r="B10810" s="866" t="s">
        <v>27706</v>
      </c>
      <c r="C10810" s="865" t="s">
        <v>10735</v>
      </c>
      <c r="D10810" s="867">
        <v>1.44</v>
      </c>
    </row>
    <row r="10811" spans="1:4">
      <c r="A10811" s="865">
        <v>3856</v>
      </c>
      <c r="B10811" s="866" t="s">
        <v>27707</v>
      </c>
      <c r="C10811" s="865" t="s">
        <v>10735</v>
      </c>
      <c r="D10811" s="867">
        <v>2</v>
      </c>
    </row>
    <row r="10812" spans="1:4">
      <c r="A10812" s="865">
        <v>3906</v>
      </c>
      <c r="B10812" s="866" t="s">
        <v>27708</v>
      </c>
      <c r="C10812" s="865" t="s">
        <v>10735</v>
      </c>
      <c r="D10812" s="867">
        <v>1.65</v>
      </c>
    </row>
    <row r="10813" spans="1:4">
      <c r="A10813" s="865">
        <v>3860</v>
      </c>
      <c r="B10813" s="866" t="s">
        <v>27709</v>
      </c>
      <c r="C10813" s="865" t="s">
        <v>10735</v>
      </c>
      <c r="D10813" s="867">
        <v>4.91</v>
      </c>
    </row>
    <row r="10814" spans="1:4">
      <c r="A10814" s="865">
        <v>3905</v>
      </c>
      <c r="B10814" s="866" t="s">
        <v>27710</v>
      </c>
      <c r="C10814" s="865" t="s">
        <v>10735</v>
      </c>
      <c r="D10814" s="867">
        <v>11.26</v>
      </c>
    </row>
    <row r="10815" spans="1:4">
      <c r="A10815" s="865">
        <v>3871</v>
      </c>
      <c r="B10815" s="866" t="s">
        <v>27711</v>
      </c>
      <c r="C10815" s="865" t="s">
        <v>10735</v>
      </c>
      <c r="D10815" s="867">
        <v>19.93</v>
      </c>
    </row>
    <row r="10816" spans="1:4">
      <c r="A10816" s="865">
        <v>45261</v>
      </c>
      <c r="B10816" s="866" t="s">
        <v>27712</v>
      </c>
      <c r="C10816" s="865" t="s">
        <v>18018</v>
      </c>
      <c r="D10816" s="867">
        <v>19.84</v>
      </c>
    </row>
    <row r="10817" spans="1:4">
      <c r="A10817" s="865">
        <v>11519</v>
      </c>
      <c r="B10817" s="866" t="s">
        <v>27713</v>
      </c>
      <c r="C10817" s="865" t="s">
        <v>18018</v>
      </c>
      <c r="D10817" s="867">
        <v>50.48</v>
      </c>
    </row>
    <row r="10818" spans="1:4">
      <c r="A10818" s="865">
        <v>11520</v>
      </c>
      <c r="B10818" s="866" t="s">
        <v>27714</v>
      </c>
      <c r="C10818" s="865" t="s">
        <v>18018</v>
      </c>
      <c r="D10818" s="867">
        <v>23.34</v>
      </c>
    </row>
    <row r="10819" spans="1:4">
      <c r="A10819" s="865">
        <v>11518</v>
      </c>
      <c r="B10819" s="866" t="s">
        <v>27715</v>
      </c>
      <c r="C10819" s="865" t="s">
        <v>18018</v>
      </c>
      <c r="D10819" s="867">
        <v>84.85</v>
      </c>
    </row>
    <row r="10820" spans="1:4">
      <c r="A10820" s="865">
        <v>38473</v>
      </c>
      <c r="B10820" s="866" t="s">
        <v>27716</v>
      </c>
      <c r="C10820" s="865" t="s">
        <v>10735</v>
      </c>
      <c r="D10820" s="867">
        <v>292.22000000000003</v>
      </c>
    </row>
    <row r="10821" spans="1:4">
      <c r="A10821" s="865">
        <v>4244</v>
      </c>
      <c r="B10821" s="866" t="s">
        <v>27717</v>
      </c>
      <c r="C10821" s="865" t="s">
        <v>15155</v>
      </c>
      <c r="D10821" s="867">
        <v>23.17</v>
      </c>
    </row>
    <row r="10822" spans="1:4">
      <c r="A10822" s="865">
        <v>40977</v>
      </c>
      <c r="B10822" s="866" t="s">
        <v>27718</v>
      </c>
      <c r="C10822" s="865" t="s">
        <v>10842</v>
      </c>
      <c r="D10822" s="867">
        <v>4099.91</v>
      </c>
    </row>
    <row r="10823" spans="1:4">
      <c r="A10823" s="865">
        <v>4115</v>
      </c>
      <c r="B10823" s="866" t="s">
        <v>27719</v>
      </c>
      <c r="C10823" s="865" t="s">
        <v>10787</v>
      </c>
      <c r="D10823" s="867">
        <v>24.46</v>
      </c>
    </row>
    <row r="10824" spans="1:4">
      <c r="A10824" s="865">
        <v>4119</v>
      </c>
      <c r="B10824" s="866" t="s">
        <v>27720</v>
      </c>
      <c r="C10824" s="865" t="s">
        <v>10787</v>
      </c>
      <c r="D10824" s="867">
        <v>49.41</v>
      </c>
    </row>
    <row r="10825" spans="1:4">
      <c r="A10825" s="865">
        <v>2794</v>
      </c>
      <c r="B10825" s="866" t="s">
        <v>27721</v>
      </c>
      <c r="C10825" s="865" t="s">
        <v>10787</v>
      </c>
      <c r="D10825" s="867">
        <v>131.07</v>
      </c>
    </row>
    <row r="10826" spans="1:4">
      <c r="A10826" s="865">
        <v>2788</v>
      </c>
      <c r="B10826" s="866" t="s">
        <v>27722</v>
      </c>
      <c r="C10826" s="865" t="s">
        <v>10787</v>
      </c>
      <c r="D10826" s="867">
        <v>190.95</v>
      </c>
    </row>
    <row r="10827" spans="1:4">
      <c r="A10827" s="865">
        <v>4006</v>
      </c>
      <c r="B10827" s="866" t="s">
        <v>27723</v>
      </c>
      <c r="C10827" s="865" t="s">
        <v>11111</v>
      </c>
      <c r="D10827" s="867">
        <v>1713.06</v>
      </c>
    </row>
    <row r="10828" spans="1:4">
      <c r="A10828" s="865">
        <v>45395</v>
      </c>
      <c r="B10828" s="866" t="s">
        <v>27724</v>
      </c>
      <c r="C10828" s="865" t="s">
        <v>18018</v>
      </c>
      <c r="D10828" s="867">
        <v>30.1</v>
      </c>
    </row>
    <row r="10829" spans="1:4">
      <c r="A10829" s="865">
        <v>37461</v>
      </c>
      <c r="B10829" s="866" t="s">
        <v>27725</v>
      </c>
      <c r="C10829" s="865" t="s">
        <v>10787</v>
      </c>
      <c r="D10829" s="867">
        <v>12.28</v>
      </c>
    </row>
    <row r="10830" spans="1:4">
      <c r="A10830" s="865">
        <v>37460</v>
      </c>
      <c r="B10830" s="866" t="s">
        <v>27726</v>
      </c>
      <c r="C10830" s="865" t="s">
        <v>10787</v>
      </c>
      <c r="D10830" s="867">
        <v>21.56</v>
      </c>
    </row>
    <row r="10831" spans="1:4">
      <c r="A10831" s="865">
        <v>37458</v>
      </c>
      <c r="B10831" s="866" t="s">
        <v>27727</v>
      </c>
      <c r="C10831" s="865" t="s">
        <v>10787</v>
      </c>
      <c r="D10831" s="867">
        <v>5</v>
      </c>
    </row>
    <row r="10832" spans="1:4">
      <c r="A10832" s="865">
        <v>37454</v>
      </c>
      <c r="B10832" s="866" t="s">
        <v>27728</v>
      </c>
      <c r="C10832" s="865" t="s">
        <v>10787</v>
      </c>
      <c r="D10832" s="867">
        <v>1.56</v>
      </c>
    </row>
    <row r="10833" spans="1:4">
      <c r="A10833" s="865">
        <v>37455</v>
      </c>
      <c r="B10833" s="866" t="s">
        <v>27729</v>
      </c>
      <c r="C10833" s="865" t="s">
        <v>10787</v>
      </c>
      <c r="D10833" s="867">
        <v>2.6</v>
      </c>
    </row>
    <row r="10834" spans="1:4">
      <c r="A10834" s="865">
        <v>37459</v>
      </c>
      <c r="B10834" s="866" t="s">
        <v>27730</v>
      </c>
      <c r="C10834" s="865" t="s">
        <v>10787</v>
      </c>
      <c r="D10834" s="867">
        <v>8.33</v>
      </c>
    </row>
    <row r="10835" spans="1:4">
      <c r="A10835" s="865">
        <v>37457</v>
      </c>
      <c r="B10835" s="866" t="s">
        <v>27731</v>
      </c>
      <c r="C10835" s="865" t="s">
        <v>10787</v>
      </c>
      <c r="D10835" s="867">
        <v>2.87</v>
      </c>
    </row>
    <row r="10836" spans="1:4">
      <c r="A10836" s="865">
        <v>37456</v>
      </c>
      <c r="B10836" s="866" t="s">
        <v>27732</v>
      </c>
      <c r="C10836" s="865" t="s">
        <v>10787</v>
      </c>
      <c r="D10836" s="867">
        <v>1.96</v>
      </c>
    </row>
    <row r="10837" spans="1:4">
      <c r="A10837" s="865">
        <v>21029</v>
      </c>
      <c r="B10837" s="866" t="s">
        <v>27733</v>
      </c>
      <c r="C10837" s="865" t="s">
        <v>10735</v>
      </c>
      <c r="D10837" s="867">
        <v>387.06</v>
      </c>
    </row>
    <row r="10838" spans="1:4">
      <c r="A10838" s="865">
        <v>21030</v>
      </c>
      <c r="B10838" s="866" t="s">
        <v>27734</v>
      </c>
      <c r="C10838" s="865" t="s">
        <v>10735</v>
      </c>
      <c r="D10838" s="867">
        <v>477.11</v>
      </c>
    </row>
    <row r="10839" spans="1:4">
      <c r="A10839" s="865">
        <v>21031</v>
      </c>
      <c r="B10839" s="866" t="s">
        <v>27735</v>
      </c>
      <c r="C10839" s="865" t="s">
        <v>10735</v>
      </c>
      <c r="D10839" s="867">
        <v>594</v>
      </c>
    </row>
    <row r="10840" spans="1:4">
      <c r="A10840" s="865">
        <v>21032</v>
      </c>
      <c r="B10840" s="866" t="s">
        <v>27736</v>
      </c>
      <c r="C10840" s="865" t="s">
        <v>10735</v>
      </c>
      <c r="D10840" s="867">
        <v>634.24</v>
      </c>
    </row>
    <row r="10841" spans="1:4">
      <c r="A10841" s="865">
        <v>37527</v>
      </c>
      <c r="B10841" s="866" t="s">
        <v>27737</v>
      </c>
      <c r="C10841" s="865" t="s">
        <v>10735</v>
      </c>
      <c r="D10841" s="867">
        <v>572.91999999999996</v>
      </c>
    </row>
    <row r="10842" spans="1:4">
      <c r="A10842" s="865">
        <v>37528</v>
      </c>
      <c r="B10842" s="866" t="s">
        <v>27738</v>
      </c>
      <c r="C10842" s="865" t="s">
        <v>10735</v>
      </c>
      <c r="D10842" s="867">
        <v>683.1</v>
      </c>
    </row>
    <row r="10843" spans="1:4">
      <c r="A10843" s="865">
        <v>37529</v>
      </c>
      <c r="B10843" s="866" t="s">
        <v>27739</v>
      </c>
      <c r="C10843" s="865" t="s">
        <v>10735</v>
      </c>
      <c r="D10843" s="867">
        <v>689.8</v>
      </c>
    </row>
    <row r="10844" spans="1:4">
      <c r="A10844" s="865">
        <v>37530</v>
      </c>
      <c r="B10844" s="866" t="s">
        <v>27740</v>
      </c>
      <c r="C10844" s="865" t="s">
        <v>10735</v>
      </c>
      <c r="D10844" s="867">
        <v>900.58</v>
      </c>
    </row>
    <row r="10845" spans="1:4">
      <c r="A10845" s="865">
        <v>21034</v>
      </c>
      <c r="B10845" s="866" t="s">
        <v>27741</v>
      </c>
      <c r="C10845" s="865" t="s">
        <v>10735</v>
      </c>
      <c r="D10845" s="867">
        <v>768.37</v>
      </c>
    </row>
    <row r="10846" spans="1:4">
      <c r="A10846" s="865">
        <v>37531</v>
      </c>
      <c r="B10846" s="866" t="s">
        <v>27742</v>
      </c>
      <c r="C10846" s="865" t="s">
        <v>10735</v>
      </c>
      <c r="D10846" s="867">
        <v>967.65</v>
      </c>
    </row>
    <row r="10847" spans="1:4">
      <c r="A10847" s="865">
        <v>21036</v>
      </c>
      <c r="B10847" s="866" t="s">
        <v>27743</v>
      </c>
      <c r="C10847" s="865" t="s">
        <v>10735</v>
      </c>
      <c r="D10847" s="867">
        <v>1176.5</v>
      </c>
    </row>
    <row r="10848" spans="1:4">
      <c r="A10848" s="865">
        <v>21037</v>
      </c>
      <c r="B10848" s="866" t="s">
        <v>27744</v>
      </c>
      <c r="C10848" s="865" t="s">
        <v>10735</v>
      </c>
      <c r="D10848" s="867">
        <v>1341.29</v>
      </c>
    </row>
    <row r="10849" spans="1:4">
      <c r="A10849" s="865">
        <v>20185</v>
      </c>
      <c r="B10849" s="866" t="s">
        <v>27745</v>
      </c>
      <c r="C10849" s="865" t="s">
        <v>10787</v>
      </c>
      <c r="D10849" s="867">
        <v>13.25</v>
      </c>
    </row>
    <row r="10850" spans="1:4">
      <c r="A10850" s="865">
        <v>44909</v>
      </c>
      <c r="B10850" s="866" t="s">
        <v>27746</v>
      </c>
      <c r="C10850" s="865" t="s">
        <v>10787</v>
      </c>
      <c r="D10850" s="867">
        <v>14.93</v>
      </c>
    </row>
    <row r="10851" spans="1:4">
      <c r="A10851" s="865">
        <v>44115</v>
      </c>
      <c r="B10851" s="866" t="s">
        <v>27747</v>
      </c>
      <c r="C10851" s="865" t="s">
        <v>10787</v>
      </c>
      <c r="D10851" s="867">
        <v>27.48</v>
      </c>
    </row>
    <row r="10852" spans="1:4">
      <c r="A10852" s="865">
        <v>44333</v>
      </c>
      <c r="B10852" s="866" t="s">
        <v>27748</v>
      </c>
      <c r="C10852" s="865" t="s">
        <v>10787</v>
      </c>
      <c r="D10852" s="867">
        <v>90.25</v>
      </c>
    </row>
    <row r="10853" spans="1:4">
      <c r="A10853" s="865">
        <v>44907</v>
      </c>
      <c r="B10853" s="866" t="s">
        <v>27749</v>
      </c>
      <c r="C10853" s="865" t="s">
        <v>10787</v>
      </c>
      <c r="D10853" s="867">
        <v>15.83</v>
      </c>
    </row>
    <row r="10854" spans="1:4">
      <c r="A10854" s="865">
        <v>20260</v>
      </c>
      <c r="B10854" s="866" t="s">
        <v>27750</v>
      </c>
      <c r="C10854" s="865" t="s">
        <v>10735</v>
      </c>
      <c r="D10854" s="867">
        <v>14.51</v>
      </c>
    </row>
    <row r="10855" spans="1:4">
      <c r="A10855" s="865">
        <v>12899</v>
      </c>
      <c r="B10855" s="866" t="s">
        <v>27751</v>
      </c>
      <c r="C10855" s="865" t="s">
        <v>10735</v>
      </c>
      <c r="D10855" s="867">
        <v>113.47</v>
      </c>
    </row>
    <row r="10856" spans="1:4">
      <c r="A10856" s="865">
        <v>12898</v>
      </c>
      <c r="B10856" s="866" t="s">
        <v>27752</v>
      </c>
      <c r="C10856" s="865" t="s">
        <v>10735</v>
      </c>
      <c r="D10856" s="867">
        <v>179.99</v>
      </c>
    </row>
    <row r="10857" spans="1:4">
      <c r="A10857" s="865">
        <v>39699</v>
      </c>
      <c r="B10857" s="866" t="s">
        <v>27753</v>
      </c>
      <c r="C10857" s="865" t="s">
        <v>10738</v>
      </c>
      <c r="D10857" s="867">
        <v>16.75</v>
      </c>
    </row>
    <row r="10858" spans="1:4">
      <c r="A10858" s="865">
        <v>39696</v>
      </c>
      <c r="B10858" s="866" t="s">
        <v>27754</v>
      </c>
      <c r="C10858" s="865" t="s">
        <v>10738</v>
      </c>
      <c r="D10858" s="867">
        <v>5.9</v>
      </c>
    </row>
    <row r="10859" spans="1:4">
      <c r="A10859" s="865">
        <v>42528</v>
      </c>
      <c r="B10859" s="866" t="s">
        <v>27755</v>
      </c>
      <c r="C10859" s="865" t="s">
        <v>10738</v>
      </c>
      <c r="D10859" s="867">
        <v>8.39</v>
      </c>
    </row>
    <row r="10860" spans="1:4">
      <c r="A10860" s="865">
        <v>39700</v>
      </c>
      <c r="B10860" s="866" t="s">
        <v>27756</v>
      </c>
      <c r="C10860" s="865" t="s">
        <v>10738</v>
      </c>
      <c r="D10860" s="867">
        <v>23.59</v>
      </c>
    </row>
    <row r="10861" spans="1:4">
      <c r="A10861" s="865">
        <v>4014</v>
      </c>
      <c r="B10861" s="866" t="s">
        <v>27757</v>
      </c>
      <c r="C10861" s="865" t="s">
        <v>10738</v>
      </c>
      <c r="D10861" s="867">
        <v>48.56</v>
      </c>
    </row>
    <row r="10862" spans="1:4">
      <c r="A10862" s="865">
        <v>4015</v>
      </c>
      <c r="B10862" s="866" t="s">
        <v>27758</v>
      </c>
      <c r="C10862" s="865" t="s">
        <v>10738</v>
      </c>
      <c r="D10862" s="867">
        <v>59.63</v>
      </c>
    </row>
    <row r="10863" spans="1:4">
      <c r="A10863" s="865">
        <v>4017</v>
      </c>
      <c r="B10863" s="866" t="s">
        <v>27759</v>
      </c>
      <c r="C10863" s="865" t="s">
        <v>10738</v>
      </c>
      <c r="D10863" s="867">
        <v>86.76</v>
      </c>
    </row>
    <row r="10864" spans="1:4">
      <c r="A10864" s="865">
        <v>11621</v>
      </c>
      <c r="B10864" s="866" t="s">
        <v>27760</v>
      </c>
      <c r="C10864" s="865" t="s">
        <v>10738</v>
      </c>
      <c r="D10864" s="867">
        <v>46.93</v>
      </c>
    </row>
    <row r="10865" spans="1:4">
      <c r="A10865" s="865">
        <v>4016</v>
      </c>
      <c r="B10865" s="866" t="s">
        <v>27761</v>
      </c>
      <c r="C10865" s="865" t="s">
        <v>10738</v>
      </c>
      <c r="D10865" s="867">
        <v>34.270000000000003</v>
      </c>
    </row>
    <row r="10866" spans="1:4">
      <c r="A10866" s="865">
        <v>38544</v>
      </c>
      <c r="B10866" s="866" t="s">
        <v>27762</v>
      </c>
      <c r="C10866" s="865" t="s">
        <v>10738</v>
      </c>
      <c r="D10866" s="867">
        <v>8.7899999999999991</v>
      </c>
    </row>
    <row r="10867" spans="1:4">
      <c r="A10867" s="865">
        <v>38545</v>
      </c>
      <c r="B10867" s="866" t="s">
        <v>27763</v>
      </c>
      <c r="C10867" s="865" t="s">
        <v>10738</v>
      </c>
      <c r="D10867" s="867">
        <v>5.65</v>
      </c>
    </row>
    <row r="10868" spans="1:4">
      <c r="A10868" s="865">
        <v>42527</v>
      </c>
      <c r="B10868" s="866" t="s">
        <v>27764</v>
      </c>
      <c r="C10868" s="865" t="s">
        <v>10738</v>
      </c>
      <c r="D10868" s="867">
        <v>22.17</v>
      </c>
    </row>
    <row r="10869" spans="1:4">
      <c r="A10869" s="865">
        <v>39323</v>
      </c>
      <c r="B10869" s="866" t="s">
        <v>27765</v>
      </c>
      <c r="C10869" s="865" t="s">
        <v>10738</v>
      </c>
      <c r="D10869" s="867">
        <v>21.56</v>
      </c>
    </row>
    <row r="10870" spans="1:4">
      <c r="A10870" s="865">
        <v>626</v>
      </c>
      <c r="B10870" s="866" t="s">
        <v>27766</v>
      </c>
      <c r="C10870" s="865" t="s">
        <v>11424</v>
      </c>
      <c r="D10870" s="867">
        <v>16.66</v>
      </c>
    </row>
    <row r="10871" spans="1:4">
      <c r="A10871" s="865">
        <v>11479</v>
      </c>
      <c r="B10871" s="866" t="s">
        <v>27767</v>
      </c>
      <c r="C10871" s="865" t="s">
        <v>10735</v>
      </c>
      <c r="D10871" s="867">
        <v>35.44</v>
      </c>
    </row>
    <row r="10872" spans="1:4">
      <c r="A10872" s="865">
        <v>11481</v>
      </c>
      <c r="B10872" s="866" t="s">
        <v>27768</v>
      </c>
      <c r="C10872" s="865" t="s">
        <v>10735</v>
      </c>
      <c r="D10872" s="867">
        <v>32.06</v>
      </c>
    </row>
    <row r="10873" spans="1:4">
      <c r="A10873" s="865">
        <v>43609</v>
      </c>
      <c r="B10873" s="866" t="s">
        <v>27769</v>
      </c>
      <c r="C10873" s="865" t="s">
        <v>10735</v>
      </c>
      <c r="D10873" s="867">
        <v>32.06</v>
      </c>
    </row>
    <row r="10874" spans="1:4">
      <c r="A10874" s="865">
        <v>11478</v>
      </c>
      <c r="B10874" s="866" t="s">
        <v>27770</v>
      </c>
      <c r="C10874" s="865" t="s">
        <v>10735</v>
      </c>
      <c r="D10874" s="867">
        <v>60.81</v>
      </c>
    </row>
    <row r="10875" spans="1:4">
      <c r="A10875" s="865">
        <v>43608</v>
      </c>
      <c r="B10875" s="866" t="s">
        <v>27771</v>
      </c>
      <c r="C10875" s="865" t="s">
        <v>10735</v>
      </c>
      <c r="D10875" s="867">
        <v>46.41</v>
      </c>
    </row>
    <row r="10876" spans="1:4">
      <c r="A10876" s="865">
        <v>11476</v>
      </c>
      <c r="B10876" s="866" t="s">
        <v>27772</v>
      </c>
      <c r="C10876" s="865" t="s">
        <v>10735</v>
      </c>
      <c r="D10876" s="867">
        <v>46.41</v>
      </c>
    </row>
    <row r="10877" spans="1:4">
      <c r="A10877" s="865">
        <v>12868</v>
      </c>
      <c r="B10877" s="866" t="s">
        <v>27773</v>
      </c>
      <c r="C10877" s="865" t="s">
        <v>15155</v>
      </c>
      <c r="D10877" s="867">
        <v>25.88</v>
      </c>
    </row>
    <row r="10878" spans="1:4">
      <c r="A10878" s="865">
        <v>40916</v>
      </c>
      <c r="B10878" s="866" t="s">
        <v>27774</v>
      </c>
      <c r="C10878" s="865" t="s">
        <v>10842</v>
      </c>
      <c r="D10878" s="867">
        <v>4579.74</v>
      </c>
    </row>
    <row r="10879" spans="1:4">
      <c r="A10879" s="865">
        <v>4755</v>
      </c>
      <c r="B10879" s="866" t="s">
        <v>27775</v>
      </c>
      <c r="C10879" s="865" t="s">
        <v>15155</v>
      </c>
      <c r="D10879" s="867">
        <v>27.39</v>
      </c>
    </row>
    <row r="10880" spans="1:4">
      <c r="A10880" s="865">
        <v>41067</v>
      </c>
      <c r="B10880" s="866" t="s">
        <v>27776</v>
      </c>
      <c r="C10880" s="865" t="s">
        <v>10842</v>
      </c>
      <c r="D10880" s="867">
        <v>4847.42</v>
      </c>
    </row>
    <row r="10881" spans="1:4">
      <c r="A10881" s="865">
        <v>45240</v>
      </c>
      <c r="B10881" s="866" t="s">
        <v>27777</v>
      </c>
      <c r="C10881" s="865" t="s">
        <v>10735</v>
      </c>
      <c r="D10881" s="867">
        <v>38.590000000000003</v>
      </c>
    </row>
    <row r="10882" spans="1:4">
      <c r="A10882" s="865">
        <v>45228</v>
      </c>
      <c r="B10882" s="866" t="s">
        <v>27778</v>
      </c>
      <c r="C10882" s="865" t="s">
        <v>10735</v>
      </c>
      <c r="D10882" s="867">
        <v>32.97</v>
      </c>
    </row>
    <row r="10883" spans="1:4">
      <c r="A10883" s="865">
        <v>45241</v>
      </c>
      <c r="B10883" s="866" t="s">
        <v>27779</v>
      </c>
      <c r="C10883" s="865" t="s">
        <v>10735</v>
      </c>
      <c r="D10883" s="867">
        <v>47.45</v>
      </c>
    </row>
    <row r="10884" spans="1:4">
      <c r="A10884" s="865">
        <v>38463</v>
      </c>
      <c r="B10884" s="866" t="s">
        <v>27780</v>
      </c>
      <c r="C10884" s="865" t="s">
        <v>10735</v>
      </c>
      <c r="D10884" s="867">
        <v>47.98</v>
      </c>
    </row>
    <row r="10885" spans="1:4">
      <c r="A10885" s="865">
        <v>40703</v>
      </c>
      <c r="B10885" s="866" t="s">
        <v>27781</v>
      </c>
      <c r="C10885" s="865" t="s">
        <v>10735</v>
      </c>
      <c r="D10885" s="867">
        <v>11430</v>
      </c>
    </row>
    <row r="10886" spans="1:4">
      <c r="A10886" s="865">
        <v>11616</v>
      </c>
      <c r="B10886" s="866" t="s">
        <v>27782</v>
      </c>
      <c r="C10886" s="865" t="s">
        <v>10735</v>
      </c>
      <c r="D10886" s="867">
        <v>13652.6</v>
      </c>
    </row>
    <row r="10887" spans="1:4">
      <c r="A10887" s="865">
        <v>41898</v>
      </c>
      <c r="B10887" s="866" t="s">
        <v>27783</v>
      </c>
      <c r="C10887" s="865" t="s">
        <v>10735</v>
      </c>
      <c r="D10887" s="867">
        <v>6742.85</v>
      </c>
    </row>
    <row r="10888" spans="1:4">
      <c r="A10888" s="865">
        <v>45304</v>
      </c>
      <c r="B10888" s="866" t="s">
        <v>27784</v>
      </c>
      <c r="C10888" s="865" t="s">
        <v>10735</v>
      </c>
      <c r="D10888" s="867">
        <v>11599.72</v>
      </c>
    </row>
    <row r="10889" spans="1:4">
      <c r="A10889" s="865">
        <v>36141</v>
      </c>
      <c r="B10889" s="866" t="s">
        <v>27785</v>
      </c>
      <c r="C10889" s="865" t="s">
        <v>10735</v>
      </c>
      <c r="D10889" s="867">
        <v>94.57</v>
      </c>
    </row>
    <row r="10890" spans="1:4">
      <c r="A10890" s="865">
        <v>45211</v>
      </c>
      <c r="B10890" s="866" t="s">
        <v>27786</v>
      </c>
      <c r="C10890" s="865" t="s">
        <v>10735</v>
      </c>
      <c r="D10890" s="867">
        <v>85.95</v>
      </c>
    </row>
    <row r="10891" spans="1:4">
      <c r="A10891" s="865">
        <v>43651</v>
      </c>
      <c r="B10891" s="866" t="s">
        <v>27787</v>
      </c>
      <c r="C10891" s="865" t="s">
        <v>11424</v>
      </c>
      <c r="D10891" s="867">
        <v>7.09</v>
      </c>
    </row>
    <row r="10892" spans="1:4">
      <c r="A10892" s="865">
        <v>43626</v>
      </c>
      <c r="B10892" s="866" t="s">
        <v>27788</v>
      </c>
      <c r="C10892" s="865" t="s">
        <v>11424</v>
      </c>
      <c r="D10892" s="867">
        <v>3.94</v>
      </c>
    </row>
    <row r="10893" spans="1:4">
      <c r="A10893" s="865">
        <v>39434</v>
      </c>
      <c r="B10893" s="866" t="s">
        <v>27789</v>
      </c>
      <c r="C10893" s="865" t="s">
        <v>11424</v>
      </c>
      <c r="D10893" s="867">
        <v>3.77</v>
      </c>
    </row>
    <row r="10894" spans="1:4">
      <c r="A10894" s="865">
        <v>39433</v>
      </c>
      <c r="B10894" s="866" t="s">
        <v>27790</v>
      </c>
      <c r="C10894" s="865" t="s">
        <v>11424</v>
      </c>
      <c r="D10894" s="867">
        <v>3</v>
      </c>
    </row>
    <row r="10895" spans="1:4">
      <c r="A10895" s="865">
        <v>4049</v>
      </c>
      <c r="B10895" s="866" t="s">
        <v>27791</v>
      </c>
      <c r="C10895" s="865" t="s">
        <v>15263</v>
      </c>
      <c r="D10895" s="867">
        <v>79.08</v>
      </c>
    </row>
    <row r="10896" spans="1:4">
      <c r="A10896" s="865">
        <v>38120</v>
      </c>
      <c r="B10896" s="866" t="s">
        <v>27792</v>
      </c>
      <c r="C10896" s="865" t="s">
        <v>11424</v>
      </c>
      <c r="D10896" s="867">
        <v>118.56</v>
      </c>
    </row>
    <row r="10897" spans="1:4">
      <c r="A10897" s="865">
        <v>43652</v>
      </c>
      <c r="B10897" s="866" t="s">
        <v>27793</v>
      </c>
      <c r="C10897" s="865" t="s">
        <v>11424</v>
      </c>
      <c r="D10897" s="867">
        <v>15.88</v>
      </c>
    </row>
    <row r="10898" spans="1:4">
      <c r="A10898" s="865">
        <v>10498</v>
      </c>
      <c r="B10898" s="866" t="s">
        <v>27794</v>
      </c>
      <c r="C10898" s="865" t="s">
        <v>11424</v>
      </c>
      <c r="D10898" s="867">
        <v>6.62</v>
      </c>
    </row>
    <row r="10899" spans="1:4">
      <c r="A10899" s="865">
        <v>4823</v>
      </c>
      <c r="B10899" s="866" t="s">
        <v>27795</v>
      </c>
      <c r="C10899" s="865" t="s">
        <v>11424</v>
      </c>
      <c r="D10899" s="867">
        <v>32.880000000000003</v>
      </c>
    </row>
    <row r="10900" spans="1:4">
      <c r="A10900" s="865">
        <v>38877</v>
      </c>
      <c r="B10900" s="866" t="s">
        <v>27796</v>
      </c>
      <c r="C10900" s="865" t="s">
        <v>11424</v>
      </c>
      <c r="D10900" s="867">
        <v>8</v>
      </c>
    </row>
    <row r="10901" spans="1:4">
      <c r="A10901" s="865">
        <v>34546</v>
      </c>
      <c r="B10901" s="866" t="s">
        <v>27797</v>
      </c>
      <c r="C10901" s="865" t="s">
        <v>11424</v>
      </c>
      <c r="D10901" s="867">
        <v>8.2200000000000006</v>
      </c>
    </row>
    <row r="10902" spans="1:4">
      <c r="A10902" s="865">
        <v>41387</v>
      </c>
      <c r="B10902" s="866" t="s">
        <v>27798</v>
      </c>
      <c r="C10902" s="865" t="s">
        <v>10787</v>
      </c>
      <c r="D10902" s="867">
        <v>51.33</v>
      </c>
    </row>
    <row r="10903" spans="1:4">
      <c r="A10903" s="865">
        <v>41388</v>
      </c>
      <c r="B10903" s="866" t="s">
        <v>27799</v>
      </c>
      <c r="C10903" s="865" t="s">
        <v>10787</v>
      </c>
      <c r="D10903" s="867">
        <v>61.58</v>
      </c>
    </row>
    <row r="10904" spans="1:4">
      <c r="A10904" s="865">
        <v>41380</v>
      </c>
      <c r="B10904" s="866" t="s">
        <v>27800</v>
      </c>
      <c r="C10904" s="865" t="s">
        <v>10735</v>
      </c>
      <c r="D10904" s="867">
        <v>409.74</v>
      </c>
    </row>
    <row r="10905" spans="1:4">
      <c r="A10905" s="865">
        <v>41381</v>
      </c>
      <c r="B10905" s="866" t="s">
        <v>27801</v>
      </c>
      <c r="C10905" s="865" t="s">
        <v>10735</v>
      </c>
      <c r="D10905" s="867">
        <v>429.25</v>
      </c>
    </row>
    <row r="10906" spans="1:4">
      <c r="A10906" s="865">
        <v>41382</v>
      </c>
      <c r="B10906" s="866" t="s">
        <v>27802</v>
      </c>
      <c r="C10906" s="865" t="s">
        <v>10735</v>
      </c>
      <c r="D10906" s="867">
        <v>415.49</v>
      </c>
    </row>
    <row r="10907" spans="1:4">
      <c r="A10907" s="865">
        <v>41383</v>
      </c>
      <c r="B10907" s="866" t="s">
        <v>27803</v>
      </c>
      <c r="C10907" s="865" t="s">
        <v>10735</v>
      </c>
      <c r="D10907" s="867">
        <v>563.94000000000005</v>
      </c>
    </row>
    <row r="10908" spans="1:4">
      <c r="A10908" s="865">
        <v>41385</v>
      </c>
      <c r="B10908" s="866" t="s">
        <v>27804</v>
      </c>
      <c r="C10908" s="865" t="s">
        <v>10735</v>
      </c>
      <c r="D10908" s="867">
        <v>701.76</v>
      </c>
    </row>
    <row r="10909" spans="1:4">
      <c r="A10909" s="865">
        <v>4058</v>
      </c>
      <c r="B10909" s="866" t="s">
        <v>27805</v>
      </c>
      <c r="C10909" s="865" t="s">
        <v>15155</v>
      </c>
      <c r="D10909" s="867">
        <v>36.26</v>
      </c>
    </row>
    <row r="10910" spans="1:4">
      <c r="A10910" s="865">
        <v>40974</v>
      </c>
      <c r="B10910" s="866" t="s">
        <v>27806</v>
      </c>
      <c r="C10910" s="865" t="s">
        <v>10842</v>
      </c>
      <c r="D10910" s="867">
        <v>6416.83</v>
      </c>
    </row>
    <row r="10911" spans="1:4">
      <c r="A10911" s="865">
        <v>34794</v>
      </c>
      <c r="B10911" s="866" t="s">
        <v>27807</v>
      </c>
      <c r="C10911" s="865" t="s">
        <v>15155</v>
      </c>
      <c r="D10911" s="867">
        <v>27.93</v>
      </c>
    </row>
    <row r="10912" spans="1:4">
      <c r="A10912" s="865">
        <v>40925</v>
      </c>
      <c r="B10912" s="866" t="s">
        <v>27808</v>
      </c>
      <c r="C10912" s="865" t="s">
        <v>10842</v>
      </c>
      <c r="D10912" s="867">
        <v>4941.96</v>
      </c>
    </row>
    <row r="10913" spans="1:4">
      <c r="A10913" s="865">
        <v>13741</v>
      </c>
      <c r="B10913" s="866" t="s">
        <v>27809</v>
      </c>
      <c r="C10913" s="865" t="s">
        <v>10735</v>
      </c>
      <c r="D10913" s="867">
        <v>2797.99</v>
      </c>
    </row>
    <row r="10914" spans="1:4">
      <c r="A10914" s="865">
        <v>3288</v>
      </c>
      <c r="B10914" s="866" t="s">
        <v>27810</v>
      </c>
      <c r="C10914" s="865" t="s">
        <v>10787</v>
      </c>
      <c r="D10914" s="867">
        <v>10.7</v>
      </c>
    </row>
    <row r="10915" spans="1:4">
      <c r="A10915" s="865">
        <v>13587</v>
      </c>
      <c r="B10915" s="866" t="s">
        <v>27811</v>
      </c>
      <c r="C10915" s="865" t="s">
        <v>10787</v>
      </c>
      <c r="D10915" s="867">
        <v>6.46</v>
      </c>
    </row>
    <row r="10916" spans="1:4">
      <c r="A10916" s="865">
        <v>38598</v>
      </c>
      <c r="B10916" s="866" t="s">
        <v>27812</v>
      </c>
      <c r="C10916" s="865" t="s">
        <v>10735</v>
      </c>
      <c r="D10916" s="867">
        <v>3.8</v>
      </c>
    </row>
    <row r="10917" spans="1:4">
      <c r="A10917" s="865">
        <v>38595</v>
      </c>
      <c r="B10917" s="866" t="s">
        <v>27813</v>
      </c>
      <c r="C10917" s="865" t="s">
        <v>10735</v>
      </c>
      <c r="D10917" s="867">
        <v>3.22</v>
      </c>
    </row>
    <row r="10918" spans="1:4">
      <c r="A10918" s="865">
        <v>38592</v>
      </c>
      <c r="B10918" s="866" t="s">
        <v>27814</v>
      </c>
      <c r="C10918" s="865" t="s">
        <v>10735</v>
      </c>
      <c r="D10918" s="867">
        <v>3.25</v>
      </c>
    </row>
    <row r="10919" spans="1:4">
      <c r="A10919" s="865">
        <v>38588</v>
      </c>
      <c r="B10919" s="866" t="s">
        <v>27815</v>
      </c>
      <c r="C10919" s="865" t="s">
        <v>10735</v>
      </c>
      <c r="D10919" s="867">
        <v>2.6</v>
      </c>
    </row>
    <row r="10920" spans="1:4">
      <c r="A10920" s="865">
        <v>38593</v>
      </c>
      <c r="B10920" s="866" t="s">
        <v>27816</v>
      </c>
      <c r="C10920" s="865" t="s">
        <v>10735</v>
      </c>
      <c r="D10920" s="867">
        <v>3.6</v>
      </c>
    </row>
    <row r="10921" spans="1:4">
      <c r="A10921" s="865">
        <v>38589</v>
      </c>
      <c r="B10921" s="866" t="s">
        <v>27817</v>
      </c>
      <c r="C10921" s="865" t="s">
        <v>10735</v>
      </c>
      <c r="D10921" s="867">
        <v>2.73</v>
      </c>
    </row>
    <row r="10922" spans="1:4">
      <c r="A10922" s="865">
        <v>38594</v>
      </c>
      <c r="B10922" s="866" t="s">
        <v>27818</v>
      </c>
      <c r="C10922" s="865" t="s">
        <v>10735</v>
      </c>
      <c r="D10922" s="867">
        <v>5.67</v>
      </c>
    </row>
    <row r="10923" spans="1:4">
      <c r="A10923" s="865">
        <v>34774</v>
      </c>
      <c r="B10923" s="866" t="s">
        <v>27819</v>
      </c>
      <c r="C10923" s="865" t="s">
        <v>10735</v>
      </c>
      <c r="D10923" s="867">
        <v>2.5499999999999998</v>
      </c>
    </row>
    <row r="10924" spans="1:4">
      <c r="A10924" s="865">
        <v>34771</v>
      </c>
      <c r="B10924" s="866" t="s">
        <v>27820</v>
      </c>
      <c r="C10924" s="865" t="s">
        <v>10735</v>
      </c>
      <c r="D10924" s="867">
        <v>3.07</v>
      </c>
    </row>
    <row r="10925" spans="1:4">
      <c r="A10925" s="865">
        <v>34764</v>
      </c>
      <c r="B10925" s="866" t="s">
        <v>27821</v>
      </c>
      <c r="C10925" s="865" t="s">
        <v>10735</v>
      </c>
      <c r="D10925" s="867">
        <v>2.0099999999999998</v>
      </c>
    </row>
    <row r="10926" spans="1:4">
      <c r="A10926" s="865">
        <v>34773</v>
      </c>
      <c r="B10926" s="866" t="s">
        <v>27822</v>
      </c>
      <c r="C10926" s="865" t="s">
        <v>10735</v>
      </c>
      <c r="D10926" s="867">
        <v>2.68</v>
      </c>
    </row>
    <row r="10927" spans="1:4">
      <c r="A10927" s="865">
        <v>34769</v>
      </c>
      <c r="B10927" s="866" t="s">
        <v>27823</v>
      </c>
      <c r="C10927" s="865" t="s">
        <v>10735</v>
      </c>
      <c r="D10927" s="867">
        <v>3.32</v>
      </c>
    </row>
    <row r="10928" spans="1:4">
      <c r="A10928" s="865">
        <v>34763</v>
      </c>
      <c r="B10928" s="866" t="s">
        <v>27824</v>
      </c>
      <c r="C10928" s="865" t="s">
        <v>10735</v>
      </c>
      <c r="D10928" s="867">
        <v>2.0499999999999998</v>
      </c>
    </row>
    <row r="10929" spans="1:4">
      <c r="A10929" s="865">
        <v>34788</v>
      </c>
      <c r="B10929" s="866" t="s">
        <v>27825</v>
      </c>
      <c r="C10929" s="865" t="s">
        <v>10735</v>
      </c>
      <c r="D10929" s="867">
        <v>1.4</v>
      </c>
    </row>
    <row r="10930" spans="1:4">
      <c r="A10930" s="865">
        <v>34781</v>
      </c>
      <c r="B10930" s="866" t="s">
        <v>27826</v>
      </c>
      <c r="C10930" s="865" t="s">
        <v>10735</v>
      </c>
      <c r="D10930" s="867">
        <v>1.92</v>
      </c>
    </row>
    <row r="10931" spans="1:4">
      <c r="A10931" s="865">
        <v>41682</v>
      </c>
      <c r="B10931" s="866" t="s">
        <v>27827</v>
      </c>
      <c r="C10931" s="865" t="s">
        <v>10735</v>
      </c>
      <c r="D10931" s="867">
        <v>52.25</v>
      </c>
    </row>
    <row r="10932" spans="1:4">
      <c r="A10932" s="865">
        <v>41683</v>
      </c>
      <c r="B10932" s="866" t="s">
        <v>27828</v>
      </c>
      <c r="C10932" s="865" t="s">
        <v>10735</v>
      </c>
      <c r="D10932" s="867">
        <v>38.44</v>
      </c>
    </row>
    <row r="10933" spans="1:4">
      <c r="A10933" s="865">
        <v>41680</v>
      </c>
      <c r="B10933" s="866" t="s">
        <v>27829</v>
      </c>
      <c r="C10933" s="865" t="s">
        <v>10735</v>
      </c>
      <c r="D10933" s="867">
        <v>20.7</v>
      </c>
    </row>
    <row r="10934" spans="1:4">
      <c r="A10934" s="865">
        <v>41679</v>
      </c>
      <c r="B10934" s="866" t="s">
        <v>27830</v>
      </c>
      <c r="C10934" s="865" t="s">
        <v>10735</v>
      </c>
      <c r="D10934" s="867">
        <v>47.31</v>
      </c>
    </row>
    <row r="10935" spans="1:4">
      <c r="A10935" s="865">
        <v>41681</v>
      </c>
      <c r="B10935" s="866" t="s">
        <v>27831</v>
      </c>
      <c r="C10935" s="865" t="s">
        <v>10735</v>
      </c>
      <c r="D10935" s="867">
        <v>32.380000000000003</v>
      </c>
    </row>
    <row r="10936" spans="1:4">
      <c r="A10936" s="865">
        <v>43386</v>
      </c>
      <c r="B10936" s="866" t="s">
        <v>27832</v>
      </c>
      <c r="C10936" s="865" t="s">
        <v>10735</v>
      </c>
      <c r="D10936" s="867">
        <v>73.930000000000007</v>
      </c>
    </row>
    <row r="10937" spans="1:4">
      <c r="A10937" s="865">
        <v>4059</v>
      </c>
      <c r="B10937" s="866" t="s">
        <v>27833</v>
      </c>
      <c r="C10937" s="865" t="s">
        <v>10787</v>
      </c>
      <c r="D10937" s="867">
        <v>52.25</v>
      </c>
    </row>
    <row r="10938" spans="1:4">
      <c r="A10938" s="865">
        <v>4062</v>
      </c>
      <c r="B10938" s="866" t="s">
        <v>27834</v>
      </c>
      <c r="C10938" s="865" t="s">
        <v>10735</v>
      </c>
      <c r="D10938" s="867">
        <v>52.25</v>
      </c>
    </row>
    <row r="10939" spans="1:4">
      <c r="A10939" s="865">
        <v>4061</v>
      </c>
      <c r="B10939" s="866" t="s">
        <v>27835</v>
      </c>
      <c r="C10939" s="865" t="s">
        <v>10735</v>
      </c>
      <c r="D10939" s="867">
        <v>65.06</v>
      </c>
    </row>
    <row r="10940" spans="1:4">
      <c r="A10940" s="865">
        <v>41315</v>
      </c>
      <c r="B10940" s="866" t="s">
        <v>27836</v>
      </c>
      <c r="C10940" s="865" t="s">
        <v>11424</v>
      </c>
      <c r="D10940" s="867">
        <v>78.92</v>
      </c>
    </row>
    <row r="10941" spans="1:4">
      <c r="A10941" s="865">
        <v>43148</v>
      </c>
      <c r="B10941" s="866" t="s">
        <v>27837</v>
      </c>
      <c r="C10941" s="865" t="s">
        <v>11424</v>
      </c>
      <c r="D10941" s="867">
        <v>53.57</v>
      </c>
    </row>
    <row r="10942" spans="1:4">
      <c r="A10942" s="865">
        <v>43147</v>
      </c>
      <c r="B10942" s="866" t="s">
        <v>27838</v>
      </c>
      <c r="C10942" s="865" t="s">
        <v>11424</v>
      </c>
      <c r="D10942" s="867">
        <v>20.74</v>
      </c>
    </row>
    <row r="10943" spans="1:4">
      <c r="A10943" s="865">
        <v>4069</v>
      </c>
      <c r="B10943" s="866" t="s">
        <v>27839</v>
      </c>
      <c r="C10943" s="865" t="s">
        <v>15155</v>
      </c>
      <c r="D10943" s="867">
        <v>96.41</v>
      </c>
    </row>
    <row r="10944" spans="1:4">
      <c r="A10944" s="865">
        <v>40819</v>
      </c>
      <c r="B10944" s="866" t="s">
        <v>27840</v>
      </c>
      <c r="C10944" s="865" t="s">
        <v>10842</v>
      </c>
      <c r="D10944" s="867">
        <v>17055.48</v>
      </c>
    </row>
    <row r="10945" spans="1:4">
      <c r="A10945" s="865">
        <v>34361</v>
      </c>
      <c r="B10945" s="866" t="s">
        <v>27841</v>
      </c>
      <c r="C10945" s="865" t="s">
        <v>11424</v>
      </c>
      <c r="D10945" s="867">
        <v>15.1</v>
      </c>
    </row>
    <row r="10946" spans="1:4">
      <c r="A10946" s="865">
        <v>44478</v>
      </c>
      <c r="B10946" s="866" t="s">
        <v>27842</v>
      </c>
      <c r="C10946" s="865" t="s">
        <v>11424</v>
      </c>
      <c r="D10946" s="867">
        <v>8.66</v>
      </c>
    </row>
    <row r="10947" spans="1:4">
      <c r="A10947" s="865">
        <v>44477</v>
      </c>
      <c r="B10947" s="866" t="s">
        <v>27843</v>
      </c>
      <c r="C10947" s="865" t="s">
        <v>11424</v>
      </c>
      <c r="D10947" s="867">
        <v>8.66</v>
      </c>
    </row>
    <row r="10948" spans="1:4">
      <c r="A10948" s="865">
        <v>11697</v>
      </c>
      <c r="B10948" s="866" t="s">
        <v>27844</v>
      </c>
      <c r="C10948" s="865" t="s">
        <v>10735</v>
      </c>
      <c r="D10948" s="867">
        <v>741.31</v>
      </c>
    </row>
    <row r="10949" spans="1:4">
      <c r="A10949" s="865">
        <v>11698</v>
      </c>
      <c r="B10949" s="866" t="s">
        <v>27845</v>
      </c>
      <c r="C10949" s="865" t="s">
        <v>10735</v>
      </c>
      <c r="D10949" s="867">
        <v>884.35</v>
      </c>
    </row>
    <row r="10950" spans="1:4">
      <c r="A10950" s="865">
        <v>11699</v>
      </c>
      <c r="B10950" s="866" t="s">
        <v>27846</v>
      </c>
      <c r="C10950" s="865" t="s">
        <v>10735</v>
      </c>
      <c r="D10950" s="867">
        <v>977.41</v>
      </c>
    </row>
    <row r="10951" spans="1:4">
      <c r="A10951" s="865">
        <v>10432</v>
      </c>
      <c r="B10951" s="866" t="s">
        <v>27847</v>
      </c>
      <c r="C10951" s="865" t="s">
        <v>10735</v>
      </c>
      <c r="D10951" s="867">
        <v>409.15</v>
      </c>
    </row>
    <row r="10952" spans="1:4">
      <c r="A10952" s="865">
        <v>44020</v>
      </c>
      <c r="B10952" s="866" t="s">
        <v>27848</v>
      </c>
      <c r="C10952" s="865" t="s">
        <v>10735</v>
      </c>
      <c r="D10952" s="867">
        <v>1009.43</v>
      </c>
    </row>
    <row r="10953" spans="1:4">
      <c r="A10953" s="865">
        <v>41419</v>
      </c>
      <c r="B10953" s="866" t="s">
        <v>27849</v>
      </c>
      <c r="C10953" s="865" t="s">
        <v>10735</v>
      </c>
      <c r="D10953" s="867">
        <v>7.68</v>
      </c>
    </row>
    <row r="10954" spans="1:4">
      <c r="A10954" s="865">
        <v>41420</v>
      </c>
      <c r="B10954" s="866" t="s">
        <v>27850</v>
      </c>
      <c r="C10954" s="865" t="s">
        <v>10735</v>
      </c>
      <c r="D10954" s="867">
        <v>10.45</v>
      </c>
    </row>
    <row r="10955" spans="1:4">
      <c r="A10955" s="865">
        <v>41421</v>
      </c>
      <c r="B10955" s="866" t="s">
        <v>27851</v>
      </c>
      <c r="C10955" s="865" t="s">
        <v>10735</v>
      </c>
      <c r="D10955" s="867">
        <v>10.42</v>
      </c>
    </row>
    <row r="10956" spans="1:4">
      <c r="A10956" s="865">
        <v>41422</v>
      </c>
      <c r="B10956" s="866" t="s">
        <v>27852</v>
      </c>
      <c r="C10956" s="865" t="s">
        <v>10735</v>
      </c>
      <c r="D10956" s="867">
        <v>14.26</v>
      </c>
    </row>
    <row r="10957" spans="1:4">
      <c r="A10957" s="865">
        <v>41425</v>
      </c>
      <c r="B10957" s="866" t="s">
        <v>27853</v>
      </c>
      <c r="C10957" s="865" t="s">
        <v>10735</v>
      </c>
      <c r="D10957" s="867">
        <v>7.3</v>
      </c>
    </row>
    <row r="10958" spans="1:4">
      <c r="A10958" s="865">
        <v>41426</v>
      </c>
      <c r="B10958" s="866" t="s">
        <v>27854</v>
      </c>
      <c r="C10958" s="865" t="s">
        <v>10735</v>
      </c>
      <c r="D10958" s="867">
        <v>13.16</v>
      </c>
    </row>
    <row r="10959" spans="1:4">
      <c r="A10959" s="865">
        <v>41414</v>
      </c>
      <c r="B10959" s="866" t="s">
        <v>27855</v>
      </c>
      <c r="C10959" s="865" t="s">
        <v>10735</v>
      </c>
      <c r="D10959" s="867">
        <v>24.16</v>
      </c>
    </row>
    <row r="10960" spans="1:4">
      <c r="A10960" s="865">
        <v>41415</v>
      </c>
      <c r="B10960" s="866" t="s">
        <v>27856</v>
      </c>
      <c r="C10960" s="865" t="s">
        <v>10735</v>
      </c>
      <c r="D10960" s="867">
        <v>28.13</v>
      </c>
    </row>
    <row r="10961" spans="1:4">
      <c r="A10961" s="865">
        <v>37514</v>
      </c>
      <c r="B10961" s="866" t="s">
        <v>27857</v>
      </c>
      <c r="C10961" s="865" t="s">
        <v>10735</v>
      </c>
      <c r="D10961" s="867">
        <v>300000</v>
      </c>
    </row>
    <row r="10962" spans="1:4">
      <c r="A10962" s="865">
        <v>37520</v>
      </c>
      <c r="B10962" s="866" t="s">
        <v>27858</v>
      </c>
      <c r="C10962" s="865" t="s">
        <v>10735</v>
      </c>
      <c r="D10962" s="867">
        <v>455398.05</v>
      </c>
    </row>
    <row r="10963" spans="1:4">
      <c r="A10963" s="865">
        <v>37546</v>
      </c>
      <c r="B10963" s="866" t="s">
        <v>27859</v>
      </c>
      <c r="C10963" s="865" t="s">
        <v>10735</v>
      </c>
      <c r="D10963" s="867">
        <v>15599.66</v>
      </c>
    </row>
    <row r="10964" spans="1:4">
      <c r="A10964" s="865">
        <v>37544</v>
      </c>
      <c r="B10964" s="866" t="s">
        <v>27860</v>
      </c>
      <c r="C10964" s="865" t="s">
        <v>10735</v>
      </c>
      <c r="D10964" s="867">
        <v>16499.27</v>
      </c>
    </row>
    <row r="10965" spans="1:4">
      <c r="A10965" s="865">
        <v>37545</v>
      </c>
      <c r="B10965" s="866" t="s">
        <v>27861</v>
      </c>
      <c r="C10965" s="865" t="s">
        <v>10735</v>
      </c>
      <c r="D10965" s="867">
        <v>19631.91</v>
      </c>
    </row>
    <row r="10966" spans="1:4">
      <c r="A10966" s="865">
        <v>36793</v>
      </c>
      <c r="B10966" s="866" t="s">
        <v>27862</v>
      </c>
      <c r="C10966" s="865" t="s">
        <v>10735</v>
      </c>
      <c r="D10966" s="867">
        <v>891.19</v>
      </c>
    </row>
    <row r="10967" spans="1:4">
      <c r="A10967" s="865">
        <v>11769</v>
      </c>
      <c r="B10967" s="866" t="s">
        <v>27863</v>
      </c>
      <c r="C10967" s="865" t="s">
        <v>10735</v>
      </c>
      <c r="D10967" s="867">
        <v>393.84</v>
      </c>
    </row>
    <row r="10968" spans="1:4">
      <c r="A10968" s="865">
        <v>11771</v>
      </c>
      <c r="B10968" s="866" t="s">
        <v>27864</v>
      </c>
      <c r="C10968" s="865" t="s">
        <v>10735</v>
      </c>
      <c r="D10968" s="867">
        <v>482.4</v>
      </c>
    </row>
    <row r="10969" spans="1:4">
      <c r="A10969" s="865">
        <v>39919</v>
      </c>
      <c r="B10969" s="866" t="s">
        <v>27865</v>
      </c>
      <c r="C10969" s="865" t="s">
        <v>10735</v>
      </c>
      <c r="D10969" s="867">
        <v>78084.95</v>
      </c>
    </row>
    <row r="10970" spans="1:4">
      <c r="A10970" s="865">
        <v>38385</v>
      </c>
      <c r="B10970" s="866" t="s">
        <v>27866</v>
      </c>
      <c r="C10970" s="865" t="s">
        <v>10735</v>
      </c>
      <c r="D10970" s="867">
        <v>44.96</v>
      </c>
    </row>
    <row r="10971" spans="1:4">
      <c r="A10971" s="865">
        <v>36800</v>
      </c>
      <c r="B10971" s="866" t="s">
        <v>27867</v>
      </c>
      <c r="C10971" s="865" t="s">
        <v>10735</v>
      </c>
      <c r="D10971" s="867">
        <v>236.65</v>
      </c>
    </row>
    <row r="10972" spans="1:4">
      <c r="A10972" s="865">
        <v>37587</v>
      </c>
      <c r="B10972" s="866" t="s">
        <v>27868</v>
      </c>
      <c r="C10972" s="865" t="s">
        <v>10735</v>
      </c>
      <c r="D10972" s="867">
        <v>519.91999999999996</v>
      </c>
    </row>
    <row r="10973" spans="1:4">
      <c r="A10973" s="865">
        <v>11561</v>
      </c>
      <c r="B10973" s="866" t="s">
        <v>27869</v>
      </c>
      <c r="C10973" s="865" t="s">
        <v>10735</v>
      </c>
      <c r="D10973" s="867">
        <v>245.49</v>
      </c>
    </row>
    <row r="10974" spans="1:4">
      <c r="A10974" s="865">
        <v>43604</v>
      </c>
      <c r="B10974" s="866" t="s">
        <v>27870</v>
      </c>
      <c r="C10974" s="865" t="s">
        <v>10735</v>
      </c>
      <c r="D10974" s="867">
        <v>130.87</v>
      </c>
    </row>
    <row r="10975" spans="1:4">
      <c r="A10975" s="865">
        <v>11560</v>
      </c>
      <c r="B10975" s="866" t="s">
        <v>27871</v>
      </c>
      <c r="C10975" s="865" t="s">
        <v>10735</v>
      </c>
      <c r="D10975" s="867">
        <v>189.48</v>
      </c>
    </row>
    <row r="10976" spans="1:4">
      <c r="A10976" s="865">
        <v>11499</v>
      </c>
      <c r="B10976" s="866" t="s">
        <v>27872</v>
      </c>
      <c r="C10976" s="865" t="s">
        <v>10735</v>
      </c>
      <c r="D10976" s="867">
        <v>837.8</v>
      </c>
    </row>
    <row r="10977" spans="1:4">
      <c r="A10977" s="865">
        <v>34761</v>
      </c>
      <c r="B10977" s="866" t="s">
        <v>27873</v>
      </c>
      <c r="C10977" s="865" t="s">
        <v>15155</v>
      </c>
      <c r="D10977" s="867">
        <v>20.39</v>
      </c>
    </row>
    <row r="10978" spans="1:4">
      <c r="A10978" s="865">
        <v>40924</v>
      </c>
      <c r="B10978" s="866" t="s">
        <v>27874</v>
      </c>
      <c r="C10978" s="865" t="s">
        <v>10842</v>
      </c>
      <c r="D10978" s="867">
        <v>3606.81</v>
      </c>
    </row>
    <row r="10979" spans="1:4">
      <c r="A10979" s="865">
        <v>40983</v>
      </c>
      <c r="B10979" s="866" t="s">
        <v>27875</v>
      </c>
      <c r="C10979" s="865" t="s">
        <v>10842</v>
      </c>
      <c r="D10979" s="867">
        <v>4041.77</v>
      </c>
    </row>
    <row r="10980" spans="1:4">
      <c r="A10980" s="865">
        <v>44497</v>
      </c>
      <c r="B10980" s="866" t="s">
        <v>27876</v>
      </c>
      <c r="C10980" s="865" t="s">
        <v>15155</v>
      </c>
      <c r="D10980" s="867">
        <v>22.83</v>
      </c>
    </row>
    <row r="10981" spans="1:4">
      <c r="A10981" s="865">
        <v>2437</v>
      </c>
      <c r="B10981" s="866" t="s">
        <v>27877</v>
      </c>
      <c r="C10981" s="865" t="s">
        <v>15155</v>
      </c>
      <c r="D10981" s="867">
        <v>29.36</v>
      </c>
    </row>
    <row r="10982" spans="1:4">
      <c r="A10982" s="865">
        <v>40921</v>
      </c>
      <c r="B10982" s="866" t="s">
        <v>27878</v>
      </c>
      <c r="C10982" s="865" t="s">
        <v>10842</v>
      </c>
      <c r="D10982" s="867">
        <v>5196.57</v>
      </c>
    </row>
    <row r="10983" spans="1:4">
      <c r="A10983" s="865">
        <v>36502</v>
      </c>
      <c r="B10983" s="866" t="s">
        <v>27879</v>
      </c>
      <c r="C10983" s="865" t="s">
        <v>10735</v>
      </c>
      <c r="D10983" s="867">
        <v>5244.77</v>
      </c>
    </row>
    <row r="10984" spans="1:4">
      <c r="A10984" s="865">
        <v>36503</v>
      </c>
      <c r="B10984" s="866" t="s">
        <v>27880</v>
      </c>
      <c r="C10984" s="865" t="s">
        <v>10735</v>
      </c>
      <c r="D10984" s="867">
        <v>6467.42</v>
      </c>
    </row>
    <row r="10985" spans="1:4">
      <c r="A10985" s="865">
        <v>4090</v>
      </c>
      <c r="B10985" s="866" t="s">
        <v>27881</v>
      </c>
      <c r="C10985" s="865" t="s">
        <v>10735</v>
      </c>
      <c r="D10985" s="867">
        <v>1165000</v>
      </c>
    </row>
    <row r="10986" spans="1:4">
      <c r="A10986" s="865">
        <v>4093</v>
      </c>
      <c r="B10986" s="866" t="s">
        <v>27882</v>
      </c>
      <c r="C10986" s="865" t="s">
        <v>15155</v>
      </c>
      <c r="D10986" s="867">
        <v>29.58</v>
      </c>
    </row>
    <row r="10987" spans="1:4">
      <c r="A10987" s="865">
        <v>10512</v>
      </c>
      <c r="B10987" s="866" t="s">
        <v>27883</v>
      </c>
      <c r="C10987" s="865" t="s">
        <v>10842</v>
      </c>
      <c r="D10987" s="867">
        <v>5231.58</v>
      </c>
    </row>
    <row r="10988" spans="1:4">
      <c r="A10988" s="865">
        <v>4243</v>
      </c>
      <c r="B10988" s="866" t="s">
        <v>27884</v>
      </c>
      <c r="C10988" s="865" t="s">
        <v>15155</v>
      </c>
      <c r="D10988" s="867">
        <v>29.38</v>
      </c>
    </row>
    <row r="10989" spans="1:4">
      <c r="A10989" s="865">
        <v>20020</v>
      </c>
      <c r="B10989" s="866" t="s">
        <v>27885</v>
      </c>
      <c r="C10989" s="865" t="s">
        <v>15155</v>
      </c>
      <c r="D10989" s="867">
        <v>30.72</v>
      </c>
    </row>
    <row r="10990" spans="1:4">
      <c r="A10990" s="865">
        <v>41038</v>
      </c>
      <c r="B10990" s="866" t="s">
        <v>27886</v>
      </c>
      <c r="C10990" s="865" t="s">
        <v>10842</v>
      </c>
      <c r="D10990" s="867">
        <v>5436.68</v>
      </c>
    </row>
    <row r="10991" spans="1:4">
      <c r="A10991" s="865">
        <v>4094</v>
      </c>
      <c r="B10991" s="866" t="s">
        <v>27887</v>
      </c>
      <c r="C10991" s="865" t="s">
        <v>15155</v>
      </c>
      <c r="D10991" s="867">
        <v>36.78</v>
      </c>
    </row>
    <row r="10992" spans="1:4">
      <c r="A10992" s="865">
        <v>40988</v>
      </c>
      <c r="B10992" s="866" t="s">
        <v>27888</v>
      </c>
      <c r="C10992" s="865" t="s">
        <v>10842</v>
      </c>
      <c r="D10992" s="867">
        <v>6507.16</v>
      </c>
    </row>
    <row r="10993" spans="1:4">
      <c r="A10993" s="865">
        <v>4095</v>
      </c>
      <c r="B10993" s="866" t="s">
        <v>27889</v>
      </c>
      <c r="C10993" s="865" t="s">
        <v>15155</v>
      </c>
      <c r="D10993" s="867">
        <v>25.94</v>
      </c>
    </row>
    <row r="10994" spans="1:4">
      <c r="A10994" s="865">
        <v>40990</v>
      </c>
      <c r="B10994" s="866" t="s">
        <v>27890</v>
      </c>
      <c r="C10994" s="865" t="s">
        <v>10842</v>
      </c>
      <c r="D10994" s="867">
        <v>4592.1499999999996</v>
      </c>
    </row>
    <row r="10995" spans="1:4">
      <c r="A10995" s="865">
        <v>4096</v>
      </c>
      <c r="B10995" s="866" t="s">
        <v>27891</v>
      </c>
      <c r="C10995" s="865" t="s">
        <v>15155</v>
      </c>
      <c r="D10995" s="867">
        <v>33.159999999999997</v>
      </c>
    </row>
    <row r="10996" spans="1:4">
      <c r="A10996" s="865">
        <v>40992</v>
      </c>
      <c r="B10996" s="866" t="s">
        <v>27892</v>
      </c>
      <c r="C10996" s="865" t="s">
        <v>10842</v>
      </c>
      <c r="D10996" s="867">
        <v>5866.55</v>
      </c>
    </row>
    <row r="10997" spans="1:4">
      <c r="A10997" s="865">
        <v>4114</v>
      </c>
      <c r="B10997" s="866" t="s">
        <v>27893</v>
      </c>
      <c r="C10997" s="865" t="s">
        <v>10735</v>
      </c>
      <c r="D10997" s="867">
        <v>119.77</v>
      </c>
    </row>
    <row r="10998" spans="1:4">
      <c r="A10998" s="865">
        <v>36797</v>
      </c>
      <c r="B10998" s="866" t="s">
        <v>27894</v>
      </c>
      <c r="C10998" s="865" t="s">
        <v>10735</v>
      </c>
      <c r="D10998" s="867">
        <v>106.64</v>
      </c>
    </row>
    <row r="10999" spans="1:4">
      <c r="A10999" s="865">
        <v>4107</v>
      </c>
      <c r="B10999" s="866" t="s">
        <v>27895</v>
      </c>
      <c r="C10999" s="865" t="s">
        <v>10735</v>
      </c>
      <c r="D10999" s="867">
        <v>100.54</v>
      </c>
    </row>
    <row r="11000" spans="1:4">
      <c r="A11000" s="865">
        <v>4102</v>
      </c>
      <c r="B11000" s="866" t="s">
        <v>27896</v>
      </c>
      <c r="C11000" s="865" t="s">
        <v>10735</v>
      </c>
      <c r="D11000" s="867">
        <v>122.73</v>
      </c>
    </row>
    <row r="11001" spans="1:4">
      <c r="A11001" s="865">
        <v>36799</v>
      </c>
      <c r="B11001" s="866" t="s">
        <v>27897</v>
      </c>
      <c r="C11001" s="865" t="s">
        <v>10735</v>
      </c>
      <c r="D11001" s="867">
        <v>103.5</v>
      </c>
    </row>
    <row r="11002" spans="1:4">
      <c r="A11002" s="865">
        <v>2747</v>
      </c>
      <c r="B11002" s="866" t="s">
        <v>27898</v>
      </c>
      <c r="C11002" s="865" t="s">
        <v>10787</v>
      </c>
      <c r="D11002" s="867">
        <v>27.73</v>
      </c>
    </row>
    <row r="11003" spans="1:4">
      <c r="A11003" s="865">
        <v>21138</v>
      </c>
      <c r="B11003" s="866" t="s">
        <v>27899</v>
      </c>
      <c r="C11003" s="865" t="s">
        <v>10787</v>
      </c>
      <c r="D11003" s="867">
        <v>8.7899999999999991</v>
      </c>
    </row>
    <row r="11004" spans="1:4">
      <c r="A11004" s="865">
        <v>10826</v>
      </c>
      <c r="B11004" s="866" t="s">
        <v>27900</v>
      </c>
      <c r="C11004" s="865" t="s">
        <v>10735</v>
      </c>
      <c r="D11004" s="867">
        <v>100.57</v>
      </c>
    </row>
    <row r="11005" spans="1:4">
      <c r="A11005" s="865">
        <v>365</v>
      </c>
      <c r="B11005" s="866" t="s">
        <v>27901</v>
      </c>
      <c r="C11005" s="865" t="s">
        <v>10735</v>
      </c>
      <c r="D11005" s="867">
        <v>62.35</v>
      </c>
    </row>
    <row r="11006" spans="1:4">
      <c r="A11006" s="865">
        <v>38639</v>
      </c>
      <c r="B11006" s="866" t="s">
        <v>27902</v>
      </c>
      <c r="C11006" s="865" t="s">
        <v>10735</v>
      </c>
      <c r="D11006" s="867">
        <v>241.37</v>
      </c>
    </row>
    <row r="11007" spans="1:4">
      <c r="A11007" s="865">
        <v>38640</v>
      </c>
      <c r="B11007" s="866" t="s">
        <v>27903</v>
      </c>
      <c r="C11007" s="865" t="s">
        <v>10735</v>
      </c>
      <c r="D11007" s="867">
        <v>3.62</v>
      </c>
    </row>
    <row r="11008" spans="1:4">
      <c r="A11008" s="865">
        <v>358</v>
      </c>
      <c r="B11008" s="866" t="s">
        <v>27904</v>
      </c>
      <c r="C11008" s="865" t="s">
        <v>10735</v>
      </c>
      <c r="D11008" s="867">
        <v>74.42</v>
      </c>
    </row>
    <row r="11009" spans="1:4">
      <c r="A11009" s="865">
        <v>359</v>
      </c>
      <c r="B11009" s="866" t="s">
        <v>27905</v>
      </c>
      <c r="C11009" s="865" t="s">
        <v>10735</v>
      </c>
      <c r="D11009" s="867">
        <v>152.87</v>
      </c>
    </row>
    <row r="11010" spans="1:4">
      <c r="A11010" s="865">
        <v>38641</v>
      </c>
      <c r="B11010" s="866" t="s">
        <v>27906</v>
      </c>
      <c r="C11010" s="865" t="s">
        <v>10735</v>
      </c>
      <c r="D11010" s="867">
        <v>150.86000000000001</v>
      </c>
    </row>
    <row r="11011" spans="1:4">
      <c r="A11011" s="865">
        <v>360</v>
      </c>
      <c r="B11011" s="866" t="s">
        <v>27907</v>
      </c>
      <c r="C11011" s="865" t="s">
        <v>10735</v>
      </c>
      <c r="D11011" s="867">
        <v>3.5</v>
      </c>
    </row>
    <row r="11012" spans="1:4">
      <c r="A11012" s="865">
        <v>4209</v>
      </c>
      <c r="B11012" s="866" t="s">
        <v>27908</v>
      </c>
      <c r="C11012" s="865" t="s">
        <v>10735</v>
      </c>
      <c r="D11012" s="867">
        <v>22.59</v>
      </c>
    </row>
    <row r="11013" spans="1:4">
      <c r="A11013" s="865">
        <v>4180</v>
      </c>
      <c r="B11013" s="866" t="s">
        <v>27909</v>
      </c>
      <c r="C11013" s="865" t="s">
        <v>10735</v>
      </c>
      <c r="D11013" s="867">
        <v>17</v>
      </c>
    </row>
    <row r="11014" spans="1:4">
      <c r="A11014" s="865">
        <v>4179</v>
      </c>
      <c r="B11014" s="866" t="s">
        <v>27910</v>
      </c>
      <c r="C11014" s="865" t="s">
        <v>10735</v>
      </c>
      <c r="D11014" s="867">
        <v>11.55</v>
      </c>
    </row>
    <row r="11015" spans="1:4">
      <c r="A11015" s="865">
        <v>4177</v>
      </c>
      <c r="B11015" s="866" t="s">
        <v>27911</v>
      </c>
      <c r="C11015" s="865" t="s">
        <v>10735</v>
      </c>
      <c r="D11015" s="867">
        <v>5.64</v>
      </c>
    </row>
    <row r="11016" spans="1:4">
      <c r="A11016" s="865">
        <v>4208</v>
      </c>
      <c r="B11016" s="866" t="s">
        <v>27912</v>
      </c>
      <c r="C11016" s="865" t="s">
        <v>10735</v>
      </c>
      <c r="D11016" s="867">
        <v>53.77</v>
      </c>
    </row>
    <row r="11017" spans="1:4">
      <c r="A11017" s="865">
        <v>4181</v>
      </c>
      <c r="B11017" s="866" t="s">
        <v>27913</v>
      </c>
      <c r="C11017" s="865" t="s">
        <v>10735</v>
      </c>
      <c r="D11017" s="867">
        <v>35.130000000000003</v>
      </c>
    </row>
    <row r="11018" spans="1:4">
      <c r="A11018" s="865">
        <v>4182</v>
      </c>
      <c r="B11018" s="866" t="s">
        <v>27914</v>
      </c>
      <c r="C11018" s="865" t="s">
        <v>10735</v>
      </c>
      <c r="D11018" s="867">
        <v>87.47</v>
      </c>
    </row>
    <row r="11019" spans="1:4">
      <c r="A11019" s="865">
        <v>4178</v>
      </c>
      <c r="B11019" s="866" t="s">
        <v>27915</v>
      </c>
      <c r="C11019" s="865" t="s">
        <v>10735</v>
      </c>
      <c r="D11019" s="867">
        <v>7.83</v>
      </c>
    </row>
    <row r="11020" spans="1:4">
      <c r="A11020" s="865">
        <v>4183</v>
      </c>
      <c r="B11020" s="866" t="s">
        <v>27916</v>
      </c>
      <c r="C11020" s="865" t="s">
        <v>10735</v>
      </c>
      <c r="D11020" s="867">
        <v>140.82</v>
      </c>
    </row>
    <row r="11021" spans="1:4">
      <c r="A11021" s="865">
        <v>4184</v>
      </c>
      <c r="B11021" s="866" t="s">
        <v>27917</v>
      </c>
      <c r="C11021" s="865" t="s">
        <v>10735</v>
      </c>
      <c r="D11021" s="867">
        <v>310.83999999999997</v>
      </c>
    </row>
    <row r="11022" spans="1:4">
      <c r="A11022" s="865">
        <v>4185</v>
      </c>
      <c r="B11022" s="866" t="s">
        <v>27918</v>
      </c>
      <c r="C11022" s="865" t="s">
        <v>10735</v>
      </c>
      <c r="D11022" s="867">
        <v>516.48</v>
      </c>
    </row>
    <row r="11023" spans="1:4">
      <c r="A11023" s="865">
        <v>4205</v>
      </c>
      <c r="B11023" s="866" t="s">
        <v>27919</v>
      </c>
      <c r="C11023" s="865" t="s">
        <v>10735</v>
      </c>
      <c r="D11023" s="867">
        <v>29.83</v>
      </c>
    </row>
    <row r="11024" spans="1:4">
      <c r="A11024" s="865">
        <v>4192</v>
      </c>
      <c r="B11024" s="866" t="s">
        <v>27920</v>
      </c>
      <c r="C11024" s="865" t="s">
        <v>10735</v>
      </c>
      <c r="D11024" s="867">
        <v>29.83</v>
      </c>
    </row>
    <row r="11025" spans="1:4">
      <c r="A11025" s="865">
        <v>4191</v>
      </c>
      <c r="B11025" s="866" t="s">
        <v>27921</v>
      </c>
      <c r="C11025" s="865" t="s">
        <v>10735</v>
      </c>
      <c r="D11025" s="867">
        <v>29.83</v>
      </c>
    </row>
    <row r="11026" spans="1:4">
      <c r="A11026" s="865">
        <v>4206</v>
      </c>
      <c r="B11026" s="866" t="s">
        <v>27922</v>
      </c>
      <c r="C11026" s="865" t="s">
        <v>10735</v>
      </c>
      <c r="D11026" s="867">
        <v>23.31</v>
      </c>
    </row>
    <row r="11027" spans="1:4">
      <c r="A11027" s="865">
        <v>4207</v>
      </c>
      <c r="B11027" s="866" t="s">
        <v>27923</v>
      </c>
      <c r="C11027" s="865" t="s">
        <v>10735</v>
      </c>
      <c r="D11027" s="867">
        <v>24</v>
      </c>
    </row>
    <row r="11028" spans="1:4">
      <c r="A11028" s="865">
        <v>4190</v>
      </c>
      <c r="B11028" s="866" t="s">
        <v>27924</v>
      </c>
      <c r="C11028" s="865" t="s">
        <v>10735</v>
      </c>
      <c r="D11028" s="867">
        <v>23.31</v>
      </c>
    </row>
    <row r="11029" spans="1:4">
      <c r="A11029" s="865">
        <v>4188</v>
      </c>
      <c r="B11029" s="866" t="s">
        <v>27925</v>
      </c>
      <c r="C11029" s="865" t="s">
        <v>10735</v>
      </c>
      <c r="D11029" s="867">
        <v>14.06</v>
      </c>
    </row>
    <row r="11030" spans="1:4">
      <c r="A11030" s="865">
        <v>4189</v>
      </c>
      <c r="B11030" s="866" t="s">
        <v>27926</v>
      </c>
      <c r="C11030" s="865" t="s">
        <v>10735</v>
      </c>
      <c r="D11030" s="867">
        <v>14.06</v>
      </c>
    </row>
    <row r="11031" spans="1:4">
      <c r="A11031" s="865">
        <v>4186</v>
      </c>
      <c r="B11031" s="866" t="s">
        <v>27927</v>
      </c>
      <c r="C11031" s="865" t="s">
        <v>10735</v>
      </c>
      <c r="D11031" s="867">
        <v>6.89</v>
      </c>
    </row>
    <row r="11032" spans="1:4">
      <c r="A11032" s="865">
        <v>4197</v>
      </c>
      <c r="B11032" s="866" t="s">
        <v>27928</v>
      </c>
      <c r="C11032" s="865" t="s">
        <v>10735</v>
      </c>
      <c r="D11032" s="867">
        <v>74.48</v>
      </c>
    </row>
    <row r="11033" spans="1:4">
      <c r="A11033" s="865">
        <v>4194</v>
      </c>
      <c r="B11033" s="866" t="s">
        <v>27929</v>
      </c>
      <c r="C11033" s="865" t="s">
        <v>10735</v>
      </c>
      <c r="D11033" s="867">
        <v>45</v>
      </c>
    </row>
    <row r="11034" spans="1:4">
      <c r="A11034" s="865">
        <v>4193</v>
      </c>
      <c r="B11034" s="866" t="s">
        <v>27930</v>
      </c>
      <c r="C11034" s="865" t="s">
        <v>10735</v>
      </c>
      <c r="D11034" s="867">
        <v>45</v>
      </c>
    </row>
    <row r="11035" spans="1:4">
      <c r="A11035" s="865">
        <v>4204</v>
      </c>
      <c r="B11035" s="866" t="s">
        <v>27931</v>
      </c>
      <c r="C11035" s="865" t="s">
        <v>10735</v>
      </c>
      <c r="D11035" s="867">
        <v>45</v>
      </c>
    </row>
    <row r="11036" spans="1:4">
      <c r="A11036" s="865">
        <v>4202</v>
      </c>
      <c r="B11036" s="866" t="s">
        <v>27932</v>
      </c>
      <c r="C11036" s="865" t="s">
        <v>10735</v>
      </c>
      <c r="D11036" s="867">
        <v>136.02000000000001</v>
      </c>
    </row>
    <row r="11037" spans="1:4">
      <c r="A11037" s="865">
        <v>4203</v>
      </c>
      <c r="B11037" s="866" t="s">
        <v>27933</v>
      </c>
      <c r="C11037" s="865" t="s">
        <v>10735</v>
      </c>
      <c r="D11037" s="867">
        <v>120.12</v>
      </c>
    </row>
    <row r="11038" spans="1:4">
      <c r="A11038" s="865">
        <v>4187</v>
      </c>
      <c r="B11038" s="866" t="s">
        <v>27934</v>
      </c>
      <c r="C11038" s="865" t="s">
        <v>10735</v>
      </c>
      <c r="D11038" s="867">
        <v>8.9700000000000006</v>
      </c>
    </row>
    <row r="11039" spans="1:4">
      <c r="A11039" s="865">
        <v>45201</v>
      </c>
      <c r="B11039" s="866" t="s">
        <v>27935</v>
      </c>
      <c r="C11039" s="865" t="s">
        <v>10735</v>
      </c>
      <c r="D11039" s="867">
        <v>72.98</v>
      </c>
    </row>
    <row r="11040" spans="1:4">
      <c r="A11040" s="865">
        <v>7595</v>
      </c>
      <c r="B11040" s="866" t="s">
        <v>27936</v>
      </c>
      <c r="C11040" s="865" t="s">
        <v>15155</v>
      </c>
      <c r="D11040" s="867">
        <v>20</v>
      </c>
    </row>
    <row r="11041" spans="1:4">
      <c r="A11041" s="865">
        <v>41094</v>
      </c>
      <c r="B11041" s="866" t="s">
        <v>27937</v>
      </c>
      <c r="C11041" s="865" t="s">
        <v>10842</v>
      </c>
      <c r="D11041" s="867">
        <v>3538.57</v>
      </c>
    </row>
    <row r="11042" spans="1:4">
      <c r="A11042" s="865">
        <v>38175</v>
      </c>
      <c r="B11042" s="866" t="s">
        <v>27938</v>
      </c>
      <c r="C11042" s="865" t="s">
        <v>10735</v>
      </c>
      <c r="D11042" s="867">
        <v>4.92</v>
      </c>
    </row>
    <row r="11043" spans="1:4">
      <c r="A11043" s="865">
        <v>38176</v>
      </c>
      <c r="B11043" s="866" t="s">
        <v>27939</v>
      </c>
      <c r="C11043" s="865" t="s">
        <v>10735</v>
      </c>
      <c r="D11043" s="867">
        <v>14.48</v>
      </c>
    </row>
    <row r="11044" spans="1:4">
      <c r="A11044" s="865">
        <v>36152</v>
      </c>
      <c r="B11044" s="866" t="s">
        <v>27940</v>
      </c>
      <c r="C11044" s="865" t="s">
        <v>10735</v>
      </c>
      <c r="D11044" s="867">
        <v>5.41</v>
      </c>
    </row>
    <row r="11045" spans="1:4">
      <c r="A11045" s="865">
        <v>45212</v>
      </c>
      <c r="B11045" s="866" t="s">
        <v>27941</v>
      </c>
      <c r="C11045" s="865" t="s">
        <v>10735</v>
      </c>
      <c r="D11045" s="867">
        <v>54.22</v>
      </c>
    </row>
    <row r="11046" spans="1:4">
      <c r="A11046" s="865">
        <v>4221</v>
      </c>
      <c r="B11046" s="866" t="s">
        <v>27942</v>
      </c>
      <c r="C11046" s="865" t="s">
        <v>15263</v>
      </c>
      <c r="D11046" s="867">
        <v>5.9</v>
      </c>
    </row>
    <row r="11047" spans="1:4">
      <c r="A11047" s="865">
        <v>4227</v>
      </c>
      <c r="B11047" s="866" t="s">
        <v>27943</v>
      </c>
      <c r="C11047" s="865" t="s">
        <v>15263</v>
      </c>
      <c r="D11047" s="867">
        <v>27.51</v>
      </c>
    </row>
    <row r="11048" spans="1:4">
      <c r="A11048" s="865">
        <v>38170</v>
      </c>
      <c r="B11048" s="866" t="s">
        <v>27944</v>
      </c>
      <c r="C11048" s="865" t="s">
        <v>10735</v>
      </c>
      <c r="D11048" s="867">
        <v>21.51</v>
      </c>
    </row>
    <row r="11049" spans="1:4">
      <c r="A11049" s="865">
        <v>4252</v>
      </c>
      <c r="B11049" s="866" t="s">
        <v>27945</v>
      </c>
      <c r="C11049" s="865" t="s">
        <v>15155</v>
      </c>
      <c r="D11049" s="867">
        <v>26.38</v>
      </c>
    </row>
    <row r="11050" spans="1:4">
      <c r="A11050" s="865">
        <v>40980</v>
      </c>
      <c r="B11050" s="866" t="s">
        <v>27946</v>
      </c>
      <c r="C11050" s="865" t="s">
        <v>10842</v>
      </c>
      <c r="D11050" s="867">
        <v>4665.97</v>
      </c>
    </row>
    <row r="11051" spans="1:4">
      <c r="A11051" s="865">
        <v>41031</v>
      </c>
      <c r="B11051" s="866" t="s">
        <v>27947</v>
      </c>
      <c r="C11051" s="865" t="s">
        <v>10842</v>
      </c>
      <c r="D11051" s="867">
        <v>5199.4799999999996</v>
      </c>
    </row>
    <row r="11052" spans="1:4">
      <c r="A11052" s="865">
        <v>37666</v>
      </c>
      <c r="B11052" s="866" t="s">
        <v>27948</v>
      </c>
      <c r="C11052" s="865" t="s">
        <v>15155</v>
      </c>
      <c r="D11052" s="867">
        <v>23.95</v>
      </c>
    </row>
    <row r="11053" spans="1:4">
      <c r="A11053" s="865">
        <v>40986</v>
      </c>
      <c r="B11053" s="866" t="s">
        <v>27949</v>
      </c>
      <c r="C11053" s="865" t="s">
        <v>10842</v>
      </c>
      <c r="D11053" s="867">
        <v>4237.6400000000003</v>
      </c>
    </row>
    <row r="11054" spans="1:4">
      <c r="A11054" s="865">
        <v>4250</v>
      </c>
      <c r="B11054" s="866" t="s">
        <v>27950</v>
      </c>
      <c r="C11054" s="865" t="s">
        <v>15155</v>
      </c>
      <c r="D11054" s="867">
        <v>23.65</v>
      </c>
    </row>
    <row r="11055" spans="1:4">
      <c r="A11055" s="865">
        <v>40978</v>
      </c>
      <c r="B11055" s="866" t="s">
        <v>27951</v>
      </c>
      <c r="C11055" s="865" t="s">
        <v>10842</v>
      </c>
      <c r="D11055" s="867">
        <v>4184.1000000000004</v>
      </c>
    </row>
    <row r="11056" spans="1:4">
      <c r="A11056" s="865">
        <v>44501</v>
      </c>
      <c r="B11056" s="866" t="s">
        <v>27952</v>
      </c>
      <c r="C11056" s="865" t="s">
        <v>15155</v>
      </c>
      <c r="D11056" s="867">
        <v>29.38</v>
      </c>
    </row>
    <row r="11057" spans="1:4">
      <c r="A11057" s="865">
        <v>41043</v>
      </c>
      <c r="B11057" s="866" t="s">
        <v>27953</v>
      </c>
      <c r="C11057" s="865" t="s">
        <v>10842</v>
      </c>
      <c r="D11057" s="867">
        <v>5199.4799999999996</v>
      </c>
    </row>
    <row r="11058" spans="1:4">
      <c r="A11058" s="865">
        <v>4234</v>
      </c>
      <c r="B11058" s="866" t="s">
        <v>27954</v>
      </c>
      <c r="C11058" s="865" t="s">
        <v>15155</v>
      </c>
      <c r="D11058" s="867">
        <v>37.159999999999997</v>
      </c>
    </row>
    <row r="11059" spans="1:4">
      <c r="A11059" s="865">
        <v>40987</v>
      </c>
      <c r="B11059" s="866" t="s">
        <v>27955</v>
      </c>
      <c r="C11059" s="865" t="s">
        <v>10842</v>
      </c>
      <c r="D11059" s="867">
        <v>6573.9</v>
      </c>
    </row>
    <row r="11060" spans="1:4">
      <c r="A11060" s="865">
        <v>4253</v>
      </c>
      <c r="B11060" s="866" t="s">
        <v>27956</v>
      </c>
      <c r="C11060" s="865" t="s">
        <v>15155</v>
      </c>
      <c r="D11060" s="867">
        <v>23.95</v>
      </c>
    </row>
    <row r="11061" spans="1:4">
      <c r="A11061" s="865">
        <v>40981</v>
      </c>
      <c r="B11061" s="866" t="s">
        <v>27957</v>
      </c>
      <c r="C11061" s="865" t="s">
        <v>10842</v>
      </c>
      <c r="D11061" s="867">
        <v>4237.6400000000003</v>
      </c>
    </row>
    <row r="11062" spans="1:4">
      <c r="A11062" s="865">
        <v>4254</v>
      </c>
      <c r="B11062" s="866" t="s">
        <v>27958</v>
      </c>
      <c r="C11062" s="865" t="s">
        <v>15155</v>
      </c>
      <c r="D11062" s="867">
        <v>35.56</v>
      </c>
    </row>
    <row r="11063" spans="1:4">
      <c r="A11063" s="865">
        <v>41036</v>
      </c>
      <c r="B11063" s="866" t="s">
        <v>27959</v>
      </c>
      <c r="C11063" s="865" t="s">
        <v>10842</v>
      </c>
      <c r="D11063" s="867">
        <v>6292.22</v>
      </c>
    </row>
    <row r="11064" spans="1:4">
      <c r="A11064" s="865">
        <v>4251</v>
      </c>
      <c r="B11064" s="866" t="s">
        <v>27960</v>
      </c>
      <c r="C11064" s="865" t="s">
        <v>15155</v>
      </c>
      <c r="D11064" s="867">
        <v>26.48</v>
      </c>
    </row>
    <row r="11065" spans="1:4">
      <c r="A11065" s="865">
        <v>40979</v>
      </c>
      <c r="B11065" s="866" t="s">
        <v>27961</v>
      </c>
      <c r="C11065" s="865" t="s">
        <v>10842</v>
      </c>
      <c r="D11065" s="867">
        <v>4685.37</v>
      </c>
    </row>
    <row r="11066" spans="1:4">
      <c r="A11066" s="865">
        <v>4230</v>
      </c>
      <c r="B11066" s="866" t="s">
        <v>27962</v>
      </c>
      <c r="C11066" s="865" t="s">
        <v>15155</v>
      </c>
      <c r="D11066" s="867">
        <v>34.03</v>
      </c>
    </row>
    <row r="11067" spans="1:4">
      <c r="A11067" s="865">
        <v>40998</v>
      </c>
      <c r="B11067" s="866" t="s">
        <v>27963</v>
      </c>
      <c r="C11067" s="865" t="s">
        <v>10842</v>
      </c>
      <c r="D11067" s="867">
        <v>6021.41</v>
      </c>
    </row>
    <row r="11068" spans="1:4">
      <c r="A11068" s="865">
        <v>4257</v>
      </c>
      <c r="B11068" s="866" t="s">
        <v>27964</v>
      </c>
      <c r="C11068" s="865" t="s">
        <v>15155</v>
      </c>
      <c r="D11068" s="867">
        <v>23.52</v>
      </c>
    </row>
    <row r="11069" spans="1:4">
      <c r="A11069" s="865">
        <v>40982</v>
      </c>
      <c r="B11069" s="866" t="s">
        <v>27965</v>
      </c>
      <c r="C11069" s="865" t="s">
        <v>10842</v>
      </c>
      <c r="D11069" s="867">
        <v>4162.42</v>
      </c>
    </row>
    <row r="11070" spans="1:4">
      <c r="A11070" s="865">
        <v>4240</v>
      </c>
      <c r="B11070" s="866" t="s">
        <v>27966</v>
      </c>
      <c r="C11070" s="865" t="s">
        <v>15155</v>
      </c>
      <c r="D11070" s="867">
        <v>39.22</v>
      </c>
    </row>
    <row r="11071" spans="1:4">
      <c r="A11071" s="865">
        <v>41026</v>
      </c>
      <c r="B11071" s="866" t="s">
        <v>27967</v>
      </c>
      <c r="C11071" s="865" t="s">
        <v>10842</v>
      </c>
      <c r="D11071" s="867">
        <v>6938.98</v>
      </c>
    </row>
    <row r="11072" spans="1:4">
      <c r="A11072" s="865">
        <v>4239</v>
      </c>
      <c r="B11072" s="866" t="s">
        <v>27968</v>
      </c>
      <c r="C11072" s="865" t="s">
        <v>15155</v>
      </c>
      <c r="D11072" s="867">
        <v>39.22</v>
      </c>
    </row>
    <row r="11073" spans="1:4">
      <c r="A11073" s="865">
        <v>41024</v>
      </c>
      <c r="B11073" s="866" t="s">
        <v>27969</v>
      </c>
      <c r="C11073" s="865" t="s">
        <v>10842</v>
      </c>
      <c r="D11073" s="867">
        <v>6938.98</v>
      </c>
    </row>
    <row r="11074" spans="1:4">
      <c r="A11074" s="865">
        <v>4248</v>
      </c>
      <c r="B11074" s="866" t="s">
        <v>27970</v>
      </c>
      <c r="C11074" s="865" t="s">
        <v>15155</v>
      </c>
      <c r="D11074" s="867">
        <v>29.38</v>
      </c>
    </row>
    <row r="11075" spans="1:4">
      <c r="A11075" s="865">
        <v>41033</v>
      </c>
      <c r="B11075" s="866" t="s">
        <v>27971</v>
      </c>
      <c r="C11075" s="865" t="s">
        <v>10842</v>
      </c>
      <c r="D11075" s="867">
        <v>5199.4799999999996</v>
      </c>
    </row>
    <row r="11076" spans="1:4">
      <c r="A11076" s="865">
        <v>44500</v>
      </c>
      <c r="B11076" s="866" t="s">
        <v>27972</v>
      </c>
      <c r="C11076" s="865" t="s">
        <v>15155</v>
      </c>
      <c r="D11076" s="867">
        <v>29.38</v>
      </c>
    </row>
    <row r="11077" spans="1:4">
      <c r="A11077" s="865">
        <v>41040</v>
      </c>
      <c r="B11077" s="866" t="s">
        <v>27973</v>
      </c>
      <c r="C11077" s="865" t="s">
        <v>10842</v>
      </c>
      <c r="D11077" s="867">
        <v>5199.4799999999996</v>
      </c>
    </row>
    <row r="11078" spans="1:4">
      <c r="A11078" s="865">
        <v>4238</v>
      </c>
      <c r="B11078" s="866" t="s">
        <v>27974</v>
      </c>
      <c r="C11078" s="865" t="s">
        <v>15155</v>
      </c>
      <c r="D11078" s="867">
        <v>22.09</v>
      </c>
    </row>
    <row r="11079" spans="1:4">
      <c r="A11079" s="865">
        <v>41012</v>
      </c>
      <c r="B11079" s="866" t="s">
        <v>27975</v>
      </c>
      <c r="C11079" s="865" t="s">
        <v>10842</v>
      </c>
      <c r="D11079" s="867">
        <v>3910.21</v>
      </c>
    </row>
    <row r="11080" spans="1:4">
      <c r="A11080" s="865">
        <v>4233</v>
      </c>
      <c r="B11080" s="866" t="s">
        <v>27976</v>
      </c>
      <c r="C11080" s="865" t="s">
        <v>15155</v>
      </c>
      <c r="D11080" s="867">
        <v>39.22</v>
      </c>
    </row>
    <row r="11081" spans="1:4">
      <c r="A11081" s="865">
        <v>41001</v>
      </c>
      <c r="B11081" s="866" t="s">
        <v>27977</v>
      </c>
      <c r="C11081" s="865" t="s">
        <v>10842</v>
      </c>
      <c r="D11081" s="867">
        <v>6938.98</v>
      </c>
    </row>
    <row r="11082" spans="1:4">
      <c r="A11082" s="865">
        <v>2</v>
      </c>
      <c r="B11082" s="866" t="s">
        <v>27978</v>
      </c>
      <c r="C11082" s="865" t="s">
        <v>11111</v>
      </c>
      <c r="D11082" s="867">
        <v>17.28</v>
      </c>
    </row>
    <row r="11083" spans="1:4">
      <c r="A11083" s="865">
        <v>4262</v>
      </c>
      <c r="B11083" s="866" t="s">
        <v>27979</v>
      </c>
      <c r="C11083" s="865" t="s">
        <v>10735</v>
      </c>
      <c r="D11083" s="867">
        <v>666650</v>
      </c>
    </row>
    <row r="11084" spans="1:4">
      <c r="A11084" s="865">
        <v>4263</v>
      </c>
      <c r="B11084" s="866" t="s">
        <v>27980</v>
      </c>
      <c r="C11084" s="865" t="s">
        <v>10735</v>
      </c>
      <c r="D11084" s="867">
        <v>924421.28</v>
      </c>
    </row>
    <row r="11085" spans="1:4">
      <c r="A11085" s="865">
        <v>38402</v>
      </c>
      <c r="B11085" s="866" t="s">
        <v>27981</v>
      </c>
      <c r="C11085" s="865" t="s">
        <v>10735</v>
      </c>
      <c r="D11085" s="867">
        <v>37.57</v>
      </c>
    </row>
    <row r="11086" spans="1:4">
      <c r="A11086" s="865">
        <v>45234</v>
      </c>
      <c r="B11086" s="866" t="s">
        <v>27982</v>
      </c>
      <c r="C11086" s="865" t="s">
        <v>10735</v>
      </c>
      <c r="D11086" s="867">
        <v>49.64</v>
      </c>
    </row>
    <row r="11087" spans="1:4">
      <c r="A11087" s="865">
        <v>39639</v>
      </c>
      <c r="B11087" s="866" t="s">
        <v>44768</v>
      </c>
      <c r="C11087" s="865" t="s">
        <v>10738</v>
      </c>
      <c r="D11087" s="867">
        <v>201.93</v>
      </c>
    </row>
    <row r="11088" spans="1:4">
      <c r="A11088" s="865">
        <v>39637</v>
      </c>
      <c r="B11088" s="866" t="s">
        <v>44769</v>
      </c>
      <c r="C11088" s="865" t="s">
        <v>10738</v>
      </c>
      <c r="D11088" s="867">
        <v>129.44</v>
      </c>
    </row>
    <row r="11089" spans="1:4">
      <c r="A11089" s="865">
        <v>39638</v>
      </c>
      <c r="B11089" s="866" t="s">
        <v>44770</v>
      </c>
      <c r="C11089" s="865" t="s">
        <v>10738</v>
      </c>
      <c r="D11089" s="867">
        <v>155.91</v>
      </c>
    </row>
    <row r="11090" spans="1:4">
      <c r="A11090" s="865">
        <v>39517</v>
      </c>
      <c r="B11090" s="866" t="s">
        <v>27983</v>
      </c>
      <c r="C11090" s="865" t="s">
        <v>10738</v>
      </c>
      <c r="D11090" s="867">
        <v>172.16</v>
      </c>
    </row>
    <row r="11091" spans="1:4">
      <c r="A11091" s="865">
        <v>39518</v>
      </c>
      <c r="B11091" s="866" t="s">
        <v>27984</v>
      </c>
      <c r="C11091" s="865" t="s">
        <v>10738</v>
      </c>
      <c r="D11091" s="867">
        <v>204.1</v>
      </c>
    </row>
    <row r="11092" spans="1:4">
      <c r="A11092" s="865">
        <v>38366</v>
      </c>
      <c r="B11092" s="866" t="s">
        <v>27985</v>
      </c>
      <c r="C11092" s="865" t="s">
        <v>10738</v>
      </c>
      <c r="D11092" s="867">
        <v>4.9800000000000004</v>
      </c>
    </row>
    <row r="11093" spans="1:4">
      <c r="A11093" s="865">
        <v>11703</v>
      </c>
      <c r="B11093" s="866" t="s">
        <v>27986</v>
      </c>
      <c r="C11093" s="865" t="s">
        <v>10735</v>
      </c>
      <c r="D11093" s="867">
        <v>28.4</v>
      </c>
    </row>
    <row r="11094" spans="1:4">
      <c r="A11094" s="865">
        <v>37400</v>
      </c>
      <c r="B11094" s="866" t="s">
        <v>27987</v>
      </c>
      <c r="C11094" s="865" t="s">
        <v>10735</v>
      </c>
      <c r="D11094" s="867">
        <v>42.91</v>
      </c>
    </row>
    <row r="11095" spans="1:4">
      <c r="A11095" s="865">
        <v>25400</v>
      </c>
      <c r="B11095" s="866" t="s">
        <v>27988</v>
      </c>
      <c r="C11095" s="865" t="s">
        <v>10735</v>
      </c>
      <c r="D11095" s="867">
        <v>3022.2</v>
      </c>
    </row>
    <row r="11096" spans="1:4">
      <c r="A11096" s="865">
        <v>4276</v>
      </c>
      <c r="B11096" s="866" t="s">
        <v>27989</v>
      </c>
      <c r="C11096" s="865" t="s">
        <v>10735</v>
      </c>
      <c r="D11096" s="867">
        <v>194.44</v>
      </c>
    </row>
    <row r="11097" spans="1:4">
      <c r="A11097" s="865">
        <v>4273</v>
      </c>
      <c r="B11097" s="866" t="s">
        <v>27990</v>
      </c>
      <c r="C11097" s="865" t="s">
        <v>10735</v>
      </c>
      <c r="D11097" s="867">
        <v>353.02</v>
      </c>
    </row>
    <row r="11098" spans="1:4">
      <c r="A11098" s="865">
        <v>4274</v>
      </c>
      <c r="B11098" s="866" t="s">
        <v>27991</v>
      </c>
      <c r="C11098" s="865" t="s">
        <v>10735</v>
      </c>
      <c r="D11098" s="867">
        <v>129.15</v>
      </c>
    </row>
    <row r="11099" spans="1:4">
      <c r="A11099" s="865">
        <v>39438</v>
      </c>
      <c r="B11099" s="866" t="s">
        <v>27992</v>
      </c>
      <c r="C11099" s="865" t="s">
        <v>10735</v>
      </c>
      <c r="D11099" s="867">
        <v>0.3</v>
      </c>
    </row>
    <row r="11100" spans="1:4">
      <c r="A11100" s="865">
        <v>4379</v>
      </c>
      <c r="B11100" s="866" t="s">
        <v>27993</v>
      </c>
      <c r="C11100" s="865" t="s">
        <v>10735</v>
      </c>
      <c r="D11100" s="867">
        <v>0.06</v>
      </c>
    </row>
    <row r="11101" spans="1:4">
      <c r="A11101" s="865">
        <v>4377</v>
      </c>
      <c r="B11101" s="866" t="s">
        <v>27994</v>
      </c>
      <c r="C11101" s="865" t="s">
        <v>10735</v>
      </c>
      <c r="D11101" s="867">
        <v>0.22</v>
      </c>
    </row>
    <row r="11102" spans="1:4">
      <c r="A11102" s="865">
        <v>4356</v>
      </c>
      <c r="B11102" s="866" t="s">
        <v>27995</v>
      </c>
      <c r="C11102" s="865" t="s">
        <v>10735</v>
      </c>
      <c r="D11102" s="867">
        <v>0.31</v>
      </c>
    </row>
    <row r="11103" spans="1:4">
      <c r="A11103" s="865">
        <v>13246</v>
      </c>
      <c r="B11103" s="866" t="s">
        <v>27996</v>
      </c>
      <c r="C11103" s="865" t="s">
        <v>10735</v>
      </c>
      <c r="D11103" s="867">
        <v>0.53</v>
      </c>
    </row>
    <row r="11104" spans="1:4">
      <c r="A11104" s="865">
        <v>13294</v>
      </c>
      <c r="B11104" s="866" t="s">
        <v>27997</v>
      </c>
      <c r="C11104" s="865" t="s">
        <v>10735</v>
      </c>
      <c r="D11104" s="867">
        <v>1.77</v>
      </c>
    </row>
    <row r="11105" spans="1:4">
      <c r="A11105" s="865">
        <v>11963</v>
      </c>
      <c r="B11105" s="866" t="s">
        <v>27998</v>
      </c>
      <c r="C11105" s="865" t="s">
        <v>10735</v>
      </c>
      <c r="D11105" s="867">
        <v>11.15</v>
      </c>
    </row>
    <row r="11106" spans="1:4">
      <c r="A11106" s="865">
        <v>11964</v>
      </c>
      <c r="B11106" s="866" t="s">
        <v>27999</v>
      </c>
      <c r="C11106" s="865" t="s">
        <v>10735</v>
      </c>
      <c r="D11106" s="867">
        <v>2.81</v>
      </c>
    </row>
    <row r="11107" spans="1:4">
      <c r="A11107" s="865">
        <v>4346</v>
      </c>
      <c r="B11107" s="866" t="s">
        <v>28000</v>
      </c>
      <c r="C11107" s="865" t="s">
        <v>10735</v>
      </c>
      <c r="D11107" s="867">
        <v>11.95</v>
      </c>
    </row>
    <row r="11108" spans="1:4">
      <c r="A11108" s="865">
        <v>11955</v>
      </c>
      <c r="B11108" s="866" t="s">
        <v>28001</v>
      </c>
      <c r="C11108" s="865" t="s">
        <v>10735</v>
      </c>
      <c r="D11108" s="867">
        <v>5.23</v>
      </c>
    </row>
    <row r="11109" spans="1:4">
      <c r="A11109" s="865">
        <v>11960</v>
      </c>
      <c r="B11109" s="866" t="s">
        <v>28002</v>
      </c>
      <c r="C11109" s="865" t="s">
        <v>10735</v>
      </c>
      <c r="D11109" s="867">
        <v>0.17</v>
      </c>
    </row>
    <row r="11110" spans="1:4">
      <c r="A11110" s="865">
        <v>4333</v>
      </c>
      <c r="B11110" s="866" t="s">
        <v>28003</v>
      </c>
      <c r="C11110" s="865" t="s">
        <v>10735</v>
      </c>
      <c r="D11110" s="867">
        <v>0.31</v>
      </c>
    </row>
    <row r="11111" spans="1:4">
      <c r="A11111" s="865">
        <v>4358</v>
      </c>
      <c r="B11111" s="866" t="s">
        <v>28004</v>
      </c>
      <c r="C11111" s="865" t="s">
        <v>10735</v>
      </c>
      <c r="D11111" s="867">
        <v>2.39</v>
      </c>
    </row>
    <row r="11112" spans="1:4">
      <c r="A11112" s="865">
        <v>39435</v>
      </c>
      <c r="B11112" s="866" t="s">
        <v>28005</v>
      </c>
      <c r="C11112" s="865" t="s">
        <v>10735</v>
      </c>
      <c r="D11112" s="867">
        <v>0.12</v>
      </c>
    </row>
    <row r="11113" spans="1:4">
      <c r="A11113" s="865">
        <v>39436</v>
      </c>
      <c r="B11113" s="866" t="s">
        <v>28006</v>
      </c>
      <c r="C11113" s="865" t="s">
        <v>10735</v>
      </c>
      <c r="D11113" s="867">
        <v>0.2</v>
      </c>
    </row>
    <row r="11114" spans="1:4">
      <c r="A11114" s="865">
        <v>39437</v>
      </c>
      <c r="B11114" s="866" t="s">
        <v>28007</v>
      </c>
      <c r="C11114" s="865" t="s">
        <v>10735</v>
      </c>
      <c r="D11114" s="867">
        <v>0.27</v>
      </c>
    </row>
    <row r="11115" spans="1:4">
      <c r="A11115" s="865">
        <v>39439</v>
      </c>
      <c r="B11115" s="866" t="s">
        <v>28008</v>
      </c>
      <c r="C11115" s="865" t="s">
        <v>10735</v>
      </c>
      <c r="D11115" s="867">
        <v>0.18</v>
      </c>
    </row>
    <row r="11116" spans="1:4">
      <c r="A11116" s="865">
        <v>39440</v>
      </c>
      <c r="B11116" s="866" t="s">
        <v>28009</v>
      </c>
      <c r="C11116" s="865" t="s">
        <v>10735</v>
      </c>
      <c r="D11116" s="867">
        <v>0.24</v>
      </c>
    </row>
    <row r="11117" spans="1:4">
      <c r="A11117" s="865">
        <v>39441</v>
      </c>
      <c r="B11117" s="866" t="s">
        <v>28010</v>
      </c>
      <c r="C11117" s="865" t="s">
        <v>10735</v>
      </c>
      <c r="D11117" s="867">
        <v>0.3</v>
      </c>
    </row>
    <row r="11118" spans="1:4">
      <c r="A11118" s="865">
        <v>39442</v>
      </c>
      <c r="B11118" s="866" t="s">
        <v>28011</v>
      </c>
      <c r="C11118" s="865" t="s">
        <v>10735</v>
      </c>
      <c r="D11118" s="867">
        <v>0.21</v>
      </c>
    </row>
    <row r="11119" spans="1:4">
      <c r="A11119" s="865">
        <v>39443</v>
      </c>
      <c r="B11119" s="866" t="s">
        <v>28012</v>
      </c>
      <c r="C11119" s="865" t="s">
        <v>10735</v>
      </c>
      <c r="D11119" s="867">
        <v>0.28000000000000003</v>
      </c>
    </row>
    <row r="11120" spans="1:4">
      <c r="A11120" s="865">
        <v>4329</v>
      </c>
      <c r="B11120" s="866" t="s">
        <v>28013</v>
      </c>
      <c r="C11120" s="865" t="s">
        <v>10735</v>
      </c>
      <c r="D11120" s="867">
        <v>2.5499999999999998</v>
      </c>
    </row>
    <row r="11121" spans="1:4">
      <c r="A11121" s="865">
        <v>4383</v>
      </c>
      <c r="B11121" s="866" t="s">
        <v>28014</v>
      </c>
      <c r="C11121" s="865" t="s">
        <v>10735</v>
      </c>
      <c r="D11121" s="867">
        <v>23.06</v>
      </c>
    </row>
    <row r="11122" spans="1:4">
      <c r="A11122" s="865">
        <v>4344</v>
      </c>
      <c r="B11122" s="866" t="s">
        <v>28015</v>
      </c>
      <c r="C11122" s="865" t="s">
        <v>10735</v>
      </c>
      <c r="D11122" s="867">
        <v>24.16</v>
      </c>
    </row>
    <row r="11123" spans="1:4">
      <c r="A11123" s="865">
        <v>4335</v>
      </c>
      <c r="B11123" s="866" t="s">
        <v>28016</v>
      </c>
      <c r="C11123" s="865" t="s">
        <v>10735</v>
      </c>
      <c r="D11123" s="867">
        <v>16.23</v>
      </c>
    </row>
    <row r="11124" spans="1:4">
      <c r="A11124" s="865">
        <v>4334</v>
      </c>
      <c r="B11124" s="866" t="s">
        <v>28017</v>
      </c>
      <c r="C11124" s="865" t="s">
        <v>10735</v>
      </c>
      <c r="D11124" s="867">
        <v>22.26</v>
      </c>
    </row>
    <row r="11125" spans="1:4">
      <c r="A11125" s="865">
        <v>11953</v>
      </c>
      <c r="B11125" s="866" t="s">
        <v>28018</v>
      </c>
      <c r="C11125" s="865" t="s">
        <v>10735</v>
      </c>
      <c r="D11125" s="867">
        <v>3.83</v>
      </c>
    </row>
    <row r="11126" spans="1:4">
      <c r="A11126" s="865">
        <v>4343</v>
      </c>
      <c r="B11126" s="866" t="s">
        <v>28019</v>
      </c>
      <c r="C11126" s="865" t="s">
        <v>10735</v>
      </c>
      <c r="D11126" s="867">
        <v>5.47</v>
      </c>
    </row>
    <row r="11127" spans="1:4">
      <c r="A11127" s="865">
        <v>4351</v>
      </c>
      <c r="B11127" s="866" t="s">
        <v>28020</v>
      </c>
      <c r="C11127" s="865" t="s">
        <v>10735</v>
      </c>
      <c r="D11127" s="867">
        <v>19.64</v>
      </c>
    </row>
    <row r="11128" spans="1:4">
      <c r="A11128" s="865">
        <v>4384</v>
      </c>
      <c r="B11128" s="866" t="s">
        <v>28021</v>
      </c>
      <c r="C11128" s="865" t="s">
        <v>10735</v>
      </c>
      <c r="D11128" s="867">
        <v>26.49</v>
      </c>
    </row>
    <row r="11129" spans="1:4">
      <c r="A11129" s="865">
        <v>11054</v>
      </c>
      <c r="B11129" s="866" t="s">
        <v>28022</v>
      </c>
      <c r="C11129" s="865" t="s">
        <v>10735</v>
      </c>
      <c r="D11129" s="867">
        <v>0.04</v>
      </c>
    </row>
    <row r="11130" spans="1:4">
      <c r="A11130" s="865">
        <v>11055</v>
      </c>
      <c r="B11130" s="866" t="s">
        <v>28023</v>
      </c>
      <c r="C11130" s="865" t="s">
        <v>10735</v>
      </c>
      <c r="D11130" s="867">
        <v>7.0000000000000007E-2</v>
      </c>
    </row>
    <row r="11131" spans="1:4">
      <c r="A11131" s="865">
        <v>11056</v>
      </c>
      <c r="B11131" s="866" t="s">
        <v>28024</v>
      </c>
      <c r="C11131" s="865" t="s">
        <v>10735</v>
      </c>
      <c r="D11131" s="867">
        <v>0.08</v>
      </c>
    </row>
    <row r="11132" spans="1:4">
      <c r="A11132" s="865">
        <v>11057</v>
      </c>
      <c r="B11132" s="866" t="s">
        <v>28025</v>
      </c>
      <c r="C11132" s="865" t="s">
        <v>10735</v>
      </c>
      <c r="D11132" s="867">
        <v>0.16</v>
      </c>
    </row>
    <row r="11133" spans="1:4">
      <c r="A11133" s="865">
        <v>11059</v>
      </c>
      <c r="B11133" s="866" t="s">
        <v>28026</v>
      </c>
      <c r="C11133" s="865" t="s">
        <v>10735</v>
      </c>
      <c r="D11133" s="867">
        <v>0.31</v>
      </c>
    </row>
    <row r="11134" spans="1:4">
      <c r="A11134" s="865">
        <v>11058</v>
      </c>
      <c r="B11134" s="866" t="s">
        <v>28027</v>
      </c>
      <c r="C11134" s="865" t="s">
        <v>10735</v>
      </c>
      <c r="D11134" s="867">
        <v>0.41</v>
      </c>
    </row>
    <row r="11135" spans="1:4">
      <c r="A11135" s="865">
        <v>4320</v>
      </c>
      <c r="B11135" s="866" t="s">
        <v>28028</v>
      </c>
      <c r="C11135" s="865" t="s">
        <v>10735</v>
      </c>
      <c r="D11135" s="867">
        <v>3.28</v>
      </c>
    </row>
    <row r="11136" spans="1:4">
      <c r="A11136" s="865">
        <v>4318</v>
      </c>
      <c r="B11136" s="866" t="s">
        <v>28029</v>
      </c>
      <c r="C11136" s="865" t="s">
        <v>10735</v>
      </c>
      <c r="D11136" s="867">
        <v>1.59</v>
      </c>
    </row>
    <row r="11137" spans="1:4">
      <c r="A11137" s="865">
        <v>4380</v>
      </c>
      <c r="B11137" s="866" t="s">
        <v>28030</v>
      </c>
      <c r="C11137" s="865" t="s">
        <v>10735</v>
      </c>
      <c r="D11137" s="867">
        <v>1.38</v>
      </c>
    </row>
    <row r="11138" spans="1:4">
      <c r="A11138" s="865">
        <v>4299</v>
      </c>
      <c r="B11138" s="866" t="s">
        <v>28031</v>
      </c>
      <c r="C11138" s="865" t="s">
        <v>10735</v>
      </c>
      <c r="D11138" s="867">
        <v>1.3</v>
      </c>
    </row>
    <row r="11139" spans="1:4">
      <c r="A11139" s="865">
        <v>4304</v>
      </c>
      <c r="B11139" s="866" t="s">
        <v>28032</v>
      </c>
      <c r="C11139" s="865" t="s">
        <v>10735</v>
      </c>
      <c r="D11139" s="867">
        <v>1.77</v>
      </c>
    </row>
    <row r="11140" spans="1:4">
      <c r="A11140" s="865">
        <v>4305</v>
      </c>
      <c r="B11140" s="866" t="s">
        <v>28033</v>
      </c>
      <c r="C11140" s="865" t="s">
        <v>10735</v>
      </c>
      <c r="D11140" s="867">
        <v>2.06</v>
      </c>
    </row>
    <row r="11141" spans="1:4">
      <c r="A11141" s="865">
        <v>4306</v>
      </c>
      <c r="B11141" s="866" t="s">
        <v>28034</v>
      </c>
      <c r="C11141" s="865" t="s">
        <v>10735</v>
      </c>
      <c r="D11141" s="867">
        <v>2.39</v>
      </c>
    </row>
    <row r="11142" spans="1:4">
      <c r="A11142" s="865">
        <v>4308</v>
      </c>
      <c r="B11142" s="866" t="s">
        <v>28035</v>
      </c>
      <c r="C11142" s="865" t="s">
        <v>10735</v>
      </c>
      <c r="D11142" s="867">
        <v>4.95</v>
      </c>
    </row>
    <row r="11143" spans="1:4">
      <c r="A11143" s="865">
        <v>4302</v>
      </c>
      <c r="B11143" s="866" t="s">
        <v>28036</v>
      </c>
      <c r="C11143" s="865" t="s">
        <v>10735</v>
      </c>
      <c r="D11143" s="867">
        <v>3.71</v>
      </c>
    </row>
    <row r="11144" spans="1:4">
      <c r="A11144" s="865">
        <v>4300</v>
      </c>
      <c r="B11144" s="866" t="s">
        <v>28037</v>
      </c>
      <c r="C11144" s="865" t="s">
        <v>10735</v>
      </c>
      <c r="D11144" s="867">
        <v>0.88</v>
      </c>
    </row>
    <row r="11145" spans="1:4">
      <c r="A11145" s="865">
        <v>4301</v>
      </c>
      <c r="B11145" s="866" t="s">
        <v>28038</v>
      </c>
      <c r="C11145" s="865" t="s">
        <v>10735</v>
      </c>
      <c r="D11145" s="867">
        <v>1.08</v>
      </c>
    </row>
    <row r="11146" spans="1:4">
      <c r="A11146" s="865">
        <v>40547</v>
      </c>
      <c r="B11146" s="866" t="s">
        <v>28039</v>
      </c>
      <c r="C11146" s="865" t="s">
        <v>27146</v>
      </c>
      <c r="D11146" s="867">
        <v>32.19</v>
      </c>
    </row>
    <row r="11147" spans="1:4">
      <c r="A11147" s="865">
        <v>11962</v>
      </c>
      <c r="B11147" s="866" t="s">
        <v>28040</v>
      </c>
      <c r="C11147" s="865" t="s">
        <v>10735</v>
      </c>
      <c r="D11147" s="867">
        <v>0.26</v>
      </c>
    </row>
    <row r="11148" spans="1:4">
      <c r="A11148" s="865">
        <v>4332</v>
      </c>
      <c r="B11148" s="866" t="s">
        <v>28041</v>
      </c>
      <c r="C11148" s="865" t="s">
        <v>10735</v>
      </c>
      <c r="D11148" s="867">
        <v>1.28</v>
      </c>
    </row>
    <row r="11149" spans="1:4">
      <c r="A11149" s="865">
        <v>4331</v>
      </c>
      <c r="B11149" s="866" t="s">
        <v>28042</v>
      </c>
      <c r="C11149" s="865" t="s">
        <v>10735</v>
      </c>
      <c r="D11149" s="867">
        <v>4.83</v>
      </c>
    </row>
    <row r="11150" spans="1:4">
      <c r="A11150" s="865">
        <v>4336</v>
      </c>
      <c r="B11150" s="866" t="s">
        <v>28043</v>
      </c>
      <c r="C11150" s="865" t="s">
        <v>10735</v>
      </c>
      <c r="D11150" s="867">
        <v>6.18</v>
      </c>
    </row>
    <row r="11151" spans="1:4">
      <c r="A11151" s="865">
        <v>11948</v>
      </c>
      <c r="B11151" s="866" t="s">
        <v>28044</v>
      </c>
      <c r="C11151" s="865" t="s">
        <v>10735</v>
      </c>
      <c r="D11151" s="867">
        <v>0.79</v>
      </c>
    </row>
    <row r="11152" spans="1:4">
      <c r="A11152" s="865">
        <v>4382</v>
      </c>
      <c r="B11152" s="866" t="s">
        <v>16268</v>
      </c>
      <c r="C11152" s="865" t="s">
        <v>10735</v>
      </c>
      <c r="D11152" s="867">
        <v>1.33</v>
      </c>
    </row>
    <row r="11153" spans="1:4">
      <c r="A11153" s="865">
        <v>4354</v>
      </c>
      <c r="B11153" s="866" t="s">
        <v>28045</v>
      </c>
      <c r="C11153" s="865" t="s">
        <v>10735</v>
      </c>
      <c r="D11153" s="867">
        <v>55.43</v>
      </c>
    </row>
    <row r="11154" spans="1:4">
      <c r="A11154" s="865">
        <v>40839</v>
      </c>
      <c r="B11154" s="866" t="s">
        <v>28046</v>
      </c>
      <c r="C11154" s="865" t="s">
        <v>27146</v>
      </c>
      <c r="D11154" s="867">
        <v>133.38</v>
      </c>
    </row>
    <row r="11155" spans="1:4">
      <c r="A11155" s="865">
        <v>40552</v>
      </c>
      <c r="B11155" s="866" t="s">
        <v>28047</v>
      </c>
      <c r="C11155" s="865" t="s">
        <v>27146</v>
      </c>
      <c r="D11155" s="867">
        <v>55.19</v>
      </c>
    </row>
    <row r="11156" spans="1:4">
      <c r="A11156" s="865">
        <v>40549</v>
      </c>
      <c r="B11156" s="866" t="s">
        <v>28048</v>
      </c>
      <c r="C11156" s="865" t="s">
        <v>27146</v>
      </c>
      <c r="D11156" s="867">
        <v>218.47</v>
      </c>
    </row>
    <row r="11157" spans="1:4">
      <c r="A11157" s="865">
        <v>43965</v>
      </c>
      <c r="B11157" s="866" t="s">
        <v>44104</v>
      </c>
      <c r="C11157" s="865" t="s">
        <v>10735</v>
      </c>
      <c r="D11157" s="867">
        <v>0.55000000000000004</v>
      </c>
    </row>
    <row r="11158" spans="1:4">
      <c r="A11158" s="865">
        <v>4385</v>
      </c>
      <c r="B11158" s="866" t="s">
        <v>28049</v>
      </c>
      <c r="C11158" s="865" t="s">
        <v>16126</v>
      </c>
      <c r="D11158" s="867">
        <v>4937.3500000000004</v>
      </c>
    </row>
    <row r="11159" spans="1:4">
      <c r="A11159" s="865">
        <v>45236</v>
      </c>
      <c r="B11159" s="866" t="s">
        <v>28050</v>
      </c>
      <c r="C11159" s="865" t="s">
        <v>11424</v>
      </c>
      <c r="D11159" s="867">
        <v>25.66</v>
      </c>
    </row>
    <row r="11160" spans="1:4">
      <c r="A11160" s="865">
        <v>20078</v>
      </c>
      <c r="B11160" s="866" t="s">
        <v>28051</v>
      </c>
      <c r="C11160" s="865" t="s">
        <v>10735</v>
      </c>
      <c r="D11160" s="867">
        <v>30.93</v>
      </c>
    </row>
    <row r="11161" spans="1:4">
      <c r="A11161" s="865">
        <v>118</v>
      </c>
      <c r="B11161" s="866" t="s">
        <v>28052</v>
      </c>
      <c r="C11161" s="865" t="s">
        <v>10735</v>
      </c>
      <c r="D11161" s="867">
        <v>65.39</v>
      </c>
    </row>
    <row r="11162" spans="1:4">
      <c r="A11162" s="865">
        <v>4396</v>
      </c>
      <c r="B11162" s="866" t="s">
        <v>28053</v>
      </c>
      <c r="C11162" s="865" t="s">
        <v>10738</v>
      </c>
      <c r="D11162" s="867">
        <v>266.77</v>
      </c>
    </row>
    <row r="11163" spans="1:4">
      <c r="A11163" s="865">
        <v>36881</v>
      </c>
      <c r="B11163" s="866" t="s">
        <v>28054</v>
      </c>
      <c r="C11163" s="865" t="s">
        <v>10738</v>
      </c>
      <c r="D11163" s="867">
        <v>194.76</v>
      </c>
    </row>
    <row r="11164" spans="1:4">
      <c r="A11164" s="865">
        <v>4397</v>
      </c>
      <c r="B11164" s="866" t="s">
        <v>28055</v>
      </c>
      <c r="C11164" s="865" t="s">
        <v>10738</v>
      </c>
      <c r="D11164" s="867">
        <v>271.22000000000003</v>
      </c>
    </row>
    <row r="11165" spans="1:4">
      <c r="A11165" s="865">
        <v>36882</v>
      </c>
      <c r="B11165" s="866" t="s">
        <v>28056</v>
      </c>
      <c r="C11165" s="865" t="s">
        <v>10738</v>
      </c>
      <c r="D11165" s="867">
        <v>198.59</v>
      </c>
    </row>
    <row r="11166" spans="1:4">
      <c r="A11166" s="865">
        <v>4751</v>
      </c>
      <c r="B11166" s="866" t="s">
        <v>28057</v>
      </c>
      <c r="C11166" s="865" t="s">
        <v>15155</v>
      </c>
      <c r="D11166" s="867">
        <v>25.86</v>
      </c>
    </row>
    <row r="11167" spans="1:4">
      <c r="A11167" s="865">
        <v>41066</v>
      </c>
      <c r="B11167" s="866" t="s">
        <v>28058</v>
      </c>
      <c r="C11167" s="865" t="s">
        <v>10842</v>
      </c>
      <c r="D11167" s="867">
        <v>4574.47</v>
      </c>
    </row>
    <row r="11168" spans="1:4">
      <c r="A11168" s="865">
        <v>39604</v>
      </c>
      <c r="B11168" s="866" t="s">
        <v>28059</v>
      </c>
      <c r="C11168" s="865" t="s">
        <v>10735</v>
      </c>
      <c r="D11168" s="867">
        <v>13.07</v>
      </c>
    </row>
    <row r="11169" spans="1:4">
      <c r="A11169" s="865">
        <v>39605</v>
      </c>
      <c r="B11169" s="866" t="s">
        <v>28060</v>
      </c>
      <c r="C11169" s="865" t="s">
        <v>10735</v>
      </c>
      <c r="D11169" s="867">
        <v>14.2</v>
      </c>
    </row>
    <row r="11170" spans="1:4">
      <c r="A11170" s="865">
        <v>39606</v>
      </c>
      <c r="B11170" s="866" t="s">
        <v>28061</v>
      </c>
      <c r="C11170" s="865" t="s">
        <v>10735</v>
      </c>
      <c r="D11170" s="867">
        <v>24.87</v>
      </c>
    </row>
    <row r="11171" spans="1:4">
      <c r="A11171" s="865">
        <v>39607</v>
      </c>
      <c r="B11171" s="866" t="s">
        <v>28062</v>
      </c>
      <c r="C11171" s="865" t="s">
        <v>10735</v>
      </c>
      <c r="D11171" s="867">
        <v>33.64</v>
      </c>
    </row>
    <row r="11172" spans="1:4">
      <c r="A11172" s="865">
        <v>39594</v>
      </c>
      <c r="B11172" s="866" t="s">
        <v>28063</v>
      </c>
      <c r="C11172" s="865" t="s">
        <v>10735</v>
      </c>
      <c r="D11172" s="867">
        <v>340.99</v>
      </c>
    </row>
    <row r="11173" spans="1:4">
      <c r="A11173" s="865">
        <v>39596</v>
      </c>
      <c r="B11173" s="866" t="s">
        <v>28064</v>
      </c>
      <c r="C11173" s="865" t="s">
        <v>10735</v>
      </c>
      <c r="D11173" s="867">
        <v>913.2</v>
      </c>
    </row>
    <row r="11174" spans="1:4">
      <c r="A11174" s="865">
        <v>39595</v>
      </c>
      <c r="B11174" s="866" t="s">
        <v>28065</v>
      </c>
      <c r="C11174" s="865" t="s">
        <v>10735</v>
      </c>
      <c r="D11174" s="867">
        <v>2051.83</v>
      </c>
    </row>
    <row r="11175" spans="1:4">
      <c r="A11175" s="865">
        <v>39597</v>
      </c>
      <c r="B11175" s="866" t="s">
        <v>28066</v>
      </c>
      <c r="C11175" s="865" t="s">
        <v>10735</v>
      </c>
      <c r="D11175" s="867">
        <v>3218.57</v>
      </c>
    </row>
    <row r="11176" spans="1:4">
      <c r="A11176" s="865">
        <v>4720</v>
      </c>
      <c r="B11176" s="866" t="s">
        <v>28067</v>
      </c>
      <c r="C11176" s="865" t="s">
        <v>11111</v>
      </c>
      <c r="D11176" s="867">
        <v>152.74</v>
      </c>
    </row>
    <row r="11177" spans="1:4">
      <c r="A11177" s="865">
        <v>4721</v>
      </c>
      <c r="B11177" s="866" t="s">
        <v>28068</v>
      </c>
      <c r="C11177" s="865" t="s">
        <v>11111</v>
      </c>
      <c r="D11177" s="867">
        <v>132.30000000000001</v>
      </c>
    </row>
    <row r="11178" spans="1:4">
      <c r="A11178" s="865">
        <v>4718</v>
      </c>
      <c r="B11178" s="866" t="s">
        <v>28069</v>
      </c>
      <c r="C11178" s="865" t="s">
        <v>11111</v>
      </c>
      <c r="D11178" s="867">
        <v>133</v>
      </c>
    </row>
    <row r="11179" spans="1:4">
      <c r="A11179" s="865">
        <v>4722</v>
      </c>
      <c r="B11179" s="866" t="s">
        <v>28070</v>
      </c>
      <c r="C11179" s="865" t="s">
        <v>11111</v>
      </c>
      <c r="D11179" s="867">
        <v>124.97</v>
      </c>
    </row>
    <row r="11180" spans="1:4">
      <c r="A11180" s="865">
        <v>4730</v>
      </c>
      <c r="B11180" s="866" t="s">
        <v>28071</v>
      </c>
      <c r="C11180" s="865" t="s">
        <v>11111</v>
      </c>
      <c r="D11180" s="867">
        <v>124.35</v>
      </c>
    </row>
    <row r="11181" spans="1:4">
      <c r="A11181" s="865">
        <v>13186</v>
      </c>
      <c r="B11181" s="866" t="s">
        <v>28072</v>
      </c>
      <c r="C11181" s="865" t="s">
        <v>11111</v>
      </c>
      <c r="D11181" s="867">
        <v>143.49</v>
      </c>
    </row>
    <row r="11182" spans="1:4">
      <c r="A11182" s="865">
        <v>4750</v>
      </c>
      <c r="B11182" s="866" t="s">
        <v>28073</v>
      </c>
      <c r="C11182" s="865" t="s">
        <v>15155</v>
      </c>
      <c r="D11182" s="867">
        <v>25.86</v>
      </c>
    </row>
    <row r="11183" spans="1:4">
      <c r="A11183" s="865">
        <v>41065</v>
      </c>
      <c r="B11183" s="866" t="s">
        <v>28074</v>
      </c>
      <c r="C11183" s="865" t="s">
        <v>10842</v>
      </c>
      <c r="D11183" s="867">
        <v>4573.8100000000004</v>
      </c>
    </row>
    <row r="11184" spans="1:4">
      <c r="A11184" s="865">
        <v>34747</v>
      </c>
      <c r="B11184" s="866" t="s">
        <v>28075</v>
      </c>
      <c r="C11184" s="865" t="s">
        <v>10787</v>
      </c>
      <c r="D11184" s="867">
        <v>68.48</v>
      </c>
    </row>
    <row r="11185" spans="1:4">
      <c r="A11185" s="865">
        <v>4826</v>
      </c>
      <c r="B11185" s="866" t="s">
        <v>28076</v>
      </c>
      <c r="C11185" s="865" t="s">
        <v>10787</v>
      </c>
      <c r="D11185" s="867">
        <v>73.64</v>
      </c>
    </row>
    <row r="11186" spans="1:4">
      <c r="A11186" s="865">
        <v>41975</v>
      </c>
      <c r="B11186" s="866" t="s">
        <v>43226</v>
      </c>
      <c r="C11186" s="865" t="s">
        <v>10738</v>
      </c>
      <c r="D11186" s="867">
        <v>108.65</v>
      </c>
    </row>
    <row r="11187" spans="1:4">
      <c r="A11187" s="865">
        <v>4825</v>
      </c>
      <c r="B11187" s="866" t="s">
        <v>28077</v>
      </c>
      <c r="C11187" s="865" t="s">
        <v>10787</v>
      </c>
      <c r="D11187" s="867">
        <v>101.93</v>
      </c>
    </row>
    <row r="11188" spans="1:4">
      <c r="A11188" s="865">
        <v>34744</v>
      </c>
      <c r="B11188" s="866" t="s">
        <v>28078</v>
      </c>
      <c r="C11188" s="865" t="s">
        <v>10738</v>
      </c>
      <c r="D11188" s="867">
        <v>29.06</v>
      </c>
    </row>
    <row r="11189" spans="1:4">
      <c r="A11189" s="865">
        <v>39430</v>
      </c>
      <c r="B11189" s="866" t="s">
        <v>28079</v>
      </c>
      <c r="C11189" s="865" t="s">
        <v>10735</v>
      </c>
      <c r="D11189" s="867">
        <v>1.79</v>
      </c>
    </row>
    <row r="11190" spans="1:4">
      <c r="A11190" s="865">
        <v>39573</v>
      </c>
      <c r="B11190" s="866" t="s">
        <v>28080</v>
      </c>
      <c r="C11190" s="865" t="s">
        <v>10735</v>
      </c>
      <c r="D11190" s="867">
        <v>1.76</v>
      </c>
    </row>
    <row r="11191" spans="1:4">
      <c r="A11191" s="865">
        <v>38410</v>
      </c>
      <c r="B11191" s="866" t="s">
        <v>28081</v>
      </c>
      <c r="C11191" s="865" t="s">
        <v>10735</v>
      </c>
      <c r="D11191" s="867">
        <v>18266.98</v>
      </c>
    </row>
    <row r="11192" spans="1:4">
      <c r="A11192" s="865">
        <v>39427</v>
      </c>
      <c r="B11192" s="866" t="s">
        <v>28082</v>
      </c>
      <c r="C11192" s="865" t="s">
        <v>10787</v>
      </c>
      <c r="D11192" s="867">
        <v>4.75</v>
      </c>
    </row>
    <row r="11193" spans="1:4">
      <c r="A11193" s="865">
        <v>39424</v>
      </c>
      <c r="B11193" s="866" t="s">
        <v>28083</v>
      </c>
      <c r="C11193" s="865" t="s">
        <v>10787</v>
      </c>
      <c r="D11193" s="867">
        <v>2.82</v>
      </c>
    </row>
    <row r="11194" spans="1:4">
      <c r="A11194" s="865">
        <v>39425</v>
      </c>
      <c r="B11194" s="866" t="s">
        <v>28084</v>
      </c>
      <c r="C11194" s="865" t="s">
        <v>10787</v>
      </c>
      <c r="D11194" s="867">
        <v>2.79</v>
      </c>
    </row>
    <row r="11195" spans="1:4">
      <c r="A11195" s="865">
        <v>34360</v>
      </c>
      <c r="B11195" s="866" t="s">
        <v>28085</v>
      </c>
      <c r="C11195" s="865" t="s">
        <v>11424</v>
      </c>
      <c r="D11195" s="867">
        <v>73.03</v>
      </c>
    </row>
    <row r="11196" spans="1:4">
      <c r="A11196" s="865">
        <v>20259</v>
      </c>
      <c r="B11196" s="866" t="s">
        <v>28086</v>
      </c>
      <c r="C11196" s="865" t="s">
        <v>10787</v>
      </c>
      <c r="D11196" s="867">
        <v>27.8</v>
      </c>
    </row>
    <row r="11197" spans="1:4">
      <c r="A11197" s="865">
        <v>14077</v>
      </c>
      <c r="B11197" s="866" t="s">
        <v>28087</v>
      </c>
      <c r="C11197" s="865" t="s">
        <v>10787</v>
      </c>
      <c r="D11197" s="867">
        <v>425.51</v>
      </c>
    </row>
    <row r="11198" spans="1:4">
      <c r="A11198" s="865">
        <v>3678</v>
      </c>
      <c r="B11198" s="866" t="s">
        <v>28088</v>
      </c>
      <c r="C11198" s="865" t="s">
        <v>10787</v>
      </c>
      <c r="D11198" s="867">
        <v>192.33</v>
      </c>
    </row>
    <row r="11199" spans="1:4">
      <c r="A11199" s="865">
        <v>11552</v>
      </c>
      <c r="B11199" s="866" t="s">
        <v>28089</v>
      </c>
      <c r="C11199" s="865" t="s">
        <v>10787</v>
      </c>
      <c r="D11199" s="867">
        <v>7.59</v>
      </c>
    </row>
    <row r="11200" spans="1:4">
      <c r="A11200" s="865">
        <v>585</v>
      </c>
      <c r="B11200" s="866" t="s">
        <v>28090</v>
      </c>
      <c r="C11200" s="865" t="s">
        <v>11424</v>
      </c>
      <c r="D11200" s="867">
        <v>58.42</v>
      </c>
    </row>
    <row r="11201" spans="1:4">
      <c r="A11201" s="865">
        <v>39418</v>
      </c>
      <c r="B11201" s="866" t="s">
        <v>28091</v>
      </c>
      <c r="C11201" s="865" t="s">
        <v>10787</v>
      </c>
      <c r="D11201" s="867">
        <v>5.3</v>
      </c>
    </row>
    <row r="11202" spans="1:4">
      <c r="A11202" s="865">
        <v>39419</v>
      </c>
      <c r="B11202" s="866" t="s">
        <v>28092</v>
      </c>
      <c r="C11202" s="865" t="s">
        <v>10787</v>
      </c>
      <c r="D11202" s="867">
        <v>6.46</v>
      </c>
    </row>
    <row r="11203" spans="1:4">
      <c r="A11203" s="865">
        <v>39420</v>
      </c>
      <c r="B11203" s="866" t="s">
        <v>28093</v>
      </c>
      <c r="C11203" s="865" t="s">
        <v>10787</v>
      </c>
      <c r="D11203" s="867">
        <v>7.13</v>
      </c>
    </row>
    <row r="11204" spans="1:4">
      <c r="A11204" s="865">
        <v>39571</v>
      </c>
      <c r="B11204" s="866" t="s">
        <v>28094</v>
      </c>
      <c r="C11204" s="865" t="s">
        <v>10787</v>
      </c>
      <c r="D11204" s="867">
        <v>4.3099999999999996</v>
      </c>
    </row>
    <row r="11205" spans="1:4">
      <c r="A11205" s="865">
        <v>39421</v>
      </c>
      <c r="B11205" s="866" t="s">
        <v>28095</v>
      </c>
      <c r="C11205" s="865" t="s">
        <v>10787</v>
      </c>
      <c r="D11205" s="867">
        <v>6.28</v>
      </c>
    </row>
    <row r="11206" spans="1:4">
      <c r="A11206" s="865">
        <v>39422</v>
      </c>
      <c r="B11206" s="866" t="s">
        <v>28096</v>
      </c>
      <c r="C11206" s="865" t="s">
        <v>10787</v>
      </c>
      <c r="D11206" s="867">
        <v>7.33</v>
      </c>
    </row>
    <row r="11207" spans="1:4">
      <c r="A11207" s="865">
        <v>39423</v>
      </c>
      <c r="B11207" s="866" t="s">
        <v>28097</v>
      </c>
      <c r="C11207" s="865" t="s">
        <v>10787</v>
      </c>
      <c r="D11207" s="867">
        <v>8.51</v>
      </c>
    </row>
    <row r="11208" spans="1:4">
      <c r="A11208" s="865">
        <v>39426</v>
      </c>
      <c r="B11208" s="866" t="s">
        <v>28098</v>
      </c>
      <c r="C11208" s="865" t="s">
        <v>10787</v>
      </c>
      <c r="D11208" s="867">
        <v>19.13</v>
      </c>
    </row>
    <row r="11209" spans="1:4">
      <c r="A11209" s="865">
        <v>39429</v>
      </c>
      <c r="B11209" s="866" t="s">
        <v>28099</v>
      </c>
      <c r="C11209" s="865" t="s">
        <v>10787</v>
      </c>
      <c r="D11209" s="867">
        <v>6.03</v>
      </c>
    </row>
    <row r="11210" spans="1:4">
      <c r="A11210" s="865">
        <v>39428</v>
      </c>
      <c r="B11210" s="866" t="s">
        <v>28100</v>
      </c>
      <c r="C11210" s="865" t="s">
        <v>10787</v>
      </c>
      <c r="D11210" s="867">
        <v>4.6100000000000003</v>
      </c>
    </row>
    <row r="11211" spans="1:4">
      <c r="A11211" s="865">
        <v>39572</v>
      </c>
      <c r="B11211" s="866" t="s">
        <v>28101</v>
      </c>
      <c r="C11211" s="865" t="s">
        <v>10787</v>
      </c>
      <c r="D11211" s="867">
        <v>3.99</v>
      </c>
    </row>
    <row r="11212" spans="1:4">
      <c r="A11212" s="865">
        <v>39570</v>
      </c>
      <c r="B11212" s="866" t="s">
        <v>28102</v>
      </c>
      <c r="C11212" s="865" t="s">
        <v>10787</v>
      </c>
      <c r="D11212" s="867">
        <v>4.2300000000000004</v>
      </c>
    </row>
    <row r="11213" spans="1:4">
      <c r="A11213" s="865">
        <v>39569</v>
      </c>
      <c r="B11213" s="866" t="s">
        <v>28103</v>
      </c>
      <c r="C11213" s="865" t="s">
        <v>10787</v>
      </c>
      <c r="D11213" s="867">
        <v>4.18</v>
      </c>
    </row>
    <row r="11214" spans="1:4">
      <c r="A11214" s="865">
        <v>39328</v>
      </c>
      <c r="B11214" s="866" t="s">
        <v>28104</v>
      </c>
      <c r="C11214" s="865" t="s">
        <v>10787</v>
      </c>
      <c r="D11214" s="867">
        <v>4.32</v>
      </c>
    </row>
    <row r="11215" spans="1:4">
      <c r="A11215" s="865">
        <v>39029</v>
      </c>
      <c r="B11215" s="866" t="s">
        <v>28105</v>
      </c>
      <c r="C11215" s="865" t="s">
        <v>10787</v>
      </c>
      <c r="D11215" s="867">
        <v>13.51</v>
      </c>
    </row>
    <row r="11216" spans="1:4">
      <c r="A11216" s="865">
        <v>39028</v>
      </c>
      <c r="B11216" s="866" t="s">
        <v>28106</v>
      </c>
      <c r="C11216" s="865" t="s">
        <v>10787</v>
      </c>
      <c r="D11216" s="867">
        <v>7.86</v>
      </c>
    </row>
    <row r="11217" spans="1:4">
      <c r="A11217" s="865">
        <v>38541</v>
      </c>
      <c r="B11217" s="866" t="s">
        <v>28107</v>
      </c>
      <c r="C11217" s="865" t="s">
        <v>10735</v>
      </c>
      <c r="D11217" s="867">
        <v>4216216.21</v>
      </c>
    </row>
    <row r="11218" spans="1:4">
      <c r="A11218" s="865">
        <v>38542</v>
      </c>
      <c r="B11218" s="866" t="s">
        <v>28108</v>
      </c>
      <c r="C11218" s="865" t="s">
        <v>10735</v>
      </c>
      <c r="D11218" s="867">
        <v>6464864.8700000001</v>
      </c>
    </row>
    <row r="11219" spans="1:4">
      <c r="A11219" s="865">
        <v>45080</v>
      </c>
      <c r="B11219" s="866" t="s">
        <v>28109</v>
      </c>
      <c r="C11219" s="865" t="s">
        <v>10735</v>
      </c>
      <c r="D11219" s="867">
        <v>14000.84</v>
      </c>
    </row>
    <row r="11220" spans="1:4">
      <c r="A11220" s="865">
        <v>38543</v>
      </c>
      <c r="B11220" s="866" t="s">
        <v>28110</v>
      </c>
      <c r="C11220" s="865" t="s">
        <v>10735</v>
      </c>
      <c r="D11220" s="867">
        <v>1316401.78</v>
      </c>
    </row>
    <row r="11221" spans="1:4">
      <c r="A11221" s="865">
        <v>44002</v>
      </c>
      <c r="B11221" s="866" t="s">
        <v>28111</v>
      </c>
      <c r="C11221" s="865" t="s">
        <v>10735</v>
      </c>
      <c r="D11221" s="867">
        <v>6148836.0099999998</v>
      </c>
    </row>
    <row r="11222" spans="1:4">
      <c r="A11222" s="865">
        <v>43886</v>
      </c>
      <c r="B11222" s="866" t="s">
        <v>28112</v>
      </c>
      <c r="C11222" s="865" t="s">
        <v>10735</v>
      </c>
      <c r="D11222" s="867">
        <v>2984146.93</v>
      </c>
    </row>
    <row r="11223" spans="1:4">
      <c r="A11223" s="865">
        <v>40791</v>
      </c>
      <c r="B11223" s="866" t="s">
        <v>28113</v>
      </c>
      <c r="C11223" s="865" t="s">
        <v>10735</v>
      </c>
      <c r="D11223" s="867">
        <v>42545.33</v>
      </c>
    </row>
    <row r="11224" spans="1:4">
      <c r="A11224" s="865">
        <v>44003</v>
      </c>
      <c r="B11224" s="866" t="s">
        <v>28114</v>
      </c>
      <c r="C11224" s="865" t="s">
        <v>10735</v>
      </c>
      <c r="D11224" s="867">
        <v>8544864.9000000004</v>
      </c>
    </row>
    <row r="11225" spans="1:4">
      <c r="A11225" s="865">
        <v>44548</v>
      </c>
      <c r="B11225" s="866" t="s">
        <v>28115</v>
      </c>
      <c r="C11225" s="865" t="s">
        <v>10735</v>
      </c>
      <c r="D11225" s="867">
        <v>2613220.19</v>
      </c>
    </row>
    <row r="11226" spans="1:4">
      <c r="A11226" s="865">
        <v>44550</v>
      </c>
      <c r="B11226" s="866" t="s">
        <v>28116</v>
      </c>
      <c r="C11226" s="865" t="s">
        <v>10735</v>
      </c>
      <c r="D11226" s="867">
        <v>8198572.9800000004</v>
      </c>
    </row>
    <row r="11227" spans="1:4">
      <c r="A11227" s="865">
        <v>44549</v>
      </c>
      <c r="B11227" s="866" t="s">
        <v>28117</v>
      </c>
      <c r="C11227" s="865" t="s">
        <v>10735</v>
      </c>
      <c r="D11227" s="867">
        <v>5995206.5099999998</v>
      </c>
    </row>
    <row r="11228" spans="1:4">
      <c r="A11228" s="865">
        <v>41982</v>
      </c>
      <c r="B11228" s="866" t="s">
        <v>28118</v>
      </c>
      <c r="C11228" s="865" t="s">
        <v>10735</v>
      </c>
      <c r="D11228" s="867">
        <v>1592792.76</v>
      </c>
    </row>
    <row r="11229" spans="1:4">
      <c r="A11229" s="865">
        <v>39012</v>
      </c>
      <c r="B11229" s="866" t="s">
        <v>28119</v>
      </c>
      <c r="C11229" s="865" t="s">
        <v>10735</v>
      </c>
      <c r="D11229" s="867">
        <v>934594.59</v>
      </c>
    </row>
    <row r="11230" spans="1:4">
      <c r="A11230" s="865">
        <v>40435</v>
      </c>
      <c r="B11230" s="866" t="s">
        <v>28120</v>
      </c>
      <c r="C11230" s="865" t="s">
        <v>10735</v>
      </c>
      <c r="D11230" s="867">
        <v>943735.33</v>
      </c>
    </row>
    <row r="11231" spans="1:4">
      <c r="A11231" s="865">
        <v>45265</v>
      </c>
      <c r="B11231" s="866" t="s">
        <v>28121</v>
      </c>
      <c r="C11231" s="865" t="s">
        <v>18018</v>
      </c>
      <c r="D11231" s="867">
        <v>33.06</v>
      </c>
    </row>
    <row r="11232" spans="1:4">
      <c r="A11232" s="865">
        <v>13617</v>
      </c>
      <c r="B11232" s="866" t="s">
        <v>28122</v>
      </c>
      <c r="C11232" s="865" t="s">
        <v>10735</v>
      </c>
      <c r="D11232" s="867">
        <v>103492.08</v>
      </c>
    </row>
    <row r="11233" spans="1:4">
      <c r="A11233" s="865">
        <v>35274</v>
      </c>
      <c r="B11233" s="866" t="s">
        <v>28123</v>
      </c>
      <c r="C11233" s="865" t="s">
        <v>10787</v>
      </c>
      <c r="D11233" s="867">
        <v>72.319999999999993</v>
      </c>
    </row>
    <row r="11234" spans="1:4">
      <c r="A11234" s="865">
        <v>35275</v>
      </c>
      <c r="B11234" s="866" t="s">
        <v>28124</v>
      </c>
      <c r="C11234" s="865" t="s">
        <v>10787</v>
      </c>
      <c r="D11234" s="867">
        <v>153.49</v>
      </c>
    </row>
    <row r="11235" spans="1:4">
      <c r="A11235" s="865">
        <v>35276</v>
      </c>
      <c r="B11235" s="866" t="s">
        <v>28125</v>
      </c>
      <c r="C11235" s="865" t="s">
        <v>10787</v>
      </c>
      <c r="D11235" s="867">
        <v>267.07</v>
      </c>
    </row>
    <row r="11236" spans="1:4">
      <c r="A11236" s="865">
        <v>11091</v>
      </c>
      <c r="B11236" s="866" t="s">
        <v>28126</v>
      </c>
      <c r="C11236" s="865" t="s">
        <v>10735</v>
      </c>
      <c r="D11236" s="867">
        <v>1.58</v>
      </c>
    </row>
    <row r="11237" spans="1:4">
      <c r="A11237" s="865">
        <v>37586</v>
      </c>
      <c r="B11237" s="866" t="s">
        <v>28127</v>
      </c>
      <c r="C11237" s="865" t="s">
        <v>27146</v>
      </c>
      <c r="D11237" s="867">
        <v>103.03</v>
      </c>
    </row>
    <row r="11238" spans="1:4">
      <c r="A11238" s="865">
        <v>37395</v>
      </c>
      <c r="B11238" s="866" t="s">
        <v>28128</v>
      </c>
      <c r="C11238" s="865" t="s">
        <v>27146</v>
      </c>
      <c r="D11238" s="867">
        <v>88.59</v>
      </c>
    </row>
    <row r="11239" spans="1:4">
      <c r="A11239" s="865">
        <v>14147</v>
      </c>
      <c r="B11239" s="866" t="s">
        <v>28129</v>
      </c>
      <c r="C11239" s="865" t="s">
        <v>27146</v>
      </c>
      <c r="D11239" s="867">
        <v>117.51</v>
      </c>
    </row>
    <row r="11240" spans="1:4">
      <c r="A11240" s="865">
        <v>37396</v>
      </c>
      <c r="B11240" s="866" t="s">
        <v>28130</v>
      </c>
      <c r="C11240" s="865" t="s">
        <v>27146</v>
      </c>
      <c r="D11240" s="867">
        <v>72.489999999999995</v>
      </c>
    </row>
    <row r="11241" spans="1:4">
      <c r="A11241" s="865">
        <v>37397</v>
      </c>
      <c r="B11241" s="866" t="s">
        <v>28131</v>
      </c>
      <c r="C11241" s="865" t="s">
        <v>27146</v>
      </c>
      <c r="D11241" s="867">
        <v>75.930000000000007</v>
      </c>
    </row>
    <row r="11242" spans="1:4">
      <c r="A11242" s="865">
        <v>43606</v>
      </c>
      <c r="B11242" s="866" t="s">
        <v>28132</v>
      </c>
      <c r="C11242" s="865" t="s">
        <v>10735</v>
      </c>
      <c r="D11242" s="867">
        <v>9.1</v>
      </c>
    </row>
    <row r="11243" spans="1:4">
      <c r="A11243" s="865">
        <v>4783</v>
      </c>
      <c r="B11243" s="866" t="s">
        <v>28133</v>
      </c>
      <c r="C11243" s="865" t="s">
        <v>15155</v>
      </c>
      <c r="D11243" s="867">
        <v>25.86</v>
      </c>
    </row>
    <row r="11244" spans="1:4">
      <c r="A11244" s="865">
        <v>41079</v>
      </c>
      <c r="B11244" s="866" t="s">
        <v>28134</v>
      </c>
      <c r="C11244" s="865" t="s">
        <v>10842</v>
      </c>
      <c r="D11244" s="867">
        <v>4573.8100000000004</v>
      </c>
    </row>
    <row r="11245" spans="1:4">
      <c r="A11245" s="865">
        <v>12874</v>
      </c>
      <c r="B11245" s="866" t="s">
        <v>28135</v>
      </c>
      <c r="C11245" s="865" t="s">
        <v>15155</v>
      </c>
      <c r="D11245" s="867">
        <v>25.1</v>
      </c>
    </row>
    <row r="11246" spans="1:4">
      <c r="A11246" s="865">
        <v>41082</v>
      </c>
      <c r="B11246" s="866" t="s">
        <v>28136</v>
      </c>
      <c r="C11246" s="865" t="s">
        <v>10842</v>
      </c>
      <c r="D11246" s="867">
        <v>4441.47</v>
      </c>
    </row>
    <row r="11247" spans="1:4">
      <c r="A11247" s="865">
        <v>4785</v>
      </c>
      <c r="B11247" s="866" t="s">
        <v>28137</v>
      </c>
      <c r="C11247" s="865" t="s">
        <v>15155</v>
      </c>
      <c r="D11247" s="867">
        <v>25.86</v>
      </c>
    </row>
    <row r="11248" spans="1:4">
      <c r="A11248" s="865">
        <v>41081</v>
      </c>
      <c r="B11248" s="866" t="s">
        <v>28138</v>
      </c>
      <c r="C11248" s="865" t="s">
        <v>10842</v>
      </c>
      <c r="D11248" s="867">
        <v>4573.8100000000004</v>
      </c>
    </row>
    <row r="11249" spans="1:4">
      <c r="A11249" s="865">
        <v>4801</v>
      </c>
      <c r="B11249" s="866" t="s">
        <v>28139</v>
      </c>
      <c r="C11249" s="865" t="s">
        <v>10738</v>
      </c>
      <c r="D11249" s="867">
        <v>79.849999999999994</v>
      </c>
    </row>
    <row r="11250" spans="1:4">
      <c r="A11250" s="865">
        <v>4794</v>
      </c>
      <c r="B11250" s="866" t="s">
        <v>28140</v>
      </c>
      <c r="C11250" s="865" t="s">
        <v>10738</v>
      </c>
      <c r="D11250" s="867">
        <v>363.69</v>
      </c>
    </row>
    <row r="11251" spans="1:4">
      <c r="A11251" s="865">
        <v>4796</v>
      </c>
      <c r="B11251" s="866" t="s">
        <v>28141</v>
      </c>
      <c r="C11251" s="865" t="s">
        <v>10738</v>
      </c>
      <c r="D11251" s="867">
        <v>220.9</v>
      </c>
    </row>
    <row r="11252" spans="1:4">
      <c r="A11252" s="865">
        <v>4800</v>
      </c>
      <c r="B11252" s="866" t="s">
        <v>28142</v>
      </c>
      <c r="C11252" s="865" t="s">
        <v>10738</v>
      </c>
      <c r="D11252" s="867">
        <v>60.75</v>
      </c>
    </row>
    <row r="11253" spans="1:4">
      <c r="A11253" s="865">
        <v>4795</v>
      </c>
      <c r="B11253" s="866" t="s">
        <v>28143</v>
      </c>
      <c r="C11253" s="865" t="s">
        <v>10738</v>
      </c>
      <c r="D11253" s="867">
        <v>354.03</v>
      </c>
    </row>
    <row r="11254" spans="1:4">
      <c r="A11254" s="865">
        <v>1292</v>
      </c>
      <c r="B11254" s="866" t="s">
        <v>28144</v>
      </c>
      <c r="C11254" s="865" t="s">
        <v>10738</v>
      </c>
      <c r="D11254" s="867">
        <v>39.36</v>
      </c>
    </row>
    <row r="11255" spans="1:4">
      <c r="A11255" s="865">
        <v>1287</v>
      </c>
      <c r="B11255" s="866" t="s">
        <v>28145</v>
      </c>
      <c r="C11255" s="865" t="s">
        <v>10738</v>
      </c>
      <c r="D11255" s="867">
        <v>31.51</v>
      </c>
    </row>
    <row r="11256" spans="1:4">
      <c r="A11256" s="865">
        <v>4786</v>
      </c>
      <c r="B11256" s="866" t="s">
        <v>43227</v>
      </c>
      <c r="C11256" s="865" t="s">
        <v>10738</v>
      </c>
      <c r="D11256" s="867">
        <v>124.95</v>
      </c>
    </row>
    <row r="11257" spans="1:4">
      <c r="A11257" s="865">
        <v>10840</v>
      </c>
      <c r="B11257" s="866" t="s">
        <v>28146</v>
      </c>
      <c r="C11257" s="865" t="s">
        <v>10738</v>
      </c>
      <c r="D11257" s="867">
        <v>317.16000000000003</v>
      </c>
    </row>
    <row r="11258" spans="1:4">
      <c r="A11258" s="865">
        <v>10841</v>
      </c>
      <c r="B11258" s="866" t="s">
        <v>28147</v>
      </c>
      <c r="C11258" s="865" t="s">
        <v>10738</v>
      </c>
      <c r="D11258" s="867">
        <v>239.36</v>
      </c>
    </row>
    <row r="11259" spans="1:4">
      <c r="A11259" s="865">
        <v>44540</v>
      </c>
      <c r="B11259" s="866" t="s">
        <v>28148</v>
      </c>
      <c r="C11259" s="865" t="s">
        <v>10738</v>
      </c>
      <c r="D11259" s="867">
        <v>305.85000000000002</v>
      </c>
    </row>
    <row r="11260" spans="1:4">
      <c r="A11260" s="865">
        <v>10842</v>
      </c>
      <c r="B11260" s="866" t="s">
        <v>28149</v>
      </c>
      <c r="C11260" s="865" t="s">
        <v>10738</v>
      </c>
      <c r="D11260" s="867">
        <v>345.75</v>
      </c>
    </row>
    <row r="11261" spans="1:4">
      <c r="A11261" s="865">
        <v>45190</v>
      </c>
      <c r="B11261" s="866" t="s">
        <v>28150</v>
      </c>
      <c r="C11261" s="865" t="s">
        <v>10738</v>
      </c>
      <c r="D11261" s="867">
        <v>65</v>
      </c>
    </row>
    <row r="11262" spans="1:4">
      <c r="A11262" s="865">
        <v>45191</v>
      </c>
      <c r="B11262" s="866" t="s">
        <v>28151</v>
      </c>
      <c r="C11262" s="865" t="s">
        <v>10738</v>
      </c>
      <c r="D11262" s="867">
        <v>110.27</v>
      </c>
    </row>
    <row r="11263" spans="1:4">
      <c r="A11263" s="865">
        <v>38180</v>
      </c>
      <c r="B11263" s="866" t="s">
        <v>28152</v>
      </c>
      <c r="C11263" s="865" t="s">
        <v>10738</v>
      </c>
      <c r="D11263" s="867">
        <v>177.85</v>
      </c>
    </row>
    <row r="11264" spans="1:4">
      <c r="A11264" s="865">
        <v>40648</v>
      </c>
      <c r="B11264" s="866" t="s">
        <v>43228</v>
      </c>
      <c r="C11264" s="865" t="s">
        <v>10738</v>
      </c>
      <c r="D11264" s="867">
        <v>239.9</v>
      </c>
    </row>
    <row r="11265" spans="1:4">
      <c r="A11265" s="865">
        <v>40649</v>
      </c>
      <c r="B11265" s="866" t="s">
        <v>43229</v>
      </c>
      <c r="C11265" s="865" t="s">
        <v>10738</v>
      </c>
      <c r="D11265" s="867">
        <v>139.74</v>
      </c>
    </row>
    <row r="11266" spans="1:4">
      <c r="A11266" s="865">
        <v>40650</v>
      </c>
      <c r="B11266" s="866" t="s">
        <v>43230</v>
      </c>
      <c r="C11266" s="865" t="s">
        <v>10738</v>
      </c>
      <c r="D11266" s="867">
        <v>179.92</v>
      </c>
    </row>
    <row r="11267" spans="1:4">
      <c r="A11267" s="865">
        <v>40651</v>
      </c>
      <c r="B11267" s="866" t="s">
        <v>43231</v>
      </c>
      <c r="C11267" s="865" t="s">
        <v>10738</v>
      </c>
      <c r="D11267" s="867">
        <v>331.86</v>
      </c>
    </row>
    <row r="11268" spans="1:4">
      <c r="A11268" s="865">
        <v>40652</v>
      </c>
      <c r="B11268" s="866" t="s">
        <v>43232</v>
      </c>
      <c r="C11268" s="865" t="s">
        <v>10738</v>
      </c>
      <c r="D11268" s="867">
        <v>177.92</v>
      </c>
    </row>
    <row r="11269" spans="1:4">
      <c r="A11269" s="865">
        <v>40647</v>
      </c>
      <c r="B11269" s="866" t="s">
        <v>43233</v>
      </c>
      <c r="C11269" s="865" t="s">
        <v>10738</v>
      </c>
      <c r="D11269" s="867">
        <v>195.92</v>
      </c>
    </row>
    <row r="11270" spans="1:4">
      <c r="A11270" s="865">
        <v>40653</v>
      </c>
      <c r="B11270" s="866" t="s">
        <v>43234</v>
      </c>
      <c r="C11270" s="865" t="s">
        <v>10738</v>
      </c>
      <c r="D11270" s="867">
        <v>149.94</v>
      </c>
    </row>
    <row r="11271" spans="1:4">
      <c r="A11271" s="865">
        <v>38135</v>
      </c>
      <c r="B11271" s="866" t="s">
        <v>28153</v>
      </c>
      <c r="C11271" s="865" t="s">
        <v>10738</v>
      </c>
      <c r="D11271" s="867">
        <v>93.61</v>
      </c>
    </row>
    <row r="11272" spans="1:4">
      <c r="A11272" s="865">
        <v>36178</v>
      </c>
      <c r="B11272" s="866" t="s">
        <v>28154</v>
      </c>
      <c r="C11272" s="865" t="s">
        <v>10735</v>
      </c>
      <c r="D11272" s="867">
        <v>15.65</v>
      </c>
    </row>
    <row r="11273" spans="1:4">
      <c r="A11273" s="865">
        <v>38181</v>
      </c>
      <c r="B11273" s="866" t="s">
        <v>28155</v>
      </c>
      <c r="C11273" s="865" t="s">
        <v>10738</v>
      </c>
      <c r="D11273" s="867">
        <v>242.79</v>
      </c>
    </row>
    <row r="11274" spans="1:4">
      <c r="A11274" s="865">
        <v>38182</v>
      </c>
      <c r="B11274" s="866" t="s">
        <v>28156</v>
      </c>
      <c r="C11274" s="865" t="s">
        <v>10738</v>
      </c>
      <c r="D11274" s="867">
        <v>231.27</v>
      </c>
    </row>
    <row r="11275" spans="1:4">
      <c r="A11275" s="865">
        <v>38186</v>
      </c>
      <c r="B11275" s="866" t="s">
        <v>28157</v>
      </c>
      <c r="C11275" s="865" t="s">
        <v>10738</v>
      </c>
      <c r="D11275" s="867">
        <v>601.16</v>
      </c>
    </row>
    <row r="11276" spans="1:4">
      <c r="A11276" s="865">
        <v>38185</v>
      </c>
      <c r="B11276" s="866" t="s">
        <v>28158</v>
      </c>
      <c r="C11276" s="865" t="s">
        <v>10738</v>
      </c>
      <c r="D11276" s="867">
        <v>535.24</v>
      </c>
    </row>
    <row r="11277" spans="1:4">
      <c r="A11277" s="865">
        <v>40654</v>
      </c>
      <c r="B11277" s="866" t="s">
        <v>43235</v>
      </c>
      <c r="C11277" s="865" t="s">
        <v>10738</v>
      </c>
      <c r="D11277" s="867">
        <v>232.9</v>
      </c>
    </row>
    <row r="11278" spans="1:4">
      <c r="A11278" s="865">
        <v>44541</v>
      </c>
      <c r="B11278" s="866" t="s">
        <v>28159</v>
      </c>
      <c r="C11278" s="865" t="s">
        <v>10738</v>
      </c>
      <c r="D11278" s="867">
        <v>252.66</v>
      </c>
    </row>
    <row r="11279" spans="1:4">
      <c r="A11279" s="865">
        <v>4822</v>
      </c>
      <c r="B11279" s="866" t="s">
        <v>28160</v>
      </c>
      <c r="C11279" s="865" t="s">
        <v>10738</v>
      </c>
      <c r="D11279" s="867">
        <v>282.14</v>
      </c>
    </row>
    <row r="11280" spans="1:4">
      <c r="A11280" s="865">
        <v>4818</v>
      </c>
      <c r="B11280" s="866" t="s">
        <v>28161</v>
      </c>
      <c r="C11280" s="865" t="s">
        <v>10738</v>
      </c>
      <c r="D11280" s="867">
        <v>290</v>
      </c>
    </row>
    <row r="11281" spans="1:4">
      <c r="A11281" s="865">
        <v>39567</v>
      </c>
      <c r="B11281" s="866" t="s">
        <v>28162</v>
      </c>
      <c r="C11281" s="865" t="s">
        <v>10738</v>
      </c>
      <c r="D11281" s="867">
        <v>45.66</v>
      </c>
    </row>
    <row r="11282" spans="1:4">
      <c r="A11282" s="865">
        <v>39566</v>
      </c>
      <c r="B11282" s="866" t="s">
        <v>28163</v>
      </c>
      <c r="C11282" s="865" t="s">
        <v>10738</v>
      </c>
      <c r="D11282" s="867">
        <v>48.33</v>
      </c>
    </row>
    <row r="11283" spans="1:4">
      <c r="A11283" s="865">
        <v>39416</v>
      </c>
      <c r="B11283" s="866" t="s">
        <v>28164</v>
      </c>
      <c r="C11283" s="865" t="s">
        <v>10738</v>
      </c>
      <c r="D11283" s="867">
        <v>29.46</v>
      </c>
    </row>
    <row r="11284" spans="1:4">
      <c r="A11284" s="865">
        <v>39417</v>
      </c>
      <c r="B11284" s="866" t="s">
        <v>28165</v>
      </c>
      <c r="C11284" s="865" t="s">
        <v>10738</v>
      </c>
      <c r="D11284" s="867">
        <v>28.73</v>
      </c>
    </row>
    <row r="11285" spans="1:4">
      <c r="A11285" s="865">
        <v>43742</v>
      </c>
      <c r="B11285" s="866" t="s">
        <v>28166</v>
      </c>
      <c r="C11285" s="865" t="s">
        <v>10738</v>
      </c>
      <c r="D11285" s="867">
        <v>30.99</v>
      </c>
    </row>
    <row r="11286" spans="1:4">
      <c r="A11286" s="865">
        <v>39414</v>
      </c>
      <c r="B11286" s="866" t="s">
        <v>28167</v>
      </c>
      <c r="C11286" s="865" t="s">
        <v>10738</v>
      </c>
      <c r="D11286" s="867">
        <v>27.9</v>
      </c>
    </row>
    <row r="11287" spans="1:4">
      <c r="A11287" s="865">
        <v>39415</v>
      </c>
      <c r="B11287" s="866" t="s">
        <v>28168</v>
      </c>
      <c r="C11287" s="865" t="s">
        <v>10738</v>
      </c>
      <c r="D11287" s="867">
        <v>24.04</v>
      </c>
    </row>
    <row r="11288" spans="1:4">
      <c r="A11288" s="865">
        <v>43740</v>
      </c>
      <c r="B11288" s="866" t="s">
        <v>28169</v>
      </c>
      <c r="C11288" s="865" t="s">
        <v>10738</v>
      </c>
      <c r="D11288" s="867">
        <v>29.37</v>
      </c>
    </row>
    <row r="11289" spans="1:4">
      <c r="A11289" s="865">
        <v>39412</v>
      </c>
      <c r="B11289" s="866" t="s">
        <v>28170</v>
      </c>
      <c r="C11289" s="865" t="s">
        <v>10738</v>
      </c>
      <c r="D11289" s="867">
        <v>20.14</v>
      </c>
    </row>
    <row r="11290" spans="1:4">
      <c r="A11290" s="865">
        <v>39413</v>
      </c>
      <c r="B11290" s="866" t="s">
        <v>28171</v>
      </c>
      <c r="C11290" s="865" t="s">
        <v>10738</v>
      </c>
      <c r="D11290" s="867">
        <v>21.78</v>
      </c>
    </row>
    <row r="11291" spans="1:4">
      <c r="A11291" s="865">
        <v>43741</v>
      </c>
      <c r="B11291" s="866" t="s">
        <v>28172</v>
      </c>
      <c r="C11291" s="865" t="s">
        <v>10738</v>
      </c>
      <c r="D11291" s="867">
        <v>23.22</v>
      </c>
    </row>
    <row r="11292" spans="1:4">
      <c r="A11292" s="865">
        <v>11062</v>
      </c>
      <c r="B11292" s="866" t="s">
        <v>28173</v>
      </c>
      <c r="C11292" s="865" t="s">
        <v>10738</v>
      </c>
      <c r="D11292" s="867">
        <v>43.99</v>
      </c>
    </row>
    <row r="11293" spans="1:4">
      <c r="A11293" s="865">
        <v>11063</v>
      </c>
      <c r="B11293" s="866" t="s">
        <v>28174</v>
      </c>
      <c r="C11293" s="865" t="s">
        <v>10738</v>
      </c>
      <c r="D11293" s="867">
        <v>26.92</v>
      </c>
    </row>
    <row r="11294" spans="1:4">
      <c r="A11294" s="865">
        <v>13521</v>
      </c>
      <c r="B11294" s="866" t="s">
        <v>28175</v>
      </c>
      <c r="C11294" s="865" t="s">
        <v>10735</v>
      </c>
      <c r="D11294" s="867">
        <v>103.12</v>
      </c>
    </row>
    <row r="11295" spans="1:4">
      <c r="A11295" s="865">
        <v>10851</v>
      </c>
      <c r="B11295" s="866" t="s">
        <v>28176</v>
      </c>
      <c r="C11295" s="865" t="s">
        <v>10735</v>
      </c>
      <c r="D11295" s="867">
        <v>61.5</v>
      </c>
    </row>
    <row r="11296" spans="1:4">
      <c r="A11296" s="865">
        <v>39515</v>
      </c>
      <c r="B11296" s="866" t="s">
        <v>43236</v>
      </c>
      <c r="C11296" s="865" t="s">
        <v>10735</v>
      </c>
      <c r="D11296" s="867">
        <v>47.03</v>
      </c>
    </row>
    <row r="11297" spans="1:4">
      <c r="A11297" s="865">
        <v>39516</v>
      </c>
      <c r="B11297" s="866" t="s">
        <v>43237</v>
      </c>
      <c r="C11297" s="865" t="s">
        <v>10735</v>
      </c>
      <c r="D11297" s="867">
        <v>39.65</v>
      </c>
    </row>
    <row r="11298" spans="1:4">
      <c r="A11298" s="865">
        <v>39514</v>
      </c>
      <c r="B11298" s="866" t="s">
        <v>43238</v>
      </c>
      <c r="C11298" s="865" t="s">
        <v>10735</v>
      </c>
      <c r="D11298" s="867">
        <v>24.67</v>
      </c>
    </row>
    <row r="11299" spans="1:4">
      <c r="A11299" s="865">
        <v>4812</v>
      </c>
      <c r="B11299" s="866" t="s">
        <v>28177</v>
      </c>
      <c r="C11299" s="865" t="s">
        <v>10738</v>
      </c>
      <c r="D11299" s="867">
        <v>12.08</v>
      </c>
    </row>
    <row r="11300" spans="1:4">
      <c r="A11300" s="865">
        <v>10849</v>
      </c>
      <c r="B11300" s="866" t="s">
        <v>28178</v>
      </c>
      <c r="C11300" s="865" t="s">
        <v>10735</v>
      </c>
      <c r="D11300" s="867">
        <v>1500.01</v>
      </c>
    </row>
    <row r="11301" spans="1:4">
      <c r="A11301" s="865">
        <v>10848</v>
      </c>
      <c r="B11301" s="866" t="s">
        <v>28179</v>
      </c>
      <c r="C11301" s="865" t="s">
        <v>10735</v>
      </c>
      <c r="D11301" s="867">
        <v>942.19</v>
      </c>
    </row>
    <row r="11302" spans="1:4">
      <c r="A11302" s="865">
        <v>4813</v>
      </c>
      <c r="B11302" s="866" t="s">
        <v>28180</v>
      </c>
      <c r="C11302" s="865" t="s">
        <v>10738</v>
      </c>
      <c r="D11302" s="867">
        <v>312.5</v>
      </c>
    </row>
    <row r="11303" spans="1:4">
      <c r="A11303" s="865">
        <v>37560</v>
      </c>
      <c r="B11303" s="866" t="s">
        <v>28181</v>
      </c>
      <c r="C11303" s="865" t="s">
        <v>10735</v>
      </c>
      <c r="D11303" s="867">
        <v>19.68</v>
      </c>
    </row>
    <row r="11304" spans="1:4">
      <c r="A11304" s="865">
        <v>37557</v>
      </c>
      <c r="B11304" s="866" t="s">
        <v>28182</v>
      </c>
      <c r="C11304" s="865" t="s">
        <v>10735</v>
      </c>
      <c r="D11304" s="867">
        <v>5.97</v>
      </c>
    </row>
    <row r="11305" spans="1:4">
      <c r="A11305" s="865">
        <v>37556</v>
      </c>
      <c r="B11305" s="866" t="s">
        <v>28183</v>
      </c>
      <c r="C11305" s="865" t="s">
        <v>10735</v>
      </c>
      <c r="D11305" s="867">
        <v>11.56</v>
      </c>
    </row>
    <row r="11306" spans="1:4">
      <c r="A11306" s="865">
        <v>37559</v>
      </c>
      <c r="B11306" s="866" t="s">
        <v>28184</v>
      </c>
      <c r="C11306" s="865" t="s">
        <v>10735</v>
      </c>
      <c r="D11306" s="867">
        <v>14.18</v>
      </c>
    </row>
    <row r="11307" spans="1:4">
      <c r="A11307" s="865">
        <v>37539</v>
      </c>
      <c r="B11307" s="866" t="s">
        <v>28185</v>
      </c>
      <c r="C11307" s="865" t="s">
        <v>10735</v>
      </c>
      <c r="D11307" s="867">
        <v>10</v>
      </c>
    </row>
    <row r="11308" spans="1:4">
      <c r="A11308" s="865">
        <v>37558</v>
      </c>
      <c r="B11308" s="866" t="s">
        <v>28186</v>
      </c>
      <c r="C11308" s="865" t="s">
        <v>10735</v>
      </c>
      <c r="D11308" s="867">
        <v>18.64</v>
      </c>
    </row>
    <row r="11309" spans="1:4">
      <c r="A11309" s="865">
        <v>34723</v>
      </c>
      <c r="B11309" s="866" t="s">
        <v>28187</v>
      </c>
      <c r="C11309" s="865" t="s">
        <v>10738</v>
      </c>
      <c r="D11309" s="867">
        <v>721.88</v>
      </c>
    </row>
    <row r="11310" spans="1:4">
      <c r="A11310" s="865">
        <v>34721</v>
      </c>
      <c r="B11310" s="866" t="s">
        <v>28188</v>
      </c>
      <c r="C11310" s="865" t="s">
        <v>10738</v>
      </c>
      <c r="D11310" s="867">
        <v>900</v>
      </c>
    </row>
    <row r="11311" spans="1:4">
      <c r="A11311" s="865">
        <v>4309</v>
      </c>
      <c r="B11311" s="866" t="s">
        <v>28189</v>
      </c>
      <c r="C11311" s="865" t="s">
        <v>10735</v>
      </c>
      <c r="D11311" s="867">
        <v>7.11</v>
      </c>
    </row>
    <row r="11312" spans="1:4">
      <c r="A11312" s="865">
        <v>4307</v>
      </c>
      <c r="B11312" s="866" t="s">
        <v>28190</v>
      </c>
      <c r="C11312" s="865" t="s">
        <v>10735</v>
      </c>
      <c r="D11312" s="867">
        <v>12.17</v>
      </c>
    </row>
    <row r="11313" spans="1:4">
      <c r="A11313" s="865">
        <v>10850</v>
      </c>
      <c r="B11313" s="866" t="s">
        <v>28191</v>
      </c>
      <c r="C11313" s="865" t="s">
        <v>10735</v>
      </c>
      <c r="D11313" s="867">
        <v>46.87</v>
      </c>
    </row>
    <row r="11314" spans="1:4">
      <c r="A11314" s="865">
        <v>4792</v>
      </c>
      <c r="B11314" s="866" t="s">
        <v>28192</v>
      </c>
      <c r="C11314" s="865" t="s">
        <v>10738</v>
      </c>
      <c r="D11314" s="867">
        <v>170.73</v>
      </c>
    </row>
    <row r="11315" spans="1:4">
      <c r="A11315" s="865">
        <v>4790</v>
      </c>
      <c r="B11315" s="866" t="s">
        <v>17976</v>
      </c>
      <c r="C11315" s="865" t="s">
        <v>10738</v>
      </c>
      <c r="D11315" s="867">
        <v>102.65</v>
      </c>
    </row>
    <row r="11316" spans="1:4">
      <c r="A11316" s="865">
        <v>40671</v>
      </c>
      <c r="B11316" s="866" t="s">
        <v>28193</v>
      </c>
      <c r="C11316" s="865" t="s">
        <v>10738</v>
      </c>
      <c r="D11316" s="867">
        <v>97.58</v>
      </c>
    </row>
    <row r="11317" spans="1:4">
      <c r="A11317" s="865">
        <v>7552</v>
      </c>
      <c r="B11317" s="866" t="s">
        <v>28194</v>
      </c>
      <c r="C11317" s="865" t="s">
        <v>10735</v>
      </c>
      <c r="D11317" s="867">
        <v>31.65</v>
      </c>
    </row>
    <row r="11318" spans="1:4">
      <c r="A11318" s="865">
        <v>4893</v>
      </c>
      <c r="B11318" s="866" t="s">
        <v>28195</v>
      </c>
      <c r="C11318" s="865" t="s">
        <v>10735</v>
      </c>
      <c r="D11318" s="867">
        <v>14.09</v>
      </c>
    </row>
    <row r="11319" spans="1:4">
      <c r="A11319" s="865">
        <v>4894</v>
      </c>
      <c r="B11319" s="866" t="s">
        <v>28196</v>
      </c>
      <c r="C11319" s="865" t="s">
        <v>10735</v>
      </c>
      <c r="D11319" s="867">
        <v>12.09</v>
      </c>
    </row>
    <row r="11320" spans="1:4">
      <c r="A11320" s="865">
        <v>4890</v>
      </c>
      <c r="B11320" s="866" t="s">
        <v>28197</v>
      </c>
      <c r="C11320" s="865" t="s">
        <v>10735</v>
      </c>
      <c r="D11320" s="867">
        <v>7.74</v>
      </c>
    </row>
    <row r="11321" spans="1:4">
      <c r="A11321" s="865">
        <v>4888</v>
      </c>
      <c r="B11321" s="866" t="s">
        <v>28198</v>
      </c>
      <c r="C11321" s="865" t="s">
        <v>10735</v>
      </c>
      <c r="D11321" s="867">
        <v>4.12</v>
      </c>
    </row>
    <row r="11322" spans="1:4">
      <c r="A11322" s="865">
        <v>12411</v>
      </c>
      <c r="B11322" s="866" t="s">
        <v>28199</v>
      </c>
      <c r="C11322" s="865" t="s">
        <v>10735</v>
      </c>
      <c r="D11322" s="867">
        <v>41.66</v>
      </c>
    </row>
    <row r="11323" spans="1:4">
      <c r="A11323" s="865">
        <v>4891</v>
      </c>
      <c r="B11323" s="866" t="s">
        <v>28200</v>
      </c>
      <c r="C11323" s="865" t="s">
        <v>10735</v>
      </c>
      <c r="D11323" s="867">
        <v>20.83</v>
      </c>
    </row>
    <row r="11324" spans="1:4">
      <c r="A11324" s="865">
        <v>4892</v>
      </c>
      <c r="B11324" s="866" t="s">
        <v>28201</v>
      </c>
      <c r="C11324" s="865" t="s">
        <v>10735</v>
      </c>
      <c r="D11324" s="867">
        <v>58.34</v>
      </c>
    </row>
    <row r="11325" spans="1:4">
      <c r="A11325" s="865">
        <v>4889</v>
      </c>
      <c r="B11325" s="866" t="s">
        <v>28202</v>
      </c>
      <c r="C11325" s="865" t="s">
        <v>10735</v>
      </c>
      <c r="D11325" s="867">
        <v>5.57</v>
      </c>
    </row>
    <row r="11326" spans="1:4">
      <c r="A11326" s="865">
        <v>12412</v>
      </c>
      <c r="B11326" s="866" t="s">
        <v>28203</v>
      </c>
      <c r="C11326" s="865" t="s">
        <v>10735</v>
      </c>
      <c r="D11326" s="867">
        <v>108.43</v>
      </c>
    </row>
    <row r="11327" spans="1:4">
      <c r="A11327" s="865">
        <v>4907</v>
      </c>
      <c r="B11327" s="866" t="s">
        <v>28204</v>
      </c>
      <c r="C11327" s="865" t="s">
        <v>10735</v>
      </c>
      <c r="D11327" s="867">
        <v>21.79</v>
      </c>
    </row>
    <row r="11328" spans="1:4">
      <c r="A11328" s="865">
        <v>4902</v>
      </c>
      <c r="B11328" s="866" t="s">
        <v>28205</v>
      </c>
      <c r="C11328" s="865" t="s">
        <v>10735</v>
      </c>
      <c r="D11328" s="867">
        <v>56.52</v>
      </c>
    </row>
    <row r="11329" spans="1:4">
      <c r="A11329" s="865">
        <v>4741</v>
      </c>
      <c r="B11329" s="866" t="s">
        <v>28206</v>
      </c>
      <c r="C11329" s="865" t="s">
        <v>11111</v>
      </c>
      <c r="D11329" s="867">
        <v>124.97</v>
      </c>
    </row>
    <row r="11330" spans="1:4">
      <c r="A11330" s="865">
        <v>4752</v>
      </c>
      <c r="B11330" s="866" t="s">
        <v>28207</v>
      </c>
      <c r="C11330" s="865" t="s">
        <v>15155</v>
      </c>
      <c r="D11330" s="867">
        <v>23.95</v>
      </c>
    </row>
    <row r="11331" spans="1:4">
      <c r="A11331" s="865">
        <v>41091</v>
      </c>
      <c r="B11331" s="866" t="s">
        <v>28208</v>
      </c>
      <c r="C11331" s="865" t="s">
        <v>10842</v>
      </c>
      <c r="D11331" s="867">
        <v>4237.6400000000003</v>
      </c>
    </row>
    <row r="11332" spans="1:4">
      <c r="A11332" s="865">
        <v>4491</v>
      </c>
      <c r="B11332" s="866" t="s">
        <v>28209</v>
      </c>
      <c r="C11332" s="865" t="s">
        <v>10787</v>
      </c>
      <c r="D11332" s="867">
        <v>7.61</v>
      </c>
    </row>
    <row r="11333" spans="1:4">
      <c r="A11333" s="865">
        <v>2745</v>
      </c>
      <c r="B11333" s="866" t="s">
        <v>28210</v>
      </c>
      <c r="C11333" s="865" t="s">
        <v>10787</v>
      </c>
      <c r="D11333" s="867">
        <v>3.23</v>
      </c>
    </row>
    <row r="11334" spans="1:4">
      <c r="A11334" s="865">
        <v>14439</v>
      </c>
      <c r="B11334" s="866" t="s">
        <v>28211</v>
      </c>
      <c r="C11334" s="865" t="s">
        <v>10787</v>
      </c>
      <c r="D11334" s="867">
        <v>4.01</v>
      </c>
    </row>
    <row r="11335" spans="1:4">
      <c r="A11335" s="865">
        <v>45238</v>
      </c>
      <c r="B11335" s="866" t="s">
        <v>28212</v>
      </c>
      <c r="C11335" s="865" t="s">
        <v>10735</v>
      </c>
      <c r="D11335" s="867">
        <v>29.47</v>
      </c>
    </row>
    <row r="11336" spans="1:4">
      <c r="A11336" s="865">
        <v>44496</v>
      </c>
      <c r="B11336" s="866" t="s">
        <v>28213</v>
      </c>
      <c r="C11336" s="865" t="s">
        <v>10735</v>
      </c>
      <c r="D11336" s="867">
        <v>201.52</v>
      </c>
    </row>
    <row r="11337" spans="1:4">
      <c r="A11337" s="865">
        <v>14148</v>
      </c>
      <c r="B11337" s="866" t="s">
        <v>28214</v>
      </c>
      <c r="C11337" s="865" t="s">
        <v>10735</v>
      </c>
      <c r="D11337" s="867">
        <v>2</v>
      </c>
    </row>
    <row r="11338" spans="1:4">
      <c r="A11338" s="865">
        <v>4341</v>
      </c>
      <c r="B11338" s="866" t="s">
        <v>28215</v>
      </c>
      <c r="C11338" s="865" t="s">
        <v>10735</v>
      </c>
      <c r="D11338" s="867">
        <v>1.19</v>
      </c>
    </row>
    <row r="11339" spans="1:4">
      <c r="A11339" s="865">
        <v>4337</v>
      </c>
      <c r="B11339" s="866" t="s">
        <v>28216</v>
      </c>
      <c r="C11339" s="865" t="s">
        <v>10735</v>
      </c>
      <c r="D11339" s="867">
        <v>3.01</v>
      </c>
    </row>
    <row r="11340" spans="1:4">
      <c r="A11340" s="865">
        <v>11971</v>
      </c>
      <c r="B11340" s="866" t="s">
        <v>28217</v>
      </c>
      <c r="C11340" s="865" t="s">
        <v>10735</v>
      </c>
      <c r="D11340" s="867">
        <v>4.9800000000000004</v>
      </c>
    </row>
    <row r="11341" spans="1:4">
      <c r="A11341" s="865">
        <v>4339</v>
      </c>
      <c r="B11341" s="866" t="s">
        <v>28218</v>
      </c>
      <c r="C11341" s="865" t="s">
        <v>10735</v>
      </c>
      <c r="D11341" s="867">
        <v>0.64</v>
      </c>
    </row>
    <row r="11342" spans="1:4">
      <c r="A11342" s="865">
        <v>39997</v>
      </c>
      <c r="B11342" s="866" t="s">
        <v>28219</v>
      </c>
      <c r="C11342" s="865" t="s">
        <v>10735</v>
      </c>
      <c r="D11342" s="867">
        <v>0.36</v>
      </c>
    </row>
    <row r="11343" spans="1:4">
      <c r="A11343" s="865">
        <v>4342</v>
      </c>
      <c r="B11343" s="866" t="s">
        <v>28220</v>
      </c>
      <c r="C11343" s="865" t="s">
        <v>10735</v>
      </c>
      <c r="D11343" s="867">
        <v>0.26</v>
      </c>
    </row>
    <row r="11344" spans="1:4">
      <c r="A11344" s="865">
        <v>4330</v>
      </c>
      <c r="B11344" s="866" t="s">
        <v>28221</v>
      </c>
      <c r="C11344" s="865" t="s">
        <v>10735</v>
      </c>
      <c r="D11344" s="867">
        <v>0.17</v>
      </c>
    </row>
    <row r="11345" spans="1:4">
      <c r="A11345" s="865">
        <v>4340</v>
      </c>
      <c r="B11345" s="866" t="s">
        <v>28222</v>
      </c>
      <c r="C11345" s="865" t="s">
        <v>10735</v>
      </c>
      <c r="D11345" s="867">
        <v>1.39</v>
      </c>
    </row>
    <row r="11346" spans="1:4">
      <c r="A11346" s="865">
        <v>5088</v>
      </c>
      <c r="B11346" s="866" t="s">
        <v>28223</v>
      </c>
      <c r="C11346" s="865" t="s">
        <v>10735</v>
      </c>
      <c r="D11346" s="867">
        <v>7.1</v>
      </c>
    </row>
    <row r="11347" spans="1:4">
      <c r="A11347" s="865">
        <v>11154</v>
      </c>
      <c r="B11347" s="866" t="s">
        <v>28224</v>
      </c>
      <c r="C11347" s="865" t="s">
        <v>10735</v>
      </c>
      <c r="D11347" s="867">
        <v>1212.21</v>
      </c>
    </row>
    <row r="11348" spans="1:4">
      <c r="A11348" s="865">
        <v>4989</v>
      </c>
      <c r="B11348" s="866" t="s">
        <v>28225</v>
      </c>
      <c r="C11348" s="865" t="s">
        <v>10735</v>
      </c>
      <c r="D11348" s="867">
        <v>303.70999999999998</v>
      </c>
    </row>
    <row r="11349" spans="1:4">
      <c r="A11349" s="865">
        <v>4982</v>
      </c>
      <c r="B11349" s="866" t="s">
        <v>28226</v>
      </c>
      <c r="C11349" s="865" t="s">
        <v>10735</v>
      </c>
      <c r="D11349" s="867">
        <v>284.87</v>
      </c>
    </row>
    <row r="11350" spans="1:4">
      <c r="A11350" s="865">
        <v>4962</v>
      </c>
      <c r="B11350" s="866" t="s">
        <v>28227</v>
      </c>
      <c r="C11350" s="865" t="s">
        <v>10735</v>
      </c>
      <c r="D11350" s="867">
        <v>224.65</v>
      </c>
    </row>
    <row r="11351" spans="1:4">
      <c r="A11351" s="865">
        <v>4981</v>
      </c>
      <c r="B11351" s="866" t="s">
        <v>28228</v>
      </c>
      <c r="C11351" s="865" t="s">
        <v>10735</v>
      </c>
      <c r="D11351" s="867">
        <v>200</v>
      </c>
    </row>
    <row r="11352" spans="1:4">
      <c r="A11352" s="865">
        <v>4964</v>
      </c>
      <c r="B11352" s="866" t="s">
        <v>28229</v>
      </c>
      <c r="C11352" s="865" t="s">
        <v>10735</v>
      </c>
      <c r="D11352" s="867">
        <v>253.72</v>
      </c>
    </row>
    <row r="11353" spans="1:4">
      <c r="A11353" s="865">
        <v>4992</v>
      </c>
      <c r="B11353" s="866" t="s">
        <v>28230</v>
      </c>
      <c r="C11353" s="865" t="s">
        <v>10735</v>
      </c>
      <c r="D11353" s="867">
        <v>247.84</v>
      </c>
    </row>
    <row r="11354" spans="1:4">
      <c r="A11354" s="865">
        <v>4987</v>
      </c>
      <c r="B11354" s="866" t="s">
        <v>28231</v>
      </c>
      <c r="C11354" s="865" t="s">
        <v>10735</v>
      </c>
      <c r="D11354" s="867">
        <v>283.55</v>
      </c>
    </row>
    <row r="11355" spans="1:4">
      <c r="A11355" s="865">
        <v>4930</v>
      </c>
      <c r="B11355" s="866" t="s">
        <v>28232</v>
      </c>
      <c r="C11355" s="865" t="s">
        <v>10738</v>
      </c>
      <c r="D11355" s="867">
        <v>513.45000000000005</v>
      </c>
    </row>
    <row r="11356" spans="1:4">
      <c r="A11356" s="865">
        <v>4998</v>
      </c>
      <c r="B11356" s="866" t="s">
        <v>28233</v>
      </c>
      <c r="C11356" s="865" t="s">
        <v>10738</v>
      </c>
      <c r="D11356" s="867">
        <v>921.78</v>
      </c>
    </row>
    <row r="11357" spans="1:4">
      <c r="A11357" s="865">
        <v>39021</v>
      </c>
      <c r="B11357" s="866" t="s">
        <v>28234</v>
      </c>
      <c r="C11357" s="865" t="s">
        <v>10735</v>
      </c>
      <c r="D11357" s="867">
        <v>545.91999999999996</v>
      </c>
    </row>
    <row r="11358" spans="1:4">
      <c r="A11358" s="865">
        <v>39022</v>
      </c>
      <c r="B11358" s="866" t="s">
        <v>28235</v>
      </c>
      <c r="C11358" s="865" t="s">
        <v>10735</v>
      </c>
      <c r="D11358" s="867">
        <v>489</v>
      </c>
    </row>
    <row r="11359" spans="1:4">
      <c r="A11359" s="865">
        <v>4911</v>
      </c>
      <c r="B11359" s="866" t="s">
        <v>28236</v>
      </c>
      <c r="C11359" s="865" t="s">
        <v>10738</v>
      </c>
      <c r="D11359" s="867">
        <v>334.32</v>
      </c>
    </row>
    <row r="11360" spans="1:4">
      <c r="A11360" s="865">
        <v>37518</v>
      </c>
      <c r="B11360" s="866" t="s">
        <v>28237</v>
      </c>
      <c r="C11360" s="865" t="s">
        <v>10738</v>
      </c>
      <c r="D11360" s="867">
        <v>543.27</v>
      </c>
    </row>
    <row r="11361" spans="1:4">
      <c r="A11361" s="865">
        <v>4910</v>
      </c>
      <c r="B11361" s="866" t="s">
        <v>28238</v>
      </c>
      <c r="C11361" s="865" t="s">
        <v>10738</v>
      </c>
      <c r="D11361" s="867">
        <v>457.98</v>
      </c>
    </row>
    <row r="11362" spans="1:4">
      <c r="A11362" s="865">
        <v>4943</v>
      </c>
      <c r="B11362" s="866" t="s">
        <v>28239</v>
      </c>
      <c r="C11362" s="865" t="s">
        <v>10738</v>
      </c>
      <c r="D11362" s="867">
        <v>682.28</v>
      </c>
    </row>
    <row r="11363" spans="1:4">
      <c r="A11363" s="865">
        <v>5002</v>
      </c>
      <c r="B11363" s="866" t="s">
        <v>28240</v>
      </c>
      <c r="C11363" s="865" t="s">
        <v>10738</v>
      </c>
      <c r="D11363" s="867">
        <v>671.96</v>
      </c>
    </row>
    <row r="11364" spans="1:4">
      <c r="A11364" s="865">
        <v>4977</v>
      </c>
      <c r="B11364" s="866" t="s">
        <v>28241</v>
      </c>
      <c r="C11364" s="865" t="s">
        <v>10738</v>
      </c>
      <c r="D11364" s="867">
        <v>453.59</v>
      </c>
    </row>
    <row r="11365" spans="1:4">
      <c r="A11365" s="865">
        <v>11364</v>
      </c>
      <c r="B11365" s="866" t="s">
        <v>28242</v>
      </c>
      <c r="C11365" s="865" t="s">
        <v>10735</v>
      </c>
      <c r="D11365" s="867">
        <v>171.82</v>
      </c>
    </row>
    <row r="11366" spans="1:4">
      <c r="A11366" s="865">
        <v>11365</v>
      </c>
      <c r="B11366" s="866" t="s">
        <v>28243</v>
      </c>
      <c r="C11366" s="865" t="s">
        <v>10735</v>
      </c>
      <c r="D11366" s="867">
        <v>178.3</v>
      </c>
    </row>
    <row r="11367" spans="1:4">
      <c r="A11367" s="865">
        <v>11366</v>
      </c>
      <c r="B11367" s="866" t="s">
        <v>28244</v>
      </c>
      <c r="C11367" s="865" t="s">
        <v>10735</v>
      </c>
      <c r="D11367" s="867">
        <v>189.54</v>
      </c>
    </row>
    <row r="11368" spans="1:4">
      <c r="A11368" s="865">
        <v>43777</v>
      </c>
      <c r="B11368" s="866" t="s">
        <v>28245</v>
      </c>
      <c r="C11368" s="865" t="s">
        <v>10735</v>
      </c>
      <c r="D11368" s="867">
        <v>222.64</v>
      </c>
    </row>
    <row r="11369" spans="1:4">
      <c r="A11369" s="865">
        <v>20322</v>
      </c>
      <c r="B11369" s="866" t="s">
        <v>28246</v>
      </c>
      <c r="C11369" s="865" t="s">
        <v>10735</v>
      </c>
      <c r="D11369" s="867">
        <v>206.67</v>
      </c>
    </row>
    <row r="11370" spans="1:4">
      <c r="A11370" s="865">
        <v>10553</v>
      </c>
      <c r="B11370" s="866" t="s">
        <v>28247</v>
      </c>
      <c r="C11370" s="865" t="s">
        <v>10735</v>
      </c>
      <c r="D11370" s="867">
        <v>187.66</v>
      </c>
    </row>
    <row r="11371" spans="1:4">
      <c r="A11371" s="865">
        <v>5020</v>
      </c>
      <c r="B11371" s="866" t="s">
        <v>28248</v>
      </c>
      <c r="C11371" s="865" t="s">
        <v>10735</v>
      </c>
      <c r="D11371" s="867">
        <v>197.85</v>
      </c>
    </row>
    <row r="11372" spans="1:4">
      <c r="A11372" s="865">
        <v>10554</v>
      </c>
      <c r="B11372" s="866" t="s">
        <v>28249</v>
      </c>
      <c r="C11372" s="865" t="s">
        <v>10735</v>
      </c>
      <c r="D11372" s="867">
        <v>189.32</v>
      </c>
    </row>
    <row r="11373" spans="1:4">
      <c r="A11373" s="865">
        <v>10555</v>
      </c>
      <c r="B11373" s="866" t="s">
        <v>28250</v>
      </c>
      <c r="C11373" s="865" t="s">
        <v>10735</v>
      </c>
      <c r="D11373" s="867">
        <v>206.46</v>
      </c>
    </row>
    <row r="11374" spans="1:4">
      <c r="A11374" s="865">
        <v>10556</v>
      </c>
      <c r="B11374" s="866" t="s">
        <v>28251</v>
      </c>
      <c r="C11374" s="865" t="s">
        <v>10735</v>
      </c>
      <c r="D11374" s="867">
        <v>274.52</v>
      </c>
    </row>
    <row r="11375" spans="1:4">
      <c r="A11375" s="865">
        <v>39502</v>
      </c>
      <c r="B11375" s="866" t="s">
        <v>28252</v>
      </c>
      <c r="C11375" s="865" t="s">
        <v>10735</v>
      </c>
      <c r="D11375" s="867">
        <v>385.49</v>
      </c>
    </row>
    <row r="11376" spans="1:4">
      <c r="A11376" s="865">
        <v>39504</v>
      </c>
      <c r="B11376" s="866" t="s">
        <v>28253</v>
      </c>
      <c r="C11376" s="865" t="s">
        <v>10735</v>
      </c>
      <c r="D11376" s="867">
        <v>426.28</v>
      </c>
    </row>
    <row r="11377" spans="1:4">
      <c r="A11377" s="865">
        <v>39503</v>
      </c>
      <c r="B11377" s="866" t="s">
        <v>28254</v>
      </c>
      <c r="C11377" s="865" t="s">
        <v>10735</v>
      </c>
      <c r="D11377" s="867">
        <v>448.64</v>
      </c>
    </row>
    <row r="11378" spans="1:4">
      <c r="A11378" s="865">
        <v>39505</v>
      </c>
      <c r="B11378" s="866" t="s">
        <v>28255</v>
      </c>
      <c r="C11378" s="865" t="s">
        <v>10735</v>
      </c>
      <c r="D11378" s="867">
        <v>483.47</v>
      </c>
    </row>
    <row r="11379" spans="1:4">
      <c r="A11379" s="865">
        <v>5028</v>
      </c>
      <c r="B11379" s="866" t="s">
        <v>28256</v>
      </c>
      <c r="C11379" s="865" t="s">
        <v>10738</v>
      </c>
      <c r="D11379" s="867">
        <v>1109.8699999999999</v>
      </c>
    </row>
    <row r="11380" spans="1:4">
      <c r="A11380" s="865">
        <v>4969</v>
      </c>
      <c r="B11380" s="866" t="s">
        <v>28257</v>
      </c>
      <c r="C11380" s="865" t="s">
        <v>10738</v>
      </c>
      <c r="D11380" s="867">
        <v>641.52</v>
      </c>
    </row>
    <row r="11381" spans="1:4">
      <c r="A11381" s="865">
        <v>4944</v>
      </c>
      <c r="B11381" s="866" t="s">
        <v>28258</v>
      </c>
      <c r="C11381" s="865" t="s">
        <v>10738</v>
      </c>
      <c r="D11381" s="867">
        <v>1020.01</v>
      </c>
    </row>
    <row r="11382" spans="1:4">
      <c r="A11382" s="865">
        <v>21102</v>
      </c>
      <c r="B11382" s="866" t="s">
        <v>28259</v>
      </c>
      <c r="C11382" s="865" t="s">
        <v>10735</v>
      </c>
      <c r="D11382" s="867">
        <v>33.79</v>
      </c>
    </row>
    <row r="11383" spans="1:4">
      <c r="A11383" s="865">
        <v>21101</v>
      </c>
      <c r="B11383" s="866" t="s">
        <v>28260</v>
      </c>
      <c r="C11383" s="865" t="s">
        <v>10735</v>
      </c>
      <c r="D11383" s="867">
        <v>21.7</v>
      </c>
    </row>
    <row r="11384" spans="1:4">
      <c r="A11384" s="865">
        <v>34713</v>
      </c>
      <c r="B11384" s="866" t="s">
        <v>28261</v>
      </c>
      <c r="C11384" s="865" t="s">
        <v>10738</v>
      </c>
      <c r="D11384" s="867">
        <v>225.24</v>
      </c>
    </row>
    <row r="11385" spans="1:4">
      <c r="A11385" s="865">
        <v>37563</v>
      </c>
      <c r="B11385" s="866" t="s">
        <v>28262</v>
      </c>
      <c r="C11385" s="865" t="s">
        <v>10738</v>
      </c>
      <c r="D11385" s="867">
        <v>564.98</v>
      </c>
    </row>
    <row r="11386" spans="1:4">
      <c r="A11386" s="865">
        <v>4948</v>
      </c>
      <c r="B11386" s="866" t="s">
        <v>28263</v>
      </c>
      <c r="C11386" s="865" t="s">
        <v>10738</v>
      </c>
      <c r="D11386" s="867">
        <v>491.54</v>
      </c>
    </row>
    <row r="11387" spans="1:4">
      <c r="A11387" s="865">
        <v>37561</v>
      </c>
      <c r="B11387" s="866" t="s">
        <v>28264</v>
      </c>
      <c r="C11387" s="865" t="s">
        <v>10738</v>
      </c>
      <c r="D11387" s="867">
        <v>458.43</v>
      </c>
    </row>
    <row r="11388" spans="1:4">
      <c r="A11388" s="865">
        <v>37562</v>
      </c>
      <c r="B11388" s="866" t="s">
        <v>28265</v>
      </c>
      <c r="C11388" s="865" t="s">
        <v>10738</v>
      </c>
      <c r="D11388" s="867">
        <v>601.05999999999995</v>
      </c>
    </row>
    <row r="11389" spans="1:4">
      <c r="A11389" s="865">
        <v>12366</v>
      </c>
      <c r="B11389" s="866" t="s">
        <v>28266</v>
      </c>
      <c r="C11389" s="865" t="s">
        <v>10735</v>
      </c>
      <c r="D11389" s="867">
        <v>1589.61</v>
      </c>
    </row>
    <row r="11390" spans="1:4">
      <c r="A11390" s="865">
        <v>5045</v>
      </c>
      <c r="B11390" s="866" t="s">
        <v>28267</v>
      </c>
      <c r="C11390" s="865" t="s">
        <v>10735</v>
      </c>
      <c r="D11390" s="867">
        <v>2195.96</v>
      </c>
    </row>
    <row r="11391" spans="1:4">
      <c r="A11391" s="865">
        <v>5035</v>
      </c>
      <c r="B11391" s="866" t="s">
        <v>28268</v>
      </c>
      <c r="C11391" s="865" t="s">
        <v>10735</v>
      </c>
      <c r="D11391" s="867">
        <v>2524.83</v>
      </c>
    </row>
    <row r="11392" spans="1:4">
      <c r="A11392" s="865">
        <v>41180</v>
      </c>
      <c r="B11392" s="866" t="s">
        <v>28269</v>
      </c>
      <c r="C11392" s="865" t="s">
        <v>10735</v>
      </c>
      <c r="D11392" s="867">
        <v>5675.77</v>
      </c>
    </row>
    <row r="11393" spans="1:4">
      <c r="A11393" s="865">
        <v>41181</v>
      </c>
      <c r="B11393" s="866" t="s">
        <v>28270</v>
      </c>
      <c r="C11393" s="865" t="s">
        <v>10735</v>
      </c>
      <c r="D11393" s="867">
        <v>7514.54</v>
      </c>
    </row>
    <row r="11394" spans="1:4">
      <c r="A11394" s="865">
        <v>41182</v>
      </c>
      <c r="B11394" s="866" t="s">
        <v>28271</v>
      </c>
      <c r="C11394" s="865" t="s">
        <v>10735</v>
      </c>
      <c r="D11394" s="867">
        <v>10780.23</v>
      </c>
    </row>
    <row r="11395" spans="1:4">
      <c r="A11395" s="865">
        <v>41183</v>
      </c>
      <c r="B11395" s="866" t="s">
        <v>28272</v>
      </c>
      <c r="C11395" s="865" t="s">
        <v>10735</v>
      </c>
      <c r="D11395" s="867">
        <v>13459.33</v>
      </c>
    </row>
    <row r="11396" spans="1:4">
      <c r="A11396" s="865">
        <v>41184</v>
      </c>
      <c r="B11396" s="866" t="s">
        <v>28273</v>
      </c>
      <c r="C11396" s="865" t="s">
        <v>10735</v>
      </c>
      <c r="D11396" s="867">
        <v>20492.66</v>
      </c>
    </row>
    <row r="11397" spans="1:4">
      <c r="A11397" s="865">
        <v>41185</v>
      </c>
      <c r="B11397" s="866" t="s">
        <v>28274</v>
      </c>
      <c r="C11397" s="865" t="s">
        <v>10735</v>
      </c>
      <c r="D11397" s="867">
        <v>7599.6</v>
      </c>
    </row>
    <row r="11398" spans="1:4">
      <c r="A11398" s="865">
        <v>41186</v>
      </c>
      <c r="B11398" s="866" t="s">
        <v>28275</v>
      </c>
      <c r="C11398" s="865" t="s">
        <v>10735</v>
      </c>
      <c r="D11398" s="867">
        <v>10649.96</v>
      </c>
    </row>
    <row r="11399" spans="1:4">
      <c r="A11399" s="865">
        <v>41187</v>
      </c>
      <c r="B11399" s="866" t="s">
        <v>28276</v>
      </c>
      <c r="C11399" s="865" t="s">
        <v>10735</v>
      </c>
      <c r="D11399" s="867">
        <v>14282.48</v>
      </c>
    </row>
    <row r="11400" spans="1:4">
      <c r="A11400" s="865">
        <v>41188</v>
      </c>
      <c r="B11400" s="866" t="s">
        <v>28277</v>
      </c>
      <c r="C11400" s="865" t="s">
        <v>10735</v>
      </c>
      <c r="D11400" s="867">
        <v>18264.11</v>
      </c>
    </row>
    <row r="11401" spans="1:4">
      <c r="A11401" s="865">
        <v>5036</v>
      </c>
      <c r="B11401" s="866" t="s">
        <v>28278</v>
      </c>
      <c r="C11401" s="865" t="s">
        <v>10735</v>
      </c>
      <c r="D11401" s="867">
        <v>3873.54</v>
      </c>
    </row>
    <row r="11402" spans="1:4">
      <c r="A11402" s="865">
        <v>41189</v>
      </c>
      <c r="B11402" s="866" t="s">
        <v>28279</v>
      </c>
      <c r="C11402" s="865" t="s">
        <v>10735</v>
      </c>
      <c r="D11402" s="867">
        <v>23480.42</v>
      </c>
    </row>
    <row r="11403" spans="1:4">
      <c r="A11403" s="865">
        <v>41190</v>
      </c>
      <c r="B11403" s="866" t="s">
        <v>28280</v>
      </c>
      <c r="C11403" s="865" t="s">
        <v>10735</v>
      </c>
      <c r="D11403" s="867">
        <v>8165.67</v>
      </c>
    </row>
    <row r="11404" spans="1:4">
      <c r="A11404" s="865">
        <v>41191</v>
      </c>
      <c r="B11404" s="866" t="s">
        <v>28281</v>
      </c>
      <c r="C11404" s="865" t="s">
        <v>10735</v>
      </c>
      <c r="D11404" s="867">
        <v>12521.74</v>
      </c>
    </row>
    <row r="11405" spans="1:4">
      <c r="A11405" s="865">
        <v>41192</v>
      </c>
      <c r="B11405" s="866" t="s">
        <v>28282</v>
      </c>
      <c r="C11405" s="865" t="s">
        <v>10735</v>
      </c>
      <c r="D11405" s="867">
        <v>13053.82</v>
      </c>
    </row>
    <row r="11406" spans="1:4">
      <c r="A11406" s="865">
        <v>41193</v>
      </c>
      <c r="B11406" s="866" t="s">
        <v>28283</v>
      </c>
      <c r="C11406" s="865" t="s">
        <v>10735</v>
      </c>
      <c r="D11406" s="867">
        <v>21329.52</v>
      </c>
    </row>
    <row r="11407" spans="1:4">
      <c r="A11407" s="865">
        <v>41194</v>
      </c>
      <c r="B11407" s="866" t="s">
        <v>28284</v>
      </c>
      <c r="C11407" s="865" t="s">
        <v>10735</v>
      </c>
      <c r="D11407" s="867">
        <v>25450.95</v>
      </c>
    </row>
    <row r="11408" spans="1:4">
      <c r="A11408" s="865">
        <v>5044</v>
      </c>
      <c r="B11408" s="866" t="s">
        <v>28285</v>
      </c>
      <c r="C11408" s="865" t="s">
        <v>10735</v>
      </c>
      <c r="D11408" s="867">
        <v>1369.52</v>
      </c>
    </row>
    <row r="11409" spans="1:4">
      <c r="A11409" s="865">
        <v>5059</v>
      </c>
      <c r="B11409" s="866" t="s">
        <v>28286</v>
      </c>
      <c r="C11409" s="865" t="s">
        <v>10735</v>
      </c>
      <c r="D11409" s="867">
        <v>1637.78</v>
      </c>
    </row>
    <row r="11410" spans="1:4">
      <c r="A11410" s="865">
        <v>41201</v>
      </c>
      <c r="B11410" s="866" t="s">
        <v>28287</v>
      </c>
      <c r="C11410" s="865" t="s">
        <v>10735</v>
      </c>
      <c r="D11410" s="867">
        <v>3323.74</v>
      </c>
    </row>
    <row r="11411" spans="1:4">
      <c r="A11411" s="865">
        <v>41199</v>
      </c>
      <c r="B11411" s="866" t="s">
        <v>28288</v>
      </c>
      <c r="C11411" s="865" t="s">
        <v>10735</v>
      </c>
      <c r="D11411" s="867">
        <v>1068.04</v>
      </c>
    </row>
    <row r="11412" spans="1:4">
      <c r="A11412" s="865">
        <v>5057</v>
      </c>
      <c r="B11412" s="866" t="s">
        <v>28289</v>
      </c>
      <c r="C11412" s="865" t="s">
        <v>10735</v>
      </c>
      <c r="D11412" s="867">
        <v>1445.93</v>
      </c>
    </row>
    <row r="11413" spans="1:4">
      <c r="A11413" s="865">
        <v>41200</v>
      </c>
      <c r="B11413" s="866" t="s">
        <v>28290</v>
      </c>
      <c r="C11413" s="865" t="s">
        <v>10735</v>
      </c>
      <c r="D11413" s="867">
        <v>2078.79</v>
      </c>
    </row>
    <row r="11414" spans="1:4">
      <c r="A11414" s="865">
        <v>41205</v>
      </c>
      <c r="B11414" s="866" t="s">
        <v>28291</v>
      </c>
      <c r="C11414" s="865" t="s">
        <v>10735</v>
      </c>
      <c r="D11414" s="867">
        <v>3851.95</v>
      </c>
    </row>
    <row r="11415" spans="1:4">
      <c r="A11415" s="865">
        <v>41202</v>
      </c>
      <c r="B11415" s="866" t="s">
        <v>28292</v>
      </c>
      <c r="C11415" s="865" t="s">
        <v>10735</v>
      </c>
      <c r="D11415" s="867">
        <v>1124.02</v>
      </c>
    </row>
    <row r="11416" spans="1:4">
      <c r="A11416" s="865">
        <v>41206</v>
      </c>
      <c r="B11416" s="866" t="s">
        <v>28293</v>
      </c>
      <c r="C11416" s="865" t="s">
        <v>10735</v>
      </c>
      <c r="D11416" s="867">
        <v>5078.62</v>
      </c>
    </row>
    <row r="11417" spans="1:4">
      <c r="A11417" s="865">
        <v>12372</v>
      </c>
      <c r="B11417" s="866" t="s">
        <v>28294</v>
      </c>
      <c r="C11417" s="865" t="s">
        <v>10735</v>
      </c>
      <c r="D11417" s="867">
        <v>1180.23</v>
      </c>
    </row>
    <row r="11418" spans="1:4">
      <c r="A11418" s="865">
        <v>41207</v>
      </c>
      <c r="B11418" s="866" t="s">
        <v>28295</v>
      </c>
      <c r="C11418" s="865" t="s">
        <v>10735</v>
      </c>
      <c r="D11418" s="867">
        <v>6836.83</v>
      </c>
    </row>
    <row r="11419" spans="1:4">
      <c r="A11419" s="865">
        <v>41203</v>
      </c>
      <c r="B11419" s="866" t="s">
        <v>28296</v>
      </c>
      <c r="C11419" s="865" t="s">
        <v>10735</v>
      </c>
      <c r="D11419" s="867">
        <v>1800.56</v>
      </c>
    </row>
    <row r="11420" spans="1:4">
      <c r="A11420" s="865">
        <v>41204</v>
      </c>
      <c r="B11420" s="866" t="s">
        <v>28297</v>
      </c>
      <c r="C11420" s="865" t="s">
        <v>10735</v>
      </c>
      <c r="D11420" s="867">
        <v>2545.54</v>
      </c>
    </row>
    <row r="11421" spans="1:4">
      <c r="A11421" s="865">
        <v>41210</v>
      </c>
      <c r="B11421" s="866" t="s">
        <v>28298</v>
      </c>
      <c r="C11421" s="865" t="s">
        <v>10735</v>
      </c>
      <c r="D11421" s="867">
        <v>4252.26</v>
      </c>
    </row>
    <row r="11422" spans="1:4">
      <c r="A11422" s="865">
        <v>41208</v>
      </c>
      <c r="B11422" s="866" t="s">
        <v>28299</v>
      </c>
      <c r="C11422" s="865" t="s">
        <v>10735</v>
      </c>
      <c r="D11422" s="867">
        <v>1488.54</v>
      </c>
    </row>
    <row r="11423" spans="1:4">
      <c r="A11423" s="865">
        <v>41211</v>
      </c>
      <c r="B11423" s="866" t="s">
        <v>28300</v>
      </c>
      <c r="C11423" s="865" t="s">
        <v>10735</v>
      </c>
      <c r="D11423" s="867">
        <v>5991.37</v>
      </c>
    </row>
    <row r="11424" spans="1:4">
      <c r="A11424" s="865">
        <v>13339</v>
      </c>
      <c r="B11424" s="866" t="s">
        <v>28301</v>
      </c>
      <c r="C11424" s="865" t="s">
        <v>10735</v>
      </c>
      <c r="D11424" s="867">
        <v>2017.33</v>
      </c>
    </row>
    <row r="11425" spans="1:4">
      <c r="A11425" s="865">
        <v>41213</v>
      </c>
      <c r="B11425" s="866" t="s">
        <v>28302</v>
      </c>
      <c r="C11425" s="865" t="s">
        <v>10735</v>
      </c>
      <c r="D11425" s="867">
        <v>12418.63</v>
      </c>
    </row>
    <row r="11426" spans="1:4">
      <c r="A11426" s="865">
        <v>41209</v>
      </c>
      <c r="B11426" s="866" t="s">
        <v>28303</v>
      </c>
      <c r="C11426" s="865" t="s">
        <v>10735</v>
      </c>
      <c r="D11426" s="867">
        <v>2775.59</v>
      </c>
    </row>
    <row r="11427" spans="1:4">
      <c r="A11427" s="865">
        <v>41216</v>
      </c>
      <c r="B11427" s="866" t="s">
        <v>28304</v>
      </c>
      <c r="C11427" s="865" t="s">
        <v>10735</v>
      </c>
      <c r="D11427" s="867">
        <v>5199.05</v>
      </c>
    </row>
    <row r="11428" spans="1:4">
      <c r="A11428" s="865">
        <v>41217</v>
      </c>
      <c r="B11428" s="866" t="s">
        <v>28305</v>
      </c>
      <c r="C11428" s="865" t="s">
        <v>10735</v>
      </c>
      <c r="D11428" s="867">
        <v>8335.92</v>
      </c>
    </row>
    <row r="11429" spans="1:4">
      <c r="A11429" s="865">
        <v>41218</v>
      </c>
      <c r="B11429" s="866" t="s">
        <v>28306</v>
      </c>
      <c r="C11429" s="865" t="s">
        <v>10735</v>
      </c>
      <c r="D11429" s="867">
        <v>11178.73</v>
      </c>
    </row>
    <row r="11430" spans="1:4">
      <c r="A11430" s="865">
        <v>41214</v>
      </c>
      <c r="B11430" s="866" t="s">
        <v>28307</v>
      </c>
      <c r="C11430" s="865" t="s">
        <v>10735</v>
      </c>
      <c r="D11430" s="867">
        <v>2357.0100000000002</v>
      </c>
    </row>
    <row r="11431" spans="1:4">
      <c r="A11431" s="865">
        <v>41215</v>
      </c>
      <c r="B11431" s="866" t="s">
        <v>28308</v>
      </c>
      <c r="C11431" s="865" t="s">
        <v>10735</v>
      </c>
      <c r="D11431" s="867">
        <v>3548.81</v>
      </c>
    </row>
    <row r="11432" spans="1:4">
      <c r="A11432" s="865">
        <v>41221</v>
      </c>
      <c r="B11432" s="866" t="s">
        <v>28309</v>
      </c>
      <c r="C11432" s="865" t="s">
        <v>10735</v>
      </c>
      <c r="D11432" s="867">
        <v>10275.620000000001</v>
      </c>
    </row>
    <row r="11433" spans="1:4">
      <c r="A11433" s="865">
        <v>41222</v>
      </c>
      <c r="B11433" s="866" t="s">
        <v>28310</v>
      </c>
      <c r="C11433" s="865" t="s">
        <v>10735</v>
      </c>
      <c r="D11433" s="867">
        <v>14704.53</v>
      </c>
    </row>
    <row r="11434" spans="1:4">
      <c r="A11434" s="865">
        <v>41195</v>
      </c>
      <c r="B11434" s="866" t="s">
        <v>28311</v>
      </c>
      <c r="C11434" s="865" t="s">
        <v>10735</v>
      </c>
      <c r="D11434" s="867">
        <v>755.77</v>
      </c>
    </row>
    <row r="11435" spans="1:4">
      <c r="A11435" s="865">
        <v>41198</v>
      </c>
      <c r="B11435" s="866" t="s">
        <v>28312</v>
      </c>
      <c r="C11435" s="865" t="s">
        <v>10735</v>
      </c>
      <c r="D11435" s="867">
        <v>2953.37</v>
      </c>
    </row>
    <row r="11436" spans="1:4">
      <c r="A11436" s="865">
        <v>41196</v>
      </c>
      <c r="B11436" s="866" t="s">
        <v>28313</v>
      </c>
      <c r="C11436" s="865" t="s">
        <v>10735</v>
      </c>
      <c r="D11436" s="867">
        <v>936.82</v>
      </c>
    </row>
    <row r="11437" spans="1:4">
      <c r="A11437" s="865">
        <v>5033</v>
      </c>
      <c r="B11437" s="866" t="s">
        <v>28314</v>
      </c>
      <c r="C11437" s="865" t="s">
        <v>10735</v>
      </c>
      <c r="D11437" s="867">
        <v>1230</v>
      </c>
    </row>
    <row r="11438" spans="1:4">
      <c r="A11438" s="865">
        <v>41197</v>
      </c>
      <c r="B11438" s="866" t="s">
        <v>28315</v>
      </c>
      <c r="C11438" s="865" t="s">
        <v>10735</v>
      </c>
      <c r="D11438" s="867">
        <v>1827.01</v>
      </c>
    </row>
    <row r="11439" spans="1:4">
      <c r="A11439" s="865">
        <v>2731</v>
      </c>
      <c r="B11439" s="866" t="s">
        <v>28316</v>
      </c>
      <c r="C11439" s="865" t="s">
        <v>10787</v>
      </c>
      <c r="D11439" s="867">
        <v>92.37</v>
      </c>
    </row>
    <row r="11440" spans="1:4">
      <c r="A11440" s="865">
        <v>41457</v>
      </c>
      <c r="B11440" s="866" t="s">
        <v>28317</v>
      </c>
      <c r="C11440" s="865" t="s">
        <v>10735</v>
      </c>
      <c r="D11440" s="867">
        <v>1522.82</v>
      </c>
    </row>
    <row r="11441" spans="1:4">
      <c r="A11441" s="865">
        <v>41458</v>
      </c>
      <c r="B11441" s="866" t="s">
        <v>28318</v>
      </c>
      <c r="C11441" s="865" t="s">
        <v>10735</v>
      </c>
      <c r="D11441" s="867">
        <v>2125.9299999999998</v>
      </c>
    </row>
    <row r="11442" spans="1:4">
      <c r="A11442" s="865">
        <v>41459</v>
      </c>
      <c r="B11442" s="866" t="s">
        <v>28319</v>
      </c>
      <c r="C11442" s="865" t="s">
        <v>10735</v>
      </c>
      <c r="D11442" s="867">
        <v>2965.51</v>
      </c>
    </row>
    <row r="11443" spans="1:4">
      <c r="A11443" s="865">
        <v>41461</v>
      </c>
      <c r="B11443" s="866" t="s">
        <v>28320</v>
      </c>
      <c r="C11443" s="865" t="s">
        <v>10735</v>
      </c>
      <c r="D11443" s="867">
        <v>4043.33</v>
      </c>
    </row>
    <row r="11444" spans="1:4">
      <c r="A11444" s="865">
        <v>44537</v>
      </c>
      <c r="B11444" s="866" t="s">
        <v>28321</v>
      </c>
      <c r="C11444" s="865" t="s">
        <v>11507</v>
      </c>
      <c r="D11444" s="867">
        <v>313.63</v>
      </c>
    </row>
    <row r="11445" spans="1:4">
      <c r="A11445" s="865">
        <v>11844</v>
      </c>
      <c r="B11445" s="866" t="s">
        <v>28322</v>
      </c>
      <c r="C11445" s="865" t="s">
        <v>10787</v>
      </c>
      <c r="D11445" s="867">
        <v>75.73</v>
      </c>
    </row>
    <row r="11446" spans="1:4">
      <c r="A11446" s="865">
        <v>4465</v>
      </c>
      <c r="B11446" s="866" t="s">
        <v>28323</v>
      </c>
      <c r="C11446" s="865" t="s">
        <v>10787</v>
      </c>
      <c r="D11446" s="867">
        <v>62.93</v>
      </c>
    </row>
    <row r="11447" spans="1:4">
      <c r="A11447" s="865">
        <v>35273</v>
      </c>
      <c r="B11447" s="866" t="s">
        <v>28324</v>
      </c>
      <c r="C11447" s="865" t="s">
        <v>10787</v>
      </c>
      <c r="D11447" s="867">
        <v>75.47</v>
      </c>
    </row>
    <row r="11448" spans="1:4">
      <c r="A11448" s="865">
        <v>4470</v>
      </c>
      <c r="B11448" s="866" t="s">
        <v>28325</v>
      </c>
      <c r="C11448" s="865" t="s">
        <v>10787</v>
      </c>
      <c r="D11448" s="867">
        <v>174.17</v>
      </c>
    </row>
    <row r="11449" spans="1:4">
      <c r="A11449" s="865">
        <v>20204</v>
      </c>
      <c r="B11449" s="866" t="s">
        <v>28326</v>
      </c>
      <c r="C11449" s="865" t="s">
        <v>10787</v>
      </c>
      <c r="D11449" s="867">
        <v>116.11</v>
      </c>
    </row>
    <row r="11450" spans="1:4">
      <c r="A11450" s="865">
        <v>20208</v>
      </c>
      <c r="B11450" s="866" t="s">
        <v>28327</v>
      </c>
      <c r="C11450" s="865" t="s">
        <v>10787</v>
      </c>
      <c r="D11450" s="867">
        <v>156.76</v>
      </c>
    </row>
    <row r="11451" spans="1:4">
      <c r="A11451" s="865">
        <v>4437</v>
      </c>
      <c r="B11451" s="866" t="s">
        <v>28328</v>
      </c>
      <c r="C11451" s="865" t="s">
        <v>10787</v>
      </c>
      <c r="D11451" s="867">
        <v>130.63</v>
      </c>
    </row>
    <row r="11452" spans="1:4">
      <c r="A11452" s="865">
        <v>14580</v>
      </c>
      <c r="B11452" s="866" t="s">
        <v>28329</v>
      </c>
      <c r="C11452" s="865" t="s">
        <v>10787</v>
      </c>
      <c r="D11452" s="867">
        <v>130.63</v>
      </c>
    </row>
    <row r="11453" spans="1:4">
      <c r="A11453" s="865">
        <v>5065</v>
      </c>
      <c r="B11453" s="866" t="s">
        <v>28330</v>
      </c>
      <c r="C11453" s="865" t="s">
        <v>11424</v>
      </c>
      <c r="D11453" s="867">
        <v>33.42</v>
      </c>
    </row>
    <row r="11454" spans="1:4">
      <c r="A11454" s="865">
        <v>5072</v>
      </c>
      <c r="B11454" s="866" t="s">
        <v>28331</v>
      </c>
      <c r="C11454" s="865" t="s">
        <v>11424</v>
      </c>
      <c r="D11454" s="867">
        <v>30.91</v>
      </c>
    </row>
    <row r="11455" spans="1:4">
      <c r="A11455" s="865">
        <v>5066</v>
      </c>
      <c r="B11455" s="866" t="s">
        <v>28332</v>
      </c>
      <c r="C11455" s="865" t="s">
        <v>11424</v>
      </c>
      <c r="D11455" s="867">
        <v>23.15</v>
      </c>
    </row>
    <row r="11456" spans="1:4">
      <c r="A11456" s="865">
        <v>5063</v>
      </c>
      <c r="B11456" s="866" t="s">
        <v>28333</v>
      </c>
      <c r="C11456" s="865" t="s">
        <v>11424</v>
      </c>
      <c r="D11456" s="867">
        <v>20.96</v>
      </c>
    </row>
    <row r="11457" spans="1:4">
      <c r="A11457" s="865">
        <v>20247</v>
      </c>
      <c r="B11457" s="866" t="s">
        <v>28334</v>
      </c>
      <c r="C11457" s="865" t="s">
        <v>11424</v>
      </c>
      <c r="D11457" s="867">
        <v>19.45</v>
      </c>
    </row>
    <row r="11458" spans="1:4">
      <c r="A11458" s="865">
        <v>5074</v>
      </c>
      <c r="B11458" s="866" t="s">
        <v>28335</v>
      </c>
      <c r="C11458" s="865" t="s">
        <v>11424</v>
      </c>
      <c r="D11458" s="867">
        <v>19.68</v>
      </c>
    </row>
    <row r="11459" spans="1:4">
      <c r="A11459" s="865">
        <v>5067</v>
      </c>
      <c r="B11459" s="866" t="s">
        <v>28336</v>
      </c>
      <c r="C11459" s="865" t="s">
        <v>11424</v>
      </c>
      <c r="D11459" s="867">
        <v>18.72</v>
      </c>
    </row>
    <row r="11460" spans="1:4">
      <c r="A11460" s="865">
        <v>5078</v>
      </c>
      <c r="B11460" s="866" t="s">
        <v>28337</v>
      </c>
      <c r="C11460" s="865" t="s">
        <v>11424</v>
      </c>
      <c r="D11460" s="867">
        <v>18.510000000000002</v>
      </c>
    </row>
    <row r="11461" spans="1:4">
      <c r="A11461" s="865">
        <v>5068</v>
      </c>
      <c r="B11461" s="866" t="s">
        <v>28338</v>
      </c>
      <c r="C11461" s="865" t="s">
        <v>11424</v>
      </c>
      <c r="D11461" s="867">
        <v>17.57</v>
      </c>
    </row>
    <row r="11462" spans="1:4">
      <c r="A11462" s="865">
        <v>5073</v>
      </c>
      <c r="B11462" s="866" t="s">
        <v>28339</v>
      </c>
      <c r="C11462" s="865" t="s">
        <v>11424</v>
      </c>
      <c r="D11462" s="867">
        <v>17.899999999999999</v>
      </c>
    </row>
    <row r="11463" spans="1:4">
      <c r="A11463" s="865">
        <v>5069</v>
      </c>
      <c r="B11463" s="866" t="s">
        <v>28340</v>
      </c>
      <c r="C11463" s="865" t="s">
        <v>11424</v>
      </c>
      <c r="D11463" s="867">
        <v>17.899999999999999</v>
      </c>
    </row>
    <row r="11464" spans="1:4">
      <c r="A11464" s="865">
        <v>5070</v>
      </c>
      <c r="B11464" s="866" t="s">
        <v>28341</v>
      </c>
      <c r="C11464" s="865" t="s">
        <v>11424</v>
      </c>
      <c r="D11464" s="867">
        <v>18.100000000000001</v>
      </c>
    </row>
    <row r="11465" spans="1:4">
      <c r="A11465" s="865">
        <v>5071</v>
      </c>
      <c r="B11465" s="866" t="s">
        <v>28342</v>
      </c>
      <c r="C11465" s="865" t="s">
        <v>11424</v>
      </c>
      <c r="D11465" s="867">
        <v>17.57</v>
      </c>
    </row>
    <row r="11466" spans="1:4">
      <c r="A11466" s="865">
        <v>5061</v>
      </c>
      <c r="B11466" s="866" t="s">
        <v>28343</v>
      </c>
      <c r="C11466" s="865" t="s">
        <v>11424</v>
      </c>
      <c r="D11466" s="867">
        <v>17.27</v>
      </c>
    </row>
    <row r="11467" spans="1:4">
      <c r="A11467" s="865">
        <v>5075</v>
      </c>
      <c r="B11467" s="866" t="s">
        <v>28344</v>
      </c>
      <c r="C11467" s="865" t="s">
        <v>11424</v>
      </c>
      <c r="D11467" s="867">
        <v>17.57</v>
      </c>
    </row>
    <row r="11468" spans="1:4">
      <c r="A11468" s="865">
        <v>5062</v>
      </c>
      <c r="B11468" s="866" t="s">
        <v>28345</v>
      </c>
      <c r="C11468" s="865" t="s">
        <v>11424</v>
      </c>
      <c r="D11468" s="867">
        <v>17.8</v>
      </c>
    </row>
    <row r="11469" spans="1:4">
      <c r="A11469" s="865">
        <v>39027</v>
      </c>
      <c r="B11469" s="866" t="s">
        <v>28346</v>
      </c>
      <c r="C11469" s="865" t="s">
        <v>11424</v>
      </c>
      <c r="D11469" s="867">
        <v>17.55</v>
      </c>
    </row>
    <row r="11470" spans="1:4">
      <c r="A11470" s="865">
        <v>40568</v>
      </c>
      <c r="B11470" s="866" t="s">
        <v>28347</v>
      </c>
      <c r="C11470" s="865" t="s">
        <v>11424</v>
      </c>
      <c r="D11470" s="867">
        <v>17.7</v>
      </c>
    </row>
    <row r="11471" spans="1:4">
      <c r="A11471" s="865">
        <v>40304</v>
      </c>
      <c r="B11471" s="866" t="s">
        <v>28348</v>
      </c>
      <c r="C11471" s="865" t="s">
        <v>11424</v>
      </c>
      <c r="D11471" s="867">
        <v>21.68</v>
      </c>
    </row>
    <row r="11472" spans="1:4">
      <c r="A11472" s="865">
        <v>39026</v>
      </c>
      <c r="B11472" s="866" t="s">
        <v>28349</v>
      </c>
      <c r="C11472" s="865" t="s">
        <v>11424</v>
      </c>
      <c r="D11472" s="867">
        <v>19.75</v>
      </c>
    </row>
    <row r="11473" spans="1:4">
      <c r="A11473" s="865">
        <v>44074</v>
      </c>
      <c r="B11473" s="866" t="s">
        <v>28350</v>
      </c>
      <c r="C11473" s="865" t="s">
        <v>15263</v>
      </c>
      <c r="D11473" s="867">
        <v>500.97</v>
      </c>
    </row>
    <row r="11474" spans="1:4">
      <c r="A11474" s="865">
        <v>44072</v>
      </c>
      <c r="B11474" s="866" t="s">
        <v>28351</v>
      </c>
      <c r="C11474" s="865" t="s">
        <v>15263</v>
      </c>
      <c r="D11474" s="867">
        <v>152.15</v>
      </c>
    </row>
    <row r="11475" spans="1:4">
      <c r="A11475" s="865">
        <v>511</v>
      </c>
      <c r="B11475" s="866" t="s">
        <v>28352</v>
      </c>
      <c r="C11475" s="865" t="s">
        <v>15263</v>
      </c>
      <c r="D11475" s="867">
        <v>18.75</v>
      </c>
    </row>
    <row r="11476" spans="1:4">
      <c r="A11476" s="865">
        <v>37540</v>
      </c>
      <c r="B11476" s="866" t="s">
        <v>28353</v>
      </c>
      <c r="C11476" s="865" t="s">
        <v>10735</v>
      </c>
      <c r="D11476" s="867">
        <v>101500.74</v>
      </c>
    </row>
    <row r="11477" spans="1:4">
      <c r="A11477" s="865">
        <v>37548</v>
      </c>
      <c r="B11477" s="866" t="s">
        <v>28354</v>
      </c>
      <c r="C11477" s="865" t="s">
        <v>10735</v>
      </c>
      <c r="D11477" s="867">
        <v>134538.71</v>
      </c>
    </row>
    <row r="11478" spans="1:4">
      <c r="A11478" s="865">
        <v>39828</v>
      </c>
      <c r="B11478" s="866" t="s">
        <v>28355</v>
      </c>
      <c r="C11478" s="865" t="s">
        <v>10735</v>
      </c>
      <c r="D11478" s="867">
        <v>807.1</v>
      </c>
    </row>
    <row r="11479" spans="1:4">
      <c r="A11479" s="865">
        <v>38392</v>
      </c>
      <c r="B11479" s="866" t="s">
        <v>28356</v>
      </c>
      <c r="C11479" s="865" t="s">
        <v>10735</v>
      </c>
      <c r="D11479" s="867">
        <v>77.010000000000005</v>
      </c>
    </row>
    <row r="11480" spans="1:4">
      <c r="A11480" s="865">
        <v>11735</v>
      </c>
      <c r="B11480" s="866" t="s">
        <v>28357</v>
      </c>
      <c r="C11480" s="865" t="s">
        <v>10735</v>
      </c>
      <c r="D11480" s="867">
        <v>10.050000000000001</v>
      </c>
    </row>
    <row r="11481" spans="1:4">
      <c r="A11481" s="865">
        <v>11737</v>
      </c>
      <c r="B11481" s="866" t="s">
        <v>28358</v>
      </c>
      <c r="C11481" s="865" t="s">
        <v>10735</v>
      </c>
      <c r="D11481" s="867">
        <v>14.26</v>
      </c>
    </row>
    <row r="11482" spans="1:4">
      <c r="A11482" s="865">
        <v>11738</v>
      </c>
      <c r="B11482" s="866" t="s">
        <v>28359</v>
      </c>
      <c r="C11482" s="865" t="s">
        <v>10735</v>
      </c>
      <c r="D11482" s="867">
        <v>17.97</v>
      </c>
    </row>
    <row r="11483" spans="1:4">
      <c r="A11483" s="865">
        <v>36143</v>
      </c>
      <c r="B11483" s="866" t="s">
        <v>28360</v>
      </c>
      <c r="C11483" s="865" t="s">
        <v>10735</v>
      </c>
      <c r="D11483" s="867">
        <v>85.23</v>
      </c>
    </row>
    <row r="11484" spans="1:4">
      <c r="A11484" s="865">
        <v>36142</v>
      </c>
      <c r="B11484" s="866" t="s">
        <v>28361</v>
      </c>
      <c r="C11484" s="865" t="s">
        <v>10735</v>
      </c>
      <c r="D11484" s="867">
        <v>2.1</v>
      </c>
    </row>
    <row r="11485" spans="1:4">
      <c r="A11485" s="865">
        <v>45227</v>
      </c>
      <c r="B11485" s="866" t="s">
        <v>28362</v>
      </c>
      <c r="C11485" s="865" t="s">
        <v>10735</v>
      </c>
      <c r="D11485" s="867">
        <v>812.12</v>
      </c>
    </row>
    <row r="11486" spans="1:4">
      <c r="A11486" s="865">
        <v>45209</v>
      </c>
      <c r="B11486" s="866" t="s">
        <v>28363</v>
      </c>
      <c r="C11486" s="865" t="s">
        <v>10735</v>
      </c>
      <c r="D11486" s="867">
        <v>35.57</v>
      </c>
    </row>
    <row r="11487" spans="1:4">
      <c r="A11487" s="865">
        <v>36146</v>
      </c>
      <c r="B11487" s="866" t="s">
        <v>28364</v>
      </c>
      <c r="C11487" s="865" t="s">
        <v>10735</v>
      </c>
      <c r="D11487" s="867">
        <v>225.52</v>
      </c>
    </row>
    <row r="11488" spans="1:4">
      <c r="A11488" s="865">
        <v>39015</v>
      </c>
      <c r="B11488" s="866" t="s">
        <v>28365</v>
      </c>
      <c r="C11488" s="865" t="s">
        <v>10735</v>
      </c>
      <c r="D11488" s="867">
        <v>0.95</v>
      </c>
    </row>
    <row r="11489" spans="1:4">
      <c r="A11489" s="865">
        <v>38377</v>
      </c>
      <c r="B11489" s="866" t="s">
        <v>28366</v>
      </c>
      <c r="C11489" s="865" t="s">
        <v>10735</v>
      </c>
      <c r="D11489" s="867">
        <v>35.9</v>
      </c>
    </row>
    <row r="11490" spans="1:4">
      <c r="A11490" s="865">
        <v>38376</v>
      </c>
      <c r="B11490" s="866" t="s">
        <v>28367</v>
      </c>
      <c r="C11490" s="865" t="s">
        <v>10735</v>
      </c>
      <c r="D11490" s="867">
        <v>41.52</v>
      </c>
    </row>
    <row r="11491" spans="1:4">
      <c r="A11491" s="865">
        <v>38116</v>
      </c>
      <c r="B11491" s="866" t="s">
        <v>28368</v>
      </c>
      <c r="C11491" s="865" t="s">
        <v>10735</v>
      </c>
      <c r="D11491" s="867">
        <v>5.71</v>
      </c>
    </row>
    <row r="11492" spans="1:4">
      <c r="A11492" s="865">
        <v>38066</v>
      </c>
      <c r="B11492" s="866" t="s">
        <v>28369</v>
      </c>
      <c r="C11492" s="865" t="s">
        <v>10735</v>
      </c>
      <c r="D11492" s="867">
        <v>9.42</v>
      </c>
    </row>
    <row r="11493" spans="1:4">
      <c r="A11493" s="865">
        <v>38117</v>
      </c>
      <c r="B11493" s="866" t="s">
        <v>28370</v>
      </c>
      <c r="C11493" s="865" t="s">
        <v>10735</v>
      </c>
      <c r="D11493" s="867">
        <v>9.7200000000000006</v>
      </c>
    </row>
    <row r="11494" spans="1:4">
      <c r="A11494" s="865">
        <v>38067</v>
      </c>
      <c r="B11494" s="866" t="s">
        <v>28371</v>
      </c>
      <c r="C11494" s="865" t="s">
        <v>10735</v>
      </c>
      <c r="D11494" s="867">
        <v>13.26</v>
      </c>
    </row>
    <row r="11495" spans="1:4">
      <c r="A11495" s="865">
        <v>44313</v>
      </c>
      <c r="B11495" s="866" t="s">
        <v>28372</v>
      </c>
      <c r="C11495" s="865" t="s">
        <v>10735</v>
      </c>
      <c r="D11495" s="867">
        <v>895.98</v>
      </c>
    </row>
    <row r="11496" spans="1:4">
      <c r="A11496" s="865">
        <v>11522</v>
      </c>
      <c r="B11496" s="866" t="s">
        <v>28373</v>
      </c>
      <c r="C11496" s="865" t="s">
        <v>10735</v>
      </c>
      <c r="D11496" s="867">
        <v>13.76</v>
      </c>
    </row>
    <row r="11497" spans="1:4">
      <c r="A11497" s="865">
        <v>43600</v>
      </c>
      <c r="B11497" s="866" t="s">
        <v>28374</v>
      </c>
      <c r="C11497" s="865" t="s">
        <v>10735</v>
      </c>
      <c r="D11497" s="867">
        <v>55.14</v>
      </c>
    </row>
    <row r="11498" spans="1:4">
      <c r="A11498" s="865">
        <v>5080</v>
      </c>
      <c r="B11498" s="866" t="s">
        <v>28375</v>
      </c>
      <c r="C11498" s="865" t="s">
        <v>10735</v>
      </c>
      <c r="D11498" s="867">
        <v>21.5</v>
      </c>
    </row>
    <row r="11499" spans="1:4">
      <c r="A11499" s="865">
        <v>38168</v>
      </c>
      <c r="B11499" s="866" t="s">
        <v>28376</v>
      </c>
      <c r="C11499" s="865" t="s">
        <v>10735</v>
      </c>
      <c r="D11499" s="867">
        <v>150.12</v>
      </c>
    </row>
    <row r="11500" spans="1:4">
      <c r="A11500" s="865">
        <v>43601</v>
      </c>
      <c r="B11500" s="866" t="s">
        <v>28377</v>
      </c>
      <c r="C11500" s="865" t="s">
        <v>10735</v>
      </c>
      <c r="D11500" s="867">
        <v>75.06</v>
      </c>
    </row>
    <row r="11501" spans="1:4">
      <c r="A11501" s="865">
        <v>13393</v>
      </c>
      <c r="B11501" s="866" t="s">
        <v>28378</v>
      </c>
      <c r="C11501" s="865" t="s">
        <v>10735</v>
      </c>
      <c r="D11501" s="867">
        <v>346.89</v>
      </c>
    </row>
    <row r="11502" spans="1:4">
      <c r="A11502" s="865">
        <v>13395</v>
      </c>
      <c r="B11502" s="866" t="s">
        <v>28379</v>
      </c>
      <c r="C11502" s="865" t="s">
        <v>10735</v>
      </c>
      <c r="D11502" s="867">
        <v>486.12</v>
      </c>
    </row>
    <row r="11503" spans="1:4">
      <c r="A11503" s="865">
        <v>12039</v>
      </c>
      <c r="B11503" s="866" t="s">
        <v>28380</v>
      </c>
      <c r="C11503" s="865" t="s">
        <v>10735</v>
      </c>
      <c r="D11503" s="867">
        <v>510.86</v>
      </c>
    </row>
    <row r="11504" spans="1:4">
      <c r="A11504" s="865">
        <v>13396</v>
      </c>
      <c r="B11504" s="866" t="s">
        <v>28381</v>
      </c>
      <c r="C11504" s="865" t="s">
        <v>10735</v>
      </c>
      <c r="D11504" s="867">
        <v>717.48</v>
      </c>
    </row>
    <row r="11505" spans="1:4">
      <c r="A11505" s="865">
        <v>12041</v>
      </c>
      <c r="B11505" s="866" t="s">
        <v>28382</v>
      </c>
      <c r="C11505" s="865" t="s">
        <v>10735</v>
      </c>
      <c r="D11505" s="867">
        <v>585.87</v>
      </c>
    </row>
    <row r="11506" spans="1:4">
      <c r="A11506" s="865">
        <v>12043</v>
      </c>
      <c r="B11506" s="866" t="s">
        <v>28383</v>
      </c>
      <c r="C11506" s="865" t="s">
        <v>10735</v>
      </c>
      <c r="D11506" s="867">
        <v>1236.96</v>
      </c>
    </row>
    <row r="11507" spans="1:4">
      <c r="A11507" s="865">
        <v>39762</v>
      </c>
      <c r="B11507" s="866" t="s">
        <v>28384</v>
      </c>
      <c r="C11507" s="865" t="s">
        <v>10735</v>
      </c>
      <c r="D11507" s="867">
        <v>588.82000000000005</v>
      </c>
    </row>
    <row r="11508" spans="1:4">
      <c r="A11508" s="865">
        <v>12042</v>
      </c>
      <c r="B11508" s="866" t="s">
        <v>28385</v>
      </c>
      <c r="C11508" s="865" t="s">
        <v>10735</v>
      </c>
      <c r="D11508" s="867">
        <v>859.67</v>
      </c>
    </row>
    <row r="11509" spans="1:4">
      <c r="A11509" s="865">
        <v>39763</v>
      </c>
      <c r="B11509" s="866" t="s">
        <v>28386</v>
      </c>
      <c r="C11509" s="865" t="s">
        <v>10735</v>
      </c>
      <c r="D11509" s="867">
        <v>1006.13</v>
      </c>
    </row>
    <row r="11510" spans="1:4">
      <c r="A11510" s="865">
        <v>39760</v>
      </c>
      <c r="B11510" s="866" t="s">
        <v>28387</v>
      </c>
      <c r="C11510" s="865" t="s">
        <v>10735</v>
      </c>
      <c r="D11510" s="867">
        <v>1002.82</v>
      </c>
    </row>
    <row r="11511" spans="1:4">
      <c r="A11511" s="865">
        <v>39756</v>
      </c>
      <c r="B11511" s="866" t="s">
        <v>28388</v>
      </c>
      <c r="C11511" s="865" t="s">
        <v>10735</v>
      </c>
      <c r="D11511" s="867">
        <v>360.07</v>
      </c>
    </row>
    <row r="11512" spans="1:4">
      <c r="A11512" s="865">
        <v>12038</v>
      </c>
      <c r="B11512" s="866" t="s">
        <v>28389</v>
      </c>
      <c r="C11512" s="865" t="s">
        <v>10735</v>
      </c>
      <c r="D11512" s="867">
        <v>449.92</v>
      </c>
    </row>
    <row r="11513" spans="1:4">
      <c r="A11513" s="865">
        <v>39757</v>
      </c>
      <c r="B11513" s="866" t="s">
        <v>28390</v>
      </c>
      <c r="C11513" s="865" t="s">
        <v>10735</v>
      </c>
      <c r="D11513" s="867">
        <v>416.04</v>
      </c>
    </row>
    <row r="11514" spans="1:4">
      <c r="A11514" s="865">
        <v>39758</v>
      </c>
      <c r="B11514" s="866" t="s">
        <v>28391</v>
      </c>
      <c r="C11514" s="865" t="s">
        <v>10735</v>
      </c>
      <c r="D11514" s="867">
        <v>606.32000000000005</v>
      </c>
    </row>
    <row r="11515" spans="1:4">
      <c r="A11515" s="865">
        <v>39759</v>
      </c>
      <c r="B11515" s="866" t="s">
        <v>28392</v>
      </c>
      <c r="C11515" s="865" t="s">
        <v>10735</v>
      </c>
      <c r="D11515" s="867">
        <v>748.8</v>
      </c>
    </row>
    <row r="11516" spans="1:4">
      <c r="A11516" s="865">
        <v>39761</v>
      </c>
      <c r="B11516" s="866" t="s">
        <v>28393</v>
      </c>
      <c r="C11516" s="865" t="s">
        <v>10735</v>
      </c>
      <c r="D11516" s="867">
        <v>900.08</v>
      </c>
    </row>
    <row r="11517" spans="1:4">
      <c r="A11517" s="865">
        <v>39805</v>
      </c>
      <c r="B11517" s="866" t="s">
        <v>28394</v>
      </c>
      <c r="C11517" s="865" t="s">
        <v>10735</v>
      </c>
      <c r="D11517" s="867">
        <v>163.6</v>
      </c>
    </row>
    <row r="11518" spans="1:4">
      <c r="A11518" s="865">
        <v>39806</v>
      </c>
      <c r="B11518" s="866" t="s">
        <v>28395</v>
      </c>
      <c r="C11518" s="865" t="s">
        <v>10735</v>
      </c>
      <c r="D11518" s="867">
        <v>303.10000000000002</v>
      </c>
    </row>
    <row r="11519" spans="1:4">
      <c r="A11519" s="865">
        <v>39807</v>
      </c>
      <c r="B11519" s="866" t="s">
        <v>28396</v>
      </c>
      <c r="C11519" s="865" t="s">
        <v>10735</v>
      </c>
      <c r="D11519" s="867">
        <v>656.88</v>
      </c>
    </row>
    <row r="11520" spans="1:4">
      <c r="A11520" s="865">
        <v>43100</v>
      </c>
      <c r="B11520" s="866" t="s">
        <v>28397</v>
      </c>
      <c r="C11520" s="865" t="s">
        <v>10735</v>
      </c>
      <c r="D11520" s="867">
        <v>513.54</v>
      </c>
    </row>
    <row r="11521" spans="1:4">
      <c r="A11521" s="865">
        <v>39804</v>
      </c>
      <c r="B11521" s="866" t="s">
        <v>28398</v>
      </c>
      <c r="C11521" s="865" t="s">
        <v>10735</v>
      </c>
      <c r="D11521" s="867">
        <v>96.06</v>
      </c>
    </row>
    <row r="11522" spans="1:4">
      <c r="A11522" s="865">
        <v>39796</v>
      </c>
      <c r="B11522" s="866" t="s">
        <v>28399</v>
      </c>
      <c r="C11522" s="865" t="s">
        <v>10735</v>
      </c>
      <c r="D11522" s="867">
        <v>99.5</v>
      </c>
    </row>
    <row r="11523" spans="1:4">
      <c r="A11523" s="865">
        <v>39797</v>
      </c>
      <c r="B11523" s="866" t="s">
        <v>28400</v>
      </c>
      <c r="C11523" s="865" t="s">
        <v>10735</v>
      </c>
      <c r="D11523" s="867">
        <v>156.19</v>
      </c>
    </row>
    <row r="11524" spans="1:4">
      <c r="A11524" s="865">
        <v>39798</v>
      </c>
      <c r="B11524" s="866" t="s">
        <v>28401</v>
      </c>
      <c r="C11524" s="865" t="s">
        <v>10735</v>
      </c>
      <c r="D11524" s="867">
        <v>267.91000000000003</v>
      </c>
    </row>
    <row r="11525" spans="1:4">
      <c r="A11525" s="865">
        <v>39794</v>
      </c>
      <c r="B11525" s="866" t="s">
        <v>28402</v>
      </c>
      <c r="C11525" s="865" t="s">
        <v>10735</v>
      </c>
      <c r="D11525" s="867">
        <v>42.23</v>
      </c>
    </row>
    <row r="11526" spans="1:4">
      <c r="A11526" s="865">
        <v>39795</v>
      </c>
      <c r="B11526" s="866" t="s">
        <v>28403</v>
      </c>
      <c r="C11526" s="865" t="s">
        <v>10735</v>
      </c>
      <c r="D11526" s="867">
        <v>66.72</v>
      </c>
    </row>
    <row r="11527" spans="1:4">
      <c r="A11527" s="865">
        <v>39801</v>
      </c>
      <c r="B11527" s="866" t="s">
        <v>28404</v>
      </c>
      <c r="C11527" s="865" t="s">
        <v>10735</v>
      </c>
      <c r="D11527" s="867">
        <v>140.88999999999999</v>
      </c>
    </row>
    <row r="11528" spans="1:4">
      <c r="A11528" s="865">
        <v>39802</v>
      </c>
      <c r="B11528" s="866" t="s">
        <v>28405</v>
      </c>
      <c r="C11528" s="865" t="s">
        <v>10735</v>
      </c>
      <c r="D11528" s="867">
        <v>206.52</v>
      </c>
    </row>
    <row r="11529" spans="1:4">
      <c r="A11529" s="865">
        <v>39803</v>
      </c>
      <c r="B11529" s="866" t="s">
        <v>28406</v>
      </c>
      <c r="C11529" s="865" t="s">
        <v>10735</v>
      </c>
      <c r="D11529" s="867">
        <v>288.10000000000002</v>
      </c>
    </row>
    <row r="11530" spans="1:4">
      <c r="A11530" s="865">
        <v>39799</v>
      </c>
      <c r="B11530" s="866" t="s">
        <v>28407</v>
      </c>
      <c r="C11530" s="865" t="s">
        <v>10735</v>
      </c>
      <c r="D11530" s="867">
        <v>49.23</v>
      </c>
    </row>
    <row r="11531" spans="1:4">
      <c r="A11531" s="865">
        <v>39800</v>
      </c>
      <c r="B11531" s="866" t="s">
        <v>28408</v>
      </c>
      <c r="C11531" s="865" t="s">
        <v>10735</v>
      </c>
      <c r="D11531" s="867">
        <v>83.86</v>
      </c>
    </row>
    <row r="11532" spans="1:4">
      <c r="A11532" s="865">
        <v>43837</v>
      </c>
      <c r="B11532" s="866" t="s">
        <v>28409</v>
      </c>
      <c r="C11532" s="865" t="s">
        <v>10735</v>
      </c>
      <c r="D11532" s="867">
        <v>1363.71</v>
      </c>
    </row>
    <row r="11533" spans="1:4">
      <c r="A11533" s="865">
        <v>43836</v>
      </c>
      <c r="B11533" s="866" t="s">
        <v>28410</v>
      </c>
      <c r="C11533" s="865" t="s">
        <v>10735</v>
      </c>
      <c r="D11533" s="867">
        <v>2774.91</v>
      </c>
    </row>
    <row r="11534" spans="1:4">
      <c r="A11534" s="865">
        <v>21059</v>
      </c>
      <c r="B11534" s="866" t="s">
        <v>28411</v>
      </c>
      <c r="C11534" s="865" t="s">
        <v>10735</v>
      </c>
      <c r="D11534" s="867">
        <v>44.43</v>
      </c>
    </row>
    <row r="11535" spans="1:4">
      <c r="A11535" s="865">
        <v>11234</v>
      </c>
      <c r="B11535" s="866" t="s">
        <v>28412</v>
      </c>
      <c r="C11535" s="865" t="s">
        <v>10735</v>
      </c>
      <c r="D11535" s="867">
        <v>66.97</v>
      </c>
    </row>
    <row r="11536" spans="1:4">
      <c r="A11536" s="865">
        <v>21060</v>
      </c>
      <c r="B11536" s="866" t="s">
        <v>28413</v>
      </c>
      <c r="C11536" s="865" t="s">
        <v>10735</v>
      </c>
      <c r="D11536" s="867">
        <v>82.42</v>
      </c>
    </row>
    <row r="11537" spans="1:4">
      <c r="A11537" s="865">
        <v>21061</v>
      </c>
      <c r="B11537" s="866" t="s">
        <v>28414</v>
      </c>
      <c r="C11537" s="865" t="s">
        <v>10735</v>
      </c>
      <c r="D11537" s="867">
        <v>103.03</v>
      </c>
    </row>
    <row r="11538" spans="1:4">
      <c r="A11538" s="865">
        <v>21062</v>
      </c>
      <c r="B11538" s="866" t="s">
        <v>28415</v>
      </c>
      <c r="C11538" s="865" t="s">
        <v>10735</v>
      </c>
      <c r="D11538" s="867">
        <v>162.27000000000001</v>
      </c>
    </row>
    <row r="11539" spans="1:4">
      <c r="A11539" s="865">
        <v>11708</v>
      </c>
      <c r="B11539" s="866" t="s">
        <v>28416</v>
      </c>
      <c r="C11539" s="865" t="s">
        <v>10735</v>
      </c>
      <c r="D11539" s="867">
        <v>17.7</v>
      </c>
    </row>
    <row r="11540" spans="1:4">
      <c r="A11540" s="865">
        <v>11709</v>
      </c>
      <c r="B11540" s="866" t="s">
        <v>28417</v>
      </c>
      <c r="C11540" s="865" t="s">
        <v>10735</v>
      </c>
      <c r="D11540" s="867">
        <v>41.59</v>
      </c>
    </row>
    <row r="11541" spans="1:4">
      <c r="A11541" s="865">
        <v>11710</v>
      </c>
      <c r="B11541" s="866" t="s">
        <v>28418</v>
      </c>
      <c r="C11541" s="865" t="s">
        <v>10735</v>
      </c>
      <c r="D11541" s="867">
        <v>95.62</v>
      </c>
    </row>
    <row r="11542" spans="1:4">
      <c r="A11542" s="865">
        <v>11707</v>
      </c>
      <c r="B11542" s="866" t="s">
        <v>28419</v>
      </c>
      <c r="C11542" s="865" t="s">
        <v>10735</v>
      </c>
      <c r="D11542" s="867">
        <v>13.26</v>
      </c>
    </row>
    <row r="11543" spans="1:4">
      <c r="A11543" s="865">
        <v>5102</v>
      </c>
      <c r="B11543" s="866" t="s">
        <v>28420</v>
      </c>
      <c r="C11543" s="865" t="s">
        <v>10735</v>
      </c>
      <c r="D11543" s="867">
        <v>14.12</v>
      </c>
    </row>
    <row r="11544" spans="1:4">
      <c r="A11544" s="865">
        <v>11711</v>
      </c>
      <c r="B11544" s="866" t="s">
        <v>28421</v>
      </c>
      <c r="C11544" s="865" t="s">
        <v>10735</v>
      </c>
      <c r="D11544" s="867">
        <v>11.77</v>
      </c>
    </row>
    <row r="11545" spans="1:4">
      <c r="A11545" s="865">
        <v>11739</v>
      </c>
      <c r="B11545" s="866" t="s">
        <v>28422</v>
      </c>
      <c r="C11545" s="865" t="s">
        <v>10735</v>
      </c>
      <c r="D11545" s="867">
        <v>10.07</v>
      </c>
    </row>
    <row r="11546" spans="1:4">
      <c r="A11546" s="865">
        <v>11741</v>
      </c>
      <c r="B11546" s="866" t="s">
        <v>28423</v>
      </c>
      <c r="C11546" s="865" t="s">
        <v>10735</v>
      </c>
      <c r="D11546" s="867">
        <v>12.82</v>
      </c>
    </row>
    <row r="11547" spans="1:4">
      <c r="A11547" s="865">
        <v>11745</v>
      </c>
      <c r="B11547" s="866" t="s">
        <v>28424</v>
      </c>
      <c r="C11547" s="865" t="s">
        <v>10735</v>
      </c>
      <c r="D11547" s="867">
        <v>16.89</v>
      </c>
    </row>
    <row r="11548" spans="1:4">
      <c r="A11548" s="865">
        <v>11743</v>
      </c>
      <c r="B11548" s="866" t="s">
        <v>28425</v>
      </c>
      <c r="C11548" s="865" t="s">
        <v>10735</v>
      </c>
      <c r="D11548" s="867">
        <v>10.76</v>
      </c>
    </row>
    <row r="11549" spans="1:4">
      <c r="A11549" s="865">
        <v>5104</v>
      </c>
      <c r="B11549" s="866" t="s">
        <v>28426</v>
      </c>
      <c r="C11549" s="865" t="s">
        <v>11424</v>
      </c>
      <c r="D11549" s="867">
        <v>119.06</v>
      </c>
    </row>
    <row r="11550" spans="1:4">
      <c r="A11550" s="865">
        <v>44530</v>
      </c>
      <c r="B11550" s="866" t="s">
        <v>28427</v>
      </c>
      <c r="C11550" s="865" t="s">
        <v>10735</v>
      </c>
      <c r="D11550" s="867">
        <v>77.89</v>
      </c>
    </row>
    <row r="11551" spans="1:4">
      <c r="A11551" s="865">
        <v>2710</v>
      </c>
      <c r="B11551" s="866" t="s">
        <v>28428</v>
      </c>
      <c r="C11551" s="865" t="s">
        <v>10735</v>
      </c>
      <c r="D11551" s="867">
        <v>67.22</v>
      </c>
    </row>
    <row r="11552" spans="1:4">
      <c r="A11552" s="865">
        <v>44048</v>
      </c>
      <c r="B11552" s="866" t="s">
        <v>28429</v>
      </c>
      <c r="C11552" s="865" t="s">
        <v>10735</v>
      </c>
      <c r="D11552" s="867">
        <v>111.99</v>
      </c>
    </row>
    <row r="11553" spans="1:4">
      <c r="A11553" s="865">
        <v>44026</v>
      </c>
      <c r="B11553" s="866" t="s">
        <v>28430</v>
      </c>
      <c r="C11553" s="865" t="s">
        <v>10735</v>
      </c>
      <c r="D11553" s="867">
        <v>139.08000000000001</v>
      </c>
    </row>
    <row r="11554" spans="1:4">
      <c r="A11554" s="865">
        <v>44024</v>
      </c>
      <c r="B11554" s="866" t="s">
        <v>28431</v>
      </c>
      <c r="C11554" s="865" t="s">
        <v>10735</v>
      </c>
      <c r="D11554" s="867">
        <v>66.95</v>
      </c>
    </row>
    <row r="11555" spans="1:4">
      <c r="A11555" s="865">
        <v>44025</v>
      </c>
      <c r="B11555" s="866" t="s">
        <v>28432</v>
      </c>
      <c r="C11555" s="865" t="s">
        <v>10735</v>
      </c>
      <c r="D11555" s="867">
        <v>78.040000000000006</v>
      </c>
    </row>
    <row r="11556" spans="1:4">
      <c r="A11556" s="865">
        <v>44022</v>
      </c>
      <c r="B11556" s="866" t="s">
        <v>28433</v>
      </c>
      <c r="C11556" s="865" t="s">
        <v>10735</v>
      </c>
      <c r="D11556" s="867">
        <v>39.869999999999997</v>
      </c>
    </row>
    <row r="11557" spans="1:4">
      <c r="A11557" s="865">
        <v>44023</v>
      </c>
      <c r="B11557" s="866" t="s">
        <v>28434</v>
      </c>
      <c r="C11557" s="865" t="s">
        <v>10735</v>
      </c>
      <c r="D11557" s="867">
        <v>53.97</v>
      </c>
    </row>
    <row r="11558" spans="1:4">
      <c r="A11558" s="865">
        <v>43966</v>
      </c>
      <c r="B11558" s="866" t="s">
        <v>28435</v>
      </c>
      <c r="C11558" s="865" t="s">
        <v>10735</v>
      </c>
      <c r="D11558" s="867">
        <v>13.47</v>
      </c>
    </row>
    <row r="11559" spans="1:4">
      <c r="A11559" s="865">
        <v>43967</v>
      </c>
      <c r="B11559" s="866" t="s">
        <v>28436</v>
      </c>
      <c r="C11559" s="865" t="s">
        <v>10735</v>
      </c>
      <c r="D11559" s="867">
        <v>15.67</v>
      </c>
    </row>
    <row r="11560" spans="1:4">
      <c r="A11560" s="865">
        <v>43968</v>
      </c>
      <c r="B11560" s="866" t="s">
        <v>28437</v>
      </c>
      <c r="C11560" s="865" t="s">
        <v>10735</v>
      </c>
      <c r="D11560" s="867">
        <v>17.46</v>
      </c>
    </row>
    <row r="11561" spans="1:4">
      <c r="A11561" s="865">
        <v>43969</v>
      </c>
      <c r="B11561" s="866" t="s">
        <v>28438</v>
      </c>
      <c r="C11561" s="865" t="s">
        <v>10735</v>
      </c>
      <c r="D11561" s="867">
        <v>20.54</v>
      </c>
    </row>
    <row r="11562" spans="1:4">
      <c r="A11562" s="865">
        <v>44021</v>
      </c>
      <c r="B11562" s="866" t="s">
        <v>28439</v>
      </c>
      <c r="C11562" s="865" t="s">
        <v>10735</v>
      </c>
      <c r="D11562" s="867">
        <v>23.55</v>
      </c>
    </row>
    <row r="11563" spans="1:4">
      <c r="A11563" s="865">
        <v>43970</v>
      </c>
      <c r="B11563" s="866" t="s">
        <v>28440</v>
      </c>
      <c r="C11563" s="865" t="s">
        <v>10735</v>
      </c>
      <c r="D11563" s="867">
        <v>11.96</v>
      </c>
    </row>
    <row r="11564" spans="1:4">
      <c r="A11564" s="865">
        <v>20043</v>
      </c>
      <c r="B11564" s="866" t="s">
        <v>28441</v>
      </c>
      <c r="C11564" s="865" t="s">
        <v>10735</v>
      </c>
      <c r="D11564" s="867">
        <v>9.18</v>
      </c>
    </row>
    <row r="11565" spans="1:4">
      <c r="A11565" s="865">
        <v>20044</v>
      </c>
      <c r="B11565" s="866" t="s">
        <v>28442</v>
      </c>
      <c r="C11565" s="865" t="s">
        <v>10735</v>
      </c>
      <c r="D11565" s="867">
        <v>10.64</v>
      </c>
    </row>
    <row r="11566" spans="1:4">
      <c r="A11566" s="865">
        <v>20042</v>
      </c>
      <c r="B11566" s="866" t="s">
        <v>28443</v>
      </c>
      <c r="C11566" s="865" t="s">
        <v>10735</v>
      </c>
      <c r="D11566" s="867">
        <v>7.96</v>
      </c>
    </row>
    <row r="11567" spans="1:4">
      <c r="A11567" s="865">
        <v>20046</v>
      </c>
      <c r="B11567" s="866" t="s">
        <v>28444</v>
      </c>
      <c r="C11567" s="865" t="s">
        <v>10735</v>
      </c>
      <c r="D11567" s="867">
        <v>18.84</v>
      </c>
    </row>
    <row r="11568" spans="1:4">
      <c r="A11568" s="865">
        <v>20047</v>
      </c>
      <c r="B11568" s="866" t="s">
        <v>28445</v>
      </c>
      <c r="C11568" s="865" t="s">
        <v>10735</v>
      </c>
      <c r="D11568" s="867">
        <v>56.5</v>
      </c>
    </row>
    <row r="11569" spans="1:4">
      <c r="A11569" s="865">
        <v>20045</v>
      </c>
      <c r="B11569" s="866" t="s">
        <v>28446</v>
      </c>
      <c r="C11569" s="865" t="s">
        <v>10735</v>
      </c>
      <c r="D11569" s="867">
        <v>9.5299999999999994</v>
      </c>
    </row>
    <row r="11570" spans="1:4">
      <c r="A11570" s="865">
        <v>20972</v>
      </c>
      <c r="B11570" s="866" t="s">
        <v>28447</v>
      </c>
      <c r="C11570" s="865" t="s">
        <v>10735</v>
      </c>
      <c r="D11570" s="867">
        <v>112.49</v>
      </c>
    </row>
    <row r="11571" spans="1:4">
      <c r="A11571" s="865">
        <v>11321</v>
      </c>
      <c r="B11571" s="866" t="s">
        <v>28448</v>
      </c>
      <c r="C11571" s="865" t="s">
        <v>10735</v>
      </c>
      <c r="D11571" s="867">
        <v>34.96</v>
      </c>
    </row>
    <row r="11572" spans="1:4">
      <c r="A11572" s="865">
        <v>11323</v>
      </c>
      <c r="B11572" s="866" t="s">
        <v>28449</v>
      </c>
      <c r="C11572" s="865" t="s">
        <v>10735</v>
      </c>
      <c r="D11572" s="867">
        <v>40.200000000000003</v>
      </c>
    </row>
    <row r="11573" spans="1:4">
      <c r="A11573" s="865">
        <v>20327</v>
      </c>
      <c r="B11573" s="866" t="s">
        <v>28450</v>
      </c>
      <c r="C11573" s="865" t="s">
        <v>10735</v>
      </c>
      <c r="D11573" s="867">
        <v>22.82</v>
      </c>
    </row>
    <row r="11574" spans="1:4">
      <c r="A11574" s="865">
        <v>6034</v>
      </c>
      <c r="B11574" s="866" t="s">
        <v>28451</v>
      </c>
      <c r="C11574" s="865" t="s">
        <v>10735</v>
      </c>
      <c r="D11574" s="867">
        <v>8.76</v>
      </c>
    </row>
    <row r="11575" spans="1:4">
      <c r="A11575" s="865">
        <v>6036</v>
      </c>
      <c r="B11575" s="866" t="s">
        <v>28452</v>
      </c>
      <c r="C11575" s="865" t="s">
        <v>10735</v>
      </c>
      <c r="D11575" s="867">
        <v>11.94</v>
      </c>
    </row>
    <row r="11576" spans="1:4">
      <c r="A11576" s="865">
        <v>6031</v>
      </c>
      <c r="B11576" s="866" t="s">
        <v>28453</v>
      </c>
      <c r="C11576" s="865" t="s">
        <v>10735</v>
      </c>
      <c r="D11576" s="867">
        <v>14.03</v>
      </c>
    </row>
    <row r="11577" spans="1:4">
      <c r="A11577" s="865">
        <v>6029</v>
      </c>
      <c r="B11577" s="866" t="s">
        <v>28454</v>
      </c>
      <c r="C11577" s="865" t="s">
        <v>10735</v>
      </c>
      <c r="D11577" s="867">
        <v>14.18</v>
      </c>
    </row>
    <row r="11578" spans="1:4">
      <c r="A11578" s="865">
        <v>6033</v>
      </c>
      <c r="B11578" s="866" t="s">
        <v>28455</v>
      </c>
      <c r="C11578" s="865" t="s">
        <v>10735</v>
      </c>
      <c r="D11578" s="867">
        <v>18.68</v>
      </c>
    </row>
    <row r="11579" spans="1:4">
      <c r="A11579" s="865">
        <v>11672</v>
      </c>
      <c r="B11579" s="866" t="s">
        <v>28456</v>
      </c>
      <c r="C11579" s="865" t="s">
        <v>10735</v>
      </c>
      <c r="D11579" s="867">
        <v>40.65</v>
      </c>
    </row>
    <row r="11580" spans="1:4">
      <c r="A11580" s="865">
        <v>11669</v>
      </c>
      <c r="B11580" s="866" t="s">
        <v>28457</v>
      </c>
      <c r="C11580" s="865" t="s">
        <v>10735</v>
      </c>
      <c r="D11580" s="867">
        <v>38.71</v>
      </c>
    </row>
    <row r="11581" spans="1:4">
      <c r="A11581" s="865">
        <v>20055</v>
      </c>
      <c r="B11581" s="866" t="s">
        <v>28458</v>
      </c>
      <c r="C11581" s="865" t="s">
        <v>10735</v>
      </c>
      <c r="D11581" s="867">
        <v>28.99</v>
      </c>
    </row>
    <row r="11582" spans="1:4">
      <c r="A11582" s="865">
        <v>11670</v>
      </c>
      <c r="B11582" s="866" t="s">
        <v>28459</v>
      </c>
      <c r="C11582" s="865" t="s">
        <v>10735</v>
      </c>
      <c r="D11582" s="867">
        <v>14.83</v>
      </c>
    </row>
    <row r="11583" spans="1:4">
      <c r="A11583" s="865">
        <v>11671</v>
      </c>
      <c r="B11583" s="866" t="s">
        <v>28460</v>
      </c>
      <c r="C11583" s="865" t="s">
        <v>10735</v>
      </c>
      <c r="D11583" s="867">
        <v>62.21</v>
      </c>
    </row>
    <row r="11584" spans="1:4">
      <c r="A11584" s="865">
        <v>6032</v>
      </c>
      <c r="B11584" s="866" t="s">
        <v>28461</v>
      </c>
      <c r="C11584" s="865" t="s">
        <v>10735</v>
      </c>
      <c r="D11584" s="867">
        <v>17.77</v>
      </c>
    </row>
    <row r="11585" spans="1:4">
      <c r="A11585" s="865">
        <v>11673</v>
      </c>
      <c r="B11585" s="866" t="s">
        <v>28462</v>
      </c>
      <c r="C11585" s="865" t="s">
        <v>10735</v>
      </c>
      <c r="D11585" s="867">
        <v>13.99</v>
      </c>
    </row>
    <row r="11586" spans="1:4">
      <c r="A11586" s="865">
        <v>11674</v>
      </c>
      <c r="B11586" s="866" t="s">
        <v>28463</v>
      </c>
      <c r="C11586" s="865" t="s">
        <v>10735</v>
      </c>
      <c r="D11586" s="867">
        <v>18.02</v>
      </c>
    </row>
    <row r="11587" spans="1:4">
      <c r="A11587" s="865">
        <v>11675</v>
      </c>
      <c r="B11587" s="866" t="s">
        <v>28464</v>
      </c>
      <c r="C11587" s="865" t="s">
        <v>10735</v>
      </c>
      <c r="D11587" s="867">
        <v>28.61</v>
      </c>
    </row>
    <row r="11588" spans="1:4">
      <c r="A11588" s="865">
        <v>11676</v>
      </c>
      <c r="B11588" s="866" t="s">
        <v>28465</v>
      </c>
      <c r="C11588" s="865" t="s">
        <v>10735</v>
      </c>
      <c r="D11588" s="867">
        <v>38.26</v>
      </c>
    </row>
    <row r="11589" spans="1:4">
      <c r="A11589" s="865">
        <v>11677</v>
      </c>
      <c r="B11589" s="866" t="s">
        <v>28466</v>
      </c>
      <c r="C11589" s="865" t="s">
        <v>10735</v>
      </c>
      <c r="D11589" s="867">
        <v>39.51</v>
      </c>
    </row>
    <row r="11590" spans="1:4">
      <c r="A11590" s="865">
        <v>11678</v>
      </c>
      <c r="B11590" s="866" t="s">
        <v>28467</v>
      </c>
      <c r="C11590" s="865" t="s">
        <v>10735</v>
      </c>
      <c r="D11590" s="867">
        <v>72.37</v>
      </c>
    </row>
    <row r="11591" spans="1:4">
      <c r="A11591" s="865">
        <v>6038</v>
      </c>
      <c r="B11591" s="866" t="s">
        <v>28468</v>
      </c>
      <c r="C11591" s="865" t="s">
        <v>10735</v>
      </c>
      <c r="D11591" s="867">
        <v>4.59</v>
      </c>
    </row>
    <row r="11592" spans="1:4">
      <c r="A11592" s="865">
        <v>11718</v>
      </c>
      <c r="B11592" s="866" t="s">
        <v>28469</v>
      </c>
      <c r="C11592" s="865" t="s">
        <v>10735</v>
      </c>
      <c r="D11592" s="867">
        <v>13.09</v>
      </c>
    </row>
    <row r="11593" spans="1:4">
      <c r="A11593" s="865">
        <v>6037</v>
      </c>
      <c r="B11593" s="866" t="s">
        <v>28470</v>
      </c>
      <c r="C11593" s="865" t="s">
        <v>10735</v>
      </c>
      <c r="D11593" s="867">
        <v>9.5500000000000007</v>
      </c>
    </row>
    <row r="11594" spans="1:4">
      <c r="A11594" s="865">
        <v>11719</v>
      </c>
      <c r="B11594" s="866" t="s">
        <v>28471</v>
      </c>
      <c r="C11594" s="865" t="s">
        <v>10735</v>
      </c>
      <c r="D11594" s="867">
        <v>10.62</v>
      </c>
    </row>
    <row r="11595" spans="1:4">
      <c r="A11595" s="865">
        <v>6010</v>
      </c>
      <c r="B11595" s="866" t="s">
        <v>28472</v>
      </c>
      <c r="C11595" s="865" t="s">
        <v>10735</v>
      </c>
      <c r="D11595" s="867">
        <v>148.43</v>
      </c>
    </row>
    <row r="11596" spans="1:4">
      <c r="A11596" s="865">
        <v>6017</v>
      </c>
      <c r="B11596" s="866" t="s">
        <v>28473</v>
      </c>
      <c r="C11596" s="865" t="s">
        <v>10735</v>
      </c>
      <c r="D11596" s="867">
        <v>117.57</v>
      </c>
    </row>
    <row r="11597" spans="1:4">
      <c r="A11597" s="865">
        <v>6019</v>
      </c>
      <c r="B11597" s="866" t="s">
        <v>28474</v>
      </c>
      <c r="C11597" s="865" t="s">
        <v>10735</v>
      </c>
      <c r="D11597" s="867">
        <v>86.27</v>
      </c>
    </row>
    <row r="11598" spans="1:4">
      <c r="A11598" s="865">
        <v>6020</v>
      </c>
      <c r="B11598" s="866" t="s">
        <v>28475</v>
      </c>
      <c r="C11598" s="865" t="s">
        <v>10735</v>
      </c>
      <c r="D11598" s="867">
        <v>51.81</v>
      </c>
    </row>
    <row r="11599" spans="1:4">
      <c r="A11599" s="865">
        <v>6011</v>
      </c>
      <c r="B11599" s="866" t="s">
        <v>28476</v>
      </c>
      <c r="C11599" s="865" t="s">
        <v>10735</v>
      </c>
      <c r="D11599" s="867">
        <v>428.77</v>
      </c>
    </row>
    <row r="11600" spans="1:4">
      <c r="A11600" s="865">
        <v>6028</v>
      </c>
      <c r="B11600" s="866" t="s">
        <v>28477</v>
      </c>
      <c r="C11600" s="865" t="s">
        <v>10735</v>
      </c>
      <c r="D11600" s="867">
        <v>206.75</v>
      </c>
    </row>
    <row r="11601" spans="1:4">
      <c r="A11601" s="865">
        <v>6012</v>
      </c>
      <c r="B11601" s="866" t="s">
        <v>28478</v>
      </c>
      <c r="C11601" s="865" t="s">
        <v>10735</v>
      </c>
      <c r="D11601" s="867">
        <v>519.1</v>
      </c>
    </row>
    <row r="11602" spans="1:4">
      <c r="A11602" s="865">
        <v>6016</v>
      </c>
      <c r="B11602" s="866" t="s">
        <v>28479</v>
      </c>
      <c r="C11602" s="865" t="s">
        <v>10735</v>
      </c>
      <c r="D11602" s="867">
        <v>54.65</v>
      </c>
    </row>
    <row r="11603" spans="1:4">
      <c r="A11603" s="865">
        <v>6027</v>
      </c>
      <c r="B11603" s="866" t="s">
        <v>28480</v>
      </c>
      <c r="C11603" s="865" t="s">
        <v>10735</v>
      </c>
      <c r="D11603" s="867">
        <v>1081.6300000000001</v>
      </c>
    </row>
    <row r="11604" spans="1:4">
      <c r="A11604" s="865">
        <v>6015</v>
      </c>
      <c r="B11604" s="866" t="s">
        <v>28481</v>
      </c>
      <c r="C11604" s="865" t="s">
        <v>10735</v>
      </c>
      <c r="D11604" s="867">
        <v>237.35</v>
      </c>
    </row>
    <row r="11605" spans="1:4">
      <c r="A11605" s="865">
        <v>6014</v>
      </c>
      <c r="B11605" s="866" t="s">
        <v>28482</v>
      </c>
      <c r="C11605" s="865" t="s">
        <v>10735</v>
      </c>
      <c r="D11605" s="867">
        <v>226.92</v>
      </c>
    </row>
    <row r="11606" spans="1:4">
      <c r="A11606" s="865">
        <v>6013</v>
      </c>
      <c r="B11606" s="866" t="s">
        <v>28483</v>
      </c>
      <c r="C11606" s="865" t="s">
        <v>10735</v>
      </c>
      <c r="D11606" s="867">
        <v>163.21</v>
      </c>
    </row>
    <row r="11607" spans="1:4">
      <c r="A11607" s="865">
        <v>6006</v>
      </c>
      <c r="B11607" s="866" t="s">
        <v>28484</v>
      </c>
      <c r="C11607" s="865" t="s">
        <v>10735</v>
      </c>
      <c r="D11607" s="867">
        <v>118.19</v>
      </c>
    </row>
    <row r="11608" spans="1:4">
      <c r="A11608" s="865">
        <v>6005</v>
      </c>
      <c r="B11608" s="866" t="s">
        <v>28485</v>
      </c>
      <c r="C11608" s="865" t="s">
        <v>10735</v>
      </c>
      <c r="D11608" s="867">
        <v>133.33000000000001</v>
      </c>
    </row>
    <row r="11609" spans="1:4">
      <c r="A11609" s="865">
        <v>11756</v>
      </c>
      <c r="B11609" s="866" t="s">
        <v>28486</v>
      </c>
      <c r="C11609" s="865" t="s">
        <v>10735</v>
      </c>
      <c r="D11609" s="867">
        <v>63.68</v>
      </c>
    </row>
    <row r="11610" spans="1:4">
      <c r="A11610" s="865">
        <v>10904</v>
      </c>
      <c r="B11610" s="866" t="s">
        <v>28487</v>
      </c>
      <c r="C11610" s="865" t="s">
        <v>10735</v>
      </c>
      <c r="D11610" s="867">
        <v>157.5</v>
      </c>
    </row>
    <row r="11611" spans="1:4">
      <c r="A11611" s="865">
        <v>11752</v>
      </c>
      <c r="B11611" s="866" t="s">
        <v>28488</v>
      </c>
      <c r="C11611" s="865" t="s">
        <v>10735</v>
      </c>
      <c r="D11611" s="867">
        <v>36.72</v>
      </c>
    </row>
    <row r="11612" spans="1:4">
      <c r="A11612" s="865">
        <v>11753</v>
      </c>
      <c r="B11612" s="866" t="s">
        <v>28489</v>
      </c>
      <c r="C11612" s="865" t="s">
        <v>10735</v>
      </c>
      <c r="D11612" s="867">
        <v>43.84</v>
      </c>
    </row>
    <row r="11613" spans="1:4">
      <c r="A11613" s="865">
        <v>6021</v>
      </c>
      <c r="B11613" s="866" t="s">
        <v>28490</v>
      </c>
      <c r="C11613" s="865" t="s">
        <v>10735</v>
      </c>
      <c r="D11613" s="867">
        <v>121.65</v>
      </c>
    </row>
    <row r="11614" spans="1:4">
      <c r="A11614" s="865">
        <v>6024</v>
      </c>
      <c r="B11614" s="866" t="s">
        <v>28491</v>
      </c>
      <c r="C11614" s="865" t="s">
        <v>10735</v>
      </c>
      <c r="D11614" s="867">
        <v>125.75</v>
      </c>
    </row>
    <row r="11615" spans="1:4">
      <c r="A11615" s="865">
        <v>45394</v>
      </c>
      <c r="B11615" s="866" t="s">
        <v>28492</v>
      </c>
      <c r="C11615" s="865" t="s">
        <v>10735</v>
      </c>
      <c r="D11615" s="867">
        <v>45.7</v>
      </c>
    </row>
    <row r="11616" spans="1:4">
      <c r="A11616" s="865">
        <v>34357</v>
      </c>
      <c r="B11616" s="866" t="s">
        <v>28493</v>
      </c>
      <c r="C11616" s="865" t="s">
        <v>11424</v>
      </c>
      <c r="D11616" s="867">
        <v>3.99</v>
      </c>
    </row>
    <row r="11617" spans="1:4">
      <c r="A11617" s="865">
        <v>37329</v>
      </c>
      <c r="B11617" s="866" t="s">
        <v>28494</v>
      </c>
      <c r="C11617" s="865" t="s">
        <v>11424</v>
      </c>
      <c r="D11617" s="867">
        <v>84.09</v>
      </c>
    </row>
    <row r="11618" spans="1:4">
      <c r="A11618" s="865">
        <v>12359</v>
      </c>
      <c r="B11618" s="866" t="s">
        <v>28495</v>
      </c>
      <c r="C11618" s="865" t="s">
        <v>10735</v>
      </c>
      <c r="D11618" s="867">
        <v>158.88999999999999</v>
      </c>
    </row>
    <row r="11619" spans="1:4">
      <c r="A11619" s="865">
        <v>7353</v>
      </c>
      <c r="B11619" s="866" t="s">
        <v>28496</v>
      </c>
      <c r="C11619" s="865" t="s">
        <v>15263</v>
      </c>
      <c r="D11619" s="867">
        <v>37.130000000000003</v>
      </c>
    </row>
    <row r="11620" spans="1:4">
      <c r="A11620" s="865">
        <v>45264</v>
      </c>
      <c r="B11620" s="866" t="s">
        <v>28497</v>
      </c>
      <c r="C11620" s="865" t="s">
        <v>10735</v>
      </c>
      <c r="D11620" s="867">
        <v>26.54</v>
      </c>
    </row>
    <row r="11621" spans="1:4">
      <c r="A11621" s="865">
        <v>36144</v>
      </c>
      <c r="B11621" s="866" t="s">
        <v>28498</v>
      </c>
      <c r="C11621" s="865" t="s">
        <v>10735</v>
      </c>
      <c r="D11621" s="867">
        <v>1.65</v>
      </c>
    </row>
    <row r="11622" spans="1:4">
      <c r="A11622" s="865">
        <v>36530</v>
      </c>
      <c r="B11622" s="866" t="s">
        <v>28499</v>
      </c>
      <c r="C11622" s="865" t="s">
        <v>10735</v>
      </c>
      <c r="D11622" s="867">
        <v>433317.06</v>
      </c>
    </row>
    <row r="11623" spans="1:4">
      <c r="A11623" s="865">
        <v>6046</v>
      </c>
      <c r="B11623" s="866" t="s">
        <v>28500</v>
      </c>
      <c r="C11623" s="865" t="s">
        <v>10735</v>
      </c>
      <c r="D11623" s="867">
        <v>470000</v>
      </c>
    </row>
    <row r="11624" spans="1:4">
      <c r="A11624" s="865">
        <v>36531</v>
      </c>
      <c r="B11624" s="866" t="s">
        <v>28501</v>
      </c>
      <c r="C11624" s="865" t="s">
        <v>10735</v>
      </c>
      <c r="D11624" s="867">
        <v>487195.09</v>
      </c>
    </row>
    <row r="11625" spans="1:4">
      <c r="A11625" s="865">
        <v>34684</v>
      </c>
      <c r="B11625" s="866" t="s">
        <v>43239</v>
      </c>
      <c r="C11625" s="865" t="s">
        <v>10738</v>
      </c>
      <c r="D11625" s="867">
        <v>295.52999999999997</v>
      </c>
    </row>
    <row r="11626" spans="1:4">
      <c r="A11626" s="865">
        <v>34683</v>
      </c>
      <c r="B11626" s="866" t="s">
        <v>43240</v>
      </c>
      <c r="C11626" s="865" t="s">
        <v>10738</v>
      </c>
      <c r="D11626" s="867">
        <v>184.7</v>
      </c>
    </row>
    <row r="11627" spans="1:4">
      <c r="A11627" s="865">
        <v>44954</v>
      </c>
      <c r="B11627" s="866" t="s">
        <v>28502</v>
      </c>
      <c r="C11627" s="865" t="s">
        <v>10738</v>
      </c>
      <c r="D11627" s="867">
        <v>104.84</v>
      </c>
    </row>
    <row r="11628" spans="1:4">
      <c r="A11628" s="865">
        <v>44955</v>
      </c>
      <c r="B11628" s="866" t="s">
        <v>28503</v>
      </c>
      <c r="C11628" s="865" t="s">
        <v>10738</v>
      </c>
      <c r="D11628" s="867">
        <v>153.19999999999999</v>
      </c>
    </row>
    <row r="11629" spans="1:4">
      <c r="A11629" s="865">
        <v>10515</v>
      </c>
      <c r="B11629" s="866" t="s">
        <v>28504</v>
      </c>
      <c r="C11629" s="865" t="s">
        <v>10738</v>
      </c>
      <c r="D11629" s="867">
        <v>52.04</v>
      </c>
    </row>
    <row r="11630" spans="1:4">
      <c r="A11630" s="865">
        <v>153</v>
      </c>
      <c r="B11630" s="866" t="s">
        <v>28505</v>
      </c>
      <c r="C11630" s="865" t="s">
        <v>15263</v>
      </c>
      <c r="D11630" s="867">
        <v>86.86</v>
      </c>
    </row>
    <row r="11631" spans="1:4">
      <c r="A11631" s="865">
        <v>34682</v>
      </c>
      <c r="B11631" s="866" t="s">
        <v>43241</v>
      </c>
      <c r="C11631" s="865" t="s">
        <v>10738</v>
      </c>
      <c r="D11631" s="867">
        <v>141.24</v>
      </c>
    </row>
    <row r="11632" spans="1:4">
      <c r="A11632" s="865">
        <v>536</v>
      </c>
      <c r="B11632" s="866" t="s">
        <v>28506</v>
      </c>
      <c r="C11632" s="865" t="s">
        <v>10738</v>
      </c>
      <c r="D11632" s="867">
        <v>29.31</v>
      </c>
    </row>
    <row r="11633" spans="1:4">
      <c r="A11633" s="865">
        <v>20205</v>
      </c>
      <c r="B11633" s="866" t="s">
        <v>28507</v>
      </c>
      <c r="C11633" s="865" t="s">
        <v>10787</v>
      </c>
      <c r="D11633" s="867">
        <v>4.84</v>
      </c>
    </row>
    <row r="11634" spans="1:4">
      <c r="A11634" s="865">
        <v>4412</v>
      </c>
      <c r="B11634" s="866" t="s">
        <v>28508</v>
      </c>
      <c r="C11634" s="865" t="s">
        <v>10787</v>
      </c>
      <c r="D11634" s="867">
        <v>2.9</v>
      </c>
    </row>
    <row r="11635" spans="1:4">
      <c r="A11635" s="865">
        <v>4408</v>
      </c>
      <c r="B11635" s="866" t="s">
        <v>28509</v>
      </c>
      <c r="C11635" s="865" t="s">
        <v>10787</v>
      </c>
      <c r="D11635" s="867">
        <v>3.62</v>
      </c>
    </row>
    <row r="11636" spans="1:4">
      <c r="A11636" s="865">
        <v>45213</v>
      </c>
      <c r="B11636" s="866" t="s">
        <v>28510</v>
      </c>
      <c r="C11636" s="865" t="s">
        <v>10735</v>
      </c>
      <c r="D11636" s="867">
        <v>42.07</v>
      </c>
    </row>
    <row r="11637" spans="1:4">
      <c r="A11637" s="865">
        <v>36250</v>
      </c>
      <c r="B11637" s="866" t="s">
        <v>28511</v>
      </c>
      <c r="C11637" s="865" t="s">
        <v>10787</v>
      </c>
      <c r="D11637" s="867">
        <v>4.46</v>
      </c>
    </row>
    <row r="11638" spans="1:4">
      <c r="A11638" s="865">
        <v>4803</v>
      </c>
      <c r="B11638" s="866" t="s">
        <v>43242</v>
      </c>
      <c r="C11638" s="865" t="s">
        <v>10787</v>
      </c>
      <c r="D11638" s="867">
        <v>32.47</v>
      </c>
    </row>
    <row r="11639" spans="1:4">
      <c r="A11639" s="865">
        <v>4829</v>
      </c>
      <c r="B11639" s="866" t="s">
        <v>28512</v>
      </c>
      <c r="C11639" s="865" t="s">
        <v>10787</v>
      </c>
      <c r="D11639" s="867">
        <v>34.520000000000003</v>
      </c>
    </row>
    <row r="11640" spans="1:4">
      <c r="A11640" s="865">
        <v>39829</v>
      </c>
      <c r="B11640" s="866" t="s">
        <v>28513</v>
      </c>
      <c r="C11640" s="865" t="s">
        <v>10787</v>
      </c>
      <c r="D11640" s="867">
        <v>41.76</v>
      </c>
    </row>
    <row r="11641" spans="1:4">
      <c r="A11641" s="865">
        <v>20231</v>
      </c>
      <c r="B11641" s="866" t="s">
        <v>28514</v>
      </c>
      <c r="C11641" s="865" t="s">
        <v>10787</v>
      </c>
      <c r="D11641" s="867">
        <v>47.2</v>
      </c>
    </row>
    <row r="11642" spans="1:4">
      <c r="A11642" s="865">
        <v>4804</v>
      </c>
      <c r="B11642" s="866" t="s">
        <v>28515</v>
      </c>
      <c r="C11642" s="865" t="s">
        <v>10787</v>
      </c>
      <c r="D11642" s="867">
        <v>24.92</v>
      </c>
    </row>
    <row r="11643" spans="1:4">
      <c r="A11643" s="865">
        <v>34680</v>
      </c>
      <c r="B11643" s="866" t="s">
        <v>43243</v>
      </c>
      <c r="C11643" s="865" t="s">
        <v>10787</v>
      </c>
      <c r="D11643" s="867">
        <v>43.46</v>
      </c>
    </row>
    <row r="11644" spans="1:4">
      <c r="A11644" s="865">
        <v>11573</v>
      </c>
      <c r="B11644" s="866" t="s">
        <v>28516</v>
      </c>
      <c r="C11644" s="865" t="s">
        <v>10735</v>
      </c>
      <c r="D11644" s="867">
        <v>6.16</v>
      </c>
    </row>
    <row r="11645" spans="1:4">
      <c r="A11645" s="865">
        <v>38401</v>
      </c>
      <c r="B11645" s="866" t="s">
        <v>28517</v>
      </c>
      <c r="C11645" s="865" t="s">
        <v>10735</v>
      </c>
      <c r="D11645" s="867">
        <v>70.17</v>
      </c>
    </row>
    <row r="11646" spans="1:4">
      <c r="A11646" s="865">
        <v>11575</v>
      </c>
      <c r="B11646" s="866" t="s">
        <v>28518</v>
      </c>
      <c r="C11646" s="865" t="s">
        <v>10735</v>
      </c>
      <c r="D11646" s="867">
        <v>59.38</v>
      </c>
    </row>
    <row r="11647" spans="1:4">
      <c r="A11647" s="865">
        <v>38179</v>
      </c>
      <c r="B11647" s="866" t="s">
        <v>28519</v>
      </c>
      <c r="C11647" s="865" t="s">
        <v>10735</v>
      </c>
      <c r="D11647" s="867">
        <v>49.1</v>
      </c>
    </row>
    <row r="11648" spans="1:4">
      <c r="A11648" s="865">
        <v>20256</v>
      </c>
      <c r="B11648" s="866" t="s">
        <v>28520</v>
      </c>
      <c r="C11648" s="865" t="s">
        <v>10735</v>
      </c>
      <c r="D11648" s="867">
        <v>0.34</v>
      </c>
    </row>
    <row r="11649" spans="1:4">
      <c r="A11649" s="865">
        <v>38393</v>
      </c>
      <c r="B11649" s="866" t="s">
        <v>28521</v>
      </c>
      <c r="C11649" s="865" t="s">
        <v>10735</v>
      </c>
      <c r="D11649" s="867">
        <v>24.65</v>
      </c>
    </row>
    <row r="11650" spans="1:4">
      <c r="A11650" s="865">
        <v>45233</v>
      </c>
      <c r="B11650" s="866" t="s">
        <v>28522</v>
      </c>
      <c r="C11650" s="865" t="s">
        <v>10735</v>
      </c>
      <c r="D11650" s="867">
        <v>10.57</v>
      </c>
    </row>
    <row r="11651" spans="1:4">
      <c r="A11651" s="865">
        <v>38390</v>
      </c>
      <c r="B11651" s="866" t="s">
        <v>28523</v>
      </c>
      <c r="C11651" s="865" t="s">
        <v>10735</v>
      </c>
      <c r="D11651" s="867">
        <v>60.56</v>
      </c>
    </row>
    <row r="11652" spans="1:4">
      <c r="A11652" s="865">
        <v>11578</v>
      </c>
      <c r="B11652" s="866" t="s">
        <v>28524</v>
      </c>
      <c r="C11652" s="865" t="s">
        <v>10735</v>
      </c>
      <c r="D11652" s="867">
        <v>12.82</v>
      </c>
    </row>
    <row r="11653" spans="1:4">
      <c r="A11653" s="865">
        <v>11577</v>
      </c>
      <c r="B11653" s="866" t="s">
        <v>28525</v>
      </c>
      <c r="C11653" s="865" t="s">
        <v>10735</v>
      </c>
      <c r="D11653" s="867">
        <v>12.23</v>
      </c>
    </row>
    <row r="11654" spans="1:4">
      <c r="A11654" s="865">
        <v>1116</v>
      </c>
      <c r="B11654" s="866" t="s">
        <v>28526</v>
      </c>
      <c r="C11654" s="865" t="s">
        <v>10787</v>
      </c>
      <c r="D11654" s="867">
        <v>19.93</v>
      </c>
    </row>
    <row r="11655" spans="1:4">
      <c r="A11655" s="865">
        <v>1115</v>
      </c>
      <c r="B11655" s="866" t="s">
        <v>28527</v>
      </c>
      <c r="C11655" s="865" t="s">
        <v>10787</v>
      </c>
      <c r="D11655" s="867">
        <v>23.88</v>
      </c>
    </row>
    <row r="11656" spans="1:4">
      <c r="A11656" s="865">
        <v>1113</v>
      </c>
      <c r="B11656" s="866" t="s">
        <v>28528</v>
      </c>
      <c r="C11656" s="865" t="s">
        <v>10787</v>
      </c>
      <c r="D11656" s="867">
        <v>27.92</v>
      </c>
    </row>
    <row r="11657" spans="1:4">
      <c r="A11657" s="865">
        <v>1114</v>
      </c>
      <c r="B11657" s="866" t="s">
        <v>28529</v>
      </c>
      <c r="C11657" s="865" t="s">
        <v>10787</v>
      </c>
      <c r="D11657" s="867">
        <v>33.26</v>
      </c>
    </row>
    <row r="11658" spans="1:4">
      <c r="A11658" s="865">
        <v>40873</v>
      </c>
      <c r="B11658" s="866" t="s">
        <v>28530</v>
      </c>
      <c r="C11658" s="865" t="s">
        <v>10787</v>
      </c>
      <c r="D11658" s="867">
        <v>26.02</v>
      </c>
    </row>
    <row r="11659" spans="1:4">
      <c r="A11659" s="865">
        <v>20214</v>
      </c>
      <c r="B11659" s="866" t="s">
        <v>28531</v>
      </c>
      <c r="C11659" s="865" t="s">
        <v>10735</v>
      </c>
      <c r="D11659" s="867">
        <v>49.34</v>
      </c>
    </row>
    <row r="11660" spans="1:4">
      <c r="A11660" s="865">
        <v>7237</v>
      </c>
      <c r="B11660" s="866" t="s">
        <v>28532</v>
      </c>
      <c r="C11660" s="865" t="s">
        <v>10735</v>
      </c>
      <c r="D11660" s="867">
        <v>48.3</v>
      </c>
    </row>
    <row r="11661" spans="1:4">
      <c r="A11661" s="865">
        <v>11757</v>
      </c>
      <c r="B11661" s="866" t="s">
        <v>28533</v>
      </c>
      <c r="C11661" s="865" t="s">
        <v>10735</v>
      </c>
      <c r="D11661" s="867">
        <v>27.69</v>
      </c>
    </row>
    <row r="11662" spans="1:4">
      <c r="A11662" s="865">
        <v>11758</v>
      </c>
      <c r="B11662" s="866" t="s">
        <v>28534</v>
      </c>
      <c r="C11662" s="865" t="s">
        <v>10735</v>
      </c>
      <c r="D11662" s="867">
        <v>41.22</v>
      </c>
    </row>
    <row r="11663" spans="1:4">
      <c r="A11663" s="865">
        <v>37526</v>
      </c>
      <c r="B11663" s="866" t="s">
        <v>28535</v>
      </c>
      <c r="C11663" s="865" t="s">
        <v>10735</v>
      </c>
      <c r="D11663" s="867">
        <v>3.22</v>
      </c>
    </row>
    <row r="11664" spans="1:4">
      <c r="A11664" s="865">
        <v>4509</v>
      </c>
      <c r="B11664" s="866" t="s">
        <v>28536</v>
      </c>
      <c r="C11664" s="865" t="s">
        <v>10787</v>
      </c>
      <c r="D11664" s="867">
        <v>3.86</v>
      </c>
    </row>
    <row r="11665" spans="1:4">
      <c r="A11665" s="865">
        <v>4512</v>
      </c>
      <c r="B11665" s="866" t="s">
        <v>28537</v>
      </c>
      <c r="C11665" s="865" t="s">
        <v>10787</v>
      </c>
      <c r="D11665" s="867">
        <v>1.84</v>
      </c>
    </row>
    <row r="11666" spans="1:4">
      <c r="A11666" s="865">
        <v>4517</v>
      </c>
      <c r="B11666" s="866" t="s">
        <v>28538</v>
      </c>
      <c r="C11666" s="865" t="s">
        <v>10787</v>
      </c>
      <c r="D11666" s="867">
        <v>2.66</v>
      </c>
    </row>
    <row r="11667" spans="1:4">
      <c r="A11667" s="865">
        <v>20206</v>
      </c>
      <c r="B11667" s="866" t="s">
        <v>28539</v>
      </c>
      <c r="C11667" s="865" t="s">
        <v>10787</v>
      </c>
      <c r="D11667" s="867">
        <v>13.06</v>
      </c>
    </row>
    <row r="11668" spans="1:4">
      <c r="A11668" s="865">
        <v>4460</v>
      </c>
      <c r="B11668" s="866" t="s">
        <v>28540</v>
      </c>
      <c r="C11668" s="865" t="s">
        <v>10787</v>
      </c>
      <c r="D11668" s="867">
        <v>13.41</v>
      </c>
    </row>
    <row r="11669" spans="1:4">
      <c r="A11669" s="865">
        <v>4415</v>
      </c>
      <c r="B11669" s="866" t="s">
        <v>28541</v>
      </c>
      <c r="C11669" s="865" t="s">
        <v>10787</v>
      </c>
      <c r="D11669" s="867">
        <v>7.18</v>
      </c>
    </row>
    <row r="11670" spans="1:4">
      <c r="A11670" s="865">
        <v>4417</v>
      </c>
      <c r="B11670" s="866" t="s">
        <v>28542</v>
      </c>
      <c r="C11670" s="865" t="s">
        <v>10787</v>
      </c>
      <c r="D11670" s="867">
        <v>10.34</v>
      </c>
    </row>
    <row r="11671" spans="1:4">
      <c r="A11671" s="865">
        <v>37373</v>
      </c>
      <c r="B11671" s="866" t="s">
        <v>28543</v>
      </c>
      <c r="C11671" s="865" t="s">
        <v>15155</v>
      </c>
      <c r="D11671" s="867">
        <v>0.11</v>
      </c>
    </row>
    <row r="11672" spans="1:4">
      <c r="A11672" s="865">
        <v>40864</v>
      </c>
      <c r="B11672" s="866" t="s">
        <v>28544</v>
      </c>
      <c r="C11672" s="865" t="s">
        <v>10842</v>
      </c>
      <c r="D11672" s="867">
        <v>18.28</v>
      </c>
    </row>
    <row r="11673" spans="1:4">
      <c r="A11673" s="865">
        <v>4734</v>
      </c>
      <c r="B11673" s="866" t="s">
        <v>28545</v>
      </c>
      <c r="C11673" s="865" t="s">
        <v>11111</v>
      </c>
      <c r="D11673" s="867">
        <v>434.91</v>
      </c>
    </row>
    <row r="11674" spans="1:4">
      <c r="A11674" s="865">
        <v>6085</v>
      </c>
      <c r="B11674" s="866" t="s">
        <v>28546</v>
      </c>
      <c r="C11674" s="865" t="s">
        <v>15263</v>
      </c>
      <c r="D11674" s="867">
        <v>12.83</v>
      </c>
    </row>
    <row r="11675" spans="1:4">
      <c r="A11675" s="865">
        <v>38396</v>
      </c>
      <c r="B11675" s="866" t="s">
        <v>28547</v>
      </c>
      <c r="C11675" s="865" t="s">
        <v>10735</v>
      </c>
      <c r="D11675" s="867">
        <v>1031.28</v>
      </c>
    </row>
    <row r="11676" spans="1:4">
      <c r="A11676" s="865">
        <v>11622</v>
      </c>
      <c r="B11676" s="866" t="s">
        <v>28548</v>
      </c>
      <c r="C11676" s="865" t="s">
        <v>11424</v>
      </c>
      <c r="D11676" s="867">
        <v>65.45</v>
      </c>
    </row>
    <row r="11677" spans="1:4">
      <c r="A11677" s="865">
        <v>43143</v>
      </c>
      <c r="B11677" s="866" t="s">
        <v>28549</v>
      </c>
      <c r="C11677" s="865" t="s">
        <v>15263</v>
      </c>
      <c r="D11677" s="867">
        <v>24.72</v>
      </c>
    </row>
    <row r="11678" spans="1:4">
      <c r="A11678" s="865">
        <v>7317</v>
      </c>
      <c r="B11678" s="866" t="s">
        <v>28550</v>
      </c>
      <c r="C11678" s="865" t="s">
        <v>11424</v>
      </c>
      <c r="D11678" s="867">
        <v>35.11</v>
      </c>
    </row>
    <row r="11679" spans="1:4">
      <c r="A11679" s="865">
        <v>142</v>
      </c>
      <c r="B11679" s="866" t="s">
        <v>28551</v>
      </c>
      <c r="C11679" s="865" t="s">
        <v>28552</v>
      </c>
      <c r="D11679" s="867">
        <v>30.88</v>
      </c>
    </row>
    <row r="11680" spans="1:4">
      <c r="A11680" s="865">
        <v>43142</v>
      </c>
      <c r="B11680" s="866" t="s">
        <v>28553</v>
      </c>
      <c r="C11680" s="865" t="s">
        <v>15263</v>
      </c>
      <c r="D11680" s="867">
        <v>140.29</v>
      </c>
    </row>
    <row r="11681" spans="1:4">
      <c r="A11681" s="865">
        <v>38123</v>
      </c>
      <c r="B11681" s="866" t="s">
        <v>28554</v>
      </c>
      <c r="C11681" s="865" t="s">
        <v>11424</v>
      </c>
      <c r="D11681" s="867">
        <v>81.11</v>
      </c>
    </row>
    <row r="11682" spans="1:4">
      <c r="A11682" s="865">
        <v>42699</v>
      </c>
      <c r="B11682" s="866" t="s">
        <v>28555</v>
      </c>
      <c r="C11682" s="865" t="s">
        <v>10735</v>
      </c>
      <c r="D11682" s="867">
        <v>33.01</v>
      </c>
    </row>
    <row r="11683" spans="1:4">
      <c r="A11683" s="865">
        <v>37743</v>
      </c>
      <c r="B11683" s="866" t="s">
        <v>28556</v>
      </c>
      <c r="C11683" s="865" t="s">
        <v>10735</v>
      </c>
      <c r="D11683" s="867">
        <v>261030.76</v>
      </c>
    </row>
    <row r="11684" spans="1:4">
      <c r="A11684" s="865">
        <v>37744</v>
      </c>
      <c r="B11684" s="866" t="s">
        <v>28557</v>
      </c>
      <c r="C11684" s="865" t="s">
        <v>10735</v>
      </c>
      <c r="D11684" s="867">
        <v>306923.07</v>
      </c>
    </row>
    <row r="11685" spans="1:4">
      <c r="A11685" s="865">
        <v>37741</v>
      </c>
      <c r="B11685" s="866" t="s">
        <v>28558</v>
      </c>
      <c r="C11685" s="865" t="s">
        <v>10735</v>
      </c>
      <c r="D11685" s="867">
        <v>237353.84</v>
      </c>
    </row>
    <row r="11686" spans="1:4">
      <c r="A11686" s="865">
        <v>14618</v>
      </c>
      <c r="B11686" s="866" t="s">
        <v>28559</v>
      </c>
      <c r="C11686" s="865" t="s">
        <v>10735</v>
      </c>
      <c r="D11686" s="867">
        <v>1370.1</v>
      </c>
    </row>
    <row r="11687" spans="1:4">
      <c r="A11687" s="865">
        <v>6110</v>
      </c>
      <c r="B11687" s="866" t="s">
        <v>28560</v>
      </c>
      <c r="C11687" s="865" t="s">
        <v>15155</v>
      </c>
      <c r="D11687" s="867">
        <v>25.86</v>
      </c>
    </row>
    <row r="11688" spans="1:4">
      <c r="A11688" s="865">
        <v>40910</v>
      </c>
      <c r="B11688" s="866" t="s">
        <v>28561</v>
      </c>
      <c r="C11688" s="865" t="s">
        <v>10842</v>
      </c>
      <c r="D11688" s="867">
        <v>4573.8100000000004</v>
      </c>
    </row>
    <row r="11689" spans="1:4">
      <c r="A11689" s="865">
        <v>45255</v>
      </c>
      <c r="B11689" s="866" t="s">
        <v>28562</v>
      </c>
      <c r="C11689" s="865" t="s">
        <v>10735</v>
      </c>
      <c r="D11689" s="867">
        <v>47.92</v>
      </c>
    </row>
    <row r="11690" spans="1:4">
      <c r="A11690" s="865">
        <v>6111</v>
      </c>
      <c r="B11690" s="866" t="s">
        <v>28563</v>
      </c>
      <c r="C11690" s="865" t="s">
        <v>15155</v>
      </c>
      <c r="D11690" s="867">
        <v>17.36</v>
      </c>
    </row>
    <row r="11691" spans="1:4">
      <c r="A11691" s="865">
        <v>41084</v>
      </c>
      <c r="B11691" s="866" t="s">
        <v>28564</v>
      </c>
      <c r="C11691" s="865" t="s">
        <v>10842</v>
      </c>
      <c r="D11691" s="867">
        <v>3070.88</v>
      </c>
    </row>
    <row r="11692" spans="1:4">
      <c r="A11692" s="865">
        <v>44535</v>
      </c>
      <c r="B11692" s="866" t="s">
        <v>28565</v>
      </c>
      <c r="C11692" s="865" t="s">
        <v>11111</v>
      </c>
      <c r="D11692" s="867">
        <v>55.52</v>
      </c>
    </row>
    <row r="11693" spans="1:4">
      <c r="A11693" s="865">
        <v>44945</v>
      </c>
      <c r="B11693" s="866" t="s">
        <v>28566</v>
      </c>
      <c r="C11693" s="865" t="s">
        <v>10735</v>
      </c>
      <c r="D11693" s="867">
        <v>11</v>
      </c>
    </row>
    <row r="11694" spans="1:4">
      <c r="A11694" s="865">
        <v>38637</v>
      </c>
      <c r="B11694" s="866" t="s">
        <v>28567</v>
      </c>
      <c r="C11694" s="865" t="s">
        <v>10735</v>
      </c>
      <c r="D11694" s="867">
        <v>276.5</v>
      </c>
    </row>
    <row r="11695" spans="1:4">
      <c r="A11695" s="865">
        <v>6150</v>
      </c>
      <c r="B11695" s="866" t="s">
        <v>28568</v>
      </c>
      <c r="C11695" s="865" t="s">
        <v>10735</v>
      </c>
      <c r="D11695" s="867">
        <v>279.88</v>
      </c>
    </row>
    <row r="11696" spans="1:4">
      <c r="A11696" s="865">
        <v>6136</v>
      </c>
      <c r="B11696" s="866" t="s">
        <v>28569</v>
      </c>
      <c r="C11696" s="865" t="s">
        <v>10735</v>
      </c>
      <c r="D11696" s="867">
        <v>220</v>
      </c>
    </row>
    <row r="11697" spans="1:4">
      <c r="A11697" s="865">
        <v>38638</v>
      </c>
      <c r="B11697" s="866" t="s">
        <v>28570</v>
      </c>
      <c r="C11697" s="865" t="s">
        <v>10735</v>
      </c>
      <c r="D11697" s="867">
        <v>232.99</v>
      </c>
    </row>
    <row r="11698" spans="1:4">
      <c r="A11698" s="865">
        <v>20262</v>
      </c>
      <c r="B11698" s="866" t="s">
        <v>28571</v>
      </c>
      <c r="C11698" s="865" t="s">
        <v>10735</v>
      </c>
      <c r="D11698" s="867">
        <v>20.149999999999999</v>
      </c>
    </row>
    <row r="11699" spans="1:4">
      <c r="A11699" s="865">
        <v>6145</v>
      </c>
      <c r="B11699" s="866" t="s">
        <v>28572</v>
      </c>
      <c r="C11699" s="865" t="s">
        <v>10735</v>
      </c>
      <c r="D11699" s="867">
        <v>22.26</v>
      </c>
    </row>
    <row r="11700" spans="1:4">
      <c r="A11700" s="865">
        <v>6149</v>
      </c>
      <c r="B11700" s="866" t="s">
        <v>28573</v>
      </c>
      <c r="C11700" s="865" t="s">
        <v>10735</v>
      </c>
      <c r="D11700" s="867">
        <v>14.71</v>
      </c>
    </row>
    <row r="11701" spans="1:4">
      <c r="A11701" s="865">
        <v>6146</v>
      </c>
      <c r="B11701" s="866" t="s">
        <v>28574</v>
      </c>
      <c r="C11701" s="865" t="s">
        <v>10735</v>
      </c>
      <c r="D11701" s="867">
        <v>21.14</v>
      </c>
    </row>
    <row r="11702" spans="1:4">
      <c r="A11702" s="865">
        <v>44536</v>
      </c>
      <c r="B11702" s="866" t="s">
        <v>28575</v>
      </c>
      <c r="C11702" s="865" t="s">
        <v>11424</v>
      </c>
      <c r="D11702" s="867">
        <v>2.59</v>
      </c>
    </row>
    <row r="11703" spans="1:4">
      <c r="A11703" s="865">
        <v>39961</v>
      </c>
      <c r="B11703" s="866" t="s">
        <v>28576</v>
      </c>
      <c r="C11703" s="865" t="s">
        <v>10735</v>
      </c>
      <c r="D11703" s="867">
        <v>20.41</v>
      </c>
    </row>
    <row r="11704" spans="1:4">
      <c r="A11704" s="865">
        <v>38061</v>
      </c>
      <c r="B11704" s="866" t="s">
        <v>28577</v>
      </c>
      <c r="C11704" s="865" t="s">
        <v>10735</v>
      </c>
      <c r="D11704" s="867">
        <v>46.04</v>
      </c>
    </row>
    <row r="11705" spans="1:4">
      <c r="A11705" s="865">
        <v>20250</v>
      </c>
      <c r="B11705" s="866" t="s">
        <v>28578</v>
      </c>
      <c r="C11705" s="865" t="s">
        <v>11424</v>
      </c>
      <c r="D11705" s="867">
        <v>14.5</v>
      </c>
    </row>
    <row r="11706" spans="1:4">
      <c r="A11706" s="865">
        <v>13388</v>
      </c>
      <c r="B11706" s="866" t="s">
        <v>28579</v>
      </c>
      <c r="C11706" s="865" t="s">
        <v>11424</v>
      </c>
      <c r="D11706" s="867">
        <v>305.66000000000003</v>
      </c>
    </row>
    <row r="11707" spans="1:4">
      <c r="A11707" s="865">
        <v>6160</v>
      </c>
      <c r="B11707" s="866" t="s">
        <v>28580</v>
      </c>
      <c r="C11707" s="865" t="s">
        <v>15155</v>
      </c>
      <c r="D11707" s="867">
        <v>25.86</v>
      </c>
    </row>
    <row r="11708" spans="1:4">
      <c r="A11708" s="865">
        <v>41087</v>
      </c>
      <c r="B11708" s="866" t="s">
        <v>28581</v>
      </c>
      <c r="C11708" s="865" t="s">
        <v>10842</v>
      </c>
      <c r="D11708" s="867">
        <v>4573.8100000000004</v>
      </c>
    </row>
    <row r="11709" spans="1:4">
      <c r="A11709" s="865">
        <v>6166</v>
      </c>
      <c r="B11709" s="866" t="s">
        <v>28582</v>
      </c>
      <c r="C11709" s="865" t="s">
        <v>15155</v>
      </c>
      <c r="D11709" s="867">
        <v>35.24</v>
      </c>
    </row>
    <row r="11710" spans="1:4">
      <c r="A11710" s="865">
        <v>41088</v>
      </c>
      <c r="B11710" s="866" t="s">
        <v>28583</v>
      </c>
      <c r="C11710" s="865" t="s">
        <v>10842</v>
      </c>
      <c r="D11710" s="867">
        <v>6236.39</v>
      </c>
    </row>
    <row r="11711" spans="1:4">
      <c r="A11711" s="865">
        <v>20232</v>
      </c>
      <c r="B11711" s="866" t="s">
        <v>28584</v>
      </c>
      <c r="C11711" s="865" t="s">
        <v>10787</v>
      </c>
      <c r="D11711" s="867">
        <v>66.819999999999993</v>
      </c>
    </row>
    <row r="11712" spans="1:4">
      <c r="A11712" s="865">
        <v>10856</v>
      </c>
      <c r="B11712" s="866" t="s">
        <v>43244</v>
      </c>
      <c r="C11712" s="865" t="s">
        <v>10787</v>
      </c>
      <c r="D11712" s="867">
        <v>119.51</v>
      </c>
    </row>
    <row r="11713" spans="1:4">
      <c r="A11713" s="865">
        <v>4828</v>
      </c>
      <c r="B11713" s="866" t="s">
        <v>28585</v>
      </c>
      <c r="C11713" s="865" t="s">
        <v>10787</v>
      </c>
      <c r="D11713" s="867">
        <v>51.53</v>
      </c>
    </row>
    <row r="11714" spans="1:4">
      <c r="A11714" s="865">
        <v>20249</v>
      </c>
      <c r="B11714" s="866" t="s">
        <v>28586</v>
      </c>
      <c r="C11714" s="865" t="s">
        <v>10787</v>
      </c>
      <c r="D11714" s="867">
        <v>28.21</v>
      </c>
    </row>
    <row r="11715" spans="1:4">
      <c r="A11715" s="865">
        <v>11609</v>
      </c>
      <c r="B11715" s="866" t="s">
        <v>28587</v>
      </c>
      <c r="C11715" s="865" t="s">
        <v>15263</v>
      </c>
      <c r="D11715" s="867">
        <v>10.87</v>
      </c>
    </row>
    <row r="11716" spans="1:4">
      <c r="A11716" s="865">
        <v>20083</v>
      </c>
      <c r="B11716" s="866" t="s">
        <v>28588</v>
      </c>
      <c r="C11716" s="865" t="s">
        <v>10735</v>
      </c>
      <c r="D11716" s="867">
        <v>84.9</v>
      </c>
    </row>
    <row r="11717" spans="1:4">
      <c r="A11717" s="865">
        <v>12295</v>
      </c>
      <c r="B11717" s="866" t="s">
        <v>28589</v>
      </c>
      <c r="C11717" s="865" t="s">
        <v>10735</v>
      </c>
      <c r="D11717" s="867">
        <v>2.92</v>
      </c>
    </row>
    <row r="11718" spans="1:4">
      <c r="A11718" s="865">
        <v>12296</v>
      </c>
      <c r="B11718" s="866" t="s">
        <v>28590</v>
      </c>
      <c r="C11718" s="865" t="s">
        <v>10735</v>
      </c>
      <c r="D11718" s="867">
        <v>3.77</v>
      </c>
    </row>
    <row r="11719" spans="1:4">
      <c r="A11719" s="865">
        <v>12294</v>
      </c>
      <c r="B11719" s="866" t="s">
        <v>28591</v>
      </c>
      <c r="C11719" s="865" t="s">
        <v>10735</v>
      </c>
      <c r="D11719" s="867">
        <v>9.07</v>
      </c>
    </row>
    <row r="11720" spans="1:4">
      <c r="A11720" s="865">
        <v>14543</v>
      </c>
      <c r="B11720" s="866" t="s">
        <v>28592</v>
      </c>
      <c r="C11720" s="865" t="s">
        <v>10735</v>
      </c>
      <c r="D11720" s="867">
        <v>6.47</v>
      </c>
    </row>
    <row r="11721" spans="1:4">
      <c r="A11721" s="865">
        <v>13329</v>
      </c>
      <c r="B11721" s="866" t="s">
        <v>28593</v>
      </c>
      <c r="C11721" s="865" t="s">
        <v>10735</v>
      </c>
      <c r="D11721" s="867">
        <v>3.8</v>
      </c>
    </row>
    <row r="11722" spans="1:4">
      <c r="A11722" s="865">
        <v>21047</v>
      </c>
      <c r="B11722" s="866" t="s">
        <v>28594</v>
      </c>
      <c r="C11722" s="865" t="s">
        <v>10735</v>
      </c>
      <c r="D11722" s="867">
        <v>54.24</v>
      </c>
    </row>
    <row r="11723" spans="1:4">
      <c r="A11723" s="865">
        <v>21042</v>
      </c>
      <c r="B11723" s="866" t="s">
        <v>28595</v>
      </c>
      <c r="C11723" s="865" t="s">
        <v>10735</v>
      </c>
      <c r="D11723" s="867">
        <v>41.8</v>
      </c>
    </row>
    <row r="11724" spans="1:4">
      <c r="A11724" s="865">
        <v>21043</v>
      </c>
      <c r="B11724" s="866" t="s">
        <v>28596</v>
      </c>
      <c r="C11724" s="865" t="s">
        <v>10735</v>
      </c>
      <c r="D11724" s="867">
        <v>52.81</v>
      </c>
    </row>
    <row r="11725" spans="1:4">
      <c r="A11725" s="865">
        <v>21044</v>
      </c>
      <c r="B11725" s="866" t="s">
        <v>28597</v>
      </c>
      <c r="C11725" s="865" t="s">
        <v>10735</v>
      </c>
      <c r="D11725" s="867">
        <v>36.79</v>
      </c>
    </row>
    <row r="11726" spans="1:4">
      <c r="A11726" s="865">
        <v>21045</v>
      </c>
      <c r="B11726" s="866" t="s">
        <v>28598</v>
      </c>
      <c r="C11726" s="865" t="s">
        <v>10735</v>
      </c>
      <c r="D11726" s="867">
        <v>50.39</v>
      </c>
    </row>
    <row r="11727" spans="1:4">
      <c r="A11727" s="865">
        <v>21041</v>
      </c>
      <c r="B11727" s="866" t="s">
        <v>28599</v>
      </c>
      <c r="C11727" s="865" t="s">
        <v>10735</v>
      </c>
      <c r="D11727" s="867">
        <v>43.45</v>
      </c>
    </row>
    <row r="11728" spans="1:4">
      <c r="A11728" s="865">
        <v>21040</v>
      </c>
      <c r="B11728" s="866" t="s">
        <v>28600</v>
      </c>
      <c r="C11728" s="865" t="s">
        <v>10735</v>
      </c>
      <c r="D11728" s="867">
        <v>36</v>
      </c>
    </row>
    <row r="11729" spans="1:4">
      <c r="A11729" s="865">
        <v>14149</v>
      </c>
      <c r="B11729" s="866" t="s">
        <v>28601</v>
      </c>
      <c r="C11729" s="865" t="s">
        <v>27146</v>
      </c>
      <c r="D11729" s="867">
        <v>418.17</v>
      </c>
    </row>
    <row r="11730" spans="1:4">
      <c r="A11730" s="865">
        <v>38099</v>
      </c>
      <c r="B11730" s="866" t="s">
        <v>28602</v>
      </c>
      <c r="C11730" s="865" t="s">
        <v>10735</v>
      </c>
      <c r="D11730" s="867">
        <v>1.5</v>
      </c>
    </row>
    <row r="11731" spans="1:4">
      <c r="A11731" s="865">
        <v>38100</v>
      </c>
      <c r="B11731" s="866" t="s">
        <v>28603</v>
      </c>
      <c r="C11731" s="865" t="s">
        <v>10735</v>
      </c>
      <c r="D11731" s="867">
        <v>2.4500000000000002</v>
      </c>
    </row>
    <row r="11732" spans="1:4">
      <c r="A11732" s="865">
        <v>3384</v>
      </c>
      <c r="B11732" s="866" t="s">
        <v>28604</v>
      </c>
      <c r="C11732" s="865" t="s">
        <v>10735</v>
      </c>
      <c r="D11732" s="867">
        <v>9.75</v>
      </c>
    </row>
    <row r="11733" spans="1:4">
      <c r="A11733" s="865">
        <v>7572</v>
      </c>
      <c r="B11733" s="866" t="s">
        <v>28605</v>
      </c>
      <c r="C11733" s="865" t="s">
        <v>10735</v>
      </c>
      <c r="D11733" s="867">
        <v>7.53</v>
      </c>
    </row>
    <row r="11734" spans="1:4">
      <c r="A11734" s="865">
        <v>3396</v>
      </c>
      <c r="B11734" s="866" t="s">
        <v>28606</v>
      </c>
      <c r="C11734" s="865" t="s">
        <v>10735</v>
      </c>
      <c r="D11734" s="867">
        <v>5.09</v>
      </c>
    </row>
    <row r="11735" spans="1:4">
      <c r="A11735" s="865">
        <v>45230</v>
      </c>
      <c r="B11735" s="866" t="s">
        <v>28607</v>
      </c>
      <c r="C11735" s="865" t="s">
        <v>10735</v>
      </c>
      <c r="D11735" s="867">
        <v>49.96</v>
      </c>
    </row>
    <row r="11736" spans="1:4">
      <c r="A11736" s="865">
        <v>12626</v>
      </c>
      <c r="B11736" s="866" t="s">
        <v>28608</v>
      </c>
      <c r="C11736" s="865" t="s">
        <v>10735</v>
      </c>
      <c r="D11736" s="867">
        <v>41.76</v>
      </c>
    </row>
    <row r="11737" spans="1:4">
      <c r="A11737" s="865">
        <v>11033</v>
      </c>
      <c r="B11737" s="866" t="s">
        <v>28609</v>
      </c>
      <c r="C11737" s="865" t="s">
        <v>10735</v>
      </c>
      <c r="D11737" s="867">
        <v>6.8</v>
      </c>
    </row>
    <row r="11738" spans="1:4">
      <c r="A11738" s="865">
        <v>390</v>
      </c>
      <c r="B11738" s="866" t="s">
        <v>28610</v>
      </c>
      <c r="C11738" s="865" t="s">
        <v>10735</v>
      </c>
      <c r="D11738" s="867">
        <v>9.1999999999999993</v>
      </c>
    </row>
    <row r="11739" spans="1:4">
      <c r="A11739" s="865">
        <v>6194</v>
      </c>
      <c r="B11739" s="866" t="s">
        <v>28611</v>
      </c>
      <c r="C11739" s="865" t="s">
        <v>10787</v>
      </c>
      <c r="D11739" s="867">
        <v>5.43</v>
      </c>
    </row>
    <row r="11740" spans="1:4">
      <c r="A11740" s="865">
        <v>10567</v>
      </c>
      <c r="B11740" s="866" t="s">
        <v>28612</v>
      </c>
      <c r="C11740" s="865" t="s">
        <v>10787</v>
      </c>
      <c r="D11740" s="867">
        <v>8.6</v>
      </c>
    </row>
    <row r="11741" spans="1:4">
      <c r="A11741" s="865">
        <v>6212</v>
      </c>
      <c r="B11741" s="866" t="s">
        <v>28613</v>
      </c>
      <c r="C11741" s="865" t="s">
        <v>10787</v>
      </c>
      <c r="D11741" s="867">
        <v>12.62</v>
      </c>
    </row>
    <row r="11742" spans="1:4">
      <c r="A11742" s="865">
        <v>3993</v>
      </c>
      <c r="B11742" s="866" t="s">
        <v>28614</v>
      </c>
      <c r="C11742" s="865" t="s">
        <v>10738</v>
      </c>
      <c r="D11742" s="867">
        <v>173.54</v>
      </c>
    </row>
    <row r="11743" spans="1:4">
      <c r="A11743" s="865">
        <v>3990</v>
      </c>
      <c r="B11743" s="866" t="s">
        <v>28615</v>
      </c>
      <c r="C11743" s="865" t="s">
        <v>10787</v>
      </c>
      <c r="D11743" s="867">
        <v>32.65</v>
      </c>
    </row>
    <row r="11744" spans="1:4">
      <c r="A11744" s="865">
        <v>3992</v>
      </c>
      <c r="B11744" s="866" t="s">
        <v>28616</v>
      </c>
      <c r="C11744" s="865" t="s">
        <v>10787</v>
      </c>
      <c r="D11744" s="867">
        <v>44.08</v>
      </c>
    </row>
    <row r="11745" spans="1:4">
      <c r="A11745" s="865">
        <v>43614</v>
      </c>
      <c r="B11745" s="866" t="s">
        <v>28617</v>
      </c>
      <c r="C11745" s="865" t="s">
        <v>10787</v>
      </c>
      <c r="D11745" s="867">
        <v>22.06</v>
      </c>
    </row>
    <row r="11746" spans="1:4">
      <c r="A11746" s="865">
        <v>6193</v>
      </c>
      <c r="B11746" s="866" t="s">
        <v>28618</v>
      </c>
      <c r="C11746" s="865" t="s">
        <v>10787</v>
      </c>
      <c r="D11746" s="867">
        <v>26.85</v>
      </c>
    </row>
    <row r="11747" spans="1:4">
      <c r="A11747" s="865">
        <v>6189</v>
      </c>
      <c r="B11747" s="866" t="s">
        <v>28619</v>
      </c>
      <c r="C11747" s="865" t="s">
        <v>10787</v>
      </c>
      <c r="D11747" s="867">
        <v>39.19</v>
      </c>
    </row>
    <row r="11748" spans="1:4">
      <c r="A11748" s="865">
        <v>44027</v>
      </c>
      <c r="B11748" s="866" t="s">
        <v>28620</v>
      </c>
      <c r="C11748" s="865" t="s">
        <v>10735</v>
      </c>
      <c r="D11748" s="867">
        <v>1.62</v>
      </c>
    </row>
    <row r="11749" spans="1:4">
      <c r="A11749" s="865">
        <v>36153</v>
      </c>
      <c r="B11749" s="866" t="s">
        <v>28621</v>
      </c>
      <c r="C11749" s="865" t="s">
        <v>10735</v>
      </c>
      <c r="D11749" s="867">
        <v>199.5</v>
      </c>
    </row>
    <row r="11750" spans="1:4">
      <c r="A11750" s="865">
        <v>10742</v>
      </c>
      <c r="B11750" s="866" t="s">
        <v>28622</v>
      </c>
      <c r="C11750" s="865" t="s">
        <v>10735</v>
      </c>
      <c r="D11750" s="867">
        <v>848</v>
      </c>
    </row>
    <row r="11751" spans="1:4">
      <c r="A11751" s="865">
        <v>45239</v>
      </c>
      <c r="B11751" s="866" t="s">
        <v>28623</v>
      </c>
      <c r="C11751" s="865" t="s">
        <v>10735</v>
      </c>
      <c r="D11751" s="867">
        <v>31.33</v>
      </c>
    </row>
    <row r="11752" spans="1:4">
      <c r="A11752" s="865">
        <v>38465</v>
      </c>
      <c r="B11752" s="866" t="s">
        <v>28624</v>
      </c>
      <c r="C11752" s="865" t="s">
        <v>10735</v>
      </c>
      <c r="D11752" s="867">
        <v>86.56</v>
      </c>
    </row>
    <row r="11753" spans="1:4">
      <c r="A11753" s="865">
        <v>7543</v>
      </c>
      <c r="B11753" s="866" t="s">
        <v>28625</v>
      </c>
      <c r="C11753" s="865" t="s">
        <v>10735</v>
      </c>
      <c r="D11753" s="867">
        <v>6.52</v>
      </c>
    </row>
    <row r="11754" spans="1:4">
      <c r="A11754" s="865">
        <v>43427</v>
      </c>
      <c r="B11754" s="866" t="s">
        <v>28626</v>
      </c>
      <c r="C11754" s="865" t="s">
        <v>10735</v>
      </c>
      <c r="D11754" s="867">
        <v>1904.68</v>
      </c>
    </row>
    <row r="11755" spans="1:4">
      <c r="A11755" s="865">
        <v>41613</v>
      </c>
      <c r="B11755" s="866" t="s">
        <v>28627</v>
      </c>
      <c r="C11755" s="865" t="s">
        <v>10735</v>
      </c>
      <c r="D11755" s="867">
        <v>122.43</v>
      </c>
    </row>
    <row r="11756" spans="1:4">
      <c r="A11756" s="865">
        <v>41614</v>
      </c>
      <c r="B11756" s="866" t="s">
        <v>28628</v>
      </c>
      <c r="C11756" s="865" t="s">
        <v>10735</v>
      </c>
      <c r="D11756" s="867">
        <v>156</v>
      </c>
    </row>
    <row r="11757" spans="1:4">
      <c r="A11757" s="865">
        <v>41615</v>
      </c>
      <c r="B11757" s="866" t="s">
        <v>28629</v>
      </c>
      <c r="C11757" s="865" t="s">
        <v>10735</v>
      </c>
      <c r="D11757" s="867">
        <v>241.12</v>
      </c>
    </row>
    <row r="11758" spans="1:4">
      <c r="A11758" s="865">
        <v>41616</v>
      </c>
      <c r="B11758" s="866" t="s">
        <v>28630</v>
      </c>
      <c r="C11758" s="865" t="s">
        <v>10735</v>
      </c>
      <c r="D11758" s="867">
        <v>360.27</v>
      </c>
    </row>
    <row r="11759" spans="1:4">
      <c r="A11759" s="865">
        <v>41617</v>
      </c>
      <c r="B11759" s="866" t="s">
        <v>28631</v>
      </c>
      <c r="C11759" s="865" t="s">
        <v>10735</v>
      </c>
      <c r="D11759" s="867">
        <v>716.35</v>
      </c>
    </row>
    <row r="11760" spans="1:4">
      <c r="A11760" s="865">
        <v>41618</v>
      </c>
      <c r="B11760" s="866" t="s">
        <v>28632</v>
      </c>
      <c r="C11760" s="865" t="s">
        <v>10735</v>
      </c>
      <c r="D11760" s="867">
        <v>1318.76</v>
      </c>
    </row>
    <row r="11761" spans="1:4">
      <c r="A11761" s="865">
        <v>43428</v>
      </c>
      <c r="B11761" s="866" t="s">
        <v>28633</v>
      </c>
      <c r="C11761" s="865" t="s">
        <v>10735</v>
      </c>
      <c r="D11761" s="867">
        <v>2316.42</v>
      </c>
    </row>
    <row r="11762" spans="1:4">
      <c r="A11762" s="865">
        <v>41619</v>
      </c>
      <c r="B11762" s="866" t="s">
        <v>28634</v>
      </c>
      <c r="C11762" s="865" t="s">
        <v>10735</v>
      </c>
      <c r="D11762" s="867">
        <v>150.08000000000001</v>
      </c>
    </row>
    <row r="11763" spans="1:4">
      <c r="A11763" s="865">
        <v>41620</v>
      </c>
      <c r="B11763" s="866" t="s">
        <v>28635</v>
      </c>
      <c r="C11763" s="865" t="s">
        <v>10735</v>
      </c>
      <c r="D11763" s="867">
        <v>189.57</v>
      </c>
    </row>
    <row r="11764" spans="1:4">
      <c r="A11764" s="865">
        <v>41622</v>
      </c>
      <c r="B11764" s="866" t="s">
        <v>28636</v>
      </c>
      <c r="C11764" s="865" t="s">
        <v>10735</v>
      </c>
      <c r="D11764" s="867">
        <v>328.8</v>
      </c>
    </row>
    <row r="11765" spans="1:4">
      <c r="A11765" s="865">
        <v>41623</v>
      </c>
      <c r="B11765" s="866" t="s">
        <v>28637</v>
      </c>
      <c r="C11765" s="865" t="s">
        <v>10735</v>
      </c>
      <c r="D11765" s="867">
        <v>505.54</v>
      </c>
    </row>
    <row r="11766" spans="1:4">
      <c r="A11766" s="865">
        <v>41624</v>
      </c>
      <c r="B11766" s="866" t="s">
        <v>28638</v>
      </c>
      <c r="C11766" s="865" t="s">
        <v>10735</v>
      </c>
      <c r="D11766" s="867">
        <v>947.89</v>
      </c>
    </row>
    <row r="11767" spans="1:4">
      <c r="A11767" s="865">
        <v>41625</v>
      </c>
      <c r="B11767" s="866" t="s">
        <v>28639</v>
      </c>
      <c r="C11767" s="865" t="s">
        <v>10735</v>
      </c>
      <c r="D11767" s="867">
        <v>1458.38</v>
      </c>
    </row>
    <row r="11768" spans="1:4">
      <c r="A11768" s="865">
        <v>39346</v>
      </c>
      <c r="B11768" s="866" t="s">
        <v>28640</v>
      </c>
      <c r="C11768" s="865" t="s">
        <v>10735</v>
      </c>
      <c r="D11768" s="867">
        <v>4.0199999999999996</v>
      </c>
    </row>
    <row r="11769" spans="1:4">
      <c r="A11769" s="865">
        <v>39350</v>
      </c>
      <c r="B11769" s="866" t="s">
        <v>28641</v>
      </c>
      <c r="C11769" s="865" t="s">
        <v>10735</v>
      </c>
      <c r="D11769" s="867">
        <v>4.33</v>
      </c>
    </row>
    <row r="11770" spans="1:4">
      <c r="A11770" s="865">
        <v>39351</v>
      </c>
      <c r="B11770" s="866" t="s">
        <v>28642</v>
      </c>
      <c r="C11770" s="865" t="s">
        <v>10735</v>
      </c>
      <c r="D11770" s="867">
        <v>5.01</v>
      </c>
    </row>
    <row r="11771" spans="1:4">
      <c r="A11771" s="865">
        <v>39352</v>
      </c>
      <c r="B11771" s="866" t="s">
        <v>28643</v>
      </c>
      <c r="C11771" s="865" t="s">
        <v>10735</v>
      </c>
      <c r="D11771" s="867">
        <v>4.0199999999999996</v>
      </c>
    </row>
    <row r="11772" spans="1:4">
      <c r="A11772" s="865">
        <v>20964</v>
      </c>
      <c r="B11772" s="866" t="s">
        <v>28644</v>
      </c>
      <c r="C11772" s="865" t="s">
        <v>10735</v>
      </c>
      <c r="D11772" s="867">
        <v>61.49</v>
      </c>
    </row>
    <row r="11773" spans="1:4">
      <c r="A11773" s="865">
        <v>10905</v>
      </c>
      <c r="B11773" s="866" t="s">
        <v>28645</v>
      </c>
      <c r="C11773" s="865" t="s">
        <v>10735</v>
      </c>
      <c r="D11773" s="867">
        <v>82.49</v>
      </c>
    </row>
    <row r="11774" spans="1:4">
      <c r="A11774" s="865">
        <v>11289</v>
      </c>
      <c r="B11774" s="866" t="s">
        <v>28646</v>
      </c>
      <c r="C11774" s="865" t="s">
        <v>10735</v>
      </c>
      <c r="D11774" s="867">
        <v>72.12</v>
      </c>
    </row>
    <row r="11775" spans="1:4">
      <c r="A11775" s="865">
        <v>11241</v>
      </c>
      <c r="B11775" s="866" t="s">
        <v>28647</v>
      </c>
      <c r="C11775" s="865" t="s">
        <v>10735</v>
      </c>
      <c r="D11775" s="867">
        <v>180.3</v>
      </c>
    </row>
    <row r="11776" spans="1:4">
      <c r="A11776" s="865">
        <v>11301</v>
      </c>
      <c r="B11776" s="866" t="s">
        <v>28648</v>
      </c>
      <c r="C11776" s="865" t="s">
        <v>10735</v>
      </c>
      <c r="D11776" s="867">
        <v>457.2</v>
      </c>
    </row>
    <row r="11777" spans="1:4">
      <c r="A11777" s="865">
        <v>21090</v>
      </c>
      <c r="B11777" s="866" t="s">
        <v>28649</v>
      </c>
      <c r="C11777" s="865" t="s">
        <v>10735</v>
      </c>
      <c r="D11777" s="867">
        <v>560.23</v>
      </c>
    </row>
    <row r="11778" spans="1:4">
      <c r="A11778" s="865">
        <v>11315</v>
      </c>
      <c r="B11778" s="866" t="s">
        <v>28650</v>
      </c>
      <c r="C11778" s="865" t="s">
        <v>10735</v>
      </c>
      <c r="D11778" s="867">
        <v>109.47</v>
      </c>
    </row>
    <row r="11779" spans="1:4">
      <c r="A11779" s="865">
        <v>21071</v>
      </c>
      <c r="B11779" s="866" t="s">
        <v>28651</v>
      </c>
      <c r="C11779" s="865" t="s">
        <v>10735</v>
      </c>
      <c r="D11779" s="867">
        <v>167.42</v>
      </c>
    </row>
    <row r="11780" spans="1:4">
      <c r="A11780" s="865">
        <v>14112</v>
      </c>
      <c r="B11780" s="866" t="s">
        <v>28652</v>
      </c>
      <c r="C11780" s="865" t="s">
        <v>10735</v>
      </c>
      <c r="D11780" s="867">
        <v>233.75</v>
      </c>
    </row>
    <row r="11781" spans="1:4">
      <c r="A11781" s="865">
        <v>11316</v>
      </c>
      <c r="B11781" s="866" t="s">
        <v>28653</v>
      </c>
      <c r="C11781" s="865" t="s">
        <v>10735</v>
      </c>
      <c r="D11781" s="867">
        <v>360.61</v>
      </c>
    </row>
    <row r="11782" spans="1:4">
      <c r="A11782" s="865">
        <v>6243</v>
      </c>
      <c r="B11782" s="866" t="s">
        <v>28654</v>
      </c>
      <c r="C11782" s="865" t="s">
        <v>10735</v>
      </c>
      <c r="D11782" s="867">
        <v>415.35</v>
      </c>
    </row>
    <row r="11783" spans="1:4">
      <c r="A11783" s="865">
        <v>6240</v>
      </c>
      <c r="B11783" s="866" t="s">
        <v>28655</v>
      </c>
      <c r="C11783" s="865" t="s">
        <v>10735</v>
      </c>
      <c r="D11783" s="867">
        <v>549.92999999999995</v>
      </c>
    </row>
    <row r="11784" spans="1:4">
      <c r="A11784" s="865">
        <v>11296</v>
      </c>
      <c r="B11784" s="866" t="s">
        <v>28656</v>
      </c>
      <c r="C11784" s="865" t="s">
        <v>10735</v>
      </c>
      <c r="D11784" s="867">
        <v>1752.19</v>
      </c>
    </row>
    <row r="11785" spans="1:4">
      <c r="A11785" s="865">
        <v>11299</v>
      </c>
      <c r="B11785" s="866" t="s">
        <v>28657</v>
      </c>
      <c r="C11785" s="865" t="s">
        <v>10735</v>
      </c>
      <c r="D11785" s="867">
        <v>593.08000000000004</v>
      </c>
    </row>
    <row r="11786" spans="1:4">
      <c r="A11786" s="865">
        <v>11688</v>
      </c>
      <c r="B11786" s="866" t="s">
        <v>28658</v>
      </c>
      <c r="C11786" s="865" t="s">
        <v>10735</v>
      </c>
      <c r="D11786" s="867">
        <v>530.78</v>
      </c>
    </row>
    <row r="11787" spans="1:4">
      <c r="A11787" s="865">
        <v>20271</v>
      </c>
      <c r="B11787" s="866" t="s">
        <v>28659</v>
      </c>
      <c r="C11787" s="865" t="s">
        <v>10735</v>
      </c>
      <c r="D11787" s="867">
        <v>613.02</v>
      </c>
    </row>
    <row r="11788" spans="1:4">
      <c r="A11788" s="865">
        <v>10423</v>
      </c>
      <c r="B11788" s="866" t="s">
        <v>28660</v>
      </c>
      <c r="C11788" s="865" t="s">
        <v>10735</v>
      </c>
      <c r="D11788" s="867">
        <v>450.1</v>
      </c>
    </row>
    <row r="11789" spans="1:4">
      <c r="A11789" s="865">
        <v>36790</v>
      </c>
      <c r="B11789" s="866" t="s">
        <v>28661</v>
      </c>
      <c r="C11789" s="865" t="s">
        <v>10735</v>
      </c>
      <c r="D11789" s="867">
        <v>362.85</v>
      </c>
    </row>
    <row r="11790" spans="1:4">
      <c r="A11790" s="865">
        <v>37589</v>
      </c>
      <c r="B11790" s="866" t="s">
        <v>28662</v>
      </c>
      <c r="C11790" s="865" t="s">
        <v>10735</v>
      </c>
      <c r="D11790" s="867">
        <v>444.59</v>
      </c>
    </row>
    <row r="11791" spans="1:4">
      <c r="A11791" s="865">
        <v>11690</v>
      </c>
      <c r="B11791" s="866" t="s">
        <v>28663</v>
      </c>
      <c r="C11791" s="865" t="s">
        <v>10735</v>
      </c>
      <c r="D11791" s="867">
        <v>236.18</v>
      </c>
    </row>
    <row r="11792" spans="1:4">
      <c r="A11792" s="865">
        <v>20234</v>
      </c>
      <c r="B11792" s="866" t="s">
        <v>28664</v>
      </c>
      <c r="C11792" s="865" t="s">
        <v>10735</v>
      </c>
      <c r="D11792" s="867">
        <v>298.89</v>
      </c>
    </row>
    <row r="11793" spans="1:4">
      <c r="A11793" s="865">
        <v>44480</v>
      </c>
      <c r="B11793" s="866" t="s">
        <v>28665</v>
      </c>
      <c r="C11793" s="865" t="s">
        <v>11111</v>
      </c>
      <c r="D11793" s="867">
        <v>21.19</v>
      </c>
    </row>
    <row r="11794" spans="1:4">
      <c r="A11794" s="865">
        <v>11457</v>
      </c>
      <c r="B11794" s="866" t="s">
        <v>28666</v>
      </c>
      <c r="C11794" s="865" t="s">
        <v>10735</v>
      </c>
      <c r="D11794" s="867">
        <v>48.54</v>
      </c>
    </row>
    <row r="11795" spans="1:4">
      <c r="A11795" s="865">
        <v>44073</v>
      </c>
      <c r="B11795" s="866" t="s">
        <v>28667</v>
      </c>
      <c r="C11795" s="865" t="s">
        <v>10787</v>
      </c>
      <c r="D11795" s="867">
        <v>0.99</v>
      </c>
    </row>
    <row r="11796" spans="1:4">
      <c r="A11796" s="865">
        <v>3593</v>
      </c>
      <c r="B11796" s="866" t="s">
        <v>28668</v>
      </c>
      <c r="C11796" s="865" t="s">
        <v>10735</v>
      </c>
      <c r="D11796" s="867">
        <v>90.84</v>
      </c>
    </row>
    <row r="11797" spans="1:4">
      <c r="A11797" s="865">
        <v>3588</v>
      </c>
      <c r="B11797" s="866" t="s">
        <v>28669</v>
      </c>
      <c r="C11797" s="865" t="s">
        <v>10735</v>
      </c>
      <c r="D11797" s="867">
        <v>70.02</v>
      </c>
    </row>
    <row r="11798" spans="1:4">
      <c r="A11798" s="865">
        <v>3587</v>
      </c>
      <c r="B11798" s="866" t="s">
        <v>28670</v>
      </c>
      <c r="C11798" s="865" t="s">
        <v>10735</v>
      </c>
      <c r="D11798" s="867">
        <v>43.45</v>
      </c>
    </row>
    <row r="11799" spans="1:4">
      <c r="A11799" s="865">
        <v>3585</v>
      </c>
      <c r="B11799" s="866" t="s">
        <v>28671</v>
      </c>
      <c r="C11799" s="865" t="s">
        <v>10735</v>
      </c>
      <c r="D11799" s="867">
        <v>21.63</v>
      </c>
    </row>
    <row r="11800" spans="1:4">
      <c r="A11800" s="865">
        <v>3590</v>
      </c>
      <c r="B11800" s="866" t="s">
        <v>28672</v>
      </c>
      <c r="C11800" s="865" t="s">
        <v>10735</v>
      </c>
      <c r="D11800" s="867">
        <v>257.93</v>
      </c>
    </row>
    <row r="11801" spans="1:4">
      <c r="A11801" s="865">
        <v>3589</v>
      </c>
      <c r="B11801" s="866" t="s">
        <v>28673</v>
      </c>
      <c r="C11801" s="865" t="s">
        <v>10735</v>
      </c>
      <c r="D11801" s="867">
        <v>138.44</v>
      </c>
    </row>
    <row r="11802" spans="1:4">
      <c r="A11802" s="865">
        <v>3592</v>
      </c>
      <c r="B11802" s="866" t="s">
        <v>28674</v>
      </c>
      <c r="C11802" s="865" t="s">
        <v>10735</v>
      </c>
      <c r="D11802" s="867">
        <v>407.71</v>
      </c>
    </row>
    <row r="11803" spans="1:4">
      <c r="A11803" s="865">
        <v>3586</v>
      </c>
      <c r="B11803" s="866" t="s">
        <v>28675</v>
      </c>
      <c r="C11803" s="865" t="s">
        <v>10735</v>
      </c>
      <c r="D11803" s="867">
        <v>28.33</v>
      </c>
    </row>
    <row r="11804" spans="1:4">
      <c r="A11804" s="865">
        <v>3591</v>
      </c>
      <c r="B11804" s="866" t="s">
        <v>28676</v>
      </c>
      <c r="C11804" s="865" t="s">
        <v>10735</v>
      </c>
      <c r="D11804" s="867">
        <v>653.58000000000004</v>
      </c>
    </row>
    <row r="11805" spans="1:4">
      <c r="A11805" s="865">
        <v>44253</v>
      </c>
      <c r="B11805" s="866" t="s">
        <v>28677</v>
      </c>
      <c r="C11805" s="865" t="s">
        <v>10735</v>
      </c>
      <c r="D11805" s="867">
        <v>288.05</v>
      </c>
    </row>
    <row r="11806" spans="1:4">
      <c r="A11806" s="865">
        <v>21121</v>
      </c>
      <c r="B11806" s="866" t="s">
        <v>28678</v>
      </c>
      <c r="C11806" s="865" t="s">
        <v>10735</v>
      </c>
      <c r="D11806" s="867">
        <v>4.13</v>
      </c>
    </row>
    <row r="11807" spans="1:4">
      <c r="A11807" s="865">
        <v>38010</v>
      </c>
      <c r="B11807" s="866" t="s">
        <v>28679</v>
      </c>
      <c r="C11807" s="865" t="s">
        <v>10735</v>
      </c>
      <c r="D11807" s="867">
        <v>5.14</v>
      </c>
    </row>
    <row r="11808" spans="1:4">
      <c r="A11808" s="865">
        <v>38011</v>
      </c>
      <c r="B11808" s="866" t="s">
        <v>28680</v>
      </c>
      <c r="C11808" s="865" t="s">
        <v>10735</v>
      </c>
      <c r="D11808" s="867">
        <v>10.31</v>
      </c>
    </row>
    <row r="11809" spans="1:4">
      <c r="A11809" s="865">
        <v>38012</v>
      </c>
      <c r="B11809" s="866" t="s">
        <v>28681</v>
      </c>
      <c r="C11809" s="865" t="s">
        <v>10735</v>
      </c>
      <c r="D11809" s="867">
        <v>39.32</v>
      </c>
    </row>
    <row r="11810" spans="1:4">
      <c r="A11810" s="865">
        <v>38013</v>
      </c>
      <c r="B11810" s="866" t="s">
        <v>28682</v>
      </c>
      <c r="C11810" s="865" t="s">
        <v>10735</v>
      </c>
      <c r="D11810" s="867">
        <v>50.51</v>
      </c>
    </row>
    <row r="11811" spans="1:4">
      <c r="A11811" s="865">
        <v>38014</v>
      </c>
      <c r="B11811" s="866" t="s">
        <v>28683</v>
      </c>
      <c r="C11811" s="865" t="s">
        <v>10735</v>
      </c>
      <c r="D11811" s="867">
        <v>84.36</v>
      </c>
    </row>
    <row r="11812" spans="1:4">
      <c r="A11812" s="865">
        <v>38015</v>
      </c>
      <c r="B11812" s="866" t="s">
        <v>28684</v>
      </c>
      <c r="C11812" s="865" t="s">
        <v>10735</v>
      </c>
      <c r="D11812" s="867">
        <v>198.32</v>
      </c>
    </row>
    <row r="11813" spans="1:4">
      <c r="A11813" s="865">
        <v>38016</v>
      </c>
      <c r="B11813" s="866" t="s">
        <v>28685</v>
      </c>
      <c r="C11813" s="865" t="s">
        <v>10735</v>
      </c>
      <c r="D11813" s="867">
        <v>230.62</v>
      </c>
    </row>
    <row r="11814" spans="1:4">
      <c r="A11814" s="865">
        <v>6297</v>
      </c>
      <c r="B11814" s="866" t="s">
        <v>28686</v>
      </c>
      <c r="C11814" s="865" t="s">
        <v>10735</v>
      </c>
      <c r="D11814" s="867">
        <v>41.86</v>
      </c>
    </row>
    <row r="11815" spans="1:4">
      <c r="A11815" s="865">
        <v>6296</v>
      </c>
      <c r="B11815" s="866" t="s">
        <v>28687</v>
      </c>
      <c r="C11815" s="865" t="s">
        <v>10735</v>
      </c>
      <c r="D11815" s="867">
        <v>33.04</v>
      </c>
    </row>
    <row r="11816" spans="1:4">
      <c r="A11816" s="865">
        <v>6323</v>
      </c>
      <c r="B11816" s="866" t="s">
        <v>28688</v>
      </c>
      <c r="C11816" s="865" t="s">
        <v>10735</v>
      </c>
      <c r="D11816" s="867">
        <v>21.59</v>
      </c>
    </row>
    <row r="11817" spans="1:4">
      <c r="A11817" s="865">
        <v>6294</v>
      </c>
      <c r="B11817" s="866" t="s">
        <v>28689</v>
      </c>
      <c r="C11817" s="865" t="s">
        <v>10735</v>
      </c>
      <c r="D11817" s="867">
        <v>9.42</v>
      </c>
    </row>
    <row r="11818" spans="1:4">
      <c r="A11818" s="865">
        <v>6299</v>
      </c>
      <c r="B11818" s="866" t="s">
        <v>28690</v>
      </c>
      <c r="C11818" s="865" t="s">
        <v>10735</v>
      </c>
      <c r="D11818" s="867">
        <v>125.89</v>
      </c>
    </row>
    <row r="11819" spans="1:4">
      <c r="A11819" s="865">
        <v>6298</v>
      </c>
      <c r="B11819" s="866" t="s">
        <v>28691</v>
      </c>
      <c r="C11819" s="865" t="s">
        <v>10735</v>
      </c>
      <c r="D11819" s="867">
        <v>66.3</v>
      </c>
    </row>
    <row r="11820" spans="1:4">
      <c r="A11820" s="865">
        <v>6322</v>
      </c>
      <c r="B11820" s="866" t="s">
        <v>28692</v>
      </c>
      <c r="C11820" s="865" t="s">
        <v>10735</v>
      </c>
      <c r="D11820" s="867">
        <v>168.61</v>
      </c>
    </row>
    <row r="11821" spans="1:4">
      <c r="A11821" s="865">
        <v>6295</v>
      </c>
      <c r="B11821" s="866" t="s">
        <v>28693</v>
      </c>
      <c r="C11821" s="865" t="s">
        <v>10735</v>
      </c>
      <c r="D11821" s="867">
        <v>13.41</v>
      </c>
    </row>
    <row r="11822" spans="1:4">
      <c r="A11822" s="865">
        <v>6300</v>
      </c>
      <c r="B11822" s="866" t="s">
        <v>28694</v>
      </c>
      <c r="C11822" s="865" t="s">
        <v>10735</v>
      </c>
      <c r="D11822" s="867">
        <v>310.86</v>
      </c>
    </row>
    <row r="11823" spans="1:4">
      <c r="A11823" s="865">
        <v>6321</v>
      </c>
      <c r="B11823" s="866" t="s">
        <v>28695</v>
      </c>
      <c r="C11823" s="865" t="s">
        <v>10735</v>
      </c>
      <c r="D11823" s="867">
        <v>444.04</v>
      </c>
    </row>
    <row r="11824" spans="1:4">
      <c r="A11824" s="865">
        <v>6301</v>
      </c>
      <c r="B11824" s="866" t="s">
        <v>28696</v>
      </c>
      <c r="C11824" s="865" t="s">
        <v>10735</v>
      </c>
      <c r="D11824" s="867">
        <v>1040.78</v>
      </c>
    </row>
    <row r="11825" spans="1:4">
      <c r="A11825" s="865">
        <v>7105</v>
      </c>
      <c r="B11825" s="866" t="s">
        <v>28697</v>
      </c>
      <c r="C11825" s="865" t="s">
        <v>10735</v>
      </c>
      <c r="D11825" s="867">
        <v>41.96</v>
      </c>
    </row>
    <row r="11826" spans="1:4">
      <c r="A11826" s="865">
        <v>20183</v>
      </c>
      <c r="B11826" s="866" t="s">
        <v>28698</v>
      </c>
      <c r="C11826" s="865" t="s">
        <v>10735</v>
      </c>
      <c r="D11826" s="867">
        <v>51.7</v>
      </c>
    </row>
    <row r="11827" spans="1:4">
      <c r="A11827" s="865">
        <v>38448</v>
      </c>
      <c r="B11827" s="866" t="s">
        <v>28699</v>
      </c>
      <c r="C11827" s="865" t="s">
        <v>10735</v>
      </c>
      <c r="D11827" s="867">
        <v>234.61</v>
      </c>
    </row>
    <row r="11828" spans="1:4">
      <c r="A11828" s="865">
        <v>20182</v>
      </c>
      <c r="B11828" s="866" t="s">
        <v>28700</v>
      </c>
      <c r="C11828" s="865" t="s">
        <v>10735</v>
      </c>
      <c r="D11828" s="867">
        <v>30.06</v>
      </c>
    </row>
    <row r="11829" spans="1:4">
      <c r="A11829" s="865">
        <v>7119</v>
      </c>
      <c r="B11829" s="866" t="s">
        <v>28701</v>
      </c>
      <c r="C11829" s="865" t="s">
        <v>10735</v>
      </c>
      <c r="D11829" s="867">
        <v>12.3</v>
      </c>
    </row>
    <row r="11830" spans="1:4">
      <c r="A11830" s="865">
        <v>7126</v>
      </c>
      <c r="B11830" s="866" t="s">
        <v>28702</v>
      </c>
      <c r="C11830" s="865" t="s">
        <v>10735</v>
      </c>
      <c r="D11830" s="867">
        <v>25.1</v>
      </c>
    </row>
    <row r="11831" spans="1:4">
      <c r="A11831" s="865">
        <v>7120</v>
      </c>
      <c r="B11831" s="866" t="s">
        <v>28703</v>
      </c>
      <c r="C11831" s="865" t="s">
        <v>10735</v>
      </c>
      <c r="D11831" s="867">
        <v>9.43</v>
      </c>
    </row>
    <row r="11832" spans="1:4">
      <c r="A11832" s="865">
        <v>6319</v>
      </c>
      <c r="B11832" s="866" t="s">
        <v>28704</v>
      </c>
      <c r="C11832" s="865" t="s">
        <v>10735</v>
      </c>
      <c r="D11832" s="867">
        <v>49.17</v>
      </c>
    </row>
    <row r="11833" spans="1:4">
      <c r="A11833" s="865">
        <v>6304</v>
      </c>
      <c r="B11833" s="866" t="s">
        <v>28705</v>
      </c>
      <c r="C11833" s="865" t="s">
        <v>10735</v>
      </c>
      <c r="D11833" s="867">
        <v>49.17</v>
      </c>
    </row>
    <row r="11834" spans="1:4">
      <c r="A11834" s="865">
        <v>21116</v>
      </c>
      <c r="B11834" s="866" t="s">
        <v>28706</v>
      </c>
      <c r="C11834" s="865" t="s">
        <v>10735</v>
      </c>
      <c r="D11834" s="867">
        <v>37.24</v>
      </c>
    </row>
    <row r="11835" spans="1:4">
      <c r="A11835" s="865">
        <v>6320</v>
      </c>
      <c r="B11835" s="866" t="s">
        <v>28707</v>
      </c>
      <c r="C11835" s="865" t="s">
        <v>10735</v>
      </c>
      <c r="D11835" s="867">
        <v>25.32</v>
      </c>
    </row>
    <row r="11836" spans="1:4">
      <c r="A11836" s="865">
        <v>6303</v>
      </c>
      <c r="B11836" s="866" t="s">
        <v>28708</v>
      </c>
      <c r="C11836" s="865" t="s">
        <v>10735</v>
      </c>
      <c r="D11836" s="867">
        <v>25.32</v>
      </c>
    </row>
    <row r="11837" spans="1:4">
      <c r="A11837" s="865">
        <v>6308</v>
      </c>
      <c r="B11837" s="866" t="s">
        <v>28709</v>
      </c>
      <c r="C11837" s="865" t="s">
        <v>10735</v>
      </c>
      <c r="D11837" s="867">
        <v>136.07</v>
      </c>
    </row>
    <row r="11838" spans="1:4">
      <c r="A11838" s="865">
        <v>6317</v>
      </c>
      <c r="B11838" s="866" t="s">
        <v>28710</v>
      </c>
      <c r="C11838" s="865" t="s">
        <v>10735</v>
      </c>
      <c r="D11838" s="867">
        <v>136.07</v>
      </c>
    </row>
    <row r="11839" spans="1:4">
      <c r="A11839" s="865">
        <v>6307</v>
      </c>
      <c r="B11839" s="866" t="s">
        <v>28711</v>
      </c>
      <c r="C11839" s="865" t="s">
        <v>10735</v>
      </c>
      <c r="D11839" s="867">
        <v>136.07</v>
      </c>
    </row>
    <row r="11840" spans="1:4">
      <c r="A11840" s="865">
        <v>6309</v>
      </c>
      <c r="B11840" s="866" t="s">
        <v>28712</v>
      </c>
      <c r="C11840" s="865" t="s">
        <v>10735</v>
      </c>
      <c r="D11840" s="867">
        <v>140.02000000000001</v>
      </c>
    </row>
    <row r="11841" spans="1:4">
      <c r="A11841" s="865">
        <v>6318</v>
      </c>
      <c r="B11841" s="866" t="s">
        <v>28713</v>
      </c>
      <c r="C11841" s="865" t="s">
        <v>10735</v>
      </c>
      <c r="D11841" s="867">
        <v>73.400000000000006</v>
      </c>
    </row>
    <row r="11842" spans="1:4">
      <c r="A11842" s="865">
        <v>6306</v>
      </c>
      <c r="B11842" s="866" t="s">
        <v>28714</v>
      </c>
      <c r="C11842" s="865" t="s">
        <v>10735</v>
      </c>
      <c r="D11842" s="867">
        <v>73.400000000000006</v>
      </c>
    </row>
    <row r="11843" spans="1:4">
      <c r="A11843" s="865">
        <v>6305</v>
      </c>
      <c r="B11843" s="866" t="s">
        <v>28715</v>
      </c>
      <c r="C11843" s="865" t="s">
        <v>10735</v>
      </c>
      <c r="D11843" s="867">
        <v>73.400000000000006</v>
      </c>
    </row>
    <row r="11844" spans="1:4">
      <c r="A11844" s="865">
        <v>6312</v>
      </c>
      <c r="B11844" s="866" t="s">
        <v>28716</v>
      </c>
      <c r="C11844" s="865" t="s">
        <v>10735</v>
      </c>
      <c r="D11844" s="867">
        <v>195.72</v>
      </c>
    </row>
    <row r="11845" spans="1:4">
      <c r="A11845" s="865">
        <v>6311</v>
      </c>
      <c r="B11845" s="866" t="s">
        <v>28717</v>
      </c>
      <c r="C11845" s="865" t="s">
        <v>10735</v>
      </c>
      <c r="D11845" s="867">
        <v>195.72</v>
      </c>
    </row>
    <row r="11846" spans="1:4">
      <c r="A11846" s="865">
        <v>6310</v>
      </c>
      <c r="B11846" s="866" t="s">
        <v>28718</v>
      </c>
      <c r="C11846" s="865" t="s">
        <v>10735</v>
      </c>
      <c r="D11846" s="867">
        <v>195.72</v>
      </c>
    </row>
    <row r="11847" spans="1:4">
      <c r="A11847" s="865">
        <v>6314</v>
      </c>
      <c r="B11847" s="866" t="s">
        <v>28719</v>
      </c>
      <c r="C11847" s="865" t="s">
        <v>10735</v>
      </c>
      <c r="D11847" s="867">
        <v>195.72</v>
      </c>
    </row>
    <row r="11848" spans="1:4">
      <c r="A11848" s="865">
        <v>6313</v>
      </c>
      <c r="B11848" s="866" t="s">
        <v>28720</v>
      </c>
      <c r="C11848" s="865" t="s">
        <v>10735</v>
      </c>
      <c r="D11848" s="867">
        <v>195.72</v>
      </c>
    </row>
    <row r="11849" spans="1:4">
      <c r="A11849" s="865">
        <v>6302</v>
      </c>
      <c r="B11849" s="866" t="s">
        <v>28721</v>
      </c>
      <c r="C11849" s="865" t="s">
        <v>10735</v>
      </c>
      <c r="D11849" s="867">
        <v>15.57</v>
      </c>
    </row>
    <row r="11850" spans="1:4">
      <c r="A11850" s="865">
        <v>6315</v>
      </c>
      <c r="B11850" s="866" t="s">
        <v>28722</v>
      </c>
      <c r="C11850" s="865" t="s">
        <v>10735</v>
      </c>
      <c r="D11850" s="867">
        <v>370.59</v>
      </c>
    </row>
    <row r="11851" spans="1:4">
      <c r="A11851" s="865">
        <v>6316</v>
      </c>
      <c r="B11851" s="866" t="s">
        <v>28723</v>
      </c>
      <c r="C11851" s="865" t="s">
        <v>10735</v>
      </c>
      <c r="D11851" s="867">
        <v>370.59</v>
      </c>
    </row>
    <row r="11852" spans="1:4">
      <c r="A11852" s="865">
        <v>39324</v>
      </c>
      <c r="B11852" s="866" t="s">
        <v>28724</v>
      </c>
      <c r="C11852" s="865" t="s">
        <v>10735</v>
      </c>
      <c r="D11852" s="867">
        <v>5.38</v>
      </c>
    </row>
    <row r="11853" spans="1:4">
      <c r="A11853" s="865">
        <v>39325</v>
      </c>
      <c r="B11853" s="866" t="s">
        <v>28725</v>
      </c>
      <c r="C11853" s="865" t="s">
        <v>10735</v>
      </c>
      <c r="D11853" s="867">
        <v>8.1</v>
      </c>
    </row>
    <row r="11854" spans="1:4">
      <c r="A11854" s="865">
        <v>39326</v>
      </c>
      <c r="B11854" s="866" t="s">
        <v>28726</v>
      </c>
      <c r="C11854" s="865" t="s">
        <v>10735</v>
      </c>
      <c r="D11854" s="867">
        <v>29.08</v>
      </c>
    </row>
    <row r="11855" spans="1:4">
      <c r="A11855" s="865">
        <v>39327</v>
      </c>
      <c r="B11855" s="866" t="s">
        <v>28727</v>
      </c>
      <c r="C11855" s="865" t="s">
        <v>10735</v>
      </c>
      <c r="D11855" s="867">
        <v>43.87</v>
      </c>
    </row>
    <row r="11856" spans="1:4">
      <c r="A11856" s="865">
        <v>11378</v>
      </c>
      <c r="B11856" s="866" t="s">
        <v>28728</v>
      </c>
      <c r="C11856" s="865" t="s">
        <v>10735</v>
      </c>
      <c r="D11856" s="867">
        <v>109.35</v>
      </c>
    </row>
    <row r="11857" spans="1:4">
      <c r="A11857" s="865">
        <v>11379</v>
      </c>
      <c r="B11857" s="866" t="s">
        <v>28729</v>
      </c>
      <c r="C11857" s="865" t="s">
        <v>10735</v>
      </c>
      <c r="D11857" s="867">
        <v>92.4</v>
      </c>
    </row>
    <row r="11858" spans="1:4">
      <c r="A11858" s="865">
        <v>11493</v>
      </c>
      <c r="B11858" s="866" t="s">
        <v>28730</v>
      </c>
      <c r="C11858" s="865" t="s">
        <v>10735</v>
      </c>
      <c r="D11858" s="867">
        <v>53.29</v>
      </c>
    </row>
    <row r="11859" spans="1:4">
      <c r="A11859" s="865">
        <v>7106</v>
      </c>
      <c r="B11859" s="866" t="s">
        <v>28731</v>
      </c>
      <c r="C11859" s="865" t="s">
        <v>10735</v>
      </c>
      <c r="D11859" s="867">
        <v>155.31</v>
      </c>
    </row>
    <row r="11860" spans="1:4">
      <c r="A11860" s="865">
        <v>7104</v>
      </c>
      <c r="B11860" s="866" t="s">
        <v>28732</v>
      </c>
      <c r="C11860" s="865" t="s">
        <v>10735</v>
      </c>
      <c r="D11860" s="867">
        <v>4.18</v>
      </c>
    </row>
    <row r="11861" spans="1:4">
      <c r="A11861" s="865">
        <v>7136</v>
      </c>
      <c r="B11861" s="866" t="s">
        <v>28733</v>
      </c>
      <c r="C11861" s="865" t="s">
        <v>10735</v>
      </c>
      <c r="D11861" s="867">
        <v>7.29</v>
      </c>
    </row>
    <row r="11862" spans="1:4">
      <c r="A11862" s="865">
        <v>7128</v>
      </c>
      <c r="B11862" s="866" t="s">
        <v>28734</v>
      </c>
      <c r="C11862" s="865" t="s">
        <v>10735</v>
      </c>
      <c r="D11862" s="867">
        <v>9.4600000000000009</v>
      </c>
    </row>
    <row r="11863" spans="1:4">
      <c r="A11863" s="865">
        <v>7108</v>
      </c>
      <c r="B11863" s="866" t="s">
        <v>28735</v>
      </c>
      <c r="C11863" s="865" t="s">
        <v>10735</v>
      </c>
      <c r="D11863" s="867">
        <v>9.43</v>
      </c>
    </row>
    <row r="11864" spans="1:4">
      <c r="A11864" s="865">
        <v>7129</v>
      </c>
      <c r="B11864" s="866" t="s">
        <v>28736</v>
      </c>
      <c r="C11864" s="865" t="s">
        <v>10735</v>
      </c>
      <c r="D11864" s="867">
        <v>11.1</v>
      </c>
    </row>
    <row r="11865" spans="1:4">
      <c r="A11865" s="865">
        <v>7130</v>
      </c>
      <c r="B11865" s="866" t="s">
        <v>28737</v>
      </c>
      <c r="C11865" s="865" t="s">
        <v>10735</v>
      </c>
      <c r="D11865" s="867">
        <v>16.13</v>
      </c>
    </row>
    <row r="11866" spans="1:4">
      <c r="A11866" s="865">
        <v>7131</v>
      </c>
      <c r="B11866" s="866" t="s">
        <v>28738</v>
      </c>
      <c r="C11866" s="865" t="s">
        <v>10735</v>
      </c>
      <c r="D11866" s="867">
        <v>19.73</v>
      </c>
    </row>
    <row r="11867" spans="1:4">
      <c r="A11867" s="865">
        <v>7132</v>
      </c>
      <c r="B11867" s="866" t="s">
        <v>28739</v>
      </c>
      <c r="C11867" s="865" t="s">
        <v>10735</v>
      </c>
      <c r="D11867" s="867">
        <v>46.46</v>
      </c>
    </row>
    <row r="11868" spans="1:4">
      <c r="A11868" s="865">
        <v>7133</v>
      </c>
      <c r="B11868" s="866" t="s">
        <v>28740</v>
      </c>
      <c r="C11868" s="865" t="s">
        <v>10735</v>
      </c>
      <c r="D11868" s="867">
        <v>107.35</v>
      </c>
    </row>
    <row r="11869" spans="1:4">
      <c r="A11869" s="865">
        <v>37422</v>
      </c>
      <c r="B11869" s="866" t="s">
        <v>28741</v>
      </c>
      <c r="C11869" s="865" t="s">
        <v>10735</v>
      </c>
      <c r="D11869" s="867">
        <v>77.52</v>
      </c>
    </row>
    <row r="11870" spans="1:4">
      <c r="A11870" s="865">
        <v>37420</v>
      </c>
      <c r="B11870" s="866" t="s">
        <v>28742</v>
      </c>
      <c r="C11870" s="865" t="s">
        <v>10735</v>
      </c>
      <c r="D11870" s="867">
        <v>60.59</v>
      </c>
    </row>
    <row r="11871" spans="1:4">
      <c r="A11871" s="865">
        <v>37421</v>
      </c>
      <c r="B11871" s="866" t="s">
        <v>28743</v>
      </c>
      <c r="C11871" s="865" t="s">
        <v>10735</v>
      </c>
      <c r="D11871" s="867">
        <v>82.81</v>
      </c>
    </row>
    <row r="11872" spans="1:4">
      <c r="A11872" s="865">
        <v>38017</v>
      </c>
      <c r="B11872" s="866" t="s">
        <v>28744</v>
      </c>
      <c r="C11872" s="865" t="s">
        <v>10735</v>
      </c>
      <c r="D11872" s="867">
        <v>10.99</v>
      </c>
    </row>
    <row r="11873" spans="1:4">
      <c r="A11873" s="865">
        <v>38018</v>
      </c>
      <c r="B11873" s="866" t="s">
        <v>28745</v>
      </c>
      <c r="C11873" s="865" t="s">
        <v>10735</v>
      </c>
      <c r="D11873" s="867">
        <v>12.36</v>
      </c>
    </row>
    <row r="11874" spans="1:4">
      <c r="A11874" s="865">
        <v>44038</v>
      </c>
      <c r="B11874" s="866" t="s">
        <v>28746</v>
      </c>
      <c r="C11874" s="865" t="s">
        <v>10735</v>
      </c>
      <c r="D11874" s="867">
        <v>325.25</v>
      </c>
    </row>
    <row r="11875" spans="1:4">
      <c r="A11875" s="865">
        <v>44040</v>
      </c>
      <c r="B11875" s="866" t="s">
        <v>28747</v>
      </c>
      <c r="C11875" s="865" t="s">
        <v>10735</v>
      </c>
      <c r="D11875" s="867">
        <v>414.99</v>
      </c>
    </row>
    <row r="11876" spans="1:4">
      <c r="A11876" s="865">
        <v>44035</v>
      </c>
      <c r="B11876" s="866" t="s">
        <v>28748</v>
      </c>
      <c r="C11876" s="865" t="s">
        <v>10735</v>
      </c>
      <c r="D11876" s="867">
        <v>193.51</v>
      </c>
    </row>
    <row r="11877" spans="1:4">
      <c r="A11877" s="865">
        <v>44037</v>
      </c>
      <c r="B11877" s="866" t="s">
        <v>28749</v>
      </c>
      <c r="C11877" s="865" t="s">
        <v>10735</v>
      </c>
      <c r="D11877" s="867">
        <v>246.23</v>
      </c>
    </row>
    <row r="11878" spans="1:4">
      <c r="A11878" s="865">
        <v>44033</v>
      </c>
      <c r="B11878" s="866" t="s">
        <v>28750</v>
      </c>
      <c r="C11878" s="865" t="s">
        <v>10735</v>
      </c>
      <c r="D11878" s="867">
        <v>76.540000000000006</v>
      </c>
    </row>
    <row r="11879" spans="1:4">
      <c r="A11879" s="865">
        <v>44034</v>
      </c>
      <c r="B11879" s="866" t="s">
        <v>28751</v>
      </c>
      <c r="C11879" s="865" t="s">
        <v>10735</v>
      </c>
      <c r="D11879" s="867">
        <v>105.2</v>
      </c>
    </row>
    <row r="11880" spans="1:4">
      <c r="A11880" s="865">
        <v>44028</v>
      </c>
      <c r="B11880" s="866" t="s">
        <v>28752</v>
      </c>
      <c r="C11880" s="865" t="s">
        <v>10735</v>
      </c>
      <c r="D11880" s="867">
        <v>30.72</v>
      </c>
    </row>
    <row r="11881" spans="1:4">
      <c r="A11881" s="865">
        <v>44029</v>
      </c>
      <c r="B11881" s="866" t="s">
        <v>28753</v>
      </c>
      <c r="C11881" s="865" t="s">
        <v>10735</v>
      </c>
      <c r="D11881" s="867">
        <v>32.65</v>
      </c>
    </row>
    <row r="11882" spans="1:4">
      <c r="A11882" s="865">
        <v>44030</v>
      </c>
      <c r="B11882" s="866" t="s">
        <v>28754</v>
      </c>
      <c r="C11882" s="865" t="s">
        <v>10735</v>
      </c>
      <c r="D11882" s="867">
        <v>39.22</v>
      </c>
    </row>
    <row r="11883" spans="1:4">
      <c r="A11883" s="865">
        <v>44031</v>
      </c>
      <c r="B11883" s="866" t="s">
        <v>28755</v>
      </c>
      <c r="C11883" s="865" t="s">
        <v>10735</v>
      </c>
      <c r="D11883" s="867">
        <v>48.15</v>
      </c>
    </row>
    <row r="11884" spans="1:4">
      <c r="A11884" s="865">
        <v>44032</v>
      </c>
      <c r="B11884" s="866" t="s">
        <v>28756</v>
      </c>
      <c r="C11884" s="865" t="s">
        <v>10735</v>
      </c>
      <c r="D11884" s="867">
        <v>54.64</v>
      </c>
    </row>
    <row r="11885" spans="1:4">
      <c r="A11885" s="865">
        <v>44036</v>
      </c>
      <c r="B11885" s="866" t="s">
        <v>28757</v>
      </c>
      <c r="C11885" s="865" t="s">
        <v>10735</v>
      </c>
      <c r="D11885" s="867">
        <v>22.56</v>
      </c>
    </row>
    <row r="11886" spans="1:4">
      <c r="A11886" s="865">
        <v>44039</v>
      </c>
      <c r="B11886" s="866" t="s">
        <v>28758</v>
      </c>
      <c r="C11886" s="865" t="s">
        <v>10735</v>
      </c>
      <c r="D11886" s="867">
        <v>27.45</v>
      </c>
    </row>
    <row r="11887" spans="1:4">
      <c r="A11887" s="865">
        <v>38674</v>
      </c>
      <c r="B11887" s="866" t="s">
        <v>28759</v>
      </c>
      <c r="C11887" s="865" t="s">
        <v>10735</v>
      </c>
      <c r="D11887" s="867">
        <v>36.99</v>
      </c>
    </row>
    <row r="11888" spans="1:4">
      <c r="A11888" s="865">
        <v>38019</v>
      </c>
      <c r="B11888" s="866" t="s">
        <v>28760</v>
      </c>
      <c r="C11888" s="865" t="s">
        <v>10735</v>
      </c>
      <c r="D11888" s="867">
        <v>7.83</v>
      </c>
    </row>
    <row r="11889" spans="1:4">
      <c r="A11889" s="865">
        <v>38020</v>
      </c>
      <c r="B11889" s="866" t="s">
        <v>28761</v>
      </c>
      <c r="C11889" s="865" t="s">
        <v>10735</v>
      </c>
      <c r="D11889" s="867">
        <v>9.64</v>
      </c>
    </row>
    <row r="11890" spans="1:4">
      <c r="A11890" s="865">
        <v>7094</v>
      </c>
      <c r="B11890" s="866" t="s">
        <v>28762</v>
      </c>
      <c r="C11890" s="865" t="s">
        <v>10735</v>
      </c>
      <c r="D11890" s="867">
        <v>13.67</v>
      </c>
    </row>
    <row r="11891" spans="1:4">
      <c r="A11891" s="865">
        <v>7116</v>
      </c>
      <c r="B11891" s="866" t="s">
        <v>28763</v>
      </c>
      <c r="C11891" s="865" t="s">
        <v>10735</v>
      </c>
      <c r="D11891" s="867">
        <v>3.76</v>
      </c>
    </row>
    <row r="11892" spans="1:4">
      <c r="A11892" s="865">
        <v>7118</v>
      </c>
      <c r="B11892" s="866" t="s">
        <v>28764</v>
      </c>
      <c r="C11892" s="865" t="s">
        <v>10735</v>
      </c>
      <c r="D11892" s="867">
        <v>28.1</v>
      </c>
    </row>
    <row r="11893" spans="1:4">
      <c r="A11893" s="865">
        <v>7098</v>
      </c>
      <c r="B11893" s="866" t="s">
        <v>28765</v>
      </c>
      <c r="C11893" s="865" t="s">
        <v>10735</v>
      </c>
      <c r="D11893" s="867">
        <v>4.18</v>
      </c>
    </row>
    <row r="11894" spans="1:4">
      <c r="A11894" s="865">
        <v>7110</v>
      </c>
      <c r="B11894" s="866" t="s">
        <v>28766</v>
      </c>
      <c r="C11894" s="865" t="s">
        <v>10735</v>
      </c>
      <c r="D11894" s="867">
        <v>53.43</v>
      </c>
    </row>
    <row r="11895" spans="1:4">
      <c r="A11895" s="865">
        <v>7123</v>
      </c>
      <c r="B11895" s="866" t="s">
        <v>28767</v>
      </c>
      <c r="C11895" s="865" t="s">
        <v>10735</v>
      </c>
      <c r="D11895" s="867">
        <v>5.05</v>
      </c>
    </row>
    <row r="11896" spans="1:4">
      <c r="A11896" s="865">
        <v>7121</v>
      </c>
      <c r="B11896" s="866" t="s">
        <v>28768</v>
      </c>
      <c r="C11896" s="865" t="s">
        <v>10735</v>
      </c>
      <c r="D11896" s="867">
        <v>9.99</v>
      </c>
    </row>
    <row r="11897" spans="1:4">
      <c r="A11897" s="865">
        <v>7137</v>
      </c>
      <c r="B11897" s="866" t="s">
        <v>28769</v>
      </c>
      <c r="C11897" s="865" t="s">
        <v>10735</v>
      </c>
      <c r="D11897" s="867">
        <v>10.91</v>
      </c>
    </row>
    <row r="11898" spans="1:4">
      <c r="A11898" s="865">
        <v>7122</v>
      </c>
      <c r="B11898" s="866" t="s">
        <v>28770</v>
      </c>
      <c r="C11898" s="865" t="s">
        <v>10735</v>
      </c>
      <c r="D11898" s="867">
        <v>12.01</v>
      </c>
    </row>
    <row r="11899" spans="1:4">
      <c r="A11899" s="865">
        <v>7114</v>
      </c>
      <c r="B11899" s="866" t="s">
        <v>28771</v>
      </c>
      <c r="C11899" s="865" t="s">
        <v>10735</v>
      </c>
      <c r="D11899" s="867">
        <v>13.97</v>
      </c>
    </row>
    <row r="11900" spans="1:4">
      <c r="A11900" s="865">
        <v>7109</v>
      </c>
      <c r="B11900" s="866" t="s">
        <v>28772</v>
      </c>
      <c r="C11900" s="865" t="s">
        <v>10735</v>
      </c>
      <c r="D11900" s="867">
        <v>2.77</v>
      </c>
    </row>
    <row r="11901" spans="1:4">
      <c r="A11901" s="865">
        <v>7135</v>
      </c>
      <c r="B11901" s="866" t="s">
        <v>28773</v>
      </c>
      <c r="C11901" s="865" t="s">
        <v>10735</v>
      </c>
      <c r="D11901" s="867">
        <v>5.67</v>
      </c>
    </row>
    <row r="11902" spans="1:4">
      <c r="A11902" s="865">
        <v>37947</v>
      </c>
      <c r="B11902" s="866" t="s">
        <v>28774</v>
      </c>
      <c r="C11902" s="865" t="s">
        <v>10735</v>
      </c>
      <c r="D11902" s="867">
        <v>4.6100000000000003</v>
      </c>
    </row>
    <row r="11903" spans="1:4">
      <c r="A11903" s="865">
        <v>7103</v>
      </c>
      <c r="B11903" s="866" t="s">
        <v>28775</v>
      </c>
      <c r="C11903" s="865" t="s">
        <v>10735</v>
      </c>
      <c r="D11903" s="867">
        <v>15.03</v>
      </c>
    </row>
    <row r="11904" spans="1:4">
      <c r="A11904" s="865">
        <v>11655</v>
      </c>
      <c r="B11904" s="866" t="s">
        <v>28776</v>
      </c>
      <c r="C11904" s="865" t="s">
        <v>10735</v>
      </c>
      <c r="D11904" s="867">
        <v>17.39</v>
      </c>
    </row>
    <row r="11905" spans="1:4">
      <c r="A11905" s="865">
        <v>11656</v>
      </c>
      <c r="B11905" s="866" t="s">
        <v>28777</v>
      </c>
      <c r="C11905" s="865" t="s">
        <v>10735</v>
      </c>
      <c r="D11905" s="867">
        <v>19.97</v>
      </c>
    </row>
    <row r="11906" spans="1:4">
      <c r="A11906" s="865">
        <v>7091</v>
      </c>
      <c r="B11906" s="866" t="s">
        <v>28778</v>
      </c>
      <c r="C11906" s="865" t="s">
        <v>10735</v>
      </c>
      <c r="D11906" s="867">
        <v>16.36</v>
      </c>
    </row>
    <row r="11907" spans="1:4">
      <c r="A11907" s="865">
        <v>37948</v>
      </c>
      <c r="B11907" s="866" t="s">
        <v>28779</v>
      </c>
      <c r="C11907" s="865" t="s">
        <v>10735</v>
      </c>
      <c r="D11907" s="867">
        <v>3.79</v>
      </c>
    </row>
    <row r="11908" spans="1:4">
      <c r="A11908" s="865">
        <v>7097</v>
      </c>
      <c r="B11908" s="866" t="s">
        <v>28780</v>
      </c>
      <c r="C11908" s="865" t="s">
        <v>10735</v>
      </c>
      <c r="D11908" s="867">
        <v>7.68</v>
      </c>
    </row>
    <row r="11909" spans="1:4">
      <c r="A11909" s="865">
        <v>11658</v>
      </c>
      <c r="B11909" s="866" t="s">
        <v>28781</v>
      </c>
      <c r="C11909" s="865" t="s">
        <v>10735</v>
      </c>
      <c r="D11909" s="867">
        <v>16.98</v>
      </c>
    </row>
    <row r="11910" spans="1:4">
      <c r="A11910" s="865">
        <v>7146</v>
      </c>
      <c r="B11910" s="866" t="s">
        <v>28782</v>
      </c>
      <c r="C11910" s="865" t="s">
        <v>10735</v>
      </c>
      <c r="D11910" s="867">
        <v>182.89</v>
      </c>
    </row>
    <row r="11911" spans="1:4">
      <c r="A11911" s="865">
        <v>7138</v>
      </c>
      <c r="B11911" s="866" t="s">
        <v>28783</v>
      </c>
      <c r="C11911" s="865" t="s">
        <v>10735</v>
      </c>
      <c r="D11911" s="867">
        <v>1.1599999999999999</v>
      </c>
    </row>
    <row r="11912" spans="1:4">
      <c r="A11912" s="865">
        <v>7139</v>
      </c>
      <c r="B11912" s="866" t="s">
        <v>28784</v>
      </c>
      <c r="C11912" s="865" t="s">
        <v>10735</v>
      </c>
      <c r="D11912" s="867">
        <v>1.31</v>
      </c>
    </row>
    <row r="11913" spans="1:4">
      <c r="A11913" s="865">
        <v>7140</v>
      </c>
      <c r="B11913" s="866" t="s">
        <v>28785</v>
      </c>
      <c r="C11913" s="865" t="s">
        <v>10735</v>
      </c>
      <c r="D11913" s="867">
        <v>4.1100000000000003</v>
      </c>
    </row>
    <row r="11914" spans="1:4">
      <c r="A11914" s="865">
        <v>7141</v>
      </c>
      <c r="B11914" s="866" t="s">
        <v>28786</v>
      </c>
      <c r="C11914" s="865" t="s">
        <v>10735</v>
      </c>
      <c r="D11914" s="867">
        <v>10.06</v>
      </c>
    </row>
    <row r="11915" spans="1:4">
      <c r="A11915" s="865">
        <v>7143</v>
      </c>
      <c r="B11915" s="866" t="s">
        <v>28787</v>
      </c>
      <c r="C11915" s="865" t="s">
        <v>10735</v>
      </c>
      <c r="D11915" s="867">
        <v>33.76</v>
      </c>
    </row>
    <row r="11916" spans="1:4">
      <c r="A11916" s="865">
        <v>7144</v>
      </c>
      <c r="B11916" s="866" t="s">
        <v>28788</v>
      </c>
      <c r="C11916" s="865" t="s">
        <v>10735</v>
      </c>
      <c r="D11916" s="867">
        <v>62.64</v>
      </c>
    </row>
    <row r="11917" spans="1:4">
      <c r="A11917" s="865">
        <v>7145</v>
      </c>
      <c r="B11917" s="866" t="s">
        <v>28789</v>
      </c>
      <c r="C11917" s="865" t="s">
        <v>10735</v>
      </c>
      <c r="D11917" s="867">
        <v>85.17</v>
      </c>
    </row>
    <row r="11918" spans="1:4">
      <c r="A11918" s="865">
        <v>7142</v>
      </c>
      <c r="B11918" s="866" t="s">
        <v>28790</v>
      </c>
      <c r="C11918" s="865" t="s">
        <v>10735</v>
      </c>
      <c r="D11918" s="867">
        <v>10.52</v>
      </c>
    </row>
    <row r="11919" spans="1:4">
      <c r="A11919" s="865">
        <v>41892</v>
      </c>
      <c r="B11919" s="866" t="s">
        <v>28791</v>
      </c>
      <c r="C11919" s="865" t="s">
        <v>10735</v>
      </c>
      <c r="D11919" s="867">
        <v>137.6</v>
      </c>
    </row>
    <row r="11920" spans="1:4">
      <c r="A11920" s="865">
        <v>7048</v>
      </c>
      <c r="B11920" s="866" t="s">
        <v>28792</v>
      </c>
      <c r="C11920" s="865" t="s">
        <v>10735</v>
      </c>
      <c r="D11920" s="867">
        <v>29.7</v>
      </c>
    </row>
    <row r="11921" spans="1:4">
      <c r="A11921" s="865">
        <v>7088</v>
      </c>
      <c r="B11921" s="866" t="s">
        <v>28793</v>
      </c>
      <c r="C11921" s="865" t="s">
        <v>10735</v>
      </c>
      <c r="D11921" s="867">
        <v>64.95</v>
      </c>
    </row>
    <row r="11922" spans="1:4">
      <c r="A11922" s="865">
        <v>7070</v>
      </c>
      <c r="B11922" s="866" t="s">
        <v>28794</v>
      </c>
      <c r="C11922" s="865" t="s">
        <v>10735</v>
      </c>
      <c r="D11922" s="867">
        <v>210.44</v>
      </c>
    </row>
    <row r="11923" spans="1:4">
      <c r="A11923" s="865">
        <v>20179</v>
      </c>
      <c r="B11923" s="866" t="s">
        <v>28795</v>
      </c>
      <c r="C11923" s="865" t="s">
        <v>10735</v>
      </c>
      <c r="D11923" s="867">
        <v>44.76</v>
      </c>
    </row>
    <row r="11924" spans="1:4">
      <c r="A11924" s="865">
        <v>20178</v>
      </c>
      <c r="B11924" s="866" t="s">
        <v>28796</v>
      </c>
      <c r="C11924" s="865" t="s">
        <v>10735</v>
      </c>
      <c r="D11924" s="867">
        <v>53.65</v>
      </c>
    </row>
    <row r="11925" spans="1:4">
      <c r="A11925" s="865">
        <v>20180</v>
      </c>
      <c r="B11925" s="866" t="s">
        <v>28797</v>
      </c>
      <c r="C11925" s="865" t="s">
        <v>10735</v>
      </c>
      <c r="D11925" s="867">
        <v>88.54</v>
      </c>
    </row>
    <row r="11926" spans="1:4">
      <c r="A11926" s="865">
        <v>20181</v>
      </c>
      <c r="B11926" s="866" t="s">
        <v>28798</v>
      </c>
      <c r="C11926" s="865" t="s">
        <v>10735</v>
      </c>
      <c r="D11926" s="867">
        <v>118.56</v>
      </c>
    </row>
    <row r="11927" spans="1:4">
      <c r="A11927" s="865">
        <v>20177</v>
      </c>
      <c r="B11927" s="866" t="s">
        <v>28799</v>
      </c>
      <c r="C11927" s="865" t="s">
        <v>10735</v>
      </c>
      <c r="D11927" s="867">
        <v>29.32</v>
      </c>
    </row>
    <row r="11928" spans="1:4">
      <c r="A11928" s="865">
        <v>40945</v>
      </c>
      <c r="B11928" s="866" t="s">
        <v>28800</v>
      </c>
      <c r="C11928" s="865" t="s">
        <v>15155</v>
      </c>
      <c r="D11928" s="867">
        <v>35.44</v>
      </c>
    </row>
    <row r="11929" spans="1:4">
      <c r="A11929" s="865">
        <v>40946</v>
      </c>
      <c r="B11929" s="866" t="s">
        <v>28801</v>
      </c>
      <c r="C11929" s="865" t="s">
        <v>10842</v>
      </c>
      <c r="D11929" s="867">
        <v>6269.92</v>
      </c>
    </row>
    <row r="11930" spans="1:4">
      <c r="A11930" s="865">
        <v>7153</v>
      </c>
      <c r="B11930" s="866" t="s">
        <v>28802</v>
      </c>
      <c r="C11930" s="865" t="s">
        <v>15155</v>
      </c>
      <c r="D11930" s="867">
        <v>43.48</v>
      </c>
    </row>
    <row r="11931" spans="1:4">
      <c r="A11931" s="865">
        <v>41089</v>
      </c>
      <c r="B11931" s="866" t="s">
        <v>28803</v>
      </c>
      <c r="C11931" s="865" t="s">
        <v>10842</v>
      </c>
      <c r="D11931" s="867">
        <v>7691.29</v>
      </c>
    </row>
    <row r="11932" spans="1:4">
      <c r="A11932" s="865">
        <v>40943</v>
      </c>
      <c r="B11932" s="866" t="s">
        <v>28804</v>
      </c>
      <c r="C11932" s="865" t="s">
        <v>15155</v>
      </c>
      <c r="D11932" s="867">
        <v>43.31</v>
      </c>
    </row>
    <row r="11933" spans="1:4">
      <c r="A11933" s="865">
        <v>40944</v>
      </c>
      <c r="B11933" s="866" t="s">
        <v>28805</v>
      </c>
      <c r="C11933" s="865" t="s">
        <v>10842</v>
      </c>
      <c r="D11933" s="867">
        <v>7661.53</v>
      </c>
    </row>
    <row r="11934" spans="1:4">
      <c r="A11934" s="865">
        <v>6175</v>
      </c>
      <c r="B11934" s="866" t="s">
        <v>28806</v>
      </c>
      <c r="C11934" s="865" t="s">
        <v>15155</v>
      </c>
      <c r="D11934" s="867">
        <v>27.43</v>
      </c>
    </row>
    <row r="11935" spans="1:4">
      <c r="A11935" s="865">
        <v>41092</v>
      </c>
      <c r="B11935" s="866" t="s">
        <v>28807</v>
      </c>
      <c r="C11935" s="865" t="s">
        <v>10842</v>
      </c>
      <c r="D11935" s="867">
        <v>4855.97</v>
      </c>
    </row>
    <row r="11936" spans="1:4">
      <c r="A11936" s="865">
        <v>37712</v>
      </c>
      <c r="B11936" s="866" t="s">
        <v>28808</v>
      </c>
      <c r="C11936" s="865" t="s">
        <v>10738</v>
      </c>
      <c r="D11936" s="867">
        <v>60.85</v>
      </c>
    </row>
    <row r="11937" spans="1:4">
      <c r="A11937" s="865">
        <v>34558</v>
      </c>
      <c r="B11937" s="866" t="s">
        <v>28809</v>
      </c>
      <c r="C11937" s="865" t="s">
        <v>10787</v>
      </c>
      <c r="D11937" s="867">
        <v>3.03</v>
      </c>
    </row>
    <row r="11938" spans="1:4">
      <c r="A11938" s="865">
        <v>34547</v>
      </c>
      <c r="B11938" s="866" t="s">
        <v>28810</v>
      </c>
      <c r="C11938" s="865" t="s">
        <v>10787</v>
      </c>
      <c r="D11938" s="867">
        <v>3.73</v>
      </c>
    </row>
    <row r="11939" spans="1:4">
      <c r="A11939" s="865">
        <v>34548</v>
      </c>
      <c r="B11939" s="866" t="s">
        <v>28811</v>
      </c>
      <c r="C11939" s="865" t="s">
        <v>10787</v>
      </c>
      <c r="D11939" s="867">
        <v>6.13</v>
      </c>
    </row>
    <row r="11940" spans="1:4">
      <c r="A11940" s="865">
        <v>34550</v>
      </c>
      <c r="B11940" s="866" t="s">
        <v>28812</v>
      </c>
      <c r="C11940" s="865" t="s">
        <v>10787</v>
      </c>
      <c r="D11940" s="867">
        <v>1.61</v>
      </c>
    </row>
    <row r="11941" spans="1:4">
      <c r="A11941" s="865">
        <v>34557</v>
      </c>
      <c r="B11941" s="866" t="s">
        <v>28813</v>
      </c>
      <c r="C11941" s="865" t="s">
        <v>10787</v>
      </c>
      <c r="D11941" s="867">
        <v>2.36</v>
      </c>
    </row>
    <row r="11942" spans="1:4">
      <c r="A11942" s="865">
        <v>37411</v>
      </c>
      <c r="B11942" s="866" t="s">
        <v>28814</v>
      </c>
      <c r="C11942" s="865" t="s">
        <v>10738</v>
      </c>
      <c r="D11942" s="867">
        <v>17.29</v>
      </c>
    </row>
    <row r="11943" spans="1:4">
      <c r="A11943" s="865">
        <v>39508</v>
      </c>
      <c r="B11943" s="866" t="s">
        <v>28815</v>
      </c>
      <c r="C11943" s="865" t="s">
        <v>10738</v>
      </c>
      <c r="D11943" s="867">
        <v>9.7100000000000009</v>
      </c>
    </row>
    <row r="11944" spans="1:4">
      <c r="A11944" s="865">
        <v>39507</v>
      </c>
      <c r="B11944" s="866" t="s">
        <v>28816</v>
      </c>
      <c r="C11944" s="865" t="s">
        <v>10738</v>
      </c>
      <c r="D11944" s="867">
        <v>14.49</v>
      </c>
    </row>
    <row r="11945" spans="1:4">
      <c r="A11945" s="865">
        <v>7155</v>
      </c>
      <c r="B11945" s="866" t="s">
        <v>28817</v>
      </c>
      <c r="C11945" s="865" t="s">
        <v>10738</v>
      </c>
      <c r="D11945" s="867">
        <v>18.600000000000001</v>
      </c>
    </row>
    <row r="11946" spans="1:4">
      <c r="A11946" s="865">
        <v>42406</v>
      </c>
      <c r="B11946" s="866" t="s">
        <v>28818</v>
      </c>
      <c r="C11946" s="865" t="s">
        <v>10738</v>
      </c>
      <c r="D11946" s="867">
        <v>21.33</v>
      </c>
    </row>
    <row r="11947" spans="1:4">
      <c r="A11947" s="865">
        <v>7156</v>
      </c>
      <c r="B11947" s="866" t="s">
        <v>28819</v>
      </c>
      <c r="C11947" s="865" t="s">
        <v>10738</v>
      </c>
      <c r="D11947" s="867">
        <v>26.69</v>
      </c>
    </row>
    <row r="11948" spans="1:4">
      <c r="A11948" s="865">
        <v>43127</v>
      </c>
      <c r="B11948" s="866" t="s">
        <v>28820</v>
      </c>
      <c r="C11948" s="865" t="s">
        <v>10738</v>
      </c>
      <c r="D11948" s="867">
        <v>38.19</v>
      </c>
    </row>
    <row r="11949" spans="1:4">
      <c r="A11949" s="865">
        <v>10917</v>
      </c>
      <c r="B11949" s="866" t="s">
        <v>28821</v>
      </c>
      <c r="C11949" s="865" t="s">
        <v>10738</v>
      </c>
      <c r="D11949" s="867">
        <v>8.06</v>
      </c>
    </row>
    <row r="11950" spans="1:4">
      <c r="A11950" s="865">
        <v>21141</v>
      </c>
      <c r="B11950" s="866" t="s">
        <v>28822</v>
      </c>
      <c r="C11950" s="865" t="s">
        <v>10738</v>
      </c>
      <c r="D11950" s="867">
        <v>12.48</v>
      </c>
    </row>
    <row r="11951" spans="1:4">
      <c r="A11951" s="865">
        <v>39509</v>
      </c>
      <c r="B11951" s="866" t="s">
        <v>28823</v>
      </c>
      <c r="C11951" s="865" t="s">
        <v>10738</v>
      </c>
      <c r="D11951" s="867">
        <v>12</v>
      </c>
    </row>
    <row r="11952" spans="1:4">
      <c r="A11952" s="865">
        <v>44529</v>
      </c>
      <c r="B11952" s="866" t="s">
        <v>28824</v>
      </c>
      <c r="C11952" s="865" t="s">
        <v>10738</v>
      </c>
      <c r="D11952" s="867">
        <v>13.02</v>
      </c>
    </row>
    <row r="11953" spans="1:4">
      <c r="A11953" s="865">
        <v>7167</v>
      </c>
      <c r="B11953" s="866" t="s">
        <v>28825</v>
      </c>
      <c r="C11953" s="865" t="s">
        <v>10738</v>
      </c>
      <c r="D11953" s="867">
        <v>22.33</v>
      </c>
    </row>
    <row r="11954" spans="1:4">
      <c r="A11954" s="865">
        <v>10928</v>
      </c>
      <c r="B11954" s="866" t="s">
        <v>28826</v>
      </c>
      <c r="C11954" s="865" t="s">
        <v>10738</v>
      </c>
      <c r="D11954" s="867">
        <v>12.83</v>
      </c>
    </row>
    <row r="11955" spans="1:4">
      <c r="A11955" s="865">
        <v>10933</v>
      </c>
      <c r="B11955" s="866" t="s">
        <v>28827</v>
      </c>
      <c r="C11955" s="865" t="s">
        <v>10738</v>
      </c>
      <c r="D11955" s="867">
        <v>19.350000000000001</v>
      </c>
    </row>
    <row r="11956" spans="1:4">
      <c r="A11956" s="865">
        <v>7158</v>
      </c>
      <c r="B11956" s="866" t="s">
        <v>28828</v>
      </c>
      <c r="C11956" s="865" t="s">
        <v>10738</v>
      </c>
      <c r="D11956" s="867">
        <v>32.83</v>
      </c>
    </row>
    <row r="11957" spans="1:4">
      <c r="A11957" s="865">
        <v>10927</v>
      </c>
      <c r="B11957" s="866" t="s">
        <v>28829</v>
      </c>
      <c r="C11957" s="865" t="s">
        <v>10738</v>
      </c>
      <c r="D11957" s="867">
        <v>20.99</v>
      </c>
    </row>
    <row r="11958" spans="1:4">
      <c r="A11958" s="865">
        <v>7162</v>
      </c>
      <c r="B11958" s="866" t="s">
        <v>28830</v>
      </c>
      <c r="C11958" s="865" t="s">
        <v>10738</v>
      </c>
      <c r="D11958" s="867">
        <v>51.37</v>
      </c>
    </row>
    <row r="11959" spans="1:4">
      <c r="A11959" s="865">
        <v>10932</v>
      </c>
      <c r="B11959" s="866" t="s">
        <v>28831</v>
      </c>
      <c r="C11959" s="865" t="s">
        <v>10738</v>
      </c>
      <c r="D11959" s="867">
        <v>89.36</v>
      </c>
    </row>
    <row r="11960" spans="1:4">
      <c r="A11960" s="865">
        <v>10937</v>
      </c>
      <c r="B11960" s="866" t="s">
        <v>28832</v>
      </c>
      <c r="C11960" s="865" t="s">
        <v>10738</v>
      </c>
      <c r="D11960" s="867">
        <v>22.97</v>
      </c>
    </row>
    <row r="11961" spans="1:4">
      <c r="A11961" s="865">
        <v>10935</v>
      </c>
      <c r="B11961" s="866" t="s">
        <v>28833</v>
      </c>
      <c r="C11961" s="865" t="s">
        <v>10738</v>
      </c>
      <c r="D11961" s="867">
        <v>39.83</v>
      </c>
    </row>
    <row r="11962" spans="1:4">
      <c r="A11962" s="865">
        <v>10931</v>
      </c>
      <c r="B11962" s="866" t="s">
        <v>28834</v>
      </c>
      <c r="C11962" s="865" t="s">
        <v>10738</v>
      </c>
      <c r="D11962" s="867">
        <v>11.2</v>
      </c>
    </row>
    <row r="11963" spans="1:4">
      <c r="A11963" s="865">
        <v>7164</v>
      </c>
      <c r="B11963" s="866" t="s">
        <v>28835</v>
      </c>
      <c r="C11963" s="865" t="s">
        <v>10738</v>
      </c>
      <c r="D11963" s="867">
        <v>37.08</v>
      </c>
    </row>
    <row r="11964" spans="1:4">
      <c r="A11964" s="865">
        <v>36887</v>
      </c>
      <c r="B11964" s="866" t="s">
        <v>28836</v>
      </c>
      <c r="C11964" s="865" t="s">
        <v>10738</v>
      </c>
      <c r="D11964" s="867">
        <v>8.74</v>
      </c>
    </row>
    <row r="11965" spans="1:4">
      <c r="A11965" s="865">
        <v>34630</v>
      </c>
      <c r="B11965" s="866" t="s">
        <v>28837</v>
      </c>
      <c r="C11965" s="865" t="s">
        <v>10735</v>
      </c>
      <c r="D11965" s="867">
        <v>988.99</v>
      </c>
    </row>
    <row r="11966" spans="1:4">
      <c r="A11966" s="865">
        <v>7161</v>
      </c>
      <c r="B11966" s="866" t="s">
        <v>28838</v>
      </c>
      <c r="C11966" s="865" t="s">
        <v>10738</v>
      </c>
      <c r="D11966" s="867">
        <v>4.6100000000000003</v>
      </c>
    </row>
    <row r="11967" spans="1:4">
      <c r="A11967" s="865">
        <v>7170</v>
      </c>
      <c r="B11967" s="866" t="s">
        <v>28839</v>
      </c>
      <c r="C11967" s="865" t="s">
        <v>10738</v>
      </c>
      <c r="D11967" s="867">
        <v>2.11</v>
      </c>
    </row>
    <row r="11968" spans="1:4">
      <c r="A11968" s="865">
        <v>37524</v>
      </c>
      <c r="B11968" s="866" t="s">
        <v>28840</v>
      </c>
      <c r="C11968" s="865" t="s">
        <v>10787</v>
      </c>
      <c r="D11968" s="867">
        <v>1.93</v>
      </c>
    </row>
    <row r="11969" spans="1:4">
      <c r="A11969" s="865">
        <v>37525</v>
      </c>
      <c r="B11969" s="866" t="s">
        <v>28841</v>
      </c>
      <c r="C11969" s="865" t="s">
        <v>10787</v>
      </c>
      <c r="D11969" s="867">
        <v>2.64</v>
      </c>
    </row>
    <row r="11970" spans="1:4">
      <c r="A11970" s="865">
        <v>36789</v>
      </c>
      <c r="B11970" s="866" t="s">
        <v>28842</v>
      </c>
      <c r="C11970" s="865" t="s">
        <v>10735</v>
      </c>
      <c r="D11970" s="867">
        <v>4.3600000000000003</v>
      </c>
    </row>
    <row r="11971" spans="1:4">
      <c r="A11971" s="865">
        <v>7173</v>
      </c>
      <c r="B11971" s="866" t="s">
        <v>28843</v>
      </c>
      <c r="C11971" s="865" t="s">
        <v>16126</v>
      </c>
      <c r="D11971" s="867">
        <v>2820</v>
      </c>
    </row>
    <row r="11972" spans="1:4">
      <c r="A11972" s="865">
        <v>7175</v>
      </c>
      <c r="B11972" s="866" t="s">
        <v>28844</v>
      </c>
      <c r="C11972" s="865" t="s">
        <v>10735</v>
      </c>
      <c r="D11972" s="867">
        <v>3.19</v>
      </c>
    </row>
    <row r="11973" spans="1:4">
      <c r="A11973" s="865">
        <v>40741</v>
      </c>
      <c r="B11973" s="866" t="s">
        <v>28845</v>
      </c>
      <c r="C11973" s="865" t="s">
        <v>10735</v>
      </c>
      <c r="D11973" s="867">
        <v>3.47</v>
      </c>
    </row>
    <row r="11974" spans="1:4">
      <c r="A11974" s="865">
        <v>7184</v>
      </c>
      <c r="B11974" s="866" t="s">
        <v>28846</v>
      </c>
      <c r="C11974" s="865" t="s">
        <v>10738</v>
      </c>
      <c r="D11974" s="867">
        <v>39.14</v>
      </c>
    </row>
    <row r="11975" spans="1:4">
      <c r="A11975" s="865">
        <v>34458</v>
      </c>
      <c r="B11975" s="866" t="s">
        <v>28847</v>
      </c>
      <c r="C11975" s="865" t="s">
        <v>10735</v>
      </c>
      <c r="D11975" s="867">
        <v>134.75</v>
      </c>
    </row>
    <row r="11976" spans="1:4">
      <c r="A11976" s="865">
        <v>34464</v>
      </c>
      <c r="B11976" s="866" t="s">
        <v>28848</v>
      </c>
      <c r="C11976" s="865" t="s">
        <v>10735</v>
      </c>
      <c r="D11976" s="867">
        <v>200.58</v>
      </c>
    </row>
    <row r="11977" spans="1:4">
      <c r="A11977" s="865">
        <v>34468</v>
      </c>
      <c r="B11977" s="866" t="s">
        <v>28849</v>
      </c>
      <c r="C11977" s="865" t="s">
        <v>10735</v>
      </c>
      <c r="D11977" s="867">
        <v>252.88</v>
      </c>
    </row>
    <row r="11978" spans="1:4">
      <c r="A11978" s="865">
        <v>34473</v>
      </c>
      <c r="B11978" s="866" t="s">
        <v>28850</v>
      </c>
      <c r="C11978" s="865" t="s">
        <v>10735</v>
      </c>
      <c r="D11978" s="867">
        <v>153.4</v>
      </c>
    </row>
    <row r="11979" spans="1:4">
      <c r="A11979" s="865">
        <v>34480</v>
      </c>
      <c r="B11979" s="866" t="s">
        <v>28851</v>
      </c>
      <c r="C11979" s="865" t="s">
        <v>10735</v>
      </c>
      <c r="D11979" s="867">
        <v>283.49</v>
      </c>
    </row>
    <row r="11980" spans="1:4">
      <c r="A11980" s="865">
        <v>34486</v>
      </c>
      <c r="B11980" s="866" t="s">
        <v>28852</v>
      </c>
      <c r="C11980" s="865" t="s">
        <v>10735</v>
      </c>
      <c r="D11980" s="867">
        <v>335.65</v>
      </c>
    </row>
    <row r="11981" spans="1:4">
      <c r="A11981" s="865">
        <v>7190</v>
      </c>
      <c r="B11981" s="866" t="s">
        <v>28853</v>
      </c>
      <c r="C11981" s="865" t="s">
        <v>10735</v>
      </c>
      <c r="D11981" s="867">
        <v>11.2</v>
      </c>
    </row>
    <row r="11982" spans="1:4">
      <c r="A11982" s="865">
        <v>34417</v>
      </c>
      <c r="B11982" s="866" t="s">
        <v>28854</v>
      </c>
      <c r="C11982" s="865" t="s">
        <v>10735</v>
      </c>
      <c r="D11982" s="867">
        <v>17.93</v>
      </c>
    </row>
    <row r="11983" spans="1:4">
      <c r="A11983" s="865">
        <v>7213</v>
      </c>
      <c r="B11983" s="866" t="s">
        <v>28855</v>
      </c>
      <c r="C11983" s="865" t="s">
        <v>10738</v>
      </c>
      <c r="D11983" s="867">
        <v>16.440000000000001</v>
      </c>
    </row>
    <row r="11984" spans="1:4">
      <c r="A11984" s="865">
        <v>7195</v>
      </c>
      <c r="B11984" s="866" t="s">
        <v>28856</v>
      </c>
      <c r="C11984" s="865" t="s">
        <v>10735</v>
      </c>
      <c r="D11984" s="867">
        <v>48.28</v>
      </c>
    </row>
    <row r="11985" spans="1:4">
      <c r="A11985" s="865">
        <v>7186</v>
      </c>
      <c r="B11985" s="866" t="s">
        <v>28857</v>
      </c>
      <c r="C11985" s="865" t="s">
        <v>10735</v>
      </c>
      <c r="D11985" s="867">
        <v>52.6</v>
      </c>
    </row>
    <row r="11986" spans="1:4">
      <c r="A11986" s="865">
        <v>7194</v>
      </c>
      <c r="B11986" s="866" t="s">
        <v>28858</v>
      </c>
      <c r="C11986" s="865" t="s">
        <v>10738</v>
      </c>
      <c r="D11986" s="867">
        <v>24.25</v>
      </c>
    </row>
    <row r="11987" spans="1:4">
      <c r="A11987" s="865">
        <v>7197</v>
      </c>
      <c r="B11987" s="866" t="s">
        <v>28859</v>
      </c>
      <c r="C11987" s="865" t="s">
        <v>10735</v>
      </c>
      <c r="D11987" s="867">
        <v>102.36</v>
      </c>
    </row>
    <row r="11988" spans="1:4">
      <c r="A11988" s="865">
        <v>7192</v>
      </c>
      <c r="B11988" s="866" t="s">
        <v>28860</v>
      </c>
      <c r="C11988" s="865" t="s">
        <v>10735</v>
      </c>
      <c r="D11988" s="867">
        <v>91.7</v>
      </c>
    </row>
    <row r="11989" spans="1:4">
      <c r="A11989" s="865">
        <v>7193</v>
      </c>
      <c r="B11989" s="866" t="s">
        <v>28861</v>
      </c>
      <c r="C11989" s="865" t="s">
        <v>10735</v>
      </c>
      <c r="D11989" s="867">
        <v>103.24</v>
      </c>
    </row>
    <row r="11990" spans="1:4">
      <c r="A11990" s="865">
        <v>7189</v>
      </c>
      <c r="B11990" s="866" t="s">
        <v>28862</v>
      </c>
      <c r="C11990" s="865" t="s">
        <v>10735</v>
      </c>
      <c r="D11990" s="867">
        <v>119.98</v>
      </c>
    </row>
    <row r="11991" spans="1:4">
      <c r="A11991" s="865">
        <v>34402</v>
      </c>
      <c r="B11991" s="866" t="s">
        <v>28863</v>
      </c>
      <c r="C11991" s="865" t="s">
        <v>10735</v>
      </c>
      <c r="D11991" s="867">
        <v>169.39</v>
      </c>
    </row>
    <row r="11992" spans="1:4">
      <c r="A11992" s="865">
        <v>7245</v>
      </c>
      <c r="B11992" s="866" t="s">
        <v>28864</v>
      </c>
      <c r="C11992" s="865" t="s">
        <v>10735</v>
      </c>
      <c r="D11992" s="867">
        <v>30.35</v>
      </c>
    </row>
    <row r="11993" spans="1:4">
      <c r="A11993" s="865">
        <v>34425</v>
      </c>
      <c r="B11993" s="866" t="s">
        <v>28865</v>
      </c>
      <c r="C11993" s="865" t="s">
        <v>10735</v>
      </c>
      <c r="D11993" s="867">
        <v>108.82</v>
      </c>
    </row>
    <row r="11994" spans="1:4">
      <c r="A11994" s="865">
        <v>7223</v>
      </c>
      <c r="B11994" s="866" t="s">
        <v>28866</v>
      </c>
      <c r="C11994" s="865" t="s">
        <v>10735</v>
      </c>
      <c r="D11994" s="867">
        <v>121.26</v>
      </c>
    </row>
    <row r="11995" spans="1:4">
      <c r="A11995" s="865">
        <v>7234</v>
      </c>
      <c r="B11995" s="866" t="s">
        <v>28867</v>
      </c>
      <c r="C11995" s="865" t="s">
        <v>10735</v>
      </c>
      <c r="D11995" s="867">
        <v>182.99</v>
      </c>
    </row>
    <row r="11996" spans="1:4">
      <c r="A11996" s="865">
        <v>7224</v>
      </c>
      <c r="B11996" s="866" t="s">
        <v>28868</v>
      </c>
      <c r="C11996" s="865" t="s">
        <v>10735</v>
      </c>
      <c r="D11996" s="867">
        <v>222.93</v>
      </c>
    </row>
    <row r="11997" spans="1:4">
      <c r="A11997" s="865">
        <v>7225</v>
      </c>
      <c r="B11997" s="866" t="s">
        <v>28869</v>
      </c>
      <c r="C11997" s="865" t="s">
        <v>10735</v>
      </c>
      <c r="D11997" s="867">
        <v>239.04</v>
      </c>
    </row>
    <row r="11998" spans="1:4">
      <c r="A11998" s="865">
        <v>7226</v>
      </c>
      <c r="B11998" s="866" t="s">
        <v>28870</v>
      </c>
      <c r="C11998" s="865" t="s">
        <v>10735</v>
      </c>
      <c r="D11998" s="867">
        <v>255.09</v>
      </c>
    </row>
    <row r="11999" spans="1:4">
      <c r="A11999" s="865">
        <v>7227</v>
      </c>
      <c r="B11999" s="866" t="s">
        <v>28871</v>
      </c>
      <c r="C11999" s="865" t="s">
        <v>10735</v>
      </c>
      <c r="D11999" s="867">
        <v>290.36</v>
      </c>
    </row>
    <row r="12000" spans="1:4">
      <c r="A12000" s="865">
        <v>7212</v>
      </c>
      <c r="B12000" s="866" t="s">
        <v>28872</v>
      </c>
      <c r="C12000" s="865" t="s">
        <v>10735</v>
      </c>
      <c r="D12000" s="867">
        <v>319.02999999999997</v>
      </c>
    </row>
    <row r="12001" spans="1:4">
      <c r="A12001" s="865">
        <v>7229</v>
      </c>
      <c r="B12001" s="866" t="s">
        <v>28873</v>
      </c>
      <c r="C12001" s="865" t="s">
        <v>10735</v>
      </c>
      <c r="D12001" s="867">
        <v>202.22</v>
      </c>
    </row>
    <row r="12002" spans="1:4">
      <c r="A12002" s="865">
        <v>7230</v>
      </c>
      <c r="B12002" s="866" t="s">
        <v>28874</v>
      </c>
      <c r="C12002" s="865" t="s">
        <v>10735</v>
      </c>
      <c r="D12002" s="867">
        <v>336.66</v>
      </c>
    </row>
    <row r="12003" spans="1:4">
      <c r="A12003" s="865">
        <v>7231</v>
      </c>
      <c r="B12003" s="866" t="s">
        <v>28875</v>
      </c>
      <c r="C12003" s="865" t="s">
        <v>10735</v>
      </c>
      <c r="D12003" s="867">
        <v>477.58</v>
      </c>
    </row>
    <row r="12004" spans="1:4">
      <c r="A12004" s="865">
        <v>7220</v>
      </c>
      <c r="B12004" s="866" t="s">
        <v>28876</v>
      </c>
      <c r="C12004" s="865" t="s">
        <v>10735</v>
      </c>
      <c r="D12004" s="867">
        <v>589.52</v>
      </c>
    </row>
    <row r="12005" spans="1:4">
      <c r="A12005" s="865">
        <v>34447</v>
      </c>
      <c r="B12005" s="866" t="s">
        <v>28877</v>
      </c>
      <c r="C12005" s="865" t="s">
        <v>10735</v>
      </c>
      <c r="D12005" s="867">
        <v>659.17</v>
      </c>
    </row>
    <row r="12006" spans="1:4">
      <c r="A12006" s="865">
        <v>7233</v>
      </c>
      <c r="B12006" s="866" t="s">
        <v>28878</v>
      </c>
      <c r="C12006" s="865" t="s">
        <v>10735</v>
      </c>
      <c r="D12006" s="867">
        <v>756.18</v>
      </c>
    </row>
    <row r="12007" spans="1:4">
      <c r="A12007" s="865">
        <v>40740</v>
      </c>
      <c r="B12007" s="866" t="s">
        <v>28879</v>
      </c>
      <c r="C12007" s="865" t="s">
        <v>10738</v>
      </c>
      <c r="D12007" s="867">
        <v>123.71</v>
      </c>
    </row>
    <row r="12008" spans="1:4">
      <c r="A12008" s="865">
        <v>25007</v>
      </c>
      <c r="B12008" s="866" t="s">
        <v>28880</v>
      </c>
      <c r="C12008" s="865" t="s">
        <v>10738</v>
      </c>
      <c r="D12008" s="867">
        <v>35.4</v>
      </c>
    </row>
    <row r="12009" spans="1:4">
      <c r="A12009" s="865">
        <v>43071</v>
      </c>
      <c r="B12009" s="866" t="s">
        <v>28881</v>
      </c>
      <c r="C12009" s="865" t="s">
        <v>10738</v>
      </c>
      <c r="D12009" s="867">
        <v>139.30000000000001</v>
      </c>
    </row>
    <row r="12010" spans="1:4">
      <c r="A12010" s="865">
        <v>39520</v>
      </c>
      <c r="B12010" s="866" t="s">
        <v>28882</v>
      </c>
      <c r="C12010" s="865" t="s">
        <v>10738</v>
      </c>
      <c r="D12010" s="867">
        <v>113.64</v>
      </c>
    </row>
    <row r="12011" spans="1:4">
      <c r="A12011" s="865">
        <v>39521</v>
      </c>
      <c r="B12011" s="866" t="s">
        <v>28883</v>
      </c>
      <c r="C12011" s="865" t="s">
        <v>10738</v>
      </c>
      <c r="D12011" s="867">
        <v>117.36</v>
      </c>
    </row>
    <row r="12012" spans="1:4">
      <c r="A12012" s="865">
        <v>39522</v>
      </c>
      <c r="B12012" s="866" t="s">
        <v>28884</v>
      </c>
      <c r="C12012" s="865" t="s">
        <v>10738</v>
      </c>
      <c r="D12012" s="867">
        <v>121.18</v>
      </c>
    </row>
    <row r="12013" spans="1:4">
      <c r="A12013" s="865">
        <v>7243</v>
      </c>
      <c r="B12013" s="866" t="s">
        <v>28885</v>
      </c>
      <c r="C12013" s="865" t="s">
        <v>10738</v>
      </c>
      <c r="D12013" s="867">
        <v>36.99</v>
      </c>
    </row>
    <row r="12014" spans="1:4">
      <c r="A12014" s="865">
        <v>7246</v>
      </c>
      <c r="B12014" s="866" t="s">
        <v>28886</v>
      </c>
      <c r="C12014" s="865" t="s">
        <v>10735</v>
      </c>
      <c r="D12014" s="867">
        <v>33.51</v>
      </c>
    </row>
    <row r="12015" spans="1:4">
      <c r="A12015" s="865">
        <v>12869</v>
      </c>
      <c r="B12015" s="866" t="s">
        <v>28887</v>
      </c>
      <c r="C12015" s="865" t="s">
        <v>15155</v>
      </c>
      <c r="D12015" s="867">
        <v>25.53</v>
      </c>
    </row>
    <row r="12016" spans="1:4">
      <c r="A12016" s="865">
        <v>41097</v>
      </c>
      <c r="B12016" s="866" t="s">
        <v>28888</v>
      </c>
      <c r="C12016" s="865" t="s">
        <v>10842</v>
      </c>
      <c r="D12016" s="867">
        <v>4519.4399999999996</v>
      </c>
    </row>
    <row r="12017" spans="1:4">
      <c r="A12017" s="865">
        <v>1574</v>
      </c>
      <c r="B12017" s="866" t="s">
        <v>28889</v>
      </c>
      <c r="C12017" s="865" t="s">
        <v>10735</v>
      </c>
      <c r="D12017" s="867">
        <v>2.39</v>
      </c>
    </row>
    <row r="12018" spans="1:4">
      <c r="A12018" s="865">
        <v>1581</v>
      </c>
      <c r="B12018" s="866" t="s">
        <v>28890</v>
      </c>
      <c r="C12018" s="865" t="s">
        <v>10735</v>
      </c>
      <c r="D12018" s="867">
        <v>16.61</v>
      </c>
    </row>
    <row r="12019" spans="1:4">
      <c r="A12019" s="865">
        <v>1575</v>
      </c>
      <c r="B12019" s="866" t="s">
        <v>28891</v>
      </c>
      <c r="C12019" s="865" t="s">
        <v>10735</v>
      </c>
      <c r="D12019" s="867">
        <v>2.84</v>
      </c>
    </row>
    <row r="12020" spans="1:4">
      <c r="A12020" s="865">
        <v>1570</v>
      </c>
      <c r="B12020" s="866" t="s">
        <v>28892</v>
      </c>
      <c r="C12020" s="865" t="s">
        <v>10735</v>
      </c>
      <c r="D12020" s="867">
        <v>1.43</v>
      </c>
    </row>
    <row r="12021" spans="1:4">
      <c r="A12021" s="865">
        <v>1576</v>
      </c>
      <c r="B12021" s="866" t="s">
        <v>28893</v>
      </c>
      <c r="C12021" s="865" t="s">
        <v>10735</v>
      </c>
      <c r="D12021" s="867">
        <v>3.93</v>
      </c>
    </row>
    <row r="12022" spans="1:4">
      <c r="A12022" s="865">
        <v>1577</v>
      </c>
      <c r="B12022" s="866" t="s">
        <v>28894</v>
      </c>
      <c r="C12022" s="865" t="s">
        <v>10735</v>
      </c>
      <c r="D12022" s="867">
        <v>4.43</v>
      </c>
    </row>
    <row r="12023" spans="1:4">
      <c r="A12023" s="865">
        <v>1571</v>
      </c>
      <c r="B12023" s="866" t="s">
        <v>28895</v>
      </c>
      <c r="C12023" s="865" t="s">
        <v>10735</v>
      </c>
      <c r="D12023" s="867">
        <v>1.86</v>
      </c>
    </row>
    <row r="12024" spans="1:4">
      <c r="A12024" s="865">
        <v>1578</v>
      </c>
      <c r="B12024" s="866" t="s">
        <v>28896</v>
      </c>
      <c r="C12024" s="865" t="s">
        <v>10735</v>
      </c>
      <c r="D12024" s="867">
        <v>7.69</v>
      </c>
    </row>
    <row r="12025" spans="1:4">
      <c r="A12025" s="865">
        <v>1573</v>
      </c>
      <c r="B12025" s="866" t="s">
        <v>28897</v>
      </c>
      <c r="C12025" s="865" t="s">
        <v>10735</v>
      </c>
      <c r="D12025" s="867">
        <v>2.21</v>
      </c>
    </row>
    <row r="12026" spans="1:4">
      <c r="A12026" s="865">
        <v>1579</v>
      </c>
      <c r="B12026" s="866" t="s">
        <v>28898</v>
      </c>
      <c r="C12026" s="865" t="s">
        <v>10735</v>
      </c>
      <c r="D12026" s="867">
        <v>9.59</v>
      </c>
    </row>
    <row r="12027" spans="1:4">
      <c r="A12027" s="865">
        <v>1580</v>
      </c>
      <c r="B12027" s="866" t="s">
        <v>28899</v>
      </c>
      <c r="C12027" s="865" t="s">
        <v>10735</v>
      </c>
      <c r="D12027" s="867">
        <v>11.81</v>
      </c>
    </row>
    <row r="12028" spans="1:4">
      <c r="A12028" s="865">
        <v>39321</v>
      </c>
      <c r="B12028" s="866" t="s">
        <v>28900</v>
      </c>
      <c r="C12028" s="865" t="s">
        <v>10735</v>
      </c>
      <c r="D12028" s="867">
        <v>22.42</v>
      </c>
    </row>
    <row r="12029" spans="1:4">
      <c r="A12029" s="865">
        <v>39319</v>
      </c>
      <c r="B12029" s="866" t="s">
        <v>28901</v>
      </c>
      <c r="C12029" s="865" t="s">
        <v>10735</v>
      </c>
      <c r="D12029" s="867">
        <v>9.33</v>
      </c>
    </row>
    <row r="12030" spans="1:4">
      <c r="A12030" s="865">
        <v>39320</v>
      </c>
      <c r="B12030" s="866" t="s">
        <v>28902</v>
      </c>
      <c r="C12030" s="865" t="s">
        <v>10735</v>
      </c>
      <c r="D12030" s="867">
        <v>17.940000000000001</v>
      </c>
    </row>
    <row r="12031" spans="1:4">
      <c r="A12031" s="865">
        <v>1542</v>
      </c>
      <c r="B12031" s="866" t="s">
        <v>28903</v>
      </c>
      <c r="C12031" s="865" t="s">
        <v>10735</v>
      </c>
      <c r="D12031" s="867">
        <v>32.72</v>
      </c>
    </row>
    <row r="12032" spans="1:4">
      <c r="A12032" s="865">
        <v>1591</v>
      </c>
      <c r="B12032" s="866" t="s">
        <v>28904</v>
      </c>
      <c r="C12032" s="865" t="s">
        <v>10735</v>
      </c>
      <c r="D12032" s="867">
        <v>36.619999999999997</v>
      </c>
    </row>
    <row r="12033" spans="1:4">
      <c r="A12033" s="865">
        <v>1547</v>
      </c>
      <c r="B12033" s="866" t="s">
        <v>28905</v>
      </c>
      <c r="C12033" s="865" t="s">
        <v>10735</v>
      </c>
      <c r="D12033" s="867">
        <v>191.89</v>
      </c>
    </row>
    <row r="12034" spans="1:4">
      <c r="A12034" s="865">
        <v>38196</v>
      </c>
      <c r="B12034" s="866" t="s">
        <v>28906</v>
      </c>
      <c r="C12034" s="865" t="s">
        <v>10735</v>
      </c>
      <c r="D12034" s="867">
        <v>37.369999999999997</v>
      </c>
    </row>
    <row r="12035" spans="1:4">
      <c r="A12035" s="865">
        <v>1543</v>
      </c>
      <c r="B12035" s="866" t="s">
        <v>28907</v>
      </c>
      <c r="C12035" s="865" t="s">
        <v>10735</v>
      </c>
      <c r="D12035" s="867">
        <v>39.72</v>
      </c>
    </row>
    <row r="12036" spans="1:4">
      <c r="A12036" s="865">
        <v>1585</v>
      </c>
      <c r="B12036" s="866" t="s">
        <v>28908</v>
      </c>
      <c r="C12036" s="865" t="s">
        <v>10735</v>
      </c>
      <c r="D12036" s="867">
        <v>7.69</v>
      </c>
    </row>
    <row r="12037" spans="1:4">
      <c r="A12037" s="865">
        <v>1593</v>
      </c>
      <c r="B12037" s="866" t="s">
        <v>28909</v>
      </c>
      <c r="C12037" s="865" t="s">
        <v>10735</v>
      </c>
      <c r="D12037" s="867">
        <v>40.840000000000003</v>
      </c>
    </row>
    <row r="12038" spans="1:4">
      <c r="A12038" s="865">
        <v>11838</v>
      </c>
      <c r="B12038" s="866" t="s">
        <v>28910</v>
      </c>
      <c r="C12038" s="865" t="s">
        <v>10735</v>
      </c>
      <c r="D12038" s="867">
        <v>53.89</v>
      </c>
    </row>
    <row r="12039" spans="1:4">
      <c r="A12039" s="865">
        <v>1594</v>
      </c>
      <c r="B12039" s="866" t="s">
        <v>28911</v>
      </c>
      <c r="C12039" s="865" t="s">
        <v>10735</v>
      </c>
      <c r="D12039" s="867">
        <v>54.48</v>
      </c>
    </row>
    <row r="12040" spans="1:4">
      <c r="A12040" s="865">
        <v>1586</v>
      </c>
      <c r="B12040" s="866" t="s">
        <v>28912</v>
      </c>
      <c r="C12040" s="865" t="s">
        <v>10735</v>
      </c>
      <c r="D12040" s="867">
        <v>9.73</v>
      </c>
    </row>
    <row r="12041" spans="1:4">
      <c r="A12041" s="865">
        <v>11839</v>
      </c>
      <c r="B12041" s="866" t="s">
        <v>28913</v>
      </c>
      <c r="C12041" s="865" t="s">
        <v>10735</v>
      </c>
      <c r="D12041" s="867">
        <v>78.42</v>
      </c>
    </row>
    <row r="12042" spans="1:4">
      <c r="A12042" s="865">
        <v>1587</v>
      </c>
      <c r="B12042" s="866" t="s">
        <v>28914</v>
      </c>
      <c r="C12042" s="865" t="s">
        <v>10735</v>
      </c>
      <c r="D12042" s="867">
        <v>9.91</v>
      </c>
    </row>
    <row r="12043" spans="1:4">
      <c r="A12043" s="865">
        <v>1545</v>
      </c>
      <c r="B12043" s="866" t="s">
        <v>28915</v>
      </c>
      <c r="C12043" s="865" t="s">
        <v>10735</v>
      </c>
      <c r="D12043" s="867">
        <v>94.1</v>
      </c>
    </row>
    <row r="12044" spans="1:4">
      <c r="A12044" s="865">
        <v>1588</v>
      </c>
      <c r="B12044" s="866" t="s">
        <v>28916</v>
      </c>
      <c r="C12044" s="865" t="s">
        <v>10735</v>
      </c>
      <c r="D12044" s="867">
        <v>13.6</v>
      </c>
    </row>
    <row r="12045" spans="1:4">
      <c r="A12045" s="865">
        <v>1535</v>
      </c>
      <c r="B12045" s="866" t="s">
        <v>28917</v>
      </c>
      <c r="C12045" s="865" t="s">
        <v>10735</v>
      </c>
      <c r="D12045" s="867">
        <v>7.84</v>
      </c>
    </row>
    <row r="12046" spans="1:4">
      <c r="A12046" s="865">
        <v>1589</v>
      </c>
      <c r="B12046" s="866" t="s">
        <v>28918</v>
      </c>
      <c r="C12046" s="865" t="s">
        <v>10735</v>
      </c>
      <c r="D12046" s="867">
        <v>14.03</v>
      </c>
    </row>
    <row r="12047" spans="1:4">
      <c r="A12047" s="865">
        <v>1546</v>
      </c>
      <c r="B12047" s="866" t="s">
        <v>28919</v>
      </c>
      <c r="C12047" s="865" t="s">
        <v>10735</v>
      </c>
      <c r="D12047" s="867">
        <v>158.79</v>
      </c>
    </row>
    <row r="12048" spans="1:4">
      <c r="A12048" s="865">
        <v>1590</v>
      </c>
      <c r="B12048" s="866" t="s">
        <v>28920</v>
      </c>
      <c r="C12048" s="865" t="s">
        <v>10735</v>
      </c>
      <c r="D12048" s="867">
        <v>24.7</v>
      </c>
    </row>
    <row r="12049" spans="1:4">
      <c r="A12049" s="865">
        <v>38415</v>
      </c>
      <c r="B12049" s="866" t="s">
        <v>28921</v>
      </c>
      <c r="C12049" s="865" t="s">
        <v>10735</v>
      </c>
      <c r="D12049" s="867">
        <v>594.09</v>
      </c>
    </row>
    <row r="12050" spans="1:4">
      <c r="A12050" s="865">
        <v>38414</v>
      </c>
      <c r="B12050" s="866" t="s">
        <v>28922</v>
      </c>
      <c r="C12050" s="865" t="s">
        <v>10735</v>
      </c>
      <c r="D12050" s="867">
        <v>757.8</v>
      </c>
    </row>
    <row r="12051" spans="1:4">
      <c r="A12051" s="865">
        <v>38128</v>
      </c>
      <c r="B12051" s="866" t="s">
        <v>28923</v>
      </c>
      <c r="C12051" s="865" t="s">
        <v>11424</v>
      </c>
      <c r="D12051" s="867">
        <v>0.9</v>
      </c>
    </row>
    <row r="12052" spans="1:4">
      <c r="A12052" s="865">
        <v>7253</v>
      </c>
      <c r="B12052" s="866" t="s">
        <v>28924</v>
      </c>
      <c r="C12052" s="865" t="s">
        <v>11111</v>
      </c>
      <c r="D12052" s="867">
        <v>192.85</v>
      </c>
    </row>
    <row r="12053" spans="1:4">
      <c r="A12053" s="865">
        <v>4806</v>
      </c>
      <c r="B12053" s="866" t="s">
        <v>28925</v>
      </c>
      <c r="C12053" s="865" t="s">
        <v>10787</v>
      </c>
      <c r="D12053" s="867">
        <v>18.850000000000001</v>
      </c>
    </row>
    <row r="12054" spans="1:4">
      <c r="A12054" s="865">
        <v>34401</v>
      </c>
      <c r="B12054" s="866" t="s">
        <v>28926</v>
      </c>
      <c r="C12054" s="865" t="s">
        <v>10735</v>
      </c>
      <c r="D12054" s="867">
        <v>1.8</v>
      </c>
    </row>
    <row r="12055" spans="1:4">
      <c r="A12055" s="865">
        <v>7256</v>
      </c>
      <c r="B12055" s="866" t="s">
        <v>28927</v>
      </c>
      <c r="C12055" s="865" t="s">
        <v>10735</v>
      </c>
      <c r="D12055" s="867">
        <v>1.28</v>
      </c>
    </row>
    <row r="12056" spans="1:4">
      <c r="A12056" s="865">
        <v>7260</v>
      </c>
      <c r="B12056" s="866" t="s">
        <v>28928</v>
      </c>
      <c r="C12056" s="865" t="s">
        <v>10735</v>
      </c>
      <c r="D12056" s="867">
        <v>2.42</v>
      </c>
    </row>
    <row r="12057" spans="1:4">
      <c r="A12057" s="865">
        <v>7258</v>
      </c>
      <c r="B12057" s="866" t="s">
        <v>28929</v>
      </c>
      <c r="C12057" s="865" t="s">
        <v>10735</v>
      </c>
      <c r="D12057" s="867">
        <v>0.63</v>
      </c>
    </row>
    <row r="12058" spans="1:4">
      <c r="A12058" s="865">
        <v>34400</v>
      </c>
      <c r="B12058" s="866" t="s">
        <v>28930</v>
      </c>
      <c r="C12058" s="865" t="s">
        <v>10735</v>
      </c>
      <c r="D12058" s="867">
        <v>5</v>
      </c>
    </row>
    <row r="12059" spans="1:4">
      <c r="A12059" s="865">
        <v>10617</v>
      </c>
      <c r="B12059" s="866" t="s">
        <v>28931</v>
      </c>
      <c r="C12059" s="865" t="s">
        <v>10735</v>
      </c>
      <c r="D12059" s="867">
        <v>6.44</v>
      </c>
    </row>
    <row r="12060" spans="1:4">
      <c r="A12060" s="865">
        <v>44261</v>
      </c>
      <c r="B12060" s="866" t="s">
        <v>28932</v>
      </c>
      <c r="C12060" s="865" t="s">
        <v>10735</v>
      </c>
      <c r="D12060" s="867">
        <v>148.99</v>
      </c>
    </row>
    <row r="12061" spans="1:4">
      <c r="A12061" s="865">
        <v>7274</v>
      </c>
      <c r="B12061" s="866" t="s">
        <v>28933</v>
      </c>
      <c r="C12061" s="865" t="s">
        <v>10735</v>
      </c>
      <c r="D12061" s="867">
        <v>72.13</v>
      </c>
    </row>
    <row r="12062" spans="1:4">
      <c r="A12062" s="865">
        <v>44326</v>
      </c>
      <c r="B12062" s="866" t="s">
        <v>28934</v>
      </c>
      <c r="C12062" s="865" t="s">
        <v>10735</v>
      </c>
      <c r="D12062" s="867">
        <v>1557.89</v>
      </c>
    </row>
    <row r="12063" spans="1:4">
      <c r="A12063" s="865">
        <v>154</v>
      </c>
      <c r="B12063" s="866" t="s">
        <v>28935</v>
      </c>
      <c r="C12063" s="865" t="s">
        <v>15263</v>
      </c>
      <c r="D12063" s="867">
        <v>65.290000000000006</v>
      </c>
    </row>
    <row r="12064" spans="1:4">
      <c r="A12064" s="865">
        <v>38121</v>
      </c>
      <c r="B12064" s="866" t="s">
        <v>28936</v>
      </c>
      <c r="C12064" s="865" t="s">
        <v>15263</v>
      </c>
      <c r="D12064" s="867">
        <v>26.84</v>
      </c>
    </row>
    <row r="12065" spans="1:4">
      <c r="A12065" s="865">
        <v>43776</v>
      </c>
      <c r="B12065" s="866" t="s">
        <v>28937</v>
      </c>
      <c r="C12065" s="865" t="s">
        <v>15263</v>
      </c>
      <c r="D12065" s="867">
        <v>34.1</v>
      </c>
    </row>
    <row r="12066" spans="1:4">
      <c r="A12066" s="865">
        <v>7343</v>
      </c>
      <c r="B12066" s="866" t="s">
        <v>28938</v>
      </c>
      <c r="C12066" s="865" t="s">
        <v>15263</v>
      </c>
      <c r="D12066" s="867">
        <v>39.479999999999997</v>
      </c>
    </row>
    <row r="12067" spans="1:4">
      <c r="A12067" s="865">
        <v>7348</v>
      </c>
      <c r="B12067" s="866" t="s">
        <v>28939</v>
      </c>
      <c r="C12067" s="865" t="s">
        <v>15263</v>
      </c>
      <c r="D12067" s="867">
        <v>22.47</v>
      </c>
    </row>
    <row r="12068" spans="1:4">
      <c r="A12068" s="865">
        <v>7313</v>
      </c>
      <c r="B12068" s="866" t="s">
        <v>28940</v>
      </c>
      <c r="C12068" s="865" t="s">
        <v>15263</v>
      </c>
      <c r="D12068" s="867">
        <v>18.54</v>
      </c>
    </row>
    <row r="12069" spans="1:4">
      <c r="A12069" s="865">
        <v>7319</v>
      </c>
      <c r="B12069" s="866" t="s">
        <v>28941</v>
      </c>
      <c r="C12069" s="865" t="s">
        <v>15263</v>
      </c>
      <c r="D12069" s="867">
        <v>10.61</v>
      </c>
    </row>
    <row r="12070" spans="1:4">
      <c r="A12070" s="865">
        <v>7314</v>
      </c>
      <c r="B12070" s="866" t="s">
        <v>28942</v>
      </c>
      <c r="C12070" s="865" t="s">
        <v>15263</v>
      </c>
      <c r="D12070" s="867">
        <v>93.81</v>
      </c>
    </row>
    <row r="12071" spans="1:4">
      <c r="A12071" s="865">
        <v>7304</v>
      </c>
      <c r="B12071" s="866" t="s">
        <v>28943</v>
      </c>
      <c r="C12071" s="865" t="s">
        <v>15263</v>
      </c>
      <c r="D12071" s="867">
        <v>101.05</v>
      </c>
    </row>
    <row r="12072" spans="1:4">
      <c r="A12072" s="865">
        <v>43649</v>
      </c>
      <c r="B12072" s="866" t="s">
        <v>28944</v>
      </c>
      <c r="C12072" s="865" t="s">
        <v>15263</v>
      </c>
      <c r="D12072" s="867">
        <v>52.26</v>
      </c>
    </row>
    <row r="12073" spans="1:4">
      <c r="A12073" s="865">
        <v>43650</v>
      </c>
      <c r="B12073" s="866" t="s">
        <v>28945</v>
      </c>
      <c r="C12073" s="865" t="s">
        <v>15263</v>
      </c>
      <c r="D12073" s="867">
        <v>49.39</v>
      </c>
    </row>
    <row r="12074" spans="1:4">
      <c r="A12074" s="865">
        <v>7311</v>
      </c>
      <c r="B12074" s="866" t="s">
        <v>28946</v>
      </c>
      <c r="C12074" s="865" t="s">
        <v>15263</v>
      </c>
      <c r="D12074" s="867">
        <v>50.59</v>
      </c>
    </row>
    <row r="12075" spans="1:4">
      <c r="A12075" s="865">
        <v>7292</v>
      </c>
      <c r="B12075" s="866" t="s">
        <v>28947</v>
      </c>
      <c r="C12075" s="865" t="s">
        <v>15263</v>
      </c>
      <c r="D12075" s="867">
        <v>48.98</v>
      </c>
    </row>
    <row r="12076" spans="1:4">
      <c r="A12076" s="865">
        <v>7293</v>
      </c>
      <c r="B12076" s="866" t="s">
        <v>28948</v>
      </c>
      <c r="C12076" s="865" t="s">
        <v>15263</v>
      </c>
      <c r="D12076" s="867">
        <v>54.19</v>
      </c>
    </row>
    <row r="12077" spans="1:4">
      <c r="A12077" s="865">
        <v>7306</v>
      </c>
      <c r="B12077" s="866" t="s">
        <v>28949</v>
      </c>
      <c r="C12077" s="865" t="s">
        <v>15263</v>
      </c>
      <c r="D12077" s="867">
        <v>59.8</v>
      </c>
    </row>
    <row r="12078" spans="1:4">
      <c r="A12078" s="865">
        <v>7288</v>
      </c>
      <c r="B12078" s="866" t="s">
        <v>28950</v>
      </c>
      <c r="C12078" s="865" t="s">
        <v>15263</v>
      </c>
      <c r="D12078" s="867">
        <v>49.65</v>
      </c>
    </row>
    <row r="12079" spans="1:4">
      <c r="A12079" s="865">
        <v>43625</v>
      </c>
      <c r="B12079" s="866" t="s">
        <v>28951</v>
      </c>
      <c r="C12079" s="865" t="s">
        <v>15263</v>
      </c>
      <c r="D12079" s="867">
        <v>40.090000000000003</v>
      </c>
    </row>
    <row r="12080" spans="1:4">
      <c r="A12080" s="865">
        <v>43647</v>
      </c>
      <c r="B12080" s="866" t="s">
        <v>28952</v>
      </c>
      <c r="C12080" s="865" t="s">
        <v>15263</v>
      </c>
      <c r="D12080" s="867">
        <v>36.42</v>
      </c>
    </row>
    <row r="12081" spans="1:4">
      <c r="A12081" s="865">
        <v>43648</v>
      </c>
      <c r="B12081" s="866" t="s">
        <v>28953</v>
      </c>
      <c r="C12081" s="865" t="s">
        <v>15263</v>
      </c>
      <c r="D12081" s="867">
        <v>35.14</v>
      </c>
    </row>
    <row r="12082" spans="1:4">
      <c r="A12082" s="865">
        <v>35693</v>
      </c>
      <c r="B12082" s="866" t="s">
        <v>28954</v>
      </c>
      <c r="C12082" s="865" t="s">
        <v>15263</v>
      </c>
      <c r="D12082" s="867">
        <v>13.98</v>
      </c>
    </row>
    <row r="12083" spans="1:4">
      <c r="A12083" s="865">
        <v>7356</v>
      </c>
      <c r="B12083" s="866" t="s">
        <v>28955</v>
      </c>
      <c r="C12083" s="865" t="s">
        <v>15263</v>
      </c>
      <c r="D12083" s="867">
        <v>33.51</v>
      </c>
    </row>
    <row r="12084" spans="1:4">
      <c r="A12084" s="865">
        <v>35692</v>
      </c>
      <c r="B12084" s="866" t="s">
        <v>28956</v>
      </c>
      <c r="C12084" s="865" t="s">
        <v>15263</v>
      </c>
      <c r="D12084" s="867">
        <v>21.93</v>
      </c>
    </row>
    <row r="12085" spans="1:4">
      <c r="A12085" s="865">
        <v>43624</v>
      </c>
      <c r="B12085" s="866" t="s">
        <v>28957</v>
      </c>
      <c r="C12085" s="865" t="s">
        <v>15263</v>
      </c>
      <c r="D12085" s="867">
        <v>40.840000000000003</v>
      </c>
    </row>
    <row r="12086" spans="1:4">
      <c r="A12086" s="865">
        <v>7342</v>
      </c>
      <c r="B12086" s="866" t="s">
        <v>28958</v>
      </c>
      <c r="C12086" s="865" t="s">
        <v>11424</v>
      </c>
      <c r="D12086" s="867">
        <v>2.0299999999999998</v>
      </c>
    </row>
    <row r="12087" spans="1:4">
      <c r="A12087" s="865">
        <v>7350</v>
      </c>
      <c r="B12087" s="866" t="s">
        <v>28959</v>
      </c>
      <c r="C12087" s="865" t="s">
        <v>15263</v>
      </c>
      <c r="D12087" s="867">
        <v>48.37</v>
      </c>
    </row>
    <row r="12088" spans="1:4">
      <c r="A12088" s="865">
        <v>39574</v>
      </c>
      <c r="B12088" s="866" t="s">
        <v>28960</v>
      </c>
      <c r="C12088" s="865" t="s">
        <v>10735</v>
      </c>
      <c r="D12088" s="867">
        <v>4.0199999999999996</v>
      </c>
    </row>
    <row r="12089" spans="1:4">
      <c r="A12089" s="865">
        <v>11060</v>
      </c>
      <c r="B12089" s="866" t="s">
        <v>28961</v>
      </c>
      <c r="C12089" s="865" t="s">
        <v>10735</v>
      </c>
      <c r="D12089" s="867">
        <v>40.340000000000003</v>
      </c>
    </row>
    <row r="12090" spans="1:4">
      <c r="A12090" s="865">
        <v>37401</v>
      </c>
      <c r="B12090" s="866" t="s">
        <v>28962</v>
      </c>
      <c r="C12090" s="865" t="s">
        <v>10735</v>
      </c>
      <c r="D12090" s="867">
        <v>42.91</v>
      </c>
    </row>
    <row r="12091" spans="1:4">
      <c r="A12091" s="865">
        <v>38101</v>
      </c>
      <c r="B12091" s="866" t="s">
        <v>28963</v>
      </c>
      <c r="C12091" s="865" t="s">
        <v>10735</v>
      </c>
      <c r="D12091" s="867">
        <v>7.75</v>
      </c>
    </row>
    <row r="12092" spans="1:4">
      <c r="A12092" s="865">
        <v>7528</v>
      </c>
      <c r="B12092" s="866" t="s">
        <v>28964</v>
      </c>
      <c r="C12092" s="865" t="s">
        <v>10735</v>
      </c>
      <c r="D12092" s="867">
        <v>9.11</v>
      </c>
    </row>
    <row r="12093" spans="1:4">
      <c r="A12093" s="865">
        <v>12147</v>
      </c>
      <c r="B12093" s="866" t="s">
        <v>28965</v>
      </c>
      <c r="C12093" s="865" t="s">
        <v>10735</v>
      </c>
      <c r="D12093" s="867">
        <v>13.89</v>
      </c>
    </row>
    <row r="12094" spans="1:4">
      <c r="A12094" s="865">
        <v>38075</v>
      </c>
      <c r="B12094" s="866" t="s">
        <v>28966</v>
      </c>
      <c r="C12094" s="865" t="s">
        <v>10735</v>
      </c>
      <c r="D12094" s="867">
        <v>15.78</v>
      </c>
    </row>
    <row r="12095" spans="1:4">
      <c r="A12095" s="865">
        <v>38102</v>
      </c>
      <c r="B12095" s="866" t="s">
        <v>28967</v>
      </c>
      <c r="C12095" s="865" t="s">
        <v>10735</v>
      </c>
      <c r="D12095" s="867">
        <v>9.92</v>
      </c>
    </row>
    <row r="12096" spans="1:4">
      <c r="A12096" s="865">
        <v>7525</v>
      </c>
      <c r="B12096" s="866" t="s">
        <v>28968</v>
      </c>
      <c r="C12096" s="865" t="s">
        <v>10735</v>
      </c>
      <c r="D12096" s="867">
        <v>44.85</v>
      </c>
    </row>
    <row r="12097" spans="1:4">
      <c r="A12097" s="865">
        <v>7524</v>
      </c>
      <c r="B12097" s="866" t="s">
        <v>28969</v>
      </c>
      <c r="C12097" s="865" t="s">
        <v>10735</v>
      </c>
      <c r="D12097" s="867">
        <v>42.27</v>
      </c>
    </row>
    <row r="12098" spans="1:4">
      <c r="A12098" s="865">
        <v>38105</v>
      </c>
      <c r="B12098" s="866" t="s">
        <v>28970</v>
      </c>
      <c r="C12098" s="865" t="s">
        <v>10735</v>
      </c>
      <c r="D12098" s="867">
        <v>10.86</v>
      </c>
    </row>
    <row r="12099" spans="1:4">
      <c r="A12099" s="865">
        <v>38084</v>
      </c>
      <c r="B12099" s="866" t="s">
        <v>28971</v>
      </c>
      <c r="C12099" s="865" t="s">
        <v>10735</v>
      </c>
      <c r="D12099" s="867">
        <v>15.42</v>
      </c>
    </row>
    <row r="12100" spans="1:4">
      <c r="A12100" s="865">
        <v>38103</v>
      </c>
      <c r="B12100" s="866" t="s">
        <v>28972</v>
      </c>
      <c r="C12100" s="865" t="s">
        <v>10735</v>
      </c>
      <c r="D12100" s="867">
        <v>16.3</v>
      </c>
    </row>
    <row r="12101" spans="1:4">
      <c r="A12101" s="865">
        <v>38082</v>
      </c>
      <c r="B12101" s="866" t="s">
        <v>28973</v>
      </c>
      <c r="C12101" s="865" t="s">
        <v>10735</v>
      </c>
      <c r="D12101" s="867">
        <v>20.079999999999998</v>
      </c>
    </row>
    <row r="12102" spans="1:4">
      <c r="A12102" s="865">
        <v>38104</v>
      </c>
      <c r="B12102" s="866" t="s">
        <v>28974</v>
      </c>
      <c r="C12102" s="865" t="s">
        <v>10735</v>
      </c>
      <c r="D12102" s="867">
        <v>31.91</v>
      </c>
    </row>
    <row r="12103" spans="1:4">
      <c r="A12103" s="865">
        <v>38083</v>
      </c>
      <c r="B12103" s="866" t="s">
        <v>28975</v>
      </c>
      <c r="C12103" s="865" t="s">
        <v>10735</v>
      </c>
      <c r="D12103" s="867">
        <v>35.43</v>
      </c>
    </row>
    <row r="12104" spans="1:4">
      <c r="A12104" s="865">
        <v>38076</v>
      </c>
      <c r="B12104" s="866" t="s">
        <v>28976</v>
      </c>
      <c r="C12104" s="865" t="s">
        <v>10735</v>
      </c>
      <c r="D12104" s="867">
        <v>17.690000000000001</v>
      </c>
    </row>
    <row r="12105" spans="1:4">
      <c r="A12105" s="865">
        <v>7592</v>
      </c>
      <c r="B12105" s="866" t="s">
        <v>28977</v>
      </c>
      <c r="C12105" s="865" t="s">
        <v>15155</v>
      </c>
      <c r="D12105" s="867">
        <v>44.86</v>
      </c>
    </row>
    <row r="12106" spans="1:4">
      <c r="A12106" s="865">
        <v>40820</v>
      </c>
      <c r="B12106" s="866" t="s">
        <v>28978</v>
      </c>
      <c r="C12106" s="865" t="s">
        <v>10842</v>
      </c>
      <c r="D12106" s="867">
        <v>7935.33</v>
      </c>
    </row>
    <row r="12107" spans="1:4">
      <c r="A12107" s="865">
        <v>11826</v>
      </c>
      <c r="B12107" s="866" t="s">
        <v>28979</v>
      </c>
      <c r="C12107" s="865" t="s">
        <v>10735</v>
      </c>
      <c r="D12107" s="867">
        <v>48.72</v>
      </c>
    </row>
    <row r="12108" spans="1:4">
      <c r="A12108" s="865">
        <v>7606</v>
      </c>
      <c r="B12108" s="866" t="s">
        <v>28980</v>
      </c>
      <c r="C12108" s="865" t="s">
        <v>10735</v>
      </c>
      <c r="D12108" s="867">
        <v>58.59</v>
      </c>
    </row>
    <row r="12109" spans="1:4">
      <c r="A12109" s="865">
        <v>11825</v>
      </c>
      <c r="B12109" s="866" t="s">
        <v>28981</v>
      </c>
      <c r="C12109" s="865" t="s">
        <v>10735</v>
      </c>
      <c r="D12109" s="867">
        <v>61.64</v>
      </c>
    </row>
    <row r="12110" spans="1:4">
      <c r="A12110" s="865">
        <v>11767</v>
      </c>
      <c r="B12110" s="866" t="s">
        <v>28982</v>
      </c>
      <c r="C12110" s="865" t="s">
        <v>10735</v>
      </c>
      <c r="D12110" s="867">
        <v>164.17</v>
      </c>
    </row>
    <row r="12111" spans="1:4">
      <c r="A12111" s="865">
        <v>11763</v>
      </c>
      <c r="B12111" s="866" t="s">
        <v>28983</v>
      </c>
      <c r="C12111" s="865" t="s">
        <v>10735</v>
      </c>
      <c r="D12111" s="867">
        <v>127.95</v>
      </c>
    </row>
    <row r="12112" spans="1:4">
      <c r="A12112" s="865">
        <v>11764</v>
      </c>
      <c r="B12112" s="866" t="s">
        <v>28984</v>
      </c>
      <c r="C12112" s="865" t="s">
        <v>10735</v>
      </c>
      <c r="D12112" s="867">
        <v>104.98</v>
      </c>
    </row>
    <row r="12113" spans="1:4">
      <c r="A12113" s="865">
        <v>11829</v>
      </c>
      <c r="B12113" s="866" t="s">
        <v>28985</v>
      </c>
      <c r="C12113" s="865" t="s">
        <v>10735</v>
      </c>
      <c r="D12113" s="867">
        <v>25.37</v>
      </c>
    </row>
    <row r="12114" spans="1:4">
      <c r="A12114" s="865">
        <v>11830</v>
      </c>
      <c r="B12114" s="866" t="s">
        <v>28986</v>
      </c>
      <c r="C12114" s="865" t="s">
        <v>10735</v>
      </c>
      <c r="D12114" s="867">
        <v>27.4</v>
      </c>
    </row>
    <row r="12115" spans="1:4">
      <c r="A12115" s="865">
        <v>11765</v>
      </c>
      <c r="B12115" s="866" t="s">
        <v>28987</v>
      </c>
      <c r="C12115" s="865" t="s">
        <v>10735</v>
      </c>
      <c r="D12115" s="867">
        <v>69.959999999999994</v>
      </c>
    </row>
    <row r="12116" spans="1:4">
      <c r="A12116" s="865">
        <v>11766</v>
      </c>
      <c r="B12116" s="866" t="s">
        <v>28988</v>
      </c>
      <c r="C12116" s="865" t="s">
        <v>10735</v>
      </c>
      <c r="D12116" s="867">
        <v>38.270000000000003</v>
      </c>
    </row>
    <row r="12117" spans="1:4">
      <c r="A12117" s="865">
        <v>11824</v>
      </c>
      <c r="B12117" s="866" t="s">
        <v>28989</v>
      </c>
      <c r="C12117" s="865" t="s">
        <v>10735</v>
      </c>
      <c r="D12117" s="867">
        <v>45.01</v>
      </c>
    </row>
    <row r="12118" spans="1:4">
      <c r="A12118" s="865">
        <v>44045</v>
      </c>
      <c r="B12118" s="866" t="s">
        <v>28990</v>
      </c>
      <c r="C12118" s="865" t="s">
        <v>10735</v>
      </c>
      <c r="D12118" s="867">
        <v>332.41</v>
      </c>
    </row>
    <row r="12119" spans="1:4">
      <c r="A12119" s="865">
        <v>39702</v>
      </c>
      <c r="B12119" s="866" t="s">
        <v>28991</v>
      </c>
      <c r="C12119" s="865" t="s">
        <v>10735</v>
      </c>
      <c r="D12119" s="867">
        <v>2207.6799999999998</v>
      </c>
    </row>
    <row r="12120" spans="1:4">
      <c r="A12120" s="865">
        <v>13415</v>
      </c>
      <c r="B12120" s="866" t="s">
        <v>28992</v>
      </c>
      <c r="C12120" s="865" t="s">
        <v>10735</v>
      </c>
      <c r="D12120" s="867">
        <v>72.48</v>
      </c>
    </row>
    <row r="12121" spans="1:4">
      <c r="A12121" s="865">
        <v>7602</v>
      </c>
      <c r="B12121" s="866" t="s">
        <v>28993</v>
      </c>
      <c r="C12121" s="865" t="s">
        <v>10735</v>
      </c>
      <c r="D12121" s="867">
        <v>46.25</v>
      </c>
    </row>
    <row r="12122" spans="1:4">
      <c r="A12122" s="865">
        <v>7603</v>
      </c>
      <c r="B12122" s="866" t="s">
        <v>28994</v>
      </c>
      <c r="C12122" s="865" t="s">
        <v>10735</v>
      </c>
      <c r="D12122" s="867">
        <v>39.24</v>
      </c>
    </row>
    <row r="12123" spans="1:4">
      <c r="A12123" s="865">
        <v>11777</v>
      </c>
      <c r="B12123" s="866" t="s">
        <v>28995</v>
      </c>
      <c r="C12123" s="865" t="s">
        <v>10735</v>
      </c>
      <c r="D12123" s="867">
        <v>211.31</v>
      </c>
    </row>
    <row r="12124" spans="1:4">
      <c r="A12124" s="865">
        <v>13417</v>
      </c>
      <c r="B12124" s="866" t="s">
        <v>28996</v>
      </c>
      <c r="C12124" s="865" t="s">
        <v>10735</v>
      </c>
      <c r="D12124" s="867">
        <v>94.4</v>
      </c>
    </row>
    <row r="12125" spans="1:4">
      <c r="A12125" s="865">
        <v>36791</v>
      </c>
      <c r="B12125" s="866" t="s">
        <v>28997</v>
      </c>
      <c r="C12125" s="865" t="s">
        <v>10735</v>
      </c>
      <c r="D12125" s="867">
        <v>141.68</v>
      </c>
    </row>
    <row r="12126" spans="1:4">
      <c r="A12126" s="865">
        <v>36795</v>
      </c>
      <c r="B12126" s="866" t="s">
        <v>28998</v>
      </c>
      <c r="C12126" s="865" t="s">
        <v>10735</v>
      </c>
      <c r="D12126" s="867">
        <v>1791.33</v>
      </c>
    </row>
    <row r="12127" spans="1:4">
      <c r="A12127" s="865">
        <v>36796</v>
      </c>
      <c r="B12127" s="866" t="s">
        <v>28999</v>
      </c>
      <c r="C12127" s="865" t="s">
        <v>10735</v>
      </c>
      <c r="D12127" s="867">
        <v>148.86000000000001</v>
      </c>
    </row>
    <row r="12128" spans="1:4">
      <c r="A12128" s="865">
        <v>36792</v>
      </c>
      <c r="B12128" s="866" t="s">
        <v>29000</v>
      </c>
      <c r="C12128" s="865" t="s">
        <v>10735</v>
      </c>
      <c r="D12128" s="867">
        <v>188.56</v>
      </c>
    </row>
    <row r="12129" spans="1:4">
      <c r="A12129" s="865">
        <v>11773</v>
      </c>
      <c r="B12129" s="866" t="s">
        <v>29001</v>
      </c>
      <c r="C12129" s="865" t="s">
        <v>10735</v>
      </c>
      <c r="D12129" s="867">
        <v>125.52</v>
      </c>
    </row>
    <row r="12130" spans="1:4">
      <c r="A12130" s="865">
        <v>11762</v>
      </c>
      <c r="B12130" s="866" t="s">
        <v>29002</v>
      </c>
      <c r="C12130" s="865" t="s">
        <v>10735</v>
      </c>
      <c r="D12130" s="867">
        <v>59.54</v>
      </c>
    </row>
    <row r="12131" spans="1:4">
      <c r="A12131" s="865">
        <v>7604</v>
      </c>
      <c r="B12131" s="866" t="s">
        <v>29003</v>
      </c>
      <c r="C12131" s="865" t="s">
        <v>10735</v>
      </c>
      <c r="D12131" s="867">
        <v>50.41</v>
      </c>
    </row>
    <row r="12132" spans="1:4">
      <c r="A12132" s="865">
        <v>13984</v>
      </c>
      <c r="B12132" s="866" t="s">
        <v>29004</v>
      </c>
      <c r="C12132" s="865" t="s">
        <v>10735</v>
      </c>
      <c r="D12132" s="867">
        <v>73.260000000000005</v>
      </c>
    </row>
    <row r="12133" spans="1:4">
      <c r="A12133" s="865">
        <v>11772</v>
      </c>
      <c r="B12133" s="866" t="s">
        <v>29005</v>
      </c>
      <c r="C12133" s="865" t="s">
        <v>10735</v>
      </c>
      <c r="D12133" s="867">
        <v>125.92</v>
      </c>
    </row>
    <row r="12134" spans="1:4">
      <c r="A12134" s="865">
        <v>13983</v>
      </c>
      <c r="B12134" s="866" t="s">
        <v>29006</v>
      </c>
      <c r="C12134" s="865" t="s">
        <v>10735</v>
      </c>
      <c r="D12134" s="867">
        <v>95.36</v>
      </c>
    </row>
    <row r="12135" spans="1:4">
      <c r="A12135" s="865">
        <v>13416</v>
      </c>
      <c r="B12135" s="866" t="s">
        <v>29007</v>
      </c>
      <c r="C12135" s="865" t="s">
        <v>10735</v>
      </c>
      <c r="D12135" s="867">
        <v>84.7</v>
      </c>
    </row>
    <row r="12136" spans="1:4">
      <c r="A12136" s="865">
        <v>40329</v>
      </c>
      <c r="B12136" s="866" t="s">
        <v>29008</v>
      </c>
      <c r="C12136" s="865" t="s">
        <v>10735</v>
      </c>
      <c r="D12136" s="867">
        <v>15.9</v>
      </c>
    </row>
    <row r="12137" spans="1:4">
      <c r="A12137" s="865">
        <v>11823</v>
      </c>
      <c r="B12137" s="866" t="s">
        <v>29009</v>
      </c>
      <c r="C12137" s="865" t="s">
        <v>10735</v>
      </c>
      <c r="D12137" s="867">
        <v>6.69</v>
      </c>
    </row>
    <row r="12138" spans="1:4">
      <c r="A12138" s="865">
        <v>11822</v>
      </c>
      <c r="B12138" s="866" t="s">
        <v>29010</v>
      </c>
      <c r="C12138" s="865" t="s">
        <v>10735</v>
      </c>
      <c r="D12138" s="867">
        <v>34.97</v>
      </c>
    </row>
    <row r="12139" spans="1:4">
      <c r="A12139" s="865">
        <v>11831</v>
      </c>
      <c r="B12139" s="866" t="s">
        <v>29011</v>
      </c>
      <c r="C12139" s="865" t="s">
        <v>10735</v>
      </c>
      <c r="D12139" s="867">
        <v>21.04</v>
      </c>
    </row>
    <row r="12140" spans="1:4">
      <c r="A12140" s="865">
        <v>45249</v>
      </c>
      <c r="B12140" s="866" t="s">
        <v>29012</v>
      </c>
      <c r="C12140" s="865" t="s">
        <v>10735</v>
      </c>
      <c r="D12140" s="867">
        <v>205.39</v>
      </c>
    </row>
    <row r="12141" spans="1:4">
      <c r="A12141" s="865">
        <v>37371</v>
      </c>
      <c r="B12141" s="866" t="s">
        <v>29013</v>
      </c>
      <c r="C12141" s="865" t="s">
        <v>15155</v>
      </c>
      <c r="D12141" s="867">
        <v>0.9</v>
      </c>
    </row>
    <row r="12142" spans="1:4">
      <c r="A12142" s="865">
        <v>40861</v>
      </c>
      <c r="B12142" s="866" t="s">
        <v>29014</v>
      </c>
      <c r="C12142" s="865" t="s">
        <v>10842</v>
      </c>
      <c r="D12142" s="867">
        <v>149.26</v>
      </c>
    </row>
    <row r="12143" spans="1:4">
      <c r="A12143" s="865">
        <v>36509</v>
      </c>
      <c r="B12143" s="866" t="s">
        <v>29015</v>
      </c>
      <c r="C12143" s="865" t="s">
        <v>10735</v>
      </c>
      <c r="D12143" s="867">
        <v>1122201.76</v>
      </c>
    </row>
    <row r="12144" spans="1:4">
      <c r="A12144" s="865">
        <v>7622</v>
      </c>
      <c r="B12144" s="866" t="s">
        <v>29016</v>
      </c>
      <c r="C12144" s="865" t="s">
        <v>10735</v>
      </c>
      <c r="D12144" s="867">
        <v>1072204.3</v>
      </c>
    </row>
    <row r="12145" spans="1:4">
      <c r="A12145" s="865">
        <v>7624</v>
      </c>
      <c r="B12145" s="866" t="s">
        <v>29017</v>
      </c>
      <c r="C12145" s="865" t="s">
        <v>10735</v>
      </c>
      <c r="D12145" s="867">
        <v>1390000</v>
      </c>
    </row>
    <row r="12146" spans="1:4">
      <c r="A12146" s="865">
        <v>7625</v>
      </c>
      <c r="B12146" s="866" t="s">
        <v>29018</v>
      </c>
      <c r="C12146" s="865" t="s">
        <v>10735</v>
      </c>
      <c r="D12146" s="867">
        <v>1381498.34</v>
      </c>
    </row>
    <row r="12147" spans="1:4">
      <c r="A12147" s="865">
        <v>7623</v>
      </c>
      <c r="B12147" s="866" t="s">
        <v>29019</v>
      </c>
      <c r="C12147" s="865" t="s">
        <v>10735</v>
      </c>
      <c r="D12147" s="867">
        <v>4553029.92</v>
      </c>
    </row>
    <row r="12148" spans="1:4">
      <c r="A12148" s="865">
        <v>36511</v>
      </c>
      <c r="B12148" s="866" t="s">
        <v>29020</v>
      </c>
      <c r="C12148" s="865" t="s">
        <v>10735</v>
      </c>
      <c r="D12148" s="867">
        <v>407981.28</v>
      </c>
    </row>
    <row r="12149" spans="1:4">
      <c r="A12149" s="865">
        <v>7640</v>
      </c>
      <c r="B12149" s="866" t="s">
        <v>29021</v>
      </c>
      <c r="C12149" s="865" t="s">
        <v>10735</v>
      </c>
      <c r="D12149" s="867">
        <v>299000</v>
      </c>
    </row>
    <row r="12150" spans="1:4">
      <c r="A12150" s="865">
        <v>11572</v>
      </c>
      <c r="B12150" s="866" t="s">
        <v>29022</v>
      </c>
      <c r="C12150" s="865" t="s">
        <v>10735</v>
      </c>
      <c r="D12150" s="867">
        <v>33</v>
      </c>
    </row>
    <row r="12151" spans="1:4">
      <c r="A12151" s="865">
        <v>36149</v>
      </c>
      <c r="B12151" s="866" t="s">
        <v>43245</v>
      </c>
      <c r="C12151" s="865" t="s">
        <v>10735</v>
      </c>
      <c r="D12151" s="867">
        <v>174.94</v>
      </c>
    </row>
    <row r="12152" spans="1:4">
      <c r="A12152" s="865">
        <v>42407</v>
      </c>
      <c r="B12152" s="866" t="s">
        <v>29023</v>
      </c>
      <c r="C12152" s="865" t="s">
        <v>10787</v>
      </c>
      <c r="D12152" s="867">
        <v>6.09</v>
      </c>
    </row>
    <row r="12153" spans="1:4">
      <c r="A12153" s="865">
        <v>45200</v>
      </c>
      <c r="B12153" s="866" t="s">
        <v>29024</v>
      </c>
      <c r="C12153" s="865" t="s">
        <v>10735</v>
      </c>
      <c r="D12153" s="867">
        <v>32.89</v>
      </c>
    </row>
    <row r="12154" spans="1:4">
      <c r="A12154" s="865">
        <v>11581</v>
      </c>
      <c r="B12154" s="866" t="s">
        <v>29025</v>
      </c>
      <c r="C12154" s="865" t="s">
        <v>10787</v>
      </c>
      <c r="D12154" s="867">
        <v>21.78</v>
      </c>
    </row>
    <row r="12155" spans="1:4">
      <c r="A12155" s="865">
        <v>43605</v>
      </c>
      <c r="B12155" s="866" t="s">
        <v>29026</v>
      </c>
      <c r="C12155" s="865" t="s">
        <v>10787</v>
      </c>
      <c r="D12155" s="867">
        <v>44.56</v>
      </c>
    </row>
    <row r="12156" spans="1:4">
      <c r="A12156" s="865">
        <v>11580</v>
      </c>
      <c r="B12156" s="866" t="s">
        <v>29027</v>
      </c>
      <c r="C12156" s="865" t="s">
        <v>10787</v>
      </c>
      <c r="D12156" s="867">
        <v>8.74</v>
      </c>
    </row>
    <row r="12157" spans="1:4">
      <c r="A12157" s="865">
        <v>38386</v>
      </c>
      <c r="B12157" s="866" t="s">
        <v>29028</v>
      </c>
      <c r="C12157" s="865" t="s">
        <v>10735</v>
      </c>
      <c r="D12157" s="867">
        <v>7.51</v>
      </c>
    </row>
    <row r="12158" spans="1:4">
      <c r="A12158" s="865">
        <v>45231</v>
      </c>
      <c r="B12158" s="866" t="s">
        <v>29029</v>
      </c>
      <c r="C12158" s="865" t="s">
        <v>10735</v>
      </c>
      <c r="D12158" s="867">
        <v>6.85</v>
      </c>
    </row>
    <row r="12159" spans="1:4">
      <c r="A12159" s="865">
        <v>45232</v>
      </c>
      <c r="B12159" s="866" t="s">
        <v>29030</v>
      </c>
      <c r="C12159" s="865" t="s">
        <v>10735</v>
      </c>
      <c r="D12159" s="867">
        <v>12.07</v>
      </c>
    </row>
    <row r="12160" spans="1:4">
      <c r="A12160" s="865">
        <v>20999</v>
      </c>
      <c r="B12160" s="866" t="s">
        <v>29031</v>
      </c>
      <c r="C12160" s="865" t="s">
        <v>10787</v>
      </c>
      <c r="D12160" s="867">
        <v>15.62</v>
      </c>
    </row>
    <row r="12161" spans="1:4">
      <c r="A12161" s="865">
        <v>21001</v>
      </c>
      <c r="B12161" s="866" t="s">
        <v>29032</v>
      </c>
      <c r="C12161" s="865" t="s">
        <v>10787</v>
      </c>
      <c r="D12161" s="867">
        <v>29.15</v>
      </c>
    </row>
    <row r="12162" spans="1:4">
      <c r="A12162" s="865">
        <v>21003</v>
      </c>
      <c r="B12162" s="866" t="s">
        <v>29033</v>
      </c>
      <c r="C12162" s="865" t="s">
        <v>10787</v>
      </c>
      <c r="D12162" s="867">
        <v>47.9</v>
      </c>
    </row>
    <row r="12163" spans="1:4">
      <c r="A12163" s="865">
        <v>21006</v>
      </c>
      <c r="B12163" s="866" t="s">
        <v>29034</v>
      </c>
      <c r="C12163" s="865" t="s">
        <v>10787</v>
      </c>
      <c r="D12163" s="867">
        <v>101.66</v>
      </c>
    </row>
    <row r="12164" spans="1:4">
      <c r="A12164" s="865">
        <v>21019</v>
      </c>
      <c r="B12164" s="866" t="s">
        <v>29035</v>
      </c>
      <c r="C12164" s="865" t="s">
        <v>10787</v>
      </c>
      <c r="D12164" s="867">
        <v>35.340000000000003</v>
      </c>
    </row>
    <row r="12165" spans="1:4">
      <c r="A12165" s="865">
        <v>21021</v>
      </c>
      <c r="B12165" s="866" t="s">
        <v>29036</v>
      </c>
      <c r="C12165" s="865" t="s">
        <v>10787</v>
      </c>
      <c r="D12165" s="867">
        <v>55.86</v>
      </c>
    </row>
    <row r="12166" spans="1:4">
      <c r="A12166" s="865">
        <v>21024</v>
      </c>
      <c r="B12166" s="866" t="s">
        <v>29037</v>
      </c>
      <c r="C12166" s="865" t="s">
        <v>10787</v>
      </c>
      <c r="D12166" s="867">
        <v>119.69</v>
      </c>
    </row>
    <row r="12167" spans="1:4">
      <c r="A12167" s="865">
        <v>21016</v>
      </c>
      <c r="B12167" s="866" t="s">
        <v>29038</v>
      </c>
      <c r="C12167" s="865" t="s">
        <v>10787</v>
      </c>
      <c r="D12167" s="867">
        <v>189.4</v>
      </c>
    </row>
    <row r="12168" spans="1:4">
      <c r="A12168" s="865">
        <v>21008</v>
      </c>
      <c r="B12168" s="866" t="s">
        <v>29039</v>
      </c>
      <c r="C12168" s="865" t="s">
        <v>10787</v>
      </c>
      <c r="D12168" s="867">
        <v>22.13</v>
      </c>
    </row>
    <row r="12169" spans="1:4">
      <c r="A12169" s="865">
        <v>21009</v>
      </c>
      <c r="B12169" s="866" t="s">
        <v>29040</v>
      </c>
      <c r="C12169" s="865" t="s">
        <v>10787</v>
      </c>
      <c r="D12169" s="867">
        <v>28.81</v>
      </c>
    </row>
    <row r="12170" spans="1:4">
      <c r="A12170" s="865">
        <v>21010</v>
      </c>
      <c r="B12170" s="866" t="s">
        <v>29041</v>
      </c>
      <c r="C12170" s="865" t="s">
        <v>10787</v>
      </c>
      <c r="D12170" s="867">
        <v>38.68</v>
      </c>
    </row>
    <row r="12171" spans="1:4">
      <c r="A12171" s="865">
        <v>21011</v>
      </c>
      <c r="B12171" s="866" t="s">
        <v>29042</v>
      </c>
      <c r="C12171" s="865" t="s">
        <v>10787</v>
      </c>
      <c r="D12171" s="867">
        <v>56.38</v>
      </c>
    </row>
    <row r="12172" spans="1:4">
      <c r="A12172" s="865">
        <v>21012</v>
      </c>
      <c r="B12172" s="866" t="s">
        <v>29043</v>
      </c>
      <c r="C12172" s="865" t="s">
        <v>10787</v>
      </c>
      <c r="D12172" s="867">
        <v>62.3</v>
      </c>
    </row>
    <row r="12173" spans="1:4">
      <c r="A12173" s="865">
        <v>21013</v>
      </c>
      <c r="B12173" s="866" t="s">
        <v>29044</v>
      </c>
      <c r="C12173" s="865" t="s">
        <v>10787</v>
      </c>
      <c r="D12173" s="867">
        <v>81.3</v>
      </c>
    </row>
    <row r="12174" spans="1:4">
      <c r="A12174" s="865">
        <v>21014</v>
      </c>
      <c r="B12174" s="866" t="s">
        <v>29045</v>
      </c>
      <c r="C12174" s="865" t="s">
        <v>10787</v>
      </c>
      <c r="D12174" s="867">
        <v>113.75</v>
      </c>
    </row>
    <row r="12175" spans="1:4">
      <c r="A12175" s="865">
        <v>21015</v>
      </c>
      <c r="B12175" s="866" t="s">
        <v>29046</v>
      </c>
      <c r="C12175" s="865" t="s">
        <v>10787</v>
      </c>
      <c r="D12175" s="867">
        <v>130.69</v>
      </c>
    </row>
    <row r="12176" spans="1:4">
      <c r="A12176" s="865">
        <v>40626</v>
      </c>
      <c r="B12176" s="866" t="s">
        <v>29047</v>
      </c>
      <c r="C12176" s="865" t="s">
        <v>10787</v>
      </c>
      <c r="D12176" s="867">
        <v>42.57</v>
      </c>
    </row>
    <row r="12177" spans="1:4">
      <c r="A12177" s="865">
        <v>7697</v>
      </c>
      <c r="B12177" s="866" t="s">
        <v>29048</v>
      </c>
      <c r="C12177" s="865" t="s">
        <v>10787</v>
      </c>
      <c r="D12177" s="867">
        <v>62.36</v>
      </c>
    </row>
    <row r="12178" spans="1:4">
      <c r="A12178" s="865">
        <v>7698</v>
      </c>
      <c r="B12178" s="866" t="s">
        <v>29049</v>
      </c>
      <c r="C12178" s="865" t="s">
        <v>10787</v>
      </c>
      <c r="D12178" s="867">
        <v>53.68</v>
      </c>
    </row>
    <row r="12179" spans="1:4">
      <c r="A12179" s="865">
        <v>7691</v>
      </c>
      <c r="B12179" s="866" t="s">
        <v>29050</v>
      </c>
      <c r="C12179" s="865" t="s">
        <v>10787</v>
      </c>
      <c r="D12179" s="867">
        <v>22.68</v>
      </c>
    </row>
    <row r="12180" spans="1:4">
      <c r="A12180" s="865">
        <v>7696</v>
      </c>
      <c r="B12180" s="866" t="s">
        <v>29051</v>
      </c>
      <c r="C12180" s="865" t="s">
        <v>10787</v>
      </c>
      <c r="D12180" s="867">
        <v>89.93</v>
      </c>
    </row>
    <row r="12181" spans="1:4">
      <c r="A12181" s="865">
        <v>7701</v>
      </c>
      <c r="B12181" s="866" t="s">
        <v>29052</v>
      </c>
      <c r="C12181" s="865" t="s">
        <v>10787</v>
      </c>
      <c r="D12181" s="867">
        <v>111.6</v>
      </c>
    </row>
    <row r="12182" spans="1:4">
      <c r="A12182" s="865">
        <v>7694</v>
      </c>
      <c r="B12182" s="866" t="s">
        <v>29053</v>
      </c>
      <c r="C12182" s="865" t="s">
        <v>10787</v>
      </c>
      <c r="D12182" s="867">
        <v>150.18</v>
      </c>
    </row>
    <row r="12183" spans="1:4">
      <c r="A12183" s="865">
        <v>7700</v>
      </c>
      <c r="B12183" s="866" t="s">
        <v>29054</v>
      </c>
      <c r="C12183" s="865" t="s">
        <v>10787</v>
      </c>
      <c r="D12183" s="867">
        <v>28.69</v>
      </c>
    </row>
    <row r="12184" spans="1:4">
      <c r="A12184" s="865">
        <v>7693</v>
      </c>
      <c r="B12184" s="866" t="s">
        <v>29055</v>
      </c>
      <c r="C12184" s="865" t="s">
        <v>10787</v>
      </c>
      <c r="D12184" s="867">
        <v>206.82</v>
      </c>
    </row>
    <row r="12185" spans="1:4">
      <c r="A12185" s="865">
        <v>7692</v>
      </c>
      <c r="B12185" s="866" t="s">
        <v>29056</v>
      </c>
      <c r="C12185" s="865" t="s">
        <v>10787</v>
      </c>
      <c r="D12185" s="867">
        <v>309.64999999999998</v>
      </c>
    </row>
    <row r="12186" spans="1:4">
      <c r="A12186" s="865">
        <v>7695</v>
      </c>
      <c r="B12186" s="866" t="s">
        <v>29057</v>
      </c>
      <c r="C12186" s="865" t="s">
        <v>10787</v>
      </c>
      <c r="D12186" s="867">
        <v>335.82</v>
      </c>
    </row>
    <row r="12187" spans="1:4">
      <c r="A12187" s="865">
        <v>13356</v>
      </c>
      <c r="B12187" s="866" t="s">
        <v>29058</v>
      </c>
      <c r="C12187" s="865" t="s">
        <v>10787</v>
      </c>
      <c r="D12187" s="867">
        <v>24.35</v>
      </c>
    </row>
    <row r="12188" spans="1:4">
      <c r="A12188" s="865">
        <v>36365</v>
      </c>
      <c r="B12188" s="866" t="s">
        <v>29059</v>
      </c>
      <c r="C12188" s="865" t="s">
        <v>10787</v>
      </c>
      <c r="D12188" s="867">
        <v>41.04</v>
      </c>
    </row>
    <row r="12189" spans="1:4">
      <c r="A12189" s="865">
        <v>41930</v>
      </c>
      <c r="B12189" s="866" t="s">
        <v>29060</v>
      </c>
      <c r="C12189" s="865" t="s">
        <v>10787</v>
      </c>
      <c r="D12189" s="867">
        <v>136.69999999999999</v>
      </c>
    </row>
    <row r="12190" spans="1:4">
      <c r="A12190" s="865">
        <v>41931</v>
      </c>
      <c r="B12190" s="866" t="s">
        <v>29061</v>
      </c>
      <c r="C12190" s="865" t="s">
        <v>10787</v>
      </c>
      <c r="D12190" s="867">
        <v>214.11</v>
      </c>
    </row>
    <row r="12191" spans="1:4">
      <c r="A12191" s="865">
        <v>41932</v>
      </c>
      <c r="B12191" s="866" t="s">
        <v>29062</v>
      </c>
      <c r="C12191" s="865" t="s">
        <v>10787</v>
      </c>
      <c r="D12191" s="867">
        <v>329.56</v>
      </c>
    </row>
    <row r="12192" spans="1:4">
      <c r="A12192" s="865">
        <v>41933</v>
      </c>
      <c r="B12192" s="866" t="s">
        <v>29063</v>
      </c>
      <c r="C12192" s="865" t="s">
        <v>10787</v>
      </c>
      <c r="D12192" s="867">
        <v>465.74</v>
      </c>
    </row>
    <row r="12193" spans="1:4">
      <c r="A12193" s="865">
        <v>41934</v>
      </c>
      <c r="B12193" s="866" t="s">
        <v>29064</v>
      </c>
      <c r="C12193" s="865" t="s">
        <v>10787</v>
      </c>
      <c r="D12193" s="867">
        <v>542.41</v>
      </c>
    </row>
    <row r="12194" spans="1:4">
      <c r="A12194" s="865">
        <v>41936</v>
      </c>
      <c r="B12194" s="866" t="s">
        <v>29065</v>
      </c>
      <c r="C12194" s="865" t="s">
        <v>10787</v>
      </c>
      <c r="D12194" s="867">
        <v>80.5</v>
      </c>
    </row>
    <row r="12195" spans="1:4">
      <c r="A12195" s="865">
        <v>38130</v>
      </c>
      <c r="B12195" s="866" t="s">
        <v>29066</v>
      </c>
      <c r="C12195" s="865" t="s">
        <v>10787</v>
      </c>
      <c r="D12195" s="867">
        <v>44.81</v>
      </c>
    </row>
    <row r="12196" spans="1:4">
      <c r="A12196" s="865">
        <v>44260</v>
      </c>
      <c r="B12196" s="866" t="s">
        <v>29067</v>
      </c>
      <c r="C12196" s="865" t="s">
        <v>10787</v>
      </c>
      <c r="D12196" s="867">
        <v>424.11</v>
      </c>
    </row>
    <row r="12197" spans="1:4">
      <c r="A12197" s="865">
        <v>21123</v>
      </c>
      <c r="B12197" s="866" t="s">
        <v>29068</v>
      </c>
      <c r="C12197" s="865" t="s">
        <v>10787</v>
      </c>
      <c r="D12197" s="867">
        <v>12.47</v>
      </c>
    </row>
    <row r="12198" spans="1:4">
      <c r="A12198" s="865">
        <v>21124</v>
      </c>
      <c r="B12198" s="866" t="s">
        <v>29069</v>
      </c>
      <c r="C12198" s="865" t="s">
        <v>10787</v>
      </c>
      <c r="D12198" s="867">
        <v>19.920000000000002</v>
      </c>
    </row>
    <row r="12199" spans="1:4">
      <c r="A12199" s="865">
        <v>21125</v>
      </c>
      <c r="B12199" s="866" t="s">
        <v>29070</v>
      </c>
      <c r="C12199" s="865" t="s">
        <v>10787</v>
      </c>
      <c r="D12199" s="867">
        <v>34.31</v>
      </c>
    </row>
    <row r="12200" spans="1:4">
      <c r="A12200" s="865">
        <v>38028</v>
      </c>
      <c r="B12200" s="866" t="s">
        <v>29071</v>
      </c>
      <c r="C12200" s="865" t="s">
        <v>10787</v>
      </c>
      <c r="D12200" s="867">
        <v>59.99</v>
      </c>
    </row>
    <row r="12201" spans="1:4">
      <c r="A12201" s="865">
        <v>38029</v>
      </c>
      <c r="B12201" s="866" t="s">
        <v>29072</v>
      </c>
      <c r="C12201" s="865" t="s">
        <v>10787</v>
      </c>
      <c r="D12201" s="867">
        <v>87.8</v>
      </c>
    </row>
    <row r="12202" spans="1:4">
      <c r="A12202" s="865">
        <v>38030</v>
      </c>
      <c r="B12202" s="866" t="s">
        <v>29073</v>
      </c>
      <c r="C12202" s="865" t="s">
        <v>10787</v>
      </c>
      <c r="D12202" s="867">
        <v>141.97999999999999</v>
      </c>
    </row>
    <row r="12203" spans="1:4">
      <c r="A12203" s="865">
        <v>38031</v>
      </c>
      <c r="B12203" s="866" t="s">
        <v>29074</v>
      </c>
      <c r="C12203" s="865" t="s">
        <v>10787</v>
      </c>
      <c r="D12203" s="867">
        <v>222.85</v>
      </c>
    </row>
    <row r="12204" spans="1:4">
      <c r="A12204" s="865">
        <v>39735</v>
      </c>
      <c r="B12204" s="866" t="s">
        <v>29075</v>
      </c>
      <c r="C12204" s="865" t="s">
        <v>10787</v>
      </c>
      <c r="D12204" s="867">
        <v>73.25</v>
      </c>
    </row>
    <row r="12205" spans="1:4">
      <c r="A12205" s="865">
        <v>39734</v>
      </c>
      <c r="B12205" s="866" t="s">
        <v>29076</v>
      </c>
      <c r="C12205" s="865" t="s">
        <v>10787</v>
      </c>
      <c r="D12205" s="867">
        <v>86.89</v>
      </c>
    </row>
    <row r="12206" spans="1:4">
      <c r="A12206" s="865">
        <v>39736</v>
      </c>
      <c r="B12206" s="866" t="s">
        <v>29077</v>
      </c>
      <c r="C12206" s="865" t="s">
        <v>10787</v>
      </c>
      <c r="D12206" s="867">
        <v>99.16</v>
      </c>
    </row>
    <row r="12207" spans="1:4">
      <c r="A12207" s="865">
        <v>39739</v>
      </c>
      <c r="B12207" s="866" t="s">
        <v>29078</v>
      </c>
      <c r="C12207" s="865" t="s">
        <v>10787</v>
      </c>
      <c r="D12207" s="867">
        <v>68.569999999999993</v>
      </c>
    </row>
    <row r="12208" spans="1:4">
      <c r="A12208" s="865">
        <v>39737</v>
      </c>
      <c r="B12208" s="866" t="s">
        <v>29079</v>
      </c>
      <c r="C12208" s="865" t="s">
        <v>10787</v>
      </c>
      <c r="D12208" s="867">
        <v>13.34</v>
      </c>
    </row>
    <row r="12209" spans="1:5">
      <c r="A12209" s="865">
        <v>39738</v>
      </c>
      <c r="B12209" s="866" t="s">
        <v>29080</v>
      </c>
      <c r="C12209" s="865" t="s">
        <v>10787</v>
      </c>
      <c r="D12209" s="867">
        <v>4.82</v>
      </c>
    </row>
    <row r="12210" spans="1:5">
      <c r="A12210" s="865">
        <v>39733</v>
      </c>
      <c r="B12210" s="866" t="s">
        <v>29081</v>
      </c>
      <c r="C12210" s="865" t="s">
        <v>10787</v>
      </c>
      <c r="D12210" s="867">
        <v>118.67</v>
      </c>
    </row>
    <row r="12211" spans="1:5">
      <c r="A12211" s="865">
        <v>39854</v>
      </c>
      <c r="B12211" s="866" t="s">
        <v>29082</v>
      </c>
      <c r="C12211" s="865" t="s">
        <v>10787</v>
      </c>
      <c r="D12211" s="867">
        <v>120.35</v>
      </c>
    </row>
    <row r="12212" spans="1:5">
      <c r="A12212" s="865">
        <v>39740</v>
      </c>
      <c r="B12212" s="866" t="s">
        <v>29083</v>
      </c>
      <c r="C12212" s="865" t="s">
        <v>10787</v>
      </c>
      <c r="D12212" s="867">
        <v>65.849999999999994</v>
      </c>
    </row>
    <row r="12213" spans="1:5">
      <c r="A12213" s="865">
        <v>39741</v>
      </c>
      <c r="B12213" s="866" t="s">
        <v>29084</v>
      </c>
      <c r="C12213" s="865" t="s">
        <v>10787</v>
      </c>
      <c r="D12213" s="867">
        <v>12.13</v>
      </c>
    </row>
    <row r="12214" spans="1:5">
      <c r="A12214" s="865">
        <v>39853</v>
      </c>
      <c r="B12214" s="866" t="s">
        <v>29085</v>
      </c>
      <c r="C12214" s="865" t="s">
        <v>10787</v>
      </c>
      <c r="D12214" s="867">
        <v>15.94</v>
      </c>
    </row>
    <row r="12215" spans="1:5">
      <c r="A12215" s="865">
        <v>39742</v>
      </c>
      <c r="B12215" s="866" t="s">
        <v>29086</v>
      </c>
      <c r="C12215" s="865" t="s">
        <v>10787</v>
      </c>
      <c r="D12215" s="867">
        <v>52.93</v>
      </c>
    </row>
    <row r="12216" spans="1:5">
      <c r="A12216" s="865">
        <v>7753</v>
      </c>
      <c r="B12216" s="866" t="s">
        <v>29087</v>
      </c>
      <c r="C12216" s="865" t="s">
        <v>10787</v>
      </c>
      <c r="D12216" s="867">
        <v>458.15</v>
      </c>
    </row>
    <row r="12217" spans="1:5">
      <c r="A12217" s="865">
        <v>13256</v>
      </c>
      <c r="B12217" s="866" t="s">
        <v>29088</v>
      </c>
      <c r="C12217" s="865" t="s">
        <v>10787</v>
      </c>
      <c r="D12217" s="867">
        <v>641.79999999999995</v>
      </c>
    </row>
    <row r="12218" spans="1:5">
      <c r="A12218" s="865">
        <v>7757</v>
      </c>
      <c r="B12218" s="866" t="s">
        <v>29089</v>
      </c>
      <c r="C12218" s="865" t="s">
        <v>10787</v>
      </c>
      <c r="D12218" s="867">
        <v>684.26</v>
      </c>
    </row>
    <row r="12219" spans="1:5">
      <c r="A12219" s="865">
        <v>7758</v>
      </c>
      <c r="B12219" s="866" t="s">
        <v>29090</v>
      </c>
      <c r="C12219" s="865" t="s">
        <v>10787</v>
      </c>
      <c r="D12219" s="867">
        <v>991.34</v>
      </c>
      <c r="E12219" s="727"/>
    </row>
    <row r="12220" spans="1:5">
      <c r="A12220" s="865">
        <v>7759</v>
      </c>
      <c r="B12220" s="866" t="s">
        <v>29091</v>
      </c>
      <c r="C12220" s="865" t="s">
        <v>10787</v>
      </c>
      <c r="D12220" s="867">
        <v>2747.01</v>
      </c>
      <c r="E12220" s="727"/>
    </row>
    <row r="12221" spans="1:5">
      <c r="A12221" s="865">
        <v>40334</v>
      </c>
      <c r="B12221" s="866" t="s">
        <v>29092</v>
      </c>
      <c r="C12221" s="865" t="s">
        <v>10787</v>
      </c>
      <c r="D12221" s="867">
        <v>107.62</v>
      </c>
      <c r="E12221" s="727"/>
    </row>
    <row r="12222" spans="1:5">
      <c r="A12222" s="865">
        <v>7745</v>
      </c>
      <c r="B12222" s="866" t="s">
        <v>29093</v>
      </c>
      <c r="C12222" s="865" t="s">
        <v>10787</v>
      </c>
      <c r="D12222" s="867">
        <v>121.44</v>
      </c>
      <c r="E12222" s="727"/>
    </row>
    <row r="12223" spans="1:5">
      <c r="A12223" s="865">
        <v>7742</v>
      </c>
      <c r="B12223" s="866" t="s">
        <v>29094</v>
      </c>
      <c r="C12223" s="865" t="s">
        <v>10787</v>
      </c>
      <c r="D12223" s="867">
        <v>320.31</v>
      </c>
      <c r="E12223" s="727"/>
    </row>
    <row r="12224" spans="1:5">
      <c r="A12224" s="865">
        <v>7750</v>
      </c>
      <c r="B12224" s="866" t="s">
        <v>29095</v>
      </c>
      <c r="C12224" s="865" t="s">
        <v>10787</v>
      </c>
      <c r="D12224" s="867">
        <v>391</v>
      </c>
      <c r="E12224" s="727"/>
    </row>
    <row r="12225" spans="1:5">
      <c r="A12225" s="865">
        <v>7756</v>
      </c>
      <c r="B12225" s="866" t="s">
        <v>29096</v>
      </c>
      <c r="C12225" s="865" t="s">
        <v>10787</v>
      </c>
      <c r="D12225" s="867">
        <v>449.26</v>
      </c>
      <c r="E12225" s="727"/>
    </row>
    <row r="12226" spans="1:5">
      <c r="A12226" s="865">
        <v>7725</v>
      </c>
      <c r="B12226" s="866" t="s">
        <v>29097</v>
      </c>
      <c r="C12226" s="865" t="s">
        <v>10787</v>
      </c>
      <c r="D12226" s="867">
        <v>235</v>
      </c>
      <c r="E12226" s="727"/>
    </row>
    <row r="12227" spans="1:5">
      <c r="A12227" s="865">
        <v>7765</v>
      </c>
      <c r="B12227" s="866" t="s">
        <v>29098</v>
      </c>
      <c r="C12227" s="865" t="s">
        <v>10787</v>
      </c>
      <c r="D12227" s="867">
        <v>503.57</v>
      </c>
      <c r="E12227" s="727"/>
    </row>
    <row r="12228" spans="1:5">
      <c r="A12228" s="865">
        <v>12569</v>
      </c>
      <c r="B12228" s="866" t="s">
        <v>29099</v>
      </c>
      <c r="C12228" s="865" t="s">
        <v>10787</v>
      </c>
      <c r="D12228" s="867">
        <v>695.12</v>
      </c>
      <c r="E12228" s="727"/>
    </row>
    <row r="12229" spans="1:5">
      <c r="A12229" s="865">
        <v>7766</v>
      </c>
      <c r="B12229" s="866" t="s">
        <v>29100</v>
      </c>
      <c r="C12229" s="865" t="s">
        <v>10787</v>
      </c>
      <c r="D12229" s="867">
        <v>738.57</v>
      </c>
      <c r="E12229" s="727"/>
    </row>
    <row r="12230" spans="1:5">
      <c r="A12230" s="865">
        <v>7767</v>
      </c>
      <c r="B12230" s="866" t="s">
        <v>29101</v>
      </c>
      <c r="C12230" s="865" t="s">
        <v>10787</v>
      </c>
      <c r="D12230" s="867">
        <v>1060.46</v>
      </c>
      <c r="E12230" s="727"/>
    </row>
    <row r="12231" spans="1:5">
      <c r="A12231" s="865">
        <v>7727</v>
      </c>
      <c r="B12231" s="866" t="s">
        <v>29102</v>
      </c>
      <c r="C12231" s="865" t="s">
        <v>10787</v>
      </c>
      <c r="D12231" s="867">
        <v>3080.67</v>
      </c>
      <c r="E12231" s="727"/>
    </row>
    <row r="12232" spans="1:5">
      <c r="A12232" s="865">
        <v>7760</v>
      </c>
      <c r="B12232" s="866" t="s">
        <v>29103</v>
      </c>
      <c r="C12232" s="865" t="s">
        <v>10787</v>
      </c>
      <c r="D12232" s="867">
        <v>122.43</v>
      </c>
      <c r="E12232" s="727"/>
    </row>
    <row r="12233" spans="1:5">
      <c r="A12233" s="865">
        <v>7761</v>
      </c>
      <c r="B12233" s="866" t="s">
        <v>29104</v>
      </c>
      <c r="C12233" s="865" t="s">
        <v>10787</v>
      </c>
      <c r="D12233" s="867">
        <v>128.36000000000001</v>
      </c>
      <c r="E12233" s="727"/>
    </row>
    <row r="12234" spans="1:5">
      <c r="A12234" s="865">
        <v>7752</v>
      </c>
      <c r="B12234" s="866" t="s">
        <v>29105</v>
      </c>
      <c r="C12234" s="865" t="s">
        <v>10787</v>
      </c>
      <c r="D12234" s="867">
        <v>156</v>
      </c>
      <c r="E12234" s="727"/>
    </row>
    <row r="12235" spans="1:5">
      <c r="A12235" s="865">
        <v>7762</v>
      </c>
      <c r="B12235" s="866" t="s">
        <v>29106</v>
      </c>
      <c r="C12235" s="865" t="s">
        <v>10787</v>
      </c>
      <c r="D12235" s="867">
        <v>203.89</v>
      </c>
      <c r="E12235" s="727"/>
    </row>
    <row r="12236" spans="1:5">
      <c r="A12236" s="865">
        <v>7722</v>
      </c>
      <c r="B12236" s="866" t="s">
        <v>29107</v>
      </c>
      <c r="C12236" s="865" t="s">
        <v>10787</v>
      </c>
      <c r="D12236" s="867">
        <v>312.01</v>
      </c>
      <c r="E12236" s="727"/>
    </row>
    <row r="12237" spans="1:5">
      <c r="A12237" s="865">
        <v>7763</v>
      </c>
      <c r="B12237" s="866" t="s">
        <v>29108</v>
      </c>
      <c r="C12237" s="865" t="s">
        <v>10787</v>
      </c>
      <c r="D12237" s="867">
        <v>380.14</v>
      </c>
      <c r="E12237" s="727"/>
    </row>
    <row r="12238" spans="1:5">
      <c r="A12238" s="865">
        <v>7764</v>
      </c>
      <c r="B12238" s="866" t="s">
        <v>29109</v>
      </c>
      <c r="C12238" s="865" t="s">
        <v>10787</v>
      </c>
      <c r="D12238" s="867">
        <v>454.2</v>
      </c>
      <c r="E12238" s="727"/>
    </row>
    <row r="12239" spans="1:5">
      <c r="A12239" s="865">
        <v>12572</v>
      </c>
      <c r="B12239" s="866" t="s">
        <v>29110</v>
      </c>
      <c r="C12239" s="865" t="s">
        <v>10787</v>
      </c>
      <c r="D12239" s="867">
        <v>641.79999999999995</v>
      </c>
      <c r="E12239" s="727"/>
    </row>
    <row r="12240" spans="1:5">
      <c r="A12240" s="865">
        <v>12573</v>
      </c>
      <c r="B12240" s="866" t="s">
        <v>29111</v>
      </c>
      <c r="C12240" s="865" t="s">
        <v>10787</v>
      </c>
      <c r="D12240" s="867">
        <v>844.22</v>
      </c>
      <c r="E12240" s="727"/>
    </row>
    <row r="12241" spans="1:5">
      <c r="A12241" s="865">
        <v>12574</v>
      </c>
      <c r="B12241" s="866" t="s">
        <v>29112</v>
      </c>
      <c r="C12241" s="865" t="s">
        <v>10787</v>
      </c>
      <c r="D12241" s="867">
        <v>1020.76</v>
      </c>
      <c r="E12241" s="727"/>
    </row>
    <row r="12242" spans="1:5">
      <c r="A12242" s="865">
        <v>12575</v>
      </c>
      <c r="B12242" s="866" t="s">
        <v>29113</v>
      </c>
      <c r="C12242" s="865" t="s">
        <v>10787</v>
      </c>
      <c r="D12242" s="867">
        <v>1550.21</v>
      </c>
      <c r="E12242" s="727"/>
    </row>
    <row r="12243" spans="1:5">
      <c r="A12243" s="865">
        <v>12576</v>
      </c>
      <c r="B12243" s="866" t="s">
        <v>29114</v>
      </c>
      <c r="C12243" s="865" t="s">
        <v>10787</v>
      </c>
      <c r="D12243" s="867">
        <v>187.6</v>
      </c>
      <c r="E12243" s="727"/>
    </row>
    <row r="12244" spans="1:5">
      <c r="A12244" s="865">
        <v>12577</v>
      </c>
      <c r="B12244" s="866" t="s">
        <v>29115</v>
      </c>
      <c r="C12244" s="865" t="s">
        <v>10787</v>
      </c>
      <c r="D12244" s="867">
        <v>252.77</v>
      </c>
      <c r="E12244" s="727"/>
    </row>
    <row r="12245" spans="1:5">
      <c r="A12245" s="865">
        <v>12578</v>
      </c>
      <c r="B12245" s="866" t="s">
        <v>29116</v>
      </c>
      <c r="C12245" s="865" t="s">
        <v>10787</v>
      </c>
      <c r="D12245" s="867">
        <v>306.08999999999997</v>
      </c>
      <c r="E12245" s="727"/>
    </row>
    <row r="12246" spans="1:5">
      <c r="A12246" s="865">
        <v>12579</v>
      </c>
      <c r="B12246" s="866" t="s">
        <v>29117</v>
      </c>
      <c r="C12246" s="865" t="s">
        <v>10787</v>
      </c>
      <c r="D12246" s="867">
        <v>527.26</v>
      </c>
      <c r="E12246" s="727"/>
    </row>
    <row r="12247" spans="1:5">
      <c r="A12247" s="865">
        <v>12580</v>
      </c>
      <c r="B12247" s="866" t="s">
        <v>29118</v>
      </c>
      <c r="C12247" s="865" t="s">
        <v>10787</v>
      </c>
      <c r="D12247" s="867">
        <v>549.38</v>
      </c>
      <c r="E12247" s="727"/>
    </row>
    <row r="12248" spans="1:5">
      <c r="A12248" s="865">
        <v>12581</v>
      </c>
      <c r="B12248" s="866" t="s">
        <v>29119</v>
      </c>
      <c r="C12248" s="865" t="s">
        <v>10787</v>
      </c>
      <c r="D12248" s="867">
        <v>588.48</v>
      </c>
      <c r="E12248" s="727"/>
    </row>
    <row r="12249" spans="1:5">
      <c r="A12249" s="865">
        <v>7720</v>
      </c>
      <c r="B12249" s="866" t="s">
        <v>29120</v>
      </c>
      <c r="C12249" s="865" t="s">
        <v>10787</v>
      </c>
      <c r="D12249" s="867">
        <v>920.25</v>
      </c>
      <c r="E12249" s="727"/>
    </row>
    <row r="12250" spans="1:5">
      <c r="A12250" s="865">
        <v>40335</v>
      </c>
      <c r="B12250" s="866" t="s">
        <v>29121</v>
      </c>
      <c r="C12250" s="865" t="s">
        <v>10787</v>
      </c>
      <c r="D12250" s="867">
        <v>192.54</v>
      </c>
      <c r="E12250" s="727"/>
    </row>
    <row r="12251" spans="1:5">
      <c r="A12251" s="865">
        <v>7740</v>
      </c>
      <c r="B12251" s="866" t="s">
        <v>29122</v>
      </c>
      <c r="C12251" s="865" t="s">
        <v>10787</v>
      </c>
      <c r="D12251" s="867">
        <v>197.47</v>
      </c>
      <c r="E12251" s="727"/>
    </row>
    <row r="12252" spans="1:5">
      <c r="A12252" s="865">
        <v>7741</v>
      </c>
      <c r="B12252" s="866" t="s">
        <v>29123</v>
      </c>
      <c r="C12252" s="865" t="s">
        <v>10787</v>
      </c>
      <c r="D12252" s="867">
        <v>365.33</v>
      </c>
      <c r="E12252" s="728"/>
    </row>
    <row r="12253" spans="1:5">
      <c r="A12253" s="865">
        <v>7774</v>
      </c>
      <c r="B12253" s="866" t="s">
        <v>29124</v>
      </c>
      <c r="C12253" s="865" t="s">
        <v>10787</v>
      </c>
      <c r="D12253" s="867">
        <v>448.27</v>
      </c>
      <c r="E12253" s="728"/>
    </row>
    <row r="12254" spans="1:5">
      <c r="A12254" s="865">
        <v>7744</v>
      </c>
      <c r="B12254" s="866" t="s">
        <v>29125</v>
      </c>
      <c r="C12254" s="865" t="s">
        <v>10787</v>
      </c>
      <c r="D12254" s="867">
        <v>585.52</v>
      </c>
      <c r="E12254" s="728"/>
    </row>
    <row r="12255" spans="1:5">
      <c r="A12255" s="865">
        <v>7773</v>
      </c>
      <c r="B12255" s="866" t="s">
        <v>29126</v>
      </c>
      <c r="C12255" s="865" t="s">
        <v>10787</v>
      </c>
      <c r="D12255" s="867">
        <v>598.46</v>
      </c>
      <c r="E12255" s="728"/>
    </row>
    <row r="12256" spans="1:5">
      <c r="A12256" s="865">
        <v>7754</v>
      </c>
      <c r="B12256" s="866" t="s">
        <v>29127</v>
      </c>
      <c r="C12256" s="865" t="s">
        <v>10787</v>
      </c>
      <c r="D12256" s="867">
        <v>907.41</v>
      </c>
      <c r="E12256" s="728"/>
    </row>
    <row r="12257" spans="1:5">
      <c r="A12257" s="865">
        <v>7735</v>
      </c>
      <c r="B12257" s="866" t="s">
        <v>29128</v>
      </c>
      <c r="C12257" s="865" t="s">
        <v>10787</v>
      </c>
      <c r="D12257" s="867">
        <v>1175</v>
      </c>
      <c r="E12257" s="728"/>
    </row>
    <row r="12258" spans="1:5">
      <c r="A12258" s="865">
        <v>7755</v>
      </c>
      <c r="B12258" s="866" t="s">
        <v>29129</v>
      </c>
      <c r="C12258" s="865" t="s">
        <v>10787</v>
      </c>
      <c r="D12258" s="867">
        <v>233.02</v>
      </c>
      <c r="E12258" s="728"/>
    </row>
    <row r="12259" spans="1:5">
      <c r="A12259" s="865">
        <v>7776</v>
      </c>
      <c r="B12259" s="866" t="s">
        <v>29130</v>
      </c>
      <c r="C12259" s="865" t="s">
        <v>10787</v>
      </c>
      <c r="D12259" s="867">
        <v>485.79</v>
      </c>
      <c r="E12259" s="728"/>
    </row>
    <row r="12260" spans="1:5">
      <c r="A12260" s="865">
        <v>7743</v>
      </c>
      <c r="B12260" s="866" t="s">
        <v>29131</v>
      </c>
      <c r="C12260" s="865" t="s">
        <v>10787</v>
      </c>
      <c r="D12260" s="867">
        <v>514.42999999999995</v>
      </c>
      <c r="E12260" s="728"/>
    </row>
    <row r="12261" spans="1:5">
      <c r="A12261" s="865">
        <v>7733</v>
      </c>
      <c r="B12261" s="866" t="s">
        <v>29132</v>
      </c>
      <c r="C12261" s="865" t="s">
        <v>10787</v>
      </c>
      <c r="D12261" s="867">
        <v>671.42</v>
      </c>
      <c r="E12261" s="728"/>
    </row>
    <row r="12262" spans="1:5">
      <c r="A12262" s="865">
        <v>7775</v>
      </c>
      <c r="B12262" s="866" t="s">
        <v>29133</v>
      </c>
      <c r="C12262" s="865" t="s">
        <v>10787</v>
      </c>
      <c r="D12262" s="867">
        <v>735.6</v>
      </c>
      <c r="E12262" s="728"/>
    </row>
    <row r="12263" spans="1:5">
      <c r="A12263" s="865">
        <v>7734</v>
      </c>
      <c r="B12263" s="866" t="s">
        <v>29134</v>
      </c>
      <c r="C12263" s="865" t="s">
        <v>10787</v>
      </c>
      <c r="D12263" s="867">
        <v>1041.7</v>
      </c>
      <c r="E12263" s="728"/>
    </row>
    <row r="12264" spans="1:5">
      <c r="A12264" s="865">
        <v>7714</v>
      </c>
      <c r="B12264" s="866" t="s">
        <v>29135</v>
      </c>
      <c r="C12264" s="865" t="s">
        <v>10787</v>
      </c>
      <c r="D12264" s="867">
        <v>145.13999999999999</v>
      </c>
      <c r="E12264" s="728"/>
    </row>
    <row r="12265" spans="1:5">
      <c r="A12265" s="865">
        <v>37449</v>
      </c>
      <c r="B12265" s="866" t="s">
        <v>29136</v>
      </c>
      <c r="C12265" s="865" t="s">
        <v>10787</v>
      </c>
      <c r="D12265" s="867">
        <v>59.45</v>
      </c>
      <c r="E12265" s="728"/>
    </row>
    <row r="12266" spans="1:5">
      <c r="A12266" s="865">
        <v>37450</v>
      </c>
      <c r="B12266" s="866" t="s">
        <v>29137</v>
      </c>
      <c r="C12266" s="865" t="s">
        <v>10787</v>
      </c>
      <c r="D12266" s="867">
        <v>83.24</v>
      </c>
      <c r="E12266" s="728"/>
    </row>
    <row r="12267" spans="1:5">
      <c r="A12267" s="865">
        <v>37451</v>
      </c>
      <c r="B12267" s="866" t="s">
        <v>29138</v>
      </c>
      <c r="C12267" s="865" t="s">
        <v>10787</v>
      </c>
      <c r="D12267" s="867">
        <v>116.21</v>
      </c>
      <c r="E12267" s="728"/>
    </row>
    <row r="12268" spans="1:5">
      <c r="A12268" s="865">
        <v>37452</v>
      </c>
      <c r="B12268" s="866" t="s">
        <v>29139</v>
      </c>
      <c r="C12268" s="865" t="s">
        <v>10787</v>
      </c>
      <c r="D12268" s="867">
        <v>168.91</v>
      </c>
      <c r="E12268" s="728"/>
    </row>
    <row r="12269" spans="1:5">
      <c r="A12269" s="865">
        <v>37453</v>
      </c>
      <c r="B12269" s="866" t="s">
        <v>29140</v>
      </c>
      <c r="C12269" s="865" t="s">
        <v>10787</v>
      </c>
      <c r="D12269" s="867">
        <v>194.52</v>
      </c>
      <c r="E12269" s="728"/>
    </row>
    <row r="12270" spans="1:5">
      <c r="A12270" s="865">
        <v>7778</v>
      </c>
      <c r="B12270" s="866" t="s">
        <v>29141</v>
      </c>
      <c r="C12270" s="865" t="s">
        <v>10787</v>
      </c>
      <c r="D12270" s="867">
        <v>72.97</v>
      </c>
      <c r="E12270" s="728"/>
    </row>
    <row r="12271" spans="1:5">
      <c r="A12271" s="865">
        <v>7796</v>
      </c>
      <c r="B12271" s="866" t="s">
        <v>29142</v>
      </c>
      <c r="C12271" s="865" t="s">
        <v>10787</v>
      </c>
      <c r="D12271" s="867">
        <v>100</v>
      </c>
      <c r="E12271" s="728"/>
    </row>
    <row r="12272" spans="1:5">
      <c r="A12272" s="865">
        <v>7781</v>
      </c>
      <c r="B12272" s="866" t="s">
        <v>29143</v>
      </c>
      <c r="C12272" s="865" t="s">
        <v>10787</v>
      </c>
      <c r="D12272" s="867">
        <v>118.17</v>
      </c>
      <c r="E12272" s="728"/>
    </row>
    <row r="12273" spans="1:5">
      <c r="A12273" s="865">
        <v>7795</v>
      </c>
      <c r="B12273" s="866" t="s">
        <v>29144</v>
      </c>
      <c r="C12273" s="865" t="s">
        <v>10787</v>
      </c>
      <c r="D12273" s="867">
        <v>175.87</v>
      </c>
      <c r="E12273" s="728"/>
    </row>
    <row r="12274" spans="1:5">
      <c r="A12274" s="865">
        <v>7791</v>
      </c>
      <c r="B12274" s="866" t="s">
        <v>29145</v>
      </c>
      <c r="C12274" s="865" t="s">
        <v>10787</v>
      </c>
      <c r="D12274" s="867">
        <v>210.54</v>
      </c>
      <c r="E12274" s="728"/>
    </row>
    <row r="12275" spans="1:5">
      <c r="A12275" s="865">
        <v>7783</v>
      </c>
      <c r="B12275" s="866" t="s">
        <v>29146</v>
      </c>
      <c r="C12275" s="865" t="s">
        <v>10787</v>
      </c>
      <c r="D12275" s="867">
        <v>74.599999999999994</v>
      </c>
      <c r="E12275" s="728"/>
    </row>
    <row r="12276" spans="1:5">
      <c r="A12276" s="865">
        <v>7790</v>
      </c>
      <c r="B12276" s="866" t="s">
        <v>29147</v>
      </c>
      <c r="C12276" s="865" t="s">
        <v>10787</v>
      </c>
      <c r="D12276" s="867">
        <v>117.56</v>
      </c>
      <c r="E12276" s="728"/>
    </row>
    <row r="12277" spans="1:5">
      <c r="A12277" s="865">
        <v>7785</v>
      </c>
      <c r="B12277" s="866" t="s">
        <v>29148</v>
      </c>
      <c r="C12277" s="865" t="s">
        <v>10787</v>
      </c>
      <c r="D12277" s="867">
        <v>129.72</v>
      </c>
      <c r="E12277" s="728"/>
    </row>
    <row r="12278" spans="1:5">
      <c r="A12278" s="865">
        <v>7792</v>
      </c>
      <c r="B12278" s="866" t="s">
        <v>29149</v>
      </c>
      <c r="C12278" s="865" t="s">
        <v>10787</v>
      </c>
      <c r="D12278" s="867">
        <v>183.98</v>
      </c>
      <c r="E12278" s="728"/>
    </row>
    <row r="12279" spans="1:5">
      <c r="A12279" s="865">
        <v>7793</v>
      </c>
      <c r="B12279" s="866" t="s">
        <v>29150</v>
      </c>
      <c r="C12279" s="865" t="s">
        <v>10787</v>
      </c>
      <c r="D12279" s="867">
        <v>217.29</v>
      </c>
      <c r="E12279" s="728"/>
    </row>
    <row r="12280" spans="1:5">
      <c r="A12280" s="865">
        <v>13159</v>
      </c>
      <c r="B12280" s="866" t="s">
        <v>29151</v>
      </c>
      <c r="C12280" s="865" t="s">
        <v>10787</v>
      </c>
      <c r="D12280" s="867">
        <v>189.18</v>
      </c>
      <c r="E12280" s="728"/>
    </row>
    <row r="12281" spans="1:5">
      <c r="A12281" s="865">
        <v>13168</v>
      </c>
      <c r="B12281" s="866" t="s">
        <v>29152</v>
      </c>
      <c r="C12281" s="865" t="s">
        <v>10787</v>
      </c>
      <c r="D12281" s="867">
        <v>229.72</v>
      </c>
      <c r="E12281" s="728"/>
    </row>
    <row r="12282" spans="1:5">
      <c r="A12282" s="865">
        <v>13173</v>
      </c>
      <c r="B12282" s="866" t="s">
        <v>29153</v>
      </c>
      <c r="C12282" s="865" t="s">
        <v>10787</v>
      </c>
      <c r="D12282" s="867">
        <v>310.81</v>
      </c>
      <c r="E12282" s="728"/>
    </row>
    <row r="12283" spans="1:5">
      <c r="A12283" s="865">
        <v>12583</v>
      </c>
      <c r="B12283" s="866" t="s">
        <v>29154</v>
      </c>
      <c r="C12283" s="865" t="s">
        <v>10787</v>
      </c>
      <c r="D12283" s="867">
        <v>62.16</v>
      </c>
      <c r="E12283" s="728"/>
    </row>
    <row r="12284" spans="1:5">
      <c r="A12284" s="865">
        <v>12584</v>
      </c>
      <c r="B12284" s="866" t="s">
        <v>29155</v>
      </c>
      <c r="C12284" s="865" t="s">
        <v>10787</v>
      </c>
      <c r="D12284" s="867">
        <v>81.08</v>
      </c>
      <c r="E12284" s="728"/>
    </row>
    <row r="12285" spans="1:5">
      <c r="A12285" s="865">
        <v>12613</v>
      </c>
      <c r="B12285" s="866" t="s">
        <v>29156</v>
      </c>
      <c r="C12285" s="865" t="s">
        <v>10735</v>
      </c>
      <c r="D12285" s="867">
        <v>21.48</v>
      </c>
      <c r="E12285" s="728"/>
    </row>
    <row r="12286" spans="1:5">
      <c r="A12286" s="865">
        <v>1031</v>
      </c>
      <c r="B12286" s="866" t="s">
        <v>29157</v>
      </c>
      <c r="C12286" s="865" t="s">
        <v>10735</v>
      </c>
      <c r="D12286" s="867">
        <v>15.15</v>
      </c>
      <c r="E12286" s="728"/>
    </row>
    <row r="12287" spans="1:5">
      <c r="A12287" s="865">
        <v>39707</v>
      </c>
      <c r="B12287" s="866" t="s">
        <v>29158</v>
      </c>
      <c r="C12287" s="865" t="s">
        <v>10787</v>
      </c>
      <c r="D12287" s="867">
        <v>5.85</v>
      </c>
      <c r="E12287" s="728"/>
    </row>
    <row r="12288" spans="1:5">
      <c r="A12288" s="865">
        <v>39708</v>
      </c>
      <c r="B12288" s="866" t="s">
        <v>29159</v>
      </c>
      <c r="C12288" s="865" t="s">
        <v>10787</v>
      </c>
      <c r="D12288" s="867">
        <v>5.67</v>
      </c>
      <c r="E12288" s="728"/>
    </row>
    <row r="12289" spans="1:5">
      <c r="A12289" s="865">
        <v>39710</v>
      </c>
      <c r="B12289" s="866" t="s">
        <v>29160</v>
      </c>
      <c r="C12289" s="865" t="s">
        <v>10787</v>
      </c>
      <c r="D12289" s="867">
        <v>3.99</v>
      </c>
      <c r="E12289" s="728"/>
    </row>
    <row r="12290" spans="1:5">
      <c r="A12290" s="865">
        <v>39709</v>
      </c>
      <c r="B12290" s="866" t="s">
        <v>29161</v>
      </c>
      <c r="C12290" s="865" t="s">
        <v>10787</v>
      </c>
      <c r="D12290" s="867">
        <v>5.54</v>
      </c>
      <c r="E12290" s="728"/>
    </row>
    <row r="12291" spans="1:5">
      <c r="A12291" s="865">
        <v>39711</v>
      </c>
      <c r="B12291" s="866" t="s">
        <v>29162</v>
      </c>
      <c r="C12291" s="865" t="s">
        <v>10787</v>
      </c>
      <c r="D12291" s="867">
        <v>6.22</v>
      </c>
      <c r="E12291" s="728"/>
    </row>
    <row r="12292" spans="1:5">
      <c r="A12292" s="865">
        <v>39714</v>
      </c>
      <c r="B12292" s="866" t="s">
        <v>29163</v>
      </c>
      <c r="C12292" s="865" t="s">
        <v>10787</v>
      </c>
      <c r="D12292" s="867">
        <v>3.95</v>
      </c>
      <c r="E12292" s="728"/>
    </row>
    <row r="12293" spans="1:5">
      <c r="A12293" s="865">
        <v>39712</v>
      </c>
      <c r="B12293" s="866" t="s">
        <v>29164</v>
      </c>
      <c r="C12293" s="865" t="s">
        <v>10787</v>
      </c>
      <c r="D12293" s="867">
        <v>2.1800000000000002</v>
      </c>
      <c r="E12293" s="728"/>
    </row>
    <row r="12294" spans="1:5">
      <c r="A12294" s="865">
        <v>39713</v>
      </c>
      <c r="B12294" s="866" t="s">
        <v>29165</v>
      </c>
      <c r="C12294" s="865" t="s">
        <v>10787</v>
      </c>
      <c r="D12294" s="867">
        <v>1.72</v>
      </c>
      <c r="E12294" s="728"/>
    </row>
    <row r="12295" spans="1:5">
      <c r="A12295" s="865">
        <v>39715</v>
      </c>
      <c r="B12295" s="866" t="s">
        <v>29166</v>
      </c>
      <c r="C12295" s="865" t="s">
        <v>10787</v>
      </c>
      <c r="D12295" s="867">
        <v>2.81</v>
      </c>
      <c r="E12295" s="728"/>
    </row>
    <row r="12296" spans="1:5">
      <c r="A12296" s="865">
        <v>39716</v>
      </c>
      <c r="B12296" s="866" t="s">
        <v>29167</v>
      </c>
      <c r="C12296" s="865" t="s">
        <v>10787</v>
      </c>
      <c r="D12296" s="867">
        <v>2.13</v>
      </c>
      <c r="E12296" s="728"/>
    </row>
    <row r="12297" spans="1:5">
      <c r="A12297" s="865">
        <v>39718</v>
      </c>
      <c r="B12297" s="866" t="s">
        <v>29168</v>
      </c>
      <c r="C12297" s="865" t="s">
        <v>10787</v>
      </c>
      <c r="D12297" s="867">
        <v>3.63</v>
      </c>
      <c r="E12297" s="728"/>
    </row>
    <row r="12298" spans="1:5">
      <c r="A12298" s="865">
        <v>9877</v>
      </c>
      <c r="B12298" s="866" t="s">
        <v>29169</v>
      </c>
      <c r="C12298" s="865" t="s">
        <v>10787</v>
      </c>
      <c r="D12298" s="867">
        <v>126.46</v>
      </c>
      <c r="E12298" s="728"/>
    </row>
    <row r="12299" spans="1:5">
      <c r="A12299" s="865">
        <v>9878</v>
      </c>
      <c r="B12299" s="866" t="s">
        <v>29170</v>
      </c>
      <c r="C12299" s="865" t="s">
        <v>10787</v>
      </c>
      <c r="D12299" s="867">
        <v>155.68</v>
      </c>
      <c r="E12299" s="728"/>
    </row>
    <row r="12300" spans="1:5">
      <c r="A12300" s="865">
        <v>38032</v>
      </c>
      <c r="B12300" s="866" t="s">
        <v>29171</v>
      </c>
      <c r="C12300" s="865" t="s">
        <v>10787</v>
      </c>
      <c r="D12300" s="867">
        <v>60.22</v>
      </c>
      <c r="E12300" s="728"/>
    </row>
    <row r="12301" spans="1:5">
      <c r="A12301" s="865">
        <v>38033</v>
      </c>
      <c r="B12301" s="866" t="s">
        <v>29172</v>
      </c>
      <c r="C12301" s="865" t="s">
        <v>10787</v>
      </c>
      <c r="D12301" s="867">
        <v>102.36</v>
      </c>
      <c r="E12301" s="728"/>
    </row>
    <row r="12302" spans="1:5">
      <c r="A12302" s="865">
        <v>38034</v>
      </c>
      <c r="B12302" s="866" t="s">
        <v>29173</v>
      </c>
      <c r="C12302" s="865" t="s">
        <v>10787</v>
      </c>
      <c r="D12302" s="867">
        <v>160.35</v>
      </c>
      <c r="E12302" s="728"/>
    </row>
    <row r="12303" spans="1:5">
      <c r="A12303" s="865">
        <v>38035</v>
      </c>
      <c r="B12303" s="866" t="s">
        <v>29174</v>
      </c>
      <c r="C12303" s="865" t="s">
        <v>10787</v>
      </c>
      <c r="D12303" s="867">
        <v>235.9</v>
      </c>
      <c r="E12303" s="728"/>
    </row>
    <row r="12304" spans="1:5">
      <c r="A12304" s="865">
        <v>38036</v>
      </c>
      <c r="B12304" s="866" t="s">
        <v>29175</v>
      </c>
      <c r="C12304" s="865" t="s">
        <v>10787</v>
      </c>
      <c r="D12304" s="867">
        <v>317.79000000000002</v>
      </c>
      <c r="E12304" s="728"/>
    </row>
    <row r="12305" spans="1:5">
      <c r="A12305" s="865">
        <v>38037</v>
      </c>
      <c r="B12305" s="866" t="s">
        <v>29176</v>
      </c>
      <c r="C12305" s="865" t="s">
        <v>10787</v>
      </c>
      <c r="D12305" s="867">
        <v>419.76</v>
      </c>
      <c r="E12305" s="728"/>
    </row>
    <row r="12306" spans="1:5">
      <c r="A12306" s="865">
        <v>9825</v>
      </c>
      <c r="B12306" s="866" t="s">
        <v>29177</v>
      </c>
      <c r="C12306" s="865" t="s">
        <v>10787</v>
      </c>
      <c r="D12306" s="867">
        <v>55.77</v>
      </c>
      <c r="E12306" s="728"/>
    </row>
    <row r="12307" spans="1:5">
      <c r="A12307" s="865">
        <v>9828</v>
      </c>
      <c r="B12307" s="866" t="s">
        <v>29178</v>
      </c>
      <c r="C12307" s="865" t="s">
        <v>10787</v>
      </c>
      <c r="D12307" s="867">
        <v>150.07</v>
      </c>
      <c r="E12307" s="728"/>
    </row>
    <row r="12308" spans="1:5">
      <c r="A12308" s="865">
        <v>9829</v>
      </c>
      <c r="B12308" s="866" t="s">
        <v>29179</v>
      </c>
      <c r="C12308" s="865" t="s">
        <v>10787</v>
      </c>
      <c r="D12308" s="867">
        <v>254.33</v>
      </c>
      <c r="E12308" s="728"/>
    </row>
    <row r="12309" spans="1:5">
      <c r="A12309" s="865">
        <v>9826</v>
      </c>
      <c r="B12309" s="866" t="s">
        <v>29180</v>
      </c>
      <c r="C12309" s="865" t="s">
        <v>10787</v>
      </c>
      <c r="D12309" s="867">
        <v>387.18</v>
      </c>
      <c r="E12309" s="728"/>
    </row>
    <row r="12310" spans="1:5">
      <c r="A12310" s="865">
        <v>9827</v>
      </c>
      <c r="B12310" s="866" t="s">
        <v>29181</v>
      </c>
      <c r="C12310" s="865" t="s">
        <v>10787</v>
      </c>
      <c r="D12310" s="867">
        <v>549.79999999999995</v>
      </c>
      <c r="E12310" s="728"/>
    </row>
    <row r="12311" spans="1:5">
      <c r="A12311" s="865">
        <v>36374</v>
      </c>
      <c r="B12311" s="866" t="s">
        <v>29182</v>
      </c>
      <c r="C12311" s="865" t="s">
        <v>10787</v>
      </c>
      <c r="D12311" s="867">
        <v>66.83</v>
      </c>
      <c r="E12311" s="728"/>
    </row>
    <row r="12312" spans="1:5">
      <c r="A12312" s="865">
        <v>36084</v>
      </c>
      <c r="B12312" s="866" t="s">
        <v>29183</v>
      </c>
      <c r="C12312" s="865" t="s">
        <v>10787</v>
      </c>
      <c r="D12312" s="867">
        <v>19.8</v>
      </c>
      <c r="E12312" s="728"/>
    </row>
    <row r="12313" spans="1:5">
      <c r="A12313" s="865">
        <v>36373</v>
      </c>
      <c r="B12313" s="866" t="s">
        <v>29184</v>
      </c>
      <c r="C12313" s="865" t="s">
        <v>10787</v>
      </c>
      <c r="D12313" s="867">
        <v>41.12</v>
      </c>
      <c r="E12313" s="728"/>
    </row>
    <row r="12314" spans="1:5">
      <c r="A12314" s="865">
        <v>36377</v>
      </c>
      <c r="B12314" s="866" t="s">
        <v>29185</v>
      </c>
      <c r="C12314" s="865" t="s">
        <v>10787</v>
      </c>
      <c r="D12314" s="867">
        <v>80.17</v>
      </c>
      <c r="E12314" s="728"/>
    </row>
    <row r="12315" spans="1:5">
      <c r="A12315" s="865">
        <v>36375</v>
      </c>
      <c r="B12315" s="866" t="s">
        <v>29186</v>
      </c>
      <c r="C12315" s="865" t="s">
        <v>10787</v>
      </c>
      <c r="D12315" s="867">
        <v>24.43</v>
      </c>
      <c r="E12315" s="728"/>
    </row>
    <row r="12316" spans="1:5">
      <c r="A12316" s="865">
        <v>36376</v>
      </c>
      <c r="B12316" s="866" t="s">
        <v>29187</v>
      </c>
      <c r="C12316" s="865" t="s">
        <v>10787</v>
      </c>
      <c r="D12316" s="867">
        <v>47.98</v>
      </c>
      <c r="E12316" s="728"/>
    </row>
    <row r="12317" spans="1:5">
      <c r="A12317" s="865">
        <v>36380</v>
      </c>
      <c r="B12317" s="866" t="s">
        <v>29188</v>
      </c>
      <c r="C12317" s="865" t="s">
        <v>10787</v>
      </c>
      <c r="D12317" s="867">
        <v>100.25</v>
      </c>
      <c r="E12317" s="728"/>
    </row>
    <row r="12318" spans="1:5">
      <c r="A12318" s="865">
        <v>36378</v>
      </c>
      <c r="B12318" s="866" t="s">
        <v>29189</v>
      </c>
      <c r="C12318" s="865" t="s">
        <v>10787</v>
      </c>
      <c r="D12318" s="867">
        <v>30.04</v>
      </c>
      <c r="E12318" s="728"/>
    </row>
    <row r="12319" spans="1:5">
      <c r="A12319" s="865">
        <v>36379</v>
      </c>
      <c r="B12319" s="866" t="s">
        <v>29190</v>
      </c>
      <c r="C12319" s="865" t="s">
        <v>10787</v>
      </c>
      <c r="D12319" s="867">
        <v>60.55</v>
      </c>
      <c r="E12319" s="728"/>
    </row>
    <row r="12320" spans="1:5">
      <c r="A12320" s="865">
        <v>9859</v>
      </c>
      <c r="B12320" s="866" t="s">
        <v>29191</v>
      </c>
      <c r="C12320" s="865" t="s">
        <v>10787</v>
      </c>
      <c r="D12320" s="867">
        <v>11.09</v>
      </c>
      <c r="E12320" s="728"/>
    </row>
    <row r="12321" spans="1:5">
      <c r="A12321" s="865">
        <v>9836</v>
      </c>
      <c r="B12321" s="866" t="s">
        <v>29192</v>
      </c>
      <c r="C12321" s="865" t="s">
        <v>10787</v>
      </c>
      <c r="D12321" s="867">
        <v>15.24</v>
      </c>
      <c r="E12321" s="728"/>
    </row>
    <row r="12322" spans="1:5">
      <c r="A12322" s="865">
        <v>20065</v>
      </c>
      <c r="B12322" s="866" t="s">
        <v>29193</v>
      </c>
      <c r="C12322" s="865" t="s">
        <v>10787</v>
      </c>
      <c r="D12322" s="867">
        <v>39.83</v>
      </c>
      <c r="E12322" s="728"/>
    </row>
    <row r="12323" spans="1:5">
      <c r="A12323" s="865">
        <v>9835</v>
      </c>
      <c r="B12323" s="866" t="s">
        <v>29194</v>
      </c>
      <c r="C12323" s="865" t="s">
        <v>10787</v>
      </c>
      <c r="D12323" s="867">
        <v>6.66</v>
      </c>
      <c r="E12323" s="728"/>
    </row>
    <row r="12324" spans="1:5">
      <c r="A12324" s="865">
        <v>9838</v>
      </c>
      <c r="B12324" s="866" t="s">
        <v>29195</v>
      </c>
      <c r="C12324" s="865" t="s">
        <v>10787</v>
      </c>
      <c r="D12324" s="867">
        <v>10.99</v>
      </c>
      <c r="E12324" s="728"/>
    </row>
    <row r="12325" spans="1:5">
      <c r="A12325" s="865">
        <v>9837</v>
      </c>
      <c r="B12325" s="866" t="s">
        <v>29196</v>
      </c>
      <c r="C12325" s="865" t="s">
        <v>10787</v>
      </c>
      <c r="D12325" s="867">
        <v>14.43</v>
      </c>
      <c r="E12325" s="728"/>
    </row>
    <row r="12326" spans="1:5">
      <c r="A12326" s="865">
        <v>44315</v>
      </c>
      <c r="B12326" s="866" t="s">
        <v>29197</v>
      </c>
      <c r="C12326" s="865" t="s">
        <v>10787</v>
      </c>
      <c r="D12326" s="867">
        <v>59.67</v>
      </c>
      <c r="E12326" s="728"/>
    </row>
    <row r="12327" spans="1:5">
      <c r="A12327" s="865">
        <v>9862</v>
      </c>
      <c r="B12327" s="866" t="s">
        <v>29198</v>
      </c>
      <c r="C12327" s="865" t="s">
        <v>10787</v>
      </c>
      <c r="D12327" s="867">
        <v>34.18</v>
      </c>
      <c r="E12327" s="728"/>
    </row>
    <row r="12328" spans="1:5">
      <c r="A12328" s="865">
        <v>9861</v>
      </c>
      <c r="B12328" s="866" t="s">
        <v>29199</v>
      </c>
      <c r="C12328" s="865" t="s">
        <v>10787</v>
      </c>
      <c r="D12328" s="867">
        <v>26.84</v>
      </c>
      <c r="E12328" s="728"/>
    </row>
    <row r="12329" spans="1:5">
      <c r="A12329" s="865">
        <v>9866</v>
      </c>
      <c r="B12329" s="866" t="s">
        <v>29200</v>
      </c>
      <c r="C12329" s="865" t="s">
        <v>10787</v>
      </c>
      <c r="D12329" s="867">
        <v>23.16</v>
      </c>
      <c r="E12329" s="728"/>
    </row>
    <row r="12330" spans="1:5">
      <c r="A12330" s="865">
        <v>9856</v>
      </c>
      <c r="B12330" s="866" t="s">
        <v>29201</v>
      </c>
      <c r="C12330" s="865" t="s">
        <v>10787</v>
      </c>
      <c r="D12330" s="867">
        <v>8.66</v>
      </c>
      <c r="E12330" s="728"/>
    </row>
    <row r="12331" spans="1:5">
      <c r="A12331" s="865">
        <v>9863</v>
      </c>
      <c r="B12331" s="866" t="s">
        <v>29202</v>
      </c>
      <c r="C12331" s="865" t="s">
        <v>10787</v>
      </c>
      <c r="D12331" s="867">
        <v>67.010000000000005</v>
      </c>
      <c r="E12331" s="728"/>
    </row>
    <row r="12332" spans="1:5">
      <c r="A12332" s="865">
        <v>9860</v>
      </c>
      <c r="B12332" s="866" t="s">
        <v>29203</v>
      </c>
      <c r="C12332" s="865" t="s">
        <v>10787</v>
      </c>
      <c r="D12332" s="867">
        <v>48.91</v>
      </c>
      <c r="E12332" s="728"/>
    </row>
    <row r="12333" spans="1:5">
      <c r="A12333" s="865">
        <v>9841</v>
      </c>
      <c r="B12333" s="866" t="s">
        <v>29204</v>
      </c>
      <c r="C12333" s="865" t="s">
        <v>10787</v>
      </c>
      <c r="D12333" s="867">
        <v>28.7</v>
      </c>
      <c r="E12333" s="728"/>
    </row>
    <row r="12334" spans="1:5">
      <c r="A12334" s="865">
        <v>9840</v>
      </c>
      <c r="B12334" s="866" t="s">
        <v>29205</v>
      </c>
      <c r="C12334" s="865" t="s">
        <v>10787</v>
      </c>
      <c r="D12334" s="867">
        <v>60.62</v>
      </c>
      <c r="E12334" s="728"/>
    </row>
    <row r="12335" spans="1:5">
      <c r="A12335" s="865">
        <v>20067</v>
      </c>
      <c r="B12335" s="866" t="s">
        <v>29206</v>
      </c>
      <c r="C12335" s="865" t="s">
        <v>10787</v>
      </c>
      <c r="D12335" s="867">
        <v>9.31</v>
      </c>
      <c r="E12335" s="728"/>
    </row>
    <row r="12336" spans="1:5">
      <c r="A12336" s="865">
        <v>20068</v>
      </c>
      <c r="B12336" s="866" t="s">
        <v>29207</v>
      </c>
      <c r="C12336" s="865" t="s">
        <v>10787</v>
      </c>
      <c r="D12336" s="867">
        <v>13.11</v>
      </c>
      <c r="E12336" s="728"/>
    </row>
    <row r="12337" spans="1:5">
      <c r="A12337" s="865">
        <v>9839</v>
      </c>
      <c r="B12337" s="866" t="s">
        <v>29208</v>
      </c>
      <c r="C12337" s="865" t="s">
        <v>10787</v>
      </c>
      <c r="D12337" s="867">
        <v>23.77</v>
      </c>
      <c r="E12337" s="728"/>
    </row>
    <row r="12338" spans="1:5">
      <c r="A12338" s="865">
        <v>9870</v>
      </c>
      <c r="B12338" s="866" t="s">
        <v>29209</v>
      </c>
      <c r="C12338" s="865" t="s">
        <v>10787</v>
      </c>
      <c r="D12338" s="867">
        <v>99.93</v>
      </c>
      <c r="E12338" s="728"/>
    </row>
    <row r="12339" spans="1:5">
      <c r="A12339" s="865">
        <v>9867</v>
      </c>
      <c r="B12339" s="866" t="s">
        <v>29210</v>
      </c>
      <c r="C12339" s="865" t="s">
        <v>10787</v>
      </c>
      <c r="D12339" s="867">
        <v>4.01</v>
      </c>
      <c r="E12339" s="728"/>
    </row>
    <row r="12340" spans="1:5">
      <c r="A12340" s="865">
        <v>9868</v>
      </c>
      <c r="B12340" s="866" t="s">
        <v>29211</v>
      </c>
      <c r="C12340" s="865" t="s">
        <v>10787</v>
      </c>
      <c r="D12340" s="867">
        <v>4.53</v>
      </c>
      <c r="E12340" s="728"/>
    </row>
    <row r="12341" spans="1:5">
      <c r="A12341" s="865">
        <v>9869</v>
      </c>
      <c r="B12341" s="866" t="s">
        <v>29212</v>
      </c>
      <c r="C12341" s="865" t="s">
        <v>10787</v>
      </c>
      <c r="D12341" s="867">
        <v>9.7799999999999994</v>
      </c>
      <c r="E12341" s="728"/>
    </row>
    <row r="12342" spans="1:5">
      <c r="A12342" s="865">
        <v>9874</v>
      </c>
      <c r="B12342" s="866" t="s">
        <v>29213</v>
      </c>
      <c r="C12342" s="865" t="s">
        <v>10787</v>
      </c>
      <c r="D12342" s="867">
        <v>15.35</v>
      </c>
      <c r="E12342" s="728"/>
    </row>
    <row r="12343" spans="1:5">
      <c r="A12343" s="865">
        <v>9875</v>
      </c>
      <c r="B12343" s="866" t="s">
        <v>29214</v>
      </c>
      <c r="C12343" s="865" t="s">
        <v>10787</v>
      </c>
      <c r="D12343" s="867">
        <v>16.84</v>
      </c>
      <c r="E12343" s="728"/>
    </row>
    <row r="12344" spans="1:5">
      <c r="A12344" s="865">
        <v>9873</v>
      </c>
      <c r="B12344" s="866" t="s">
        <v>29215</v>
      </c>
      <c r="C12344" s="865" t="s">
        <v>10787</v>
      </c>
      <c r="D12344" s="867">
        <v>27.7</v>
      </c>
      <c r="E12344" s="728"/>
    </row>
    <row r="12345" spans="1:5">
      <c r="A12345" s="865">
        <v>9871</v>
      </c>
      <c r="B12345" s="866" t="s">
        <v>29216</v>
      </c>
      <c r="C12345" s="865" t="s">
        <v>10787</v>
      </c>
      <c r="D12345" s="867">
        <v>45.9</v>
      </c>
      <c r="E12345" s="728"/>
    </row>
    <row r="12346" spans="1:5">
      <c r="A12346" s="865">
        <v>9872</v>
      </c>
      <c r="B12346" s="866" t="s">
        <v>29217</v>
      </c>
      <c r="C12346" s="865" t="s">
        <v>10787</v>
      </c>
      <c r="D12346" s="867">
        <v>63.86</v>
      </c>
      <c r="E12346" s="728"/>
    </row>
    <row r="12347" spans="1:5">
      <c r="A12347" s="865">
        <v>12425</v>
      </c>
      <c r="B12347" s="866" t="s">
        <v>29218</v>
      </c>
      <c r="C12347" s="865" t="s">
        <v>10735</v>
      </c>
      <c r="D12347" s="867">
        <v>62.36</v>
      </c>
      <c r="E12347" s="728"/>
    </row>
    <row r="12348" spans="1:5">
      <c r="A12348" s="865">
        <v>12426</v>
      </c>
      <c r="B12348" s="866" t="s">
        <v>29219</v>
      </c>
      <c r="C12348" s="865" t="s">
        <v>10735</v>
      </c>
      <c r="D12348" s="867">
        <v>45.39</v>
      </c>
      <c r="E12348" s="728"/>
    </row>
    <row r="12349" spans="1:5">
      <c r="A12349" s="865">
        <v>12427</v>
      </c>
      <c r="B12349" s="866" t="s">
        <v>29220</v>
      </c>
      <c r="C12349" s="865" t="s">
        <v>10735</v>
      </c>
      <c r="D12349" s="867">
        <v>258.83</v>
      </c>
      <c r="E12349" s="728"/>
    </row>
    <row r="12350" spans="1:5">
      <c r="A12350" s="865">
        <v>12428</v>
      </c>
      <c r="B12350" s="866" t="s">
        <v>29221</v>
      </c>
      <c r="C12350" s="865" t="s">
        <v>10735</v>
      </c>
      <c r="D12350" s="867">
        <v>166.13</v>
      </c>
      <c r="E12350" s="728"/>
    </row>
    <row r="12351" spans="1:5">
      <c r="A12351" s="865">
        <v>12429</v>
      </c>
      <c r="B12351" s="866" t="s">
        <v>29222</v>
      </c>
      <c r="C12351" s="865" t="s">
        <v>10735</v>
      </c>
      <c r="D12351" s="867">
        <v>418.53</v>
      </c>
      <c r="E12351" s="728"/>
    </row>
    <row r="12352" spans="1:5">
      <c r="A12352" s="865">
        <v>12430</v>
      </c>
      <c r="B12352" s="866" t="s">
        <v>29223</v>
      </c>
      <c r="C12352" s="865" t="s">
        <v>10735</v>
      </c>
      <c r="D12352" s="867">
        <v>55.64</v>
      </c>
      <c r="E12352" s="728"/>
    </row>
    <row r="12353" spans="1:5">
      <c r="A12353" s="865">
        <v>12431</v>
      </c>
      <c r="B12353" s="866" t="s">
        <v>29224</v>
      </c>
      <c r="C12353" s="865" t="s">
        <v>10735</v>
      </c>
      <c r="D12353" s="867">
        <v>712.27</v>
      </c>
      <c r="E12353" s="728"/>
    </row>
    <row r="12354" spans="1:5">
      <c r="A12354" s="865">
        <v>12432</v>
      </c>
      <c r="B12354" s="866" t="s">
        <v>29225</v>
      </c>
      <c r="C12354" s="865" t="s">
        <v>10735</v>
      </c>
      <c r="D12354" s="867">
        <v>146.49</v>
      </c>
      <c r="E12354" s="728"/>
    </row>
    <row r="12355" spans="1:5">
      <c r="A12355" s="865">
        <v>12433</v>
      </c>
      <c r="B12355" s="866" t="s">
        <v>29226</v>
      </c>
      <c r="C12355" s="865" t="s">
        <v>10735</v>
      </c>
      <c r="D12355" s="867">
        <v>93.26</v>
      </c>
      <c r="E12355" s="728"/>
    </row>
    <row r="12356" spans="1:5">
      <c r="A12356" s="865">
        <v>12434</v>
      </c>
      <c r="B12356" s="866" t="s">
        <v>29227</v>
      </c>
      <c r="C12356" s="865" t="s">
        <v>10735</v>
      </c>
      <c r="D12356" s="867">
        <v>47.74</v>
      </c>
      <c r="E12356" s="728"/>
    </row>
    <row r="12357" spans="1:5">
      <c r="A12357" s="865">
        <v>12435</v>
      </c>
      <c r="B12357" s="866" t="s">
        <v>29228</v>
      </c>
      <c r="C12357" s="865" t="s">
        <v>10735</v>
      </c>
      <c r="D12357" s="867">
        <v>288.61</v>
      </c>
      <c r="E12357" s="728"/>
    </row>
    <row r="12358" spans="1:5">
      <c r="A12358" s="865">
        <v>12437</v>
      </c>
      <c r="B12358" s="866" t="s">
        <v>29229</v>
      </c>
      <c r="C12358" s="865" t="s">
        <v>10735</v>
      </c>
      <c r="D12358" s="867">
        <v>233.09</v>
      </c>
      <c r="E12358" s="728"/>
    </row>
    <row r="12359" spans="1:5">
      <c r="A12359" s="865">
        <v>12438</v>
      </c>
      <c r="B12359" s="866" t="s">
        <v>29230</v>
      </c>
      <c r="C12359" s="865" t="s">
        <v>10735</v>
      </c>
      <c r="D12359" s="867">
        <v>421.82</v>
      </c>
      <c r="E12359" s="728"/>
    </row>
    <row r="12360" spans="1:5">
      <c r="A12360" s="865">
        <v>12439</v>
      </c>
      <c r="B12360" s="866" t="s">
        <v>29231</v>
      </c>
      <c r="C12360" s="865" t="s">
        <v>10735</v>
      </c>
      <c r="D12360" s="867">
        <v>74.81</v>
      </c>
      <c r="E12360" s="728"/>
    </row>
    <row r="12361" spans="1:5">
      <c r="A12361" s="865">
        <v>12436</v>
      </c>
      <c r="B12361" s="866" t="s">
        <v>29232</v>
      </c>
      <c r="C12361" s="865" t="s">
        <v>10735</v>
      </c>
      <c r="D12361" s="867">
        <v>532.84</v>
      </c>
      <c r="E12361" s="728"/>
    </row>
    <row r="12362" spans="1:5">
      <c r="A12362" s="865">
        <v>12424</v>
      </c>
      <c r="B12362" s="866" t="s">
        <v>29233</v>
      </c>
      <c r="C12362" s="865" t="s">
        <v>10735</v>
      </c>
      <c r="D12362" s="867">
        <v>96.02</v>
      </c>
      <c r="E12362" s="728"/>
    </row>
    <row r="12363" spans="1:5">
      <c r="A12363" s="865">
        <v>12440</v>
      </c>
      <c r="B12363" s="866" t="s">
        <v>29234</v>
      </c>
      <c r="C12363" s="865" t="s">
        <v>10735</v>
      </c>
      <c r="D12363" s="867">
        <v>92.81</v>
      </c>
      <c r="E12363" s="728"/>
    </row>
    <row r="12364" spans="1:5">
      <c r="A12364" s="865">
        <v>9884</v>
      </c>
      <c r="B12364" s="866" t="s">
        <v>29235</v>
      </c>
      <c r="C12364" s="865" t="s">
        <v>10735</v>
      </c>
      <c r="D12364" s="867">
        <v>69.22</v>
      </c>
      <c r="E12364" s="728"/>
    </row>
    <row r="12365" spans="1:5">
      <c r="A12365" s="865">
        <v>9888</v>
      </c>
      <c r="B12365" s="866" t="s">
        <v>29236</v>
      </c>
      <c r="C12365" s="865" t="s">
        <v>10735</v>
      </c>
      <c r="D12365" s="867">
        <v>55.62</v>
      </c>
      <c r="E12365" s="728"/>
    </row>
    <row r="12366" spans="1:5">
      <c r="A12366" s="865">
        <v>9886</v>
      </c>
      <c r="B12366" s="866" t="s">
        <v>29237</v>
      </c>
      <c r="C12366" s="865" t="s">
        <v>10735</v>
      </c>
      <c r="D12366" s="867">
        <v>33.24</v>
      </c>
      <c r="E12366" s="728"/>
    </row>
    <row r="12367" spans="1:5">
      <c r="A12367" s="865">
        <v>9883</v>
      </c>
      <c r="B12367" s="866" t="s">
        <v>29238</v>
      </c>
      <c r="C12367" s="865" t="s">
        <v>10735</v>
      </c>
      <c r="D12367" s="867">
        <v>24.27</v>
      </c>
      <c r="E12367" s="728"/>
    </row>
    <row r="12368" spans="1:5">
      <c r="A12368" s="865">
        <v>9889</v>
      </c>
      <c r="B12368" s="866" t="s">
        <v>29239</v>
      </c>
      <c r="C12368" s="865" t="s">
        <v>10735</v>
      </c>
      <c r="D12368" s="867">
        <v>168.42</v>
      </c>
      <c r="E12368" s="728"/>
    </row>
    <row r="12369" spans="1:5">
      <c r="A12369" s="865">
        <v>9887</v>
      </c>
      <c r="B12369" s="866" t="s">
        <v>29240</v>
      </c>
      <c r="C12369" s="865" t="s">
        <v>10735</v>
      </c>
      <c r="D12369" s="867">
        <v>101.79</v>
      </c>
      <c r="E12369" s="728"/>
    </row>
    <row r="12370" spans="1:5">
      <c r="A12370" s="865">
        <v>9890</v>
      </c>
      <c r="B12370" s="866" t="s">
        <v>29241</v>
      </c>
      <c r="C12370" s="865" t="s">
        <v>10735</v>
      </c>
      <c r="D12370" s="867">
        <v>260.92</v>
      </c>
      <c r="E12370" s="728"/>
    </row>
    <row r="12371" spans="1:5">
      <c r="A12371" s="865">
        <v>9885</v>
      </c>
      <c r="B12371" s="866" t="s">
        <v>29242</v>
      </c>
      <c r="C12371" s="865" t="s">
        <v>10735</v>
      </c>
      <c r="D12371" s="867">
        <v>32.14</v>
      </c>
      <c r="E12371" s="728"/>
    </row>
    <row r="12372" spans="1:5">
      <c r="A12372" s="865">
        <v>9891</v>
      </c>
      <c r="B12372" s="866" t="s">
        <v>29243</v>
      </c>
      <c r="C12372" s="865" t="s">
        <v>10735</v>
      </c>
      <c r="D12372" s="867">
        <v>366.29</v>
      </c>
      <c r="E12372" s="728"/>
    </row>
    <row r="12373" spans="1:5">
      <c r="A12373" s="865">
        <v>64</v>
      </c>
      <c r="B12373" s="866" t="s">
        <v>29244</v>
      </c>
      <c r="C12373" s="865" t="s">
        <v>10735</v>
      </c>
      <c r="D12373" s="867">
        <v>7.21</v>
      </c>
      <c r="E12373" s="728"/>
    </row>
    <row r="12374" spans="1:5">
      <c r="A12374" s="865">
        <v>37423</v>
      </c>
      <c r="B12374" s="866" t="s">
        <v>29245</v>
      </c>
      <c r="C12374" s="865" t="s">
        <v>10735</v>
      </c>
      <c r="D12374" s="867">
        <v>17.8</v>
      </c>
      <c r="E12374" s="728"/>
    </row>
    <row r="12375" spans="1:5">
      <c r="A12375" s="865">
        <v>9892</v>
      </c>
      <c r="B12375" s="866" t="s">
        <v>29246</v>
      </c>
      <c r="C12375" s="865" t="s">
        <v>10735</v>
      </c>
      <c r="D12375" s="867">
        <v>7.35</v>
      </c>
      <c r="E12375" s="728"/>
    </row>
    <row r="12376" spans="1:5">
      <c r="A12376" s="865">
        <v>9901</v>
      </c>
      <c r="B12376" s="866" t="s">
        <v>29247</v>
      </c>
      <c r="C12376" s="865" t="s">
        <v>10735</v>
      </c>
      <c r="D12376" s="867">
        <v>35.57</v>
      </c>
      <c r="E12376" s="728"/>
    </row>
    <row r="12377" spans="1:5">
      <c r="A12377" s="865">
        <v>9900</v>
      </c>
      <c r="B12377" s="866" t="s">
        <v>29248</v>
      </c>
      <c r="C12377" s="865" t="s">
        <v>10735</v>
      </c>
      <c r="D12377" s="867">
        <v>20.61</v>
      </c>
      <c r="E12377" s="728"/>
    </row>
    <row r="12378" spans="1:5">
      <c r="A12378" s="865">
        <v>9899</v>
      </c>
      <c r="B12378" s="866" t="s">
        <v>29249</v>
      </c>
      <c r="C12378" s="865" t="s">
        <v>10735</v>
      </c>
      <c r="D12378" s="867">
        <v>9.24</v>
      </c>
      <c r="E12378" s="728"/>
    </row>
    <row r="12379" spans="1:5">
      <c r="A12379" s="865">
        <v>9908</v>
      </c>
      <c r="B12379" s="866" t="s">
        <v>29250</v>
      </c>
      <c r="C12379" s="865" t="s">
        <v>10735</v>
      </c>
      <c r="D12379" s="867">
        <v>415.47</v>
      </c>
      <c r="E12379" s="728"/>
    </row>
    <row r="12380" spans="1:5">
      <c r="A12380" s="865">
        <v>9905</v>
      </c>
      <c r="B12380" s="866" t="s">
        <v>29251</v>
      </c>
      <c r="C12380" s="865" t="s">
        <v>10735</v>
      </c>
      <c r="D12380" s="867">
        <v>7.23</v>
      </c>
      <c r="E12380" s="728"/>
    </row>
    <row r="12381" spans="1:5">
      <c r="A12381" s="865">
        <v>9906</v>
      </c>
      <c r="B12381" s="866" t="s">
        <v>29252</v>
      </c>
      <c r="C12381" s="865" t="s">
        <v>10735</v>
      </c>
      <c r="D12381" s="867">
        <v>8.7100000000000009</v>
      </c>
      <c r="E12381" s="728"/>
    </row>
    <row r="12382" spans="1:5">
      <c r="A12382" s="865">
        <v>9895</v>
      </c>
      <c r="B12382" s="866" t="s">
        <v>29253</v>
      </c>
      <c r="C12382" s="865" t="s">
        <v>10735</v>
      </c>
      <c r="D12382" s="867">
        <v>14.68</v>
      </c>
      <c r="E12382" s="728"/>
    </row>
    <row r="12383" spans="1:5">
      <c r="A12383" s="865">
        <v>9894</v>
      </c>
      <c r="B12383" s="866" t="s">
        <v>29254</v>
      </c>
      <c r="C12383" s="865" t="s">
        <v>10735</v>
      </c>
      <c r="D12383" s="867">
        <v>28.23</v>
      </c>
      <c r="E12383" s="728"/>
    </row>
    <row r="12384" spans="1:5">
      <c r="A12384" s="865">
        <v>9897</v>
      </c>
      <c r="B12384" s="866" t="s">
        <v>29255</v>
      </c>
      <c r="C12384" s="865" t="s">
        <v>10735</v>
      </c>
      <c r="D12384" s="867">
        <v>30.14</v>
      </c>
      <c r="E12384" s="728"/>
    </row>
    <row r="12385" spans="1:5">
      <c r="A12385" s="865">
        <v>9910</v>
      </c>
      <c r="B12385" s="866" t="s">
        <v>29256</v>
      </c>
      <c r="C12385" s="865" t="s">
        <v>10735</v>
      </c>
      <c r="D12385" s="867">
        <v>78.42</v>
      </c>
      <c r="E12385" s="728"/>
    </row>
    <row r="12386" spans="1:5">
      <c r="A12386" s="865">
        <v>9909</v>
      </c>
      <c r="B12386" s="866" t="s">
        <v>29257</v>
      </c>
      <c r="C12386" s="865" t="s">
        <v>10735</v>
      </c>
      <c r="D12386" s="867">
        <v>159.71</v>
      </c>
      <c r="E12386" s="728"/>
    </row>
    <row r="12387" spans="1:5">
      <c r="A12387" s="865">
        <v>9907</v>
      </c>
      <c r="B12387" s="866" t="s">
        <v>29258</v>
      </c>
      <c r="C12387" s="865" t="s">
        <v>10735</v>
      </c>
      <c r="D12387" s="867">
        <v>188.57</v>
      </c>
      <c r="E12387" s="728"/>
    </row>
    <row r="12388" spans="1:5">
      <c r="A12388" s="865">
        <v>20973</v>
      </c>
      <c r="B12388" s="866" t="s">
        <v>29259</v>
      </c>
      <c r="C12388" s="865" t="s">
        <v>10735</v>
      </c>
      <c r="D12388" s="867">
        <v>96.45</v>
      </c>
      <c r="E12388" s="728"/>
    </row>
    <row r="12389" spans="1:5">
      <c r="A12389" s="865">
        <v>20974</v>
      </c>
      <c r="B12389" s="866" t="s">
        <v>29260</v>
      </c>
      <c r="C12389" s="865" t="s">
        <v>10735</v>
      </c>
      <c r="D12389" s="867">
        <v>137.99</v>
      </c>
      <c r="E12389" s="728"/>
    </row>
    <row r="12390" spans="1:5">
      <c r="A12390" s="865">
        <v>37989</v>
      </c>
      <c r="B12390" s="866" t="s">
        <v>29261</v>
      </c>
      <c r="C12390" s="865" t="s">
        <v>10735</v>
      </c>
      <c r="D12390" s="867">
        <v>15.62</v>
      </c>
      <c r="E12390" s="728"/>
    </row>
    <row r="12391" spans="1:5">
      <c r="A12391" s="865">
        <v>37990</v>
      </c>
      <c r="B12391" s="866" t="s">
        <v>29262</v>
      </c>
      <c r="C12391" s="865" t="s">
        <v>10735</v>
      </c>
      <c r="D12391" s="867">
        <v>17.22</v>
      </c>
      <c r="E12391" s="728"/>
    </row>
    <row r="12392" spans="1:5">
      <c r="A12392" s="865">
        <v>37991</v>
      </c>
      <c r="B12392" s="866" t="s">
        <v>29263</v>
      </c>
      <c r="C12392" s="865" t="s">
        <v>10735</v>
      </c>
      <c r="D12392" s="867">
        <v>22.93</v>
      </c>
      <c r="E12392" s="728"/>
    </row>
    <row r="12393" spans="1:5">
      <c r="A12393" s="865">
        <v>37992</v>
      </c>
      <c r="B12393" s="866" t="s">
        <v>29264</v>
      </c>
      <c r="C12393" s="865" t="s">
        <v>10735</v>
      </c>
      <c r="D12393" s="867">
        <v>35.57</v>
      </c>
      <c r="E12393" s="728"/>
    </row>
    <row r="12394" spans="1:5">
      <c r="A12394" s="865">
        <v>37993</v>
      </c>
      <c r="B12394" s="866" t="s">
        <v>29265</v>
      </c>
      <c r="C12394" s="865" t="s">
        <v>10735</v>
      </c>
      <c r="D12394" s="867">
        <v>53.98</v>
      </c>
      <c r="E12394" s="728"/>
    </row>
    <row r="12395" spans="1:5">
      <c r="A12395" s="865">
        <v>37994</v>
      </c>
      <c r="B12395" s="866" t="s">
        <v>29266</v>
      </c>
      <c r="C12395" s="865" t="s">
        <v>10735</v>
      </c>
      <c r="D12395" s="867">
        <v>128.53</v>
      </c>
      <c r="E12395" s="728"/>
    </row>
    <row r="12396" spans="1:5">
      <c r="A12396" s="865">
        <v>37995</v>
      </c>
      <c r="B12396" s="866" t="s">
        <v>29267</v>
      </c>
      <c r="C12396" s="865" t="s">
        <v>10735</v>
      </c>
      <c r="D12396" s="867">
        <v>167.53</v>
      </c>
      <c r="E12396" s="728"/>
    </row>
    <row r="12397" spans="1:5">
      <c r="A12397" s="865">
        <v>37996</v>
      </c>
      <c r="B12397" s="866" t="s">
        <v>29268</v>
      </c>
      <c r="C12397" s="865" t="s">
        <v>10735</v>
      </c>
      <c r="D12397" s="867">
        <v>255.1</v>
      </c>
    </row>
    <row r="12398" spans="1:5">
      <c r="A12398" s="865">
        <v>45267</v>
      </c>
      <c r="B12398" s="866" t="s">
        <v>29269</v>
      </c>
      <c r="C12398" s="865" t="s">
        <v>10735</v>
      </c>
      <c r="D12398" s="867">
        <v>180.63</v>
      </c>
    </row>
    <row r="12399" spans="1:5">
      <c r="A12399" s="865">
        <v>21112</v>
      </c>
      <c r="B12399" s="866" t="s">
        <v>29270</v>
      </c>
      <c r="C12399" s="865" t="s">
        <v>10735</v>
      </c>
      <c r="D12399" s="867">
        <v>310.33</v>
      </c>
    </row>
    <row r="12400" spans="1:5">
      <c r="A12400" s="865">
        <v>10228</v>
      </c>
      <c r="B12400" s="866" t="s">
        <v>29271</v>
      </c>
      <c r="C12400" s="865" t="s">
        <v>10735</v>
      </c>
      <c r="D12400" s="867">
        <v>360.51</v>
      </c>
    </row>
    <row r="12401" spans="1:4">
      <c r="A12401" s="865">
        <v>11781</v>
      </c>
      <c r="B12401" s="866" t="s">
        <v>29272</v>
      </c>
      <c r="C12401" s="865" t="s">
        <v>10735</v>
      </c>
      <c r="D12401" s="867">
        <v>292.06</v>
      </c>
    </row>
    <row r="12402" spans="1:4">
      <c r="A12402" s="865">
        <v>37588</v>
      </c>
      <c r="B12402" s="866" t="s">
        <v>29273</v>
      </c>
      <c r="C12402" s="865" t="s">
        <v>10735</v>
      </c>
      <c r="D12402" s="867">
        <v>69.209999999999994</v>
      </c>
    </row>
    <row r="12403" spans="1:4">
      <c r="A12403" s="865">
        <v>11751</v>
      </c>
      <c r="B12403" s="866" t="s">
        <v>29274</v>
      </c>
      <c r="C12403" s="865" t="s">
        <v>10735</v>
      </c>
      <c r="D12403" s="867">
        <v>217.38</v>
      </c>
    </row>
    <row r="12404" spans="1:4">
      <c r="A12404" s="865">
        <v>11750</v>
      </c>
      <c r="B12404" s="866" t="s">
        <v>29275</v>
      </c>
      <c r="C12404" s="865" t="s">
        <v>10735</v>
      </c>
      <c r="D12404" s="867">
        <v>180.4</v>
      </c>
    </row>
    <row r="12405" spans="1:4">
      <c r="A12405" s="865">
        <v>11746</v>
      </c>
      <c r="B12405" s="866" t="s">
        <v>29276</v>
      </c>
      <c r="C12405" s="865" t="s">
        <v>10735</v>
      </c>
      <c r="D12405" s="867">
        <v>121.03</v>
      </c>
    </row>
    <row r="12406" spans="1:4">
      <c r="A12406" s="865">
        <v>11748</v>
      </c>
      <c r="B12406" s="866" t="s">
        <v>29277</v>
      </c>
      <c r="C12406" s="865" t="s">
        <v>10735</v>
      </c>
      <c r="D12406" s="867">
        <v>77.67</v>
      </c>
    </row>
    <row r="12407" spans="1:4">
      <c r="A12407" s="865">
        <v>11747</v>
      </c>
      <c r="B12407" s="866" t="s">
        <v>29278</v>
      </c>
      <c r="C12407" s="865" t="s">
        <v>10735</v>
      </c>
      <c r="D12407" s="867">
        <v>335.2</v>
      </c>
    </row>
    <row r="12408" spans="1:4">
      <c r="A12408" s="865">
        <v>11749</v>
      </c>
      <c r="B12408" s="866" t="s">
        <v>29279</v>
      </c>
      <c r="C12408" s="865" t="s">
        <v>10735</v>
      </c>
      <c r="D12408" s="867">
        <v>89.65</v>
      </c>
    </row>
    <row r="12409" spans="1:4">
      <c r="A12409" s="865">
        <v>10236</v>
      </c>
      <c r="B12409" s="866" t="s">
        <v>29280</v>
      </c>
      <c r="C12409" s="865" t="s">
        <v>10735</v>
      </c>
      <c r="D12409" s="867">
        <v>168.59</v>
      </c>
    </row>
    <row r="12410" spans="1:4">
      <c r="A12410" s="865">
        <v>10233</v>
      </c>
      <c r="B12410" s="866" t="s">
        <v>29281</v>
      </c>
      <c r="C12410" s="865" t="s">
        <v>10735</v>
      </c>
      <c r="D12410" s="867">
        <v>157.97999999999999</v>
      </c>
    </row>
    <row r="12411" spans="1:4">
      <c r="A12411" s="865">
        <v>10234</v>
      </c>
      <c r="B12411" s="866" t="s">
        <v>29282</v>
      </c>
      <c r="C12411" s="865" t="s">
        <v>10735</v>
      </c>
      <c r="D12411" s="867">
        <v>99.52</v>
      </c>
    </row>
    <row r="12412" spans="1:4">
      <c r="A12412" s="865">
        <v>10231</v>
      </c>
      <c r="B12412" s="866" t="s">
        <v>29283</v>
      </c>
      <c r="C12412" s="865" t="s">
        <v>10735</v>
      </c>
      <c r="D12412" s="867">
        <v>456.35</v>
      </c>
    </row>
    <row r="12413" spans="1:4">
      <c r="A12413" s="865">
        <v>10232</v>
      </c>
      <c r="B12413" s="866" t="s">
        <v>29284</v>
      </c>
      <c r="C12413" s="865" t="s">
        <v>10735</v>
      </c>
      <c r="D12413" s="867">
        <v>255.37</v>
      </c>
    </row>
    <row r="12414" spans="1:4">
      <c r="A12414" s="865">
        <v>10235</v>
      </c>
      <c r="B12414" s="866" t="s">
        <v>29285</v>
      </c>
      <c r="C12414" s="865" t="s">
        <v>10735</v>
      </c>
      <c r="D12414" s="867">
        <v>625.61</v>
      </c>
    </row>
    <row r="12415" spans="1:4">
      <c r="A12415" s="865">
        <v>10229</v>
      </c>
      <c r="B12415" s="866" t="s">
        <v>29286</v>
      </c>
      <c r="C12415" s="865" t="s">
        <v>10735</v>
      </c>
      <c r="D12415" s="867">
        <v>90</v>
      </c>
    </row>
    <row r="12416" spans="1:4">
      <c r="A12416" s="865">
        <v>10230</v>
      </c>
      <c r="B12416" s="866" t="s">
        <v>29287</v>
      </c>
      <c r="C12416" s="865" t="s">
        <v>10735</v>
      </c>
      <c r="D12416" s="867">
        <v>1101.01</v>
      </c>
    </row>
    <row r="12417" spans="1:4">
      <c r="A12417" s="865">
        <v>10409</v>
      </c>
      <c r="B12417" s="866" t="s">
        <v>29288</v>
      </c>
      <c r="C12417" s="865" t="s">
        <v>10735</v>
      </c>
      <c r="D12417" s="867">
        <v>327.10000000000002</v>
      </c>
    </row>
    <row r="12418" spans="1:4">
      <c r="A12418" s="865">
        <v>10411</v>
      </c>
      <c r="B12418" s="866" t="s">
        <v>29289</v>
      </c>
      <c r="C12418" s="865" t="s">
        <v>10735</v>
      </c>
      <c r="D12418" s="867">
        <v>292.69</v>
      </c>
    </row>
    <row r="12419" spans="1:4">
      <c r="A12419" s="865">
        <v>10410</v>
      </c>
      <c r="B12419" s="866" t="s">
        <v>29290</v>
      </c>
      <c r="C12419" s="865" t="s">
        <v>10735</v>
      </c>
      <c r="D12419" s="867">
        <v>195.51</v>
      </c>
    </row>
    <row r="12420" spans="1:4">
      <c r="A12420" s="865">
        <v>10404</v>
      </c>
      <c r="B12420" s="866" t="s">
        <v>29291</v>
      </c>
      <c r="C12420" s="865" t="s">
        <v>10735</v>
      </c>
      <c r="D12420" s="867">
        <v>118.7</v>
      </c>
    </row>
    <row r="12421" spans="1:4">
      <c r="A12421" s="865">
        <v>10405</v>
      </c>
      <c r="B12421" s="866" t="s">
        <v>29292</v>
      </c>
      <c r="C12421" s="865" t="s">
        <v>10735</v>
      </c>
      <c r="D12421" s="867">
        <v>655.34</v>
      </c>
    </row>
    <row r="12422" spans="1:4">
      <c r="A12422" s="865">
        <v>10408</v>
      </c>
      <c r="B12422" s="866" t="s">
        <v>29293</v>
      </c>
      <c r="C12422" s="865" t="s">
        <v>10735</v>
      </c>
      <c r="D12422" s="867">
        <v>458.27</v>
      </c>
    </row>
    <row r="12423" spans="1:4">
      <c r="A12423" s="865">
        <v>10406</v>
      </c>
      <c r="B12423" s="866" t="s">
        <v>29294</v>
      </c>
      <c r="C12423" s="865" t="s">
        <v>10735</v>
      </c>
      <c r="D12423" s="867">
        <v>905.16</v>
      </c>
    </row>
    <row r="12424" spans="1:4">
      <c r="A12424" s="865">
        <v>10412</v>
      </c>
      <c r="B12424" s="866" t="s">
        <v>29295</v>
      </c>
      <c r="C12424" s="865" t="s">
        <v>10735</v>
      </c>
      <c r="D12424" s="867">
        <v>143.85</v>
      </c>
    </row>
    <row r="12425" spans="1:4">
      <c r="A12425" s="865">
        <v>10407</v>
      </c>
      <c r="B12425" s="866" t="s">
        <v>29296</v>
      </c>
      <c r="C12425" s="865" t="s">
        <v>10735</v>
      </c>
      <c r="D12425" s="867">
        <v>1403.91</v>
      </c>
    </row>
    <row r="12426" spans="1:4">
      <c r="A12426" s="865">
        <v>10416</v>
      </c>
      <c r="B12426" s="866" t="s">
        <v>29297</v>
      </c>
      <c r="C12426" s="865" t="s">
        <v>10735</v>
      </c>
      <c r="D12426" s="867">
        <v>174.14</v>
      </c>
    </row>
    <row r="12427" spans="1:4">
      <c r="A12427" s="865">
        <v>10419</v>
      </c>
      <c r="B12427" s="866" t="s">
        <v>29298</v>
      </c>
      <c r="C12427" s="865" t="s">
        <v>10735</v>
      </c>
      <c r="D12427" s="867">
        <v>151.15</v>
      </c>
    </row>
    <row r="12428" spans="1:4">
      <c r="A12428" s="865">
        <v>10418</v>
      </c>
      <c r="B12428" s="866" t="s">
        <v>29299</v>
      </c>
      <c r="C12428" s="865" t="s">
        <v>10735</v>
      </c>
      <c r="D12428" s="867">
        <v>100.75</v>
      </c>
    </row>
    <row r="12429" spans="1:4">
      <c r="A12429" s="865">
        <v>21092</v>
      </c>
      <c r="B12429" s="866" t="s">
        <v>29300</v>
      </c>
      <c r="C12429" s="865" t="s">
        <v>10735</v>
      </c>
      <c r="D12429" s="867">
        <v>86.41</v>
      </c>
    </row>
    <row r="12430" spans="1:4">
      <c r="A12430" s="865">
        <v>12657</v>
      </c>
      <c r="B12430" s="866" t="s">
        <v>29301</v>
      </c>
      <c r="C12430" s="865" t="s">
        <v>10735</v>
      </c>
      <c r="D12430" s="867">
        <v>406.58</v>
      </c>
    </row>
    <row r="12431" spans="1:4">
      <c r="A12431" s="865">
        <v>10417</v>
      </c>
      <c r="B12431" s="866" t="s">
        <v>29302</v>
      </c>
      <c r="C12431" s="865" t="s">
        <v>10735</v>
      </c>
      <c r="D12431" s="867">
        <v>253.73</v>
      </c>
    </row>
    <row r="12432" spans="1:4">
      <c r="A12432" s="865">
        <v>10414</v>
      </c>
      <c r="B12432" s="866" t="s">
        <v>29303</v>
      </c>
      <c r="C12432" s="865" t="s">
        <v>10735</v>
      </c>
      <c r="D12432" s="867">
        <v>555.21</v>
      </c>
    </row>
    <row r="12433" spans="1:4">
      <c r="A12433" s="865">
        <v>10413</v>
      </c>
      <c r="B12433" s="866" t="s">
        <v>29304</v>
      </c>
      <c r="C12433" s="865" t="s">
        <v>10735</v>
      </c>
      <c r="D12433" s="867">
        <v>92.22</v>
      </c>
    </row>
    <row r="12434" spans="1:4">
      <c r="A12434" s="865">
        <v>10415</v>
      </c>
      <c r="B12434" s="866" t="s">
        <v>29305</v>
      </c>
      <c r="C12434" s="865" t="s">
        <v>10735</v>
      </c>
      <c r="D12434" s="867">
        <v>963.59</v>
      </c>
    </row>
    <row r="12435" spans="1:4">
      <c r="A12435" s="865">
        <v>38643</v>
      </c>
      <c r="B12435" s="866" t="s">
        <v>29306</v>
      </c>
      <c r="C12435" s="865" t="s">
        <v>10735</v>
      </c>
      <c r="D12435" s="867">
        <v>55</v>
      </c>
    </row>
    <row r="12436" spans="1:4">
      <c r="A12436" s="865">
        <v>6157</v>
      </c>
      <c r="B12436" s="866" t="s">
        <v>29307</v>
      </c>
      <c r="C12436" s="865" t="s">
        <v>10735</v>
      </c>
      <c r="D12436" s="867">
        <v>75.13</v>
      </c>
    </row>
    <row r="12437" spans="1:4">
      <c r="A12437" s="865">
        <v>6158</v>
      </c>
      <c r="B12437" s="866" t="s">
        <v>29308</v>
      </c>
      <c r="C12437" s="865" t="s">
        <v>10735</v>
      </c>
      <c r="D12437" s="867">
        <v>9.4</v>
      </c>
    </row>
    <row r="12438" spans="1:4">
      <c r="A12438" s="865">
        <v>6156</v>
      </c>
      <c r="B12438" s="866" t="s">
        <v>29309</v>
      </c>
      <c r="C12438" s="865" t="s">
        <v>10735</v>
      </c>
      <c r="D12438" s="867">
        <v>8.06</v>
      </c>
    </row>
    <row r="12439" spans="1:4">
      <c r="A12439" s="865">
        <v>6153</v>
      </c>
      <c r="B12439" s="866" t="s">
        <v>29310</v>
      </c>
      <c r="C12439" s="865" t="s">
        <v>10735</v>
      </c>
      <c r="D12439" s="867">
        <v>6.47</v>
      </c>
    </row>
    <row r="12440" spans="1:4">
      <c r="A12440" s="865">
        <v>6154</v>
      </c>
      <c r="B12440" s="866" t="s">
        <v>29311</v>
      </c>
      <c r="C12440" s="865" t="s">
        <v>10735</v>
      </c>
      <c r="D12440" s="867">
        <v>11.49</v>
      </c>
    </row>
    <row r="12441" spans="1:4">
      <c r="A12441" s="865">
        <v>6155</v>
      </c>
      <c r="B12441" s="866" t="s">
        <v>29312</v>
      </c>
      <c r="C12441" s="865" t="s">
        <v>10735</v>
      </c>
      <c r="D12441" s="867">
        <v>26.46</v>
      </c>
    </row>
    <row r="12442" spans="1:4">
      <c r="A12442" s="865">
        <v>43595</v>
      </c>
      <c r="B12442" s="866" t="s">
        <v>29313</v>
      </c>
      <c r="C12442" s="865" t="s">
        <v>10735</v>
      </c>
      <c r="D12442" s="867">
        <v>19.73</v>
      </c>
    </row>
    <row r="12443" spans="1:4">
      <c r="A12443" s="865">
        <v>43596</v>
      </c>
      <c r="B12443" s="866" t="s">
        <v>29314</v>
      </c>
      <c r="C12443" s="865" t="s">
        <v>10735</v>
      </c>
      <c r="D12443" s="867">
        <v>22.8</v>
      </c>
    </row>
    <row r="12444" spans="1:4">
      <c r="A12444" s="865">
        <v>38108</v>
      </c>
      <c r="B12444" s="866" t="s">
        <v>29315</v>
      </c>
      <c r="C12444" s="865" t="s">
        <v>10735</v>
      </c>
      <c r="D12444" s="867">
        <v>47.44</v>
      </c>
    </row>
    <row r="12445" spans="1:4">
      <c r="A12445" s="865">
        <v>38087</v>
      </c>
      <c r="B12445" s="866" t="s">
        <v>29316</v>
      </c>
      <c r="C12445" s="865" t="s">
        <v>10735</v>
      </c>
      <c r="D12445" s="867">
        <v>61.02</v>
      </c>
    </row>
    <row r="12446" spans="1:4">
      <c r="A12446" s="865">
        <v>38109</v>
      </c>
      <c r="B12446" s="866" t="s">
        <v>29317</v>
      </c>
      <c r="C12446" s="865" t="s">
        <v>10735</v>
      </c>
      <c r="D12446" s="867">
        <v>75.83</v>
      </c>
    </row>
    <row r="12447" spans="1:4">
      <c r="A12447" s="865">
        <v>38088</v>
      </c>
      <c r="B12447" s="866" t="s">
        <v>29318</v>
      </c>
      <c r="C12447" s="865" t="s">
        <v>10735</v>
      </c>
      <c r="D12447" s="867">
        <v>79.73</v>
      </c>
    </row>
    <row r="12448" spans="1:4">
      <c r="A12448" s="865">
        <v>38110</v>
      </c>
      <c r="B12448" s="866" t="s">
        <v>29319</v>
      </c>
      <c r="C12448" s="865" t="s">
        <v>10735</v>
      </c>
      <c r="D12448" s="867">
        <v>29.17</v>
      </c>
    </row>
    <row r="12449" spans="1:4">
      <c r="A12449" s="865">
        <v>38089</v>
      </c>
      <c r="B12449" s="866" t="s">
        <v>29320</v>
      </c>
      <c r="C12449" s="865" t="s">
        <v>10735</v>
      </c>
      <c r="D12449" s="867">
        <v>50.82</v>
      </c>
    </row>
    <row r="12450" spans="1:4">
      <c r="A12450" s="865">
        <v>38111</v>
      </c>
      <c r="B12450" s="866" t="s">
        <v>29321</v>
      </c>
      <c r="C12450" s="865" t="s">
        <v>10735</v>
      </c>
      <c r="D12450" s="867">
        <v>32.619999999999997</v>
      </c>
    </row>
    <row r="12451" spans="1:4">
      <c r="A12451" s="865">
        <v>38090</v>
      </c>
      <c r="B12451" s="866" t="s">
        <v>29322</v>
      </c>
      <c r="C12451" s="865" t="s">
        <v>10735</v>
      </c>
      <c r="D12451" s="867">
        <v>52.53</v>
      </c>
    </row>
    <row r="12452" spans="1:4">
      <c r="A12452" s="865">
        <v>38400</v>
      </c>
      <c r="B12452" s="866" t="s">
        <v>29323</v>
      </c>
      <c r="C12452" s="865" t="s">
        <v>10735</v>
      </c>
      <c r="D12452" s="867">
        <v>58.13</v>
      </c>
    </row>
    <row r="12453" spans="1:4">
      <c r="A12453" s="865">
        <v>12627</v>
      </c>
      <c r="B12453" s="866" t="s">
        <v>29324</v>
      </c>
      <c r="C12453" s="865" t="s">
        <v>10735</v>
      </c>
      <c r="D12453" s="867">
        <v>1.31</v>
      </c>
    </row>
    <row r="12454" spans="1:4">
      <c r="A12454" s="865">
        <v>39996</v>
      </c>
      <c r="B12454" s="866" t="s">
        <v>29325</v>
      </c>
      <c r="C12454" s="865" t="s">
        <v>10787</v>
      </c>
      <c r="D12454" s="867">
        <v>3.74</v>
      </c>
    </row>
    <row r="12455" spans="1:4">
      <c r="A12455" s="865">
        <v>10478</v>
      </c>
      <c r="B12455" s="866" t="s">
        <v>29326</v>
      </c>
      <c r="C12455" s="865" t="s">
        <v>15263</v>
      </c>
      <c r="D12455" s="867">
        <v>45.07</v>
      </c>
    </row>
    <row r="12456" spans="1:4">
      <c r="A12456" s="865">
        <v>10481</v>
      </c>
      <c r="B12456" s="866" t="s">
        <v>29327</v>
      </c>
      <c r="C12456" s="865" t="s">
        <v>15263</v>
      </c>
      <c r="D12456" s="867">
        <v>40.08</v>
      </c>
    </row>
    <row r="12457" spans="1:4">
      <c r="A12457" s="865">
        <v>10475</v>
      </c>
      <c r="B12457" s="866" t="s">
        <v>29328</v>
      </c>
      <c r="C12457" s="865" t="s">
        <v>15263</v>
      </c>
      <c r="D12457" s="867">
        <v>38.78</v>
      </c>
    </row>
    <row r="12458" spans="1:4">
      <c r="A12458" s="865">
        <v>4030</v>
      </c>
      <c r="B12458" s="866" t="s">
        <v>29329</v>
      </c>
      <c r="C12458" s="865" t="s">
        <v>10738</v>
      </c>
      <c r="D12458" s="867">
        <v>6.36</v>
      </c>
    </row>
    <row r="12459" spans="1:4">
      <c r="A12459" s="865">
        <v>4031</v>
      </c>
      <c r="B12459" s="866" t="s">
        <v>29330</v>
      </c>
      <c r="C12459" s="865" t="s">
        <v>10738</v>
      </c>
      <c r="D12459" s="867">
        <v>29.91</v>
      </c>
    </row>
    <row r="12460" spans="1:4">
      <c r="A12460" s="865">
        <v>10489</v>
      </c>
      <c r="B12460" s="866" t="s">
        <v>29331</v>
      </c>
      <c r="C12460" s="865" t="s">
        <v>15155</v>
      </c>
      <c r="D12460" s="867">
        <v>19.52</v>
      </c>
    </row>
    <row r="12461" spans="1:4">
      <c r="A12461" s="865">
        <v>41073</v>
      </c>
      <c r="B12461" s="866" t="s">
        <v>29332</v>
      </c>
      <c r="C12461" s="865" t="s">
        <v>10842</v>
      </c>
      <c r="D12461" s="867">
        <v>3455.34</v>
      </c>
    </row>
    <row r="12462" spans="1:4">
      <c r="A12462" s="865">
        <v>34391</v>
      </c>
      <c r="B12462" s="866" t="s">
        <v>29333</v>
      </c>
      <c r="C12462" s="865" t="s">
        <v>10738</v>
      </c>
      <c r="D12462" s="867">
        <v>497.9</v>
      </c>
    </row>
    <row r="12463" spans="1:4">
      <c r="A12463" s="865">
        <v>10496</v>
      </c>
      <c r="B12463" s="866" t="s">
        <v>29334</v>
      </c>
      <c r="C12463" s="865" t="s">
        <v>10738</v>
      </c>
      <c r="D12463" s="867">
        <v>433.33</v>
      </c>
    </row>
    <row r="12464" spans="1:4">
      <c r="A12464" s="865">
        <v>10497</v>
      </c>
      <c r="B12464" s="866" t="s">
        <v>29335</v>
      </c>
      <c r="C12464" s="865" t="s">
        <v>10738</v>
      </c>
      <c r="D12464" s="867">
        <v>1126.6600000000001</v>
      </c>
    </row>
    <row r="12465" spans="1:4">
      <c r="A12465" s="865">
        <v>10504</v>
      </c>
      <c r="B12465" s="866" t="s">
        <v>29336</v>
      </c>
      <c r="C12465" s="865" t="s">
        <v>10738</v>
      </c>
      <c r="D12465" s="867">
        <v>1317.33</v>
      </c>
    </row>
    <row r="12466" spans="1:4">
      <c r="A12466" s="865">
        <v>34390</v>
      </c>
      <c r="B12466" s="866" t="s">
        <v>29337</v>
      </c>
      <c r="C12466" s="865" t="s">
        <v>10738</v>
      </c>
      <c r="D12466" s="867">
        <v>388.26</v>
      </c>
    </row>
    <row r="12467" spans="1:4">
      <c r="A12467" s="865">
        <v>34389</v>
      </c>
      <c r="B12467" s="866" t="s">
        <v>29338</v>
      </c>
      <c r="C12467" s="865" t="s">
        <v>10738</v>
      </c>
      <c r="D12467" s="867">
        <v>121.33</v>
      </c>
    </row>
    <row r="12468" spans="1:4">
      <c r="A12468" s="865">
        <v>34388</v>
      </c>
      <c r="B12468" s="866" t="s">
        <v>29339</v>
      </c>
      <c r="C12468" s="865" t="s">
        <v>10738</v>
      </c>
      <c r="D12468" s="867">
        <v>172.44</v>
      </c>
    </row>
    <row r="12469" spans="1:4">
      <c r="A12469" s="865">
        <v>34387</v>
      </c>
      <c r="B12469" s="866" t="s">
        <v>29340</v>
      </c>
      <c r="C12469" s="865" t="s">
        <v>10738</v>
      </c>
      <c r="D12469" s="867">
        <v>279.93</v>
      </c>
    </row>
    <row r="12470" spans="1:4">
      <c r="A12470" s="865">
        <v>11188</v>
      </c>
      <c r="B12470" s="866" t="s">
        <v>29341</v>
      </c>
      <c r="C12470" s="865" t="s">
        <v>10738</v>
      </c>
      <c r="D12470" s="867">
        <v>138.66</v>
      </c>
    </row>
    <row r="12471" spans="1:4">
      <c r="A12471" s="865">
        <v>11189</v>
      </c>
      <c r="B12471" s="866" t="s">
        <v>29342</v>
      </c>
      <c r="C12471" s="865" t="s">
        <v>10738</v>
      </c>
      <c r="D12471" s="867">
        <v>208</v>
      </c>
    </row>
    <row r="12472" spans="1:4">
      <c r="A12472" s="865">
        <v>21107</v>
      </c>
      <c r="B12472" s="866" t="s">
        <v>29343</v>
      </c>
      <c r="C12472" s="865" t="s">
        <v>10738</v>
      </c>
      <c r="D12472" s="867">
        <v>149.69</v>
      </c>
    </row>
    <row r="12473" spans="1:4">
      <c r="A12473" s="865">
        <v>34386</v>
      </c>
      <c r="B12473" s="866" t="s">
        <v>29344</v>
      </c>
      <c r="C12473" s="865" t="s">
        <v>10738</v>
      </c>
      <c r="D12473" s="867">
        <v>260</v>
      </c>
    </row>
    <row r="12474" spans="1:4">
      <c r="A12474" s="865">
        <v>10490</v>
      </c>
      <c r="B12474" s="866" t="s">
        <v>29345</v>
      </c>
      <c r="C12474" s="865" t="s">
        <v>10738</v>
      </c>
      <c r="D12474" s="867">
        <v>91</v>
      </c>
    </row>
    <row r="12475" spans="1:4">
      <c r="A12475" s="865">
        <v>10492</v>
      </c>
      <c r="B12475" s="866" t="s">
        <v>29346</v>
      </c>
      <c r="C12475" s="865" t="s">
        <v>10738</v>
      </c>
      <c r="D12475" s="867">
        <v>104</v>
      </c>
    </row>
    <row r="12476" spans="1:4">
      <c r="A12476" s="865">
        <v>10493</v>
      </c>
      <c r="B12476" s="866" t="s">
        <v>29347</v>
      </c>
      <c r="C12476" s="865" t="s">
        <v>10738</v>
      </c>
      <c r="D12476" s="867">
        <v>121.33</v>
      </c>
    </row>
    <row r="12477" spans="1:4">
      <c r="A12477" s="865">
        <v>10491</v>
      </c>
      <c r="B12477" s="866" t="s">
        <v>29348</v>
      </c>
      <c r="C12477" s="865" t="s">
        <v>10738</v>
      </c>
      <c r="D12477" s="867">
        <v>147.33000000000001</v>
      </c>
    </row>
    <row r="12478" spans="1:4">
      <c r="A12478" s="865">
        <v>34385</v>
      </c>
      <c r="B12478" s="866" t="s">
        <v>29349</v>
      </c>
      <c r="C12478" s="865" t="s">
        <v>10738</v>
      </c>
      <c r="D12478" s="867">
        <v>214.93</v>
      </c>
    </row>
    <row r="12479" spans="1:4">
      <c r="A12479" s="865">
        <v>10499</v>
      </c>
      <c r="B12479" s="866" t="s">
        <v>29350</v>
      </c>
      <c r="C12479" s="865" t="s">
        <v>10738</v>
      </c>
      <c r="D12479" s="867">
        <v>86.66</v>
      </c>
    </row>
    <row r="12480" spans="1:4">
      <c r="A12480" s="865">
        <v>34384</v>
      </c>
      <c r="B12480" s="866" t="s">
        <v>29351</v>
      </c>
      <c r="C12480" s="865" t="s">
        <v>10738</v>
      </c>
      <c r="D12480" s="867">
        <v>260</v>
      </c>
    </row>
    <row r="12481" spans="1:4">
      <c r="A12481" s="865">
        <v>11185</v>
      </c>
      <c r="B12481" s="866" t="s">
        <v>29352</v>
      </c>
      <c r="C12481" s="865" t="s">
        <v>10738</v>
      </c>
      <c r="D12481" s="867">
        <v>268.66000000000003</v>
      </c>
    </row>
    <row r="12482" spans="1:4">
      <c r="A12482" s="865">
        <v>10507</v>
      </c>
      <c r="B12482" s="866" t="s">
        <v>29353</v>
      </c>
      <c r="C12482" s="865" t="s">
        <v>10738</v>
      </c>
      <c r="D12482" s="867">
        <v>219.67</v>
      </c>
    </row>
    <row r="12483" spans="1:4">
      <c r="A12483" s="865">
        <v>10505</v>
      </c>
      <c r="B12483" s="866" t="s">
        <v>29354</v>
      </c>
      <c r="C12483" s="865" t="s">
        <v>10738</v>
      </c>
      <c r="D12483" s="867">
        <v>129.62</v>
      </c>
    </row>
    <row r="12484" spans="1:4">
      <c r="A12484" s="865">
        <v>10506</v>
      </c>
      <c r="B12484" s="866" t="s">
        <v>29355</v>
      </c>
      <c r="C12484" s="865" t="s">
        <v>10738</v>
      </c>
      <c r="D12484" s="867">
        <v>169.21</v>
      </c>
    </row>
    <row r="12485" spans="1:4">
      <c r="A12485" s="865">
        <v>5031</v>
      </c>
      <c r="B12485" s="866" t="s">
        <v>29356</v>
      </c>
      <c r="C12485" s="865" t="s">
        <v>10738</v>
      </c>
      <c r="D12485" s="867">
        <v>237.6</v>
      </c>
    </row>
    <row r="12486" spans="1:4">
      <c r="A12486" s="865">
        <v>10502</v>
      </c>
      <c r="B12486" s="866" t="s">
        <v>29357</v>
      </c>
      <c r="C12486" s="865" t="s">
        <v>10738</v>
      </c>
      <c r="D12486" s="867">
        <v>276.86</v>
      </c>
    </row>
    <row r="12487" spans="1:4">
      <c r="A12487" s="865">
        <v>10501</v>
      </c>
      <c r="B12487" s="866" t="s">
        <v>29358</v>
      </c>
      <c r="C12487" s="865" t="s">
        <v>10738</v>
      </c>
      <c r="D12487" s="867">
        <v>156.41</v>
      </c>
    </row>
    <row r="12488" spans="1:4">
      <c r="A12488" s="865">
        <v>10503</v>
      </c>
      <c r="B12488" s="866" t="s">
        <v>29359</v>
      </c>
      <c r="C12488" s="865" t="s">
        <v>10738</v>
      </c>
      <c r="D12488" s="867">
        <v>211.32</v>
      </c>
    </row>
    <row r="12489" spans="1:4">
      <c r="A12489" s="865">
        <v>4500</v>
      </c>
      <c r="B12489" s="866" t="s">
        <v>29360</v>
      </c>
      <c r="C12489" s="865" t="s">
        <v>10787</v>
      </c>
      <c r="D12489" s="867">
        <v>14.67</v>
      </c>
    </row>
    <row r="12490" spans="1:4">
      <c r="A12490" s="865">
        <v>4448</v>
      </c>
      <c r="B12490" s="866" t="s">
        <v>29361</v>
      </c>
      <c r="C12490" s="865" t="s">
        <v>10787</v>
      </c>
      <c r="D12490" s="867">
        <v>20.149999999999999</v>
      </c>
    </row>
    <row r="12491" spans="1:4">
      <c r="A12491" s="865">
        <v>20213</v>
      </c>
      <c r="B12491" s="866" t="s">
        <v>29362</v>
      </c>
      <c r="C12491" s="865" t="s">
        <v>10787</v>
      </c>
      <c r="D12491" s="867">
        <v>36.72</v>
      </c>
    </row>
    <row r="12492" spans="1:4">
      <c r="A12492" s="865">
        <v>20211</v>
      </c>
      <c r="B12492" s="866" t="s">
        <v>29363</v>
      </c>
      <c r="C12492" s="865" t="s">
        <v>10787</v>
      </c>
      <c r="D12492" s="867">
        <v>48.62</v>
      </c>
    </row>
    <row r="12493" spans="1:4">
      <c r="A12493" s="865">
        <v>4425</v>
      </c>
      <c r="B12493" s="866" t="s">
        <v>29364</v>
      </c>
      <c r="C12493" s="865" t="s">
        <v>10787</v>
      </c>
      <c r="D12493" s="867">
        <v>40.19</v>
      </c>
    </row>
    <row r="12494" spans="1:4">
      <c r="A12494" s="865">
        <v>4472</v>
      </c>
      <c r="B12494" s="866" t="s">
        <v>29365</v>
      </c>
      <c r="C12494" s="865" t="s">
        <v>10787</v>
      </c>
      <c r="D12494" s="867">
        <v>50.2</v>
      </c>
    </row>
    <row r="12495" spans="1:4">
      <c r="A12495" s="865">
        <v>35272</v>
      </c>
      <c r="B12495" s="866" t="s">
        <v>29366</v>
      </c>
      <c r="C12495" s="865" t="s">
        <v>10787</v>
      </c>
      <c r="D12495" s="867">
        <v>72.569999999999993</v>
      </c>
    </row>
    <row r="12496" spans="1:4">
      <c r="A12496" s="865">
        <v>4481</v>
      </c>
      <c r="B12496" s="866" t="s">
        <v>29367</v>
      </c>
      <c r="C12496" s="865" t="s">
        <v>10787</v>
      </c>
      <c r="D12496" s="867">
        <v>77.680000000000007</v>
      </c>
    </row>
    <row r="12497" spans="1:4">
      <c r="A12497" s="865">
        <v>34345</v>
      </c>
      <c r="B12497" s="866" t="s">
        <v>29368</v>
      </c>
      <c r="C12497" s="865" t="s">
        <v>15155</v>
      </c>
      <c r="D12497" s="867">
        <v>21.14</v>
      </c>
    </row>
    <row r="12498" spans="1:4">
      <c r="A12498" s="865">
        <v>41096</v>
      </c>
      <c r="B12498" s="866" t="s">
        <v>29369</v>
      </c>
      <c r="C12498" s="865" t="s">
        <v>10842</v>
      </c>
      <c r="D12498" s="867">
        <v>3743.79</v>
      </c>
    </row>
  </sheetData>
  <pageMargins left="0.511811024" right="0.511811024" top="0.78740157499999996" bottom="0.78740157499999996" header="0.31496062000000002" footer="0.31496062000000002"/>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F16CC-1B67-4F58-A286-ABF8BBBF4880}">
  <sheetPr codeName="Planilha16"/>
  <dimension ref="A1:O14694"/>
  <sheetViews>
    <sheetView topLeftCell="A346" zoomScale="110" zoomScaleNormal="110" workbookViewId="0">
      <selection activeCell="E224" sqref="E224"/>
    </sheetView>
  </sheetViews>
  <sheetFormatPr defaultColWidth="9" defaultRowHeight="15"/>
  <cols>
    <col min="1" max="1" width="14" style="810" customWidth="1"/>
    <col min="2" max="2" width="144.42578125" style="810" customWidth="1"/>
    <col min="3" max="3" width="12.42578125" style="810" customWidth="1"/>
    <col min="4" max="4" width="21" style="847" customWidth="1"/>
    <col min="5" max="13" width="9" style="810" customWidth="1"/>
    <col min="14" max="16384" width="9" style="810"/>
  </cols>
  <sheetData>
    <row r="1" spans="1:15">
      <c r="A1" s="1417" t="s">
        <v>0</v>
      </c>
      <c r="B1" s="1417"/>
      <c r="C1" s="1417"/>
      <c r="D1" s="1417"/>
      <c r="E1"/>
      <c r="F1"/>
      <c r="G1"/>
      <c r="H1"/>
      <c r="I1"/>
      <c r="J1"/>
      <c r="K1"/>
      <c r="L1"/>
      <c r="M1"/>
      <c r="N1"/>
      <c r="O1"/>
    </row>
    <row r="2" spans="1:15" ht="15" customHeight="1">
      <c r="A2" s="1427" t="s">
        <v>1</v>
      </c>
      <c r="B2" s="1427"/>
      <c r="C2" s="1427"/>
      <c r="D2" s="1427"/>
      <c r="E2"/>
      <c r="F2"/>
      <c r="G2"/>
      <c r="H2"/>
      <c r="I2"/>
      <c r="J2"/>
      <c r="K2"/>
      <c r="L2"/>
      <c r="M2"/>
      <c r="N2"/>
      <c r="O2"/>
    </row>
    <row r="3" spans="1:15" ht="15" customHeight="1">
      <c r="A3" s="1427" t="s">
        <v>44647</v>
      </c>
      <c r="B3" s="1427"/>
      <c r="C3" s="1427"/>
      <c r="D3" s="1427"/>
      <c r="E3"/>
      <c r="F3"/>
      <c r="G3"/>
      <c r="H3"/>
      <c r="I3"/>
      <c r="J3"/>
      <c r="K3"/>
      <c r="L3"/>
      <c r="M3"/>
      <c r="N3"/>
      <c r="O3"/>
    </row>
    <row r="4" spans="1:15">
      <c r="A4" s="1418"/>
      <c r="B4" s="1418"/>
      <c r="C4" s="1418"/>
      <c r="D4" s="1418"/>
      <c r="E4"/>
      <c r="F4"/>
      <c r="G4"/>
      <c r="H4"/>
      <c r="I4"/>
      <c r="J4"/>
      <c r="K4"/>
      <c r="L4"/>
      <c r="M4"/>
      <c r="N4"/>
      <c r="O4"/>
    </row>
    <row r="5" spans="1:15">
      <c r="A5" s="1420"/>
      <c r="B5" s="1420"/>
      <c r="C5" s="1420"/>
      <c r="D5" s="1420"/>
      <c r="E5"/>
      <c r="F5"/>
      <c r="G5"/>
      <c r="H5"/>
      <c r="I5"/>
      <c r="J5"/>
      <c r="K5"/>
      <c r="L5"/>
      <c r="M5"/>
      <c r="N5"/>
      <c r="O5"/>
    </row>
    <row r="6" spans="1:15">
      <c r="A6" s="643" t="s">
        <v>2</v>
      </c>
      <c r="B6" s="644" t="s">
        <v>3</v>
      </c>
      <c r="C6" s="643" t="s">
        <v>4</v>
      </c>
      <c r="D6" s="645" t="s">
        <v>5</v>
      </c>
      <c r="E6"/>
      <c r="F6"/>
      <c r="G6"/>
      <c r="H6"/>
      <c r="I6"/>
      <c r="J6"/>
      <c r="K6"/>
      <c r="L6"/>
      <c r="M6"/>
      <c r="N6"/>
      <c r="O6"/>
    </row>
    <row r="7" spans="1:15">
      <c r="A7" s="646">
        <v>8663</v>
      </c>
      <c r="B7" s="647" t="s">
        <v>6</v>
      </c>
      <c r="C7" s="648"/>
      <c r="D7" s="649"/>
      <c r="E7"/>
      <c r="F7"/>
      <c r="G7"/>
      <c r="H7"/>
      <c r="I7"/>
      <c r="J7"/>
      <c r="K7"/>
      <c r="L7"/>
      <c r="M7"/>
      <c r="N7"/>
      <c r="O7"/>
    </row>
    <row r="8" spans="1:15">
      <c r="A8" s="646">
        <v>8702</v>
      </c>
      <c r="B8" s="647" t="s">
        <v>7</v>
      </c>
      <c r="C8" s="648"/>
      <c r="D8" s="649"/>
      <c r="E8"/>
      <c r="F8"/>
      <c r="G8"/>
      <c r="H8"/>
      <c r="I8"/>
      <c r="J8"/>
      <c r="K8"/>
      <c r="L8"/>
      <c r="M8"/>
      <c r="N8"/>
      <c r="O8"/>
    </row>
    <row r="9" spans="1:15">
      <c r="A9" s="650" t="s">
        <v>8</v>
      </c>
      <c r="B9" s="651" t="s">
        <v>9</v>
      </c>
      <c r="C9" s="650" t="s">
        <v>10</v>
      </c>
      <c r="D9" s="652">
        <v>1.66</v>
      </c>
      <c r="E9"/>
      <c r="F9"/>
      <c r="G9"/>
      <c r="H9"/>
      <c r="I9"/>
      <c r="J9"/>
      <c r="K9"/>
      <c r="L9"/>
      <c r="M9"/>
      <c r="N9"/>
      <c r="O9"/>
    </row>
    <row r="10" spans="1:15">
      <c r="A10" s="650" t="s">
        <v>11</v>
      </c>
      <c r="B10" s="651" t="s">
        <v>12</v>
      </c>
      <c r="C10" s="650" t="s">
        <v>13</v>
      </c>
      <c r="D10" s="653">
        <v>424.82</v>
      </c>
      <c r="E10"/>
      <c r="F10"/>
      <c r="G10"/>
      <c r="H10"/>
      <c r="I10"/>
      <c r="J10"/>
      <c r="K10"/>
      <c r="L10"/>
      <c r="M10"/>
      <c r="N10"/>
      <c r="O10"/>
    </row>
    <row r="11" spans="1:15">
      <c r="A11" s="650" t="s">
        <v>14</v>
      </c>
      <c r="B11" s="651" t="s">
        <v>15</v>
      </c>
      <c r="C11" s="650" t="s">
        <v>10</v>
      </c>
      <c r="D11" s="652">
        <v>2.95</v>
      </c>
      <c r="E11"/>
      <c r="F11"/>
      <c r="G11"/>
      <c r="H11"/>
      <c r="I11"/>
      <c r="J11"/>
      <c r="K11"/>
      <c r="L11"/>
      <c r="M11"/>
      <c r="N11"/>
      <c r="O11"/>
    </row>
    <row r="12" spans="1:15">
      <c r="A12" s="650" t="s">
        <v>16</v>
      </c>
      <c r="B12" s="651" t="s">
        <v>17</v>
      </c>
      <c r="C12" s="650" t="s">
        <v>10</v>
      </c>
      <c r="D12" s="652">
        <v>1.1100000000000001</v>
      </c>
      <c r="E12"/>
      <c r="F12"/>
      <c r="G12"/>
      <c r="H12"/>
      <c r="I12"/>
      <c r="J12"/>
      <c r="K12"/>
      <c r="L12"/>
      <c r="M12"/>
      <c r="N12"/>
      <c r="O12"/>
    </row>
    <row r="13" spans="1:15">
      <c r="A13" s="650" t="s">
        <v>18</v>
      </c>
      <c r="B13" s="651" t="s">
        <v>19</v>
      </c>
      <c r="C13" s="650" t="s">
        <v>10</v>
      </c>
      <c r="D13" s="652">
        <v>0.31</v>
      </c>
      <c r="E13"/>
      <c r="F13"/>
      <c r="G13"/>
      <c r="H13"/>
      <c r="I13"/>
      <c r="J13"/>
      <c r="K13"/>
      <c r="L13"/>
      <c r="M13"/>
      <c r="N13"/>
      <c r="O13"/>
    </row>
    <row r="14" spans="1:15">
      <c r="A14" s="646">
        <v>8703</v>
      </c>
      <c r="B14" s="647" t="s">
        <v>20</v>
      </c>
      <c r="C14" s="648"/>
      <c r="D14" s="649"/>
      <c r="E14"/>
      <c r="F14"/>
      <c r="G14"/>
      <c r="H14"/>
      <c r="I14"/>
      <c r="J14"/>
      <c r="K14"/>
      <c r="L14"/>
      <c r="M14"/>
      <c r="N14"/>
      <c r="O14"/>
    </row>
    <row r="15" spans="1:15">
      <c r="A15" s="650" t="s">
        <v>21</v>
      </c>
      <c r="B15" s="651" t="s">
        <v>22</v>
      </c>
      <c r="C15" s="650" t="s">
        <v>10</v>
      </c>
      <c r="D15" s="652">
        <v>0.63</v>
      </c>
      <c r="E15"/>
      <c r="F15"/>
      <c r="G15"/>
      <c r="H15"/>
      <c r="I15"/>
      <c r="J15"/>
      <c r="K15"/>
      <c r="L15"/>
      <c r="M15"/>
      <c r="N15"/>
      <c r="O15"/>
    </row>
    <row r="16" spans="1:15">
      <c r="A16" s="646">
        <v>8704</v>
      </c>
      <c r="B16" s="647" t="s">
        <v>23</v>
      </c>
      <c r="C16" s="648"/>
      <c r="D16" s="649"/>
      <c r="E16"/>
      <c r="F16"/>
      <c r="G16"/>
      <c r="H16"/>
      <c r="I16"/>
      <c r="J16"/>
      <c r="K16"/>
      <c r="L16"/>
      <c r="M16"/>
      <c r="N16"/>
      <c r="O16"/>
    </row>
    <row r="17" spans="1:15" ht="24">
      <c r="A17" s="650" t="s">
        <v>24</v>
      </c>
      <c r="B17" s="651" t="s">
        <v>25</v>
      </c>
      <c r="C17" s="650" t="s">
        <v>13</v>
      </c>
      <c r="D17" s="653">
        <v>113.4</v>
      </c>
      <c r="E17"/>
      <c r="F17"/>
      <c r="G17"/>
      <c r="H17"/>
      <c r="I17"/>
      <c r="J17"/>
      <c r="K17"/>
      <c r="L17"/>
      <c r="M17"/>
      <c r="N17"/>
      <c r="O17"/>
    </row>
    <row r="18" spans="1:15" ht="24">
      <c r="A18" s="650" t="s">
        <v>26</v>
      </c>
      <c r="B18" s="651" t="s">
        <v>27</v>
      </c>
      <c r="C18" s="650" t="s">
        <v>13</v>
      </c>
      <c r="D18" s="654">
        <v>68.040000000000006</v>
      </c>
      <c r="E18"/>
      <c r="F18"/>
      <c r="G18"/>
      <c r="H18"/>
      <c r="I18"/>
      <c r="J18"/>
      <c r="K18"/>
      <c r="L18"/>
      <c r="M18"/>
      <c r="N18"/>
      <c r="O18"/>
    </row>
    <row r="19" spans="1:15">
      <c r="A19" s="646">
        <v>8706</v>
      </c>
      <c r="B19" s="647" t="s">
        <v>28</v>
      </c>
      <c r="C19" s="648"/>
      <c r="D19" s="649"/>
      <c r="E19"/>
      <c r="F19"/>
      <c r="G19"/>
      <c r="H19"/>
      <c r="I19"/>
      <c r="J19"/>
      <c r="K19"/>
      <c r="L19"/>
      <c r="M19"/>
      <c r="N19"/>
      <c r="O19"/>
    </row>
    <row r="20" spans="1:15" ht="24">
      <c r="A20" s="650" t="s">
        <v>29</v>
      </c>
      <c r="B20" s="651" t="s">
        <v>30</v>
      </c>
      <c r="C20" s="650" t="s">
        <v>31</v>
      </c>
      <c r="D20" s="652">
        <v>5.7</v>
      </c>
      <c r="E20"/>
      <c r="F20"/>
      <c r="G20"/>
      <c r="H20"/>
      <c r="I20"/>
      <c r="J20"/>
      <c r="K20"/>
      <c r="L20"/>
      <c r="M20"/>
      <c r="N20"/>
      <c r="O20"/>
    </row>
    <row r="21" spans="1:15" ht="24">
      <c r="A21" s="650" t="s">
        <v>32</v>
      </c>
      <c r="B21" s="651" t="s">
        <v>33</v>
      </c>
      <c r="C21" s="650" t="s">
        <v>31</v>
      </c>
      <c r="D21" s="652">
        <v>6.91</v>
      </c>
      <c r="E21"/>
      <c r="F21"/>
      <c r="G21"/>
      <c r="H21"/>
      <c r="I21"/>
      <c r="J21"/>
      <c r="K21"/>
      <c r="L21"/>
      <c r="M21"/>
      <c r="N21"/>
      <c r="O21"/>
    </row>
    <row r="22" spans="1:15" ht="24">
      <c r="A22" s="650" t="s">
        <v>34</v>
      </c>
      <c r="B22" s="651" t="s">
        <v>35</v>
      </c>
      <c r="C22" s="650" t="s">
        <v>10</v>
      </c>
      <c r="D22" s="654">
        <v>13.66</v>
      </c>
      <c r="E22"/>
      <c r="F22"/>
      <c r="G22"/>
      <c r="H22"/>
      <c r="I22"/>
      <c r="J22"/>
      <c r="K22"/>
      <c r="L22"/>
      <c r="M22"/>
      <c r="N22"/>
      <c r="O22"/>
    </row>
    <row r="23" spans="1:15" ht="24">
      <c r="A23" s="650" t="s">
        <v>36</v>
      </c>
      <c r="B23" s="651" t="s">
        <v>37</v>
      </c>
      <c r="C23" s="650" t="s">
        <v>10</v>
      </c>
      <c r="D23" s="654">
        <v>27.32</v>
      </c>
      <c r="E23"/>
      <c r="F23"/>
      <c r="G23"/>
      <c r="H23"/>
      <c r="I23"/>
      <c r="J23"/>
      <c r="K23"/>
      <c r="L23"/>
      <c r="M23"/>
      <c r="N23"/>
      <c r="O23"/>
    </row>
    <row r="24" spans="1:15" ht="24">
      <c r="A24" s="650" t="s">
        <v>38</v>
      </c>
      <c r="B24" s="651" t="s">
        <v>39</v>
      </c>
      <c r="C24" s="650" t="s">
        <v>10</v>
      </c>
      <c r="D24" s="654">
        <v>18.21</v>
      </c>
      <c r="E24"/>
      <c r="F24"/>
      <c r="G24"/>
      <c r="H24"/>
      <c r="I24"/>
      <c r="J24"/>
      <c r="K24"/>
      <c r="L24"/>
      <c r="M24"/>
      <c r="N24"/>
      <c r="O24"/>
    </row>
    <row r="25" spans="1:15" ht="24">
      <c r="A25" s="650" t="s">
        <v>40</v>
      </c>
      <c r="B25" s="651" t="s">
        <v>41</v>
      </c>
      <c r="C25" s="650" t="s">
        <v>31</v>
      </c>
      <c r="D25" s="652">
        <v>8.3800000000000008</v>
      </c>
      <c r="E25"/>
      <c r="F25"/>
      <c r="G25"/>
      <c r="H25"/>
      <c r="I25"/>
      <c r="J25"/>
      <c r="K25"/>
      <c r="L25"/>
      <c r="M25"/>
      <c r="N25"/>
      <c r="O25"/>
    </row>
    <row r="26" spans="1:15" ht="24">
      <c r="A26" s="650" t="s">
        <v>42</v>
      </c>
      <c r="B26" s="651" t="s">
        <v>43</v>
      </c>
      <c r="C26" s="650" t="s">
        <v>10</v>
      </c>
      <c r="D26" s="654">
        <v>15.61</v>
      </c>
      <c r="E26"/>
      <c r="F26"/>
      <c r="G26"/>
      <c r="H26"/>
      <c r="I26"/>
      <c r="J26"/>
      <c r="K26"/>
      <c r="L26"/>
      <c r="M26"/>
      <c r="N26"/>
      <c r="O26"/>
    </row>
    <row r="27" spans="1:15" ht="24">
      <c r="A27" s="650" t="s">
        <v>44</v>
      </c>
      <c r="B27" s="651" t="s">
        <v>45</v>
      </c>
      <c r="C27" s="650" t="s">
        <v>10</v>
      </c>
      <c r="D27" s="654">
        <v>29.62</v>
      </c>
      <c r="E27"/>
      <c r="F27"/>
      <c r="G27"/>
      <c r="H27"/>
      <c r="I27"/>
      <c r="J27"/>
      <c r="K27"/>
      <c r="L27"/>
      <c r="M27"/>
      <c r="N27"/>
      <c r="O27"/>
    </row>
    <row r="28" spans="1:15" ht="24">
      <c r="A28" s="650" t="s">
        <v>46</v>
      </c>
      <c r="B28" s="651" t="s">
        <v>47</v>
      </c>
      <c r="C28" s="650" t="s">
        <v>10</v>
      </c>
      <c r="D28" s="654">
        <v>28.87</v>
      </c>
      <c r="E28"/>
      <c r="F28"/>
      <c r="G28"/>
      <c r="H28"/>
      <c r="I28"/>
      <c r="J28"/>
      <c r="K28"/>
      <c r="L28"/>
      <c r="M28"/>
      <c r="N28"/>
      <c r="O28"/>
    </row>
    <row r="29" spans="1:15" ht="24">
      <c r="A29" s="650" t="s">
        <v>48</v>
      </c>
      <c r="B29" s="651" t="s">
        <v>49</v>
      </c>
      <c r="C29" s="650" t="s">
        <v>10</v>
      </c>
      <c r="D29" s="654">
        <v>10.93</v>
      </c>
      <c r="E29"/>
      <c r="F29"/>
      <c r="G29"/>
      <c r="H29"/>
      <c r="I29"/>
      <c r="J29"/>
      <c r="K29"/>
      <c r="L29"/>
      <c r="M29"/>
      <c r="N29"/>
      <c r="O29"/>
    </row>
    <row r="30" spans="1:15">
      <c r="A30" s="646">
        <v>8707</v>
      </c>
      <c r="B30" s="647" t="s">
        <v>50</v>
      </c>
      <c r="C30" s="648"/>
      <c r="D30" s="649"/>
      <c r="E30"/>
      <c r="F30"/>
      <c r="G30"/>
      <c r="H30"/>
      <c r="I30"/>
      <c r="J30"/>
      <c r="K30"/>
      <c r="L30"/>
      <c r="M30"/>
      <c r="N30"/>
      <c r="O30"/>
    </row>
    <row r="31" spans="1:15" ht="24">
      <c r="A31" s="650" t="s">
        <v>51</v>
      </c>
      <c r="B31" s="651" t="s">
        <v>52</v>
      </c>
      <c r="C31" s="650" t="s">
        <v>31</v>
      </c>
      <c r="D31" s="654">
        <v>10.36</v>
      </c>
      <c r="E31"/>
      <c r="F31"/>
      <c r="G31"/>
      <c r="H31"/>
      <c r="I31"/>
      <c r="J31"/>
      <c r="K31"/>
      <c r="L31"/>
      <c r="M31"/>
      <c r="N31"/>
      <c r="O31"/>
    </row>
    <row r="32" spans="1:15" ht="24">
      <c r="A32" s="650" t="s">
        <v>53</v>
      </c>
      <c r="B32" s="651" t="s">
        <v>54</v>
      </c>
      <c r="C32" s="650" t="s">
        <v>13</v>
      </c>
      <c r="D32" s="654">
        <v>54.09</v>
      </c>
      <c r="E32"/>
      <c r="F32"/>
      <c r="G32"/>
      <c r="H32"/>
      <c r="I32"/>
      <c r="J32"/>
      <c r="K32"/>
      <c r="L32"/>
      <c r="M32"/>
      <c r="N32"/>
      <c r="O32"/>
    </row>
    <row r="33" spans="1:15" ht="24">
      <c r="A33" s="650" t="s">
        <v>55</v>
      </c>
      <c r="B33" s="651" t="s">
        <v>56</v>
      </c>
      <c r="C33" s="650" t="s">
        <v>13</v>
      </c>
      <c r="D33" s="654">
        <v>13.02</v>
      </c>
      <c r="E33"/>
      <c r="F33"/>
      <c r="G33"/>
      <c r="H33"/>
      <c r="I33"/>
      <c r="J33"/>
      <c r="K33"/>
      <c r="L33"/>
      <c r="M33"/>
      <c r="N33"/>
      <c r="O33"/>
    </row>
    <row r="34" spans="1:15" ht="24">
      <c r="A34" s="650" t="s">
        <v>57</v>
      </c>
      <c r="B34" s="651" t="s">
        <v>58</v>
      </c>
      <c r="C34" s="650" t="s">
        <v>13</v>
      </c>
      <c r="D34" s="652">
        <v>7.6</v>
      </c>
      <c r="E34"/>
      <c r="F34"/>
      <c r="G34"/>
      <c r="H34"/>
      <c r="I34"/>
      <c r="J34"/>
      <c r="K34"/>
      <c r="L34"/>
      <c r="M34"/>
      <c r="N34"/>
      <c r="O34"/>
    </row>
    <row r="35" spans="1:15" ht="24">
      <c r="A35" s="650" t="s">
        <v>59</v>
      </c>
      <c r="B35" s="651" t="s">
        <v>60</v>
      </c>
      <c r="C35" s="650" t="s">
        <v>31</v>
      </c>
      <c r="D35" s="654">
        <v>11.51</v>
      </c>
      <c r="E35"/>
      <c r="F35"/>
      <c r="G35"/>
      <c r="H35"/>
      <c r="I35"/>
      <c r="J35"/>
      <c r="K35"/>
      <c r="L35"/>
      <c r="M35"/>
      <c r="N35"/>
      <c r="O35"/>
    </row>
    <row r="36" spans="1:15" ht="24">
      <c r="A36" s="650" t="s">
        <v>61</v>
      </c>
      <c r="B36" s="651" t="s">
        <v>62</v>
      </c>
      <c r="C36" s="650" t="s">
        <v>31</v>
      </c>
      <c r="D36" s="654">
        <v>14.92</v>
      </c>
      <c r="E36"/>
      <c r="F36"/>
      <c r="G36"/>
      <c r="H36"/>
      <c r="I36"/>
      <c r="J36"/>
      <c r="K36"/>
      <c r="L36"/>
      <c r="M36"/>
      <c r="N36"/>
      <c r="O36"/>
    </row>
    <row r="37" spans="1:15">
      <c r="A37" s="646">
        <v>8708</v>
      </c>
      <c r="B37" s="647" t="s">
        <v>63</v>
      </c>
      <c r="C37" s="648"/>
      <c r="D37" s="649"/>
      <c r="E37"/>
      <c r="F37"/>
      <c r="G37"/>
      <c r="H37"/>
      <c r="I37"/>
      <c r="J37"/>
      <c r="K37"/>
      <c r="L37"/>
      <c r="M37"/>
      <c r="N37"/>
      <c r="O37"/>
    </row>
    <row r="38" spans="1:15" ht="24">
      <c r="A38" s="650" t="s">
        <v>64</v>
      </c>
      <c r="B38" s="651" t="s">
        <v>65</v>
      </c>
      <c r="C38" s="650" t="s">
        <v>10</v>
      </c>
      <c r="D38" s="652">
        <v>6.76</v>
      </c>
      <c r="E38"/>
      <c r="F38"/>
      <c r="G38"/>
      <c r="H38"/>
      <c r="I38"/>
      <c r="J38"/>
      <c r="K38"/>
      <c r="L38"/>
      <c r="M38"/>
      <c r="N38"/>
      <c r="O38"/>
    </row>
    <row r="39" spans="1:15">
      <c r="A39" s="646">
        <v>8709</v>
      </c>
      <c r="B39" s="647" t="s">
        <v>66</v>
      </c>
      <c r="C39" s="648"/>
      <c r="D39" s="649"/>
      <c r="E39"/>
      <c r="F39"/>
      <c r="G39"/>
      <c r="H39"/>
      <c r="I39"/>
      <c r="J39"/>
      <c r="K39"/>
      <c r="L39"/>
      <c r="M39"/>
      <c r="N39"/>
      <c r="O39"/>
    </row>
    <row r="40" spans="1:15" ht="24">
      <c r="A40" s="650" t="s">
        <v>67</v>
      </c>
      <c r="B40" s="651" t="s">
        <v>68</v>
      </c>
      <c r="C40" s="650" t="s">
        <v>10</v>
      </c>
      <c r="D40" s="652">
        <v>2.59</v>
      </c>
      <c r="E40"/>
      <c r="F40"/>
      <c r="G40"/>
      <c r="H40"/>
      <c r="I40"/>
      <c r="J40"/>
      <c r="K40"/>
      <c r="L40"/>
      <c r="M40"/>
      <c r="N40"/>
      <c r="O40"/>
    </row>
    <row r="41" spans="1:15" ht="24">
      <c r="A41" s="650" t="s">
        <v>69</v>
      </c>
      <c r="B41" s="651" t="s">
        <v>70</v>
      </c>
      <c r="C41" s="650" t="s">
        <v>10</v>
      </c>
      <c r="D41" s="652">
        <v>7.77</v>
      </c>
      <c r="E41"/>
      <c r="F41"/>
      <c r="G41"/>
      <c r="H41"/>
      <c r="I41"/>
      <c r="J41"/>
      <c r="K41"/>
      <c r="L41"/>
      <c r="M41"/>
      <c r="N41"/>
      <c r="O41"/>
    </row>
    <row r="42" spans="1:15" ht="24">
      <c r="A42" s="650" t="s">
        <v>71</v>
      </c>
      <c r="B42" s="651" t="s">
        <v>72</v>
      </c>
      <c r="C42" s="650" t="s">
        <v>10</v>
      </c>
      <c r="D42" s="654">
        <v>12.09</v>
      </c>
      <c r="E42"/>
      <c r="F42"/>
      <c r="G42"/>
      <c r="H42"/>
      <c r="I42"/>
      <c r="J42"/>
      <c r="K42"/>
      <c r="L42"/>
      <c r="M42"/>
      <c r="N42"/>
      <c r="O42"/>
    </row>
    <row r="43" spans="1:15" ht="24">
      <c r="A43" s="650" t="s">
        <v>73</v>
      </c>
      <c r="B43" s="651" t="s">
        <v>74</v>
      </c>
      <c r="C43" s="650" t="s">
        <v>10</v>
      </c>
      <c r="D43" s="652">
        <v>5.18</v>
      </c>
      <c r="E43"/>
      <c r="F43"/>
      <c r="G43"/>
      <c r="H43"/>
      <c r="I43"/>
      <c r="J43"/>
      <c r="K43"/>
      <c r="L43"/>
      <c r="M43"/>
      <c r="N43"/>
      <c r="O43"/>
    </row>
    <row r="44" spans="1:15">
      <c r="A44" s="646">
        <v>8710</v>
      </c>
      <c r="B44" s="647" t="s">
        <v>75</v>
      </c>
      <c r="C44" s="648"/>
      <c r="D44" s="649"/>
      <c r="E44"/>
      <c r="F44"/>
      <c r="G44"/>
      <c r="H44"/>
      <c r="I44"/>
      <c r="J44"/>
      <c r="K44"/>
      <c r="L44"/>
      <c r="M44"/>
      <c r="N44"/>
      <c r="O44"/>
    </row>
    <row r="45" spans="1:15" ht="24">
      <c r="A45" s="650" t="s">
        <v>76</v>
      </c>
      <c r="B45" s="651" t="s">
        <v>77</v>
      </c>
      <c r="C45" s="650" t="s">
        <v>78</v>
      </c>
      <c r="D45" s="652">
        <v>4.29</v>
      </c>
      <c r="E45"/>
      <c r="F45"/>
      <c r="G45"/>
      <c r="H45"/>
      <c r="I45"/>
      <c r="J45"/>
      <c r="K45"/>
      <c r="L45"/>
      <c r="M45"/>
      <c r="N45"/>
      <c r="O45"/>
    </row>
    <row r="46" spans="1:15" ht="24">
      <c r="A46" s="650" t="s">
        <v>79</v>
      </c>
      <c r="B46" s="651" t="s">
        <v>80</v>
      </c>
      <c r="C46" s="650" t="s">
        <v>13</v>
      </c>
      <c r="D46" s="654">
        <v>25.98</v>
      </c>
      <c r="E46"/>
      <c r="F46"/>
      <c r="G46"/>
      <c r="H46"/>
      <c r="I46"/>
      <c r="J46"/>
      <c r="K46"/>
      <c r="L46"/>
      <c r="M46"/>
      <c r="N46"/>
      <c r="O46"/>
    </row>
    <row r="47" spans="1:15" ht="24">
      <c r="A47" s="650" t="s">
        <v>81</v>
      </c>
      <c r="B47" s="651" t="s">
        <v>82</v>
      </c>
      <c r="C47" s="650" t="s">
        <v>10</v>
      </c>
      <c r="D47" s="654">
        <v>16.579999999999998</v>
      </c>
      <c r="E47"/>
      <c r="F47"/>
      <c r="G47"/>
      <c r="H47"/>
      <c r="I47"/>
      <c r="J47"/>
      <c r="K47"/>
      <c r="L47"/>
      <c r="M47"/>
      <c r="N47"/>
      <c r="O47"/>
    </row>
    <row r="48" spans="1:15" ht="24">
      <c r="A48" s="650" t="s">
        <v>83</v>
      </c>
      <c r="B48" s="651" t="s">
        <v>84</v>
      </c>
      <c r="C48" s="650" t="s">
        <v>10</v>
      </c>
      <c r="D48" s="654">
        <v>23.02</v>
      </c>
      <c r="E48"/>
      <c r="F48"/>
      <c r="G48"/>
      <c r="H48"/>
      <c r="I48"/>
      <c r="J48"/>
      <c r="K48"/>
      <c r="L48"/>
      <c r="M48"/>
      <c r="N48"/>
      <c r="O48"/>
    </row>
    <row r="49" spans="1:15" ht="24">
      <c r="A49" s="650" t="s">
        <v>85</v>
      </c>
      <c r="B49" s="651" t="s">
        <v>86</v>
      </c>
      <c r="C49" s="650" t="s">
        <v>10</v>
      </c>
      <c r="D49" s="654">
        <v>11.2</v>
      </c>
      <c r="E49"/>
      <c r="F49"/>
      <c r="G49"/>
      <c r="H49"/>
      <c r="I49"/>
      <c r="J49"/>
      <c r="K49"/>
      <c r="L49"/>
      <c r="M49"/>
      <c r="N49"/>
      <c r="O49"/>
    </row>
    <row r="50" spans="1:15" ht="24">
      <c r="A50" s="650" t="s">
        <v>87</v>
      </c>
      <c r="B50" s="651" t="s">
        <v>88</v>
      </c>
      <c r="C50" s="650" t="s">
        <v>13</v>
      </c>
      <c r="D50" s="654">
        <v>22.07</v>
      </c>
      <c r="E50"/>
      <c r="F50"/>
      <c r="G50"/>
      <c r="H50"/>
      <c r="I50"/>
      <c r="J50"/>
      <c r="K50"/>
      <c r="L50"/>
      <c r="M50"/>
      <c r="N50"/>
      <c r="O50"/>
    </row>
    <row r="51" spans="1:15">
      <c r="A51" s="646">
        <v>8711</v>
      </c>
      <c r="B51" s="647" t="s">
        <v>89</v>
      </c>
      <c r="C51" s="648"/>
      <c r="D51" s="649"/>
      <c r="E51"/>
      <c r="F51"/>
      <c r="G51"/>
      <c r="H51"/>
      <c r="I51"/>
      <c r="J51"/>
      <c r="K51"/>
      <c r="L51"/>
      <c r="M51"/>
      <c r="N51"/>
      <c r="O51"/>
    </row>
    <row r="52" spans="1:15" ht="24">
      <c r="A52" s="650" t="s">
        <v>90</v>
      </c>
      <c r="B52" s="651" t="s">
        <v>91</v>
      </c>
      <c r="C52" s="650" t="s">
        <v>10</v>
      </c>
      <c r="D52" s="654">
        <v>33.979999999999997</v>
      </c>
      <c r="E52"/>
      <c r="F52"/>
      <c r="G52"/>
      <c r="H52"/>
      <c r="I52"/>
      <c r="J52"/>
      <c r="K52"/>
      <c r="L52"/>
      <c r="M52"/>
      <c r="N52"/>
      <c r="O52"/>
    </row>
    <row r="53" spans="1:15">
      <c r="A53" s="646">
        <v>8712</v>
      </c>
      <c r="B53" s="647" t="s">
        <v>92</v>
      </c>
      <c r="C53" s="648"/>
      <c r="D53" s="649"/>
      <c r="E53"/>
      <c r="F53"/>
      <c r="G53"/>
      <c r="H53"/>
      <c r="I53"/>
      <c r="J53"/>
      <c r="K53"/>
      <c r="L53"/>
      <c r="M53"/>
      <c r="N53"/>
      <c r="O53"/>
    </row>
    <row r="54" spans="1:15" ht="24">
      <c r="A54" s="650" t="s">
        <v>93</v>
      </c>
      <c r="B54" s="651" t="s">
        <v>94</v>
      </c>
      <c r="C54" s="650" t="s">
        <v>13</v>
      </c>
      <c r="D54" s="654">
        <v>53.07</v>
      </c>
      <c r="E54"/>
      <c r="F54"/>
      <c r="G54"/>
      <c r="H54"/>
      <c r="I54"/>
      <c r="J54"/>
      <c r="K54"/>
      <c r="L54"/>
      <c r="M54"/>
      <c r="N54"/>
      <c r="O54"/>
    </row>
    <row r="55" spans="1:15" ht="24">
      <c r="A55" s="650" t="s">
        <v>95</v>
      </c>
      <c r="B55" s="651" t="s">
        <v>96</v>
      </c>
      <c r="C55" s="650" t="s">
        <v>13</v>
      </c>
      <c r="D55" s="652">
        <v>7.98</v>
      </c>
      <c r="E55"/>
      <c r="F55"/>
      <c r="G55"/>
      <c r="H55"/>
      <c r="I55"/>
      <c r="J55"/>
      <c r="K55"/>
      <c r="L55"/>
      <c r="M55"/>
      <c r="N55"/>
      <c r="O55"/>
    </row>
    <row r="56" spans="1:15" ht="24">
      <c r="A56" s="650" t="s">
        <v>97</v>
      </c>
      <c r="B56" s="651" t="s">
        <v>98</v>
      </c>
      <c r="C56" s="650" t="s">
        <v>13</v>
      </c>
      <c r="D56" s="654">
        <v>25.29</v>
      </c>
      <c r="E56"/>
      <c r="F56"/>
      <c r="G56"/>
      <c r="H56"/>
      <c r="I56"/>
      <c r="J56"/>
      <c r="K56"/>
      <c r="L56"/>
      <c r="M56"/>
      <c r="N56"/>
      <c r="O56"/>
    </row>
    <row r="57" spans="1:15">
      <c r="A57" s="646">
        <v>8713</v>
      </c>
      <c r="B57" s="647" t="s">
        <v>99</v>
      </c>
      <c r="C57" s="648"/>
      <c r="D57" s="649"/>
      <c r="E57"/>
      <c r="F57"/>
      <c r="G57"/>
      <c r="H57"/>
      <c r="I57"/>
      <c r="J57"/>
      <c r="K57"/>
      <c r="L57"/>
      <c r="M57"/>
      <c r="N57"/>
      <c r="O57"/>
    </row>
    <row r="58" spans="1:15" ht="24">
      <c r="A58" s="650" t="s">
        <v>100</v>
      </c>
      <c r="B58" s="651" t="s">
        <v>101</v>
      </c>
      <c r="C58" s="650" t="s">
        <v>10</v>
      </c>
      <c r="D58" s="654">
        <v>21.81</v>
      </c>
      <c r="E58"/>
      <c r="F58"/>
      <c r="G58"/>
      <c r="H58"/>
      <c r="I58"/>
      <c r="J58"/>
      <c r="K58"/>
      <c r="L58"/>
      <c r="M58"/>
      <c r="N58"/>
      <c r="O58"/>
    </row>
    <row r="59" spans="1:15" ht="24">
      <c r="A59" s="650" t="s">
        <v>102</v>
      </c>
      <c r="B59" s="651" t="s">
        <v>103</v>
      </c>
      <c r="C59" s="650" t="s">
        <v>10</v>
      </c>
      <c r="D59" s="652">
        <v>8.74</v>
      </c>
      <c r="E59"/>
      <c r="F59"/>
      <c r="G59"/>
      <c r="H59"/>
      <c r="I59"/>
      <c r="J59"/>
      <c r="K59"/>
      <c r="L59"/>
      <c r="M59"/>
      <c r="N59"/>
      <c r="O59"/>
    </row>
    <row r="60" spans="1:15">
      <c r="A60" s="650" t="s">
        <v>104</v>
      </c>
      <c r="B60" s="651" t="s">
        <v>105</v>
      </c>
      <c r="C60" s="650" t="s">
        <v>10</v>
      </c>
      <c r="D60" s="654">
        <v>13.28</v>
      </c>
      <c r="E60"/>
      <c r="F60"/>
      <c r="G60"/>
      <c r="H60"/>
      <c r="I60"/>
      <c r="J60"/>
      <c r="K60"/>
      <c r="L60"/>
      <c r="M60"/>
      <c r="N60"/>
      <c r="O60"/>
    </row>
    <row r="61" spans="1:15" ht="24">
      <c r="A61" s="650" t="s">
        <v>106</v>
      </c>
      <c r="B61" s="651" t="s">
        <v>107</v>
      </c>
      <c r="C61" s="650" t="s">
        <v>10</v>
      </c>
      <c r="D61" s="654">
        <v>65.790000000000006</v>
      </c>
      <c r="E61"/>
      <c r="F61"/>
      <c r="G61"/>
      <c r="H61"/>
      <c r="I61"/>
      <c r="J61"/>
      <c r="K61"/>
      <c r="L61"/>
      <c r="M61"/>
      <c r="N61"/>
      <c r="O61"/>
    </row>
    <row r="62" spans="1:15" ht="24">
      <c r="A62" s="650" t="s">
        <v>108</v>
      </c>
      <c r="B62" s="651" t="s">
        <v>109</v>
      </c>
      <c r="C62" s="650" t="s">
        <v>10</v>
      </c>
      <c r="D62" s="654">
        <v>54.92</v>
      </c>
      <c r="E62"/>
      <c r="F62"/>
      <c r="G62"/>
      <c r="H62"/>
      <c r="I62"/>
      <c r="J62"/>
      <c r="K62"/>
      <c r="L62"/>
      <c r="M62"/>
      <c r="N62"/>
      <c r="O62"/>
    </row>
    <row r="63" spans="1:15">
      <c r="A63" s="646">
        <v>8714</v>
      </c>
      <c r="B63" s="647" t="s">
        <v>110</v>
      </c>
      <c r="C63" s="648"/>
      <c r="D63" s="649"/>
      <c r="E63"/>
      <c r="F63"/>
      <c r="G63"/>
      <c r="H63"/>
      <c r="I63"/>
      <c r="J63"/>
      <c r="K63"/>
      <c r="L63"/>
      <c r="M63"/>
      <c r="N63"/>
      <c r="O63"/>
    </row>
    <row r="64" spans="1:15" ht="24">
      <c r="A64" s="650" t="s">
        <v>111</v>
      </c>
      <c r="B64" s="651" t="s">
        <v>112</v>
      </c>
      <c r="C64" s="650" t="s">
        <v>113</v>
      </c>
      <c r="D64" s="653">
        <v>188.35</v>
      </c>
      <c r="E64"/>
      <c r="F64"/>
      <c r="G64"/>
      <c r="H64"/>
      <c r="I64"/>
      <c r="J64"/>
      <c r="K64"/>
      <c r="L64"/>
      <c r="M64"/>
      <c r="N64"/>
      <c r="O64"/>
    </row>
    <row r="65" spans="1:15" ht="24">
      <c r="A65" s="650" t="s">
        <v>114</v>
      </c>
      <c r="B65" s="651" t="s">
        <v>115</v>
      </c>
      <c r="C65" s="650" t="s">
        <v>113</v>
      </c>
      <c r="D65" s="653">
        <v>129.49</v>
      </c>
      <c r="E65"/>
      <c r="F65"/>
      <c r="G65"/>
      <c r="H65"/>
      <c r="I65"/>
      <c r="J65"/>
      <c r="K65"/>
      <c r="L65"/>
      <c r="M65"/>
      <c r="N65"/>
      <c r="O65"/>
    </row>
    <row r="66" spans="1:15" ht="24">
      <c r="A66" s="650" t="s">
        <v>116</v>
      </c>
      <c r="B66" s="651" t="s">
        <v>117</v>
      </c>
      <c r="C66" s="650" t="s">
        <v>10</v>
      </c>
      <c r="D66" s="654">
        <v>20.53</v>
      </c>
      <c r="E66"/>
      <c r="F66"/>
      <c r="G66"/>
      <c r="H66"/>
      <c r="I66"/>
      <c r="J66"/>
      <c r="K66"/>
      <c r="L66"/>
      <c r="M66"/>
      <c r="N66"/>
      <c r="O66"/>
    </row>
    <row r="67" spans="1:15">
      <c r="A67" s="646">
        <v>8715</v>
      </c>
      <c r="B67" s="647" t="s">
        <v>118</v>
      </c>
      <c r="C67" s="648"/>
      <c r="D67" s="649"/>
      <c r="E67"/>
      <c r="F67"/>
      <c r="G67"/>
      <c r="H67"/>
      <c r="I67"/>
      <c r="J67"/>
      <c r="K67"/>
      <c r="L67"/>
      <c r="M67"/>
      <c r="N67"/>
      <c r="O67"/>
    </row>
    <row r="68" spans="1:15">
      <c r="A68" s="650" t="s">
        <v>119</v>
      </c>
      <c r="B68" s="651" t="s">
        <v>120</v>
      </c>
      <c r="C68" s="650" t="s">
        <v>113</v>
      </c>
      <c r="D68" s="653">
        <v>591.97</v>
      </c>
      <c r="E68"/>
      <c r="F68"/>
      <c r="G68"/>
      <c r="H68"/>
      <c r="I68"/>
      <c r="J68"/>
      <c r="K68"/>
      <c r="L68"/>
      <c r="M68"/>
      <c r="N68"/>
      <c r="O68"/>
    </row>
    <row r="69" spans="1:15">
      <c r="A69" s="650" t="s">
        <v>121</v>
      </c>
      <c r="B69" s="651" t="s">
        <v>122</v>
      </c>
      <c r="C69" s="650" t="s">
        <v>113</v>
      </c>
      <c r="D69" s="653">
        <v>358.77</v>
      </c>
      <c r="E69"/>
      <c r="F69"/>
      <c r="G69"/>
      <c r="H69"/>
      <c r="I69"/>
      <c r="J69"/>
      <c r="K69"/>
      <c r="L69"/>
      <c r="M69"/>
      <c r="N69"/>
      <c r="O69"/>
    </row>
    <row r="70" spans="1:15" ht="24">
      <c r="A70" s="650" t="s">
        <v>123</v>
      </c>
      <c r="B70" s="651" t="s">
        <v>124</v>
      </c>
      <c r="C70" s="650" t="s">
        <v>113</v>
      </c>
      <c r="D70" s="653">
        <v>305.22000000000003</v>
      </c>
      <c r="E70"/>
      <c r="F70"/>
      <c r="G70"/>
      <c r="H70"/>
      <c r="I70"/>
      <c r="J70"/>
      <c r="K70"/>
      <c r="L70"/>
      <c r="M70"/>
      <c r="N70"/>
      <c r="O70"/>
    </row>
    <row r="71" spans="1:15" ht="24">
      <c r="A71" s="650" t="s">
        <v>125</v>
      </c>
      <c r="B71" s="651" t="s">
        <v>126</v>
      </c>
      <c r="C71" s="650" t="s">
        <v>113</v>
      </c>
      <c r="D71" s="653">
        <v>360.98</v>
      </c>
      <c r="E71"/>
      <c r="F71"/>
      <c r="G71"/>
      <c r="H71"/>
      <c r="I71"/>
      <c r="J71"/>
      <c r="K71"/>
      <c r="L71"/>
      <c r="M71"/>
      <c r="N71"/>
      <c r="O71"/>
    </row>
    <row r="72" spans="1:15" ht="24">
      <c r="A72" s="650" t="s">
        <v>127</v>
      </c>
      <c r="B72" s="651" t="s">
        <v>128</v>
      </c>
      <c r="C72" s="650" t="s">
        <v>113</v>
      </c>
      <c r="D72" s="653">
        <v>186.2</v>
      </c>
      <c r="E72"/>
      <c r="F72"/>
      <c r="G72"/>
      <c r="H72"/>
      <c r="I72"/>
      <c r="J72"/>
      <c r="K72"/>
      <c r="L72"/>
      <c r="M72"/>
      <c r="N72"/>
      <c r="O72"/>
    </row>
    <row r="73" spans="1:15" ht="24">
      <c r="A73" s="650" t="s">
        <v>129</v>
      </c>
      <c r="B73" s="651" t="s">
        <v>130</v>
      </c>
      <c r="C73" s="650" t="s">
        <v>113</v>
      </c>
      <c r="D73" s="653">
        <v>219.99</v>
      </c>
      <c r="E73"/>
      <c r="F73"/>
      <c r="G73"/>
      <c r="H73"/>
      <c r="I73"/>
      <c r="J73"/>
      <c r="K73"/>
      <c r="L73"/>
      <c r="M73"/>
      <c r="N73"/>
      <c r="O73"/>
    </row>
    <row r="74" spans="1:15">
      <c r="A74" s="646">
        <v>8716</v>
      </c>
      <c r="B74" s="647" t="s">
        <v>131</v>
      </c>
      <c r="C74" s="648"/>
      <c r="D74" s="649"/>
      <c r="E74"/>
      <c r="F74"/>
      <c r="G74"/>
      <c r="H74"/>
      <c r="I74"/>
      <c r="J74"/>
      <c r="K74"/>
      <c r="L74"/>
      <c r="M74"/>
      <c r="N74"/>
      <c r="O74"/>
    </row>
    <row r="75" spans="1:15" ht="24">
      <c r="A75" s="650" t="s">
        <v>132</v>
      </c>
      <c r="B75" s="651" t="s">
        <v>133</v>
      </c>
      <c r="C75" s="650" t="s">
        <v>13</v>
      </c>
      <c r="D75" s="653">
        <v>121.29</v>
      </c>
      <c r="E75"/>
      <c r="F75"/>
      <c r="G75"/>
      <c r="H75"/>
      <c r="I75"/>
      <c r="J75"/>
      <c r="K75"/>
      <c r="L75"/>
      <c r="M75"/>
      <c r="N75"/>
      <c r="O75"/>
    </row>
    <row r="76" spans="1:15" ht="24">
      <c r="A76" s="650" t="s">
        <v>134</v>
      </c>
      <c r="B76" s="651" t="s">
        <v>135</v>
      </c>
      <c r="C76" s="650" t="s">
        <v>13</v>
      </c>
      <c r="D76" s="653">
        <v>303.89</v>
      </c>
      <c r="E76"/>
      <c r="F76"/>
      <c r="G76"/>
      <c r="H76"/>
      <c r="I76"/>
      <c r="J76"/>
      <c r="K76"/>
      <c r="L76"/>
      <c r="M76"/>
      <c r="N76"/>
      <c r="O76"/>
    </row>
    <row r="77" spans="1:15">
      <c r="A77" s="646">
        <v>8717</v>
      </c>
      <c r="B77" s="647" t="s">
        <v>136</v>
      </c>
      <c r="C77" s="648"/>
      <c r="D77" s="649"/>
      <c r="E77"/>
      <c r="F77"/>
      <c r="G77"/>
      <c r="H77"/>
      <c r="I77"/>
      <c r="J77"/>
      <c r="K77"/>
      <c r="L77"/>
      <c r="M77"/>
      <c r="N77"/>
      <c r="O77"/>
    </row>
    <row r="78" spans="1:15" ht="24">
      <c r="A78" s="650" t="s">
        <v>137</v>
      </c>
      <c r="B78" s="651" t="s">
        <v>138</v>
      </c>
      <c r="C78" s="650" t="s">
        <v>10</v>
      </c>
      <c r="D78" s="654">
        <v>51.8</v>
      </c>
      <c r="E78"/>
      <c r="F78"/>
      <c r="G78"/>
      <c r="H78"/>
      <c r="I78"/>
      <c r="J78"/>
      <c r="K78"/>
      <c r="L78"/>
      <c r="M78"/>
      <c r="N78"/>
      <c r="O78"/>
    </row>
    <row r="79" spans="1:15" ht="36">
      <c r="A79" s="650" t="s">
        <v>139</v>
      </c>
      <c r="B79" s="651" t="s">
        <v>140</v>
      </c>
      <c r="C79" s="650" t="s">
        <v>10</v>
      </c>
      <c r="D79" s="654">
        <v>12.95</v>
      </c>
      <c r="E79"/>
      <c r="F79"/>
      <c r="G79"/>
      <c r="H79"/>
      <c r="I79"/>
      <c r="J79"/>
      <c r="K79"/>
      <c r="L79"/>
      <c r="M79"/>
      <c r="N79"/>
      <c r="O79"/>
    </row>
    <row r="80" spans="1:15" ht="24">
      <c r="A80" s="650" t="s">
        <v>141</v>
      </c>
      <c r="B80" s="651" t="s">
        <v>142</v>
      </c>
      <c r="C80" s="650" t="s">
        <v>10</v>
      </c>
      <c r="D80" s="654">
        <v>27.44</v>
      </c>
      <c r="E80"/>
      <c r="F80"/>
      <c r="G80"/>
      <c r="H80"/>
      <c r="I80"/>
      <c r="J80"/>
      <c r="K80"/>
      <c r="L80"/>
      <c r="M80"/>
      <c r="N80"/>
      <c r="O80"/>
    </row>
    <row r="81" spans="1:15" ht="24">
      <c r="A81" s="650" t="s">
        <v>143</v>
      </c>
      <c r="B81" s="651" t="s">
        <v>144</v>
      </c>
      <c r="C81" s="650" t="s">
        <v>10</v>
      </c>
      <c r="D81" s="654">
        <v>31.96</v>
      </c>
      <c r="E81"/>
      <c r="F81"/>
      <c r="G81"/>
      <c r="H81"/>
      <c r="I81"/>
      <c r="J81"/>
      <c r="K81"/>
      <c r="L81"/>
      <c r="M81"/>
      <c r="N81"/>
      <c r="O81"/>
    </row>
    <row r="82" spans="1:15" ht="24">
      <c r="A82" s="650" t="s">
        <v>145</v>
      </c>
      <c r="B82" s="651" t="s">
        <v>146</v>
      </c>
      <c r="C82" s="650" t="s">
        <v>10</v>
      </c>
      <c r="D82" s="654">
        <v>10.71</v>
      </c>
      <c r="E82"/>
      <c r="F82"/>
      <c r="G82"/>
      <c r="H82"/>
      <c r="I82"/>
      <c r="J82"/>
      <c r="K82"/>
      <c r="L82"/>
      <c r="M82"/>
      <c r="N82"/>
      <c r="O82"/>
    </row>
    <row r="83" spans="1:15" ht="24">
      <c r="A83" s="650" t="s">
        <v>147</v>
      </c>
      <c r="B83" s="651" t="s">
        <v>148</v>
      </c>
      <c r="C83" s="650" t="s">
        <v>10</v>
      </c>
      <c r="D83" s="654">
        <v>17.57</v>
      </c>
      <c r="E83"/>
      <c r="F83"/>
      <c r="G83"/>
      <c r="H83"/>
      <c r="I83"/>
      <c r="J83"/>
      <c r="K83"/>
      <c r="L83"/>
      <c r="M83"/>
      <c r="N83"/>
      <c r="O83"/>
    </row>
    <row r="84" spans="1:15" ht="24">
      <c r="A84" s="650" t="s">
        <v>149</v>
      </c>
      <c r="B84" s="651" t="s">
        <v>150</v>
      </c>
      <c r="C84" s="650" t="s">
        <v>10</v>
      </c>
      <c r="D84" s="654">
        <v>10.64</v>
      </c>
      <c r="E84"/>
      <c r="F84"/>
      <c r="G84"/>
      <c r="H84"/>
      <c r="I84"/>
      <c r="J84"/>
      <c r="K84"/>
      <c r="L84"/>
      <c r="M84"/>
      <c r="N84"/>
      <c r="O84"/>
    </row>
    <row r="85" spans="1:15" ht="24">
      <c r="A85" s="650" t="s">
        <v>151</v>
      </c>
      <c r="B85" s="651" t="s">
        <v>152</v>
      </c>
      <c r="C85" s="650" t="s">
        <v>31</v>
      </c>
      <c r="D85" s="654">
        <v>25.9</v>
      </c>
      <c r="E85"/>
      <c r="F85"/>
      <c r="G85"/>
      <c r="H85"/>
      <c r="I85"/>
      <c r="J85"/>
      <c r="K85"/>
      <c r="L85"/>
      <c r="M85"/>
      <c r="N85"/>
      <c r="O85"/>
    </row>
    <row r="86" spans="1:15" ht="24">
      <c r="A86" s="650" t="s">
        <v>153</v>
      </c>
      <c r="B86" s="651" t="s">
        <v>154</v>
      </c>
      <c r="C86" s="650" t="s">
        <v>31</v>
      </c>
      <c r="D86" s="654">
        <v>13.81</v>
      </c>
      <c r="E86"/>
      <c r="F86"/>
      <c r="G86"/>
      <c r="H86"/>
      <c r="I86"/>
      <c r="J86"/>
      <c r="K86"/>
      <c r="L86"/>
      <c r="M86"/>
      <c r="N86"/>
      <c r="O86"/>
    </row>
    <row r="87" spans="1:15" ht="24">
      <c r="A87" s="650" t="s">
        <v>155</v>
      </c>
      <c r="B87" s="651" t="s">
        <v>156</v>
      </c>
      <c r="C87" s="650" t="s">
        <v>10</v>
      </c>
      <c r="D87" s="654">
        <v>17.57</v>
      </c>
      <c r="E87"/>
      <c r="F87"/>
      <c r="G87"/>
      <c r="H87"/>
      <c r="I87"/>
      <c r="J87"/>
      <c r="K87"/>
      <c r="L87"/>
      <c r="M87"/>
      <c r="N87"/>
      <c r="O87"/>
    </row>
    <row r="88" spans="1:15" ht="24">
      <c r="A88" s="650" t="s">
        <v>157</v>
      </c>
      <c r="B88" s="651" t="s">
        <v>158</v>
      </c>
      <c r="C88" s="650" t="s">
        <v>10</v>
      </c>
      <c r="D88" s="654">
        <v>19.78</v>
      </c>
      <c r="E88"/>
      <c r="F88"/>
      <c r="G88"/>
      <c r="H88"/>
      <c r="I88"/>
      <c r="J88"/>
      <c r="K88"/>
      <c r="L88"/>
      <c r="M88"/>
      <c r="N88"/>
      <c r="O88"/>
    </row>
    <row r="89" spans="1:15">
      <c r="A89" s="646">
        <v>8718</v>
      </c>
      <c r="B89" s="647" t="s">
        <v>159</v>
      </c>
      <c r="C89" s="648"/>
      <c r="D89" s="649"/>
      <c r="E89"/>
      <c r="F89"/>
      <c r="G89"/>
      <c r="H89"/>
      <c r="I89"/>
      <c r="J89"/>
      <c r="K89"/>
      <c r="L89"/>
      <c r="M89"/>
      <c r="N89"/>
      <c r="O89"/>
    </row>
    <row r="90" spans="1:15" ht="24">
      <c r="A90" s="650" t="s">
        <v>160</v>
      </c>
      <c r="B90" s="651" t="s">
        <v>161</v>
      </c>
      <c r="C90" s="650" t="s">
        <v>10</v>
      </c>
      <c r="D90" s="654">
        <v>12.95</v>
      </c>
      <c r="E90"/>
      <c r="F90"/>
      <c r="G90"/>
      <c r="H90"/>
      <c r="I90"/>
      <c r="J90"/>
      <c r="K90"/>
      <c r="L90"/>
      <c r="M90"/>
      <c r="N90"/>
      <c r="O90"/>
    </row>
    <row r="91" spans="1:15" ht="24">
      <c r="A91" s="650" t="s">
        <v>162</v>
      </c>
      <c r="B91" s="651" t="s">
        <v>163</v>
      </c>
      <c r="C91" s="650" t="s">
        <v>10</v>
      </c>
      <c r="D91" s="654">
        <v>12.23</v>
      </c>
      <c r="E91"/>
      <c r="F91"/>
      <c r="G91"/>
      <c r="H91"/>
      <c r="I91"/>
      <c r="J91"/>
      <c r="K91"/>
      <c r="L91"/>
      <c r="M91"/>
      <c r="N91"/>
      <c r="O91"/>
    </row>
    <row r="92" spans="1:15" ht="24">
      <c r="A92" s="650" t="s">
        <v>164</v>
      </c>
      <c r="B92" s="651" t="s">
        <v>165</v>
      </c>
      <c r="C92" s="650" t="s">
        <v>10</v>
      </c>
      <c r="D92" s="654">
        <v>25.49</v>
      </c>
      <c r="E92"/>
      <c r="F92"/>
      <c r="G92"/>
      <c r="H92"/>
      <c r="I92"/>
      <c r="J92"/>
      <c r="K92"/>
      <c r="L92"/>
      <c r="M92"/>
      <c r="N92"/>
      <c r="O92"/>
    </row>
    <row r="93" spans="1:15" ht="24">
      <c r="A93" s="650" t="s">
        <v>166</v>
      </c>
      <c r="B93" s="651" t="s">
        <v>167</v>
      </c>
      <c r="C93" s="650" t="s">
        <v>10</v>
      </c>
      <c r="D93" s="654">
        <v>30.58</v>
      </c>
      <c r="E93"/>
      <c r="F93"/>
      <c r="G93"/>
      <c r="H93"/>
      <c r="I93"/>
      <c r="J93"/>
      <c r="K93"/>
      <c r="L93"/>
      <c r="M93"/>
      <c r="N93"/>
      <c r="O93"/>
    </row>
    <row r="94" spans="1:15" ht="24">
      <c r="A94" s="650" t="s">
        <v>168</v>
      </c>
      <c r="B94" s="651" t="s">
        <v>169</v>
      </c>
      <c r="C94" s="650" t="s">
        <v>31</v>
      </c>
      <c r="D94" s="654">
        <v>10.029999999999999</v>
      </c>
      <c r="E94"/>
      <c r="F94"/>
      <c r="G94"/>
      <c r="H94"/>
      <c r="I94"/>
      <c r="J94"/>
      <c r="K94"/>
      <c r="L94"/>
      <c r="M94"/>
      <c r="N94"/>
      <c r="O94"/>
    </row>
    <row r="95" spans="1:15">
      <c r="A95" s="646">
        <v>8719</v>
      </c>
      <c r="B95" s="647" t="s">
        <v>170</v>
      </c>
      <c r="C95" s="648"/>
      <c r="D95" s="649"/>
      <c r="E95"/>
      <c r="F95"/>
      <c r="G95"/>
      <c r="H95"/>
      <c r="I95"/>
      <c r="J95"/>
      <c r="K95"/>
      <c r="L95"/>
      <c r="M95"/>
      <c r="N95"/>
      <c r="O95"/>
    </row>
    <row r="96" spans="1:15" ht="24">
      <c r="A96" s="650" t="s">
        <v>171</v>
      </c>
      <c r="B96" s="651" t="s">
        <v>172</v>
      </c>
      <c r="C96" s="650" t="s">
        <v>10</v>
      </c>
      <c r="D96" s="654">
        <v>20.39</v>
      </c>
      <c r="E96"/>
      <c r="F96"/>
      <c r="G96"/>
      <c r="H96"/>
      <c r="I96"/>
      <c r="J96"/>
      <c r="K96"/>
      <c r="L96"/>
      <c r="M96"/>
      <c r="N96"/>
      <c r="O96"/>
    </row>
    <row r="97" spans="1:15" ht="24">
      <c r="A97" s="650" t="s">
        <v>173</v>
      </c>
      <c r="B97" s="651" t="s">
        <v>174</v>
      </c>
      <c r="C97" s="650" t="s">
        <v>10</v>
      </c>
      <c r="D97" s="654">
        <v>21.85</v>
      </c>
      <c r="E97"/>
      <c r="F97"/>
      <c r="G97"/>
      <c r="H97"/>
      <c r="I97"/>
      <c r="J97"/>
      <c r="K97"/>
      <c r="L97"/>
      <c r="M97"/>
      <c r="N97"/>
      <c r="O97"/>
    </row>
    <row r="98" spans="1:15" ht="24">
      <c r="A98" s="650" t="s">
        <v>175</v>
      </c>
      <c r="B98" s="651" t="s">
        <v>176</v>
      </c>
      <c r="C98" s="650" t="s">
        <v>10</v>
      </c>
      <c r="D98" s="654">
        <v>25.49</v>
      </c>
      <c r="E98"/>
      <c r="F98"/>
      <c r="G98"/>
      <c r="H98"/>
      <c r="I98"/>
      <c r="J98"/>
      <c r="K98"/>
      <c r="L98"/>
      <c r="M98"/>
      <c r="N98"/>
      <c r="O98"/>
    </row>
    <row r="99" spans="1:15">
      <c r="A99" s="650" t="s">
        <v>177</v>
      </c>
      <c r="B99" s="651" t="s">
        <v>178</v>
      </c>
      <c r="C99" s="650" t="s">
        <v>10</v>
      </c>
      <c r="D99" s="654">
        <v>27.8</v>
      </c>
      <c r="E99"/>
      <c r="F99"/>
      <c r="G99"/>
      <c r="H99"/>
      <c r="I99"/>
      <c r="J99"/>
      <c r="K99"/>
      <c r="L99"/>
      <c r="M99"/>
      <c r="N99"/>
      <c r="O99"/>
    </row>
    <row r="100" spans="1:15">
      <c r="A100" s="650" t="s">
        <v>179</v>
      </c>
      <c r="B100" s="651" t="s">
        <v>180</v>
      </c>
      <c r="C100" s="650" t="s">
        <v>10</v>
      </c>
      <c r="D100" s="654">
        <v>10.9</v>
      </c>
      <c r="E100"/>
      <c r="F100"/>
      <c r="G100"/>
      <c r="H100"/>
      <c r="I100"/>
      <c r="J100"/>
      <c r="K100"/>
      <c r="L100"/>
      <c r="M100"/>
      <c r="N100"/>
      <c r="O100"/>
    </row>
    <row r="101" spans="1:15">
      <c r="A101" s="650" t="s">
        <v>181</v>
      </c>
      <c r="B101" s="651" t="s">
        <v>182</v>
      </c>
      <c r="C101" s="650" t="s">
        <v>31</v>
      </c>
      <c r="D101" s="652">
        <v>3.4</v>
      </c>
      <c r="E101"/>
      <c r="F101"/>
      <c r="G101"/>
      <c r="H101"/>
      <c r="I101"/>
      <c r="J101"/>
      <c r="K101"/>
      <c r="L101"/>
      <c r="M101"/>
      <c r="N101"/>
      <c r="O101"/>
    </row>
    <row r="102" spans="1:15" ht="24">
      <c r="A102" s="650" t="s">
        <v>183</v>
      </c>
      <c r="B102" s="651" t="s">
        <v>184</v>
      </c>
      <c r="C102" s="650" t="s">
        <v>10</v>
      </c>
      <c r="D102" s="654">
        <v>30.58</v>
      </c>
      <c r="E102"/>
      <c r="F102"/>
      <c r="G102"/>
      <c r="H102"/>
      <c r="I102"/>
      <c r="J102"/>
      <c r="K102"/>
      <c r="L102"/>
      <c r="M102"/>
      <c r="N102"/>
      <c r="O102"/>
    </row>
    <row r="103" spans="1:15" ht="24">
      <c r="A103" s="650" t="s">
        <v>185</v>
      </c>
      <c r="B103" s="651" t="s">
        <v>186</v>
      </c>
      <c r="C103" s="650" t="s">
        <v>10</v>
      </c>
      <c r="D103" s="654">
        <v>26.59</v>
      </c>
      <c r="E103"/>
      <c r="F103"/>
      <c r="G103"/>
      <c r="H103"/>
      <c r="I103"/>
      <c r="J103"/>
      <c r="K103"/>
      <c r="L103"/>
      <c r="M103"/>
      <c r="N103"/>
      <c r="O103"/>
    </row>
    <row r="104" spans="1:15" ht="24">
      <c r="A104" s="650" t="s">
        <v>187</v>
      </c>
      <c r="B104" s="651" t="s">
        <v>188</v>
      </c>
      <c r="C104" s="650" t="s">
        <v>31</v>
      </c>
      <c r="D104" s="654">
        <v>10.72</v>
      </c>
      <c r="E104"/>
      <c r="F104"/>
      <c r="G104"/>
      <c r="H104"/>
      <c r="I104"/>
      <c r="J104"/>
      <c r="K104"/>
      <c r="L104"/>
      <c r="M104"/>
      <c r="N104"/>
      <c r="O104"/>
    </row>
    <row r="105" spans="1:15">
      <c r="A105" s="646">
        <v>8720</v>
      </c>
      <c r="B105" s="647" t="s">
        <v>189</v>
      </c>
      <c r="C105" s="648"/>
      <c r="D105" s="649"/>
      <c r="E105"/>
      <c r="F105"/>
      <c r="G105"/>
      <c r="H105"/>
      <c r="I105"/>
      <c r="J105"/>
      <c r="K105"/>
      <c r="L105"/>
      <c r="M105"/>
      <c r="N105"/>
      <c r="O105"/>
    </row>
    <row r="106" spans="1:15" ht="24">
      <c r="A106" s="650" t="s">
        <v>190</v>
      </c>
      <c r="B106" s="651" t="s">
        <v>191</v>
      </c>
      <c r="C106" s="650" t="s">
        <v>10</v>
      </c>
      <c r="D106" s="654">
        <v>23.53</v>
      </c>
      <c r="E106"/>
      <c r="F106"/>
      <c r="G106"/>
      <c r="H106"/>
      <c r="I106"/>
      <c r="J106"/>
      <c r="K106"/>
      <c r="L106"/>
      <c r="M106"/>
      <c r="N106"/>
      <c r="O106"/>
    </row>
    <row r="107" spans="1:15" ht="24">
      <c r="A107" s="650" t="s">
        <v>192</v>
      </c>
      <c r="B107" s="651" t="s">
        <v>193</v>
      </c>
      <c r="C107" s="650" t="s">
        <v>10</v>
      </c>
      <c r="D107" s="654">
        <v>20.39</v>
      </c>
      <c r="E107"/>
      <c r="F107"/>
      <c r="G107"/>
      <c r="H107"/>
      <c r="I107"/>
      <c r="J107"/>
      <c r="K107"/>
      <c r="L107"/>
      <c r="M107"/>
      <c r="N107"/>
      <c r="O107"/>
    </row>
    <row r="108" spans="1:15" ht="36">
      <c r="A108" s="650" t="s">
        <v>194</v>
      </c>
      <c r="B108" s="651" t="s">
        <v>43246</v>
      </c>
      <c r="C108" s="650" t="s">
        <v>31</v>
      </c>
      <c r="D108" s="652">
        <v>3.44</v>
      </c>
      <c r="E108"/>
      <c r="F108"/>
      <c r="G108"/>
      <c r="H108"/>
      <c r="I108"/>
      <c r="J108"/>
      <c r="K108"/>
      <c r="L108"/>
      <c r="M108"/>
      <c r="N108"/>
      <c r="O108"/>
    </row>
    <row r="109" spans="1:15">
      <c r="A109" s="646">
        <v>8721</v>
      </c>
      <c r="B109" s="647" t="s">
        <v>195</v>
      </c>
      <c r="C109" s="648"/>
      <c r="D109" s="649"/>
      <c r="E109"/>
      <c r="F109"/>
      <c r="G109"/>
      <c r="H109"/>
      <c r="I109"/>
      <c r="J109"/>
      <c r="K109"/>
      <c r="L109"/>
      <c r="M109"/>
      <c r="N109"/>
      <c r="O109"/>
    </row>
    <row r="110" spans="1:15" ht="24">
      <c r="A110" s="650" t="s">
        <v>196</v>
      </c>
      <c r="B110" s="651" t="s">
        <v>197</v>
      </c>
      <c r="C110" s="650" t="s">
        <v>10</v>
      </c>
      <c r="D110" s="652">
        <v>8.09</v>
      </c>
      <c r="E110"/>
      <c r="F110"/>
      <c r="G110"/>
      <c r="H110"/>
      <c r="I110"/>
      <c r="J110"/>
      <c r="K110"/>
      <c r="L110"/>
      <c r="M110"/>
      <c r="N110"/>
      <c r="O110"/>
    </row>
    <row r="111" spans="1:15">
      <c r="A111" s="646">
        <v>8722</v>
      </c>
      <c r="B111" s="647" t="s">
        <v>198</v>
      </c>
      <c r="C111" s="648"/>
      <c r="D111" s="649"/>
      <c r="E111"/>
      <c r="F111"/>
      <c r="G111"/>
      <c r="H111"/>
      <c r="I111"/>
      <c r="J111"/>
      <c r="K111"/>
      <c r="L111"/>
      <c r="M111"/>
      <c r="N111"/>
      <c r="O111"/>
    </row>
    <row r="112" spans="1:15" ht="24">
      <c r="A112" s="650" t="s">
        <v>199</v>
      </c>
      <c r="B112" s="651" t="s">
        <v>200</v>
      </c>
      <c r="C112" s="650" t="s">
        <v>10</v>
      </c>
      <c r="D112" s="654">
        <v>34.53</v>
      </c>
      <c r="E112"/>
      <c r="F112"/>
      <c r="G112"/>
      <c r="H112"/>
      <c r="I112"/>
      <c r="J112"/>
      <c r="K112"/>
      <c r="L112"/>
      <c r="M112"/>
      <c r="N112"/>
      <c r="O112"/>
    </row>
    <row r="113" spans="1:15">
      <c r="A113" s="646">
        <v>8664</v>
      </c>
      <c r="B113" s="647" t="s">
        <v>201</v>
      </c>
      <c r="C113" s="648"/>
      <c r="D113" s="649"/>
      <c r="E113"/>
      <c r="F113"/>
      <c r="G113"/>
      <c r="H113"/>
      <c r="I113"/>
      <c r="J113"/>
      <c r="K113"/>
      <c r="L113"/>
      <c r="M113"/>
      <c r="N113"/>
      <c r="O113"/>
    </row>
    <row r="114" spans="1:15">
      <c r="A114" s="646">
        <v>8723</v>
      </c>
      <c r="B114" s="647" t="s">
        <v>202</v>
      </c>
      <c r="C114" s="648"/>
      <c r="D114" s="649"/>
      <c r="E114"/>
      <c r="F114"/>
      <c r="G114"/>
      <c r="H114"/>
      <c r="I114"/>
      <c r="J114"/>
      <c r="K114"/>
      <c r="L114"/>
      <c r="M114"/>
      <c r="N114"/>
      <c r="O114"/>
    </row>
    <row r="115" spans="1:15" ht="24">
      <c r="A115" s="650" t="s">
        <v>203</v>
      </c>
      <c r="B115" s="651" t="s">
        <v>204</v>
      </c>
      <c r="C115" s="650" t="s">
        <v>10</v>
      </c>
      <c r="D115" s="653">
        <v>268.16000000000003</v>
      </c>
      <c r="E115"/>
      <c r="F115"/>
      <c r="G115"/>
      <c r="H115"/>
      <c r="I115"/>
      <c r="J115"/>
      <c r="K115"/>
      <c r="L115"/>
      <c r="M115"/>
      <c r="N115"/>
      <c r="O115"/>
    </row>
    <row r="116" spans="1:15" ht="36">
      <c r="A116" s="650" t="s">
        <v>205</v>
      </c>
      <c r="B116" s="651" t="s">
        <v>206</v>
      </c>
      <c r="C116" s="650" t="s">
        <v>13</v>
      </c>
      <c r="D116" s="655">
        <v>1206.72</v>
      </c>
      <c r="E116"/>
      <c r="F116"/>
      <c r="G116"/>
      <c r="H116"/>
      <c r="I116"/>
      <c r="J116"/>
      <c r="K116"/>
      <c r="L116"/>
      <c r="M116"/>
      <c r="N116"/>
      <c r="O116"/>
    </row>
    <row r="117" spans="1:15" ht="36">
      <c r="A117" s="650" t="s">
        <v>207</v>
      </c>
      <c r="B117" s="651" t="s">
        <v>208</v>
      </c>
      <c r="C117" s="650" t="s">
        <v>13</v>
      </c>
      <c r="D117" s="655">
        <v>3217.92</v>
      </c>
      <c r="E117"/>
      <c r="F117"/>
      <c r="G117"/>
      <c r="H117"/>
      <c r="I117"/>
      <c r="J117"/>
      <c r="K117"/>
      <c r="L117"/>
      <c r="M117"/>
      <c r="N117"/>
      <c r="O117"/>
    </row>
    <row r="118" spans="1:15" ht="36">
      <c r="A118" s="650" t="s">
        <v>209</v>
      </c>
      <c r="B118" s="651" t="s">
        <v>210</v>
      </c>
      <c r="C118" s="650" t="s">
        <v>13</v>
      </c>
      <c r="D118" s="655">
        <v>4826.88</v>
      </c>
      <c r="E118"/>
      <c r="F118"/>
      <c r="G118"/>
      <c r="H118"/>
      <c r="I118"/>
      <c r="J118"/>
      <c r="K118"/>
      <c r="L118"/>
      <c r="M118"/>
      <c r="N118"/>
      <c r="O118"/>
    </row>
    <row r="119" spans="1:15">
      <c r="A119" s="646">
        <v>8724</v>
      </c>
      <c r="B119" s="647" t="s">
        <v>211</v>
      </c>
      <c r="C119" s="648"/>
      <c r="D119" s="649"/>
      <c r="E119"/>
      <c r="F119"/>
      <c r="G119"/>
      <c r="H119"/>
      <c r="I119"/>
      <c r="J119"/>
      <c r="K119"/>
      <c r="L119"/>
      <c r="M119"/>
      <c r="N119"/>
      <c r="O119"/>
    </row>
    <row r="120" spans="1:15" ht="24">
      <c r="A120" s="650" t="s">
        <v>212</v>
      </c>
      <c r="B120" s="651" t="s">
        <v>213</v>
      </c>
      <c r="C120" s="650" t="s">
        <v>13</v>
      </c>
      <c r="D120" s="653">
        <v>615.20000000000005</v>
      </c>
      <c r="E120"/>
      <c r="F120"/>
      <c r="G120"/>
      <c r="H120"/>
      <c r="I120"/>
      <c r="J120"/>
      <c r="K120"/>
      <c r="L120"/>
      <c r="M120"/>
      <c r="N120"/>
      <c r="O120"/>
    </row>
    <row r="121" spans="1:15">
      <c r="A121" s="650" t="s">
        <v>214</v>
      </c>
      <c r="B121" s="651" t="s">
        <v>215</v>
      </c>
      <c r="C121" s="650" t="s">
        <v>13</v>
      </c>
      <c r="D121" s="653">
        <v>956.42</v>
      </c>
      <c r="E121"/>
      <c r="F121"/>
      <c r="G121"/>
      <c r="H121"/>
      <c r="I121"/>
      <c r="J121"/>
      <c r="K121"/>
      <c r="L121"/>
      <c r="M121"/>
      <c r="N121"/>
      <c r="O121"/>
    </row>
    <row r="122" spans="1:15" ht="24">
      <c r="A122" s="650" t="s">
        <v>216</v>
      </c>
      <c r="B122" s="651" t="s">
        <v>217</v>
      </c>
      <c r="C122" s="650" t="s">
        <v>13</v>
      </c>
      <c r="D122" s="653">
        <v>951.38</v>
      </c>
      <c r="E122"/>
      <c r="F122"/>
      <c r="G122"/>
      <c r="H122"/>
      <c r="I122"/>
      <c r="J122"/>
      <c r="K122"/>
      <c r="L122"/>
      <c r="M122"/>
      <c r="N122"/>
      <c r="O122"/>
    </row>
    <row r="123" spans="1:15">
      <c r="A123" s="646">
        <v>8725</v>
      </c>
      <c r="B123" s="647" t="s">
        <v>218</v>
      </c>
      <c r="C123" s="648"/>
      <c r="D123" s="649"/>
      <c r="E123"/>
      <c r="F123"/>
      <c r="G123"/>
      <c r="H123"/>
      <c r="I123"/>
      <c r="J123"/>
      <c r="K123"/>
      <c r="L123"/>
      <c r="M123"/>
      <c r="N123"/>
      <c r="O123"/>
    </row>
    <row r="124" spans="1:15" ht="24">
      <c r="A124" s="650" t="s">
        <v>219</v>
      </c>
      <c r="B124" s="651" t="s">
        <v>220</v>
      </c>
      <c r="C124" s="650" t="s">
        <v>10</v>
      </c>
      <c r="D124" s="653">
        <v>159.12</v>
      </c>
      <c r="E124"/>
      <c r="F124"/>
      <c r="G124"/>
      <c r="H124"/>
      <c r="I124"/>
      <c r="J124"/>
      <c r="K124"/>
      <c r="L124"/>
      <c r="M124"/>
      <c r="N124"/>
      <c r="O124"/>
    </row>
    <row r="125" spans="1:15">
      <c r="A125" s="650" t="s">
        <v>44648</v>
      </c>
      <c r="B125" s="651" t="s">
        <v>44649</v>
      </c>
      <c r="C125" s="650" t="s">
        <v>13</v>
      </c>
      <c r="D125" s="655">
        <v>2251.44</v>
      </c>
      <c r="E125"/>
      <c r="F125"/>
      <c r="G125"/>
      <c r="H125"/>
      <c r="I125"/>
      <c r="J125"/>
      <c r="K125"/>
      <c r="L125"/>
      <c r="M125"/>
      <c r="N125"/>
      <c r="O125"/>
    </row>
    <row r="126" spans="1:15">
      <c r="A126" s="650" t="s">
        <v>44650</v>
      </c>
      <c r="B126" s="651" t="s">
        <v>44651</v>
      </c>
      <c r="C126" s="650" t="s">
        <v>13</v>
      </c>
      <c r="D126" s="655">
        <v>3241.4</v>
      </c>
      <c r="E126"/>
      <c r="F126"/>
      <c r="G126"/>
      <c r="H126"/>
      <c r="I126"/>
      <c r="J126"/>
      <c r="K126"/>
      <c r="L126"/>
      <c r="M126"/>
      <c r="N126"/>
      <c r="O126"/>
    </row>
    <row r="127" spans="1:15">
      <c r="A127" s="650" t="s">
        <v>221</v>
      </c>
      <c r="B127" s="651" t="s">
        <v>222</v>
      </c>
      <c r="C127" s="650" t="s">
        <v>10</v>
      </c>
      <c r="D127" s="653">
        <v>709.46</v>
      </c>
      <c r="E127"/>
      <c r="F127"/>
      <c r="G127"/>
      <c r="H127"/>
      <c r="I127"/>
      <c r="J127"/>
      <c r="K127"/>
      <c r="L127"/>
      <c r="M127"/>
      <c r="N127"/>
      <c r="O127"/>
    </row>
    <row r="128" spans="1:15" ht="24">
      <c r="A128" s="650" t="s">
        <v>223</v>
      </c>
      <c r="B128" s="651" t="s">
        <v>224</v>
      </c>
      <c r="C128" s="650" t="s">
        <v>13</v>
      </c>
      <c r="D128" s="655">
        <v>9532.49</v>
      </c>
      <c r="E128"/>
      <c r="F128"/>
      <c r="G128"/>
      <c r="H128"/>
      <c r="I128"/>
      <c r="J128"/>
      <c r="K128"/>
      <c r="L128"/>
      <c r="M128"/>
      <c r="N128"/>
      <c r="O128"/>
    </row>
    <row r="129" spans="1:15" ht="24">
      <c r="A129" s="650" t="s">
        <v>225</v>
      </c>
      <c r="B129" s="651" t="s">
        <v>226</v>
      </c>
      <c r="C129" s="650" t="s">
        <v>13</v>
      </c>
      <c r="D129" s="656">
        <v>15785.81</v>
      </c>
      <c r="E129"/>
      <c r="F129"/>
      <c r="G129"/>
      <c r="H129"/>
      <c r="I129"/>
      <c r="J129"/>
      <c r="K129"/>
      <c r="L129"/>
      <c r="M129"/>
      <c r="N129"/>
      <c r="O129"/>
    </row>
    <row r="130" spans="1:15" ht="24">
      <c r="A130" s="650" t="s">
        <v>227</v>
      </c>
      <c r="B130" s="651" t="s">
        <v>228</v>
      </c>
      <c r="C130" s="650" t="s">
        <v>13</v>
      </c>
      <c r="D130" s="656">
        <v>12732.65</v>
      </c>
      <c r="E130"/>
      <c r="F130"/>
      <c r="G130"/>
      <c r="H130"/>
      <c r="I130"/>
      <c r="J130"/>
      <c r="K130"/>
      <c r="L130"/>
      <c r="M130"/>
      <c r="N130"/>
      <c r="O130"/>
    </row>
    <row r="131" spans="1:15" ht="24">
      <c r="A131" s="650" t="s">
        <v>229</v>
      </c>
      <c r="B131" s="651" t="s">
        <v>230</v>
      </c>
      <c r="C131" s="650" t="s">
        <v>13</v>
      </c>
      <c r="D131" s="656">
        <v>14810.25</v>
      </c>
      <c r="E131"/>
      <c r="F131"/>
      <c r="G131"/>
      <c r="H131"/>
      <c r="I131"/>
      <c r="J131"/>
      <c r="K131"/>
      <c r="L131"/>
      <c r="M131"/>
      <c r="N131"/>
      <c r="O131"/>
    </row>
    <row r="132" spans="1:15" ht="24">
      <c r="A132" s="650" t="s">
        <v>231</v>
      </c>
      <c r="B132" s="651" t="s">
        <v>232</v>
      </c>
      <c r="C132" s="650" t="s">
        <v>13</v>
      </c>
      <c r="D132" s="656">
        <v>12596.65</v>
      </c>
      <c r="E132"/>
      <c r="F132"/>
      <c r="G132"/>
      <c r="H132"/>
      <c r="I132"/>
      <c r="J132"/>
      <c r="K132"/>
      <c r="L132"/>
      <c r="M132"/>
      <c r="N132"/>
      <c r="O132"/>
    </row>
    <row r="133" spans="1:15" ht="24">
      <c r="A133" s="650" t="s">
        <v>233</v>
      </c>
      <c r="B133" s="651" t="s">
        <v>234</v>
      </c>
      <c r="C133" s="650" t="s">
        <v>13</v>
      </c>
      <c r="D133" s="656">
        <v>14674.25</v>
      </c>
      <c r="E133"/>
      <c r="F133"/>
      <c r="G133"/>
      <c r="H133"/>
      <c r="I133"/>
      <c r="J133"/>
      <c r="K133"/>
      <c r="L133"/>
      <c r="M133"/>
      <c r="N133"/>
      <c r="O133"/>
    </row>
    <row r="134" spans="1:15" ht="24">
      <c r="A134" s="650" t="s">
        <v>235</v>
      </c>
      <c r="B134" s="651" t="s">
        <v>236</v>
      </c>
      <c r="C134" s="650" t="s">
        <v>13</v>
      </c>
      <c r="D134" s="656">
        <v>10509.62</v>
      </c>
      <c r="E134"/>
      <c r="F134"/>
      <c r="G134"/>
      <c r="H134"/>
      <c r="I134"/>
      <c r="J134"/>
      <c r="K134"/>
      <c r="L134"/>
      <c r="M134"/>
      <c r="N134"/>
      <c r="O134"/>
    </row>
    <row r="135" spans="1:15" ht="24">
      <c r="A135" s="650" t="s">
        <v>237</v>
      </c>
      <c r="B135" s="651" t="s">
        <v>238</v>
      </c>
      <c r="C135" s="650" t="s">
        <v>13</v>
      </c>
      <c r="D135" s="656">
        <v>13467.47</v>
      </c>
      <c r="E135"/>
      <c r="F135"/>
      <c r="G135"/>
      <c r="H135"/>
      <c r="I135"/>
      <c r="J135"/>
      <c r="K135"/>
      <c r="L135"/>
      <c r="M135"/>
      <c r="N135"/>
      <c r="O135"/>
    </row>
    <row r="136" spans="1:15" ht="24">
      <c r="A136" s="650" t="s">
        <v>239</v>
      </c>
      <c r="B136" s="651" t="s">
        <v>240</v>
      </c>
      <c r="C136" s="650" t="s">
        <v>13</v>
      </c>
      <c r="D136" s="656">
        <v>19086.580000000002</v>
      </c>
      <c r="E136"/>
      <c r="F136"/>
      <c r="G136"/>
      <c r="H136"/>
      <c r="I136"/>
      <c r="J136"/>
      <c r="K136"/>
      <c r="L136"/>
      <c r="M136"/>
      <c r="N136"/>
      <c r="O136"/>
    </row>
    <row r="137" spans="1:15" ht="24">
      <c r="A137" s="650" t="s">
        <v>241</v>
      </c>
      <c r="B137" s="651" t="s">
        <v>242</v>
      </c>
      <c r="C137" s="650" t="s">
        <v>13</v>
      </c>
      <c r="D137" s="656">
        <v>11965.46</v>
      </c>
      <c r="E137"/>
      <c r="F137"/>
      <c r="G137"/>
      <c r="H137"/>
      <c r="I137"/>
      <c r="J137"/>
      <c r="K137"/>
      <c r="L137"/>
      <c r="M137"/>
      <c r="N137"/>
      <c r="O137"/>
    </row>
    <row r="138" spans="1:15" ht="24">
      <c r="A138" s="650" t="s">
        <v>243</v>
      </c>
      <c r="B138" s="651" t="s">
        <v>244</v>
      </c>
      <c r="C138" s="650" t="s">
        <v>13</v>
      </c>
      <c r="D138" s="656">
        <v>16202.4</v>
      </c>
      <c r="E138"/>
      <c r="F138"/>
      <c r="G138"/>
      <c r="H138"/>
      <c r="I138"/>
      <c r="J138"/>
      <c r="K138"/>
      <c r="L138"/>
      <c r="M138"/>
      <c r="N138"/>
      <c r="O138"/>
    </row>
    <row r="139" spans="1:15" ht="24">
      <c r="A139" s="650" t="s">
        <v>245</v>
      </c>
      <c r="B139" s="651" t="s">
        <v>246</v>
      </c>
      <c r="C139" s="650" t="s">
        <v>13</v>
      </c>
      <c r="D139" s="656">
        <v>17008.439999999999</v>
      </c>
      <c r="E139"/>
      <c r="F139"/>
      <c r="G139"/>
      <c r="H139"/>
      <c r="I139"/>
      <c r="J139"/>
      <c r="K139"/>
      <c r="L139"/>
      <c r="M139"/>
      <c r="N139"/>
      <c r="O139"/>
    </row>
    <row r="140" spans="1:15" ht="24">
      <c r="A140" s="650" t="s">
        <v>247</v>
      </c>
      <c r="B140" s="651" t="s">
        <v>248</v>
      </c>
      <c r="C140" s="650" t="s">
        <v>13</v>
      </c>
      <c r="D140" s="656">
        <v>32896.050000000003</v>
      </c>
      <c r="E140"/>
      <c r="F140"/>
      <c r="G140"/>
      <c r="H140"/>
      <c r="I140"/>
      <c r="J140"/>
      <c r="K140"/>
      <c r="L140"/>
      <c r="M140"/>
      <c r="N140"/>
      <c r="O140"/>
    </row>
    <row r="141" spans="1:15">
      <c r="A141" s="650" t="s">
        <v>44652</v>
      </c>
      <c r="B141" s="651" t="s">
        <v>44653</v>
      </c>
      <c r="C141" s="650" t="s">
        <v>8794</v>
      </c>
      <c r="D141" s="653">
        <v>125.53</v>
      </c>
      <c r="E141"/>
      <c r="F141"/>
      <c r="G141"/>
      <c r="H141"/>
      <c r="I141"/>
      <c r="J141"/>
      <c r="K141"/>
      <c r="L141"/>
      <c r="M141"/>
      <c r="N141"/>
      <c r="O141"/>
    </row>
    <row r="142" spans="1:15">
      <c r="A142" s="650" t="s">
        <v>249</v>
      </c>
      <c r="B142" s="651" t="s">
        <v>250</v>
      </c>
      <c r="C142" s="650" t="s">
        <v>13</v>
      </c>
      <c r="D142" s="653">
        <v>359.98</v>
      </c>
      <c r="E142"/>
      <c r="F142"/>
      <c r="G142"/>
      <c r="H142"/>
      <c r="I142"/>
      <c r="J142"/>
      <c r="K142"/>
      <c r="L142"/>
      <c r="M142"/>
      <c r="N142"/>
      <c r="O142"/>
    </row>
    <row r="143" spans="1:15">
      <c r="A143" s="650" t="s">
        <v>251</v>
      </c>
      <c r="B143" s="651" t="s">
        <v>252</v>
      </c>
      <c r="C143" s="650" t="s">
        <v>13</v>
      </c>
      <c r="D143" s="653">
        <v>416.43</v>
      </c>
      <c r="E143"/>
      <c r="F143"/>
      <c r="G143"/>
      <c r="H143"/>
      <c r="I143"/>
      <c r="J143"/>
      <c r="K143"/>
      <c r="L143"/>
      <c r="M143"/>
      <c r="N143"/>
      <c r="O143"/>
    </row>
    <row r="144" spans="1:15">
      <c r="A144" s="650" t="s">
        <v>253</v>
      </c>
      <c r="B144" s="651" t="s">
        <v>254</v>
      </c>
      <c r="C144" s="650" t="s">
        <v>13</v>
      </c>
      <c r="D144" s="653">
        <v>363.57</v>
      </c>
      <c r="E144"/>
      <c r="F144"/>
      <c r="G144"/>
      <c r="H144"/>
      <c r="I144"/>
      <c r="J144"/>
      <c r="K144"/>
      <c r="L144"/>
      <c r="M144"/>
      <c r="N144"/>
      <c r="O144"/>
    </row>
    <row r="145" spans="1:15">
      <c r="A145" s="650" t="s">
        <v>255</v>
      </c>
      <c r="B145" s="651" t="s">
        <v>256</v>
      </c>
      <c r="C145" s="650" t="s">
        <v>13</v>
      </c>
      <c r="D145" s="653">
        <v>363.57</v>
      </c>
      <c r="E145"/>
      <c r="F145"/>
      <c r="G145"/>
      <c r="H145"/>
      <c r="I145"/>
      <c r="J145"/>
      <c r="K145"/>
      <c r="L145"/>
      <c r="M145"/>
      <c r="N145"/>
      <c r="O145"/>
    </row>
    <row r="146" spans="1:15">
      <c r="A146" s="650" t="s">
        <v>257</v>
      </c>
      <c r="B146" s="651" t="s">
        <v>258</v>
      </c>
      <c r="C146" s="650" t="s">
        <v>13</v>
      </c>
      <c r="D146" s="653">
        <v>723.55</v>
      </c>
      <c r="E146"/>
      <c r="F146"/>
      <c r="G146"/>
      <c r="H146"/>
      <c r="I146"/>
      <c r="J146"/>
      <c r="K146"/>
      <c r="L146"/>
      <c r="M146"/>
      <c r="N146"/>
      <c r="O146"/>
    </row>
    <row r="147" spans="1:15">
      <c r="A147" s="650" t="s">
        <v>259</v>
      </c>
      <c r="B147" s="651" t="s">
        <v>260</v>
      </c>
      <c r="C147" s="650" t="s">
        <v>13</v>
      </c>
      <c r="D147" s="653">
        <v>363.57</v>
      </c>
      <c r="E147"/>
      <c r="F147"/>
      <c r="G147"/>
      <c r="H147"/>
      <c r="I147"/>
      <c r="J147"/>
      <c r="K147"/>
      <c r="L147"/>
      <c r="M147"/>
      <c r="N147"/>
      <c r="O147"/>
    </row>
    <row r="148" spans="1:15">
      <c r="A148" s="650" t="s">
        <v>261</v>
      </c>
      <c r="B148" s="651" t="s">
        <v>262</v>
      </c>
      <c r="C148" s="650" t="s">
        <v>13</v>
      </c>
      <c r="D148" s="653">
        <v>363.57</v>
      </c>
      <c r="E148"/>
      <c r="F148"/>
      <c r="G148"/>
      <c r="H148"/>
      <c r="I148"/>
      <c r="J148"/>
      <c r="K148"/>
      <c r="L148"/>
      <c r="M148"/>
      <c r="N148"/>
      <c r="O148"/>
    </row>
    <row r="149" spans="1:15">
      <c r="A149" s="650" t="s">
        <v>263</v>
      </c>
      <c r="B149" s="651" t="s">
        <v>264</v>
      </c>
      <c r="C149" s="650" t="s">
        <v>13</v>
      </c>
      <c r="D149" s="655">
        <v>1260.73</v>
      </c>
      <c r="E149"/>
      <c r="F149"/>
      <c r="G149"/>
      <c r="H149"/>
      <c r="I149"/>
      <c r="J149"/>
      <c r="K149"/>
      <c r="L149"/>
      <c r="M149"/>
      <c r="N149"/>
      <c r="O149"/>
    </row>
    <row r="150" spans="1:15">
      <c r="A150" s="650" t="s">
        <v>265</v>
      </c>
      <c r="B150" s="651" t="s">
        <v>266</v>
      </c>
      <c r="C150" s="650" t="s">
        <v>13</v>
      </c>
      <c r="D150" s="653">
        <v>780</v>
      </c>
      <c r="E150"/>
      <c r="F150"/>
      <c r="G150"/>
      <c r="H150"/>
      <c r="I150"/>
      <c r="J150"/>
      <c r="K150"/>
      <c r="L150"/>
      <c r="M150"/>
      <c r="N150"/>
      <c r="O150"/>
    </row>
    <row r="151" spans="1:15">
      <c r="A151" s="650" t="s">
        <v>267</v>
      </c>
      <c r="B151" s="651" t="s">
        <v>268</v>
      </c>
      <c r="C151" s="650" t="s">
        <v>13</v>
      </c>
      <c r="D151" s="655">
        <v>1054.7</v>
      </c>
      <c r="E151"/>
      <c r="F151"/>
      <c r="G151"/>
      <c r="H151"/>
      <c r="I151"/>
      <c r="J151"/>
      <c r="K151"/>
      <c r="L151"/>
      <c r="M151"/>
      <c r="N151"/>
      <c r="O151"/>
    </row>
    <row r="152" spans="1:15">
      <c r="A152" s="650" t="s">
        <v>269</v>
      </c>
      <c r="B152" s="651" t="s">
        <v>270</v>
      </c>
      <c r="C152" s="650" t="s">
        <v>13</v>
      </c>
      <c r="D152" s="653">
        <v>363.57</v>
      </c>
      <c r="E152"/>
      <c r="F152"/>
      <c r="G152"/>
      <c r="H152"/>
      <c r="I152"/>
      <c r="J152"/>
      <c r="K152"/>
      <c r="L152"/>
      <c r="M152"/>
      <c r="N152"/>
      <c r="O152"/>
    </row>
    <row r="153" spans="1:15" ht="24">
      <c r="A153" s="650" t="s">
        <v>271</v>
      </c>
      <c r="B153" s="651" t="s">
        <v>272</v>
      </c>
      <c r="C153" s="650" t="s">
        <v>273</v>
      </c>
      <c r="D153" s="655">
        <v>1050</v>
      </c>
      <c r="E153"/>
      <c r="F153"/>
      <c r="G153"/>
      <c r="H153"/>
      <c r="I153"/>
      <c r="J153"/>
      <c r="K153"/>
      <c r="L153"/>
      <c r="M153"/>
      <c r="N153"/>
      <c r="O153"/>
    </row>
    <row r="154" spans="1:15" ht="36">
      <c r="A154" s="650" t="s">
        <v>274</v>
      </c>
      <c r="B154" s="651" t="s">
        <v>275</v>
      </c>
      <c r="C154" s="650" t="s">
        <v>273</v>
      </c>
      <c r="D154" s="655">
        <v>1552.91</v>
      </c>
      <c r="E154"/>
      <c r="F154"/>
      <c r="G154"/>
      <c r="H154"/>
      <c r="I154"/>
      <c r="J154"/>
      <c r="K154"/>
      <c r="L154"/>
      <c r="M154"/>
      <c r="N154"/>
      <c r="O154"/>
    </row>
    <row r="155" spans="1:15" ht="36">
      <c r="A155" s="650" t="s">
        <v>276</v>
      </c>
      <c r="B155" s="651" t="s">
        <v>277</v>
      </c>
      <c r="C155" s="650" t="s">
        <v>273</v>
      </c>
      <c r="D155" s="655">
        <v>1633.86</v>
      </c>
      <c r="E155"/>
      <c r="F155"/>
      <c r="G155"/>
      <c r="H155"/>
      <c r="I155"/>
      <c r="J155"/>
      <c r="K155"/>
      <c r="L155"/>
      <c r="M155"/>
      <c r="N155"/>
      <c r="O155"/>
    </row>
    <row r="156" spans="1:15" ht="36">
      <c r="A156" s="650" t="s">
        <v>278</v>
      </c>
      <c r="B156" s="651" t="s">
        <v>279</v>
      </c>
      <c r="C156" s="650" t="s">
        <v>273</v>
      </c>
      <c r="D156" s="653">
        <v>858.6</v>
      </c>
      <c r="E156"/>
      <c r="F156"/>
      <c r="G156"/>
      <c r="H156"/>
      <c r="I156"/>
      <c r="J156"/>
      <c r="K156"/>
      <c r="L156"/>
      <c r="M156"/>
      <c r="N156"/>
      <c r="O156"/>
    </row>
    <row r="157" spans="1:15" ht="36">
      <c r="A157" s="650" t="s">
        <v>280</v>
      </c>
      <c r="B157" s="651" t="s">
        <v>281</v>
      </c>
      <c r="C157" s="650" t="s">
        <v>273</v>
      </c>
      <c r="D157" s="653">
        <v>875.71</v>
      </c>
      <c r="E157"/>
      <c r="F157"/>
      <c r="G157"/>
      <c r="H157"/>
      <c r="I157"/>
      <c r="J157"/>
      <c r="K157"/>
      <c r="L157"/>
      <c r="M157"/>
      <c r="N157"/>
      <c r="O157"/>
    </row>
    <row r="158" spans="1:15" ht="36">
      <c r="A158" s="650" t="s">
        <v>282</v>
      </c>
      <c r="B158" s="651" t="s">
        <v>283</v>
      </c>
      <c r="C158" s="650" t="s">
        <v>273</v>
      </c>
      <c r="D158" s="655">
        <v>1855.95</v>
      </c>
      <c r="E158"/>
      <c r="F158"/>
      <c r="G158"/>
      <c r="H158"/>
      <c r="I158"/>
      <c r="J158"/>
      <c r="K158"/>
      <c r="L158"/>
      <c r="M158"/>
      <c r="N158"/>
      <c r="O158"/>
    </row>
    <row r="159" spans="1:15" ht="36">
      <c r="A159" s="650" t="s">
        <v>284</v>
      </c>
      <c r="B159" s="651" t="s">
        <v>285</v>
      </c>
      <c r="C159" s="650" t="s">
        <v>273</v>
      </c>
      <c r="D159" s="655">
        <v>2209.92</v>
      </c>
      <c r="E159"/>
      <c r="F159"/>
      <c r="G159"/>
      <c r="H159"/>
      <c r="I159"/>
      <c r="J159"/>
      <c r="K159"/>
      <c r="L159"/>
      <c r="M159"/>
      <c r="N159"/>
      <c r="O159"/>
    </row>
    <row r="160" spans="1:15" ht="36">
      <c r="A160" s="650" t="s">
        <v>286</v>
      </c>
      <c r="B160" s="651" t="s">
        <v>287</v>
      </c>
      <c r="C160" s="650" t="s">
        <v>273</v>
      </c>
      <c r="D160" s="655">
        <v>2200.13</v>
      </c>
      <c r="E160"/>
      <c r="F160"/>
      <c r="G160"/>
      <c r="H160"/>
      <c r="I160"/>
      <c r="J160"/>
      <c r="K160"/>
      <c r="L160"/>
      <c r="M160"/>
      <c r="N160"/>
      <c r="O160"/>
    </row>
    <row r="161" spans="1:15" ht="36">
      <c r="A161" s="650" t="s">
        <v>288</v>
      </c>
      <c r="B161" s="651" t="s">
        <v>289</v>
      </c>
      <c r="C161" s="650" t="s">
        <v>273</v>
      </c>
      <c r="D161" s="653">
        <v>966.89</v>
      </c>
      <c r="E161"/>
      <c r="F161"/>
      <c r="G161"/>
      <c r="H161"/>
      <c r="I161"/>
      <c r="J161"/>
      <c r="K161"/>
      <c r="L161"/>
      <c r="M161"/>
      <c r="N161"/>
      <c r="O161"/>
    </row>
    <row r="162" spans="1:15" ht="24">
      <c r="A162" s="650" t="s">
        <v>290</v>
      </c>
      <c r="B162" s="651" t="s">
        <v>291</v>
      </c>
      <c r="C162" s="650" t="s">
        <v>13</v>
      </c>
      <c r="D162" s="655">
        <v>1702.32</v>
      </c>
      <c r="E162"/>
      <c r="F162"/>
      <c r="G162"/>
      <c r="H162"/>
      <c r="I162"/>
      <c r="J162"/>
      <c r="K162"/>
      <c r="L162"/>
      <c r="M162"/>
      <c r="N162"/>
      <c r="O162"/>
    </row>
    <row r="163" spans="1:15">
      <c r="A163" s="646">
        <v>8726</v>
      </c>
      <c r="B163" s="647" t="s">
        <v>292</v>
      </c>
      <c r="C163" s="648"/>
      <c r="D163" s="649"/>
      <c r="E163"/>
      <c r="F163"/>
      <c r="G163"/>
      <c r="H163"/>
      <c r="I163"/>
      <c r="J163"/>
      <c r="K163"/>
      <c r="L163"/>
      <c r="M163"/>
      <c r="N163"/>
      <c r="O163"/>
    </row>
    <row r="164" spans="1:15" ht="24">
      <c r="A164" s="650" t="s">
        <v>293</v>
      </c>
      <c r="B164" s="651" t="s">
        <v>294</v>
      </c>
      <c r="C164" s="650" t="s">
        <v>31</v>
      </c>
      <c r="D164" s="654">
        <v>64.33</v>
      </c>
      <c r="E164"/>
      <c r="F164"/>
      <c r="G164"/>
      <c r="H164"/>
      <c r="I164"/>
      <c r="J164"/>
      <c r="K164"/>
      <c r="L164"/>
      <c r="M164"/>
      <c r="N164"/>
      <c r="O164"/>
    </row>
    <row r="165" spans="1:15">
      <c r="A165" s="650" t="s">
        <v>295</v>
      </c>
      <c r="B165" s="651" t="s">
        <v>296</v>
      </c>
      <c r="C165" s="650" t="s">
        <v>13</v>
      </c>
      <c r="D165" s="654">
        <v>44.1</v>
      </c>
      <c r="E165"/>
      <c r="F165"/>
      <c r="G165"/>
      <c r="H165"/>
      <c r="I165"/>
      <c r="J165"/>
      <c r="K165"/>
      <c r="L165"/>
      <c r="M165"/>
      <c r="N165"/>
      <c r="O165"/>
    </row>
    <row r="166" spans="1:15">
      <c r="A166" s="650" t="s">
        <v>297</v>
      </c>
      <c r="B166" s="651" t="s">
        <v>298</v>
      </c>
      <c r="C166" s="650" t="s">
        <v>13</v>
      </c>
      <c r="D166" s="654">
        <v>76.37</v>
      </c>
      <c r="E166"/>
      <c r="F166"/>
      <c r="G166"/>
      <c r="H166"/>
      <c r="I166"/>
      <c r="J166"/>
      <c r="K166"/>
      <c r="L166"/>
      <c r="M166"/>
      <c r="N166"/>
      <c r="O166"/>
    </row>
    <row r="167" spans="1:15">
      <c r="A167" s="650" t="s">
        <v>299</v>
      </c>
      <c r="B167" s="651" t="s">
        <v>300</v>
      </c>
      <c r="C167" s="650" t="s">
        <v>13</v>
      </c>
      <c r="D167" s="653">
        <v>101.46</v>
      </c>
      <c r="E167"/>
      <c r="F167"/>
      <c r="G167"/>
      <c r="H167"/>
      <c r="I167"/>
      <c r="J167"/>
      <c r="K167"/>
      <c r="L167"/>
      <c r="M167"/>
      <c r="N167"/>
      <c r="O167"/>
    </row>
    <row r="168" spans="1:15">
      <c r="A168" s="646">
        <v>8727</v>
      </c>
      <c r="B168" s="647" t="s">
        <v>301</v>
      </c>
      <c r="C168" s="648"/>
      <c r="D168" s="649"/>
      <c r="E168"/>
      <c r="F168"/>
      <c r="G168"/>
      <c r="H168"/>
      <c r="I168"/>
      <c r="J168"/>
      <c r="K168"/>
      <c r="L168"/>
      <c r="M168"/>
      <c r="N168"/>
      <c r="O168"/>
    </row>
    <row r="169" spans="1:15" ht="24">
      <c r="A169" s="650" t="s">
        <v>302</v>
      </c>
      <c r="B169" s="651" t="s">
        <v>303</v>
      </c>
      <c r="C169" s="650" t="s">
        <v>10</v>
      </c>
      <c r="D169" s="653">
        <v>172.04</v>
      </c>
      <c r="E169"/>
      <c r="F169"/>
      <c r="G169"/>
      <c r="H169"/>
      <c r="I169"/>
      <c r="J169"/>
      <c r="K169"/>
      <c r="L169"/>
      <c r="M169"/>
      <c r="N169"/>
      <c r="O169"/>
    </row>
    <row r="170" spans="1:15" ht="24">
      <c r="A170" s="650" t="s">
        <v>304</v>
      </c>
      <c r="B170" s="651" t="s">
        <v>305</v>
      </c>
      <c r="C170" s="650" t="s">
        <v>10</v>
      </c>
      <c r="D170" s="653">
        <v>194.71</v>
      </c>
      <c r="E170"/>
      <c r="F170"/>
      <c r="G170"/>
      <c r="H170"/>
      <c r="I170"/>
      <c r="J170"/>
      <c r="K170"/>
      <c r="L170"/>
      <c r="M170"/>
      <c r="N170"/>
      <c r="O170"/>
    </row>
    <row r="171" spans="1:15">
      <c r="A171" s="650" t="s">
        <v>306</v>
      </c>
      <c r="B171" s="651" t="s">
        <v>307</v>
      </c>
      <c r="C171" s="650" t="s">
        <v>10</v>
      </c>
      <c r="D171" s="654">
        <v>12.96</v>
      </c>
      <c r="E171"/>
      <c r="F171"/>
      <c r="G171"/>
      <c r="H171"/>
      <c r="I171"/>
      <c r="J171"/>
      <c r="K171"/>
      <c r="L171"/>
      <c r="M171"/>
      <c r="N171"/>
      <c r="O171"/>
    </row>
    <row r="172" spans="1:15" ht="24">
      <c r="A172" s="650" t="s">
        <v>308</v>
      </c>
      <c r="B172" s="651" t="s">
        <v>309</v>
      </c>
      <c r="C172" s="650" t="s">
        <v>31</v>
      </c>
      <c r="D172" s="654">
        <v>14.67</v>
      </c>
      <c r="E172"/>
      <c r="F172"/>
      <c r="G172"/>
      <c r="H172"/>
      <c r="I172"/>
      <c r="J172"/>
      <c r="K172"/>
      <c r="L172"/>
      <c r="M172"/>
      <c r="N172"/>
      <c r="O172"/>
    </row>
    <row r="173" spans="1:15" ht="24">
      <c r="A173" s="650" t="s">
        <v>310</v>
      </c>
      <c r="B173" s="651" t="s">
        <v>311</v>
      </c>
      <c r="C173" s="650" t="s">
        <v>31</v>
      </c>
      <c r="D173" s="653">
        <v>213.83</v>
      </c>
      <c r="E173"/>
      <c r="F173"/>
      <c r="G173"/>
      <c r="H173"/>
      <c r="I173"/>
      <c r="J173"/>
      <c r="K173"/>
      <c r="L173"/>
      <c r="M173"/>
      <c r="N173"/>
      <c r="O173"/>
    </row>
    <row r="174" spans="1:15" ht="24">
      <c r="A174" s="650" t="s">
        <v>312</v>
      </c>
      <c r="B174" s="651" t="s">
        <v>313</v>
      </c>
      <c r="C174" s="650" t="s">
        <v>10</v>
      </c>
      <c r="D174" s="654">
        <v>99.08</v>
      </c>
      <c r="E174"/>
      <c r="F174"/>
      <c r="G174"/>
      <c r="H174"/>
      <c r="I174"/>
      <c r="J174"/>
      <c r="K174"/>
      <c r="L174"/>
      <c r="M174"/>
      <c r="N174"/>
      <c r="O174"/>
    </row>
    <row r="175" spans="1:15" ht="24">
      <c r="A175" s="650" t="s">
        <v>314</v>
      </c>
      <c r="B175" s="651" t="s">
        <v>315</v>
      </c>
      <c r="C175" s="650" t="s">
        <v>10</v>
      </c>
      <c r="D175" s="654">
        <v>68.16</v>
      </c>
      <c r="E175"/>
      <c r="F175"/>
      <c r="G175"/>
      <c r="H175"/>
      <c r="I175"/>
      <c r="J175"/>
      <c r="K175"/>
      <c r="L175"/>
      <c r="M175"/>
      <c r="N175"/>
      <c r="O175"/>
    </row>
    <row r="176" spans="1:15" ht="24">
      <c r="A176" s="650" t="s">
        <v>316</v>
      </c>
      <c r="B176" s="651" t="s">
        <v>317</v>
      </c>
      <c r="C176" s="650" t="s">
        <v>10</v>
      </c>
      <c r="D176" s="654">
        <v>90.21</v>
      </c>
      <c r="E176"/>
      <c r="F176"/>
      <c r="G176"/>
      <c r="H176"/>
      <c r="I176"/>
      <c r="J176"/>
      <c r="K176"/>
      <c r="L176"/>
      <c r="M176"/>
      <c r="N176"/>
      <c r="O176"/>
    </row>
    <row r="177" spans="1:15">
      <c r="A177" s="646">
        <v>8728</v>
      </c>
      <c r="B177" s="647" t="s">
        <v>318</v>
      </c>
      <c r="C177" s="648"/>
      <c r="D177" s="649"/>
      <c r="E177"/>
      <c r="F177"/>
      <c r="G177"/>
      <c r="H177"/>
      <c r="I177"/>
      <c r="J177"/>
      <c r="K177"/>
      <c r="L177"/>
      <c r="M177"/>
      <c r="N177"/>
      <c r="O177"/>
    </row>
    <row r="178" spans="1:15">
      <c r="A178" s="650" t="s">
        <v>319</v>
      </c>
      <c r="B178" s="651" t="s">
        <v>320</v>
      </c>
      <c r="C178" s="650" t="s">
        <v>13</v>
      </c>
      <c r="D178" s="652">
        <v>5.73</v>
      </c>
      <c r="E178"/>
      <c r="F178"/>
      <c r="G178"/>
      <c r="H178"/>
      <c r="I178"/>
      <c r="J178"/>
      <c r="K178"/>
      <c r="L178"/>
      <c r="M178"/>
      <c r="N178"/>
      <c r="O178"/>
    </row>
    <row r="179" spans="1:15" ht="24">
      <c r="A179" s="650" t="s">
        <v>321</v>
      </c>
      <c r="B179" s="651" t="s">
        <v>322</v>
      </c>
      <c r="C179" s="650" t="s">
        <v>31</v>
      </c>
      <c r="D179" s="652">
        <v>3.47</v>
      </c>
      <c r="E179"/>
      <c r="F179"/>
      <c r="G179"/>
      <c r="H179"/>
      <c r="I179"/>
      <c r="J179"/>
      <c r="K179"/>
      <c r="L179"/>
      <c r="M179"/>
      <c r="N179"/>
      <c r="O179"/>
    </row>
    <row r="180" spans="1:15">
      <c r="A180" s="650" t="s">
        <v>44654</v>
      </c>
      <c r="B180" s="651" t="s">
        <v>44655</v>
      </c>
      <c r="C180" s="650" t="s">
        <v>31</v>
      </c>
      <c r="D180" s="654">
        <v>36.57</v>
      </c>
      <c r="E180"/>
      <c r="F180"/>
      <c r="G180"/>
      <c r="H180"/>
      <c r="I180"/>
      <c r="J180"/>
      <c r="K180"/>
      <c r="L180"/>
      <c r="M180"/>
      <c r="N180"/>
      <c r="O180"/>
    </row>
    <row r="181" spans="1:15" ht="48">
      <c r="A181" s="650" t="s">
        <v>323</v>
      </c>
      <c r="B181" s="651" t="s">
        <v>43247</v>
      </c>
      <c r="C181" s="650" t="s">
        <v>31</v>
      </c>
      <c r="D181" s="654">
        <v>12.85</v>
      </c>
      <c r="E181"/>
      <c r="F181"/>
      <c r="G181"/>
      <c r="H181"/>
      <c r="I181"/>
      <c r="J181"/>
      <c r="K181"/>
      <c r="L181"/>
      <c r="M181"/>
      <c r="N181"/>
      <c r="O181"/>
    </row>
    <row r="182" spans="1:15">
      <c r="A182" s="650" t="s">
        <v>44656</v>
      </c>
      <c r="B182" s="651" t="s">
        <v>44657</v>
      </c>
      <c r="C182" s="650" t="s">
        <v>13</v>
      </c>
      <c r="D182" s="652">
        <v>1.6</v>
      </c>
      <c r="E182"/>
      <c r="F182"/>
      <c r="G182"/>
      <c r="H182"/>
      <c r="I182"/>
      <c r="J182"/>
      <c r="K182"/>
      <c r="L182"/>
      <c r="M182"/>
      <c r="N182"/>
      <c r="O182"/>
    </row>
    <row r="183" spans="1:15">
      <c r="A183" s="646">
        <v>8729</v>
      </c>
      <c r="B183" s="647" t="s">
        <v>324</v>
      </c>
      <c r="C183" s="648"/>
      <c r="D183" s="649"/>
      <c r="E183"/>
      <c r="F183"/>
      <c r="G183"/>
      <c r="H183"/>
      <c r="I183"/>
      <c r="J183"/>
      <c r="K183"/>
      <c r="L183"/>
      <c r="M183"/>
      <c r="N183"/>
      <c r="O183"/>
    </row>
    <row r="184" spans="1:15" ht="36">
      <c r="A184" s="650" t="s">
        <v>325</v>
      </c>
      <c r="B184" s="651" t="s">
        <v>326</v>
      </c>
      <c r="C184" s="650" t="s">
        <v>31</v>
      </c>
      <c r="D184" s="652">
        <v>2</v>
      </c>
      <c r="E184"/>
      <c r="F184"/>
      <c r="G184"/>
      <c r="H184"/>
      <c r="I184"/>
      <c r="J184"/>
      <c r="K184"/>
      <c r="L184"/>
      <c r="M184"/>
      <c r="N184"/>
      <c r="O184"/>
    </row>
    <row r="185" spans="1:15" ht="24">
      <c r="A185" s="650" t="s">
        <v>327</v>
      </c>
      <c r="B185" s="651" t="s">
        <v>328</v>
      </c>
      <c r="C185" s="650" t="s">
        <v>10</v>
      </c>
      <c r="D185" s="652">
        <v>1.82</v>
      </c>
      <c r="E185"/>
      <c r="F185"/>
      <c r="G185"/>
      <c r="H185"/>
      <c r="I185"/>
      <c r="J185"/>
      <c r="K185"/>
      <c r="L185"/>
      <c r="M185"/>
      <c r="N185"/>
      <c r="O185"/>
    </row>
    <row r="186" spans="1:15">
      <c r="A186" s="650" t="s">
        <v>329</v>
      </c>
      <c r="B186" s="651" t="s">
        <v>330</v>
      </c>
      <c r="C186" s="650" t="s">
        <v>331</v>
      </c>
      <c r="D186" s="654">
        <v>50.22</v>
      </c>
      <c r="E186"/>
      <c r="F186"/>
      <c r="G186"/>
      <c r="H186"/>
      <c r="I186"/>
      <c r="J186"/>
      <c r="K186"/>
      <c r="L186"/>
      <c r="M186"/>
      <c r="N186"/>
      <c r="O186"/>
    </row>
    <row r="187" spans="1:15">
      <c r="A187" s="650" t="s">
        <v>332</v>
      </c>
      <c r="B187" s="651" t="s">
        <v>333</v>
      </c>
      <c r="C187" s="650" t="s">
        <v>334</v>
      </c>
      <c r="D187" s="654">
        <v>12.5</v>
      </c>
      <c r="E187"/>
      <c r="F187"/>
      <c r="G187"/>
      <c r="H187"/>
      <c r="I187"/>
      <c r="J187"/>
      <c r="K187"/>
      <c r="L187"/>
      <c r="M187"/>
      <c r="N187"/>
      <c r="O187"/>
    </row>
    <row r="188" spans="1:15">
      <c r="A188" s="650" t="s">
        <v>335</v>
      </c>
      <c r="B188" s="651" t="s">
        <v>336</v>
      </c>
      <c r="C188" s="650" t="s">
        <v>331</v>
      </c>
      <c r="D188" s="654">
        <v>21.13</v>
      </c>
      <c r="E188"/>
      <c r="F188"/>
      <c r="G188"/>
      <c r="H188"/>
      <c r="I188"/>
      <c r="J188"/>
      <c r="K188"/>
      <c r="L188"/>
      <c r="M188"/>
      <c r="N188"/>
      <c r="O188"/>
    </row>
    <row r="189" spans="1:15" ht="24">
      <c r="A189" s="650" t="s">
        <v>337</v>
      </c>
      <c r="B189" s="651" t="s">
        <v>338</v>
      </c>
      <c r="C189" s="650" t="s">
        <v>10</v>
      </c>
      <c r="D189" s="654">
        <v>10.4</v>
      </c>
      <c r="E189"/>
      <c r="F189"/>
      <c r="G189"/>
      <c r="H189"/>
      <c r="I189"/>
      <c r="J189"/>
      <c r="K189"/>
      <c r="L189"/>
      <c r="M189"/>
      <c r="N189"/>
      <c r="O189"/>
    </row>
    <row r="190" spans="1:15" ht="24">
      <c r="A190" s="650" t="s">
        <v>339</v>
      </c>
      <c r="B190" s="651" t="s">
        <v>340</v>
      </c>
      <c r="C190" s="650" t="s">
        <v>10</v>
      </c>
      <c r="D190" s="654">
        <v>20.51</v>
      </c>
      <c r="E190"/>
      <c r="F190"/>
      <c r="G190"/>
      <c r="H190"/>
      <c r="I190"/>
      <c r="J190"/>
      <c r="K190"/>
      <c r="L190"/>
      <c r="M190"/>
      <c r="N190"/>
      <c r="O190"/>
    </row>
    <row r="191" spans="1:15">
      <c r="A191" s="650" t="s">
        <v>341</v>
      </c>
      <c r="B191" s="651" t="s">
        <v>342</v>
      </c>
      <c r="C191" s="650" t="s">
        <v>31</v>
      </c>
      <c r="D191" s="654">
        <v>12.04</v>
      </c>
      <c r="E191"/>
      <c r="F191"/>
      <c r="G191"/>
      <c r="H191"/>
      <c r="I191"/>
      <c r="J191"/>
      <c r="K191"/>
      <c r="L191"/>
      <c r="M191"/>
      <c r="N191"/>
      <c r="O191"/>
    </row>
    <row r="192" spans="1:15" ht="24">
      <c r="A192" s="650" t="s">
        <v>343</v>
      </c>
      <c r="B192" s="651" t="s">
        <v>344</v>
      </c>
      <c r="C192" s="650" t="s">
        <v>10</v>
      </c>
      <c r="D192" s="652">
        <v>9.18</v>
      </c>
      <c r="E192"/>
      <c r="F192"/>
      <c r="G192"/>
      <c r="H192"/>
      <c r="I192"/>
      <c r="J192"/>
      <c r="K192"/>
      <c r="L192"/>
      <c r="M192"/>
      <c r="N192"/>
      <c r="O192"/>
    </row>
    <row r="193" spans="1:15">
      <c r="A193" s="650" t="s">
        <v>345</v>
      </c>
      <c r="B193" s="651" t="s">
        <v>346</v>
      </c>
      <c r="C193" s="650" t="s">
        <v>10</v>
      </c>
      <c r="D193" s="654">
        <v>10.83</v>
      </c>
      <c r="E193"/>
      <c r="F193"/>
      <c r="G193"/>
      <c r="H193"/>
      <c r="I193"/>
      <c r="J193"/>
      <c r="K193"/>
      <c r="L193"/>
      <c r="M193"/>
      <c r="N193"/>
      <c r="O193"/>
    </row>
    <row r="194" spans="1:15">
      <c r="A194" s="646">
        <v>8730</v>
      </c>
      <c r="B194" s="647" t="s">
        <v>347</v>
      </c>
      <c r="C194" s="648"/>
      <c r="D194" s="649"/>
      <c r="E194"/>
      <c r="F194"/>
      <c r="G194"/>
      <c r="H194"/>
      <c r="I194"/>
      <c r="J194"/>
      <c r="K194"/>
      <c r="L194"/>
      <c r="M194"/>
      <c r="N194"/>
      <c r="O194"/>
    </row>
    <row r="195" spans="1:15" ht="24">
      <c r="A195" s="650" t="s">
        <v>348</v>
      </c>
      <c r="B195" s="651" t="s">
        <v>349</v>
      </c>
      <c r="C195" s="650" t="s">
        <v>31</v>
      </c>
      <c r="D195" s="653">
        <v>255.99</v>
      </c>
      <c r="E195"/>
      <c r="F195"/>
      <c r="G195"/>
      <c r="H195"/>
      <c r="I195"/>
      <c r="J195"/>
      <c r="K195"/>
      <c r="L195"/>
      <c r="M195"/>
      <c r="N195"/>
      <c r="O195"/>
    </row>
    <row r="196" spans="1:15" ht="24">
      <c r="A196" s="650" t="s">
        <v>350</v>
      </c>
      <c r="B196" s="651" t="s">
        <v>351</v>
      </c>
      <c r="C196" s="650" t="s">
        <v>31</v>
      </c>
      <c r="D196" s="653">
        <v>159.04</v>
      </c>
      <c r="E196"/>
      <c r="F196"/>
      <c r="G196"/>
      <c r="H196"/>
      <c r="I196"/>
      <c r="J196"/>
      <c r="K196"/>
      <c r="L196"/>
      <c r="M196"/>
      <c r="N196"/>
      <c r="O196"/>
    </row>
    <row r="197" spans="1:15">
      <c r="A197" s="650" t="s">
        <v>352</v>
      </c>
      <c r="B197" s="651" t="s">
        <v>353</v>
      </c>
      <c r="C197" s="650" t="s">
        <v>31</v>
      </c>
      <c r="D197" s="654">
        <v>33.76</v>
      </c>
      <c r="E197"/>
      <c r="F197"/>
      <c r="G197"/>
      <c r="H197"/>
      <c r="I197"/>
      <c r="J197"/>
      <c r="K197"/>
      <c r="L197"/>
      <c r="M197"/>
      <c r="N197"/>
      <c r="O197"/>
    </row>
    <row r="198" spans="1:15">
      <c r="A198" s="650" t="s">
        <v>354</v>
      </c>
      <c r="B198" s="651" t="s">
        <v>355</v>
      </c>
      <c r="C198" s="650" t="s">
        <v>31</v>
      </c>
      <c r="D198" s="654">
        <v>13.95</v>
      </c>
      <c r="E198"/>
      <c r="F198"/>
      <c r="G198"/>
      <c r="H198"/>
      <c r="I198"/>
      <c r="J198"/>
      <c r="K198"/>
      <c r="L198"/>
      <c r="M198"/>
      <c r="N198"/>
      <c r="O198"/>
    </row>
    <row r="199" spans="1:15">
      <c r="A199" s="650" t="s">
        <v>356</v>
      </c>
      <c r="B199" s="651" t="s">
        <v>357</v>
      </c>
      <c r="C199" s="650" t="s">
        <v>31</v>
      </c>
      <c r="D199" s="652">
        <v>7.37</v>
      </c>
      <c r="E199"/>
      <c r="F199"/>
      <c r="G199"/>
      <c r="H199"/>
      <c r="I199"/>
      <c r="J199"/>
      <c r="K199"/>
      <c r="L199"/>
      <c r="M199"/>
      <c r="N199"/>
      <c r="O199"/>
    </row>
    <row r="200" spans="1:15">
      <c r="A200" s="646">
        <v>8665</v>
      </c>
      <c r="B200" s="647" t="s">
        <v>358</v>
      </c>
      <c r="C200" s="648"/>
      <c r="D200" s="649"/>
      <c r="E200"/>
      <c r="F200"/>
      <c r="G200"/>
      <c r="H200"/>
      <c r="I200"/>
      <c r="J200"/>
      <c r="K200"/>
      <c r="L200"/>
      <c r="M200"/>
      <c r="N200"/>
      <c r="O200"/>
    </row>
    <row r="201" spans="1:15">
      <c r="A201" s="646">
        <v>8731</v>
      </c>
      <c r="B201" s="647" t="s">
        <v>359</v>
      </c>
      <c r="C201" s="648"/>
      <c r="D201" s="649"/>
      <c r="E201"/>
      <c r="F201"/>
      <c r="G201"/>
      <c r="H201"/>
      <c r="I201"/>
      <c r="J201"/>
      <c r="K201"/>
      <c r="L201"/>
      <c r="M201"/>
      <c r="N201"/>
      <c r="O201"/>
    </row>
    <row r="202" spans="1:15" ht="24">
      <c r="A202" s="650" t="s">
        <v>360</v>
      </c>
      <c r="B202" s="651" t="s">
        <v>361</v>
      </c>
      <c r="C202" s="650" t="s">
        <v>113</v>
      </c>
      <c r="D202" s="652">
        <v>4.16</v>
      </c>
      <c r="E202"/>
      <c r="F202"/>
      <c r="G202"/>
      <c r="H202"/>
      <c r="I202"/>
      <c r="J202"/>
      <c r="K202"/>
      <c r="L202"/>
      <c r="M202"/>
      <c r="N202"/>
      <c r="O202"/>
    </row>
    <row r="203" spans="1:15">
      <c r="A203" s="650" t="s">
        <v>362</v>
      </c>
      <c r="B203" s="651" t="s">
        <v>363</v>
      </c>
      <c r="C203" s="650" t="s">
        <v>10</v>
      </c>
      <c r="D203" s="654">
        <v>12.2</v>
      </c>
      <c r="E203"/>
      <c r="F203"/>
      <c r="G203"/>
      <c r="H203"/>
      <c r="I203"/>
      <c r="J203"/>
      <c r="K203"/>
      <c r="L203"/>
      <c r="M203"/>
      <c r="N203"/>
      <c r="O203"/>
    </row>
    <row r="204" spans="1:15">
      <c r="A204" s="650" t="s">
        <v>364</v>
      </c>
      <c r="B204" s="651" t="s">
        <v>365</v>
      </c>
      <c r="C204" s="650" t="s">
        <v>10</v>
      </c>
      <c r="D204" s="652">
        <v>2.86</v>
      </c>
      <c r="E204"/>
      <c r="F204"/>
      <c r="G204"/>
      <c r="H204"/>
      <c r="I204"/>
      <c r="J204"/>
      <c r="K204"/>
      <c r="L204"/>
      <c r="M204"/>
      <c r="N204"/>
      <c r="O204"/>
    </row>
    <row r="205" spans="1:15" ht="24">
      <c r="A205" s="650" t="s">
        <v>366</v>
      </c>
      <c r="B205" s="651" t="s">
        <v>367</v>
      </c>
      <c r="C205" s="650" t="s">
        <v>10</v>
      </c>
      <c r="D205" s="652">
        <v>6.1</v>
      </c>
      <c r="E205"/>
      <c r="F205"/>
      <c r="G205"/>
      <c r="H205"/>
      <c r="I205"/>
      <c r="J205"/>
      <c r="K205"/>
      <c r="L205"/>
      <c r="M205"/>
      <c r="N205"/>
      <c r="O205"/>
    </row>
    <row r="206" spans="1:15">
      <c r="A206" s="646">
        <v>8732</v>
      </c>
      <c r="B206" s="647" t="s">
        <v>368</v>
      </c>
      <c r="C206" s="648"/>
      <c r="D206" s="649"/>
      <c r="E206"/>
      <c r="F206"/>
      <c r="G206"/>
      <c r="H206"/>
      <c r="I206"/>
      <c r="J206"/>
      <c r="K206"/>
      <c r="L206"/>
      <c r="M206"/>
      <c r="N206"/>
      <c r="O206"/>
    </row>
    <row r="207" spans="1:15" ht="24">
      <c r="A207" s="650" t="s">
        <v>369</v>
      </c>
      <c r="B207" s="651" t="s">
        <v>370</v>
      </c>
      <c r="C207" s="650" t="s">
        <v>113</v>
      </c>
      <c r="D207" s="652">
        <v>9.76</v>
      </c>
      <c r="E207"/>
      <c r="F207"/>
      <c r="G207"/>
      <c r="H207"/>
      <c r="I207"/>
      <c r="J207"/>
      <c r="K207"/>
      <c r="L207"/>
      <c r="M207"/>
      <c r="N207"/>
      <c r="O207"/>
    </row>
    <row r="208" spans="1:15" ht="24">
      <c r="A208" s="650" t="s">
        <v>371</v>
      </c>
      <c r="B208" s="651" t="s">
        <v>372</v>
      </c>
      <c r="C208" s="650" t="s">
        <v>113</v>
      </c>
      <c r="D208" s="652">
        <v>8.5500000000000007</v>
      </c>
      <c r="E208"/>
      <c r="F208"/>
      <c r="G208"/>
      <c r="H208"/>
      <c r="I208"/>
      <c r="J208"/>
      <c r="K208"/>
      <c r="L208"/>
      <c r="M208"/>
      <c r="N208"/>
      <c r="O208"/>
    </row>
    <row r="209" spans="1:15" ht="24">
      <c r="A209" s="650" t="s">
        <v>373</v>
      </c>
      <c r="B209" s="651" t="s">
        <v>374</v>
      </c>
      <c r="C209" s="650" t="s">
        <v>113</v>
      </c>
      <c r="D209" s="652">
        <v>9.15</v>
      </c>
      <c r="E209"/>
      <c r="F209"/>
      <c r="G209"/>
      <c r="H209"/>
      <c r="I209"/>
      <c r="J209"/>
      <c r="K209"/>
      <c r="L209"/>
      <c r="M209"/>
      <c r="N209"/>
      <c r="O209"/>
    </row>
    <row r="210" spans="1:15" ht="24">
      <c r="A210" s="650" t="s">
        <v>375</v>
      </c>
      <c r="B210" s="651" t="s">
        <v>376</v>
      </c>
      <c r="C210" s="650" t="s">
        <v>113</v>
      </c>
      <c r="D210" s="652">
        <v>8.08</v>
      </c>
      <c r="E210"/>
      <c r="F210"/>
      <c r="G210"/>
      <c r="H210"/>
      <c r="I210"/>
      <c r="J210"/>
      <c r="K210"/>
      <c r="L210"/>
      <c r="M210"/>
      <c r="N210"/>
      <c r="O210"/>
    </row>
    <row r="211" spans="1:15">
      <c r="A211" s="650" t="s">
        <v>377</v>
      </c>
      <c r="B211" s="651" t="s">
        <v>378</v>
      </c>
      <c r="C211" s="650" t="s">
        <v>113</v>
      </c>
      <c r="D211" s="654">
        <v>11.44</v>
      </c>
      <c r="E211"/>
      <c r="F211"/>
      <c r="G211"/>
      <c r="H211"/>
      <c r="I211"/>
      <c r="J211"/>
      <c r="K211"/>
      <c r="L211"/>
      <c r="M211"/>
      <c r="N211"/>
      <c r="O211"/>
    </row>
    <row r="212" spans="1:15">
      <c r="A212" s="650" t="s">
        <v>379</v>
      </c>
      <c r="B212" s="651" t="s">
        <v>380</v>
      </c>
      <c r="C212" s="650" t="s">
        <v>113</v>
      </c>
      <c r="D212" s="652">
        <v>9.91</v>
      </c>
      <c r="E212"/>
      <c r="F212"/>
      <c r="G212"/>
      <c r="H212"/>
      <c r="I212"/>
      <c r="J212"/>
      <c r="K212"/>
      <c r="L212"/>
      <c r="M212"/>
      <c r="N212"/>
      <c r="O212"/>
    </row>
    <row r="213" spans="1:15">
      <c r="A213" s="650" t="s">
        <v>381</v>
      </c>
      <c r="B213" s="651" t="s">
        <v>382</v>
      </c>
      <c r="C213" s="650" t="s">
        <v>113</v>
      </c>
      <c r="D213" s="652">
        <v>7.93</v>
      </c>
      <c r="E213"/>
      <c r="F213"/>
      <c r="G213"/>
      <c r="H213"/>
      <c r="I213"/>
      <c r="J213"/>
      <c r="K213"/>
      <c r="L213"/>
      <c r="M213"/>
      <c r="N213"/>
      <c r="O213"/>
    </row>
    <row r="214" spans="1:15">
      <c r="A214" s="650" t="s">
        <v>383</v>
      </c>
      <c r="B214" s="651" t="s">
        <v>384</v>
      </c>
      <c r="C214" s="650" t="s">
        <v>113</v>
      </c>
      <c r="D214" s="652">
        <v>9.91</v>
      </c>
      <c r="E214"/>
      <c r="F214"/>
      <c r="G214"/>
      <c r="H214"/>
      <c r="I214"/>
      <c r="J214"/>
      <c r="K214"/>
      <c r="L214"/>
      <c r="M214"/>
      <c r="N214"/>
      <c r="O214"/>
    </row>
    <row r="215" spans="1:15">
      <c r="A215" s="650" t="s">
        <v>385</v>
      </c>
      <c r="B215" s="651" t="s">
        <v>386</v>
      </c>
      <c r="C215" s="650" t="s">
        <v>113</v>
      </c>
      <c r="D215" s="652">
        <v>8.6999999999999993</v>
      </c>
      <c r="E215"/>
      <c r="F215"/>
      <c r="G215"/>
      <c r="H215"/>
      <c r="I215"/>
      <c r="J215"/>
      <c r="K215"/>
      <c r="L215"/>
      <c r="M215"/>
      <c r="N215"/>
      <c r="O215"/>
    </row>
    <row r="216" spans="1:15" ht="24">
      <c r="A216" s="650" t="s">
        <v>387</v>
      </c>
      <c r="B216" s="651" t="s">
        <v>388</v>
      </c>
      <c r="C216" s="650" t="s">
        <v>113</v>
      </c>
      <c r="D216" s="652">
        <v>3.47</v>
      </c>
      <c r="E216"/>
      <c r="F216"/>
      <c r="G216"/>
      <c r="H216"/>
      <c r="I216"/>
      <c r="J216"/>
      <c r="K216"/>
      <c r="L216"/>
      <c r="M216"/>
      <c r="N216"/>
      <c r="O216"/>
    </row>
    <row r="217" spans="1:15" ht="24">
      <c r="A217" s="650" t="s">
        <v>389</v>
      </c>
      <c r="B217" s="651" t="s">
        <v>390</v>
      </c>
      <c r="C217" s="650" t="s">
        <v>113</v>
      </c>
      <c r="D217" s="652">
        <v>5.2</v>
      </c>
      <c r="E217"/>
      <c r="F217"/>
      <c r="G217"/>
      <c r="H217"/>
      <c r="I217"/>
      <c r="J217"/>
      <c r="K217"/>
      <c r="L217"/>
      <c r="M217"/>
      <c r="N217"/>
      <c r="O217"/>
    </row>
    <row r="218" spans="1:15">
      <c r="A218" s="646">
        <v>8733</v>
      </c>
      <c r="B218" s="647" t="s">
        <v>391</v>
      </c>
      <c r="C218" s="648"/>
      <c r="D218" s="649"/>
      <c r="E218"/>
      <c r="F218"/>
      <c r="G218"/>
      <c r="H218"/>
      <c r="I218"/>
      <c r="J218"/>
      <c r="K218"/>
      <c r="L218"/>
      <c r="M218"/>
      <c r="N218"/>
      <c r="O218"/>
    </row>
    <row r="219" spans="1:15">
      <c r="A219" s="650" t="s">
        <v>392</v>
      </c>
      <c r="B219" s="651" t="s">
        <v>393</v>
      </c>
      <c r="C219" s="650" t="s">
        <v>113</v>
      </c>
      <c r="D219" s="654">
        <v>49.73</v>
      </c>
      <c r="E219"/>
      <c r="F219"/>
      <c r="G219"/>
      <c r="H219"/>
      <c r="I219"/>
      <c r="J219"/>
      <c r="K219"/>
      <c r="L219"/>
      <c r="M219"/>
      <c r="N219"/>
      <c r="O219"/>
    </row>
    <row r="220" spans="1:15">
      <c r="A220" s="650" t="s">
        <v>394</v>
      </c>
      <c r="B220" s="651" t="s">
        <v>395</v>
      </c>
      <c r="C220" s="650" t="s">
        <v>113</v>
      </c>
      <c r="D220" s="653">
        <v>111.98</v>
      </c>
      <c r="E220"/>
      <c r="F220"/>
      <c r="G220"/>
      <c r="H220"/>
      <c r="I220"/>
      <c r="J220"/>
      <c r="K220"/>
      <c r="L220"/>
      <c r="M220"/>
      <c r="N220"/>
      <c r="O220"/>
    </row>
    <row r="221" spans="1:15">
      <c r="A221" s="650" t="s">
        <v>396</v>
      </c>
      <c r="B221" s="651" t="s">
        <v>397</v>
      </c>
      <c r="C221" s="650" t="s">
        <v>113</v>
      </c>
      <c r="D221" s="653">
        <v>148.4</v>
      </c>
      <c r="E221"/>
      <c r="F221"/>
      <c r="G221"/>
      <c r="H221"/>
      <c r="I221"/>
      <c r="J221"/>
      <c r="K221"/>
      <c r="L221"/>
      <c r="M221"/>
      <c r="N221"/>
      <c r="O221"/>
    </row>
    <row r="222" spans="1:15">
      <c r="A222" s="650" t="s">
        <v>398</v>
      </c>
      <c r="B222" s="651" t="s">
        <v>399</v>
      </c>
      <c r="C222" s="650" t="s">
        <v>113</v>
      </c>
      <c r="D222" s="654">
        <v>84.9</v>
      </c>
      <c r="E222"/>
      <c r="F222"/>
      <c r="G222"/>
      <c r="H222"/>
      <c r="I222"/>
      <c r="J222"/>
      <c r="K222"/>
      <c r="L222"/>
      <c r="M222"/>
      <c r="N222"/>
      <c r="O222"/>
    </row>
    <row r="223" spans="1:15">
      <c r="A223" s="646">
        <v>8734</v>
      </c>
      <c r="B223" s="647" t="s">
        <v>400</v>
      </c>
      <c r="C223" s="648"/>
      <c r="D223" s="649"/>
      <c r="E223"/>
      <c r="F223"/>
      <c r="G223"/>
      <c r="H223"/>
      <c r="I223"/>
      <c r="J223"/>
      <c r="K223"/>
      <c r="L223"/>
      <c r="M223"/>
      <c r="N223"/>
      <c r="O223"/>
    </row>
    <row r="224" spans="1:15">
      <c r="A224" s="650" t="s">
        <v>401</v>
      </c>
      <c r="B224" s="651" t="s">
        <v>402</v>
      </c>
      <c r="C224" s="650" t="s">
        <v>10</v>
      </c>
      <c r="D224" s="654">
        <v>28.62</v>
      </c>
      <c r="E224"/>
      <c r="F224"/>
      <c r="G224"/>
      <c r="H224"/>
      <c r="I224"/>
      <c r="J224"/>
      <c r="K224"/>
      <c r="L224"/>
      <c r="M224"/>
      <c r="N224"/>
      <c r="O224"/>
    </row>
    <row r="225" spans="1:15">
      <c r="A225" s="650" t="s">
        <v>403</v>
      </c>
      <c r="B225" s="651" t="s">
        <v>404</v>
      </c>
      <c r="C225" s="650" t="s">
        <v>10</v>
      </c>
      <c r="D225" s="654">
        <v>15.96</v>
      </c>
      <c r="E225"/>
      <c r="F225"/>
      <c r="G225"/>
      <c r="H225"/>
      <c r="I225"/>
      <c r="J225"/>
      <c r="K225"/>
      <c r="L225"/>
      <c r="M225"/>
      <c r="N225"/>
      <c r="O225"/>
    </row>
    <row r="226" spans="1:15">
      <c r="A226" s="646">
        <v>8735</v>
      </c>
      <c r="B226" s="647" t="s">
        <v>405</v>
      </c>
      <c r="C226" s="648"/>
      <c r="D226" s="649"/>
      <c r="E226"/>
      <c r="F226"/>
      <c r="G226"/>
      <c r="H226"/>
      <c r="I226"/>
      <c r="J226"/>
      <c r="K226"/>
      <c r="L226"/>
      <c r="M226"/>
      <c r="N226"/>
      <c r="O226"/>
    </row>
    <row r="227" spans="1:15">
      <c r="A227" s="650" t="s">
        <v>406</v>
      </c>
      <c r="B227" s="651" t="s">
        <v>407</v>
      </c>
      <c r="C227" s="650" t="s">
        <v>113</v>
      </c>
      <c r="D227" s="654">
        <v>84.9</v>
      </c>
      <c r="E227"/>
      <c r="F227"/>
      <c r="G227"/>
      <c r="H227"/>
      <c r="I227"/>
      <c r="J227"/>
      <c r="K227"/>
      <c r="L227"/>
      <c r="M227"/>
      <c r="N227"/>
      <c r="O227"/>
    </row>
    <row r="228" spans="1:15">
      <c r="A228" s="650" t="s">
        <v>408</v>
      </c>
      <c r="B228" s="651" t="s">
        <v>409</v>
      </c>
      <c r="C228" s="650" t="s">
        <v>113</v>
      </c>
      <c r="D228" s="652">
        <v>6.12</v>
      </c>
      <c r="E228"/>
      <c r="F228"/>
      <c r="G228"/>
      <c r="H228"/>
      <c r="I228"/>
      <c r="J228"/>
      <c r="K228"/>
      <c r="L228"/>
      <c r="M228"/>
      <c r="N228"/>
      <c r="O228"/>
    </row>
    <row r="229" spans="1:15">
      <c r="A229" s="650" t="s">
        <v>410</v>
      </c>
      <c r="B229" s="651" t="s">
        <v>411</v>
      </c>
      <c r="C229" s="650" t="s">
        <v>113</v>
      </c>
      <c r="D229" s="652">
        <v>4.9800000000000004</v>
      </c>
      <c r="E229"/>
      <c r="F229"/>
      <c r="G229"/>
      <c r="H229"/>
      <c r="I229"/>
      <c r="J229"/>
      <c r="K229"/>
      <c r="L229"/>
      <c r="M229"/>
      <c r="N229"/>
      <c r="O229"/>
    </row>
    <row r="230" spans="1:15">
      <c r="A230" s="650" t="s">
        <v>412</v>
      </c>
      <c r="B230" s="651" t="s">
        <v>413</v>
      </c>
      <c r="C230" s="650" t="s">
        <v>113</v>
      </c>
      <c r="D230" s="652">
        <v>4.67</v>
      </c>
      <c r="E230"/>
      <c r="F230"/>
      <c r="G230"/>
      <c r="H230"/>
      <c r="I230"/>
      <c r="J230"/>
      <c r="K230"/>
      <c r="L230"/>
      <c r="M230"/>
      <c r="N230"/>
      <c r="O230"/>
    </row>
    <row r="231" spans="1:15">
      <c r="A231" s="650" t="s">
        <v>414</v>
      </c>
      <c r="B231" s="651" t="s">
        <v>415</v>
      </c>
      <c r="C231" s="650" t="s">
        <v>113</v>
      </c>
      <c r="D231" s="652">
        <v>2.68</v>
      </c>
      <c r="E231"/>
      <c r="F231"/>
      <c r="G231"/>
      <c r="H231"/>
      <c r="I231"/>
      <c r="J231"/>
      <c r="K231"/>
      <c r="L231"/>
      <c r="M231"/>
      <c r="N231"/>
      <c r="O231"/>
    </row>
    <row r="232" spans="1:15">
      <c r="A232" s="650" t="s">
        <v>416</v>
      </c>
      <c r="B232" s="651" t="s">
        <v>417</v>
      </c>
      <c r="C232" s="650" t="s">
        <v>113</v>
      </c>
      <c r="D232" s="654">
        <v>57.69</v>
      </c>
      <c r="E232"/>
      <c r="F232"/>
      <c r="G232"/>
      <c r="H232"/>
      <c r="I232"/>
      <c r="J232"/>
      <c r="K232"/>
      <c r="L232"/>
      <c r="M232"/>
      <c r="N232"/>
      <c r="O232"/>
    </row>
    <row r="233" spans="1:15">
      <c r="A233" s="650" t="s">
        <v>418</v>
      </c>
      <c r="B233" s="651" t="s">
        <v>419</v>
      </c>
      <c r="C233" s="650" t="s">
        <v>113</v>
      </c>
      <c r="D233" s="654">
        <v>84.9</v>
      </c>
      <c r="E233"/>
      <c r="F233"/>
      <c r="G233"/>
      <c r="H233"/>
      <c r="I233"/>
      <c r="J233"/>
      <c r="K233"/>
      <c r="L233"/>
      <c r="M233"/>
      <c r="N233"/>
      <c r="O233"/>
    </row>
    <row r="234" spans="1:15">
      <c r="A234" s="650" t="s">
        <v>420</v>
      </c>
      <c r="B234" s="651" t="s">
        <v>421</v>
      </c>
      <c r="C234" s="650" t="s">
        <v>113</v>
      </c>
      <c r="D234" s="654">
        <v>51.8</v>
      </c>
      <c r="E234"/>
      <c r="F234"/>
      <c r="G234"/>
      <c r="H234"/>
      <c r="I234"/>
      <c r="J234"/>
      <c r="K234"/>
      <c r="L234"/>
      <c r="M234"/>
      <c r="N234"/>
      <c r="O234"/>
    </row>
    <row r="235" spans="1:15">
      <c r="A235" s="646">
        <v>8736</v>
      </c>
      <c r="B235" s="647" t="s">
        <v>422</v>
      </c>
      <c r="C235" s="648"/>
      <c r="D235" s="649"/>
      <c r="E235"/>
      <c r="F235"/>
      <c r="G235"/>
      <c r="H235"/>
      <c r="I235"/>
      <c r="J235"/>
      <c r="K235"/>
      <c r="L235"/>
      <c r="M235"/>
      <c r="N235"/>
      <c r="O235"/>
    </row>
    <row r="236" spans="1:15">
      <c r="A236" s="650" t="s">
        <v>423</v>
      </c>
      <c r="B236" s="651" t="s">
        <v>424</v>
      </c>
      <c r="C236" s="650" t="s">
        <v>10</v>
      </c>
      <c r="D236" s="653">
        <v>129.82</v>
      </c>
      <c r="E236"/>
      <c r="F236"/>
      <c r="G236"/>
      <c r="H236"/>
      <c r="I236"/>
      <c r="J236"/>
      <c r="K236"/>
      <c r="L236"/>
      <c r="M236"/>
      <c r="N236"/>
      <c r="O236"/>
    </row>
    <row r="237" spans="1:15">
      <c r="A237" s="650" t="s">
        <v>425</v>
      </c>
      <c r="B237" s="651" t="s">
        <v>426</v>
      </c>
      <c r="C237" s="650" t="s">
        <v>10</v>
      </c>
      <c r="D237" s="654">
        <v>88.48</v>
      </c>
      <c r="E237"/>
      <c r="F237"/>
      <c r="G237"/>
      <c r="H237"/>
      <c r="I237"/>
      <c r="J237"/>
      <c r="K237"/>
      <c r="L237"/>
      <c r="M237"/>
      <c r="N237"/>
      <c r="O237"/>
    </row>
    <row r="238" spans="1:15">
      <c r="A238" s="646">
        <v>8666</v>
      </c>
      <c r="B238" s="647" t="s">
        <v>427</v>
      </c>
      <c r="C238" s="648"/>
      <c r="D238" s="649"/>
      <c r="E238"/>
      <c r="F238"/>
      <c r="G238"/>
      <c r="H238"/>
      <c r="I238"/>
      <c r="J238"/>
      <c r="K238"/>
      <c r="L238"/>
      <c r="M238"/>
      <c r="N238"/>
      <c r="O238"/>
    </row>
    <row r="239" spans="1:15">
      <c r="A239" s="646">
        <v>8737</v>
      </c>
      <c r="B239" s="647" t="s">
        <v>428</v>
      </c>
      <c r="C239" s="648"/>
      <c r="D239" s="649"/>
      <c r="E239"/>
      <c r="F239"/>
      <c r="G239"/>
      <c r="H239"/>
      <c r="I239"/>
      <c r="J239"/>
      <c r="K239"/>
      <c r="L239"/>
      <c r="M239"/>
      <c r="N239"/>
      <c r="O239"/>
    </row>
    <row r="240" spans="1:15" ht="24">
      <c r="A240" s="650" t="s">
        <v>429</v>
      </c>
      <c r="B240" s="651" t="s">
        <v>430</v>
      </c>
      <c r="C240" s="650" t="s">
        <v>113</v>
      </c>
      <c r="D240" s="653">
        <v>276.67</v>
      </c>
      <c r="E240"/>
      <c r="F240"/>
      <c r="G240"/>
      <c r="H240"/>
      <c r="I240"/>
      <c r="J240"/>
      <c r="K240"/>
      <c r="L240"/>
      <c r="M240"/>
      <c r="N240"/>
      <c r="O240"/>
    </row>
    <row r="241" spans="1:15">
      <c r="A241" s="646">
        <v>8738</v>
      </c>
      <c r="B241" s="647" t="s">
        <v>431</v>
      </c>
      <c r="C241" s="648"/>
      <c r="D241" s="649"/>
      <c r="E241"/>
      <c r="F241"/>
      <c r="G241"/>
      <c r="H241"/>
      <c r="I241"/>
      <c r="J241"/>
      <c r="K241"/>
      <c r="L241"/>
      <c r="M241"/>
      <c r="N241"/>
      <c r="O241"/>
    </row>
    <row r="242" spans="1:15">
      <c r="A242" s="650" t="s">
        <v>432</v>
      </c>
      <c r="B242" s="651" t="s">
        <v>433</v>
      </c>
      <c r="C242" s="650" t="s">
        <v>13</v>
      </c>
      <c r="D242" s="654">
        <v>40.520000000000003</v>
      </c>
      <c r="E242"/>
      <c r="F242"/>
      <c r="G242"/>
      <c r="H242"/>
      <c r="I242"/>
      <c r="J242"/>
      <c r="K242"/>
      <c r="L242"/>
      <c r="M242"/>
      <c r="N242"/>
      <c r="O242"/>
    </row>
    <row r="243" spans="1:15">
      <c r="A243" s="650" t="s">
        <v>434</v>
      </c>
      <c r="B243" s="651" t="s">
        <v>435</v>
      </c>
      <c r="C243" s="650" t="s">
        <v>13</v>
      </c>
      <c r="D243" s="654">
        <v>46.96</v>
      </c>
      <c r="E243"/>
      <c r="F243"/>
      <c r="G243"/>
      <c r="H243"/>
      <c r="I243"/>
      <c r="J243"/>
      <c r="K243"/>
      <c r="L243"/>
      <c r="M243"/>
      <c r="N243"/>
      <c r="O243"/>
    </row>
    <row r="244" spans="1:15">
      <c r="A244" s="650" t="s">
        <v>436</v>
      </c>
      <c r="B244" s="651" t="s">
        <v>437</v>
      </c>
      <c r="C244" s="650" t="s">
        <v>13</v>
      </c>
      <c r="D244" s="654">
        <v>20.260000000000002</v>
      </c>
      <c r="E244"/>
      <c r="F244"/>
      <c r="G244"/>
      <c r="H244"/>
      <c r="I244"/>
      <c r="J244"/>
      <c r="K244"/>
      <c r="L244"/>
      <c r="M244"/>
      <c r="N244"/>
      <c r="O244"/>
    </row>
    <row r="245" spans="1:15">
      <c r="A245" s="650" t="s">
        <v>438</v>
      </c>
      <c r="B245" s="651" t="s">
        <v>439</v>
      </c>
      <c r="C245" s="650" t="s">
        <v>13</v>
      </c>
      <c r="D245" s="654">
        <v>23.48</v>
      </c>
      <c r="E245"/>
      <c r="F245"/>
      <c r="G245"/>
      <c r="H245"/>
      <c r="I245"/>
      <c r="J245"/>
      <c r="K245"/>
      <c r="L245"/>
      <c r="M245"/>
      <c r="N245"/>
      <c r="O245"/>
    </row>
    <row r="246" spans="1:15" ht="24">
      <c r="A246" s="650" t="s">
        <v>440</v>
      </c>
      <c r="B246" s="651" t="s">
        <v>441</v>
      </c>
      <c r="C246" s="650" t="s">
        <v>113</v>
      </c>
      <c r="D246" s="653">
        <v>191.92</v>
      </c>
      <c r="E246"/>
      <c r="F246"/>
      <c r="G246"/>
      <c r="H246"/>
      <c r="I246"/>
      <c r="J246"/>
      <c r="K246"/>
      <c r="L246"/>
      <c r="M246"/>
      <c r="N246"/>
      <c r="O246"/>
    </row>
    <row r="247" spans="1:15" ht="24">
      <c r="A247" s="650" t="s">
        <v>442</v>
      </c>
      <c r="B247" s="651" t="s">
        <v>443</v>
      </c>
      <c r="C247" s="650" t="s">
        <v>31</v>
      </c>
      <c r="D247" s="653">
        <v>172.88</v>
      </c>
      <c r="E247"/>
      <c r="F247"/>
      <c r="G247"/>
      <c r="H247"/>
      <c r="I247"/>
      <c r="J247"/>
      <c r="K247"/>
      <c r="L247"/>
      <c r="M247"/>
      <c r="N247"/>
      <c r="O247"/>
    </row>
    <row r="248" spans="1:15" ht="24">
      <c r="A248" s="650" t="s">
        <v>444</v>
      </c>
      <c r="B248" s="651" t="s">
        <v>445</v>
      </c>
      <c r="C248" s="650" t="s">
        <v>31</v>
      </c>
      <c r="D248" s="653">
        <v>182.32</v>
      </c>
      <c r="E248"/>
      <c r="F248"/>
      <c r="G248"/>
      <c r="H248"/>
      <c r="I248"/>
      <c r="J248"/>
      <c r="K248"/>
      <c r="L248"/>
      <c r="M248"/>
      <c r="N248"/>
      <c r="O248"/>
    </row>
    <row r="249" spans="1:15" ht="24">
      <c r="A249" s="650" t="s">
        <v>446</v>
      </c>
      <c r="B249" s="651" t="s">
        <v>447</v>
      </c>
      <c r="C249" s="650" t="s">
        <v>31</v>
      </c>
      <c r="D249" s="653">
        <v>213.99</v>
      </c>
      <c r="E249"/>
      <c r="F249"/>
      <c r="G249"/>
      <c r="H249"/>
      <c r="I249"/>
      <c r="J249"/>
      <c r="K249"/>
      <c r="L249"/>
      <c r="M249"/>
      <c r="N249"/>
      <c r="O249"/>
    </row>
    <row r="250" spans="1:15" ht="24">
      <c r="A250" s="650" t="s">
        <v>448</v>
      </c>
      <c r="B250" s="651" t="s">
        <v>449</v>
      </c>
      <c r="C250" s="650" t="s">
        <v>31</v>
      </c>
      <c r="D250" s="653">
        <v>247.5</v>
      </c>
      <c r="E250"/>
      <c r="F250"/>
      <c r="G250"/>
      <c r="H250"/>
      <c r="I250"/>
      <c r="J250"/>
      <c r="K250"/>
      <c r="L250"/>
      <c r="M250"/>
      <c r="N250"/>
      <c r="O250"/>
    </row>
    <row r="251" spans="1:15" ht="24">
      <c r="A251" s="650" t="s">
        <v>450</v>
      </c>
      <c r="B251" s="651" t="s">
        <v>451</v>
      </c>
      <c r="C251" s="650" t="s">
        <v>31</v>
      </c>
      <c r="D251" s="653">
        <v>268.14999999999998</v>
      </c>
      <c r="E251"/>
      <c r="F251"/>
      <c r="G251"/>
      <c r="H251"/>
      <c r="I251"/>
      <c r="J251"/>
      <c r="K251"/>
      <c r="L251"/>
      <c r="M251"/>
      <c r="N251"/>
      <c r="O251"/>
    </row>
    <row r="252" spans="1:15" ht="24">
      <c r="A252" s="650" t="s">
        <v>452</v>
      </c>
      <c r="B252" s="651" t="s">
        <v>453</v>
      </c>
      <c r="C252" s="650" t="s">
        <v>31</v>
      </c>
      <c r="D252" s="653">
        <v>313.27</v>
      </c>
      <c r="E252"/>
      <c r="F252"/>
      <c r="G252"/>
      <c r="H252"/>
      <c r="I252"/>
      <c r="J252"/>
      <c r="K252"/>
      <c r="L252"/>
      <c r="M252"/>
      <c r="N252"/>
      <c r="O252"/>
    </row>
    <row r="253" spans="1:15">
      <c r="A253" s="650" t="s">
        <v>454</v>
      </c>
      <c r="B253" s="651" t="s">
        <v>455</v>
      </c>
      <c r="C253" s="650" t="s">
        <v>31</v>
      </c>
      <c r="D253" s="653">
        <v>308.48</v>
      </c>
      <c r="E253"/>
      <c r="F253"/>
      <c r="G253"/>
      <c r="H253"/>
      <c r="I253"/>
      <c r="J253"/>
      <c r="K253"/>
      <c r="L253"/>
      <c r="M253"/>
      <c r="N253"/>
      <c r="O253"/>
    </row>
    <row r="254" spans="1:15">
      <c r="A254" s="650" t="s">
        <v>456</v>
      </c>
      <c r="B254" s="651" t="s">
        <v>457</v>
      </c>
      <c r="C254" s="650" t="s">
        <v>31</v>
      </c>
      <c r="D254" s="653">
        <v>374.9</v>
      </c>
      <c r="E254"/>
      <c r="F254"/>
      <c r="G254"/>
      <c r="H254"/>
      <c r="I254"/>
      <c r="J254"/>
      <c r="K254"/>
      <c r="L254"/>
      <c r="M254"/>
      <c r="N254"/>
      <c r="O254"/>
    </row>
    <row r="255" spans="1:15">
      <c r="A255" s="650" t="s">
        <v>458</v>
      </c>
      <c r="B255" s="651" t="s">
        <v>459</v>
      </c>
      <c r="C255" s="650" t="s">
        <v>31</v>
      </c>
      <c r="D255" s="653">
        <v>422.34</v>
      </c>
      <c r="E255"/>
      <c r="F255"/>
      <c r="G255"/>
      <c r="H255"/>
      <c r="I255"/>
      <c r="J255"/>
      <c r="K255"/>
      <c r="L255"/>
      <c r="M255"/>
      <c r="N255"/>
      <c r="O255"/>
    </row>
    <row r="256" spans="1:15">
      <c r="A256" s="650" t="s">
        <v>460</v>
      </c>
      <c r="B256" s="651" t="s">
        <v>461</v>
      </c>
      <c r="C256" s="650" t="s">
        <v>31</v>
      </c>
      <c r="D256" s="653">
        <v>496.47</v>
      </c>
      <c r="E256"/>
      <c r="F256"/>
      <c r="G256"/>
      <c r="H256"/>
      <c r="I256"/>
      <c r="J256"/>
      <c r="K256"/>
      <c r="L256"/>
      <c r="M256"/>
      <c r="N256"/>
      <c r="O256"/>
    </row>
    <row r="257" spans="1:15">
      <c r="A257" s="650" t="s">
        <v>462</v>
      </c>
      <c r="B257" s="651" t="s">
        <v>463</v>
      </c>
      <c r="C257" s="650" t="s">
        <v>31</v>
      </c>
      <c r="D257" s="653">
        <v>608.15</v>
      </c>
      <c r="E257"/>
      <c r="F257"/>
      <c r="G257"/>
      <c r="H257"/>
      <c r="I257"/>
      <c r="J257"/>
      <c r="K257"/>
      <c r="L257"/>
      <c r="M257"/>
      <c r="N257"/>
      <c r="O257"/>
    </row>
    <row r="258" spans="1:15">
      <c r="A258" s="650" t="s">
        <v>464</v>
      </c>
      <c r="B258" s="651" t="s">
        <v>465</v>
      </c>
      <c r="C258" s="650" t="s">
        <v>31</v>
      </c>
      <c r="D258" s="653">
        <v>151.43</v>
      </c>
      <c r="E258"/>
      <c r="F258"/>
      <c r="G258"/>
      <c r="H258"/>
      <c r="I258"/>
      <c r="J258"/>
      <c r="K258"/>
      <c r="L258"/>
      <c r="M258"/>
      <c r="N258"/>
      <c r="O258"/>
    </row>
    <row r="259" spans="1:15">
      <c r="A259" s="650" t="s">
        <v>466</v>
      </c>
      <c r="B259" s="651" t="s">
        <v>467</v>
      </c>
      <c r="C259" s="650" t="s">
        <v>31</v>
      </c>
      <c r="D259" s="653">
        <v>184.88</v>
      </c>
      <c r="E259"/>
      <c r="F259"/>
      <c r="G259"/>
      <c r="H259"/>
      <c r="I259"/>
      <c r="J259"/>
      <c r="K259"/>
      <c r="L259"/>
      <c r="M259"/>
      <c r="N259"/>
      <c r="O259"/>
    </row>
    <row r="260" spans="1:15">
      <c r="A260" s="650" t="s">
        <v>468</v>
      </c>
      <c r="B260" s="651" t="s">
        <v>469</v>
      </c>
      <c r="C260" s="650" t="s">
        <v>31</v>
      </c>
      <c r="D260" s="653">
        <v>208.51</v>
      </c>
      <c r="E260"/>
      <c r="F260"/>
      <c r="G260"/>
      <c r="H260"/>
      <c r="I260"/>
      <c r="J260"/>
      <c r="K260"/>
      <c r="L260"/>
      <c r="M260"/>
      <c r="N260"/>
      <c r="O260"/>
    </row>
    <row r="261" spans="1:15">
      <c r="A261" s="650" t="s">
        <v>470</v>
      </c>
      <c r="B261" s="651" t="s">
        <v>471</v>
      </c>
      <c r="C261" s="650" t="s">
        <v>31</v>
      </c>
      <c r="D261" s="653">
        <v>246.66</v>
      </c>
      <c r="E261"/>
      <c r="F261"/>
      <c r="G261"/>
      <c r="H261"/>
      <c r="I261"/>
      <c r="J261"/>
      <c r="K261"/>
      <c r="L261"/>
      <c r="M261"/>
      <c r="N261"/>
      <c r="O261"/>
    </row>
    <row r="262" spans="1:15">
      <c r="A262" s="650" t="s">
        <v>472</v>
      </c>
      <c r="B262" s="651" t="s">
        <v>473</v>
      </c>
      <c r="C262" s="650" t="s">
        <v>31</v>
      </c>
      <c r="D262" s="653">
        <v>303.22000000000003</v>
      </c>
      <c r="E262"/>
      <c r="F262"/>
      <c r="G262"/>
      <c r="H262"/>
      <c r="I262"/>
      <c r="J262"/>
      <c r="K262"/>
      <c r="L262"/>
      <c r="M262"/>
      <c r="N262"/>
      <c r="O262"/>
    </row>
    <row r="263" spans="1:15">
      <c r="A263" s="650" t="s">
        <v>474</v>
      </c>
      <c r="B263" s="651" t="s">
        <v>475</v>
      </c>
      <c r="C263" s="650" t="s">
        <v>13</v>
      </c>
      <c r="D263" s="654">
        <v>72.3</v>
      </c>
      <c r="E263"/>
      <c r="F263"/>
      <c r="G263"/>
      <c r="H263"/>
      <c r="I263"/>
      <c r="J263"/>
      <c r="K263"/>
      <c r="L263"/>
      <c r="M263"/>
      <c r="N263"/>
      <c r="O263"/>
    </row>
    <row r="264" spans="1:15">
      <c r="A264" s="650" t="s">
        <v>476</v>
      </c>
      <c r="B264" s="651" t="s">
        <v>477</v>
      </c>
      <c r="C264" s="650" t="s">
        <v>13</v>
      </c>
      <c r="D264" s="653">
        <v>159.34</v>
      </c>
      <c r="E264"/>
      <c r="F264"/>
      <c r="G264"/>
      <c r="H264"/>
      <c r="I264"/>
      <c r="J264"/>
      <c r="K264"/>
      <c r="L264"/>
      <c r="M264"/>
      <c r="N264"/>
      <c r="O264"/>
    </row>
    <row r="265" spans="1:15">
      <c r="A265" s="650" t="s">
        <v>478</v>
      </c>
      <c r="B265" s="651" t="s">
        <v>479</v>
      </c>
      <c r="C265" s="650" t="s">
        <v>13</v>
      </c>
      <c r="D265" s="653">
        <v>189.66</v>
      </c>
      <c r="E265"/>
      <c r="F265"/>
      <c r="G265"/>
      <c r="H265"/>
      <c r="I265"/>
      <c r="J265"/>
      <c r="K265"/>
      <c r="L265"/>
      <c r="M265"/>
      <c r="N265"/>
      <c r="O265"/>
    </row>
    <row r="266" spans="1:15">
      <c r="A266" s="650" t="s">
        <v>480</v>
      </c>
      <c r="B266" s="651" t="s">
        <v>481</v>
      </c>
      <c r="C266" s="650" t="s">
        <v>13</v>
      </c>
      <c r="D266" s="654">
        <v>79.67</v>
      </c>
      <c r="E266"/>
      <c r="F266"/>
      <c r="G266"/>
      <c r="H266"/>
      <c r="I266"/>
      <c r="J266"/>
      <c r="K266"/>
      <c r="L266"/>
      <c r="M266"/>
      <c r="N266"/>
      <c r="O266"/>
    </row>
    <row r="267" spans="1:15">
      <c r="A267" s="650" t="s">
        <v>482</v>
      </c>
      <c r="B267" s="651" t="s">
        <v>483</v>
      </c>
      <c r="C267" s="650" t="s">
        <v>13</v>
      </c>
      <c r="D267" s="654">
        <v>94.83</v>
      </c>
      <c r="E267"/>
      <c r="F267"/>
      <c r="G267"/>
      <c r="H267"/>
      <c r="I267"/>
      <c r="J267"/>
      <c r="K267"/>
      <c r="L267"/>
      <c r="M267"/>
      <c r="N267"/>
      <c r="O267"/>
    </row>
    <row r="268" spans="1:15">
      <c r="A268" s="650" t="s">
        <v>484</v>
      </c>
      <c r="B268" s="651" t="s">
        <v>485</v>
      </c>
      <c r="C268" s="650" t="s">
        <v>31</v>
      </c>
      <c r="D268" s="653">
        <v>231.8</v>
      </c>
      <c r="E268"/>
      <c r="F268"/>
      <c r="G268"/>
      <c r="H268"/>
      <c r="I268"/>
      <c r="J268"/>
      <c r="K268"/>
      <c r="L268"/>
      <c r="M268"/>
      <c r="N268"/>
      <c r="O268"/>
    </row>
    <row r="269" spans="1:15">
      <c r="A269" s="650" t="s">
        <v>486</v>
      </c>
      <c r="B269" s="651" t="s">
        <v>487</v>
      </c>
      <c r="C269" s="650" t="s">
        <v>113</v>
      </c>
      <c r="D269" s="653">
        <v>415.78</v>
      </c>
      <c r="E269"/>
      <c r="F269"/>
      <c r="G269"/>
      <c r="H269"/>
      <c r="I269"/>
      <c r="J269"/>
      <c r="K269"/>
      <c r="L269"/>
      <c r="M269"/>
      <c r="N269"/>
      <c r="O269"/>
    </row>
    <row r="270" spans="1:15" ht="24">
      <c r="A270" s="650" t="s">
        <v>488</v>
      </c>
      <c r="B270" s="651" t="s">
        <v>489</v>
      </c>
      <c r="C270" s="650" t="s">
        <v>31</v>
      </c>
      <c r="D270" s="654">
        <v>46.84</v>
      </c>
      <c r="E270"/>
      <c r="F270"/>
      <c r="G270"/>
      <c r="H270"/>
      <c r="I270"/>
      <c r="J270"/>
      <c r="K270"/>
      <c r="L270"/>
      <c r="M270"/>
      <c r="N270"/>
      <c r="O270"/>
    </row>
    <row r="271" spans="1:15" ht="24">
      <c r="A271" s="650" t="s">
        <v>490</v>
      </c>
      <c r="B271" s="651" t="s">
        <v>491</v>
      </c>
      <c r="C271" s="650" t="s">
        <v>31</v>
      </c>
      <c r="D271" s="654">
        <v>66.28</v>
      </c>
      <c r="E271"/>
      <c r="F271"/>
      <c r="G271"/>
      <c r="H271"/>
      <c r="I271"/>
      <c r="J271"/>
      <c r="K271"/>
      <c r="L271"/>
      <c r="M271"/>
      <c r="N271"/>
      <c r="O271"/>
    </row>
    <row r="272" spans="1:15" ht="24">
      <c r="A272" s="650" t="s">
        <v>492</v>
      </c>
      <c r="B272" s="651" t="s">
        <v>493</v>
      </c>
      <c r="C272" s="650" t="s">
        <v>31</v>
      </c>
      <c r="D272" s="654">
        <v>91.5</v>
      </c>
      <c r="E272"/>
      <c r="F272"/>
      <c r="G272"/>
      <c r="H272"/>
      <c r="I272"/>
      <c r="J272"/>
      <c r="K272"/>
      <c r="L272"/>
      <c r="M272"/>
      <c r="N272"/>
      <c r="O272"/>
    </row>
    <row r="273" spans="1:15" ht="24">
      <c r="A273" s="650" t="s">
        <v>494</v>
      </c>
      <c r="B273" s="651" t="s">
        <v>495</v>
      </c>
      <c r="C273" s="650" t="s">
        <v>31</v>
      </c>
      <c r="D273" s="653">
        <v>122.3</v>
      </c>
      <c r="E273"/>
      <c r="F273"/>
      <c r="G273"/>
      <c r="H273"/>
      <c r="I273"/>
      <c r="J273"/>
      <c r="K273"/>
      <c r="L273"/>
      <c r="M273"/>
      <c r="N273"/>
      <c r="O273"/>
    </row>
    <row r="274" spans="1:15" ht="24">
      <c r="A274" s="650" t="s">
        <v>496</v>
      </c>
      <c r="B274" s="651" t="s">
        <v>497</v>
      </c>
      <c r="C274" s="650" t="s">
        <v>31</v>
      </c>
      <c r="D274" s="653">
        <v>200.71</v>
      </c>
      <c r="E274"/>
      <c r="F274"/>
      <c r="G274"/>
      <c r="H274"/>
      <c r="I274"/>
      <c r="J274"/>
      <c r="K274"/>
      <c r="L274"/>
      <c r="M274"/>
      <c r="N274"/>
      <c r="O274"/>
    </row>
    <row r="275" spans="1:15">
      <c r="A275" s="650" t="s">
        <v>498</v>
      </c>
      <c r="B275" s="651" t="s">
        <v>499</v>
      </c>
      <c r="C275" s="650" t="s">
        <v>31</v>
      </c>
      <c r="D275" s="654">
        <v>49.88</v>
      </c>
      <c r="E275"/>
      <c r="F275"/>
      <c r="G275"/>
      <c r="H275"/>
      <c r="I275"/>
      <c r="J275"/>
      <c r="K275"/>
      <c r="L275"/>
      <c r="M275"/>
      <c r="N275"/>
      <c r="O275"/>
    </row>
    <row r="276" spans="1:15" ht="24">
      <c r="A276" s="650" t="s">
        <v>500</v>
      </c>
      <c r="B276" s="651" t="s">
        <v>501</v>
      </c>
      <c r="C276" s="650" t="s">
        <v>31</v>
      </c>
      <c r="D276" s="654">
        <v>86.31</v>
      </c>
      <c r="E276"/>
      <c r="F276"/>
      <c r="G276"/>
      <c r="H276"/>
      <c r="I276"/>
      <c r="J276"/>
      <c r="K276"/>
      <c r="L276"/>
      <c r="M276"/>
      <c r="N276"/>
      <c r="O276"/>
    </row>
    <row r="277" spans="1:15">
      <c r="A277" s="650" t="s">
        <v>502</v>
      </c>
      <c r="B277" s="651" t="s">
        <v>503</v>
      </c>
      <c r="C277" s="650" t="s">
        <v>31</v>
      </c>
      <c r="D277" s="654">
        <v>52.17</v>
      </c>
      <c r="E277"/>
      <c r="F277"/>
      <c r="G277"/>
      <c r="H277"/>
      <c r="I277"/>
      <c r="J277"/>
      <c r="K277"/>
      <c r="L277"/>
      <c r="M277"/>
      <c r="N277"/>
      <c r="O277"/>
    </row>
    <row r="278" spans="1:15" ht="24">
      <c r="A278" s="650" t="s">
        <v>504</v>
      </c>
      <c r="B278" s="651" t="s">
        <v>505</v>
      </c>
      <c r="C278" s="650" t="s">
        <v>31</v>
      </c>
      <c r="D278" s="653">
        <v>111.86</v>
      </c>
      <c r="E278"/>
      <c r="F278"/>
      <c r="G278"/>
      <c r="H278"/>
      <c r="I278"/>
      <c r="J278"/>
      <c r="K278"/>
      <c r="L278"/>
      <c r="M278"/>
      <c r="N278"/>
      <c r="O278"/>
    </row>
    <row r="279" spans="1:15">
      <c r="A279" s="650" t="s">
        <v>506</v>
      </c>
      <c r="B279" s="651" t="s">
        <v>507</v>
      </c>
      <c r="C279" s="650" t="s">
        <v>31</v>
      </c>
      <c r="D279" s="654">
        <v>53.78</v>
      </c>
      <c r="E279"/>
      <c r="F279"/>
      <c r="G279"/>
      <c r="H279"/>
      <c r="I279"/>
      <c r="J279"/>
      <c r="K279"/>
      <c r="L279"/>
      <c r="M279"/>
      <c r="N279"/>
      <c r="O279"/>
    </row>
    <row r="280" spans="1:15" ht="24">
      <c r="A280" s="650" t="s">
        <v>508</v>
      </c>
      <c r="B280" s="651" t="s">
        <v>509</v>
      </c>
      <c r="C280" s="650" t="s">
        <v>31</v>
      </c>
      <c r="D280" s="653">
        <v>137.96</v>
      </c>
      <c r="E280"/>
      <c r="F280"/>
      <c r="G280"/>
      <c r="H280"/>
      <c r="I280"/>
      <c r="J280"/>
      <c r="K280"/>
      <c r="L280"/>
      <c r="M280"/>
      <c r="N280"/>
      <c r="O280"/>
    </row>
    <row r="281" spans="1:15">
      <c r="A281" s="650" t="s">
        <v>510</v>
      </c>
      <c r="B281" s="651" t="s">
        <v>511</v>
      </c>
      <c r="C281" s="650" t="s">
        <v>31</v>
      </c>
      <c r="D281" s="654">
        <v>56.04</v>
      </c>
      <c r="E281"/>
      <c r="F281"/>
      <c r="G281"/>
      <c r="H281"/>
      <c r="I281"/>
      <c r="J281"/>
      <c r="K281"/>
      <c r="L281"/>
      <c r="M281"/>
      <c r="N281"/>
      <c r="O281"/>
    </row>
    <row r="282" spans="1:15" ht="36">
      <c r="A282" s="650" t="s">
        <v>512</v>
      </c>
      <c r="B282" s="651" t="s">
        <v>513</v>
      </c>
      <c r="C282" s="650" t="s">
        <v>31</v>
      </c>
      <c r="D282" s="653">
        <v>163.35</v>
      </c>
      <c r="E282"/>
      <c r="F282"/>
      <c r="G282"/>
      <c r="H282"/>
      <c r="I282"/>
      <c r="J282"/>
      <c r="K282"/>
      <c r="L282"/>
      <c r="M282"/>
      <c r="N282"/>
      <c r="O282"/>
    </row>
    <row r="283" spans="1:15" ht="24">
      <c r="A283" s="650" t="s">
        <v>514</v>
      </c>
      <c r="B283" s="651" t="s">
        <v>515</v>
      </c>
      <c r="C283" s="650" t="s">
        <v>13</v>
      </c>
      <c r="D283" s="655">
        <v>8829.9</v>
      </c>
      <c r="E283"/>
      <c r="F283"/>
      <c r="G283"/>
      <c r="H283"/>
      <c r="I283"/>
      <c r="J283"/>
      <c r="K283"/>
      <c r="L283"/>
      <c r="M283"/>
      <c r="N283"/>
      <c r="O283"/>
    </row>
    <row r="284" spans="1:15">
      <c r="A284" s="650" t="s">
        <v>516</v>
      </c>
      <c r="B284" s="651" t="s">
        <v>517</v>
      </c>
      <c r="C284" s="650" t="s">
        <v>518</v>
      </c>
      <c r="D284" s="654">
        <v>22.94</v>
      </c>
      <c r="E284"/>
      <c r="F284"/>
      <c r="G284"/>
      <c r="H284"/>
      <c r="I284"/>
      <c r="J284"/>
      <c r="K284"/>
      <c r="L284"/>
      <c r="M284"/>
      <c r="N284"/>
      <c r="O284"/>
    </row>
    <row r="285" spans="1:15" ht="24">
      <c r="A285" s="650" t="s">
        <v>519</v>
      </c>
      <c r="B285" s="651" t="s">
        <v>520</v>
      </c>
      <c r="C285" s="650" t="s">
        <v>13</v>
      </c>
      <c r="D285" s="656">
        <v>18062.84</v>
      </c>
      <c r="E285"/>
      <c r="F285"/>
      <c r="G285"/>
      <c r="H285"/>
      <c r="I285"/>
      <c r="J285"/>
      <c r="K285"/>
      <c r="L285"/>
      <c r="M285"/>
      <c r="N285"/>
      <c r="O285"/>
    </row>
    <row r="286" spans="1:15">
      <c r="A286" s="650" t="s">
        <v>521</v>
      </c>
      <c r="B286" s="651" t="s">
        <v>522</v>
      </c>
      <c r="C286" s="650" t="s">
        <v>518</v>
      </c>
      <c r="D286" s="654">
        <v>22.94</v>
      </c>
      <c r="E286"/>
      <c r="F286"/>
      <c r="G286"/>
      <c r="H286"/>
      <c r="I286"/>
      <c r="J286"/>
      <c r="K286"/>
      <c r="L286"/>
      <c r="M286"/>
      <c r="N286"/>
      <c r="O286"/>
    </row>
    <row r="287" spans="1:15" ht="24">
      <c r="A287" s="650" t="s">
        <v>523</v>
      </c>
      <c r="B287" s="651" t="s">
        <v>524</v>
      </c>
      <c r="C287" s="650" t="s">
        <v>13</v>
      </c>
      <c r="D287" s="655">
        <v>5182.46</v>
      </c>
      <c r="E287"/>
      <c r="F287"/>
      <c r="G287"/>
      <c r="H287"/>
      <c r="I287"/>
      <c r="J287"/>
      <c r="K287"/>
      <c r="L287"/>
      <c r="M287"/>
      <c r="N287"/>
      <c r="O287"/>
    </row>
    <row r="288" spans="1:15">
      <c r="A288" s="650" t="s">
        <v>525</v>
      </c>
      <c r="B288" s="651" t="s">
        <v>526</v>
      </c>
      <c r="C288" s="650" t="s">
        <v>518</v>
      </c>
      <c r="D288" s="654">
        <v>11.07</v>
      </c>
      <c r="E288"/>
      <c r="F288"/>
      <c r="G288"/>
      <c r="H288"/>
      <c r="I288"/>
      <c r="J288"/>
      <c r="K288"/>
      <c r="L288"/>
      <c r="M288"/>
      <c r="N288"/>
      <c r="O288"/>
    </row>
    <row r="289" spans="1:15" ht="24">
      <c r="A289" s="650" t="s">
        <v>527</v>
      </c>
      <c r="B289" s="651" t="s">
        <v>528</v>
      </c>
      <c r="C289" s="650" t="s">
        <v>13</v>
      </c>
      <c r="D289" s="655">
        <v>3471.72</v>
      </c>
      <c r="E289"/>
      <c r="F289"/>
      <c r="G289"/>
      <c r="H289"/>
      <c r="I289"/>
      <c r="J289"/>
      <c r="K289"/>
      <c r="L289"/>
      <c r="M289"/>
      <c r="N289"/>
      <c r="O289"/>
    </row>
    <row r="290" spans="1:15">
      <c r="A290" s="650" t="s">
        <v>529</v>
      </c>
      <c r="B290" s="651" t="s">
        <v>530</v>
      </c>
      <c r="C290" s="650" t="s">
        <v>518</v>
      </c>
      <c r="D290" s="654">
        <v>19.57</v>
      </c>
      <c r="E290"/>
      <c r="F290"/>
      <c r="G290"/>
      <c r="H290"/>
      <c r="I290"/>
      <c r="J290"/>
      <c r="K290"/>
      <c r="L290"/>
      <c r="M290"/>
      <c r="N290"/>
      <c r="O290"/>
    </row>
    <row r="291" spans="1:15" ht="24">
      <c r="A291" s="650" t="s">
        <v>531</v>
      </c>
      <c r="B291" s="651" t="s">
        <v>532</v>
      </c>
      <c r="C291" s="650" t="s">
        <v>113</v>
      </c>
      <c r="D291" s="654">
        <v>83.04</v>
      </c>
      <c r="E291"/>
      <c r="F291"/>
      <c r="G291"/>
      <c r="H291"/>
      <c r="I291"/>
      <c r="J291"/>
      <c r="K291"/>
      <c r="L291"/>
      <c r="M291"/>
      <c r="N291"/>
      <c r="O291"/>
    </row>
    <row r="292" spans="1:15">
      <c r="A292" s="646">
        <v>8739</v>
      </c>
      <c r="B292" s="647" t="s">
        <v>533</v>
      </c>
      <c r="C292" s="648"/>
      <c r="D292" s="649"/>
      <c r="E292"/>
      <c r="F292"/>
      <c r="G292"/>
      <c r="H292"/>
      <c r="I292"/>
      <c r="J292"/>
      <c r="K292"/>
      <c r="L292"/>
      <c r="M292"/>
      <c r="N292"/>
      <c r="O292"/>
    </row>
    <row r="293" spans="1:15">
      <c r="A293" s="650" t="s">
        <v>534</v>
      </c>
      <c r="B293" s="651" t="s">
        <v>535</v>
      </c>
      <c r="C293" s="650" t="s">
        <v>10</v>
      </c>
      <c r="D293" s="654">
        <v>81.319999999999993</v>
      </c>
      <c r="E293"/>
      <c r="F293"/>
      <c r="G293"/>
      <c r="H293"/>
      <c r="I293"/>
      <c r="J293"/>
      <c r="K293"/>
      <c r="L293"/>
      <c r="M293"/>
      <c r="N293"/>
      <c r="O293"/>
    </row>
    <row r="294" spans="1:15">
      <c r="A294" s="650" t="s">
        <v>536</v>
      </c>
      <c r="B294" s="651" t="s">
        <v>537</v>
      </c>
      <c r="C294" s="650" t="s">
        <v>10</v>
      </c>
      <c r="D294" s="654">
        <v>75.989999999999995</v>
      </c>
      <c r="E294"/>
      <c r="F294"/>
      <c r="G294"/>
      <c r="H294"/>
      <c r="I294"/>
      <c r="J294"/>
      <c r="K294"/>
      <c r="L294"/>
      <c r="M294"/>
      <c r="N294"/>
      <c r="O294"/>
    </row>
    <row r="295" spans="1:15">
      <c r="A295" s="650" t="s">
        <v>538</v>
      </c>
      <c r="B295" s="651" t="s">
        <v>539</v>
      </c>
      <c r="C295" s="650" t="s">
        <v>10</v>
      </c>
      <c r="D295" s="654">
        <v>83.88</v>
      </c>
      <c r="E295"/>
      <c r="F295"/>
      <c r="G295"/>
      <c r="H295"/>
      <c r="I295"/>
      <c r="J295"/>
      <c r="K295"/>
      <c r="L295"/>
      <c r="M295"/>
      <c r="N295"/>
      <c r="O295"/>
    </row>
    <row r="296" spans="1:15">
      <c r="A296" s="646">
        <v>8740</v>
      </c>
      <c r="B296" s="647" t="s">
        <v>540</v>
      </c>
      <c r="C296" s="648"/>
      <c r="D296" s="649"/>
      <c r="E296"/>
      <c r="F296"/>
      <c r="G296"/>
      <c r="H296"/>
      <c r="I296"/>
      <c r="J296"/>
      <c r="K296"/>
      <c r="L296"/>
      <c r="M296"/>
      <c r="N296"/>
      <c r="O296"/>
    </row>
    <row r="297" spans="1:15">
      <c r="A297" s="650" t="s">
        <v>541</v>
      </c>
      <c r="B297" s="651" t="s">
        <v>542</v>
      </c>
      <c r="C297" s="650" t="s">
        <v>113</v>
      </c>
      <c r="D297" s="653">
        <v>657.53</v>
      </c>
      <c r="E297"/>
      <c r="F297"/>
      <c r="G297"/>
      <c r="H297"/>
      <c r="I297"/>
      <c r="J297"/>
      <c r="K297"/>
      <c r="L297"/>
      <c r="M297"/>
      <c r="N297"/>
      <c r="O297"/>
    </row>
    <row r="298" spans="1:15">
      <c r="A298" s="650" t="s">
        <v>543</v>
      </c>
      <c r="B298" s="651" t="s">
        <v>544</v>
      </c>
      <c r="C298" s="650" t="s">
        <v>113</v>
      </c>
      <c r="D298" s="653">
        <v>673.49</v>
      </c>
      <c r="E298"/>
      <c r="F298"/>
      <c r="G298"/>
      <c r="H298"/>
      <c r="I298"/>
      <c r="J298"/>
      <c r="K298"/>
      <c r="L298"/>
      <c r="M298"/>
      <c r="N298"/>
      <c r="O298"/>
    </row>
    <row r="299" spans="1:15" ht="24">
      <c r="A299" s="650" t="s">
        <v>545</v>
      </c>
      <c r="B299" s="651" t="s">
        <v>546</v>
      </c>
      <c r="C299" s="650" t="s">
        <v>113</v>
      </c>
      <c r="D299" s="653">
        <v>716.11</v>
      </c>
      <c r="E299"/>
      <c r="F299"/>
      <c r="G299"/>
      <c r="H299"/>
      <c r="I299"/>
      <c r="J299"/>
      <c r="K299"/>
      <c r="L299"/>
      <c r="M299"/>
      <c r="N299"/>
      <c r="O299"/>
    </row>
    <row r="300" spans="1:15">
      <c r="A300" s="650" t="s">
        <v>547</v>
      </c>
      <c r="B300" s="651" t="s">
        <v>548</v>
      </c>
      <c r="C300" s="650" t="s">
        <v>113</v>
      </c>
      <c r="D300" s="653">
        <v>692.92</v>
      </c>
      <c r="E300"/>
      <c r="F300"/>
      <c r="G300"/>
      <c r="H300"/>
      <c r="I300"/>
      <c r="J300"/>
      <c r="K300"/>
      <c r="L300"/>
      <c r="M300"/>
      <c r="N300"/>
      <c r="O300"/>
    </row>
    <row r="301" spans="1:15">
      <c r="A301" s="650" t="s">
        <v>549</v>
      </c>
      <c r="B301" s="651" t="s">
        <v>550</v>
      </c>
      <c r="C301" s="650" t="s">
        <v>113</v>
      </c>
      <c r="D301" s="653">
        <v>712.34</v>
      </c>
      <c r="E301"/>
      <c r="F301"/>
      <c r="G301"/>
      <c r="H301"/>
      <c r="I301"/>
      <c r="J301"/>
      <c r="K301"/>
      <c r="L301"/>
      <c r="M301"/>
      <c r="N301"/>
      <c r="O301"/>
    </row>
    <row r="302" spans="1:15">
      <c r="A302" s="650" t="s">
        <v>551</v>
      </c>
      <c r="B302" s="651" t="s">
        <v>552</v>
      </c>
      <c r="C302" s="650" t="s">
        <v>113</v>
      </c>
      <c r="D302" s="653">
        <v>739.17</v>
      </c>
      <c r="E302"/>
      <c r="F302"/>
      <c r="G302"/>
      <c r="H302"/>
      <c r="I302"/>
      <c r="J302"/>
      <c r="K302"/>
      <c r="L302"/>
      <c r="M302"/>
      <c r="N302"/>
      <c r="O302"/>
    </row>
    <row r="303" spans="1:15">
      <c r="A303" s="650" t="s">
        <v>553</v>
      </c>
      <c r="B303" s="651" t="s">
        <v>554</v>
      </c>
      <c r="C303" s="650" t="s">
        <v>113</v>
      </c>
      <c r="D303" s="653">
        <v>674.74</v>
      </c>
      <c r="E303"/>
      <c r="F303"/>
      <c r="G303"/>
      <c r="H303"/>
      <c r="I303"/>
      <c r="J303"/>
      <c r="K303"/>
      <c r="L303"/>
      <c r="M303"/>
      <c r="N303"/>
      <c r="O303"/>
    </row>
    <row r="304" spans="1:15">
      <c r="A304" s="650" t="s">
        <v>555</v>
      </c>
      <c r="B304" s="651" t="s">
        <v>556</v>
      </c>
      <c r="C304" s="650" t="s">
        <v>113</v>
      </c>
      <c r="D304" s="653">
        <v>689.67</v>
      </c>
      <c r="E304"/>
      <c r="F304"/>
      <c r="G304"/>
      <c r="H304"/>
      <c r="I304"/>
      <c r="J304"/>
      <c r="K304"/>
      <c r="L304"/>
      <c r="M304"/>
      <c r="N304"/>
      <c r="O304"/>
    </row>
    <row r="305" spans="1:15">
      <c r="A305" s="650" t="s">
        <v>557</v>
      </c>
      <c r="B305" s="651" t="s">
        <v>558</v>
      </c>
      <c r="C305" s="650" t="s">
        <v>113</v>
      </c>
      <c r="D305" s="653">
        <v>705</v>
      </c>
      <c r="E305"/>
      <c r="F305"/>
      <c r="G305"/>
      <c r="H305"/>
      <c r="I305"/>
      <c r="J305"/>
      <c r="K305"/>
      <c r="L305"/>
      <c r="M305"/>
      <c r="N305"/>
      <c r="O305"/>
    </row>
    <row r="306" spans="1:15">
      <c r="A306" s="650" t="s">
        <v>559</v>
      </c>
      <c r="B306" s="651" t="s">
        <v>560</v>
      </c>
      <c r="C306" s="650" t="s">
        <v>113</v>
      </c>
      <c r="D306" s="653">
        <v>720.74</v>
      </c>
      <c r="E306"/>
      <c r="F306"/>
      <c r="G306"/>
      <c r="H306"/>
      <c r="I306"/>
      <c r="J306"/>
      <c r="K306"/>
      <c r="L306"/>
      <c r="M306"/>
      <c r="N306"/>
      <c r="O306"/>
    </row>
    <row r="307" spans="1:15">
      <c r="A307" s="650" t="s">
        <v>561</v>
      </c>
      <c r="B307" s="651" t="s">
        <v>562</v>
      </c>
      <c r="C307" s="650" t="s">
        <v>113</v>
      </c>
      <c r="D307" s="653">
        <v>736.91</v>
      </c>
      <c r="E307"/>
      <c r="F307"/>
      <c r="G307"/>
      <c r="H307"/>
      <c r="I307"/>
      <c r="J307"/>
      <c r="K307"/>
      <c r="L307"/>
      <c r="M307"/>
      <c r="N307"/>
      <c r="O307"/>
    </row>
    <row r="308" spans="1:15">
      <c r="A308" s="650" t="s">
        <v>563</v>
      </c>
      <c r="B308" s="651" t="s">
        <v>564</v>
      </c>
      <c r="C308" s="650" t="s">
        <v>113</v>
      </c>
      <c r="D308" s="653">
        <v>651.54999999999995</v>
      </c>
      <c r="E308"/>
      <c r="F308"/>
      <c r="G308"/>
      <c r="H308"/>
      <c r="I308"/>
      <c r="J308"/>
      <c r="K308"/>
      <c r="L308"/>
      <c r="M308"/>
      <c r="N308"/>
      <c r="O308"/>
    </row>
    <row r="309" spans="1:15">
      <c r="A309" s="650" t="s">
        <v>565</v>
      </c>
      <c r="B309" s="651" t="s">
        <v>566</v>
      </c>
      <c r="C309" s="650" t="s">
        <v>113</v>
      </c>
      <c r="D309" s="653">
        <v>660.2</v>
      </c>
      <c r="E309"/>
      <c r="F309"/>
      <c r="G309"/>
      <c r="H309"/>
      <c r="I309"/>
      <c r="J309"/>
      <c r="K309"/>
      <c r="L309"/>
      <c r="M309"/>
      <c r="N309"/>
      <c r="O309"/>
    </row>
    <row r="310" spans="1:15">
      <c r="A310" s="646">
        <v>8741</v>
      </c>
      <c r="B310" s="647" t="s">
        <v>567</v>
      </c>
      <c r="C310" s="648"/>
      <c r="D310" s="649"/>
      <c r="E310"/>
      <c r="F310"/>
      <c r="G310"/>
      <c r="H310"/>
      <c r="I310"/>
      <c r="J310"/>
      <c r="K310"/>
      <c r="L310"/>
      <c r="M310"/>
      <c r="N310"/>
      <c r="O310"/>
    </row>
    <row r="311" spans="1:15" ht="24">
      <c r="A311" s="650" t="s">
        <v>568</v>
      </c>
      <c r="B311" s="651" t="s">
        <v>569</v>
      </c>
      <c r="C311" s="650" t="s">
        <v>113</v>
      </c>
      <c r="D311" s="653">
        <v>799.82</v>
      </c>
      <c r="E311"/>
      <c r="F311"/>
      <c r="G311"/>
      <c r="H311"/>
      <c r="I311"/>
      <c r="J311"/>
      <c r="K311"/>
      <c r="L311"/>
      <c r="M311"/>
      <c r="N311"/>
      <c r="O311"/>
    </row>
    <row r="312" spans="1:15" ht="24">
      <c r="A312" s="650" t="s">
        <v>570</v>
      </c>
      <c r="B312" s="651" t="s">
        <v>571</v>
      </c>
      <c r="C312" s="650" t="s">
        <v>113</v>
      </c>
      <c r="D312" s="653">
        <v>817.02</v>
      </c>
      <c r="E312"/>
      <c r="F312"/>
      <c r="G312"/>
      <c r="H312"/>
      <c r="I312"/>
      <c r="J312"/>
      <c r="K312"/>
      <c r="L312"/>
      <c r="M312"/>
      <c r="N312"/>
      <c r="O312"/>
    </row>
    <row r="313" spans="1:15" ht="24">
      <c r="A313" s="650" t="s">
        <v>572</v>
      </c>
      <c r="B313" s="651" t="s">
        <v>573</v>
      </c>
      <c r="C313" s="650" t="s">
        <v>113</v>
      </c>
      <c r="D313" s="653">
        <v>861.68</v>
      </c>
      <c r="E313"/>
      <c r="F313"/>
      <c r="G313"/>
      <c r="H313"/>
      <c r="I313"/>
      <c r="J313"/>
      <c r="K313"/>
      <c r="L313"/>
      <c r="M313"/>
      <c r="N313"/>
      <c r="O313"/>
    </row>
    <row r="314" spans="1:15" ht="24">
      <c r="A314" s="650" t="s">
        <v>574</v>
      </c>
      <c r="B314" s="651" t="s">
        <v>575</v>
      </c>
      <c r="C314" s="650" t="s">
        <v>113</v>
      </c>
      <c r="D314" s="653">
        <v>872.28</v>
      </c>
      <c r="E314"/>
      <c r="F314"/>
      <c r="G314"/>
      <c r="H314"/>
      <c r="I314"/>
      <c r="J314"/>
      <c r="K314"/>
      <c r="L314"/>
      <c r="M314"/>
      <c r="N314"/>
      <c r="O314"/>
    </row>
    <row r="315" spans="1:15" ht="24">
      <c r="A315" s="650" t="s">
        <v>576</v>
      </c>
      <c r="B315" s="651" t="s">
        <v>577</v>
      </c>
      <c r="C315" s="650" t="s">
        <v>113</v>
      </c>
      <c r="D315" s="653">
        <v>905.88</v>
      </c>
      <c r="E315"/>
      <c r="F315"/>
      <c r="G315"/>
      <c r="H315"/>
      <c r="I315"/>
      <c r="J315"/>
      <c r="K315"/>
      <c r="L315"/>
      <c r="M315"/>
      <c r="N315"/>
      <c r="O315"/>
    </row>
    <row r="316" spans="1:15" ht="24">
      <c r="A316" s="650" t="s">
        <v>578</v>
      </c>
      <c r="B316" s="651" t="s">
        <v>579</v>
      </c>
      <c r="C316" s="650" t="s">
        <v>113</v>
      </c>
      <c r="D316" s="653">
        <v>750.21</v>
      </c>
      <c r="E316"/>
      <c r="F316"/>
      <c r="G316"/>
      <c r="H316"/>
      <c r="I316"/>
      <c r="J316"/>
      <c r="K316"/>
      <c r="L316"/>
      <c r="M316"/>
      <c r="N316"/>
      <c r="O316"/>
    </row>
    <row r="317" spans="1:15" ht="24">
      <c r="A317" s="650" t="s">
        <v>580</v>
      </c>
      <c r="B317" s="651" t="s">
        <v>581</v>
      </c>
      <c r="C317" s="650" t="s">
        <v>113</v>
      </c>
      <c r="D317" s="653">
        <v>769.77</v>
      </c>
      <c r="E317"/>
      <c r="F317"/>
      <c r="G317"/>
      <c r="H317"/>
      <c r="I317"/>
      <c r="J317"/>
      <c r="K317"/>
      <c r="L317"/>
      <c r="M317"/>
      <c r="N317"/>
      <c r="O317"/>
    </row>
    <row r="318" spans="1:15" ht="24">
      <c r="A318" s="650" t="s">
        <v>582</v>
      </c>
      <c r="B318" s="651" t="s">
        <v>583</v>
      </c>
      <c r="C318" s="650" t="s">
        <v>113</v>
      </c>
      <c r="D318" s="653">
        <v>769.16</v>
      </c>
      <c r="E318"/>
      <c r="F318"/>
      <c r="G318"/>
      <c r="H318"/>
      <c r="I318"/>
      <c r="J318"/>
      <c r="K318"/>
      <c r="L318"/>
      <c r="M318"/>
      <c r="N318"/>
      <c r="O318"/>
    </row>
    <row r="319" spans="1:15" ht="24">
      <c r="A319" s="650" t="s">
        <v>584</v>
      </c>
      <c r="B319" s="651" t="s">
        <v>585</v>
      </c>
      <c r="C319" s="650" t="s">
        <v>113</v>
      </c>
      <c r="D319" s="653">
        <v>790.13</v>
      </c>
      <c r="E319"/>
      <c r="F319"/>
      <c r="G319"/>
      <c r="H319"/>
      <c r="I319"/>
      <c r="J319"/>
      <c r="K319"/>
      <c r="L319"/>
      <c r="M319"/>
      <c r="N319"/>
      <c r="O319"/>
    </row>
    <row r="320" spans="1:15" ht="24">
      <c r="A320" s="650" t="s">
        <v>586</v>
      </c>
      <c r="B320" s="651" t="s">
        <v>587</v>
      </c>
      <c r="C320" s="650" t="s">
        <v>113</v>
      </c>
      <c r="D320" s="653">
        <v>747.23</v>
      </c>
      <c r="E320"/>
      <c r="F320"/>
      <c r="G320"/>
      <c r="H320"/>
      <c r="I320"/>
      <c r="J320"/>
      <c r="K320"/>
      <c r="L320"/>
      <c r="M320"/>
      <c r="N320"/>
      <c r="O320"/>
    </row>
    <row r="321" spans="1:15">
      <c r="A321" s="646">
        <v>8667</v>
      </c>
      <c r="B321" s="647" t="s">
        <v>588</v>
      </c>
      <c r="C321" s="648"/>
      <c r="D321" s="649"/>
      <c r="E321"/>
      <c r="F321"/>
      <c r="G321"/>
      <c r="H321"/>
      <c r="I321"/>
      <c r="J321"/>
      <c r="K321"/>
      <c r="L321"/>
      <c r="M321"/>
      <c r="N321"/>
      <c r="O321"/>
    </row>
    <row r="322" spans="1:15">
      <c r="A322" s="646">
        <v>8742</v>
      </c>
      <c r="B322" s="647" t="s">
        <v>589</v>
      </c>
      <c r="C322" s="648"/>
      <c r="D322" s="649"/>
      <c r="E322"/>
      <c r="F322"/>
      <c r="G322"/>
      <c r="H322"/>
      <c r="I322"/>
      <c r="J322"/>
      <c r="K322"/>
      <c r="L322"/>
      <c r="M322"/>
      <c r="N322"/>
      <c r="O322"/>
    </row>
    <row r="323" spans="1:15" ht="24">
      <c r="A323" s="650" t="s">
        <v>590</v>
      </c>
      <c r="B323" s="651" t="s">
        <v>591</v>
      </c>
      <c r="C323" s="650" t="s">
        <v>113</v>
      </c>
      <c r="D323" s="653">
        <v>607.91</v>
      </c>
      <c r="E323"/>
      <c r="F323"/>
      <c r="G323"/>
      <c r="H323"/>
      <c r="I323"/>
      <c r="J323"/>
      <c r="K323"/>
      <c r="L323"/>
      <c r="M323"/>
      <c r="N323"/>
      <c r="O323"/>
    </row>
    <row r="324" spans="1:15" ht="24">
      <c r="A324" s="650" t="s">
        <v>592</v>
      </c>
      <c r="B324" s="651" t="s">
        <v>593</v>
      </c>
      <c r="C324" s="650" t="s">
        <v>113</v>
      </c>
      <c r="D324" s="653">
        <v>467.46</v>
      </c>
      <c r="E324"/>
      <c r="F324"/>
      <c r="G324"/>
      <c r="H324"/>
      <c r="I324"/>
      <c r="J324"/>
      <c r="K324"/>
      <c r="L324"/>
      <c r="M324"/>
      <c r="N324"/>
      <c r="O324"/>
    </row>
    <row r="325" spans="1:15" ht="24">
      <c r="A325" s="650" t="s">
        <v>594</v>
      </c>
      <c r="B325" s="651" t="s">
        <v>595</v>
      </c>
      <c r="C325" s="650" t="s">
        <v>113</v>
      </c>
      <c r="D325" s="653">
        <v>510.83</v>
      </c>
      <c r="E325"/>
      <c r="F325"/>
      <c r="G325"/>
      <c r="H325"/>
      <c r="I325"/>
      <c r="J325"/>
      <c r="K325"/>
      <c r="L325"/>
      <c r="M325"/>
      <c r="N325"/>
      <c r="O325"/>
    </row>
    <row r="326" spans="1:15">
      <c r="A326" s="646">
        <v>8744</v>
      </c>
      <c r="B326" s="647" t="s">
        <v>596</v>
      </c>
      <c r="C326" s="648"/>
      <c r="D326" s="649"/>
      <c r="E326"/>
      <c r="F326"/>
      <c r="G326"/>
      <c r="H326"/>
      <c r="I326"/>
      <c r="J326"/>
      <c r="K326"/>
      <c r="L326"/>
      <c r="M326"/>
      <c r="N326"/>
      <c r="O326"/>
    </row>
    <row r="327" spans="1:15">
      <c r="A327" s="650" t="s">
        <v>597</v>
      </c>
      <c r="B327" s="651" t="s">
        <v>598</v>
      </c>
      <c r="C327" s="650" t="s">
        <v>113</v>
      </c>
      <c r="D327" s="653">
        <v>254.36</v>
      </c>
      <c r="E327"/>
      <c r="F327"/>
      <c r="G327"/>
      <c r="H327"/>
      <c r="I327"/>
      <c r="J327"/>
      <c r="K327"/>
      <c r="L327"/>
      <c r="M327"/>
      <c r="N327"/>
      <c r="O327"/>
    </row>
    <row r="328" spans="1:15">
      <c r="A328" s="650" t="s">
        <v>599</v>
      </c>
      <c r="B328" s="651" t="s">
        <v>600</v>
      </c>
      <c r="C328" s="650" t="s">
        <v>113</v>
      </c>
      <c r="D328" s="653">
        <v>211.32</v>
      </c>
      <c r="E328"/>
      <c r="F328"/>
      <c r="G328"/>
      <c r="H328"/>
      <c r="I328"/>
      <c r="J328"/>
      <c r="K328"/>
      <c r="L328"/>
      <c r="M328"/>
      <c r="N328"/>
      <c r="O328"/>
    </row>
    <row r="329" spans="1:15">
      <c r="A329" s="650" t="s">
        <v>601</v>
      </c>
      <c r="B329" s="651" t="s">
        <v>602</v>
      </c>
      <c r="C329" s="650" t="s">
        <v>113</v>
      </c>
      <c r="D329" s="653">
        <v>633.24</v>
      </c>
      <c r="E329"/>
      <c r="F329"/>
      <c r="G329"/>
      <c r="H329"/>
      <c r="I329"/>
      <c r="J329"/>
      <c r="K329"/>
      <c r="L329"/>
      <c r="M329"/>
      <c r="N329"/>
      <c r="O329"/>
    </row>
    <row r="330" spans="1:15">
      <c r="A330" s="650" t="s">
        <v>603</v>
      </c>
      <c r="B330" s="651" t="s">
        <v>604</v>
      </c>
      <c r="C330" s="650" t="s">
        <v>113</v>
      </c>
      <c r="D330" s="653">
        <v>518.28</v>
      </c>
      <c r="E330"/>
      <c r="F330"/>
      <c r="G330"/>
      <c r="H330"/>
      <c r="I330"/>
      <c r="J330"/>
      <c r="K330"/>
      <c r="L330"/>
      <c r="M330"/>
      <c r="N330"/>
      <c r="O330"/>
    </row>
    <row r="331" spans="1:15">
      <c r="A331" s="646">
        <v>8745</v>
      </c>
      <c r="B331" s="647" t="s">
        <v>605</v>
      </c>
      <c r="C331" s="648"/>
      <c r="D331" s="649"/>
      <c r="E331"/>
      <c r="F331"/>
      <c r="G331"/>
      <c r="H331"/>
      <c r="I331"/>
      <c r="J331"/>
      <c r="K331"/>
      <c r="L331"/>
      <c r="M331"/>
      <c r="N331"/>
      <c r="O331"/>
    </row>
    <row r="332" spans="1:15">
      <c r="A332" s="650" t="s">
        <v>606</v>
      </c>
      <c r="B332" s="651" t="s">
        <v>607</v>
      </c>
      <c r="C332" s="650" t="s">
        <v>113</v>
      </c>
      <c r="D332" s="653">
        <v>289.07</v>
      </c>
      <c r="E332"/>
      <c r="F332"/>
      <c r="G332"/>
      <c r="H332"/>
      <c r="I332"/>
      <c r="J332"/>
      <c r="K332"/>
      <c r="L332"/>
      <c r="M332"/>
      <c r="N332"/>
      <c r="O332"/>
    </row>
    <row r="333" spans="1:15">
      <c r="A333" s="650" t="s">
        <v>608</v>
      </c>
      <c r="B333" s="651" t="s">
        <v>609</v>
      </c>
      <c r="C333" s="650" t="s">
        <v>113</v>
      </c>
      <c r="D333" s="653">
        <v>191.65</v>
      </c>
      <c r="E333"/>
      <c r="F333"/>
      <c r="G333"/>
      <c r="H333"/>
      <c r="I333"/>
      <c r="J333"/>
      <c r="K333"/>
      <c r="L333"/>
      <c r="M333"/>
      <c r="N333"/>
      <c r="O333"/>
    </row>
    <row r="334" spans="1:15">
      <c r="A334" s="646">
        <v>8668</v>
      </c>
      <c r="B334" s="647" t="s">
        <v>610</v>
      </c>
      <c r="C334" s="648"/>
      <c r="D334" s="649"/>
      <c r="E334"/>
      <c r="F334"/>
      <c r="G334"/>
      <c r="H334"/>
      <c r="I334"/>
      <c r="J334"/>
      <c r="K334"/>
      <c r="L334"/>
      <c r="M334"/>
      <c r="N334"/>
      <c r="O334"/>
    </row>
    <row r="335" spans="1:15">
      <c r="A335" s="646">
        <v>8746</v>
      </c>
      <c r="B335" s="647" t="s">
        <v>611</v>
      </c>
      <c r="C335" s="648"/>
      <c r="D335" s="649"/>
      <c r="E335"/>
      <c r="F335"/>
      <c r="G335"/>
      <c r="H335"/>
      <c r="I335"/>
      <c r="J335"/>
      <c r="K335"/>
      <c r="L335"/>
      <c r="M335"/>
      <c r="N335"/>
      <c r="O335"/>
    </row>
    <row r="336" spans="1:15">
      <c r="A336" s="650" t="s">
        <v>612</v>
      </c>
      <c r="B336" s="651" t="s">
        <v>613</v>
      </c>
      <c r="C336" s="650" t="s">
        <v>10</v>
      </c>
      <c r="D336" s="654">
        <v>30.36</v>
      </c>
      <c r="E336"/>
      <c r="F336"/>
      <c r="G336"/>
      <c r="H336"/>
      <c r="I336"/>
      <c r="J336"/>
      <c r="K336"/>
      <c r="L336"/>
      <c r="M336"/>
      <c r="N336"/>
      <c r="O336"/>
    </row>
    <row r="337" spans="1:15">
      <c r="A337" s="650" t="s">
        <v>614</v>
      </c>
      <c r="B337" s="651" t="s">
        <v>615</v>
      </c>
      <c r="C337" s="650" t="s">
        <v>10</v>
      </c>
      <c r="D337" s="654">
        <v>15.14</v>
      </c>
      <c r="E337"/>
      <c r="F337"/>
      <c r="G337"/>
      <c r="H337"/>
      <c r="I337"/>
      <c r="J337"/>
      <c r="K337"/>
      <c r="L337"/>
      <c r="M337"/>
      <c r="N337"/>
      <c r="O337"/>
    </row>
    <row r="338" spans="1:15">
      <c r="A338" s="650" t="s">
        <v>616</v>
      </c>
      <c r="B338" s="651" t="s">
        <v>617</v>
      </c>
      <c r="C338" s="650" t="s">
        <v>10</v>
      </c>
      <c r="D338" s="654">
        <v>18</v>
      </c>
      <c r="E338"/>
      <c r="F338"/>
      <c r="G338"/>
      <c r="H338"/>
      <c r="I338"/>
      <c r="J338"/>
      <c r="K338"/>
      <c r="L338"/>
      <c r="M338"/>
      <c r="N338"/>
      <c r="O338"/>
    </row>
    <row r="339" spans="1:15">
      <c r="A339" s="650" t="s">
        <v>618</v>
      </c>
      <c r="B339" s="651" t="s">
        <v>619</v>
      </c>
      <c r="C339" s="650" t="s">
        <v>10</v>
      </c>
      <c r="D339" s="654">
        <v>19.91</v>
      </c>
      <c r="E339"/>
      <c r="F339"/>
      <c r="G339"/>
      <c r="H339"/>
      <c r="I339"/>
      <c r="J339"/>
      <c r="K339"/>
      <c r="L339"/>
      <c r="M339"/>
      <c r="N339"/>
      <c r="O339"/>
    </row>
    <row r="340" spans="1:15">
      <c r="A340" s="650" t="s">
        <v>620</v>
      </c>
      <c r="B340" s="651" t="s">
        <v>621</v>
      </c>
      <c r="C340" s="650" t="s">
        <v>622</v>
      </c>
      <c r="D340" s="654">
        <v>13.85</v>
      </c>
      <c r="E340"/>
      <c r="F340"/>
      <c r="G340"/>
      <c r="H340"/>
      <c r="I340"/>
      <c r="J340"/>
      <c r="K340"/>
      <c r="L340"/>
      <c r="M340"/>
      <c r="N340"/>
      <c r="O340"/>
    </row>
    <row r="341" spans="1:15">
      <c r="A341" s="650" t="s">
        <v>623</v>
      </c>
      <c r="B341" s="651" t="s">
        <v>624</v>
      </c>
      <c r="C341" s="650" t="s">
        <v>622</v>
      </c>
      <c r="D341" s="654">
        <v>13.32</v>
      </c>
      <c r="E341"/>
      <c r="F341"/>
      <c r="G341"/>
      <c r="H341"/>
      <c r="I341"/>
      <c r="J341"/>
      <c r="K341"/>
      <c r="L341"/>
      <c r="M341"/>
      <c r="N341"/>
      <c r="O341"/>
    </row>
    <row r="342" spans="1:15">
      <c r="A342" s="650" t="s">
        <v>625</v>
      </c>
      <c r="B342" s="651" t="s">
        <v>626</v>
      </c>
      <c r="C342" s="650" t="s">
        <v>622</v>
      </c>
      <c r="D342" s="654">
        <v>13.86</v>
      </c>
      <c r="E342"/>
      <c r="F342"/>
      <c r="G342"/>
      <c r="H342"/>
      <c r="I342"/>
      <c r="J342"/>
      <c r="K342"/>
      <c r="L342"/>
      <c r="M342"/>
      <c r="N342"/>
      <c r="O342"/>
    </row>
    <row r="343" spans="1:15">
      <c r="A343" s="650" t="s">
        <v>627</v>
      </c>
      <c r="B343" s="651" t="s">
        <v>628</v>
      </c>
      <c r="C343" s="650" t="s">
        <v>622</v>
      </c>
      <c r="D343" s="654">
        <v>14.23</v>
      </c>
      <c r="E343"/>
      <c r="F343"/>
      <c r="G343"/>
      <c r="H343"/>
      <c r="I343"/>
      <c r="J343"/>
      <c r="K343"/>
      <c r="L343"/>
      <c r="M343"/>
      <c r="N343"/>
      <c r="O343"/>
    </row>
    <row r="344" spans="1:15">
      <c r="A344" s="650" t="s">
        <v>629</v>
      </c>
      <c r="B344" s="651" t="s">
        <v>630</v>
      </c>
      <c r="C344" s="650" t="s">
        <v>622</v>
      </c>
      <c r="D344" s="654">
        <v>15.53</v>
      </c>
      <c r="E344"/>
      <c r="F344"/>
      <c r="G344"/>
      <c r="H344"/>
      <c r="I344"/>
      <c r="J344"/>
      <c r="K344"/>
      <c r="L344"/>
      <c r="M344"/>
      <c r="N344"/>
      <c r="O344"/>
    </row>
    <row r="345" spans="1:15">
      <c r="A345" s="650" t="s">
        <v>631</v>
      </c>
      <c r="B345" s="651" t="s">
        <v>632</v>
      </c>
      <c r="C345" s="650" t="s">
        <v>622</v>
      </c>
      <c r="D345" s="654">
        <v>16.88</v>
      </c>
      <c r="E345"/>
      <c r="F345"/>
      <c r="G345"/>
      <c r="H345"/>
      <c r="I345"/>
      <c r="J345"/>
      <c r="K345"/>
      <c r="L345"/>
      <c r="M345"/>
      <c r="N345"/>
      <c r="O345"/>
    </row>
    <row r="346" spans="1:15">
      <c r="A346" s="650" t="s">
        <v>633</v>
      </c>
      <c r="B346" s="651" t="s">
        <v>634</v>
      </c>
      <c r="C346" s="650" t="s">
        <v>622</v>
      </c>
      <c r="D346" s="654">
        <v>13.84</v>
      </c>
      <c r="E346"/>
      <c r="F346"/>
      <c r="G346"/>
      <c r="H346"/>
      <c r="I346"/>
      <c r="J346"/>
      <c r="K346"/>
      <c r="L346"/>
      <c r="M346"/>
      <c r="N346"/>
      <c r="O346"/>
    </row>
    <row r="347" spans="1:15">
      <c r="A347" s="650" t="s">
        <v>635</v>
      </c>
      <c r="B347" s="651" t="s">
        <v>636</v>
      </c>
      <c r="C347" s="650" t="s">
        <v>622</v>
      </c>
      <c r="D347" s="654">
        <v>13.91</v>
      </c>
      <c r="E347"/>
      <c r="F347"/>
      <c r="G347"/>
      <c r="H347"/>
      <c r="I347"/>
      <c r="J347"/>
      <c r="K347"/>
      <c r="L347"/>
      <c r="M347"/>
      <c r="N347"/>
      <c r="O347"/>
    </row>
    <row r="348" spans="1:15">
      <c r="A348" s="650" t="s">
        <v>637</v>
      </c>
      <c r="B348" s="651" t="s">
        <v>638</v>
      </c>
      <c r="C348" s="650" t="s">
        <v>622</v>
      </c>
      <c r="D348" s="654">
        <v>14.27</v>
      </c>
      <c r="E348"/>
      <c r="F348"/>
      <c r="G348"/>
      <c r="H348"/>
      <c r="I348"/>
      <c r="J348"/>
      <c r="K348"/>
      <c r="L348"/>
      <c r="M348"/>
      <c r="N348"/>
      <c r="O348"/>
    </row>
    <row r="349" spans="1:15">
      <c r="A349" s="650" t="s">
        <v>639</v>
      </c>
      <c r="B349" s="651" t="s">
        <v>640</v>
      </c>
      <c r="C349" s="650" t="s">
        <v>622</v>
      </c>
      <c r="D349" s="654">
        <v>14</v>
      </c>
      <c r="E349"/>
      <c r="F349"/>
      <c r="G349"/>
      <c r="H349"/>
      <c r="I349"/>
      <c r="J349"/>
      <c r="K349"/>
      <c r="L349"/>
      <c r="M349"/>
      <c r="N349"/>
      <c r="O349"/>
    </row>
    <row r="350" spans="1:15">
      <c r="A350" s="650" t="s">
        <v>641</v>
      </c>
      <c r="B350" s="651" t="s">
        <v>642</v>
      </c>
      <c r="C350" s="650" t="s">
        <v>622</v>
      </c>
      <c r="D350" s="654">
        <v>14.6</v>
      </c>
      <c r="E350"/>
      <c r="F350"/>
      <c r="G350"/>
      <c r="H350"/>
      <c r="I350"/>
      <c r="J350"/>
      <c r="K350"/>
      <c r="L350"/>
      <c r="M350"/>
      <c r="N350"/>
      <c r="O350"/>
    </row>
    <row r="351" spans="1:15">
      <c r="A351" s="650" t="s">
        <v>643</v>
      </c>
      <c r="B351" s="651" t="s">
        <v>644</v>
      </c>
      <c r="C351" s="650" t="s">
        <v>622</v>
      </c>
      <c r="D351" s="654">
        <v>14.54</v>
      </c>
      <c r="E351"/>
      <c r="F351"/>
      <c r="G351"/>
      <c r="H351"/>
      <c r="I351"/>
      <c r="J351"/>
      <c r="K351"/>
      <c r="L351"/>
      <c r="M351"/>
      <c r="N351"/>
      <c r="O351"/>
    </row>
    <row r="352" spans="1:15">
      <c r="A352" s="650" t="s">
        <v>645</v>
      </c>
      <c r="B352" s="651" t="s">
        <v>646</v>
      </c>
      <c r="C352" s="650" t="s">
        <v>622</v>
      </c>
      <c r="D352" s="654">
        <v>14.61</v>
      </c>
      <c r="E352"/>
      <c r="F352"/>
      <c r="G352"/>
      <c r="H352"/>
      <c r="I352"/>
      <c r="J352"/>
      <c r="K352"/>
      <c r="L352"/>
      <c r="M352"/>
      <c r="N352"/>
      <c r="O352"/>
    </row>
    <row r="353" spans="1:15">
      <c r="A353" s="646">
        <v>8747</v>
      </c>
      <c r="B353" s="647" t="s">
        <v>533</v>
      </c>
      <c r="C353" s="648"/>
      <c r="D353" s="649"/>
      <c r="E353"/>
      <c r="F353"/>
      <c r="G353"/>
      <c r="H353"/>
      <c r="I353"/>
      <c r="J353"/>
      <c r="K353"/>
      <c r="L353"/>
      <c r="M353"/>
      <c r="N353"/>
      <c r="O353"/>
    </row>
    <row r="354" spans="1:15">
      <c r="A354" s="650" t="s">
        <v>647</v>
      </c>
      <c r="B354" s="651" t="s">
        <v>648</v>
      </c>
      <c r="C354" s="650" t="s">
        <v>10</v>
      </c>
      <c r="D354" s="654">
        <v>81.569999999999993</v>
      </c>
      <c r="E354"/>
      <c r="F354"/>
      <c r="G354"/>
      <c r="H354"/>
      <c r="I354"/>
      <c r="J354"/>
      <c r="K354"/>
      <c r="L354"/>
      <c r="M354"/>
      <c r="N354"/>
      <c r="O354"/>
    </row>
    <row r="355" spans="1:15">
      <c r="A355" s="650" t="s">
        <v>649</v>
      </c>
      <c r="B355" s="651" t="s">
        <v>650</v>
      </c>
      <c r="C355" s="650" t="s">
        <v>10</v>
      </c>
      <c r="D355" s="654">
        <v>59.83</v>
      </c>
      <c r="E355"/>
      <c r="F355"/>
      <c r="G355"/>
      <c r="H355"/>
      <c r="I355"/>
      <c r="J355"/>
      <c r="K355"/>
      <c r="L355"/>
      <c r="M355"/>
      <c r="N355"/>
      <c r="O355"/>
    </row>
    <row r="356" spans="1:15">
      <c r="A356" s="650" t="s">
        <v>651</v>
      </c>
      <c r="B356" s="651" t="s">
        <v>652</v>
      </c>
      <c r="C356" s="650" t="s">
        <v>10</v>
      </c>
      <c r="D356" s="654">
        <v>64.03</v>
      </c>
      <c r="E356"/>
      <c r="F356"/>
      <c r="G356"/>
      <c r="H356"/>
      <c r="I356"/>
      <c r="J356"/>
      <c r="K356"/>
      <c r="L356"/>
      <c r="M356"/>
      <c r="N356"/>
      <c r="O356"/>
    </row>
    <row r="357" spans="1:15">
      <c r="A357" s="650" t="s">
        <v>653</v>
      </c>
      <c r="B357" s="651" t="s">
        <v>654</v>
      </c>
      <c r="C357" s="650" t="s">
        <v>10</v>
      </c>
      <c r="D357" s="654">
        <v>71.86</v>
      </c>
      <c r="E357"/>
      <c r="F357"/>
      <c r="G357"/>
      <c r="H357"/>
      <c r="I357"/>
      <c r="J357"/>
      <c r="K357"/>
      <c r="L357"/>
      <c r="M357"/>
      <c r="N357"/>
      <c r="O357"/>
    </row>
    <row r="358" spans="1:15">
      <c r="A358" s="650" t="s">
        <v>655</v>
      </c>
      <c r="B358" s="651" t="s">
        <v>656</v>
      </c>
      <c r="C358" s="650" t="s">
        <v>10</v>
      </c>
      <c r="D358" s="654">
        <v>74.959999999999994</v>
      </c>
      <c r="E358"/>
      <c r="F358"/>
      <c r="G358"/>
      <c r="H358"/>
      <c r="I358"/>
      <c r="J358"/>
      <c r="K358"/>
      <c r="L358"/>
      <c r="M358"/>
      <c r="N358"/>
      <c r="O358"/>
    </row>
    <row r="359" spans="1:15">
      <c r="A359" s="650" t="s">
        <v>657</v>
      </c>
      <c r="B359" s="651" t="s">
        <v>658</v>
      </c>
      <c r="C359" s="650" t="s">
        <v>10</v>
      </c>
      <c r="D359" s="654">
        <v>77.17</v>
      </c>
      <c r="E359"/>
      <c r="F359"/>
      <c r="G359"/>
      <c r="H359"/>
      <c r="I359"/>
      <c r="J359"/>
      <c r="K359"/>
      <c r="L359"/>
      <c r="M359"/>
      <c r="N359"/>
      <c r="O359"/>
    </row>
    <row r="360" spans="1:15" ht="24">
      <c r="A360" s="650" t="s">
        <v>659</v>
      </c>
      <c r="B360" s="651" t="s">
        <v>660</v>
      </c>
      <c r="C360" s="650" t="s">
        <v>10</v>
      </c>
      <c r="D360" s="653">
        <v>167.71</v>
      </c>
      <c r="E360"/>
      <c r="F360"/>
      <c r="G360"/>
      <c r="H360"/>
      <c r="I360"/>
      <c r="J360"/>
      <c r="K360"/>
      <c r="L360"/>
      <c r="M360"/>
      <c r="N360"/>
      <c r="O360"/>
    </row>
    <row r="361" spans="1:15" ht="24">
      <c r="A361" s="650" t="s">
        <v>661</v>
      </c>
      <c r="B361" s="651" t="s">
        <v>662</v>
      </c>
      <c r="C361" s="650" t="s">
        <v>10</v>
      </c>
      <c r="D361" s="653">
        <v>137.6</v>
      </c>
      <c r="E361"/>
      <c r="F361"/>
      <c r="G361"/>
      <c r="H361"/>
      <c r="I361"/>
      <c r="J361"/>
      <c r="K361"/>
      <c r="L361"/>
      <c r="M361"/>
      <c r="N361"/>
      <c r="O361"/>
    </row>
    <row r="362" spans="1:15" ht="24">
      <c r="A362" s="650" t="s">
        <v>663</v>
      </c>
      <c r="B362" s="651" t="s">
        <v>664</v>
      </c>
      <c r="C362" s="650" t="s">
        <v>10</v>
      </c>
      <c r="D362" s="653">
        <v>113.51</v>
      </c>
      <c r="E362"/>
      <c r="F362"/>
      <c r="G362"/>
      <c r="H362"/>
      <c r="I362"/>
      <c r="J362"/>
      <c r="K362"/>
      <c r="L362"/>
      <c r="M362"/>
      <c r="N362"/>
      <c r="O362"/>
    </row>
    <row r="363" spans="1:15">
      <c r="A363" s="650" t="s">
        <v>665</v>
      </c>
      <c r="B363" s="651" t="s">
        <v>666</v>
      </c>
      <c r="C363" s="650" t="s">
        <v>10</v>
      </c>
      <c r="D363" s="654">
        <v>82.38</v>
      </c>
      <c r="E363"/>
      <c r="F363"/>
      <c r="G363"/>
      <c r="H363"/>
      <c r="I363"/>
      <c r="J363"/>
      <c r="K363"/>
      <c r="L363"/>
      <c r="M363"/>
      <c r="N363"/>
      <c r="O363"/>
    </row>
    <row r="364" spans="1:15">
      <c r="A364" s="650" t="s">
        <v>667</v>
      </c>
      <c r="B364" s="651" t="s">
        <v>668</v>
      </c>
      <c r="C364" s="650" t="s">
        <v>10</v>
      </c>
      <c r="D364" s="654">
        <v>64.069999999999993</v>
      </c>
      <c r="E364"/>
      <c r="F364"/>
      <c r="G364"/>
      <c r="H364"/>
      <c r="I364"/>
      <c r="J364"/>
      <c r="K364"/>
      <c r="L364"/>
      <c r="M364"/>
      <c r="N364"/>
      <c r="O364"/>
    </row>
    <row r="365" spans="1:15" ht="24">
      <c r="A365" s="650" t="s">
        <v>669</v>
      </c>
      <c r="B365" s="651" t="s">
        <v>670</v>
      </c>
      <c r="C365" s="650" t="s">
        <v>10</v>
      </c>
      <c r="D365" s="653">
        <v>146.63</v>
      </c>
      <c r="E365"/>
      <c r="F365"/>
      <c r="G365"/>
      <c r="H365"/>
      <c r="I365"/>
      <c r="J365"/>
      <c r="K365"/>
      <c r="L365"/>
      <c r="M365"/>
      <c r="N365"/>
      <c r="O365"/>
    </row>
    <row r="366" spans="1:15">
      <c r="A366" s="650" t="s">
        <v>671</v>
      </c>
      <c r="B366" s="651" t="s">
        <v>672</v>
      </c>
      <c r="C366" s="650" t="s">
        <v>10</v>
      </c>
      <c r="D366" s="654">
        <v>72.040000000000006</v>
      </c>
      <c r="E366"/>
      <c r="F366"/>
      <c r="G366"/>
      <c r="H366"/>
      <c r="I366"/>
      <c r="J366"/>
      <c r="K366"/>
      <c r="L366"/>
      <c r="M366"/>
      <c r="N366"/>
      <c r="O366"/>
    </row>
    <row r="367" spans="1:15">
      <c r="A367" s="650" t="s">
        <v>673</v>
      </c>
      <c r="B367" s="651" t="s">
        <v>674</v>
      </c>
      <c r="C367" s="650" t="s">
        <v>10</v>
      </c>
      <c r="D367" s="654">
        <v>52.38</v>
      </c>
      <c r="E367"/>
      <c r="F367"/>
      <c r="G367"/>
      <c r="H367"/>
      <c r="I367"/>
      <c r="J367"/>
      <c r="K367"/>
      <c r="L367"/>
      <c r="M367"/>
      <c r="N367"/>
      <c r="O367"/>
    </row>
    <row r="368" spans="1:15">
      <c r="A368" s="650" t="s">
        <v>675</v>
      </c>
      <c r="B368" s="651" t="s">
        <v>676</v>
      </c>
      <c r="C368" s="650" t="s">
        <v>10</v>
      </c>
      <c r="D368" s="654">
        <v>50.05</v>
      </c>
      <c r="E368"/>
      <c r="F368"/>
      <c r="G368"/>
      <c r="H368"/>
      <c r="I368"/>
      <c r="J368"/>
      <c r="K368"/>
      <c r="L368"/>
      <c r="M368"/>
      <c r="N368"/>
      <c r="O368"/>
    </row>
    <row r="369" spans="1:15">
      <c r="A369" s="650" t="s">
        <v>677</v>
      </c>
      <c r="B369" s="651" t="s">
        <v>678</v>
      </c>
      <c r="C369" s="650" t="s">
        <v>10</v>
      </c>
      <c r="D369" s="654">
        <v>62.68</v>
      </c>
      <c r="E369"/>
      <c r="F369"/>
      <c r="G369"/>
      <c r="H369"/>
      <c r="I369"/>
      <c r="J369"/>
      <c r="K369"/>
      <c r="L369"/>
      <c r="M369"/>
      <c r="N369"/>
      <c r="O369"/>
    </row>
    <row r="370" spans="1:15">
      <c r="A370" s="650" t="s">
        <v>679</v>
      </c>
      <c r="B370" s="651" t="s">
        <v>680</v>
      </c>
      <c r="C370" s="650" t="s">
        <v>10</v>
      </c>
      <c r="D370" s="654">
        <v>65.66</v>
      </c>
      <c r="E370"/>
      <c r="F370"/>
      <c r="G370"/>
      <c r="H370"/>
      <c r="I370"/>
      <c r="J370"/>
      <c r="K370"/>
      <c r="L370"/>
      <c r="M370"/>
      <c r="N370"/>
      <c r="O370"/>
    </row>
    <row r="371" spans="1:15">
      <c r="A371" s="650" t="s">
        <v>681</v>
      </c>
      <c r="B371" s="651" t="s">
        <v>682</v>
      </c>
      <c r="C371" s="650" t="s">
        <v>10</v>
      </c>
      <c r="D371" s="654">
        <v>67.8</v>
      </c>
      <c r="E371"/>
      <c r="F371"/>
      <c r="G371"/>
      <c r="H371"/>
      <c r="I371"/>
      <c r="J371"/>
      <c r="K371"/>
      <c r="L371"/>
      <c r="M371"/>
      <c r="N371"/>
      <c r="O371"/>
    </row>
    <row r="372" spans="1:15">
      <c r="A372" s="650" t="s">
        <v>683</v>
      </c>
      <c r="B372" s="651" t="s">
        <v>684</v>
      </c>
      <c r="C372" s="650" t="s">
        <v>10</v>
      </c>
      <c r="D372" s="654">
        <v>73.13</v>
      </c>
      <c r="E372"/>
      <c r="F372"/>
      <c r="G372"/>
      <c r="H372"/>
      <c r="I372"/>
      <c r="J372"/>
      <c r="K372"/>
      <c r="L372"/>
      <c r="M372"/>
      <c r="N372"/>
      <c r="O372"/>
    </row>
    <row r="373" spans="1:15">
      <c r="A373" s="650" t="s">
        <v>685</v>
      </c>
      <c r="B373" s="651" t="s">
        <v>686</v>
      </c>
      <c r="C373" s="650" t="s">
        <v>10</v>
      </c>
      <c r="D373" s="654">
        <v>56.49</v>
      </c>
      <c r="E373"/>
      <c r="F373"/>
      <c r="G373"/>
      <c r="H373"/>
      <c r="I373"/>
      <c r="J373"/>
      <c r="K373"/>
      <c r="L373"/>
      <c r="M373"/>
      <c r="N373"/>
      <c r="O373"/>
    </row>
    <row r="374" spans="1:15" ht="24">
      <c r="A374" s="650" t="s">
        <v>687</v>
      </c>
      <c r="B374" s="651" t="s">
        <v>688</v>
      </c>
      <c r="C374" s="650" t="s">
        <v>334</v>
      </c>
      <c r="D374" s="654">
        <v>71.349999999999994</v>
      </c>
      <c r="E374"/>
      <c r="F374"/>
      <c r="G374"/>
      <c r="H374"/>
      <c r="I374"/>
      <c r="J374"/>
      <c r="K374"/>
      <c r="L374"/>
      <c r="M374"/>
      <c r="N374"/>
      <c r="O374"/>
    </row>
    <row r="375" spans="1:15" ht="24">
      <c r="A375" s="650" t="s">
        <v>689</v>
      </c>
      <c r="B375" s="651" t="s">
        <v>690</v>
      </c>
      <c r="C375" s="650" t="s">
        <v>334</v>
      </c>
      <c r="D375" s="654">
        <v>74.41</v>
      </c>
      <c r="E375"/>
      <c r="F375"/>
      <c r="G375"/>
      <c r="H375"/>
      <c r="I375"/>
      <c r="J375"/>
      <c r="K375"/>
      <c r="L375"/>
      <c r="M375"/>
      <c r="N375"/>
      <c r="O375"/>
    </row>
    <row r="376" spans="1:15">
      <c r="A376" s="650" t="s">
        <v>691</v>
      </c>
      <c r="B376" s="651" t="s">
        <v>692</v>
      </c>
      <c r="C376" s="650" t="s">
        <v>10</v>
      </c>
      <c r="D376" s="653">
        <v>100.97</v>
      </c>
      <c r="E376"/>
      <c r="F376"/>
      <c r="G376"/>
      <c r="H376"/>
      <c r="I376"/>
      <c r="J376"/>
      <c r="K376"/>
      <c r="L376"/>
      <c r="M376"/>
      <c r="N376"/>
      <c r="O376"/>
    </row>
    <row r="377" spans="1:15">
      <c r="A377" s="650" t="s">
        <v>693</v>
      </c>
      <c r="B377" s="651" t="s">
        <v>694</v>
      </c>
      <c r="C377" s="650" t="s">
        <v>10</v>
      </c>
      <c r="D377" s="654">
        <v>71.599999999999994</v>
      </c>
      <c r="E377"/>
      <c r="F377"/>
      <c r="G377"/>
      <c r="H377"/>
      <c r="I377"/>
      <c r="J377"/>
      <c r="K377"/>
      <c r="L377"/>
      <c r="M377"/>
      <c r="N377"/>
      <c r="O377"/>
    </row>
    <row r="378" spans="1:15">
      <c r="A378" s="650" t="s">
        <v>695</v>
      </c>
      <c r="B378" s="651" t="s">
        <v>696</v>
      </c>
      <c r="C378" s="650" t="s">
        <v>10</v>
      </c>
      <c r="D378" s="654">
        <v>68.87</v>
      </c>
      <c r="E378"/>
      <c r="F378"/>
      <c r="G378"/>
      <c r="H378"/>
      <c r="I378"/>
      <c r="J378"/>
      <c r="K378"/>
      <c r="L378"/>
      <c r="M378"/>
      <c r="N378"/>
      <c r="O378"/>
    </row>
    <row r="379" spans="1:15">
      <c r="A379" s="650" t="s">
        <v>697</v>
      </c>
      <c r="B379" s="651" t="s">
        <v>698</v>
      </c>
      <c r="C379" s="650" t="s">
        <v>10</v>
      </c>
      <c r="D379" s="654">
        <v>89.97</v>
      </c>
      <c r="E379"/>
      <c r="F379"/>
      <c r="G379"/>
      <c r="H379"/>
      <c r="I379"/>
      <c r="J379"/>
      <c r="K379"/>
      <c r="L379"/>
      <c r="M379"/>
      <c r="N379"/>
      <c r="O379"/>
    </row>
    <row r="380" spans="1:15">
      <c r="A380" s="650" t="s">
        <v>699</v>
      </c>
      <c r="B380" s="651" t="s">
        <v>700</v>
      </c>
      <c r="C380" s="650" t="s">
        <v>10</v>
      </c>
      <c r="D380" s="654">
        <v>93.48</v>
      </c>
      <c r="E380"/>
      <c r="F380"/>
      <c r="G380"/>
      <c r="H380"/>
      <c r="I380"/>
      <c r="J380"/>
      <c r="K380"/>
      <c r="L380"/>
      <c r="M380"/>
      <c r="N380"/>
      <c r="O380"/>
    </row>
    <row r="381" spans="1:15">
      <c r="A381" s="650" t="s">
        <v>701</v>
      </c>
      <c r="B381" s="651" t="s">
        <v>702</v>
      </c>
      <c r="C381" s="650" t="s">
        <v>10</v>
      </c>
      <c r="D381" s="654">
        <v>95.99</v>
      </c>
      <c r="E381"/>
      <c r="F381"/>
      <c r="G381"/>
      <c r="H381"/>
      <c r="I381"/>
      <c r="J381"/>
      <c r="K381"/>
      <c r="L381"/>
      <c r="M381"/>
      <c r="N381"/>
      <c r="O381"/>
    </row>
    <row r="382" spans="1:15">
      <c r="A382" s="650" t="s">
        <v>703</v>
      </c>
      <c r="B382" s="651" t="s">
        <v>704</v>
      </c>
      <c r="C382" s="650" t="s">
        <v>10</v>
      </c>
      <c r="D382" s="654">
        <v>99.34</v>
      </c>
      <c r="E382"/>
      <c r="F382"/>
      <c r="G382"/>
      <c r="H382"/>
      <c r="I382"/>
      <c r="J382"/>
      <c r="K382"/>
      <c r="L382"/>
      <c r="M382"/>
      <c r="N382"/>
      <c r="O382"/>
    </row>
    <row r="383" spans="1:15">
      <c r="A383" s="650" t="s">
        <v>705</v>
      </c>
      <c r="B383" s="651" t="s">
        <v>706</v>
      </c>
      <c r="C383" s="650" t="s">
        <v>10</v>
      </c>
      <c r="D383" s="654">
        <v>77.95</v>
      </c>
      <c r="E383"/>
      <c r="F383"/>
      <c r="G383"/>
      <c r="H383"/>
      <c r="I383"/>
      <c r="J383"/>
      <c r="K383"/>
      <c r="L383"/>
      <c r="M383"/>
      <c r="N383"/>
      <c r="O383"/>
    </row>
    <row r="384" spans="1:15">
      <c r="A384" s="650" t="s">
        <v>707</v>
      </c>
      <c r="B384" s="651" t="s">
        <v>708</v>
      </c>
      <c r="C384" s="650" t="s">
        <v>10</v>
      </c>
      <c r="D384" s="654">
        <v>84.49</v>
      </c>
      <c r="E384"/>
      <c r="F384"/>
      <c r="G384"/>
      <c r="H384"/>
      <c r="I384"/>
      <c r="J384"/>
      <c r="K384"/>
      <c r="L384"/>
      <c r="M384"/>
      <c r="N384"/>
      <c r="O384"/>
    </row>
    <row r="385" spans="1:15">
      <c r="A385" s="650" t="s">
        <v>709</v>
      </c>
      <c r="B385" s="651" t="s">
        <v>710</v>
      </c>
      <c r="C385" s="650" t="s">
        <v>10</v>
      </c>
      <c r="D385" s="654">
        <v>89.38</v>
      </c>
      <c r="E385"/>
      <c r="F385"/>
      <c r="G385"/>
      <c r="H385"/>
      <c r="I385"/>
      <c r="J385"/>
      <c r="K385"/>
      <c r="L385"/>
      <c r="M385"/>
      <c r="N385"/>
      <c r="O385"/>
    </row>
    <row r="386" spans="1:15">
      <c r="A386" s="650" t="s">
        <v>711</v>
      </c>
      <c r="B386" s="651" t="s">
        <v>712</v>
      </c>
      <c r="C386" s="650" t="s">
        <v>10</v>
      </c>
      <c r="D386" s="654">
        <v>67.23</v>
      </c>
      <c r="E386"/>
      <c r="F386"/>
      <c r="G386"/>
      <c r="H386"/>
      <c r="I386"/>
      <c r="J386"/>
      <c r="K386"/>
      <c r="L386"/>
      <c r="M386"/>
      <c r="N386"/>
      <c r="O386"/>
    </row>
    <row r="387" spans="1:15">
      <c r="A387" s="650" t="s">
        <v>713</v>
      </c>
      <c r="B387" s="651" t="s">
        <v>714</v>
      </c>
      <c r="C387" s="650" t="s">
        <v>10</v>
      </c>
      <c r="D387" s="654">
        <v>79.61</v>
      </c>
      <c r="E387"/>
      <c r="F387"/>
      <c r="G387"/>
      <c r="H387"/>
      <c r="I387"/>
      <c r="J387"/>
      <c r="K387"/>
      <c r="L387"/>
      <c r="M387"/>
      <c r="N387"/>
      <c r="O387"/>
    </row>
    <row r="388" spans="1:15">
      <c r="A388" s="650" t="s">
        <v>715</v>
      </c>
      <c r="B388" s="651" t="s">
        <v>716</v>
      </c>
      <c r="C388" s="650" t="s">
        <v>10</v>
      </c>
      <c r="D388" s="654">
        <v>82.73</v>
      </c>
      <c r="E388"/>
      <c r="F388"/>
      <c r="G388"/>
      <c r="H388"/>
      <c r="I388"/>
      <c r="J388"/>
      <c r="K388"/>
      <c r="L388"/>
      <c r="M388"/>
      <c r="N388"/>
      <c r="O388"/>
    </row>
    <row r="389" spans="1:15">
      <c r="A389" s="650" t="s">
        <v>717</v>
      </c>
      <c r="B389" s="651" t="s">
        <v>718</v>
      </c>
      <c r="C389" s="650" t="s">
        <v>10</v>
      </c>
      <c r="D389" s="654">
        <v>84.96</v>
      </c>
      <c r="E389"/>
      <c r="F389"/>
      <c r="G389"/>
      <c r="H389"/>
      <c r="I389"/>
      <c r="J389"/>
      <c r="K389"/>
      <c r="L389"/>
      <c r="M389"/>
      <c r="N389"/>
      <c r="O389"/>
    </row>
    <row r="390" spans="1:15">
      <c r="A390" s="650" t="s">
        <v>719</v>
      </c>
      <c r="B390" s="651" t="s">
        <v>720</v>
      </c>
      <c r="C390" s="650" t="s">
        <v>10</v>
      </c>
      <c r="D390" s="654">
        <v>90.68</v>
      </c>
      <c r="E390"/>
      <c r="F390"/>
      <c r="G390"/>
      <c r="H390"/>
      <c r="I390"/>
      <c r="J390"/>
      <c r="K390"/>
      <c r="L390"/>
      <c r="M390"/>
      <c r="N390"/>
      <c r="O390"/>
    </row>
    <row r="391" spans="1:15">
      <c r="A391" s="650" t="s">
        <v>721</v>
      </c>
      <c r="B391" s="651" t="s">
        <v>722</v>
      </c>
      <c r="C391" s="650" t="s">
        <v>10</v>
      </c>
      <c r="D391" s="654">
        <v>70.88</v>
      </c>
      <c r="E391"/>
      <c r="F391"/>
      <c r="G391"/>
      <c r="H391"/>
      <c r="I391"/>
      <c r="J391"/>
      <c r="K391"/>
      <c r="L391"/>
      <c r="M391"/>
      <c r="N391"/>
      <c r="O391"/>
    </row>
    <row r="392" spans="1:15">
      <c r="A392" s="646">
        <v>8748</v>
      </c>
      <c r="B392" s="647" t="s">
        <v>540</v>
      </c>
      <c r="C392" s="648"/>
      <c r="D392" s="649"/>
      <c r="E392"/>
      <c r="F392"/>
      <c r="G392"/>
      <c r="H392"/>
      <c r="I392"/>
      <c r="J392"/>
      <c r="K392"/>
      <c r="L392"/>
      <c r="M392"/>
      <c r="N392"/>
      <c r="O392"/>
    </row>
    <row r="393" spans="1:15">
      <c r="A393" s="650" t="s">
        <v>723</v>
      </c>
      <c r="B393" s="651" t="s">
        <v>724</v>
      </c>
      <c r="C393" s="650" t="s">
        <v>113</v>
      </c>
      <c r="D393" s="653">
        <v>674.88</v>
      </c>
      <c r="E393"/>
      <c r="F393"/>
      <c r="G393"/>
      <c r="H393"/>
      <c r="I393"/>
      <c r="J393"/>
      <c r="K393"/>
      <c r="L393"/>
      <c r="M393"/>
      <c r="N393"/>
      <c r="O393"/>
    </row>
    <row r="394" spans="1:15">
      <c r="A394" s="650" t="s">
        <v>725</v>
      </c>
      <c r="B394" s="651" t="s">
        <v>726</v>
      </c>
      <c r="C394" s="650" t="s">
        <v>113</v>
      </c>
      <c r="D394" s="653">
        <v>690.84</v>
      </c>
      <c r="E394"/>
      <c r="F394"/>
      <c r="G394"/>
      <c r="H394"/>
      <c r="I394"/>
      <c r="J394"/>
      <c r="K394"/>
      <c r="L394"/>
      <c r="M394"/>
      <c r="N394"/>
      <c r="O394"/>
    </row>
    <row r="395" spans="1:15">
      <c r="A395" s="650" t="s">
        <v>727</v>
      </c>
      <c r="B395" s="651" t="s">
        <v>728</v>
      </c>
      <c r="C395" s="650" t="s">
        <v>113</v>
      </c>
      <c r="D395" s="653">
        <v>710.27</v>
      </c>
      <c r="E395"/>
      <c r="F395"/>
      <c r="G395"/>
      <c r="H395"/>
      <c r="I395"/>
      <c r="J395"/>
      <c r="K395"/>
      <c r="L395"/>
      <c r="M395"/>
      <c r="N395"/>
      <c r="O395"/>
    </row>
    <row r="396" spans="1:15">
      <c r="A396" s="650" t="s">
        <v>729</v>
      </c>
      <c r="B396" s="651" t="s">
        <v>730</v>
      </c>
      <c r="C396" s="650" t="s">
        <v>113</v>
      </c>
      <c r="D396" s="653">
        <v>729.69</v>
      </c>
      <c r="E396"/>
      <c r="F396"/>
      <c r="G396"/>
      <c r="H396"/>
      <c r="I396"/>
      <c r="J396"/>
      <c r="K396"/>
      <c r="L396"/>
      <c r="M396"/>
      <c r="N396"/>
      <c r="O396"/>
    </row>
    <row r="397" spans="1:15">
      <c r="A397" s="650" t="s">
        <v>731</v>
      </c>
      <c r="B397" s="651" t="s">
        <v>732</v>
      </c>
      <c r="C397" s="650" t="s">
        <v>113</v>
      </c>
      <c r="D397" s="653">
        <v>756.52</v>
      </c>
      <c r="E397"/>
      <c r="F397"/>
      <c r="G397"/>
      <c r="H397"/>
      <c r="I397"/>
      <c r="J397"/>
      <c r="K397"/>
      <c r="L397"/>
      <c r="M397"/>
      <c r="N397"/>
      <c r="O397"/>
    </row>
    <row r="398" spans="1:15">
      <c r="A398" s="650" t="s">
        <v>733</v>
      </c>
      <c r="B398" s="651" t="s">
        <v>734</v>
      </c>
      <c r="C398" s="650" t="s">
        <v>113</v>
      </c>
      <c r="D398" s="653">
        <v>828.61</v>
      </c>
      <c r="E398"/>
      <c r="F398"/>
      <c r="G398"/>
      <c r="H398"/>
      <c r="I398"/>
      <c r="J398"/>
      <c r="K398"/>
      <c r="L398"/>
      <c r="M398"/>
      <c r="N398"/>
      <c r="O398"/>
    </row>
    <row r="399" spans="1:15">
      <c r="A399" s="650" t="s">
        <v>735</v>
      </c>
      <c r="B399" s="651" t="s">
        <v>736</v>
      </c>
      <c r="C399" s="650" t="s">
        <v>113</v>
      </c>
      <c r="D399" s="653">
        <v>715.92</v>
      </c>
      <c r="E399"/>
      <c r="F399"/>
      <c r="G399"/>
      <c r="H399"/>
      <c r="I399"/>
      <c r="J399"/>
      <c r="K399"/>
      <c r="L399"/>
      <c r="M399"/>
      <c r="N399"/>
      <c r="O399"/>
    </row>
    <row r="400" spans="1:15">
      <c r="A400" s="650" t="s">
        <v>737</v>
      </c>
      <c r="B400" s="651" t="s">
        <v>738</v>
      </c>
      <c r="C400" s="650" t="s">
        <v>113</v>
      </c>
      <c r="D400" s="653">
        <v>730.85</v>
      </c>
      <c r="E400"/>
      <c r="F400"/>
      <c r="G400"/>
      <c r="H400"/>
      <c r="I400"/>
      <c r="J400"/>
      <c r="K400"/>
      <c r="L400"/>
      <c r="M400"/>
      <c r="N400"/>
      <c r="O400"/>
    </row>
    <row r="401" spans="1:15">
      <c r="A401" s="650" t="s">
        <v>739</v>
      </c>
      <c r="B401" s="651" t="s">
        <v>740</v>
      </c>
      <c r="C401" s="650" t="s">
        <v>113</v>
      </c>
      <c r="D401" s="653">
        <v>746.18</v>
      </c>
      <c r="E401"/>
      <c r="F401"/>
      <c r="G401"/>
      <c r="H401"/>
      <c r="I401"/>
      <c r="J401"/>
      <c r="K401"/>
      <c r="L401"/>
      <c r="M401"/>
      <c r="N401"/>
      <c r="O401"/>
    </row>
    <row r="402" spans="1:15">
      <c r="A402" s="650" t="s">
        <v>741</v>
      </c>
      <c r="B402" s="651" t="s">
        <v>742</v>
      </c>
      <c r="C402" s="650" t="s">
        <v>113</v>
      </c>
      <c r="D402" s="653">
        <v>761.92</v>
      </c>
      <c r="E402"/>
      <c r="F402"/>
      <c r="G402"/>
      <c r="H402"/>
      <c r="I402"/>
      <c r="J402"/>
      <c r="K402"/>
      <c r="L402"/>
      <c r="M402"/>
      <c r="N402"/>
      <c r="O402"/>
    </row>
    <row r="403" spans="1:15">
      <c r="A403" s="650" t="s">
        <v>743</v>
      </c>
      <c r="B403" s="651" t="s">
        <v>744</v>
      </c>
      <c r="C403" s="650" t="s">
        <v>113</v>
      </c>
      <c r="D403" s="653">
        <v>778.09</v>
      </c>
      <c r="E403"/>
      <c r="F403"/>
      <c r="G403"/>
      <c r="H403"/>
      <c r="I403"/>
      <c r="J403"/>
      <c r="K403"/>
      <c r="L403"/>
      <c r="M403"/>
      <c r="N403"/>
      <c r="O403"/>
    </row>
    <row r="404" spans="1:15">
      <c r="A404" s="650" t="s">
        <v>745</v>
      </c>
      <c r="B404" s="651" t="s">
        <v>746</v>
      </c>
      <c r="C404" s="650" t="s">
        <v>113</v>
      </c>
      <c r="D404" s="653">
        <v>794.7</v>
      </c>
      <c r="E404"/>
      <c r="F404"/>
      <c r="G404"/>
      <c r="H404"/>
      <c r="I404"/>
      <c r="J404"/>
      <c r="K404"/>
      <c r="L404"/>
      <c r="M404"/>
      <c r="N404"/>
      <c r="O404"/>
    </row>
    <row r="405" spans="1:15">
      <c r="A405" s="650" t="s">
        <v>747</v>
      </c>
      <c r="B405" s="651" t="s">
        <v>748</v>
      </c>
      <c r="C405" s="650" t="s">
        <v>113</v>
      </c>
      <c r="D405" s="653">
        <v>692.73</v>
      </c>
      <c r="E405"/>
      <c r="F405"/>
      <c r="G405"/>
      <c r="H405"/>
      <c r="I405"/>
      <c r="J405"/>
      <c r="K405"/>
      <c r="L405"/>
      <c r="M405"/>
      <c r="N405"/>
      <c r="O405"/>
    </row>
    <row r="406" spans="1:15">
      <c r="A406" s="650" t="s">
        <v>749</v>
      </c>
      <c r="B406" s="651" t="s">
        <v>750</v>
      </c>
      <c r="C406" s="650" t="s">
        <v>113</v>
      </c>
      <c r="D406" s="653">
        <v>701.38</v>
      </c>
      <c r="E406"/>
      <c r="F406"/>
      <c r="G406"/>
      <c r="H406"/>
      <c r="I406"/>
      <c r="J406"/>
      <c r="K406"/>
      <c r="L406"/>
      <c r="M406"/>
      <c r="N406"/>
      <c r="O406"/>
    </row>
    <row r="407" spans="1:15">
      <c r="A407" s="646">
        <v>8749</v>
      </c>
      <c r="B407" s="647" t="s">
        <v>751</v>
      </c>
      <c r="C407" s="648"/>
      <c r="D407" s="649"/>
      <c r="E407"/>
      <c r="F407"/>
      <c r="G407"/>
      <c r="H407"/>
      <c r="I407"/>
      <c r="J407"/>
      <c r="K407"/>
      <c r="L407"/>
      <c r="M407"/>
      <c r="N407"/>
      <c r="O407"/>
    </row>
    <row r="408" spans="1:15">
      <c r="A408" s="650" t="s">
        <v>752</v>
      </c>
      <c r="B408" s="651" t="s">
        <v>753</v>
      </c>
      <c r="C408" s="650" t="s">
        <v>113</v>
      </c>
      <c r="D408" s="653">
        <v>708.29</v>
      </c>
      <c r="E408"/>
      <c r="F408"/>
      <c r="G408"/>
      <c r="H408"/>
      <c r="I408"/>
      <c r="J408"/>
      <c r="K408"/>
      <c r="L408"/>
      <c r="M408"/>
      <c r="N408"/>
      <c r="O408"/>
    </row>
    <row r="409" spans="1:15">
      <c r="A409" s="650" t="s">
        <v>754</v>
      </c>
      <c r="B409" s="651" t="s">
        <v>755</v>
      </c>
      <c r="C409" s="650" t="s">
        <v>113</v>
      </c>
      <c r="D409" s="653">
        <v>727.47</v>
      </c>
      <c r="E409"/>
      <c r="F409"/>
      <c r="G409"/>
      <c r="H409"/>
      <c r="I409"/>
      <c r="J409"/>
      <c r="K409"/>
      <c r="L409"/>
      <c r="M409"/>
      <c r="N409"/>
      <c r="O409"/>
    </row>
    <row r="410" spans="1:15">
      <c r="A410" s="650" t="s">
        <v>756</v>
      </c>
      <c r="B410" s="651" t="s">
        <v>757</v>
      </c>
      <c r="C410" s="650" t="s">
        <v>113</v>
      </c>
      <c r="D410" s="653">
        <v>738.13</v>
      </c>
      <c r="E410"/>
      <c r="F410"/>
      <c r="G410"/>
      <c r="H410"/>
      <c r="I410"/>
      <c r="J410"/>
      <c r="K410"/>
      <c r="L410"/>
      <c r="M410"/>
      <c r="N410"/>
      <c r="O410"/>
    </row>
    <row r="411" spans="1:15">
      <c r="A411" s="650" t="s">
        <v>758</v>
      </c>
      <c r="B411" s="651" t="s">
        <v>759</v>
      </c>
      <c r="C411" s="650" t="s">
        <v>113</v>
      </c>
      <c r="D411" s="653">
        <v>753.05</v>
      </c>
      <c r="E411"/>
      <c r="F411"/>
      <c r="G411"/>
      <c r="H411"/>
      <c r="I411"/>
      <c r="J411"/>
      <c r="K411"/>
      <c r="L411"/>
      <c r="M411"/>
      <c r="N411"/>
      <c r="O411"/>
    </row>
    <row r="412" spans="1:15">
      <c r="A412" s="650" t="s">
        <v>760</v>
      </c>
      <c r="B412" s="651" t="s">
        <v>761</v>
      </c>
      <c r="C412" s="650" t="s">
        <v>113</v>
      </c>
      <c r="D412" s="653">
        <v>784.34</v>
      </c>
      <c r="E412"/>
      <c r="F412"/>
      <c r="G412"/>
      <c r="H412"/>
      <c r="I412"/>
      <c r="J412"/>
      <c r="K412"/>
      <c r="L412"/>
      <c r="M412"/>
      <c r="N412"/>
      <c r="O412"/>
    </row>
    <row r="413" spans="1:15">
      <c r="A413" s="650" t="s">
        <v>762</v>
      </c>
      <c r="B413" s="651" t="s">
        <v>763</v>
      </c>
      <c r="C413" s="650" t="s">
        <v>113</v>
      </c>
      <c r="D413" s="653">
        <v>803.52</v>
      </c>
      <c r="E413"/>
      <c r="F413"/>
      <c r="G413"/>
      <c r="H413"/>
      <c r="I413"/>
      <c r="J413"/>
      <c r="K413"/>
      <c r="L413"/>
      <c r="M413"/>
      <c r="N413"/>
      <c r="O413"/>
    </row>
    <row r="414" spans="1:15">
      <c r="A414" s="646">
        <v>8750</v>
      </c>
      <c r="B414" s="647" t="s">
        <v>567</v>
      </c>
      <c r="C414" s="648"/>
      <c r="D414" s="649"/>
      <c r="E414"/>
      <c r="F414"/>
      <c r="G414"/>
      <c r="H414"/>
      <c r="I414"/>
      <c r="J414"/>
      <c r="K414"/>
      <c r="L414"/>
      <c r="M414"/>
      <c r="N414"/>
      <c r="O414"/>
    </row>
    <row r="415" spans="1:15">
      <c r="A415" s="650" t="s">
        <v>764</v>
      </c>
      <c r="B415" s="651" t="s">
        <v>765</v>
      </c>
      <c r="C415" s="650" t="s">
        <v>113</v>
      </c>
      <c r="D415" s="653">
        <v>832.31</v>
      </c>
      <c r="E415"/>
      <c r="F415"/>
      <c r="G415"/>
      <c r="H415"/>
      <c r="I415"/>
      <c r="J415"/>
      <c r="K415"/>
      <c r="L415"/>
      <c r="M415"/>
      <c r="N415"/>
      <c r="O415"/>
    </row>
    <row r="416" spans="1:15">
      <c r="A416" s="650" t="s">
        <v>766</v>
      </c>
      <c r="B416" s="651" t="s">
        <v>767</v>
      </c>
      <c r="C416" s="650" t="s">
        <v>113</v>
      </c>
      <c r="D416" s="653">
        <v>856.98</v>
      </c>
      <c r="E416"/>
      <c r="F416"/>
      <c r="G416"/>
      <c r="H416"/>
      <c r="I416"/>
      <c r="J416"/>
      <c r="K416"/>
      <c r="L416"/>
      <c r="M416"/>
      <c r="N416"/>
      <c r="O416"/>
    </row>
    <row r="417" spans="1:15">
      <c r="A417" s="650" t="s">
        <v>768</v>
      </c>
      <c r="B417" s="651" t="s">
        <v>769</v>
      </c>
      <c r="C417" s="650" t="s">
        <v>113</v>
      </c>
      <c r="D417" s="653">
        <v>902.86</v>
      </c>
      <c r="E417"/>
      <c r="F417"/>
      <c r="G417"/>
      <c r="H417"/>
      <c r="I417"/>
      <c r="J417"/>
      <c r="K417"/>
      <c r="L417"/>
      <c r="M417"/>
      <c r="N417"/>
      <c r="O417"/>
    </row>
    <row r="418" spans="1:15">
      <c r="A418" s="650" t="s">
        <v>770</v>
      </c>
      <c r="B418" s="651" t="s">
        <v>771</v>
      </c>
      <c r="C418" s="650" t="s">
        <v>113</v>
      </c>
      <c r="D418" s="653">
        <v>913.46</v>
      </c>
      <c r="E418"/>
      <c r="F418"/>
      <c r="G418"/>
      <c r="H418"/>
      <c r="I418"/>
      <c r="J418"/>
      <c r="K418"/>
      <c r="L418"/>
      <c r="M418"/>
      <c r="N418"/>
      <c r="O418"/>
    </row>
    <row r="419" spans="1:15">
      <c r="A419" s="650" t="s">
        <v>772</v>
      </c>
      <c r="B419" s="651" t="s">
        <v>773</v>
      </c>
      <c r="C419" s="650" t="s">
        <v>113</v>
      </c>
      <c r="D419" s="653">
        <v>947.06</v>
      </c>
      <c r="E419"/>
      <c r="F419"/>
      <c r="G419"/>
      <c r="H419"/>
      <c r="I419"/>
      <c r="J419"/>
      <c r="K419"/>
      <c r="L419"/>
      <c r="M419"/>
      <c r="N419"/>
      <c r="O419"/>
    </row>
    <row r="420" spans="1:15" ht="24">
      <c r="A420" s="650" t="s">
        <v>774</v>
      </c>
      <c r="B420" s="651" t="s">
        <v>775</v>
      </c>
      <c r="C420" s="650" t="s">
        <v>113</v>
      </c>
      <c r="D420" s="653">
        <v>791.39</v>
      </c>
      <c r="E420"/>
      <c r="F420"/>
      <c r="G420"/>
      <c r="H420"/>
      <c r="I420"/>
      <c r="J420"/>
      <c r="K420"/>
      <c r="L420"/>
      <c r="M420"/>
      <c r="N420"/>
      <c r="O420"/>
    </row>
    <row r="421" spans="1:15" ht="24">
      <c r="A421" s="650" t="s">
        <v>776</v>
      </c>
      <c r="B421" s="651" t="s">
        <v>777</v>
      </c>
      <c r="C421" s="650" t="s">
        <v>113</v>
      </c>
      <c r="D421" s="653">
        <v>810.95</v>
      </c>
      <c r="E421"/>
      <c r="F421"/>
      <c r="G421"/>
      <c r="H421"/>
      <c r="I421"/>
      <c r="J421"/>
      <c r="K421"/>
      <c r="L421"/>
      <c r="M421"/>
      <c r="N421"/>
      <c r="O421"/>
    </row>
    <row r="422" spans="1:15" ht="24">
      <c r="A422" s="650" t="s">
        <v>778</v>
      </c>
      <c r="B422" s="651" t="s">
        <v>779</v>
      </c>
      <c r="C422" s="650" t="s">
        <v>113</v>
      </c>
      <c r="D422" s="653">
        <v>817.67</v>
      </c>
      <c r="E422"/>
      <c r="F422"/>
      <c r="G422"/>
      <c r="H422"/>
      <c r="I422"/>
      <c r="J422"/>
      <c r="K422"/>
      <c r="L422"/>
      <c r="M422"/>
      <c r="N422"/>
      <c r="O422"/>
    </row>
    <row r="423" spans="1:15" ht="24">
      <c r="A423" s="650" t="s">
        <v>780</v>
      </c>
      <c r="B423" s="651" t="s">
        <v>781</v>
      </c>
      <c r="C423" s="650" t="s">
        <v>113</v>
      </c>
      <c r="D423" s="653">
        <v>831.31</v>
      </c>
      <c r="E423"/>
      <c r="F423"/>
      <c r="G423"/>
      <c r="H423"/>
      <c r="I423"/>
      <c r="J423"/>
      <c r="K423"/>
      <c r="L423"/>
      <c r="M423"/>
      <c r="N423"/>
      <c r="O423"/>
    </row>
    <row r="424" spans="1:15" ht="24">
      <c r="A424" s="650" t="s">
        <v>782</v>
      </c>
      <c r="B424" s="651" t="s">
        <v>783</v>
      </c>
      <c r="C424" s="650" t="s">
        <v>113</v>
      </c>
      <c r="D424" s="653">
        <v>788.41</v>
      </c>
      <c r="E424"/>
      <c r="F424"/>
      <c r="G424"/>
      <c r="H424"/>
      <c r="I424"/>
      <c r="J424"/>
      <c r="K424"/>
      <c r="L424"/>
      <c r="M424"/>
      <c r="N424"/>
      <c r="O424"/>
    </row>
    <row r="425" spans="1:15">
      <c r="A425" s="646">
        <v>8751</v>
      </c>
      <c r="B425" s="647" t="s">
        <v>784</v>
      </c>
      <c r="C425" s="648"/>
      <c r="D425" s="649"/>
      <c r="E425"/>
      <c r="F425"/>
      <c r="G425"/>
      <c r="H425"/>
      <c r="I425"/>
      <c r="J425"/>
      <c r="K425"/>
      <c r="L425"/>
      <c r="M425"/>
      <c r="N425"/>
      <c r="O425"/>
    </row>
    <row r="426" spans="1:15" ht="24">
      <c r="A426" s="650" t="s">
        <v>785</v>
      </c>
      <c r="B426" s="651" t="s">
        <v>786</v>
      </c>
      <c r="C426" s="650" t="s">
        <v>622</v>
      </c>
      <c r="D426" s="654">
        <v>29.42</v>
      </c>
      <c r="E426"/>
      <c r="F426"/>
      <c r="G426"/>
      <c r="H426"/>
      <c r="I426"/>
      <c r="J426"/>
      <c r="K426"/>
      <c r="L426"/>
      <c r="M426"/>
      <c r="N426"/>
      <c r="O426"/>
    </row>
    <row r="427" spans="1:15" ht="24">
      <c r="A427" s="650" t="s">
        <v>787</v>
      </c>
      <c r="B427" s="651" t="s">
        <v>788</v>
      </c>
      <c r="C427" s="650" t="s">
        <v>622</v>
      </c>
      <c r="D427" s="654">
        <v>29.42</v>
      </c>
      <c r="E427"/>
      <c r="F427"/>
      <c r="G427"/>
      <c r="H427"/>
      <c r="I427"/>
      <c r="J427"/>
      <c r="K427"/>
      <c r="L427"/>
      <c r="M427"/>
      <c r="N427"/>
      <c r="O427"/>
    </row>
    <row r="428" spans="1:15">
      <c r="A428" s="646">
        <v>8752</v>
      </c>
      <c r="B428" s="647" t="s">
        <v>789</v>
      </c>
      <c r="C428" s="648"/>
      <c r="D428" s="649"/>
      <c r="E428"/>
      <c r="F428"/>
      <c r="G428"/>
      <c r="H428"/>
      <c r="I428"/>
      <c r="J428"/>
      <c r="K428"/>
      <c r="L428"/>
      <c r="M428"/>
      <c r="N428"/>
      <c r="O428"/>
    </row>
    <row r="429" spans="1:15" ht="36">
      <c r="A429" s="650" t="s">
        <v>790</v>
      </c>
      <c r="B429" s="651" t="s">
        <v>791</v>
      </c>
      <c r="C429" s="650" t="s">
        <v>10</v>
      </c>
      <c r="D429" s="653">
        <v>129.74</v>
      </c>
      <c r="E429"/>
      <c r="F429"/>
      <c r="G429"/>
      <c r="H429"/>
      <c r="I429"/>
      <c r="J429"/>
      <c r="K429"/>
      <c r="L429"/>
      <c r="M429"/>
      <c r="N429"/>
      <c r="O429"/>
    </row>
    <row r="430" spans="1:15" ht="24">
      <c r="A430" s="650" t="s">
        <v>792</v>
      </c>
      <c r="B430" s="651" t="s">
        <v>793</v>
      </c>
      <c r="C430" s="650" t="s">
        <v>10</v>
      </c>
      <c r="D430" s="653">
        <v>138.22</v>
      </c>
      <c r="E430"/>
      <c r="F430"/>
      <c r="G430"/>
      <c r="H430"/>
      <c r="I430"/>
      <c r="J430"/>
      <c r="K430"/>
      <c r="L430"/>
      <c r="M430"/>
      <c r="N430"/>
      <c r="O430"/>
    </row>
    <row r="431" spans="1:15" ht="24">
      <c r="A431" s="650" t="s">
        <v>794</v>
      </c>
      <c r="B431" s="651" t="s">
        <v>795</v>
      </c>
      <c r="C431" s="650" t="s">
        <v>10</v>
      </c>
      <c r="D431" s="653">
        <v>146.69999999999999</v>
      </c>
      <c r="E431"/>
      <c r="F431"/>
      <c r="G431"/>
      <c r="H431"/>
      <c r="I431"/>
      <c r="J431"/>
      <c r="K431"/>
      <c r="L431"/>
      <c r="M431"/>
      <c r="N431"/>
      <c r="O431"/>
    </row>
    <row r="432" spans="1:15" ht="24">
      <c r="A432" s="650" t="s">
        <v>796</v>
      </c>
      <c r="B432" s="651" t="s">
        <v>797</v>
      </c>
      <c r="C432" s="650" t="s">
        <v>10</v>
      </c>
      <c r="D432" s="653">
        <v>133.97</v>
      </c>
      <c r="E432"/>
      <c r="F432"/>
      <c r="G432"/>
      <c r="H432"/>
      <c r="I432"/>
      <c r="J432"/>
      <c r="K432"/>
      <c r="L432"/>
      <c r="M432"/>
      <c r="N432"/>
      <c r="O432"/>
    </row>
    <row r="433" spans="1:15" ht="24">
      <c r="A433" s="650" t="s">
        <v>798</v>
      </c>
      <c r="B433" s="651" t="s">
        <v>799</v>
      </c>
      <c r="C433" s="650" t="s">
        <v>10</v>
      </c>
      <c r="D433" s="653">
        <v>146.69999999999999</v>
      </c>
      <c r="E433"/>
      <c r="F433"/>
      <c r="G433"/>
      <c r="H433"/>
      <c r="I433"/>
      <c r="J433"/>
      <c r="K433"/>
      <c r="L433"/>
      <c r="M433"/>
      <c r="N433"/>
      <c r="O433"/>
    </row>
    <row r="434" spans="1:15" ht="24">
      <c r="A434" s="650" t="s">
        <v>800</v>
      </c>
      <c r="B434" s="651" t="s">
        <v>801</v>
      </c>
      <c r="C434" s="650" t="s">
        <v>10</v>
      </c>
      <c r="D434" s="653">
        <v>164.07</v>
      </c>
      <c r="E434"/>
      <c r="F434"/>
      <c r="G434"/>
      <c r="H434"/>
      <c r="I434"/>
      <c r="J434"/>
      <c r="K434"/>
      <c r="L434"/>
      <c r="M434"/>
      <c r="N434"/>
      <c r="O434"/>
    </row>
    <row r="435" spans="1:15" ht="24">
      <c r="A435" s="650" t="s">
        <v>802</v>
      </c>
      <c r="B435" s="651" t="s">
        <v>803</v>
      </c>
      <c r="C435" s="650" t="s">
        <v>10</v>
      </c>
      <c r="D435" s="653">
        <v>174.99</v>
      </c>
      <c r="E435"/>
      <c r="F435"/>
      <c r="G435"/>
      <c r="H435"/>
      <c r="I435"/>
      <c r="J435"/>
      <c r="K435"/>
      <c r="L435"/>
      <c r="M435"/>
      <c r="N435"/>
      <c r="O435"/>
    </row>
    <row r="436" spans="1:15" ht="24">
      <c r="A436" s="650" t="s">
        <v>804</v>
      </c>
      <c r="B436" s="651" t="s">
        <v>805</v>
      </c>
      <c r="C436" s="650" t="s">
        <v>10</v>
      </c>
      <c r="D436" s="653">
        <v>138.22</v>
      </c>
      <c r="E436"/>
      <c r="F436"/>
      <c r="G436"/>
      <c r="H436"/>
      <c r="I436"/>
      <c r="J436"/>
      <c r="K436"/>
      <c r="L436"/>
      <c r="M436"/>
      <c r="N436"/>
      <c r="O436"/>
    </row>
    <row r="437" spans="1:15" ht="24">
      <c r="A437" s="650" t="s">
        <v>806</v>
      </c>
      <c r="B437" s="651" t="s">
        <v>807</v>
      </c>
      <c r="C437" s="650" t="s">
        <v>10</v>
      </c>
      <c r="D437" s="653">
        <v>153.82</v>
      </c>
      <c r="E437"/>
      <c r="F437"/>
      <c r="G437"/>
      <c r="H437"/>
      <c r="I437"/>
      <c r="J437"/>
      <c r="K437"/>
      <c r="L437"/>
      <c r="M437"/>
      <c r="N437"/>
      <c r="O437"/>
    </row>
    <row r="438" spans="1:15" ht="24">
      <c r="A438" s="650" t="s">
        <v>808</v>
      </c>
      <c r="B438" s="651" t="s">
        <v>809</v>
      </c>
      <c r="C438" s="650" t="s">
        <v>10</v>
      </c>
      <c r="D438" s="653">
        <v>190.08</v>
      </c>
      <c r="E438"/>
      <c r="F438"/>
      <c r="G438"/>
      <c r="H438"/>
      <c r="I438"/>
      <c r="J438"/>
      <c r="K438"/>
      <c r="L438"/>
      <c r="M438"/>
      <c r="N438"/>
      <c r="O438"/>
    </row>
    <row r="439" spans="1:15" ht="24">
      <c r="A439" s="650" t="s">
        <v>810</v>
      </c>
      <c r="B439" s="651" t="s">
        <v>811</v>
      </c>
      <c r="C439" s="650" t="s">
        <v>10</v>
      </c>
      <c r="D439" s="653">
        <v>138.54</v>
      </c>
      <c r="E439"/>
      <c r="F439"/>
      <c r="G439"/>
      <c r="H439"/>
      <c r="I439"/>
      <c r="J439"/>
      <c r="K439"/>
      <c r="L439"/>
      <c r="M439"/>
      <c r="N439"/>
      <c r="O439"/>
    </row>
    <row r="440" spans="1:15" ht="24">
      <c r="A440" s="650" t="s">
        <v>812</v>
      </c>
      <c r="B440" s="651" t="s">
        <v>813</v>
      </c>
      <c r="C440" s="650" t="s">
        <v>10</v>
      </c>
      <c r="D440" s="653">
        <v>147.02000000000001</v>
      </c>
      <c r="E440"/>
      <c r="F440"/>
      <c r="G440"/>
      <c r="H440"/>
      <c r="I440"/>
      <c r="J440"/>
      <c r="K440"/>
      <c r="L440"/>
      <c r="M440"/>
      <c r="N440"/>
      <c r="O440"/>
    </row>
    <row r="441" spans="1:15" ht="24">
      <c r="A441" s="650" t="s">
        <v>814</v>
      </c>
      <c r="B441" s="651" t="s">
        <v>815</v>
      </c>
      <c r="C441" s="650" t="s">
        <v>10</v>
      </c>
      <c r="D441" s="653">
        <v>155.5</v>
      </c>
      <c r="E441"/>
      <c r="F441"/>
      <c r="G441"/>
      <c r="H441"/>
      <c r="I441"/>
      <c r="J441"/>
      <c r="K441"/>
      <c r="L441"/>
      <c r="M441"/>
      <c r="N441"/>
      <c r="O441"/>
    </row>
    <row r="442" spans="1:15" ht="24">
      <c r="A442" s="650" t="s">
        <v>816</v>
      </c>
      <c r="B442" s="651" t="s">
        <v>817</v>
      </c>
      <c r="C442" s="650" t="s">
        <v>10</v>
      </c>
      <c r="D442" s="653">
        <v>142.76</v>
      </c>
      <c r="E442"/>
      <c r="F442"/>
      <c r="G442"/>
      <c r="H442"/>
      <c r="I442"/>
      <c r="J442"/>
      <c r="K442"/>
      <c r="L442"/>
      <c r="M442"/>
      <c r="N442"/>
      <c r="O442"/>
    </row>
    <row r="443" spans="1:15" ht="24">
      <c r="A443" s="650" t="s">
        <v>818</v>
      </c>
      <c r="B443" s="651" t="s">
        <v>819</v>
      </c>
      <c r="C443" s="650" t="s">
        <v>10</v>
      </c>
      <c r="D443" s="653">
        <v>155.5</v>
      </c>
      <c r="E443"/>
      <c r="F443"/>
      <c r="G443"/>
      <c r="H443"/>
      <c r="I443"/>
      <c r="J443"/>
      <c r="K443"/>
      <c r="L443"/>
      <c r="M443"/>
      <c r="N443"/>
      <c r="O443"/>
    </row>
    <row r="444" spans="1:15" ht="24">
      <c r="A444" s="650" t="s">
        <v>820</v>
      </c>
      <c r="B444" s="651" t="s">
        <v>821</v>
      </c>
      <c r="C444" s="650" t="s">
        <v>10</v>
      </c>
      <c r="D444" s="653">
        <v>172.87</v>
      </c>
      <c r="E444"/>
      <c r="F444"/>
      <c r="G444"/>
      <c r="H444"/>
      <c r="I444"/>
      <c r="J444"/>
      <c r="K444"/>
      <c r="L444"/>
      <c r="M444"/>
      <c r="N444"/>
      <c r="O444"/>
    </row>
    <row r="445" spans="1:15" ht="24">
      <c r="A445" s="650" t="s">
        <v>822</v>
      </c>
      <c r="B445" s="651" t="s">
        <v>823</v>
      </c>
      <c r="C445" s="650" t="s">
        <v>10</v>
      </c>
      <c r="D445" s="653">
        <v>147.02000000000001</v>
      </c>
      <c r="E445"/>
      <c r="F445"/>
      <c r="G445"/>
      <c r="H445"/>
      <c r="I445"/>
      <c r="J445"/>
      <c r="K445"/>
      <c r="L445"/>
      <c r="M445"/>
      <c r="N445"/>
      <c r="O445"/>
    </row>
    <row r="446" spans="1:15" ht="24">
      <c r="A446" s="650" t="s">
        <v>824</v>
      </c>
      <c r="B446" s="651" t="s">
        <v>825</v>
      </c>
      <c r="C446" s="650" t="s">
        <v>10</v>
      </c>
      <c r="D446" s="653">
        <v>162.62</v>
      </c>
      <c r="E446"/>
      <c r="F446"/>
      <c r="G446"/>
      <c r="H446"/>
      <c r="I446"/>
      <c r="J446"/>
      <c r="K446"/>
      <c r="L446"/>
      <c r="M446"/>
      <c r="N446"/>
      <c r="O446"/>
    </row>
    <row r="447" spans="1:15" ht="24">
      <c r="A447" s="650" t="s">
        <v>826</v>
      </c>
      <c r="B447" s="651" t="s">
        <v>827</v>
      </c>
      <c r="C447" s="650" t="s">
        <v>10</v>
      </c>
      <c r="D447" s="653">
        <v>198.88</v>
      </c>
      <c r="E447"/>
      <c r="F447"/>
      <c r="G447"/>
      <c r="H447"/>
      <c r="I447"/>
      <c r="J447"/>
      <c r="K447"/>
      <c r="L447"/>
      <c r="M447"/>
      <c r="N447"/>
      <c r="O447"/>
    </row>
    <row r="448" spans="1:15">
      <c r="A448" s="646">
        <v>8753</v>
      </c>
      <c r="B448" s="647" t="s">
        <v>828</v>
      </c>
      <c r="C448" s="648"/>
      <c r="D448" s="649"/>
      <c r="E448"/>
      <c r="F448"/>
      <c r="G448"/>
      <c r="H448"/>
      <c r="I448"/>
      <c r="J448"/>
      <c r="K448"/>
      <c r="L448"/>
      <c r="M448"/>
      <c r="N448"/>
      <c r="O448"/>
    </row>
    <row r="449" spans="1:15" ht="24">
      <c r="A449" s="650" t="s">
        <v>829</v>
      </c>
      <c r="B449" s="651" t="s">
        <v>830</v>
      </c>
      <c r="C449" s="650" t="s">
        <v>334</v>
      </c>
      <c r="D449" s="654">
        <v>24.15</v>
      </c>
      <c r="E449"/>
      <c r="F449"/>
      <c r="G449"/>
      <c r="H449"/>
      <c r="I449"/>
      <c r="J449"/>
      <c r="K449"/>
      <c r="L449"/>
      <c r="M449"/>
      <c r="N449"/>
      <c r="O449"/>
    </row>
    <row r="450" spans="1:15" ht="24">
      <c r="A450" s="650" t="s">
        <v>831</v>
      </c>
      <c r="B450" s="651" t="s">
        <v>832</v>
      </c>
      <c r="C450" s="650" t="s">
        <v>334</v>
      </c>
      <c r="D450" s="654">
        <v>27.21</v>
      </c>
      <c r="E450"/>
      <c r="F450"/>
      <c r="G450"/>
      <c r="H450"/>
      <c r="I450"/>
      <c r="J450"/>
      <c r="K450"/>
      <c r="L450"/>
      <c r="M450"/>
      <c r="N450"/>
      <c r="O450"/>
    </row>
    <row r="451" spans="1:15" ht="24">
      <c r="A451" s="650" t="s">
        <v>833</v>
      </c>
      <c r="B451" s="651" t="s">
        <v>834</v>
      </c>
      <c r="C451" s="650" t="s">
        <v>334</v>
      </c>
      <c r="D451" s="654">
        <v>20.78</v>
      </c>
      <c r="E451"/>
      <c r="F451"/>
      <c r="G451"/>
      <c r="H451"/>
      <c r="I451"/>
      <c r="J451"/>
      <c r="K451"/>
      <c r="L451"/>
      <c r="M451"/>
      <c r="N451"/>
      <c r="O451"/>
    </row>
    <row r="452" spans="1:15" ht="24">
      <c r="A452" s="650" t="s">
        <v>835</v>
      </c>
      <c r="B452" s="651" t="s">
        <v>836</v>
      </c>
      <c r="C452" s="650" t="s">
        <v>334</v>
      </c>
      <c r="D452" s="654">
        <v>24.54</v>
      </c>
      <c r="E452"/>
      <c r="F452"/>
      <c r="G452"/>
      <c r="H452"/>
      <c r="I452"/>
      <c r="J452"/>
      <c r="K452"/>
      <c r="L452"/>
      <c r="M452"/>
      <c r="N452"/>
      <c r="O452"/>
    </row>
    <row r="453" spans="1:15">
      <c r="A453" s="650" t="s">
        <v>837</v>
      </c>
      <c r="B453" s="651" t="s">
        <v>838</v>
      </c>
      <c r="C453" s="650" t="s">
        <v>334</v>
      </c>
      <c r="D453" s="654">
        <v>19.38</v>
      </c>
      <c r="E453"/>
      <c r="F453"/>
      <c r="G453"/>
      <c r="H453"/>
      <c r="I453"/>
      <c r="J453"/>
      <c r="K453"/>
      <c r="L453"/>
      <c r="M453"/>
      <c r="N453"/>
      <c r="O453"/>
    </row>
    <row r="454" spans="1:15">
      <c r="A454" s="646">
        <v>8754</v>
      </c>
      <c r="B454" s="647" t="s">
        <v>839</v>
      </c>
      <c r="C454" s="648"/>
      <c r="D454" s="649"/>
      <c r="E454"/>
      <c r="F454"/>
      <c r="G454"/>
      <c r="H454"/>
      <c r="I454"/>
      <c r="J454"/>
      <c r="K454"/>
      <c r="L454"/>
      <c r="M454"/>
      <c r="N454"/>
      <c r="O454"/>
    </row>
    <row r="455" spans="1:15">
      <c r="A455" s="650" t="s">
        <v>840</v>
      </c>
      <c r="B455" s="651" t="s">
        <v>841</v>
      </c>
      <c r="C455" s="650" t="s">
        <v>10</v>
      </c>
      <c r="D455" s="654">
        <v>16.309999999999999</v>
      </c>
      <c r="E455"/>
      <c r="F455"/>
      <c r="G455"/>
      <c r="H455"/>
      <c r="I455"/>
      <c r="J455"/>
      <c r="K455"/>
      <c r="L455"/>
      <c r="M455"/>
      <c r="N455"/>
      <c r="O455"/>
    </row>
    <row r="456" spans="1:15">
      <c r="A456" s="646">
        <v>8755</v>
      </c>
      <c r="B456" s="647" t="s">
        <v>842</v>
      </c>
      <c r="C456" s="648"/>
      <c r="D456" s="649"/>
      <c r="E456"/>
      <c r="F456"/>
      <c r="G456"/>
      <c r="H456"/>
      <c r="I456"/>
      <c r="J456"/>
      <c r="K456"/>
      <c r="L456"/>
      <c r="M456"/>
      <c r="N456"/>
      <c r="O456"/>
    </row>
    <row r="457" spans="1:15" ht="24">
      <c r="A457" s="650" t="s">
        <v>843</v>
      </c>
      <c r="B457" s="651" t="s">
        <v>844</v>
      </c>
      <c r="C457" s="650" t="s">
        <v>113</v>
      </c>
      <c r="D457" s="653">
        <v>770.91</v>
      </c>
      <c r="E457"/>
      <c r="F457"/>
      <c r="G457"/>
      <c r="H457"/>
      <c r="I457"/>
      <c r="J457"/>
      <c r="K457"/>
      <c r="L457"/>
      <c r="M457"/>
      <c r="N457"/>
      <c r="O457"/>
    </row>
    <row r="458" spans="1:15" ht="24">
      <c r="A458" s="650" t="s">
        <v>845</v>
      </c>
      <c r="B458" s="651" t="s">
        <v>846</v>
      </c>
      <c r="C458" s="650" t="s">
        <v>113</v>
      </c>
      <c r="D458" s="655">
        <v>4075.47</v>
      </c>
      <c r="E458"/>
      <c r="F458"/>
      <c r="G458"/>
      <c r="H458"/>
      <c r="I458"/>
      <c r="J458"/>
      <c r="K458"/>
      <c r="L458"/>
      <c r="M458"/>
      <c r="N458"/>
      <c r="O458"/>
    </row>
    <row r="459" spans="1:15">
      <c r="A459" s="646">
        <v>8756</v>
      </c>
      <c r="B459" s="647" t="s">
        <v>847</v>
      </c>
      <c r="C459" s="648"/>
      <c r="D459" s="649"/>
      <c r="E459"/>
      <c r="F459"/>
      <c r="G459"/>
      <c r="H459"/>
      <c r="I459"/>
      <c r="J459"/>
      <c r="K459"/>
      <c r="L459"/>
      <c r="M459"/>
      <c r="N459"/>
      <c r="O459"/>
    </row>
    <row r="460" spans="1:15">
      <c r="A460" s="650" t="s">
        <v>848</v>
      </c>
      <c r="B460" s="651" t="s">
        <v>849</v>
      </c>
      <c r="C460" s="650" t="s">
        <v>850</v>
      </c>
      <c r="D460" s="653">
        <v>351.62</v>
      </c>
      <c r="E460"/>
      <c r="F460"/>
      <c r="G460"/>
      <c r="H460"/>
      <c r="I460"/>
      <c r="J460"/>
      <c r="K460"/>
      <c r="L460"/>
      <c r="M460"/>
      <c r="N460"/>
      <c r="O460"/>
    </row>
    <row r="461" spans="1:15" ht="24">
      <c r="A461" s="650" t="s">
        <v>851</v>
      </c>
      <c r="B461" s="651" t="s">
        <v>852</v>
      </c>
      <c r="C461" s="650" t="s">
        <v>10</v>
      </c>
      <c r="D461" s="653">
        <v>208.66</v>
      </c>
      <c r="E461"/>
      <c r="F461"/>
      <c r="G461"/>
      <c r="H461"/>
      <c r="I461"/>
      <c r="J461"/>
      <c r="K461"/>
      <c r="L461"/>
      <c r="M461"/>
      <c r="N461"/>
      <c r="O461"/>
    </row>
    <row r="462" spans="1:15" ht="24">
      <c r="A462" s="650" t="s">
        <v>853</v>
      </c>
      <c r="B462" s="651" t="s">
        <v>854</v>
      </c>
      <c r="C462" s="650" t="s">
        <v>31</v>
      </c>
      <c r="D462" s="652">
        <v>9.32</v>
      </c>
      <c r="E462"/>
      <c r="F462"/>
      <c r="G462"/>
      <c r="H462"/>
      <c r="I462"/>
      <c r="J462"/>
      <c r="K462"/>
      <c r="L462"/>
      <c r="M462"/>
      <c r="N462"/>
      <c r="O462"/>
    </row>
    <row r="463" spans="1:15">
      <c r="A463" s="650" t="s">
        <v>855</v>
      </c>
      <c r="B463" s="651" t="s">
        <v>856</v>
      </c>
      <c r="C463" s="650" t="s">
        <v>31</v>
      </c>
      <c r="D463" s="652">
        <v>6.78</v>
      </c>
      <c r="E463"/>
      <c r="F463"/>
      <c r="G463"/>
      <c r="H463"/>
      <c r="I463"/>
      <c r="J463"/>
      <c r="K463"/>
      <c r="L463"/>
      <c r="M463"/>
      <c r="N463"/>
      <c r="O463"/>
    </row>
    <row r="464" spans="1:15">
      <c r="A464" s="650" t="s">
        <v>857</v>
      </c>
      <c r="B464" s="651" t="s">
        <v>858</v>
      </c>
      <c r="C464" s="650" t="s">
        <v>622</v>
      </c>
      <c r="D464" s="654">
        <v>57.38</v>
      </c>
      <c r="E464"/>
      <c r="F464"/>
      <c r="G464"/>
      <c r="H464"/>
      <c r="I464"/>
      <c r="J464"/>
      <c r="K464"/>
      <c r="L464"/>
      <c r="M464"/>
      <c r="N464"/>
      <c r="O464"/>
    </row>
    <row r="465" spans="1:15" ht="24">
      <c r="A465" s="650" t="s">
        <v>859</v>
      </c>
      <c r="B465" s="651" t="s">
        <v>860</v>
      </c>
      <c r="C465" s="650" t="s">
        <v>622</v>
      </c>
      <c r="D465" s="654">
        <v>18.399999999999999</v>
      </c>
      <c r="E465"/>
      <c r="F465"/>
      <c r="G465"/>
      <c r="H465"/>
      <c r="I465"/>
      <c r="J465"/>
      <c r="K465"/>
      <c r="L465"/>
      <c r="M465"/>
      <c r="N465"/>
      <c r="O465"/>
    </row>
    <row r="466" spans="1:15">
      <c r="A466" s="650" t="s">
        <v>861</v>
      </c>
      <c r="B466" s="651" t="s">
        <v>862</v>
      </c>
      <c r="C466" s="650" t="s">
        <v>10</v>
      </c>
      <c r="D466" s="654">
        <v>53.35</v>
      </c>
      <c r="E466"/>
      <c r="F466"/>
      <c r="G466"/>
      <c r="H466"/>
      <c r="I466"/>
      <c r="J466"/>
      <c r="K466"/>
      <c r="L466"/>
      <c r="M466"/>
      <c r="N466"/>
      <c r="O466"/>
    </row>
    <row r="467" spans="1:15">
      <c r="A467" s="650" t="s">
        <v>863</v>
      </c>
      <c r="B467" s="651" t="s">
        <v>864</v>
      </c>
      <c r="C467" s="650" t="s">
        <v>10</v>
      </c>
      <c r="D467" s="654">
        <v>56.77</v>
      </c>
      <c r="E467"/>
      <c r="F467"/>
      <c r="G467"/>
      <c r="H467"/>
      <c r="I467"/>
      <c r="J467"/>
      <c r="K467"/>
      <c r="L467"/>
      <c r="M467"/>
      <c r="N467"/>
      <c r="O467"/>
    </row>
    <row r="468" spans="1:15">
      <c r="A468" s="646">
        <v>8669</v>
      </c>
      <c r="B468" s="647" t="s">
        <v>865</v>
      </c>
      <c r="C468" s="648"/>
      <c r="D468" s="649"/>
      <c r="E468"/>
      <c r="F468"/>
      <c r="G468"/>
      <c r="H468"/>
      <c r="I468"/>
      <c r="J468"/>
      <c r="K468"/>
      <c r="L468"/>
      <c r="M468"/>
      <c r="N468"/>
      <c r="O468"/>
    </row>
    <row r="469" spans="1:15">
      <c r="A469" s="646">
        <v>8757</v>
      </c>
      <c r="B469" s="647" t="s">
        <v>866</v>
      </c>
      <c r="C469" s="648"/>
      <c r="D469" s="649"/>
      <c r="E469"/>
      <c r="F469"/>
      <c r="G469"/>
      <c r="H469"/>
      <c r="I469"/>
      <c r="J469"/>
      <c r="K469"/>
      <c r="L469"/>
      <c r="M469"/>
      <c r="N469"/>
      <c r="O469"/>
    </row>
    <row r="470" spans="1:15">
      <c r="A470" s="650" t="s">
        <v>867</v>
      </c>
      <c r="B470" s="651" t="s">
        <v>868</v>
      </c>
      <c r="C470" s="650" t="s">
        <v>10</v>
      </c>
      <c r="D470" s="653">
        <v>200.21</v>
      </c>
      <c r="E470"/>
      <c r="F470"/>
      <c r="G470"/>
      <c r="H470"/>
      <c r="I470"/>
      <c r="J470"/>
      <c r="K470"/>
      <c r="L470"/>
      <c r="M470"/>
      <c r="N470"/>
      <c r="O470"/>
    </row>
    <row r="471" spans="1:15">
      <c r="A471" s="650" t="s">
        <v>869</v>
      </c>
      <c r="B471" s="651" t="s">
        <v>870</v>
      </c>
      <c r="C471" s="650" t="s">
        <v>10</v>
      </c>
      <c r="D471" s="653">
        <v>380.09</v>
      </c>
      <c r="E471"/>
      <c r="F471"/>
      <c r="G471"/>
      <c r="H471"/>
      <c r="I471"/>
      <c r="J471"/>
      <c r="K471"/>
      <c r="L471"/>
      <c r="M471"/>
      <c r="N471"/>
      <c r="O471"/>
    </row>
    <row r="472" spans="1:15">
      <c r="A472" s="650" t="s">
        <v>871</v>
      </c>
      <c r="B472" s="651" t="s">
        <v>872</v>
      </c>
      <c r="C472" s="650" t="s">
        <v>10</v>
      </c>
      <c r="D472" s="653">
        <v>117.23</v>
      </c>
      <c r="E472"/>
      <c r="F472"/>
      <c r="G472"/>
      <c r="H472"/>
      <c r="I472"/>
      <c r="J472"/>
      <c r="K472"/>
      <c r="L472"/>
      <c r="M472"/>
      <c r="N472"/>
      <c r="O472"/>
    </row>
    <row r="473" spans="1:15">
      <c r="A473" s="646">
        <v>8758</v>
      </c>
      <c r="B473" s="647" t="s">
        <v>873</v>
      </c>
      <c r="C473" s="648"/>
      <c r="D473" s="649"/>
      <c r="E473"/>
      <c r="F473"/>
      <c r="G473"/>
      <c r="H473"/>
      <c r="I473"/>
      <c r="J473"/>
      <c r="K473"/>
      <c r="L473"/>
      <c r="M473"/>
      <c r="N473"/>
      <c r="O473"/>
    </row>
    <row r="474" spans="1:15">
      <c r="A474" s="650" t="s">
        <v>874</v>
      </c>
      <c r="B474" s="651" t="s">
        <v>875</v>
      </c>
      <c r="C474" s="650" t="s">
        <v>10</v>
      </c>
      <c r="D474" s="653">
        <v>155.44</v>
      </c>
      <c r="E474"/>
      <c r="F474"/>
      <c r="G474"/>
      <c r="H474"/>
      <c r="I474"/>
      <c r="J474"/>
      <c r="K474"/>
      <c r="L474"/>
      <c r="M474"/>
      <c r="N474"/>
      <c r="O474"/>
    </row>
    <row r="475" spans="1:15">
      <c r="A475" s="650" t="s">
        <v>876</v>
      </c>
      <c r="B475" s="651" t="s">
        <v>877</v>
      </c>
      <c r="C475" s="650" t="s">
        <v>10</v>
      </c>
      <c r="D475" s="653">
        <v>151.72999999999999</v>
      </c>
      <c r="E475"/>
      <c r="F475"/>
      <c r="G475"/>
      <c r="H475"/>
      <c r="I475"/>
      <c r="J475"/>
      <c r="K475"/>
      <c r="L475"/>
      <c r="M475"/>
      <c r="N475"/>
      <c r="O475"/>
    </row>
    <row r="476" spans="1:15">
      <c r="A476" s="650" t="s">
        <v>878</v>
      </c>
      <c r="B476" s="651" t="s">
        <v>879</v>
      </c>
      <c r="C476" s="650" t="s">
        <v>10</v>
      </c>
      <c r="D476" s="653">
        <v>275.11</v>
      </c>
      <c r="E476"/>
      <c r="F476"/>
      <c r="G476"/>
      <c r="H476"/>
      <c r="I476"/>
      <c r="J476"/>
      <c r="K476"/>
      <c r="L476"/>
      <c r="M476"/>
      <c r="N476"/>
      <c r="O476"/>
    </row>
    <row r="477" spans="1:15">
      <c r="A477" s="650" t="s">
        <v>880</v>
      </c>
      <c r="B477" s="651" t="s">
        <v>881</v>
      </c>
      <c r="C477" s="650" t="s">
        <v>10</v>
      </c>
      <c r="D477" s="653">
        <v>268.2</v>
      </c>
      <c r="E477"/>
      <c r="F477"/>
      <c r="G477"/>
      <c r="H477"/>
      <c r="I477"/>
      <c r="J477"/>
      <c r="K477"/>
      <c r="L477"/>
      <c r="M477"/>
      <c r="N477"/>
      <c r="O477"/>
    </row>
    <row r="478" spans="1:15">
      <c r="A478" s="650" t="s">
        <v>882</v>
      </c>
      <c r="B478" s="651" t="s">
        <v>883</v>
      </c>
      <c r="C478" s="650" t="s">
        <v>10</v>
      </c>
      <c r="D478" s="654">
        <v>96.28</v>
      </c>
      <c r="E478"/>
      <c r="F478"/>
      <c r="G478"/>
      <c r="H478"/>
      <c r="I478"/>
      <c r="J478"/>
      <c r="K478"/>
      <c r="L478"/>
      <c r="M478"/>
      <c r="N478"/>
      <c r="O478"/>
    </row>
    <row r="479" spans="1:15">
      <c r="A479" s="646">
        <v>8759</v>
      </c>
      <c r="B479" s="647" t="s">
        <v>884</v>
      </c>
      <c r="C479" s="648"/>
      <c r="D479" s="649"/>
      <c r="E479"/>
      <c r="F479"/>
      <c r="G479"/>
      <c r="H479"/>
      <c r="I479"/>
      <c r="J479"/>
      <c r="K479"/>
      <c r="L479"/>
      <c r="M479"/>
      <c r="N479"/>
      <c r="O479"/>
    </row>
    <row r="480" spans="1:15">
      <c r="A480" s="650" t="s">
        <v>885</v>
      </c>
      <c r="B480" s="651" t="s">
        <v>886</v>
      </c>
      <c r="C480" s="650" t="s">
        <v>10</v>
      </c>
      <c r="D480" s="654">
        <v>76.180000000000007</v>
      </c>
      <c r="E480"/>
      <c r="F480"/>
      <c r="G480"/>
      <c r="H480"/>
      <c r="I480"/>
      <c r="J480"/>
      <c r="K480"/>
      <c r="L480"/>
      <c r="M480"/>
      <c r="N480"/>
      <c r="O480"/>
    </row>
    <row r="481" spans="1:15">
      <c r="A481" s="650" t="s">
        <v>887</v>
      </c>
      <c r="B481" s="651" t="s">
        <v>888</v>
      </c>
      <c r="C481" s="650" t="s">
        <v>10</v>
      </c>
      <c r="D481" s="654">
        <v>99.89</v>
      </c>
      <c r="E481"/>
      <c r="F481"/>
      <c r="G481"/>
      <c r="H481"/>
      <c r="I481"/>
      <c r="J481"/>
      <c r="K481"/>
      <c r="L481"/>
      <c r="M481"/>
      <c r="N481"/>
      <c r="O481"/>
    </row>
    <row r="482" spans="1:15">
      <c r="A482" s="650" t="s">
        <v>889</v>
      </c>
      <c r="B482" s="651" t="s">
        <v>890</v>
      </c>
      <c r="C482" s="650" t="s">
        <v>10</v>
      </c>
      <c r="D482" s="654">
        <v>62.11</v>
      </c>
      <c r="E482"/>
      <c r="F482"/>
      <c r="G482"/>
      <c r="H482"/>
      <c r="I482"/>
      <c r="J482"/>
      <c r="K482"/>
      <c r="L482"/>
      <c r="M482"/>
      <c r="N482"/>
      <c r="O482"/>
    </row>
    <row r="483" spans="1:15">
      <c r="A483" s="646">
        <v>8760</v>
      </c>
      <c r="B483" s="647" t="s">
        <v>891</v>
      </c>
      <c r="C483" s="648"/>
      <c r="D483" s="649"/>
      <c r="E483"/>
      <c r="F483"/>
      <c r="G483"/>
      <c r="H483"/>
      <c r="I483"/>
      <c r="J483"/>
      <c r="K483"/>
      <c r="L483"/>
      <c r="M483"/>
      <c r="N483"/>
      <c r="O483"/>
    </row>
    <row r="484" spans="1:15">
      <c r="A484" s="650" t="s">
        <v>892</v>
      </c>
      <c r="B484" s="651" t="s">
        <v>893</v>
      </c>
      <c r="C484" s="650" t="s">
        <v>10</v>
      </c>
      <c r="D484" s="654">
        <v>81.72</v>
      </c>
      <c r="E484"/>
      <c r="F484"/>
      <c r="G484"/>
      <c r="H484"/>
      <c r="I484"/>
      <c r="J484"/>
      <c r="K484"/>
      <c r="L484"/>
      <c r="M484"/>
      <c r="N484"/>
      <c r="O484"/>
    </row>
    <row r="485" spans="1:15">
      <c r="A485" s="650" t="s">
        <v>894</v>
      </c>
      <c r="B485" s="651" t="s">
        <v>895</v>
      </c>
      <c r="C485" s="650" t="s">
        <v>10</v>
      </c>
      <c r="D485" s="654">
        <v>94.56</v>
      </c>
      <c r="E485"/>
      <c r="F485"/>
      <c r="G485"/>
      <c r="H485"/>
      <c r="I485"/>
      <c r="J485"/>
      <c r="K485"/>
      <c r="L485"/>
      <c r="M485"/>
      <c r="N485"/>
      <c r="O485"/>
    </row>
    <row r="486" spans="1:15">
      <c r="A486" s="650" t="s">
        <v>896</v>
      </c>
      <c r="B486" s="651" t="s">
        <v>897</v>
      </c>
      <c r="C486" s="650" t="s">
        <v>10</v>
      </c>
      <c r="D486" s="654">
        <v>75.42</v>
      </c>
      <c r="E486"/>
      <c r="F486"/>
      <c r="G486"/>
      <c r="H486"/>
      <c r="I486"/>
      <c r="J486"/>
      <c r="K486"/>
      <c r="L486"/>
      <c r="M486"/>
      <c r="N486"/>
      <c r="O486"/>
    </row>
    <row r="487" spans="1:15">
      <c r="A487" s="646">
        <v>8761</v>
      </c>
      <c r="B487" s="647" t="s">
        <v>898</v>
      </c>
      <c r="C487" s="648"/>
      <c r="D487" s="649"/>
      <c r="E487"/>
      <c r="F487"/>
      <c r="G487"/>
      <c r="H487"/>
      <c r="I487"/>
      <c r="J487"/>
      <c r="K487"/>
      <c r="L487"/>
      <c r="M487"/>
      <c r="N487"/>
      <c r="O487"/>
    </row>
    <row r="488" spans="1:15">
      <c r="A488" s="650" t="s">
        <v>899</v>
      </c>
      <c r="B488" s="651" t="s">
        <v>900</v>
      </c>
      <c r="C488" s="650" t="s">
        <v>10</v>
      </c>
      <c r="D488" s="654">
        <v>89.48</v>
      </c>
      <c r="E488"/>
      <c r="F488"/>
      <c r="G488"/>
      <c r="H488"/>
      <c r="I488"/>
      <c r="J488"/>
      <c r="K488"/>
      <c r="L488"/>
      <c r="M488"/>
      <c r="N488"/>
      <c r="O488"/>
    </row>
    <row r="489" spans="1:15">
      <c r="A489" s="650" t="s">
        <v>901</v>
      </c>
      <c r="B489" s="651" t="s">
        <v>902</v>
      </c>
      <c r="C489" s="650" t="s">
        <v>10</v>
      </c>
      <c r="D489" s="653">
        <v>109.34</v>
      </c>
      <c r="E489"/>
      <c r="F489"/>
      <c r="G489"/>
      <c r="H489"/>
      <c r="I489"/>
      <c r="J489"/>
      <c r="K489"/>
      <c r="L489"/>
      <c r="M489"/>
      <c r="N489"/>
      <c r="O489"/>
    </row>
    <row r="490" spans="1:15">
      <c r="A490" s="650" t="s">
        <v>903</v>
      </c>
      <c r="B490" s="651" t="s">
        <v>904</v>
      </c>
      <c r="C490" s="650" t="s">
        <v>10</v>
      </c>
      <c r="D490" s="654">
        <v>71.91</v>
      </c>
      <c r="E490"/>
      <c r="F490"/>
      <c r="G490"/>
      <c r="H490"/>
      <c r="I490"/>
      <c r="J490"/>
      <c r="K490"/>
      <c r="L490"/>
      <c r="M490"/>
      <c r="N490"/>
      <c r="O490"/>
    </row>
    <row r="491" spans="1:15" ht="24">
      <c r="A491" s="650" t="s">
        <v>905</v>
      </c>
      <c r="B491" s="651" t="s">
        <v>906</v>
      </c>
      <c r="C491" s="650" t="s">
        <v>31</v>
      </c>
      <c r="D491" s="654">
        <v>29.73</v>
      </c>
      <c r="E491"/>
      <c r="F491"/>
      <c r="G491"/>
      <c r="H491"/>
      <c r="I491"/>
      <c r="J491"/>
      <c r="K491"/>
      <c r="L491"/>
      <c r="M491"/>
      <c r="N491"/>
      <c r="O491"/>
    </row>
    <row r="492" spans="1:15" ht="24">
      <c r="A492" s="650" t="s">
        <v>907</v>
      </c>
      <c r="B492" s="651" t="s">
        <v>908</v>
      </c>
      <c r="C492" s="650" t="s">
        <v>31</v>
      </c>
      <c r="D492" s="654">
        <v>21.51</v>
      </c>
      <c r="E492"/>
      <c r="F492"/>
      <c r="G492"/>
      <c r="H492"/>
      <c r="I492"/>
      <c r="J492"/>
      <c r="K492"/>
      <c r="L492"/>
      <c r="M492"/>
      <c r="N492"/>
      <c r="O492"/>
    </row>
    <row r="493" spans="1:15" ht="24">
      <c r="A493" s="650" t="s">
        <v>909</v>
      </c>
      <c r="B493" s="651" t="s">
        <v>910</v>
      </c>
      <c r="C493" s="650" t="s">
        <v>31</v>
      </c>
      <c r="D493" s="654">
        <v>27.11</v>
      </c>
      <c r="E493"/>
      <c r="F493"/>
      <c r="G493"/>
      <c r="H493"/>
      <c r="I493"/>
      <c r="J493"/>
      <c r="K493"/>
      <c r="L493"/>
      <c r="M493"/>
      <c r="N493"/>
      <c r="O493"/>
    </row>
    <row r="494" spans="1:15" ht="24">
      <c r="A494" s="650" t="s">
        <v>911</v>
      </c>
      <c r="B494" s="651" t="s">
        <v>912</v>
      </c>
      <c r="C494" s="650" t="s">
        <v>31</v>
      </c>
      <c r="D494" s="654">
        <v>19.670000000000002</v>
      </c>
      <c r="E494"/>
      <c r="F494"/>
      <c r="G494"/>
      <c r="H494"/>
      <c r="I494"/>
      <c r="J494"/>
      <c r="K494"/>
      <c r="L494"/>
      <c r="M494"/>
      <c r="N494"/>
      <c r="O494"/>
    </row>
    <row r="495" spans="1:15">
      <c r="A495" s="646">
        <v>8762</v>
      </c>
      <c r="B495" s="647" t="s">
        <v>913</v>
      </c>
      <c r="C495" s="648"/>
      <c r="D495" s="649"/>
      <c r="E495"/>
      <c r="F495"/>
      <c r="G495"/>
      <c r="H495"/>
      <c r="I495"/>
      <c r="J495"/>
      <c r="K495"/>
      <c r="L495"/>
      <c r="M495"/>
      <c r="N495"/>
      <c r="O495"/>
    </row>
    <row r="496" spans="1:15">
      <c r="A496" s="650" t="s">
        <v>914</v>
      </c>
      <c r="B496" s="651" t="s">
        <v>915</v>
      </c>
      <c r="C496" s="650" t="s">
        <v>10</v>
      </c>
      <c r="D496" s="653">
        <v>101.76</v>
      </c>
      <c r="E496"/>
      <c r="F496"/>
      <c r="G496"/>
      <c r="H496"/>
      <c r="I496"/>
      <c r="J496"/>
      <c r="K496"/>
      <c r="L496"/>
      <c r="M496"/>
      <c r="N496"/>
      <c r="O496"/>
    </row>
    <row r="497" spans="1:15">
      <c r="A497" s="650" t="s">
        <v>916</v>
      </c>
      <c r="B497" s="651" t="s">
        <v>917</v>
      </c>
      <c r="C497" s="650" t="s">
        <v>10</v>
      </c>
      <c r="D497" s="653">
        <v>145.38</v>
      </c>
      <c r="E497"/>
      <c r="F497"/>
      <c r="G497"/>
      <c r="H497"/>
      <c r="I497"/>
      <c r="J497"/>
      <c r="K497"/>
      <c r="L497"/>
      <c r="M497"/>
      <c r="N497"/>
      <c r="O497"/>
    </row>
    <row r="498" spans="1:15">
      <c r="A498" s="650" t="s">
        <v>918</v>
      </c>
      <c r="B498" s="651" t="s">
        <v>919</v>
      </c>
      <c r="C498" s="650" t="s">
        <v>10</v>
      </c>
      <c r="D498" s="653">
        <v>213.21</v>
      </c>
      <c r="E498"/>
      <c r="F498"/>
      <c r="G498"/>
      <c r="H498"/>
      <c r="I498"/>
      <c r="J498"/>
      <c r="K498"/>
      <c r="L498"/>
      <c r="M498"/>
      <c r="N498"/>
      <c r="O498"/>
    </row>
    <row r="499" spans="1:15">
      <c r="A499" s="646">
        <v>8764</v>
      </c>
      <c r="B499" s="647" t="s">
        <v>920</v>
      </c>
      <c r="C499" s="648"/>
      <c r="D499" s="649"/>
      <c r="E499"/>
      <c r="F499"/>
      <c r="G499"/>
      <c r="H499"/>
      <c r="I499"/>
      <c r="J499"/>
      <c r="K499"/>
      <c r="L499"/>
      <c r="M499"/>
      <c r="N499"/>
      <c r="O499"/>
    </row>
    <row r="500" spans="1:15" ht="24">
      <c r="A500" s="650" t="s">
        <v>921</v>
      </c>
      <c r="B500" s="651" t="s">
        <v>922</v>
      </c>
      <c r="C500" s="650" t="s">
        <v>10</v>
      </c>
      <c r="D500" s="653">
        <v>302.45999999999998</v>
      </c>
      <c r="E500"/>
      <c r="F500"/>
      <c r="G500"/>
      <c r="H500"/>
      <c r="I500"/>
      <c r="J500"/>
      <c r="K500"/>
      <c r="L500"/>
      <c r="M500"/>
      <c r="N500"/>
      <c r="O500"/>
    </row>
    <row r="501" spans="1:15">
      <c r="A501" s="650" t="s">
        <v>923</v>
      </c>
      <c r="B501" s="651" t="s">
        <v>924</v>
      </c>
      <c r="C501" s="650" t="s">
        <v>10</v>
      </c>
      <c r="D501" s="653">
        <v>192.94</v>
      </c>
      <c r="E501"/>
      <c r="F501"/>
      <c r="G501"/>
      <c r="H501"/>
      <c r="I501"/>
      <c r="J501"/>
      <c r="K501"/>
      <c r="L501"/>
      <c r="M501"/>
      <c r="N501"/>
      <c r="O501"/>
    </row>
    <row r="502" spans="1:15">
      <c r="A502" s="646">
        <v>8765</v>
      </c>
      <c r="B502" s="647" t="s">
        <v>925</v>
      </c>
      <c r="C502" s="648"/>
      <c r="D502" s="649"/>
      <c r="E502"/>
      <c r="F502"/>
      <c r="G502"/>
      <c r="H502"/>
      <c r="I502"/>
      <c r="J502"/>
      <c r="K502"/>
      <c r="L502"/>
      <c r="M502"/>
      <c r="N502"/>
      <c r="O502"/>
    </row>
    <row r="503" spans="1:15" ht="24">
      <c r="A503" s="650" t="s">
        <v>926</v>
      </c>
      <c r="B503" s="651" t="s">
        <v>927</v>
      </c>
      <c r="C503" s="650" t="s">
        <v>10</v>
      </c>
      <c r="D503" s="655">
        <v>1974</v>
      </c>
      <c r="E503"/>
      <c r="F503"/>
      <c r="G503"/>
      <c r="H503"/>
      <c r="I503"/>
      <c r="J503"/>
      <c r="K503"/>
      <c r="L503"/>
      <c r="M503"/>
      <c r="N503"/>
      <c r="O503"/>
    </row>
    <row r="504" spans="1:15">
      <c r="A504" s="650" t="s">
        <v>928</v>
      </c>
      <c r="B504" s="651" t="s">
        <v>929</v>
      </c>
      <c r="C504" s="650" t="s">
        <v>10</v>
      </c>
      <c r="D504" s="655">
        <v>2303.3000000000002</v>
      </c>
      <c r="E504"/>
      <c r="F504"/>
      <c r="G504"/>
      <c r="H504"/>
      <c r="I504"/>
      <c r="J504"/>
      <c r="K504"/>
      <c r="L504"/>
      <c r="M504"/>
      <c r="N504"/>
      <c r="O504"/>
    </row>
    <row r="505" spans="1:15">
      <c r="A505" s="650" t="s">
        <v>930</v>
      </c>
      <c r="B505" s="651" t="s">
        <v>931</v>
      </c>
      <c r="C505" s="650" t="s">
        <v>10</v>
      </c>
      <c r="D505" s="653">
        <v>881.78</v>
      </c>
      <c r="E505"/>
      <c r="F505"/>
      <c r="G505"/>
      <c r="H505"/>
      <c r="I505"/>
      <c r="J505"/>
      <c r="K505"/>
      <c r="L505"/>
      <c r="M505"/>
      <c r="N505"/>
      <c r="O505"/>
    </row>
    <row r="506" spans="1:15">
      <c r="A506" s="646">
        <v>8767</v>
      </c>
      <c r="B506" s="647" t="s">
        <v>932</v>
      </c>
      <c r="C506" s="648"/>
      <c r="D506" s="649"/>
      <c r="E506"/>
      <c r="F506"/>
      <c r="G506"/>
      <c r="H506"/>
      <c r="I506"/>
      <c r="J506"/>
      <c r="K506"/>
      <c r="L506"/>
      <c r="M506"/>
      <c r="N506"/>
      <c r="O506"/>
    </row>
    <row r="507" spans="1:15">
      <c r="A507" s="650" t="s">
        <v>933</v>
      </c>
      <c r="B507" s="651" t="s">
        <v>934</v>
      </c>
      <c r="C507" s="650" t="s">
        <v>31</v>
      </c>
      <c r="D507" s="652">
        <v>7.92</v>
      </c>
      <c r="E507"/>
      <c r="F507"/>
      <c r="G507"/>
      <c r="H507"/>
      <c r="I507"/>
      <c r="J507"/>
      <c r="K507"/>
      <c r="L507"/>
      <c r="M507"/>
      <c r="N507"/>
      <c r="O507"/>
    </row>
    <row r="508" spans="1:15">
      <c r="A508" s="650" t="s">
        <v>935</v>
      </c>
      <c r="B508" s="651" t="s">
        <v>936</v>
      </c>
      <c r="C508" s="650" t="s">
        <v>31</v>
      </c>
      <c r="D508" s="652">
        <v>8.1999999999999993</v>
      </c>
      <c r="E508"/>
      <c r="F508"/>
      <c r="G508"/>
      <c r="H508"/>
      <c r="I508"/>
      <c r="J508"/>
      <c r="K508"/>
      <c r="L508"/>
      <c r="M508"/>
      <c r="N508"/>
      <c r="O508"/>
    </row>
    <row r="509" spans="1:15">
      <c r="A509" s="646">
        <v>8768</v>
      </c>
      <c r="B509" s="647" t="s">
        <v>937</v>
      </c>
      <c r="C509" s="648"/>
      <c r="D509" s="649"/>
      <c r="E509"/>
      <c r="F509"/>
      <c r="G509"/>
      <c r="H509"/>
      <c r="I509"/>
      <c r="J509"/>
      <c r="K509"/>
      <c r="L509"/>
      <c r="M509"/>
      <c r="N509"/>
      <c r="O509"/>
    </row>
    <row r="510" spans="1:15" ht="24">
      <c r="A510" s="650" t="s">
        <v>938</v>
      </c>
      <c r="B510" s="651" t="s">
        <v>939</v>
      </c>
      <c r="C510" s="650" t="s">
        <v>113</v>
      </c>
      <c r="D510" s="655">
        <v>3848.91</v>
      </c>
      <c r="E510"/>
      <c r="F510"/>
      <c r="G510"/>
      <c r="H510"/>
      <c r="I510"/>
      <c r="J510"/>
      <c r="K510"/>
      <c r="L510"/>
      <c r="M510"/>
      <c r="N510"/>
      <c r="O510"/>
    </row>
    <row r="511" spans="1:15" ht="24">
      <c r="A511" s="650" t="s">
        <v>940</v>
      </c>
      <c r="B511" s="651" t="s">
        <v>941</v>
      </c>
      <c r="C511" s="650" t="s">
        <v>113</v>
      </c>
      <c r="D511" s="655">
        <v>3606.85</v>
      </c>
      <c r="E511"/>
      <c r="F511"/>
      <c r="G511"/>
      <c r="H511"/>
      <c r="I511"/>
      <c r="J511"/>
      <c r="K511"/>
      <c r="L511"/>
      <c r="M511"/>
      <c r="N511"/>
      <c r="O511"/>
    </row>
    <row r="512" spans="1:15">
      <c r="A512" s="646">
        <v>8769</v>
      </c>
      <c r="B512" s="647" t="s">
        <v>942</v>
      </c>
      <c r="C512" s="648"/>
      <c r="D512" s="649"/>
      <c r="E512"/>
      <c r="F512"/>
      <c r="G512"/>
      <c r="H512"/>
      <c r="I512"/>
      <c r="J512"/>
      <c r="K512"/>
      <c r="L512"/>
      <c r="M512"/>
      <c r="N512"/>
      <c r="O512"/>
    </row>
    <row r="513" spans="1:15" ht="24">
      <c r="A513" s="650" t="s">
        <v>943</v>
      </c>
      <c r="B513" s="651" t="s">
        <v>944</v>
      </c>
      <c r="C513" s="650" t="s">
        <v>10</v>
      </c>
      <c r="D513" s="654">
        <v>94.75</v>
      </c>
      <c r="E513"/>
      <c r="F513"/>
      <c r="G513"/>
      <c r="H513"/>
      <c r="I513"/>
      <c r="J513"/>
      <c r="K513"/>
      <c r="L513"/>
      <c r="M513"/>
      <c r="N513"/>
      <c r="O513"/>
    </row>
    <row r="514" spans="1:15" ht="24">
      <c r="A514" s="650" t="s">
        <v>945</v>
      </c>
      <c r="B514" s="651" t="s">
        <v>946</v>
      </c>
      <c r="C514" s="650" t="s">
        <v>10</v>
      </c>
      <c r="D514" s="654">
        <v>87.54</v>
      </c>
      <c r="E514"/>
      <c r="F514"/>
      <c r="G514"/>
      <c r="H514"/>
      <c r="I514"/>
      <c r="J514"/>
      <c r="K514"/>
      <c r="L514"/>
      <c r="M514"/>
      <c r="N514"/>
      <c r="O514"/>
    </row>
    <row r="515" spans="1:15" ht="24">
      <c r="A515" s="650" t="s">
        <v>947</v>
      </c>
      <c r="B515" s="651" t="s">
        <v>948</v>
      </c>
      <c r="C515" s="650" t="s">
        <v>10</v>
      </c>
      <c r="D515" s="653">
        <v>101.96</v>
      </c>
      <c r="E515"/>
      <c r="F515"/>
      <c r="G515"/>
      <c r="H515"/>
      <c r="I515"/>
      <c r="J515"/>
      <c r="K515"/>
      <c r="L515"/>
      <c r="M515"/>
      <c r="N515"/>
      <c r="O515"/>
    </row>
    <row r="516" spans="1:15">
      <c r="A516" s="646">
        <v>8770</v>
      </c>
      <c r="B516" s="647" t="s">
        <v>949</v>
      </c>
      <c r="C516" s="648"/>
      <c r="D516" s="649"/>
      <c r="E516"/>
      <c r="F516"/>
      <c r="G516"/>
      <c r="H516"/>
      <c r="I516"/>
      <c r="J516"/>
      <c r="K516"/>
      <c r="L516"/>
      <c r="M516"/>
      <c r="N516"/>
      <c r="O516"/>
    </row>
    <row r="517" spans="1:15" ht="24">
      <c r="A517" s="650" t="s">
        <v>950</v>
      </c>
      <c r="B517" s="651" t="s">
        <v>951</v>
      </c>
      <c r="C517" s="650" t="s">
        <v>10</v>
      </c>
      <c r="D517" s="653">
        <v>101.73</v>
      </c>
      <c r="E517"/>
      <c r="F517"/>
      <c r="G517"/>
      <c r="H517"/>
      <c r="I517"/>
      <c r="J517"/>
      <c r="K517"/>
      <c r="L517"/>
      <c r="M517"/>
      <c r="N517"/>
      <c r="O517"/>
    </row>
    <row r="518" spans="1:15" ht="24">
      <c r="A518" s="650" t="s">
        <v>952</v>
      </c>
      <c r="B518" s="651" t="s">
        <v>953</v>
      </c>
      <c r="C518" s="650" t="s">
        <v>10</v>
      </c>
      <c r="D518" s="653">
        <v>101.23</v>
      </c>
      <c r="E518"/>
      <c r="F518"/>
      <c r="G518"/>
      <c r="H518"/>
      <c r="I518"/>
      <c r="J518"/>
      <c r="K518"/>
      <c r="L518"/>
      <c r="M518"/>
      <c r="N518"/>
      <c r="O518"/>
    </row>
    <row r="519" spans="1:15">
      <c r="A519" s="646">
        <v>8771</v>
      </c>
      <c r="B519" s="647" t="s">
        <v>954</v>
      </c>
      <c r="C519" s="648"/>
      <c r="D519" s="649"/>
      <c r="E519"/>
      <c r="F519"/>
      <c r="G519"/>
      <c r="H519"/>
      <c r="I519"/>
      <c r="J519"/>
      <c r="K519"/>
      <c r="L519"/>
      <c r="M519"/>
      <c r="N519"/>
      <c r="O519"/>
    </row>
    <row r="520" spans="1:15">
      <c r="A520" s="650" t="s">
        <v>955</v>
      </c>
      <c r="B520" s="651" t="s">
        <v>956</v>
      </c>
      <c r="C520" s="650" t="s">
        <v>10</v>
      </c>
      <c r="D520" s="653">
        <v>471.14</v>
      </c>
      <c r="E520"/>
      <c r="F520"/>
      <c r="G520"/>
      <c r="H520"/>
      <c r="I520"/>
      <c r="J520"/>
      <c r="K520"/>
      <c r="L520"/>
      <c r="M520"/>
      <c r="N520"/>
      <c r="O520"/>
    </row>
    <row r="521" spans="1:15">
      <c r="A521" s="650" t="s">
        <v>957</v>
      </c>
      <c r="B521" s="651" t="s">
        <v>958</v>
      </c>
      <c r="C521" s="650" t="s">
        <v>10</v>
      </c>
      <c r="D521" s="653">
        <v>371.29</v>
      </c>
      <c r="E521"/>
      <c r="F521"/>
      <c r="G521"/>
      <c r="H521"/>
      <c r="I521"/>
      <c r="J521"/>
      <c r="K521"/>
      <c r="L521"/>
      <c r="M521"/>
      <c r="N521"/>
      <c r="O521"/>
    </row>
    <row r="522" spans="1:15">
      <c r="A522" s="650" t="s">
        <v>959</v>
      </c>
      <c r="B522" s="651" t="s">
        <v>960</v>
      </c>
      <c r="C522" s="650" t="s">
        <v>10</v>
      </c>
      <c r="D522" s="653">
        <v>708.66</v>
      </c>
      <c r="E522"/>
      <c r="F522"/>
      <c r="G522"/>
      <c r="H522"/>
      <c r="I522"/>
      <c r="J522"/>
      <c r="K522"/>
      <c r="L522"/>
      <c r="M522"/>
      <c r="N522"/>
      <c r="O522"/>
    </row>
    <row r="523" spans="1:15">
      <c r="A523" s="650" t="s">
        <v>961</v>
      </c>
      <c r="B523" s="651" t="s">
        <v>962</v>
      </c>
      <c r="C523" s="650" t="s">
        <v>10</v>
      </c>
      <c r="D523" s="653">
        <v>822.37</v>
      </c>
      <c r="E523"/>
      <c r="F523"/>
      <c r="G523"/>
      <c r="H523"/>
      <c r="I523"/>
      <c r="J523"/>
      <c r="K523"/>
      <c r="L523"/>
      <c r="M523"/>
      <c r="N523"/>
      <c r="O523"/>
    </row>
    <row r="524" spans="1:15">
      <c r="A524" s="650" t="s">
        <v>963</v>
      </c>
      <c r="B524" s="651" t="s">
        <v>964</v>
      </c>
      <c r="C524" s="650" t="s">
        <v>10</v>
      </c>
      <c r="D524" s="653">
        <v>953.68</v>
      </c>
      <c r="E524"/>
      <c r="F524"/>
      <c r="G524"/>
      <c r="H524"/>
      <c r="I524"/>
      <c r="J524"/>
      <c r="K524"/>
      <c r="L524"/>
      <c r="M524"/>
      <c r="N524"/>
      <c r="O524"/>
    </row>
    <row r="525" spans="1:15">
      <c r="A525" s="646">
        <v>8670</v>
      </c>
      <c r="B525" s="647" t="s">
        <v>965</v>
      </c>
      <c r="C525" s="648"/>
      <c r="D525" s="649"/>
      <c r="E525"/>
      <c r="F525"/>
      <c r="G525"/>
      <c r="H525"/>
      <c r="I525"/>
      <c r="J525"/>
      <c r="K525"/>
      <c r="L525"/>
      <c r="M525"/>
      <c r="N525"/>
      <c r="O525"/>
    </row>
    <row r="526" spans="1:15">
      <c r="A526" s="646">
        <v>8775</v>
      </c>
      <c r="B526" s="647" t="s">
        <v>966</v>
      </c>
      <c r="C526" s="648"/>
      <c r="D526" s="649"/>
      <c r="E526"/>
      <c r="F526"/>
      <c r="G526"/>
      <c r="H526"/>
      <c r="I526"/>
      <c r="J526"/>
      <c r="K526"/>
      <c r="L526"/>
      <c r="M526"/>
      <c r="N526"/>
      <c r="O526"/>
    </row>
    <row r="527" spans="1:15">
      <c r="A527" s="650" t="s">
        <v>967</v>
      </c>
      <c r="B527" s="651" t="s">
        <v>968</v>
      </c>
      <c r="C527" s="650" t="s">
        <v>10</v>
      </c>
      <c r="D527" s="653">
        <v>101.93</v>
      </c>
      <c r="E527"/>
      <c r="F527"/>
      <c r="G527"/>
      <c r="H527"/>
      <c r="I527"/>
      <c r="J527"/>
      <c r="K527"/>
      <c r="L527"/>
      <c r="M527"/>
      <c r="N527"/>
      <c r="O527"/>
    </row>
    <row r="528" spans="1:15">
      <c r="A528" s="650" t="s">
        <v>969</v>
      </c>
      <c r="B528" s="651" t="s">
        <v>970</v>
      </c>
      <c r="C528" s="650" t="s">
        <v>10</v>
      </c>
      <c r="D528" s="653">
        <v>149.61000000000001</v>
      </c>
      <c r="E528"/>
      <c r="F528"/>
      <c r="G528"/>
      <c r="H528"/>
      <c r="I528"/>
      <c r="J528"/>
      <c r="K528"/>
      <c r="L528"/>
      <c r="M528"/>
      <c r="N528"/>
      <c r="O528"/>
    </row>
    <row r="529" spans="1:15">
      <c r="A529" s="650" t="s">
        <v>971</v>
      </c>
      <c r="B529" s="651" t="s">
        <v>972</v>
      </c>
      <c r="C529" s="650" t="s">
        <v>10</v>
      </c>
      <c r="D529" s="654">
        <v>93.37</v>
      </c>
      <c r="E529"/>
      <c r="F529"/>
      <c r="G529"/>
      <c r="H529"/>
      <c r="I529"/>
      <c r="J529"/>
      <c r="K529"/>
      <c r="L529"/>
      <c r="M529"/>
      <c r="N529"/>
      <c r="O529"/>
    </row>
    <row r="530" spans="1:15" ht="24">
      <c r="A530" s="650" t="s">
        <v>973</v>
      </c>
      <c r="B530" s="651" t="s">
        <v>974</v>
      </c>
      <c r="C530" s="650" t="s">
        <v>10</v>
      </c>
      <c r="D530" s="653">
        <v>467.16</v>
      </c>
      <c r="E530"/>
      <c r="F530"/>
      <c r="G530"/>
      <c r="H530"/>
      <c r="I530"/>
      <c r="J530"/>
      <c r="K530"/>
      <c r="L530"/>
      <c r="M530"/>
      <c r="N530"/>
      <c r="O530"/>
    </row>
    <row r="531" spans="1:15">
      <c r="A531" s="646">
        <v>8774</v>
      </c>
      <c r="B531" s="647" t="s">
        <v>975</v>
      </c>
      <c r="C531" s="648"/>
      <c r="D531" s="649"/>
      <c r="E531"/>
      <c r="F531"/>
      <c r="G531"/>
      <c r="H531"/>
      <c r="I531"/>
      <c r="J531"/>
      <c r="K531"/>
      <c r="L531"/>
      <c r="M531"/>
      <c r="N531"/>
      <c r="O531"/>
    </row>
    <row r="532" spans="1:15" ht="24">
      <c r="A532" s="650" t="s">
        <v>976</v>
      </c>
      <c r="B532" s="651" t="s">
        <v>977</v>
      </c>
      <c r="C532" s="650" t="s">
        <v>13</v>
      </c>
      <c r="D532" s="653">
        <v>100.56</v>
      </c>
      <c r="E532"/>
      <c r="F532"/>
      <c r="G532"/>
      <c r="H532"/>
      <c r="I532"/>
      <c r="J532"/>
      <c r="K532"/>
      <c r="L532"/>
      <c r="M532"/>
      <c r="N532"/>
      <c r="O532"/>
    </row>
    <row r="533" spans="1:15">
      <c r="A533" s="650" t="s">
        <v>978</v>
      </c>
      <c r="B533" s="651" t="s">
        <v>979</v>
      </c>
      <c r="C533" s="650" t="s">
        <v>13</v>
      </c>
      <c r="D533" s="653">
        <v>127.36</v>
      </c>
      <c r="E533"/>
      <c r="F533"/>
      <c r="G533"/>
      <c r="H533"/>
      <c r="I533"/>
      <c r="J533"/>
      <c r="K533"/>
      <c r="L533"/>
      <c r="M533"/>
      <c r="N533"/>
      <c r="O533"/>
    </row>
    <row r="534" spans="1:15" ht="24">
      <c r="A534" s="650" t="s">
        <v>980</v>
      </c>
      <c r="B534" s="651" t="s">
        <v>981</v>
      </c>
      <c r="C534" s="650" t="s">
        <v>10</v>
      </c>
      <c r="D534" s="653">
        <v>929.36</v>
      </c>
      <c r="E534"/>
      <c r="F534"/>
      <c r="G534"/>
      <c r="H534"/>
      <c r="I534"/>
      <c r="J534"/>
      <c r="K534"/>
      <c r="L534"/>
      <c r="M534"/>
      <c r="N534"/>
      <c r="O534"/>
    </row>
    <row r="535" spans="1:15">
      <c r="A535" s="650" t="s">
        <v>982</v>
      </c>
      <c r="B535" s="651" t="s">
        <v>983</v>
      </c>
      <c r="C535" s="650" t="s">
        <v>10</v>
      </c>
      <c r="D535" s="653">
        <v>651.01</v>
      </c>
      <c r="E535"/>
      <c r="F535"/>
      <c r="G535"/>
      <c r="H535"/>
      <c r="I535"/>
      <c r="J535"/>
      <c r="K535"/>
      <c r="L535"/>
      <c r="M535"/>
      <c r="N535"/>
      <c r="O535"/>
    </row>
    <row r="536" spans="1:15" ht="24">
      <c r="A536" s="650" t="s">
        <v>984</v>
      </c>
      <c r="B536" s="651" t="s">
        <v>985</v>
      </c>
      <c r="C536" s="650" t="s">
        <v>10</v>
      </c>
      <c r="D536" s="655">
        <v>1080.25</v>
      </c>
      <c r="E536"/>
      <c r="F536"/>
      <c r="G536"/>
      <c r="H536"/>
      <c r="I536"/>
      <c r="J536"/>
      <c r="K536"/>
      <c r="L536"/>
      <c r="M536"/>
      <c r="N536"/>
      <c r="O536"/>
    </row>
    <row r="537" spans="1:15" ht="24">
      <c r="A537" s="650" t="s">
        <v>986</v>
      </c>
      <c r="B537" s="651" t="s">
        <v>987</v>
      </c>
      <c r="C537" s="650" t="s">
        <v>10</v>
      </c>
      <c r="D537" s="653">
        <v>977.99</v>
      </c>
      <c r="E537"/>
      <c r="F537"/>
      <c r="G537"/>
      <c r="H537"/>
      <c r="I537"/>
      <c r="J537"/>
      <c r="K537"/>
      <c r="L537"/>
      <c r="M537"/>
      <c r="N537"/>
      <c r="O537"/>
    </row>
    <row r="538" spans="1:15">
      <c r="A538" s="646">
        <v>8777</v>
      </c>
      <c r="B538" s="647" t="s">
        <v>988</v>
      </c>
      <c r="C538" s="648"/>
      <c r="D538" s="649"/>
      <c r="E538"/>
      <c r="F538"/>
      <c r="G538"/>
      <c r="H538"/>
      <c r="I538"/>
      <c r="J538"/>
      <c r="K538"/>
      <c r="L538"/>
      <c r="M538"/>
      <c r="N538"/>
      <c r="O538"/>
    </row>
    <row r="539" spans="1:15" ht="24">
      <c r="A539" s="650" t="s">
        <v>989</v>
      </c>
      <c r="B539" s="651" t="s">
        <v>990</v>
      </c>
      <c r="C539" s="650" t="s">
        <v>10</v>
      </c>
      <c r="D539" s="653">
        <v>432.08</v>
      </c>
      <c r="E539"/>
      <c r="F539"/>
      <c r="G539"/>
      <c r="H539"/>
      <c r="I539"/>
      <c r="J539"/>
      <c r="K539"/>
      <c r="L539"/>
      <c r="M539"/>
      <c r="N539"/>
      <c r="O539"/>
    </row>
    <row r="540" spans="1:15" ht="24">
      <c r="A540" s="650" t="s">
        <v>991</v>
      </c>
      <c r="B540" s="651" t="s">
        <v>992</v>
      </c>
      <c r="C540" s="650" t="s">
        <v>10</v>
      </c>
      <c r="D540" s="653">
        <v>531.44000000000005</v>
      </c>
      <c r="E540"/>
      <c r="F540"/>
      <c r="G540"/>
      <c r="H540"/>
      <c r="I540"/>
      <c r="J540"/>
      <c r="K540"/>
      <c r="L540"/>
      <c r="M540"/>
      <c r="N540"/>
      <c r="O540"/>
    </row>
    <row r="541" spans="1:15" ht="24">
      <c r="A541" s="650" t="s">
        <v>993</v>
      </c>
      <c r="B541" s="651" t="s">
        <v>994</v>
      </c>
      <c r="C541" s="650" t="s">
        <v>10</v>
      </c>
      <c r="D541" s="653">
        <v>532.38</v>
      </c>
      <c r="E541"/>
      <c r="F541"/>
      <c r="G541"/>
      <c r="H541"/>
      <c r="I541"/>
      <c r="J541"/>
      <c r="K541"/>
      <c r="L541"/>
      <c r="M541"/>
      <c r="N541"/>
      <c r="O541"/>
    </row>
    <row r="542" spans="1:15" ht="24">
      <c r="A542" s="650" t="s">
        <v>995</v>
      </c>
      <c r="B542" s="651" t="s">
        <v>996</v>
      </c>
      <c r="C542" s="650" t="s">
        <v>10</v>
      </c>
      <c r="D542" s="653">
        <v>437.69</v>
      </c>
      <c r="E542"/>
      <c r="F542"/>
      <c r="G542"/>
      <c r="H542"/>
      <c r="I542"/>
      <c r="J542"/>
      <c r="K542"/>
      <c r="L542"/>
      <c r="M542"/>
      <c r="N542"/>
      <c r="O542"/>
    </row>
    <row r="543" spans="1:15">
      <c r="A543" s="646">
        <v>8776</v>
      </c>
      <c r="B543" s="647" t="s">
        <v>997</v>
      </c>
      <c r="C543" s="648"/>
      <c r="D543" s="649"/>
      <c r="E543"/>
      <c r="F543"/>
      <c r="G543"/>
      <c r="H543"/>
      <c r="I543"/>
      <c r="J543"/>
      <c r="K543"/>
      <c r="L543"/>
      <c r="M543"/>
      <c r="N543"/>
      <c r="O543"/>
    </row>
    <row r="544" spans="1:15">
      <c r="A544" s="650" t="s">
        <v>998</v>
      </c>
      <c r="B544" s="651" t="s">
        <v>999</v>
      </c>
      <c r="C544" s="650" t="s">
        <v>13</v>
      </c>
      <c r="D544" s="653">
        <v>166.39</v>
      </c>
      <c r="E544"/>
      <c r="F544"/>
      <c r="G544"/>
      <c r="H544"/>
      <c r="I544"/>
      <c r="J544"/>
      <c r="K544"/>
      <c r="L544"/>
      <c r="M544"/>
      <c r="N544"/>
      <c r="O544"/>
    </row>
    <row r="545" spans="1:15" ht="24">
      <c r="A545" s="650" t="s">
        <v>1000</v>
      </c>
      <c r="B545" s="651" t="s">
        <v>1001</v>
      </c>
      <c r="C545" s="650" t="s">
        <v>13</v>
      </c>
      <c r="D545" s="653">
        <v>173.79</v>
      </c>
      <c r="E545"/>
      <c r="F545"/>
      <c r="G545"/>
      <c r="H545"/>
      <c r="I545"/>
      <c r="J545"/>
      <c r="K545"/>
      <c r="L545"/>
      <c r="M545"/>
      <c r="N545"/>
      <c r="O545"/>
    </row>
    <row r="546" spans="1:15" ht="24">
      <c r="A546" s="650" t="s">
        <v>1002</v>
      </c>
      <c r="B546" s="651" t="s">
        <v>1003</v>
      </c>
      <c r="C546" s="650" t="s">
        <v>13</v>
      </c>
      <c r="D546" s="655">
        <v>2007.66</v>
      </c>
      <c r="E546"/>
      <c r="F546"/>
      <c r="G546"/>
      <c r="H546"/>
      <c r="I546"/>
      <c r="J546"/>
      <c r="K546"/>
      <c r="L546"/>
      <c r="M546"/>
      <c r="N546"/>
      <c r="O546"/>
    </row>
    <row r="547" spans="1:15" ht="24">
      <c r="A547" s="650" t="s">
        <v>1004</v>
      </c>
      <c r="B547" s="651" t="s">
        <v>1005</v>
      </c>
      <c r="C547" s="650" t="s">
        <v>13</v>
      </c>
      <c r="D547" s="655">
        <v>2192.56</v>
      </c>
      <c r="E547"/>
      <c r="F547"/>
      <c r="G547"/>
      <c r="H547"/>
      <c r="I547"/>
      <c r="J547"/>
      <c r="K547"/>
      <c r="L547"/>
      <c r="M547"/>
      <c r="N547"/>
      <c r="O547"/>
    </row>
    <row r="548" spans="1:15" ht="24">
      <c r="A548" s="650" t="s">
        <v>1006</v>
      </c>
      <c r="B548" s="651" t="s">
        <v>1007</v>
      </c>
      <c r="C548" s="650" t="s">
        <v>13</v>
      </c>
      <c r="D548" s="655">
        <v>2377.46</v>
      </c>
      <c r="E548"/>
      <c r="F548"/>
      <c r="G548"/>
      <c r="H548"/>
      <c r="I548"/>
      <c r="J548"/>
      <c r="K548"/>
      <c r="L548"/>
      <c r="M548"/>
      <c r="N548"/>
      <c r="O548"/>
    </row>
    <row r="549" spans="1:15" ht="24">
      <c r="A549" s="650" t="s">
        <v>1008</v>
      </c>
      <c r="B549" s="651" t="s">
        <v>1009</v>
      </c>
      <c r="C549" s="650" t="s">
        <v>13</v>
      </c>
      <c r="D549" s="655">
        <v>1617.5</v>
      </c>
      <c r="E549"/>
      <c r="F549"/>
      <c r="G549"/>
      <c r="H549"/>
      <c r="I549"/>
      <c r="J549"/>
      <c r="K549"/>
      <c r="L549"/>
      <c r="M549"/>
      <c r="N549"/>
      <c r="O549"/>
    </row>
    <row r="550" spans="1:15" ht="24">
      <c r="A550" s="650" t="s">
        <v>1010</v>
      </c>
      <c r="B550" s="651" t="s">
        <v>1011</v>
      </c>
      <c r="C550" s="650" t="s">
        <v>13</v>
      </c>
      <c r="D550" s="655">
        <v>1766.66</v>
      </c>
      <c r="E550"/>
      <c r="F550"/>
      <c r="G550"/>
      <c r="H550"/>
      <c r="I550"/>
      <c r="J550"/>
      <c r="K550"/>
      <c r="L550"/>
      <c r="M550"/>
      <c r="N550"/>
      <c r="O550"/>
    </row>
    <row r="551" spans="1:15" ht="24">
      <c r="A551" s="650" t="s">
        <v>1012</v>
      </c>
      <c r="B551" s="651" t="s">
        <v>1013</v>
      </c>
      <c r="C551" s="650" t="s">
        <v>13</v>
      </c>
      <c r="D551" s="655">
        <v>1915.8</v>
      </c>
      <c r="E551"/>
      <c r="F551"/>
      <c r="G551"/>
      <c r="H551"/>
      <c r="I551"/>
      <c r="J551"/>
      <c r="K551"/>
      <c r="L551"/>
      <c r="M551"/>
      <c r="N551"/>
      <c r="O551"/>
    </row>
    <row r="552" spans="1:15" ht="24">
      <c r="A552" s="650" t="s">
        <v>1014</v>
      </c>
      <c r="B552" s="651" t="s">
        <v>1015</v>
      </c>
      <c r="C552" s="650" t="s">
        <v>13</v>
      </c>
      <c r="D552" s="655">
        <v>2065.0300000000002</v>
      </c>
      <c r="E552"/>
      <c r="F552"/>
      <c r="G552"/>
      <c r="H552"/>
      <c r="I552"/>
      <c r="J552"/>
      <c r="K552"/>
      <c r="L552"/>
      <c r="M552"/>
      <c r="N552"/>
      <c r="O552"/>
    </row>
    <row r="553" spans="1:15">
      <c r="A553" s="646">
        <v>8778</v>
      </c>
      <c r="B553" s="647" t="s">
        <v>1016</v>
      </c>
      <c r="C553" s="648"/>
      <c r="D553" s="649"/>
      <c r="E553"/>
      <c r="F553"/>
      <c r="G553"/>
      <c r="H553"/>
      <c r="I553"/>
      <c r="J553"/>
      <c r="K553"/>
      <c r="L553"/>
      <c r="M553"/>
      <c r="N553"/>
      <c r="O553"/>
    </row>
    <row r="554" spans="1:15" ht="24">
      <c r="A554" s="650" t="s">
        <v>1017</v>
      </c>
      <c r="B554" s="651" t="s">
        <v>1018</v>
      </c>
      <c r="C554" s="650" t="s">
        <v>13</v>
      </c>
      <c r="D554" s="653">
        <v>262.42</v>
      </c>
      <c r="E554"/>
      <c r="F554"/>
      <c r="G554"/>
      <c r="H554"/>
      <c r="I554"/>
      <c r="J554"/>
      <c r="K554"/>
      <c r="L554"/>
      <c r="M554"/>
      <c r="N554"/>
      <c r="O554"/>
    </row>
    <row r="555" spans="1:15" ht="24">
      <c r="A555" s="650" t="s">
        <v>1019</v>
      </c>
      <c r="B555" s="651" t="s">
        <v>1020</v>
      </c>
      <c r="C555" s="650" t="s">
        <v>13</v>
      </c>
      <c r="D555" s="653">
        <v>274.67</v>
      </c>
      <c r="E555"/>
      <c r="F555"/>
      <c r="G555"/>
      <c r="H555"/>
      <c r="I555"/>
      <c r="J555"/>
      <c r="K555"/>
      <c r="L555"/>
      <c r="M555"/>
      <c r="N555"/>
      <c r="O555"/>
    </row>
    <row r="556" spans="1:15" ht="24">
      <c r="A556" s="650" t="s">
        <v>1021</v>
      </c>
      <c r="B556" s="651" t="s">
        <v>1022</v>
      </c>
      <c r="C556" s="650" t="s">
        <v>13</v>
      </c>
      <c r="D556" s="653">
        <v>311.56</v>
      </c>
      <c r="E556"/>
      <c r="F556"/>
      <c r="G556"/>
      <c r="H556"/>
      <c r="I556"/>
      <c r="J556"/>
      <c r="K556"/>
      <c r="L556"/>
      <c r="M556"/>
      <c r="N556"/>
      <c r="O556"/>
    </row>
    <row r="557" spans="1:15" ht="24">
      <c r="A557" s="650" t="s">
        <v>1023</v>
      </c>
      <c r="B557" s="651" t="s">
        <v>1024</v>
      </c>
      <c r="C557" s="650" t="s">
        <v>13</v>
      </c>
      <c r="D557" s="653">
        <v>348.75</v>
      </c>
      <c r="E557"/>
      <c r="F557"/>
      <c r="G557"/>
      <c r="H557"/>
      <c r="I557"/>
      <c r="J557"/>
      <c r="K557"/>
      <c r="L557"/>
      <c r="M557"/>
      <c r="N557"/>
      <c r="O557"/>
    </row>
    <row r="558" spans="1:15" ht="24">
      <c r="A558" s="650" t="s">
        <v>1025</v>
      </c>
      <c r="B558" s="651" t="s">
        <v>1026</v>
      </c>
      <c r="C558" s="650" t="s">
        <v>13</v>
      </c>
      <c r="D558" s="653">
        <v>214.72</v>
      </c>
      <c r="E558"/>
      <c r="F558"/>
      <c r="G558"/>
      <c r="H558"/>
      <c r="I558"/>
      <c r="J558"/>
      <c r="K558"/>
      <c r="L558"/>
      <c r="M558"/>
      <c r="N558"/>
      <c r="O558"/>
    </row>
    <row r="559" spans="1:15" ht="24">
      <c r="A559" s="650" t="s">
        <v>1027</v>
      </c>
      <c r="B559" s="651" t="s">
        <v>1028</v>
      </c>
      <c r="C559" s="650" t="s">
        <v>13</v>
      </c>
      <c r="D559" s="653">
        <v>363.38</v>
      </c>
      <c r="E559"/>
      <c r="F559"/>
      <c r="G559"/>
      <c r="H559"/>
      <c r="I559"/>
      <c r="J559"/>
      <c r="K559"/>
      <c r="L559"/>
      <c r="M559"/>
      <c r="N559"/>
      <c r="O559"/>
    </row>
    <row r="560" spans="1:15" ht="24">
      <c r="A560" s="650" t="s">
        <v>1029</v>
      </c>
      <c r="B560" s="651" t="s">
        <v>1030</v>
      </c>
      <c r="C560" s="650" t="s">
        <v>13</v>
      </c>
      <c r="D560" s="653">
        <v>363.99</v>
      </c>
      <c r="E560"/>
      <c r="F560"/>
      <c r="G560"/>
      <c r="H560"/>
      <c r="I560"/>
      <c r="J560"/>
      <c r="K560"/>
      <c r="L560"/>
      <c r="M560"/>
      <c r="N560"/>
      <c r="O560"/>
    </row>
    <row r="561" spans="1:15" ht="24">
      <c r="A561" s="650" t="s">
        <v>1031</v>
      </c>
      <c r="B561" s="651" t="s">
        <v>1032</v>
      </c>
      <c r="C561" s="650" t="s">
        <v>13</v>
      </c>
      <c r="D561" s="653">
        <v>364.59</v>
      </c>
      <c r="E561"/>
      <c r="F561"/>
      <c r="G561"/>
      <c r="H561"/>
      <c r="I561"/>
      <c r="J561"/>
      <c r="K561"/>
      <c r="L561"/>
      <c r="M561"/>
      <c r="N561"/>
      <c r="O561"/>
    </row>
    <row r="562" spans="1:15" ht="24">
      <c r="A562" s="650" t="s">
        <v>1033</v>
      </c>
      <c r="B562" s="651" t="s">
        <v>1034</v>
      </c>
      <c r="C562" s="650" t="s">
        <v>13</v>
      </c>
      <c r="D562" s="653">
        <v>365.19</v>
      </c>
      <c r="E562"/>
      <c r="F562"/>
      <c r="G562"/>
      <c r="H562"/>
      <c r="I562"/>
      <c r="J562"/>
      <c r="K562"/>
      <c r="L562"/>
      <c r="M562"/>
      <c r="N562"/>
      <c r="O562"/>
    </row>
    <row r="563" spans="1:15" ht="36">
      <c r="A563" s="650" t="s">
        <v>1035</v>
      </c>
      <c r="B563" s="651" t="s">
        <v>1036</v>
      </c>
      <c r="C563" s="650" t="s">
        <v>13</v>
      </c>
      <c r="D563" s="655">
        <v>1069.1099999999999</v>
      </c>
      <c r="E563"/>
      <c r="F563"/>
      <c r="G563"/>
      <c r="H563"/>
      <c r="I563"/>
      <c r="J563"/>
      <c r="K563"/>
      <c r="L563"/>
      <c r="M563"/>
      <c r="N563"/>
      <c r="O563"/>
    </row>
    <row r="564" spans="1:15" ht="24">
      <c r="A564" s="650" t="s">
        <v>1037</v>
      </c>
      <c r="B564" s="651" t="s">
        <v>1038</v>
      </c>
      <c r="C564" s="650" t="s">
        <v>13</v>
      </c>
      <c r="D564" s="655">
        <v>1081.97</v>
      </c>
      <c r="E564"/>
      <c r="F564"/>
      <c r="G564"/>
      <c r="H564"/>
      <c r="I564"/>
      <c r="J564"/>
      <c r="K564"/>
      <c r="L564"/>
      <c r="M564"/>
      <c r="N564"/>
      <c r="O564"/>
    </row>
    <row r="565" spans="1:15" ht="24">
      <c r="A565" s="650" t="s">
        <v>1039</v>
      </c>
      <c r="B565" s="651" t="s">
        <v>1040</v>
      </c>
      <c r="C565" s="650" t="s">
        <v>13</v>
      </c>
      <c r="D565" s="655">
        <v>1119.46</v>
      </c>
      <c r="E565"/>
      <c r="F565"/>
      <c r="G565"/>
      <c r="H565"/>
      <c r="I565"/>
      <c r="J565"/>
      <c r="K565"/>
      <c r="L565"/>
      <c r="M565"/>
      <c r="N565"/>
      <c r="O565"/>
    </row>
    <row r="566" spans="1:15" ht="24">
      <c r="A566" s="650" t="s">
        <v>1041</v>
      </c>
      <c r="B566" s="651" t="s">
        <v>1042</v>
      </c>
      <c r="C566" s="650" t="s">
        <v>13</v>
      </c>
      <c r="D566" s="655">
        <v>1157.25</v>
      </c>
      <c r="E566"/>
      <c r="F566"/>
      <c r="G566"/>
      <c r="H566"/>
      <c r="I566"/>
      <c r="J566"/>
      <c r="K566"/>
      <c r="L566"/>
      <c r="M566"/>
      <c r="N566"/>
      <c r="O566"/>
    </row>
    <row r="567" spans="1:15" ht="24">
      <c r="A567" s="650" t="s">
        <v>1043</v>
      </c>
      <c r="B567" s="651" t="s">
        <v>1044</v>
      </c>
      <c r="C567" s="650" t="s">
        <v>13</v>
      </c>
      <c r="D567" s="653">
        <v>102.69</v>
      </c>
      <c r="E567"/>
      <c r="F567"/>
      <c r="G567"/>
      <c r="H567"/>
      <c r="I567"/>
      <c r="J567"/>
      <c r="K567"/>
      <c r="L567"/>
      <c r="M567"/>
      <c r="N567"/>
      <c r="O567"/>
    </row>
    <row r="568" spans="1:15" ht="24">
      <c r="A568" s="650" t="s">
        <v>1045</v>
      </c>
      <c r="B568" s="651" t="s">
        <v>1046</v>
      </c>
      <c r="C568" s="650" t="s">
        <v>13</v>
      </c>
      <c r="D568" s="653">
        <v>119.61</v>
      </c>
      <c r="E568"/>
      <c r="F568"/>
      <c r="G568"/>
      <c r="H568"/>
      <c r="I568"/>
      <c r="J568"/>
      <c r="K568"/>
      <c r="L568"/>
      <c r="M568"/>
      <c r="N568"/>
      <c r="O568"/>
    </row>
    <row r="569" spans="1:15">
      <c r="A569" s="646">
        <v>8779</v>
      </c>
      <c r="B569" s="647" t="s">
        <v>1047</v>
      </c>
      <c r="C569" s="648"/>
      <c r="D569" s="649"/>
      <c r="E569"/>
      <c r="F569"/>
      <c r="G569"/>
      <c r="H569"/>
      <c r="I569"/>
      <c r="J569"/>
      <c r="K569"/>
      <c r="L569"/>
      <c r="M569"/>
      <c r="N569"/>
      <c r="O569"/>
    </row>
    <row r="570" spans="1:15" ht="24">
      <c r="A570" s="650" t="s">
        <v>1048</v>
      </c>
      <c r="B570" s="651" t="s">
        <v>1049</v>
      </c>
      <c r="C570" s="650" t="s">
        <v>13</v>
      </c>
      <c r="D570" s="655">
        <v>1089.23</v>
      </c>
      <c r="E570"/>
      <c r="F570"/>
      <c r="G570"/>
      <c r="H570"/>
      <c r="I570"/>
      <c r="J570"/>
      <c r="K570"/>
      <c r="L570"/>
      <c r="M570"/>
      <c r="N570"/>
      <c r="O570"/>
    </row>
    <row r="571" spans="1:15" ht="24">
      <c r="A571" s="650" t="s">
        <v>1050</v>
      </c>
      <c r="B571" s="651" t="s">
        <v>1051</v>
      </c>
      <c r="C571" s="650" t="s">
        <v>13</v>
      </c>
      <c r="D571" s="655">
        <v>1140.79</v>
      </c>
      <c r="E571"/>
      <c r="F571"/>
      <c r="G571"/>
      <c r="H571"/>
      <c r="I571"/>
      <c r="J571"/>
      <c r="K571"/>
      <c r="L571"/>
      <c r="M571"/>
      <c r="N571"/>
      <c r="O571"/>
    </row>
    <row r="572" spans="1:15" ht="24">
      <c r="A572" s="650" t="s">
        <v>1052</v>
      </c>
      <c r="B572" s="651" t="s">
        <v>1053</v>
      </c>
      <c r="C572" s="650" t="s">
        <v>13</v>
      </c>
      <c r="D572" s="655">
        <v>1192.27</v>
      </c>
      <c r="E572"/>
      <c r="F572"/>
      <c r="G572"/>
      <c r="H572"/>
      <c r="I572"/>
      <c r="J572"/>
      <c r="K572"/>
      <c r="L572"/>
      <c r="M572"/>
      <c r="N572"/>
      <c r="O572"/>
    </row>
    <row r="573" spans="1:15" ht="36">
      <c r="A573" s="650" t="s">
        <v>1054</v>
      </c>
      <c r="B573" s="651" t="s">
        <v>1055</v>
      </c>
      <c r="C573" s="650" t="s">
        <v>13</v>
      </c>
      <c r="D573" s="653">
        <v>937.66</v>
      </c>
      <c r="E573"/>
      <c r="F573"/>
      <c r="G573"/>
      <c r="H573"/>
      <c r="I573"/>
      <c r="J573"/>
      <c r="K573"/>
      <c r="L573"/>
      <c r="M573"/>
      <c r="N573"/>
      <c r="O573"/>
    </row>
    <row r="574" spans="1:15">
      <c r="A574" s="646">
        <v>8784</v>
      </c>
      <c r="B574" s="647" t="s">
        <v>1056</v>
      </c>
      <c r="C574" s="648"/>
      <c r="D574" s="649"/>
      <c r="E574"/>
      <c r="F574"/>
      <c r="G574"/>
      <c r="H574"/>
      <c r="I574"/>
      <c r="J574"/>
      <c r="K574"/>
      <c r="L574"/>
      <c r="M574"/>
      <c r="N574"/>
      <c r="O574"/>
    </row>
    <row r="575" spans="1:15" ht="36">
      <c r="A575" s="650" t="s">
        <v>1057</v>
      </c>
      <c r="B575" s="651" t="s">
        <v>1058</v>
      </c>
      <c r="C575" s="650" t="s">
        <v>13</v>
      </c>
      <c r="D575" s="655">
        <v>3223.54</v>
      </c>
      <c r="E575"/>
      <c r="F575"/>
      <c r="G575"/>
      <c r="H575"/>
      <c r="I575"/>
      <c r="J575"/>
      <c r="K575"/>
      <c r="L575"/>
      <c r="M575"/>
      <c r="N575"/>
      <c r="O575"/>
    </row>
    <row r="576" spans="1:15" ht="36">
      <c r="A576" s="650" t="s">
        <v>1059</v>
      </c>
      <c r="B576" s="651" t="s">
        <v>1060</v>
      </c>
      <c r="C576" s="650" t="s">
        <v>13</v>
      </c>
      <c r="D576" s="655">
        <v>1796.58</v>
      </c>
      <c r="E576"/>
      <c r="F576"/>
      <c r="G576"/>
      <c r="H576"/>
      <c r="I576"/>
      <c r="J576"/>
      <c r="K576"/>
      <c r="L576"/>
      <c r="M576"/>
      <c r="N576"/>
      <c r="O576"/>
    </row>
    <row r="577" spans="1:15" ht="24">
      <c r="A577" s="650" t="s">
        <v>1061</v>
      </c>
      <c r="B577" s="651" t="s">
        <v>1062</v>
      </c>
      <c r="C577" s="650" t="s">
        <v>13</v>
      </c>
      <c r="D577" s="655">
        <v>1646.94</v>
      </c>
      <c r="E577"/>
      <c r="F577"/>
      <c r="G577"/>
      <c r="H577"/>
      <c r="I577"/>
      <c r="J577"/>
      <c r="K577"/>
      <c r="L577"/>
      <c r="M577"/>
      <c r="N577"/>
      <c r="O577"/>
    </row>
    <row r="578" spans="1:15">
      <c r="A578" s="646">
        <v>8865</v>
      </c>
      <c r="B578" s="647" t="s">
        <v>1063</v>
      </c>
      <c r="C578" s="648"/>
      <c r="D578" s="649"/>
      <c r="E578"/>
      <c r="F578"/>
      <c r="G578"/>
      <c r="H578"/>
      <c r="I578"/>
      <c r="J578"/>
      <c r="K578"/>
      <c r="L578"/>
      <c r="M578"/>
      <c r="N578"/>
      <c r="O578"/>
    </row>
    <row r="579" spans="1:15" ht="24">
      <c r="A579" s="650" t="s">
        <v>1064</v>
      </c>
      <c r="B579" s="651" t="s">
        <v>1065</v>
      </c>
      <c r="C579" s="650" t="s">
        <v>10</v>
      </c>
      <c r="D579" s="653">
        <v>332.17</v>
      </c>
      <c r="E579"/>
      <c r="F579"/>
      <c r="G579"/>
      <c r="H579"/>
      <c r="I579"/>
      <c r="J579"/>
      <c r="K579"/>
      <c r="L579"/>
      <c r="M579"/>
      <c r="N579"/>
      <c r="O579"/>
    </row>
    <row r="580" spans="1:15">
      <c r="A580" s="646">
        <v>8773</v>
      </c>
      <c r="B580" s="647" t="s">
        <v>1066</v>
      </c>
      <c r="C580" s="648"/>
      <c r="D580" s="649"/>
      <c r="E580"/>
      <c r="F580"/>
      <c r="G580"/>
      <c r="H580"/>
      <c r="I580"/>
      <c r="J580"/>
      <c r="K580"/>
      <c r="L580"/>
      <c r="M580"/>
      <c r="N580"/>
      <c r="O580"/>
    </row>
    <row r="581" spans="1:15">
      <c r="A581" s="650" t="s">
        <v>1067</v>
      </c>
      <c r="B581" s="651" t="s">
        <v>1068</v>
      </c>
      <c r="C581" s="650" t="s">
        <v>10</v>
      </c>
      <c r="D581" s="653">
        <v>157.81</v>
      </c>
      <c r="E581"/>
      <c r="F581"/>
      <c r="G581"/>
      <c r="H581"/>
      <c r="I581"/>
      <c r="J581"/>
      <c r="K581"/>
      <c r="L581"/>
      <c r="M581"/>
      <c r="N581"/>
      <c r="O581"/>
    </row>
    <row r="582" spans="1:15">
      <c r="A582" s="650" t="s">
        <v>1069</v>
      </c>
      <c r="B582" s="651" t="s">
        <v>1070</v>
      </c>
      <c r="C582" s="650" t="s">
        <v>10</v>
      </c>
      <c r="D582" s="653">
        <v>481.24</v>
      </c>
      <c r="E582"/>
      <c r="F582"/>
      <c r="G582"/>
      <c r="H582"/>
      <c r="I582"/>
      <c r="J582"/>
      <c r="K582"/>
      <c r="L582"/>
      <c r="M582"/>
      <c r="N582"/>
      <c r="O582"/>
    </row>
    <row r="583" spans="1:15" ht="24">
      <c r="A583" s="650" t="s">
        <v>1071</v>
      </c>
      <c r="B583" s="651" t="s">
        <v>1072</v>
      </c>
      <c r="C583" s="650" t="s">
        <v>10</v>
      </c>
      <c r="D583" s="653">
        <v>531.25</v>
      </c>
      <c r="E583"/>
      <c r="F583"/>
      <c r="G583"/>
      <c r="H583"/>
      <c r="I583"/>
      <c r="J583"/>
      <c r="K583"/>
      <c r="L583"/>
      <c r="M583"/>
      <c r="N583"/>
      <c r="O583"/>
    </row>
    <row r="584" spans="1:15">
      <c r="A584" s="650" t="s">
        <v>1073</v>
      </c>
      <c r="B584" s="651" t="s">
        <v>43248</v>
      </c>
      <c r="C584" s="650" t="s">
        <v>10</v>
      </c>
      <c r="D584" s="653">
        <v>596.39</v>
      </c>
      <c r="E584"/>
      <c r="F584"/>
      <c r="G584"/>
      <c r="H584"/>
      <c r="I584"/>
      <c r="J584"/>
      <c r="K584"/>
      <c r="L584"/>
      <c r="M584"/>
      <c r="N584"/>
      <c r="O584"/>
    </row>
    <row r="585" spans="1:15" ht="24">
      <c r="A585" s="650" t="s">
        <v>1074</v>
      </c>
      <c r="B585" s="651" t="s">
        <v>1075</v>
      </c>
      <c r="C585" s="650" t="s">
        <v>10</v>
      </c>
      <c r="D585" s="653">
        <v>635.48</v>
      </c>
      <c r="E585"/>
      <c r="F585"/>
      <c r="G585"/>
      <c r="H585"/>
      <c r="I585"/>
      <c r="J585"/>
      <c r="K585"/>
      <c r="L585"/>
      <c r="M585"/>
      <c r="N585"/>
      <c r="O585"/>
    </row>
    <row r="586" spans="1:15">
      <c r="A586" s="646">
        <v>8783</v>
      </c>
      <c r="B586" s="647" t="s">
        <v>1076</v>
      </c>
      <c r="C586" s="648"/>
      <c r="D586" s="649"/>
      <c r="E586"/>
      <c r="F586"/>
      <c r="G586"/>
      <c r="H586"/>
      <c r="I586"/>
      <c r="J586"/>
      <c r="K586"/>
      <c r="L586"/>
      <c r="M586"/>
      <c r="N586"/>
      <c r="O586"/>
    </row>
    <row r="587" spans="1:15">
      <c r="A587" s="650" t="s">
        <v>1077</v>
      </c>
      <c r="B587" s="651" t="s">
        <v>1078</v>
      </c>
      <c r="C587" s="650" t="s">
        <v>13</v>
      </c>
      <c r="D587" s="654">
        <v>26.52</v>
      </c>
      <c r="E587"/>
      <c r="F587"/>
      <c r="G587"/>
      <c r="H587"/>
      <c r="I587"/>
      <c r="J587"/>
      <c r="K587"/>
      <c r="L587"/>
      <c r="M587"/>
      <c r="N587"/>
      <c r="O587"/>
    </row>
    <row r="588" spans="1:15">
      <c r="A588" s="650" t="s">
        <v>1079</v>
      </c>
      <c r="B588" s="651" t="s">
        <v>1080</v>
      </c>
      <c r="C588" s="650" t="s">
        <v>13</v>
      </c>
      <c r="D588" s="654">
        <v>23.11</v>
      </c>
      <c r="E588"/>
      <c r="F588"/>
      <c r="G588"/>
      <c r="H588"/>
      <c r="I588"/>
      <c r="J588"/>
      <c r="K588"/>
      <c r="L588"/>
      <c r="M588"/>
      <c r="N588"/>
      <c r="O588"/>
    </row>
    <row r="589" spans="1:15">
      <c r="A589" s="650" t="s">
        <v>1081</v>
      </c>
      <c r="B589" s="651" t="s">
        <v>1082</v>
      </c>
      <c r="C589" s="650" t="s">
        <v>13</v>
      </c>
      <c r="D589" s="654">
        <v>24.51</v>
      </c>
      <c r="E589"/>
      <c r="F589"/>
      <c r="G589"/>
      <c r="H589"/>
      <c r="I589"/>
      <c r="J589"/>
      <c r="K589"/>
      <c r="L589"/>
      <c r="M589"/>
      <c r="N589"/>
      <c r="O589"/>
    </row>
    <row r="590" spans="1:15">
      <c r="A590" s="650" t="s">
        <v>1083</v>
      </c>
      <c r="B590" s="651" t="s">
        <v>1084</v>
      </c>
      <c r="C590" s="650" t="s">
        <v>13</v>
      </c>
      <c r="D590" s="654">
        <v>19.88</v>
      </c>
      <c r="E590"/>
      <c r="F590"/>
      <c r="G590"/>
      <c r="H590"/>
      <c r="I590"/>
      <c r="J590"/>
      <c r="K590"/>
      <c r="L590"/>
      <c r="M590"/>
      <c r="N590"/>
      <c r="O590"/>
    </row>
    <row r="591" spans="1:15" ht="24">
      <c r="A591" s="650" t="s">
        <v>1085</v>
      </c>
      <c r="B591" s="651" t="s">
        <v>1086</v>
      </c>
      <c r="C591" s="650" t="s">
        <v>13</v>
      </c>
      <c r="D591" s="653">
        <v>114.82</v>
      </c>
      <c r="E591"/>
      <c r="F591"/>
      <c r="G591"/>
      <c r="H591"/>
      <c r="I591"/>
      <c r="J591"/>
      <c r="K591"/>
      <c r="L591"/>
      <c r="M591"/>
      <c r="N591"/>
      <c r="O591"/>
    </row>
    <row r="592" spans="1:15" ht="24">
      <c r="A592" s="650" t="s">
        <v>1087</v>
      </c>
      <c r="B592" s="651" t="s">
        <v>1088</v>
      </c>
      <c r="C592" s="650" t="s">
        <v>13</v>
      </c>
      <c r="D592" s="654">
        <v>80.39</v>
      </c>
      <c r="E592"/>
      <c r="F592"/>
      <c r="G592"/>
      <c r="H592"/>
      <c r="I592"/>
      <c r="J592"/>
      <c r="K592"/>
      <c r="L592"/>
      <c r="M592"/>
      <c r="N592"/>
      <c r="O592"/>
    </row>
    <row r="593" spans="1:15" ht="24">
      <c r="A593" s="650" t="s">
        <v>1089</v>
      </c>
      <c r="B593" s="651" t="s">
        <v>1090</v>
      </c>
      <c r="C593" s="650" t="s">
        <v>13</v>
      </c>
      <c r="D593" s="653">
        <v>124.53</v>
      </c>
      <c r="E593"/>
      <c r="F593"/>
      <c r="G593"/>
      <c r="H593"/>
      <c r="I593"/>
      <c r="J593"/>
      <c r="K593"/>
      <c r="L593"/>
      <c r="M593"/>
      <c r="N593"/>
      <c r="O593"/>
    </row>
    <row r="594" spans="1:15" ht="24">
      <c r="A594" s="650" t="s">
        <v>1091</v>
      </c>
      <c r="B594" s="651" t="s">
        <v>1092</v>
      </c>
      <c r="C594" s="650" t="s">
        <v>13</v>
      </c>
      <c r="D594" s="653">
        <v>118.43</v>
      </c>
      <c r="E594"/>
      <c r="F594"/>
      <c r="G594"/>
      <c r="H594"/>
      <c r="I594"/>
      <c r="J594"/>
      <c r="K594"/>
      <c r="L594"/>
      <c r="M594"/>
      <c r="N594"/>
      <c r="O594"/>
    </row>
    <row r="595" spans="1:15">
      <c r="A595" s="650" t="s">
        <v>1093</v>
      </c>
      <c r="B595" s="651" t="s">
        <v>1094</v>
      </c>
      <c r="C595" s="650" t="s">
        <v>13</v>
      </c>
      <c r="D595" s="653">
        <v>144.91999999999999</v>
      </c>
      <c r="E595"/>
      <c r="F595"/>
      <c r="G595"/>
      <c r="H595"/>
      <c r="I595"/>
      <c r="J595"/>
      <c r="K595"/>
      <c r="L595"/>
      <c r="M595"/>
      <c r="N595"/>
      <c r="O595"/>
    </row>
    <row r="596" spans="1:15">
      <c r="A596" s="650" t="s">
        <v>1095</v>
      </c>
      <c r="B596" s="651" t="s">
        <v>1096</v>
      </c>
      <c r="C596" s="650" t="s">
        <v>13</v>
      </c>
      <c r="D596" s="653">
        <v>128.81</v>
      </c>
      <c r="E596"/>
      <c r="F596"/>
      <c r="G596"/>
      <c r="H596"/>
      <c r="I596"/>
      <c r="J596"/>
      <c r="K596"/>
      <c r="L596"/>
      <c r="M596"/>
      <c r="N596"/>
      <c r="O596"/>
    </row>
    <row r="597" spans="1:15">
      <c r="A597" s="650" t="s">
        <v>1097</v>
      </c>
      <c r="B597" s="651" t="s">
        <v>1098</v>
      </c>
      <c r="C597" s="650" t="s">
        <v>13</v>
      </c>
      <c r="D597" s="654">
        <v>97.18</v>
      </c>
      <c r="E597"/>
      <c r="F597"/>
      <c r="G597"/>
      <c r="H597"/>
      <c r="I597"/>
      <c r="J597"/>
      <c r="K597"/>
      <c r="L597"/>
      <c r="M597"/>
      <c r="N597"/>
      <c r="O597"/>
    </row>
    <row r="598" spans="1:15" ht="36">
      <c r="A598" s="650" t="s">
        <v>1099</v>
      </c>
      <c r="B598" s="651" t="s">
        <v>1100</v>
      </c>
      <c r="C598" s="650" t="s">
        <v>13</v>
      </c>
      <c r="D598" s="653">
        <v>159.94999999999999</v>
      </c>
      <c r="E598"/>
      <c r="F598"/>
      <c r="G598"/>
      <c r="H598"/>
      <c r="I598"/>
      <c r="J598"/>
      <c r="K598"/>
      <c r="L598"/>
      <c r="M598"/>
      <c r="N598"/>
      <c r="O598"/>
    </row>
    <row r="599" spans="1:15" ht="24">
      <c r="A599" s="650" t="s">
        <v>1101</v>
      </c>
      <c r="B599" s="651" t="s">
        <v>1102</v>
      </c>
      <c r="C599" s="650" t="s">
        <v>13</v>
      </c>
      <c r="D599" s="653">
        <v>611.66</v>
      </c>
      <c r="E599"/>
      <c r="F599"/>
      <c r="G599"/>
      <c r="H599"/>
      <c r="I599"/>
      <c r="J599"/>
      <c r="K599"/>
      <c r="L599"/>
      <c r="M599"/>
      <c r="N599"/>
      <c r="O599"/>
    </row>
    <row r="600" spans="1:15" ht="24">
      <c r="A600" s="650" t="s">
        <v>1103</v>
      </c>
      <c r="B600" s="651" t="s">
        <v>1104</v>
      </c>
      <c r="C600" s="650" t="s">
        <v>13</v>
      </c>
      <c r="D600" s="653">
        <v>345.74</v>
      </c>
      <c r="E600"/>
      <c r="F600"/>
      <c r="G600"/>
      <c r="H600"/>
      <c r="I600"/>
      <c r="J600"/>
      <c r="K600"/>
      <c r="L600"/>
      <c r="M600"/>
      <c r="N600"/>
      <c r="O600"/>
    </row>
    <row r="601" spans="1:15">
      <c r="A601" s="650" t="s">
        <v>1105</v>
      </c>
      <c r="B601" s="651" t="s">
        <v>1106</v>
      </c>
      <c r="C601" s="650" t="s">
        <v>13</v>
      </c>
      <c r="D601" s="654">
        <v>16.82</v>
      </c>
      <c r="E601"/>
      <c r="F601"/>
      <c r="G601"/>
      <c r="H601"/>
      <c r="I601"/>
      <c r="J601"/>
      <c r="K601"/>
      <c r="L601"/>
      <c r="M601"/>
      <c r="N601"/>
      <c r="O601"/>
    </row>
    <row r="602" spans="1:15">
      <c r="A602" s="650" t="s">
        <v>1107</v>
      </c>
      <c r="B602" s="651" t="s">
        <v>1108</v>
      </c>
      <c r="C602" s="650" t="s">
        <v>13</v>
      </c>
      <c r="D602" s="653">
        <v>243.81</v>
      </c>
      <c r="E602"/>
      <c r="F602"/>
      <c r="G602"/>
      <c r="H602"/>
      <c r="I602"/>
      <c r="J602"/>
      <c r="K602"/>
      <c r="L602"/>
      <c r="M602"/>
      <c r="N602"/>
      <c r="O602"/>
    </row>
    <row r="603" spans="1:15" ht="24">
      <c r="A603" s="650" t="s">
        <v>1109</v>
      </c>
      <c r="B603" s="651" t="s">
        <v>1110</v>
      </c>
      <c r="C603" s="650" t="s">
        <v>13</v>
      </c>
      <c r="D603" s="654">
        <v>25.52</v>
      </c>
      <c r="E603"/>
      <c r="F603"/>
      <c r="G603"/>
      <c r="H603"/>
      <c r="I603"/>
      <c r="J603"/>
      <c r="K603"/>
      <c r="L603"/>
      <c r="M603"/>
      <c r="N603"/>
      <c r="O603"/>
    </row>
    <row r="604" spans="1:15">
      <c r="A604" s="650" t="s">
        <v>1111</v>
      </c>
      <c r="B604" s="651" t="s">
        <v>1112</v>
      </c>
      <c r="C604" s="650" t="s">
        <v>13</v>
      </c>
      <c r="D604" s="654">
        <v>50.96</v>
      </c>
      <c r="E604"/>
      <c r="F604"/>
      <c r="G604"/>
      <c r="H604"/>
      <c r="I604"/>
      <c r="J604"/>
      <c r="K604"/>
      <c r="L604"/>
      <c r="M604"/>
      <c r="N604"/>
      <c r="O604"/>
    </row>
    <row r="605" spans="1:15">
      <c r="A605" s="646">
        <v>8782</v>
      </c>
      <c r="B605" s="647" t="s">
        <v>1113</v>
      </c>
      <c r="C605" s="648"/>
      <c r="D605" s="649"/>
      <c r="E605"/>
      <c r="F605"/>
      <c r="G605"/>
      <c r="H605"/>
      <c r="I605"/>
      <c r="J605"/>
      <c r="K605"/>
      <c r="L605"/>
      <c r="M605"/>
      <c r="N605"/>
      <c r="O605"/>
    </row>
    <row r="606" spans="1:15">
      <c r="A606" s="650" t="s">
        <v>1114</v>
      </c>
      <c r="B606" s="651" t="s">
        <v>1115</v>
      </c>
      <c r="C606" s="650" t="s">
        <v>13</v>
      </c>
      <c r="D606" s="653">
        <v>134.47</v>
      </c>
      <c r="E606"/>
      <c r="F606"/>
      <c r="G606"/>
      <c r="H606"/>
      <c r="I606"/>
      <c r="J606"/>
      <c r="K606"/>
      <c r="L606"/>
      <c r="M606"/>
      <c r="N606"/>
      <c r="O606"/>
    </row>
    <row r="607" spans="1:15">
      <c r="A607" s="646">
        <v>8785</v>
      </c>
      <c r="B607" s="647" t="s">
        <v>1116</v>
      </c>
      <c r="C607" s="648"/>
      <c r="D607" s="649"/>
      <c r="E607"/>
      <c r="F607"/>
      <c r="G607"/>
      <c r="H607"/>
      <c r="I607"/>
      <c r="J607"/>
      <c r="K607"/>
      <c r="L607"/>
      <c r="M607"/>
      <c r="N607"/>
      <c r="O607"/>
    </row>
    <row r="608" spans="1:15">
      <c r="A608" s="650" t="s">
        <v>1117</v>
      </c>
      <c r="B608" s="651" t="s">
        <v>1118</v>
      </c>
      <c r="C608" s="650" t="s">
        <v>31</v>
      </c>
      <c r="D608" s="654">
        <v>28.23</v>
      </c>
      <c r="E608"/>
      <c r="F608"/>
      <c r="G608"/>
      <c r="H608"/>
      <c r="I608"/>
      <c r="J608"/>
      <c r="K608"/>
      <c r="L608"/>
      <c r="M608"/>
      <c r="N608"/>
      <c r="O608"/>
    </row>
    <row r="609" spans="1:15">
      <c r="A609" s="646">
        <v>8671</v>
      </c>
      <c r="B609" s="647" t="s">
        <v>1119</v>
      </c>
      <c r="C609" s="648"/>
      <c r="D609" s="649"/>
      <c r="E609"/>
      <c r="F609"/>
      <c r="G609"/>
      <c r="H609"/>
      <c r="I609"/>
      <c r="J609"/>
      <c r="K609"/>
      <c r="L609"/>
      <c r="M609"/>
      <c r="N609"/>
      <c r="O609"/>
    </row>
    <row r="610" spans="1:15">
      <c r="A610" s="646">
        <v>8786</v>
      </c>
      <c r="B610" s="647" t="s">
        <v>1120</v>
      </c>
      <c r="C610" s="648"/>
      <c r="D610" s="649"/>
      <c r="E610"/>
      <c r="F610"/>
      <c r="G610"/>
      <c r="H610"/>
      <c r="I610"/>
      <c r="J610"/>
      <c r="K610"/>
      <c r="L610"/>
      <c r="M610"/>
      <c r="N610"/>
      <c r="O610"/>
    </row>
    <row r="611" spans="1:15">
      <c r="A611" s="650" t="s">
        <v>1121</v>
      </c>
      <c r="B611" s="651" t="s">
        <v>1122</v>
      </c>
      <c r="C611" s="650" t="s">
        <v>31</v>
      </c>
      <c r="D611" s="654">
        <v>20.399999999999999</v>
      </c>
      <c r="E611"/>
      <c r="F611"/>
      <c r="G611"/>
      <c r="H611"/>
      <c r="I611"/>
      <c r="J611"/>
      <c r="K611"/>
      <c r="L611"/>
      <c r="M611"/>
      <c r="N611"/>
      <c r="O611"/>
    </row>
    <row r="612" spans="1:15">
      <c r="A612" s="650" t="s">
        <v>1123</v>
      </c>
      <c r="B612" s="651" t="s">
        <v>1124</v>
      </c>
      <c r="C612" s="650" t="s">
        <v>10</v>
      </c>
      <c r="D612" s="653">
        <v>113.52</v>
      </c>
      <c r="E612"/>
      <c r="F612"/>
      <c r="G612"/>
      <c r="H612"/>
      <c r="I612"/>
      <c r="J612"/>
      <c r="K612"/>
      <c r="L612"/>
      <c r="M612"/>
      <c r="N612"/>
      <c r="O612"/>
    </row>
    <row r="613" spans="1:15">
      <c r="A613" s="650" t="s">
        <v>1125</v>
      </c>
      <c r="B613" s="651" t="s">
        <v>1126</v>
      </c>
      <c r="C613" s="650" t="s">
        <v>10</v>
      </c>
      <c r="D613" s="654">
        <v>75.98</v>
      </c>
      <c r="E613"/>
      <c r="F613"/>
      <c r="G613"/>
      <c r="H613"/>
      <c r="I613"/>
      <c r="J613"/>
      <c r="K613"/>
      <c r="L613"/>
      <c r="M613"/>
      <c r="N613"/>
      <c r="O613"/>
    </row>
    <row r="614" spans="1:15" ht="24">
      <c r="A614" s="650" t="s">
        <v>1127</v>
      </c>
      <c r="B614" s="651" t="s">
        <v>1128</v>
      </c>
      <c r="C614" s="650" t="s">
        <v>10</v>
      </c>
      <c r="D614" s="654">
        <v>36.409999999999997</v>
      </c>
      <c r="E614"/>
      <c r="F614"/>
      <c r="G614"/>
      <c r="H614"/>
      <c r="I614"/>
      <c r="J614"/>
      <c r="K614"/>
      <c r="L614"/>
      <c r="M614"/>
      <c r="N614"/>
      <c r="O614"/>
    </row>
    <row r="615" spans="1:15">
      <c r="A615" s="650" t="s">
        <v>1129</v>
      </c>
      <c r="B615" s="651" t="s">
        <v>1130</v>
      </c>
      <c r="C615" s="650" t="s">
        <v>31</v>
      </c>
      <c r="D615" s="654">
        <v>52.77</v>
      </c>
      <c r="E615"/>
      <c r="F615"/>
      <c r="G615"/>
      <c r="H615"/>
      <c r="I615"/>
      <c r="J615"/>
      <c r="K615"/>
      <c r="L615"/>
      <c r="M615"/>
      <c r="N615"/>
      <c r="O615"/>
    </row>
    <row r="616" spans="1:15">
      <c r="A616" s="650" t="s">
        <v>1131</v>
      </c>
      <c r="B616" s="651" t="s">
        <v>1132</v>
      </c>
      <c r="C616" s="650" t="s">
        <v>31</v>
      </c>
      <c r="D616" s="654">
        <v>64.02</v>
      </c>
      <c r="E616"/>
      <c r="F616"/>
      <c r="G616"/>
      <c r="H616"/>
      <c r="I616"/>
      <c r="J616"/>
      <c r="K616"/>
      <c r="L616"/>
      <c r="M616"/>
      <c r="N616"/>
      <c r="O616"/>
    </row>
    <row r="617" spans="1:15">
      <c r="A617" s="650" t="s">
        <v>1133</v>
      </c>
      <c r="B617" s="651" t="s">
        <v>1134</v>
      </c>
      <c r="C617" s="650" t="s">
        <v>31</v>
      </c>
      <c r="D617" s="654">
        <v>38.299999999999997</v>
      </c>
      <c r="E617"/>
      <c r="F617"/>
      <c r="G617"/>
      <c r="H617"/>
      <c r="I617"/>
      <c r="J617"/>
      <c r="K617"/>
      <c r="L617"/>
      <c r="M617"/>
      <c r="N617"/>
      <c r="O617"/>
    </row>
    <row r="618" spans="1:15">
      <c r="A618" s="650" t="s">
        <v>1135</v>
      </c>
      <c r="B618" s="651" t="s">
        <v>1136</v>
      </c>
      <c r="C618" s="650" t="s">
        <v>31</v>
      </c>
      <c r="D618" s="654">
        <v>13.14</v>
      </c>
      <c r="E618"/>
      <c r="F618"/>
      <c r="G618"/>
      <c r="H618"/>
      <c r="I618"/>
      <c r="J618"/>
      <c r="K618"/>
      <c r="L618"/>
      <c r="M618"/>
      <c r="N618"/>
      <c r="O618"/>
    </row>
    <row r="619" spans="1:15">
      <c r="A619" s="646">
        <v>8787</v>
      </c>
      <c r="B619" s="647" t="s">
        <v>1137</v>
      </c>
      <c r="C619" s="648"/>
      <c r="D619" s="649"/>
      <c r="E619"/>
      <c r="F619"/>
      <c r="G619"/>
      <c r="H619"/>
      <c r="I619"/>
      <c r="J619"/>
      <c r="K619"/>
      <c r="L619"/>
      <c r="M619"/>
      <c r="N619"/>
      <c r="O619"/>
    </row>
    <row r="620" spans="1:15" ht="24">
      <c r="A620" s="650" t="s">
        <v>1138</v>
      </c>
      <c r="B620" s="651" t="s">
        <v>1139</v>
      </c>
      <c r="C620" s="650" t="s">
        <v>622</v>
      </c>
      <c r="D620" s="654">
        <v>26.25</v>
      </c>
      <c r="E620"/>
      <c r="F620"/>
      <c r="G620"/>
      <c r="H620"/>
      <c r="I620"/>
      <c r="J620"/>
      <c r="K620"/>
      <c r="L620"/>
      <c r="M620"/>
      <c r="N620"/>
      <c r="O620"/>
    </row>
    <row r="621" spans="1:15" ht="24">
      <c r="A621" s="650" t="s">
        <v>1140</v>
      </c>
      <c r="B621" s="651" t="s">
        <v>1141</v>
      </c>
      <c r="C621" s="650" t="s">
        <v>10</v>
      </c>
      <c r="D621" s="653">
        <v>330.93</v>
      </c>
      <c r="E621"/>
      <c r="F621"/>
      <c r="G621"/>
      <c r="H621"/>
      <c r="I621"/>
      <c r="J621"/>
      <c r="K621"/>
      <c r="L621"/>
      <c r="M621"/>
      <c r="N621"/>
      <c r="O621"/>
    </row>
    <row r="622" spans="1:15" ht="36">
      <c r="A622" s="650" t="s">
        <v>1142</v>
      </c>
      <c r="B622" s="651" t="s">
        <v>1143</v>
      </c>
      <c r="C622" s="650" t="s">
        <v>10</v>
      </c>
      <c r="D622" s="653">
        <v>342.67</v>
      </c>
      <c r="E622"/>
      <c r="F622"/>
      <c r="G622"/>
      <c r="H622"/>
      <c r="I622"/>
      <c r="J622"/>
      <c r="K622"/>
      <c r="L622"/>
      <c r="M622"/>
      <c r="N622"/>
      <c r="O622"/>
    </row>
    <row r="623" spans="1:15" ht="24">
      <c r="A623" s="650" t="s">
        <v>1144</v>
      </c>
      <c r="B623" s="651" t="s">
        <v>1145</v>
      </c>
      <c r="C623" s="650" t="s">
        <v>10</v>
      </c>
      <c r="D623" s="653">
        <v>328.84</v>
      </c>
      <c r="E623"/>
      <c r="F623"/>
      <c r="G623"/>
      <c r="H623"/>
      <c r="I623"/>
      <c r="J623"/>
      <c r="K623"/>
      <c r="L623"/>
      <c r="M623"/>
      <c r="N623"/>
      <c r="O623"/>
    </row>
    <row r="624" spans="1:15" ht="36">
      <c r="A624" s="650" t="s">
        <v>1146</v>
      </c>
      <c r="B624" s="651" t="s">
        <v>1147</v>
      </c>
      <c r="C624" s="650" t="s">
        <v>10</v>
      </c>
      <c r="D624" s="653">
        <v>895.06</v>
      </c>
      <c r="E624"/>
      <c r="F624"/>
      <c r="G624"/>
      <c r="H624"/>
      <c r="I624"/>
      <c r="J624"/>
      <c r="K624"/>
      <c r="L624"/>
      <c r="M624"/>
      <c r="N624"/>
      <c r="O624"/>
    </row>
    <row r="625" spans="1:15" ht="36">
      <c r="A625" s="650" t="s">
        <v>1148</v>
      </c>
      <c r="B625" s="651" t="s">
        <v>1149</v>
      </c>
      <c r="C625" s="650" t="s">
        <v>10</v>
      </c>
      <c r="D625" s="653">
        <v>419.29</v>
      </c>
      <c r="E625"/>
      <c r="F625"/>
      <c r="G625"/>
      <c r="H625"/>
      <c r="I625"/>
      <c r="J625"/>
      <c r="K625"/>
      <c r="L625"/>
      <c r="M625"/>
      <c r="N625"/>
      <c r="O625"/>
    </row>
    <row r="626" spans="1:15" ht="36">
      <c r="A626" s="650" t="s">
        <v>1150</v>
      </c>
      <c r="B626" s="651" t="s">
        <v>1151</v>
      </c>
      <c r="C626" s="650" t="s">
        <v>10</v>
      </c>
      <c r="D626" s="653">
        <v>268.5</v>
      </c>
      <c r="E626"/>
      <c r="F626"/>
      <c r="G626"/>
      <c r="H626"/>
      <c r="I626"/>
      <c r="J626"/>
      <c r="K626"/>
      <c r="L626"/>
      <c r="M626"/>
      <c r="N626"/>
      <c r="O626"/>
    </row>
    <row r="627" spans="1:15" ht="24">
      <c r="A627" s="650" t="s">
        <v>1152</v>
      </c>
      <c r="B627" s="651" t="s">
        <v>1153</v>
      </c>
      <c r="C627" s="650" t="s">
        <v>10</v>
      </c>
      <c r="D627" s="653">
        <v>248.09</v>
      </c>
      <c r="E627"/>
      <c r="F627"/>
      <c r="G627"/>
      <c r="H627"/>
      <c r="I627"/>
      <c r="J627"/>
      <c r="K627"/>
      <c r="L627"/>
      <c r="M627"/>
      <c r="N627"/>
      <c r="O627"/>
    </row>
    <row r="628" spans="1:15">
      <c r="A628" s="646">
        <v>8788</v>
      </c>
      <c r="B628" s="647" t="s">
        <v>1154</v>
      </c>
      <c r="C628" s="648"/>
      <c r="D628" s="649"/>
      <c r="E628"/>
      <c r="F628"/>
      <c r="G628"/>
      <c r="H628"/>
      <c r="I628"/>
      <c r="J628"/>
      <c r="K628"/>
      <c r="L628"/>
      <c r="M628"/>
      <c r="N628"/>
      <c r="O628"/>
    </row>
    <row r="629" spans="1:15" ht="24">
      <c r="A629" s="650" t="s">
        <v>1155</v>
      </c>
      <c r="B629" s="651" t="s">
        <v>1156</v>
      </c>
      <c r="C629" s="650" t="s">
        <v>10</v>
      </c>
      <c r="D629" s="654">
        <v>49.87</v>
      </c>
      <c r="E629"/>
      <c r="F629"/>
      <c r="G629"/>
      <c r="H629"/>
      <c r="I629"/>
      <c r="J629"/>
      <c r="K629"/>
      <c r="L629"/>
      <c r="M629"/>
      <c r="N629"/>
      <c r="O629"/>
    </row>
    <row r="630" spans="1:15" ht="24">
      <c r="A630" s="650" t="s">
        <v>1157</v>
      </c>
      <c r="B630" s="651" t="s">
        <v>1158</v>
      </c>
      <c r="C630" s="650" t="s">
        <v>10</v>
      </c>
      <c r="D630" s="654">
        <v>53.64</v>
      </c>
      <c r="E630"/>
      <c r="F630"/>
      <c r="G630"/>
      <c r="H630"/>
      <c r="I630"/>
      <c r="J630"/>
      <c r="K630"/>
      <c r="L630"/>
      <c r="M630"/>
      <c r="N630"/>
      <c r="O630"/>
    </row>
    <row r="631" spans="1:15" ht="24">
      <c r="A631" s="650" t="s">
        <v>1159</v>
      </c>
      <c r="B631" s="651" t="s">
        <v>1160</v>
      </c>
      <c r="C631" s="650" t="s">
        <v>10</v>
      </c>
      <c r="D631" s="654">
        <v>75.91</v>
      </c>
      <c r="E631"/>
      <c r="F631"/>
      <c r="G631"/>
      <c r="H631"/>
      <c r="I631"/>
      <c r="J631"/>
      <c r="K631"/>
      <c r="L631"/>
      <c r="M631"/>
      <c r="N631"/>
      <c r="O631"/>
    </row>
    <row r="632" spans="1:15" ht="24">
      <c r="A632" s="650" t="s">
        <v>1161</v>
      </c>
      <c r="B632" s="651" t="s">
        <v>1162</v>
      </c>
      <c r="C632" s="650" t="s">
        <v>10</v>
      </c>
      <c r="D632" s="653">
        <v>208.18</v>
      </c>
      <c r="E632"/>
      <c r="F632"/>
      <c r="G632"/>
      <c r="H632"/>
      <c r="I632"/>
      <c r="J632"/>
      <c r="K632"/>
      <c r="L632"/>
      <c r="M632"/>
      <c r="N632"/>
      <c r="O632"/>
    </row>
    <row r="633" spans="1:15" ht="24">
      <c r="A633" s="650" t="s">
        <v>1163</v>
      </c>
      <c r="B633" s="651" t="s">
        <v>1164</v>
      </c>
      <c r="C633" s="650" t="s">
        <v>10</v>
      </c>
      <c r="D633" s="653">
        <v>200.25</v>
      </c>
      <c r="E633"/>
      <c r="F633"/>
      <c r="G633"/>
      <c r="H633"/>
      <c r="I633"/>
      <c r="J633"/>
      <c r="K633"/>
      <c r="L633"/>
      <c r="M633"/>
      <c r="N633"/>
      <c r="O633"/>
    </row>
    <row r="634" spans="1:15">
      <c r="A634" s="650" t="s">
        <v>1165</v>
      </c>
      <c r="B634" s="651" t="s">
        <v>1166</v>
      </c>
      <c r="C634" s="650" t="s">
        <v>31</v>
      </c>
      <c r="D634" s="654">
        <v>64.3</v>
      </c>
      <c r="E634"/>
      <c r="F634"/>
      <c r="G634"/>
      <c r="H634"/>
      <c r="I634"/>
      <c r="J634"/>
      <c r="K634"/>
      <c r="L634"/>
      <c r="M634"/>
      <c r="N634"/>
      <c r="O634"/>
    </row>
    <row r="635" spans="1:15">
      <c r="A635" s="646">
        <v>8789</v>
      </c>
      <c r="B635" s="647" t="s">
        <v>1167</v>
      </c>
      <c r="C635" s="648"/>
      <c r="D635" s="649"/>
      <c r="E635"/>
      <c r="F635"/>
      <c r="G635"/>
      <c r="H635"/>
      <c r="I635"/>
      <c r="J635"/>
      <c r="K635"/>
      <c r="L635"/>
      <c r="M635"/>
      <c r="N635"/>
      <c r="O635"/>
    </row>
    <row r="636" spans="1:15" ht="24">
      <c r="A636" s="650" t="s">
        <v>1168</v>
      </c>
      <c r="B636" s="651" t="s">
        <v>1169</v>
      </c>
      <c r="C636" s="650" t="s">
        <v>10</v>
      </c>
      <c r="D636" s="654">
        <v>97.05</v>
      </c>
      <c r="E636"/>
      <c r="F636"/>
      <c r="G636"/>
      <c r="H636"/>
      <c r="I636"/>
      <c r="J636"/>
      <c r="K636"/>
      <c r="L636"/>
      <c r="M636"/>
      <c r="N636"/>
      <c r="O636"/>
    </row>
    <row r="637" spans="1:15" ht="24">
      <c r="A637" s="650" t="s">
        <v>1170</v>
      </c>
      <c r="B637" s="651" t="s">
        <v>1171</v>
      </c>
      <c r="C637" s="650" t="s">
        <v>10</v>
      </c>
      <c r="D637" s="653">
        <v>165.53</v>
      </c>
      <c r="E637"/>
      <c r="F637"/>
      <c r="G637"/>
      <c r="H637"/>
      <c r="I637"/>
      <c r="J637"/>
      <c r="K637"/>
      <c r="L637"/>
      <c r="M637"/>
      <c r="N637"/>
      <c r="O637"/>
    </row>
    <row r="638" spans="1:15" ht="24">
      <c r="A638" s="650" t="s">
        <v>1172</v>
      </c>
      <c r="B638" s="651" t="s">
        <v>1173</v>
      </c>
      <c r="C638" s="650" t="s">
        <v>10</v>
      </c>
      <c r="D638" s="654">
        <v>99.99</v>
      </c>
      <c r="E638"/>
      <c r="F638"/>
      <c r="G638"/>
      <c r="H638"/>
      <c r="I638"/>
      <c r="J638"/>
      <c r="K638"/>
      <c r="L638"/>
      <c r="M638"/>
      <c r="N638"/>
      <c r="O638"/>
    </row>
    <row r="639" spans="1:15" ht="24">
      <c r="A639" s="650" t="s">
        <v>1174</v>
      </c>
      <c r="B639" s="651" t="s">
        <v>1175</v>
      </c>
      <c r="C639" s="650" t="s">
        <v>10</v>
      </c>
      <c r="D639" s="654">
        <v>85.42</v>
      </c>
      <c r="E639"/>
      <c r="F639"/>
      <c r="G639"/>
      <c r="H639"/>
      <c r="I639"/>
      <c r="J639"/>
      <c r="K639"/>
      <c r="L639"/>
      <c r="M639"/>
      <c r="N639"/>
      <c r="O639"/>
    </row>
    <row r="640" spans="1:15" ht="24">
      <c r="A640" s="650" t="s">
        <v>1176</v>
      </c>
      <c r="B640" s="651" t="s">
        <v>1177</v>
      </c>
      <c r="C640" s="650" t="s">
        <v>10</v>
      </c>
      <c r="D640" s="654">
        <v>86.34</v>
      </c>
      <c r="E640"/>
      <c r="F640"/>
      <c r="G640"/>
      <c r="H640"/>
      <c r="I640"/>
      <c r="J640"/>
      <c r="K640"/>
      <c r="L640"/>
      <c r="M640"/>
      <c r="N640"/>
      <c r="O640"/>
    </row>
    <row r="641" spans="1:15">
      <c r="A641" s="650" t="s">
        <v>1178</v>
      </c>
      <c r="B641" s="651" t="s">
        <v>1179</v>
      </c>
      <c r="C641" s="650" t="s">
        <v>31</v>
      </c>
      <c r="D641" s="654">
        <v>70.09</v>
      </c>
      <c r="E641"/>
      <c r="F641"/>
      <c r="G641"/>
      <c r="H641"/>
      <c r="I641"/>
      <c r="J641"/>
      <c r="K641"/>
      <c r="L641"/>
      <c r="M641"/>
      <c r="N641"/>
      <c r="O641"/>
    </row>
    <row r="642" spans="1:15">
      <c r="A642" s="646">
        <v>8790</v>
      </c>
      <c r="B642" s="647" t="s">
        <v>1180</v>
      </c>
      <c r="C642" s="648"/>
      <c r="D642" s="649"/>
      <c r="E642"/>
      <c r="F642"/>
      <c r="G642"/>
      <c r="H642"/>
      <c r="I642"/>
      <c r="J642"/>
      <c r="K642"/>
      <c r="L642"/>
      <c r="M642"/>
      <c r="N642"/>
      <c r="O642"/>
    </row>
    <row r="643" spans="1:15">
      <c r="A643" s="650" t="s">
        <v>1181</v>
      </c>
      <c r="B643" s="651" t="s">
        <v>1182</v>
      </c>
      <c r="C643" s="650" t="s">
        <v>10</v>
      </c>
      <c r="D643" s="653">
        <v>137.79</v>
      </c>
      <c r="E643"/>
      <c r="F643"/>
      <c r="G643"/>
      <c r="H643"/>
      <c r="I643"/>
      <c r="J643"/>
      <c r="K643"/>
      <c r="L643"/>
      <c r="M643"/>
      <c r="N643"/>
      <c r="O643"/>
    </row>
    <row r="644" spans="1:15">
      <c r="A644" s="650" t="s">
        <v>1183</v>
      </c>
      <c r="B644" s="651" t="s">
        <v>1184</v>
      </c>
      <c r="C644" s="650" t="s">
        <v>10</v>
      </c>
      <c r="D644" s="653">
        <v>106.53</v>
      </c>
      <c r="E644"/>
      <c r="F644"/>
      <c r="G644"/>
      <c r="H644"/>
      <c r="I644"/>
      <c r="J644"/>
      <c r="K644"/>
      <c r="L644"/>
      <c r="M644"/>
      <c r="N644"/>
      <c r="O644"/>
    </row>
    <row r="645" spans="1:15">
      <c r="A645" s="650" t="s">
        <v>1185</v>
      </c>
      <c r="B645" s="651" t="s">
        <v>1186</v>
      </c>
      <c r="C645" s="650" t="s">
        <v>10</v>
      </c>
      <c r="D645" s="653">
        <v>112.99</v>
      </c>
      <c r="E645"/>
      <c r="F645"/>
      <c r="G645"/>
      <c r="H645"/>
      <c r="I645"/>
      <c r="J645"/>
      <c r="K645"/>
      <c r="L645"/>
      <c r="M645"/>
      <c r="N645"/>
      <c r="O645"/>
    </row>
    <row r="646" spans="1:15" ht="24">
      <c r="A646" s="650" t="s">
        <v>1187</v>
      </c>
      <c r="B646" s="651" t="s">
        <v>1188</v>
      </c>
      <c r="C646" s="650" t="s">
        <v>31</v>
      </c>
      <c r="D646" s="654">
        <v>19.37</v>
      </c>
      <c r="E646"/>
      <c r="F646"/>
      <c r="G646"/>
      <c r="H646"/>
      <c r="I646"/>
      <c r="J646"/>
      <c r="K646"/>
      <c r="L646"/>
      <c r="M646"/>
      <c r="N646"/>
      <c r="O646"/>
    </row>
    <row r="647" spans="1:15">
      <c r="A647" s="646">
        <v>8791</v>
      </c>
      <c r="B647" s="647" t="s">
        <v>1189</v>
      </c>
      <c r="C647" s="648"/>
      <c r="D647" s="649"/>
      <c r="E647"/>
      <c r="F647"/>
      <c r="G647"/>
      <c r="H647"/>
      <c r="I647"/>
      <c r="J647"/>
      <c r="K647"/>
      <c r="L647"/>
      <c r="M647"/>
      <c r="N647"/>
      <c r="O647"/>
    </row>
    <row r="648" spans="1:15" ht="24">
      <c r="A648" s="650" t="s">
        <v>1190</v>
      </c>
      <c r="B648" s="651" t="s">
        <v>1191</v>
      </c>
      <c r="C648" s="650" t="s">
        <v>31</v>
      </c>
      <c r="D648" s="654">
        <v>94.87</v>
      </c>
      <c r="E648"/>
      <c r="F648"/>
      <c r="G648"/>
      <c r="H648"/>
      <c r="I648"/>
      <c r="J648"/>
      <c r="K648"/>
      <c r="L648"/>
      <c r="M648"/>
      <c r="N648"/>
      <c r="O648"/>
    </row>
    <row r="649" spans="1:15" ht="24">
      <c r="A649" s="650" t="s">
        <v>1192</v>
      </c>
      <c r="B649" s="651" t="s">
        <v>1193</v>
      </c>
      <c r="C649" s="650" t="s">
        <v>31</v>
      </c>
      <c r="D649" s="653">
        <v>115.09</v>
      </c>
      <c r="E649"/>
      <c r="F649"/>
      <c r="G649"/>
      <c r="H649"/>
      <c r="I649"/>
      <c r="J649"/>
      <c r="K649"/>
      <c r="L649"/>
      <c r="M649"/>
      <c r="N649"/>
      <c r="O649"/>
    </row>
    <row r="650" spans="1:15" ht="24">
      <c r="A650" s="650" t="s">
        <v>1194</v>
      </c>
      <c r="B650" s="651" t="s">
        <v>1195</v>
      </c>
      <c r="C650" s="650" t="s">
        <v>31</v>
      </c>
      <c r="D650" s="653">
        <v>186.19</v>
      </c>
      <c r="E650"/>
      <c r="F650"/>
      <c r="G650"/>
      <c r="H650"/>
      <c r="I650"/>
      <c r="J650"/>
      <c r="K650"/>
      <c r="L650"/>
      <c r="M650"/>
      <c r="N650"/>
      <c r="O650"/>
    </row>
    <row r="651" spans="1:15" ht="24">
      <c r="A651" s="650" t="s">
        <v>1196</v>
      </c>
      <c r="B651" s="651" t="s">
        <v>1197</v>
      </c>
      <c r="C651" s="650" t="s">
        <v>31</v>
      </c>
      <c r="D651" s="654">
        <v>80.11</v>
      </c>
      <c r="E651"/>
      <c r="F651"/>
      <c r="G651"/>
      <c r="H651"/>
      <c r="I651"/>
      <c r="J651"/>
      <c r="K651"/>
      <c r="L651"/>
      <c r="M651"/>
      <c r="N651"/>
      <c r="O651"/>
    </row>
    <row r="652" spans="1:15">
      <c r="A652" s="650" t="s">
        <v>1198</v>
      </c>
      <c r="B652" s="651" t="s">
        <v>1199</v>
      </c>
      <c r="C652" s="650" t="s">
        <v>31</v>
      </c>
      <c r="D652" s="654">
        <v>44.04</v>
      </c>
      <c r="E652"/>
      <c r="F652"/>
      <c r="G652"/>
      <c r="H652"/>
      <c r="I652"/>
      <c r="J652"/>
      <c r="K652"/>
      <c r="L652"/>
      <c r="M652"/>
      <c r="N652"/>
      <c r="O652"/>
    </row>
    <row r="653" spans="1:15">
      <c r="A653" s="650" t="s">
        <v>1200</v>
      </c>
      <c r="B653" s="651" t="s">
        <v>1201</v>
      </c>
      <c r="C653" s="650" t="s">
        <v>31</v>
      </c>
      <c r="D653" s="654">
        <v>48.21</v>
      </c>
      <c r="E653"/>
      <c r="F653"/>
      <c r="G653"/>
      <c r="H653"/>
      <c r="I653"/>
      <c r="J653"/>
      <c r="K653"/>
      <c r="L653"/>
      <c r="M653"/>
      <c r="N653"/>
      <c r="O653"/>
    </row>
    <row r="654" spans="1:15">
      <c r="A654" s="650" t="s">
        <v>1202</v>
      </c>
      <c r="B654" s="651" t="s">
        <v>1203</v>
      </c>
      <c r="C654" s="650" t="s">
        <v>31</v>
      </c>
      <c r="D654" s="654">
        <v>49.59</v>
      </c>
      <c r="E654"/>
      <c r="F654"/>
      <c r="G654"/>
      <c r="H654"/>
      <c r="I654"/>
      <c r="J654"/>
      <c r="K654"/>
      <c r="L654"/>
      <c r="M654"/>
      <c r="N654"/>
      <c r="O654"/>
    </row>
    <row r="655" spans="1:15">
      <c r="A655" s="646">
        <v>8792</v>
      </c>
      <c r="B655" s="647" t="s">
        <v>1204</v>
      </c>
      <c r="C655" s="648"/>
      <c r="D655" s="649"/>
      <c r="E655"/>
      <c r="F655"/>
      <c r="G655"/>
      <c r="H655"/>
      <c r="I655"/>
      <c r="J655"/>
      <c r="K655"/>
      <c r="L655"/>
      <c r="M655"/>
      <c r="N655"/>
      <c r="O655"/>
    </row>
    <row r="656" spans="1:15">
      <c r="A656" s="650" t="s">
        <v>1205</v>
      </c>
      <c r="B656" s="651" t="s">
        <v>1206</v>
      </c>
      <c r="C656" s="650" t="s">
        <v>31</v>
      </c>
      <c r="D656" s="654">
        <v>39.32</v>
      </c>
      <c r="E656"/>
      <c r="F656"/>
      <c r="G656"/>
      <c r="H656"/>
      <c r="I656"/>
      <c r="J656"/>
      <c r="K656"/>
      <c r="L656"/>
      <c r="M656"/>
      <c r="N656"/>
      <c r="O656"/>
    </row>
    <row r="657" spans="1:15">
      <c r="A657" s="650" t="s">
        <v>1207</v>
      </c>
      <c r="B657" s="651" t="s">
        <v>1208</v>
      </c>
      <c r="C657" s="650" t="s">
        <v>31</v>
      </c>
      <c r="D657" s="654">
        <v>45.07</v>
      </c>
      <c r="E657"/>
      <c r="F657"/>
      <c r="G657"/>
      <c r="H657"/>
      <c r="I657"/>
      <c r="J657"/>
      <c r="K657"/>
      <c r="L657"/>
      <c r="M657"/>
      <c r="N657"/>
      <c r="O657"/>
    </row>
    <row r="658" spans="1:15">
      <c r="A658" s="650" t="s">
        <v>1209</v>
      </c>
      <c r="B658" s="651" t="s">
        <v>1210</v>
      </c>
      <c r="C658" s="650" t="s">
        <v>31</v>
      </c>
      <c r="D658" s="654">
        <v>60.89</v>
      </c>
      <c r="E658"/>
      <c r="F658"/>
      <c r="G658"/>
      <c r="H658"/>
      <c r="I658"/>
      <c r="J658"/>
      <c r="K658"/>
      <c r="L658"/>
      <c r="M658"/>
      <c r="N658"/>
      <c r="O658"/>
    </row>
    <row r="659" spans="1:15">
      <c r="A659" s="650" t="s">
        <v>1211</v>
      </c>
      <c r="B659" s="651" t="s">
        <v>1212</v>
      </c>
      <c r="C659" s="650" t="s">
        <v>31</v>
      </c>
      <c r="D659" s="653">
        <v>125.93</v>
      </c>
      <c r="E659"/>
      <c r="F659"/>
      <c r="G659"/>
      <c r="H659"/>
      <c r="I659"/>
      <c r="J659"/>
      <c r="K659"/>
      <c r="L659"/>
      <c r="M659"/>
      <c r="N659"/>
      <c r="O659"/>
    </row>
    <row r="660" spans="1:15">
      <c r="A660" s="650" t="s">
        <v>1213</v>
      </c>
      <c r="B660" s="651" t="s">
        <v>1214</v>
      </c>
      <c r="C660" s="650" t="s">
        <v>31</v>
      </c>
      <c r="D660" s="654">
        <v>44.62</v>
      </c>
      <c r="E660"/>
      <c r="F660"/>
      <c r="G660"/>
      <c r="H660"/>
      <c r="I660"/>
      <c r="J660"/>
      <c r="K660"/>
      <c r="L660"/>
      <c r="M660"/>
      <c r="N660"/>
      <c r="O660"/>
    </row>
    <row r="661" spans="1:15">
      <c r="A661" s="650" t="s">
        <v>1215</v>
      </c>
      <c r="B661" s="651" t="s">
        <v>1216</v>
      </c>
      <c r="C661" s="650" t="s">
        <v>31</v>
      </c>
      <c r="D661" s="654">
        <v>51.49</v>
      </c>
      <c r="E661"/>
      <c r="F661"/>
      <c r="G661"/>
      <c r="H661"/>
      <c r="I661"/>
      <c r="J661"/>
      <c r="K661"/>
      <c r="L661"/>
      <c r="M661"/>
      <c r="N661"/>
      <c r="O661"/>
    </row>
    <row r="662" spans="1:15">
      <c r="A662" s="650" t="s">
        <v>1217</v>
      </c>
      <c r="B662" s="651" t="s">
        <v>1218</v>
      </c>
      <c r="C662" s="650" t="s">
        <v>31</v>
      </c>
      <c r="D662" s="654">
        <v>61.93</v>
      </c>
      <c r="E662"/>
      <c r="F662"/>
      <c r="G662"/>
      <c r="H662"/>
      <c r="I662"/>
      <c r="J662"/>
      <c r="K662"/>
      <c r="L662"/>
      <c r="M662"/>
      <c r="N662"/>
      <c r="O662"/>
    </row>
    <row r="663" spans="1:15">
      <c r="A663" s="650" t="s">
        <v>1219</v>
      </c>
      <c r="B663" s="651" t="s">
        <v>1220</v>
      </c>
      <c r="C663" s="650" t="s">
        <v>31</v>
      </c>
      <c r="D663" s="654">
        <v>72.34</v>
      </c>
      <c r="E663"/>
      <c r="F663"/>
      <c r="G663"/>
      <c r="H663"/>
      <c r="I663"/>
      <c r="J663"/>
      <c r="K663"/>
      <c r="L663"/>
      <c r="M663"/>
      <c r="N663"/>
      <c r="O663"/>
    </row>
    <row r="664" spans="1:15">
      <c r="A664" s="650" t="s">
        <v>1221</v>
      </c>
      <c r="B664" s="651" t="s">
        <v>1222</v>
      </c>
      <c r="C664" s="650" t="s">
        <v>31</v>
      </c>
      <c r="D664" s="654">
        <v>79.239999999999995</v>
      </c>
      <c r="E664"/>
      <c r="F664"/>
      <c r="G664"/>
      <c r="H664"/>
      <c r="I664"/>
      <c r="J664"/>
      <c r="K664"/>
      <c r="L664"/>
      <c r="M664"/>
      <c r="N664"/>
      <c r="O664"/>
    </row>
    <row r="665" spans="1:15">
      <c r="A665" s="650" t="s">
        <v>1223</v>
      </c>
      <c r="B665" s="651" t="s">
        <v>1224</v>
      </c>
      <c r="C665" s="650" t="s">
        <v>31</v>
      </c>
      <c r="D665" s="654">
        <v>89.87</v>
      </c>
      <c r="E665"/>
      <c r="F665"/>
      <c r="G665"/>
      <c r="H665"/>
      <c r="I665"/>
      <c r="J665"/>
      <c r="K665"/>
      <c r="L665"/>
      <c r="M665"/>
      <c r="N665"/>
      <c r="O665"/>
    </row>
    <row r="666" spans="1:15">
      <c r="A666" s="650" t="s">
        <v>1225</v>
      </c>
      <c r="B666" s="651" t="s">
        <v>1226</v>
      </c>
      <c r="C666" s="650" t="s">
        <v>31</v>
      </c>
      <c r="D666" s="653">
        <v>141.97</v>
      </c>
      <c r="E666"/>
      <c r="F666"/>
      <c r="G666"/>
      <c r="H666"/>
      <c r="I666"/>
      <c r="J666"/>
      <c r="K666"/>
      <c r="L666"/>
      <c r="M666"/>
      <c r="N666"/>
      <c r="O666"/>
    </row>
    <row r="667" spans="1:15">
      <c r="A667" s="650" t="s">
        <v>1227</v>
      </c>
      <c r="B667" s="651" t="s">
        <v>1228</v>
      </c>
      <c r="C667" s="650" t="s">
        <v>31</v>
      </c>
      <c r="D667" s="654">
        <v>49.91</v>
      </c>
      <c r="E667"/>
      <c r="F667"/>
      <c r="G667"/>
      <c r="H667"/>
      <c r="I667"/>
      <c r="J667"/>
      <c r="K667"/>
      <c r="L667"/>
      <c r="M667"/>
      <c r="N667"/>
      <c r="O667"/>
    </row>
    <row r="668" spans="1:15">
      <c r="A668" s="650" t="s">
        <v>1229</v>
      </c>
      <c r="B668" s="651" t="s">
        <v>1230</v>
      </c>
      <c r="C668" s="650" t="s">
        <v>31</v>
      </c>
      <c r="D668" s="654">
        <v>57.9</v>
      </c>
      <c r="E668"/>
      <c r="F668"/>
      <c r="G668"/>
      <c r="H668"/>
      <c r="I668"/>
      <c r="J668"/>
      <c r="K668"/>
      <c r="L668"/>
      <c r="M668"/>
      <c r="N668"/>
      <c r="O668"/>
    </row>
    <row r="669" spans="1:15">
      <c r="A669" s="650" t="s">
        <v>1231</v>
      </c>
      <c r="B669" s="651" t="s">
        <v>1232</v>
      </c>
      <c r="C669" s="650" t="s">
        <v>31</v>
      </c>
      <c r="D669" s="654">
        <v>69.94</v>
      </c>
      <c r="E669"/>
      <c r="F669"/>
      <c r="G669"/>
      <c r="H669"/>
      <c r="I669"/>
      <c r="J669"/>
      <c r="K669"/>
      <c r="L669"/>
      <c r="M669"/>
      <c r="N669"/>
      <c r="O669"/>
    </row>
    <row r="670" spans="1:15">
      <c r="A670" s="650" t="s">
        <v>1233</v>
      </c>
      <c r="B670" s="651" t="s">
        <v>1234</v>
      </c>
      <c r="C670" s="650" t="s">
        <v>31</v>
      </c>
      <c r="D670" s="654">
        <v>89.83</v>
      </c>
      <c r="E670"/>
      <c r="F670"/>
      <c r="G670"/>
      <c r="H670"/>
      <c r="I670"/>
      <c r="J670"/>
      <c r="K670"/>
      <c r="L670"/>
      <c r="M670"/>
      <c r="N670"/>
      <c r="O670"/>
    </row>
    <row r="671" spans="1:15">
      <c r="A671" s="650" t="s">
        <v>1235</v>
      </c>
      <c r="B671" s="651" t="s">
        <v>1236</v>
      </c>
      <c r="C671" s="650" t="s">
        <v>31</v>
      </c>
      <c r="D671" s="653">
        <v>101.89</v>
      </c>
      <c r="E671"/>
      <c r="F671"/>
      <c r="G671"/>
      <c r="H671"/>
      <c r="I671"/>
      <c r="J671"/>
      <c r="K671"/>
      <c r="L671"/>
      <c r="M671"/>
      <c r="N671"/>
      <c r="O671"/>
    </row>
    <row r="672" spans="1:15">
      <c r="A672" s="646">
        <v>8793</v>
      </c>
      <c r="B672" s="647" t="s">
        <v>1237</v>
      </c>
      <c r="C672" s="648"/>
      <c r="D672" s="649"/>
      <c r="E672"/>
      <c r="F672"/>
      <c r="G672"/>
      <c r="H672"/>
      <c r="I672"/>
      <c r="J672"/>
      <c r="K672"/>
      <c r="L672"/>
      <c r="M672"/>
      <c r="N672"/>
      <c r="O672"/>
    </row>
    <row r="673" spans="1:15">
      <c r="A673" s="650" t="s">
        <v>1238</v>
      </c>
      <c r="B673" s="651" t="s">
        <v>1239</v>
      </c>
      <c r="C673" s="650" t="s">
        <v>31</v>
      </c>
      <c r="D673" s="654">
        <v>26.62</v>
      </c>
      <c r="E673"/>
      <c r="F673"/>
      <c r="G673"/>
      <c r="H673"/>
      <c r="I673"/>
      <c r="J673"/>
      <c r="K673"/>
      <c r="L673"/>
      <c r="M673"/>
      <c r="N673"/>
      <c r="O673"/>
    </row>
    <row r="674" spans="1:15">
      <c r="A674" s="650" t="s">
        <v>1240</v>
      </c>
      <c r="B674" s="651" t="s">
        <v>1241</v>
      </c>
      <c r="C674" s="650" t="s">
        <v>31</v>
      </c>
      <c r="D674" s="654">
        <v>31.29</v>
      </c>
      <c r="E674"/>
      <c r="F674"/>
      <c r="G674"/>
      <c r="H674"/>
      <c r="I674"/>
      <c r="J674"/>
      <c r="K674"/>
      <c r="L674"/>
      <c r="M674"/>
      <c r="N674"/>
      <c r="O674"/>
    </row>
    <row r="675" spans="1:15">
      <c r="A675" s="650" t="s">
        <v>1242</v>
      </c>
      <c r="B675" s="651" t="s">
        <v>1243</v>
      </c>
      <c r="C675" s="650" t="s">
        <v>31</v>
      </c>
      <c r="D675" s="654">
        <v>35.14</v>
      </c>
      <c r="E675"/>
      <c r="F675"/>
      <c r="G675"/>
      <c r="H675"/>
      <c r="I675"/>
      <c r="J675"/>
      <c r="K675"/>
      <c r="L675"/>
      <c r="M675"/>
      <c r="N675"/>
      <c r="O675"/>
    </row>
    <row r="676" spans="1:15">
      <c r="A676" s="650" t="s">
        <v>1244</v>
      </c>
      <c r="B676" s="651" t="s">
        <v>1245</v>
      </c>
      <c r="C676" s="650" t="s">
        <v>31</v>
      </c>
      <c r="D676" s="654">
        <v>42.88</v>
      </c>
      <c r="E676"/>
      <c r="F676"/>
      <c r="G676"/>
      <c r="H676"/>
      <c r="I676"/>
      <c r="J676"/>
      <c r="K676"/>
      <c r="L676"/>
      <c r="M676"/>
      <c r="N676"/>
      <c r="O676"/>
    </row>
    <row r="677" spans="1:15">
      <c r="A677" s="650" t="s">
        <v>1246</v>
      </c>
      <c r="B677" s="651" t="s">
        <v>1247</v>
      </c>
      <c r="C677" s="650" t="s">
        <v>31</v>
      </c>
      <c r="D677" s="654">
        <v>29.81</v>
      </c>
      <c r="E677"/>
      <c r="F677"/>
      <c r="G677"/>
      <c r="H677"/>
      <c r="I677"/>
      <c r="J677"/>
      <c r="K677"/>
      <c r="L677"/>
      <c r="M677"/>
      <c r="N677"/>
      <c r="O677"/>
    </row>
    <row r="678" spans="1:15">
      <c r="A678" s="650" t="s">
        <v>1248</v>
      </c>
      <c r="B678" s="651" t="s">
        <v>1249</v>
      </c>
      <c r="C678" s="650" t="s">
        <v>31</v>
      </c>
      <c r="D678" s="654">
        <v>35.54</v>
      </c>
      <c r="E678"/>
      <c r="F678"/>
      <c r="G678"/>
      <c r="H678"/>
      <c r="I678"/>
      <c r="J678"/>
      <c r="K678"/>
      <c r="L678"/>
      <c r="M678"/>
      <c r="N678"/>
      <c r="O678"/>
    </row>
    <row r="679" spans="1:15">
      <c r="A679" s="650" t="s">
        <v>1250</v>
      </c>
      <c r="B679" s="651" t="s">
        <v>1251</v>
      </c>
      <c r="C679" s="650" t="s">
        <v>31</v>
      </c>
      <c r="D679" s="654">
        <v>41.05</v>
      </c>
      <c r="E679"/>
      <c r="F679"/>
      <c r="G679"/>
      <c r="H679"/>
      <c r="I679"/>
      <c r="J679"/>
      <c r="K679"/>
      <c r="L679"/>
      <c r="M679"/>
      <c r="N679"/>
      <c r="O679"/>
    </row>
    <row r="680" spans="1:15">
      <c r="A680" s="650" t="s">
        <v>1252</v>
      </c>
      <c r="B680" s="651" t="s">
        <v>1253</v>
      </c>
      <c r="C680" s="650" t="s">
        <v>31</v>
      </c>
      <c r="D680" s="654">
        <v>49.9</v>
      </c>
      <c r="E680"/>
      <c r="F680"/>
      <c r="G680"/>
      <c r="H680"/>
      <c r="I680"/>
      <c r="J680"/>
      <c r="K680"/>
      <c r="L680"/>
      <c r="M680"/>
      <c r="N680"/>
      <c r="O680"/>
    </row>
    <row r="681" spans="1:15">
      <c r="A681" s="650" t="s">
        <v>1254</v>
      </c>
      <c r="B681" s="651" t="s">
        <v>1255</v>
      </c>
      <c r="C681" s="650" t="s">
        <v>31</v>
      </c>
      <c r="D681" s="654">
        <v>69.92</v>
      </c>
      <c r="E681"/>
      <c r="F681"/>
      <c r="G681"/>
      <c r="H681"/>
      <c r="I681"/>
      <c r="J681"/>
      <c r="K681"/>
      <c r="L681"/>
      <c r="M681"/>
      <c r="N681"/>
      <c r="O681"/>
    </row>
    <row r="682" spans="1:15">
      <c r="A682" s="650" t="s">
        <v>1256</v>
      </c>
      <c r="B682" s="651" t="s">
        <v>1257</v>
      </c>
      <c r="C682" s="650" t="s">
        <v>31</v>
      </c>
      <c r="D682" s="654">
        <v>81.94</v>
      </c>
      <c r="E682"/>
      <c r="F682"/>
      <c r="G682"/>
      <c r="H682"/>
      <c r="I682"/>
      <c r="J682"/>
      <c r="K682"/>
      <c r="L682"/>
      <c r="M682"/>
      <c r="N682"/>
      <c r="O682"/>
    </row>
    <row r="683" spans="1:15">
      <c r="A683" s="650" t="s">
        <v>1258</v>
      </c>
      <c r="B683" s="651" t="s">
        <v>1259</v>
      </c>
      <c r="C683" s="650" t="s">
        <v>31</v>
      </c>
      <c r="D683" s="654">
        <v>95.25</v>
      </c>
      <c r="E683"/>
      <c r="F683"/>
      <c r="G683"/>
      <c r="H683"/>
      <c r="I683"/>
      <c r="J683"/>
      <c r="K683"/>
      <c r="L683"/>
      <c r="M683"/>
      <c r="N683"/>
      <c r="O683"/>
    </row>
    <row r="684" spans="1:15">
      <c r="A684" s="646">
        <v>8794</v>
      </c>
      <c r="B684" s="647" t="s">
        <v>1260</v>
      </c>
      <c r="C684" s="648"/>
      <c r="D684" s="649"/>
      <c r="E684"/>
      <c r="F684"/>
      <c r="G684"/>
      <c r="H684"/>
      <c r="I684"/>
      <c r="J684"/>
      <c r="K684"/>
      <c r="L684"/>
      <c r="M684"/>
      <c r="N684"/>
      <c r="O684"/>
    </row>
    <row r="685" spans="1:15">
      <c r="A685" s="650" t="s">
        <v>1261</v>
      </c>
      <c r="B685" s="651" t="s">
        <v>1262</v>
      </c>
      <c r="C685" s="650" t="s">
        <v>31</v>
      </c>
      <c r="D685" s="654">
        <v>50.3</v>
      </c>
      <c r="E685"/>
      <c r="F685"/>
      <c r="G685"/>
      <c r="H685"/>
      <c r="I685"/>
      <c r="J685"/>
      <c r="K685"/>
      <c r="L685"/>
      <c r="M685"/>
      <c r="N685"/>
      <c r="O685"/>
    </row>
    <row r="686" spans="1:15">
      <c r="A686" s="646">
        <v>8795</v>
      </c>
      <c r="B686" s="647" t="s">
        <v>1263</v>
      </c>
      <c r="C686" s="648"/>
      <c r="D686" s="649"/>
      <c r="E686"/>
      <c r="F686"/>
      <c r="G686"/>
      <c r="H686"/>
      <c r="I686"/>
      <c r="J686"/>
      <c r="K686"/>
      <c r="L686"/>
      <c r="M686"/>
      <c r="N686"/>
      <c r="O686"/>
    </row>
    <row r="687" spans="1:15">
      <c r="A687" s="650" t="s">
        <v>1264</v>
      </c>
      <c r="B687" s="651" t="s">
        <v>1265</v>
      </c>
      <c r="C687" s="650" t="s">
        <v>31</v>
      </c>
      <c r="D687" s="654">
        <v>22.59</v>
      </c>
      <c r="E687"/>
      <c r="F687"/>
      <c r="G687"/>
      <c r="H687"/>
      <c r="I687"/>
      <c r="J687"/>
      <c r="K687"/>
      <c r="L687"/>
      <c r="M687"/>
      <c r="N687"/>
      <c r="O687"/>
    </row>
    <row r="688" spans="1:15">
      <c r="A688" s="646">
        <v>8797</v>
      </c>
      <c r="B688" s="647" t="s">
        <v>1266</v>
      </c>
      <c r="C688" s="648"/>
      <c r="D688" s="649"/>
      <c r="E688"/>
      <c r="F688"/>
      <c r="G688"/>
      <c r="H688"/>
      <c r="I688"/>
      <c r="J688"/>
      <c r="K688"/>
      <c r="L688"/>
      <c r="M688"/>
      <c r="N688"/>
      <c r="O688"/>
    </row>
    <row r="689" spans="1:15">
      <c r="A689" s="650" t="s">
        <v>1267</v>
      </c>
      <c r="B689" s="651" t="s">
        <v>1268</v>
      </c>
      <c r="C689" s="650" t="s">
        <v>31</v>
      </c>
      <c r="D689" s="653">
        <v>103.01</v>
      </c>
      <c r="E689"/>
      <c r="F689"/>
      <c r="G689"/>
      <c r="H689"/>
      <c r="I689"/>
      <c r="J689"/>
      <c r="K689"/>
      <c r="L689"/>
      <c r="M689"/>
      <c r="N689"/>
      <c r="O689"/>
    </row>
    <row r="690" spans="1:15">
      <c r="A690" s="650" t="s">
        <v>1269</v>
      </c>
      <c r="B690" s="651" t="s">
        <v>1270</v>
      </c>
      <c r="C690" s="650" t="s">
        <v>31</v>
      </c>
      <c r="D690" s="653">
        <v>109.25</v>
      </c>
      <c r="E690"/>
      <c r="F690"/>
      <c r="G690"/>
      <c r="H690"/>
      <c r="I690"/>
      <c r="J690"/>
      <c r="K690"/>
      <c r="L690"/>
      <c r="M690"/>
      <c r="N690"/>
      <c r="O690"/>
    </row>
    <row r="691" spans="1:15">
      <c r="A691" s="650" t="s">
        <v>1271</v>
      </c>
      <c r="B691" s="651" t="s">
        <v>1272</v>
      </c>
      <c r="C691" s="650" t="s">
        <v>31</v>
      </c>
      <c r="D691" s="654">
        <v>68.02</v>
      </c>
      <c r="E691"/>
      <c r="F691"/>
      <c r="G691"/>
      <c r="H691"/>
      <c r="I691"/>
      <c r="J691"/>
      <c r="K691"/>
      <c r="L691"/>
      <c r="M691"/>
      <c r="N691"/>
      <c r="O691"/>
    </row>
    <row r="692" spans="1:15">
      <c r="A692" s="646">
        <v>8798</v>
      </c>
      <c r="B692" s="647" t="s">
        <v>1273</v>
      </c>
      <c r="C692" s="648"/>
      <c r="D692" s="649"/>
      <c r="E692"/>
      <c r="F692"/>
      <c r="G692"/>
      <c r="H692"/>
      <c r="I692"/>
      <c r="J692"/>
      <c r="K692"/>
      <c r="L692"/>
      <c r="M692"/>
      <c r="N692"/>
      <c r="O692"/>
    </row>
    <row r="693" spans="1:15">
      <c r="A693" s="650" t="s">
        <v>1274</v>
      </c>
      <c r="B693" s="651" t="s">
        <v>1275</v>
      </c>
      <c r="C693" s="650" t="s">
        <v>13</v>
      </c>
      <c r="D693" s="654">
        <v>55.78</v>
      </c>
      <c r="E693"/>
      <c r="F693"/>
      <c r="G693"/>
      <c r="H693"/>
      <c r="I693"/>
      <c r="J693"/>
      <c r="K693"/>
      <c r="L693"/>
      <c r="M693"/>
      <c r="N693"/>
      <c r="O693"/>
    </row>
    <row r="694" spans="1:15">
      <c r="A694" s="650" t="s">
        <v>1276</v>
      </c>
      <c r="B694" s="651" t="s">
        <v>1277</v>
      </c>
      <c r="C694" s="650" t="s">
        <v>13</v>
      </c>
      <c r="D694" s="654">
        <v>51.64</v>
      </c>
      <c r="E694"/>
      <c r="F694"/>
      <c r="G694"/>
      <c r="H694"/>
      <c r="I694"/>
      <c r="J694"/>
      <c r="K694"/>
      <c r="L694"/>
      <c r="M694"/>
      <c r="N694"/>
      <c r="O694"/>
    </row>
    <row r="695" spans="1:15">
      <c r="A695" s="650" t="s">
        <v>1278</v>
      </c>
      <c r="B695" s="651" t="s">
        <v>1279</v>
      </c>
      <c r="C695" s="650" t="s">
        <v>13</v>
      </c>
      <c r="D695" s="654">
        <v>51.78</v>
      </c>
      <c r="E695"/>
      <c r="F695"/>
      <c r="G695"/>
      <c r="H695"/>
      <c r="I695"/>
      <c r="J695"/>
      <c r="K695"/>
      <c r="L695"/>
      <c r="M695"/>
      <c r="N695"/>
      <c r="O695"/>
    </row>
    <row r="696" spans="1:15">
      <c r="A696" s="646">
        <v>8799</v>
      </c>
      <c r="B696" s="647" t="s">
        <v>1280</v>
      </c>
      <c r="C696" s="648"/>
      <c r="D696" s="649"/>
      <c r="E696"/>
      <c r="F696"/>
      <c r="G696"/>
      <c r="H696"/>
      <c r="I696"/>
      <c r="J696"/>
      <c r="K696"/>
      <c r="L696"/>
      <c r="M696"/>
      <c r="N696"/>
      <c r="O696"/>
    </row>
    <row r="697" spans="1:15">
      <c r="A697" s="650" t="s">
        <v>1281</v>
      </c>
      <c r="B697" s="651" t="s">
        <v>1282</v>
      </c>
      <c r="C697" s="650" t="s">
        <v>31</v>
      </c>
      <c r="D697" s="654">
        <v>39.58</v>
      </c>
      <c r="E697"/>
      <c r="F697"/>
      <c r="G697"/>
      <c r="H697"/>
      <c r="I697"/>
      <c r="J697"/>
      <c r="K697"/>
      <c r="L697"/>
      <c r="M697"/>
      <c r="N697"/>
      <c r="O697"/>
    </row>
    <row r="698" spans="1:15">
      <c r="A698" s="657">
        <v>10529</v>
      </c>
      <c r="B698" s="647" t="s">
        <v>1283</v>
      </c>
      <c r="C698" s="648"/>
      <c r="D698" s="649"/>
      <c r="E698"/>
      <c r="F698"/>
      <c r="G698"/>
      <c r="H698"/>
      <c r="I698"/>
      <c r="J698"/>
      <c r="K698"/>
      <c r="L698"/>
      <c r="M698"/>
      <c r="N698"/>
      <c r="O698"/>
    </row>
    <row r="699" spans="1:15">
      <c r="A699" s="650" t="s">
        <v>1284</v>
      </c>
      <c r="B699" s="651" t="s">
        <v>1285</v>
      </c>
      <c r="C699" s="650" t="s">
        <v>10</v>
      </c>
      <c r="D699" s="654">
        <v>21.23</v>
      </c>
      <c r="E699"/>
      <c r="F699"/>
      <c r="G699"/>
      <c r="H699"/>
      <c r="I699"/>
      <c r="J699"/>
      <c r="K699"/>
      <c r="L699"/>
      <c r="M699"/>
      <c r="N699"/>
      <c r="O699"/>
    </row>
    <row r="700" spans="1:15">
      <c r="A700" s="646">
        <v>8672</v>
      </c>
      <c r="B700" s="647" t="s">
        <v>1286</v>
      </c>
      <c r="C700" s="648"/>
      <c r="D700" s="649"/>
      <c r="E700"/>
      <c r="F700"/>
      <c r="G700"/>
      <c r="H700"/>
      <c r="I700"/>
      <c r="J700"/>
      <c r="K700"/>
      <c r="L700"/>
      <c r="M700"/>
      <c r="N700"/>
      <c r="O700"/>
    </row>
    <row r="701" spans="1:15">
      <c r="A701" s="646">
        <v>8800</v>
      </c>
      <c r="B701" s="647" t="s">
        <v>1287</v>
      </c>
      <c r="C701" s="648"/>
      <c r="D701" s="649"/>
      <c r="E701"/>
      <c r="F701"/>
      <c r="G701"/>
      <c r="H701"/>
      <c r="I701"/>
      <c r="J701"/>
      <c r="K701"/>
      <c r="L701"/>
      <c r="M701"/>
      <c r="N701"/>
      <c r="O701"/>
    </row>
    <row r="702" spans="1:15" ht="24">
      <c r="A702" s="650" t="s">
        <v>1288</v>
      </c>
      <c r="B702" s="651" t="s">
        <v>1289</v>
      </c>
      <c r="C702" s="650" t="s">
        <v>10</v>
      </c>
      <c r="D702" s="654">
        <v>82.23</v>
      </c>
      <c r="E702"/>
      <c r="F702"/>
      <c r="G702"/>
      <c r="H702"/>
      <c r="I702"/>
      <c r="J702"/>
      <c r="K702"/>
      <c r="L702"/>
      <c r="M702"/>
      <c r="N702"/>
      <c r="O702"/>
    </row>
    <row r="703" spans="1:15">
      <c r="A703" s="646">
        <v>8801</v>
      </c>
      <c r="B703" s="647" t="s">
        <v>1290</v>
      </c>
      <c r="C703" s="648"/>
      <c r="D703" s="649"/>
      <c r="E703"/>
      <c r="F703"/>
      <c r="G703"/>
      <c r="H703"/>
      <c r="I703"/>
      <c r="J703"/>
      <c r="K703"/>
      <c r="L703"/>
      <c r="M703"/>
      <c r="N703"/>
      <c r="O703"/>
    </row>
    <row r="704" spans="1:15">
      <c r="A704" s="650" t="s">
        <v>1291</v>
      </c>
      <c r="B704" s="651" t="s">
        <v>1292</v>
      </c>
      <c r="C704" s="650" t="s">
        <v>10</v>
      </c>
      <c r="D704" s="654">
        <v>58.69</v>
      </c>
      <c r="E704"/>
      <c r="F704"/>
      <c r="G704"/>
      <c r="H704"/>
      <c r="I704"/>
      <c r="J704"/>
      <c r="K704"/>
      <c r="L704"/>
      <c r="M704"/>
      <c r="N704"/>
      <c r="O704"/>
    </row>
    <row r="705" spans="1:15">
      <c r="A705" s="650" t="s">
        <v>1293</v>
      </c>
      <c r="B705" s="651" t="s">
        <v>1294</v>
      </c>
      <c r="C705" s="650" t="s">
        <v>10</v>
      </c>
      <c r="D705" s="654">
        <v>26.24</v>
      </c>
      <c r="E705"/>
      <c r="F705"/>
      <c r="G705"/>
      <c r="H705"/>
      <c r="I705"/>
      <c r="J705"/>
      <c r="K705"/>
      <c r="L705"/>
      <c r="M705"/>
      <c r="N705"/>
      <c r="O705"/>
    </row>
    <row r="706" spans="1:15">
      <c r="A706" s="650" t="s">
        <v>1295</v>
      </c>
      <c r="B706" s="651" t="s">
        <v>1296</v>
      </c>
      <c r="C706" s="650" t="s">
        <v>10</v>
      </c>
      <c r="D706" s="654">
        <v>27.03</v>
      </c>
      <c r="E706"/>
      <c r="F706"/>
      <c r="G706"/>
      <c r="H706"/>
      <c r="I706"/>
      <c r="J706"/>
      <c r="K706"/>
      <c r="L706"/>
      <c r="M706"/>
      <c r="N706"/>
      <c r="O706"/>
    </row>
    <row r="707" spans="1:15">
      <c r="A707" s="646">
        <v>8802</v>
      </c>
      <c r="B707" s="647" t="s">
        <v>1297</v>
      </c>
      <c r="C707" s="648"/>
      <c r="D707" s="649"/>
      <c r="E707"/>
      <c r="F707"/>
      <c r="G707"/>
      <c r="H707"/>
      <c r="I707"/>
      <c r="J707"/>
      <c r="K707"/>
      <c r="L707"/>
      <c r="M707"/>
      <c r="N707"/>
      <c r="O707"/>
    </row>
    <row r="708" spans="1:15">
      <c r="A708" s="650" t="s">
        <v>1298</v>
      </c>
      <c r="B708" s="651" t="s">
        <v>1299</v>
      </c>
      <c r="C708" s="650" t="s">
        <v>10</v>
      </c>
      <c r="D708" s="654">
        <v>39.18</v>
      </c>
      <c r="E708"/>
      <c r="F708"/>
      <c r="G708"/>
      <c r="H708"/>
      <c r="I708"/>
      <c r="J708"/>
      <c r="K708"/>
      <c r="L708"/>
      <c r="M708"/>
      <c r="N708"/>
      <c r="O708"/>
    </row>
    <row r="709" spans="1:15">
      <c r="A709" s="650" t="s">
        <v>1300</v>
      </c>
      <c r="B709" s="651" t="s">
        <v>1301</v>
      </c>
      <c r="C709" s="650" t="s">
        <v>10</v>
      </c>
      <c r="D709" s="654">
        <v>43.02</v>
      </c>
      <c r="E709"/>
      <c r="F709"/>
      <c r="G709"/>
      <c r="H709"/>
      <c r="I709"/>
      <c r="J709"/>
      <c r="K709"/>
      <c r="L709"/>
      <c r="M709"/>
      <c r="N709"/>
      <c r="O709"/>
    </row>
    <row r="710" spans="1:15">
      <c r="A710" s="650" t="s">
        <v>1302</v>
      </c>
      <c r="B710" s="651" t="s">
        <v>1303</v>
      </c>
      <c r="C710" s="650" t="s">
        <v>10</v>
      </c>
      <c r="D710" s="654">
        <v>46.86</v>
      </c>
      <c r="E710"/>
      <c r="F710"/>
      <c r="G710"/>
      <c r="H710"/>
      <c r="I710"/>
      <c r="J710"/>
      <c r="K710"/>
      <c r="L710"/>
      <c r="M710"/>
      <c r="N710"/>
      <c r="O710"/>
    </row>
    <row r="711" spans="1:15">
      <c r="A711" s="650" t="s">
        <v>1304</v>
      </c>
      <c r="B711" s="651" t="s">
        <v>1305</v>
      </c>
      <c r="C711" s="650" t="s">
        <v>10</v>
      </c>
      <c r="D711" s="654">
        <v>50.71</v>
      </c>
      <c r="E711"/>
      <c r="F711"/>
      <c r="G711"/>
      <c r="H711"/>
      <c r="I711"/>
      <c r="J711"/>
      <c r="K711"/>
      <c r="L711"/>
      <c r="M711"/>
      <c r="N711"/>
      <c r="O711"/>
    </row>
    <row r="712" spans="1:15">
      <c r="A712" s="650" t="s">
        <v>1306</v>
      </c>
      <c r="B712" s="651" t="s">
        <v>1307</v>
      </c>
      <c r="C712" s="650" t="s">
        <v>10</v>
      </c>
      <c r="D712" s="654">
        <v>37.799999999999997</v>
      </c>
      <c r="E712"/>
      <c r="F712"/>
      <c r="G712"/>
      <c r="H712"/>
      <c r="I712"/>
      <c r="J712"/>
      <c r="K712"/>
      <c r="L712"/>
      <c r="M712"/>
      <c r="N712"/>
      <c r="O712"/>
    </row>
    <row r="713" spans="1:15">
      <c r="A713" s="650" t="s">
        <v>1308</v>
      </c>
      <c r="B713" s="651" t="s">
        <v>1309</v>
      </c>
      <c r="C713" s="650" t="s">
        <v>10</v>
      </c>
      <c r="D713" s="654">
        <v>41.18</v>
      </c>
      <c r="E713"/>
      <c r="F713"/>
      <c r="G713"/>
      <c r="H713"/>
      <c r="I713"/>
      <c r="J713"/>
      <c r="K713"/>
      <c r="L713"/>
      <c r="M713"/>
      <c r="N713"/>
      <c r="O713"/>
    </row>
    <row r="714" spans="1:15">
      <c r="A714" s="650" t="s">
        <v>1310</v>
      </c>
      <c r="B714" s="651" t="s">
        <v>1311</v>
      </c>
      <c r="C714" s="650" t="s">
        <v>10</v>
      </c>
      <c r="D714" s="654">
        <v>44.57</v>
      </c>
      <c r="E714"/>
      <c r="F714"/>
      <c r="G714"/>
      <c r="H714"/>
      <c r="I714"/>
      <c r="J714"/>
      <c r="K714"/>
      <c r="L714"/>
      <c r="M714"/>
      <c r="N714"/>
      <c r="O714"/>
    </row>
    <row r="715" spans="1:15">
      <c r="A715" s="650" t="s">
        <v>1312</v>
      </c>
      <c r="B715" s="651" t="s">
        <v>1313</v>
      </c>
      <c r="C715" s="650" t="s">
        <v>10</v>
      </c>
      <c r="D715" s="654">
        <v>47.95</v>
      </c>
      <c r="E715"/>
      <c r="F715"/>
      <c r="G715"/>
      <c r="H715"/>
      <c r="I715"/>
      <c r="J715"/>
      <c r="K715"/>
      <c r="L715"/>
      <c r="M715"/>
      <c r="N715"/>
      <c r="O715"/>
    </row>
    <row r="716" spans="1:15">
      <c r="A716" s="646">
        <v>8803</v>
      </c>
      <c r="B716" s="647" t="s">
        <v>1314</v>
      </c>
      <c r="C716" s="648"/>
      <c r="D716" s="649"/>
      <c r="E716"/>
      <c r="F716"/>
      <c r="G716"/>
      <c r="H716"/>
      <c r="I716"/>
      <c r="J716"/>
      <c r="K716"/>
      <c r="L716"/>
      <c r="M716"/>
      <c r="N716"/>
      <c r="O716"/>
    </row>
    <row r="717" spans="1:15" ht="24">
      <c r="A717" s="650" t="s">
        <v>1315</v>
      </c>
      <c r="B717" s="651" t="s">
        <v>1316</v>
      </c>
      <c r="C717" s="650" t="s">
        <v>10</v>
      </c>
      <c r="D717" s="654">
        <v>33.92</v>
      </c>
      <c r="E717"/>
      <c r="F717"/>
      <c r="G717"/>
      <c r="H717"/>
      <c r="I717"/>
      <c r="J717"/>
      <c r="K717"/>
      <c r="L717"/>
      <c r="M717"/>
      <c r="N717"/>
      <c r="O717"/>
    </row>
    <row r="718" spans="1:15" ht="24">
      <c r="A718" s="650" t="s">
        <v>1317</v>
      </c>
      <c r="B718" s="651" t="s">
        <v>1318</v>
      </c>
      <c r="C718" s="650" t="s">
        <v>10</v>
      </c>
      <c r="D718" s="654">
        <v>37.76</v>
      </c>
      <c r="E718"/>
      <c r="F718"/>
      <c r="G718"/>
      <c r="H718"/>
      <c r="I718"/>
      <c r="J718"/>
      <c r="K718"/>
      <c r="L718"/>
      <c r="M718"/>
      <c r="N718"/>
      <c r="O718"/>
    </row>
    <row r="719" spans="1:15" ht="24">
      <c r="A719" s="650" t="s">
        <v>1319</v>
      </c>
      <c r="B719" s="651" t="s">
        <v>1320</v>
      </c>
      <c r="C719" s="650" t="s">
        <v>10</v>
      </c>
      <c r="D719" s="654">
        <v>41.61</v>
      </c>
      <c r="E719"/>
      <c r="F719"/>
      <c r="G719"/>
      <c r="H719"/>
      <c r="I719"/>
      <c r="J719"/>
      <c r="K719"/>
      <c r="L719"/>
      <c r="M719"/>
      <c r="N719"/>
      <c r="O719"/>
    </row>
    <row r="720" spans="1:15" ht="24">
      <c r="A720" s="650" t="s">
        <v>1321</v>
      </c>
      <c r="B720" s="651" t="s">
        <v>1322</v>
      </c>
      <c r="C720" s="650" t="s">
        <v>10</v>
      </c>
      <c r="D720" s="654">
        <v>45.45</v>
      </c>
      <c r="E720"/>
      <c r="F720"/>
      <c r="G720"/>
      <c r="H720"/>
      <c r="I720"/>
      <c r="J720"/>
      <c r="K720"/>
      <c r="L720"/>
      <c r="M720"/>
      <c r="N720"/>
      <c r="O720"/>
    </row>
    <row r="721" spans="1:15" ht="24">
      <c r="A721" s="650" t="s">
        <v>1323</v>
      </c>
      <c r="B721" s="651" t="s">
        <v>1324</v>
      </c>
      <c r="C721" s="650" t="s">
        <v>10</v>
      </c>
      <c r="D721" s="654">
        <v>32.54</v>
      </c>
      <c r="E721"/>
      <c r="F721"/>
      <c r="G721"/>
      <c r="H721"/>
      <c r="I721"/>
      <c r="J721"/>
      <c r="K721"/>
      <c r="L721"/>
      <c r="M721"/>
      <c r="N721"/>
      <c r="O721"/>
    </row>
    <row r="722" spans="1:15" ht="24">
      <c r="A722" s="650" t="s">
        <v>1325</v>
      </c>
      <c r="B722" s="651" t="s">
        <v>1326</v>
      </c>
      <c r="C722" s="650" t="s">
        <v>10</v>
      </c>
      <c r="D722" s="654">
        <v>35.93</v>
      </c>
      <c r="E722"/>
      <c r="F722"/>
      <c r="G722"/>
      <c r="H722"/>
      <c r="I722"/>
      <c r="J722"/>
      <c r="K722"/>
      <c r="L722"/>
      <c r="M722"/>
      <c r="N722"/>
      <c r="O722"/>
    </row>
    <row r="723" spans="1:15" ht="24">
      <c r="A723" s="650" t="s">
        <v>1327</v>
      </c>
      <c r="B723" s="651" t="s">
        <v>1328</v>
      </c>
      <c r="C723" s="650" t="s">
        <v>10</v>
      </c>
      <c r="D723" s="654">
        <v>39.31</v>
      </c>
      <c r="E723"/>
      <c r="F723"/>
      <c r="G723"/>
      <c r="H723"/>
      <c r="I723"/>
      <c r="J723"/>
      <c r="K723"/>
      <c r="L723"/>
      <c r="M723"/>
      <c r="N723"/>
      <c r="O723"/>
    </row>
    <row r="724" spans="1:15" ht="24">
      <c r="A724" s="650" t="s">
        <v>1329</v>
      </c>
      <c r="B724" s="651" t="s">
        <v>1330</v>
      </c>
      <c r="C724" s="650" t="s">
        <v>10</v>
      </c>
      <c r="D724" s="654">
        <v>42.7</v>
      </c>
      <c r="E724"/>
      <c r="F724"/>
      <c r="G724"/>
      <c r="H724"/>
      <c r="I724"/>
      <c r="J724"/>
      <c r="K724"/>
      <c r="L724"/>
      <c r="M724"/>
      <c r="N724"/>
      <c r="O724"/>
    </row>
    <row r="725" spans="1:15">
      <c r="A725" s="646">
        <v>8804</v>
      </c>
      <c r="B725" s="647" t="s">
        <v>1331</v>
      </c>
      <c r="C725" s="648"/>
      <c r="D725" s="649"/>
      <c r="E725"/>
      <c r="F725"/>
      <c r="G725"/>
      <c r="H725"/>
      <c r="I725"/>
      <c r="J725"/>
      <c r="K725"/>
      <c r="L725"/>
      <c r="M725"/>
      <c r="N725"/>
      <c r="O725"/>
    </row>
    <row r="726" spans="1:15">
      <c r="A726" s="650" t="s">
        <v>1332</v>
      </c>
      <c r="B726" s="651" t="s">
        <v>1333</v>
      </c>
      <c r="C726" s="650" t="s">
        <v>10</v>
      </c>
      <c r="D726" s="654">
        <v>34.75</v>
      </c>
      <c r="E726"/>
      <c r="F726"/>
      <c r="G726"/>
      <c r="H726"/>
      <c r="I726"/>
      <c r="J726"/>
      <c r="K726"/>
      <c r="L726"/>
      <c r="M726"/>
      <c r="N726"/>
      <c r="O726"/>
    </row>
    <row r="727" spans="1:15">
      <c r="A727" s="646">
        <v>8805</v>
      </c>
      <c r="B727" s="647" t="s">
        <v>1334</v>
      </c>
      <c r="C727" s="648"/>
      <c r="D727" s="649"/>
      <c r="E727"/>
      <c r="F727"/>
      <c r="G727"/>
      <c r="H727"/>
      <c r="I727"/>
      <c r="J727"/>
      <c r="K727"/>
      <c r="L727"/>
      <c r="M727"/>
      <c r="N727"/>
      <c r="O727"/>
    </row>
    <row r="728" spans="1:15">
      <c r="A728" s="650" t="s">
        <v>1335</v>
      </c>
      <c r="B728" s="651" t="s">
        <v>1336</v>
      </c>
      <c r="C728" s="650" t="s">
        <v>10</v>
      </c>
      <c r="D728" s="654">
        <v>74.39</v>
      </c>
      <c r="E728"/>
      <c r="F728"/>
      <c r="G728"/>
      <c r="H728"/>
      <c r="I728"/>
      <c r="J728"/>
      <c r="K728"/>
      <c r="L728"/>
      <c r="M728"/>
      <c r="N728"/>
      <c r="O728"/>
    </row>
    <row r="729" spans="1:15">
      <c r="A729" s="650" t="s">
        <v>1337</v>
      </c>
      <c r="B729" s="651" t="s">
        <v>1338</v>
      </c>
      <c r="C729" s="650" t="s">
        <v>10</v>
      </c>
      <c r="D729" s="654">
        <v>73.31</v>
      </c>
      <c r="E729"/>
      <c r="F729"/>
      <c r="G729"/>
      <c r="H729"/>
      <c r="I729"/>
      <c r="J729"/>
      <c r="K729"/>
      <c r="L729"/>
      <c r="M729"/>
      <c r="N729"/>
      <c r="O729"/>
    </row>
    <row r="730" spans="1:15">
      <c r="A730" s="646">
        <v>8673</v>
      </c>
      <c r="B730" s="647" t="s">
        <v>1339</v>
      </c>
      <c r="C730" s="648"/>
      <c r="D730" s="649"/>
      <c r="E730"/>
      <c r="F730"/>
      <c r="G730"/>
      <c r="H730"/>
      <c r="I730"/>
      <c r="J730"/>
      <c r="K730"/>
      <c r="L730"/>
      <c r="M730"/>
      <c r="N730"/>
      <c r="O730"/>
    </row>
    <row r="731" spans="1:15">
      <c r="A731" s="646">
        <v>8807</v>
      </c>
      <c r="B731" s="647" t="s">
        <v>1340</v>
      </c>
      <c r="C731" s="648"/>
      <c r="D731" s="649"/>
      <c r="E731"/>
      <c r="F731"/>
      <c r="G731"/>
      <c r="H731"/>
      <c r="I731"/>
      <c r="J731"/>
      <c r="K731"/>
      <c r="L731"/>
      <c r="M731"/>
      <c r="N731"/>
      <c r="O731"/>
    </row>
    <row r="732" spans="1:15">
      <c r="A732" s="650" t="s">
        <v>1341</v>
      </c>
      <c r="B732" s="651" t="s">
        <v>1342</v>
      </c>
      <c r="C732" s="650" t="s">
        <v>10</v>
      </c>
      <c r="D732" s="654">
        <v>12.45</v>
      </c>
      <c r="E732"/>
      <c r="F732"/>
      <c r="G732"/>
      <c r="H732"/>
      <c r="I732"/>
      <c r="J732"/>
      <c r="K732"/>
      <c r="L732"/>
      <c r="M732"/>
      <c r="N732"/>
      <c r="O732"/>
    </row>
    <row r="733" spans="1:15">
      <c r="A733" s="650" t="s">
        <v>1343</v>
      </c>
      <c r="B733" s="651" t="s">
        <v>1344</v>
      </c>
      <c r="C733" s="650" t="s">
        <v>10</v>
      </c>
      <c r="D733" s="652">
        <v>3.96</v>
      </c>
      <c r="E733"/>
      <c r="F733"/>
      <c r="G733"/>
      <c r="H733"/>
      <c r="I733"/>
      <c r="J733"/>
      <c r="K733"/>
      <c r="L733"/>
      <c r="M733"/>
      <c r="N733"/>
      <c r="O733"/>
    </row>
    <row r="734" spans="1:15">
      <c r="A734" s="646">
        <v>8808</v>
      </c>
      <c r="B734" s="647" t="s">
        <v>1345</v>
      </c>
      <c r="C734" s="648"/>
      <c r="D734" s="649"/>
      <c r="E734"/>
      <c r="F734"/>
      <c r="G734"/>
      <c r="H734"/>
      <c r="I734"/>
      <c r="J734"/>
      <c r="K734"/>
      <c r="L734"/>
      <c r="M734"/>
      <c r="N734"/>
      <c r="O734"/>
    </row>
    <row r="735" spans="1:15">
      <c r="A735" s="650" t="s">
        <v>1346</v>
      </c>
      <c r="B735" s="651" t="s">
        <v>1347</v>
      </c>
      <c r="C735" s="650" t="s">
        <v>10</v>
      </c>
      <c r="D735" s="654">
        <v>42.32</v>
      </c>
      <c r="E735"/>
      <c r="F735"/>
      <c r="G735"/>
      <c r="H735"/>
      <c r="I735"/>
      <c r="J735"/>
      <c r="K735"/>
      <c r="L735"/>
      <c r="M735"/>
      <c r="N735"/>
      <c r="O735"/>
    </row>
    <row r="736" spans="1:15">
      <c r="A736" s="650" t="s">
        <v>1348</v>
      </c>
      <c r="B736" s="651" t="s">
        <v>1349</v>
      </c>
      <c r="C736" s="650" t="s">
        <v>10</v>
      </c>
      <c r="D736" s="654">
        <v>45.99</v>
      </c>
      <c r="E736"/>
      <c r="F736"/>
      <c r="G736"/>
      <c r="H736"/>
      <c r="I736"/>
      <c r="J736"/>
      <c r="K736"/>
      <c r="L736"/>
      <c r="M736"/>
      <c r="N736"/>
      <c r="O736"/>
    </row>
    <row r="737" spans="1:15">
      <c r="A737" s="650" t="s">
        <v>1350</v>
      </c>
      <c r="B737" s="651" t="s">
        <v>1351</v>
      </c>
      <c r="C737" s="650" t="s">
        <v>10</v>
      </c>
      <c r="D737" s="654">
        <v>49.66</v>
      </c>
      <c r="E737"/>
      <c r="F737"/>
      <c r="G737"/>
      <c r="H737"/>
      <c r="I737"/>
      <c r="J737"/>
      <c r="K737"/>
      <c r="L737"/>
      <c r="M737"/>
      <c r="N737"/>
      <c r="O737"/>
    </row>
    <row r="738" spans="1:15">
      <c r="A738" s="650" t="s">
        <v>1352</v>
      </c>
      <c r="B738" s="651" t="s">
        <v>1353</v>
      </c>
      <c r="C738" s="650" t="s">
        <v>10</v>
      </c>
      <c r="D738" s="654">
        <v>68.94</v>
      </c>
      <c r="E738"/>
      <c r="F738"/>
      <c r="G738"/>
      <c r="H738"/>
      <c r="I738"/>
      <c r="J738"/>
      <c r="K738"/>
      <c r="L738"/>
      <c r="M738"/>
      <c r="N738"/>
      <c r="O738"/>
    </row>
    <row r="739" spans="1:15">
      <c r="A739" s="646">
        <v>8809</v>
      </c>
      <c r="B739" s="647" t="s">
        <v>1354</v>
      </c>
      <c r="C739" s="648"/>
      <c r="D739" s="649"/>
      <c r="E739"/>
      <c r="F739"/>
      <c r="G739"/>
      <c r="H739"/>
      <c r="I739"/>
      <c r="J739"/>
      <c r="K739"/>
      <c r="L739"/>
      <c r="M739"/>
      <c r="N739"/>
      <c r="O739"/>
    </row>
    <row r="740" spans="1:15" ht="24">
      <c r="A740" s="650" t="s">
        <v>1355</v>
      </c>
      <c r="B740" s="651" t="s">
        <v>1356</v>
      </c>
      <c r="C740" s="650" t="s">
        <v>10</v>
      </c>
      <c r="D740" s="654">
        <v>76.31</v>
      </c>
      <c r="E740"/>
      <c r="F740"/>
      <c r="G740"/>
      <c r="H740"/>
      <c r="I740"/>
      <c r="J740"/>
      <c r="K740"/>
      <c r="L740"/>
      <c r="M740"/>
      <c r="N740"/>
      <c r="O740"/>
    </row>
    <row r="741" spans="1:15" ht="24">
      <c r="A741" s="650" t="s">
        <v>1357</v>
      </c>
      <c r="B741" s="651" t="s">
        <v>1358</v>
      </c>
      <c r="C741" s="650" t="s">
        <v>10</v>
      </c>
      <c r="D741" s="654">
        <v>81.98</v>
      </c>
      <c r="E741"/>
      <c r="F741"/>
      <c r="G741"/>
      <c r="H741"/>
      <c r="I741"/>
      <c r="J741"/>
      <c r="K741"/>
      <c r="L741"/>
      <c r="M741"/>
      <c r="N741"/>
      <c r="O741"/>
    </row>
    <row r="742" spans="1:15" ht="24">
      <c r="A742" s="650" t="s">
        <v>1359</v>
      </c>
      <c r="B742" s="651" t="s">
        <v>1360</v>
      </c>
      <c r="C742" s="650" t="s">
        <v>10</v>
      </c>
      <c r="D742" s="654">
        <v>83.85</v>
      </c>
      <c r="E742"/>
      <c r="F742"/>
      <c r="G742"/>
      <c r="H742"/>
      <c r="I742"/>
      <c r="J742"/>
      <c r="K742"/>
      <c r="L742"/>
      <c r="M742"/>
      <c r="N742"/>
      <c r="O742"/>
    </row>
    <row r="743" spans="1:15">
      <c r="A743" s="646">
        <v>8810</v>
      </c>
      <c r="B743" s="647" t="s">
        <v>1361</v>
      </c>
      <c r="C743" s="648"/>
      <c r="D743" s="649"/>
      <c r="E743"/>
      <c r="F743"/>
      <c r="G743"/>
      <c r="H743"/>
      <c r="I743"/>
      <c r="J743"/>
      <c r="K743"/>
      <c r="L743"/>
      <c r="M743"/>
      <c r="N743"/>
      <c r="O743"/>
    </row>
    <row r="744" spans="1:15" ht="24">
      <c r="A744" s="650" t="s">
        <v>1362</v>
      </c>
      <c r="B744" s="651" t="s">
        <v>1363</v>
      </c>
      <c r="C744" s="650" t="s">
        <v>10</v>
      </c>
      <c r="D744" s="654">
        <v>94.29</v>
      </c>
      <c r="E744"/>
      <c r="F744"/>
      <c r="G744"/>
      <c r="H744"/>
      <c r="I744"/>
      <c r="J744"/>
      <c r="K744"/>
      <c r="L744"/>
      <c r="M744"/>
      <c r="N744"/>
      <c r="O744"/>
    </row>
    <row r="745" spans="1:15" ht="24">
      <c r="A745" s="650" t="s">
        <v>1364</v>
      </c>
      <c r="B745" s="651" t="s">
        <v>1365</v>
      </c>
      <c r="C745" s="650" t="s">
        <v>10</v>
      </c>
      <c r="D745" s="654">
        <v>95.14</v>
      </c>
      <c r="E745"/>
      <c r="F745"/>
      <c r="G745"/>
      <c r="H745"/>
      <c r="I745"/>
      <c r="J745"/>
      <c r="K745"/>
      <c r="L745"/>
      <c r="M745"/>
      <c r="N745"/>
      <c r="O745"/>
    </row>
    <row r="746" spans="1:15" ht="24">
      <c r="A746" s="650" t="s">
        <v>1366</v>
      </c>
      <c r="B746" s="651" t="s">
        <v>1367</v>
      </c>
      <c r="C746" s="650" t="s">
        <v>10</v>
      </c>
      <c r="D746" s="653">
        <v>102.16</v>
      </c>
      <c r="E746"/>
      <c r="F746"/>
      <c r="G746"/>
      <c r="H746"/>
      <c r="I746"/>
      <c r="J746"/>
      <c r="K746"/>
      <c r="L746"/>
      <c r="M746"/>
      <c r="N746"/>
      <c r="O746"/>
    </row>
    <row r="747" spans="1:15" ht="24">
      <c r="A747" s="650" t="s">
        <v>1368</v>
      </c>
      <c r="B747" s="651" t="s">
        <v>1369</v>
      </c>
      <c r="C747" s="650" t="s">
        <v>10</v>
      </c>
      <c r="D747" s="653">
        <v>100.25</v>
      </c>
      <c r="E747"/>
      <c r="F747"/>
      <c r="G747"/>
      <c r="H747"/>
      <c r="I747"/>
      <c r="J747"/>
      <c r="K747"/>
      <c r="L747"/>
      <c r="M747"/>
      <c r="N747"/>
      <c r="O747"/>
    </row>
    <row r="748" spans="1:15" ht="24">
      <c r="A748" s="650" t="s">
        <v>1370</v>
      </c>
      <c r="B748" s="651" t="s">
        <v>1371</v>
      </c>
      <c r="C748" s="650" t="s">
        <v>10</v>
      </c>
      <c r="D748" s="654">
        <v>90.37</v>
      </c>
      <c r="E748"/>
      <c r="F748"/>
      <c r="G748"/>
      <c r="H748"/>
      <c r="I748"/>
      <c r="J748"/>
      <c r="K748"/>
      <c r="L748"/>
      <c r="M748"/>
      <c r="N748"/>
      <c r="O748"/>
    </row>
    <row r="749" spans="1:15" ht="24">
      <c r="A749" s="650" t="s">
        <v>1372</v>
      </c>
      <c r="B749" s="651" t="s">
        <v>1373</v>
      </c>
      <c r="C749" s="650" t="s">
        <v>10</v>
      </c>
      <c r="D749" s="654">
        <v>87.7</v>
      </c>
      <c r="E749"/>
      <c r="F749"/>
      <c r="G749"/>
      <c r="H749"/>
      <c r="I749"/>
      <c r="J749"/>
      <c r="K749"/>
      <c r="L749"/>
      <c r="M749"/>
      <c r="N749"/>
      <c r="O749"/>
    </row>
    <row r="750" spans="1:15">
      <c r="A750" s="650" t="s">
        <v>1374</v>
      </c>
      <c r="B750" s="651" t="s">
        <v>1375</v>
      </c>
      <c r="C750" s="650" t="s">
        <v>10</v>
      </c>
      <c r="D750" s="653">
        <v>134.86000000000001</v>
      </c>
      <c r="E750"/>
      <c r="F750"/>
      <c r="G750"/>
      <c r="H750"/>
      <c r="I750"/>
      <c r="J750"/>
      <c r="K750"/>
      <c r="L750"/>
      <c r="M750"/>
      <c r="N750"/>
      <c r="O750"/>
    </row>
    <row r="751" spans="1:15">
      <c r="A751" s="646">
        <v>8811</v>
      </c>
      <c r="B751" s="647" t="s">
        <v>1376</v>
      </c>
      <c r="C751" s="648"/>
      <c r="D751" s="649"/>
      <c r="E751"/>
      <c r="F751"/>
      <c r="G751"/>
      <c r="H751"/>
      <c r="I751"/>
      <c r="J751"/>
      <c r="K751"/>
      <c r="L751"/>
      <c r="M751"/>
      <c r="N751"/>
      <c r="O751"/>
    </row>
    <row r="752" spans="1:15" ht="24">
      <c r="A752" s="650" t="s">
        <v>1377</v>
      </c>
      <c r="B752" s="651" t="s">
        <v>1378</v>
      </c>
      <c r="C752" s="650" t="s">
        <v>10</v>
      </c>
      <c r="D752" s="653">
        <v>106.72</v>
      </c>
      <c r="E752"/>
      <c r="F752"/>
      <c r="G752"/>
      <c r="H752"/>
      <c r="I752"/>
      <c r="J752"/>
      <c r="K752"/>
      <c r="L752"/>
      <c r="M752"/>
      <c r="N752"/>
      <c r="O752"/>
    </row>
    <row r="753" spans="1:15" ht="24">
      <c r="A753" s="650" t="s">
        <v>1379</v>
      </c>
      <c r="B753" s="651" t="s">
        <v>1380</v>
      </c>
      <c r="C753" s="650" t="s">
        <v>10</v>
      </c>
      <c r="D753" s="653">
        <v>106.72</v>
      </c>
      <c r="E753"/>
      <c r="F753"/>
      <c r="G753"/>
      <c r="H753"/>
      <c r="I753"/>
      <c r="J753"/>
      <c r="K753"/>
      <c r="L753"/>
      <c r="M753"/>
      <c r="N753"/>
      <c r="O753"/>
    </row>
    <row r="754" spans="1:15">
      <c r="A754" s="646">
        <v>8812</v>
      </c>
      <c r="B754" s="647" t="s">
        <v>1381</v>
      </c>
      <c r="C754" s="648"/>
      <c r="D754" s="649"/>
      <c r="E754"/>
      <c r="F754"/>
      <c r="G754"/>
      <c r="H754"/>
      <c r="I754"/>
      <c r="J754"/>
      <c r="K754"/>
      <c r="L754"/>
      <c r="M754"/>
      <c r="N754"/>
      <c r="O754"/>
    </row>
    <row r="755" spans="1:15" ht="24">
      <c r="A755" s="650" t="s">
        <v>1382</v>
      </c>
      <c r="B755" s="651" t="s">
        <v>1383</v>
      </c>
      <c r="C755" s="650" t="s">
        <v>10</v>
      </c>
      <c r="D755" s="653">
        <v>170.02</v>
      </c>
      <c r="E755"/>
      <c r="F755"/>
      <c r="G755"/>
      <c r="H755"/>
      <c r="I755"/>
      <c r="J755"/>
      <c r="K755"/>
      <c r="L755"/>
      <c r="M755"/>
      <c r="N755"/>
      <c r="O755"/>
    </row>
    <row r="756" spans="1:15">
      <c r="A756" s="650" t="s">
        <v>1384</v>
      </c>
      <c r="B756" s="651" t="s">
        <v>1385</v>
      </c>
      <c r="C756" s="650" t="s">
        <v>10</v>
      </c>
      <c r="D756" s="653">
        <v>131.79</v>
      </c>
      <c r="E756"/>
      <c r="F756"/>
      <c r="G756"/>
      <c r="H756"/>
      <c r="I756"/>
      <c r="J756"/>
      <c r="K756"/>
      <c r="L756"/>
      <c r="M756"/>
      <c r="N756"/>
      <c r="O756"/>
    </row>
    <row r="757" spans="1:15">
      <c r="A757" s="650" t="s">
        <v>1386</v>
      </c>
      <c r="B757" s="651" t="s">
        <v>1387</v>
      </c>
      <c r="C757" s="650" t="s">
        <v>10</v>
      </c>
      <c r="D757" s="654">
        <v>92.84</v>
      </c>
      <c r="E757"/>
      <c r="F757"/>
      <c r="G757"/>
      <c r="H757"/>
      <c r="I757"/>
      <c r="J757"/>
      <c r="K757"/>
      <c r="L757"/>
      <c r="M757"/>
      <c r="N757"/>
      <c r="O757"/>
    </row>
    <row r="758" spans="1:15" ht="24">
      <c r="A758" s="650" t="s">
        <v>1388</v>
      </c>
      <c r="B758" s="651" t="s">
        <v>1389</v>
      </c>
      <c r="C758" s="650" t="s">
        <v>10</v>
      </c>
      <c r="D758" s="653">
        <v>142.38999999999999</v>
      </c>
      <c r="E758"/>
      <c r="F758"/>
      <c r="G758"/>
      <c r="H758"/>
      <c r="I758"/>
      <c r="J758"/>
      <c r="K758"/>
      <c r="L758"/>
      <c r="M758"/>
      <c r="N758"/>
      <c r="O758"/>
    </row>
    <row r="759" spans="1:15">
      <c r="A759" s="650" t="s">
        <v>1390</v>
      </c>
      <c r="B759" s="651" t="s">
        <v>1391</v>
      </c>
      <c r="C759" s="650" t="s">
        <v>10</v>
      </c>
      <c r="D759" s="653">
        <v>105.7</v>
      </c>
      <c r="E759"/>
      <c r="F759"/>
      <c r="G759"/>
      <c r="H759"/>
      <c r="I759"/>
      <c r="J759"/>
      <c r="K759"/>
      <c r="L759"/>
      <c r="M759"/>
      <c r="N759"/>
      <c r="O759"/>
    </row>
    <row r="760" spans="1:15">
      <c r="A760" s="650" t="s">
        <v>1392</v>
      </c>
      <c r="B760" s="651" t="s">
        <v>1393</v>
      </c>
      <c r="C760" s="650" t="s">
        <v>10</v>
      </c>
      <c r="D760" s="654">
        <v>92.84</v>
      </c>
      <c r="E760"/>
      <c r="F760"/>
      <c r="G760"/>
      <c r="H760"/>
      <c r="I760"/>
      <c r="J760"/>
      <c r="K760"/>
      <c r="L760"/>
      <c r="M760"/>
      <c r="N760"/>
      <c r="O760"/>
    </row>
    <row r="761" spans="1:15">
      <c r="A761" s="646">
        <v>8814</v>
      </c>
      <c r="B761" s="647" t="s">
        <v>1394</v>
      </c>
      <c r="C761" s="648"/>
      <c r="D761" s="649"/>
      <c r="E761"/>
      <c r="F761"/>
      <c r="G761"/>
      <c r="H761"/>
      <c r="I761"/>
      <c r="J761"/>
      <c r="K761"/>
      <c r="L761"/>
      <c r="M761"/>
      <c r="N761"/>
      <c r="O761"/>
    </row>
    <row r="762" spans="1:15" ht="24">
      <c r="A762" s="650" t="s">
        <v>1395</v>
      </c>
      <c r="B762" s="651" t="s">
        <v>1396</v>
      </c>
      <c r="C762" s="650" t="s">
        <v>10</v>
      </c>
      <c r="D762" s="653">
        <v>279.57</v>
      </c>
      <c r="E762"/>
      <c r="F762"/>
      <c r="G762"/>
      <c r="H762"/>
      <c r="I762"/>
      <c r="J762"/>
      <c r="K762"/>
      <c r="L762"/>
      <c r="M762"/>
      <c r="N762"/>
      <c r="O762"/>
    </row>
    <row r="763" spans="1:15">
      <c r="A763" s="650" t="s">
        <v>1397</v>
      </c>
      <c r="B763" s="651" t="s">
        <v>1398</v>
      </c>
      <c r="C763" s="650" t="s">
        <v>10</v>
      </c>
      <c r="D763" s="653">
        <v>391.32</v>
      </c>
      <c r="E763"/>
      <c r="F763"/>
      <c r="G763"/>
      <c r="H763"/>
      <c r="I763"/>
      <c r="J763"/>
      <c r="K763"/>
      <c r="L763"/>
      <c r="M763"/>
      <c r="N763"/>
      <c r="O763"/>
    </row>
    <row r="764" spans="1:15">
      <c r="A764" s="650" t="s">
        <v>1399</v>
      </c>
      <c r="B764" s="651" t="s">
        <v>1400</v>
      </c>
      <c r="C764" s="650" t="s">
        <v>10</v>
      </c>
      <c r="D764" s="653">
        <v>380.82</v>
      </c>
      <c r="E764"/>
      <c r="F764"/>
      <c r="G764"/>
      <c r="H764"/>
      <c r="I764"/>
      <c r="J764"/>
      <c r="K764"/>
      <c r="L764"/>
      <c r="M764"/>
      <c r="N764"/>
      <c r="O764"/>
    </row>
    <row r="765" spans="1:15">
      <c r="A765" s="646">
        <v>8815</v>
      </c>
      <c r="B765" s="647" t="s">
        <v>1401</v>
      </c>
      <c r="C765" s="648"/>
      <c r="D765" s="649"/>
      <c r="E765"/>
      <c r="F765"/>
      <c r="G765"/>
      <c r="H765"/>
      <c r="I765"/>
      <c r="J765"/>
      <c r="K765"/>
      <c r="L765"/>
      <c r="M765"/>
      <c r="N765"/>
      <c r="O765"/>
    </row>
    <row r="766" spans="1:15">
      <c r="A766" s="650" t="s">
        <v>1402</v>
      </c>
      <c r="B766" s="651" t="s">
        <v>1403</v>
      </c>
      <c r="C766" s="650" t="s">
        <v>10</v>
      </c>
      <c r="D766" s="652">
        <v>6.94</v>
      </c>
      <c r="E766"/>
      <c r="F766"/>
      <c r="G766"/>
      <c r="H766"/>
      <c r="I766"/>
      <c r="J766"/>
      <c r="K766"/>
      <c r="L766"/>
      <c r="M766"/>
      <c r="N766"/>
      <c r="O766"/>
    </row>
    <row r="767" spans="1:15">
      <c r="A767" s="650" t="s">
        <v>1404</v>
      </c>
      <c r="B767" s="651" t="s">
        <v>1405</v>
      </c>
      <c r="C767" s="650" t="s">
        <v>10</v>
      </c>
      <c r="D767" s="652">
        <v>8.5299999999999994</v>
      </c>
      <c r="E767"/>
      <c r="F767"/>
      <c r="G767"/>
      <c r="H767"/>
      <c r="I767"/>
      <c r="J767"/>
      <c r="K767"/>
      <c r="L767"/>
      <c r="M767"/>
      <c r="N767"/>
      <c r="O767"/>
    </row>
    <row r="768" spans="1:15">
      <c r="A768" s="650" t="s">
        <v>1406</v>
      </c>
      <c r="B768" s="651" t="s">
        <v>1407</v>
      </c>
      <c r="C768" s="650" t="s">
        <v>10</v>
      </c>
      <c r="D768" s="652">
        <v>8.1300000000000008</v>
      </c>
      <c r="E768"/>
      <c r="F768"/>
      <c r="G768"/>
      <c r="H768"/>
      <c r="I768"/>
      <c r="J768"/>
      <c r="K768"/>
      <c r="L768"/>
      <c r="M768"/>
      <c r="N768"/>
      <c r="O768"/>
    </row>
    <row r="769" spans="1:15">
      <c r="A769" s="650" t="s">
        <v>1408</v>
      </c>
      <c r="B769" s="651" t="s">
        <v>1409</v>
      </c>
      <c r="C769" s="650" t="s">
        <v>10</v>
      </c>
      <c r="D769" s="652">
        <v>6.7</v>
      </c>
      <c r="E769"/>
      <c r="F769"/>
      <c r="G769"/>
      <c r="H769"/>
      <c r="I769"/>
      <c r="J769"/>
      <c r="K769"/>
      <c r="L769"/>
      <c r="M769"/>
      <c r="N769"/>
      <c r="O769"/>
    </row>
    <row r="770" spans="1:15">
      <c r="A770" s="650" t="s">
        <v>1410</v>
      </c>
      <c r="B770" s="651" t="s">
        <v>1411</v>
      </c>
      <c r="C770" s="650" t="s">
        <v>10</v>
      </c>
      <c r="D770" s="654">
        <v>12.51</v>
      </c>
      <c r="E770"/>
      <c r="F770"/>
      <c r="G770"/>
      <c r="H770"/>
      <c r="I770"/>
      <c r="J770"/>
      <c r="K770"/>
      <c r="L770"/>
      <c r="M770"/>
      <c r="N770"/>
      <c r="O770"/>
    </row>
    <row r="771" spans="1:15">
      <c r="A771" s="650" t="s">
        <v>1412</v>
      </c>
      <c r="B771" s="651" t="s">
        <v>1413</v>
      </c>
      <c r="C771" s="650" t="s">
        <v>10</v>
      </c>
      <c r="D771" s="654">
        <v>23.47</v>
      </c>
      <c r="E771"/>
      <c r="F771"/>
      <c r="G771"/>
      <c r="H771"/>
      <c r="I771"/>
      <c r="J771"/>
      <c r="K771"/>
      <c r="L771"/>
      <c r="M771"/>
      <c r="N771"/>
      <c r="O771"/>
    </row>
    <row r="772" spans="1:15">
      <c r="A772" s="650" t="s">
        <v>1414</v>
      </c>
      <c r="B772" s="651" t="s">
        <v>1415</v>
      </c>
      <c r="C772" s="650" t="s">
        <v>10</v>
      </c>
      <c r="D772" s="654">
        <v>36.5</v>
      </c>
      <c r="E772"/>
      <c r="F772"/>
      <c r="G772"/>
      <c r="H772"/>
      <c r="I772"/>
      <c r="J772"/>
      <c r="K772"/>
      <c r="L772"/>
      <c r="M772"/>
      <c r="N772"/>
      <c r="O772"/>
    </row>
    <row r="773" spans="1:15">
      <c r="A773" s="646">
        <v>8816</v>
      </c>
      <c r="B773" s="647" t="s">
        <v>1416</v>
      </c>
      <c r="C773" s="648"/>
      <c r="D773" s="649"/>
      <c r="E773"/>
      <c r="F773"/>
      <c r="G773"/>
      <c r="H773"/>
      <c r="I773"/>
      <c r="J773"/>
      <c r="K773"/>
      <c r="L773"/>
      <c r="M773"/>
      <c r="N773"/>
      <c r="O773"/>
    </row>
    <row r="774" spans="1:15" ht="24">
      <c r="A774" s="650" t="s">
        <v>1417</v>
      </c>
      <c r="B774" s="651" t="s">
        <v>1418</v>
      </c>
      <c r="C774" s="650" t="s">
        <v>10</v>
      </c>
      <c r="D774" s="654">
        <v>95.67</v>
      </c>
      <c r="E774"/>
      <c r="F774"/>
      <c r="G774"/>
      <c r="H774"/>
      <c r="I774"/>
      <c r="J774"/>
      <c r="K774"/>
      <c r="L774"/>
      <c r="M774"/>
      <c r="N774"/>
      <c r="O774"/>
    </row>
    <row r="775" spans="1:15">
      <c r="A775" s="650" t="s">
        <v>1419</v>
      </c>
      <c r="B775" s="651" t="s">
        <v>1420</v>
      </c>
      <c r="C775" s="650" t="s">
        <v>10</v>
      </c>
      <c r="D775" s="654">
        <v>97</v>
      </c>
      <c r="E775"/>
      <c r="F775"/>
      <c r="G775"/>
      <c r="H775"/>
      <c r="I775"/>
      <c r="J775"/>
      <c r="K775"/>
      <c r="L775"/>
      <c r="M775"/>
      <c r="N775"/>
      <c r="O775"/>
    </row>
    <row r="776" spans="1:15">
      <c r="A776" s="646">
        <v>8817</v>
      </c>
      <c r="B776" s="647" t="s">
        <v>1421</v>
      </c>
      <c r="C776" s="648"/>
      <c r="D776" s="649"/>
      <c r="E776"/>
      <c r="F776"/>
      <c r="G776"/>
      <c r="H776"/>
      <c r="I776"/>
      <c r="J776"/>
      <c r="K776"/>
      <c r="L776"/>
      <c r="M776"/>
      <c r="N776"/>
      <c r="O776"/>
    </row>
    <row r="777" spans="1:15" ht="24">
      <c r="A777" s="650" t="s">
        <v>1422</v>
      </c>
      <c r="B777" s="651" t="s">
        <v>1423</v>
      </c>
      <c r="C777" s="650" t="s">
        <v>10</v>
      </c>
      <c r="D777" s="654">
        <v>50.7</v>
      </c>
      <c r="E777"/>
      <c r="F777"/>
      <c r="G777"/>
      <c r="H777"/>
      <c r="I777"/>
      <c r="J777"/>
      <c r="K777"/>
      <c r="L777"/>
      <c r="M777"/>
      <c r="N777"/>
      <c r="O777"/>
    </row>
    <row r="778" spans="1:15">
      <c r="A778" s="650" t="s">
        <v>1424</v>
      </c>
      <c r="B778" s="651" t="s">
        <v>1425</v>
      </c>
      <c r="C778" s="650" t="s">
        <v>10</v>
      </c>
      <c r="D778" s="654">
        <v>51.11</v>
      </c>
      <c r="E778"/>
      <c r="F778"/>
      <c r="G778"/>
      <c r="H778"/>
      <c r="I778"/>
      <c r="J778"/>
      <c r="K778"/>
      <c r="L778"/>
      <c r="M778"/>
      <c r="N778"/>
      <c r="O778"/>
    </row>
    <row r="779" spans="1:15">
      <c r="A779" s="650" t="s">
        <v>1426</v>
      </c>
      <c r="B779" s="651" t="s">
        <v>1427</v>
      </c>
      <c r="C779" s="650" t="s">
        <v>10</v>
      </c>
      <c r="D779" s="654">
        <v>53.14</v>
      </c>
      <c r="E779"/>
      <c r="F779"/>
      <c r="G779"/>
      <c r="H779"/>
      <c r="I779"/>
      <c r="J779"/>
      <c r="K779"/>
      <c r="L779"/>
      <c r="M779"/>
      <c r="N779"/>
      <c r="O779"/>
    </row>
    <row r="780" spans="1:15">
      <c r="A780" s="650" t="s">
        <v>1428</v>
      </c>
      <c r="B780" s="651" t="s">
        <v>1429</v>
      </c>
      <c r="C780" s="650" t="s">
        <v>10</v>
      </c>
      <c r="D780" s="654">
        <v>11.64</v>
      </c>
      <c r="E780"/>
      <c r="F780"/>
      <c r="G780"/>
      <c r="H780"/>
      <c r="I780"/>
      <c r="J780"/>
      <c r="K780"/>
      <c r="L780"/>
      <c r="M780"/>
      <c r="N780"/>
      <c r="O780"/>
    </row>
    <row r="781" spans="1:15">
      <c r="A781" s="650" t="s">
        <v>1430</v>
      </c>
      <c r="B781" s="651" t="s">
        <v>1431</v>
      </c>
      <c r="C781" s="650" t="s">
        <v>10</v>
      </c>
      <c r="D781" s="653">
        <v>443.24</v>
      </c>
      <c r="E781"/>
      <c r="F781"/>
      <c r="G781"/>
      <c r="H781"/>
      <c r="I781"/>
      <c r="J781"/>
      <c r="K781"/>
      <c r="L781"/>
      <c r="M781"/>
      <c r="N781"/>
      <c r="O781"/>
    </row>
    <row r="782" spans="1:15">
      <c r="A782" s="650" t="s">
        <v>1432</v>
      </c>
      <c r="B782" s="651" t="s">
        <v>1433</v>
      </c>
      <c r="C782" s="650" t="s">
        <v>10</v>
      </c>
      <c r="D782" s="653">
        <v>389.29</v>
      </c>
      <c r="E782"/>
      <c r="F782"/>
      <c r="G782"/>
      <c r="H782"/>
      <c r="I782"/>
      <c r="J782"/>
      <c r="K782"/>
      <c r="L782"/>
      <c r="M782"/>
      <c r="N782"/>
      <c r="O782"/>
    </row>
    <row r="783" spans="1:15">
      <c r="A783" s="650" t="s">
        <v>1434</v>
      </c>
      <c r="B783" s="651" t="s">
        <v>1435</v>
      </c>
      <c r="C783" s="650" t="s">
        <v>10</v>
      </c>
      <c r="D783" s="654">
        <v>97.83</v>
      </c>
      <c r="E783"/>
      <c r="F783"/>
      <c r="G783"/>
      <c r="H783"/>
      <c r="I783"/>
      <c r="J783"/>
      <c r="K783"/>
      <c r="L783"/>
      <c r="M783"/>
      <c r="N783"/>
      <c r="O783"/>
    </row>
    <row r="784" spans="1:15">
      <c r="A784" s="650" t="s">
        <v>1436</v>
      </c>
      <c r="B784" s="651" t="s">
        <v>1437</v>
      </c>
      <c r="C784" s="650" t="s">
        <v>10</v>
      </c>
      <c r="D784" s="654">
        <v>20.86</v>
      </c>
      <c r="E784"/>
      <c r="F784"/>
      <c r="G784"/>
      <c r="H784"/>
      <c r="I784"/>
      <c r="J784"/>
      <c r="K784"/>
      <c r="L784"/>
      <c r="M784"/>
      <c r="N784"/>
      <c r="O784"/>
    </row>
    <row r="785" spans="1:15">
      <c r="A785" s="650" t="s">
        <v>1438</v>
      </c>
      <c r="B785" s="651" t="s">
        <v>1439</v>
      </c>
      <c r="C785" s="650" t="s">
        <v>10</v>
      </c>
      <c r="D785" s="654">
        <v>21.27</v>
      </c>
      <c r="E785"/>
      <c r="F785"/>
      <c r="G785"/>
      <c r="H785"/>
      <c r="I785"/>
      <c r="J785"/>
      <c r="K785"/>
      <c r="L785"/>
      <c r="M785"/>
      <c r="N785"/>
      <c r="O785"/>
    </row>
    <row r="786" spans="1:15">
      <c r="A786" s="650" t="s">
        <v>1440</v>
      </c>
      <c r="B786" s="651" t="s">
        <v>1441</v>
      </c>
      <c r="C786" s="650" t="s">
        <v>10</v>
      </c>
      <c r="D786" s="654">
        <v>23.3</v>
      </c>
      <c r="E786"/>
      <c r="F786"/>
      <c r="G786"/>
      <c r="H786"/>
      <c r="I786"/>
      <c r="J786"/>
      <c r="K786"/>
      <c r="L786"/>
      <c r="M786"/>
      <c r="N786"/>
      <c r="O786"/>
    </row>
    <row r="787" spans="1:15">
      <c r="A787" s="650" t="s">
        <v>1442</v>
      </c>
      <c r="B787" s="651" t="s">
        <v>1443</v>
      </c>
      <c r="C787" s="650" t="s">
        <v>10</v>
      </c>
      <c r="D787" s="652">
        <v>6.56</v>
      </c>
      <c r="E787"/>
      <c r="F787"/>
      <c r="G787"/>
      <c r="H787"/>
      <c r="I787"/>
      <c r="J787"/>
      <c r="K787"/>
      <c r="L787"/>
      <c r="M787"/>
      <c r="N787"/>
      <c r="O787"/>
    </row>
    <row r="788" spans="1:15">
      <c r="A788" s="650" t="s">
        <v>1444</v>
      </c>
      <c r="B788" s="651" t="s">
        <v>1445</v>
      </c>
      <c r="C788" s="650" t="s">
        <v>10</v>
      </c>
      <c r="D788" s="653">
        <v>221.72</v>
      </c>
      <c r="E788"/>
      <c r="F788"/>
      <c r="G788"/>
      <c r="H788"/>
      <c r="I788"/>
      <c r="J788"/>
      <c r="K788"/>
      <c r="L788"/>
      <c r="M788"/>
      <c r="N788"/>
      <c r="O788"/>
    </row>
    <row r="789" spans="1:15">
      <c r="A789" s="650" t="s">
        <v>1446</v>
      </c>
      <c r="B789" s="651" t="s">
        <v>1447</v>
      </c>
      <c r="C789" s="650" t="s">
        <v>10</v>
      </c>
      <c r="D789" s="653">
        <v>196.47</v>
      </c>
      <c r="E789"/>
      <c r="F789"/>
      <c r="G789"/>
      <c r="H789"/>
      <c r="I789"/>
      <c r="J789"/>
      <c r="K789"/>
      <c r="L789"/>
      <c r="M789"/>
      <c r="N789"/>
      <c r="O789"/>
    </row>
    <row r="790" spans="1:15">
      <c r="A790" s="646">
        <v>8818</v>
      </c>
      <c r="B790" s="647" t="s">
        <v>1448</v>
      </c>
      <c r="C790" s="648"/>
      <c r="D790" s="649"/>
      <c r="E790"/>
      <c r="F790"/>
      <c r="G790"/>
      <c r="H790"/>
      <c r="I790"/>
      <c r="J790"/>
      <c r="K790"/>
      <c r="L790"/>
      <c r="M790"/>
      <c r="N790"/>
      <c r="O790"/>
    </row>
    <row r="791" spans="1:15" ht="24">
      <c r="A791" s="650" t="s">
        <v>1449</v>
      </c>
      <c r="B791" s="651" t="s">
        <v>1450</v>
      </c>
      <c r="C791" s="650" t="s">
        <v>10</v>
      </c>
      <c r="D791" s="654">
        <v>59.76</v>
      </c>
      <c r="E791"/>
      <c r="F791"/>
      <c r="G791"/>
      <c r="H791"/>
      <c r="I791"/>
      <c r="J791"/>
      <c r="K791"/>
      <c r="L791"/>
      <c r="M791"/>
      <c r="N791"/>
      <c r="O791"/>
    </row>
    <row r="792" spans="1:15" ht="24">
      <c r="A792" s="650" t="s">
        <v>1451</v>
      </c>
      <c r="B792" s="651" t="s">
        <v>1452</v>
      </c>
      <c r="C792" s="650" t="s">
        <v>10</v>
      </c>
      <c r="D792" s="654">
        <v>68.97</v>
      </c>
      <c r="E792"/>
      <c r="F792"/>
      <c r="G792"/>
      <c r="H792"/>
      <c r="I792"/>
      <c r="J792"/>
      <c r="K792"/>
      <c r="L792"/>
      <c r="M792"/>
      <c r="N792"/>
      <c r="O792"/>
    </row>
    <row r="793" spans="1:15" ht="24">
      <c r="A793" s="650" t="s">
        <v>1453</v>
      </c>
      <c r="B793" s="651" t="s">
        <v>1454</v>
      </c>
      <c r="C793" s="650" t="s">
        <v>10</v>
      </c>
      <c r="D793" s="654">
        <v>65.17</v>
      </c>
      <c r="E793"/>
      <c r="F793"/>
      <c r="G793"/>
      <c r="H793"/>
      <c r="I793"/>
      <c r="J793"/>
      <c r="K793"/>
      <c r="L793"/>
      <c r="M793"/>
      <c r="N793"/>
      <c r="O793"/>
    </row>
    <row r="794" spans="1:15" ht="24">
      <c r="A794" s="650" t="s">
        <v>1455</v>
      </c>
      <c r="B794" s="651" t="s">
        <v>1456</v>
      </c>
      <c r="C794" s="650" t="s">
        <v>10</v>
      </c>
      <c r="D794" s="654">
        <v>74.47</v>
      </c>
      <c r="E794"/>
      <c r="F794"/>
      <c r="G794"/>
      <c r="H794"/>
      <c r="I794"/>
      <c r="J794"/>
      <c r="K794"/>
      <c r="L794"/>
      <c r="M794"/>
      <c r="N794"/>
      <c r="O794"/>
    </row>
    <row r="795" spans="1:15" ht="24">
      <c r="A795" s="650" t="s">
        <v>1457</v>
      </c>
      <c r="B795" s="651" t="s">
        <v>1458</v>
      </c>
      <c r="C795" s="650" t="s">
        <v>10</v>
      </c>
      <c r="D795" s="654">
        <v>75.56</v>
      </c>
      <c r="E795"/>
      <c r="F795"/>
      <c r="G795"/>
      <c r="H795"/>
      <c r="I795"/>
      <c r="J795"/>
      <c r="K795"/>
      <c r="L795"/>
      <c r="M795"/>
      <c r="N795"/>
      <c r="O795"/>
    </row>
    <row r="796" spans="1:15" ht="24">
      <c r="A796" s="650" t="s">
        <v>1459</v>
      </c>
      <c r="B796" s="651" t="s">
        <v>1460</v>
      </c>
      <c r="C796" s="650" t="s">
        <v>10</v>
      </c>
      <c r="D796" s="654">
        <v>71.77</v>
      </c>
      <c r="E796"/>
      <c r="F796"/>
      <c r="G796"/>
      <c r="H796"/>
      <c r="I796"/>
      <c r="J796"/>
      <c r="K796"/>
      <c r="L796"/>
      <c r="M796"/>
      <c r="N796"/>
      <c r="O796"/>
    </row>
    <row r="797" spans="1:15" ht="24">
      <c r="A797" s="650" t="s">
        <v>1461</v>
      </c>
      <c r="B797" s="651" t="s">
        <v>1462</v>
      </c>
      <c r="C797" s="650" t="s">
        <v>10</v>
      </c>
      <c r="D797" s="654">
        <v>81.069999999999993</v>
      </c>
      <c r="E797"/>
      <c r="F797"/>
      <c r="G797"/>
      <c r="H797"/>
      <c r="I797"/>
      <c r="J797"/>
      <c r="K797"/>
      <c r="L797"/>
      <c r="M797"/>
      <c r="N797"/>
      <c r="O797"/>
    </row>
    <row r="798" spans="1:15" ht="24">
      <c r="A798" s="650" t="s">
        <v>1463</v>
      </c>
      <c r="B798" s="651" t="s">
        <v>1464</v>
      </c>
      <c r="C798" s="650" t="s">
        <v>10</v>
      </c>
      <c r="D798" s="654">
        <v>96.37</v>
      </c>
      <c r="E798"/>
      <c r="F798"/>
      <c r="G798"/>
      <c r="H798"/>
      <c r="I798"/>
      <c r="J798"/>
      <c r="K798"/>
      <c r="L798"/>
      <c r="M798"/>
      <c r="N798"/>
      <c r="O798"/>
    </row>
    <row r="799" spans="1:15" ht="24">
      <c r="A799" s="650" t="s">
        <v>1465</v>
      </c>
      <c r="B799" s="651" t="s">
        <v>1466</v>
      </c>
      <c r="C799" s="650" t="s">
        <v>10</v>
      </c>
      <c r="D799" s="654">
        <v>66.02</v>
      </c>
      <c r="E799"/>
      <c r="F799"/>
      <c r="G799"/>
      <c r="H799"/>
      <c r="I799"/>
      <c r="J799"/>
      <c r="K799"/>
      <c r="L799"/>
      <c r="M799"/>
      <c r="N799"/>
      <c r="O799"/>
    </row>
    <row r="800" spans="1:15">
      <c r="A800" s="650" t="s">
        <v>1467</v>
      </c>
      <c r="B800" s="651" t="s">
        <v>1468</v>
      </c>
      <c r="C800" s="650" t="s">
        <v>10</v>
      </c>
      <c r="D800" s="654">
        <v>49.4</v>
      </c>
      <c r="E800"/>
      <c r="F800"/>
      <c r="G800"/>
      <c r="H800"/>
      <c r="I800"/>
      <c r="J800"/>
      <c r="K800"/>
      <c r="L800"/>
      <c r="M800"/>
      <c r="N800"/>
      <c r="O800"/>
    </row>
    <row r="801" spans="1:15" ht="24">
      <c r="A801" s="650" t="s">
        <v>1469</v>
      </c>
      <c r="B801" s="651" t="s">
        <v>1470</v>
      </c>
      <c r="C801" s="650" t="s">
        <v>10</v>
      </c>
      <c r="D801" s="654">
        <v>71.63</v>
      </c>
      <c r="E801"/>
      <c r="F801"/>
      <c r="G801"/>
      <c r="H801"/>
      <c r="I801"/>
      <c r="J801"/>
      <c r="K801"/>
      <c r="L801"/>
      <c r="M801"/>
      <c r="N801"/>
      <c r="O801"/>
    </row>
    <row r="802" spans="1:15" ht="24">
      <c r="A802" s="650" t="s">
        <v>1471</v>
      </c>
      <c r="B802" s="651" t="s">
        <v>1472</v>
      </c>
      <c r="C802" s="650" t="s">
        <v>10</v>
      </c>
      <c r="D802" s="654">
        <v>67.84</v>
      </c>
      <c r="E802"/>
      <c r="F802"/>
      <c r="G802"/>
      <c r="H802"/>
      <c r="I802"/>
      <c r="J802"/>
      <c r="K802"/>
      <c r="L802"/>
      <c r="M802"/>
      <c r="N802"/>
      <c r="O802"/>
    </row>
    <row r="803" spans="1:15" ht="24">
      <c r="A803" s="650" t="s">
        <v>1473</v>
      </c>
      <c r="B803" s="651" t="s">
        <v>1474</v>
      </c>
      <c r="C803" s="650" t="s">
        <v>10</v>
      </c>
      <c r="D803" s="654">
        <v>77.14</v>
      </c>
      <c r="E803"/>
      <c r="F803"/>
      <c r="G803"/>
      <c r="H803"/>
      <c r="I803"/>
      <c r="J803"/>
      <c r="K803"/>
      <c r="L803"/>
      <c r="M803"/>
      <c r="N803"/>
      <c r="O803"/>
    </row>
    <row r="804" spans="1:15">
      <c r="A804" s="650" t="s">
        <v>1475</v>
      </c>
      <c r="B804" s="651" t="s">
        <v>1476</v>
      </c>
      <c r="C804" s="650" t="s">
        <v>10</v>
      </c>
      <c r="D804" s="654">
        <v>53.07</v>
      </c>
      <c r="E804"/>
      <c r="F804"/>
      <c r="G804"/>
      <c r="H804"/>
      <c r="I804"/>
      <c r="J804"/>
      <c r="K804"/>
      <c r="L804"/>
      <c r="M804"/>
      <c r="N804"/>
      <c r="O804"/>
    </row>
    <row r="805" spans="1:15" ht="24">
      <c r="A805" s="650" t="s">
        <v>1477</v>
      </c>
      <c r="B805" s="651" t="s">
        <v>1478</v>
      </c>
      <c r="C805" s="650" t="s">
        <v>10</v>
      </c>
      <c r="D805" s="654">
        <v>77.81</v>
      </c>
      <c r="E805"/>
      <c r="F805"/>
      <c r="G805"/>
      <c r="H805"/>
      <c r="I805"/>
      <c r="J805"/>
      <c r="K805"/>
      <c r="L805"/>
      <c r="M805"/>
      <c r="N805"/>
      <c r="O805"/>
    </row>
    <row r="806" spans="1:15" ht="24">
      <c r="A806" s="650" t="s">
        <v>1479</v>
      </c>
      <c r="B806" s="651" t="s">
        <v>1480</v>
      </c>
      <c r="C806" s="650" t="s">
        <v>10</v>
      </c>
      <c r="D806" s="654">
        <v>74.02</v>
      </c>
      <c r="E806"/>
      <c r="F806"/>
      <c r="G806"/>
      <c r="H806"/>
      <c r="I806"/>
      <c r="J806"/>
      <c r="K806"/>
      <c r="L806"/>
      <c r="M806"/>
      <c r="N806"/>
      <c r="O806"/>
    </row>
    <row r="807" spans="1:15" ht="24">
      <c r="A807" s="650" t="s">
        <v>1481</v>
      </c>
      <c r="B807" s="651" t="s">
        <v>1482</v>
      </c>
      <c r="C807" s="650" t="s">
        <v>10</v>
      </c>
      <c r="D807" s="654">
        <v>83.31</v>
      </c>
      <c r="E807"/>
      <c r="F807"/>
      <c r="G807"/>
      <c r="H807"/>
      <c r="I807"/>
      <c r="J807"/>
      <c r="K807"/>
      <c r="L807"/>
      <c r="M807"/>
      <c r="N807"/>
      <c r="O807"/>
    </row>
    <row r="808" spans="1:15">
      <c r="A808" s="650" t="s">
        <v>1483</v>
      </c>
      <c r="B808" s="651" t="s">
        <v>1484</v>
      </c>
      <c r="C808" s="650" t="s">
        <v>10</v>
      </c>
      <c r="D808" s="654">
        <v>56.74</v>
      </c>
      <c r="E808"/>
      <c r="F808"/>
      <c r="G808"/>
      <c r="H808"/>
      <c r="I808"/>
      <c r="J808"/>
      <c r="K808"/>
      <c r="L808"/>
      <c r="M808"/>
      <c r="N808"/>
      <c r="O808"/>
    </row>
    <row r="809" spans="1:15" ht="24">
      <c r="A809" s="650" t="s">
        <v>1485</v>
      </c>
      <c r="B809" s="651" t="s">
        <v>1486</v>
      </c>
      <c r="C809" s="650" t="s">
        <v>10</v>
      </c>
      <c r="D809" s="653">
        <v>104.45</v>
      </c>
      <c r="E809"/>
      <c r="F809"/>
      <c r="G809"/>
      <c r="H809"/>
      <c r="I809"/>
      <c r="J809"/>
      <c r="K809"/>
      <c r="L809"/>
      <c r="M809"/>
      <c r="N809"/>
      <c r="O809"/>
    </row>
    <row r="810" spans="1:15">
      <c r="A810" s="650" t="s">
        <v>1487</v>
      </c>
      <c r="B810" s="651" t="s">
        <v>1488</v>
      </c>
      <c r="C810" s="650" t="s">
        <v>10</v>
      </c>
      <c r="D810" s="654">
        <v>78.44</v>
      </c>
      <c r="E810"/>
      <c r="F810"/>
      <c r="G810"/>
      <c r="H810"/>
      <c r="I810"/>
      <c r="J810"/>
      <c r="K810"/>
      <c r="L810"/>
      <c r="M810"/>
      <c r="N810"/>
      <c r="O810"/>
    </row>
    <row r="811" spans="1:15">
      <c r="A811" s="646">
        <v>8819</v>
      </c>
      <c r="B811" s="647" t="s">
        <v>1489</v>
      </c>
      <c r="C811" s="648"/>
      <c r="D811" s="649"/>
      <c r="E811"/>
      <c r="F811"/>
      <c r="G811"/>
      <c r="H811"/>
      <c r="I811"/>
      <c r="J811"/>
      <c r="K811"/>
      <c r="L811"/>
      <c r="M811"/>
      <c r="N811"/>
      <c r="O811"/>
    </row>
    <row r="812" spans="1:15">
      <c r="A812" s="650" t="s">
        <v>1490</v>
      </c>
      <c r="B812" s="651" t="s">
        <v>1491</v>
      </c>
      <c r="C812" s="650" t="s">
        <v>10</v>
      </c>
      <c r="D812" s="654">
        <v>26.94</v>
      </c>
      <c r="E812"/>
      <c r="F812"/>
      <c r="G812"/>
      <c r="H812"/>
      <c r="I812"/>
      <c r="J812"/>
      <c r="K812"/>
      <c r="L812"/>
      <c r="M812"/>
      <c r="N812"/>
      <c r="O812"/>
    </row>
    <row r="813" spans="1:15">
      <c r="A813" s="650" t="s">
        <v>1492</v>
      </c>
      <c r="B813" s="651" t="s">
        <v>1493</v>
      </c>
      <c r="C813" s="650" t="s">
        <v>10</v>
      </c>
      <c r="D813" s="653">
        <v>110.41</v>
      </c>
      <c r="E813"/>
      <c r="F813"/>
      <c r="G813"/>
      <c r="H813"/>
      <c r="I813"/>
      <c r="J813"/>
      <c r="K813"/>
      <c r="L813"/>
      <c r="M813"/>
      <c r="N813"/>
      <c r="O813"/>
    </row>
    <row r="814" spans="1:15">
      <c r="A814" s="650" t="s">
        <v>1494</v>
      </c>
      <c r="B814" s="651" t="s">
        <v>1495</v>
      </c>
      <c r="C814" s="650" t="s">
        <v>10</v>
      </c>
      <c r="D814" s="653">
        <v>110.41</v>
      </c>
      <c r="E814"/>
      <c r="F814"/>
      <c r="G814"/>
      <c r="H814"/>
      <c r="I814"/>
      <c r="J814"/>
      <c r="K814"/>
      <c r="L814"/>
      <c r="M814"/>
      <c r="N814"/>
      <c r="O814"/>
    </row>
    <row r="815" spans="1:15" ht="24">
      <c r="A815" s="650" t="s">
        <v>1496</v>
      </c>
      <c r="B815" s="651" t="s">
        <v>1497</v>
      </c>
      <c r="C815" s="650" t="s">
        <v>10</v>
      </c>
      <c r="D815" s="653">
        <v>195.15</v>
      </c>
      <c r="E815"/>
      <c r="F815"/>
      <c r="G815"/>
      <c r="H815"/>
      <c r="I815"/>
      <c r="J815"/>
      <c r="K815"/>
      <c r="L815"/>
      <c r="M815"/>
      <c r="N815"/>
      <c r="O815"/>
    </row>
    <row r="816" spans="1:15" ht="24">
      <c r="A816" s="650" t="s">
        <v>1498</v>
      </c>
      <c r="B816" s="651" t="s">
        <v>1499</v>
      </c>
      <c r="C816" s="650" t="s">
        <v>10</v>
      </c>
      <c r="D816" s="653">
        <v>185.14</v>
      </c>
      <c r="E816"/>
      <c r="F816"/>
      <c r="G816"/>
      <c r="H816"/>
      <c r="I816"/>
      <c r="J816"/>
      <c r="K816"/>
      <c r="L816"/>
      <c r="M816"/>
      <c r="N816"/>
      <c r="O816"/>
    </row>
    <row r="817" spans="1:15" ht="24">
      <c r="A817" s="650" t="s">
        <v>1500</v>
      </c>
      <c r="B817" s="651" t="s">
        <v>1501</v>
      </c>
      <c r="C817" s="650" t="s">
        <v>10</v>
      </c>
      <c r="D817" s="653">
        <v>140.66999999999999</v>
      </c>
      <c r="E817"/>
      <c r="F817"/>
      <c r="G817"/>
      <c r="H817"/>
      <c r="I817"/>
      <c r="J817"/>
      <c r="K817"/>
      <c r="L817"/>
      <c r="M817"/>
      <c r="N817"/>
      <c r="O817"/>
    </row>
    <row r="818" spans="1:15" ht="24">
      <c r="A818" s="650" t="s">
        <v>1502</v>
      </c>
      <c r="B818" s="651" t="s">
        <v>1503</v>
      </c>
      <c r="C818" s="650" t="s">
        <v>10</v>
      </c>
      <c r="D818" s="653">
        <v>130.66</v>
      </c>
      <c r="E818"/>
      <c r="F818"/>
      <c r="G818"/>
      <c r="H818"/>
      <c r="I818"/>
      <c r="J818"/>
      <c r="K818"/>
      <c r="L818"/>
      <c r="M818"/>
      <c r="N818"/>
      <c r="O818"/>
    </row>
    <row r="819" spans="1:15">
      <c r="A819" s="646">
        <v>8820</v>
      </c>
      <c r="B819" s="647" t="s">
        <v>1504</v>
      </c>
      <c r="C819" s="648"/>
      <c r="D819" s="649"/>
      <c r="E819"/>
      <c r="F819"/>
      <c r="G819"/>
      <c r="H819"/>
      <c r="I819"/>
      <c r="J819"/>
      <c r="K819"/>
      <c r="L819"/>
      <c r="M819"/>
      <c r="N819"/>
      <c r="O819"/>
    </row>
    <row r="820" spans="1:15" ht="24">
      <c r="A820" s="650" t="s">
        <v>1505</v>
      </c>
      <c r="B820" s="651" t="s">
        <v>1506</v>
      </c>
      <c r="C820" s="650" t="s">
        <v>10</v>
      </c>
      <c r="D820" s="654">
        <v>64.86</v>
      </c>
      <c r="E820"/>
      <c r="F820"/>
      <c r="G820"/>
      <c r="H820"/>
      <c r="I820"/>
      <c r="J820"/>
      <c r="K820"/>
      <c r="L820"/>
      <c r="M820"/>
      <c r="N820"/>
      <c r="O820"/>
    </row>
    <row r="821" spans="1:15" ht="24">
      <c r="A821" s="650" t="s">
        <v>1507</v>
      </c>
      <c r="B821" s="651" t="s">
        <v>1508</v>
      </c>
      <c r="C821" s="650" t="s">
        <v>10</v>
      </c>
      <c r="D821" s="653">
        <v>101.55</v>
      </c>
      <c r="E821"/>
      <c r="F821"/>
      <c r="G821"/>
      <c r="H821"/>
      <c r="I821"/>
      <c r="J821"/>
      <c r="K821"/>
      <c r="L821"/>
      <c r="M821"/>
      <c r="N821"/>
      <c r="O821"/>
    </row>
    <row r="822" spans="1:15" ht="24">
      <c r="A822" s="650" t="s">
        <v>1509</v>
      </c>
      <c r="B822" s="651" t="s">
        <v>1510</v>
      </c>
      <c r="C822" s="650" t="s">
        <v>113</v>
      </c>
      <c r="D822" s="655">
        <v>1607.61</v>
      </c>
      <c r="E822"/>
      <c r="F822"/>
      <c r="G822"/>
      <c r="H822"/>
      <c r="I822"/>
      <c r="J822"/>
      <c r="K822"/>
      <c r="L822"/>
      <c r="M822"/>
      <c r="N822"/>
      <c r="O822"/>
    </row>
    <row r="823" spans="1:15" ht="24">
      <c r="A823" s="650" t="s">
        <v>1511</v>
      </c>
      <c r="B823" s="651" t="s">
        <v>1512</v>
      </c>
      <c r="C823" s="650" t="s">
        <v>10</v>
      </c>
      <c r="D823" s="653">
        <v>144.37</v>
      </c>
      <c r="E823"/>
      <c r="F823"/>
      <c r="G823"/>
      <c r="H823"/>
      <c r="I823"/>
      <c r="J823"/>
      <c r="K823"/>
      <c r="L823"/>
      <c r="M823"/>
      <c r="N823"/>
      <c r="O823"/>
    </row>
    <row r="824" spans="1:15" ht="24">
      <c r="A824" s="650" t="s">
        <v>1513</v>
      </c>
      <c r="B824" s="651" t="s">
        <v>1514</v>
      </c>
      <c r="C824" s="650" t="s">
        <v>10</v>
      </c>
      <c r="D824" s="653">
        <v>157.24</v>
      </c>
      <c r="E824"/>
      <c r="F824"/>
      <c r="G824"/>
      <c r="H824"/>
      <c r="I824"/>
      <c r="J824"/>
      <c r="K824"/>
      <c r="L824"/>
      <c r="M824"/>
      <c r="N824"/>
      <c r="O824"/>
    </row>
    <row r="825" spans="1:15" ht="24">
      <c r="A825" s="650" t="s">
        <v>1515</v>
      </c>
      <c r="B825" s="651" t="s">
        <v>1516</v>
      </c>
      <c r="C825" s="650" t="s">
        <v>10</v>
      </c>
      <c r="D825" s="653">
        <v>100.48</v>
      </c>
      <c r="E825"/>
      <c r="F825"/>
      <c r="G825"/>
      <c r="H825"/>
      <c r="I825"/>
      <c r="J825"/>
      <c r="K825"/>
      <c r="L825"/>
      <c r="M825"/>
      <c r="N825"/>
      <c r="O825"/>
    </row>
    <row r="826" spans="1:15" ht="24">
      <c r="A826" s="650" t="s">
        <v>1517</v>
      </c>
      <c r="B826" s="651" t="s">
        <v>1518</v>
      </c>
      <c r="C826" s="650" t="s">
        <v>10</v>
      </c>
      <c r="D826" s="654">
        <v>73.89</v>
      </c>
      <c r="E826"/>
      <c r="F826"/>
      <c r="G826"/>
      <c r="H826"/>
      <c r="I826"/>
      <c r="J826"/>
      <c r="K826"/>
      <c r="L826"/>
      <c r="M826"/>
      <c r="N826"/>
      <c r="O826"/>
    </row>
    <row r="827" spans="1:15" ht="24">
      <c r="A827" s="650" t="s">
        <v>1519</v>
      </c>
      <c r="B827" s="651" t="s">
        <v>1520</v>
      </c>
      <c r="C827" s="650" t="s">
        <v>10</v>
      </c>
      <c r="D827" s="653">
        <v>217.73</v>
      </c>
      <c r="E827"/>
      <c r="F827"/>
      <c r="G827"/>
      <c r="H827"/>
      <c r="I827"/>
      <c r="J827"/>
      <c r="K827"/>
      <c r="L827"/>
      <c r="M827"/>
      <c r="N827"/>
      <c r="O827"/>
    </row>
    <row r="828" spans="1:15">
      <c r="A828" s="646">
        <v>8821</v>
      </c>
      <c r="B828" s="647" t="s">
        <v>1521</v>
      </c>
      <c r="C828" s="648"/>
      <c r="D828" s="649"/>
      <c r="E828"/>
      <c r="F828"/>
      <c r="G828"/>
      <c r="H828"/>
      <c r="I828"/>
      <c r="J828"/>
      <c r="K828"/>
      <c r="L828"/>
      <c r="M828"/>
      <c r="N828"/>
      <c r="O828"/>
    </row>
    <row r="829" spans="1:15" ht="24">
      <c r="A829" s="650" t="s">
        <v>1522</v>
      </c>
      <c r="B829" s="651" t="s">
        <v>1523</v>
      </c>
      <c r="C829" s="650" t="s">
        <v>10</v>
      </c>
      <c r="D829" s="654">
        <v>64.86</v>
      </c>
      <c r="E829"/>
      <c r="F829"/>
      <c r="G829"/>
      <c r="H829"/>
      <c r="I829"/>
      <c r="J829"/>
      <c r="K829"/>
      <c r="L829"/>
      <c r="M829"/>
      <c r="N829"/>
      <c r="O829"/>
    </row>
    <row r="830" spans="1:15" ht="24">
      <c r="A830" s="650" t="s">
        <v>1524</v>
      </c>
      <c r="B830" s="651" t="s">
        <v>1525</v>
      </c>
      <c r="C830" s="650" t="s">
        <v>10</v>
      </c>
      <c r="D830" s="654">
        <v>72.150000000000006</v>
      </c>
      <c r="E830"/>
      <c r="F830"/>
      <c r="G830"/>
      <c r="H830"/>
      <c r="I830"/>
      <c r="J830"/>
      <c r="K830"/>
      <c r="L830"/>
      <c r="M830"/>
      <c r="N830"/>
      <c r="O830"/>
    </row>
    <row r="831" spans="1:15" ht="24">
      <c r="A831" s="650" t="s">
        <v>1526</v>
      </c>
      <c r="B831" s="651" t="s">
        <v>1527</v>
      </c>
      <c r="C831" s="650" t="s">
        <v>10</v>
      </c>
      <c r="D831" s="654">
        <v>91.72</v>
      </c>
      <c r="E831"/>
      <c r="F831"/>
      <c r="G831"/>
      <c r="H831"/>
      <c r="I831"/>
      <c r="J831"/>
      <c r="K831"/>
      <c r="L831"/>
      <c r="M831"/>
      <c r="N831"/>
      <c r="O831"/>
    </row>
    <row r="832" spans="1:15" ht="24">
      <c r="A832" s="650" t="s">
        <v>1528</v>
      </c>
      <c r="B832" s="651" t="s">
        <v>1529</v>
      </c>
      <c r="C832" s="650" t="s">
        <v>10</v>
      </c>
      <c r="D832" s="653">
        <v>155.47999999999999</v>
      </c>
      <c r="E832"/>
      <c r="F832"/>
      <c r="G832"/>
      <c r="H832"/>
      <c r="I832"/>
      <c r="J832"/>
      <c r="K832"/>
      <c r="L832"/>
      <c r="M832"/>
      <c r="N832"/>
      <c r="O832"/>
    </row>
    <row r="833" spans="1:15" ht="24">
      <c r="A833" s="650" t="s">
        <v>1530</v>
      </c>
      <c r="B833" s="651" t="s">
        <v>1531</v>
      </c>
      <c r="C833" s="650" t="s">
        <v>10</v>
      </c>
      <c r="D833" s="653">
        <v>163.32</v>
      </c>
      <c r="E833"/>
      <c r="F833"/>
      <c r="G833"/>
      <c r="H833"/>
      <c r="I833"/>
      <c r="J833"/>
      <c r="K833"/>
      <c r="L833"/>
      <c r="M833"/>
      <c r="N833"/>
      <c r="O833"/>
    </row>
    <row r="834" spans="1:15" ht="24">
      <c r="A834" s="650" t="s">
        <v>1532</v>
      </c>
      <c r="B834" s="651" t="s">
        <v>1533</v>
      </c>
      <c r="C834" s="650" t="s">
        <v>10</v>
      </c>
      <c r="D834" s="653">
        <v>131.96</v>
      </c>
      <c r="E834"/>
      <c r="F834"/>
      <c r="G834"/>
      <c r="H834"/>
      <c r="I834"/>
      <c r="J834"/>
      <c r="K834"/>
      <c r="L834"/>
      <c r="M834"/>
      <c r="N834"/>
      <c r="O834"/>
    </row>
    <row r="835" spans="1:15" ht="24">
      <c r="A835" s="650" t="s">
        <v>1534</v>
      </c>
      <c r="B835" s="651" t="s">
        <v>1535</v>
      </c>
      <c r="C835" s="650" t="s">
        <v>10</v>
      </c>
      <c r="D835" s="653">
        <v>139.80000000000001</v>
      </c>
      <c r="E835"/>
      <c r="F835"/>
      <c r="G835"/>
      <c r="H835"/>
      <c r="I835"/>
      <c r="J835"/>
      <c r="K835"/>
      <c r="L835"/>
      <c r="M835"/>
      <c r="N835"/>
      <c r="O835"/>
    </row>
    <row r="836" spans="1:15" ht="24">
      <c r="A836" s="650" t="s">
        <v>1536</v>
      </c>
      <c r="B836" s="651" t="s">
        <v>1537</v>
      </c>
      <c r="C836" s="650" t="s">
        <v>10</v>
      </c>
      <c r="D836" s="653">
        <v>148.15</v>
      </c>
      <c r="E836"/>
      <c r="F836"/>
      <c r="G836"/>
      <c r="H836"/>
      <c r="I836"/>
      <c r="J836"/>
      <c r="K836"/>
      <c r="L836"/>
      <c r="M836"/>
      <c r="N836"/>
      <c r="O836"/>
    </row>
    <row r="837" spans="1:15" ht="24">
      <c r="A837" s="650" t="s">
        <v>1538</v>
      </c>
      <c r="B837" s="651" t="s">
        <v>1539</v>
      </c>
      <c r="C837" s="650" t="s">
        <v>10</v>
      </c>
      <c r="D837" s="653">
        <v>163.93</v>
      </c>
      <c r="E837"/>
      <c r="F837"/>
      <c r="G837"/>
      <c r="H837"/>
      <c r="I837"/>
      <c r="J837"/>
      <c r="K837"/>
      <c r="L837"/>
      <c r="M837"/>
      <c r="N837"/>
      <c r="O837"/>
    </row>
    <row r="838" spans="1:15" ht="24">
      <c r="A838" s="650" t="s">
        <v>1540</v>
      </c>
      <c r="B838" s="651" t="s">
        <v>1541</v>
      </c>
      <c r="C838" s="650" t="s">
        <v>10</v>
      </c>
      <c r="D838" s="653">
        <v>132.37</v>
      </c>
      <c r="E838"/>
      <c r="F838"/>
      <c r="G838"/>
      <c r="H838"/>
      <c r="I838"/>
      <c r="J838"/>
      <c r="K838"/>
      <c r="L838"/>
      <c r="M838"/>
      <c r="N838"/>
      <c r="O838"/>
    </row>
    <row r="839" spans="1:15" ht="24">
      <c r="A839" s="650" t="s">
        <v>1542</v>
      </c>
      <c r="B839" s="651" t="s">
        <v>1543</v>
      </c>
      <c r="C839" s="650" t="s">
        <v>10</v>
      </c>
      <c r="D839" s="653">
        <v>132.53</v>
      </c>
      <c r="E839"/>
      <c r="F839"/>
      <c r="G839"/>
      <c r="H839"/>
      <c r="I839"/>
      <c r="J839"/>
      <c r="K839"/>
      <c r="L839"/>
      <c r="M839"/>
      <c r="N839"/>
      <c r="O839"/>
    </row>
    <row r="840" spans="1:15" ht="24">
      <c r="A840" s="650" t="s">
        <v>1544</v>
      </c>
      <c r="B840" s="651" t="s">
        <v>1545</v>
      </c>
      <c r="C840" s="650" t="s">
        <v>10</v>
      </c>
      <c r="D840" s="653">
        <v>133.6</v>
      </c>
      <c r="E840"/>
      <c r="F840"/>
      <c r="G840"/>
      <c r="H840"/>
      <c r="I840"/>
      <c r="J840"/>
      <c r="K840"/>
      <c r="L840"/>
      <c r="M840"/>
      <c r="N840"/>
      <c r="O840"/>
    </row>
    <row r="841" spans="1:15">
      <c r="A841" s="646">
        <v>8822</v>
      </c>
      <c r="B841" s="647" t="s">
        <v>1546</v>
      </c>
      <c r="C841" s="648"/>
      <c r="D841" s="649"/>
      <c r="E841"/>
      <c r="F841"/>
      <c r="G841"/>
      <c r="H841"/>
      <c r="I841"/>
      <c r="J841"/>
      <c r="K841"/>
      <c r="L841"/>
      <c r="M841"/>
      <c r="N841"/>
      <c r="O841"/>
    </row>
    <row r="842" spans="1:15" ht="24">
      <c r="A842" s="650" t="s">
        <v>1547</v>
      </c>
      <c r="B842" s="651" t="s">
        <v>1548</v>
      </c>
      <c r="C842" s="650" t="s">
        <v>10</v>
      </c>
      <c r="D842" s="653">
        <v>107.85</v>
      </c>
      <c r="E842"/>
      <c r="F842"/>
      <c r="G842"/>
      <c r="H842"/>
      <c r="I842"/>
      <c r="J842"/>
      <c r="K842"/>
      <c r="L842"/>
      <c r="M842"/>
      <c r="N842"/>
      <c r="O842"/>
    </row>
    <row r="843" spans="1:15">
      <c r="A843" s="646">
        <v>8823</v>
      </c>
      <c r="B843" s="647" t="s">
        <v>1549</v>
      </c>
      <c r="C843" s="648"/>
      <c r="D843" s="649"/>
      <c r="E843"/>
      <c r="F843"/>
      <c r="G843"/>
      <c r="H843"/>
      <c r="I843"/>
      <c r="J843"/>
      <c r="K843"/>
      <c r="L843"/>
      <c r="M843"/>
      <c r="N843"/>
      <c r="O843"/>
    </row>
    <row r="844" spans="1:15" ht="24">
      <c r="A844" s="650" t="s">
        <v>1550</v>
      </c>
      <c r="B844" s="651" t="s">
        <v>1551</v>
      </c>
      <c r="C844" s="650" t="s">
        <v>10</v>
      </c>
      <c r="D844" s="653">
        <v>167.14</v>
      </c>
      <c r="E844"/>
      <c r="F844"/>
      <c r="G844"/>
      <c r="H844"/>
      <c r="I844"/>
      <c r="J844"/>
      <c r="K844"/>
      <c r="L844"/>
      <c r="M844"/>
      <c r="N844"/>
      <c r="O844"/>
    </row>
    <row r="845" spans="1:15" ht="24">
      <c r="A845" s="650" t="s">
        <v>1552</v>
      </c>
      <c r="B845" s="651" t="s">
        <v>1553</v>
      </c>
      <c r="C845" s="650" t="s">
        <v>10</v>
      </c>
      <c r="D845" s="653">
        <v>137.13999999999999</v>
      </c>
      <c r="E845"/>
      <c r="F845"/>
      <c r="G845"/>
      <c r="H845"/>
      <c r="I845"/>
      <c r="J845"/>
      <c r="K845"/>
      <c r="L845"/>
      <c r="M845"/>
      <c r="N845"/>
      <c r="O845"/>
    </row>
    <row r="846" spans="1:15">
      <c r="A846" s="646">
        <v>8824</v>
      </c>
      <c r="B846" s="647" t="s">
        <v>1554</v>
      </c>
      <c r="C846" s="648"/>
      <c r="D846" s="649"/>
      <c r="E846"/>
      <c r="F846"/>
      <c r="G846"/>
      <c r="H846"/>
      <c r="I846"/>
      <c r="J846"/>
      <c r="K846"/>
      <c r="L846"/>
      <c r="M846"/>
      <c r="N846"/>
      <c r="O846"/>
    </row>
    <row r="847" spans="1:15" ht="24">
      <c r="A847" s="650" t="s">
        <v>1555</v>
      </c>
      <c r="B847" s="651" t="s">
        <v>1556</v>
      </c>
      <c r="C847" s="650" t="s">
        <v>10</v>
      </c>
      <c r="D847" s="653">
        <v>394.66</v>
      </c>
      <c r="E847"/>
      <c r="F847"/>
      <c r="G847"/>
      <c r="H847"/>
      <c r="I847"/>
      <c r="J847"/>
      <c r="K847"/>
      <c r="L847"/>
      <c r="M847"/>
      <c r="N847"/>
      <c r="O847"/>
    </row>
    <row r="848" spans="1:15">
      <c r="A848" s="650" t="s">
        <v>1557</v>
      </c>
      <c r="B848" s="651" t="s">
        <v>1558</v>
      </c>
      <c r="C848" s="650" t="s">
        <v>10</v>
      </c>
      <c r="D848" s="653">
        <v>225.92</v>
      </c>
      <c r="E848"/>
      <c r="F848"/>
      <c r="G848"/>
      <c r="H848"/>
      <c r="I848"/>
      <c r="J848"/>
      <c r="K848"/>
      <c r="L848"/>
      <c r="M848"/>
      <c r="N848"/>
      <c r="O848"/>
    </row>
    <row r="849" spans="1:15" ht="24">
      <c r="A849" s="650" t="s">
        <v>1559</v>
      </c>
      <c r="B849" s="651" t="s">
        <v>1560</v>
      </c>
      <c r="C849" s="650" t="s">
        <v>10</v>
      </c>
      <c r="D849" s="653">
        <v>116.1</v>
      </c>
      <c r="E849"/>
      <c r="F849"/>
      <c r="G849"/>
      <c r="H849"/>
      <c r="I849"/>
      <c r="J849"/>
      <c r="K849"/>
      <c r="L849"/>
      <c r="M849"/>
      <c r="N849"/>
      <c r="O849"/>
    </row>
    <row r="850" spans="1:15" ht="24">
      <c r="A850" s="650" t="s">
        <v>1561</v>
      </c>
      <c r="B850" s="651" t="s">
        <v>1562</v>
      </c>
      <c r="C850" s="650" t="s">
        <v>10</v>
      </c>
      <c r="D850" s="653">
        <v>140.82</v>
      </c>
      <c r="E850"/>
      <c r="F850"/>
      <c r="G850"/>
      <c r="H850"/>
      <c r="I850"/>
      <c r="J850"/>
      <c r="K850"/>
      <c r="L850"/>
      <c r="M850"/>
      <c r="N850"/>
      <c r="O850"/>
    </row>
    <row r="851" spans="1:15">
      <c r="A851" s="646">
        <v>8825</v>
      </c>
      <c r="B851" s="647" t="s">
        <v>1563</v>
      </c>
      <c r="C851" s="648"/>
      <c r="D851" s="649"/>
      <c r="E851"/>
      <c r="F851"/>
      <c r="G851"/>
      <c r="H851"/>
      <c r="I851"/>
      <c r="J851"/>
      <c r="K851"/>
      <c r="L851"/>
      <c r="M851"/>
      <c r="N851"/>
      <c r="O851"/>
    </row>
    <row r="852" spans="1:15">
      <c r="A852" s="650" t="s">
        <v>1564</v>
      </c>
      <c r="B852" s="651" t="s">
        <v>1565</v>
      </c>
      <c r="C852" s="650" t="s">
        <v>10</v>
      </c>
      <c r="D852" s="653">
        <v>108.39</v>
      </c>
      <c r="E852"/>
      <c r="F852"/>
      <c r="G852"/>
      <c r="H852"/>
      <c r="I852"/>
      <c r="J852"/>
      <c r="K852"/>
      <c r="L852"/>
      <c r="M852"/>
      <c r="N852"/>
      <c r="O852"/>
    </row>
    <row r="853" spans="1:15">
      <c r="A853" s="646">
        <v>8826</v>
      </c>
      <c r="B853" s="647" t="s">
        <v>1566</v>
      </c>
      <c r="C853" s="648"/>
      <c r="D853" s="649"/>
      <c r="E853"/>
      <c r="F853"/>
      <c r="G853"/>
      <c r="H853"/>
      <c r="I853"/>
      <c r="J853"/>
      <c r="K853"/>
      <c r="L853"/>
      <c r="M853"/>
      <c r="N853"/>
      <c r="O853"/>
    </row>
    <row r="854" spans="1:15">
      <c r="A854" s="650" t="s">
        <v>1567</v>
      </c>
      <c r="B854" s="651" t="s">
        <v>1568</v>
      </c>
      <c r="C854" s="650" t="s">
        <v>31</v>
      </c>
      <c r="D854" s="654">
        <v>38.21</v>
      </c>
      <c r="E854"/>
      <c r="F854"/>
      <c r="G854"/>
      <c r="H854"/>
      <c r="I854"/>
      <c r="J854"/>
      <c r="K854"/>
      <c r="L854"/>
      <c r="M854"/>
      <c r="N854"/>
      <c r="O854"/>
    </row>
    <row r="855" spans="1:15">
      <c r="A855" s="646">
        <v>8827</v>
      </c>
      <c r="B855" s="647" t="s">
        <v>1569</v>
      </c>
      <c r="C855" s="648"/>
      <c r="D855" s="649"/>
      <c r="E855"/>
      <c r="F855"/>
      <c r="G855"/>
      <c r="H855"/>
      <c r="I855"/>
      <c r="J855"/>
      <c r="K855"/>
      <c r="L855"/>
      <c r="M855"/>
      <c r="N855"/>
      <c r="O855"/>
    </row>
    <row r="856" spans="1:15">
      <c r="A856" s="650" t="s">
        <v>1570</v>
      </c>
      <c r="B856" s="651" t="s">
        <v>1571</v>
      </c>
      <c r="C856" s="650" t="s">
        <v>31</v>
      </c>
      <c r="D856" s="654">
        <v>13.14</v>
      </c>
      <c r="E856"/>
      <c r="F856"/>
      <c r="G856"/>
      <c r="H856"/>
      <c r="I856"/>
      <c r="J856"/>
      <c r="K856"/>
      <c r="L856"/>
      <c r="M856"/>
      <c r="N856"/>
      <c r="O856"/>
    </row>
    <row r="857" spans="1:15" ht="24">
      <c r="A857" s="650" t="s">
        <v>1572</v>
      </c>
      <c r="B857" s="651" t="s">
        <v>1573</v>
      </c>
      <c r="C857" s="650" t="s">
        <v>31</v>
      </c>
      <c r="D857" s="653">
        <v>264.35000000000002</v>
      </c>
      <c r="E857"/>
      <c r="F857"/>
      <c r="G857"/>
      <c r="H857"/>
      <c r="I857"/>
      <c r="J857"/>
      <c r="K857"/>
      <c r="L857"/>
      <c r="M857"/>
      <c r="N857"/>
      <c r="O857"/>
    </row>
    <row r="858" spans="1:15">
      <c r="A858" s="650" t="s">
        <v>1574</v>
      </c>
      <c r="B858" s="651" t="s">
        <v>1575</v>
      </c>
      <c r="C858" s="650" t="s">
        <v>31</v>
      </c>
      <c r="D858" s="654">
        <v>13.09</v>
      </c>
      <c r="E858"/>
      <c r="F858"/>
      <c r="G858"/>
      <c r="H858"/>
      <c r="I858"/>
      <c r="J858"/>
      <c r="K858"/>
      <c r="L858"/>
      <c r="M858"/>
      <c r="N858"/>
      <c r="O858"/>
    </row>
    <row r="859" spans="1:15">
      <c r="A859" s="646">
        <v>8828</v>
      </c>
      <c r="B859" s="647" t="s">
        <v>1576</v>
      </c>
      <c r="C859" s="648"/>
      <c r="D859" s="649"/>
      <c r="E859"/>
      <c r="F859"/>
      <c r="G859"/>
      <c r="H859"/>
      <c r="I859"/>
      <c r="J859"/>
      <c r="K859"/>
      <c r="L859"/>
      <c r="M859"/>
      <c r="N859"/>
      <c r="O859"/>
    </row>
    <row r="860" spans="1:15" ht="24">
      <c r="A860" s="650" t="s">
        <v>1577</v>
      </c>
      <c r="B860" s="651" t="s">
        <v>1578</v>
      </c>
      <c r="C860" s="650" t="s">
        <v>10</v>
      </c>
      <c r="D860" s="653">
        <v>149.51</v>
      </c>
      <c r="E860"/>
      <c r="F860"/>
      <c r="G860"/>
      <c r="H860"/>
      <c r="I860"/>
      <c r="J860"/>
      <c r="K860"/>
      <c r="L860"/>
      <c r="M860"/>
      <c r="N860"/>
      <c r="O860"/>
    </row>
    <row r="861" spans="1:15">
      <c r="A861" s="646">
        <v>8674</v>
      </c>
      <c r="B861" s="647" t="s">
        <v>1579</v>
      </c>
      <c r="C861" s="648"/>
      <c r="D861" s="649"/>
      <c r="E861"/>
      <c r="F861"/>
      <c r="G861"/>
      <c r="H861"/>
      <c r="I861"/>
      <c r="J861"/>
      <c r="K861"/>
      <c r="L861"/>
      <c r="M861"/>
      <c r="N861"/>
      <c r="O861"/>
    </row>
    <row r="862" spans="1:15">
      <c r="A862" s="646">
        <v>8829</v>
      </c>
      <c r="B862" s="647" t="s">
        <v>1580</v>
      </c>
      <c r="C862" s="648"/>
      <c r="D862" s="649"/>
      <c r="E862"/>
      <c r="F862"/>
      <c r="G862"/>
      <c r="H862"/>
      <c r="I862"/>
      <c r="J862"/>
      <c r="K862"/>
      <c r="L862"/>
      <c r="M862"/>
      <c r="N862"/>
      <c r="O862"/>
    </row>
    <row r="863" spans="1:15">
      <c r="A863" s="650" t="s">
        <v>1581</v>
      </c>
      <c r="B863" s="651" t="s">
        <v>1582</v>
      </c>
      <c r="C863" s="650" t="s">
        <v>31</v>
      </c>
      <c r="D863" s="654">
        <v>17.28</v>
      </c>
      <c r="E863"/>
      <c r="F863"/>
      <c r="G863"/>
      <c r="H863"/>
      <c r="I863"/>
      <c r="J863"/>
      <c r="K863"/>
      <c r="L863"/>
      <c r="M863"/>
      <c r="N863"/>
      <c r="O863"/>
    </row>
    <row r="864" spans="1:15">
      <c r="A864" s="650" t="s">
        <v>1583</v>
      </c>
      <c r="B864" s="651" t="s">
        <v>1584</v>
      </c>
      <c r="C864" s="650" t="s">
        <v>31</v>
      </c>
      <c r="D864" s="654">
        <v>18.77</v>
      </c>
      <c r="E864"/>
      <c r="F864"/>
      <c r="G864"/>
      <c r="H864"/>
      <c r="I864"/>
      <c r="J864"/>
      <c r="K864"/>
      <c r="L864"/>
      <c r="M864"/>
      <c r="N864"/>
      <c r="O864"/>
    </row>
    <row r="865" spans="1:15">
      <c r="A865" s="646">
        <v>8830</v>
      </c>
      <c r="B865" s="647" t="s">
        <v>1585</v>
      </c>
      <c r="C865" s="648"/>
      <c r="D865" s="649"/>
      <c r="E865"/>
      <c r="F865"/>
      <c r="G865"/>
      <c r="H865"/>
      <c r="I865"/>
      <c r="J865"/>
      <c r="K865"/>
      <c r="L865"/>
      <c r="M865"/>
      <c r="N865"/>
      <c r="O865"/>
    </row>
    <row r="866" spans="1:15" ht="24">
      <c r="A866" s="650" t="s">
        <v>1586</v>
      </c>
      <c r="B866" s="651" t="s">
        <v>1587</v>
      </c>
      <c r="C866" s="650" t="s">
        <v>31</v>
      </c>
      <c r="D866" s="654">
        <v>13.6</v>
      </c>
      <c r="E866"/>
      <c r="F866"/>
      <c r="G866"/>
      <c r="H866"/>
      <c r="I866"/>
      <c r="J866"/>
      <c r="K866"/>
      <c r="L866"/>
      <c r="M866"/>
      <c r="N866"/>
      <c r="O866"/>
    </row>
    <row r="867" spans="1:15">
      <c r="A867" s="646">
        <v>8831</v>
      </c>
      <c r="B867" s="647" t="s">
        <v>1588</v>
      </c>
      <c r="C867" s="648"/>
      <c r="D867" s="649"/>
      <c r="E867"/>
      <c r="F867"/>
      <c r="G867"/>
      <c r="H867"/>
      <c r="I867"/>
      <c r="J867"/>
      <c r="K867"/>
      <c r="L867"/>
      <c r="M867"/>
      <c r="N867"/>
      <c r="O867"/>
    </row>
    <row r="868" spans="1:15">
      <c r="A868" s="650" t="s">
        <v>1589</v>
      </c>
      <c r="B868" s="651" t="s">
        <v>1590</v>
      </c>
      <c r="C868" s="650" t="s">
        <v>31</v>
      </c>
      <c r="D868" s="654">
        <v>85.95</v>
      </c>
      <c r="E868"/>
      <c r="F868"/>
      <c r="G868"/>
      <c r="H868"/>
      <c r="I868"/>
      <c r="J868"/>
      <c r="K868"/>
      <c r="L868"/>
      <c r="M868"/>
      <c r="N868"/>
      <c r="O868"/>
    </row>
    <row r="869" spans="1:15">
      <c r="A869" s="650" t="s">
        <v>1591</v>
      </c>
      <c r="B869" s="651" t="s">
        <v>1592</v>
      </c>
      <c r="C869" s="650" t="s">
        <v>31</v>
      </c>
      <c r="D869" s="654">
        <v>58.78</v>
      </c>
      <c r="E869"/>
      <c r="F869"/>
      <c r="G869"/>
      <c r="H869"/>
      <c r="I869"/>
      <c r="J869"/>
      <c r="K869"/>
      <c r="L869"/>
      <c r="M869"/>
      <c r="N869"/>
      <c r="O869"/>
    </row>
    <row r="870" spans="1:15">
      <c r="A870" s="650" t="s">
        <v>1593</v>
      </c>
      <c r="B870" s="651" t="s">
        <v>1594</v>
      </c>
      <c r="C870" s="650" t="s">
        <v>31</v>
      </c>
      <c r="D870" s="654">
        <v>69.650000000000006</v>
      </c>
      <c r="E870"/>
      <c r="F870"/>
      <c r="G870"/>
      <c r="H870"/>
      <c r="I870"/>
      <c r="J870"/>
      <c r="K870"/>
      <c r="L870"/>
      <c r="M870"/>
      <c r="N870"/>
      <c r="O870"/>
    </row>
    <row r="871" spans="1:15">
      <c r="A871" s="650" t="s">
        <v>1595</v>
      </c>
      <c r="B871" s="651" t="s">
        <v>1596</v>
      </c>
      <c r="C871" s="650" t="s">
        <v>31</v>
      </c>
      <c r="D871" s="654">
        <v>57.35</v>
      </c>
      <c r="E871"/>
      <c r="F871"/>
      <c r="G871"/>
      <c r="H871"/>
      <c r="I871"/>
      <c r="J871"/>
      <c r="K871"/>
      <c r="L871"/>
      <c r="M871"/>
      <c r="N871"/>
      <c r="O871"/>
    </row>
    <row r="872" spans="1:15">
      <c r="A872" s="650" t="s">
        <v>1597</v>
      </c>
      <c r="B872" s="651" t="s">
        <v>1598</v>
      </c>
      <c r="C872" s="650" t="s">
        <v>31</v>
      </c>
      <c r="D872" s="654">
        <v>44.48</v>
      </c>
      <c r="E872"/>
      <c r="F872"/>
      <c r="G872"/>
      <c r="H872"/>
      <c r="I872"/>
      <c r="J872"/>
      <c r="K872"/>
      <c r="L872"/>
      <c r="M872"/>
      <c r="N872"/>
      <c r="O872"/>
    </row>
    <row r="873" spans="1:15">
      <c r="A873" s="650" t="s">
        <v>1599</v>
      </c>
      <c r="B873" s="651" t="s">
        <v>1600</v>
      </c>
      <c r="C873" s="650" t="s">
        <v>31</v>
      </c>
      <c r="D873" s="654">
        <v>49.63</v>
      </c>
      <c r="E873"/>
      <c r="F873"/>
      <c r="G873"/>
      <c r="H873"/>
      <c r="I873"/>
      <c r="J873"/>
      <c r="K873"/>
      <c r="L873"/>
      <c r="M873"/>
      <c r="N873"/>
      <c r="O873"/>
    </row>
    <row r="874" spans="1:15">
      <c r="A874" s="646">
        <v>8832</v>
      </c>
      <c r="B874" s="647" t="s">
        <v>1601</v>
      </c>
      <c r="C874" s="648"/>
      <c r="D874" s="649"/>
      <c r="E874"/>
      <c r="F874"/>
      <c r="G874"/>
      <c r="H874"/>
      <c r="I874"/>
      <c r="J874"/>
      <c r="K874"/>
      <c r="L874"/>
      <c r="M874"/>
      <c r="N874"/>
      <c r="O874"/>
    </row>
    <row r="875" spans="1:15" ht="24">
      <c r="A875" s="650" t="s">
        <v>1602</v>
      </c>
      <c r="B875" s="651" t="s">
        <v>1603</v>
      </c>
      <c r="C875" s="650" t="s">
        <v>31</v>
      </c>
      <c r="D875" s="654">
        <v>43.01</v>
      </c>
      <c r="E875"/>
      <c r="F875"/>
      <c r="G875"/>
      <c r="H875"/>
      <c r="I875"/>
      <c r="J875"/>
      <c r="K875"/>
      <c r="L875"/>
      <c r="M875"/>
      <c r="N875"/>
      <c r="O875"/>
    </row>
    <row r="876" spans="1:15" ht="24">
      <c r="A876" s="650" t="s">
        <v>1604</v>
      </c>
      <c r="B876" s="651" t="s">
        <v>1605</v>
      </c>
      <c r="C876" s="650" t="s">
        <v>31</v>
      </c>
      <c r="D876" s="654">
        <v>30.59</v>
      </c>
      <c r="E876"/>
      <c r="F876"/>
      <c r="G876"/>
      <c r="H876"/>
      <c r="I876"/>
      <c r="J876"/>
      <c r="K876"/>
      <c r="L876"/>
      <c r="M876"/>
      <c r="N876"/>
      <c r="O876"/>
    </row>
    <row r="877" spans="1:15" ht="24">
      <c r="A877" s="650" t="s">
        <v>1606</v>
      </c>
      <c r="B877" s="651" t="s">
        <v>1607</v>
      </c>
      <c r="C877" s="650" t="s">
        <v>31</v>
      </c>
      <c r="D877" s="654">
        <v>34.450000000000003</v>
      </c>
      <c r="E877"/>
      <c r="F877"/>
      <c r="G877"/>
      <c r="H877"/>
      <c r="I877"/>
      <c r="J877"/>
      <c r="K877"/>
      <c r="L877"/>
      <c r="M877"/>
      <c r="N877"/>
      <c r="O877"/>
    </row>
    <row r="878" spans="1:15">
      <c r="A878" s="646">
        <v>8833</v>
      </c>
      <c r="B878" s="647" t="s">
        <v>1608</v>
      </c>
      <c r="C878" s="648"/>
      <c r="D878" s="649"/>
      <c r="E878"/>
      <c r="F878"/>
      <c r="G878"/>
      <c r="H878"/>
      <c r="I878"/>
      <c r="J878"/>
      <c r="K878"/>
      <c r="L878"/>
      <c r="M878"/>
      <c r="N878"/>
      <c r="O878"/>
    </row>
    <row r="879" spans="1:15" ht="24">
      <c r="A879" s="650" t="s">
        <v>1609</v>
      </c>
      <c r="B879" s="651" t="s">
        <v>1610</v>
      </c>
      <c r="C879" s="650" t="s">
        <v>31</v>
      </c>
      <c r="D879" s="654">
        <v>48.65</v>
      </c>
      <c r="E879"/>
      <c r="F879"/>
      <c r="G879"/>
      <c r="H879"/>
      <c r="I879"/>
      <c r="J879"/>
      <c r="K879"/>
      <c r="L879"/>
      <c r="M879"/>
      <c r="N879"/>
      <c r="O879"/>
    </row>
    <row r="880" spans="1:15" ht="24">
      <c r="A880" s="650" t="s">
        <v>1611</v>
      </c>
      <c r="B880" s="651" t="s">
        <v>1612</v>
      </c>
      <c r="C880" s="650" t="s">
        <v>31</v>
      </c>
      <c r="D880" s="654">
        <v>29.62</v>
      </c>
      <c r="E880"/>
      <c r="F880"/>
      <c r="G880"/>
      <c r="H880"/>
      <c r="I880"/>
      <c r="J880"/>
      <c r="K880"/>
      <c r="L880"/>
      <c r="M880"/>
      <c r="N880"/>
      <c r="O880"/>
    </row>
    <row r="881" spans="1:15" ht="24">
      <c r="A881" s="650" t="s">
        <v>1613</v>
      </c>
      <c r="B881" s="651" t="s">
        <v>1614</v>
      </c>
      <c r="C881" s="650" t="s">
        <v>31</v>
      </c>
      <c r="D881" s="654">
        <v>36.549999999999997</v>
      </c>
      <c r="E881"/>
      <c r="F881"/>
      <c r="G881"/>
      <c r="H881"/>
      <c r="I881"/>
      <c r="J881"/>
      <c r="K881"/>
      <c r="L881"/>
      <c r="M881"/>
      <c r="N881"/>
      <c r="O881"/>
    </row>
    <row r="882" spans="1:15">
      <c r="A882" s="646">
        <v>8834</v>
      </c>
      <c r="B882" s="647" t="s">
        <v>1615</v>
      </c>
      <c r="C882" s="648"/>
      <c r="D882" s="649"/>
      <c r="E882"/>
      <c r="F882"/>
      <c r="G882"/>
      <c r="H882"/>
      <c r="I882"/>
      <c r="J882"/>
      <c r="K882"/>
      <c r="L882"/>
      <c r="M882"/>
      <c r="N882"/>
      <c r="O882"/>
    </row>
    <row r="883" spans="1:15">
      <c r="A883" s="650" t="s">
        <v>1616</v>
      </c>
      <c r="B883" s="651" t="s">
        <v>1617</v>
      </c>
      <c r="C883" s="650" t="s">
        <v>31</v>
      </c>
      <c r="D883" s="654">
        <v>37.39</v>
      </c>
      <c r="E883"/>
      <c r="F883"/>
      <c r="G883"/>
      <c r="H883"/>
      <c r="I883"/>
      <c r="J883"/>
      <c r="K883"/>
      <c r="L883"/>
      <c r="M883"/>
      <c r="N883"/>
      <c r="O883"/>
    </row>
    <row r="884" spans="1:15">
      <c r="A884" s="650" t="s">
        <v>1618</v>
      </c>
      <c r="B884" s="651" t="s">
        <v>1619</v>
      </c>
      <c r="C884" s="650" t="s">
        <v>31</v>
      </c>
      <c r="D884" s="654">
        <v>34.659999999999997</v>
      </c>
      <c r="E884"/>
      <c r="F884"/>
      <c r="G884"/>
      <c r="H884"/>
      <c r="I884"/>
      <c r="J884"/>
      <c r="K884"/>
      <c r="L884"/>
      <c r="M884"/>
      <c r="N884"/>
      <c r="O884"/>
    </row>
    <row r="885" spans="1:15">
      <c r="A885" s="646">
        <v>8835</v>
      </c>
      <c r="B885" s="647" t="s">
        <v>1620</v>
      </c>
      <c r="C885" s="648"/>
      <c r="D885" s="649"/>
      <c r="E885"/>
      <c r="F885"/>
      <c r="G885"/>
      <c r="H885"/>
      <c r="I885"/>
      <c r="J885"/>
      <c r="K885"/>
      <c r="L885"/>
      <c r="M885"/>
      <c r="N885"/>
      <c r="O885"/>
    </row>
    <row r="886" spans="1:15">
      <c r="A886" s="650" t="s">
        <v>1621</v>
      </c>
      <c r="B886" s="651" t="s">
        <v>1622</v>
      </c>
      <c r="C886" s="650" t="s">
        <v>31</v>
      </c>
      <c r="D886" s="654">
        <v>24.51</v>
      </c>
      <c r="E886"/>
      <c r="F886"/>
      <c r="G886"/>
      <c r="H886"/>
      <c r="I886"/>
      <c r="J886"/>
      <c r="K886"/>
      <c r="L886"/>
      <c r="M886"/>
      <c r="N886"/>
      <c r="O886"/>
    </row>
    <row r="887" spans="1:15">
      <c r="A887" s="650" t="s">
        <v>1623</v>
      </c>
      <c r="B887" s="651" t="s">
        <v>1624</v>
      </c>
      <c r="C887" s="650" t="s">
        <v>31</v>
      </c>
      <c r="D887" s="654">
        <v>21.43</v>
      </c>
      <c r="E887"/>
      <c r="F887"/>
      <c r="G887"/>
      <c r="H887"/>
      <c r="I887"/>
      <c r="J887"/>
      <c r="K887"/>
      <c r="L887"/>
      <c r="M887"/>
      <c r="N887"/>
      <c r="O887"/>
    </row>
    <row r="888" spans="1:15">
      <c r="A888" s="650" t="s">
        <v>1625</v>
      </c>
      <c r="B888" s="651" t="s">
        <v>1626</v>
      </c>
      <c r="C888" s="650" t="s">
        <v>31</v>
      </c>
      <c r="D888" s="654">
        <v>23.46</v>
      </c>
      <c r="E888"/>
      <c r="F888"/>
      <c r="G888"/>
      <c r="H888"/>
      <c r="I888"/>
      <c r="J888"/>
      <c r="K888"/>
      <c r="L888"/>
      <c r="M888"/>
      <c r="N888"/>
      <c r="O888"/>
    </row>
    <row r="889" spans="1:15">
      <c r="A889" s="646">
        <v>8836</v>
      </c>
      <c r="B889" s="647" t="s">
        <v>1627</v>
      </c>
      <c r="C889" s="648"/>
      <c r="D889" s="649"/>
      <c r="E889"/>
      <c r="F889"/>
      <c r="G889"/>
      <c r="H889"/>
      <c r="I889"/>
      <c r="J889"/>
      <c r="K889"/>
      <c r="L889"/>
      <c r="M889"/>
      <c r="N889"/>
      <c r="O889"/>
    </row>
    <row r="890" spans="1:15">
      <c r="A890" s="650" t="s">
        <v>1628</v>
      </c>
      <c r="B890" s="651" t="s">
        <v>1629</v>
      </c>
      <c r="C890" s="650" t="s">
        <v>31</v>
      </c>
      <c r="D890" s="654">
        <v>48.73</v>
      </c>
      <c r="E890"/>
      <c r="F890"/>
      <c r="G890"/>
      <c r="H890"/>
      <c r="I890"/>
      <c r="J890"/>
      <c r="K890"/>
      <c r="L890"/>
      <c r="M890"/>
      <c r="N890"/>
      <c r="O890"/>
    </row>
    <row r="891" spans="1:15">
      <c r="A891" s="650" t="s">
        <v>1630</v>
      </c>
      <c r="B891" s="651" t="s">
        <v>1631</v>
      </c>
      <c r="C891" s="650" t="s">
        <v>31</v>
      </c>
      <c r="D891" s="654">
        <v>49.25</v>
      </c>
      <c r="E891"/>
      <c r="F891"/>
      <c r="G891"/>
      <c r="H891"/>
      <c r="I891"/>
      <c r="J891"/>
      <c r="K891"/>
      <c r="L891"/>
      <c r="M891"/>
      <c r="N891"/>
      <c r="O891"/>
    </row>
    <row r="892" spans="1:15">
      <c r="A892" s="646">
        <v>8837</v>
      </c>
      <c r="B892" s="647" t="s">
        <v>1632</v>
      </c>
      <c r="C892" s="648"/>
      <c r="D892" s="649"/>
      <c r="E892"/>
      <c r="F892"/>
      <c r="G892"/>
      <c r="H892"/>
      <c r="I892"/>
      <c r="J892"/>
      <c r="K892"/>
      <c r="L892"/>
      <c r="M892"/>
      <c r="N892"/>
      <c r="O892"/>
    </row>
    <row r="893" spans="1:15">
      <c r="A893" s="650" t="s">
        <v>1633</v>
      </c>
      <c r="B893" s="651" t="s">
        <v>1634</v>
      </c>
      <c r="C893" s="650" t="s">
        <v>10</v>
      </c>
      <c r="D893" s="653">
        <v>272.33</v>
      </c>
      <c r="E893"/>
      <c r="F893"/>
      <c r="G893"/>
      <c r="H893"/>
      <c r="I893"/>
      <c r="J893"/>
      <c r="K893"/>
      <c r="L893"/>
      <c r="M893"/>
      <c r="N893"/>
      <c r="O893"/>
    </row>
    <row r="894" spans="1:15">
      <c r="A894" s="646">
        <v>8838</v>
      </c>
      <c r="B894" s="647" t="s">
        <v>1635</v>
      </c>
      <c r="C894" s="648"/>
      <c r="D894" s="649"/>
      <c r="E894"/>
      <c r="F894"/>
      <c r="G894"/>
      <c r="H894"/>
      <c r="I894"/>
      <c r="J894"/>
      <c r="K894"/>
      <c r="L894"/>
      <c r="M894"/>
      <c r="N894"/>
      <c r="O894"/>
    </row>
    <row r="895" spans="1:15" ht="24">
      <c r="A895" s="650" t="s">
        <v>1636</v>
      </c>
      <c r="B895" s="651" t="s">
        <v>1637</v>
      </c>
      <c r="C895" s="650" t="s">
        <v>10</v>
      </c>
      <c r="D895" s="653">
        <v>359.39</v>
      </c>
      <c r="E895"/>
      <c r="F895"/>
      <c r="G895"/>
      <c r="H895"/>
      <c r="I895"/>
      <c r="J895"/>
      <c r="K895"/>
      <c r="L895"/>
      <c r="M895"/>
      <c r="N895"/>
      <c r="O895"/>
    </row>
    <row r="896" spans="1:15">
      <c r="A896" s="646">
        <v>8839</v>
      </c>
      <c r="B896" s="647" t="s">
        <v>1638</v>
      </c>
      <c r="C896" s="648"/>
      <c r="D896" s="649"/>
      <c r="E896"/>
      <c r="F896"/>
      <c r="G896"/>
      <c r="H896"/>
      <c r="I896"/>
      <c r="J896"/>
      <c r="K896"/>
      <c r="L896"/>
      <c r="M896"/>
      <c r="N896"/>
      <c r="O896"/>
    </row>
    <row r="897" spans="1:15" ht="24">
      <c r="A897" s="650" t="s">
        <v>1639</v>
      </c>
      <c r="B897" s="651" t="s">
        <v>1640</v>
      </c>
      <c r="C897" s="650" t="s">
        <v>10</v>
      </c>
      <c r="D897" s="653">
        <v>334.2</v>
      </c>
      <c r="E897"/>
      <c r="F897"/>
      <c r="G897"/>
      <c r="H897"/>
      <c r="I897"/>
      <c r="J897"/>
      <c r="K897"/>
      <c r="L897"/>
      <c r="M897"/>
      <c r="N897"/>
      <c r="O897"/>
    </row>
    <row r="898" spans="1:15">
      <c r="A898" s="646">
        <v>8840</v>
      </c>
      <c r="B898" s="647" t="s">
        <v>1641</v>
      </c>
      <c r="C898" s="648"/>
      <c r="D898" s="649"/>
      <c r="E898"/>
      <c r="F898"/>
      <c r="G898"/>
      <c r="H898"/>
      <c r="I898"/>
      <c r="J898"/>
      <c r="K898"/>
      <c r="L898"/>
      <c r="M898"/>
      <c r="N898"/>
      <c r="O898"/>
    </row>
    <row r="899" spans="1:15" ht="24">
      <c r="A899" s="650" t="s">
        <v>1642</v>
      </c>
      <c r="B899" s="651" t="s">
        <v>1643</v>
      </c>
      <c r="C899" s="650" t="s">
        <v>31</v>
      </c>
      <c r="D899" s="654">
        <v>45.69</v>
      </c>
      <c r="E899"/>
      <c r="F899"/>
      <c r="G899"/>
      <c r="H899"/>
      <c r="I899"/>
      <c r="J899"/>
      <c r="K899"/>
      <c r="L899"/>
      <c r="M899"/>
      <c r="N899"/>
      <c r="O899"/>
    </row>
    <row r="900" spans="1:15" ht="24">
      <c r="A900" s="650" t="s">
        <v>1644</v>
      </c>
      <c r="B900" s="651" t="s">
        <v>1645</v>
      </c>
      <c r="C900" s="650" t="s">
        <v>31</v>
      </c>
      <c r="D900" s="654">
        <v>53.7</v>
      </c>
      <c r="E900"/>
      <c r="F900"/>
      <c r="G900"/>
      <c r="H900"/>
      <c r="I900"/>
      <c r="J900"/>
      <c r="K900"/>
      <c r="L900"/>
      <c r="M900"/>
      <c r="N900"/>
      <c r="O900"/>
    </row>
    <row r="901" spans="1:15">
      <c r="A901" s="646">
        <v>8841</v>
      </c>
      <c r="B901" s="647" t="s">
        <v>1646</v>
      </c>
      <c r="C901" s="648"/>
      <c r="D901" s="649"/>
      <c r="E901"/>
      <c r="F901"/>
      <c r="G901"/>
      <c r="H901"/>
      <c r="I901"/>
      <c r="J901"/>
      <c r="K901"/>
      <c r="L901"/>
      <c r="M901"/>
      <c r="N901"/>
      <c r="O901"/>
    </row>
    <row r="902" spans="1:15">
      <c r="A902" s="650" t="s">
        <v>1647</v>
      </c>
      <c r="B902" s="651" t="s">
        <v>1648</v>
      </c>
      <c r="C902" s="650" t="s">
        <v>10</v>
      </c>
      <c r="D902" s="653">
        <v>314.58999999999997</v>
      </c>
      <c r="E902"/>
      <c r="F902"/>
      <c r="G902"/>
      <c r="H902"/>
      <c r="I902"/>
      <c r="J902"/>
      <c r="K902"/>
      <c r="L902"/>
      <c r="M902"/>
      <c r="N902"/>
      <c r="O902"/>
    </row>
    <row r="903" spans="1:15">
      <c r="A903" s="646">
        <v>8842</v>
      </c>
      <c r="B903" s="647" t="s">
        <v>1649</v>
      </c>
      <c r="C903" s="648"/>
      <c r="D903" s="649"/>
      <c r="E903"/>
      <c r="F903"/>
      <c r="G903"/>
      <c r="H903"/>
      <c r="I903"/>
      <c r="J903"/>
      <c r="K903"/>
      <c r="L903"/>
      <c r="M903"/>
      <c r="N903"/>
      <c r="O903"/>
    </row>
    <row r="904" spans="1:15">
      <c r="A904" s="650" t="s">
        <v>1650</v>
      </c>
      <c r="B904" s="651" t="s">
        <v>1651</v>
      </c>
      <c r="C904" s="650" t="s">
        <v>10</v>
      </c>
      <c r="D904" s="653">
        <v>124.37</v>
      </c>
      <c r="E904"/>
      <c r="F904"/>
      <c r="G904"/>
      <c r="H904"/>
      <c r="I904"/>
      <c r="J904"/>
      <c r="K904"/>
      <c r="L904"/>
      <c r="M904"/>
      <c r="N904"/>
      <c r="O904"/>
    </row>
    <row r="905" spans="1:15">
      <c r="A905" s="646">
        <v>8843</v>
      </c>
      <c r="B905" s="647" t="s">
        <v>1652</v>
      </c>
      <c r="C905" s="648"/>
      <c r="D905" s="649"/>
      <c r="E905"/>
      <c r="F905"/>
      <c r="G905"/>
      <c r="H905"/>
      <c r="I905"/>
      <c r="J905"/>
      <c r="K905"/>
      <c r="L905"/>
      <c r="M905"/>
      <c r="N905"/>
      <c r="O905"/>
    </row>
    <row r="906" spans="1:15">
      <c r="A906" s="650" t="s">
        <v>1653</v>
      </c>
      <c r="B906" s="651" t="s">
        <v>1654</v>
      </c>
      <c r="C906" s="650" t="s">
        <v>10</v>
      </c>
      <c r="D906" s="653">
        <v>389.67</v>
      </c>
      <c r="E906"/>
      <c r="F906"/>
      <c r="G906"/>
      <c r="H906"/>
      <c r="I906"/>
      <c r="J906"/>
      <c r="K906"/>
      <c r="L906"/>
      <c r="M906"/>
      <c r="N906"/>
      <c r="O906"/>
    </row>
    <row r="907" spans="1:15">
      <c r="A907" s="646">
        <v>8844</v>
      </c>
      <c r="B907" s="647" t="s">
        <v>1655</v>
      </c>
      <c r="C907" s="648"/>
      <c r="D907" s="649"/>
      <c r="E907"/>
      <c r="F907"/>
      <c r="G907"/>
      <c r="H907"/>
      <c r="I907"/>
      <c r="J907"/>
      <c r="K907"/>
      <c r="L907"/>
      <c r="M907"/>
      <c r="N907"/>
      <c r="O907"/>
    </row>
    <row r="908" spans="1:15">
      <c r="A908" s="650" t="s">
        <v>1656</v>
      </c>
      <c r="B908" s="651" t="s">
        <v>1657</v>
      </c>
      <c r="C908" s="650" t="s">
        <v>10</v>
      </c>
      <c r="D908" s="653">
        <v>379.55</v>
      </c>
      <c r="E908"/>
      <c r="F908"/>
      <c r="G908"/>
      <c r="H908"/>
      <c r="I908"/>
      <c r="J908"/>
      <c r="K908"/>
      <c r="L908"/>
      <c r="M908"/>
      <c r="N908"/>
      <c r="O908"/>
    </row>
    <row r="909" spans="1:15">
      <c r="A909" s="646">
        <v>8675</v>
      </c>
      <c r="B909" s="647" t="s">
        <v>1658</v>
      </c>
      <c r="C909" s="648"/>
      <c r="D909" s="649"/>
      <c r="E909"/>
      <c r="F909"/>
      <c r="G909"/>
      <c r="H909"/>
      <c r="I909"/>
      <c r="J909"/>
      <c r="K909"/>
      <c r="L909"/>
      <c r="M909"/>
      <c r="N909"/>
      <c r="O909"/>
    </row>
    <row r="910" spans="1:15">
      <c r="A910" s="646">
        <v>8845</v>
      </c>
      <c r="B910" s="647" t="s">
        <v>1659</v>
      </c>
      <c r="C910" s="648"/>
      <c r="D910" s="649"/>
      <c r="E910"/>
      <c r="F910"/>
      <c r="G910"/>
      <c r="H910"/>
      <c r="I910"/>
      <c r="J910"/>
      <c r="K910"/>
      <c r="L910"/>
      <c r="M910"/>
      <c r="N910"/>
      <c r="O910"/>
    </row>
    <row r="911" spans="1:15" ht="24">
      <c r="A911" s="650" t="s">
        <v>1660</v>
      </c>
      <c r="B911" s="651" t="s">
        <v>1661</v>
      </c>
      <c r="C911" s="650" t="s">
        <v>10</v>
      </c>
      <c r="D911" s="654">
        <v>18.22</v>
      </c>
      <c r="E911"/>
      <c r="F911"/>
      <c r="G911"/>
      <c r="H911"/>
      <c r="I911"/>
      <c r="J911"/>
      <c r="K911"/>
      <c r="L911"/>
      <c r="M911"/>
      <c r="N911"/>
      <c r="O911"/>
    </row>
    <row r="912" spans="1:15">
      <c r="A912" s="650" t="s">
        <v>1662</v>
      </c>
      <c r="B912" s="651" t="s">
        <v>1663</v>
      </c>
      <c r="C912" s="650" t="s">
        <v>10</v>
      </c>
      <c r="D912" s="654">
        <v>16.690000000000001</v>
      </c>
      <c r="E912"/>
      <c r="F912"/>
      <c r="G912"/>
      <c r="H912"/>
      <c r="I912"/>
      <c r="J912"/>
      <c r="K912"/>
      <c r="L912"/>
      <c r="M912"/>
      <c r="N912"/>
      <c r="O912"/>
    </row>
    <row r="913" spans="1:15">
      <c r="A913" s="650" t="s">
        <v>1664</v>
      </c>
      <c r="B913" s="651" t="s">
        <v>1665</v>
      </c>
      <c r="C913" s="650" t="s">
        <v>10</v>
      </c>
      <c r="D913" s="654">
        <v>15.55</v>
      </c>
      <c r="E913"/>
      <c r="F913"/>
      <c r="G913"/>
      <c r="H913"/>
      <c r="I913"/>
      <c r="J913"/>
      <c r="K913"/>
      <c r="L913"/>
      <c r="M913"/>
      <c r="N913"/>
      <c r="O913"/>
    </row>
    <row r="914" spans="1:15" ht="24">
      <c r="A914" s="650" t="s">
        <v>1666</v>
      </c>
      <c r="B914" s="651" t="s">
        <v>1667</v>
      </c>
      <c r="C914" s="650" t="s">
        <v>10</v>
      </c>
      <c r="D914" s="654">
        <v>10.87</v>
      </c>
      <c r="E914"/>
      <c r="F914"/>
      <c r="G914"/>
      <c r="H914"/>
      <c r="I914"/>
      <c r="J914"/>
      <c r="K914"/>
      <c r="L914"/>
      <c r="M914"/>
      <c r="N914"/>
      <c r="O914"/>
    </row>
    <row r="915" spans="1:15">
      <c r="A915" s="650" t="s">
        <v>1668</v>
      </c>
      <c r="B915" s="651" t="s">
        <v>1669</v>
      </c>
      <c r="C915" s="650" t="s">
        <v>10</v>
      </c>
      <c r="D915" s="654">
        <v>15.14</v>
      </c>
      <c r="E915"/>
      <c r="F915"/>
      <c r="G915"/>
      <c r="H915"/>
      <c r="I915"/>
      <c r="J915"/>
      <c r="K915"/>
      <c r="L915"/>
      <c r="M915"/>
      <c r="N915"/>
      <c r="O915"/>
    </row>
    <row r="916" spans="1:15" ht="24">
      <c r="A916" s="650" t="s">
        <v>1670</v>
      </c>
      <c r="B916" s="651" t="s">
        <v>1671</v>
      </c>
      <c r="C916" s="650" t="s">
        <v>10</v>
      </c>
      <c r="D916" s="654">
        <v>40.29</v>
      </c>
      <c r="E916"/>
      <c r="F916"/>
      <c r="G916"/>
      <c r="H916"/>
      <c r="I916"/>
      <c r="J916"/>
      <c r="K916"/>
      <c r="L916"/>
      <c r="M916"/>
      <c r="N916"/>
      <c r="O916"/>
    </row>
    <row r="917" spans="1:15" ht="24">
      <c r="A917" s="650" t="s">
        <v>1672</v>
      </c>
      <c r="B917" s="651" t="s">
        <v>1673</v>
      </c>
      <c r="C917" s="650" t="s">
        <v>10</v>
      </c>
      <c r="D917" s="654">
        <v>80.84</v>
      </c>
      <c r="E917"/>
      <c r="F917"/>
      <c r="G917"/>
      <c r="H917"/>
      <c r="I917"/>
      <c r="J917"/>
      <c r="K917"/>
      <c r="L917"/>
      <c r="M917"/>
      <c r="N917"/>
      <c r="O917"/>
    </row>
    <row r="918" spans="1:15">
      <c r="A918" s="650" t="s">
        <v>1674</v>
      </c>
      <c r="B918" s="651" t="s">
        <v>1675</v>
      </c>
      <c r="C918" s="650" t="s">
        <v>10</v>
      </c>
      <c r="D918" s="654">
        <v>63.05</v>
      </c>
      <c r="E918"/>
      <c r="F918"/>
      <c r="G918"/>
      <c r="H918"/>
      <c r="I918"/>
      <c r="J918"/>
      <c r="K918"/>
      <c r="L918"/>
      <c r="M918"/>
      <c r="N918"/>
      <c r="O918"/>
    </row>
    <row r="919" spans="1:15" ht="24">
      <c r="A919" s="650" t="s">
        <v>1676</v>
      </c>
      <c r="B919" s="651" t="s">
        <v>1677</v>
      </c>
      <c r="C919" s="650" t="s">
        <v>10</v>
      </c>
      <c r="D919" s="654">
        <v>42.1</v>
      </c>
      <c r="E919"/>
      <c r="F919"/>
      <c r="G919"/>
      <c r="H919"/>
      <c r="I919"/>
      <c r="J919"/>
      <c r="K919"/>
      <c r="L919"/>
      <c r="M919"/>
      <c r="N919"/>
      <c r="O919"/>
    </row>
    <row r="920" spans="1:15">
      <c r="A920" s="650" t="s">
        <v>1678</v>
      </c>
      <c r="B920" s="651" t="s">
        <v>1679</v>
      </c>
      <c r="C920" s="650" t="s">
        <v>10</v>
      </c>
      <c r="D920" s="654">
        <v>47.71</v>
      </c>
      <c r="E920"/>
      <c r="F920"/>
      <c r="G920"/>
      <c r="H920"/>
      <c r="I920"/>
      <c r="J920"/>
      <c r="K920"/>
      <c r="L920"/>
      <c r="M920"/>
      <c r="N920"/>
      <c r="O920"/>
    </row>
    <row r="921" spans="1:15">
      <c r="A921" s="650" t="s">
        <v>1680</v>
      </c>
      <c r="B921" s="651" t="s">
        <v>1681</v>
      </c>
      <c r="C921" s="650" t="s">
        <v>10</v>
      </c>
      <c r="D921" s="654">
        <v>53.57</v>
      </c>
      <c r="E921"/>
      <c r="F921"/>
      <c r="G921"/>
      <c r="H921"/>
      <c r="I921"/>
      <c r="J921"/>
      <c r="K921"/>
      <c r="L921"/>
      <c r="M921"/>
      <c r="N921"/>
      <c r="O921"/>
    </row>
    <row r="922" spans="1:15">
      <c r="A922" s="650" t="s">
        <v>1682</v>
      </c>
      <c r="B922" s="651" t="s">
        <v>1683</v>
      </c>
      <c r="C922" s="650" t="s">
        <v>10</v>
      </c>
      <c r="D922" s="654">
        <v>59.75</v>
      </c>
      <c r="E922"/>
      <c r="F922"/>
      <c r="G922"/>
      <c r="H922"/>
      <c r="I922"/>
      <c r="J922"/>
      <c r="K922"/>
      <c r="L922"/>
      <c r="M922"/>
      <c r="N922"/>
      <c r="O922"/>
    </row>
    <row r="923" spans="1:15">
      <c r="A923" s="650" t="s">
        <v>1684</v>
      </c>
      <c r="B923" s="651" t="s">
        <v>1685</v>
      </c>
      <c r="C923" s="650" t="s">
        <v>10</v>
      </c>
      <c r="D923" s="654">
        <v>66.319999999999993</v>
      </c>
      <c r="E923"/>
      <c r="F923"/>
      <c r="G923"/>
      <c r="H923"/>
      <c r="I923"/>
      <c r="J923"/>
      <c r="K923"/>
      <c r="L923"/>
      <c r="M923"/>
      <c r="N923"/>
      <c r="O923"/>
    </row>
    <row r="924" spans="1:15" ht="24">
      <c r="A924" s="650" t="s">
        <v>1686</v>
      </c>
      <c r="B924" s="651" t="s">
        <v>1687</v>
      </c>
      <c r="C924" s="650" t="s">
        <v>10</v>
      </c>
      <c r="D924" s="654">
        <v>57.76</v>
      </c>
      <c r="E924"/>
      <c r="F924"/>
      <c r="G924"/>
      <c r="H924"/>
      <c r="I924"/>
      <c r="J924"/>
      <c r="K924"/>
      <c r="L924"/>
      <c r="M924"/>
      <c r="N924"/>
      <c r="O924"/>
    </row>
    <row r="925" spans="1:15" ht="24">
      <c r="A925" s="650" t="s">
        <v>1688</v>
      </c>
      <c r="B925" s="651" t="s">
        <v>1689</v>
      </c>
      <c r="C925" s="650" t="s">
        <v>10</v>
      </c>
      <c r="D925" s="654">
        <v>37.979999999999997</v>
      </c>
      <c r="E925"/>
      <c r="F925"/>
      <c r="G925"/>
      <c r="H925"/>
      <c r="I925"/>
      <c r="J925"/>
      <c r="K925"/>
      <c r="L925"/>
      <c r="M925"/>
      <c r="N925"/>
      <c r="O925"/>
    </row>
    <row r="926" spans="1:15" ht="24">
      <c r="A926" s="650" t="s">
        <v>1690</v>
      </c>
      <c r="B926" s="651" t="s">
        <v>1691</v>
      </c>
      <c r="C926" s="650" t="s">
        <v>10</v>
      </c>
      <c r="D926" s="654">
        <v>38.659999999999997</v>
      </c>
      <c r="E926"/>
      <c r="F926"/>
      <c r="G926"/>
      <c r="H926"/>
      <c r="I926"/>
      <c r="J926"/>
      <c r="K926"/>
      <c r="L926"/>
      <c r="M926"/>
      <c r="N926"/>
      <c r="O926"/>
    </row>
    <row r="927" spans="1:15" ht="24">
      <c r="A927" s="650" t="s">
        <v>1692</v>
      </c>
      <c r="B927" s="651" t="s">
        <v>1693</v>
      </c>
      <c r="C927" s="650" t="s">
        <v>10</v>
      </c>
      <c r="D927" s="654">
        <v>41.16</v>
      </c>
      <c r="E927"/>
      <c r="F927"/>
      <c r="G927"/>
      <c r="H927"/>
      <c r="I927"/>
      <c r="J927"/>
      <c r="K927"/>
      <c r="L927"/>
      <c r="M927"/>
      <c r="N927"/>
      <c r="O927"/>
    </row>
    <row r="928" spans="1:15">
      <c r="A928" s="646">
        <v>8846</v>
      </c>
      <c r="B928" s="647" t="s">
        <v>1694</v>
      </c>
      <c r="C928" s="648"/>
      <c r="D928" s="649"/>
      <c r="E928"/>
      <c r="F928"/>
      <c r="G928"/>
      <c r="H928"/>
      <c r="I928"/>
      <c r="J928"/>
      <c r="K928"/>
      <c r="L928"/>
      <c r="M928"/>
      <c r="N928"/>
      <c r="O928"/>
    </row>
    <row r="929" spans="1:15">
      <c r="A929" s="650" t="s">
        <v>1695</v>
      </c>
      <c r="B929" s="651" t="s">
        <v>1696</v>
      </c>
      <c r="C929" s="650" t="s">
        <v>10</v>
      </c>
      <c r="D929" s="654">
        <v>24.5</v>
      </c>
      <c r="E929"/>
      <c r="F929"/>
      <c r="G929"/>
      <c r="H929"/>
      <c r="I929"/>
      <c r="J929"/>
      <c r="K929"/>
      <c r="L929"/>
      <c r="M929"/>
      <c r="N929"/>
      <c r="O929"/>
    </row>
    <row r="930" spans="1:15">
      <c r="A930" s="650" t="s">
        <v>1697</v>
      </c>
      <c r="B930" s="651" t="s">
        <v>1698</v>
      </c>
      <c r="C930" s="650" t="s">
        <v>10</v>
      </c>
      <c r="D930" s="654">
        <v>28.77</v>
      </c>
      <c r="E930"/>
      <c r="F930"/>
      <c r="G930"/>
      <c r="H930"/>
      <c r="I930"/>
      <c r="J930"/>
      <c r="K930"/>
      <c r="L930"/>
      <c r="M930"/>
      <c r="N930"/>
      <c r="O930"/>
    </row>
    <row r="931" spans="1:15">
      <c r="A931" s="646">
        <v>8847</v>
      </c>
      <c r="B931" s="647" t="s">
        <v>1699</v>
      </c>
      <c r="C931" s="648"/>
      <c r="D931" s="649"/>
      <c r="E931"/>
      <c r="F931"/>
      <c r="G931"/>
      <c r="H931"/>
      <c r="I931"/>
      <c r="J931"/>
      <c r="K931"/>
      <c r="L931"/>
      <c r="M931"/>
      <c r="N931"/>
      <c r="O931"/>
    </row>
    <row r="932" spans="1:15">
      <c r="A932" s="650" t="s">
        <v>1700</v>
      </c>
      <c r="B932" s="651" t="s">
        <v>1701</v>
      </c>
      <c r="C932" s="650" t="s">
        <v>10</v>
      </c>
      <c r="D932" s="654">
        <v>22.33</v>
      </c>
      <c r="E932"/>
      <c r="F932"/>
      <c r="G932"/>
      <c r="H932"/>
      <c r="I932"/>
      <c r="J932"/>
      <c r="K932"/>
      <c r="L932"/>
      <c r="M932"/>
      <c r="N932"/>
      <c r="O932"/>
    </row>
    <row r="933" spans="1:15" ht="24">
      <c r="A933" s="650" t="s">
        <v>1702</v>
      </c>
      <c r="B933" s="651" t="s">
        <v>1703</v>
      </c>
      <c r="C933" s="650" t="s">
        <v>10</v>
      </c>
      <c r="D933" s="654">
        <v>60.99</v>
      </c>
      <c r="E933"/>
      <c r="F933"/>
      <c r="G933"/>
      <c r="H933"/>
      <c r="I933"/>
      <c r="J933"/>
      <c r="K933"/>
      <c r="L933"/>
      <c r="M933"/>
      <c r="N933"/>
      <c r="O933"/>
    </row>
    <row r="934" spans="1:15">
      <c r="A934" s="646">
        <v>8848</v>
      </c>
      <c r="B934" s="647" t="s">
        <v>1704</v>
      </c>
      <c r="C934" s="648"/>
      <c r="D934" s="649"/>
      <c r="E934"/>
      <c r="F934"/>
      <c r="G934"/>
      <c r="H934"/>
      <c r="I934"/>
      <c r="J934"/>
      <c r="K934"/>
      <c r="L934"/>
      <c r="M934"/>
      <c r="N934"/>
      <c r="O934"/>
    </row>
    <row r="935" spans="1:15">
      <c r="A935" s="650" t="s">
        <v>1705</v>
      </c>
      <c r="B935" s="651" t="s">
        <v>1706</v>
      </c>
      <c r="C935" s="650" t="s">
        <v>31</v>
      </c>
      <c r="D935" s="654">
        <v>32.39</v>
      </c>
      <c r="E935"/>
      <c r="F935"/>
      <c r="G935"/>
      <c r="H935"/>
      <c r="I935"/>
      <c r="J935"/>
      <c r="K935"/>
      <c r="L935"/>
      <c r="M935"/>
      <c r="N935"/>
      <c r="O935"/>
    </row>
    <row r="936" spans="1:15">
      <c r="A936" s="650" t="s">
        <v>1707</v>
      </c>
      <c r="B936" s="651" t="s">
        <v>1708</v>
      </c>
      <c r="C936" s="650" t="s">
        <v>31</v>
      </c>
      <c r="D936" s="654">
        <v>37.6</v>
      </c>
      <c r="E936"/>
      <c r="F936"/>
      <c r="G936"/>
      <c r="H936"/>
      <c r="I936"/>
      <c r="J936"/>
      <c r="K936"/>
      <c r="L936"/>
      <c r="M936"/>
      <c r="N936"/>
      <c r="O936"/>
    </row>
    <row r="937" spans="1:15">
      <c r="A937" s="650" t="s">
        <v>1709</v>
      </c>
      <c r="B937" s="651" t="s">
        <v>1710</v>
      </c>
      <c r="C937" s="650" t="s">
        <v>10</v>
      </c>
      <c r="D937" s="653">
        <v>159.88</v>
      </c>
      <c r="E937"/>
      <c r="F937"/>
      <c r="G937"/>
      <c r="H937"/>
      <c r="I937"/>
      <c r="J937"/>
      <c r="K937"/>
      <c r="L937"/>
      <c r="M937"/>
      <c r="N937"/>
      <c r="O937"/>
    </row>
    <row r="938" spans="1:15">
      <c r="A938" s="650" t="s">
        <v>1711</v>
      </c>
      <c r="B938" s="651" t="s">
        <v>1712</v>
      </c>
      <c r="C938" s="650" t="s">
        <v>10</v>
      </c>
      <c r="D938" s="653">
        <v>104.41</v>
      </c>
      <c r="E938"/>
      <c r="F938"/>
      <c r="G938"/>
      <c r="H938"/>
      <c r="I938"/>
      <c r="J938"/>
      <c r="K938"/>
      <c r="L938"/>
      <c r="M938"/>
      <c r="N938"/>
      <c r="O938"/>
    </row>
    <row r="939" spans="1:15">
      <c r="A939" s="650" t="s">
        <v>1713</v>
      </c>
      <c r="B939" s="651" t="s">
        <v>1714</v>
      </c>
      <c r="C939" s="650" t="s">
        <v>10</v>
      </c>
      <c r="D939" s="654">
        <v>91.37</v>
      </c>
      <c r="E939"/>
      <c r="F939"/>
      <c r="G939"/>
      <c r="H939"/>
      <c r="I939"/>
      <c r="J939"/>
      <c r="K939"/>
      <c r="L939"/>
      <c r="M939"/>
      <c r="N939"/>
      <c r="O939"/>
    </row>
    <row r="940" spans="1:15">
      <c r="A940" s="650" t="s">
        <v>1715</v>
      </c>
      <c r="B940" s="651" t="s">
        <v>1716</v>
      </c>
      <c r="C940" s="650" t="s">
        <v>10</v>
      </c>
      <c r="D940" s="653">
        <v>104.12</v>
      </c>
      <c r="E940"/>
      <c r="F940"/>
      <c r="G940"/>
      <c r="H940"/>
      <c r="I940"/>
      <c r="J940"/>
      <c r="K940"/>
      <c r="L940"/>
      <c r="M940"/>
      <c r="N940"/>
      <c r="O940"/>
    </row>
    <row r="941" spans="1:15" ht="24">
      <c r="A941" s="650" t="s">
        <v>1717</v>
      </c>
      <c r="B941" s="651" t="s">
        <v>1718</v>
      </c>
      <c r="C941" s="650" t="s">
        <v>10</v>
      </c>
      <c r="D941" s="654">
        <v>82.18</v>
      </c>
      <c r="E941"/>
      <c r="F941"/>
      <c r="G941"/>
      <c r="H941"/>
      <c r="I941"/>
      <c r="J941"/>
      <c r="K941"/>
      <c r="L941"/>
      <c r="M941"/>
      <c r="N941"/>
      <c r="O941"/>
    </row>
    <row r="942" spans="1:15">
      <c r="A942" s="650" t="s">
        <v>1719</v>
      </c>
      <c r="B942" s="651" t="s">
        <v>1720</v>
      </c>
      <c r="C942" s="650" t="s">
        <v>10</v>
      </c>
      <c r="D942" s="653">
        <v>362.33</v>
      </c>
      <c r="E942"/>
      <c r="F942"/>
      <c r="G942"/>
      <c r="H942"/>
      <c r="I942"/>
      <c r="J942"/>
      <c r="K942"/>
      <c r="L942"/>
      <c r="M942"/>
      <c r="N942"/>
      <c r="O942"/>
    </row>
    <row r="943" spans="1:15">
      <c r="A943" s="650" t="s">
        <v>1721</v>
      </c>
      <c r="B943" s="651" t="s">
        <v>1722</v>
      </c>
      <c r="C943" s="650" t="s">
        <v>10</v>
      </c>
      <c r="D943" s="653">
        <v>335.77</v>
      </c>
      <c r="E943"/>
      <c r="F943"/>
      <c r="G943"/>
      <c r="H943"/>
      <c r="I943"/>
      <c r="J943"/>
      <c r="K943"/>
      <c r="L943"/>
      <c r="M943"/>
      <c r="N943"/>
      <c r="O943"/>
    </row>
    <row r="944" spans="1:15">
      <c r="A944" s="646">
        <v>8851</v>
      </c>
      <c r="B944" s="647" t="s">
        <v>1723</v>
      </c>
      <c r="C944" s="648"/>
      <c r="D944" s="649"/>
      <c r="E944"/>
      <c r="F944"/>
      <c r="G944"/>
      <c r="H944"/>
      <c r="I944"/>
      <c r="J944"/>
      <c r="K944"/>
      <c r="L944"/>
      <c r="M944"/>
      <c r="N944"/>
      <c r="O944"/>
    </row>
    <row r="945" spans="1:15" ht="24">
      <c r="A945" s="650" t="s">
        <v>1724</v>
      </c>
      <c r="B945" s="651" t="s">
        <v>1725</v>
      </c>
      <c r="C945" s="650" t="s">
        <v>10</v>
      </c>
      <c r="D945" s="654">
        <v>96.95</v>
      </c>
      <c r="E945"/>
      <c r="F945"/>
      <c r="G945"/>
      <c r="H945"/>
      <c r="I945"/>
      <c r="J945"/>
      <c r="K945"/>
      <c r="L945"/>
      <c r="M945"/>
      <c r="N945"/>
      <c r="O945"/>
    </row>
    <row r="946" spans="1:15" ht="24">
      <c r="A946" s="650" t="s">
        <v>1726</v>
      </c>
      <c r="B946" s="651" t="s">
        <v>1727</v>
      </c>
      <c r="C946" s="650" t="s">
        <v>10</v>
      </c>
      <c r="D946" s="654">
        <v>96.95</v>
      </c>
      <c r="E946"/>
      <c r="F946"/>
      <c r="G946"/>
      <c r="H946"/>
      <c r="I946"/>
      <c r="J946"/>
      <c r="K946"/>
      <c r="L946"/>
      <c r="M946"/>
      <c r="N946"/>
      <c r="O946"/>
    </row>
    <row r="947" spans="1:15">
      <c r="A947" s="646">
        <v>8852</v>
      </c>
      <c r="B947" s="647" t="s">
        <v>1728</v>
      </c>
      <c r="C947" s="648"/>
      <c r="D947" s="649"/>
      <c r="E947"/>
      <c r="F947"/>
      <c r="G947"/>
      <c r="H947"/>
      <c r="I947"/>
      <c r="J947"/>
      <c r="K947"/>
      <c r="L947"/>
      <c r="M947"/>
      <c r="N947"/>
      <c r="O947"/>
    </row>
    <row r="948" spans="1:15" ht="24">
      <c r="A948" s="650" t="s">
        <v>1729</v>
      </c>
      <c r="B948" s="651" t="s">
        <v>1730</v>
      </c>
      <c r="C948" s="650" t="s">
        <v>10</v>
      </c>
      <c r="D948" s="654">
        <v>88.24</v>
      </c>
      <c r="E948"/>
      <c r="F948"/>
      <c r="G948"/>
      <c r="H948"/>
      <c r="I948"/>
      <c r="J948"/>
      <c r="K948"/>
      <c r="L948"/>
      <c r="M948"/>
      <c r="N948"/>
      <c r="O948"/>
    </row>
    <row r="949" spans="1:15" ht="24">
      <c r="A949" s="650" t="s">
        <v>1731</v>
      </c>
      <c r="B949" s="651" t="s">
        <v>1732</v>
      </c>
      <c r="C949" s="650" t="s">
        <v>10</v>
      </c>
      <c r="D949" s="653">
        <v>349.48</v>
      </c>
      <c r="E949"/>
      <c r="F949"/>
      <c r="G949"/>
      <c r="H949"/>
      <c r="I949"/>
      <c r="J949"/>
      <c r="K949"/>
      <c r="L949"/>
      <c r="M949"/>
      <c r="N949"/>
      <c r="O949"/>
    </row>
    <row r="950" spans="1:15" ht="24">
      <c r="A950" s="650" t="s">
        <v>1733</v>
      </c>
      <c r="B950" s="651" t="s">
        <v>1734</v>
      </c>
      <c r="C950" s="650" t="s">
        <v>10</v>
      </c>
      <c r="D950" s="653">
        <v>396.75</v>
      </c>
      <c r="E950"/>
      <c r="F950"/>
      <c r="G950"/>
      <c r="H950"/>
      <c r="I950"/>
      <c r="J950"/>
      <c r="K950"/>
      <c r="L950"/>
      <c r="M950"/>
      <c r="N950"/>
      <c r="O950"/>
    </row>
    <row r="951" spans="1:15" ht="24">
      <c r="A951" s="650" t="s">
        <v>1735</v>
      </c>
      <c r="B951" s="651" t="s">
        <v>1736</v>
      </c>
      <c r="C951" s="650" t="s">
        <v>10</v>
      </c>
      <c r="D951" s="653">
        <v>186.99</v>
      </c>
      <c r="E951"/>
      <c r="F951"/>
      <c r="G951"/>
      <c r="H951"/>
      <c r="I951"/>
      <c r="J951"/>
      <c r="K951"/>
      <c r="L951"/>
      <c r="M951"/>
      <c r="N951"/>
      <c r="O951"/>
    </row>
    <row r="952" spans="1:15">
      <c r="A952" s="646">
        <v>8853</v>
      </c>
      <c r="B952" s="647" t="s">
        <v>1737</v>
      </c>
      <c r="C952" s="648"/>
      <c r="D952" s="649"/>
      <c r="E952"/>
      <c r="F952"/>
      <c r="G952"/>
      <c r="H952"/>
      <c r="I952"/>
      <c r="J952"/>
      <c r="K952"/>
      <c r="L952"/>
      <c r="M952"/>
      <c r="N952"/>
      <c r="O952"/>
    </row>
    <row r="953" spans="1:15">
      <c r="A953" s="650" t="s">
        <v>1738</v>
      </c>
      <c r="B953" s="651" t="s">
        <v>1739</v>
      </c>
      <c r="C953" s="650" t="s">
        <v>10</v>
      </c>
      <c r="D953" s="654">
        <v>16.649999999999999</v>
      </c>
      <c r="E953"/>
      <c r="F953"/>
      <c r="G953"/>
      <c r="H953"/>
      <c r="I953"/>
      <c r="J953"/>
      <c r="K953"/>
      <c r="L953"/>
      <c r="M953"/>
      <c r="N953"/>
      <c r="O953"/>
    </row>
    <row r="954" spans="1:15">
      <c r="A954" s="650" t="s">
        <v>1740</v>
      </c>
      <c r="B954" s="651" t="s">
        <v>1741</v>
      </c>
      <c r="C954" s="650" t="s">
        <v>10</v>
      </c>
      <c r="D954" s="653">
        <v>206.73</v>
      </c>
      <c r="E954"/>
      <c r="F954"/>
      <c r="G954"/>
      <c r="H954"/>
      <c r="I954"/>
      <c r="J954"/>
      <c r="K954"/>
      <c r="L954"/>
      <c r="M954"/>
      <c r="N954"/>
      <c r="O954"/>
    </row>
    <row r="955" spans="1:15" ht="24">
      <c r="A955" s="650" t="s">
        <v>1742</v>
      </c>
      <c r="B955" s="651" t="s">
        <v>1743</v>
      </c>
      <c r="C955" s="650" t="s">
        <v>10</v>
      </c>
      <c r="D955" s="654">
        <v>87.86</v>
      </c>
      <c r="E955"/>
      <c r="F955"/>
      <c r="G955"/>
      <c r="H955"/>
      <c r="I955"/>
      <c r="J955"/>
      <c r="K955"/>
      <c r="L955"/>
      <c r="M955"/>
      <c r="N955"/>
      <c r="O955"/>
    </row>
    <row r="956" spans="1:15" ht="24">
      <c r="A956" s="650" t="s">
        <v>1744</v>
      </c>
      <c r="B956" s="651" t="s">
        <v>1745</v>
      </c>
      <c r="C956" s="650" t="s">
        <v>10</v>
      </c>
      <c r="D956" s="654">
        <v>81.12</v>
      </c>
      <c r="E956"/>
      <c r="F956"/>
      <c r="G956"/>
      <c r="H956"/>
      <c r="I956"/>
      <c r="J956"/>
      <c r="K956"/>
      <c r="L956"/>
      <c r="M956"/>
      <c r="N956"/>
      <c r="O956"/>
    </row>
    <row r="957" spans="1:15">
      <c r="A957" s="646">
        <v>8854</v>
      </c>
      <c r="B957" s="647" t="s">
        <v>1746</v>
      </c>
      <c r="C957" s="648"/>
      <c r="D957" s="649"/>
      <c r="E957"/>
      <c r="F957"/>
      <c r="G957"/>
      <c r="H957"/>
      <c r="I957"/>
      <c r="J957"/>
      <c r="K957"/>
      <c r="L957"/>
      <c r="M957"/>
      <c r="N957"/>
      <c r="O957"/>
    </row>
    <row r="958" spans="1:15">
      <c r="A958" s="650" t="s">
        <v>1747</v>
      </c>
      <c r="B958" s="651" t="s">
        <v>1748</v>
      </c>
      <c r="C958" s="650" t="s">
        <v>10</v>
      </c>
      <c r="D958" s="654">
        <v>59.97</v>
      </c>
      <c r="E958"/>
      <c r="F958"/>
      <c r="G958"/>
      <c r="H958"/>
      <c r="I958"/>
      <c r="J958"/>
      <c r="K958"/>
      <c r="L958"/>
      <c r="M958"/>
      <c r="N958"/>
      <c r="O958"/>
    </row>
    <row r="959" spans="1:15" ht="24">
      <c r="A959" s="650" t="s">
        <v>1749</v>
      </c>
      <c r="B959" s="651" t="s">
        <v>1750</v>
      </c>
      <c r="C959" s="650" t="s">
        <v>10</v>
      </c>
      <c r="D959" s="654">
        <v>79.62</v>
      </c>
      <c r="E959"/>
      <c r="F959"/>
      <c r="G959"/>
      <c r="H959"/>
      <c r="I959"/>
      <c r="J959"/>
      <c r="K959"/>
      <c r="L959"/>
      <c r="M959"/>
      <c r="N959"/>
      <c r="O959"/>
    </row>
    <row r="960" spans="1:15" ht="24">
      <c r="A960" s="650" t="s">
        <v>1751</v>
      </c>
      <c r="B960" s="651" t="s">
        <v>1752</v>
      </c>
      <c r="C960" s="650" t="s">
        <v>10</v>
      </c>
      <c r="D960" s="654">
        <v>99.07</v>
      </c>
      <c r="E960"/>
      <c r="F960"/>
      <c r="G960"/>
      <c r="H960"/>
      <c r="I960"/>
      <c r="J960"/>
      <c r="K960"/>
      <c r="L960"/>
      <c r="M960"/>
      <c r="N960"/>
      <c r="O960"/>
    </row>
    <row r="961" spans="1:15" ht="24">
      <c r="A961" s="650" t="s">
        <v>1753</v>
      </c>
      <c r="B961" s="651" t="s">
        <v>1754</v>
      </c>
      <c r="C961" s="650" t="s">
        <v>10</v>
      </c>
      <c r="D961" s="653">
        <v>116.81</v>
      </c>
      <c r="E961"/>
      <c r="F961"/>
      <c r="G961"/>
      <c r="H961"/>
      <c r="I961"/>
      <c r="J961"/>
      <c r="K961"/>
      <c r="L961"/>
      <c r="M961"/>
      <c r="N961"/>
      <c r="O961"/>
    </row>
    <row r="962" spans="1:15" ht="24">
      <c r="A962" s="650" t="s">
        <v>1755</v>
      </c>
      <c r="B962" s="651" t="s">
        <v>1756</v>
      </c>
      <c r="C962" s="650" t="s">
        <v>10</v>
      </c>
      <c r="D962" s="653">
        <v>134.91999999999999</v>
      </c>
      <c r="E962"/>
      <c r="F962"/>
      <c r="G962"/>
      <c r="H962"/>
      <c r="I962"/>
      <c r="J962"/>
      <c r="K962"/>
      <c r="L962"/>
      <c r="M962"/>
      <c r="N962"/>
      <c r="O962"/>
    </row>
    <row r="963" spans="1:15" ht="24">
      <c r="A963" s="650" t="s">
        <v>1757</v>
      </c>
      <c r="B963" s="651" t="s">
        <v>1758</v>
      </c>
      <c r="C963" s="650" t="s">
        <v>10</v>
      </c>
      <c r="D963" s="653">
        <v>153.47</v>
      </c>
      <c r="E963"/>
      <c r="F963"/>
      <c r="G963"/>
      <c r="H963"/>
      <c r="I963"/>
      <c r="J963"/>
      <c r="K963"/>
      <c r="L963"/>
      <c r="M963"/>
      <c r="N963"/>
      <c r="O963"/>
    </row>
    <row r="964" spans="1:15" ht="24">
      <c r="A964" s="650" t="s">
        <v>1759</v>
      </c>
      <c r="B964" s="651" t="s">
        <v>1760</v>
      </c>
      <c r="C964" s="650" t="s">
        <v>10</v>
      </c>
      <c r="D964" s="653">
        <v>172.59</v>
      </c>
      <c r="E964"/>
      <c r="F964"/>
      <c r="G964"/>
      <c r="H964"/>
      <c r="I964"/>
      <c r="J964"/>
      <c r="K964"/>
      <c r="L964"/>
      <c r="M964"/>
      <c r="N964"/>
      <c r="O964"/>
    </row>
    <row r="965" spans="1:15" ht="24">
      <c r="A965" s="650" t="s">
        <v>1761</v>
      </c>
      <c r="B965" s="651" t="s">
        <v>1762</v>
      </c>
      <c r="C965" s="650" t="s">
        <v>10</v>
      </c>
      <c r="D965" s="653">
        <v>192.42</v>
      </c>
      <c r="E965"/>
      <c r="F965"/>
      <c r="G965"/>
      <c r="H965"/>
      <c r="I965"/>
      <c r="J965"/>
      <c r="K965"/>
      <c r="L965"/>
      <c r="M965"/>
      <c r="N965"/>
      <c r="O965"/>
    </row>
    <row r="966" spans="1:15" ht="24">
      <c r="A966" s="650" t="s">
        <v>1763</v>
      </c>
      <c r="B966" s="651" t="s">
        <v>1764</v>
      </c>
      <c r="C966" s="650" t="s">
        <v>10</v>
      </c>
      <c r="D966" s="653">
        <v>207.61</v>
      </c>
      <c r="E966"/>
      <c r="F966"/>
      <c r="G966"/>
      <c r="H966"/>
      <c r="I966"/>
      <c r="J966"/>
      <c r="K966"/>
      <c r="L966"/>
      <c r="M966"/>
      <c r="N966"/>
      <c r="O966"/>
    </row>
    <row r="967" spans="1:15" ht="24">
      <c r="A967" s="650" t="s">
        <v>1765</v>
      </c>
      <c r="B967" s="651" t="s">
        <v>1766</v>
      </c>
      <c r="C967" s="650" t="s">
        <v>10</v>
      </c>
      <c r="D967" s="654">
        <v>61.03</v>
      </c>
      <c r="E967"/>
      <c r="F967"/>
      <c r="G967"/>
      <c r="H967"/>
      <c r="I967"/>
      <c r="J967"/>
      <c r="K967"/>
      <c r="L967"/>
      <c r="M967"/>
      <c r="N967"/>
      <c r="O967"/>
    </row>
    <row r="968" spans="1:15" ht="24">
      <c r="A968" s="650" t="s">
        <v>1767</v>
      </c>
      <c r="B968" s="651" t="s">
        <v>1768</v>
      </c>
      <c r="C968" s="650" t="s">
        <v>10</v>
      </c>
      <c r="D968" s="653">
        <v>228.37</v>
      </c>
      <c r="E968"/>
      <c r="F968"/>
      <c r="G968"/>
      <c r="H968"/>
      <c r="I968"/>
      <c r="J968"/>
      <c r="K968"/>
      <c r="L968"/>
      <c r="M968"/>
      <c r="N968"/>
      <c r="O968"/>
    </row>
    <row r="969" spans="1:15" ht="24">
      <c r="A969" s="650" t="s">
        <v>1769</v>
      </c>
      <c r="B969" s="651" t="s">
        <v>1770</v>
      </c>
      <c r="C969" s="650" t="s">
        <v>10</v>
      </c>
      <c r="D969" s="653">
        <v>243.56</v>
      </c>
      <c r="E969"/>
      <c r="F969"/>
      <c r="G969"/>
      <c r="H969"/>
      <c r="I969"/>
      <c r="J969"/>
      <c r="K969"/>
      <c r="L969"/>
      <c r="M969"/>
      <c r="N969"/>
      <c r="O969"/>
    </row>
    <row r="970" spans="1:15">
      <c r="A970" s="646">
        <v>8676</v>
      </c>
      <c r="B970" s="647" t="s">
        <v>1771</v>
      </c>
      <c r="C970" s="648"/>
      <c r="D970" s="649"/>
      <c r="E970"/>
      <c r="F970"/>
      <c r="G970"/>
      <c r="H970"/>
      <c r="I970"/>
      <c r="J970"/>
      <c r="K970"/>
      <c r="L970"/>
      <c r="M970"/>
      <c r="N970"/>
      <c r="O970"/>
    </row>
    <row r="971" spans="1:15">
      <c r="A971" s="646">
        <v>8855</v>
      </c>
      <c r="B971" s="647" t="s">
        <v>1772</v>
      </c>
      <c r="C971" s="648"/>
      <c r="D971" s="649"/>
      <c r="E971"/>
      <c r="F971"/>
      <c r="G971"/>
      <c r="H971"/>
      <c r="I971"/>
      <c r="J971"/>
      <c r="K971"/>
      <c r="L971"/>
      <c r="M971"/>
      <c r="N971"/>
      <c r="O971"/>
    </row>
    <row r="972" spans="1:15" ht="24">
      <c r="A972" s="650" t="s">
        <v>1773</v>
      </c>
      <c r="B972" s="651" t="s">
        <v>1774</v>
      </c>
      <c r="C972" s="650" t="s">
        <v>10</v>
      </c>
      <c r="D972" s="654">
        <v>64.45</v>
      </c>
      <c r="E972"/>
      <c r="F972"/>
      <c r="G972"/>
      <c r="H972"/>
      <c r="I972"/>
      <c r="J972"/>
      <c r="K972"/>
      <c r="L972"/>
      <c r="M972"/>
      <c r="N972"/>
      <c r="O972"/>
    </row>
    <row r="973" spans="1:15" ht="24">
      <c r="A973" s="650" t="s">
        <v>1775</v>
      </c>
      <c r="B973" s="651" t="s">
        <v>1776</v>
      </c>
      <c r="C973" s="650" t="s">
        <v>10</v>
      </c>
      <c r="D973" s="654">
        <v>59.21</v>
      </c>
      <c r="E973"/>
      <c r="F973"/>
      <c r="G973"/>
      <c r="H973"/>
      <c r="I973"/>
      <c r="J973"/>
      <c r="K973"/>
      <c r="L973"/>
      <c r="M973"/>
      <c r="N973"/>
      <c r="O973"/>
    </row>
    <row r="974" spans="1:15" ht="24">
      <c r="A974" s="650" t="s">
        <v>1777</v>
      </c>
      <c r="B974" s="651" t="s">
        <v>1778</v>
      </c>
      <c r="C974" s="650" t="s">
        <v>10</v>
      </c>
      <c r="D974" s="654">
        <v>80.45</v>
      </c>
      <c r="E974"/>
      <c r="F974"/>
      <c r="G974"/>
      <c r="H974"/>
      <c r="I974"/>
      <c r="J974"/>
      <c r="K974"/>
      <c r="L974"/>
      <c r="M974"/>
      <c r="N974"/>
      <c r="O974"/>
    </row>
    <row r="975" spans="1:15" ht="24">
      <c r="A975" s="650" t="s">
        <v>1779</v>
      </c>
      <c r="B975" s="651" t="s">
        <v>1780</v>
      </c>
      <c r="C975" s="650" t="s">
        <v>31</v>
      </c>
      <c r="D975" s="654">
        <v>18.86</v>
      </c>
      <c r="E975"/>
      <c r="F975"/>
      <c r="G975"/>
      <c r="H975"/>
      <c r="I975"/>
      <c r="J975"/>
      <c r="K975"/>
      <c r="L975"/>
      <c r="M975"/>
      <c r="N975"/>
      <c r="O975"/>
    </row>
    <row r="976" spans="1:15">
      <c r="A976" s="646">
        <v>8856</v>
      </c>
      <c r="B976" s="647" t="s">
        <v>1781</v>
      </c>
      <c r="C976" s="648"/>
      <c r="D976" s="649"/>
      <c r="E976"/>
      <c r="F976"/>
      <c r="G976"/>
      <c r="H976"/>
      <c r="I976"/>
      <c r="J976"/>
      <c r="K976"/>
      <c r="L976"/>
      <c r="M976"/>
      <c r="N976"/>
      <c r="O976"/>
    </row>
    <row r="977" spans="1:15">
      <c r="A977" s="650" t="s">
        <v>1782</v>
      </c>
      <c r="B977" s="651" t="s">
        <v>1783</v>
      </c>
      <c r="C977" s="650" t="s">
        <v>31</v>
      </c>
      <c r="D977" s="654">
        <v>30.72</v>
      </c>
      <c r="E977"/>
      <c r="F977"/>
      <c r="G977"/>
      <c r="H977"/>
      <c r="I977"/>
      <c r="J977"/>
      <c r="K977"/>
      <c r="L977"/>
      <c r="M977"/>
      <c r="N977"/>
      <c r="O977"/>
    </row>
    <row r="978" spans="1:15">
      <c r="A978" s="650" t="s">
        <v>1784</v>
      </c>
      <c r="B978" s="651" t="s">
        <v>1785</v>
      </c>
      <c r="C978" s="650" t="s">
        <v>10</v>
      </c>
      <c r="D978" s="653">
        <v>209.83</v>
      </c>
      <c r="E978"/>
      <c r="F978"/>
      <c r="G978"/>
      <c r="H978"/>
      <c r="I978"/>
      <c r="J978"/>
      <c r="K978"/>
      <c r="L978"/>
      <c r="M978"/>
      <c r="N978"/>
      <c r="O978"/>
    </row>
    <row r="979" spans="1:15">
      <c r="A979" s="650" t="s">
        <v>1786</v>
      </c>
      <c r="B979" s="651" t="s">
        <v>1787</v>
      </c>
      <c r="C979" s="650" t="s">
        <v>10</v>
      </c>
      <c r="D979" s="653">
        <v>217.31</v>
      </c>
      <c r="E979"/>
      <c r="F979"/>
      <c r="G979"/>
      <c r="H979"/>
      <c r="I979"/>
      <c r="J979"/>
      <c r="K979"/>
      <c r="L979"/>
      <c r="M979"/>
      <c r="N979"/>
      <c r="O979"/>
    </row>
    <row r="980" spans="1:15">
      <c r="A980" s="650" t="s">
        <v>1788</v>
      </c>
      <c r="B980" s="651" t="s">
        <v>1789</v>
      </c>
      <c r="C980" s="650" t="s">
        <v>10</v>
      </c>
      <c r="D980" s="653">
        <v>137.34</v>
      </c>
      <c r="E980"/>
      <c r="F980"/>
      <c r="G980"/>
      <c r="H980"/>
      <c r="I980"/>
      <c r="J980"/>
      <c r="K980"/>
      <c r="L980"/>
      <c r="M980"/>
      <c r="N980"/>
      <c r="O980"/>
    </row>
    <row r="981" spans="1:15">
      <c r="A981" s="646">
        <v>8857</v>
      </c>
      <c r="B981" s="647" t="s">
        <v>1790</v>
      </c>
      <c r="C981" s="648"/>
      <c r="D981" s="649"/>
      <c r="E981"/>
      <c r="F981"/>
      <c r="G981"/>
      <c r="H981"/>
      <c r="I981"/>
      <c r="J981"/>
      <c r="K981"/>
      <c r="L981"/>
      <c r="M981"/>
      <c r="N981"/>
      <c r="O981"/>
    </row>
    <row r="982" spans="1:15" ht="24">
      <c r="A982" s="650" t="s">
        <v>1791</v>
      </c>
      <c r="B982" s="651" t="s">
        <v>1792</v>
      </c>
      <c r="C982" s="650" t="s">
        <v>10</v>
      </c>
      <c r="D982" s="654">
        <v>61.84</v>
      </c>
      <c r="E982"/>
      <c r="F982"/>
      <c r="G982"/>
      <c r="H982"/>
      <c r="I982"/>
      <c r="J982"/>
      <c r="K982"/>
      <c r="L982"/>
      <c r="M982"/>
      <c r="N982"/>
      <c r="O982"/>
    </row>
    <row r="983" spans="1:15">
      <c r="A983" s="650" t="s">
        <v>1793</v>
      </c>
      <c r="B983" s="651" t="s">
        <v>1794</v>
      </c>
      <c r="C983" s="650" t="s">
        <v>31</v>
      </c>
      <c r="D983" s="654">
        <v>17.47</v>
      </c>
      <c r="E983"/>
      <c r="F983"/>
      <c r="G983"/>
      <c r="H983"/>
      <c r="I983"/>
      <c r="J983"/>
      <c r="K983"/>
      <c r="L983"/>
      <c r="M983"/>
      <c r="N983"/>
      <c r="O983"/>
    </row>
    <row r="984" spans="1:15">
      <c r="A984" s="646">
        <v>8858</v>
      </c>
      <c r="B984" s="647" t="s">
        <v>1795</v>
      </c>
      <c r="C984" s="648"/>
      <c r="D984" s="649"/>
      <c r="E984"/>
      <c r="F984"/>
      <c r="G984"/>
      <c r="H984"/>
      <c r="I984"/>
      <c r="J984"/>
      <c r="K984"/>
      <c r="L984"/>
      <c r="M984"/>
      <c r="N984"/>
      <c r="O984"/>
    </row>
    <row r="985" spans="1:15">
      <c r="A985" s="650" t="s">
        <v>1796</v>
      </c>
      <c r="B985" s="651" t="s">
        <v>1797</v>
      </c>
      <c r="C985" s="650" t="s">
        <v>31</v>
      </c>
      <c r="D985" s="652">
        <v>6.16</v>
      </c>
      <c r="E985"/>
      <c r="F985"/>
      <c r="G985"/>
      <c r="H985"/>
      <c r="I985"/>
      <c r="J985"/>
      <c r="K985"/>
      <c r="L985"/>
      <c r="M985"/>
      <c r="N985"/>
      <c r="O985"/>
    </row>
    <row r="986" spans="1:15">
      <c r="A986" s="646">
        <v>8677</v>
      </c>
      <c r="B986" s="647" t="s">
        <v>1798</v>
      </c>
      <c r="C986" s="648"/>
      <c r="D986" s="649"/>
      <c r="E986"/>
      <c r="F986"/>
      <c r="G986"/>
      <c r="H986"/>
      <c r="I986"/>
      <c r="J986"/>
      <c r="K986"/>
      <c r="L986"/>
      <c r="M986"/>
      <c r="N986"/>
      <c r="O986"/>
    </row>
    <row r="987" spans="1:15">
      <c r="A987" s="646">
        <v>8859</v>
      </c>
      <c r="B987" s="647" t="s">
        <v>1799</v>
      </c>
      <c r="C987" s="648"/>
      <c r="D987" s="649"/>
      <c r="E987"/>
      <c r="F987"/>
      <c r="G987"/>
      <c r="H987"/>
      <c r="I987"/>
      <c r="J987"/>
      <c r="K987"/>
      <c r="L987"/>
      <c r="M987"/>
      <c r="N987"/>
      <c r="O987"/>
    </row>
    <row r="988" spans="1:15" ht="24">
      <c r="A988" s="650" t="s">
        <v>1800</v>
      </c>
      <c r="B988" s="651" t="s">
        <v>1801</v>
      </c>
      <c r="C988" s="650" t="s">
        <v>31</v>
      </c>
      <c r="D988" s="653">
        <v>207.24</v>
      </c>
      <c r="E988"/>
      <c r="F988"/>
      <c r="G988"/>
      <c r="H988"/>
      <c r="I988"/>
      <c r="J988"/>
      <c r="K988"/>
      <c r="L988"/>
      <c r="M988"/>
      <c r="N988"/>
      <c r="O988"/>
    </row>
    <row r="989" spans="1:15" ht="24">
      <c r="A989" s="650" t="s">
        <v>1802</v>
      </c>
      <c r="B989" s="651" t="s">
        <v>1803</v>
      </c>
      <c r="C989" s="650" t="s">
        <v>31</v>
      </c>
      <c r="D989" s="653">
        <v>282.12</v>
      </c>
      <c r="E989"/>
      <c r="F989"/>
      <c r="G989"/>
      <c r="H989"/>
      <c r="I989"/>
      <c r="J989"/>
      <c r="K989"/>
      <c r="L989"/>
      <c r="M989"/>
      <c r="N989"/>
      <c r="O989"/>
    </row>
    <row r="990" spans="1:15" ht="24">
      <c r="A990" s="650" t="s">
        <v>1804</v>
      </c>
      <c r="B990" s="651" t="s">
        <v>1805</v>
      </c>
      <c r="C990" s="650" t="s">
        <v>31</v>
      </c>
      <c r="D990" s="653">
        <v>460.21</v>
      </c>
      <c r="E990"/>
      <c r="F990"/>
      <c r="G990"/>
      <c r="H990"/>
      <c r="I990"/>
      <c r="J990"/>
      <c r="K990"/>
      <c r="L990"/>
      <c r="M990"/>
      <c r="N990"/>
      <c r="O990"/>
    </row>
    <row r="991" spans="1:15" ht="24">
      <c r="A991" s="650" t="s">
        <v>1806</v>
      </c>
      <c r="B991" s="651" t="s">
        <v>1807</v>
      </c>
      <c r="C991" s="650" t="s">
        <v>31</v>
      </c>
      <c r="D991" s="653">
        <v>280.10000000000002</v>
      </c>
      <c r="E991"/>
      <c r="F991"/>
      <c r="G991"/>
      <c r="H991"/>
      <c r="I991"/>
      <c r="J991"/>
      <c r="K991"/>
      <c r="L991"/>
      <c r="M991"/>
      <c r="N991"/>
      <c r="O991"/>
    </row>
    <row r="992" spans="1:15" ht="24">
      <c r="A992" s="650" t="s">
        <v>1808</v>
      </c>
      <c r="B992" s="651" t="s">
        <v>1809</v>
      </c>
      <c r="C992" s="650" t="s">
        <v>31</v>
      </c>
      <c r="D992" s="653">
        <v>116.18</v>
      </c>
      <c r="E992"/>
      <c r="F992"/>
      <c r="G992"/>
      <c r="H992"/>
      <c r="I992"/>
      <c r="J992"/>
      <c r="K992"/>
      <c r="L992"/>
      <c r="M992"/>
      <c r="N992"/>
      <c r="O992"/>
    </row>
    <row r="993" spans="1:15" ht="24">
      <c r="A993" s="650" t="s">
        <v>1810</v>
      </c>
      <c r="B993" s="651" t="s">
        <v>1811</v>
      </c>
      <c r="C993" s="650" t="s">
        <v>31</v>
      </c>
      <c r="D993" s="653">
        <v>191.05</v>
      </c>
      <c r="E993"/>
      <c r="F993"/>
      <c r="G993"/>
      <c r="H993"/>
      <c r="I993"/>
      <c r="J993"/>
      <c r="K993"/>
      <c r="L993"/>
      <c r="M993"/>
      <c r="N993"/>
      <c r="O993"/>
    </row>
    <row r="994" spans="1:15" ht="24">
      <c r="A994" s="650" t="s">
        <v>1812</v>
      </c>
      <c r="B994" s="651" t="s">
        <v>1813</v>
      </c>
      <c r="C994" s="650" t="s">
        <v>31</v>
      </c>
      <c r="D994" s="653">
        <v>597.78</v>
      </c>
      <c r="E994"/>
      <c r="F994"/>
      <c r="G994"/>
      <c r="H994"/>
      <c r="I994"/>
      <c r="J994"/>
      <c r="K994"/>
      <c r="L994"/>
      <c r="M994"/>
      <c r="N994"/>
      <c r="O994"/>
    </row>
    <row r="995" spans="1:15" ht="24">
      <c r="A995" s="650" t="s">
        <v>1814</v>
      </c>
      <c r="B995" s="651" t="s">
        <v>1815</v>
      </c>
      <c r="C995" s="650" t="s">
        <v>31</v>
      </c>
      <c r="D995" s="653">
        <v>687.63</v>
      </c>
      <c r="E995"/>
      <c r="F995"/>
      <c r="G995"/>
      <c r="H995"/>
      <c r="I995"/>
      <c r="J995"/>
      <c r="K995"/>
      <c r="L995"/>
      <c r="M995"/>
      <c r="N995"/>
      <c r="O995"/>
    </row>
    <row r="996" spans="1:15" ht="24">
      <c r="A996" s="650" t="s">
        <v>1816</v>
      </c>
      <c r="B996" s="651" t="s">
        <v>1817</v>
      </c>
      <c r="C996" s="650" t="s">
        <v>31</v>
      </c>
      <c r="D996" s="653">
        <v>656.73</v>
      </c>
      <c r="E996"/>
      <c r="F996"/>
      <c r="G996"/>
      <c r="H996"/>
      <c r="I996"/>
      <c r="J996"/>
      <c r="K996"/>
      <c r="L996"/>
      <c r="M996"/>
      <c r="N996"/>
      <c r="O996"/>
    </row>
    <row r="997" spans="1:15" ht="24">
      <c r="A997" s="650" t="s">
        <v>1818</v>
      </c>
      <c r="B997" s="651" t="s">
        <v>1819</v>
      </c>
      <c r="C997" s="650" t="s">
        <v>31</v>
      </c>
      <c r="D997" s="653">
        <v>836.44</v>
      </c>
      <c r="E997"/>
      <c r="F997"/>
      <c r="G997"/>
      <c r="H997"/>
      <c r="I997"/>
      <c r="J997"/>
      <c r="K997"/>
      <c r="L997"/>
      <c r="M997"/>
      <c r="N997"/>
      <c r="O997"/>
    </row>
    <row r="998" spans="1:15" ht="24">
      <c r="A998" s="650" t="s">
        <v>1820</v>
      </c>
      <c r="B998" s="651" t="s">
        <v>1821</v>
      </c>
      <c r="C998" s="650" t="s">
        <v>31</v>
      </c>
      <c r="D998" s="653">
        <v>746.58</v>
      </c>
      <c r="E998"/>
      <c r="F998"/>
      <c r="G998"/>
      <c r="H998"/>
      <c r="I998"/>
      <c r="J998"/>
      <c r="K998"/>
      <c r="L998"/>
      <c r="M998"/>
      <c r="N998"/>
      <c r="O998"/>
    </row>
    <row r="999" spans="1:15" ht="24">
      <c r="A999" s="650" t="s">
        <v>1822</v>
      </c>
      <c r="B999" s="651" t="s">
        <v>1823</v>
      </c>
      <c r="C999" s="650" t="s">
        <v>31</v>
      </c>
      <c r="D999" s="653">
        <v>555.57000000000005</v>
      </c>
      <c r="E999"/>
      <c r="F999"/>
      <c r="G999"/>
      <c r="H999"/>
      <c r="I999"/>
      <c r="J999"/>
      <c r="K999"/>
      <c r="L999"/>
      <c r="M999"/>
      <c r="N999"/>
      <c r="O999"/>
    </row>
    <row r="1000" spans="1:15" ht="24">
      <c r="A1000" s="650" t="s">
        <v>1824</v>
      </c>
      <c r="B1000" s="651" t="s">
        <v>1825</v>
      </c>
      <c r="C1000" s="650" t="s">
        <v>31</v>
      </c>
      <c r="D1000" s="653">
        <v>735.28</v>
      </c>
      <c r="E1000"/>
      <c r="F1000"/>
      <c r="G1000"/>
      <c r="H1000"/>
      <c r="I1000"/>
      <c r="J1000"/>
      <c r="K1000"/>
      <c r="L1000"/>
      <c r="M1000"/>
      <c r="N1000"/>
      <c r="O1000"/>
    </row>
    <row r="1001" spans="1:15" ht="24">
      <c r="A1001" s="650" t="s">
        <v>1826</v>
      </c>
      <c r="B1001" s="651" t="s">
        <v>1827</v>
      </c>
      <c r="C1001" s="650" t="s">
        <v>31</v>
      </c>
      <c r="D1001" s="653">
        <v>645.41999999999996</v>
      </c>
      <c r="E1001"/>
      <c r="F1001"/>
      <c r="G1001"/>
      <c r="H1001"/>
      <c r="I1001"/>
      <c r="J1001"/>
      <c r="K1001"/>
      <c r="L1001"/>
      <c r="M1001"/>
      <c r="N1001"/>
      <c r="O1001"/>
    </row>
    <row r="1002" spans="1:15" ht="24">
      <c r="A1002" s="650" t="s">
        <v>1828</v>
      </c>
      <c r="B1002" s="651" t="s">
        <v>1829</v>
      </c>
      <c r="C1002" s="650" t="s">
        <v>31</v>
      </c>
      <c r="D1002" s="653">
        <v>777.49</v>
      </c>
      <c r="E1002"/>
      <c r="F1002"/>
      <c r="G1002"/>
      <c r="H1002"/>
      <c r="I1002"/>
      <c r="J1002"/>
      <c r="K1002"/>
      <c r="L1002"/>
      <c r="M1002"/>
      <c r="N1002"/>
      <c r="O1002"/>
    </row>
    <row r="1003" spans="1:15" ht="24">
      <c r="A1003" s="650" t="s">
        <v>1830</v>
      </c>
      <c r="B1003" s="651" t="s">
        <v>1831</v>
      </c>
      <c r="C1003" s="650" t="s">
        <v>31</v>
      </c>
      <c r="D1003" s="653">
        <v>534.41</v>
      </c>
      <c r="E1003"/>
      <c r="F1003"/>
      <c r="G1003"/>
      <c r="H1003"/>
      <c r="I1003"/>
      <c r="J1003"/>
      <c r="K1003"/>
      <c r="L1003"/>
      <c r="M1003"/>
      <c r="N1003"/>
      <c r="O1003"/>
    </row>
    <row r="1004" spans="1:15" ht="24">
      <c r="A1004" s="650" t="s">
        <v>1832</v>
      </c>
      <c r="B1004" s="651" t="s">
        <v>1833</v>
      </c>
      <c r="C1004" s="650" t="s">
        <v>31</v>
      </c>
      <c r="D1004" s="653">
        <v>714.12</v>
      </c>
      <c r="E1004"/>
      <c r="F1004"/>
      <c r="G1004"/>
      <c r="H1004"/>
      <c r="I1004"/>
      <c r="J1004"/>
      <c r="K1004"/>
      <c r="L1004"/>
      <c r="M1004"/>
      <c r="N1004"/>
      <c r="O1004"/>
    </row>
    <row r="1005" spans="1:15" ht="24">
      <c r="A1005" s="650" t="s">
        <v>1834</v>
      </c>
      <c r="B1005" s="651" t="s">
        <v>1835</v>
      </c>
      <c r="C1005" s="650" t="s">
        <v>31</v>
      </c>
      <c r="D1005" s="653">
        <v>624.26</v>
      </c>
      <c r="E1005"/>
      <c r="F1005"/>
      <c r="G1005"/>
      <c r="H1005"/>
      <c r="I1005"/>
      <c r="J1005"/>
      <c r="K1005"/>
      <c r="L1005"/>
      <c r="M1005"/>
      <c r="N1005"/>
      <c r="O1005"/>
    </row>
    <row r="1006" spans="1:15" ht="24">
      <c r="A1006" s="650" t="s">
        <v>1836</v>
      </c>
      <c r="B1006" s="651" t="s">
        <v>1837</v>
      </c>
      <c r="C1006" s="650" t="s">
        <v>31</v>
      </c>
      <c r="D1006" s="653">
        <v>587.66</v>
      </c>
      <c r="E1006"/>
      <c r="F1006"/>
      <c r="G1006"/>
      <c r="H1006"/>
      <c r="I1006"/>
      <c r="J1006"/>
      <c r="K1006"/>
      <c r="L1006"/>
      <c r="M1006"/>
      <c r="N1006"/>
      <c r="O1006"/>
    </row>
    <row r="1007" spans="1:15" ht="24">
      <c r="A1007" s="650" t="s">
        <v>1838</v>
      </c>
      <c r="B1007" s="651" t="s">
        <v>1839</v>
      </c>
      <c r="C1007" s="650" t="s">
        <v>31</v>
      </c>
      <c r="D1007" s="653">
        <v>767.37</v>
      </c>
      <c r="E1007"/>
      <c r="F1007"/>
      <c r="G1007"/>
      <c r="H1007"/>
      <c r="I1007"/>
      <c r="J1007"/>
      <c r="K1007"/>
      <c r="L1007"/>
      <c r="M1007"/>
      <c r="N1007"/>
      <c r="O1007"/>
    </row>
    <row r="1008" spans="1:15" ht="24">
      <c r="A1008" s="650" t="s">
        <v>1840</v>
      </c>
      <c r="B1008" s="651" t="s">
        <v>1841</v>
      </c>
      <c r="C1008" s="650" t="s">
        <v>31</v>
      </c>
      <c r="D1008" s="653">
        <v>677.51</v>
      </c>
      <c r="E1008"/>
      <c r="F1008"/>
      <c r="G1008"/>
      <c r="H1008"/>
      <c r="I1008"/>
      <c r="J1008"/>
      <c r="K1008"/>
      <c r="L1008"/>
      <c r="M1008"/>
      <c r="N1008"/>
      <c r="O1008"/>
    </row>
    <row r="1009" spans="1:15" ht="24">
      <c r="A1009" s="650" t="s">
        <v>1842</v>
      </c>
      <c r="B1009" s="651" t="s">
        <v>1843</v>
      </c>
      <c r="C1009" s="650" t="s">
        <v>31</v>
      </c>
      <c r="D1009" s="653">
        <v>497.68</v>
      </c>
      <c r="E1009"/>
      <c r="F1009"/>
      <c r="G1009"/>
      <c r="H1009"/>
      <c r="I1009"/>
      <c r="J1009"/>
      <c r="K1009"/>
      <c r="L1009"/>
      <c r="M1009"/>
      <c r="N1009"/>
      <c r="O1009"/>
    </row>
    <row r="1010" spans="1:15" ht="24">
      <c r="A1010" s="650" t="s">
        <v>1844</v>
      </c>
      <c r="B1010" s="651" t="s">
        <v>1845</v>
      </c>
      <c r="C1010" s="650" t="s">
        <v>31</v>
      </c>
      <c r="D1010" s="653">
        <v>677.39</v>
      </c>
      <c r="E1010"/>
      <c r="F1010"/>
      <c r="G1010"/>
      <c r="H1010"/>
      <c r="I1010"/>
      <c r="J1010"/>
      <c r="K1010"/>
      <c r="L1010"/>
      <c r="M1010"/>
      <c r="N1010"/>
      <c r="O1010"/>
    </row>
    <row r="1011" spans="1:15" ht="24">
      <c r="A1011" s="650" t="s">
        <v>1846</v>
      </c>
      <c r="B1011" s="651" t="s">
        <v>1847</v>
      </c>
      <c r="C1011" s="650" t="s">
        <v>31</v>
      </c>
      <c r="D1011" s="653">
        <v>587.53</v>
      </c>
      <c r="E1011"/>
      <c r="F1011"/>
      <c r="G1011"/>
      <c r="H1011"/>
      <c r="I1011"/>
      <c r="J1011"/>
      <c r="K1011"/>
      <c r="L1011"/>
      <c r="M1011"/>
      <c r="N1011"/>
      <c r="O1011"/>
    </row>
    <row r="1012" spans="1:15">
      <c r="A1012" s="646">
        <v>8861</v>
      </c>
      <c r="B1012" s="647" t="s">
        <v>1848</v>
      </c>
      <c r="C1012" s="648"/>
      <c r="D1012" s="649"/>
      <c r="E1012"/>
      <c r="F1012"/>
      <c r="G1012"/>
      <c r="H1012"/>
      <c r="I1012"/>
      <c r="J1012"/>
      <c r="K1012"/>
      <c r="L1012"/>
      <c r="M1012"/>
      <c r="N1012"/>
      <c r="O1012"/>
    </row>
    <row r="1013" spans="1:15" ht="24">
      <c r="A1013" s="650" t="s">
        <v>1849</v>
      </c>
      <c r="B1013" s="651" t="s">
        <v>1850</v>
      </c>
      <c r="C1013" s="650" t="s">
        <v>31</v>
      </c>
      <c r="D1013" s="653">
        <v>210.21</v>
      </c>
      <c r="E1013"/>
      <c r="F1013"/>
      <c r="G1013"/>
      <c r="H1013"/>
      <c r="I1013"/>
      <c r="J1013"/>
      <c r="K1013"/>
      <c r="L1013"/>
      <c r="M1013"/>
      <c r="N1013"/>
      <c r="O1013"/>
    </row>
    <row r="1014" spans="1:15" ht="36">
      <c r="A1014" s="650" t="s">
        <v>1851</v>
      </c>
      <c r="B1014" s="651" t="s">
        <v>1852</v>
      </c>
      <c r="C1014" s="650" t="s">
        <v>31</v>
      </c>
      <c r="D1014" s="653">
        <v>529.46</v>
      </c>
      <c r="E1014"/>
      <c r="F1014"/>
      <c r="G1014"/>
      <c r="H1014"/>
      <c r="I1014"/>
      <c r="J1014"/>
      <c r="K1014"/>
      <c r="L1014"/>
      <c r="M1014"/>
      <c r="N1014"/>
      <c r="O1014"/>
    </row>
    <row r="1015" spans="1:15" ht="24">
      <c r="A1015" s="650" t="s">
        <v>1853</v>
      </c>
      <c r="B1015" s="651" t="s">
        <v>1854</v>
      </c>
      <c r="C1015" s="650" t="s">
        <v>31</v>
      </c>
      <c r="D1015" s="653">
        <v>819.62</v>
      </c>
      <c r="E1015"/>
      <c r="F1015"/>
      <c r="G1015"/>
      <c r="H1015"/>
      <c r="I1015"/>
      <c r="J1015"/>
      <c r="K1015"/>
      <c r="L1015"/>
      <c r="M1015"/>
      <c r="N1015"/>
      <c r="O1015"/>
    </row>
    <row r="1016" spans="1:15" ht="24">
      <c r="A1016" s="650" t="s">
        <v>1855</v>
      </c>
      <c r="B1016" s="651" t="s">
        <v>1856</v>
      </c>
      <c r="C1016" s="650" t="s">
        <v>10</v>
      </c>
      <c r="D1016" s="653">
        <v>136.57</v>
      </c>
      <c r="E1016"/>
      <c r="F1016"/>
      <c r="G1016"/>
      <c r="H1016"/>
      <c r="I1016"/>
      <c r="J1016"/>
      <c r="K1016"/>
      <c r="L1016"/>
      <c r="M1016"/>
      <c r="N1016"/>
      <c r="O1016"/>
    </row>
    <row r="1017" spans="1:15" ht="36">
      <c r="A1017" s="650" t="s">
        <v>1857</v>
      </c>
      <c r="B1017" s="651" t="s">
        <v>1858</v>
      </c>
      <c r="C1017" s="650" t="s">
        <v>13</v>
      </c>
      <c r="D1017" s="653">
        <v>701.47</v>
      </c>
      <c r="E1017"/>
      <c r="F1017"/>
      <c r="G1017"/>
      <c r="H1017"/>
      <c r="I1017"/>
      <c r="J1017"/>
      <c r="K1017"/>
      <c r="L1017"/>
      <c r="M1017"/>
      <c r="N1017"/>
      <c r="O1017"/>
    </row>
    <row r="1018" spans="1:15">
      <c r="A1018" s="646">
        <v>8862</v>
      </c>
      <c r="B1018" s="647" t="s">
        <v>1859</v>
      </c>
      <c r="C1018" s="648"/>
      <c r="D1018" s="649"/>
      <c r="E1018"/>
      <c r="F1018"/>
      <c r="G1018"/>
      <c r="H1018"/>
      <c r="I1018"/>
      <c r="J1018"/>
      <c r="K1018"/>
      <c r="L1018"/>
      <c r="M1018"/>
      <c r="N1018"/>
      <c r="O1018"/>
    </row>
    <row r="1019" spans="1:15" ht="24">
      <c r="A1019" s="650" t="s">
        <v>1860</v>
      </c>
      <c r="B1019" s="651" t="s">
        <v>1861</v>
      </c>
      <c r="C1019" s="650" t="s">
        <v>13</v>
      </c>
      <c r="D1019" s="655">
        <v>3432.81</v>
      </c>
      <c r="E1019"/>
      <c r="F1019"/>
      <c r="G1019"/>
      <c r="H1019"/>
      <c r="I1019"/>
      <c r="J1019"/>
      <c r="K1019"/>
      <c r="L1019"/>
      <c r="M1019"/>
      <c r="N1019"/>
      <c r="O1019"/>
    </row>
    <row r="1020" spans="1:15" ht="24">
      <c r="A1020" s="650" t="s">
        <v>1862</v>
      </c>
      <c r="B1020" s="651" t="s">
        <v>1863</v>
      </c>
      <c r="C1020" s="650" t="s">
        <v>13</v>
      </c>
      <c r="D1020" s="653">
        <v>350.89</v>
      </c>
      <c r="E1020"/>
      <c r="F1020"/>
      <c r="G1020"/>
      <c r="H1020"/>
      <c r="I1020"/>
      <c r="J1020"/>
      <c r="K1020"/>
      <c r="L1020"/>
      <c r="M1020"/>
      <c r="N1020"/>
      <c r="O1020"/>
    </row>
    <row r="1021" spans="1:15" ht="24">
      <c r="A1021" s="650" t="s">
        <v>1864</v>
      </c>
      <c r="B1021" s="651" t="s">
        <v>1865</v>
      </c>
      <c r="C1021" s="650" t="s">
        <v>13</v>
      </c>
      <c r="D1021" s="653">
        <v>932.89</v>
      </c>
      <c r="E1021"/>
      <c r="F1021"/>
      <c r="G1021"/>
      <c r="H1021"/>
      <c r="I1021"/>
      <c r="J1021"/>
      <c r="K1021"/>
      <c r="L1021"/>
      <c r="M1021"/>
      <c r="N1021"/>
      <c r="O1021"/>
    </row>
    <row r="1022" spans="1:15" ht="24">
      <c r="A1022" s="650" t="s">
        <v>1866</v>
      </c>
      <c r="B1022" s="651" t="s">
        <v>1867</v>
      </c>
      <c r="C1022" s="650" t="s">
        <v>13</v>
      </c>
      <c r="D1022" s="655">
        <v>1097.44</v>
      </c>
      <c r="E1022"/>
      <c r="F1022"/>
      <c r="G1022"/>
      <c r="H1022"/>
      <c r="I1022"/>
      <c r="J1022"/>
      <c r="K1022"/>
      <c r="L1022"/>
      <c r="M1022"/>
      <c r="N1022"/>
      <c r="O1022"/>
    </row>
    <row r="1023" spans="1:15" ht="24">
      <c r="A1023" s="650" t="s">
        <v>1868</v>
      </c>
      <c r="B1023" s="651" t="s">
        <v>1869</v>
      </c>
      <c r="C1023" s="650" t="s">
        <v>13</v>
      </c>
      <c r="D1023" s="653">
        <v>314.64999999999998</v>
      </c>
      <c r="E1023"/>
      <c r="F1023"/>
      <c r="G1023"/>
      <c r="H1023"/>
      <c r="I1023"/>
      <c r="J1023"/>
      <c r="K1023"/>
      <c r="L1023"/>
      <c r="M1023"/>
      <c r="N1023"/>
      <c r="O1023"/>
    </row>
    <row r="1024" spans="1:15">
      <c r="A1024" s="646">
        <v>8863</v>
      </c>
      <c r="B1024" s="647" t="s">
        <v>1870</v>
      </c>
      <c r="C1024" s="648"/>
      <c r="D1024" s="649"/>
      <c r="E1024"/>
      <c r="F1024"/>
      <c r="G1024"/>
      <c r="H1024"/>
      <c r="I1024"/>
      <c r="J1024"/>
      <c r="K1024"/>
      <c r="L1024"/>
      <c r="M1024"/>
      <c r="N1024"/>
      <c r="O1024"/>
    </row>
    <row r="1025" spans="1:15" ht="28.5" customHeight="1">
      <c r="A1025" s="650" t="s">
        <v>1871</v>
      </c>
      <c r="B1025" s="651" t="s">
        <v>1872</v>
      </c>
      <c r="C1025" s="650" t="s">
        <v>13</v>
      </c>
      <c r="D1025" s="653">
        <v>392.11</v>
      </c>
      <c r="E1025"/>
      <c r="F1025"/>
      <c r="G1025"/>
      <c r="H1025"/>
      <c r="I1025"/>
      <c r="J1025"/>
      <c r="K1025"/>
      <c r="L1025"/>
      <c r="M1025"/>
      <c r="N1025"/>
      <c r="O1025"/>
    </row>
    <row r="1026" spans="1:15" ht="24">
      <c r="A1026" s="650" t="s">
        <v>1873</v>
      </c>
      <c r="B1026" s="651" t="s">
        <v>1874</v>
      </c>
      <c r="C1026" s="650" t="s">
        <v>13</v>
      </c>
      <c r="D1026" s="653">
        <v>461.09</v>
      </c>
      <c r="E1026"/>
      <c r="F1026"/>
      <c r="G1026"/>
      <c r="H1026"/>
      <c r="I1026"/>
      <c r="J1026"/>
      <c r="K1026"/>
      <c r="L1026"/>
      <c r="M1026"/>
      <c r="N1026"/>
      <c r="O1026"/>
    </row>
    <row r="1027" spans="1:15" ht="24">
      <c r="A1027" s="650" t="s">
        <v>1875</v>
      </c>
      <c r="B1027" s="651" t="s">
        <v>1876</v>
      </c>
      <c r="C1027" s="650" t="s">
        <v>13</v>
      </c>
      <c r="D1027" s="653">
        <v>537.34</v>
      </c>
      <c r="E1027"/>
      <c r="F1027"/>
      <c r="G1027"/>
      <c r="H1027"/>
      <c r="I1027"/>
      <c r="J1027"/>
      <c r="K1027"/>
      <c r="L1027"/>
      <c r="M1027"/>
      <c r="N1027"/>
      <c r="O1027"/>
    </row>
    <row r="1028" spans="1:15">
      <c r="A1028" s="646">
        <v>8864</v>
      </c>
      <c r="B1028" s="647" t="s">
        <v>1877</v>
      </c>
      <c r="C1028" s="648"/>
      <c r="D1028" s="649"/>
      <c r="E1028"/>
      <c r="F1028"/>
      <c r="G1028"/>
      <c r="H1028"/>
      <c r="I1028"/>
      <c r="J1028"/>
      <c r="K1028"/>
      <c r="L1028"/>
      <c r="M1028"/>
      <c r="N1028"/>
      <c r="O1028"/>
    </row>
    <row r="1029" spans="1:15" ht="24">
      <c r="A1029" s="650" t="s">
        <v>1878</v>
      </c>
      <c r="B1029" s="651" t="s">
        <v>1879</v>
      </c>
      <c r="C1029" s="650" t="s">
        <v>13</v>
      </c>
      <c r="D1029" s="654">
        <v>96.97</v>
      </c>
      <c r="E1029"/>
      <c r="F1029"/>
      <c r="G1029"/>
      <c r="H1029"/>
      <c r="I1029"/>
      <c r="J1029"/>
      <c r="K1029"/>
      <c r="L1029"/>
      <c r="M1029"/>
      <c r="N1029"/>
      <c r="O1029"/>
    </row>
    <row r="1030" spans="1:15" ht="36">
      <c r="A1030" s="650" t="s">
        <v>1880</v>
      </c>
      <c r="B1030" s="651" t="s">
        <v>1881</v>
      </c>
      <c r="C1030" s="650" t="s">
        <v>31</v>
      </c>
      <c r="D1030" s="653">
        <v>616.30999999999995</v>
      </c>
      <c r="E1030"/>
      <c r="F1030"/>
      <c r="G1030"/>
      <c r="H1030"/>
      <c r="I1030"/>
      <c r="J1030"/>
      <c r="K1030"/>
      <c r="L1030"/>
      <c r="M1030"/>
      <c r="N1030"/>
      <c r="O1030"/>
    </row>
    <row r="1031" spans="1:15" ht="24">
      <c r="A1031" s="650" t="s">
        <v>1882</v>
      </c>
      <c r="B1031" s="651" t="s">
        <v>1883</v>
      </c>
      <c r="C1031" s="650" t="s">
        <v>31</v>
      </c>
      <c r="D1031" s="653">
        <v>142.72999999999999</v>
      </c>
      <c r="E1031"/>
      <c r="F1031"/>
      <c r="G1031"/>
      <c r="H1031"/>
      <c r="I1031"/>
      <c r="J1031"/>
      <c r="K1031"/>
      <c r="L1031"/>
      <c r="M1031"/>
      <c r="N1031"/>
      <c r="O1031"/>
    </row>
    <row r="1032" spans="1:15">
      <c r="A1032" s="646">
        <v>8781</v>
      </c>
      <c r="B1032" s="647" t="s">
        <v>1884</v>
      </c>
      <c r="C1032" s="648"/>
      <c r="D1032" s="649"/>
      <c r="E1032"/>
      <c r="F1032"/>
      <c r="G1032"/>
      <c r="H1032"/>
      <c r="I1032"/>
      <c r="J1032"/>
      <c r="K1032"/>
      <c r="L1032"/>
      <c r="M1032"/>
      <c r="N1032"/>
      <c r="O1032"/>
    </row>
    <row r="1033" spans="1:15" ht="24">
      <c r="A1033" s="650" t="s">
        <v>1885</v>
      </c>
      <c r="B1033" s="651" t="s">
        <v>1886</v>
      </c>
      <c r="C1033" s="650" t="s">
        <v>31</v>
      </c>
      <c r="D1033" s="653">
        <v>148.24</v>
      </c>
      <c r="E1033"/>
      <c r="F1033"/>
      <c r="G1033"/>
      <c r="H1033"/>
      <c r="I1033"/>
      <c r="J1033"/>
      <c r="K1033"/>
      <c r="L1033"/>
      <c r="M1033"/>
      <c r="N1033"/>
      <c r="O1033"/>
    </row>
    <row r="1034" spans="1:15" ht="24">
      <c r="A1034" s="650" t="s">
        <v>1887</v>
      </c>
      <c r="B1034" s="651" t="s">
        <v>1888</v>
      </c>
      <c r="C1034" s="650" t="s">
        <v>31</v>
      </c>
      <c r="D1034" s="653">
        <v>104.34</v>
      </c>
      <c r="E1034"/>
      <c r="F1034"/>
      <c r="G1034"/>
      <c r="H1034"/>
      <c r="I1034"/>
      <c r="J1034"/>
      <c r="K1034"/>
      <c r="L1034"/>
      <c r="M1034"/>
      <c r="N1034"/>
      <c r="O1034"/>
    </row>
    <row r="1035" spans="1:15" ht="24">
      <c r="A1035" s="650" t="s">
        <v>1889</v>
      </c>
      <c r="B1035" s="651" t="s">
        <v>1890</v>
      </c>
      <c r="C1035" s="650" t="s">
        <v>31</v>
      </c>
      <c r="D1035" s="653">
        <v>162.79</v>
      </c>
      <c r="E1035"/>
      <c r="F1035"/>
      <c r="G1035"/>
      <c r="H1035"/>
      <c r="I1035"/>
      <c r="J1035"/>
      <c r="K1035"/>
      <c r="L1035"/>
      <c r="M1035"/>
      <c r="N1035"/>
      <c r="O1035"/>
    </row>
    <row r="1036" spans="1:15">
      <c r="A1036" s="657">
        <v>11760</v>
      </c>
      <c r="B1036" s="647" t="s">
        <v>1891</v>
      </c>
      <c r="C1036" s="648"/>
      <c r="D1036" s="649"/>
      <c r="E1036"/>
      <c r="F1036"/>
      <c r="G1036"/>
      <c r="H1036"/>
      <c r="I1036"/>
      <c r="J1036"/>
      <c r="K1036"/>
      <c r="L1036"/>
      <c r="M1036"/>
      <c r="N1036"/>
      <c r="O1036"/>
    </row>
    <row r="1037" spans="1:15">
      <c r="A1037" s="650" t="s">
        <v>1892</v>
      </c>
      <c r="B1037" s="651" t="s">
        <v>1893</v>
      </c>
      <c r="C1037" s="650" t="s">
        <v>31</v>
      </c>
      <c r="D1037" s="653">
        <v>591.78</v>
      </c>
      <c r="E1037"/>
      <c r="F1037"/>
      <c r="G1037"/>
      <c r="H1037"/>
      <c r="I1037"/>
      <c r="J1037"/>
      <c r="K1037"/>
      <c r="L1037"/>
      <c r="M1037"/>
      <c r="N1037"/>
      <c r="O1037"/>
    </row>
    <row r="1038" spans="1:15">
      <c r="A1038" s="646">
        <v>8678</v>
      </c>
      <c r="B1038" s="647" t="s">
        <v>1894</v>
      </c>
      <c r="C1038" s="648"/>
      <c r="D1038" s="649"/>
      <c r="E1038"/>
      <c r="F1038"/>
      <c r="G1038"/>
      <c r="H1038"/>
      <c r="I1038"/>
      <c r="J1038"/>
      <c r="K1038"/>
      <c r="L1038"/>
      <c r="M1038"/>
      <c r="N1038"/>
      <c r="O1038"/>
    </row>
    <row r="1039" spans="1:15">
      <c r="A1039" s="646">
        <v>8866</v>
      </c>
      <c r="B1039" s="647" t="s">
        <v>1895</v>
      </c>
      <c r="C1039" s="648"/>
      <c r="D1039" s="649"/>
      <c r="E1039"/>
      <c r="F1039"/>
      <c r="G1039"/>
      <c r="H1039"/>
      <c r="I1039"/>
      <c r="J1039"/>
      <c r="K1039"/>
      <c r="L1039"/>
      <c r="M1039"/>
      <c r="N1039"/>
      <c r="O1039"/>
    </row>
    <row r="1040" spans="1:15">
      <c r="A1040" s="650" t="s">
        <v>1896</v>
      </c>
      <c r="B1040" s="651" t="s">
        <v>1897</v>
      </c>
      <c r="C1040" s="650" t="s">
        <v>10</v>
      </c>
      <c r="D1040" s="652">
        <v>4.4000000000000004</v>
      </c>
      <c r="E1040"/>
      <c r="F1040"/>
      <c r="G1040"/>
      <c r="H1040"/>
      <c r="I1040"/>
      <c r="J1040"/>
      <c r="K1040"/>
      <c r="L1040"/>
      <c r="M1040"/>
      <c r="N1040"/>
      <c r="O1040"/>
    </row>
    <row r="1041" spans="1:15">
      <c r="A1041" s="650" t="s">
        <v>1898</v>
      </c>
      <c r="B1041" s="651" t="s">
        <v>1899</v>
      </c>
      <c r="C1041" s="650" t="s">
        <v>10</v>
      </c>
      <c r="D1041" s="652">
        <v>3.69</v>
      </c>
      <c r="E1041"/>
      <c r="F1041"/>
      <c r="G1041"/>
      <c r="H1041"/>
      <c r="I1041"/>
      <c r="J1041"/>
      <c r="K1041"/>
      <c r="L1041"/>
      <c r="M1041"/>
      <c r="N1041"/>
      <c r="O1041"/>
    </row>
    <row r="1042" spans="1:15">
      <c r="A1042" s="650" t="s">
        <v>1900</v>
      </c>
      <c r="B1042" s="651" t="s">
        <v>1901</v>
      </c>
      <c r="C1042" s="650" t="s">
        <v>10</v>
      </c>
      <c r="D1042" s="652">
        <v>5.51</v>
      </c>
      <c r="E1042"/>
      <c r="F1042"/>
      <c r="G1042"/>
      <c r="H1042"/>
      <c r="I1042"/>
      <c r="J1042"/>
      <c r="K1042"/>
      <c r="L1042"/>
      <c r="M1042"/>
      <c r="N1042"/>
      <c r="O1042"/>
    </row>
    <row r="1043" spans="1:15">
      <c r="A1043" s="650" t="s">
        <v>1902</v>
      </c>
      <c r="B1043" s="651" t="s">
        <v>1903</v>
      </c>
      <c r="C1043" s="650" t="s">
        <v>10</v>
      </c>
      <c r="D1043" s="652">
        <v>6.19</v>
      </c>
      <c r="E1043"/>
      <c r="F1043"/>
      <c r="G1043"/>
      <c r="H1043"/>
      <c r="I1043"/>
      <c r="J1043"/>
      <c r="K1043"/>
      <c r="L1043"/>
      <c r="M1043"/>
      <c r="N1043"/>
      <c r="O1043"/>
    </row>
    <row r="1044" spans="1:15">
      <c r="A1044" s="650" t="s">
        <v>1904</v>
      </c>
      <c r="B1044" s="651" t="s">
        <v>1905</v>
      </c>
      <c r="C1044" s="650" t="s">
        <v>10</v>
      </c>
      <c r="D1044" s="652">
        <v>4.18</v>
      </c>
      <c r="E1044"/>
      <c r="F1044"/>
      <c r="G1044"/>
      <c r="H1044"/>
      <c r="I1044"/>
      <c r="J1044"/>
      <c r="K1044"/>
      <c r="L1044"/>
      <c r="M1044"/>
      <c r="N1044"/>
      <c r="O1044"/>
    </row>
    <row r="1045" spans="1:15">
      <c r="A1045" s="650" t="s">
        <v>1906</v>
      </c>
      <c r="B1045" s="651" t="s">
        <v>1907</v>
      </c>
      <c r="C1045" s="650" t="s">
        <v>10</v>
      </c>
      <c r="D1045" s="652">
        <v>1.52</v>
      </c>
      <c r="E1045"/>
      <c r="F1045"/>
      <c r="G1045"/>
      <c r="H1045"/>
      <c r="I1045"/>
      <c r="J1045"/>
      <c r="K1045"/>
      <c r="L1045"/>
      <c r="M1045"/>
      <c r="N1045"/>
      <c r="O1045"/>
    </row>
    <row r="1046" spans="1:15">
      <c r="A1046" s="646">
        <v>8867</v>
      </c>
      <c r="B1046" s="647" t="s">
        <v>1908</v>
      </c>
      <c r="C1046" s="648"/>
      <c r="D1046" s="649"/>
      <c r="E1046"/>
      <c r="F1046"/>
      <c r="G1046"/>
      <c r="H1046"/>
      <c r="I1046"/>
      <c r="J1046"/>
      <c r="K1046"/>
      <c r="L1046"/>
      <c r="M1046"/>
      <c r="N1046"/>
      <c r="O1046"/>
    </row>
    <row r="1047" spans="1:15">
      <c r="A1047" s="650" t="s">
        <v>1909</v>
      </c>
      <c r="B1047" s="651" t="s">
        <v>1910</v>
      </c>
      <c r="C1047" s="650" t="s">
        <v>10</v>
      </c>
      <c r="D1047" s="652">
        <v>8.2100000000000009</v>
      </c>
      <c r="E1047"/>
      <c r="F1047"/>
      <c r="G1047"/>
      <c r="H1047"/>
      <c r="I1047"/>
      <c r="J1047"/>
      <c r="K1047"/>
      <c r="L1047"/>
      <c r="M1047"/>
      <c r="N1047"/>
      <c r="O1047"/>
    </row>
    <row r="1048" spans="1:15" ht="24">
      <c r="A1048" s="650" t="s">
        <v>1911</v>
      </c>
      <c r="B1048" s="651" t="s">
        <v>1912</v>
      </c>
      <c r="C1048" s="650" t="s">
        <v>10</v>
      </c>
      <c r="D1048" s="652">
        <v>7.34</v>
      </c>
      <c r="E1048"/>
      <c r="F1048"/>
      <c r="G1048"/>
      <c r="H1048"/>
      <c r="I1048"/>
      <c r="J1048"/>
      <c r="K1048"/>
      <c r="L1048"/>
      <c r="M1048"/>
      <c r="N1048"/>
      <c r="O1048"/>
    </row>
    <row r="1049" spans="1:15">
      <c r="A1049" s="650" t="s">
        <v>1913</v>
      </c>
      <c r="B1049" s="651" t="s">
        <v>1914</v>
      </c>
      <c r="C1049" s="650" t="s">
        <v>10</v>
      </c>
      <c r="D1049" s="654">
        <v>10.37</v>
      </c>
      <c r="E1049"/>
      <c r="F1049"/>
      <c r="G1049"/>
      <c r="H1049"/>
      <c r="I1049"/>
      <c r="J1049"/>
      <c r="K1049"/>
      <c r="L1049"/>
      <c r="M1049"/>
      <c r="N1049"/>
      <c r="O1049"/>
    </row>
    <row r="1050" spans="1:15">
      <c r="A1050" s="646">
        <v>8868</v>
      </c>
      <c r="B1050" s="647" t="s">
        <v>1915</v>
      </c>
      <c r="C1050" s="648"/>
      <c r="D1050" s="649"/>
      <c r="E1050"/>
      <c r="F1050"/>
      <c r="G1050"/>
      <c r="H1050"/>
      <c r="I1050"/>
      <c r="J1050"/>
      <c r="K1050"/>
      <c r="L1050"/>
      <c r="M1050"/>
      <c r="N1050"/>
      <c r="O1050"/>
    </row>
    <row r="1051" spans="1:15">
      <c r="A1051" s="650" t="s">
        <v>1916</v>
      </c>
      <c r="B1051" s="651" t="s">
        <v>1917</v>
      </c>
      <c r="C1051" s="650" t="s">
        <v>10</v>
      </c>
      <c r="D1051" s="654">
        <v>21.78</v>
      </c>
      <c r="E1051"/>
      <c r="F1051"/>
      <c r="G1051"/>
      <c r="H1051"/>
      <c r="I1051"/>
      <c r="J1051"/>
      <c r="K1051"/>
      <c r="L1051"/>
      <c r="M1051"/>
      <c r="N1051"/>
      <c r="O1051"/>
    </row>
    <row r="1052" spans="1:15">
      <c r="A1052" s="650" t="s">
        <v>1918</v>
      </c>
      <c r="B1052" s="651" t="s">
        <v>1919</v>
      </c>
      <c r="C1052" s="650" t="s">
        <v>10</v>
      </c>
      <c r="D1052" s="654">
        <v>19.73</v>
      </c>
      <c r="E1052"/>
      <c r="F1052"/>
      <c r="G1052"/>
      <c r="H1052"/>
      <c r="I1052"/>
      <c r="J1052"/>
      <c r="K1052"/>
      <c r="L1052"/>
      <c r="M1052"/>
      <c r="N1052"/>
      <c r="O1052"/>
    </row>
    <row r="1053" spans="1:15">
      <c r="A1053" s="650" t="s">
        <v>1920</v>
      </c>
      <c r="B1053" s="651" t="s">
        <v>1921</v>
      </c>
      <c r="C1053" s="650" t="s">
        <v>10</v>
      </c>
      <c r="D1053" s="654">
        <v>25.75</v>
      </c>
      <c r="E1053"/>
      <c r="F1053"/>
      <c r="G1053"/>
      <c r="H1053"/>
      <c r="I1053"/>
      <c r="J1053"/>
      <c r="K1053"/>
      <c r="L1053"/>
      <c r="M1053"/>
      <c r="N1053"/>
      <c r="O1053"/>
    </row>
    <row r="1054" spans="1:15">
      <c r="A1054" s="650" t="s">
        <v>1922</v>
      </c>
      <c r="B1054" s="651" t="s">
        <v>1923</v>
      </c>
      <c r="C1054" s="650" t="s">
        <v>10</v>
      </c>
      <c r="D1054" s="654">
        <v>17.25</v>
      </c>
      <c r="E1054"/>
      <c r="F1054"/>
      <c r="G1054"/>
      <c r="H1054"/>
      <c r="I1054"/>
      <c r="J1054"/>
      <c r="K1054"/>
      <c r="L1054"/>
      <c r="M1054"/>
      <c r="N1054"/>
      <c r="O1054"/>
    </row>
    <row r="1055" spans="1:15">
      <c r="A1055" s="650" t="s">
        <v>1924</v>
      </c>
      <c r="B1055" s="651" t="s">
        <v>1925</v>
      </c>
      <c r="C1055" s="650" t="s">
        <v>10</v>
      </c>
      <c r="D1055" s="654">
        <v>21.97</v>
      </c>
      <c r="E1055"/>
      <c r="F1055"/>
      <c r="G1055"/>
      <c r="H1055"/>
      <c r="I1055"/>
      <c r="J1055"/>
      <c r="K1055"/>
      <c r="L1055"/>
      <c r="M1055"/>
      <c r="N1055"/>
      <c r="O1055"/>
    </row>
    <row r="1056" spans="1:15">
      <c r="A1056" s="650" t="s">
        <v>1926</v>
      </c>
      <c r="B1056" s="651" t="s">
        <v>1927</v>
      </c>
      <c r="C1056" s="650" t="s">
        <v>10</v>
      </c>
      <c r="D1056" s="654">
        <v>15.36</v>
      </c>
      <c r="E1056"/>
      <c r="F1056"/>
      <c r="G1056"/>
      <c r="H1056"/>
      <c r="I1056"/>
      <c r="J1056"/>
      <c r="K1056"/>
      <c r="L1056"/>
      <c r="M1056"/>
      <c r="N1056"/>
      <c r="O1056"/>
    </row>
    <row r="1057" spans="1:15">
      <c r="A1057" s="650" t="s">
        <v>1928</v>
      </c>
      <c r="B1057" s="651" t="s">
        <v>1929</v>
      </c>
      <c r="C1057" s="650" t="s">
        <v>10</v>
      </c>
      <c r="D1057" s="654">
        <v>17.25</v>
      </c>
      <c r="E1057"/>
      <c r="F1057"/>
      <c r="G1057"/>
      <c r="H1057"/>
      <c r="I1057"/>
      <c r="J1057"/>
      <c r="K1057"/>
      <c r="L1057"/>
      <c r="M1057"/>
      <c r="N1057"/>
      <c r="O1057"/>
    </row>
    <row r="1058" spans="1:15">
      <c r="A1058" s="650" t="s">
        <v>1930</v>
      </c>
      <c r="B1058" s="651" t="s">
        <v>1931</v>
      </c>
      <c r="C1058" s="650" t="s">
        <v>10</v>
      </c>
      <c r="D1058" s="654">
        <v>15.36</v>
      </c>
      <c r="E1058"/>
      <c r="F1058"/>
      <c r="G1058"/>
      <c r="H1058"/>
      <c r="I1058"/>
      <c r="J1058"/>
      <c r="K1058"/>
      <c r="L1058"/>
      <c r="M1058"/>
      <c r="N1058"/>
      <c r="O1058"/>
    </row>
    <row r="1059" spans="1:15">
      <c r="A1059" s="650" t="s">
        <v>1932</v>
      </c>
      <c r="B1059" s="651" t="s">
        <v>1933</v>
      </c>
      <c r="C1059" s="650" t="s">
        <v>10</v>
      </c>
      <c r="D1059" s="654">
        <v>40.9</v>
      </c>
      <c r="E1059"/>
      <c r="F1059"/>
      <c r="G1059"/>
      <c r="H1059"/>
      <c r="I1059"/>
      <c r="J1059"/>
      <c r="K1059"/>
      <c r="L1059"/>
      <c r="M1059"/>
      <c r="N1059"/>
      <c r="O1059"/>
    </row>
    <row r="1060" spans="1:15">
      <c r="A1060" s="650" t="s">
        <v>1934</v>
      </c>
      <c r="B1060" s="651" t="s">
        <v>1935</v>
      </c>
      <c r="C1060" s="650" t="s">
        <v>10</v>
      </c>
      <c r="D1060" s="654">
        <v>28.62</v>
      </c>
      <c r="E1060"/>
      <c r="F1060"/>
      <c r="G1060"/>
      <c r="H1060"/>
      <c r="I1060"/>
      <c r="J1060"/>
      <c r="K1060"/>
      <c r="L1060"/>
      <c r="M1060"/>
      <c r="N1060"/>
      <c r="O1060"/>
    </row>
    <row r="1061" spans="1:15">
      <c r="A1061" s="650" t="s">
        <v>1936</v>
      </c>
      <c r="B1061" s="651" t="s">
        <v>1937</v>
      </c>
      <c r="C1061" s="650" t="s">
        <v>10</v>
      </c>
      <c r="D1061" s="654">
        <v>37.119999999999997</v>
      </c>
      <c r="E1061"/>
      <c r="F1061"/>
      <c r="G1061"/>
      <c r="H1061"/>
      <c r="I1061"/>
      <c r="J1061"/>
      <c r="K1061"/>
      <c r="L1061"/>
      <c r="M1061"/>
      <c r="N1061"/>
      <c r="O1061"/>
    </row>
    <row r="1062" spans="1:15">
      <c r="A1062" s="650" t="s">
        <v>1938</v>
      </c>
      <c r="B1062" s="651" t="s">
        <v>1939</v>
      </c>
      <c r="C1062" s="650" t="s">
        <v>10</v>
      </c>
      <c r="D1062" s="654">
        <v>26.73</v>
      </c>
      <c r="E1062"/>
      <c r="F1062"/>
      <c r="G1062"/>
      <c r="H1062"/>
      <c r="I1062"/>
      <c r="J1062"/>
      <c r="K1062"/>
      <c r="L1062"/>
      <c r="M1062"/>
      <c r="N1062"/>
      <c r="O1062"/>
    </row>
    <row r="1063" spans="1:15">
      <c r="A1063" s="646">
        <v>8869</v>
      </c>
      <c r="B1063" s="647" t="s">
        <v>1940</v>
      </c>
      <c r="C1063" s="648"/>
      <c r="D1063" s="649"/>
      <c r="E1063"/>
      <c r="F1063"/>
      <c r="G1063"/>
      <c r="H1063"/>
      <c r="I1063"/>
      <c r="J1063"/>
      <c r="K1063"/>
      <c r="L1063"/>
      <c r="M1063"/>
      <c r="N1063"/>
      <c r="O1063"/>
    </row>
    <row r="1064" spans="1:15">
      <c r="A1064" s="650" t="s">
        <v>1941</v>
      </c>
      <c r="B1064" s="651" t="s">
        <v>1942</v>
      </c>
      <c r="C1064" s="650" t="s">
        <v>10</v>
      </c>
      <c r="D1064" s="654">
        <v>17.7</v>
      </c>
      <c r="E1064"/>
      <c r="F1064"/>
      <c r="G1064"/>
      <c r="H1064"/>
      <c r="I1064"/>
      <c r="J1064"/>
      <c r="K1064"/>
      <c r="L1064"/>
      <c r="M1064"/>
      <c r="N1064"/>
      <c r="O1064"/>
    </row>
    <row r="1065" spans="1:15">
      <c r="A1065" s="650" t="s">
        <v>1943</v>
      </c>
      <c r="B1065" s="651" t="s">
        <v>1944</v>
      </c>
      <c r="C1065" s="650" t="s">
        <v>10</v>
      </c>
      <c r="D1065" s="654">
        <v>33.06</v>
      </c>
      <c r="E1065"/>
      <c r="F1065"/>
      <c r="G1065"/>
      <c r="H1065"/>
      <c r="I1065"/>
      <c r="J1065"/>
      <c r="K1065"/>
      <c r="L1065"/>
      <c r="M1065"/>
      <c r="N1065"/>
      <c r="O1065"/>
    </row>
    <row r="1066" spans="1:15">
      <c r="A1066" s="650" t="s">
        <v>1945</v>
      </c>
      <c r="B1066" s="651" t="s">
        <v>1946</v>
      </c>
      <c r="C1066" s="650" t="s">
        <v>10</v>
      </c>
      <c r="D1066" s="654">
        <v>22.86</v>
      </c>
      <c r="E1066"/>
      <c r="F1066"/>
      <c r="G1066"/>
      <c r="H1066"/>
      <c r="I1066"/>
      <c r="J1066"/>
      <c r="K1066"/>
      <c r="L1066"/>
      <c r="M1066"/>
      <c r="N1066"/>
      <c r="O1066"/>
    </row>
    <row r="1067" spans="1:15">
      <c r="A1067" s="650" t="s">
        <v>1947</v>
      </c>
      <c r="B1067" s="651" t="s">
        <v>1948</v>
      </c>
      <c r="C1067" s="650" t="s">
        <v>31</v>
      </c>
      <c r="D1067" s="652">
        <v>6.2</v>
      </c>
      <c r="E1067"/>
      <c r="F1067"/>
      <c r="G1067"/>
      <c r="H1067"/>
      <c r="I1067"/>
      <c r="J1067"/>
      <c r="K1067"/>
      <c r="L1067"/>
      <c r="M1067"/>
      <c r="N1067"/>
      <c r="O1067"/>
    </row>
    <row r="1068" spans="1:15">
      <c r="A1068" s="650" t="s">
        <v>1949</v>
      </c>
      <c r="B1068" s="651" t="s">
        <v>1950</v>
      </c>
      <c r="C1068" s="650" t="s">
        <v>10</v>
      </c>
      <c r="D1068" s="654">
        <v>16.420000000000002</v>
      </c>
      <c r="E1068"/>
      <c r="F1068"/>
      <c r="G1068"/>
      <c r="H1068"/>
      <c r="I1068"/>
      <c r="J1068"/>
      <c r="K1068"/>
      <c r="L1068"/>
      <c r="M1068"/>
      <c r="N1068"/>
      <c r="O1068"/>
    </row>
    <row r="1069" spans="1:15">
      <c r="A1069" s="650" t="s">
        <v>1951</v>
      </c>
      <c r="B1069" s="651" t="s">
        <v>1952</v>
      </c>
      <c r="C1069" s="650" t="s">
        <v>10</v>
      </c>
      <c r="D1069" s="654">
        <v>19.73</v>
      </c>
      <c r="E1069"/>
      <c r="F1069"/>
      <c r="G1069"/>
      <c r="H1069"/>
      <c r="I1069"/>
      <c r="J1069"/>
      <c r="K1069"/>
      <c r="L1069"/>
      <c r="M1069"/>
      <c r="N1069"/>
      <c r="O1069"/>
    </row>
    <row r="1070" spans="1:15">
      <c r="A1070" s="650" t="s">
        <v>1953</v>
      </c>
      <c r="B1070" s="651" t="s">
        <v>1954</v>
      </c>
      <c r="C1070" s="650" t="s">
        <v>10</v>
      </c>
      <c r="D1070" s="654">
        <v>46.46</v>
      </c>
      <c r="E1070"/>
      <c r="F1070"/>
      <c r="G1070"/>
      <c r="H1070"/>
      <c r="I1070"/>
      <c r="J1070"/>
      <c r="K1070"/>
      <c r="L1070"/>
      <c r="M1070"/>
      <c r="N1070"/>
      <c r="O1070"/>
    </row>
    <row r="1071" spans="1:15">
      <c r="A1071" s="650" t="s">
        <v>1955</v>
      </c>
      <c r="B1071" s="651" t="s">
        <v>1956</v>
      </c>
      <c r="C1071" s="650" t="s">
        <v>10</v>
      </c>
      <c r="D1071" s="654">
        <v>25.92</v>
      </c>
      <c r="E1071"/>
      <c r="F1071"/>
      <c r="G1071"/>
      <c r="H1071"/>
      <c r="I1071"/>
      <c r="J1071"/>
      <c r="K1071"/>
      <c r="L1071"/>
      <c r="M1071"/>
      <c r="N1071"/>
      <c r="O1071"/>
    </row>
    <row r="1072" spans="1:15">
      <c r="A1072" s="646">
        <v>8870</v>
      </c>
      <c r="B1072" s="647" t="s">
        <v>1957</v>
      </c>
      <c r="C1072" s="648"/>
      <c r="D1072" s="649"/>
      <c r="E1072"/>
      <c r="F1072"/>
      <c r="G1072"/>
      <c r="H1072"/>
      <c r="I1072"/>
      <c r="J1072"/>
      <c r="K1072"/>
      <c r="L1072"/>
      <c r="M1072"/>
      <c r="N1072"/>
      <c r="O1072"/>
    </row>
    <row r="1073" spans="1:15">
      <c r="A1073" s="650" t="s">
        <v>1958</v>
      </c>
      <c r="B1073" s="651" t="s">
        <v>1959</v>
      </c>
      <c r="C1073" s="650" t="s">
        <v>10</v>
      </c>
      <c r="D1073" s="654">
        <v>17.59</v>
      </c>
      <c r="E1073"/>
      <c r="F1073"/>
      <c r="G1073"/>
      <c r="H1073"/>
      <c r="I1073"/>
      <c r="J1073"/>
      <c r="K1073"/>
      <c r="L1073"/>
      <c r="M1073"/>
      <c r="N1073"/>
      <c r="O1073"/>
    </row>
    <row r="1074" spans="1:15">
      <c r="A1074" s="650" t="s">
        <v>1960</v>
      </c>
      <c r="B1074" s="651" t="s">
        <v>1961</v>
      </c>
      <c r="C1074" s="650" t="s">
        <v>10</v>
      </c>
      <c r="D1074" s="654">
        <v>32.950000000000003</v>
      </c>
      <c r="E1074"/>
      <c r="F1074"/>
      <c r="G1074"/>
      <c r="H1074"/>
      <c r="I1074"/>
      <c r="J1074"/>
      <c r="K1074"/>
      <c r="L1074"/>
      <c r="M1074"/>
      <c r="N1074"/>
      <c r="O1074"/>
    </row>
    <row r="1075" spans="1:15">
      <c r="A1075" s="650" t="s">
        <v>1962</v>
      </c>
      <c r="B1075" s="651" t="s">
        <v>1963</v>
      </c>
      <c r="C1075" s="650" t="s">
        <v>10</v>
      </c>
      <c r="D1075" s="654">
        <v>22.7</v>
      </c>
      <c r="E1075"/>
      <c r="F1075"/>
      <c r="G1075"/>
      <c r="H1075"/>
      <c r="I1075"/>
      <c r="J1075"/>
      <c r="K1075"/>
      <c r="L1075"/>
      <c r="M1075"/>
      <c r="N1075"/>
      <c r="O1075"/>
    </row>
    <row r="1076" spans="1:15">
      <c r="A1076" s="650" t="s">
        <v>1964</v>
      </c>
      <c r="B1076" s="651" t="s">
        <v>1965</v>
      </c>
      <c r="C1076" s="650" t="s">
        <v>10</v>
      </c>
      <c r="D1076" s="654">
        <v>22.09</v>
      </c>
      <c r="E1076"/>
      <c r="F1076"/>
      <c r="G1076"/>
      <c r="H1076"/>
      <c r="I1076"/>
      <c r="J1076"/>
      <c r="K1076"/>
      <c r="L1076"/>
      <c r="M1076"/>
      <c r="N1076"/>
      <c r="O1076"/>
    </row>
    <row r="1077" spans="1:15">
      <c r="A1077" s="650" t="s">
        <v>1966</v>
      </c>
      <c r="B1077" s="651" t="s">
        <v>1967</v>
      </c>
      <c r="C1077" s="650" t="s">
        <v>10</v>
      </c>
      <c r="D1077" s="654">
        <v>48.82</v>
      </c>
      <c r="E1077"/>
      <c r="F1077"/>
      <c r="G1077"/>
      <c r="H1077"/>
      <c r="I1077"/>
      <c r="J1077"/>
      <c r="K1077"/>
      <c r="L1077"/>
      <c r="M1077"/>
      <c r="N1077"/>
      <c r="O1077"/>
    </row>
    <row r="1078" spans="1:15">
      <c r="A1078" s="650" t="s">
        <v>1968</v>
      </c>
      <c r="B1078" s="651" t="s">
        <v>1969</v>
      </c>
      <c r="C1078" s="650" t="s">
        <v>10</v>
      </c>
      <c r="D1078" s="654">
        <v>25.76</v>
      </c>
      <c r="E1078"/>
      <c r="F1078"/>
      <c r="G1078"/>
      <c r="H1078"/>
      <c r="I1078"/>
      <c r="J1078"/>
      <c r="K1078"/>
      <c r="L1078"/>
      <c r="M1078"/>
      <c r="N1078"/>
      <c r="O1078"/>
    </row>
    <row r="1079" spans="1:15">
      <c r="A1079" s="646">
        <v>8871</v>
      </c>
      <c r="B1079" s="647" t="s">
        <v>1970</v>
      </c>
      <c r="C1079" s="648"/>
      <c r="D1079" s="649"/>
      <c r="E1079"/>
      <c r="F1079"/>
      <c r="G1079"/>
      <c r="H1079"/>
      <c r="I1079"/>
      <c r="J1079"/>
      <c r="K1079"/>
      <c r="L1079"/>
      <c r="M1079"/>
      <c r="N1079"/>
      <c r="O1079"/>
    </row>
    <row r="1080" spans="1:15">
      <c r="A1080" s="650" t="s">
        <v>1971</v>
      </c>
      <c r="B1080" s="651" t="s">
        <v>1972</v>
      </c>
      <c r="C1080" s="650" t="s">
        <v>10</v>
      </c>
      <c r="D1080" s="654">
        <v>20.85</v>
      </c>
      <c r="E1080"/>
      <c r="F1080"/>
      <c r="G1080"/>
      <c r="H1080"/>
      <c r="I1080"/>
      <c r="J1080"/>
      <c r="K1080"/>
      <c r="L1080"/>
      <c r="M1080"/>
      <c r="N1080"/>
      <c r="O1080"/>
    </row>
    <row r="1081" spans="1:15">
      <c r="A1081" s="650" t="s">
        <v>1973</v>
      </c>
      <c r="B1081" s="651" t="s">
        <v>1974</v>
      </c>
      <c r="C1081" s="650" t="s">
        <v>10</v>
      </c>
      <c r="D1081" s="654">
        <v>18.399999999999999</v>
      </c>
      <c r="E1081"/>
      <c r="F1081"/>
      <c r="G1081"/>
      <c r="H1081"/>
      <c r="I1081"/>
      <c r="J1081"/>
      <c r="K1081"/>
      <c r="L1081"/>
      <c r="M1081"/>
      <c r="N1081"/>
      <c r="O1081"/>
    </row>
    <row r="1082" spans="1:15">
      <c r="A1082" s="646">
        <v>8872</v>
      </c>
      <c r="B1082" s="647" t="s">
        <v>1975</v>
      </c>
      <c r="C1082" s="648"/>
      <c r="D1082" s="649"/>
      <c r="E1082"/>
      <c r="F1082"/>
      <c r="G1082"/>
      <c r="H1082"/>
      <c r="I1082"/>
      <c r="J1082"/>
      <c r="K1082"/>
      <c r="L1082"/>
      <c r="M1082"/>
      <c r="N1082"/>
      <c r="O1082"/>
    </row>
    <row r="1083" spans="1:15">
      <c r="A1083" s="650" t="s">
        <v>1976</v>
      </c>
      <c r="B1083" s="651" t="s">
        <v>1977</v>
      </c>
      <c r="C1083" s="650" t="s">
        <v>10</v>
      </c>
      <c r="D1083" s="654">
        <v>29.49</v>
      </c>
      <c r="E1083"/>
      <c r="F1083"/>
      <c r="G1083"/>
      <c r="H1083"/>
      <c r="I1083"/>
      <c r="J1083"/>
      <c r="K1083"/>
      <c r="L1083"/>
      <c r="M1083"/>
      <c r="N1083"/>
      <c r="O1083"/>
    </row>
    <row r="1084" spans="1:15">
      <c r="A1084" s="650" t="s">
        <v>1978</v>
      </c>
      <c r="B1084" s="651" t="s">
        <v>1979</v>
      </c>
      <c r="C1084" s="650" t="s">
        <v>10</v>
      </c>
      <c r="D1084" s="654">
        <v>43.14</v>
      </c>
      <c r="E1084"/>
      <c r="F1084"/>
      <c r="G1084"/>
      <c r="H1084"/>
      <c r="I1084"/>
      <c r="J1084"/>
      <c r="K1084"/>
      <c r="L1084"/>
      <c r="M1084"/>
      <c r="N1084"/>
      <c r="O1084"/>
    </row>
    <row r="1085" spans="1:15">
      <c r="A1085" s="646">
        <v>8873</v>
      </c>
      <c r="B1085" s="647" t="s">
        <v>1980</v>
      </c>
      <c r="C1085" s="648"/>
      <c r="D1085" s="649"/>
      <c r="E1085"/>
      <c r="F1085"/>
      <c r="G1085"/>
      <c r="H1085"/>
      <c r="I1085"/>
      <c r="J1085"/>
      <c r="K1085"/>
      <c r="L1085"/>
      <c r="M1085"/>
      <c r="N1085"/>
      <c r="O1085"/>
    </row>
    <row r="1086" spans="1:15">
      <c r="A1086" s="650" t="s">
        <v>1981</v>
      </c>
      <c r="B1086" s="651" t="s">
        <v>1982</v>
      </c>
      <c r="C1086" s="650" t="s">
        <v>10</v>
      </c>
      <c r="D1086" s="654">
        <v>26.67</v>
      </c>
      <c r="E1086"/>
      <c r="F1086"/>
      <c r="G1086"/>
      <c r="H1086"/>
      <c r="I1086"/>
      <c r="J1086"/>
      <c r="K1086"/>
      <c r="L1086"/>
      <c r="M1086"/>
      <c r="N1086"/>
      <c r="O1086"/>
    </row>
    <row r="1087" spans="1:15" ht="24">
      <c r="A1087" s="650" t="s">
        <v>1983</v>
      </c>
      <c r="B1087" s="651" t="s">
        <v>1984</v>
      </c>
      <c r="C1087" s="650" t="s">
        <v>10</v>
      </c>
      <c r="D1087" s="654">
        <v>53.19</v>
      </c>
      <c r="E1087"/>
      <c r="F1087"/>
      <c r="G1087"/>
      <c r="H1087"/>
      <c r="I1087"/>
      <c r="J1087"/>
      <c r="K1087"/>
      <c r="L1087"/>
      <c r="M1087"/>
      <c r="N1087"/>
      <c r="O1087"/>
    </row>
    <row r="1088" spans="1:15">
      <c r="A1088" s="646">
        <v>8874</v>
      </c>
      <c r="B1088" s="647" t="s">
        <v>1985</v>
      </c>
      <c r="C1088" s="648"/>
      <c r="D1088" s="649"/>
      <c r="E1088"/>
      <c r="F1088"/>
      <c r="G1088"/>
      <c r="H1088"/>
      <c r="I1088"/>
      <c r="J1088"/>
      <c r="K1088"/>
      <c r="L1088"/>
      <c r="M1088"/>
      <c r="N1088"/>
      <c r="O1088"/>
    </row>
    <row r="1089" spans="1:15" ht="24">
      <c r="A1089" s="650" t="s">
        <v>1986</v>
      </c>
      <c r="B1089" s="651" t="s">
        <v>1987</v>
      </c>
      <c r="C1089" s="650" t="s">
        <v>10</v>
      </c>
      <c r="D1089" s="654">
        <v>27.92</v>
      </c>
      <c r="E1089"/>
      <c r="F1089"/>
      <c r="G1089"/>
      <c r="H1089"/>
      <c r="I1089"/>
      <c r="J1089"/>
      <c r="K1089"/>
      <c r="L1089"/>
      <c r="M1089"/>
      <c r="N1089"/>
      <c r="O1089"/>
    </row>
    <row r="1090" spans="1:15" ht="24">
      <c r="A1090" s="650" t="s">
        <v>1988</v>
      </c>
      <c r="B1090" s="651" t="s">
        <v>1989</v>
      </c>
      <c r="C1090" s="650" t="s">
        <v>31</v>
      </c>
      <c r="D1090" s="654">
        <v>11.77</v>
      </c>
      <c r="E1090"/>
      <c r="F1090"/>
      <c r="G1090"/>
      <c r="H1090"/>
      <c r="I1090"/>
      <c r="J1090"/>
      <c r="K1090"/>
      <c r="L1090"/>
      <c r="M1090"/>
      <c r="N1090"/>
      <c r="O1090"/>
    </row>
    <row r="1091" spans="1:15" ht="24">
      <c r="A1091" s="650" t="s">
        <v>1990</v>
      </c>
      <c r="B1091" s="651" t="s">
        <v>1991</v>
      </c>
      <c r="C1091" s="650" t="s">
        <v>10</v>
      </c>
      <c r="D1091" s="654">
        <v>25.85</v>
      </c>
      <c r="E1091"/>
      <c r="F1091"/>
      <c r="G1091"/>
      <c r="H1091"/>
      <c r="I1091"/>
      <c r="J1091"/>
      <c r="K1091"/>
      <c r="L1091"/>
      <c r="M1091"/>
      <c r="N1091"/>
      <c r="O1091"/>
    </row>
    <row r="1092" spans="1:15" ht="24">
      <c r="A1092" s="650" t="s">
        <v>1992</v>
      </c>
      <c r="B1092" s="651" t="s">
        <v>1993</v>
      </c>
      <c r="C1092" s="650" t="s">
        <v>10</v>
      </c>
      <c r="D1092" s="654">
        <v>26.04</v>
      </c>
      <c r="E1092"/>
      <c r="F1092"/>
      <c r="G1092"/>
      <c r="H1092"/>
      <c r="I1092"/>
      <c r="J1092"/>
      <c r="K1092"/>
      <c r="L1092"/>
      <c r="M1092"/>
      <c r="N1092"/>
      <c r="O1092"/>
    </row>
    <row r="1093" spans="1:15" ht="24">
      <c r="A1093" s="650" t="s">
        <v>1994</v>
      </c>
      <c r="B1093" s="651" t="s">
        <v>1995</v>
      </c>
      <c r="C1093" s="650" t="s">
        <v>10</v>
      </c>
      <c r="D1093" s="654">
        <v>26.52</v>
      </c>
      <c r="E1093"/>
      <c r="F1093"/>
      <c r="G1093"/>
      <c r="H1093"/>
      <c r="I1093"/>
      <c r="J1093"/>
      <c r="K1093"/>
      <c r="L1093"/>
      <c r="M1093"/>
      <c r="N1093"/>
      <c r="O1093"/>
    </row>
    <row r="1094" spans="1:15" ht="24">
      <c r="A1094" s="650" t="s">
        <v>1996</v>
      </c>
      <c r="B1094" s="651" t="s">
        <v>1997</v>
      </c>
      <c r="C1094" s="650" t="s">
        <v>31</v>
      </c>
      <c r="D1094" s="654">
        <v>11.34</v>
      </c>
      <c r="E1094"/>
      <c r="F1094"/>
      <c r="G1094"/>
      <c r="H1094"/>
      <c r="I1094"/>
      <c r="J1094"/>
      <c r="K1094"/>
      <c r="L1094"/>
      <c r="M1094"/>
      <c r="N1094"/>
      <c r="O1094"/>
    </row>
    <row r="1095" spans="1:15">
      <c r="A1095" s="646">
        <v>8876</v>
      </c>
      <c r="B1095" s="647" t="s">
        <v>1998</v>
      </c>
      <c r="C1095" s="648"/>
      <c r="D1095" s="649"/>
      <c r="E1095"/>
      <c r="F1095"/>
      <c r="G1095"/>
      <c r="H1095"/>
      <c r="I1095"/>
      <c r="J1095"/>
      <c r="K1095"/>
      <c r="L1095"/>
      <c r="M1095"/>
      <c r="N1095"/>
      <c r="O1095"/>
    </row>
    <row r="1096" spans="1:15">
      <c r="A1096" s="650" t="s">
        <v>1999</v>
      </c>
      <c r="B1096" s="651" t="s">
        <v>2000</v>
      </c>
      <c r="C1096" s="650" t="s">
        <v>10</v>
      </c>
      <c r="D1096" s="654">
        <v>33</v>
      </c>
      <c r="E1096"/>
      <c r="F1096"/>
      <c r="G1096"/>
      <c r="H1096"/>
      <c r="I1096"/>
      <c r="J1096"/>
      <c r="K1096"/>
      <c r="L1096"/>
      <c r="M1096"/>
      <c r="N1096"/>
      <c r="O1096"/>
    </row>
    <row r="1097" spans="1:15">
      <c r="A1097" s="650" t="s">
        <v>2001</v>
      </c>
      <c r="B1097" s="651" t="s">
        <v>2002</v>
      </c>
      <c r="C1097" s="650" t="s">
        <v>31</v>
      </c>
      <c r="D1097" s="654">
        <v>10.06</v>
      </c>
      <c r="E1097"/>
      <c r="F1097"/>
      <c r="G1097"/>
      <c r="H1097"/>
      <c r="I1097"/>
      <c r="J1097"/>
      <c r="K1097"/>
      <c r="L1097"/>
      <c r="M1097"/>
      <c r="N1097"/>
      <c r="O1097"/>
    </row>
    <row r="1098" spans="1:15">
      <c r="A1098" s="657">
        <v>11637</v>
      </c>
      <c r="B1098" s="647" t="s">
        <v>2003</v>
      </c>
      <c r="C1098" s="648"/>
      <c r="D1098" s="649"/>
      <c r="E1098"/>
      <c r="F1098"/>
      <c r="G1098"/>
      <c r="H1098"/>
      <c r="I1098"/>
      <c r="J1098"/>
      <c r="K1098"/>
      <c r="L1098"/>
      <c r="M1098"/>
      <c r="N1098"/>
      <c r="O1098"/>
    </row>
    <row r="1099" spans="1:15">
      <c r="A1099" s="650" t="s">
        <v>2004</v>
      </c>
      <c r="B1099" s="651" t="s">
        <v>2005</v>
      </c>
      <c r="C1099" s="650" t="s">
        <v>10</v>
      </c>
      <c r="D1099" s="654">
        <v>15.94</v>
      </c>
      <c r="E1099"/>
      <c r="F1099"/>
      <c r="G1099"/>
      <c r="H1099"/>
      <c r="I1099"/>
      <c r="J1099"/>
      <c r="K1099"/>
      <c r="L1099"/>
      <c r="M1099"/>
      <c r="N1099"/>
      <c r="O1099"/>
    </row>
    <row r="1100" spans="1:15">
      <c r="A1100" s="650" t="s">
        <v>2006</v>
      </c>
      <c r="B1100" s="651" t="s">
        <v>2007</v>
      </c>
      <c r="C1100" s="650" t="s">
        <v>10</v>
      </c>
      <c r="D1100" s="654">
        <v>14.34</v>
      </c>
      <c r="E1100"/>
      <c r="F1100"/>
      <c r="G1100"/>
      <c r="H1100"/>
      <c r="I1100"/>
      <c r="J1100"/>
      <c r="K1100"/>
      <c r="L1100"/>
      <c r="M1100"/>
      <c r="N1100"/>
      <c r="O1100"/>
    </row>
    <row r="1101" spans="1:15" ht="24">
      <c r="A1101" s="650" t="s">
        <v>2008</v>
      </c>
      <c r="B1101" s="651" t="s">
        <v>2009</v>
      </c>
      <c r="C1101" s="650" t="s">
        <v>10</v>
      </c>
      <c r="D1101" s="654">
        <v>16.62</v>
      </c>
      <c r="E1101"/>
      <c r="F1101"/>
      <c r="G1101"/>
      <c r="H1101"/>
      <c r="I1101"/>
      <c r="J1101"/>
      <c r="K1101"/>
      <c r="L1101"/>
      <c r="M1101"/>
      <c r="N1101"/>
      <c r="O1101"/>
    </row>
    <row r="1102" spans="1:15">
      <c r="A1102" s="646">
        <v>8875</v>
      </c>
      <c r="B1102" s="647" t="s">
        <v>2010</v>
      </c>
      <c r="C1102" s="648"/>
      <c r="D1102" s="649"/>
      <c r="E1102"/>
      <c r="F1102"/>
      <c r="G1102"/>
      <c r="H1102"/>
      <c r="I1102"/>
      <c r="J1102"/>
      <c r="K1102"/>
      <c r="L1102"/>
      <c r="M1102"/>
      <c r="N1102"/>
      <c r="O1102"/>
    </row>
    <row r="1103" spans="1:15" ht="24">
      <c r="A1103" s="650" t="s">
        <v>2011</v>
      </c>
      <c r="B1103" s="651" t="s">
        <v>2012</v>
      </c>
      <c r="C1103" s="650" t="s">
        <v>10</v>
      </c>
      <c r="D1103" s="654">
        <v>26.03</v>
      </c>
      <c r="E1103"/>
      <c r="F1103"/>
      <c r="G1103"/>
      <c r="H1103"/>
      <c r="I1103"/>
      <c r="J1103"/>
      <c r="K1103"/>
      <c r="L1103"/>
      <c r="M1103"/>
      <c r="N1103"/>
      <c r="O1103"/>
    </row>
    <row r="1104" spans="1:15" ht="24">
      <c r="A1104" s="650" t="s">
        <v>2013</v>
      </c>
      <c r="B1104" s="651" t="s">
        <v>2014</v>
      </c>
      <c r="C1104" s="650" t="s">
        <v>10</v>
      </c>
      <c r="D1104" s="654">
        <v>37.18</v>
      </c>
      <c r="E1104"/>
      <c r="F1104"/>
      <c r="G1104"/>
      <c r="H1104"/>
      <c r="I1104"/>
      <c r="J1104"/>
      <c r="K1104"/>
      <c r="L1104"/>
      <c r="M1104"/>
      <c r="N1104"/>
      <c r="O1104"/>
    </row>
    <row r="1105" spans="1:15" ht="24">
      <c r="A1105" s="650" t="s">
        <v>2015</v>
      </c>
      <c r="B1105" s="651" t="s">
        <v>2016</v>
      </c>
      <c r="C1105" s="650" t="s">
        <v>10</v>
      </c>
      <c r="D1105" s="654">
        <v>20.61</v>
      </c>
      <c r="E1105"/>
      <c r="F1105"/>
      <c r="G1105"/>
      <c r="H1105"/>
      <c r="I1105"/>
      <c r="J1105"/>
      <c r="K1105"/>
      <c r="L1105"/>
      <c r="M1105"/>
      <c r="N1105"/>
      <c r="O1105"/>
    </row>
    <row r="1106" spans="1:15" ht="24">
      <c r="A1106" s="650" t="s">
        <v>2017</v>
      </c>
      <c r="B1106" s="651" t="s">
        <v>2018</v>
      </c>
      <c r="C1106" s="650" t="s">
        <v>10</v>
      </c>
      <c r="D1106" s="654">
        <v>37.229999999999997</v>
      </c>
      <c r="E1106"/>
      <c r="F1106"/>
      <c r="G1106"/>
      <c r="H1106"/>
      <c r="I1106"/>
      <c r="J1106"/>
      <c r="K1106"/>
      <c r="L1106"/>
      <c r="M1106"/>
      <c r="N1106"/>
      <c r="O1106"/>
    </row>
    <row r="1107" spans="1:15">
      <c r="A1107" s="646">
        <v>8877</v>
      </c>
      <c r="B1107" s="647" t="s">
        <v>2019</v>
      </c>
      <c r="C1107" s="648"/>
      <c r="D1107" s="649"/>
      <c r="E1107"/>
      <c r="F1107"/>
      <c r="G1107"/>
      <c r="H1107"/>
      <c r="I1107"/>
      <c r="J1107"/>
      <c r="K1107"/>
      <c r="L1107"/>
      <c r="M1107"/>
      <c r="N1107"/>
      <c r="O1107"/>
    </row>
    <row r="1108" spans="1:15" ht="24">
      <c r="A1108" s="650" t="s">
        <v>2020</v>
      </c>
      <c r="B1108" s="651" t="s">
        <v>2021</v>
      </c>
      <c r="C1108" s="650" t="s">
        <v>10</v>
      </c>
      <c r="D1108" s="654">
        <v>31.11</v>
      </c>
      <c r="E1108"/>
      <c r="F1108"/>
      <c r="G1108"/>
      <c r="H1108"/>
      <c r="I1108"/>
      <c r="J1108"/>
      <c r="K1108"/>
      <c r="L1108"/>
      <c r="M1108"/>
      <c r="N1108"/>
      <c r="O1108"/>
    </row>
    <row r="1109" spans="1:15" ht="24">
      <c r="A1109" s="650" t="s">
        <v>2022</v>
      </c>
      <c r="B1109" s="651" t="s">
        <v>2023</v>
      </c>
      <c r="C1109" s="650" t="s">
        <v>10</v>
      </c>
      <c r="D1109" s="654">
        <v>21.14</v>
      </c>
      <c r="E1109"/>
      <c r="F1109"/>
      <c r="G1109"/>
      <c r="H1109"/>
      <c r="I1109"/>
      <c r="J1109"/>
      <c r="K1109"/>
      <c r="L1109"/>
      <c r="M1109"/>
      <c r="N1109"/>
      <c r="O1109"/>
    </row>
    <row r="1110" spans="1:15" ht="24">
      <c r="A1110" s="650" t="s">
        <v>2024</v>
      </c>
      <c r="B1110" s="651" t="s">
        <v>2025</v>
      </c>
      <c r="C1110" s="650" t="s">
        <v>10</v>
      </c>
      <c r="D1110" s="654">
        <v>27.99</v>
      </c>
      <c r="E1110"/>
      <c r="F1110"/>
      <c r="G1110"/>
      <c r="H1110"/>
      <c r="I1110"/>
      <c r="J1110"/>
      <c r="K1110"/>
      <c r="L1110"/>
      <c r="M1110"/>
      <c r="N1110"/>
      <c r="O1110"/>
    </row>
    <row r="1111" spans="1:15">
      <c r="A1111" s="646">
        <v>8878</v>
      </c>
      <c r="B1111" s="647" t="s">
        <v>2026</v>
      </c>
      <c r="C1111" s="648"/>
      <c r="D1111" s="649"/>
      <c r="E1111"/>
      <c r="F1111"/>
      <c r="G1111"/>
      <c r="H1111"/>
      <c r="I1111"/>
      <c r="J1111"/>
      <c r="K1111"/>
      <c r="L1111"/>
      <c r="M1111"/>
      <c r="N1111"/>
      <c r="O1111"/>
    </row>
    <row r="1112" spans="1:15" ht="24">
      <c r="A1112" s="650" t="s">
        <v>2027</v>
      </c>
      <c r="B1112" s="651" t="s">
        <v>2028</v>
      </c>
      <c r="C1112" s="650" t="s">
        <v>10</v>
      </c>
      <c r="D1112" s="654">
        <v>35.26</v>
      </c>
      <c r="E1112"/>
      <c r="F1112"/>
      <c r="G1112"/>
      <c r="H1112"/>
      <c r="I1112"/>
      <c r="J1112"/>
      <c r="K1112"/>
      <c r="L1112"/>
      <c r="M1112"/>
      <c r="N1112"/>
      <c r="O1112"/>
    </row>
    <row r="1113" spans="1:15">
      <c r="A1113" s="650" t="s">
        <v>2029</v>
      </c>
      <c r="B1113" s="651" t="s">
        <v>2030</v>
      </c>
      <c r="C1113" s="650" t="s">
        <v>10</v>
      </c>
      <c r="D1113" s="654">
        <v>36.6</v>
      </c>
      <c r="E1113"/>
      <c r="F1113"/>
      <c r="G1113"/>
      <c r="H1113"/>
      <c r="I1113"/>
      <c r="J1113"/>
      <c r="K1113"/>
      <c r="L1113"/>
      <c r="M1113"/>
      <c r="N1113"/>
      <c r="O1113"/>
    </row>
    <row r="1114" spans="1:15" ht="24">
      <c r="A1114" s="650" t="s">
        <v>2031</v>
      </c>
      <c r="B1114" s="651" t="s">
        <v>2032</v>
      </c>
      <c r="C1114" s="650" t="s">
        <v>10</v>
      </c>
      <c r="D1114" s="654">
        <v>22.93</v>
      </c>
      <c r="E1114"/>
      <c r="F1114"/>
      <c r="G1114"/>
      <c r="H1114"/>
      <c r="I1114"/>
      <c r="J1114"/>
      <c r="K1114"/>
      <c r="L1114"/>
      <c r="M1114"/>
      <c r="N1114"/>
      <c r="O1114"/>
    </row>
    <row r="1115" spans="1:15">
      <c r="A1115" s="650" t="s">
        <v>2033</v>
      </c>
      <c r="B1115" s="651" t="s">
        <v>2034</v>
      </c>
      <c r="C1115" s="650" t="s">
        <v>10</v>
      </c>
      <c r="D1115" s="654">
        <v>37.75</v>
      </c>
      <c r="E1115"/>
      <c r="F1115"/>
      <c r="G1115"/>
      <c r="H1115"/>
      <c r="I1115"/>
      <c r="J1115"/>
      <c r="K1115"/>
      <c r="L1115"/>
      <c r="M1115"/>
      <c r="N1115"/>
      <c r="O1115"/>
    </row>
    <row r="1116" spans="1:15">
      <c r="A1116" s="650" t="s">
        <v>2035</v>
      </c>
      <c r="B1116" s="651" t="s">
        <v>2036</v>
      </c>
      <c r="C1116" s="650" t="s">
        <v>10</v>
      </c>
      <c r="D1116" s="654">
        <v>40.229999999999997</v>
      </c>
      <c r="E1116"/>
      <c r="F1116"/>
      <c r="G1116"/>
      <c r="H1116"/>
      <c r="I1116"/>
      <c r="J1116"/>
      <c r="K1116"/>
      <c r="L1116"/>
      <c r="M1116"/>
      <c r="N1116"/>
      <c r="O1116"/>
    </row>
    <row r="1117" spans="1:15">
      <c r="A1117" s="650" t="s">
        <v>2037</v>
      </c>
      <c r="B1117" s="651" t="s">
        <v>2038</v>
      </c>
      <c r="C1117" s="650" t="s">
        <v>10</v>
      </c>
      <c r="D1117" s="654">
        <v>36.15</v>
      </c>
      <c r="E1117"/>
      <c r="F1117"/>
      <c r="G1117"/>
      <c r="H1117"/>
      <c r="I1117"/>
      <c r="J1117"/>
      <c r="K1117"/>
      <c r="L1117"/>
      <c r="M1117"/>
      <c r="N1117"/>
      <c r="O1117"/>
    </row>
    <row r="1118" spans="1:15">
      <c r="A1118" s="650" t="s">
        <v>2039</v>
      </c>
      <c r="B1118" s="651" t="s">
        <v>2040</v>
      </c>
      <c r="C1118" s="650" t="s">
        <v>31</v>
      </c>
      <c r="D1118" s="654">
        <v>11.02</v>
      </c>
      <c r="E1118"/>
      <c r="F1118"/>
      <c r="G1118"/>
      <c r="H1118"/>
      <c r="I1118"/>
      <c r="J1118"/>
      <c r="K1118"/>
      <c r="L1118"/>
      <c r="M1118"/>
      <c r="N1118"/>
      <c r="O1118"/>
    </row>
    <row r="1119" spans="1:15">
      <c r="A1119" s="646">
        <v>8879</v>
      </c>
      <c r="B1119" s="647" t="s">
        <v>2041</v>
      </c>
      <c r="C1119" s="648"/>
      <c r="D1119" s="649"/>
      <c r="E1119"/>
      <c r="F1119"/>
      <c r="G1119"/>
      <c r="H1119"/>
      <c r="I1119"/>
      <c r="J1119"/>
      <c r="K1119"/>
      <c r="L1119"/>
      <c r="M1119"/>
      <c r="N1119"/>
      <c r="O1119"/>
    </row>
    <row r="1120" spans="1:15">
      <c r="A1120" s="650" t="s">
        <v>2042</v>
      </c>
      <c r="B1120" s="651" t="s">
        <v>2043</v>
      </c>
      <c r="C1120" s="650" t="s">
        <v>10</v>
      </c>
      <c r="D1120" s="654">
        <v>30.33</v>
      </c>
      <c r="E1120"/>
      <c r="F1120"/>
      <c r="G1120"/>
      <c r="H1120"/>
      <c r="I1120"/>
      <c r="J1120"/>
      <c r="K1120"/>
      <c r="L1120"/>
      <c r="M1120"/>
      <c r="N1120"/>
      <c r="O1120"/>
    </row>
    <row r="1121" spans="1:15">
      <c r="A1121" s="650" t="s">
        <v>2044</v>
      </c>
      <c r="B1121" s="651" t="s">
        <v>2045</v>
      </c>
      <c r="C1121" s="650" t="s">
        <v>10</v>
      </c>
      <c r="D1121" s="654">
        <v>47.58</v>
      </c>
      <c r="E1121"/>
      <c r="F1121"/>
      <c r="G1121"/>
      <c r="H1121"/>
      <c r="I1121"/>
      <c r="J1121"/>
      <c r="K1121"/>
      <c r="L1121"/>
      <c r="M1121"/>
      <c r="N1121"/>
      <c r="O1121"/>
    </row>
    <row r="1122" spans="1:15">
      <c r="A1122" s="650" t="s">
        <v>2046</v>
      </c>
      <c r="B1122" s="651" t="s">
        <v>2047</v>
      </c>
      <c r="C1122" s="650" t="s">
        <v>10</v>
      </c>
      <c r="D1122" s="654">
        <v>41.8</v>
      </c>
      <c r="E1122"/>
      <c r="F1122"/>
      <c r="G1122"/>
      <c r="H1122"/>
      <c r="I1122"/>
      <c r="J1122"/>
      <c r="K1122"/>
      <c r="L1122"/>
      <c r="M1122"/>
      <c r="N1122"/>
      <c r="O1122"/>
    </row>
    <row r="1123" spans="1:15">
      <c r="A1123" s="646">
        <v>8880</v>
      </c>
      <c r="B1123" s="647" t="s">
        <v>2048</v>
      </c>
      <c r="C1123" s="648"/>
      <c r="D1123" s="649"/>
      <c r="E1123"/>
      <c r="F1123"/>
      <c r="G1123"/>
      <c r="H1123"/>
      <c r="I1123"/>
      <c r="J1123"/>
      <c r="K1123"/>
      <c r="L1123"/>
      <c r="M1123"/>
      <c r="N1123"/>
      <c r="O1123"/>
    </row>
    <row r="1124" spans="1:15">
      <c r="A1124" s="650" t="s">
        <v>2049</v>
      </c>
      <c r="B1124" s="651" t="s">
        <v>2050</v>
      </c>
      <c r="C1124" s="650" t="s">
        <v>10</v>
      </c>
      <c r="D1124" s="654">
        <v>58.52</v>
      </c>
      <c r="E1124"/>
      <c r="F1124"/>
      <c r="G1124"/>
      <c r="H1124"/>
      <c r="I1124"/>
      <c r="J1124"/>
      <c r="K1124"/>
      <c r="L1124"/>
      <c r="M1124"/>
      <c r="N1124"/>
      <c r="O1124"/>
    </row>
    <row r="1125" spans="1:15" ht="24">
      <c r="A1125" s="650" t="s">
        <v>2051</v>
      </c>
      <c r="B1125" s="651" t="s">
        <v>2052</v>
      </c>
      <c r="C1125" s="650" t="s">
        <v>10</v>
      </c>
      <c r="D1125" s="653">
        <v>113.29</v>
      </c>
      <c r="E1125"/>
      <c r="F1125"/>
      <c r="G1125"/>
      <c r="H1125"/>
      <c r="I1125"/>
      <c r="J1125"/>
      <c r="K1125"/>
      <c r="L1125"/>
      <c r="M1125"/>
      <c r="N1125"/>
      <c r="O1125"/>
    </row>
    <row r="1126" spans="1:15">
      <c r="A1126" s="650" t="s">
        <v>2053</v>
      </c>
      <c r="B1126" s="651" t="s">
        <v>2054</v>
      </c>
      <c r="C1126" s="650" t="s">
        <v>10</v>
      </c>
      <c r="D1126" s="654">
        <v>28.71</v>
      </c>
      <c r="E1126"/>
      <c r="F1126"/>
      <c r="G1126"/>
      <c r="H1126"/>
      <c r="I1126"/>
      <c r="J1126"/>
      <c r="K1126"/>
      <c r="L1126"/>
      <c r="M1126"/>
      <c r="N1126"/>
      <c r="O1126"/>
    </row>
    <row r="1127" spans="1:15">
      <c r="A1127" s="650" t="s">
        <v>2055</v>
      </c>
      <c r="B1127" s="651" t="s">
        <v>2056</v>
      </c>
      <c r="C1127" s="650" t="s">
        <v>10</v>
      </c>
      <c r="D1127" s="654">
        <v>29.81</v>
      </c>
      <c r="E1127"/>
      <c r="F1127"/>
      <c r="G1127"/>
      <c r="H1127"/>
      <c r="I1127"/>
      <c r="J1127"/>
      <c r="K1127"/>
      <c r="L1127"/>
      <c r="M1127"/>
      <c r="N1127"/>
      <c r="O1127"/>
    </row>
    <row r="1128" spans="1:15">
      <c r="A1128" s="646">
        <v>8883</v>
      </c>
      <c r="B1128" s="647" t="s">
        <v>2057</v>
      </c>
      <c r="C1128" s="648"/>
      <c r="D1128" s="649"/>
      <c r="E1128"/>
      <c r="F1128"/>
      <c r="G1128"/>
      <c r="H1128"/>
      <c r="I1128"/>
      <c r="J1128"/>
      <c r="K1128"/>
      <c r="L1128"/>
      <c r="M1128"/>
      <c r="N1128"/>
      <c r="O1128"/>
    </row>
    <row r="1129" spans="1:15">
      <c r="A1129" s="650" t="s">
        <v>2058</v>
      </c>
      <c r="B1129" s="651" t="s">
        <v>2059</v>
      </c>
      <c r="C1129" s="650" t="s">
        <v>10</v>
      </c>
      <c r="D1129" s="654">
        <v>31.39</v>
      </c>
      <c r="E1129"/>
      <c r="F1129"/>
      <c r="G1129"/>
      <c r="H1129"/>
      <c r="I1129"/>
      <c r="J1129"/>
      <c r="K1129"/>
      <c r="L1129"/>
      <c r="M1129"/>
      <c r="N1129"/>
      <c r="O1129"/>
    </row>
    <row r="1130" spans="1:15">
      <c r="A1130" s="646">
        <v>8881</v>
      </c>
      <c r="B1130" s="647" t="s">
        <v>2060</v>
      </c>
      <c r="C1130" s="648"/>
      <c r="D1130" s="649"/>
      <c r="E1130"/>
      <c r="F1130"/>
      <c r="G1130"/>
      <c r="H1130"/>
      <c r="I1130"/>
      <c r="J1130"/>
      <c r="K1130"/>
      <c r="L1130"/>
      <c r="M1130"/>
      <c r="N1130"/>
      <c r="O1130"/>
    </row>
    <row r="1131" spans="1:15">
      <c r="A1131" s="650" t="s">
        <v>2061</v>
      </c>
      <c r="B1131" s="651" t="s">
        <v>2062</v>
      </c>
      <c r="C1131" s="650" t="s">
        <v>10</v>
      </c>
      <c r="D1131" s="654">
        <v>27.95</v>
      </c>
      <c r="E1131"/>
      <c r="F1131"/>
      <c r="G1131"/>
      <c r="H1131"/>
      <c r="I1131"/>
      <c r="J1131"/>
      <c r="K1131"/>
      <c r="L1131"/>
      <c r="M1131"/>
      <c r="N1131"/>
      <c r="O1131"/>
    </row>
    <row r="1132" spans="1:15">
      <c r="A1132" s="650" t="s">
        <v>2063</v>
      </c>
      <c r="B1132" s="651" t="s">
        <v>2064</v>
      </c>
      <c r="C1132" s="650" t="s">
        <v>10</v>
      </c>
      <c r="D1132" s="654">
        <v>44.17</v>
      </c>
      <c r="E1132"/>
      <c r="F1132"/>
      <c r="G1132"/>
      <c r="H1132"/>
      <c r="I1132"/>
      <c r="J1132"/>
      <c r="K1132"/>
      <c r="L1132"/>
      <c r="M1132"/>
      <c r="N1132"/>
      <c r="O1132"/>
    </row>
    <row r="1133" spans="1:15" ht="24">
      <c r="A1133" s="650" t="s">
        <v>2065</v>
      </c>
      <c r="B1133" s="651" t="s">
        <v>2066</v>
      </c>
      <c r="C1133" s="650" t="s">
        <v>10</v>
      </c>
      <c r="D1133" s="654">
        <v>20.29</v>
      </c>
      <c r="E1133"/>
      <c r="F1133"/>
      <c r="G1133"/>
      <c r="H1133"/>
      <c r="I1133"/>
      <c r="J1133"/>
      <c r="K1133"/>
      <c r="L1133"/>
      <c r="M1133"/>
      <c r="N1133"/>
      <c r="O1133"/>
    </row>
    <row r="1134" spans="1:15">
      <c r="A1134" s="646">
        <v>8882</v>
      </c>
      <c r="B1134" s="647" t="s">
        <v>2067</v>
      </c>
      <c r="C1134" s="648"/>
      <c r="D1134" s="649"/>
      <c r="E1134"/>
      <c r="F1134"/>
      <c r="G1134"/>
      <c r="H1134"/>
      <c r="I1134"/>
      <c r="J1134"/>
      <c r="K1134"/>
      <c r="L1134"/>
      <c r="M1134"/>
      <c r="N1134"/>
      <c r="O1134"/>
    </row>
    <row r="1135" spans="1:15">
      <c r="A1135" s="650" t="s">
        <v>2068</v>
      </c>
      <c r="B1135" s="651" t="s">
        <v>2069</v>
      </c>
      <c r="C1135" s="650" t="s">
        <v>10</v>
      </c>
      <c r="D1135" s="654">
        <v>33.69</v>
      </c>
      <c r="E1135"/>
      <c r="F1135"/>
      <c r="G1135"/>
      <c r="H1135"/>
      <c r="I1135"/>
      <c r="J1135"/>
      <c r="K1135"/>
      <c r="L1135"/>
      <c r="M1135"/>
      <c r="N1135"/>
      <c r="O1135"/>
    </row>
    <row r="1136" spans="1:15">
      <c r="A1136" s="650" t="s">
        <v>2070</v>
      </c>
      <c r="B1136" s="651" t="s">
        <v>2071</v>
      </c>
      <c r="C1136" s="650" t="s">
        <v>10</v>
      </c>
      <c r="D1136" s="654">
        <v>41.9</v>
      </c>
      <c r="E1136"/>
      <c r="F1136"/>
      <c r="G1136"/>
      <c r="H1136"/>
      <c r="I1136"/>
      <c r="J1136"/>
      <c r="K1136"/>
      <c r="L1136"/>
      <c r="M1136"/>
      <c r="N1136"/>
      <c r="O1136"/>
    </row>
    <row r="1137" spans="1:15">
      <c r="A1137" s="650" t="s">
        <v>2072</v>
      </c>
      <c r="B1137" s="651" t="s">
        <v>2073</v>
      </c>
      <c r="C1137" s="650" t="s">
        <v>10</v>
      </c>
      <c r="D1137" s="654">
        <v>22.1</v>
      </c>
      <c r="E1137"/>
      <c r="F1137"/>
      <c r="G1137"/>
      <c r="H1137"/>
      <c r="I1137"/>
      <c r="J1137"/>
      <c r="K1137"/>
      <c r="L1137"/>
      <c r="M1137"/>
      <c r="N1137"/>
      <c r="O1137"/>
    </row>
    <row r="1138" spans="1:15">
      <c r="A1138" s="650" t="s">
        <v>2074</v>
      </c>
      <c r="B1138" s="651" t="s">
        <v>2075</v>
      </c>
      <c r="C1138" s="650" t="s">
        <v>10</v>
      </c>
      <c r="D1138" s="654">
        <v>30.31</v>
      </c>
      <c r="E1138"/>
      <c r="F1138"/>
      <c r="G1138"/>
      <c r="H1138"/>
      <c r="I1138"/>
      <c r="J1138"/>
      <c r="K1138"/>
      <c r="L1138"/>
      <c r="M1138"/>
      <c r="N1138"/>
      <c r="O1138"/>
    </row>
    <row r="1139" spans="1:15">
      <c r="A1139" s="646">
        <v>8884</v>
      </c>
      <c r="B1139" s="647" t="s">
        <v>2076</v>
      </c>
      <c r="C1139" s="648"/>
      <c r="D1139" s="649"/>
      <c r="E1139"/>
      <c r="F1139"/>
      <c r="G1139"/>
      <c r="H1139"/>
      <c r="I1139"/>
      <c r="J1139"/>
      <c r="K1139"/>
      <c r="L1139"/>
      <c r="M1139"/>
      <c r="N1139"/>
      <c r="O1139"/>
    </row>
    <row r="1140" spans="1:15">
      <c r="A1140" s="650" t="s">
        <v>2077</v>
      </c>
      <c r="B1140" s="651" t="s">
        <v>2078</v>
      </c>
      <c r="C1140" s="650" t="s">
        <v>31</v>
      </c>
      <c r="D1140" s="654">
        <v>15.42</v>
      </c>
      <c r="E1140"/>
      <c r="F1140"/>
      <c r="G1140"/>
      <c r="H1140"/>
      <c r="I1140"/>
      <c r="J1140"/>
      <c r="K1140"/>
      <c r="L1140"/>
      <c r="M1140"/>
      <c r="N1140"/>
      <c r="O1140"/>
    </row>
    <row r="1141" spans="1:15">
      <c r="A1141" s="650" t="s">
        <v>2079</v>
      </c>
      <c r="B1141" s="651" t="s">
        <v>2080</v>
      </c>
      <c r="C1141" s="650" t="s">
        <v>10</v>
      </c>
      <c r="D1141" s="654">
        <v>39.07</v>
      </c>
      <c r="E1141"/>
      <c r="F1141"/>
      <c r="G1141"/>
      <c r="H1141"/>
      <c r="I1141"/>
      <c r="J1141"/>
      <c r="K1141"/>
      <c r="L1141"/>
      <c r="M1141"/>
      <c r="N1141"/>
      <c r="O1141"/>
    </row>
    <row r="1142" spans="1:15">
      <c r="A1142" s="650" t="s">
        <v>2081</v>
      </c>
      <c r="B1142" s="651" t="s">
        <v>2082</v>
      </c>
      <c r="C1142" s="650" t="s">
        <v>10</v>
      </c>
      <c r="D1142" s="654">
        <v>60.3</v>
      </c>
      <c r="E1142"/>
      <c r="F1142"/>
      <c r="G1142"/>
      <c r="H1142"/>
      <c r="I1142"/>
      <c r="J1142"/>
      <c r="K1142"/>
      <c r="L1142"/>
      <c r="M1142"/>
      <c r="N1142"/>
      <c r="O1142"/>
    </row>
    <row r="1143" spans="1:15">
      <c r="A1143" s="646">
        <v>8885</v>
      </c>
      <c r="B1143" s="647" t="s">
        <v>2083</v>
      </c>
      <c r="C1143" s="648"/>
      <c r="D1143" s="649"/>
      <c r="E1143"/>
      <c r="F1143"/>
      <c r="G1143"/>
      <c r="H1143"/>
      <c r="I1143"/>
      <c r="J1143"/>
      <c r="K1143"/>
      <c r="L1143"/>
      <c r="M1143"/>
      <c r="N1143"/>
      <c r="O1143"/>
    </row>
    <row r="1144" spans="1:15">
      <c r="A1144" s="650" t="s">
        <v>2084</v>
      </c>
      <c r="B1144" s="651" t="s">
        <v>2085</v>
      </c>
      <c r="C1144" s="650" t="s">
        <v>31</v>
      </c>
      <c r="D1144" s="652">
        <v>7.16</v>
      </c>
      <c r="E1144"/>
      <c r="F1144"/>
      <c r="G1144"/>
      <c r="H1144"/>
      <c r="I1144"/>
      <c r="J1144"/>
      <c r="K1144"/>
      <c r="L1144"/>
      <c r="M1144"/>
      <c r="N1144"/>
      <c r="O1144"/>
    </row>
    <row r="1145" spans="1:15">
      <c r="A1145" s="650" t="s">
        <v>2086</v>
      </c>
      <c r="B1145" s="651" t="s">
        <v>2087</v>
      </c>
      <c r="C1145" s="650" t="s">
        <v>31</v>
      </c>
      <c r="D1145" s="652">
        <v>9.18</v>
      </c>
      <c r="E1145"/>
      <c r="F1145"/>
      <c r="G1145"/>
      <c r="H1145"/>
      <c r="I1145"/>
      <c r="J1145"/>
      <c r="K1145"/>
      <c r="L1145"/>
      <c r="M1145"/>
      <c r="N1145"/>
      <c r="O1145"/>
    </row>
    <row r="1146" spans="1:15">
      <c r="A1146" s="650" t="s">
        <v>2088</v>
      </c>
      <c r="B1146" s="651" t="s">
        <v>2089</v>
      </c>
      <c r="C1146" s="650" t="s">
        <v>10</v>
      </c>
      <c r="D1146" s="654">
        <v>14.11</v>
      </c>
      <c r="E1146"/>
      <c r="F1146"/>
      <c r="G1146"/>
      <c r="H1146"/>
      <c r="I1146"/>
      <c r="J1146"/>
      <c r="K1146"/>
      <c r="L1146"/>
      <c r="M1146"/>
      <c r="N1146"/>
      <c r="O1146"/>
    </row>
    <row r="1147" spans="1:15">
      <c r="A1147" s="650" t="s">
        <v>2090</v>
      </c>
      <c r="B1147" s="651" t="s">
        <v>2091</v>
      </c>
      <c r="C1147" s="650" t="s">
        <v>10</v>
      </c>
      <c r="D1147" s="654">
        <v>14.11</v>
      </c>
      <c r="E1147"/>
      <c r="F1147"/>
      <c r="G1147"/>
      <c r="H1147"/>
      <c r="I1147"/>
      <c r="J1147"/>
      <c r="K1147"/>
      <c r="L1147"/>
      <c r="M1147"/>
      <c r="N1147"/>
      <c r="O1147"/>
    </row>
    <row r="1148" spans="1:15">
      <c r="A1148" s="650" t="s">
        <v>2092</v>
      </c>
      <c r="B1148" s="651" t="s">
        <v>2093</v>
      </c>
      <c r="C1148" s="650" t="s">
        <v>10</v>
      </c>
      <c r="D1148" s="654">
        <v>28.22</v>
      </c>
      <c r="E1148"/>
      <c r="F1148"/>
      <c r="G1148"/>
      <c r="H1148"/>
      <c r="I1148"/>
      <c r="J1148"/>
      <c r="K1148"/>
      <c r="L1148"/>
      <c r="M1148"/>
      <c r="N1148"/>
      <c r="O1148"/>
    </row>
    <row r="1149" spans="1:15">
      <c r="A1149" s="650" t="s">
        <v>2094</v>
      </c>
      <c r="B1149" s="651" t="s">
        <v>2095</v>
      </c>
      <c r="C1149" s="650" t="s">
        <v>10</v>
      </c>
      <c r="D1149" s="654">
        <v>14.67</v>
      </c>
      <c r="E1149"/>
      <c r="F1149"/>
      <c r="G1149"/>
      <c r="H1149"/>
      <c r="I1149"/>
      <c r="J1149"/>
      <c r="K1149"/>
      <c r="L1149"/>
      <c r="M1149"/>
      <c r="N1149"/>
      <c r="O1149"/>
    </row>
    <row r="1150" spans="1:15" ht="24">
      <c r="A1150" s="650" t="s">
        <v>2096</v>
      </c>
      <c r="B1150" s="651" t="s">
        <v>2097</v>
      </c>
      <c r="C1150" s="650" t="s">
        <v>31</v>
      </c>
      <c r="D1150" s="654">
        <v>15.42</v>
      </c>
      <c r="E1150"/>
      <c r="F1150"/>
      <c r="G1150"/>
      <c r="H1150"/>
      <c r="I1150"/>
      <c r="J1150"/>
      <c r="K1150"/>
      <c r="L1150"/>
      <c r="M1150"/>
      <c r="N1150"/>
      <c r="O1150"/>
    </row>
    <row r="1151" spans="1:15">
      <c r="A1151" s="650" t="s">
        <v>2098</v>
      </c>
      <c r="B1151" s="651" t="s">
        <v>2099</v>
      </c>
      <c r="C1151" s="650" t="s">
        <v>31</v>
      </c>
      <c r="D1151" s="654">
        <v>18.39</v>
      </c>
      <c r="E1151"/>
      <c r="F1151"/>
      <c r="G1151"/>
      <c r="H1151"/>
      <c r="I1151"/>
      <c r="J1151"/>
      <c r="K1151"/>
      <c r="L1151"/>
      <c r="M1151"/>
      <c r="N1151"/>
      <c r="O1151"/>
    </row>
    <row r="1152" spans="1:15" ht="24">
      <c r="A1152" s="650" t="s">
        <v>2100</v>
      </c>
      <c r="B1152" s="651" t="s">
        <v>2101</v>
      </c>
      <c r="C1152" s="650" t="s">
        <v>13</v>
      </c>
      <c r="D1152" s="653">
        <v>327.82</v>
      </c>
      <c r="E1152"/>
      <c r="F1152"/>
      <c r="G1152"/>
      <c r="H1152"/>
      <c r="I1152"/>
      <c r="J1152"/>
      <c r="K1152"/>
      <c r="L1152"/>
      <c r="M1152"/>
      <c r="N1152"/>
      <c r="O1152"/>
    </row>
    <row r="1153" spans="1:15">
      <c r="A1153" s="657">
        <v>11633</v>
      </c>
      <c r="B1153" s="647" t="s">
        <v>2102</v>
      </c>
      <c r="C1153" s="648"/>
      <c r="D1153" s="649"/>
      <c r="E1153"/>
      <c r="F1153"/>
      <c r="G1153"/>
      <c r="H1153"/>
      <c r="I1153"/>
      <c r="J1153"/>
      <c r="K1153"/>
      <c r="L1153"/>
      <c r="M1153"/>
      <c r="N1153"/>
      <c r="O1153"/>
    </row>
    <row r="1154" spans="1:15">
      <c r="A1154" s="650" t="s">
        <v>2103</v>
      </c>
      <c r="B1154" s="651" t="s">
        <v>2104</v>
      </c>
      <c r="C1154" s="650" t="s">
        <v>31</v>
      </c>
      <c r="D1154" s="652">
        <v>1.41</v>
      </c>
      <c r="E1154"/>
      <c r="F1154"/>
      <c r="G1154"/>
      <c r="H1154"/>
      <c r="I1154"/>
      <c r="J1154"/>
      <c r="K1154"/>
      <c r="L1154"/>
      <c r="M1154"/>
      <c r="N1154"/>
      <c r="O1154"/>
    </row>
    <row r="1155" spans="1:15">
      <c r="A1155" s="646">
        <v>8679</v>
      </c>
      <c r="B1155" s="647" t="s">
        <v>2105</v>
      </c>
      <c r="C1155" s="648"/>
      <c r="D1155" s="649"/>
      <c r="E1155"/>
      <c r="F1155"/>
      <c r="G1155"/>
      <c r="H1155"/>
      <c r="I1155"/>
      <c r="J1155"/>
      <c r="K1155"/>
      <c r="L1155"/>
      <c r="M1155"/>
      <c r="N1155"/>
      <c r="O1155"/>
    </row>
    <row r="1156" spans="1:15">
      <c r="A1156" s="646">
        <v>8886</v>
      </c>
      <c r="B1156" s="647" t="s">
        <v>2106</v>
      </c>
      <c r="C1156" s="648"/>
      <c r="D1156" s="649"/>
      <c r="E1156"/>
      <c r="F1156"/>
      <c r="G1156"/>
      <c r="H1156"/>
      <c r="I1156"/>
      <c r="J1156"/>
      <c r="K1156"/>
      <c r="L1156"/>
      <c r="M1156"/>
      <c r="N1156"/>
      <c r="O1156"/>
    </row>
    <row r="1157" spans="1:15" ht="24">
      <c r="A1157" s="650" t="s">
        <v>2107</v>
      </c>
      <c r="B1157" s="651" t="s">
        <v>2108</v>
      </c>
      <c r="C1157" s="650" t="s">
        <v>13</v>
      </c>
      <c r="D1157" s="653">
        <v>453.28</v>
      </c>
      <c r="E1157"/>
      <c r="F1157"/>
      <c r="G1157"/>
      <c r="H1157"/>
      <c r="I1157"/>
      <c r="J1157"/>
      <c r="K1157"/>
      <c r="L1157"/>
      <c r="M1157"/>
      <c r="N1157"/>
      <c r="O1157"/>
    </row>
    <row r="1158" spans="1:15" ht="24">
      <c r="A1158" s="650" t="s">
        <v>2109</v>
      </c>
      <c r="B1158" s="651" t="s">
        <v>2110</v>
      </c>
      <c r="C1158" s="650" t="s">
        <v>13</v>
      </c>
      <c r="D1158" s="653">
        <v>529.58000000000004</v>
      </c>
      <c r="E1158"/>
      <c r="F1158"/>
      <c r="G1158"/>
      <c r="H1158"/>
      <c r="I1158"/>
      <c r="J1158"/>
      <c r="K1158"/>
      <c r="L1158"/>
      <c r="M1158"/>
      <c r="N1158"/>
      <c r="O1158"/>
    </row>
    <row r="1159" spans="1:15" ht="24">
      <c r="A1159" s="650" t="s">
        <v>2111</v>
      </c>
      <c r="B1159" s="651" t="s">
        <v>2112</v>
      </c>
      <c r="C1159" s="650" t="s">
        <v>13</v>
      </c>
      <c r="D1159" s="655">
        <v>1320.65</v>
      </c>
      <c r="E1159"/>
      <c r="F1159"/>
      <c r="G1159"/>
      <c r="H1159"/>
      <c r="I1159"/>
      <c r="J1159"/>
      <c r="K1159"/>
      <c r="L1159"/>
      <c r="M1159"/>
      <c r="N1159"/>
      <c r="O1159"/>
    </row>
    <row r="1160" spans="1:15">
      <c r="A1160" s="646">
        <v>8887</v>
      </c>
      <c r="B1160" s="647" t="s">
        <v>2113</v>
      </c>
      <c r="C1160" s="648"/>
      <c r="D1160" s="649"/>
      <c r="E1160"/>
      <c r="F1160"/>
      <c r="G1160"/>
      <c r="H1160"/>
      <c r="I1160"/>
      <c r="J1160"/>
      <c r="K1160"/>
      <c r="L1160"/>
      <c r="M1160"/>
      <c r="N1160"/>
      <c r="O1160"/>
    </row>
    <row r="1161" spans="1:15" ht="24">
      <c r="A1161" s="650" t="s">
        <v>2114</v>
      </c>
      <c r="B1161" s="651" t="s">
        <v>2115</v>
      </c>
      <c r="C1161" s="650" t="s">
        <v>13</v>
      </c>
      <c r="D1161" s="653">
        <v>412.46</v>
      </c>
      <c r="E1161"/>
      <c r="F1161"/>
      <c r="G1161"/>
      <c r="H1161"/>
      <c r="I1161"/>
      <c r="J1161"/>
      <c r="K1161"/>
      <c r="L1161"/>
      <c r="M1161"/>
      <c r="N1161"/>
      <c r="O1161"/>
    </row>
    <row r="1162" spans="1:15" ht="24">
      <c r="A1162" s="650" t="s">
        <v>2116</v>
      </c>
      <c r="B1162" s="651" t="s">
        <v>2117</v>
      </c>
      <c r="C1162" s="650" t="s">
        <v>13</v>
      </c>
      <c r="D1162" s="653">
        <v>464.18</v>
      </c>
      <c r="E1162"/>
      <c r="F1162"/>
      <c r="G1162"/>
      <c r="H1162"/>
      <c r="I1162"/>
      <c r="J1162"/>
      <c r="K1162"/>
      <c r="L1162"/>
      <c r="M1162"/>
      <c r="N1162"/>
      <c r="O1162"/>
    </row>
    <row r="1163" spans="1:15" ht="36">
      <c r="A1163" s="650" t="s">
        <v>2118</v>
      </c>
      <c r="B1163" s="651" t="s">
        <v>2119</v>
      </c>
      <c r="C1163" s="650" t="s">
        <v>13</v>
      </c>
      <c r="D1163" s="653">
        <v>572.59</v>
      </c>
      <c r="E1163"/>
      <c r="F1163"/>
      <c r="G1163"/>
      <c r="H1163"/>
      <c r="I1163"/>
      <c r="J1163"/>
      <c r="K1163"/>
      <c r="L1163"/>
      <c r="M1163"/>
      <c r="N1163"/>
      <c r="O1163"/>
    </row>
    <row r="1164" spans="1:15" ht="24">
      <c r="A1164" s="650" t="s">
        <v>2120</v>
      </c>
      <c r="B1164" s="651" t="s">
        <v>2121</v>
      </c>
      <c r="C1164" s="650" t="s">
        <v>13</v>
      </c>
      <c r="D1164" s="653">
        <v>550.24</v>
      </c>
      <c r="E1164"/>
      <c r="F1164"/>
      <c r="G1164"/>
      <c r="H1164"/>
      <c r="I1164"/>
      <c r="J1164"/>
      <c r="K1164"/>
      <c r="L1164"/>
      <c r="M1164"/>
      <c r="N1164"/>
      <c r="O1164"/>
    </row>
    <row r="1165" spans="1:15" ht="24">
      <c r="A1165" s="650" t="s">
        <v>2122</v>
      </c>
      <c r="B1165" s="651" t="s">
        <v>2123</v>
      </c>
      <c r="C1165" s="650" t="s">
        <v>13</v>
      </c>
      <c r="D1165" s="653">
        <v>465.51</v>
      </c>
      <c r="E1165"/>
      <c r="F1165"/>
      <c r="G1165"/>
      <c r="H1165"/>
      <c r="I1165"/>
      <c r="J1165"/>
      <c r="K1165"/>
      <c r="L1165"/>
      <c r="M1165"/>
      <c r="N1165"/>
      <c r="O1165"/>
    </row>
    <row r="1166" spans="1:15" ht="24">
      <c r="A1166" s="650" t="s">
        <v>2124</v>
      </c>
      <c r="B1166" s="651" t="s">
        <v>2125</v>
      </c>
      <c r="C1166" s="650" t="s">
        <v>13</v>
      </c>
      <c r="D1166" s="653">
        <v>452.11</v>
      </c>
      <c r="E1166"/>
      <c r="F1166"/>
      <c r="G1166"/>
      <c r="H1166"/>
      <c r="I1166"/>
      <c r="J1166"/>
      <c r="K1166"/>
      <c r="L1166"/>
      <c r="M1166"/>
      <c r="N1166"/>
      <c r="O1166"/>
    </row>
    <row r="1167" spans="1:15">
      <c r="A1167" s="646">
        <v>8888</v>
      </c>
      <c r="B1167" s="647" t="s">
        <v>2126</v>
      </c>
      <c r="C1167" s="648"/>
      <c r="D1167" s="649"/>
      <c r="E1167"/>
      <c r="F1167"/>
      <c r="G1167"/>
      <c r="H1167"/>
      <c r="I1167"/>
      <c r="J1167"/>
      <c r="K1167"/>
      <c r="L1167"/>
      <c r="M1167"/>
      <c r="N1167"/>
      <c r="O1167"/>
    </row>
    <row r="1168" spans="1:15" ht="24">
      <c r="A1168" s="650" t="s">
        <v>2127</v>
      </c>
      <c r="B1168" s="651" t="s">
        <v>2128</v>
      </c>
      <c r="C1168" s="650" t="s">
        <v>13</v>
      </c>
      <c r="D1168" s="653">
        <v>791.77</v>
      </c>
      <c r="E1168"/>
      <c r="F1168"/>
      <c r="G1168"/>
      <c r="H1168"/>
      <c r="I1168"/>
      <c r="J1168"/>
      <c r="K1168"/>
      <c r="L1168"/>
      <c r="M1168"/>
      <c r="N1168"/>
      <c r="O1168"/>
    </row>
    <row r="1169" spans="1:15" ht="24">
      <c r="A1169" s="650" t="s">
        <v>2129</v>
      </c>
      <c r="B1169" s="651" t="s">
        <v>2130</v>
      </c>
      <c r="C1169" s="650" t="s">
        <v>13</v>
      </c>
      <c r="D1169" s="653">
        <v>566.05999999999995</v>
      </c>
      <c r="E1169"/>
      <c r="F1169"/>
      <c r="G1169"/>
      <c r="H1169"/>
      <c r="I1169"/>
      <c r="J1169"/>
      <c r="K1169"/>
      <c r="L1169"/>
      <c r="M1169"/>
      <c r="N1169"/>
      <c r="O1169"/>
    </row>
    <row r="1170" spans="1:15" ht="24">
      <c r="A1170" s="650" t="s">
        <v>2131</v>
      </c>
      <c r="B1170" s="651" t="s">
        <v>2132</v>
      </c>
      <c r="C1170" s="650" t="s">
        <v>13</v>
      </c>
      <c r="D1170" s="653">
        <v>909.51</v>
      </c>
      <c r="E1170"/>
      <c r="F1170"/>
      <c r="G1170"/>
      <c r="H1170"/>
      <c r="I1170"/>
      <c r="J1170"/>
      <c r="K1170"/>
      <c r="L1170"/>
      <c r="M1170"/>
      <c r="N1170"/>
      <c r="O1170"/>
    </row>
    <row r="1171" spans="1:15" ht="24">
      <c r="A1171" s="650" t="s">
        <v>2133</v>
      </c>
      <c r="B1171" s="651" t="s">
        <v>2134</v>
      </c>
      <c r="C1171" s="650" t="s">
        <v>13</v>
      </c>
      <c r="D1171" s="653">
        <v>793.15</v>
      </c>
      <c r="E1171"/>
      <c r="F1171"/>
      <c r="G1171"/>
      <c r="H1171"/>
      <c r="I1171"/>
      <c r="J1171"/>
      <c r="K1171"/>
      <c r="L1171"/>
      <c r="M1171"/>
      <c r="N1171"/>
      <c r="O1171"/>
    </row>
    <row r="1172" spans="1:15" ht="24">
      <c r="A1172" s="650" t="s">
        <v>2135</v>
      </c>
      <c r="B1172" s="651" t="s">
        <v>2136</v>
      </c>
      <c r="C1172" s="650" t="s">
        <v>13</v>
      </c>
      <c r="D1172" s="653">
        <v>720.18</v>
      </c>
      <c r="E1172"/>
      <c r="F1172"/>
      <c r="G1172"/>
      <c r="H1172"/>
      <c r="I1172"/>
      <c r="J1172"/>
      <c r="K1172"/>
      <c r="L1172"/>
      <c r="M1172"/>
      <c r="N1172"/>
      <c r="O1172"/>
    </row>
    <row r="1173" spans="1:15" ht="24">
      <c r="A1173" s="650" t="s">
        <v>2137</v>
      </c>
      <c r="B1173" s="651" t="s">
        <v>2138</v>
      </c>
      <c r="C1173" s="650" t="s">
        <v>13</v>
      </c>
      <c r="D1173" s="653">
        <v>156.19</v>
      </c>
      <c r="E1173"/>
      <c r="F1173"/>
      <c r="G1173"/>
      <c r="H1173"/>
      <c r="I1173"/>
      <c r="J1173"/>
      <c r="K1173"/>
      <c r="L1173"/>
      <c r="M1173"/>
      <c r="N1173"/>
      <c r="O1173"/>
    </row>
    <row r="1174" spans="1:15" ht="24">
      <c r="A1174" s="650" t="s">
        <v>2139</v>
      </c>
      <c r="B1174" s="651" t="s">
        <v>2140</v>
      </c>
      <c r="C1174" s="650" t="s">
        <v>13</v>
      </c>
      <c r="D1174" s="653">
        <v>169.1</v>
      </c>
      <c r="E1174"/>
      <c r="F1174"/>
      <c r="G1174"/>
      <c r="H1174"/>
      <c r="I1174"/>
      <c r="J1174"/>
      <c r="K1174"/>
      <c r="L1174"/>
      <c r="M1174"/>
      <c r="N1174"/>
      <c r="O1174"/>
    </row>
    <row r="1175" spans="1:15">
      <c r="A1175" s="646">
        <v>8889</v>
      </c>
      <c r="B1175" s="647" t="s">
        <v>2141</v>
      </c>
      <c r="C1175" s="648"/>
      <c r="D1175" s="649"/>
      <c r="E1175"/>
      <c r="F1175"/>
      <c r="G1175"/>
      <c r="H1175"/>
      <c r="I1175"/>
      <c r="J1175"/>
      <c r="K1175"/>
      <c r="L1175"/>
      <c r="M1175"/>
      <c r="N1175"/>
      <c r="O1175"/>
    </row>
    <row r="1176" spans="1:15">
      <c r="A1176" s="650" t="s">
        <v>2142</v>
      </c>
      <c r="B1176" s="651" t="s">
        <v>2143</v>
      </c>
      <c r="C1176" s="650" t="s">
        <v>13</v>
      </c>
      <c r="D1176" s="653">
        <v>757.05</v>
      </c>
      <c r="E1176"/>
      <c r="F1176"/>
      <c r="G1176"/>
      <c r="H1176"/>
      <c r="I1176"/>
      <c r="J1176"/>
      <c r="K1176"/>
      <c r="L1176"/>
      <c r="M1176"/>
      <c r="N1176"/>
      <c r="O1176"/>
    </row>
    <row r="1177" spans="1:15" ht="24">
      <c r="A1177" s="650" t="s">
        <v>2144</v>
      </c>
      <c r="B1177" s="651" t="s">
        <v>2145</v>
      </c>
      <c r="C1177" s="650" t="s">
        <v>13</v>
      </c>
      <c r="D1177" s="653">
        <v>338.83</v>
      </c>
      <c r="E1177"/>
      <c r="F1177"/>
      <c r="G1177"/>
      <c r="H1177"/>
      <c r="I1177"/>
      <c r="J1177"/>
      <c r="K1177"/>
      <c r="L1177"/>
      <c r="M1177"/>
      <c r="N1177"/>
      <c r="O1177"/>
    </row>
    <row r="1178" spans="1:15">
      <c r="A1178" s="650" t="s">
        <v>2146</v>
      </c>
      <c r="B1178" s="651" t="s">
        <v>2147</v>
      </c>
      <c r="C1178" s="650" t="s">
        <v>13</v>
      </c>
      <c r="D1178" s="653">
        <v>456.82</v>
      </c>
      <c r="E1178"/>
      <c r="F1178"/>
      <c r="G1178"/>
      <c r="H1178"/>
      <c r="I1178"/>
      <c r="J1178"/>
      <c r="K1178"/>
      <c r="L1178"/>
      <c r="M1178"/>
      <c r="N1178"/>
      <c r="O1178"/>
    </row>
    <row r="1179" spans="1:15">
      <c r="A1179" s="650" t="s">
        <v>2148</v>
      </c>
      <c r="B1179" s="651" t="s">
        <v>2149</v>
      </c>
      <c r="C1179" s="650" t="s">
        <v>13</v>
      </c>
      <c r="D1179" s="653">
        <v>135.54</v>
      </c>
      <c r="E1179"/>
      <c r="F1179"/>
      <c r="G1179"/>
      <c r="H1179"/>
      <c r="I1179"/>
      <c r="J1179"/>
      <c r="K1179"/>
      <c r="L1179"/>
      <c r="M1179"/>
      <c r="N1179"/>
      <c r="O1179"/>
    </row>
    <row r="1180" spans="1:15">
      <c r="A1180" s="650" t="s">
        <v>2150</v>
      </c>
      <c r="B1180" s="651" t="s">
        <v>2151</v>
      </c>
      <c r="C1180" s="650" t="s">
        <v>13</v>
      </c>
      <c r="D1180" s="654">
        <v>83.72</v>
      </c>
      <c r="E1180"/>
      <c r="F1180"/>
      <c r="G1180"/>
      <c r="H1180"/>
      <c r="I1180"/>
      <c r="J1180"/>
      <c r="K1180"/>
      <c r="L1180"/>
      <c r="M1180"/>
      <c r="N1180"/>
      <c r="O1180"/>
    </row>
    <row r="1181" spans="1:15">
      <c r="A1181" s="650" t="s">
        <v>2152</v>
      </c>
      <c r="B1181" s="651" t="s">
        <v>2153</v>
      </c>
      <c r="C1181" s="650" t="s">
        <v>13</v>
      </c>
      <c r="D1181" s="654">
        <v>58.03</v>
      </c>
      <c r="E1181"/>
      <c r="F1181"/>
      <c r="G1181"/>
      <c r="H1181"/>
      <c r="I1181"/>
      <c r="J1181"/>
      <c r="K1181"/>
      <c r="L1181"/>
      <c r="M1181"/>
      <c r="N1181"/>
      <c r="O1181"/>
    </row>
    <row r="1182" spans="1:15" ht="24">
      <c r="A1182" s="650" t="s">
        <v>2154</v>
      </c>
      <c r="B1182" s="651" t="s">
        <v>2155</v>
      </c>
      <c r="C1182" s="650" t="s">
        <v>13</v>
      </c>
      <c r="D1182" s="653">
        <v>143.66999999999999</v>
      </c>
      <c r="E1182"/>
      <c r="F1182"/>
      <c r="G1182"/>
      <c r="H1182"/>
      <c r="I1182"/>
      <c r="J1182"/>
      <c r="K1182"/>
      <c r="L1182"/>
      <c r="M1182"/>
      <c r="N1182"/>
      <c r="O1182"/>
    </row>
    <row r="1183" spans="1:15" ht="24">
      <c r="A1183" s="650" t="s">
        <v>2156</v>
      </c>
      <c r="B1183" s="651" t="s">
        <v>2157</v>
      </c>
      <c r="C1183" s="650" t="s">
        <v>13</v>
      </c>
      <c r="D1183" s="653">
        <v>281.11</v>
      </c>
      <c r="E1183"/>
      <c r="F1183"/>
      <c r="G1183"/>
      <c r="H1183"/>
      <c r="I1183"/>
      <c r="J1183"/>
      <c r="K1183"/>
      <c r="L1183"/>
      <c r="M1183"/>
      <c r="N1183"/>
      <c r="O1183"/>
    </row>
    <row r="1184" spans="1:15">
      <c r="A1184" s="650" t="s">
        <v>2158</v>
      </c>
      <c r="B1184" s="651" t="s">
        <v>2159</v>
      </c>
      <c r="C1184" s="650" t="s">
        <v>13</v>
      </c>
      <c r="D1184" s="653">
        <v>107.69</v>
      </c>
      <c r="E1184"/>
      <c r="F1184"/>
      <c r="G1184"/>
      <c r="H1184"/>
      <c r="I1184"/>
      <c r="J1184"/>
      <c r="K1184"/>
      <c r="L1184"/>
      <c r="M1184"/>
      <c r="N1184"/>
      <c r="O1184"/>
    </row>
    <row r="1185" spans="1:15">
      <c r="A1185" s="650" t="s">
        <v>2160</v>
      </c>
      <c r="B1185" s="651" t="s">
        <v>2161</v>
      </c>
      <c r="C1185" s="650" t="s">
        <v>13</v>
      </c>
      <c r="D1185" s="654">
        <v>93.59</v>
      </c>
      <c r="E1185"/>
      <c r="F1185"/>
      <c r="G1185"/>
      <c r="H1185"/>
      <c r="I1185"/>
      <c r="J1185"/>
      <c r="K1185"/>
      <c r="L1185"/>
      <c r="M1185"/>
      <c r="N1185"/>
      <c r="O1185"/>
    </row>
    <row r="1186" spans="1:15" ht="24">
      <c r="A1186" s="650" t="s">
        <v>2162</v>
      </c>
      <c r="B1186" s="651" t="s">
        <v>2163</v>
      </c>
      <c r="C1186" s="650" t="s">
        <v>13</v>
      </c>
      <c r="D1186" s="653">
        <v>166.02</v>
      </c>
      <c r="E1186"/>
      <c r="F1186"/>
      <c r="G1186"/>
      <c r="H1186"/>
      <c r="I1186"/>
      <c r="J1186"/>
      <c r="K1186"/>
      <c r="L1186"/>
      <c r="M1186"/>
      <c r="N1186"/>
      <c r="O1186"/>
    </row>
    <row r="1187" spans="1:15">
      <c r="A1187" s="650" t="s">
        <v>2164</v>
      </c>
      <c r="B1187" s="651" t="s">
        <v>2165</v>
      </c>
      <c r="C1187" s="650" t="s">
        <v>13</v>
      </c>
      <c r="D1187" s="653">
        <v>121.94</v>
      </c>
      <c r="E1187"/>
      <c r="F1187"/>
      <c r="G1187"/>
      <c r="H1187"/>
      <c r="I1187"/>
      <c r="J1187"/>
      <c r="K1187"/>
      <c r="L1187"/>
      <c r="M1187"/>
      <c r="N1187"/>
      <c r="O1187"/>
    </row>
    <row r="1188" spans="1:15">
      <c r="A1188" s="650" t="s">
        <v>2166</v>
      </c>
      <c r="B1188" s="651" t="s">
        <v>2167</v>
      </c>
      <c r="C1188" s="650" t="s">
        <v>13</v>
      </c>
      <c r="D1188" s="654">
        <v>89.45</v>
      </c>
      <c r="E1188"/>
      <c r="F1188"/>
      <c r="G1188"/>
      <c r="H1188"/>
      <c r="I1188"/>
      <c r="J1188"/>
      <c r="K1188"/>
      <c r="L1188"/>
      <c r="M1188"/>
      <c r="N1188"/>
      <c r="O1188"/>
    </row>
    <row r="1189" spans="1:15">
      <c r="A1189" s="650" t="s">
        <v>2168</v>
      </c>
      <c r="B1189" s="651" t="s">
        <v>2169</v>
      </c>
      <c r="C1189" s="650" t="s">
        <v>13</v>
      </c>
      <c r="D1189" s="653">
        <v>235.49</v>
      </c>
      <c r="E1189"/>
      <c r="F1189"/>
      <c r="G1189"/>
      <c r="H1189"/>
      <c r="I1189"/>
      <c r="J1189"/>
      <c r="K1189"/>
      <c r="L1189"/>
      <c r="M1189"/>
      <c r="N1189"/>
      <c r="O1189"/>
    </row>
    <row r="1190" spans="1:15">
      <c r="A1190" s="650" t="s">
        <v>2170</v>
      </c>
      <c r="B1190" s="651" t="s">
        <v>2171</v>
      </c>
      <c r="C1190" s="650" t="s">
        <v>13</v>
      </c>
      <c r="D1190" s="654">
        <v>20.69</v>
      </c>
      <c r="E1190"/>
      <c r="F1190"/>
      <c r="G1190"/>
      <c r="H1190"/>
      <c r="I1190"/>
      <c r="J1190"/>
      <c r="K1190"/>
      <c r="L1190"/>
      <c r="M1190"/>
      <c r="N1190"/>
      <c r="O1190"/>
    </row>
    <row r="1191" spans="1:15">
      <c r="A1191" s="646">
        <v>8890</v>
      </c>
      <c r="B1191" s="647" t="s">
        <v>2172</v>
      </c>
      <c r="C1191" s="648"/>
      <c r="D1191" s="649"/>
      <c r="E1191"/>
      <c r="F1191"/>
      <c r="G1191"/>
      <c r="H1191"/>
      <c r="I1191"/>
      <c r="J1191"/>
      <c r="K1191"/>
      <c r="L1191"/>
      <c r="M1191"/>
      <c r="N1191"/>
      <c r="O1191"/>
    </row>
    <row r="1192" spans="1:15">
      <c r="A1192" s="650" t="s">
        <v>2173</v>
      </c>
      <c r="B1192" s="651" t="s">
        <v>2174</v>
      </c>
      <c r="C1192" s="650" t="s">
        <v>13</v>
      </c>
      <c r="D1192" s="654">
        <v>20.27</v>
      </c>
      <c r="E1192"/>
      <c r="F1192"/>
      <c r="G1192"/>
      <c r="H1192"/>
      <c r="I1192"/>
      <c r="J1192"/>
      <c r="K1192"/>
      <c r="L1192"/>
      <c r="M1192"/>
      <c r="N1192"/>
      <c r="O1192"/>
    </row>
    <row r="1193" spans="1:15">
      <c r="A1193" s="650" t="s">
        <v>2175</v>
      </c>
      <c r="B1193" s="651" t="s">
        <v>2176</v>
      </c>
      <c r="C1193" s="650" t="s">
        <v>13</v>
      </c>
      <c r="D1193" s="654">
        <v>54.39</v>
      </c>
      <c r="E1193"/>
      <c r="F1193"/>
      <c r="G1193"/>
      <c r="H1193"/>
      <c r="I1193"/>
      <c r="J1193"/>
      <c r="K1193"/>
      <c r="L1193"/>
      <c r="M1193"/>
      <c r="N1193"/>
      <c r="O1193"/>
    </row>
    <row r="1194" spans="1:15">
      <c r="A1194" s="646">
        <v>8891</v>
      </c>
      <c r="B1194" s="647" t="s">
        <v>2177</v>
      </c>
      <c r="C1194" s="648"/>
      <c r="D1194" s="649"/>
      <c r="E1194"/>
      <c r="F1194"/>
      <c r="G1194"/>
      <c r="H1194"/>
      <c r="I1194"/>
      <c r="J1194"/>
      <c r="K1194"/>
      <c r="L1194"/>
      <c r="M1194"/>
      <c r="N1194"/>
      <c r="O1194"/>
    </row>
    <row r="1195" spans="1:15">
      <c r="A1195" s="650" t="s">
        <v>2178</v>
      </c>
      <c r="B1195" s="651" t="s">
        <v>2179</v>
      </c>
      <c r="C1195" s="650" t="s">
        <v>13</v>
      </c>
      <c r="D1195" s="654">
        <v>40.5</v>
      </c>
      <c r="E1195"/>
      <c r="F1195"/>
      <c r="G1195"/>
      <c r="H1195"/>
      <c r="I1195"/>
      <c r="J1195"/>
      <c r="K1195"/>
      <c r="L1195"/>
      <c r="M1195"/>
      <c r="N1195"/>
      <c r="O1195"/>
    </row>
    <row r="1196" spans="1:15">
      <c r="A1196" s="650" t="s">
        <v>2180</v>
      </c>
      <c r="B1196" s="651" t="s">
        <v>2181</v>
      </c>
      <c r="C1196" s="650" t="s">
        <v>13</v>
      </c>
      <c r="D1196" s="653">
        <v>100.99</v>
      </c>
      <c r="E1196"/>
      <c r="F1196"/>
      <c r="G1196"/>
      <c r="H1196"/>
      <c r="I1196"/>
      <c r="J1196"/>
      <c r="K1196"/>
      <c r="L1196"/>
      <c r="M1196"/>
      <c r="N1196"/>
      <c r="O1196"/>
    </row>
    <row r="1197" spans="1:15">
      <c r="A1197" s="650" t="s">
        <v>2182</v>
      </c>
      <c r="B1197" s="651" t="s">
        <v>2183</v>
      </c>
      <c r="C1197" s="650" t="s">
        <v>13</v>
      </c>
      <c r="D1197" s="654">
        <v>86.72</v>
      </c>
      <c r="E1197"/>
      <c r="F1197"/>
      <c r="G1197"/>
      <c r="H1197"/>
      <c r="I1197"/>
      <c r="J1197"/>
      <c r="K1197"/>
      <c r="L1197"/>
      <c r="M1197"/>
      <c r="N1197"/>
      <c r="O1197"/>
    </row>
    <row r="1198" spans="1:15">
      <c r="A1198" s="650" t="s">
        <v>2184</v>
      </c>
      <c r="B1198" s="651" t="s">
        <v>2185</v>
      </c>
      <c r="C1198" s="650" t="s">
        <v>13</v>
      </c>
      <c r="D1198" s="654">
        <v>87.87</v>
      </c>
      <c r="E1198"/>
      <c r="F1198"/>
      <c r="G1198"/>
      <c r="H1198"/>
      <c r="I1198"/>
      <c r="J1198"/>
      <c r="K1198"/>
      <c r="L1198"/>
      <c r="M1198"/>
      <c r="N1198"/>
      <c r="O1198"/>
    </row>
    <row r="1199" spans="1:15">
      <c r="A1199" s="646">
        <v>8892</v>
      </c>
      <c r="B1199" s="647" t="s">
        <v>2186</v>
      </c>
      <c r="C1199" s="648"/>
      <c r="D1199" s="649"/>
      <c r="E1199"/>
      <c r="F1199"/>
      <c r="G1199"/>
      <c r="H1199"/>
      <c r="I1199"/>
      <c r="J1199"/>
      <c r="K1199"/>
      <c r="L1199"/>
      <c r="M1199"/>
      <c r="N1199"/>
      <c r="O1199"/>
    </row>
    <row r="1200" spans="1:15">
      <c r="A1200" s="650" t="s">
        <v>2187</v>
      </c>
      <c r="B1200" s="651" t="s">
        <v>2188</v>
      </c>
      <c r="C1200" s="650" t="s">
        <v>13</v>
      </c>
      <c r="D1200" s="653">
        <v>219.07</v>
      </c>
      <c r="E1200"/>
      <c r="F1200"/>
      <c r="G1200"/>
      <c r="H1200"/>
      <c r="I1200"/>
      <c r="J1200"/>
      <c r="K1200"/>
      <c r="L1200"/>
      <c r="M1200"/>
      <c r="N1200"/>
      <c r="O1200"/>
    </row>
    <row r="1201" spans="1:15">
      <c r="A1201" s="650" t="s">
        <v>2189</v>
      </c>
      <c r="B1201" s="651" t="s">
        <v>2190</v>
      </c>
      <c r="C1201" s="650" t="s">
        <v>13</v>
      </c>
      <c r="D1201" s="653">
        <v>236.04</v>
      </c>
      <c r="E1201"/>
      <c r="F1201"/>
      <c r="G1201"/>
      <c r="H1201"/>
      <c r="I1201"/>
      <c r="J1201"/>
      <c r="K1201"/>
      <c r="L1201"/>
      <c r="M1201"/>
      <c r="N1201"/>
      <c r="O1201"/>
    </row>
    <row r="1202" spans="1:15">
      <c r="A1202" s="646">
        <v>8893</v>
      </c>
      <c r="B1202" s="647" t="s">
        <v>2191</v>
      </c>
      <c r="C1202" s="648"/>
      <c r="D1202" s="649"/>
      <c r="E1202"/>
      <c r="F1202"/>
      <c r="G1202"/>
      <c r="H1202"/>
      <c r="I1202"/>
      <c r="J1202"/>
      <c r="K1202"/>
      <c r="L1202"/>
      <c r="M1202"/>
      <c r="N1202"/>
      <c r="O1202"/>
    </row>
    <row r="1203" spans="1:15">
      <c r="A1203" s="650" t="s">
        <v>2192</v>
      </c>
      <c r="B1203" s="651" t="s">
        <v>2193</v>
      </c>
      <c r="C1203" s="650" t="s">
        <v>13</v>
      </c>
      <c r="D1203" s="655">
        <v>1068.1500000000001</v>
      </c>
      <c r="E1203"/>
      <c r="F1203"/>
      <c r="G1203"/>
      <c r="H1203"/>
      <c r="I1203"/>
      <c r="J1203"/>
      <c r="K1203"/>
      <c r="L1203"/>
      <c r="M1203"/>
      <c r="N1203"/>
      <c r="O1203"/>
    </row>
    <row r="1204" spans="1:15" ht="24">
      <c r="A1204" s="650" t="s">
        <v>2194</v>
      </c>
      <c r="B1204" s="651" t="s">
        <v>2195</v>
      </c>
      <c r="C1204" s="650" t="s">
        <v>13</v>
      </c>
      <c r="D1204" s="653">
        <v>578.58000000000004</v>
      </c>
      <c r="E1204"/>
      <c r="F1204"/>
      <c r="G1204"/>
      <c r="H1204"/>
      <c r="I1204"/>
      <c r="J1204"/>
      <c r="K1204"/>
      <c r="L1204"/>
      <c r="M1204"/>
      <c r="N1204"/>
      <c r="O1204"/>
    </row>
    <row r="1205" spans="1:15" ht="24">
      <c r="A1205" s="650" t="s">
        <v>2196</v>
      </c>
      <c r="B1205" s="651" t="s">
        <v>2197</v>
      </c>
      <c r="C1205" s="650" t="s">
        <v>13</v>
      </c>
      <c r="D1205" s="653">
        <v>675.2</v>
      </c>
      <c r="E1205"/>
      <c r="F1205"/>
      <c r="G1205"/>
      <c r="H1205"/>
      <c r="I1205"/>
      <c r="J1205"/>
      <c r="K1205"/>
      <c r="L1205"/>
      <c r="M1205"/>
      <c r="N1205"/>
      <c r="O1205"/>
    </row>
    <row r="1206" spans="1:15" ht="24">
      <c r="A1206" s="650" t="s">
        <v>2198</v>
      </c>
      <c r="B1206" s="651" t="s">
        <v>2199</v>
      </c>
      <c r="C1206" s="650" t="s">
        <v>13</v>
      </c>
      <c r="D1206" s="655">
        <v>1348.6</v>
      </c>
      <c r="E1206"/>
      <c r="F1206"/>
      <c r="G1206"/>
      <c r="H1206"/>
      <c r="I1206"/>
      <c r="J1206"/>
      <c r="K1206"/>
      <c r="L1206"/>
      <c r="M1206"/>
      <c r="N1206"/>
      <c r="O1206"/>
    </row>
    <row r="1207" spans="1:15" ht="24">
      <c r="A1207" s="650" t="s">
        <v>2200</v>
      </c>
      <c r="B1207" s="651" t="s">
        <v>2201</v>
      </c>
      <c r="C1207" s="650" t="s">
        <v>13</v>
      </c>
      <c r="D1207" s="655">
        <v>1086.53</v>
      </c>
      <c r="E1207"/>
      <c r="F1207"/>
      <c r="G1207"/>
      <c r="H1207"/>
      <c r="I1207"/>
      <c r="J1207"/>
      <c r="K1207"/>
      <c r="L1207"/>
      <c r="M1207"/>
      <c r="N1207"/>
      <c r="O1207"/>
    </row>
    <row r="1208" spans="1:15" ht="24">
      <c r="A1208" s="650" t="s">
        <v>2202</v>
      </c>
      <c r="B1208" s="651" t="s">
        <v>2203</v>
      </c>
      <c r="C1208" s="650" t="s">
        <v>13</v>
      </c>
      <c r="D1208" s="653">
        <v>390.55</v>
      </c>
      <c r="E1208"/>
      <c r="F1208"/>
      <c r="G1208"/>
      <c r="H1208"/>
      <c r="I1208"/>
      <c r="J1208"/>
      <c r="K1208"/>
      <c r="L1208"/>
      <c r="M1208"/>
      <c r="N1208"/>
      <c r="O1208"/>
    </row>
    <row r="1209" spans="1:15" ht="24">
      <c r="A1209" s="650" t="s">
        <v>2204</v>
      </c>
      <c r="B1209" s="651" t="s">
        <v>2205</v>
      </c>
      <c r="C1209" s="650" t="s">
        <v>13</v>
      </c>
      <c r="D1209" s="655">
        <v>1063.95</v>
      </c>
      <c r="E1209"/>
      <c r="F1209"/>
      <c r="G1209"/>
      <c r="H1209"/>
      <c r="I1209"/>
      <c r="J1209"/>
      <c r="K1209"/>
      <c r="L1209"/>
      <c r="M1209"/>
      <c r="N1209"/>
      <c r="O1209"/>
    </row>
    <row r="1210" spans="1:15" ht="24">
      <c r="A1210" s="650" t="s">
        <v>2206</v>
      </c>
      <c r="B1210" s="651" t="s">
        <v>2207</v>
      </c>
      <c r="C1210" s="650" t="s">
        <v>13</v>
      </c>
      <c r="D1210" s="655">
        <v>1185.02</v>
      </c>
      <c r="E1210"/>
      <c r="F1210"/>
      <c r="G1210"/>
      <c r="H1210"/>
      <c r="I1210"/>
      <c r="J1210"/>
      <c r="K1210"/>
      <c r="L1210"/>
      <c r="M1210"/>
      <c r="N1210"/>
      <c r="O1210"/>
    </row>
    <row r="1211" spans="1:15">
      <c r="A1211" s="646">
        <v>8894</v>
      </c>
      <c r="B1211" s="647" t="s">
        <v>2208</v>
      </c>
      <c r="C1211" s="648"/>
      <c r="D1211" s="649"/>
      <c r="E1211"/>
      <c r="F1211"/>
      <c r="G1211"/>
      <c r="H1211"/>
      <c r="I1211"/>
      <c r="J1211"/>
      <c r="K1211"/>
      <c r="L1211"/>
      <c r="M1211"/>
      <c r="N1211"/>
      <c r="O1211"/>
    </row>
    <row r="1212" spans="1:15" ht="24">
      <c r="A1212" s="650" t="s">
        <v>2209</v>
      </c>
      <c r="B1212" s="651" t="s">
        <v>2210</v>
      </c>
      <c r="C1212" s="650" t="s">
        <v>13</v>
      </c>
      <c r="D1212" s="655">
        <v>1117.98</v>
      </c>
      <c r="E1212"/>
      <c r="F1212"/>
      <c r="G1212"/>
      <c r="H1212"/>
      <c r="I1212"/>
      <c r="J1212"/>
      <c r="K1212"/>
      <c r="L1212"/>
      <c r="M1212"/>
      <c r="N1212"/>
      <c r="O1212"/>
    </row>
    <row r="1213" spans="1:15" ht="24">
      <c r="A1213" s="650" t="s">
        <v>2211</v>
      </c>
      <c r="B1213" s="651" t="s">
        <v>2212</v>
      </c>
      <c r="C1213" s="650" t="s">
        <v>13</v>
      </c>
      <c r="D1213" s="655">
        <v>1410.32</v>
      </c>
      <c r="E1213"/>
      <c r="F1213"/>
      <c r="G1213"/>
      <c r="H1213"/>
      <c r="I1213"/>
      <c r="J1213"/>
      <c r="K1213"/>
      <c r="L1213"/>
      <c r="M1213"/>
      <c r="N1213"/>
      <c r="O1213"/>
    </row>
    <row r="1214" spans="1:15">
      <c r="A1214" s="650" t="s">
        <v>2213</v>
      </c>
      <c r="B1214" s="651" t="s">
        <v>2214</v>
      </c>
      <c r="C1214" s="650" t="s">
        <v>13</v>
      </c>
      <c r="D1214" s="653">
        <v>574.79999999999995</v>
      </c>
      <c r="E1214"/>
      <c r="F1214"/>
      <c r="G1214"/>
      <c r="H1214"/>
      <c r="I1214"/>
      <c r="J1214"/>
      <c r="K1214"/>
      <c r="L1214"/>
      <c r="M1214"/>
      <c r="N1214"/>
      <c r="O1214"/>
    </row>
    <row r="1215" spans="1:15">
      <c r="A1215" s="646">
        <v>8895</v>
      </c>
      <c r="B1215" s="647" t="s">
        <v>2215</v>
      </c>
      <c r="C1215" s="648"/>
      <c r="D1215" s="649"/>
      <c r="E1215"/>
      <c r="F1215"/>
      <c r="G1215"/>
      <c r="H1215"/>
      <c r="I1215"/>
      <c r="J1215"/>
      <c r="K1215"/>
      <c r="L1215"/>
      <c r="M1215"/>
      <c r="N1215"/>
      <c r="O1215"/>
    </row>
    <row r="1216" spans="1:15" ht="24">
      <c r="A1216" s="650" t="s">
        <v>2216</v>
      </c>
      <c r="B1216" s="651" t="s">
        <v>2217</v>
      </c>
      <c r="C1216" s="650" t="s">
        <v>13</v>
      </c>
      <c r="D1216" s="653">
        <v>691.21</v>
      </c>
      <c r="E1216"/>
      <c r="F1216"/>
      <c r="G1216"/>
      <c r="H1216"/>
      <c r="I1216"/>
      <c r="J1216"/>
      <c r="K1216"/>
      <c r="L1216"/>
      <c r="M1216"/>
      <c r="N1216"/>
      <c r="O1216"/>
    </row>
    <row r="1217" spans="1:15" ht="24">
      <c r="A1217" s="650" t="s">
        <v>2218</v>
      </c>
      <c r="B1217" s="651" t="s">
        <v>2219</v>
      </c>
      <c r="C1217" s="650" t="s">
        <v>13</v>
      </c>
      <c r="D1217" s="653">
        <v>160.68</v>
      </c>
      <c r="E1217"/>
      <c r="F1217"/>
      <c r="G1217"/>
      <c r="H1217"/>
      <c r="I1217"/>
      <c r="J1217"/>
      <c r="K1217"/>
      <c r="L1217"/>
      <c r="M1217"/>
      <c r="N1217"/>
      <c r="O1217"/>
    </row>
    <row r="1218" spans="1:15" ht="24">
      <c r="A1218" s="650" t="s">
        <v>2220</v>
      </c>
      <c r="B1218" s="651" t="s">
        <v>2221</v>
      </c>
      <c r="C1218" s="650" t="s">
        <v>13</v>
      </c>
      <c r="D1218" s="653">
        <v>511.5</v>
      </c>
      <c r="E1218"/>
      <c r="F1218"/>
      <c r="G1218"/>
      <c r="H1218"/>
      <c r="I1218"/>
      <c r="J1218"/>
      <c r="K1218"/>
      <c r="L1218"/>
      <c r="M1218"/>
      <c r="N1218"/>
      <c r="O1218"/>
    </row>
    <row r="1219" spans="1:15" ht="24">
      <c r="A1219" s="650" t="s">
        <v>2222</v>
      </c>
      <c r="B1219" s="651" t="s">
        <v>2223</v>
      </c>
      <c r="C1219" s="650" t="s">
        <v>13</v>
      </c>
      <c r="D1219" s="655">
        <v>1047.27</v>
      </c>
      <c r="E1219"/>
      <c r="F1219"/>
      <c r="G1219"/>
      <c r="H1219"/>
      <c r="I1219"/>
      <c r="J1219"/>
      <c r="K1219"/>
      <c r="L1219"/>
      <c r="M1219"/>
      <c r="N1219"/>
      <c r="O1219"/>
    </row>
    <row r="1220" spans="1:15" ht="24">
      <c r="A1220" s="650" t="s">
        <v>2224</v>
      </c>
      <c r="B1220" s="651" t="s">
        <v>2225</v>
      </c>
      <c r="C1220" s="650" t="s">
        <v>13</v>
      </c>
      <c r="D1220" s="653">
        <v>181.71</v>
      </c>
      <c r="E1220"/>
      <c r="F1220"/>
      <c r="G1220"/>
      <c r="H1220"/>
      <c r="I1220"/>
      <c r="J1220"/>
      <c r="K1220"/>
      <c r="L1220"/>
      <c r="M1220"/>
      <c r="N1220"/>
      <c r="O1220"/>
    </row>
    <row r="1221" spans="1:15">
      <c r="A1221" s="650" t="s">
        <v>2226</v>
      </c>
      <c r="B1221" s="651" t="s">
        <v>2227</v>
      </c>
      <c r="C1221" s="650" t="s">
        <v>13</v>
      </c>
      <c r="D1221" s="653">
        <v>510.6</v>
      </c>
      <c r="E1221"/>
      <c r="F1221"/>
      <c r="G1221"/>
      <c r="H1221"/>
      <c r="I1221"/>
      <c r="J1221"/>
      <c r="K1221"/>
      <c r="L1221"/>
      <c r="M1221"/>
      <c r="N1221"/>
      <c r="O1221"/>
    </row>
    <row r="1222" spans="1:15">
      <c r="A1222" s="650" t="s">
        <v>2228</v>
      </c>
      <c r="B1222" s="651" t="s">
        <v>2229</v>
      </c>
      <c r="C1222" s="650" t="s">
        <v>13</v>
      </c>
      <c r="D1222" s="653">
        <v>414.99</v>
      </c>
      <c r="E1222"/>
      <c r="F1222"/>
      <c r="G1222"/>
      <c r="H1222"/>
      <c r="I1222"/>
      <c r="J1222"/>
      <c r="K1222"/>
      <c r="L1222"/>
      <c r="M1222"/>
      <c r="N1222"/>
      <c r="O1222"/>
    </row>
    <row r="1223" spans="1:15">
      <c r="A1223" s="650" t="s">
        <v>2230</v>
      </c>
      <c r="B1223" s="651" t="s">
        <v>2231</v>
      </c>
      <c r="C1223" s="650" t="s">
        <v>13</v>
      </c>
      <c r="D1223" s="653">
        <v>302.14999999999998</v>
      </c>
      <c r="E1223"/>
      <c r="F1223"/>
      <c r="G1223"/>
      <c r="H1223"/>
      <c r="I1223"/>
      <c r="J1223"/>
      <c r="K1223"/>
      <c r="L1223"/>
      <c r="M1223"/>
      <c r="N1223"/>
      <c r="O1223"/>
    </row>
    <row r="1224" spans="1:15">
      <c r="A1224" s="646">
        <v>8896</v>
      </c>
      <c r="B1224" s="647" t="s">
        <v>2232</v>
      </c>
      <c r="C1224" s="648"/>
      <c r="D1224" s="649"/>
      <c r="E1224"/>
      <c r="F1224"/>
      <c r="G1224"/>
      <c r="H1224"/>
      <c r="I1224"/>
      <c r="J1224"/>
      <c r="K1224"/>
      <c r="L1224"/>
      <c r="M1224"/>
      <c r="N1224"/>
      <c r="O1224"/>
    </row>
    <row r="1225" spans="1:15" ht="24">
      <c r="A1225" s="650" t="s">
        <v>2233</v>
      </c>
      <c r="B1225" s="651" t="s">
        <v>2234</v>
      </c>
      <c r="C1225" s="650" t="s">
        <v>13</v>
      </c>
      <c r="D1225" s="655">
        <v>1271.73</v>
      </c>
      <c r="E1225"/>
      <c r="F1225"/>
      <c r="G1225"/>
      <c r="H1225"/>
      <c r="I1225"/>
      <c r="J1225"/>
      <c r="K1225"/>
      <c r="L1225"/>
      <c r="M1225"/>
      <c r="N1225"/>
      <c r="O1225"/>
    </row>
    <row r="1226" spans="1:15" ht="24">
      <c r="A1226" s="650" t="s">
        <v>2235</v>
      </c>
      <c r="B1226" s="651" t="s">
        <v>2236</v>
      </c>
      <c r="C1226" s="650" t="s">
        <v>13</v>
      </c>
      <c r="D1226" s="655">
        <v>1767.54</v>
      </c>
      <c r="E1226"/>
      <c r="F1226"/>
      <c r="G1226"/>
      <c r="H1226"/>
      <c r="I1226"/>
      <c r="J1226"/>
      <c r="K1226"/>
      <c r="L1226"/>
      <c r="M1226"/>
      <c r="N1226"/>
      <c r="O1226"/>
    </row>
    <row r="1227" spans="1:15" ht="24">
      <c r="A1227" s="650" t="s">
        <v>2237</v>
      </c>
      <c r="B1227" s="651" t="s">
        <v>2238</v>
      </c>
      <c r="C1227" s="650" t="s">
        <v>13</v>
      </c>
      <c r="D1227" s="655">
        <v>1883.03</v>
      </c>
      <c r="E1227"/>
      <c r="F1227"/>
      <c r="G1227"/>
      <c r="H1227"/>
      <c r="I1227"/>
      <c r="J1227"/>
      <c r="K1227"/>
      <c r="L1227"/>
      <c r="M1227"/>
      <c r="N1227"/>
      <c r="O1227"/>
    </row>
    <row r="1228" spans="1:15">
      <c r="A1228" s="650" t="s">
        <v>2239</v>
      </c>
      <c r="B1228" s="651" t="s">
        <v>2240</v>
      </c>
      <c r="C1228" s="650" t="s">
        <v>13</v>
      </c>
      <c r="D1228" s="655">
        <v>1044.58</v>
      </c>
      <c r="E1228"/>
      <c r="F1228"/>
      <c r="G1228"/>
      <c r="H1228"/>
      <c r="I1228"/>
      <c r="J1228"/>
      <c r="K1228"/>
      <c r="L1228"/>
      <c r="M1228"/>
      <c r="N1228"/>
      <c r="O1228"/>
    </row>
    <row r="1229" spans="1:15" ht="24">
      <c r="A1229" s="650" t="s">
        <v>2241</v>
      </c>
      <c r="B1229" s="651" t="s">
        <v>2242</v>
      </c>
      <c r="C1229" s="650" t="s">
        <v>13</v>
      </c>
      <c r="D1229" s="653">
        <v>993.68</v>
      </c>
      <c r="E1229"/>
      <c r="F1229"/>
      <c r="G1229"/>
      <c r="H1229"/>
      <c r="I1229"/>
      <c r="J1229"/>
      <c r="K1229"/>
      <c r="L1229"/>
      <c r="M1229"/>
      <c r="N1229"/>
      <c r="O1229"/>
    </row>
    <row r="1230" spans="1:15">
      <c r="A1230" s="650" t="s">
        <v>2243</v>
      </c>
      <c r="B1230" s="651" t="s">
        <v>2244</v>
      </c>
      <c r="C1230" s="650" t="s">
        <v>13</v>
      </c>
      <c r="D1230" s="653">
        <v>151.41999999999999</v>
      </c>
      <c r="E1230"/>
      <c r="F1230"/>
      <c r="G1230"/>
      <c r="H1230"/>
      <c r="I1230"/>
      <c r="J1230"/>
      <c r="K1230"/>
      <c r="L1230"/>
      <c r="M1230"/>
      <c r="N1230"/>
      <c r="O1230"/>
    </row>
    <row r="1231" spans="1:15">
      <c r="A1231" s="646">
        <v>8897</v>
      </c>
      <c r="B1231" s="647" t="s">
        <v>2245</v>
      </c>
      <c r="C1231" s="648"/>
      <c r="D1231" s="649"/>
      <c r="E1231"/>
      <c r="F1231"/>
      <c r="G1231"/>
      <c r="H1231"/>
      <c r="I1231"/>
      <c r="J1231"/>
      <c r="K1231"/>
      <c r="L1231"/>
      <c r="M1231"/>
      <c r="N1231"/>
      <c r="O1231"/>
    </row>
    <row r="1232" spans="1:15">
      <c r="A1232" s="650" t="s">
        <v>2246</v>
      </c>
      <c r="B1232" s="651" t="s">
        <v>2247</v>
      </c>
      <c r="C1232" s="650" t="s">
        <v>13</v>
      </c>
      <c r="D1232" s="653">
        <v>158.09</v>
      </c>
      <c r="E1232"/>
      <c r="F1232"/>
      <c r="G1232"/>
      <c r="H1232"/>
      <c r="I1232"/>
      <c r="J1232"/>
      <c r="K1232"/>
      <c r="L1232"/>
      <c r="M1232"/>
      <c r="N1232"/>
      <c r="O1232"/>
    </row>
    <row r="1233" spans="1:15">
      <c r="A1233" s="646">
        <v>8898</v>
      </c>
      <c r="B1233" s="647" t="s">
        <v>2248</v>
      </c>
      <c r="C1233" s="648"/>
      <c r="D1233" s="649"/>
      <c r="E1233"/>
      <c r="F1233"/>
      <c r="G1233"/>
      <c r="H1233"/>
      <c r="I1233"/>
      <c r="J1233"/>
      <c r="K1233"/>
      <c r="L1233"/>
      <c r="M1233"/>
      <c r="N1233"/>
      <c r="O1233"/>
    </row>
    <row r="1234" spans="1:15">
      <c r="A1234" s="650" t="s">
        <v>2249</v>
      </c>
      <c r="B1234" s="651" t="s">
        <v>2250</v>
      </c>
      <c r="C1234" s="650" t="s">
        <v>13</v>
      </c>
      <c r="D1234" s="654">
        <v>28.05</v>
      </c>
      <c r="E1234"/>
      <c r="F1234"/>
      <c r="G1234"/>
      <c r="H1234"/>
      <c r="I1234"/>
      <c r="J1234"/>
      <c r="K1234"/>
      <c r="L1234"/>
      <c r="M1234"/>
      <c r="N1234"/>
      <c r="O1234"/>
    </row>
    <row r="1235" spans="1:15">
      <c r="A1235" s="650" t="s">
        <v>2251</v>
      </c>
      <c r="B1235" s="651" t="s">
        <v>2252</v>
      </c>
      <c r="C1235" s="650" t="s">
        <v>13</v>
      </c>
      <c r="D1235" s="653">
        <v>137.35</v>
      </c>
      <c r="E1235"/>
      <c r="F1235"/>
      <c r="G1235"/>
      <c r="H1235"/>
      <c r="I1235"/>
      <c r="J1235"/>
      <c r="K1235"/>
      <c r="L1235"/>
      <c r="M1235"/>
      <c r="N1235"/>
      <c r="O1235"/>
    </row>
    <row r="1236" spans="1:15">
      <c r="A1236" s="650" t="s">
        <v>2253</v>
      </c>
      <c r="B1236" s="651" t="s">
        <v>2254</v>
      </c>
      <c r="C1236" s="650" t="s">
        <v>13</v>
      </c>
      <c r="D1236" s="653">
        <v>232.8</v>
      </c>
      <c r="E1236"/>
      <c r="F1236"/>
      <c r="G1236"/>
      <c r="H1236"/>
      <c r="I1236"/>
      <c r="J1236"/>
      <c r="K1236"/>
      <c r="L1236"/>
      <c r="M1236"/>
      <c r="N1236"/>
      <c r="O1236"/>
    </row>
    <row r="1237" spans="1:15">
      <c r="A1237" s="650" t="s">
        <v>2255</v>
      </c>
      <c r="B1237" s="651" t="s">
        <v>2256</v>
      </c>
      <c r="C1237" s="650" t="s">
        <v>13</v>
      </c>
      <c r="D1237" s="653">
        <v>287.7</v>
      </c>
      <c r="E1237"/>
      <c r="F1237"/>
      <c r="G1237"/>
      <c r="H1237"/>
      <c r="I1237"/>
      <c r="J1237"/>
      <c r="K1237"/>
      <c r="L1237"/>
      <c r="M1237"/>
      <c r="N1237"/>
      <c r="O1237"/>
    </row>
    <row r="1238" spans="1:15">
      <c r="A1238" s="650" t="s">
        <v>2257</v>
      </c>
      <c r="B1238" s="651" t="s">
        <v>2258</v>
      </c>
      <c r="C1238" s="650" t="s">
        <v>13</v>
      </c>
      <c r="D1238" s="654">
        <v>40.61</v>
      </c>
      <c r="E1238"/>
      <c r="F1238"/>
      <c r="G1238"/>
      <c r="H1238"/>
      <c r="I1238"/>
      <c r="J1238"/>
      <c r="K1238"/>
      <c r="L1238"/>
      <c r="M1238"/>
      <c r="N1238"/>
      <c r="O1238"/>
    </row>
    <row r="1239" spans="1:15">
      <c r="A1239" s="646">
        <v>8899</v>
      </c>
      <c r="B1239" s="647" t="s">
        <v>2259</v>
      </c>
      <c r="C1239" s="648"/>
      <c r="D1239" s="649"/>
      <c r="E1239"/>
      <c r="F1239"/>
      <c r="G1239"/>
      <c r="H1239"/>
      <c r="I1239"/>
      <c r="J1239"/>
      <c r="K1239"/>
      <c r="L1239"/>
      <c r="M1239"/>
      <c r="N1239"/>
      <c r="O1239"/>
    </row>
    <row r="1240" spans="1:15">
      <c r="A1240" s="650" t="s">
        <v>2260</v>
      </c>
      <c r="B1240" s="651" t="s">
        <v>2261</v>
      </c>
      <c r="C1240" s="650" t="s">
        <v>13</v>
      </c>
      <c r="D1240" s="654">
        <v>44.86</v>
      </c>
      <c r="E1240"/>
      <c r="F1240"/>
      <c r="G1240"/>
      <c r="H1240"/>
      <c r="I1240"/>
      <c r="J1240"/>
      <c r="K1240"/>
      <c r="L1240"/>
      <c r="M1240"/>
      <c r="N1240"/>
      <c r="O1240"/>
    </row>
    <row r="1241" spans="1:15">
      <c r="A1241" s="650" t="s">
        <v>2262</v>
      </c>
      <c r="B1241" s="651" t="s">
        <v>2263</v>
      </c>
      <c r="C1241" s="650" t="s">
        <v>13</v>
      </c>
      <c r="D1241" s="654">
        <v>26.9</v>
      </c>
      <c r="E1241"/>
      <c r="F1241"/>
      <c r="G1241"/>
      <c r="H1241"/>
      <c r="I1241"/>
      <c r="J1241"/>
      <c r="K1241"/>
      <c r="L1241"/>
      <c r="M1241"/>
      <c r="N1241"/>
      <c r="O1241"/>
    </row>
    <row r="1242" spans="1:15">
      <c r="A1242" s="650" t="s">
        <v>2264</v>
      </c>
      <c r="B1242" s="651" t="s">
        <v>2265</v>
      </c>
      <c r="C1242" s="650" t="s">
        <v>13</v>
      </c>
      <c r="D1242" s="654">
        <v>48.68</v>
      </c>
      <c r="E1242"/>
      <c r="F1242"/>
      <c r="G1242"/>
      <c r="H1242"/>
      <c r="I1242"/>
      <c r="J1242"/>
      <c r="K1242"/>
      <c r="L1242"/>
      <c r="M1242"/>
      <c r="N1242"/>
      <c r="O1242"/>
    </row>
    <row r="1243" spans="1:15">
      <c r="A1243" s="650" t="s">
        <v>2266</v>
      </c>
      <c r="B1243" s="651" t="s">
        <v>2267</v>
      </c>
      <c r="C1243" s="650" t="s">
        <v>13</v>
      </c>
      <c r="D1243" s="654">
        <v>29.07</v>
      </c>
      <c r="E1243"/>
      <c r="F1243"/>
      <c r="G1243"/>
      <c r="H1243"/>
      <c r="I1243"/>
      <c r="J1243"/>
      <c r="K1243"/>
      <c r="L1243"/>
      <c r="M1243"/>
      <c r="N1243"/>
      <c r="O1243"/>
    </row>
    <row r="1244" spans="1:15">
      <c r="A1244" s="650" t="s">
        <v>2268</v>
      </c>
      <c r="B1244" s="651" t="s">
        <v>2269</v>
      </c>
      <c r="C1244" s="650" t="s">
        <v>13</v>
      </c>
      <c r="D1244" s="653">
        <v>282.60000000000002</v>
      </c>
      <c r="E1244"/>
      <c r="F1244"/>
      <c r="G1244"/>
      <c r="H1244"/>
      <c r="I1244"/>
      <c r="J1244"/>
      <c r="K1244"/>
      <c r="L1244"/>
      <c r="M1244"/>
      <c r="N1244"/>
      <c r="O1244"/>
    </row>
    <row r="1245" spans="1:15">
      <c r="A1245" s="650" t="s">
        <v>2270</v>
      </c>
      <c r="B1245" s="651" t="s">
        <v>2271</v>
      </c>
      <c r="C1245" s="650" t="s">
        <v>13</v>
      </c>
      <c r="D1245" s="654">
        <v>51.97</v>
      </c>
      <c r="E1245"/>
      <c r="F1245"/>
      <c r="G1245"/>
      <c r="H1245"/>
      <c r="I1245"/>
      <c r="J1245"/>
      <c r="K1245"/>
      <c r="L1245"/>
      <c r="M1245"/>
      <c r="N1245"/>
      <c r="O1245"/>
    </row>
    <row r="1246" spans="1:15">
      <c r="A1246" s="650" t="s">
        <v>2272</v>
      </c>
      <c r="B1246" s="651" t="s">
        <v>2273</v>
      </c>
      <c r="C1246" s="650" t="s">
        <v>13</v>
      </c>
      <c r="D1246" s="654">
        <v>76.09</v>
      </c>
      <c r="E1246"/>
      <c r="F1246"/>
      <c r="G1246"/>
      <c r="H1246"/>
      <c r="I1246"/>
      <c r="J1246"/>
      <c r="K1246"/>
      <c r="L1246"/>
      <c r="M1246"/>
      <c r="N1246"/>
      <c r="O1246"/>
    </row>
    <row r="1247" spans="1:15">
      <c r="A1247" s="650" t="s">
        <v>2274</v>
      </c>
      <c r="B1247" s="651" t="s">
        <v>2275</v>
      </c>
      <c r="C1247" s="650" t="s">
        <v>13</v>
      </c>
      <c r="D1247" s="652">
        <v>7.49</v>
      </c>
      <c r="E1247"/>
      <c r="F1247"/>
      <c r="G1247"/>
      <c r="H1247"/>
      <c r="I1247"/>
      <c r="J1247"/>
      <c r="K1247"/>
      <c r="L1247"/>
      <c r="M1247"/>
      <c r="N1247"/>
      <c r="O1247"/>
    </row>
    <row r="1248" spans="1:15">
      <c r="A1248" s="650" t="s">
        <v>2276</v>
      </c>
      <c r="B1248" s="651" t="s">
        <v>2277</v>
      </c>
      <c r="C1248" s="650" t="s">
        <v>13</v>
      </c>
      <c r="D1248" s="654">
        <v>54.33</v>
      </c>
      <c r="E1248"/>
      <c r="F1248"/>
      <c r="G1248"/>
      <c r="H1248"/>
      <c r="I1248"/>
      <c r="J1248"/>
      <c r="K1248"/>
      <c r="L1248"/>
      <c r="M1248"/>
      <c r="N1248"/>
      <c r="O1248"/>
    </row>
    <row r="1249" spans="1:15">
      <c r="A1249" s="650" t="s">
        <v>2278</v>
      </c>
      <c r="B1249" s="651" t="s">
        <v>2279</v>
      </c>
      <c r="C1249" s="650" t="s">
        <v>13</v>
      </c>
      <c r="D1249" s="654">
        <v>55.33</v>
      </c>
      <c r="E1249"/>
      <c r="F1249"/>
      <c r="G1249"/>
      <c r="H1249"/>
      <c r="I1249"/>
      <c r="J1249"/>
      <c r="K1249"/>
      <c r="L1249"/>
      <c r="M1249"/>
      <c r="N1249"/>
      <c r="O1249"/>
    </row>
    <row r="1250" spans="1:15">
      <c r="A1250" s="650" t="s">
        <v>2280</v>
      </c>
      <c r="B1250" s="651" t="s">
        <v>2281</v>
      </c>
      <c r="C1250" s="650" t="s">
        <v>13</v>
      </c>
      <c r="D1250" s="653">
        <v>123.33</v>
      </c>
      <c r="E1250"/>
      <c r="F1250"/>
      <c r="G1250"/>
      <c r="H1250"/>
      <c r="I1250"/>
      <c r="J1250"/>
      <c r="K1250"/>
      <c r="L1250"/>
      <c r="M1250"/>
      <c r="N1250"/>
      <c r="O1250"/>
    </row>
    <row r="1251" spans="1:15" ht="24">
      <c r="A1251" s="650" t="s">
        <v>2282</v>
      </c>
      <c r="B1251" s="651" t="s">
        <v>2283</v>
      </c>
      <c r="C1251" s="650" t="s">
        <v>13</v>
      </c>
      <c r="D1251" s="654">
        <v>51.74</v>
      </c>
      <c r="E1251"/>
      <c r="F1251"/>
      <c r="G1251"/>
      <c r="H1251"/>
      <c r="I1251"/>
      <c r="J1251"/>
      <c r="K1251"/>
      <c r="L1251"/>
      <c r="M1251"/>
      <c r="N1251"/>
      <c r="O1251"/>
    </row>
    <row r="1252" spans="1:15">
      <c r="A1252" s="650" t="s">
        <v>2284</v>
      </c>
      <c r="B1252" s="651" t="s">
        <v>2285</v>
      </c>
      <c r="C1252" s="650" t="s">
        <v>13</v>
      </c>
      <c r="D1252" s="653">
        <v>137.13999999999999</v>
      </c>
      <c r="E1252"/>
      <c r="F1252"/>
      <c r="G1252"/>
      <c r="H1252"/>
      <c r="I1252"/>
      <c r="J1252"/>
      <c r="K1252"/>
      <c r="L1252"/>
      <c r="M1252"/>
      <c r="N1252"/>
      <c r="O1252"/>
    </row>
    <row r="1253" spans="1:15">
      <c r="A1253" s="650" t="s">
        <v>2286</v>
      </c>
      <c r="B1253" s="651" t="s">
        <v>2287</v>
      </c>
      <c r="C1253" s="650" t="s">
        <v>13</v>
      </c>
      <c r="D1253" s="653">
        <v>162.91999999999999</v>
      </c>
      <c r="E1253"/>
      <c r="F1253"/>
      <c r="G1253"/>
      <c r="H1253"/>
      <c r="I1253"/>
      <c r="J1253"/>
      <c r="K1253"/>
      <c r="L1253"/>
      <c r="M1253"/>
      <c r="N1253"/>
      <c r="O1253"/>
    </row>
    <row r="1254" spans="1:15" ht="24">
      <c r="A1254" s="650" t="s">
        <v>2288</v>
      </c>
      <c r="B1254" s="651" t="s">
        <v>2289</v>
      </c>
      <c r="C1254" s="650" t="s">
        <v>13</v>
      </c>
      <c r="D1254" s="654">
        <v>45.65</v>
      </c>
      <c r="E1254"/>
      <c r="F1254"/>
      <c r="G1254"/>
      <c r="H1254"/>
      <c r="I1254"/>
      <c r="J1254"/>
      <c r="K1254"/>
      <c r="L1254"/>
      <c r="M1254"/>
      <c r="N1254"/>
      <c r="O1254"/>
    </row>
    <row r="1255" spans="1:15">
      <c r="A1255" s="650" t="s">
        <v>2290</v>
      </c>
      <c r="B1255" s="651" t="s">
        <v>2291</v>
      </c>
      <c r="C1255" s="650" t="s">
        <v>13</v>
      </c>
      <c r="D1255" s="654">
        <v>66.66</v>
      </c>
      <c r="E1255"/>
      <c r="F1255"/>
      <c r="G1255"/>
      <c r="H1255"/>
      <c r="I1255"/>
      <c r="J1255"/>
      <c r="K1255"/>
      <c r="L1255"/>
      <c r="M1255"/>
      <c r="N1255"/>
      <c r="O1255"/>
    </row>
    <row r="1256" spans="1:15">
      <c r="A1256" s="646">
        <v>8900</v>
      </c>
      <c r="B1256" s="647" t="s">
        <v>2292</v>
      </c>
      <c r="C1256" s="648"/>
      <c r="D1256" s="649"/>
      <c r="E1256"/>
      <c r="F1256"/>
      <c r="G1256"/>
      <c r="H1256"/>
      <c r="I1256"/>
      <c r="J1256"/>
      <c r="K1256"/>
      <c r="L1256"/>
      <c r="M1256"/>
      <c r="N1256"/>
      <c r="O1256"/>
    </row>
    <row r="1257" spans="1:15">
      <c r="A1257" s="650" t="s">
        <v>2293</v>
      </c>
      <c r="B1257" s="651" t="s">
        <v>2294</v>
      </c>
      <c r="C1257" s="650" t="s">
        <v>13</v>
      </c>
      <c r="D1257" s="653">
        <v>225.27</v>
      </c>
      <c r="E1257"/>
      <c r="F1257"/>
      <c r="G1257"/>
      <c r="H1257"/>
      <c r="I1257"/>
      <c r="J1257"/>
      <c r="K1257"/>
      <c r="L1257"/>
      <c r="M1257"/>
      <c r="N1257"/>
      <c r="O1257"/>
    </row>
    <row r="1258" spans="1:15" ht="24">
      <c r="A1258" s="650" t="s">
        <v>2295</v>
      </c>
      <c r="B1258" s="651" t="s">
        <v>2296</v>
      </c>
      <c r="C1258" s="650" t="s">
        <v>13</v>
      </c>
      <c r="D1258" s="654">
        <v>96.77</v>
      </c>
      <c r="E1258"/>
      <c r="F1258"/>
      <c r="G1258"/>
      <c r="H1258"/>
      <c r="I1258"/>
      <c r="J1258"/>
      <c r="K1258"/>
      <c r="L1258"/>
      <c r="M1258"/>
      <c r="N1258"/>
      <c r="O1258"/>
    </row>
    <row r="1259" spans="1:15">
      <c r="A1259" s="650" t="s">
        <v>2297</v>
      </c>
      <c r="B1259" s="651" t="s">
        <v>2298</v>
      </c>
      <c r="C1259" s="650" t="s">
        <v>13</v>
      </c>
      <c r="D1259" s="654">
        <v>65.31</v>
      </c>
      <c r="E1259"/>
      <c r="F1259"/>
      <c r="G1259"/>
      <c r="H1259"/>
      <c r="I1259"/>
      <c r="J1259"/>
      <c r="K1259"/>
      <c r="L1259"/>
      <c r="M1259"/>
      <c r="N1259"/>
      <c r="O1259"/>
    </row>
    <row r="1260" spans="1:15">
      <c r="A1260" s="650" t="s">
        <v>2299</v>
      </c>
      <c r="B1260" s="651" t="s">
        <v>2298</v>
      </c>
      <c r="C1260" s="650" t="s">
        <v>13</v>
      </c>
      <c r="D1260" s="654">
        <v>65.31</v>
      </c>
      <c r="E1260"/>
      <c r="F1260"/>
      <c r="G1260"/>
      <c r="H1260"/>
      <c r="I1260"/>
      <c r="J1260"/>
      <c r="K1260"/>
      <c r="L1260"/>
      <c r="M1260"/>
      <c r="N1260"/>
      <c r="O1260"/>
    </row>
    <row r="1261" spans="1:15">
      <c r="A1261" s="650" t="s">
        <v>2300</v>
      </c>
      <c r="B1261" s="651" t="s">
        <v>2301</v>
      </c>
      <c r="C1261" s="650" t="s">
        <v>13</v>
      </c>
      <c r="D1261" s="654">
        <v>72.34</v>
      </c>
      <c r="E1261"/>
      <c r="F1261"/>
      <c r="G1261"/>
      <c r="H1261"/>
      <c r="I1261"/>
      <c r="J1261"/>
      <c r="K1261"/>
      <c r="L1261"/>
      <c r="M1261"/>
      <c r="N1261"/>
      <c r="O1261"/>
    </row>
    <row r="1262" spans="1:15">
      <c r="A1262" s="650" t="s">
        <v>2302</v>
      </c>
      <c r="B1262" s="651" t="s">
        <v>2303</v>
      </c>
      <c r="C1262" s="650" t="s">
        <v>13</v>
      </c>
      <c r="D1262" s="653">
        <v>220.85</v>
      </c>
      <c r="E1262"/>
      <c r="F1262"/>
      <c r="G1262"/>
      <c r="H1262"/>
      <c r="I1262"/>
      <c r="J1262"/>
      <c r="K1262"/>
      <c r="L1262"/>
      <c r="M1262"/>
      <c r="N1262"/>
      <c r="O1262"/>
    </row>
    <row r="1263" spans="1:15">
      <c r="A1263" s="650" t="s">
        <v>2304</v>
      </c>
      <c r="B1263" s="651" t="s">
        <v>2305</v>
      </c>
      <c r="C1263" s="650" t="s">
        <v>13</v>
      </c>
      <c r="D1263" s="654">
        <v>76.349999999999994</v>
      </c>
      <c r="E1263"/>
      <c r="F1263"/>
      <c r="G1263"/>
      <c r="H1263"/>
      <c r="I1263"/>
      <c r="J1263"/>
      <c r="K1263"/>
      <c r="L1263"/>
      <c r="M1263"/>
      <c r="N1263"/>
      <c r="O1263"/>
    </row>
    <row r="1264" spans="1:15">
      <c r="A1264" s="646">
        <v>8901</v>
      </c>
      <c r="B1264" s="647" t="s">
        <v>2306</v>
      </c>
      <c r="C1264" s="648"/>
      <c r="D1264" s="649"/>
      <c r="E1264"/>
      <c r="F1264"/>
      <c r="G1264"/>
      <c r="H1264"/>
      <c r="I1264"/>
      <c r="J1264"/>
      <c r="K1264"/>
      <c r="L1264"/>
      <c r="M1264"/>
      <c r="N1264"/>
      <c r="O1264"/>
    </row>
    <row r="1265" spans="1:15" ht="24">
      <c r="A1265" s="650" t="s">
        <v>2307</v>
      </c>
      <c r="B1265" s="651" t="s">
        <v>2308</v>
      </c>
      <c r="C1265" s="650" t="s">
        <v>13</v>
      </c>
      <c r="D1265" s="653">
        <v>582.05999999999995</v>
      </c>
      <c r="E1265"/>
      <c r="F1265"/>
      <c r="G1265"/>
      <c r="H1265"/>
      <c r="I1265"/>
      <c r="J1265"/>
      <c r="K1265"/>
      <c r="L1265"/>
      <c r="M1265"/>
      <c r="N1265"/>
      <c r="O1265"/>
    </row>
    <row r="1266" spans="1:15" ht="24">
      <c r="A1266" s="650" t="s">
        <v>2309</v>
      </c>
      <c r="B1266" s="651" t="s">
        <v>2310</v>
      </c>
      <c r="C1266" s="650" t="s">
        <v>13</v>
      </c>
      <c r="D1266" s="653">
        <v>287.60000000000002</v>
      </c>
      <c r="E1266"/>
      <c r="F1266"/>
      <c r="G1266"/>
      <c r="H1266"/>
      <c r="I1266"/>
      <c r="J1266"/>
      <c r="K1266"/>
      <c r="L1266"/>
      <c r="M1266"/>
      <c r="N1266"/>
      <c r="O1266"/>
    </row>
    <row r="1267" spans="1:15" ht="24">
      <c r="A1267" s="650" t="s">
        <v>2311</v>
      </c>
      <c r="B1267" s="651" t="s">
        <v>2312</v>
      </c>
      <c r="C1267" s="650" t="s">
        <v>13</v>
      </c>
      <c r="D1267" s="653">
        <v>182.17</v>
      </c>
      <c r="E1267"/>
      <c r="F1267"/>
      <c r="G1267"/>
      <c r="H1267"/>
      <c r="I1267"/>
      <c r="J1267"/>
      <c r="K1267"/>
      <c r="L1267"/>
      <c r="M1267"/>
      <c r="N1267"/>
      <c r="O1267"/>
    </row>
    <row r="1268" spans="1:15" ht="24">
      <c r="A1268" s="650" t="s">
        <v>2313</v>
      </c>
      <c r="B1268" s="651" t="s">
        <v>2314</v>
      </c>
      <c r="C1268" s="650" t="s">
        <v>13</v>
      </c>
      <c r="D1268" s="653">
        <v>180.91</v>
      </c>
      <c r="E1268"/>
      <c r="F1268"/>
      <c r="G1268"/>
      <c r="H1268"/>
      <c r="I1268"/>
      <c r="J1268"/>
      <c r="K1268"/>
      <c r="L1268"/>
      <c r="M1268"/>
      <c r="N1268"/>
      <c r="O1268"/>
    </row>
    <row r="1269" spans="1:15" ht="24">
      <c r="A1269" s="650" t="s">
        <v>2315</v>
      </c>
      <c r="B1269" s="651" t="s">
        <v>2316</v>
      </c>
      <c r="C1269" s="650" t="s">
        <v>13</v>
      </c>
      <c r="D1269" s="653">
        <v>207.69</v>
      </c>
      <c r="E1269"/>
      <c r="F1269"/>
      <c r="G1269"/>
      <c r="H1269"/>
      <c r="I1269"/>
      <c r="J1269"/>
      <c r="K1269"/>
      <c r="L1269"/>
      <c r="M1269"/>
      <c r="N1269"/>
      <c r="O1269"/>
    </row>
    <row r="1270" spans="1:15" ht="24">
      <c r="A1270" s="650" t="s">
        <v>2317</v>
      </c>
      <c r="B1270" s="651" t="s">
        <v>2318</v>
      </c>
      <c r="C1270" s="650" t="s">
        <v>13</v>
      </c>
      <c r="D1270" s="653">
        <v>142.65</v>
      </c>
      <c r="E1270"/>
      <c r="F1270"/>
      <c r="G1270"/>
      <c r="H1270"/>
      <c r="I1270"/>
      <c r="J1270"/>
      <c r="K1270"/>
      <c r="L1270"/>
      <c r="M1270"/>
      <c r="N1270"/>
      <c r="O1270"/>
    </row>
    <row r="1271" spans="1:15" ht="24">
      <c r="A1271" s="650" t="s">
        <v>2319</v>
      </c>
      <c r="B1271" s="651" t="s">
        <v>2320</v>
      </c>
      <c r="C1271" s="650" t="s">
        <v>13</v>
      </c>
      <c r="D1271" s="653">
        <v>185.89</v>
      </c>
      <c r="E1271"/>
      <c r="F1271"/>
      <c r="G1271"/>
      <c r="H1271"/>
      <c r="I1271"/>
      <c r="J1271"/>
      <c r="K1271"/>
      <c r="L1271"/>
      <c r="M1271"/>
      <c r="N1271"/>
      <c r="O1271"/>
    </row>
    <row r="1272" spans="1:15" ht="24">
      <c r="A1272" s="650" t="s">
        <v>2321</v>
      </c>
      <c r="B1272" s="651" t="s">
        <v>2322</v>
      </c>
      <c r="C1272" s="650" t="s">
        <v>13</v>
      </c>
      <c r="D1272" s="653">
        <v>156.69</v>
      </c>
      <c r="E1272"/>
      <c r="F1272"/>
      <c r="G1272"/>
      <c r="H1272"/>
      <c r="I1272"/>
      <c r="J1272"/>
      <c r="K1272"/>
      <c r="L1272"/>
      <c r="M1272"/>
      <c r="N1272"/>
      <c r="O1272"/>
    </row>
    <row r="1273" spans="1:15" ht="24">
      <c r="A1273" s="650" t="s">
        <v>2323</v>
      </c>
      <c r="B1273" s="651" t="s">
        <v>2324</v>
      </c>
      <c r="C1273" s="650" t="s">
        <v>13</v>
      </c>
      <c r="D1273" s="653">
        <v>132.07</v>
      </c>
      <c r="E1273"/>
      <c r="F1273"/>
      <c r="G1273"/>
      <c r="H1273"/>
      <c r="I1273"/>
      <c r="J1273"/>
      <c r="K1273"/>
      <c r="L1273"/>
      <c r="M1273"/>
      <c r="N1273"/>
      <c r="O1273"/>
    </row>
    <row r="1274" spans="1:15">
      <c r="A1274" s="646">
        <v>8680</v>
      </c>
      <c r="B1274" s="647" t="s">
        <v>2325</v>
      </c>
      <c r="C1274" s="648"/>
      <c r="D1274" s="649"/>
      <c r="E1274"/>
      <c r="F1274"/>
      <c r="G1274"/>
      <c r="H1274"/>
      <c r="I1274"/>
      <c r="J1274"/>
      <c r="K1274"/>
      <c r="L1274"/>
      <c r="M1274"/>
      <c r="N1274"/>
      <c r="O1274"/>
    </row>
    <row r="1275" spans="1:15">
      <c r="A1275" s="646">
        <v>8902</v>
      </c>
      <c r="B1275" s="647" t="s">
        <v>2326</v>
      </c>
      <c r="C1275" s="648"/>
      <c r="D1275" s="649"/>
      <c r="E1275"/>
      <c r="F1275"/>
      <c r="G1275"/>
      <c r="H1275"/>
      <c r="I1275"/>
      <c r="J1275"/>
      <c r="K1275"/>
      <c r="L1275"/>
      <c r="M1275"/>
      <c r="N1275"/>
      <c r="O1275"/>
    </row>
    <row r="1276" spans="1:15" ht="24">
      <c r="A1276" s="650" t="s">
        <v>2327</v>
      </c>
      <c r="B1276" s="651" t="s">
        <v>2328</v>
      </c>
      <c r="C1276" s="650" t="s">
        <v>10</v>
      </c>
      <c r="D1276" s="655">
        <v>1812.71</v>
      </c>
      <c r="E1276"/>
      <c r="F1276"/>
      <c r="G1276"/>
      <c r="H1276"/>
      <c r="I1276"/>
      <c r="J1276"/>
      <c r="K1276"/>
      <c r="L1276"/>
      <c r="M1276"/>
      <c r="N1276"/>
      <c r="O1276"/>
    </row>
    <row r="1277" spans="1:15">
      <c r="A1277" s="646">
        <v>8903</v>
      </c>
      <c r="B1277" s="647" t="s">
        <v>2329</v>
      </c>
      <c r="C1277" s="648"/>
      <c r="D1277" s="649"/>
      <c r="E1277"/>
      <c r="F1277"/>
      <c r="G1277"/>
      <c r="H1277"/>
      <c r="I1277"/>
      <c r="J1277"/>
      <c r="K1277"/>
      <c r="L1277"/>
      <c r="M1277"/>
      <c r="N1277"/>
      <c r="O1277"/>
    </row>
    <row r="1278" spans="1:15" ht="24">
      <c r="A1278" s="650" t="s">
        <v>2330</v>
      </c>
      <c r="B1278" s="651" t="s">
        <v>2331</v>
      </c>
      <c r="C1278" s="650" t="s">
        <v>10</v>
      </c>
      <c r="D1278" s="653">
        <v>360.07</v>
      </c>
      <c r="E1278"/>
      <c r="F1278"/>
      <c r="G1278"/>
      <c r="H1278"/>
      <c r="I1278"/>
      <c r="J1278"/>
      <c r="K1278"/>
      <c r="L1278"/>
      <c r="M1278"/>
      <c r="N1278"/>
      <c r="O1278"/>
    </row>
    <row r="1279" spans="1:15" ht="24">
      <c r="A1279" s="650" t="s">
        <v>2332</v>
      </c>
      <c r="B1279" s="651" t="s">
        <v>2333</v>
      </c>
      <c r="C1279" s="650" t="s">
        <v>10</v>
      </c>
      <c r="D1279" s="653">
        <v>396.22</v>
      </c>
      <c r="E1279"/>
      <c r="F1279"/>
      <c r="G1279"/>
      <c r="H1279"/>
      <c r="I1279"/>
      <c r="J1279"/>
      <c r="K1279"/>
      <c r="L1279"/>
      <c r="M1279"/>
      <c r="N1279"/>
      <c r="O1279"/>
    </row>
    <row r="1280" spans="1:15">
      <c r="A1280" s="646">
        <v>8904</v>
      </c>
      <c r="B1280" s="647" t="s">
        <v>2334</v>
      </c>
      <c r="C1280" s="648"/>
      <c r="D1280" s="649"/>
      <c r="E1280"/>
      <c r="F1280"/>
      <c r="G1280"/>
      <c r="H1280"/>
      <c r="I1280"/>
      <c r="J1280"/>
      <c r="K1280"/>
      <c r="L1280"/>
      <c r="M1280"/>
      <c r="N1280"/>
      <c r="O1280"/>
    </row>
    <row r="1281" spans="1:15" ht="24">
      <c r="A1281" s="650" t="s">
        <v>2335</v>
      </c>
      <c r="B1281" s="651" t="s">
        <v>2336</v>
      </c>
      <c r="C1281" s="650" t="s">
        <v>10</v>
      </c>
      <c r="D1281" s="653">
        <v>450.25</v>
      </c>
      <c r="E1281"/>
      <c r="F1281"/>
      <c r="G1281"/>
      <c r="H1281"/>
      <c r="I1281"/>
      <c r="J1281"/>
      <c r="K1281"/>
      <c r="L1281"/>
      <c r="M1281"/>
      <c r="N1281"/>
      <c r="O1281"/>
    </row>
    <row r="1282" spans="1:15" ht="24">
      <c r="A1282" s="650" t="s">
        <v>2337</v>
      </c>
      <c r="B1282" s="651" t="s">
        <v>2338</v>
      </c>
      <c r="C1282" s="650" t="s">
        <v>10</v>
      </c>
      <c r="D1282" s="653">
        <v>486.4</v>
      </c>
      <c r="E1282"/>
      <c r="F1282"/>
      <c r="G1282"/>
      <c r="H1282"/>
      <c r="I1282"/>
      <c r="J1282"/>
      <c r="K1282"/>
      <c r="L1282"/>
      <c r="M1282"/>
      <c r="N1282"/>
      <c r="O1282"/>
    </row>
    <row r="1283" spans="1:15" ht="24">
      <c r="A1283" s="650" t="s">
        <v>2339</v>
      </c>
      <c r="B1283" s="651" t="s">
        <v>2340</v>
      </c>
      <c r="C1283" s="650" t="s">
        <v>10</v>
      </c>
      <c r="D1283" s="653">
        <v>409.66</v>
      </c>
      <c r="E1283"/>
      <c r="F1283"/>
      <c r="G1283"/>
      <c r="H1283"/>
      <c r="I1283"/>
      <c r="J1283"/>
      <c r="K1283"/>
      <c r="L1283"/>
      <c r="M1283"/>
      <c r="N1283"/>
      <c r="O1283"/>
    </row>
    <row r="1284" spans="1:15" ht="24">
      <c r="A1284" s="650" t="s">
        <v>2341</v>
      </c>
      <c r="B1284" s="651" t="s">
        <v>2342</v>
      </c>
      <c r="C1284" s="650" t="s">
        <v>10</v>
      </c>
      <c r="D1284" s="653">
        <v>445.82</v>
      </c>
      <c r="E1284"/>
      <c r="F1284"/>
      <c r="G1284"/>
      <c r="H1284"/>
      <c r="I1284"/>
      <c r="J1284"/>
      <c r="K1284"/>
      <c r="L1284"/>
      <c r="M1284"/>
      <c r="N1284"/>
      <c r="O1284"/>
    </row>
    <row r="1285" spans="1:15">
      <c r="A1285" s="646">
        <v>8905</v>
      </c>
      <c r="B1285" s="647" t="s">
        <v>2343</v>
      </c>
      <c r="C1285" s="648"/>
      <c r="D1285" s="649"/>
      <c r="E1285"/>
      <c r="F1285"/>
      <c r="G1285"/>
      <c r="H1285"/>
      <c r="I1285"/>
      <c r="J1285"/>
      <c r="K1285"/>
      <c r="L1285"/>
      <c r="M1285"/>
      <c r="N1285"/>
      <c r="O1285"/>
    </row>
    <row r="1286" spans="1:15" ht="24">
      <c r="A1286" s="650" t="s">
        <v>2344</v>
      </c>
      <c r="B1286" s="651" t="s">
        <v>2345</v>
      </c>
      <c r="C1286" s="650" t="s">
        <v>10</v>
      </c>
      <c r="D1286" s="653">
        <v>425.06</v>
      </c>
      <c r="E1286"/>
      <c r="F1286"/>
      <c r="G1286"/>
      <c r="H1286"/>
      <c r="I1286"/>
      <c r="J1286"/>
      <c r="K1286"/>
      <c r="L1286"/>
      <c r="M1286"/>
      <c r="N1286"/>
      <c r="O1286"/>
    </row>
    <row r="1287" spans="1:15" ht="24">
      <c r="A1287" s="650" t="s">
        <v>2346</v>
      </c>
      <c r="B1287" s="651" t="s">
        <v>2347</v>
      </c>
      <c r="C1287" s="650" t="s">
        <v>10</v>
      </c>
      <c r="D1287" s="653">
        <v>461.21</v>
      </c>
      <c r="E1287"/>
      <c r="F1287"/>
      <c r="G1287"/>
      <c r="H1287"/>
      <c r="I1287"/>
      <c r="J1287"/>
      <c r="K1287"/>
      <c r="L1287"/>
      <c r="M1287"/>
      <c r="N1287"/>
      <c r="O1287"/>
    </row>
    <row r="1288" spans="1:15" ht="24">
      <c r="A1288" s="650" t="s">
        <v>2348</v>
      </c>
      <c r="B1288" s="651" t="s">
        <v>2349</v>
      </c>
      <c r="C1288" s="650" t="s">
        <v>10</v>
      </c>
      <c r="D1288" s="653">
        <v>503.19</v>
      </c>
      <c r="E1288"/>
      <c r="F1288"/>
      <c r="G1288"/>
      <c r="H1288"/>
      <c r="I1288"/>
      <c r="J1288"/>
      <c r="K1288"/>
      <c r="L1288"/>
      <c r="M1288"/>
      <c r="N1288"/>
      <c r="O1288"/>
    </row>
    <row r="1289" spans="1:15" ht="24">
      <c r="A1289" s="650" t="s">
        <v>2350</v>
      </c>
      <c r="B1289" s="651" t="s">
        <v>2351</v>
      </c>
      <c r="C1289" s="650" t="s">
        <v>10</v>
      </c>
      <c r="D1289" s="653">
        <v>539.35</v>
      </c>
      <c r="E1289"/>
      <c r="F1289"/>
      <c r="G1289"/>
      <c r="H1289"/>
      <c r="I1289"/>
      <c r="J1289"/>
      <c r="K1289"/>
      <c r="L1289"/>
      <c r="M1289"/>
      <c r="N1289"/>
      <c r="O1289"/>
    </row>
    <row r="1290" spans="1:15">
      <c r="A1290" s="646">
        <v>8906</v>
      </c>
      <c r="B1290" s="647" t="s">
        <v>2352</v>
      </c>
      <c r="C1290" s="648"/>
      <c r="D1290" s="649"/>
      <c r="E1290"/>
      <c r="F1290"/>
      <c r="G1290"/>
      <c r="H1290"/>
      <c r="I1290"/>
      <c r="J1290"/>
      <c r="K1290"/>
      <c r="L1290"/>
      <c r="M1290"/>
      <c r="N1290"/>
      <c r="O1290"/>
    </row>
    <row r="1291" spans="1:15">
      <c r="A1291" s="650" t="s">
        <v>2353</v>
      </c>
      <c r="B1291" s="651" t="s">
        <v>2354</v>
      </c>
      <c r="C1291" s="650" t="s">
        <v>13</v>
      </c>
      <c r="D1291" s="653">
        <v>136.94</v>
      </c>
      <c r="E1291"/>
      <c r="F1291"/>
      <c r="G1291"/>
      <c r="H1291"/>
      <c r="I1291"/>
      <c r="J1291"/>
      <c r="K1291"/>
      <c r="L1291"/>
      <c r="M1291"/>
      <c r="N1291"/>
      <c r="O1291"/>
    </row>
    <row r="1292" spans="1:15">
      <c r="A1292" s="657">
        <v>11687</v>
      </c>
      <c r="B1292" s="647" t="s">
        <v>2355</v>
      </c>
      <c r="C1292" s="648"/>
      <c r="D1292" s="649"/>
      <c r="E1292"/>
      <c r="F1292"/>
      <c r="G1292"/>
      <c r="H1292"/>
      <c r="I1292"/>
      <c r="J1292"/>
      <c r="K1292"/>
      <c r="L1292"/>
      <c r="M1292"/>
      <c r="N1292"/>
      <c r="O1292"/>
    </row>
    <row r="1293" spans="1:15" ht="24">
      <c r="A1293" s="650" t="s">
        <v>2356</v>
      </c>
      <c r="B1293" s="651" t="s">
        <v>2357</v>
      </c>
      <c r="C1293" s="650" t="s">
        <v>31</v>
      </c>
      <c r="D1293" s="653">
        <v>149.87</v>
      </c>
      <c r="E1293"/>
      <c r="F1293"/>
      <c r="G1293"/>
      <c r="H1293"/>
      <c r="I1293"/>
      <c r="J1293"/>
      <c r="K1293"/>
      <c r="L1293"/>
      <c r="M1293"/>
      <c r="N1293"/>
      <c r="O1293"/>
    </row>
    <row r="1294" spans="1:15" ht="24">
      <c r="A1294" s="650" t="s">
        <v>2358</v>
      </c>
      <c r="B1294" s="651" t="s">
        <v>2359</v>
      </c>
      <c r="C1294" s="650" t="s">
        <v>31</v>
      </c>
      <c r="D1294" s="653">
        <v>133.29</v>
      </c>
      <c r="E1294"/>
      <c r="F1294"/>
      <c r="G1294"/>
      <c r="H1294"/>
      <c r="I1294"/>
      <c r="J1294"/>
      <c r="K1294"/>
      <c r="L1294"/>
      <c r="M1294"/>
      <c r="N1294"/>
      <c r="O1294"/>
    </row>
    <row r="1295" spans="1:15" ht="24">
      <c r="A1295" s="650" t="s">
        <v>2360</v>
      </c>
      <c r="B1295" s="651" t="s">
        <v>2361</v>
      </c>
      <c r="C1295" s="650" t="s">
        <v>31</v>
      </c>
      <c r="D1295" s="653">
        <v>138.03</v>
      </c>
      <c r="E1295"/>
      <c r="F1295"/>
      <c r="G1295"/>
      <c r="H1295"/>
      <c r="I1295"/>
      <c r="J1295"/>
      <c r="K1295"/>
      <c r="L1295"/>
      <c r="M1295"/>
      <c r="N1295"/>
      <c r="O1295"/>
    </row>
    <row r="1296" spans="1:15">
      <c r="A1296" s="650" t="s">
        <v>2362</v>
      </c>
      <c r="B1296" s="651" t="s">
        <v>2363</v>
      </c>
      <c r="C1296" s="650" t="s">
        <v>31</v>
      </c>
      <c r="D1296" s="654">
        <v>52.74</v>
      </c>
      <c r="E1296"/>
      <c r="F1296"/>
      <c r="G1296"/>
      <c r="H1296"/>
      <c r="I1296"/>
      <c r="J1296"/>
      <c r="K1296"/>
      <c r="L1296"/>
      <c r="M1296"/>
      <c r="N1296"/>
      <c r="O1296"/>
    </row>
    <row r="1297" spans="1:15">
      <c r="A1297" s="650" t="s">
        <v>2364</v>
      </c>
      <c r="B1297" s="651" t="s">
        <v>2365</v>
      </c>
      <c r="C1297" s="650" t="s">
        <v>31</v>
      </c>
      <c r="D1297" s="654">
        <v>45.41</v>
      </c>
      <c r="E1297"/>
      <c r="F1297"/>
      <c r="G1297"/>
      <c r="H1297"/>
      <c r="I1297"/>
      <c r="J1297"/>
      <c r="K1297"/>
      <c r="L1297"/>
      <c r="M1297"/>
      <c r="N1297"/>
      <c r="O1297"/>
    </row>
    <row r="1298" spans="1:15" ht="24">
      <c r="A1298" s="650" t="s">
        <v>2366</v>
      </c>
      <c r="B1298" s="651" t="s">
        <v>2367</v>
      </c>
      <c r="C1298" s="650" t="s">
        <v>31</v>
      </c>
      <c r="D1298" s="653">
        <v>235.38</v>
      </c>
      <c r="E1298"/>
      <c r="F1298"/>
      <c r="G1298"/>
      <c r="H1298"/>
      <c r="I1298"/>
      <c r="J1298"/>
      <c r="K1298"/>
      <c r="L1298"/>
      <c r="M1298"/>
      <c r="N1298"/>
      <c r="O1298"/>
    </row>
    <row r="1299" spans="1:15" ht="24">
      <c r="A1299" s="650" t="s">
        <v>2368</v>
      </c>
      <c r="B1299" s="651" t="s">
        <v>2369</v>
      </c>
      <c r="C1299" s="650" t="s">
        <v>31</v>
      </c>
      <c r="D1299" s="653">
        <v>218.8</v>
      </c>
      <c r="E1299"/>
      <c r="F1299"/>
      <c r="G1299"/>
      <c r="H1299"/>
      <c r="I1299"/>
      <c r="J1299"/>
      <c r="K1299"/>
      <c r="L1299"/>
      <c r="M1299"/>
      <c r="N1299"/>
      <c r="O1299"/>
    </row>
    <row r="1300" spans="1:15" ht="24">
      <c r="A1300" s="650" t="s">
        <v>2370</v>
      </c>
      <c r="B1300" s="651" t="s">
        <v>2371</v>
      </c>
      <c r="C1300" s="650" t="s">
        <v>31</v>
      </c>
      <c r="D1300" s="653">
        <v>223.54</v>
      </c>
      <c r="E1300"/>
      <c r="F1300"/>
      <c r="G1300"/>
      <c r="H1300"/>
      <c r="I1300"/>
      <c r="J1300"/>
      <c r="K1300"/>
      <c r="L1300"/>
      <c r="M1300"/>
      <c r="N1300"/>
      <c r="O1300"/>
    </row>
    <row r="1301" spans="1:15">
      <c r="A1301" s="646">
        <v>8907</v>
      </c>
      <c r="B1301" s="647" t="s">
        <v>2372</v>
      </c>
      <c r="C1301" s="648"/>
      <c r="D1301" s="649"/>
      <c r="E1301"/>
      <c r="F1301"/>
      <c r="G1301"/>
      <c r="H1301"/>
      <c r="I1301"/>
      <c r="J1301"/>
      <c r="K1301"/>
      <c r="L1301"/>
      <c r="M1301"/>
      <c r="N1301"/>
      <c r="O1301"/>
    </row>
    <row r="1302" spans="1:15" ht="24">
      <c r="A1302" s="650" t="s">
        <v>2373</v>
      </c>
      <c r="B1302" s="651" t="s">
        <v>2374</v>
      </c>
      <c r="C1302" s="650" t="s">
        <v>31</v>
      </c>
      <c r="D1302" s="653">
        <v>158.58000000000001</v>
      </c>
      <c r="E1302"/>
      <c r="F1302"/>
      <c r="G1302"/>
      <c r="H1302"/>
      <c r="I1302"/>
      <c r="J1302"/>
      <c r="K1302"/>
      <c r="L1302"/>
      <c r="M1302"/>
      <c r="N1302"/>
      <c r="O1302"/>
    </row>
    <row r="1303" spans="1:15" ht="24">
      <c r="A1303" s="650" t="s">
        <v>2375</v>
      </c>
      <c r="B1303" s="651" t="s">
        <v>2376</v>
      </c>
      <c r="C1303" s="650" t="s">
        <v>31</v>
      </c>
      <c r="D1303" s="653">
        <v>135.9</v>
      </c>
      <c r="E1303"/>
      <c r="F1303"/>
      <c r="G1303"/>
      <c r="H1303"/>
      <c r="I1303"/>
      <c r="J1303"/>
      <c r="K1303"/>
      <c r="L1303"/>
      <c r="M1303"/>
      <c r="N1303"/>
      <c r="O1303"/>
    </row>
    <row r="1304" spans="1:15" ht="24">
      <c r="A1304" s="650" t="s">
        <v>2377</v>
      </c>
      <c r="B1304" s="651" t="s">
        <v>2378</v>
      </c>
      <c r="C1304" s="650" t="s">
        <v>31</v>
      </c>
      <c r="D1304" s="653">
        <v>142.38</v>
      </c>
      <c r="E1304"/>
      <c r="F1304"/>
      <c r="G1304"/>
      <c r="H1304"/>
      <c r="I1304"/>
      <c r="J1304"/>
      <c r="K1304"/>
      <c r="L1304"/>
      <c r="M1304"/>
      <c r="N1304"/>
      <c r="O1304"/>
    </row>
    <row r="1305" spans="1:15" ht="24">
      <c r="A1305" s="650" t="s">
        <v>2379</v>
      </c>
      <c r="B1305" s="651" t="s">
        <v>2380</v>
      </c>
      <c r="C1305" s="650" t="s">
        <v>31</v>
      </c>
      <c r="D1305" s="654">
        <v>61.45</v>
      </c>
      <c r="E1305"/>
      <c r="F1305"/>
      <c r="G1305"/>
      <c r="H1305"/>
      <c r="I1305"/>
      <c r="J1305"/>
      <c r="K1305"/>
      <c r="L1305"/>
      <c r="M1305"/>
      <c r="N1305"/>
      <c r="O1305"/>
    </row>
    <row r="1306" spans="1:15" ht="24">
      <c r="A1306" s="650" t="s">
        <v>2381</v>
      </c>
      <c r="B1306" s="651" t="s">
        <v>2382</v>
      </c>
      <c r="C1306" s="650" t="s">
        <v>31</v>
      </c>
      <c r="D1306" s="654">
        <v>51.51</v>
      </c>
      <c r="E1306"/>
      <c r="F1306"/>
      <c r="G1306"/>
      <c r="H1306"/>
      <c r="I1306"/>
      <c r="J1306"/>
      <c r="K1306"/>
      <c r="L1306"/>
      <c r="M1306"/>
      <c r="N1306"/>
      <c r="O1306"/>
    </row>
    <row r="1307" spans="1:15" ht="24">
      <c r="A1307" s="650" t="s">
        <v>2383</v>
      </c>
      <c r="B1307" s="651" t="s">
        <v>2384</v>
      </c>
      <c r="C1307" s="650" t="s">
        <v>31</v>
      </c>
      <c r="D1307" s="653">
        <v>244.09</v>
      </c>
      <c r="E1307"/>
      <c r="F1307"/>
      <c r="G1307"/>
      <c r="H1307"/>
      <c r="I1307"/>
      <c r="J1307"/>
      <c r="K1307"/>
      <c r="L1307"/>
      <c r="M1307"/>
      <c r="N1307"/>
      <c r="O1307"/>
    </row>
    <row r="1308" spans="1:15" ht="24">
      <c r="A1308" s="650" t="s">
        <v>2385</v>
      </c>
      <c r="B1308" s="651" t="s">
        <v>2386</v>
      </c>
      <c r="C1308" s="650" t="s">
        <v>31</v>
      </c>
      <c r="D1308" s="653">
        <v>221.41</v>
      </c>
      <c r="E1308"/>
      <c r="F1308"/>
      <c r="G1308"/>
      <c r="H1308"/>
      <c r="I1308"/>
      <c r="J1308"/>
      <c r="K1308"/>
      <c r="L1308"/>
      <c r="M1308"/>
      <c r="N1308"/>
      <c r="O1308"/>
    </row>
    <row r="1309" spans="1:15" ht="24">
      <c r="A1309" s="650" t="s">
        <v>2387</v>
      </c>
      <c r="B1309" s="651" t="s">
        <v>2388</v>
      </c>
      <c r="C1309" s="650" t="s">
        <v>31</v>
      </c>
      <c r="D1309" s="653">
        <v>227.89</v>
      </c>
      <c r="E1309"/>
      <c r="F1309"/>
      <c r="G1309"/>
      <c r="H1309"/>
      <c r="I1309"/>
      <c r="J1309"/>
      <c r="K1309"/>
      <c r="L1309"/>
      <c r="M1309"/>
      <c r="N1309"/>
      <c r="O1309"/>
    </row>
    <row r="1310" spans="1:15">
      <c r="A1310" s="646">
        <v>8908</v>
      </c>
      <c r="B1310" s="647" t="s">
        <v>2389</v>
      </c>
      <c r="C1310" s="648"/>
      <c r="D1310" s="649"/>
      <c r="E1310"/>
      <c r="F1310"/>
      <c r="G1310"/>
      <c r="H1310"/>
      <c r="I1310"/>
      <c r="J1310"/>
      <c r="K1310"/>
      <c r="L1310"/>
      <c r="M1310"/>
      <c r="N1310"/>
      <c r="O1310"/>
    </row>
    <row r="1311" spans="1:15" ht="24">
      <c r="A1311" s="650" t="s">
        <v>2390</v>
      </c>
      <c r="B1311" s="651" t="s">
        <v>2391</v>
      </c>
      <c r="C1311" s="650" t="s">
        <v>31</v>
      </c>
      <c r="D1311" s="653">
        <v>156.06</v>
      </c>
      <c r="E1311"/>
      <c r="F1311"/>
      <c r="G1311"/>
      <c r="H1311"/>
      <c r="I1311"/>
      <c r="J1311"/>
      <c r="K1311"/>
      <c r="L1311"/>
      <c r="M1311"/>
      <c r="N1311"/>
      <c r="O1311"/>
    </row>
    <row r="1312" spans="1:15" ht="24">
      <c r="A1312" s="650" t="s">
        <v>2392</v>
      </c>
      <c r="B1312" s="651" t="s">
        <v>2393</v>
      </c>
      <c r="C1312" s="650" t="s">
        <v>31</v>
      </c>
      <c r="D1312" s="653">
        <v>135.13999999999999</v>
      </c>
      <c r="E1312"/>
      <c r="F1312"/>
      <c r="G1312"/>
      <c r="H1312"/>
      <c r="I1312"/>
      <c r="J1312"/>
      <c r="K1312"/>
      <c r="L1312"/>
      <c r="M1312"/>
      <c r="N1312"/>
      <c r="O1312"/>
    </row>
    <row r="1313" spans="1:15" ht="24">
      <c r="A1313" s="650" t="s">
        <v>2394</v>
      </c>
      <c r="B1313" s="651" t="s">
        <v>2395</v>
      </c>
      <c r="C1313" s="650" t="s">
        <v>31</v>
      </c>
      <c r="D1313" s="653">
        <v>141.12</v>
      </c>
      <c r="E1313"/>
      <c r="F1313"/>
      <c r="G1313"/>
      <c r="H1313"/>
      <c r="I1313"/>
      <c r="J1313"/>
      <c r="K1313"/>
      <c r="L1313"/>
      <c r="M1313"/>
      <c r="N1313"/>
      <c r="O1313"/>
    </row>
    <row r="1314" spans="1:15" ht="24">
      <c r="A1314" s="650" t="s">
        <v>2396</v>
      </c>
      <c r="B1314" s="651" t="s">
        <v>2397</v>
      </c>
      <c r="C1314" s="650" t="s">
        <v>31</v>
      </c>
      <c r="D1314" s="654">
        <v>58.93</v>
      </c>
      <c r="E1314"/>
      <c r="F1314"/>
      <c r="G1314"/>
      <c r="H1314"/>
      <c r="I1314"/>
      <c r="J1314"/>
      <c r="K1314"/>
      <c r="L1314"/>
      <c r="M1314"/>
      <c r="N1314"/>
      <c r="O1314"/>
    </row>
    <row r="1315" spans="1:15" ht="24">
      <c r="A1315" s="650" t="s">
        <v>2398</v>
      </c>
      <c r="B1315" s="651" t="s">
        <v>2399</v>
      </c>
      <c r="C1315" s="650" t="s">
        <v>31</v>
      </c>
      <c r="D1315" s="654">
        <v>49.74</v>
      </c>
      <c r="E1315"/>
      <c r="F1315"/>
      <c r="G1315"/>
      <c r="H1315"/>
      <c r="I1315"/>
      <c r="J1315"/>
      <c r="K1315"/>
      <c r="L1315"/>
      <c r="M1315"/>
      <c r="N1315"/>
      <c r="O1315"/>
    </row>
    <row r="1316" spans="1:15" ht="24">
      <c r="A1316" s="650" t="s">
        <v>2400</v>
      </c>
      <c r="B1316" s="651" t="s">
        <v>2401</v>
      </c>
      <c r="C1316" s="650" t="s">
        <v>31</v>
      </c>
      <c r="D1316" s="653">
        <v>241.57</v>
      </c>
      <c r="E1316"/>
      <c r="F1316"/>
      <c r="G1316"/>
      <c r="H1316"/>
      <c r="I1316"/>
      <c r="J1316"/>
      <c r="K1316"/>
      <c r="L1316"/>
      <c r="M1316"/>
      <c r="N1316"/>
      <c r="O1316"/>
    </row>
    <row r="1317" spans="1:15" ht="24">
      <c r="A1317" s="650" t="s">
        <v>2402</v>
      </c>
      <c r="B1317" s="651" t="s">
        <v>2403</v>
      </c>
      <c r="C1317" s="650" t="s">
        <v>31</v>
      </c>
      <c r="D1317" s="653">
        <v>220.65</v>
      </c>
      <c r="E1317"/>
      <c r="F1317"/>
      <c r="G1317"/>
      <c r="H1317"/>
      <c r="I1317"/>
      <c r="J1317"/>
      <c r="K1317"/>
      <c r="L1317"/>
      <c r="M1317"/>
      <c r="N1317"/>
      <c r="O1317"/>
    </row>
    <row r="1318" spans="1:15" ht="24">
      <c r="A1318" s="650" t="s">
        <v>2404</v>
      </c>
      <c r="B1318" s="651" t="s">
        <v>2405</v>
      </c>
      <c r="C1318" s="650" t="s">
        <v>31</v>
      </c>
      <c r="D1318" s="653">
        <v>226.63</v>
      </c>
      <c r="E1318"/>
      <c r="F1318"/>
      <c r="G1318"/>
      <c r="H1318"/>
      <c r="I1318"/>
      <c r="J1318"/>
      <c r="K1318"/>
      <c r="L1318"/>
      <c r="M1318"/>
      <c r="N1318"/>
      <c r="O1318"/>
    </row>
    <row r="1319" spans="1:15">
      <c r="A1319" s="646">
        <v>8909</v>
      </c>
      <c r="B1319" s="647" t="s">
        <v>2406</v>
      </c>
      <c r="C1319" s="648"/>
      <c r="D1319" s="649"/>
      <c r="E1319"/>
      <c r="F1319"/>
      <c r="G1319"/>
      <c r="H1319"/>
      <c r="I1319"/>
      <c r="J1319"/>
      <c r="K1319"/>
      <c r="L1319"/>
      <c r="M1319"/>
      <c r="N1319"/>
      <c r="O1319"/>
    </row>
    <row r="1320" spans="1:15" ht="24">
      <c r="A1320" s="650" t="s">
        <v>2407</v>
      </c>
      <c r="B1320" s="651" t="s">
        <v>2408</v>
      </c>
      <c r="C1320" s="650" t="s">
        <v>10</v>
      </c>
      <c r="D1320" s="653">
        <v>287.44</v>
      </c>
      <c r="E1320"/>
      <c r="F1320"/>
      <c r="G1320"/>
      <c r="H1320"/>
      <c r="I1320"/>
      <c r="J1320"/>
      <c r="K1320"/>
      <c r="L1320"/>
      <c r="M1320"/>
      <c r="N1320"/>
      <c r="O1320"/>
    </row>
    <row r="1321" spans="1:15" ht="24">
      <c r="A1321" s="650" t="s">
        <v>2409</v>
      </c>
      <c r="B1321" s="651" t="s">
        <v>2410</v>
      </c>
      <c r="C1321" s="650" t="s">
        <v>10</v>
      </c>
      <c r="D1321" s="653">
        <v>328.4</v>
      </c>
      <c r="E1321"/>
      <c r="F1321"/>
      <c r="G1321"/>
      <c r="H1321"/>
      <c r="I1321"/>
      <c r="J1321"/>
      <c r="K1321"/>
      <c r="L1321"/>
      <c r="M1321"/>
      <c r="N1321"/>
      <c r="O1321"/>
    </row>
    <row r="1322" spans="1:15">
      <c r="A1322" s="646">
        <v>8910</v>
      </c>
      <c r="B1322" s="647" t="s">
        <v>2411</v>
      </c>
      <c r="C1322" s="648"/>
      <c r="D1322" s="649"/>
      <c r="E1322"/>
      <c r="F1322"/>
      <c r="G1322"/>
      <c r="H1322"/>
      <c r="I1322"/>
      <c r="J1322"/>
      <c r="K1322"/>
      <c r="L1322"/>
      <c r="M1322"/>
      <c r="N1322"/>
      <c r="O1322"/>
    </row>
    <row r="1323" spans="1:15">
      <c r="A1323" s="650" t="s">
        <v>2412</v>
      </c>
      <c r="B1323" s="651" t="s">
        <v>2413</v>
      </c>
      <c r="C1323" s="650" t="s">
        <v>10</v>
      </c>
      <c r="D1323" s="653">
        <v>323.42</v>
      </c>
      <c r="E1323"/>
      <c r="F1323"/>
      <c r="G1323"/>
      <c r="H1323"/>
      <c r="I1323"/>
      <c r="J1323"/>
      <c r="K1323"/>
      <c r="L1323"/>
      <c r="M1323"/>
      <c r="N1323"/>
      <c r="O1323"/>
    </row>
    <row r="1324" spans="1:15">
      <c r="A1324" s="650" t="s">
        <v>2414</v>
      </c>
      <c r="B1324" s="651" t="s">
        <v>2415</v>
      </c>
      <c r="C1324" s="650" t="s">
        <v>10</v>
      </c>
      <c r="D1324" s="653">
        <v>361.04</v>
      </c>
      <c r="E1324"/>
      <c r="F1324"/>
      <c r="G1324"/>
      <c r="H1324"/>
      <c r="I1324"/>
      <c r="J1324"/>
      <c r="K1324"/>
      <c r="L1324"/>
      <c r="M1324"/>
      <c r="N1324"/>
      <c r="O1324"/>
    </row>
    <row r="1325" spans="1:15">
      <c r="A1325" s="646">
        <v>8911</v>
      </c>
      <c r="B1325" s="647" t="s">
        <v>2416</v>
      </c>
      <c r="C1325" s="648"/>
      <c r="D1325" s="649"/>
      <c r="E1325"/>
      <c r="F1325"/>
      <c r="G1325"/>
      <c r="H1325"/>
      <c r="I1325"/>
      <c r="J1325"/>
      <c r="K1325"/>
      <c r="L1325"/>
      <c r="M1325"/>
      <c r="N1325"/>
      <c r="O1325"/>
    </row>
    <row r="1326" spans="1:15">
      <c r="A1326" s="650" t="s">
        <v>2417</v>
      </c>
      <c r="B1326" s="651" t="s">
        <v>2418</v>
      </c>
      <c r="C1326" s="650" t="s">
        <v>10</v>
      </c>
      <c r="D1326" s="653">
        <v>410.48</v>
      </c>
      <c r="E1326"/>
      <c r="F1326"/>
      <c r="G1326"/>
      <c r="H1326"/>
      <c r="I1326"/>
      <c r="J1326"/>
      <c r="K1326"/>
      <c r="L1326"/>
      <c r="M1326"/>
      <c r="N1326"/>
      <c r="O1326"/>
    </row>
    <row r="1327" spans="1:15">
      <c r="A1327" s="650" t="s">
        <v>2419</v>
      </c>
      <c r="B1327" s="651" t="s">
        <v>2420</v>
      </c>
      <c r="C1327" s="650" t="s">
        <v>10</v>
      </c>
      <c r="D1327" s="653">
        <v>448.1</v>
      </c>
      <c r="E1327"/>
      <c r="F1327"/>
      <c r="G1327"/>
      <c r="H1327"/>
      <c r="I1327"/>
      <c r="J1327"/>
      <c r="K1327"/>
      <c r="L1327"/>
      <c r="M1327"/>
      <c r="N1327"/>
      <c r="O1327"/>
    </row>
    <row r="1328" spans="1:15">
      <c r="A1328" s="646">
        <v>8912</v>
      </c>
      <c r="B1328" s="647" t="s">
        <v>2421</v>
      </c>
      <c r="C1328" s="648"/>
      <c r="D1328" s="649"/>
      <c r="E1328"/>
      <c r="F1328"/>
      <c r="G1328"/>
      <c r="H1328"/>
      <c r="I1328"/>
      <c r="J1328"/>
      <c r="K1328"/>
      <c r="L1328"/>
      <c r="M1328"/>
      <c r="N1328"/>
      <c r="O1328"/>
    </row>
    <row r="1329" spans="1:15">
      <c r="A1329" s="650" t="s">
        <v>2422</v>
      </c>
      <c r="B1329" s="651" t="s">
        <v>2423</v>
      </c>
      <c r="C1329" s="650" t="s">
        <v>10</v>
      </c>
      <c r="D1329" s="653">
        <v>385.29</v>
      </c>
      <c r="E1329"/>
      <c r="F1329"/>
      <c r="G1329"/>
      <c r="H1329"/>
      <c r="I1329"/>
      <c r="J1329"/>
      <c r="K1329"/>
      <c r="L1329"/>
      <c r="M1329"/>
      <c r="N1329"/>
      <c r="O1329"/>
    </row>
    <row r="1330" spans="1:15">
      <c r="A1330" s="650" t="s">
        <v>2424</v>
      </c>
      <c r="B1330" s="651" t="s">
        <v>2425</v>
      </c>
      <c r="C1330" s="650" t="s">
        <v>10</v>
      </c>
      <c r="D1330" s="653">
        <v>422.91</v>
      </c>
      <c r="E1330"/>
      <c r="F1330"/>
      <c r="G1330"/>
      <c r="H1330"/>
      <c r="I1330"/>
      <c r="J1330"/>
      <c r="K1330"/>
      <c r="L1330"/>
      <c r="M1330"/>
      <c r="N1330"/>
      <c r="O1330"/>
    </row>
    <row r="1331" spans="1:15">
      <c r="A1331" s="646">
        <v>8913</v>
      </c>
      <c r="B1331" s="647" t="s">
        <v>2426</v>
      </c>
      <c r="C1331" s="648"/>
      <c r="D1331" s="649"/>
      <c r="E1331"/>
      <c r="F1331"/>
      <c r="G1331"/>
      <c r="H1331"/>
      <c r="I1331"/>
      <c r="J1331"/>
      <c r="K1331"/>
      <c r="L1331"/>
      <c r="M1331"/>
      <c r="N1331"/>
      <c r="O1331"/>
    </row>
    <row r="1332" spans="1:15" ht="24">
      <c r="A1332" s="650" t="s">
        <v>2427</v>
      </c>
      <c r="B1332" s="651" t="s">
        <v>2428</v>
      </c>
      <c r="C1332" s="650" t="s">
        <v>10</v>
      </c>
      <c r="D1332" s="653">
        <v>267.12</v>
      </c>
      <c r="E1332"/>
      <c r="F1332"/>
      <c r="G1332"/>
      <c r="H1332"/>
      <c r="I1332"/>
      <c r="J1332"/>
      <c r="K1332"/>
      <c r="L1332"/>
      <c r="M1332"/>
      <c r="N1332"/>
      <c r="O1332"/>
    </row>
    <row r="1333" spans="1:15" ht="24">
      <c r="A1333" s="650" t="s">
        <v>2429</v>
      </c>
      <c r="B1333" s="651" t="s">
        <v>2430</v>
      </c>
      <c r="C1333" s="650" t="s">
        <v>10</v>
      </c>
      <c r="D1333" s="653">
        <v>290.74</v>
      </c>
      <c r="E1333"/>
      <c r="F1333"/>
      <c r="G1333"/>
      <c r="H1333"/>
      <c r="I1333"/>
      <c r="J1333"/>
      <c r="K1333"/>
      <c r="L1333"/>
      <c r="M1333"/>
      <c r="N1333"/>
      <c r="O1333"/>
    </row>
    <row r="1334" spans="1:15">
      <c r="A1334" s="646">
        <v>8914</v>
      </c>
      <c r="B1334" s="647" t="s">
        <v>2431</v>
      </c>
      <c r="C1334" s="648"/>
      <c r="D1334" s="649"/>
      <c r="E1334"/>
      <c r="F1334"/>
      <c r="G1334"/>
      <c r="H1334"/>
      <c r="I1334"/>
      <c r="J1334"/>
      <c r="K1334"/>
      <c r="L1334"/>
      <c r="M1334"/>
      <c r="N1334"/>
      <c r="O1334"/>
    </row>
    <row r="1335" spans="1:15">
      <c r="A1335" s="650" t="s">
        <v>2432</v>
      </c>
      <c r="B1335" s="651" t="s">
        <v>2433</v>
      </c>
      <c r="C1335" s="650" t="s">
        <v>10</v>
      </c>
      <c r="D1335" s="653">
        <v>187.47</v>
      </c>
      <c r="E1335"/>
      <c r="F1335"/>
      <c r="G1335"/>
      <c r="H1335"/>
      <c r="I1335"/>
      <c r="J1335"/>
      <c r="K1335"/>
      <c r="L1335"/>
      <c r="M1335"/>
      <c r="N1335"/>
      <c r="O1335"/>
    </row>
    <row r="1336" spans="1:15">
      <c r="A1336" s="650" t="s">
        <v>2434</v>
      </c>
      <c r="B1336" s="651" t="s">
        <v>2435</v>
      </c>
      <c r="C1336" s="650" t="s">
        <v>10</v>
      </c>
      <c r="D1336" s="653">
        <v>232.94</v>
      </c>
      <c r="E1336"/>
      <c r="F1336"/>
      <c r="G1336"/>
      <c r="H1336"/>
      <c r="I1336"/>
      <c r="J1336"/>
      <c r="K1336"/>
      <c r="L1336"/>
      <c r="M1336"/>
      <c r="N1336"/>
      <c r="O1336"/>
    </row>
    <row r="1337" spans="1:15">
      <c r="A1337" s="646">
        <v>8681</v>
      </c>
      <c r="B1337" s="647" t="s">
        <v>2436</v>
      </c>
      <c r="C1337" s="648"/>
      <c r="D1337" s="649"/>
      <c r="E1337"/>
      <c r="F1337"/>
      <c r="G1337"/>
      <c r="H1337"/>
      <c r="I1337"/>
      <c r="J1337"/>
      <c r="K1337"/>
      <c r="L1337"/>
      <c r="M1337"/>
      <c r="N1337"/>
      <c r="O1337"/>
    </row>
    <row r="1338" spans="1:15">
      <c r="A1338" s="646">
        <v>8915</v>
      </c>
      <c r="B1338" s="647" t="s">
        <v>2437</v>
      </c>
      <c r="C1338" s="648"/>
      <c r="D1338" s="649"/>
      <c r="E1338"/>
      <c r="F1338"/>
      <c r="G1338"/>
      <c r="H1338"/>
      <c r="I1338"/>
      <c r="J1338"/>
      <c r="K1338"/>
      <c r="L1338"/>
      <c r="M1338"/>
      <c r="N1338"/>
      <c r="O1338"/>
    </row>
    <row r="1339" spans="1:15" ht="24">
      <c r="A1339" s="650" t="s">
        <v>2438</v>
      </c>
      <c r="B1339" s="651" t="s">
        <v>2439</v>
      </c>
      <c r="C1339" s="650" t="s">
        <v>31</v>
      </c>
      <c r="D1339" s="654">
        <v>16.010000000000002</v>
      </c>
      <c r="E1339"/>
      <c r="F1339"/>
      <c r="G1339"/>
      <c r="H1339"/>
      <c r="I1339"/>
      <c r="J1339"/>
      <c r="K1339"/>
      <c r="L1339"/>
      <c r="M1339"/>
      <c r="N1339"/>
      <c r="O1339"/>
    </row>
    <row r="1340" spans="1:15" ht="24">
      <c r="A1340" s="650" t="s">
        <v>2440</v>
      </c>
      <c r="B1340" s="651" t="s">
        <v>2441</v>
      </c>
      <c r="C1340" s="650" t="s">
        <v>31</v>
      </c>
      <c r="D1340" s="652">
        <v>3.28</v>
      </c>
      <c r="E1340"/>
      <c r="F1340"/>
      <c r="G1340"/>
      <c r="H1340"/>
      <c r="I1340"/>
      <c r="J1340"/>
      <c r="K1340"/>
      <c r="L1340"/>
      <c r="M1340"/>
      <c r="N1340"/>
      <c r="O1340"/>
    </row>
    <row r="1341" spans="1:15" ht="24">
      <c r="A1341" s="650" t="s">
        <v>2442</v>
      </c>
      <c r="B1341" s="651" t="s">
        <v>2443</v>
      </c>
      <c r="C1341" s="650" t="s">
        <v>31</v>
      </c>
      <c r="D1341" s="654">
        <v>21.8</v>
      </c>
      <c r="E1341"/>
      <c r="F1341"/>
      <c r="G1341"/>
      <c r="H1341"/>
      <c r="I1341"/>
      <c r="J1341"/>
      <c r="K1341"/>
      <c r="L1341"/>
      <c r="M1341"/>
      <c r="N1341"/>
      <c r="O1341"/>
    </row>
    <row r="1342" spans="1:15" ht="24">
      <c r="A1342" s="650" t="s">
        <v>2444</v>
      </c>
      <c r="B1342" s="651" t="s">
        <v>2445</v>
      </c>
      <c r="C1342" s="650" t="s">
        <v>31</v>
      </c>
      <c r="D1342" s="652">
        <v>4.76</v>
      </c>
      <c r="E1342"/>
      <c r="F1342"/>
      <c r="G1342"/>
      <c r="H1342"/>
      <c r="I1342"/>
      <c r="J1342"/>
      <c r="K1342"/>
      <c r="L1342"/>
      <c r="M1342"/>
      <c r="N1342"/>
      <c r="O1342"/>
    </row>
    <row r="1343" spans="1:15" ht="24">
      <c r="A1343" s="650" t="s">
        <v>2446</v>
      </c>
      <c r="B1343" s="651" t="s">
        <v>2447</v>
      </c>
      <c r="C1343" s="650" t="s">
        <v>31</v>
      </c>
      <c r="D1343" s="654">
        <v>34.880000000000003</v>
      </c>
      <c r="E1343"/>
      <c r="F1343"/>
      <c r="G1343"/>
      <c r="H1343"/>
      <c r="I1343"/>
      <c r="J1343"/>
      <c r="K1343"/>
      <c r="L1343"/>
      <c r="M1343"/>
      <c r="N1343"/>
      <c r="O1343"/>
    </row>
    <row r="1344" spans="1:15" ht="24">
      <c r="A1344" s="650" t="s">
        <v>2448</v>
      </c>
      <c r="B1344" s="651" t="s">
        <v>2449</v>
      </c>
      <c r="C1344" s="650" t="s">
        <v>31</v>
      </c>
      <c r="D1344" s="654">
        <v>40.5</v>
      </c>
      <c r="E1344"/>
      <c r="F1344"/>
      <c r="G1344"/>
      <c r="H1344"/>
      <c r="I1344"/>
      <c r="J1344"/>
      <c r="K1344"/>
      <c r="L1344"/>
      <c r="M1344"/>
      <c r="N1344"/>
      <c r="O1344"/>
    </row>
    <row r="1345" spans="1:15" ht="24">
      <c r="A1345" s="650" t="s">
        <v>2450</v>
      </c>
      <c r="B1345" s="651" t="s">
        <v>2451</v>
      </c>
      <c r="C1345" s="650" t="s">
        <v>31</v>
      </c>
      <c r="D1345" s="652">
        <v>6.59</v>
      </c>
      <c r="E1345"/>
      <c r="F1345"/>
      <c r="G1345"/>
      <c r="H1345"/>
      <c r="I1345"/>
      <c r="J1345"/>
      <c r="K1345"/>
      <c r="L1345"/>
      <c r="M1345"/>
      <c r="N1345"/>
      <c r="O1345"/>
    </row>
    <row r="1346" spans="1:15" ht="24">
      <c r="A1346" s="650" t="s">
        <v>2452</v>
      </c>
      <c r="B1346" s="651" t="s">
        <v>2453</v>
      </c>
      <c r="C1346" s="650" t="s">
        <v>31</v>
      </c>
      <c r="D1346" s="652">
        <v>9.19</v>
      </c>
      <c r="E1346"/>
      <c r="F1346"/>
      <c r="G1346"/>
      <c r="H1346"/>
      <c r="I1346"/>
      <c r="J1346"/>
      <c r="K1346"/>
      <c r="L1346"/>
      <c r="M1346"/>
      <c r="N1346"/>
      <c r="O1346"/>
    </row>
    <row r="1347" spans="1:15">
      <c r="A1347" s="646">
        <v>8916</v>
      </c>
      <c r="B1347" s="647" t="s">
        <v>2454</v>
      </c>
      <c r="C1347" s="648"/>
      <c r="D1347" s="649"/>
      <c r="E1347"/>
      <c r="F1347"/>
      <c r="G1347"/>
      <c r="H1347"/>
      <c r="I1347"/>
      <c r="J1347"/>
      <c r="K1347"/>
      <c r="L1347"/>
      <c r="M1347"/>
      <c r="N1347"/>
      <c r="O1347"/>
    </row>
    <row r="1348" spans="1:15" ht="24">
      <c r="A1348" s="650" t="s">
        <v>2455</v>
      </c>
      <c r="B1348" s="651" t="s">
        <v>2456</v>
      </c>
      <c r="C1348" s="650" t="s">
        <v>31</v>
      </c>
      <c r="D1348" s="652">
        <v>5.99</v>
      </c>
      <c r="E1348"/>
      <c r="F1348"/>
      <c r="G1348"/>
      <c r="H1348"/>
      <c r="I1348"/>
      <c r="J1348"/>
      <c r="K1348"/>
      <c r="L1348"/>
      <c r="M1348"/>
      <c r="N1348"/>
      <c r="O1348"/>
    </row>
    <row r="1349" spans="1:15" ht="24">
      <c r="A1349" s="650" t="s">
        <v>2457</v>
      </c>
      <c r="B1349" s="651" t="s">
        <v>2458</v>
      </c>
      <c r="C1349" s="650" t="s">
        <v>31</v>
      </c>
      <c r="D1349" s="654">
        <v>18.88</v>
      </c>
      <c r="E1349"/>
      <c r="F1349"/>
      <c r="G1349"/>
      <c r="H1349"/>
      <c r="I1349"/>
      <c r="J1349"/>
      <c r="K1349"/>
      <c r="L1349"/>
      <c r="M1349"/>
      <c r="N1349"/>
      <c r="O1349"/>
    </row>
    <row r="1350" spans="1:15" ht="24">
      <c r="A1350" s="650" t="s">
        <v>2459</v>
      </c>
      <c r="B1350" s="651" t="s">
        <v>2460</v>
      </c>
      <c r="C1350" s="650" t="s">
        <v>31</v>
      </c>
      <c r="D1350" s="653">
        <v>139.08000000000001</v>
      </c>
      <c r="E1350"/>
      <c r="F1350"/>
      <c r="G1350"/>
      <c r="H1350"/>
      <c r="I1350"/>
      <c r="J1350"/>
      <c r="K1350"/>
      <c r="L1350"/>
      <c r="M1350"/>
      <c r="N1350"/>
      <c r="O1350"/>
    </row>
    <row r="1351" spans="1:15" ht="24">
      <c r="A1351" s="650" t="s">
        <v>2461</v>
      </c>
      <c r="B1351" s="651" t="s">
        <v>2462</v>
      </c>
      <c r="C1351" s="650" t="s">
        <v>31</v>
      </c>
      <c r="D1351" s="652">
        <v>4.05</v>
      </c>
      <c r="E1351"/>
      <c r="F1351"/>
      <c r="G1351"/>
      <c r="H1351"/>
      <c r="I1351"/>
      <c r="J1351"/>
      <c r="K1351"/>
      <c r="L1351"/>
      <c r="M1351"/>
      <c r="N1351"/>
      <c r="O1351"/>
    </row>
    <row r="1352" spans="1:15" ht="24">
      <c r="A1352" s="650" t="s">
        <v>2463</v>
      </c>
      <c r="B1352" s="651" t="s">
        <v>2464</v>
      </c>
      <c r="C1352" s="650" t="s">
        <v>31</v>
      </c>
      <c r="D1352" s="653">
        <v>169.43</v>
      </c>
      <c r="E1352"/>
      <c r="F1352"/>
      <c r="G1352"/>
      <c r="H1352"/>
      <c r="I1352"/>
      <c r="J1352"/>
      <c r="K1352"/>
      <c r="L1352"/>
      <c r="M1352"/>
      <c r="N1352"/>
      <c r="O1352"/>
    </row>
    <row r="1353" spans="1:15" ht="24">
      <c r="A1353" s="650" t="s">
        <v>2465</v>
      </c>
      <c r="B1353" s="651" t="s">
        <v>2466</v>
      </c>
      <c r="C1353" s="650" t="s">
        <v>31</v>
      </c>
      <c r="D1353" s="654">
        <v>22.9</v>
      </c>
      <c r="E1353"/>
      <c r="F1353"/>
      <c r="G1353"/>
      <c r="H1353"/>
      <c r="I1353"/>
      <c r="J1353"/>
      <c r="K1353"/>
      <c r="L1353"/>
      <c r="M1353"/>
      <c r="N1353"/>
      <c r="O1353"/>
    </row>
    <row r="1354" spans="1:15" ht="24">
      <c r="A1354" s="650" t="s">
        <v>2467</v>
      </c>
      <c r="B1354" s="651" t="s">
        <v>2468</v>
      </c>
      <c r="C1354" s="650" t="s">
        <v>31</v>
      </c>
      <c r="D1354" s="653">
        <v>206.21</v>
      </c>
      <c r="E1354"/>
      <c r="F1354"/>
      <c r="G1354"/>
      <c r="H1354"/>
      <c r="I1354"/>
      <c r="J1354"/>
      <c r="K1354"/>
      <c r="L1354"/>
      <c r="M1354"/>
      <c r="N1354"/>
      <c r="O1354"/>
    </row>
    <row r="1355" spans="1:15" ht="24">
      <c r="A1355" s="650" t="s">
        <v>2469</v>
      </c>
      <c r="B1355" s="651" t="s">
        <v>2470</v>
      </c>
      <c r="C1355" s="650" t="s">
        <v>31</v>
      </c>
      <c r="D1355" s="653">
        <v>265.75</v>
      </c>
      <c r="E1355"/>
      <c r="F1355"/>
      <c r="G1355"/>
      <c r="H1355"/>
      <c r="I1355"/>
      <c r="J1355"/>
      <c r="K1355"/>
      <c r="L1355"/>
      <c r="M1355"/>
      <c r="N1355"/>
      <c r="O1355"/>
    </row>
    <row r="1356" spans="1:15" ht="24">
      <c r="A1356" s="650" t="s">
        <v>2471</v>
      </c>
      <c r="B1356" s="651" t="s">
        <v>2472</v>
      </c>
      <c r="C1356" s="650" t="s">
        <v>31</v>
      </c>
      <c r="D1356" s="652">
        <v>5.49</v>
      </c>
      <c r="E1356"/>
      <c r="F1356"/>
      <c r="G1356"/>
      <c r="H1356"/>
      <c r="I1356"/>
      <c r="J1356"/>
      <c r="K1356"/>
      <c r="L1356"/>
      <c r="M1356"/>
      <c r="N1356"/>
      <c r="O1356"/>
    </row>
    <row r="1357" spans="1:15" ht="24">
      <c r="A1357" s="650" t="s">
        <v>2473</v>
      </c>
      <c r="B1357" s="651" t="s">
        <v>2474</v>
      </c>
      <c r="C1357" s="650" t="s">
        <v>31</v>
      </c>
      <c r="D1357" s="654">
        <v>33.72</v>
      </c>
      <c r="E1357"/>
      <c r="F1357"/>
      <c r="G1357"/>
      <c r="H1357"/>
      <c r="I1357"/>
      <c r="J1357"/>
      <c r="K1357"/>
      <c r="L1357"/>
      <c r="M1357"/>
      <c r="N1357"/>
      <c r="O1357"/>
    </row>
    <row r="1358" spans="1:15" ht="24">
      <c r="A1358" s="650" t="s">
        <v>2475</v>
      </c>
      <c r="B1358" s="651" t="s">
        <v>2476</v>
      </c>
      <c r="C1358" s="650" t="s">
        <v>31</v>
      </c>
      <c r="D1358" s="653">
        <v>333.55</v>
      </c>
      <c r="E1358"/>
      <c r="F1358"/>
      <c r="G1358"/>
      <c r="H1358"/>
      <c r="I1358"/>
      <c r="J1358"/>
      <c r="K1358"/>
      <c r="L1358"/>
      <c r="M1358"/>
      <c r="N1358"/>
      <c r="O1358"/>
    </row>
    <row r="1359" spans="1:15" ht="24">
      <c r="A1359" s="650" t="s">
        <v>2477</v>
      </c>
      <c r="B1359" s="651" t="s">
        <v>2478</v>
      </c>
      <c r="C1359" s="650" t="s">
        <v>31</v>
      </c>
      <c r="D1359" s="654">
        <v>45.14</v>
      </c>
      <c r="E1359"/>
      <c r="F1359"/>
      <c r="G1359"/>
      <c r="H1359"/>
      <c r="I1359"/>
      <c r="J1359"/>
      <c r="K1359"/>
      <c r="L1359"/>
      <c r="M1359"/>
      <c r="N1359"/>
      <c r="O1359"/>
    </row>
    <row r="1360" spans="1:15" ht="24">
      <c r="A1360" s="650" t="s">
        <v>2479</v>
      </c>
      <c r="B1360" s="651" t="s">
        <v>2480</v>
      </c>
      <c r="C1360" s="650" t="s">
        <v>31</v>
      </c>
      <c r="D1360" s="652">
        <v>7.98</v>
      </c>
      <c r="E1360"/>
      <c r="F1360"/>
      <c r="G1360"/>
      <c r="H1360"/>
      <c r="I1360"/>
      <c r="J1360"/>
      <c r="K1360"/>
      <c r="L1360"/>
      <c r="M1360"/>
      <c r="N1360"/>
      <c r="O1360"/>
    </row>
    <row r="1361" spans="1:15" ht="24">
      <c r="A1361" s="650" t="s">
        <v>2481</v>
      </c>
      <c r="B1361" s="651" t="s">
        <v>2482</v>
      </c>
      <c r="C1361" s="650" t="s">
        <v>31</v>
      </c>
      <c r="D1361" s="654">
        <v>53.22</v>
      </c>
      <c r="E1361"/>
      <c r="F1361"/>
      <c r="G1361"/>
      <c r="H1361"/>
      <c r="I1361"/>
      <c r="J1361"/>
      <c r="K1361"/>
      <c r="L1361"/>
      <c r="M1361"/>
      <c r="N1361"/>
      <c r="O1361"/>
    </row>
    <row r="1362" spans="1:15" ht="24">
      <c r="A1362" s="650" t="s">
        <v>2483</v>
      </c>
      <c r="B1362" s="651" t="s">
        <v>2484</v>
      </c>
      <c r="C1362" s="650" t="s">
        <v>31</v>
      </c>
      <c r="D1362" s="654">
        <v>10.51</v>
      </c>
      <c r="E1362"/>
      <c r="F1362"/>
      <c r="G1362"/>
      <c r="H1362"/>
      <c r="I1362"/>
      <c r="J1362"/>
      <c r="K1362"/>
      <c r="L1362"/>
      <c r="M1362"/>
      <c r="N1362"/>
      <c r="O1362"/>
    </row>
    <row r="1363" spans="1:15" ht="24">
      <c r="A1363" s="650" t="s">
        <v>2485</v>
      </c>
      <c r="B1363" s="651" t="s">
        <v>2486</v>
      </c>
      <c r="C1363" s="650" t="s">
        <v>31</v>
      </c>
      <c r="D1363" s="654">
        <v>88.05</v>
      </c>
      <c r="E1363"/>
      <c r="F1363"/>
      <c r="G1363"/>
      <c r="H1363"/>
      <c r="I1363"/>
      <c r="J1363"/>
      <c r="K1363"/>
      <c r="L1363"/>
      <c r="M1363"/>
      <c r="N1363"/>
      <c r="O1363"/>
    </row>
    <row r="1364" spans="1:15" ht="24">
      <c r="A1364" s="650" t="s">
        <v>2487</v>
      </c>
      <c r="B1364" s="651" t="s">
        <v>2488</v>
      </c>
      <c r="C1364" s="650" t="s">
        <v>31</v>
      </c>
      <c r="D1364" s="653">
        <v>112.94</v>
      </c>
      <c r="E1364"/>
      <c r="F1364"/>
      <c r="G1364"/>
      <c r="H1364"/>
      <c r="I1364"/>
      <c r="J1364"/>
      <c r="K1364"/>
      <c r="L1364"/>
      <c r="M1364"/>
      <c r="N1364"/>
      <c r="O1364"/>
    </row>
    <row r="1365" spans="1:15">
      <c r="A1365" s="646">
        <v>8917</v>
      </c>
      <c r="B1365" s="647" t="s">
        <v>2489</v>
      </c>
      <c r="C1365" s="648"/>
      <c r="D1365" s="649"/>
      <c r="E1365"/>
      <c r="F1365"/>
      <c r="G1365"/>
      <c r="H1365"/>
      <c r="I1365"/>
      <c r="J1365"/>
      <c r="K1365"/>
      <c r="L1365"/>
      <c r="M1365"/>
      <c r="N1365"/>
      <c r="O1365"/>
    </row>
    <row r="1366" spans="1:15">
      <c r="A1366" s="650" t="s">
        <v>2490</v>
      </c>
      <c r="B1366" s="651" t="s">
        <v>43249</v>
      </c>
      <c r="C1366" s="650" t="s">
        <v>31</v>
      </c>
      <c r="D1366" s="654">
        <v>13.79</v>
      </c>
      <c r="E1366"/>
      <c r="F1366"/>
      <c r="G1366"/>
      <c r="H1366"/>
      <c r="I1366"/>
      <c r="J1366"/>
      <c r="K1366"/>
      <c r="L1366"/>
      <c r="M1366"/>
      <c r="N1366"/>
      <c r="O1366"/>
    </row>
    <row r="1367" spans="1:15">
      <c r="A1367" s="650" t="s">
        <v>2491</v>
      </c>
      <c r="B1367" s="651" t="s">
        <v>43250</v>
      </c>
      <c r="C1367" s="650" t="s">
        <v>31</v>
      </c>
      <c r="D1367" s="654">
        <v>19.760000000000002</v>
      </c>
      <c r="E1367"/>
      <c r="F1367"/>
      <c r="G1367"/>
      <c r="H1367"/>
      <c r="I1367"/>
      <c r="J1367"/>
      <c r="K1367"/>
      <c r="L1367"/>
      <c r="M1367"/>
      <c r="N1367"/>
      <c r="O1367"/>
    </row>
    <row r="1368" spans="1:15">
      <c r="A1368" s="650" t="s">
        <v>2492</v>
      </c>
      <c r="B1368" s="651" t="s">
        <v>43251</v>
      </c>
      <c r="C1368" s="650" t="s">
        <v>31</v>
      </c>
      <c r="D1368" s="654">
        <v>27.11</v>
      </c>
      <c r="E1368"/>
      <c r="F1368"/>
      <c r="G1368"/>
      <c r="H1368"/>
      <c r="I1368"/>
      <c r="J1368"/>
      <c r="K1368"/>
      <c r="L1368"/>
      <c r="M1368"/>
      <c r="N1368"/>
      <c r="O1368"/>
    </row>
    <row r="1369" spans="1:15">
      <c r="A1369" s="650" t="s">
        <v>2493</v>
      </c>
      <c r="B1369" s="651" t="s">
        <v>43252</v>
      </c>
      <c r="C1369" s="650" t="s">
        <v>31</v>
      </c>
      <c r="D1369" s="654">
        <v>42.51</v>
      </c>
      <c r="E1369"/>
      <c r="F1369"/>
      <c r="G1369"/>
      <c r="H1369"/>
      <c r="I1369"/>
      <c r="J1369"/>
      <c r="K1369"/>
      <c r="L1369"/>
      <c r="M1369"/>
      <c r="N1369"/>
      <c r="O1369"/>
    </row>
    <row r="1370" spans="1:15">
      <c r="A1370" s="650" t="s">
        <v>2494</v>
      </c>
      <c r="B1370" s="651" t="s">
        <v>43253</v>
      </c>
      <c r="C1370" s="650" t="s">
        <v>31</v>
      </c>
      <c r="D1370" s="654">
        <v>58.63</v>
      </c>
      <c r="E1370"/>
      <c r="F1370"/>
      <c r="G1370"/>
      <c r="H1370"/>
      <c r="I1370"/>
      <c r="J1370"/>
      <c r="K1370"/>
      <c r="L1370"/>
      <c r="M1370"/>
      <c r="N1370"/>
      <c r="O1370"/>
    </row>
    <row r="1371" spans="1:15">
      <c r="A1371" s="650" t="s">
        <v>2495</v>
      </c>
      <c r="B1371" s="651" t="s">
        <v>43254</v>
      </c>
      <c r="C1371" s="650" t="s">
        <v>31</v>
      </c>
      <c r="D1371" s="654">
        <v>82.85</v>
      </c>
      <c r="E1371"/>
      <c r="F1371"/>
      <c r="G1371"/>
      <c r="H1371"/>
      <c r="I1371"/>
      <c r="J1371"/>
      <c r="K1371"/>
      <c r="L1371"/>
      <c r="M1371"/>
      <c r="N1371"/>
      <c r="O1371"/>
    </row>
    <row r="1372" spans="1:15">
      <c r="A1372" s="650" t="s">
        <v>2496</v>
      </c>
      <c r="B1372" s="651" t="s">
        <v>43255</v>
      </c>
      <c r="C1372" s="650" t="s">
        <v>31</v>
      </c>
      <c r="D1372" s="653">
        <v>112.73</v>
      </c>
      <c r="E1372"/>
      <c r="F1372"/>
      <c r="G1372"/>
      <c r="H1372"/>
      <c r="I1372"/>
      <c r="J1372"/>
      <c r="K1372"/>
      <c r="L1372"/>
      <c r="M1372"/>
      <c r="N1372"/>
      <c r="O1372"/>
    </row>
    <row r="1373" spans="1:15">
      <c r="A1373" s="646">
        <v>8918</v>
      </c>
      <c r="B1373" s="647" t="s">
        <v>2497</v>
      </c>
      <c r="C1373" s="648"/>
      <c r="D1373" s="649"/>
      <c r="E1373"/>
      <c r="F1373"/>
      <c r="G1373"/>
      <c r="H1373"/>
      <c r="I1373"/>
      <c r="J1373"/>
      <c r="K1373"/>
      <c r="L1373"/>
      <c r="M1373"/>
      <c r="N1373"/>
      <c r="O1373"/>
    </row>
    <row r="1374" spans="1:15" ht="24">
      <c r="A1374" s="650" t="s">
        <v>2498</v>
      </c>
      <c r="B1374" s="651" t="s">
        <v>2499</v>
      </c>
      <c r="C1374" s="650" t="s">
        <v>13</v>
      </c>
      <c r="D1374" s="654">
        <v>19.010000000000002</v>
      </c>
      <c r="E1374"/>
      <c r="F1374"/>
      <c r="G1374"/>
      <c r="H1374"/>
      <c r="I1374"/>
      <c r="J1374"/>
      <c r="K1374"/>
      <c r="L1374"/>
      <c r="M1374"/>
      <c r="N1374"/>
      <c r="O1374"/>
    </row>
    <row r="1375" spans="1:15">
      <c r="A1375" s="650" t="s">
        <v>2500</v>
      </c>
      <c r="B1375" s="651" t="s">
        <v>2501</v>
      </c>
      <c r="C1375" s="650" t="s">
        <v>13</v>
      </c>
      <c r="D1375" s="654">
        <v>11.67</v>
      </c>
      <c r="E1375"/>
      <c r="F1375"/>
      <c r="G1375"/>
      <c r="H1375"/>
      <c r="I1375"/>
      <c r="J1375"/>
      <c r="K1375"/>
      <c r="L1375"/>
      <c r="M1375"/>
      <c r="N1375"/>
      <c r="O1375"/>
    </row>
    <row r="1376" spans="1:15" ht="24">
      <c r="A1376" s="650" t="s">
        <v>2502</v>
      </c>
      <c r="B1376" s="651" t="s">
        <v>2503</v>
      </c>
      <c r="C1376" s="650" t="s">
        <v>13</v>
      </c>
      <c r="D1376" s="654">
        <v>15.37</v>
      </c>
      <c r="E1376"/>
      <c r="F1376"/>
      <c r="G1376"/>
      <c r="H1376"/>
      <c r="I1376"/>
      <c r="J1376"/>
      <c r="K1376"/>
      <c r="L1376"/>
      <c r="M1376"/>
      <c r="N1376"/>
      <c r="O1376"/>
    </row>
    <row r="1377" spans="1:15">
      <c r="A1377" s="650" t="s">
        <v>2504</v>
      </c>
      <c r="B1377" s="651" t="s">
        <v>2505</v>
      </c>
      <c r="C1377" s="650" t="s">
        <v>13</v>
      </c>
      <c r="D1377" s="654">
        <v>15.84</v>
      </c>
      <c r="E1377"/>
      <c r="F1377"/>
      <c r="G1377"/>
      <c r="H1377"/>
      <c r="I1377"/>
      <c r="J1377"/>
      <c r="K1377"/>
      <c r="L1377"/>
      <c r="M1377"/>
      <c r="N1377"/>
      <c r="O1377"/>
    </row>
    <row r="1378" spans="1:15" ht="24">
      <c r="A1378" s="650" t="s">
        <v>2506</v>
      </c>
      <c r="B1378" s="651" t="s">
        <v>2507</v>
      </c>
      <c r="C1378" s="650" t="s">
        <v>13</v>
      </c>
      <c r="D1378" s="654">
        <v>17.670000000000002</v>
      </c>
      <c r="E1378"/>
      <c r="F1378"/>
      <c r="G1378"/>
      <c r="H1378"/>
      <c r="I1378"/>
      <c r="J1378"/>
      <c r="K1378"/>
      <c r="L1378"/>
      <c r="M1378"/>
      <c r="N1378"/>
      <c r="O1378"/>
    </row>
    <row r="1379" spans="1:15">
      <c r="A1379" s="650" t="s">
        <v>2508</v>
      </c>
      <c r="B1379" s="651" t="s">
        <v>2509</v>
      </c>
      <c r="C1379" s="650" t="s">
        <v>13</v>
      </c>
      <c r="D1379" s="654">
        <v>13.46</v>
      </c>
      <c r="E1379"/>
      <c r="F1379"/>
      <c r="G1379"/>
      <c r="H1379"/>
      <c r="I1379"/>
      <c r="J1379"/>
      <c r="K1379"/>
      <c r="L1379"/>
      <c r="M1379"/>
      <c r="N1379"/>
      <c r="O1379"/>
    </row>
    <row r="1380" spans="1:15" ht="24">
      <c r="A1380" s="650" t="s">
        <v>2510</v>
      </c>
      <c r="B1380" s="651" t="s">
        <v>2511</v>
      </c>
      <c r="C1380" s="650" t="s">
        <v>13</v>
      </c>
      <c r="D1380" s="654">
        <v>13.4</v>
      </c>
      <c r="E1380"/>
      <c r="F1380"/>
      <c r="G1380"/>
      <c r="H1380"/>
      <c r="I1380"/>
      <c r="J1380"/>
      <c r="K1380"/>
      <c r="L1380"/>
      <c r="M1380"/>
      <c r="N1380"/>
      <c r="O1380"/>
    </row>
    <row r="1381" spans="1:15">
      <c r="A1381" s="650" t="s">
        <v>2512</v>
      </c>
      <c r="B1381" s="651" t="s">
        <v>2513</v>
      </c>
      <c r="C1381" s="650" t="s">
        <v>13</v>
      </c>
      <c r="D1381" s="654">
        <v>11.9</v>
      </c>
      <c r="E1381"/>
      <c r="F1381"/>
      <c r="G1381"/>
      <c r="H1381"/>
      <c r="I1381"/>
      <c r="J1381"/>
      <c r="K1381"/>
      <c r="L1381"/>
      <c r="M1381"/>
      <c r="N1381"/>
      <c r="O1381"/>
    </row>
    <row r="1382" spans="1:15">
      <c r="A1382" s="650" t="s">
        <v>2514</v>
      </c>
      <c r="B1382" s="651" t="s">
        <v>2515</v>
      </c>
      <c r="C1382" s="650" t="s">
        <v>13</v>
      </c>
      <c r="D1382" s="654">
        <v>11.89</v>
      </c>
      <c r="E1382"/>
      <c r="F1382"/>
      <c r="G1382"/>
      <c r="H1382"/>
      <c r="I1382"/>
      <c r="J1382"/>
      <c r="K1382"/>
      <c r="L1382"/>
      <c r="M1382"/>
      <c r="N1382"/>
      <c r="O1382"/>
    </row>
    <row r="1383" spans="1:15">
      <c r="A1383" s="650" t="s">
        <v>2516</v>
      </c>
      <c r="B1383" s="651" t="s">
        <v>2517</v>
      </c>
      <c r="C1383" s="650" t="s">
        <v>13</v>
      </c>
      <c r="D1383" s="654">
        <v>15.98</v>
      </c>
      <c r="E1383"/>
      <c r="F1383"/>
      <c r="G1383"/>
      <c r="H1383"/>
      <c r="I1383"/>
      <c r="J1383"/>
      <c r="K1383"/>
      <c r="L1383"/>
      <c r="M1383"/>
      <c r="N1383"/>
      <c r="O1383"/>
    </row>
    <row r="1384" spans="1:15">
      <c r="A1384" s="650" t="s">
        <v>2518</v>
      </c>
      <c r="B1384" s="651" t="s">
        <v>2519</v>
      </c>
      <c r="C1384" s="650" t="s">
        <v>13</v>
      </c>
      <c r="D1384" s="654">
        <v>99.13</v>
      </c>
      <c r="E1384"/>
      <c r="F1384"/>
      <c r="G1384"/>
      <c r="H1384"/>
      <c r="I1384"/>
      <c r="J1384"/>
      <c r="K1384"/>
      <c r="L1384"/>
      <c r="M1384"/>
      <c r="N1384"/>
      <c r="O1384"/>
    </row>
    <row r="1385" spans="1:15">
      <c r="A1385" s="646">
        <v>8919</v>
      </c>
      <c r="B1385" s="647" t="s">
        <v>2520</v>
      </c>
      <c r="C1385" s="648"/>
      <c r="D1385" s="649"/>
      <c r="E1385"/>
      <c r="F1385"/>
      <c r="G1385"/>
      <c r="H1385"/>
      <c r="I1385"/>
      <c r="J1385"/>
      <c r="K1385"/>
      <c r="L1385"/>
      <c r="M1385"/>
      <c r="N1385"/>
      <c r="O1385"/>
    </row>
    <row r="1386" spans="1:15" ht="24">
      <c r="A1386" s="650" t="s">
        <v>2521</v>
      </c>
      <c r="B1386" s="651" t="s">
        <v>2522</v>
      </c>
      <c r="C1386" s="650" t="s">
        <v>13</v>
      </c>
      <c r="D1386" s="653">
        <v>303.31</v>
      </c>
      <c r="E1386"/>
      <c r="F1386"/>
      <c r="G1386"/>
      <c r="H1386"/>
      <c r="I1386"/>
      <c r="J1386"/>
      <c r="K1386"/>
      <c r="L1386"/>
      <c r="M1386"/>
      <c r="N1386"/>
      <c r="O1386"/>
    </row>
    <row r="1387" spans="1:15" ht="24">
      <c r="A1387" s="650" t="s">
        <v>2523</v>
      </c>
      <c r="B1387" s="651" t="s">
        <v>2524</v>
      </c>
      <c r="C1387" s="650" t="s">
        <v>13</v>
      </c>
      <c r="D1387" s="655">
        <v>1196.1400000000001</v>
      </c>
      <c r="E1387"/>
      <c r="F1387"/>
      <c r="G1387"/>
      <c r="H1387"/>
      <c r="I1387"/>
      <c r="J1387"/>
      <c r="K1387"/>
      <c r="L1387"/>
      <c r="M1387"/>
      <c r="N1387"/>
      <c r="O1387"/>
    </row>
    <row r="1388" spans="1:15" ht="24">
      <c r="A1388" s="650" t="s">
        <v>2525</v>
      </c>
      <c r="B1388" s="651" t="s">
        <v>2526</v>
      </c>
      <c r="C1388" s="650" t="s">
        <v>13</v>
      </c>
      <c r="D1388" s="655">
        <v>1060</v>
      </c>
      <c r="E1388"/>
      <c r="F1388"/>
      <c r="G1388"/>
      <c r="H1388"/>
      <c r="I1388"/>
      <c r="J1388"/>
      <c r="K1388"/>
      <c r="L1388"/>
      <c r="M1388"/>
      <c r="N1388"/>
      <c r="O1388"/>
    </row>
    <row r="1389" spans="1:15" ht="24">
      <c r="A1389" s="650" t="s">
        <v>2527</v>
      </c>
      <c r="B1389" s="651" t="s">
        <v>2528</v>
      </c>
      <c r="C1389" s="650" t="s">
        <v>13</v>
      </c>
      <c r="D1389" s="655">
        <v>2188.38</v>
      </c>
      <c r="E1389"/>
      <c r="F1389"/>
      <c r="G1389"/>
      <c r="H1389"/>
      <c r="I1389"/>
      <c r="J1389"/>
      <c r="K1389"/>
      <c r="L1389"/>
      <c r="M1389"/>
      <c r="N1389"/>
      <c r="O1389"/>
    </row>
    <row r="1390" spans="1:15" ht="24">
      <c r="A1390" s="650" t="s">
        <v>2529</v>
      </c>
      <c r="B1390" s="651" t="s">
        <v>2530</v>
      </c>
      <c r="C1390" s="650" t="s">
        <v>13</v>
      </c>
      <c r="D1390" s="655">
        <v>2036.68</v>
      </c>
      <c r="E1390"/>
      <c r="F1390"/>
      <c r="G1390"/>
      <c r="H1390"/>
      <c r="I1390"/>
      <c r="J1390"/>
      <c r="K1390"/>
      <c r="L1390"/>
      <c r="M1390"/>
      <c r="N1390"/>
      <c r="O1390"/>
    </row>
    <row r="1391" spans="1:15" ht="24">
      <c r="A1391" s="650" t="s">
        <v>2531</v>
      </c>
      <c r="B1391" s="651" t="s">
        <v>2532</v>
      </c>
      <c r="C1391" s="650" t="s">
        <v>13</v>
      </c>
      <c r="D1391" s="655">
        <v>5522.92</v>
      </c>
      <c r="E1391"/>
      <c r="F1391"/>
      <c r="G1391"/>
      <c r="H1391"/>
      <c r="I1391"/>
      <c r="J1391"/>
      <c r="K1391"/>
      <c r="L1391"/>
      <c r="M1391"/>
      <c r="N1391"/>
      <c r="O1391"/>
    </row>
    <row r="1392" spans="1:15" ht="24">
      <c r="A1392" s="650" t="s">
        <v>2533</v>
      </c>
      <c r="B1392" s="651" t="s">
        <v>2534</v>
      </c>
      <c r="C1392" s="650" t="s">
        <v>13</v>
      </c>
      <c r="D1392" s="654">
        <v>52.21</v>
      </c>
      <c r="E1392"/>
      <c r="F1392"/>
      <c r="G1392"/>
      <c r="H1392"/>
      <c r="I1392"/>
      <c r="J1392"/>
      <c r="K1392"/>
      <c r="L1392"/>
      <c r="M1392"/>
      <c r="N1392"/>
      <c r="O1392"/>
    </row>
    <row r="1393" spans="1:15" ht="24">
      <c r="A1393" s="650" t="s">
        <v>2535</v>
      </c>
      <c r="B1393" s="651" t="s">
        <v>2536</v>
      </c>
      <c r="C1393" s="650" t="s">
        <v>13</v>
      </c>
      <c r="D1393" s="654">
        <v>94</v>
      </c>
      <c r="E1393"/>
      <c r="F1393"/>
      <c r="G1393"/>
      <c r="H1393"/>
      <c r="I1393"/>
      <c r="J1393"/>
      <c r="K1393"/>
      <c r="L1393"/>
      <c r="M1393"/>
      <c r="N1393"/>
      <c r="O1393"/>
    </row>
    <row r="1394" spans="1:15" ht="24">
      <c r="A1394" s="650" t="s">
        <v>2537</v>
      </c>
      <c r="B1394" s="651" t="s">
        <v>2538</v>
      </c>
      <c r="C1394" s="650" t="s">
        <v>13</v>
      </c>
      <c r="D1394" s="654">
        <v>63.64</v>
      </c>
      <c r="E1394"/>
      <c r="F1394"/>
      <c r="G1394"/>
      <c r="H1394"/>
      <c r="I1394"/>
      <c r="J1394"/>
      <c r="K1394"/>
      <c r="L1394"/>
      <c r="M1394"/>
      <c r="N1394"/>
      <c r="O1394"/>
    </row>
    <row r="1395" spans="1:15" ht="24">
      <c r="A1395" s="650" t="s">
        <v>2539</v>
      </c>
      <c r="B1395" s="651" t="s">
        <v>2540</v>
      </c>
      <c r="C1395" s="650" t="s">
        <v>13</v>
      </c>
      <c r="D1395" s="653">
        <v>136.77000000000001</v>
      </c>
      <c r="E1395"/>
      <c r="F1395"/>
      <c r="G1395"/>
      <c r="H1395"/>
      <c r="I1395"/>
      <c r="J1395"/>
      <c r="K1395"/>
      <c r="L1395"/>
      <c r="M1395"/>
      <c r="N1395"/>
      <c r="O1395"/>
    </row>
    <row r="1396" spans="1:15" ht="24">
      <c r="A1396" s="650" t="s">
        <v>2541</v>
      </c>
      <c r="B1396" s="651" t="s">
        <v>2542</v>
      </c>
      <c r="C1396" s="650" t="s">
        <v>13</v>
      </c>
      <c r="D1396" s="654">
        <v>94.44</v>
      </c>
      <c r="E1396"/>
      <c r="F1396"/>
      <c r="G1396"/>
      <c r="H1396"/>
      <c r="I1396"/>
      <c r="J1396"/>
      <c r="K1396"/>
      <c r="L1396"/>
      <c r="M1396"/>
      <c r="N1396"/>
      <c r="O1396"/>
    </row>
    <row r="1397" spans="1:15" ht="24">
      <c r="A1397" s="650" t="s">
        <v>2543</v>
      </c>
      <c r="B1397" s="651" t="s">
        <v>2544</v>
      </c>
      <c r="C1397" s="650" t="s">
        <v>13</v>
      </c>
      <c r="D1397" s="653">
        <v>117.24</v>
      </c>
      <c r="E1397"/>
      <c r="F1397"/>
      <c r="G1397"/>
      <c r="H1397"/>
      <c r="I1397"/>
      <c r="J1397"/>
      <c r="K1397"/>
      <c r="L1397"/>
      <c r="M1397"/>
      <c r="N1397"/>
      <c r="O1397"/>
    </row>
    <row r="1398" spans="1:15" ht="24">
      <c r="A1398" s="650" t="s">
        <v>2545</v>
      </c>
      <c r="B1398" s="651" t="s">
        <v>2546</v>
      </c>
      <c r="C1398" s="650" t="s">
        <v>13</v>
      </c>
      <c r="D1398" s="653">
        <v>210.17</v>
      </c>
      <c r="E1398"/>
      <c r="F1398"/>
      <c r="G1398"/>
      <c r="H1398"/>
      <c r="I1398"/>
      <c r="J1398"/>
      <c r="K1398"/>
      <c r="L1398"/>
      <c r="M1398"/>
      <c r="N1398"/>
      <c r="O1398"/>
    </row>
    <row r="1399" spans="1:15" ht="24">
      <c r="A1399" s="650" t="s">
        <v>2547</v>
      </c>
      <c r="B1399" s="651" t="s">
        <v>2548</v>
      </c>
      <c r="C1399" s="650" t="s">
        <v>13</v>
      </c>
      <c r="D1399" s="653">
        <v>175.63</v>
      </c>
      <c r="E1399"/>
      <c r="F1399"/>
      <c r="G1399"/>
      <c r="H1399"/>
      <c r="I1399"/>
      <c r="J1399"/>
      <c r="K1399"/>
      <c r="L1399"/>
      <c r="M1399"/>
      <c r="N1399"/>
      <c r="O1399"/>
    </row>
    <row r="1400" spans="1:15">
      <c r="A1400" s="650" t="s">
        <v>2549</v>
      </c>
      <c r="B1400" s="651" t="s">
        <v>2550</v>
      </c>
      <c r="C1400" s="650" t="s">
        <v>13</v>
      </c>
      <c r="D1400" s="654">
        <v>74.599999999999994</v>
      </c>
      <c r="E1400"/>
      <c r="F1400"/>
      <c r="G1400"/>
      <c r="H1400"/>
      <c r="I1400"/>
      <c r="J1400"/>
      <c r="K1400"/>
      <c r="L1400"/>
      <c r="M1400"/>
      <c r="N1400"/>
      <c r="O1400"/>
    </row>
    <row r="1401" spans="1:15">
      <c r="A1401" s="650" t="s">
        <v>2551</v>
      </c>
      <c r="B1401" s="651" t="s">
        <v>2552</v>
      </c>
      <c r="C1401" s="650" t="s">
        <v>13</v>
      </c>
      <c r="D1401" s="653">
        <v>132.13</v>
      </c>
      <c r="E1401"/>
      <c r="F1401"/>
      <c r="G1401"/>
      <c r="H1401"/>
      <c r="I1401"/>
      <c r="J1401"/>
      <c r="K1401"/>
      <c r="L1401"/>
      <c r="M1401"/>
      <c r="N1401"/>
      <c r="O1401"/>
    </row>
    <row r="1402" spans="1:15">
      <c r="A1402" s="650" t="s">
        <v>2553</v>
      </c>
      <c r="B1402" s="651" t="s">
        <v>2554</v>
      </c>
      <c r="C1402" s="650" t="s">
        <v>13</v>
      </c>
      <c r="D1402" s="653">
        <v>242.87</v>
      </c>
      <c r="E1402"/>
      <c r="F1402"/>
      <c r="G1402"/>
      <c r="H1402"/>
      <c r="I1402"/>
      <c r="J1402"/>
      <c r="K1402"/>
      <c r="L1402"/>
      <c r="M1402"/>
      <c r="N1402"/>
      <c r="O1402"/>
    </row>
    <row r="1403" spans="1:15">
      <c r="A1403" s="650" t="s">
        <v>2555</v>
      </c>
      <c r="B1403" s="651" t="s">
        <v>2556</v>
      </c>
      <c r="C1403" s="650" t="s">
        <v>13</v>
      </c>
      <c r="D1403" s="653">
        <v>519.45000000000005</v>
      </c>
      <c r="E1403"/>
      <c r="F1403"/>
      <c r="G1403"/>
      <c r="H1403"/>
      <c r="I1403"/>
      <c r="J1403"/>
      <c r="K1403"/>
      <c r="L1403"/>
      <c r="M1403"/>
      <c r="N1403"/>
      <c r="O1403"/>
    </row>
    <row r="1404" spans="1:15">
      <c r="A1404" s="646">
        <v>8920</v>
      </c>
      <c r="B1404" s="647" t="s">
        <v>2557</v>
      </c>
      <c r="C1404" s="648"/>
      <c r="D1404" s="649"/>
      <c r="E1404"/>
      <c r="F1404"/>
      <c r="G1404"/>
      <c r="H1404"/>
      <c r="I1404"/>
      <c r="J1404"/>
      <c r="K1404"/>
      <c r="L1404"/>
      <c r="M1404"/>
      <c r="N1404"/>
      <c r="O1404"/>
    </row>
    <row r="1405" spans="1:15">
      <c r="A1405" s="650" t="s">
        <v>2558</v>
      </c>
      <c r="B1405" s="651" t="s">
        <v>2559</v>
      </c>
      <c r="C1405" s="650" t="s">
        <v>13</v>
      </c>
      <c r="D1405" s="653">
        <v>219.84</v>
      </c>
      <c r="E1405"/>
      <c r="F1405"/>
      <c r="G1405"/>
      <c r="H1405"/>
      <c r="I1405"/>
      <c r="J1405"/>
      <c r="K1405"/>
      <c r="L1405"/>
      <c r="M1405"/>
      <c r="N1405"/>
      <c r="O1405"/>
    </row>
    <row r="1406" spans="1:15">
      <c r="A1406" s="650" t="s">
        <v>2560</v>
      </c>
      <c r="B1406" s="651" t="s">
        <v>2561</v>
      </c>
      <c r="C1406" s="650" t="s">
        <v>13</v>
      </c>
      <c r="D1406" s="653">
        <v>216.51</v>
      </c>
      <c r="E1406"/>
      <c r="F1406"/>
      <c r="G1406"/>
      <c r="H1406"/>
      <c r="I1406"/>
      <c r="J1406"/>
      <c r="K1406"/>
      <c r="L1406"/>
      <c r="M1406"/>
      <c r="N1406"/>
      <c r="O1406"/>
    </row>
    <row r="1407" spans="1:15">
      <c r="A1407" s="650" t="s">
        <v>2562</v>
      </c>
      <c r="B1407" s="651" t="s">
        <v>2563</v>
      </c>
      <c r="C1407" s="650" t="s">
        <v>13</v>
      </c>
      <c r="D1407" s="653">
        <v>383.27</v>
      </c>
      <c r="E1407"/>
      <c r="F1407"/>
      <c r="G1407"/>
      <c r="H1407"/>
      <c r="I1407"/>
      <c r="J1407"/>
      <c r="K1407"/>
      <c r="L1407"/>
      <c r="M1407"/>
      <c r="N1407"/>
      <c r="O1407"/>
    </row>
    <row r="1408" spans="1:15">
      <c r="A1408" s="650" t="s">
        <v>2564</v>
      </c>
      <c r="B1408" s="651" t="s">
        <v>2565</v>
      </c>
      <c r="C1408" s="650" t="s">
        <v>13</v>
      </c>
      <c r="D1408" s="653">
        <v>476.28</v>
      </c>
      <c r="E1408"/>
      <c r="F1408"/>
      <c r="G1408"/>
      <c r="H1408"/>
      <c r="I1408"/>
      <c r="J1408"/>
      <c r="K1408"/>
      <c r="L1408"/>
      <c r="M1408"/>
      <c r="N1408"/>
      <c r="O1408"/>
    </row>
    <row r="1409" spans="1:15">
      <c r="A1409" s="646">
        <v>8921</v>
      </c>
      <c r="B1409" s="647" t="s">
        <v>2566</v>
      </c>
      <c r="C1409" s="648"/>
      <c r="D1409" s="649"/>
      <c r="E1409"/>
      <c r="F1409"/>
      <c r="G1409"/>
      <c r="H1409"/>
      <c r="I1409"/>
      <c r="J1409"/>
      <c r="K1409"/>
      <c r="L1409"/>
      <c r="M1409"/>
      <c r="N1409"/>
      <c r="O1409"/>
    </row>
    <row r="1410" spans="1:15" ht="24">
      <c r="A1410" s="650" t="s">
        <v>2567</v>
      </c>
      <c r="B1410" s="651" t="s">
        <v>2568</v>
      </c>
      <c r="C1410" s="650" t="s">
        <v>13</v>
      </c>
      <c r="D1410" s="655">
        <v>1563.69</v>
      </c>
      <c r="E1410"/>
      <c r="F1410"/>
      <c r="G1410"/>
      <c r="H1410"/>
      <c r="I1410"/>
      <c r="J1410"/>
      <c r="K1410"/>
      <c r="L1410"/>
      <c r="M1410"/>
      <c r="N1410"/>
      <c r="O1410"/>
    </row>
    <row r="1411" spans="1:15" ht="24">
      <c r="A1411" s="650" t="s">
        <v>2569</v>
      </c>
      <c r="B1411" s="651" t="s">
        <v>2570</v>
      </c>
      <c r="C1411" s="650" t="s">
        <v>13</v>
      </c>
      <c r="D1411" s="655">
        <v>1993.93</v>
      </c>
      <c r="E1411"/>
      <c r="F1411"/>
      <c r="G1411"/>
      <c r="H1411"/>
      <c r="I1411"/>
      <c r="J1411"/>
      <c r="K1411"/>
      <c r="L1411"/>
      <c r="M1411"/>
      <c r="N1411"/>
      <c r="O1411"/>
    </row>
    <row r="1412" spans="1:15" ht="24">
      <c r="A1412" s="650" t="s">
        <v>2571</v>
      </c>
      <c r="B1412" s="651" t="s">
        <v>2572</v>
      </c>
      <c r="C1412" s="650" t="s">
        <v>13</v>
      </c>
      <c r="D1412" s="655">
        <v>3089.61</v>
      </c>
      <c r="E1412"/>
      <c r="F1412"/>
      <c r="G1412"/>
      <c r="H1412"/>
      <c r="I1412"/>
      <c r="J1412"/>
      <c r="K1412"/>
      <c r="L1412"/>
      <c r="M1412"/>
      <c r="N1412"/>
      <c r="O1412"/>
    </row>
    <row r="1413" spans="1:15" ht="24">
      <c r="A1413" s="650" t="s">
        <v>2573</v>
      </c>
      <c r="B1413" s="651" t="s">
        <v>2574</v>
      </c>
      <c r="C1413" s="650" t="s">
        <v>13</v>
      </c>
      <c r="D1413" s="653">
        <v>143.53</v>
      </c>
      <c r="E1413"/>
      <c r="F1413"/>
      <c r="G1413"/>
      <c r="H1413"/>
      <c r="I1413"/>
      <c r="J1413"/>
      <c r="K1413"/>
      <c r="L1413"/>
      <c r="M1413"/>
      <c r="N1413"/>
      <c r="O1413"/>
    </row>
    <row r="1414" spans="1:15" ht="24">
      <c r="A1414" s="650" t="s">
        <v>2575</v>
      </c>
      <c r="B1414" s="651" t="s">
        <v>2576</v>
      </c>
      <c r="C1414" s="650" t="s">
        <v>13</v>
      </c>
      <c r="D1414" s="653">
        <v>160.80000000000001</v>
      </c>
      <c r="E1414"/>
      <c r="F1414"/>
      <c r="G1414"/>
      <c r="H1414"/>
      <c r="I1414"/>
      <c r="J1414"/>
      <c r="K1414"/>
      <c r="L1414"/>
      <c r="M1414"/>
      <c r="N1414"/>
      <c r="O1414"/>
    </row>
    <row r="1415" spans="1:15" ht="24">
      <c r="A1415" s="650" t="s">
        <v>2577</v>
      </c>
      <c r="B1415" s="651" t="s">
        <v>2578</v>
      </c>
      <c r="C1415" s="650" t="s">
        <v>13</v>
      </c>
      <c r="D1415" s="653">
        <v>320.8</v>
      </c>
      <c r="E1415"/>
      <c r="F1415"/>
      <c r="G1415"/>
      <c r="H1415"/>
      <c r="I1415"/>
      <c r="J1415"/>
      <c r="K1415"/>
      <c r="L1415"/>
      <c r="M1415"/>
      <c r="N1415"/>
      <c r="O1415"/>
    </row>
    <row r="1416" spans="1:15" ht="24">
      <c r="A1416" s="650" t="s">
        <v>2579</v>
      </c>
      <c r="B1416" s="651" t="s">
        <v>2580</v>
      </c>
      <c r="C1416" s="650" t="s">
        <v>13</v>
      </c>
      <c r="D1416" s="653">
        <v>252.01</v>
      </c>
      <c r="E1416"/>
      <c r="F1416"/>
      <c r="G1416"/>
      <c r="H1416"/>
      <c r="I1416"/>
      <c r="J1416"/>
      <c r="K1416"/>
      <c r="L1416"/>
      <c r="M1416"/>
      <c r="N1416"/>
      <c r="O1416"/>
    </row>
    <row r="1417" spans="1:15" ht="24">
      <c r="A1417" s="650" t="s">
        <v>2581</v>
      </c>
      <c r="B1417" s="651" t="s">
        <v>2582</v>
      </c>
      <c r="C1417" s="650" t="s">
        <v>13</v>
      </c>
      <c r="D1417" s="653">
        <v>547.49</v>
      </c>
      <c r="E1417"/>
      <c r="F1417"/>
      <c r="G1417"/>
      <c r="H1417"/>
      <c r="I1417"/>
      <c r="J1417"/>
      <c r="K1417"/>
      <c r="L1417"/>
      <c r="M1417"/>
      <c r="N1417"/>
      <c r="O1417"/>
    </row>
    <row r="1418" spans="1:15" ht="24">
      <c r="A1418" s="650" t="s">
        <v>2583</v>
      </c>
      <c r="B1418" s="651" t="s">
        <v>2584</v>
      </c>
      <c r="C1418" s="650" t="s">
        <v>13</v>
      </c>
      <c r="D1418" s="653">
        <v>402.81</v>
      </c>
      <c r="E1418"/>
      <c r="F1418"/>
      <c r="G1418"/>
      <c r="H1418"/>
      <c r="I1418"/>
      <c r="J1418"/>
      <c r="K1418"/>
      <c r="L1418"/>
      <c r="M1418"/>
      <c r="N1418"/>
      <c r="O1418"/>
    </row>
    <row r="1419" spans="1:15" ht="24">
      <c r="A1419" s="650" t="s">
        <v>2585</v>
      </c>
      <c r="B1419" s="651" t="s">
        <v>2586</v>
      </c>
      <c r="C1419" s="650" t="s">
        <v>13</v>
      </c>
      <c r="D1419" s="653">
        <v>864.78</v>
      </c>
      <c r="E1419"/>
      <c r="F1419"/>
      <c r="G1419"/>
      <c r="H1419"/>
      <c r="I1419"/>
      <c r="J1419"/>
      <c r="K1419"/>
      <c r="L1419"/>
      <c r="M1419"/>
      <c r="N1419"/>
      <c r="O1419"/>
    </row>
    <row r="1420" spans="1:15" ht="24">
      <c r="A1420" s="650" t="s">
        <v>2587</v>
      </c>
      <c r="B1420" s="651" t="s">
        <v>2588</v>
      </c>
      <c r="C1420" s="650" t="s">
        <v>13</v>
      </c>
      <c r="D1420" s="653">
        <v>706.97</v>
      </c>
      <c r="E1420"/>
      <c r="F1420"/>
      <c r="G1420"/>
      <c r="H1420"/>
      <c r="I1420"/>
      <c r="J1420"/>
      <c r="K1420"/>
      <c r="L1420"/>
      <c r="M1420"/>
      <c r="N1420"/>
      <c r="O1420"/>
    </row>
    <row r="1421" spans="1:15" ht="24">
      <c r="A1421" s="650" t="s">
        <v>2589</v>
      </c>
      <c r="B1421" s="651" t="s">
        <v>2590</v>
      </c>
      <c r="C1421" s="650" t="s">
        <v>13</v>
      </c>
      <c r="D1421" s="653">
        <v>591.37</v>
      </c>
      <c r="E1421"/>
      <c r="F1421"/>
      <c r="G1421"/>
      <c r="H1421"/>
      <c r="I1421"/>
      <c r="J1421"/>
      <c r="K1421"/>
      <c r="L1421"/>
      <c r="M1421"/>
      <c r="N1421"/>
      <c r="O1421"/>
    </row>
    <row r="1422" spans="1:15" ht="24">
      <c r="A1422" s="650" t="s">
        <v>2591</v>
      </c>
      <c r="B1422" s="651" t="s">
        <v>2592</v>
      </c>
      <c r="C1422" s="650" t="s">
        <v>13</v>
      </c>
      <c r="D1422" s="655">
        <v>1255.72</v>
      </c>
      <c r="E1422"/>
      <c r="F1422"/>
      <c r="G1422"/>
      <c r="H1422"/>
      <c r="I1422"/>
      <c r="J1422"/>
      <c r="K1422"/>
      <c r="L1422"/>
      <c r="M1422"/>
      <c r="N1422"/>
      <c r="O1422"/>
    </row>
    <row r="1423" spans="1:15" ht="24">
      <c r="A1423" s="650" t="s">
        <v>2593</v>
      </c>
      <c r="B1423" s="651" t="s">
        <v>2594</v>
      </c>
      <c r="C1423" s="650" t="s">
        <v>13</v>
      </c>
      <c r="D1423" s="653">
        <v>368.33</v>
      </c>
      <c r="E1423"/>
      <c r="F1423"/>
      <c r="G1423"/>
      <c r="H1423"/>
      <c r="I1423"/>
      <c r="J1423"/>
      <c r="K1423"/>
      <c r="L1423"/>
      <c r="M1423"/>
      <c r="N1423"/>
      <c r="O1423"/>
    </row>
    <row r="1424" spans="1:15">
      <c r="A1424" s="646">
        <v>8922</v>
      </c>
      <c r="B1424" s="647" t="s">
        <v>2595</v>
      </c>
      <c r="C1424" s="648"/>
      <c r="D1424" s="649"/>
      <c r="E1424"/>
      <c r="F1424"/>
      <c r="G1424"/>
      <c r="H1424"/>
      <c r="I1424"/>
      <c r="J1424"/>
      <c r="K1424"/>
      <c r="L1424"/>
      <c r="M1424"/>
      <c r="N1424"/>
      <c r="O1424"/>
    </row>
    <row r="1425" spans="1:15">
      <c r="A1425" s="650" t="s">
        <v>2596</v>
      </c>
      <c r="B1425" s="651" t="s">
        <v>2597</v>
      </c>
      <c r="C1425" s="650" t="s">
        <v>13</v>
      </c>
      <c r="D1425" s="653">
        <v>104.03</v>
      </c>
      <c r="E1425"/>
      <c r="F1425"/>
      <c r="G1425"/>
      <c r="H1425"/>
      <c r="I1425"/>
      <c r="J1425"/>
      <c r="K1425"/>
      <c r="L1425"/>
      <c r="M1425"/>
      <c r="N1425"/>
      <c r="O1425"/>
    </row>
    <row r="1426" spans="1:15">
      <c r="A1426" s="650" t="s">
        <v>2598</v>
      </c>
      <c r="B1426" s="651" t="s">
        <v>2599</v>
      </c>
      <c r="C1426" s="650" t="s">
        <v>13</v>
      </c>
      <c r="D1426" s="654">
        <v>78.86</v>
      </c>
      <c r="E1426"/>
      <c r="F1426"/>
      <c r="G1426"/>
      <c r="H1426"/>
      <c r="I1426"/>
      <c r="J1426"/>
      <c r="K1426"/>
      <c r="L1426"/>
      <c r="M1426"/>
      <c r="N1426"/>
      <c r="O1426"/>
    </row>
    <row r="1427" spans="1:15" ht="24">
      <c r="A1427" s="650" t="s">
        <v>2600</v>
      </c>
      <c r="B1427" s="651" t="s">
        <v>2601</v>
      </c>
      <c r="C1427" s="650" t="s">
        <v>13</v>
      </c>
      <c r="D1427" s="654">
        <v>76.739999999999995</v>
      </c>
      <c r="E1427"/>
      <c r="F1427"/>
      <c r="G1427"/>
      <c r="H1427"/>
      <c r="I1427"/>
      <c r="J1427"/>
      <c r="K1427"/>
      <c r="L1427"/>
      <c r="M1427"/>
      <c r="N1427"/>
      <c r="O1427"/>
    </row>
    <row r="1428" spans="1:15" ht="24">
      <c r="A1428" s="650" t="s">
        <v>2602</v>
      </c>
      <c r="B1428" s="651" t="s">
        <v>2603</v>
      </c>
      <c r="C1428" s="650" t="s">
        <v>13</v>
      </c>
      <c r="D1428" s="654">
        <v>84.04</v>
      </c>
      <c r="E1428"/>
      <c r="F1428"/>
      <c r="G1428"/>
      <c r="H1428"/>
      <c r="I1428"/>
      <c r="J1428"/>
      <c r="K1428"/>
      <c r="L1428"/>
      <c r="M1428"/>
      <c r="N1428"/>
      <c r="O1428"/>
    </row>
    <row r="1429" spans="1:15" ht="24">
      <c r="A1429" s="650" t="s">
        <v>2604</v>
      </c>
      <c r="B1429" s="651" t="s">
        <v>2605</v>
      </c>
      <c r="C1429" s="650" t="s">
        <v>13</v>
      </c>
      <c r="D1429" s="653">
        <v>131.04</v>
      </c>
      <c r="E1429"/>
      <c r="F1429"/>
      <c r="G1429"/>
      <c r="H1429"/>
      <c r="I1429"/>
      <c r="J1429"/>
      <c r="K1429"/>
      <c r="L1429"/>
      <c r="M1429"/>
      <c r="N1429"/>
      <c r="O1429"/>
    </row>
    <row r="1430" spans="1:15" ht="24">
      <c r="A1430" s="650" t="s">
        <v>2606</v>
      </c>
      <c r="B1430" s="651" t="s">
        <v>2607</v>
      </c>
      <c r="C1430" s="650" t="s">
        <v>13</v>
      </c>
      <c r="D1430" s="653">
        <v>102.7</v>
      </c>
      <c r="E1430"/>
      <c r="F1430"/>
      <c r="G1430"/>
      <c r="H1430"/>
      <c r="I1430"/>
      <c r="J1430"/>
      <c r="K1430"/>
      <c r="L1430"/>
      <c r="M1430"/>
      <c r="N1430"/>
      <c r="O1430"/>
    </row>
    <row r="1431" spans="1:15" ht="24">
      <c r="A1431" s="650" t="s">
        <v>2608</v>
      </c>
      <c r="B1431" s="651" t="s">
        <v>2609</v>
      </c>
      <c r="C1431" s="650" t="s">
        <v>13</v>
      </c>
      <c r="D1431" s="654">
        <v>97.46</v>
      </c>
      <c r="E1431"/>
      <c r="F1431"/>
      <c r="G1431"/>
      <c r="H1431"/>
      <c r="I1431"/>
      <c r="J1431"/>
      <c r="K1431"/>
      <c r="L1431"/>
      <c r="M1431"/>
      <c r="N1431"/>
      <c r="O1431"/>
    </row>
    <row r="1432" spans="1:15" ht="24">
      <c r="A1432" s="650" t="s">
        <v>2610</v>
      </c>
      <c r="B1432" s="651" t="s">
        <v>2611</v>
      </c>
      <c r="C1432" s="650" t="s">
        <v>13</v>
      </c>
      <c r="D1432" s="653">
        <v>101.32</v>
      </c>
      <c r="E1432"/>
      <c r="F1432"/>
      <c r="G1432"/>
      <c r="H1432"/>
      <c r="I1432"/>
      <c r="J1432"/>
      <c r="K1432"/>
      <c r="L1432"/>
      <c r="M1432"/>
      <c r="N1432"/>
      <c r="O1432"/>
    </row>
    <row r="1433" spans="1:15" ht="24">
      <c r="A1433" s="650" t="s">
        <v>2612</v>
      </c>
      <c r="B1433" s="651" t="s">
        <v>2613</v>
      </c>
      <c r="C1433" s="650" t="s">
        <v>13</v>
      </c>
      <c r="D1433" s="654">
        <v>82.5</v>
      </c>
      <c r="E1433"/>
      <c r="F1433"/>
      <c r="G1433"/>
      <c r="H1433"/>
      <c r="I1433"/>
      <c r="J1433"/>
      <c r="K1433"/>
      <c r="L1433"/>
      <c r="M1433"/>
      <c r="N1433"/>
      <c r="O1433"/>
    </row>
    <row r="1434" spans="1:15" ht="24">
      <c r="A1434" s="650" t="s">
        <v>2614</v>
      </c>
      <c r="B1434" s="651" t="s">
        <v>2615</v>
      </c>
      <c r="C1434" s="650" t="s">
        <v>13</v>
      </c>
      <c r="D1434" s="654">
        <v>86.36</v>
      </c>
      <c r="E1434"/>
      <c r="F1434"/>
      <c r="G1434"/>
      <c r="H1434"/>
      <c r="I1434"/>
      <c r="J1434"/>
      <c r="K1434"/>
      <c r="L1434"/>
      <c r="M1434"/>
      <c r="N1434"/>
      <c r="O1434"/>
    </row>
    <row r="1435" spans="1:15" ht="24">
      <c r="A1435" s="650" t="s">
        <v>2616</v>
      </c>
      <c r="B1435" s="651" t="s">
        <v>2617</v>
      </c>
      <c r="C1435" s="650" t="s">
        <v>13</v>
      </c>
      <c r="D1435" s="654">
        <v>61.78</v>
      </c>
      <c r="E1435"/>
      <c r="F1435"/>
      <c r="G1435"/>
      <c r="H1435"/>
      <c r="I1435"/>
      <c r="J1435"/>
      <c r="K1435"/>
      <c r="L1435"/>
      <c r="M1435"/>
      <c r="N1435"/>
      <c r="O1435"/>
    </row>
    <row r="1436" spans="1:15" ht="24">
      <c r="A1436" s="650" t="s">
        <v>2618</v>
      </c>
      <c r="B1436" s="651" t="s">
        <v>2619</v>
      </c>
      <c r="C1436" s="650" t="s">
        <v>13</v>
      </c>
      <c r="D1436" s="654">
        <v>46.94</v>
      </c>
      <c r="E1436"/>
      <c r="F1436"/>
      <c r="G1436"/>
      <c r="H1436"/>
      <c r="I1436"/>
      <c r="J1436"/>
      <c r="K1436"/>
      <c r="L1436"/>
      <c r="M1436"/>
      <c r="N1436"/>
      <c r="O1436"/>
    </row>
    <row r="1437" spans="1:15" ht="24">
      <c r="A1437" s="650" t="s">
        <v>2620</v>
      </c>
      <c r="B1437" s="651" t="s">
        <v>2621</v>
      </c>
      <c r="C1437" s="650" t="s">
        <v>13</v>
      </c>
      <c r="D1437" s="654">
        <v>54.24</v>
      </c>
      <c r="E1437"/>
      <c r="F1437"/>
      <c r="G1437"/>
      <c r="H1437"/>
      <c r="I1437"/>
      <c r="J1437"/>
      <c r="K1437"/>
      <c r="L1437"/>
      <c r="M1437"/>
      <c r="N1437"/>
      <c r="O1437"/>
    </row>
    <row r="1438" spans="1:15" ht="24">
      <c r="A1438" s="650" t="s">
        <v>2622</v>
      </c>
      <c r="B1438" s="651" t="s">
        <v>2623</v>
      </c>
      <c r="C1438" s="650" t="s">
        <v>13</v>
      </c>
      <c r="D1438" s="653">
        <v>101.24</v>
      </c>
      <c r="E1438"/>
      <c r="F1438"/>
      <c r="G1438"/>
      <c r="H1438"/>
      <c r="I1438"/>
      <c r="J1438"/>
      <c r="K1438"/>
      <c r="L1438"/>
      <c r="M1438"/>
      <c r="N1438"/>
      <c r="O1438"/>
    </row>
    <row r="1439" spans="1:15" ht="24">
      <c r="A1439" s="650" t="s">
        <v>2624</v>
      </c>
      <c r="B1439" s="651" t="s">
        <v>2625</v>
      </c>
      <c r="C1439" s="650" t="s">
        <v>13</v>
      </c>
      <c r="D1439" s="654">
        <v>72.900000000000006</v>
      </c>
      <c r="E1439"/>
      <c r="F1439"/>
      <c r="G1439"/>
      <c r="H1439"/>
      <c r="I1439"/>
      <c r="J1439"/>
      <c r="K1439"/>
      <c r="L1439"/>
      <c r="M1439"/>
      <c r="N1439"/>
      <c r="O1439"/>
    </row>
    <row r="1440" spans="1:15" ht="24">
      <c r="A1440" s="650" t="s">
        <v>2626</v>
      </c>
      <c r="B1440" s="651" t="s">
        <v>2627</v>
      </c>
      <c r="C1440" s="650" t="s">
        <v>13</v>
      </c>
      <c r="D1440" s="654">
        <v>67.66</v>
      </c>
      <c r="E1440"/>
      <c r="F1440"/>
      <c r="G1440"/>
      <c r="H1440"/>
      <c r="I1440"/>
      <c r="J1440"/>
      <c r="K1440"/>
      <c r="L1440"/>
      <c r="M1440"/>
      <c r="N1440"/>
      <c r="O1440"/>
    </row>
    <row r="1441" spans="1:15" ht="24">
      <c r="A1441" s="650" t="s">
        <v>2628</v>
      </c>
      <c r="B1441" s="651" t="s">
        <v>2629</v>
      </c>
      <c r="C1441" s="650" t="s">
        <v>13</v>
      </c>
      <c r="D1441" s="654">
        <v>71.52</v>
      </c>
      <c r="E1441"/>
      <c r="F1441"/>
      <c r="G1441"/>
      <c r="H1441"/>
      <c r="I1441"/>
      <c r="J1441"/>
      <c r="K1441"/>
      <c r="L1441"/>
      <c r="M1441"/>
      <c r="N1441"/>
      <c r="O1441"/>
    </row>
    <row r="1442" spans="1:15" ht="24">
      <c r="A1442" s="650" t="s">
        <v>2630</v>
      </c>
      <c r="B1442" s="651" t="s">
        <v>2631</v>
      </c>
      <c r="C1442" s="650" t="s">
        <v>13</v>
      </c>
      <c r="D1442" s="654">
        <v>27.94</v>
      </c>
      <c r="E1442"/>
      <c r="F1442"/>
      <c r="G1442"/>
      <c r="H1442"/>
      <c r="I1442"/>
      <c r="J1442"/>
      <c r="K1442"/>
      <c r="L1442"/>
      <c r="M1442"/>
      <c r="N1442"/>
      <c r="O1442"/>
    </row>
    <row r="1443" spans="1:15" ht="24">
      <c r="A1443" s="650" t="s">
        <v>2632</v>
      </c>
      <c r="B1443" s="651" t="s">
        <v>2633</v>
      </c>
      <c r="C1443" s="650" t="s">
        <v>13</v>
      </c>
      <c r="D1443" s="654">
        <v>51.3</v>
      </c>
      <c r="E1443"/>
      <c r="F1443"/>
      <c r="G1443"/>
      <c r="H1443"/>
      <c r="I1443"/>
      <c r="J1443"/>
      <c r="K1443"/>
      <c r="L1443"/>
      <c r="M1443"/>
      <c r="N1443"/>
      <c r="O1443"/>
    </row>
    <row r="1444" spans="1:15" ht="24">
      <c r="A1444" s="650" t="s">
        <v>2634</v>
      </c>
      <c r="B1444" s="651" t="s">
        <v>2635</v>
      </c>
      <c r="C1444" s="650" t="s">
        <v>13</v>
      </c>
      <c r="D1444" s="654">
        <v>58.6</v>
      </c>
      <c r="E1444"/>
      <c r="F1444"/>
      <c r="G1444"/>
      <c r="H1444"/>
      <c r="I1444"/>
      <c r="J1444"/>
      <c r="K1444"/>
      <c r="L1444"/>
      <c r="M1444"/>
      <c r="N1444"/>
      <c r="O1444"/>
    </row>
    <row r="1445" spans="1:15" ht="24">
      <c r="A1445" s="650" t="s">
        <v>2636</v>
      </c>
      <c r="B1445" s="651" t="s">
        <v>2637</v>
      </c>
      <c r="C1445" s="650" t="s">
        <v>13</v>
      </c>
      <c r="D1445" s="654">
        <v>59.02</v>
      </c>
      <c r="E1445"/>
      <c r="F1445"/>
      <c r="G1445"/>
      <c r="H1445"/>
      <c r="I1445"/>
      <c r="J1445"/>
      <c r="K1445"/>
      <c r="L1445"/>
      <c r="M1445"/>
      <c r="N1445"/>
      <c r="O1445"/>
    </row>
    <row r="1446" spans="1:15" ht="24">
      <c r="A1446" s="650" t="s">
        <v>2638</v>
      </c>
      <c r="B1446" s="651" t="s">
        <v>2639</v>
      </c>
      <c r="C1446" s="650" t="s">
        <v>13</v>
      </c>
      <c r="D1446" s="654">
        <v>66.319999999999993</v>
      </c>
      <c r="E1446"/>
      <c r="F1446"/>
      <c r="G1446"/>
      <c r="H1446"/>
      <c r="I1446"/>
      <c r="J1446"/>
      <c r="K1446"/>
      <c r="L1446"/>
      <c r="M1446"/>
      <c r="N1446"/>
      <c r="O1446"/>
    </row>
    <row r="1447" spans="1:15" ht="24">
      <c r="A1447" s="650" t="s">
        <v>2640</v>
      </c>
      <c r="B1447" s="651" t="s">
        <v>2641</v>
      </c>
      <c r="C1447" s="650" t="s">
        <v>13</v>
      </c>
      <c r="D1447" s="654">
        <v>59.26</v>
      </c>
      <c r="E1447"/>
      <c r="F1447"/>
      <c r="G1447"/>
      <c r="H1447"/>
      <c r="I1447"/>
      <c r="J1447"/>
      <c r="K1447"/>
      <c r="L1447"/>
      <c r="M1447"/>
      <c r="N1447"/>
      <c r="O1447"/>
    </row>
    <row r="1448" spans="1:15" ht="24">
      <c r="A1448" s="650" t="s">
        <v>2642</v>
      </c>
      <c r="B1448" s="651" t="s">
        <v>2643</v>
      </c>
      <c r="C1448" s="650" t="s">
        <v>13</v>
      </c>
      <c r="D1448" s="654">
        <v>66.56</v>
      </c>
      <c r="E1448"/>
      <c r="F1448"/>
      <c r="G1448"/>
      <c r="H1448"/>
      <c r="I1448"/>
      <c r="J1448"/>
      <c r="K1448"/>
      <c r="L1448"/>
      <c r="M1448"/>
      <c r="N1448"/>
      <c r="O1448"/>
    </row>
    <row r="1449" spans="1:15" ht="24">
      <c r="A1449" s="650" t="s">
        <v>2644</v>
      </c>
      <c r="B1449" s="651" t="s">
        <v>2645</v>
      </c>
      <c r="C1449" s="650" t="s">
        <v>13</v>
      </c>
      <c r="D1449" s="653">
        <v>163.28</v>
      </c>
      <c r="E1449"/>
      <c r="F1449"/>
      <c r="G1449"/>
      <c r="H1449"/>
      <c r="I1449"/>
      <c r="J1449"/>
      <c r="K1449"/>
      <c r="L1449"/>
      <c r="M1449"/>
      <c r="N1449"/>
      <c r="O1449"/>
    </row>
    <row r="1450" spans="1:15" ht="24">
      <c r="A1450" s="650" t="s">
        <v>2646</v>
      </c>
      <c r="B1450" s="651" t="s">
        <v>2647</v>
      </c>
      <c r="C1450" s="650" t="s">
        <v>13</v>
      </c>
      <c r="D1450" s="653">
        <v>146</v>
      </c>
      <c r="E1450"/>
      <c r="F1450"/>
      <c r="G1450"/>
      <c r="H1450"/>
      <c r="I1450"/>
      <c r="J1450"/>
      <c r="K1450"/>
      <c r="L1450"/>
      <c r="M1450"/>
      <c r="N1450"/>
      <c r="O1450"/>
    </row>
    <row r="1451" spans="1:15" ht="24">
      <c r="A1451" s="650" t="s">
        <v>2648</v>
      </c>
      <c r="B1451" s="651" t="s">
        <v>2649</v>
      </c>
      <c r="C1451" s="650" t="s">
        <v>13</v>
      </c>
      <c r="D1451" s="654">
        <v>86.4</v>
      </c>
      <c r="E1451"/>
      <c r="F1451"/>
      <c r="G1451"/>
      <c r="H1451"/>
      <c r="I1451"/>
      <c r="J1451"/>
      <c r="K1451"/>
      <c r="L1451"/>
      <c r="M1451"/>
      <c r="N1451"/>
      <c r="O1451"/>
    </row>
    <row r="1452" spans="1:15" ht="24">
      <c r="A1452" s="650" t="s">
        <v>2650</v>
      </c>
      <c r="B1452" s="651" t="s">
        <v>2651</v>
      </c>
      <c r="C1452" s="650" t="s">
        <v>13</v>
      </c>
      <c r="D1452" s="653">
        <v>120.19</v>
      </c>
      <c r="E1452"/>
      <c r="F1452"/>
      <c r="G1452"/>
      <c r="H1452"/>
      <c r="I1452"/>
      <c r="J1452"/>
      <c r="K1452"/>
      <c r="L1452"/>
      <c r="M1452"/>
      <c r="N1452"/>
      <c r="O1452"/>
    </row>
    <row r="1453" spans="1:15" ht="24">
      <c r="A1453" s="650" t="s">
        <v>2652</v>
      </c>
      <c r="B1453" s="651" t="s">
        <v>2653</v>
      </c>
      <c r="C1453" s="650" t="s">
        <v>13</v>
      </c>
      <c r="D1453" s="653">
        <v>110.18</v>
      </c>
      <c r="E1453"/>
      <c r="F1453"/>
      <c r="G1453"/>
      <c r="H1453"/>
      <c r="I1453"/>
      <c r="J1453"/>
      <c r="K1453"/>
      <c r="L1453"/>
      <c r="M1453"/>
      <c r="N1453"/>
      <c r="O1453"/>
    </row>
    <row r="1454" spans="1:15" ht="24">
      <c r="A1454" s="650" t="s">
        <v>2654</v>
      </c>
      <c r="B1454" s="651" t="s">
        <v>2655</v>
      </c>
      <c r="C1454" s="650" t="s">
        <v>13</v>
      </c>
      <c r="D1454" s="654">
        <v>65.48</v>
      </c>
      <c r="E1454"/>
      <c r="F1454"/>
      <c r="G1454"/>
      <c r="H1454"/>
      <c r="I1454"/>
      <c r="J1454"/>
      <c r="K1454"/>
      <c r="L1454"/>
      <c r="M1454"/>
      <c r="N1454"/>
      <c r="O1454"/>
    </row>
    <row r="1455" spans="1:15" ht="24">
      <c r="A1455" s="650" t="s">
        <v>2656</v>
      </c>
      <c r="B1455" s="651" t="s">
        <v>2657</v>
      </c>
      <c r="C1455" s="650" t="s">
        <v>13</v>
      </c>
      <c r="D1455" s="654">
        <v>47.31</v>
      </c>
      <c r="E1455"/>
      <c r="F1455"/>
      <c r="G1455"/>
      <c r="H1455"/>
      <c r="I1455"/>
      <c r="J1455"/>
      <c r="K1455"/>
      <c r="L1455"/>
      <c r="M1455"/>
      <c r="N1455"/>
      <c r="O1455"/>
    </row>
    <row r="1456" spans="1:15" ht="24">
      <c r="A1456" s="650" t="s">
        <v>2658</v>
      </c>
      <c r="B1456" s="651" t="s">
        <v>2659</v>
      </c>
      <c r="C1456" s="650" t="s">
        <v>13</v>
      </c>
      <c r="D1456" s="654">
        <v>69.260000000000005</v>
      </c>
      <c r="E1456"/>
      <c r="F1456"/>
      <c r="G1456"/>
      <c r="H1456"/>
      <c r="I1456"/>
      <c r="J1456"/>
      <c r="K1456"/>
      <c r="L1456"/>
      <c r="M1456"/>
      <c r="N1456"/>
      <c r="O1456"/>
    </row>
    <row r="1457" spans="1:15" ht="24">
      <c r="A1457" s="650" t="s">
        <v>2660</v>
      </c>
      <c r="B1457" s="651" t="s">
        <v>2661</v>
      </c>
      <c r="C1457" s="650" t="s">
        <v>13</v>
      </c>
      <c r="D1457" s="654">
        <v>64.02</v>
      </c>
      <c r="E1457"/>
      <c r="F1457"/>
      <c r="G1457"/>
      <c r="H1457"/>
      <c r="I1457"/>
      <c r="J1457"/>
      <c r="K1457"/>
      <c r="L1457"/>
      <c r="M1457"/>
      <c r="N1457"/>
      <c r="O1457"/>
    </row>
    <row r="1458" spans="1:15" ht="24">
      <c r="A1458" s="650" t="s">
        <v>2662</v>
      </c>
      <c r="B1458" s="651" t="s">
        <v>2663</v>
      </c>
      <c r="C1458" s="650" t="s">
        <v>13</v>
      </c>
      <c r="D1458" s="654">
        <v>67.88</v>
      </c>
      <c r="E1458"/>
      <c r="F1458"/>
      <c r="G1458"/>
      <c r="H1458"/>
      <c r="I1458"/>
      <c r="J1458"/>
      <c r="K1458"/>
      <c r="L1458"/>
      <c r="M1458"/>
      <c r="N1458"/>
      <c r="O1458"/>
    </row>
    <row r="1459" spans="1:15" ht="24">
      <c r="A1459" s="650" t="s">
        <v>2664</v>
      </c>
      <c r="B1459" s="651" t="s">
        <v>2665</v>
      </c>
      <c r="C1459" s="650" t="s">
        <v>13</v>
      </c>
      <c r="D1459" s="654">
        <v>48.82</v>
      </c>
      <c r="E1459"/>
      <c r="F1459"/>
      <c r="G1459"/>
      <c r="H1459"/>
      <c r="I1459"/>
      <c r="J1459"/>
      <c r="K1459"/>
      <c r="L1459"/>
      <c r="M1459"/>
      <c r="N1459"/>
      <c r="O1459"/>
    </row>
    <row r="1460" spans="1:15" ht="24">
      <c r="A1460" s="650" t="s">
        <v>2666</v>
      </c>
      <c r="B1460" s="651" t="s">
        <v>2667</v>
      </c>
      <c r="C1460" s="650" t="s">
        <v>13</v>
      </c>
      <c r="D1460" s="654">
        <v>39.83</v>
      </c>
      <c r="E1460"/>
      <c r="F1460"/>
      <c r="G1460"/>
      <c r="H1460"/>
      <c r="I1460"/>
      <c r="J1460"/>
      <c r="K1460"/>
      <c r="L1460"/>
      <c r="M1460"/>
      <c r="N1460"/>
      <c r="O1460"/>
    </row>
    <row r="1461" spans="1:15" ht="24">
      <c r="A1461" s="650" t="s">
        <v>2668</v>
      </c>
      <c r="B1461" s="651" t="s">
        <v>2669</v>
      </c>
      <c r="C1461" s="650" t="s">
        <v>13</v>
      </c>
      <c r="D1461" s="654">
        <v>56.54</v>
      </c>
      <c r="E1461"/>
      <c r="F1461"/>
      <c r="G1461"/>
      <c r="H1461"/>
      <c r="I1461"/>
      <c r="J1461"/>
      <c r="K1461"/>
      <c r="L1461"/>
      <c r="M1461"/>
      <c r="N1461"/>
      <c r="O1461"/>
    </row>
    <row r="1462" spans="1:15" ht="24">
      <c r="A1462" s="650" t="s">
        <v>2670</v>
      </c>
      <c r="B1462" s="651" t="s">
        <v>2671</v>
      </c>
      <c r="C1462" s="650" t="s">
        <v>13</v>
      </c>
      <c r="D1462" s="654">
        <v>60.4</v>
      </c>
      <c r="E1462"/>
      <c r="F1462"/>
      <c r="G1462"/>
      <c r="H1462"/>
      <c r="I1462"/>
      <c r="J1462"/>
      <c r="K1462"/>
      <c r="L1462"/>
      <c r="M1462"/>
      <c r="N1462"/>
      <c r="O1462"/>
    </row>
    <row r="1463" spans="1:15" ht="24">
      <c r="A1463" s="650" t="s">
        <v>2672</v>
      </c>
      <c r="B1463" s="651" t="s">
        <v>2673</v>
      </c>
      <c r="C1463" s="650" t="s">
        <v>13</v>
      </c>
      <c r="D1463" s="654">
        <v>39.33</v>
      </c>
      <c r="E1463"/>
      <c r="F1463"/>
      <c r="G1463"/>
      <c r="H1463"/>
      <c r="I1463"/>
      <c r="J1463"/>
      <c r="K1463"/>
      <c r="L1463"/>
      <c r="M1463"/>
      <c r="N1463"/>
      <c r="O1463"/>
    </row>
    <row r="1464" spans="1:15" ht="24">
      <c r="A1464" s="650" t="s">
        <v>2674</v>
      </c>
      <c r="B1464" s="651" t="s">
        <v>2675</v>
      </c>
      <c r="C1464" s="650" t="s">
        <v>13</v>
      </c>
      <c r="D1464" s="654">
        <v>32.409999999999997</v>
      </c>
      <c r="E1464"/>
      <c r="F1464"/>
      <c r="G1464"/>
      <c r="H1464"/>
      <c r="I1464"/>
      <c r="J1464"/>
      <c r="K1464"/>
      <c r="L1464"/>
      <c r="M1464"/>
      <c r="N1464"/>
      <c r="O1464"/>
    </row>
    <row r="1465" spans="1:15" ht="24">
      <c r="A1465" s="650" t="s">
        <v>2676</v>
      </c>
      <c r="B1465" s="651" t="s">
        <v>2677</v>
      </c>
      <c r="C1465" s="650" t="s">
        <v>13</v>
      </c>
      <c r="D1465" s="654">
        <v>54.36</v>
      </c>
      <c r="E1465"/>
      <c r="F1465"/>
      <c r="G1465"/>
      <c r="H1465"/>
      <c r="I1465"/>
      <c r="J1465"/>
      <c r="K1465"/>
      <c r="L1465"/>
      <c r="M1465"/>
      <c r="N1465"/>
      <c r="O1465"/>
    </row>
    <row r="1466" spans="1:15" ht="24">
      <c r="A1466" s="650" t="s">
        <v>2678</v>
      </c>
      <c r="B1466" s="651" t="s">
        <v>2679</v>
      </c>
      <c r="C1466" s="650" t="s">
        <v>13</v>
      </c>
      <c r="D1466" s="654">
        <v>49.12</v>
      </c>
      <c r="E1466"/>
      <c r="F1466"/>
      <c r="G1466"/>
      <c r="H1466"/>
      <c r="I1466"/>
      <c r="J1466"/>
      <c r="K1466"/>
      <c r="L1466"/>
      <c r="M1466"/>
      <c r="N1466"/>
      <c r="O1466"/>
    </row>
    <row r="1467" spans="1:15" ht="24">
      <c r="A1467" s="650" t="s">
        <v>2680</v>
      </c>
      <c r="B1467" s="651" t="s">
        <v>2681</v>
      </c>
      <c r="C1467" s="650" t="s">
        <v>13</v>
      </c>
      <c r="D1467" s="654">
        <v>52.98</v>
      </c>
      <c r="E1467"/>
      <c r="F1467"/>
      <c r="G1467"/>
      <c r="H1467"/>
      <c r="I1467"/>
      <c r="J1467"/>
      <c r="K1467"/>
      <c r="L1467"/>
      <c r="M1467"/>
      <c r="N1467"/>
      <c r="O1467"/>
    </row>
    <row r="1468" spans="1:15" ht="36">
      <c r="A1468" s="650" t="s">
        <v>2682</v>
      </c>
      <c r="B1468" s="651" t="s">
        <v>2683</v>
      </c>
      <c r="C1468" s="650" t="s">
        <v>13</v>
      </c>
      <c r="D1468" s="654">
        <v>89.98</v>
      </c>
      <c r="E1468"/>
      <c r="F1468"/>
      <c r="G1468"/>
      <c r="H1468"/>
      <c r="I1468"/>
      <c r="J1468"/>
      <c r="K1468"/>
      <c r="L1468"/>
      <c r="M1468"/>
      <c r="N1468"/>
      <c r="O1468"/>
    </row>
    <row r="1469" spans="1:15" ht="36">
      <c r="A1469" s="650" t="s">
        <v>2684</v>
      </c>
      <c r="B1469" s="651" t="s">
        <v>2685</v>
      </c>
      <c r="C1469" s="650" t="s">
        <v>13</v>
      </c>
      <c r="D1469" s="654">
        <v>93.84</v>
      </c>
      <c r="E1469"/>
      <c r="F1469"/>
      <c r="G1469"/>
      <c r="H1469"/>
      <c r="I1469"/>
      <c r="J1469"/>
      <c r="K1469"/>
      <c r="L1469"/>
      <c r="M1469"/>
      <c r="N1469"/>
      <c r="O1469"/>
    </row>
    <row r="1470" spans="1:15" ht="36">
      <c r="A1470" s="650" t="s">
        <v>2686</v>
      </c>
      <c r="B1470" s="651" t="s">
        <v>2687</v>
      </c>
      <c r="C1470" s="650" t="s">
        <v>13</v>
      </c>
      <c r="D1470" s="654">
        <v>75.08</v>
      </c>
      <c r="E1470"/>
      <c r="F1470"/>
      <c r="G1470"/>
      <c r="H1470"/>
      <c r="I1470"/>
      <c r="J1470"/>
      <c r="K1470"/>
      <c r="L1470"/>
      <c r="M1470"/>
      <c r="N1470"/>
      <c r="O1470"/>
    </row>
    <row r="1471" spans="1:15" ht="36">
      <c r="A1471" s="650" t="s">
        <v>2688</v>
      </c>
      <c r="B1471" s="651" t="s">
        <v>2689</v>
      </c>
      <c r="C1471" s="650" t="s">
        <v>13</v>
      </c>
      <c r="D1471" s="654">
        <v>78.94</v>
      </c>
      <c r="E1471"/>
      <c r="F1471"/>
      <c r="G1471"/>
      <c r="H1471"/>
      <c r="I1471"/>
      <c r="J1471"/>
      <c r="K1471"/>
      <c r="L1471"/>
      <c r="M1471"/>
      <c r="N1471"/>
      <c r="O1471"/>
    </row>
    <row r="1472" spans="1:15" ht="24">
      <c r="A1472" s="650" t="s">
        <v>2690</v>
      </c>
      <c r="B1472" s="651" t="s">
        <v>2691</v>
      </c>
      <c r="C1472" s="650" t="s">
        <v>13</v>
      </c>
      <c r="D1472" s="654">
        <v>19.260000000000002</v>
      </c>
      <c r="E1472"/>
      <c r="F1472"/>
      <c r="G1472"/>
      <c r="H1472"/>
      <c r="I1472"/>
      <c r="J1472"/>
      <c r="K1472"/>
      <c r="L1472"/>
      <c r="M1472"/>
      <c r="N1472"/>
      <c r="O1472"/>
    </row>
    <row r="1473" spans="1:15">
      <c r="A1473" s="650" t="s">
        <v>2692</v>
      </c>
      <c r="B1473" s="651" t="s">
        <v>2693</v>
      </c>
      <c r="C1473" s="650" t="s">
        <v>13</v>
      </c>
      <c r="D1473" s="652">
        <v>7.4</v>
      </c>
      <c r="E1473"/>
      <c r="F1473"/>
      <c r="G1473"/>
      <c r="H1473"/>
      <c r="I1473"/>
      <c r="J1473"/>
      <c r="K1473"/>
      <c r="L1473"/>
      <c r="M1473"/>
      <c r="N1473"/>
      <c r="O1473"/>
    </row>
    <row r="1474" spans="1:15">
      <c r="A1474" s="650" t="s">
        <v>2694</v>
      </c>
      <c r="B1474" s="651" t="s">
        <v>2695</v>
      </c>
      <c r="C1474" s="650" t="s">
        <v>13</v>
      </c>
      <c r="D1474" s="654">
        <v>15.37</v>
      </c>
      <c r="E1474"/>
      <c r="F1474"/>
      <c r="G1474"/>
      <c r="H1474"/>
      <c r="I1474"/>
      <c r="J1474"/>
      <c r="K1474"/>
      <c r="L1474"/>
      <c r="M1474"/>
      <c r="N1474"/>
      <c r="O1474"/>
    </row>
    <row r="1475" spans="1:15">
      <c r="A1475" s="650" t="s">
        <v>2696</v>
      </c>
      <c r="B1475" s="651" t="s">
        <v>2697</v>
      </c>
      <c r="C1475" s="650" t="s">
        <v>13</v>
      </c>
      <c r="D1475" s="654">
        <v>23.42</v>
      </c>
      <c r="E1475"/>
      <c r="F1475"/>
      <c r="G1475"/>
      <c r="H1475"/>
      <c r="I1475"/>
      <c r="J1475"/>
      <c r="K1475"/>
      <c r="L1475"/>
      <c r="M1475"/>
      <c r="N1475"/>
      <c r="O1475"/>
    </row>
    <row r="1476" spans="1:15" ht="24">
      <c r="A1476" s="650" t="s">
        <v>2698</v>
      </c>
      <c r="B1476" s="651" t="s">
        <v>2699</v>
      </c>
      <c r="C1476" s="650" t="s">
        <v>13</v>
      </c>
      <c r="D1476" s="654">
        <v>37.36</v>
      </c>
      <c r="E1476"/>
      <c r="F1476"/>
      <c r="G1476"/>
      <c r="H1476"/>
      <c r="I1476"/>
      <c r="J1476"/>
      <c r="K1476"/>
      <c r="L1476"/>
      <c r="M1476"/>
      <c r="N1476"/>
      <c r="O1476"/>
    </row>
    <row r="1477" spans="1:15" ht="24">
      <c r="A1477" s="650" t="s">
        <v>2700</v>
      </c>
      <c r="B1477" s="651" t="s">
        <v>2701</v>
      </c>
      <c r="C1477" s="650" t="s">
        <v>13</v>
      </c>
      <c r="D1477" s="654">
        <v>34.590000000000003</v>
      </c>
      <c r="E1477"/>
      <c r="F1477"/>
      <c r="G1477"/>
      <c r="H1477"/>
      <c r="I1477"/>
      <c r="J1477"/>
      <c r="K1477"/>
      <c r="L1477"/>
      <c r="M1477"/>
      <c r="N1477"/>
      <c r="O1477"/>
    </row>
    <row r="1478" spans="1:15" ht="24">
      <c r="A1478" s="650" t="s">
        <v>2702</v>
      </c>
      <c r="B1478" s="651" t="s">
        <v>2703</v>
      </c>
      <c r="C1478" s="650" t="s">
        <v>13</v>
      </c>
      <c r="D1478" s="654">
        <v>55.16</v>
      </c>
      <c r="E1478"/>
      <c r="F1478"/>
      <c r="G1478"/>
      <c r="H1478"/>
      <c r="I1478"/>
      <c r="J1478"/>
      <c r="K1478"/>
      <c r="L1478"/>
      <c r="M1478"/>
      <c r="N1478"/>
      <c r="O1478"/>
    </row>
    <row r="1479" spans="1:15" ht="24">
      <c r="A1479" s="650" t="s">
        <v>2704</v>
      </c>
      <c r="B1479" s="651" t="s">
        <v>2705</v>
      </c>
      <c r="C1479" s="650" t="s">
        <v>13</v>
      </c>
      <c r="D1479" s="654">
        <v>62.46</v>
      </c>
      <c r="E1479"/>
      <c r="F1479"/>
      <c r="G1479"/>
      <c r="H1479"/>
      <c r="I1479"/>
      <c r="J1479"/>
      <c r="K1479"/>
      <c r="L1479"/>
      <c r="M1479"/>
      <c r="N1479"/>
      <c r="O1479"/>
    </row>
    <row r="1480" spans="1:15" ht="24">
      <c r="A1480" s="650" t="s">
        <v>2706</v>
      </c>
      <c r="B1480" s="651" t="s">
        <v>2707</v>
      </c>
      <c r="C1480" s="650" t="s">
        <v>13</v>
      </c>
      <c r="D1480" s="653">
        <v>107.29</v>
      </c>
      <c r="E1480"/>
      <c r="F1480"/>
      <c r="G1480"/>
      <c r="H1480"/>
      <c r="I1480"/>
      <c r="J1480"/>
      <c r="K1480"/>
      <c r="L1480"/>
      <c r="M1480"/>
      <c r="N1480"/>
      <c r="O1480"/>
    </row>
    <row r="1481" spans="1:15" ht="24">
      <c r="A1481" s="650" t="s">
        <v>2708</v>
      </c>
      <c r="B1481" s="651" t="s">
        <v>2709</v>
      </c>
      <c r="C1481" s="650" t="s">
        <v>13</v>
      </c>
      <c r="D1481" s="653">
        <v>114.59</v>
      </c>
      <c r="E1481"/>
      <c r="F1481"/>
      <c r="G1481"/>
      <c r="H1481"/>
      <c r="I1481"/>
      <c r="J1481"/>
      <c r="K1481"/>
      <c r="L1481"/>
      <c r="M1481"/>
      <c r="N1481"/>
      <c r="O1481"/>
    </row>
    <row r="1482" spans="1:15" ht="24">
      <c r="A1482" s="650" t="s">
        <v>2710</v>
      </c>
      <c r="B1482" s="651" t="s">
        <v>2711</v>
      </c>
      <c r="C1482" s="650" t="s">
        <v>13</v>
      </c>
      <c r="D1482" s="654">
        <v>38.450000000000003</v>
      </c>
      <c r="E1482"/>
      <c r="F1482"/>
      <c r="G1482"/>
      <c r="H1482"/>
      <c r="I1482"/>
      <c r="J1482"/>
      <c r="K1482"/>
      <c r="L1482"/>
      <c r="M1482"/>
      <c r="N1482"/>
      <c r="O1482"/>
    </row>
    <row r="1483" spans="1:15" ht="24">
      <c r="A1483" s="650" t="s">
        <v>2712</v>
      </c>
      <c r="B1483" s="651" t="s">
        <v>2713</v>
      </c>
      <c r="C1483" s="650" t="s">
        <v>13</v>
      </c>
      <c r="D1483" s="654">
        <v>38.57</v>
      </c>
      <c r="E1483"/>
      <c r="F1483"/>
      <c r="G1483"/>
      <c r="H1483"/>
      <c r="I1483"/>
      <c r="J1483"/>
      <c r="K1483"/>
      <c r="L1483"/>
      <c r="M1483"/>
      <c r="N1483"/>
      <c r="O1483"/>
    </row>
    <row r="1484" spans="1:15" ht="24">
      <c r="A1484" s="650" t="s">
        <v>2714</v>
      </c>
      <c r="B1484" s="651" t="s">
        <v>2715</v>
      </c>
      <c r="C1484" s="650" t="s">
        <v>13</v>
      </c>
      <c r="D1484" s="654">
        <v>90.58</v>
      </c>
      <c r="E1484"/>
      <c r="F1484"/>
      <c r="G1484"/>
      <c r="H1484"/>
      <c r="I1484"/>
      <c r="J1484"/>
      <c r="K1484"/>
      <c r="L1484"/>
      <c r="M1484"/>
      <c r="N1484"/>
      <c r="O1484"/>
    </row>
    <row r="1485" spans="1:15">
      <c r="A1485" s="650" t="s">
        <v>2716</v>
      </c>
      <c r="B1485" s="651" t="s">
        <v>2717</v>
      </c>
      <c r="C1485" s="650" t="s">
        <v>13</v>
      </c>
      <c r="D1485" s="652">
        <v>3.09</v>
      </c>
      <c r="E1485"/>
      <c r="F1485"/>
      <c r="G1485"/>
      <c r="H1485"/>
      <c r="I1485"/>
      <c r="J1485"/>
      <c r="K1485"/>
      <c r="L1485"/>
      <c r="M1485"/>
      <c r="N1485"/>
      <c r="O1485"/>
    </row>
    <row r="1486" spans="1:15">
      <c r="A1486" s="650" t="s">
        <v>2718</v>
      </c>
      <c r="B1486" s="651" t="s">
        <v>2719</v>
      </c>
      <c r="C1486" s="650" t="s">
        <v>13</v>
      </c>
      <c r="D1486" s="652">
        <v>2.93</v>
      </c>
      <c r="E1486"/>
      <c r="F1486"/>
      <c r="G1486"/>
      <c r="H1486"/>
      <c r="I1486"/>
      <c r="J1486"/>
      <c r="K1486"/>
      <c r="L1486"/>
      <c r="M1486"/>
      <c r="N1486"/>
      <c r="O1486"/>
    </row>
    <row r="1487" spans="1:15">
      <c r="A1487" s="650" t="s">
        <v>2720</v>
      </c>
      <c r="B1487" s="651" t="s">
        <v>2721</v>
      </c>
      <c r="C1487" s="650" t="s">
        <v>13</v>
      </c>
      <c r="D1487" s="654">
        <v>30.98</v>
      </c>
      <c r="E1487"/>
      <c r="F1487"/>
      <c r="G1487"/>
      <c r="H1487"/>
      <c r="I1487"/>
      <c r="J1487"/>
      <c r="K1487"/>
      <c r="L1487"/>
      <c r="M1487"/>
      <c r="N1487"/>
      <c r="O1487"/>
    </row>
    <row r="1488" spans="1:15">
      <c r="A1488" s="650" t="s">
        <v>2722</v>
      </c>
      <c r="B1488" s="651" t="s">
        <v>2723</v>
      </c>
      <c r="C1488" s="650" t="s">
        <v>13</v>
      </c>
      <c r="D1488" s="654">
        <v>32.49</v>
      </c>
      <c r="E1488"/>
      <c r="F1488"/>
      <c r="G1488"/>
      <c r="H1488"/>
      <c r="I1488"/>
      <c r="J1488"/>
      <c r="K1488"/>
      <c r="L1488"/>
      <c r="M1488"/>
      <c r="N1488"/>
      <c r="O1488"/>
    </row>
    <row r="1489" spans="1:15">
      <c r="A1489" s="650" t="s">
        <v>2724</v>
      </c>
      <c r="B1489" s="651" t="s">
        <v>2725</v>
      </c>
      <c r="C1489" s="650" t="s">
        <v>13</v>
      </c>
      <c r="D1489" s="654">
        <v>23.5</v>
      </c>
      <c r="E1489"/>
      <c r="F1489"/>
      <c r="G1489"/>
      <c r="H1489"/>
      <c r="I1489"/>
      <c r="J1489"/>
      <c r="K1489"/>
      <c r="L1489"/>
      <c r="M1489"/>
      <c r="N1489"/>
      <c r="O1489"/>
    </row>
    <row r="1490" spans="1:15">
      <c r="A1490" s="650" t="s">
        <v>2726</v>
      </c>
      <c r="B1490" s="651" t="s">
        <v>2727</v>
      </c>
      <c r="C1490" s="650" t="s">
        <v>13</v>
      </c>
      <c r="D1490" s="654">
        <v>16.079999999999998</v>
      </c>
      <c r="E1490"/>
      <c r="F1490"/>
      <c r="G1490"/>
      <c r="H1490"/>
      <c r="I1490"/>
      <c r="J1490"/>
      <c r="K1490"/>
      <c r="L1490"/>
      <c r="M1490"/>
      <c r="N1490"/>
      <c r="O1490"/>
    </row>
    <row r="1491" spans="1:15">
      <c r="A1491" s="650" t="s">
        <v>2728</v>
      </c>
      <c r="B1491" s="651" t="s">
        <v>2729</v>
      </c>
      <c r="C1491" s="650" t="s">
        <v>13</v>
      </c>
      <c r="D1491" s="654">
        <v>21.03</v>
      </c>
      <c r="E1491"/>
      <c r="F1491"/>
      <c r="G1491"/>
      <c r="H1491"/>
      <c r="I1491"/>
      <c r="J1491"/>
      <c r="K1491"/>
      <c r="L1491"/>
      <c r="M1491"/>
      <c r="N1491"/>
      <c r="O1491"/>
    </row>
    <row r="1492" spans="1:15">
      <c r="A1492" s="650" t="s">
        <v>2730</v>
      </c>
      <c r="B1492" s="651" t="s">
        <v>2731</v>
      </c>
      <c r="C1492" s="650" t="s">
        <v>13</v>
      </c>
      <c r="D1492" s="654">
        <v>23</v>
      </c>
      <c r="E1492"/>
      <c r="F1492"/>
      <c r="G1492"/>
      <c r="H1492"/>
      <c r="I1492"/>
      <c r="J1492"/>
      <c r="K1492"/>
      <c r="L1492"/>
      <c r="M1492"/>
      <c r="N1492"/>
      <c r="O1492"/>
    </row>
    <row r="1493" spans="1:15" ht="24">
      <c r="A1493" s="650" t="s">
        <v>2732</v>
      </c>
      <c r="B1493" s="651" t="s">
        <v>2733</v>
      </c>
      <c r="C1493" s="650" t="s">
        <v>13</v>
      </c>
      <c r="D1493" s="654">
        <v>18.260000000000002</v>
      </c>
      <c r="E1493"/>
      <c r="F1493"/>
      <c r="G1493"/>
      <c r="H1493"/>
      <c r="I1493"/>
      <c r="J1493"/>
      <c r="K1493"/>
      <c r="L1493"/>
      <c r="M1493"/>
      <c r="N1493"/>
      <c r="O1493"/>
    </row>
    <row r="1494" spans="1:15" ht="24">
      <c r="A1494" s="650" t="s">
        <v>2734</v>
      </c>
      <c r="B1494" s="651" t="s">
        <v>2735</v>
      </c>
      <c r="C1494" s="650" t="s">
        <v>13</v>
      </c>
      <c r="D1494" s="654">
        <v>22.12</v>
      </c>
      <c r="E1494"/>
      <c r="F1494"/>
      <c r="G1494"/>
      <c r="H1494"/>
      <c r="I1494"/>
      <c r="J1494"/>
      <c r="K1494"/>
      <c r="L1494"/>
      <c r="M1494"/>
      <c r="N1494"/>
      <c r="O1494"/>
    </row>
    <row r="1495" spans="1:15" ht="24">
      <c r="A1495" s="650" t="s">
        <v>2736</v>
      </c>
      <c r="B1495" s="651" t="s">
        <v>2737</v>
      </c>
      <c r="C1495" s="650" t="s">
        <v>13</v>
      </c>
      <c r="D1495" s="654">
        <v>22.24</v>
      </c>
      <c r="E1495"/>
      <c r="F1495"/>
      <c r="G1495"/>
      <c r="H1495"/>
      <c r="I1495"/>
      <c r="J1495"/>
      <c r="K1495"/>
      <c r="L1495"/>
      <c r="M1495"/>
      <c r="N1495"/>
      <c r="O1495"/>
    </row>
    <row r="1496" spans="1:15">
      <c r="A1496" s="650" t="s">
        <v>2738</v>
      </c>
      <c r="B1496" s="651" t="s">
        <v>2739</v>
      </c>
      <c r="C1496" s="650" t="s">
        <v>13</v>
      </c>
      <c r="D1496" s="654">
        <v>74.25</v>
      </c>
      <c r="E1496"/>
      <c r="F1496"/>
      <c r="G1496"/>
      <c r="H1496"/>
      <c r="I1496"/>
      <c r="J1496"/>
      <c r="K1496"/>
      <c r="L1496"/>
      <c r="M1496"/>
      <c r="N1496"/>
      <c r="O1496"/>
    </row>
    <row r="1497" spans="1:15">
      <c r="A1497" s="650" t="s">
        <v>2740</v>
      </c>
      <c r="B1497" s="651" t="s">
        <v>2741</v>
      </c>
      <c r="C1497" s="650" t="s">
        <v>13</v>
      </c>
      <c r="D1497" s="652">
        <v>5.96</v>
      </c>
      <c r="E1497"/>
      <c r="F1497"/>
      <c r="G1497"/>
      <c r="H1497"/>
      <c r="I1497"/>
      <c r="J1497"/>
      <c r="K1497"/>
      <c r="L1497"/>
      <c r="M1497"/>
      <c r="N1497"/>
      <c r="O1497"/>
    </row>
    <row r="1498" spans="1:15">
      <c r="A1498" s="650" t="s">
        <v>2742</v>
      </c>
      <c r="B1498" s="651" t="s">
        <v>2743</v>
      </c>
      <c r="C1498" s="650" t="s">
        <v>13</v>
      </c>
      <c r="D1498" s="652">
        <v>5.37</v>
      </c>
      <c r="E1498"/>
      <c r="F1498"/>
      <c r="G1498"/>
      <c r="H1498"/>
      <c r="I1498"/>
      <c r="J1498"/>
      <c r="K1498"/>
      <c r="L1498"/>
      <c r="M1498"/>
      <c r="N1498"/>
      <c r="O1498"/>
    </row>
    <row r="1499" spans="1:15">
      <c r="A1499" s="650" t="s">
        <v>2744</v>
      </c>
      <c r="B1499" s="651" t="s">
        <v>2745</v>
      </c>
      <c r="C1499" s="650" t="s">
        <v>13</v>
      </c>
      <c r="D1499" s="652">
        <v>7.83</v>
      </c>
      <c r="E1499"/>
      <c r="F1499"/>
      <c r="G1499"/>
      <c r="H1499"/>
      <c r="I1499"/>
      <c r="J1499"/>
      <c r="K1499"/>
      <c r="L1499"/>
      <c r="M1499"/>
      <c r="N1499"/>
      <c r="O1499"/>
    </row>
    <row r="1500" spans="1:15">
      <c r="A1500" s="650" t="s">
        <v>2746</v>
      </c>
      <c r="B1500" s="651" t="s">
        <v>2747</v>
      </c>
      <c r="C1500" s="650" t="s">
        <v>13</v>
      </c>
      <c r="D1500" s="652">
        <v>6.92</v>
      </c>
      <c r="E1500"/>
      <c r="F1500"/>
      <c r="G1500"/>
      <c r="H1500"/>
      <c r="I1500"/>
      <c r="J1500"/>
      <c r="K1500"/>
      <c r="L1500"/>
      <c r="M1500"/>
      <c r="N1500"/>
      <c r="O1500"/>
    </row>
    <row r="1501" spans="1:15">
      <c r="A1501" s="650" t="s">
        <v>2748</v>
      </c>
      <c r="B1501" s="651" t="s">
        <v>2749</v>
      </c>
      <c r="C1501" s="650" t="s">
        <v>13</v>
      </c>
      <c r="D1501" s="654">
        <v>11.93</v>
      </c>
      <c r="E1501"/>
      <c r="F1501"/>
      <c r="G1501"/>
      <c r="H1501"/>
      <c r="I1501"/>
      <c r="J1501"/>
      <c r="K1501"/>
      <c r="L1501"/>
      <c r="M1501"/>
      <c r="N1501"/>
      <c r="O1501"/>
    </row>
    <row r="1502" spans="1:15">
      <c r="A1502" s="650" t="s">
        <v>2750</v>
      </c>
      <c r="B1502" s="651" t="s">
        <v>2751</v>
      </c>
      <c r="C1502" s="650" t="s">
        <v>13</v>
      </c>
      <c r="D1502" s="654">
        <v>10.59</v>
      </c>
      <c r="E1502"/>
      <c r="F1502"/>
      <c r="G1502"/>
      <c r="H1502"/>
      <c r="I1502"/>
      <c r="J1502"/>
      <c r="K1502"/>
      <c r="L1502"/>
      <c r="M1502"/>
      <c r="N1502"/>
      <c r="O1502"/>
    </row>
    <row r="1503" spans="1:15">
      <c r="A1503" s="650" t="s">
        <v>2752</v>
      </c>
      <c r="B1503" s="651" t="s">
        <v>2753</v>
      </c>
      <c r="C1503" s="650" t="s">
        <v>13</v>
      </c>
      <c r="D1503" s="654">
        <v>10.59</v>
      </c>
      <c r="E1503"/>
      <c r="F1503"/>
      <c r="G1503"/>
      <c r="H1503"/>
      <c r="I1503"/>
      <c r="J1503"/>
      <c r="K1503"/>
      <c r="L1503"/>
      <c r="M1503"/>
      <c r="N1503"/>
      <c r="O1503"/>
    </row>
    <row r="1504" spans="1:15">
      <c r="A1504" s="650" t="s">
        <v>2754</v>
      </c>
      <c r="B1504" s="651" t="s">
        <v>2755</v>
      </c>
      <c r="C1504" s="650" t="s">
        <v>13</v>
      </c>
      <c r="D1504" s="654">
        <v>12.22</v>
      </c>
      <c r="E1504"/>
      <c r="F1504"/>
      <c r="G1504"/>
      <c r="H1504"/>
      <c r="I1504"/>
      <c r="J1504"/>
      <c r="K1504"/>
      <c r="L1504"/>
      <c r="M1504"/>
      <c r="N1504"/>
      <c r="O1504"/>
    </row>
    <row r="1505" spans="1:15">
      <c r="A1505" s="650" t="s">
        <v>2756</v>
      </c>
      <c r="B1505" s="651" t="s">
        <v>2757</v>
      </c>
      <c r="C1505" s="650" t="s">
        <v>13</v>
      </c>
      <c r="D1505" s="652">
        <v>9.41</v>
      </c>
      <c r="E1505"/>
      <c r="F1505"/>
      <c r="G1505"/>
      <c r="H1505"/>
      <c r="I1505"/>
      <c r="J1505"/>
      <c r="K1505"/>
      <c r="L1505"/>
      <c r="M1505"/>
      <c r="N1505"/>
      <c r="O1505"/>
    </row>
    <row r="1506" spans="1:15">
      <c r="A1506" s="650" t="s">
        <v>2758</v>
      </c>
      <c r="B1506" s="651" t="s">
        <v>2759</v>
      </c>
      <c r="C1506" s="650" t="s">
        <v>13</v>
      </c>
      <c r="D1506" s="654">
        <v>11.49</v>
      </c>
      <c r="E1506"/>
      <c r="F1506"/>
      <c r="G1506"/>
      <c r="H1506"/>
      <c r="I1506"/>
      <c r="J1506"/>
      <c r="K1506"/>
      <c r="L1506"/>
      <c r="M1506"/>
      <c r="N1506"/>
      <c r="O1506"/>
    </row>
    <row r="1507" spans="1:15">
      <c r="A1507" s="646">
        <v>8924</v>
      </c>
      <c r="B1507" s="647" t="s">
        <v>2760</v>
      </c>
      <c r="C1507" s="648"/>
      <c r="D1507" s="649"/>
      <c r="E1507"/>
      <c r="F1507"/>
      <c r="G1507"/>
      <c r="H1507"/>
      <c r="I1507"/>
      <c r="J1507"/>
      <c r="K1507"/>
      <c r="L1507"/>
      <c r="M1507"/>
      <c r="N1507"/>
      <c r="O1507"/>
    </row>
    <row r="1508" spans="1:15">
      <c r="A1508" s="650" t="s">
        <v>2761</v>
      </c>
      <c r="B1508" s="651" t="s">
        <v>2762</v>
      </c>
      <c r="C1508" s="650" t="s">
        <v>13</v>
      </c>
      <c r="D1508" s="654">
        <v>49.02</v>
      </c>
      <c r="E1508"/>
      <c r="F1508"/>
      <c r="G1508"/>
      <c r="H1508"/>
      <c r="I1508"/>
      <c r="J1508"/>
      <c r="K1508"/>
      <c r="L1508"/>
      <c r="M1508"/>
      <c r="N1508"/>
      <c r="O1508"/>
    </row>
    <row r="1509" spans="1:15">
      <c r="A1509" s="650" t="s">
        <v>2763</v>
      </c>
      <c r="B1509" s="651" t="s">
        <v>2764</v>
      </c>
      <c r="C1509" s="650" t="s">
        <v>13</v>
      </c>
      <c r="D1509" s="654">
        <v>63.76</v>
      </c>
      <c r="E1509"/>
      <c r="F1509"/>
      <c r="G1509"/>
      <c r="H1509"/>
      <c r="I1509"/>
      <c r="J1509"/>
      <c r="K1509"/>
      <c r="L1509"/>
      <c r="M1509"/>
      <c r="N1509"/>
      <c r="O1509"/>
    </row>
    <row r="1510" spans="1:15">
      <c r="A1510" s="650" t="s">
        <v>2765</v>
      </c>
      <c r="B1510" s="651" t="s">
        <v>2766</v>
      </c>
      <c r="C1510" s="650" t="s">
        <v>13</v>
      </c>
      <c r="D1510" s="654">
        <v>56.23</v>
      </c>
      <c r="E1510"/>
      <c r="F1510"/>
      <c r="G1510"/>
      <c r="H1510"/>
      <c r="I1510"/>
      <c r="J1510"/>
      <c r="K1510"/>
      <c r="L1510"/>
      <c r="M1510"/>
      <c r="N1510"/>
      <c r="O1510"/>
    </row>
    <row r="1511" spans="1:15">
      <c r="A1511" s="650" t="s">
        <v>2767</v>
      </c>
      <c r="B1511" s="651" t="s">
        <v>2768</v>
      </c>
      <c r="C1511" s="650" t="s">
        <v>13</v>
      </c>
      <c r="D1511" s="654">
        <v>93.99</v>
      </c>
      <c r="E1511"/>
      <c r="F1511"/>
      <c r="G1511"/>
      <c r="H1511"/>
      <c r="I1511"/>
      <c r="J1511"/>
      <c r="K1511"/>
      <c r="L1511"/>
      <c r="M1511"/>
      <c r="N1511"/>
      <c r="O1511"/>
    </row>
    <row r="1512" spans="1:15">
      <c r="A1512" s="650" t="s">
        <v>2769</v>
      </c>
      <c r="B1512" s="651" t="s">
        <v>2770</v>
      </c>
      <c r="C1512" s="650" t="s">
        <v>13</v>
      </c>
      <c r="D1512" s="654">
        <v>38.53</v>
      </c>
      <c r="E1512"/>
      <c r="F1512"/>
      <c r="G1512"/>
      <c r="H1512"/>
      <c r="I1512"/>
      <c r="J1512"/>
      <c r="K1512"/>
      <c r="L1512"/>
      <c r="M1512"/>
      <c r="N1512"/>
      <c r="O1512"/>
    </row>
    <row r="1513" spans="1:15">
      <c r="A1513" s="650" t="s">
        <v>2771</v>
      </c>
      <c r="B1513" s="651" t="s">
        <v>2772</v>
      </c>
      <c r="C1513" s="650" t="s">
        <v>13</v>
      </c>
      <c r="D1513" s="654">
        <v>52.72</v>
      </c>
      <c r="E1513"/>
      <c r="F1513"/>
      <c r="G1513"/>
      <c r="H1513"/>
      <c r="I1513"/>
      <c r="J1513"/>
      <c r="K1513"/>
      <c r="L1513"/>
      <c r="M1513"/>
      <c r="N1513"/>
      <c r="O1513"/>
    </row>
    <row r="1514" spans="1:15">
      <c r="A1514" s="650" t="s">
        <v>2773</v>
      </c>
      <c r="B1514" s="651" t="s">
        <v>2774</v>
      </c>
      <c r="C1514" s="650" t="s">
        <v>13</v>
      </c>
      <c r="D1514" s="654">
        <v>74.53</v>
      </c>
      <c r="E1514"/>
      <c r="F1514"/>
      <c r="G1514"/>
      <c r="H1514"/>
      <c r="I1514"/>
      <c r="J1514"/>
      <c r="K1514"/>
      <c r="L1514"/>
      <c r="M1514"/>
      <c r="N1514"/>
      <c r="O1514"/>
    </row>
    <row r="1515" spans="1:15">
      <c r="A1515" s="650" t="s">
        <v>2775</v>
      </c>
      <c r="B1515" s="651" t="s">
        <v>2776</v>
      </c>
      <c r="C1515" s="650" t="s">
        <v>13</v>
      </c>
      <c r="D1515" s="654">
        <v>64.209999999999994</v>
      </c>
      <c r="E1515"/>
      <c r="F1515"/>
      <c r="G1515"/>
      <c r="H1515"/>
      <c r="I1515"/>
      <c r="J1515"/>
      <c r="K1515"/>
      <c r="L1515"/>
      <c r="M1515"/>
      <c r="N1515"/>
      <c r="O1515"/>
    </row>
    <row r="1516" spans="1:15">
      <c r="A1516" s="650" t="s">
        <v>2777</v>
      </c>
      <c r="B1516" s="651" t="s">
        <v>2778</v>
      </c>
      <c r="C1516" s="650" t="s">
        <v>13</v>
      </c>
      <c r="D1516" s="653">
        <v>105.76</v>
      </c>
      <c r="E1516"/>
      <c r="F1516"/>
      <c r="G1516"/>
      <c r="H1516"/>
      <c r="I1516"/>
      <c r="J1516"/>
      <c r="K1516"/>
      <c r="L1516"/>
      <c r="M1516"/>
      <c r="N1516"/>
      <c r="O1516"/>
    </row>
    <row r="1517" spans="1:15">
      <c r="A1517" s="650" t="s">
        <v>2779</v>
      </c>
      <c r="B1517" s="651" t="s">
        <v>2780</v>
      </c>
      <c r="C1517" s="650" t="s">
        <v>13</v>
      </c>
      <c r="D1517" s="654">
        <v>41.92</v>
      </c>
      <c r="E1517"/>
      <c r="F1517"/>
      <c r="G1517"/>
      <c r="H1517"/>
      <c r="I1517"/>
      <c r="J1517"/>
      <c r="K1517"/>
      <c r="L1517"/>
      <c r="M1517"/>
      <c r="N1517"/>
      <c r="O1517"/>
    </row>
    <row r="1518" spans="1:15">
      <c r="A1518" s="650" t="s">
        <v>2781</v>
      </c>
      <c r="B1518" s="651" t="s">
        <v>2782</v>
      </c>
      <c r="C1518" s="650" t="s">
        <v>13</v>
      </c>
      <c r="D1518" s="654">
        <v>49.02</v>
      </c>
      <c r="E1518"/>
      <c r="F1518"/>
      <c r="G1518"/>
      <c r="H1518"/>
      <c r="I1518"/>
      <c r="J1518"/>
      <c r="K1518"/>
      <c r="L1518"/>
      <c r="M1518"/>
      <c r="N1518"/>
      <c r="O1518"/>
    </row>
    <row r="1519" spans="1:15">
      <c r="A1519" s="650" t="s">
        <v>2783</v>
      </c>
      <c r="B1519" s="651" t="s">
        <v>2784</v>
      </c>
      <c r="C1519" s="650" t="s">
        <v>13</v>
      </c>
      <c r="D1519" s="654">
        <v>63.76</v>
      </c>
      <c r="E1519"/>
      <c r="F1519"/>
      <c r="G1519"/>
      <c r="H1519"/>
      <c r="I1519"/>
      <c r="J1519"/>
      <c r="K1519"/>
      <c r="L1519"/>
      <c r="M1519"/>
      <c r="N1519"/>
      <c r="O1519"/>
    </row>
    <row r="1520" spans="1:15">
      <c r="A1520" s="650" t="s">
        <v>2785</v>
      </c>
      <c r="B1520" s="651" t="s">
        <v>2786</v>
      </c>
      <c r="C1520" s="650" t="s">
        <v>13</v>
      </c>
      <c r="D1520" s="654">
        <v>56.23</v>
      </c>
      <c r="E1520"/>
      <c r="F1520"/>
      <c r="G1520"/>
      <c r="H1520"/>
      <c r="I1520"/>
      <c r="J1520"/>
      <c r="K1520"/>
      <c r="L1520"/>
      <c r="M1520"/>
      <c r="N1520"/>
      <c r="O1520"/>
    </row>
    <row r="1521" spans="1:15">
      <c r="A1521" s="650" t="s">
        <v>2787</v>
      </c>
      <c r="B1521" s="651" t="s">
        <v>2788</v>
      </c>
      <c r="C1521" s="650" t="s">
        <v>13</v>
      </c>
      <c r="D1521" s="654">
        <v>93.99</v>
      </c>
      <c r="E1521"/>
      <c r="F1521"/>
      <c r="G1521"/>
      <c r="H1521"/>
      <c r="I1521"/>
      <c r="J1521"/>
      <c r="K1521"/>
      <c r="L1521"/>
      <c r="M1521"/>
      <c r="N1521"/>
      <c r="O1521"/>
    </row>
    <row r="1522" spans="1:15">
      <c r="A1522" s="650" t="s">
        <v>2789</v>
      </c>
      <c r="B1522" s="651" t="s">
        <v>2790</v>
      </c>
      <c r="C1522" s="650" t="s">
        <v>13</v>
      </c>
      <c r="D1522" s="654">
        <v>38.53</v>
      </c>
      <c r="E1522"/>
      <c r="F1522"/>
      <c r="G1522"/>
      <c r="H1522"/>
      <c r="I1522"/>
      <c r="J1522"/>
      <c r="K1522"/>
      <c r="L1522"/>
      <c r="M1522"/>
      <c r="N1522"/>
      <c r="O1522"/>
    </row>
    <row r="1523" spans="1:15">
      <c r="A1523" s="650" t="s">
        <v>2791</v>
      </c>
      <c r="B1523" s="651" t="s">
        <v>2792</v>
      </c>
      <c r="C1523" s="650" t="s">
        <v>13</v>
      </c>
      <c r="D1523" s="654">
        <v>52.72</v>
      </c>
      <c r="E1523"/>
      <c r="F1523"/>
      <c r="G1523"/>
      <c r="H1523"/>
      <c r="I1523"/>
      <c r="J1523"/>
      <c r="K1523"/>
      <c r="L1523"/>
      <c r="M1523"/>
      <c r="N1523"/>
      <c r="O1523"/>
    </row>
    <row r="1524" spans="1:15">
      <c r="A1524" s="650" t="s">
        <v>2793</v>
      </c>
      <c r="B1524" s="651" t="s">
        <v>2794</v>
      </c>
      <c r="C1524" s="650" t="s">
        <v>13</v>
      </c>
      <c r="D1524" s="654">
        <v>74.53</v>
      </c>
      <c r="E1524"/>
      <c r="F1524"/>
      <c r="G1524"/>
      <c r="H1524"/>
      <c r="I1524"/>
      <c r="J1524"/>
      <c r="K1524"/>
      <c r="L1524"/>
      <c r="M1524"/>
      <c r="N1524"/>
      <c r="O1524"/>
    </row>
    <row r="1525" spans="1:15">
      <c r="A1525" s="650" t="s">
        <v>2795</v>
      </c>
      <c r="B1525" s="651" t="s">
        <v>2796</v>
      </c>
      <c r="C1525" s="650" t="s">
        <v>13</v>
      </c>
      <c r="D1525" s="654">
        <v>64.209999999999994</v>
      </c>
      <c r="E1525"/>
      <c r="F1525"/>
      <c r="G1525"/>
      <c r="H1525"/>
      <c r="I1525"/>
      <c r="J1525"/>
      <c r="K1525"/>
      <c r="L1525"/>
      <c r="M1525"/>
      <c r="N1525"/>
      <c r="O1525"/>
    </row>
    <row r="1526" spans="1:15">
      <c r="A1526" s="650" t="s">
        <v>2797</v>
      </c>
      <c r="B1526" s="651" t="s">
        <v>2798</v>
      </c>
      <c r="C1526" s="650" t="s">
        <v>13</v>
      </c>
      <c r="D1526" s="653">
        <v>105.76</v>
      </c>
      <c r="E1526"/>
      <c r="F1526"/>
      <c r="G1526"/>
      <c r="H1526"/>
      <c r="I1526"/>
      <c r="J1526"/>
      <c r="K1526"/>
      <c r="L1526"/>
      <c r="M1526"/>
      <c r="N1526"/>
      <c r="O1526"/>
    </row>
    <row r="1527" spans="1:15">
      <c r="A1527" s="650" t="s">
        <v>2799</v>
      </c>
      <c r="B1527" s="651" t="s">
        <v>2800</v>
      </c>
      <c r="C1527" s="650" t="s">
        <v>13</v>
      </c>
      <c r="D1527" s="654">
        <v>41.92</v>
      </c>
      <c r="E1527"/>
      <c r="F1527"/>
      <c r="G1527"/>
      <c r="H1527"/>
      <c r="I1527"/>
      <c r="J1527"/>
      <c r="K1527"/>
      <c r="L1527"/>
      <c r="M1527"/>
      <c r="N1527"/>
      <c r="O1527"/>
    </row>
    <row r="1528" spans="1:15">
      <c r="A1528" s="650" t="s">
        <v>2801</v>
      </c>
      <c r="B1528" s="651" t="s">
        <v>2802</v>
      </c>
      <c r="C1528" s="650" t="s">
        <v>13</v>
      </c>
      <c r="D1528" s="654">
        <v>52.72</v>
      </c>
      <c r="E1528"/>
      <c r="F1528"/>
      <c r="G1528"/>
      <c r="H1528"/>
      <c r="I1528"/>
      <c r="J1528"/>
      <c r="K1528"/>
      <c r="L1528"/>
      <c r="M1528"/>
      <c r="N1528"/>
      <c r="O1528"/>
    </row>
    <row r="1529" spans="1:15">
      <c r="A1529" s="650" t="s">
        <v>2803</v>
      </c>
      <c r="B1529" s="651" t="s">
        <v>2804</v>
      </c>
      <c r="C1529" s="650" t="s">
        <v>13</v>
      </c>
      <c r="D1529" s="654">
        <v>74.53</v>
      </c>
      <c r="E1529"/>
      <c r="F1529"/>
      <c r="G1529"/>
      <c r="H1529"/>
      <c r="I1529"/>
      <c r="J1529"/>
      <c r="K1529"/>
      <c r="L1529"/>
      <c r="M1529"/>
      <c r="N1529"/>
      <c r="O1529"/>
    </row>
    <row r="1530" spans="1:15">
      <c r="A1530" s="650" t="s">
        <v>2805</v>
      </c>
      <c r="B1530" s="651" t="s">
        <v>2806</v>
      </c>
      <c r="C1530" s="650" t="s">
        <v>13</v>
      </c>
      <c r="D1530" s="654">
        <v>64.209999999999994</v>
      </c>
      <c r="E1530"/>
      <c r="F1530"/>
      <c r="G1530"/>
      <c r="H1530"/>
      <c r="I1530"/>
      <c r="J1530"/>
      <c r="K1530"/>
      <c r="L1530"/>
      <c r="M1530"/>
      <c r="N1530"/>
      <c r="O1530"/>
    </row>
    <row r="1531" spans="1:15">
      <c r="A1531" s="650" t="s">
        <v>2807</v>
      </c>
      <c r="B1531" s="651" t="s">
        <v>2808</v>
      </c>
      <c r="C1531" s="650" t="s">
        <v>13</v>
      </c>
      <c r="D1531" s="653">
        <v>105.76</v>
      </c>
      <c r="E1531"/>
      <c r="F1531"/>
      <c r="G1531"/>
      <c r="H1531"/>
      <c r="I1531"/>
      <c r="J1531"/>
      <c r="K1531"/>
      <c r="L1531"/>
      <c r="M1531"/>
      <c r="N1531"/>
      <c r="O1531"/>
    </row>
    <row r="1532" spans="1:15">
      <c r="A1532" s="650" t="s">
        <v>2809</v>
      </c>
      <c r="B1532" s="651" t="s">
        <v>2810</v>
      </c>
      <c r="C1532" s="650" t="s">
        <v>13</v>
      </c>
      <c r="D1532" s="654">
        <v>41.92</v>
      </c>
      <c r="E1532"/>
      <c r="F1532"/>
      <c r="G1532"/>
      <c r="H1532"/>
      <c r="I1532"/>
      <c r="J1532"/>
      <c r="K1532"/>
      <c r="L1532"/>
      <c r="M1532"/>
      <c r="N1532"/>
      <c r="O1532"/>
    </row>
    <row r="1533" spans="1:15">
      <c r="A1533" s="650" t="s">
        <v>2811</v>
      </c>
      <c r="B1533" s="651" t="s">
        <v>2812</v>
      </c>
      <c r="C1533" s="650" t="s">
        <v>13</v>
      </c>
      <c r="D1533" s="654">
        <v>52.72</v>
      </c>
      <c r="E1533"/>
      <c r="F1533"/>
      <c r="G1533"/>
      <c r="H1533"/>
      <c r="I1533"/>
      <c r="J1533"/>
      <c r="K1533"/>
      <c r="L1533"/>
      <c r="M1533"/>
      <c r="N1533"/>
      <c r="O1533"/>
    </row>
    <row r="1534" spans="1:15">
      <c r="A1534" s="650" t="s">
        <v>2813</v>
      </c>
      <c r="B1534" s="651" t="s">
        <v>2814</v>
      </c>
      <c r="C1534" s="650" t="s">
        <v>13</v>
      </c>
      <c r="D1534" s="654">
        <v>74.53</v>
      </c>
      <c r="E1534"/>
      <c r="F1534"/>
      <c r="G1534"/>
      <c r="H1534"/>
      <c r="I1534"/>
      <c r="J1534"/>
      <c r="K1534"/>
      <c r="L1534"/>
      <c r="M1534"/>
      <c r="N1534"/>
      <c r="O1534"/>
    </row>
    <row r="1535" spans="1:15">
      <c r="A1535" s="650" t="s">
        <v>2815</v>
      </c>
      <c r="B1535" s="651" t="s">
        <v>2816</v>
      </c>
      <c r="C1535" s="650" t="s">
        <v>13</v>
      </c>
      <c r="D1535" s="654">
        <v>64.209999999999994</v>
      </c>
      <c r="E1535"/>
      <c r="F1535"/>
      <c r="G1535"/>
      <c r="H1535"/>
      <c r="I1535"/>
      <c r="J1535"/>
      <c r="K1535"/>
      <c r="L1535"/>
      <c r="M1535"/>
      <c r="N1535"/>
      <c r="O1535"/>
    </row>
    <row r="1536" spans="1:15">
      <c r="A1536" s="650" t="s">
        <v>2817</v>
      </c>
      <c r="B1536" s="651" t="s">
        <v>2818</v>
      </c>
      <c r="C1536" s="650" t="s">
        <v>13</v>
      </c>
      <c r="D1536" s="653">
        <v>105.76</v>
      </c>
      <c r="E1536"/>
      <c r="F1536"/>
      <c r="G1536"/>
      <c r="H1536"/>
      <c r="I1536"/>
      <c r="J1536"/>
      <c r="K1536"/>
      <c r="L1536"/>
      <c r="M1536"/>
      <c r="N1536"/>
      <c r="O1536"/>
    </row>
    <row r="1537" spans="1:15">
      <c r="A1537" s="650" t="s">
        <v>2819</v>
      </c>
      <c r="B1537" s="651" t="s">
        <v>2820</v>
      </c>
      <c r="C1537" s="650" t="s">
        <v>13</v>
      </c>
      <c r="D1537" s="654">
        <v>41.92</v>
      </c>
      <c r="E1537"/>
      <c r="F1537"/>
      <c r="G1537"/>
      <c r="H1537"/>
      <c r="I1537"/>
      <c r="J1537"/>
      <c r="K1537"/>
      <c r="L1537"/>
      <c r="M1537"/>
      <c r="N1537"/>
      <c r="O1537"/>
    </row>
    <row r="1538" spans="1:15">
      <c r="A1538" s="650" t="s">
        <v>2821</v>
      </c>
      <c r="B1538" s="651" t="s">
        <v>2822</v>
      </c>
      <c r="C1538" s="650" t="s">
        <v>13</v>
      </c>
      <c r="D1538" s="654">
        <v>56.42</v>
      </c>
      <c r="E1538"/>
      <c r="F1538"/>
      <c r="G1538"/>
      <c r="H1538"/>
      <c r="I1538"/>
      <c r="J1538"/>
      <c r="K1538"/>
      <c r="L1538"/>
      <c r="M1538"/>
      <c r="N1538"/>
      <c r="O1538"/>
    </row>
    <row r="1539" spans="1:15">
      <c r="A1539" s="650" t="s">
        <v>2823</v>
      </c>
      <c r="B1539" s="651" t="s">
        <v>2824</v>
      </c>
      <c r="C1539" s="650" t="s">
        <v>13</v>
      </c>
      <c r="D1539" s="654">
        <v>85.3</v>
      </c>
      <c r="E1539"/>
      <c r="F1539"/>
      <c r="G1539"/>
      <c r="H1539"/>
      <c r="I1539"/>
      <c r="J1539"/>
      <c r="K1539"/>
      <c r="L1539"/>
      <c r="M1539"/>
      <c r="N1539"/>
      <c r="O1539"/>
    </row>
    <row r="1540" spans="1:15">
      <c r="A1540" s="650" t="s">
        <v>2825</v>
      </c>
      <c r="B1540" s="651" t="s">
        <v>2826</v>
      </c>
      <c r="C1540" s="650" t="s">
        <v>13</v>
      </c>
      <c r="D1540" s="654">
        <v>72.19</v>
      </c>
      <c r="E1540"/>
      <c r="F1540"/>
      <c r="G1540"/>
      <c r="H1540"/>
      <c r="I1540"/>
      <c r="J1540"/>
      <c r="K1540"/>
      <c r="L1540"/>
      <c r="M1540"/>
      <c r="N1540"/>
      <c r="O1540"/>
    </row>
    <row r="1541" spans="1:15">
      <c r="A1541" s="650" t="s">
        <v>2827</v>
      </c>
      <c r="B1541" s="651" t="s">
        <v>2828</v>
      </c>
      <c r="C1541" s="650" t="s">
        <v>13</v>
      </c>
      <c r="D1541" s="653">
        <v>117.53</v>
      </c>
      <c r="E1541"/>
      <c r="F1541"/>
      <c r="G1541"/>
      <c r="H1541"/>
      <c r="I1541"/>
      <c r="J1541"/>
      <c r="K1541"/>
      <c r="L1541"/>
      <c r="M1541"/>
      <c r="N1541"/>
      <c r="O1541"/>
    </row>
    <row r="1542" spans="1:15">
      <c r="A1542" s="650" t="s">
        <v>2829</v>
      </c>
      <c r="B1542" s="651" t="s">
        <v>2830</v>
      </c>
      <c r="C1542" s="650" t="s">
        <v>13</v>
      </c>
      <c r="D1542" s="654">
        <v>45.31</v>
      </c>
      <c r="E1542"/>
      <c r="F1542"/>
      <c r="G1542"/>
      <c r="H1542"/>
      <c r="I1542"/>
      <c r="J1542"/>
      <c r="K1542"/>
      <c r="L1542"/>
      <c r="M1542"/>
      <c r="N1542"/>
      <c r="O1542"/>
    </row>
    <row r="1543" spans="1:15">
      <c r="A1543" s="650" t="s">
        <v>2831</v>
      </c>
      <c r="B1543" s="651" t="s">
        <v>2832</v>
      </c>
      <c r="C1543" s="650" t="s">
        <v>13</v>
      </c>
      <c r="D1543" s="654">
        <v>56.42</v>
      </c>
      <c r="E1543"/>
      <c r="F1543"/>
      <c r="G1543"/>
      <c r="H1543"/>
      <c r="I1543"/>
      <c r="J1543"/>
      <c r="K1543"/>
      <c r="L1543"/>
      <c r="M1543"/>
      <c r="N1543"/>
      <c r="O1543"/>
    </row>
    <row r="1544" spans="1:15">
      <c r="A1544" s="650" t="s">
        <v>2833</v>
      </c>
      <c r="B1544" s="651" t="s">
        <v>2834</v>
      </c>
      <c r="C1544" s="650" t="s">
        <v>13</v>
      </c>
      <c r="D1544" s="654">
        <v>85.3</v>
      </c>
      <c r="E1544"/>
      <c r="F1544"/>
      <c r="G1544"/>
      <c r="H1544"/>
      <c r="I1544"/>
      <c r="J1544"/>
      <c r="K1544"/>
      <c r="L1544"/>
      <c r="M1544"/>
      <c r="N1544"/>
      <c r="O1544"/>
    </row>
    <row r="1545" spans="1:15">
      <c r="A1545" s="650" t="s">
        <v>2835</v>
      </c>
      <c r="B1545" s="651" t="s">
        <v>2836</v>
      </c>
      <c r="C1545" s="650" t="s">
        <v>13</v>
      </c>
      <c r="D1545" s="654">
        <v>72.19</v>
      </c>
      <c r="E1545"/>
      <c r="F1545"/>
      <c r="G1545"/>
      <c r="H1545"/>
      <c r="I1545"/>
      <c r="J1545"/>
      <c r="K1545"/>
      <c r="L1545"/>
      <c r="M1545"/>
      <c r="N1545"/>
      <c r="O1545"/>
    </row>
    <row r="1546" spans="1:15">
      <c r="A1546" s="650" t="s">
        <v>2837</v>
      </c>
      <c r="B1546" s="651" t="s">
        <v>2838</v>
      </c>
      <c r="C1546" s="650" t="s">
        <v>13</v>
      </c>
      <c r="D1546" s="653">
        <v>117.53</v>
      </c>
      <c r="E1546"/>
      <c r="F1546"/>
      <c r="G1546"/>
      <c r="H1546"/>
      <c r="I1546"/>
      <c r="J1546"/>
      <c r="K1546"/>
      <c r="L1546"/>
      <c r="M1546"/>
      <c r="N1546"/>
      <c r="O1546"/>
    </row>
    <row r="1547" spans="1:15">
      <c r="A1547" s="650" t="s">
        <v>2839</v>
      </c>
      <c r="B1547" s="651" t="s">
        <v>2840</v>
      </c>
      <c r="C1547" s="650" t="s">
        <v>13</v>
      </c>
      <c r="D1547" s="654">
        <v>45.31</v>
      </c>
      <c r="E1547"/>
      <c r="F1547"/>
      <c r="G1547"/>
      <c r="H1547"/>
      <c r="I1547"/>
      <c r="J1547"/>
      <c r="K1547"/>
      <c r="L1547"/>
      <c r="M1547"/>
      <c r="N1547"/>
      <c r="O1547"/>
    </row>
    <row r="1548" spans="1:15">
      <c r="A1548" s="650" t="s">
        <v>2841</v>
      </c>
      <c r="B1548" s="651" t="s">
        <v>2842</v>
      </c>
      <c r="C1548" s="650" t="s">
        <v>13</v>
      </c>
      <c r="D1548" s="654">
        <v>60.12</v>
      </c>
      <c r="E1548"/>
      <c r="F1548"/>
      <c r="G1548"/>
      <c r="H1548"/>
      <c r="I1548"/>
      <c r="J1548"/>
      <c r="K1548"/>
      <c r="L1548"/>
      <c r="M1548"/>
      <c r="N1548"/>
      <c r="O1548"/>
    </row>
    <row r="1549" spans="1:15">
      <c r="A1549" s="650" t="s">
        <v>2843</v>
      </c>
      <c r="B1549" s="651" t="s">
        <v>2844</v>
      </c>
      <c r="C1549" s="650" t="s">
        <v>13</v>
      </c>
      <c r="D1549" s="654">
        <v>96.07</v>
      </c>
      <c r="E1549"/>
      <c r="F1549"/>
      <c r="G1549"/>
      <c r="H1549"/>
      <c r="I1549"/>
      <c r="J1549"/>
      <c r="K1549"/>
      <c r="L1549"/>
      <c r="M1549"/>
      <c r="N1549"/>
      <c r="O1549"/>
    </row>
    <row r="1550" spans="1:15">
      <c r="A1550" s="650" t="s">
        <v>2845</v>
      </c>
      <c r="B1550" s="651" t="s">
        <v>2846</v>
      </c>
      <c r="C1550" s="650" t="s">
        <v>13</v>
      </c>
      <c r="D1550" s="654">
        <v>80.17</v>
      </c>
      <c r="E1550"/>
      <c r="F1550"/>
      <c r="G1550"/>
      <c r="H1550"/>
      <c r="I1550"/>
      <c r="J1550"/>
      <c r="K1550"/>
      <c r="L1550"/>
      <c r="M1550"/>
      <c r="N1550"/>
      <c r="O1550"/>
    </row>
    <row r="1551" spans="1:15">
      <c r="A1551" s="650" t="s">
        <v>2847</v>
      </c>
      <c r="B1551" s="651" t="s">
        <v>2848</v>
      </c>
      <c r="C1551" s="650" t="s">
        <v>13</v>
      </c>
      <c r="D1551" s="653">
        <v>129.30000000000001</v>
      </c>
      <c r="E1551"/>
      <c r="F1551"/>
      <c r="G1551"/>
      <c r="H1551"/>
      <c r="I1551"/>
      <c r="J1551"/>
      <c r="K1551"/>
      <c r="L1551"/>
      <c r="M1551"/>
      <c r="N1551"/>
      <c r="O1551"/>
    </row>
    <row r="1552" spans="1:15">
      <c r="A1552" s="650" t="s">
        <v>2849</v>
      </c>
      <c r="B1552" s="651" t="s">
        <v>2850</v>
      </c>
      <c r="C1552" s="650" t="s">
        <v>13</v>
      </c>
      <c r="D1552" s="654">
        <v>48.7</v>
      </c>
      <c r="E1552"/>
      <c r="F1552"/>
      <c r="G1552"/>
      <c r="H1552"/>
      <c r="I1552"/>
      <c r="J1552"/>
      <c r="K1552"/>
      <c r="L1552"/>
      <c r="M1552"/>
      <c r="N1552"/>
      <c r="O1552"/>
    </row>
    <row r="1553" spans="1:15" ht="24">
      <c r="A1553" s="650" t="s">
        <v>2851</v>
      </c>
      <c r="B1553" s="651" t="s">
        <v>2852</v>
      </c>
      <c r="C1553" s="650" t="s">
        <v>13</v>
      </c>
      <c r="D1553" s="654">
        <v>33.950000000000003</v>
      </c>
      <c r="E1553"/>
      <c r="F1553"/>
      <c r="G1553"/>
      <c r="H1553"/>
      <c r="I1553"/>
      <c r="J1553"/>
      <c r="K1553"/>
      <c r="L1553"/>
      <c r="M1553"/>
      <c r="N1553"/>
      <c r="O1553"/>
    </row>
    <row r="1554" spans="1:15" ht="24">
      <c r="A1554" s="650" t="s">
        <v>2853</v>
      </c>
      <c r="B1554" s="651" t="s">
        <v>2854</v>
      </c>
      <c r="C1554" s="650" t="s">
        <v>13</v>
      </c>
      <c r="D1554" s="654">
        <v>29.94</v>
      </c>
      <c r="E1554"/>
      <c r="F1554"/>
      <c r="G1554"/>
      <c r="H1554"/>
      <c r="I1554"/>
      <c r="J1554"/>
      <c r="K1554"/>
      <c r="L1554"/>
      <c r="M1554"/>
      <c r="N1554"/>
      <c r="O1554"/>
    </row>
    <row r="1555" spans="1:15" ht="24">
      <c r="A1555" s="650" t="s">
        <v>2855</v>
      </c>
      <c r="B1555" s="651" t="s">
        <v>2856</v>
      </c>
      <c r="C1555" s="650" t="s">
        <v>13</v>
      </c>
      <c r="D1555" s="654">
        <v>28.98</v>
      </c>
      <c r="E1555"/>
      <c r="F1555"/>
      <c r="G1555"/>
      <c r="H1555"/>
      <c r="I1555"/>
      <c r="J1555"/>
      <c r="K1555"/>
      <c r="L1555"/>
      <c r="M1555"/>
      <c r="N1555"/>
      <c r="O1555"/>
    </row>
    <row r="1556" spans="1:15" ht="24">
      <c r="A1556" s="650" t="s">
        <v>2857</v>
      </c>
      <c r="B1556" s="651" t="s">
        <v>2858</v>
      </c>
      <c r="C1556" s="650" t="s">
        <v>13</v>
      </c>
      <c r="D1556" s="654">
        <v>28.83</v>
      </c>
      <c r="E1556"/>
      <c r="F1556"/>
      <c r="G1556"/>
      <c r="H1556"/>
      <c r="I1556"/>
      <c r="J1556"/>
      <c r="K1556"/>
      <c r="L1556"/>
      <c r="M1556"/>
      <c r="N1556"/>
      <c r="O1556"/>
    </row>
    <row r="1557" spans="1:15" ht="24">
      <c r="A1557" s="650" t="s">
        <v>2859</v>
      </c>
      <c r="B1557" s="651" t="s">
        <v>2860</v>
      </c>
      <c r="C1557" s="650" t="s">
        <v>13</v>
      </c>
      <c r="D1557" s="654">
        <v>32.94</v>
      </c>
      <c r="E1557"/>
      <c r="F1557"/>
      <c r="G1557"/>
      <c r="H1557"/>
      <c r="I1557"/>
      <c r="J1557"/>
      <c r="K1557"/>
      <c r="L1557"/>
      <c r="M1557"/>
      <c r="N1557"/>
      <c r="O1557"/>
    </row>
    <row r="1558" spans="1:15" ht="24">
      <c r="A1558" s="650" t="s">
        <v>2861</v>
      </c>
      <c r="B1558" s="651" t="s">
        <v>2862</v>
      </c>
      <c r="C1558" s="650" t="s">
        <v>13</v>
      </c>
      <c r="D1558" s="654">
        <v>28.93</v>
      </c>
      <c r="E1558"/>
      <c r="F1558"/>
      <c r="G1558"/>
      <c r="H1558"/>
      <c r="I1558"/>
      <c r="J1558"/>
      <c r="K1558"/>
      <c r="L1558"/>
      <c r="M1558"/>
      <c r="N1558"/>
      <c r="O1558"/>
    </row>
    <row r="1559" spans="1:15" ht="24">
      <c r="A1559" s="650" t="s">
        <v>2863</v>
      </c>
      <c r="B1559" s="651" t="s">
        <v>2864</v>
      </c>
      <c r="C1559" s="650" t="s">
        <v>13</v>
      </c>
      <c r="D1559" s="654">
        <v>26.27</v>
      </c>
      <c r="E1559"/>
      <c r="F1559"/>
      <c r="G1559"/>
      <c r="H1559"/>
      <c r="I1559"/>
      <c r="J1559"/>
      <c r="K1559"/>
      <c r="L1559"/>
      <c r="M1559"/>
      <c r="N1559"/>
      <c r="O1559"/>
    </row>
    <row r="1560" spans="1:15" ht="24">
      <c r="A1560" s="650" t="s">
        <v>2865</v>
      </c>
      <c r="B1560" s="651" t="s">
        <v>2866</v>
      </c>
      <c r="C1560" s="650" t="s">
        <v>13</v>
      </c>
      <c r="D1560" s="654">
        <v>26.12</v>
      </c>
      <c r="E1560"/>
      <c r="F1560"/>
      <c r="G1560"/>
      <c r="H1560"/>
      <c r="I1560"/>
      <c r="J1560"/>
      <c r="K1560"/>
      <c r="L1560"/>
      <c r="M1560"/>
      <c r="N1560"/>
      <c r="O1560"/>
    </row>
    <row r="1561" spans="1:15">
      <c r="A1561" s="650" t="s">
        <v>2867</v>
      </c>
      <c r="B1561" s="651" t="s">
        <v>2868</v>
      </c>
      <c r="C1561" s="650" t="s">
        <v>13</v>
      </c>
      <c r="D1561" s="652">
        <v>7.47</v>
      </c>
      <c r="E1561"/>
      <c r="F1561"/>
      <c r="G1561"/>
      <c r="H1561"/>
      <c r="I1561"/>
      <c r="J1561"/>
      <c r="K1561"/>
      <c r="L1561"/>
      <c r="M1561"/>
      <c r="N1561"/>
      <c r="O1561"/>
    </row>
    <row r="1562" spans="1:15">
      <c r="A1562" s="650" t="s">
        <v>2869</v>
      </c>
      <c r="B1562" s="651" t="s">
        <v>2870</v>
      </c>
      <c r="C1562" s="650" t="s">
        <v>13</v>
      </c>
      <c r="D1562" s="654">
        <v>11.28</v>
      </c>
      <c r="E1562"/>
      <c r="F1562"/>
      <c r="G1562"/>
      <c r="H1562"/>
      <c r="I1562"/>
      <c r="J1562"/>
      <c r="K1562"/>
      <c r="L1562"/>
      <c r="M1562"/>
      <c r="N1562"/>
      <c r="O1562"/>
    </row>
    <row r="1563" spans="1:15">
      <c r="A1563" s="650" t="s">
        <v>2871</v>
      </c>
      <c r="B1563" s="651" t="s">
        <v>2872</v>
      </c>
      <c r="C1563" s="650" t="s">
        <v>13</v>
      </c>
      <c r="D1563" s="654">
        <v>10.58</v>
      </c>
      <c r="E1563"/>
      <c r="F1563"/>
      <c r="G1563"/>
      <c r="H1563"/>
      <c r="I1563"/>
      <c r="J1563"/>
      <c r="K1563"/>
      <c r="L1563"/>
      <c r="M1563"/>
      <c r="N1563"/>
      <c r="O1563"/>
    </row>
    <row r="1564" spans="1:15">
      <c r="A1564" s="650" t="s">
        <v>2873</v>
      </c>
      <c r="B1564" s="651" t="s">
        <v>2874</v>
      </c>
      <c r="C1564" s="650" t="s">
        <v>13</v>
      </c>
      <c r="D1564" s="654">
        <v>12.49</v>
      </c>
      <c r="E1564"/>
      <c r="F1564"/>
      <c r="G1564"/>
      <c r="H1564"/>
      <c r="I1564"/>
      <c r="J1564"/>
      <c r="K1564"/>
      <c r="L1564"/>
      <c r="M1564"/>
      <c r="N1564"/>
      <c r="O1564"/>
    </row>
    <row r="1565" spans="1:15">
      <c r="A1565" s="650" t="s">
        <v>2875</v>
      </c>
      <c r="B1565" s="651" t="s">
        <v>2876</v>
      </c>
      <c r="C1565" s="650" t="s">
        <v>13</v>
      </c>
      <c r="D1565" s="652">
        <v>6.61</v>
      </c>
      <c r="E1565"/>
      <c r="F1565"/>
      <c r="G1565"/>
      <c r="H1565"/>
      <c r="I1565"/>
      <c r="J1565"/>
      <c r="K1565"/>
      <c r="L1565"/>
      <c r="M1565"/>
      <c r="N1565"/>
      <c r="O1565"/>
    </row>
    <row r="1566" spans="1:15">
      <c r="A1566" s="646">
        <v>8925</v>
      </c>
      <c r="B1566" s="647" t="s">
        <v>2877</v>
      </c>
      <c r="C1566" s="648"/>
      <c r="D1566" s="649"/>
      <c r="E1566"/>
      <c r="F1566"/>
      <c r="G1566"/>
      <c r="H1566"/>
      <c r="I1566"/>
      <c r="J1566"/>
      <c r="K1566"/>
      <c r="L1566"/>
      <c r="M1566"/>
      <c r="N1566"/>
      <c r="O1566"/>
    </row>
    <row r="1567" spans="1:15">
      <c r="A1567" s="650" t="s">
        <v>2878</v>
      </c>
      <c r="B1567" s="651" t="s">
        <v>43256</v>
      </c>
      <c r="C1567" s="650" t="s">
        <v>31</v>
      </c>
      <c r="D1567" s="652">
        <v>5.39</v>
      </c>
      <c r="E1567"/>
      <c r="F1567"/>
      <c r="G1567"/>
      <c r="H1567"/>
      <c r="I1567"/>
      <c r="J1567"/>
      <c r="K1567"/>
      <c r="L1567"/>
      <c r="M1567"/>
      <c r="N1567"/>
      <c r="O1567"/>
    </row>
    <row r="1568" spans="1:15">
      <c r="A1568" s="650" t="s">
        <v>2879</v>
      </c>
      <c r="B1568" s="651" t="s">
        <v>43257</v>
      </c>
      <c r="C1568" s="650" t="s">
        <v>31</v>
      </c>
      <c r="D1568" s="652">
        <v>9.76</v>
      </c>
      <c r="E1568"/>
      <c r="F1568"/>
      <c r="G1568"/>
      <c r="H1568"/>
      <c r="I1568"/>
      <c r="J1568"/>
      <c r="K1568"/>
      <c r="L1568"/>
      <c r="M1568"/>
      <c r="N1568"/>
      <c r="O1568"/>
    </row>
    <row r="1569" spans="1:15">
      <c r="A1569" s="650" t="s">
        <v>2880</v>
      </c>
      <c r="B1569" s="651" t="s">
        <v>43258</v>
      </c>
      <c r="C1569" s="650" t="s">
        <v>31</v>
      </c>
      <c r="D1569" s="652">
        <v>5.75</v>
      </c>
      <c r="E1569"/>
      <c r="F1569"/>
      <c r="G1569"/>
      <c r="H1569"/>
      <c r="I1569"/>
      <c r="J1569"/>
      <c r="K1569"/>
      <c r="L1569"/>
      <c r="M1569"/>
      <c r="N1569"/>
      <c r="O1569"/>
    </row>
    <row r="1570" spans="1:15">
      <c r="A1570" s="650" t="s">
        <v>2881</v>
      </c>
      <c r="B1570" s="651" t="s">
        <v>43259</v>
      </c>
      <c r="C1570" s="650" t="s">
        <v>31</v>
      </c>
      <c r="D1570" s="654">
        <v>10.119999999999999</v>
      </c>
      <c r="E1570"/>
      <c r="F1570"/>
      <c r="G1570"/>
      <c r="H1570"/>
      <c r="I1570"/>
      <c r="J1570"/>
      <c r="K1570"/>
      <c r="L1570"/>
      <c r="M1570"/>
      <c r="N1570"/>
      <c r="O1570"/>
    </row>
    <row r="1571" spans="1:15">
      <c r="A1571" s="650" t="s">
        <v>2882</v>
      </c>
      <c r="B1571" s="651" t="s">
        <v>43260</v>
      </c>
      <c r="C1571" s="650" t="s">
        <v>31</v>
      </c>
      <c r="D1571" s="652">
        <v>7.4</v>
      </c>
      <c r="E1571"/>
      <c r="F1571"/>
      <c r="G1571"/>
      <c r="H1571"/>
      <c r="I1571"/>
      <c r="J1571"/>
      <c r="K1571"/>
      <c r="L1571"/>
      <c r="M1571"/>
      <c r="N1571"/>
      <c r="O1571"/>
    </row>
    <row r="1572" spans="1:15">
      <c r="A1572" s="650" t="s">
        <v>2883</v>
      </c>
      <c r="B1572" s="651" t="s">
        <v>43261</v>
      </c>
      <c r="C1572" s="650" t="s">
        <v>31</v>
      </c>
      <c r="D1572" s="654">
        <v>14.2</v>
      </c>
      <c r="E1572"/>
      <c r="F1572"/>
      <c r="G1572"/>
      <c r="H1572"/>
      <c r="I1572"/>
      <c r="J1572"/>
      <c r="K1572"/>
      <c r="L1572"/>
      <c r="M1572"/>
      <c r="N1572"/>
      <c r="O1572"/>
    </row>
    <row r="1573" spans="1:15" ht="24">
      <c r="A1573" s="650" t="s">
        <v>2884</v>
      </c>
      <c r="B1573" s="651" t="s">
        <v>2885</v>
      </c>
      <c r="C1573" s="650" t="s">
        <v>31</v>
      </c>
      <c r="D1573" s="654">
        <v>16.579999999999998</v>
      </c>
      <c r="E1573"/>
      <c r="F1573"/>
      <c r="G1573"/>
      <c r="H1573"/>
      <c r="I1573"/>
      <c r="J1573"/>
      <c r="K1573"/>
      <c r="L1573"/>
      <c r="M1573"/>
      <c r="N1573"/>
      <c r="O1573"/>
    </row>
    <row r="1574" spans="1:15" ht="24">
      <c r="A1574" s="650" t="s">
        <v>2886</v>
      </c>
      <c r="B1574" s="651" t="s">
        <v>2887</v>
      </c>
      <c r="C1574" s="650" t="s">
        <v>31</v>
      </c>
      <c r="D1574" s="654">
        <v>20.7</v>
      </c>
      <c r="E1574"/>
      <c r="F1574"/>
      <c r="G1574"/>
      <c r="H1574"/>
      <c r="I1574"/>
      <c r="J1574"/>
      <c r="K1574"/>
      <c r="L1574"/>
      <c r="M1574"/>
      <c r="N1574"/>
      <c r="O1574"/>
    </row>
    <row r="1575" spans="1:15" ht="24">
      <c r="A1575" s="650" t="s">
        <v>2888</v>
      </c>
      <c r="B1575" s="651" t="s">
        <v>2889</v>
      </c>
      <c r="C1575" s="650" t="s">
        <v>31</v>
      </c>
      <c r="D1575" s="654">
        <v>25.04</v>
      </c>
      <c r="E1575"/>
      <c r="F1575"/>
      <c r="G1575"/>
      <c r="H1575"/>
      <c r="I1575"/>
      <c r="J1575"/>
      <c r="K1575"/>
      <c r="L1575"/>
      <c r="M1575"/>
      <c r="N1575"/>
      <c r="O1575"/>
    </row>
    <row r="1576" spans="1:15" ht="24">
      <c r="A1576" s="650" t="s">
        <v>2890</v>
      </c>
      <c r="B1576" s="651" t="s">
        <v>2891</v>
      </c>
      <c r="C1576" s="650" t="s">
        <v>31</v>
      </c>
      <c r="D1576" s="654">
        <v>33.840000000000003</v>
      </c>
      <c r="E1576"/>
      <c r="F1576"/>
      <c r="G1576"/>
      <c r="H1576"/>
      <c r="I1576"/>
      <c r="J1576"/>
      <c r="K1576"/>
      <c r="L1576"/>
      <c r="M1576"/>
      <c r="N1576"/>
      <c r="O1576"/>
    </row>
    <row r="1577" spans="1:15" ht="24">
      <c r="A1577" s="650" t="s">
        <v>2892</v>
      </c>
      <c r="B1577" s="651" t="s">
        <v>2893</v>
      </c>
      <c r="C1577" s="650" t="s">
        <v>31</v>
      </c>
      <c r="D1577" s="654">
        <v>45.18</v>
      </c>
      <c r="E1577"/>
      <c r="F1577"/>
      <c r="G1577"/>
      <c r="H1577"/>
      <c r="I1577"/>
      <c r="J1577"/>
      <c r="K1577"/>
      <c r="L1577"/>
      <c r="M1577"/>
      <c r="N1577"/>
      <c r="O1577"/>
    </row>
    <row r="1578" spans="1:15" ht="24">
      <c r="A1578" s="650" t="s">
        <v>2894</v>
      </c>
      <c r="B1578" s="651" t="s">
        <v>2895</v>
      </c>
      <c r="C1578" s="650" t="s">
        <v>31</v>
      </c>
      <c r="D1578" s="654">
        <v>71.599999999999994</v>
      </c>
      <c r="E1578"/>
      <c r="F1578"/>
      <c r="G1578"/>
      <c r="H1578"/>
      <c r="I1578"/>
      <c r="J1578"/>
      <c r="K1578"/>
      <c r="L1578"/>
      <c r="M1578"/>
      <c r="N1578"/>
      <c r="O1578"/>
    </row>
    <row r="1579" spans="1:15">
      <c r="A1579" s="646">
        <v>8926</v>
      </c>
      <c r="B1579" s="647" t="s">
        <v>2896</v>
      </c>
      <c r="C1579" s="648"/>
      <c r="D1579" s="649"/>
      <c r="E1579"/>
      <c r="F1579"/>
      <c r="G1579"/>
      <c r="H1579"/>
      <c r="I1579"/>
      <c r="J1579"/>
      <c r="K1579"/>
      <c r="L1579"/>
      <c r="M1579"/>
      <c r="N1579"/>
      <c r="O1579"/>
    </row>
    <row r="1580" spans="1:15" ht="24">
      <c r="A1580" s="650" t="s">
        <v>43262</v>
      </c>
      <c r="B1580" s="651" t="s">
        <v>43263</v>
      </c>
      <c r="C1580" s="650" t="s">
        <v>31</v>
      </c>
      <c r="D1580" s="654">
        <v>94</v>
      </c>
      <c r="E1580"/>
      <c r="F1580"/>
      <c r="G1580"/>
      <c r="H1580"/>
      <c r="I1580"/>
      <c r="J1580"/>
      <c r="K1580"/>
      <c r="L1580"/>
      <c r="M1580"/>
      <c r="N1580"/>
      <c r="O1580"/>
    </row>
    <row r="1581" spans="1:15" ht="24">
      <c r="A1581" s="650" t="s">
        <v>43264</v>
      </c>
      <c r="B1581" s="651" t="s">
        <v>43265</v>
      </c>
      <c r="C1581" s="650" t="s">
        <v>31</v>
      </c>
      <c r="D1581" s="654">
        <v>77.290000000000006</v>
      </c>
      <c r="E1581"/>
      <c r="F1581"/>
      <c r="G1581"/>
      <c r="H1581"/>
      <c r="I1581"/>
      <c r="J1581"/>
      <c r="K1581"/>
      <c r="L1581"/>
      <c r="M1581"/>
      <c r="N1581"/>
      <c r="O1581"/>
    </row>
    <row r="1582" spans="1:15" ht="24">
      <c r="A1582" s="650" t="s">
        <v>43266</v>
      </c>
      <c r="B1582" s="651" t="s">
        <v>43267</v>
      </c>
      <c r="C1582" s="650" t="s">
        <v>31</v>
      </c>
      <c r="D1582" s="654">
        <v>17.38</v>
      </c>
      <c r="E1582"/>
      <c r="F1582"/>
      <c r="G1582"/>
      <c r="H1582"/>
      <c r="I1582"/>
      <c r="J1582"/>
      <c r="K1582"/>
      <c r="L1582"/>
      <c r="M1582"/>
      <c r="N1582"/>
      <c r="O1582"/>
    </row>
    <row r="1583" spans="1:15" ht="24">
      <c r="A1583" s="650" t="s">
        <v>43268</v>
      </c>
      <c r="B1583" s="651" t="s">
        <v>43269</v>
      </c>
      <c r="C1583" s="650" t="s">
        <v>31</v>
      </c>
      <c r="D1583" s="654">
        <v>13.95</v>
      </c>
      <c r="E1583"/>
      <c r="F1583"/>
      <c r="G1583"/>
      <c r="H1583"/>
      <c r="I1583"/>
      <c r="J1583"/>
      <c r="K1583"/>
      <c r="L1583"/>
      <c r="M1583"/>
      <c r="N1583"/>
      <c r="O1583"/>
    </row>
    <row r="1584" spans="1:15" ht="24">
      <c r="A1584" s="650" t="s">
        <v>43270</v>
      </c>
      <c r="B1584" s="651" t="s">
        <v>43271</v>
      </c>
      <c r="C1584" s="650" t="s">
        <v>31</v>
      </c>
      <c r="D1584" s="654">
        <v>18.84</v>
      </c>
      <c r="E1584"/>
      <c r="F1584"/>
      <c r="G1584"/>
      <c r="H1584"/>
      <c r="I1584"/>
      <c r="J1584"/>
      <c r="K1584"/>
      <c r="L1584"/>
      <c r="M1584"/>
      <c r="N1584"/>
      <c r="O1584"/>
    </row>
    <row r="1585" spans="1:15" ht="24">
      <c r="A1585" s="650" t="s">
        <v>43272</v>
      </c>
      <c r="B1585" s="651" t="s">
        <v>43273</v>
      </c>
      <c r="C1585" s="650" t="s">
        <v>31</v>
      </c>
      <c r="D1585" s="654">
        <v>15.17</v>
      </c>
      <c r="E1585"/>
      <c r="F1585"/>
      <c r="G1585"/>
      <c r="H1585"/>
      <c r="I1585"/>
      <c r="J1585"/>
      <c r="K1585"/>
      <c r="L1585"/>
      <c r="M1585"/>
      <c r="N1585"/>
      <c r="O1585"/>
    </row>
    <row r="1586" spans="1:15" ht="24">
      <c r="A1586" s="650" t="s">
        <v>43274</v>
      </c>
      <c r="B1586" s="651" t="s">
        <v>43275</v>
      </c>
      <c r="C1586" s="650" t="s">
        <v>31</v>
      </c>
      <c r="D1586" s="654">
        <v>20.190000000000001</v>
      </c>
      <c r="E1586"/>
      <c r="F1586"/>
      <c r="G1586"/>
      <c r="H1586"/>
      <c r="I1586"/>
      <c r="J1586"/>
      <c r="K1586"/>
      <c r="L1586"/>
      <c r="M1586"/>
      <c r="N1586"/>
      <c r="O1586"/>
    </row>
    <row r="1587" spans="1:15" ht="24">
      <c r="A1587" s="650" t="s">
        <v>43276</v>
      </c>
      <c r="B1587" s="651" t="s">
        <v>43277</v>
      </c>
      <c r="C1587" s="650" t="s">
        <v>31</v>
      </c>
      <c r="D1587" s="654">
        <v>17.22</v>
      </c>
      <c r="E1587"/>
      <c r="F1587"/>
      <c r="G1587"/>
      <c r="H1587"/>
      <c r="I1587"/>
      <c r="J1587"/>
      <c r="K1587"/>
      <c r="L1587"/>
      <c r="M1587"/>
      <c r="N1587"/>
      <c r="O1587"/>
    </row>
    <row r="1588" spans="1:15" ht="24">
      <c r="A1588" s="650" t="s">
        <v>43278</v>
      </c>
      <c r="B1588" s="651" t="s">
        <v>43279</v>
      </c>
      <c r="C1588" s="650" t="s">
        <v>31</v>
      </c>
      <c r="D1588" s="654">
        <v>25.84</v>
      </c>
      <c r="E1588"/>
      <c r="F1588"/>
      <c r="G1588"/>
      <c r="H1588"/>
      <c r="I1588"/>
      <c r="J1588"/>
      <c r="K1588"/>
      <c r="L1588"/>
      <c r="M1588"/>
      <c r="N1588"/>
      <c r="O1588"/>
    </row>
    <row r="1589" spans="1:15" ht="24">
      <c r="A1589" s="650" t="s">
        <v>43280</v>
      </c>
      <c r="B1589" s="651" t="s">
        <v>43281</v>
      </c>
      <c r="C1589" s="650" t="s">
        <v>31</v>
      </c>
      <c r="D1589" s="654">
        <v>20.74</v>
      </c>
      <c r="E1589"/>
      <c r="F1589"/>
      <c r="G1589"/>
      <c r="H1589"/>
      <c r="I1589"/>
      <c r="J1589"/>
      <c r="K1589"/>
      <c r="L1589"/>
      <c r="M1589"/>
      <c r="N1589"/>
      <c r="O1589"/>
    </row>
    <row r="1590" spans="1:15" ht="24">
      <c r="A1590" s="650" t="s">
        <v>43282</v>
      </c>
      <c r="B1590" s="651" t="s">
        <v>43283</v>
      </c>
      <c r="C1590" s="650" t="s">
        <v>31</v>
      </c>
      <c r="D1590" s="654">
        <v>29.93</v>
      </c>
      <c r="E1590"/>
      <c r="F1590"/>
      <c r="G1590"/>
      <c r="H1590"/>
      <c r="I1590"/>
      <c r="J1590"/>
      <c r="K1590"/>
      <c r="L1590"/>
      <c r="M1590"/>
      <c r="N1590"/>
      <c r="O1590"/>
    </row>
    <row r="1591" spans="1:15" ht="24">
      <c r="A1591" s="650" t="s">
        <v>43284</v>
      </c>
      <c r="B1591" s="651" t="s">
        <v>43285</v>
      </c>
      <c r="C1591" s="650" t="s">
        <v>31</v>
      </c>
      <c r="D1591" s="654">
        <v>22.67</v>
      </c>
      <c r="E1591"/>
      <c r="F1591"/>
      <c r="G1591"/>
      <c r="H1591"/>
      <c r="I1591"/>
      <c r="J1591"/>
      <c r="K1591"/>
      <c r="L1591"/>
      <c r="M1591"/>
      <c r="N1591"/>
      <c r="O1591"/>
    </row>
    <row r="1592" spans="1:15" ht="24">
      <c r="A1592" s="650" t="s">
        <v>43286</v>
      </c>
      <c r="B1592" s="651" t="s">
        <v>43287</v>
      </c>
      <c r="C1592" s="650" t="s">
        <v>31</v>
      </c>
      <c r="D1592" s="654">
        <v>36.19</v>
      </c>
      <c r="E1592"/>
      <c r="F1592"/>
      <c r="G1592"/>
      <c r="H1592"/>
      <c r="I1592"/>
      <c r="J1592"/>
      <c r="K1592"/>
      <c r="L1592"/>
      <c r="M1592"/>
      <c r="N1592"/>
      <c r="O1592"/>
    </row>
    <row r="1593" spans="1:15" ht="24">
      <c r="A1593" s="650" t="s">
        <v>43288</v>
      </c>
      <c r="B1593" s="651" t="s">
        <v>43289</v>
      </c>
      <c r="C1593" s="650" t="s">
        <v>31</v>
      </c>
      <c r="D1593" s="654">
        <v>28.27</v>
      </c>
      <c r="E1593"/>
      <c r="F1593"/>
      <c r="G1593"/>
      <c r="H1593"/>
      <c r="I1593"/>
      <c r="J1593"/>
      <c r="K1593"/>
      <c r="L1593"/>
      <c r="M1593"/>
      <c r="N1593"/>
      <c r="O1593"/>
    </row>
    <row r="1594" spans="1:15" ht="24">
      <c r="A1594" s="650" t="s">
        <v>43290</v>
      </c>
      <c r="B1594" s="651" t="s">
        <v>43291</v>
      </c>
      <c r="C1594" s="650" t="s">
        <v>31</v>
      </c>
      <c r="D1594" s="654">
        <v>50.77</v>
      </c>
      <c r="E1594"/>
      <c r="F1594"/>
      <c r="G1594"/>
      <c r="H1594"/>
      <c r="I1594"/>
      <c r="J1594"/>
      <c r="K1594"/>
      <c r="L1594"/>
      <c r="M1594"/>
      <c r="N1594"/>
      <c r="O1594"/>
    </row>
    <row r="1595" spans="1:15" ht="24">
      <c r="A1595" s="650" t="s">
        <v>43292</v>
      </c>
      <c r="B1595" s="651" t="s">
        <v>43293</v>
      </c>
      <c r="C1595" s="650" t="s">
        <v>31</v>
      </c>
      <c r="D1595" s="654">
        <v>40.83</v>
      </c>
      <c r="E1595"/>
      <c r="F1595"/>
      <c r="G1595"/>
      <c r="H1595"/>
      <c r="I1595"/>
      <c r="J1595"/>
      <c r="K1595"/>
      <c r="L1595"/>
      <c r="M1595"/>
      <c r="N1595"/>
      <c r="O1595"/>
    </row>
    <row r="1596" spans="1:15" ht="24">
      <c r="A1596" s="650" t="s">
        <v>43294</v>
      </c>
      <c r="B1596" s="651" t="s">
        <v>43295</v>
      </c>
      <c r="C1596" s="650" t="s">
        <v>31</v>
      </c>
      <c r="D1596" s="654">
        <v>61.93</v>
      </c>
      <c r="E1596"/>
      <c r="F1596"/>
      <c r="G1596"/>
      <c r="H1596"/>
      <c r="I1596"/>
      <c r="J1596"/>
      <c r="K1596"/>
      <c r="L1596"/>
      <c r="M1596"/>
      <c r="N1596"/>
      <c r="O1596"/>
    </row>
    <row r="1597" spans="1:15" ht="24">
      <c r="A1597" s="650" t="s">
        <v>43296</v>
      </c>
      <c r="B1597" s="651" t="s">
        <v>43297</v>
      </c>
      <c r="C1597" s="650" t="s">
        <v>31</v>
      </c>
      <c r="D1597" s="654">
        <v>49.09</v>
      </c>
      <c r="E1597"/>
      <c r="F1597"/>
      <c r="G1597"/>
      <c r="H1597"/>
      <c r="I1597"/>
      <c r="J1597"/>
      <c r="K1597"/>
      <c r="L1597"/>
      <c r="M1597"/>
      <c r="N1597"/>
      <c r="O1597"/>
    </row>
    <row r="1598" spans="1:15">
      <c r="A1598" s="650" t="s">
        <v>2897</v>
      </c>
      <c r="B1598" s="651" t="s">
        <v>2898</v>
      </c>
      <c r="C1598" s="650" t="s">
        <v>31</v>
      </c>
      <c r="D1598" s="652">
        <v>1.08</v>
      </c>
      <c r="E1598"/>
      <c r="F1598"/>
      <c r="G1598"/>
      <c r="H1598"/>
      <c r="I1598"/>
      <c r="J1598"/>
      <c r="K1598"/>
      <c r="L1598"/>
      <c r="M1598"/>
      <c r="N1598"/>
      <c r="O1598"/>
    </row>
    <row r="1599" spans="1:15">
      <c r="A1599" s="646">
        <v>8927</v>
      </c>
      <c r="B1599" s="647" t="s">
        <v>2899</v>
      </c>
      <c r="C1599" s="648"/>
      <c r="D1599" s="649"/>
      <c r="E1599"/>
      <c r="F1599"/>
      <c r="G1599"/>
      <c r="H1599"/>
      <c r="I1599"/>
      <c r="J1599"/>
      <c r="K1599"/>
      <c r="L1599"/>
      <c r="M1599"/>
      <c r="N1599"/>
      <c r="O1599"/>
    </row>
    <row r="1600" spans="1:15" ht="24">
      <c r="A1600" s="650" t="s">
        <v>2901</v>
      </c>
      <c r="B1600" s="651" t="s">
        <v>43298</v>
      </c>
      <c r="C1600" s="650" t="s">
        <v>31</v>
      </c>
      <c r="D1600" s="654">
        <v>25.8</v>
      </c>
      <c r="E1600"/>
      <c r="F1600"/>
      <c r="G1600"/>
      <c r="H1600"/>
      <c r="I1600"/>
      <c r="J1600"/>
      <c r="K1600"/>
      <c r="L1600"/>
      <c r="M1600"/>
      <c r="N1600"/>
      <c r="O1600"/>
    </row>
    <row r="1601" spans="1:15" ht="24">
      <c r="A1601" s="650" t="s">
        <v>2902</v>
      </c>
      <c r="B1601" s="651" t="s">
        <v>43299</v>
      </c>
      <c r="C1601" s="650" t="s">
        <v>31</v>
      </c>
      <c r="D1601" s="654">
        <v>26.84</v>
      </c>
      <c r="E1601"/>
      <c r="F1601"/>
      <c r="G1601"/>
      <c r="H1601"/>
      <c r="I1601"/>
      <c r="J1601"/>
      <c r="K1601"/>
      <c r="L1601"/>
      <c r="M1601"/>
      <c r="N1601"/>
      <c r="O1601"/>
    </row>
    <row r="1602" spans="1:15" ht="24">
      <c r="A1602" s="650" t="s">
        <v>2903</v>
      </c>
      <c r="B1602" s="651" t="s">
        <v>43300</v>
      </c>
      <c r="C1602" s="650" t="s">
        <v>31</v>
      </c>
      <c r="D1602" s="654">
        <v>28.74</v>
      </c>
      <c r="E1602"/>
      <c r="F1602"/>
      <c r="G1602"/>
      <c r="H1602"/>
      <c r="I1602"/>
      <c r="J1602"/>
      <c r="K1602"/>
      <c r="L1602"/>
      <c r="M1602"/>
      <c r="N1602"/>
      <c r="O1602"/>
    </row>
    <row r="1603" spans="1:15" ht="24">
      <c r="A1603" s="650" t="s">
        <v>2900</v>
      </c>
      <c r="B1603" s="651" t="s">
        <v>43301</v>
      </c>
      <c r="C1603" s="650" t="s">
        <v>31</v>
      </c>
      <c r="D1603" s="653">
        <v>111.64</v>
      </c>
      <c r="E1603"/>
      <c r="F1603"/>
      <c r="G1603"/>
      <c r="H1603"/>
      <c r="I1603"/>
      <c r="J1603"/>
      <c r="K1603"/>
      <c r="L1603"/>
      <c r="M1603"/>
      <c r="N1603"/>
      <c r="O1603"/>
    </row>
    <row r="1604" spans="1:15" ht="24">
      <c r="A1604" s="650" t="s">
        <v>2904</v>
      </c>
      <c r="B1604" s="651" t="s">
        <v>43302</v>
      </c>
      <c r="C1604" s="650" t="s">
        <v>31</v>
      </c>
      <c r="D1604" s="654">
        <v>44.76</v>
      </c>
      <c r="E1604"/>
      <c r="F1604"/>
      <c r="G1604"/>
      <c r="H1604"/>
      <c r="I1604"/>
      <c r="J1604"/>
      <c r="K1604"/>
      <c r="L1604"/>
      <c r="M1604"/>
      <c r="N1604"/>
      <c r="O1604"/>
    </row>
    <row r="1605" spans="1:15" ht="24">
      <c r="A1605" s="650" t="s">
        <v>2905</v>
      </c>
      <c r="B1605" s="651" t="s">
        <v>43303</v>
      </c>
      <c r="C1605" s="650" t="s">
        <v>31</v>
      </c>
      <c r="D1605" s="654">
        <v>44.63</v>
      </c>
      <c r="E1605"/>
      <c r="F1605"/>
      <c r="G1605"/>
      <c r="H1605"/>
      <c r="I1605"/>
      <c r="J1605"/>
      <c r="K1605"/>
      <c r="L1605"/>
      <c r="M1605"/>
      <c r="N1605"/>
      <c r="O1605"/>
    </row>
    <row r="1606" spans="1:15" ht="24">
      <c r="A1606" s="650" t="s">
        <v>2906</v>
      </c>
      <c r="B1606" s="651" t="s">
        <v>43304</v>
      </c>
      <c r="C1606" s="650" t="s">
        <v>31</v>
      </c>
      <c r="D1606" s="654">
        <v>46.24</v>
      </c>
      <c r="E1606"/>
      <c r="F1606"/>
      <c r="G1606"/>
      <c r="H1606"/>
      <c r="I1606"/>
      <c r="J1606"/>
      <c r="K1606"/>
      <c r="L1606"/>
      <c r="M1606"/>
      <c r="N1606"/>
      <c r="O1606"/>
    </row>
    <row r="1607" spans="1:15" ht="24">
      <c r="A1607" s="650" t="s">
        <v>2907</v>
      </c>
      <c r="B1607" s="651" t="s">
        <v>43305</v>
      </c>
      <c r="C1607" s="650" t="s">
        <v>31</v>
      </c>
      <c r="D1607" s="654">
        <v>75.77</v>
      </c>
      <c r="E1607"/>
      <c r="F1607"/>
      <c r="G1607"/>
      <c r="H1607"/>
      <c r="I1607"/>
      <c r="J1607"/>
      <c r="K1607"/>
      <c r="L1607"/>
      <c r="M1607"/>
      <c r="N1607"/>
      <c r="O1607"/>
    </row>
    <row r="1608" spans="1:15" ht="24">
      <c r="A1608" s="650" t="s">
        <v>2908</v>
      </c>
      <c r="B1608" s="651" t="s">
        <v>43306</v>
      </c>
      <c r="C1608" s="650" t="s">
        <v>31</v>
      </c>
      <c r="D1608" s="654">
        <v>95.13</v>
      </c>
      <c r="E1608"/>
      <c r="F1608"/>
      <c r="G1608"/>
      <c r="H1608"/>
      <c r="I1608"/>
      <c r="J1608"/>
      <c r="K1608"/>
      <c r="L1608"/>
      <c r="M1608"/>
      <c r="N1608"/>
      <c r="O1608"/>
    </row>
    <row r="1609" spans="1:15" ht="24">
      <c r="A1609" s="650" t="s">
        <v>2909</v>
      </c>
      <c r="B1609" s="651" t="s">
        <v>43307</v>
      </c>
      <c r="C1609" s="650" t="s">
        <v>31</v>
      </c>
      <c r="D1609" s="653">
        <v>141.88999999999999</v>
      </c>
      <c r="E1609"/>
      <c r="F1609"/>
      <c r="G1609"/>
      <c r="H1609"/>
      <c r="I1609"/>
      <c r="J1609"/>
      <c r="K1609"/>
      <c r="L1609"/>
      <c r="M1609"/>
      <c r="N1609"/>
      <c r="O1609"/>
    </row>
    <row r="1610" spans="1:15" ht="24">
      <c r="A1610" s="650" t="s">
        <v>2910</v>
      </c>
      <c r="B1610" s="651" t="s">
        <v>43308</v>
      </c>
      <c r="C1610" s="650" t="s">
        <v>31</v>
      </c>
      <c r="D1610" s="654">
        <v>34.99</v>
      </c>
      <c r="E1610"/>
      <c r="F1610"/>
      <c r="G1610"/>
      <c r="H1610"/>
      <c r="I1610"/>
      <c r="J1610"/>
      <c r="K1610"/>
      <c r="L1610"/>
      <c r="M1610"/>
      <c r="N1610"/>
      <c r="O1610"/>
    </row>
    <row r="1611" spans="1:15" ht="24">
      <c r="A1611" s="650" t="s">
        <v>2911</v>
      </c>
      <c r="B1611" s="651" t="s">
        <v>43309</v>
      </c>
      <c r="C1611" s="650" t="s">
        <v>31</v>
      </c>
      <c r="D1611" s="654">
        <v>38.94</v>
      </c>
      <c r="E1611"/>
      <c r="F1611"/>
      <c r="G1611"/>
      <c r="H1611"/>
      <c r="I1611"/>
      <c r="J1611"/>
      <c r="K1611"/>
      <c r="L1611"/>
      <c r="M1611"/>
      <c r="N1611"/>
      <c r="O1611"/>
    </row>
    <row r="1612" spans="1:15" ht="24">
      <c r="A1612" s="650" t="s">
        <v>2917</v>
      </c>
      <c r="B1612" s="651" t="s">
        <v>43310</v>
      </c>
      <c r="C1612" s="650" t="s">
        <v>31</v>
      </c>
      <c r="D1612" s="654">
        <v>44.52</v>
      </c>
      <c r="E1612"/>
      <c r="F1612"/>
      <c r="G1612"/>
      <c r="H1612"/>
      <c r="I1612"/>
      <c r="J1612"/>
      <c r="K1612"/>
      <c r="L1612"/>
      <c r="M1612"/>
      <c r="N1612"/>
      <c r="O1612"/>
    </row>
    <row r="1613" spans="1:15" ht="24">
      <c r="A1613" s="650" t="s">
        <v>2912</v>
      </c>
      <c r="B1613" s="651" t="s">
        <v>43311</v>
      </c>
      <c r="C1613" s="650" t="s">
        <v>31</v>
      </c>
      <c r="D1613" s="654">
        <v>68.77</v>
      </c>
      <c r="E1613"/>
      <c r="F1613"/>
      <c r="G1613"/>
      <c r="H1613"/>
      <c r="I1613"/>
      <c r="J1613"/>
      <c r="K1613"/>
      <c r="L1613"/>
      <c r="M1613"/>
      <c r="N1613"/>
      <c r="O1613"/>
    </row>
    <row r="1614" spans="1:15" ht="24">
      <c r="A1614" s="650" t="s">
        <v>2913</v>
      </c>
      <c r="B1614" s="651" t="s">
        <v>43312</v>
      </c>
      <c r="C1614" s="650" t="s">
        <v>31</v>
      </c>
      <c r="D1614" s="654">
        <v>69.84</v>
      </c>
      <c r="E1614"/>
      <c r="F1614"/>
      <c r="G1614"/>
      <c r="H1614"/>
      <c r="I1614"/>
      <c r="J1614"/>
      <c r="K1614"/>
      <c r="L1614"/>
      <c r="M1614"/>
      <c r="N1614"/>
      <c r="O1614"/>
    </row>
    <row r="1615" spans="1:15" ht="24">
      <c r="A1615" s="650" t="s">
        <v>2914</v>
      </c>
      <c r="B1615" s="651" t="s">
        <v>43313</v>
      </c>
      <c r="C1615" s="650" t="s">
        <v>31</v>
      </c>
      <c r="D1615" s="654">
        <v>85.12</v>
      </c>
      <c r="E1615"/>
      <c r="F1615"/>
      <c r="G1615"/>
      <c r="H1615"/>
      <c r="I1615"/>
      <c r="J1615"/>
      <c r="K1615"/>
      <c r="L1615"/>
      <c r="M1615"/>
      <c r="N1615"/>
      <c r="O1615"/>
    </row>
    <row r="1616" spans="1:15" ht="24">
      <c r="A1616" s="650" t="s">
        <v>2915</v>
      </c>
      <c r="B1616" s="651" t="s">
        <v>43314</v>
      </c>
      <c r="C1616" s="650" t="s">
        <v>31</v>
      </c>
      <c r="D1616" s="653">
        <v>113.33</v>
      </c>
      <c r="E1616"/>
      <c r="F1616"/>
      <c r="G1616"/>
      <c r="H1616"/>
      <c r="I1616"/>
      <c r="J1616"/>
      <c r="K1616"/>
      <c r="L1616"/>
      <c r="M1616"/>
      <c r="N1616"/>
      <c r="O1616"/>
    </row>
    <row r="1617" spans="1:15" ht="24">
      <c r="A1617" s="650" t="s">
        <v>2916</v>
      </c>
      <c r="B1617" s="651" t="s">
        <v>43315</v>
      </c>
      <c r="C1617" s="650" t="s">
        <v>31</v>
      </c>
      <c r="D1617" s="653">
        <v>130.83000000000001</v>
      </c>
      <c r="E1617"/>
      <c r="F1617"/>
      <c r="G1617"/>
      <c r="H1617"/>
      <c r="I1617"/>
      <c r="J1617"/>
      <c r="K1617"/>
      <c r="L1617"/>
      <c r="M1617"/>
      <c r="N1617"/>
      <c r="O1617"/>
    </row>
    <row r="1618" spans="1:15">
      <c r="A1618" s="646">
        <v>8928</v>
      </c>
      <c r="B1618" s="647" t="s">
        <v>2918</v>
      </c>
      <c r="C1618" s="648"/>
      <c r="D1618" s="649"/>
      <c r="E1618"/>
      <c r="F1618"/>
      <c r="G1618"/>
      <c r="H1618"/>
      <c r="I1618"/>
      <c r="J1618"/>
      <c r="K1618"/>
      <c r="L1618"/>
      <c r="M1618"/>
      <c r="N1618"/>
      <c r="O1618"/>
    </row>
    <row r="1619" spans="1:15">
      <c r="A1619" s="650" t="s">
        <v>2919</v>
      </c>
      <c r="B1619" s="651" t="s">
        <v>2920</v>
      </c>
      <c r="C1619" s="650" t="s">
        <v>13</v>
      </c>
      <c r="D1619" s="654">
        <v>42.14</v>
      </c>
      <c r="E1619"/>
      <c r="F1619"/>
      <c r="G1619"/>
      <c r="H1619"/>
      <c r="I1619"/>
      <c r="J1619"/>
      <c r="K1619"/>
      <c r="L1619"/>
      <c r="M1619"/>
      <c r="N1619"/>
      <c r="O1619"/>
    </row>
    <row r="1620" spans="1:15">
      <c r="A1620" s="650" t="s">
        <v>2921</v>
      </c>
      <c r="B1620" s="651" t="s">
        <v>2922</v>
      </c>
      <c r="C1620" s="650" t="s">
        <v>13</v>
      </c>
      <c r="D1620" s="654">
        <v>42.14</v>
      </c>
      <c r="E1620"/>
      <c r="F1620"/>
      <c r="G1620"/>
      <c r="H1620"/>
      <c r="I1620"/>
      <c r="J1620"/>
      <c r="K1620"/>
      <c r="L1620"/>
      <c r="M1620"/>
      <c r="N1620"/>
      <c r="O1620"/>
    </row>
    <row r="1621" spans="1:15">
      <c r="A1621" s="650" t="s">
        <v>2923</v>
      </c>
      <c r="B1621" s="651" t="s">
        <v>2924</v>
      </c>
      <c r="C1621" s="650" t="s">
        <v>13</v>
      </c>
      <c r="D1621" s="654">
        <v>42.14</v>
      </c>
      <c r="E1621"/>
      <c r="F1621"/>
      <c r="G1621"/>
      <c r="H1621"/>
      <c r="I1621"/>
      <c r="J1621"/>
      <c r="K1621"/>
      <c r="L1621"/>
      <c r="M1621"/>
      <c r="N1621"/>
      <c r="O1621"/>
    </row>
    <row r="1622" spans="1:15">
      <c r="A1622" s="650" t="s">
        <v>2925</v>
      </c>
      <c r="B1622" s="651" t="s">
        <v>2926</v>
      </c>
      <c r="C1622" s="650" t="s">
        <v>13</v>
      </c>
      <c r="D1622" s="654">
        <v>42.14</v>
      </c>
      <c r="E1622"/>
      <c r="F1622"/>
      <c r="G1622"/>
      <c r="H1622"/>
      <c r="I1622"/>
      <c r="J1622"/>
      <c r="K1622"/>
      <c r="L1622"/>
      <c r="M1622"/>
      <c r="N1622"/>
      <c r="O1622"/>
    </row>
    <row r="1623" spans="1:15">
      <c r="A1623" s="650" t="s">
        <v>2927</v>
      </c>
      <c r="B1623" s="651" t="s">
        <v>2928</v>
      </c>
      <c r="C1623" s="650" t="s">
        <v>13</v>
      </c>
      <c r="D1623" s="654">
        <v>42.14</v>
      </c>
      <c r="E1623"/>
      <c r="F1623"/>
      <c r="G1623"/>
      <c r="H1623"/>
      <c r="I1623"/>
      <c r="J1623"/>
      <c r="K1623"/>
      <c r="L1623"/>
      <c r="M1623"/>
      <c r="N1623"/>
      <c r="O1623"/>
    </row>
    <row r="1624" spans="1:15" ht="24">
      <c r="A1624" s="650" t="s">
        <v>2929</v>
      </c>
      <c r="B1624" s="651" t="s">
        <v>2930</v>
      </c>
      <c r="C1624" s="650" t="s">
        <v>31</v>
      </c>
      <c r="D1624" s="654">
        <v>51.36</v>
      </c>
      <c r="E1624"/>
      <c r="F1624"/>
      <c r="G1624"/>
      <c r="H1624"/>
      <c r="I1624"/>
      <c r="J1624"/>
      <c r="K1624"/>
      <c r="L1624"/>
      <c r="M1624"/>
      <c r="N1624"/>
      <c r="O1624"/>
    </row>
    <row r="1625" spans="1:15" ht="24">
      <c r="A1625" s="650" t="s">
        <v>2931</v>
      </c>
      <c r="B1625" s="651" t="s">
        <v>2932</v>
      </c>
      <c r="C1625" s="650" t="s">
        <v>31</v>
      </c>
      <c r="D1625" s="654">
        <v>56.67</v>
      </c>
      <c r="E1625"/>
      <c r="F1625"/>
      <c r="G1625"/>
      <c r="H1625"/>
      <c r="I1625"/>
      <c r="J1625"/>
      <c r="K1625"/>
      <c r="L1625"/>
      <c r="M1625"/>
      <c r="N1625"/>
      <c r="O1625"/>
    </row>
    <row r="1626" spans="1:15" ht="24">
      <c r="A1626" s="650" t="s">
        <v>2933</v>
      </c>
      <c r="B1626" s="651" t="s">
        <v>2934</v>
      </c>
      <c r="C1626" s="650" t="s">
        <v>31</v>
      </c>
      <c r="D1626" s="654">
        <v>65.66</v>
      </c>
      <c r="E1626"/>
      <c r="F1626"/>
      <c r="G1626"/>
      <c r="H1626"/>
      <c r="I1626"/>
      <c r="J1626"/>
      <c r="K1626"/>
      <c r="L1626"/>
      <c r="M1626"/>
      <c r="N1626"/>
      <c r="O1626"/>
    </row>
    <row r="1627" spans="1:15" ht="24">
      <c r="A1627" s="650" t="s">
        <v>2935</v>
      </c>
      <c r="B1627" s="651" t="s">
        <v>2936</v>
      </c>
      <c r="C1627" s="650" t="s">
        <v>31</v>
      </c>
      <c r="D1627" s="654">
        <v>59.15</v>
      </c>
      <c r="E1627"/>
      <c r="F1627"/>
      <c r="G1627"/>
      <c r="H1627"/>
      <c r="I1627"/>
      <c r="J1627"/>
      <c r="K1627"/>
      <c r="L1627"/>
      <c r="M1627"/>
      <c r="N1627"/>
      <c r="O1627"/>
    </row>
    <row r="1628" spans="1:15" ht="24">
      <c r="A1628" s="650" t="s">
        <v>2937</v>
      </c>
      <c r="B1628" s="651" t="s">
        <v>2938</v>
      </c>
      <c r="C1628" s="650" t="s">
        <v>31</v>
      </c>
      <c r="D1628" s="654">
        <v>68.13</v>
      </c>
      <c r="E1628"/>
      <c r="F1628"/>
      <c r="G1628"/>
      <c r="H1628"/>
      <c r="I1628"/>
      <c r="J1628"/>
      <c r="K1628"/>
      <c r="L1628"/>
      <c r="M1628"/>
      <c r="N1628"/>
      <c r="O1628"/>
    </row>
    <row r="1629" spans="1:15" ht="24">
      <c r="A1629" s="650" t="s">
        <v>2939</v>
      </c>
      <c r="B1629" s="651" t="s">
        <v>2940</v>
      </c>
      <c r="C1629" s="650" t="s">
        <v>13</v>
      </c>
      <c r="D1629" s="652">
        <v>7.55</v>
      </c>
      <c r="E1629"/>
      <c r="F1629"/>
      <c r="G1629"/>
      <c r="H1629"/>
      <c r="I1629"/>
      <c r="J1629"/>
      <c r="K1629"/>
      <c r="L1629"/>
      <c r="M1629"/>
      <c r="N1629"/>
      <c r="O1629"/>
    </row>
    <row r="1630" spans="1:15" ht="24">
      <c r="A1630" s="650" t="s">
        <v>2941</v>
      </c>
      <c r="B1630" s="651" t="s">
        <v>2942</v>
      </c>
      <c r="C1630" s="650" t="s">
        <v>13</v>
      </c>
      <c r="D1630" s="652">
        <v>9.81</v>
      </c>
      <c r="E1630"/>
      <c r="F1630"/>
      <c r="G1630"/>
      <c r="H1630"/>
      <c r="I1630"/>
      <c r="J1630"/>
      <c r="K1630"/>
      <c r="L1630"/>
      <c r="M1630"/>
      <c r="N1630"/>
      <c r="O1630"/>
    </row>
    <row r="1631" spans="1:15">
      <c r="A1631" s="646">
        <v>8929</v>
      </c>
      <c r="B1631" s="647" t="s">
        <v>2943</v>
      </c>
      <c r="C1631" s="648"/>
      <c r="D1631" s="649"/>
      <c r="E1631"/>
      <c r="F1631"/>
      <c r="G1631"/>
      <c r="H1631"/>
      <c r="I1631"/>
      <c r="J1631"/>
      <c r="K1631"/>
      <c r="L1631"/>
      <c r="M1631"/>
      <c r="N1631"/>
      <c r="O1631"/>
    </row>
    <row r="1632" spans="1:15" ht="24">
      <c r="A1632" s="650" t="s">
        <v>2944</v>
      </c>
      <c r="B1632" s="651" t="s">
        <v>43316</v>
      </c>
      <c r="C1632" s="650" t="s">
        <v>31</v>
      </c>
      <c r="D1632" s="653">
        <v>111.6</v>
      </c>
      <c r="E1632"/>
      <c r="F1632"/>
      <c r="G1632"/>
      <c r="H1632"/>
      <c r="I1632"/>
      <c r="J1632"/>
      <c r="K1632"/>
      <c r="L1632"/>
      <c r="M1632"/>
      <c r="N1632"/>
      <c r="O1632"/>
    </row>
    <row r="1633" spans="1:15" ht="24">
      <c r="A1633" s="650" t="s">
        <v>2945</v>
      </c>
      <c r="B1633" s="651" t="s">
        <v>43317</v>
      </c>
      <c r="C1633" s="650" t="s">
        <v>31</v>
      </c>
      <c r="D1633" s="654">
        <v>91.88</v>
      </c>
      <c r="E1633"/>
      <c r="F1633"/>
      <c r="G1633"/>
      <c r="H1633"/>
      <c r="I1633"/>
      <c r="J1633"/>
      <c r="K1633"/>
      <c r="L1633"/>
      <c r="M1633"/>
      <c r="N1633"/>
      <c r="O1633"/>
    </row>
    <row r="1634" spans="1:15" ht="24">
      <c r="A1634" s="650" t="s">
        <v>2946</v>
      </c>
      <c r="B1634" s="651" t="s">
        <v>43318</v>
      </c>
      <c r="C1634" s="650" t="s">
        <v>31</v>
      </c>
      <c r="D1634" s="653">
        <v>112.06</v>
      </c>
      <c r="E1634"/>
      <c r="F1634"/>
      <c r="G1634"/>
      <c r="H1634"/>
      <c r="I1634"/>
      <c r="J1634"/>
      <c r="K1634"/>
      <c r="L1634"/>
      <c r="M1634"/>
      <c r="N1634"/>
      <c r="O1634"/>
    </row>
    <row r="1635" spans="1:15" ht="24">
      <c r="A1635" s="650" t="s">
        <v>2947</v>
      </c>
      <c r="B1635" s="651" t="s">
        <v>43319</v>
      </c>
      <c r="C1635" s="650" t="s">
        <v>31</v>
      </c>
      <c r="D1635" s="653">
        <v>101.78</v>
      </c>
      <c r="E1635"/>
      <c r="F1635"/>
      <c r="G1635"/>
      <c r="H1635"/>
      <c r="I1635"/>
      <c r="J1635"/>
      <c r="K1635"/>
      <c r="L1635"/>
      <c r="M1635"/>
      <c r="N1635"/>
      <c r="O1635"/>
    </row>
    <row r="1636" spans="1:15" ht="24">
      <c r="A1636" s="650" t="s">
        <v>2948</v>
      </c>
      <c r="B1636" s="651" t="s">
        <v>43320</v>
      </c>
      <c r="C1636" s="650" t="s">
        <v>31</v>
      </c>
      <c r="D1636" s="653">
        <v>138.28</v>
      </c>
      <c r="E1636"/>
      <c r="F1636"/>
      <c r="G1636"/>
      <c r="H1636"/>
      <c r="I1636"/>
      <c r="J1636"/>
      <c r="K1636"/>
      <c r="L1636"/>
      <c r="M1636"/>
      <c r="N1636"/>
      <c r="O1636"/>
    </row>
    <row r="1637" spans="1:15" ht="24">
      <c r="A1637" s="650" t="s">
        <v>2949</v>
      </c>
      <c r="B1637" s="651" t="s">
        <v>43321</v>
      </c>
      <c r="C1637" s="650" t="s">
        <v>31</v>
      </c>
      <c r="D1637" s="653">
        <v>119.52</v>
      </c>
      <c r="E1637"/>
      <c r="F1637"/>
      <c r="G1637"/>
      <c r="H1637"/>
      <c r="I1637"/>
      <c r="J1637"/>
      <c r="K1637"/>
      <c r="L1637"/>
      <c r="M1637"/>
      <c r="N1637"/>
      <c r="O1637"/>
    </row>
    <row r="1638" spans="1:15" ht="24">
      <c r="A1638" s="650" t="s">
        <v>2950</v>
      </c>
      <c r="B1638" s="651" t="s">
        <v>43322</v>
      </c>
      <c r="C1638" s="650" t="s">
        <v>31</v>
      </c>
      <c r="D1638" s="653">
        <v>164.34</v>
      </c>
      <c r="E1638"/>
      <c r="F1638"/>
      <c r="G1638"/>
      <c r="H1638"/>
      <c r="I1638"/>
      <c r="J1638"/>
      <c r="K1638"/>
      <c r="L1638"/>
      <c r="M1638"/>
      <c r="N1638"/>
      <c r="O1638"/>
    </row>
    <row r="1639" spans="1:15" ht="24">
      <c r="A1639" s="650" t="s">
        <v>2951</v>
      </c>
      <c r="B1639" s="651" t="s">
        <v>43323</v>
      </c>
      <c r="C1639" s="650" t="s">
        <v>31</v>
      </c>
      <c r="D1639" s="653">
        <v>147.97999999999999</v>
      </c>
      <c r="E1639"/>
      <c r="F1639"/>
      <c r="G1639"/>
      <c r="H1639"/>
      <c r="I1639"/>
      <c r="J1639"/>
      <c r="K1639"/>
      <c r="L1639"/>
      <c r="M1639"/>
      <c r="N1639"/>
      <c r="O1639"/>
    </row>
    <row r="1640" spans="1:15" ht="24">
      <c r="A1640" s="650" t="s">
        <v>2952</v>
      </c>
      <c r="B1640" s="651" t="s">
        <v>43324</v>
      </c>
      <c r="C1640" s="650" t="s">
        <v>31</v>
      </c>
      <c r="D1640" s="653">
        <v>199.28</v>
      </c>
      <c r="E1640"/>
      <c r="F1640"/>
      <c r="G1640"/>
      <c r="H1640"/>
      <c r="I1640"/>
      <c r="J1640"/>
      <c r="K1640"/>
      <c r="L1640"/>
      <c r="M1640"/>
      <c r="N1640"/>
      <c r="O1640"/>
    </row>
    <row r="1641" spans="1:15">
      <c r="A1641" s="646">
        <v>8930</v>
      </c>
      <c r="B1641" s="647" t="s">
        <v>2953</v>
      </c>
      <c r="C1641" s="648"/>
      <c r="D1641" s="649"/>
      <c r="E1641"/>
      <c r="F1641"/>
      <c r="G1641"/>
      <c r="H1641"/>
      <c r="I1641"/>
      <c r="J1641"/>
      <c r="K1641"/>
      <c r="L1641"/>
      <c r="M1641"/>
      <c r="N1641"/>
      <c r="O1641"/>
    </row>
    <row r="1642" spans="1:15" ht="24">
      <c r="A1642" s="650" t="s">
        <v>2954</v>
      </c>
      <c r="B1642" s="651" t="s">
        <v>43325</v>
      </c>
      <c r="C1642" s="650" t="s">
        <v>31</v>
      </c>
      <c r="D1642" s="653">
        <v>112.4</v>
      </c>
      <c r="E1642"/>
      <c r="F1642"/>
      <c r="G1642"/>
      <c r="H1642"/>
      <c r="I1642"/>
      <c r="J1642"/>
      <c r="K1642"/>
      <c r="L1642"/>
      <c r="M1642"/>
      <c r="N1642"/>
      <c r="O1642"/>
    </row>
    <row r="1643" spans="1:15" ht="24">
      <c r="A1643" s="650" t="s">
        <v>2955</v>
      </c>
      <c r="B1643" s="651" t="s">
        <v>43326</v>
      </c>
      <c r="C1643" s="650" t="s">
        <v>31</v>
      </c>
      <c r="D1643" s="654">
        <v>91.02</v>
      </c>
      <c r="E1643"/>
      <c r="F1643"/>
      <c r="G1643"/>
      <c r="H1643"/>
      <c r="I1643"/>
      <c r="J1643"/>
      <c r="K1643"/>
      <c r="L1643"/>
      <c r="M1643"/>
      <c r="N1643"/>
      <c r="O1643"/>
    </row>
    <row r="1644" spans="1:15" ht="24">
      <c r="A1644" s="650" t="s">
        <v>2956</v>
      </c>
      <c r="B1644" s="651" t="s">
        <v>43327</v>
      </c>
      <c r="C1644" s="650" t="s">
        <v>31</v>
      </c>
      <c r="D1644" s="653">
        <v>122.06</v>
      </c>
      <c r="E1644"/>
      <c r="F1644"/>
      <c r="G1644"/>
      <c r="H1644"/>
      <c r="I1644"/>
      <c r="J1644"/>
      <c r="K1644"/>
      <c r="L1644"/>
      <c r="M1644"/>
      <c r="N1644"/>
      <c r="O1644"/>
    </row>
    <row r="1645" spans="1:15" ht="24">
      <c r="A1645" s="650" t="s">
        <v>2957</v>
      </c>
      <c r="B1645" s="651" t="s">
        <v>43328</v>
      </c>
      <c r="C1645" s="650" t="s">
        <v>31</v>
      </c>
      <c r="D1645" s="653">
        <v>104.54</v>
      </c>
      <c r="E1645"/>
      <c r="F1645"/>
      <c r="G1645"/>
      <c r="H1645"/>
      <c r="I1645"/>
      <c r="J1645"/>
      <c r="K1645"/>
      <c r="L1645"/>
      <c r="M1645"/>
      <c r="N1645"/>
      <c r="O1645"/>
    </row>
    <row r="1646" spans="1:15" ht="24">
      <c r="A1646" s="650" t="s">
        <v>2958</v>
      </c>
      <c r="B1646" s="651" t="s">
        <v>43329</v>
      </c>
      <c r="C1646" s="650" t="s">
        <v>31</v>
      </c>
      <c r="D1646" s="653">
        <v>138.69999999999999</v>
      </c>
      <c r="E1646"/>
      <c r="F1646"/>
      <c r="G1646"/>
      <c r="H1646"/>
      <c r="I1646"/>
      <c r="J1646"/>
      <c r="K1646"/>
      <c r="L1646"/>
      <c r="M1646"/>
      <c r="N1646"/>
      <c r="O1646"/>
    </row>
    <row r="1647" spans="1:15" ht="24">
      <c r="A1647" s="650" t="s">
        <v>2959</v>
      </c>
      <c r="B1647" s="651" t="s">
        <v>43330</v>
      </c>
      <c r="C1647" s="650" t="s">
        <v>31</v>
      </c>
      <c r="D1647" s="653">
        <v>126.11</v>
      </c>
      <c r="E1647"/>
      <c r="F1647"/>
      <c r="G1647"/>
      <c r="H1647"/>
      <c r="I1647"/>
      <c r="J1647"/>
      <c r="K1647"/>
      <c r="L1647"/>
      <c r="M1647"/>
      <c r="N1647"/>
      <c r="O1647"/>
    </row>
    <row r="1648" spans="1:15" ht="24">
      <c r="A1648" s="650" t="s">
        <v>2960</v>
      </c>
      <c r="B1648" s="651" t="s">
        <v>43331</v>
      </c>
      <c r="C1648" s="650" t="s">
        <v>31</v>
      </c>
      <c r="D1648" s="653">
        <v>173.75</v>
      </c>
      <c r="E1648"/>
      <c r="F1648"/>
      <c r="G1648"/>
      <c r="H1648"/>
      <c r="I1648"/>
      <c r="J1648"/>
      <c r="K1648"/>
      <c r="L1648"/>
      <c r="M1648"/>
      <c r="N1648"/>
      <c r="O1648"/>
    </row>
    <row r="1649" spans="1:15" ht="24">
      <c r="A1649" s="650" t="s">
        <v>2961</v>
      </c>
      <c r="B1649" s="651" t="s">
        <v>43332</v>
      </c>
      <c r="C1649" s="650" t="s">
        <v>31</v>
      </c>
      <c r="D1649" s="653">
        <v>164.23</v>
      </c>
      <c r="E1649"/>
      <c r="F1649"/>
      <c r="G1649"/>
      <c r="H1649"/>
      <c r="I1649"/>
      <c r="J1649"/>
      <c r="K1649"/>
      <c r="L1649"/>
      <c r="M1649"/>
      <c r="N1649"/>
      <c r="O1649"/>
    </row>
    <row r="1650" spans="1:15" ht="24">
      <c r="A1650" s="650" t="s">
        <v>2962</v>
      </c>
      <c r="B1650" s="651" t="s">
        <v>43333</v>
      </c>
      <c r="C1650" s="650" t="s">
        <v>31</v>
      </c>
      <c r="D1650" s="653">
        <v>206.39</v>
      </c>
      <c r="E1650"/>
      <c r="F1650"/>
      <c r="G1650"/>
      <c r="H1650"/>
      <c r="I1650"/>
      <c r="J1650"/>
      <c r="K1650"/>
      <c r="L1650"/>
      <c r="M1650"/>
      <c r="N1650"/>
      <c r="O1650"/>
    </row>
    <row r="1651" spans="1:15">
      <c r="A1651" s="646">
        <v>8931</v>
      </c>
      <c r="B1651" s="647" t="s">
        <v>2963</v>
      </c>
      <c r="C1651" s="648"/>
      <c r="D1651" s="649"/>
      <c r="E1651"/>
      <c r="F1651"/>
      <c r="G1651"/>
      <c r="H1651"/>
      <c r="I1651"/>
      <c r="J1651"/>
      <c r="K1651"/>
      <c r="L1651"/>
      <c r="M1651"/>
      <c r="N1651"/>
      <c r="O1651"/>
    </row>
    <row r="1652" spans="1:15" ht="24">
      <c r="A1652" s="650" t="s">
        <v>2964</v>
      </c>
      <c r="B1652" s="651" t="s">
        <v>2965</v>
      </c>
      <c r="C1652" s="650" t="s">
        <v>31</v>
      </c>
      <c r="D1652" s="654">
        <v>11.97</v>
      </c>
      <c r="E1652"/>
      <c r="F1652"/>
      <c r="G1652"/>
      <c r="H1652"/>
      <c r="I1652"/>
      <c r="J1652"/>
      <c r="K1652"/>
      <c r="L1652"/>
      <c r="M1652"/>
      <c r="N1652"/>
      <c r="O1652"/>
    </row>
    <row r="1653" spans="1:15" ht="24">
      <c r="A1653" s="650" t="s">
        <v>2966</v>
      </c>
      <c r="B1653" s="651" t="s">
        <v>2967</v>
      </c>
      <c r="C1653" s="650" t="s">
        <v>31</v>
      </c>
      <c r="D1653" s="654">
        <v>10.19</v>
      </c>
      <c r="E1653"/>
      <c r="F1653"/>
      <c r="G1653"/>
      <c r="H1653"/>
      <c r="I1653"/>
      <c r="J1653"/>
      <c r="K1653"/>
      <c r="L1653"/>
      <c r="M1653"/>
      <c r="N1653"/>
      <c r="O1653"/>
    </row>
    <row r="1654" spans="1:15">
      <c r="A1654" s="650" t="s">
        <v>2968</v>
      </c>
      <c r="B1654" s="651" t="s">
        <v>43334</v>
      </c>
      <c r="C1654" s="650" t="s">
        <v>31</v>
      </c>
      <c r="D1654" s="654">
        <v>16.3</v>
      </c>
      <c r="E1654"/>
      <c r="F1654"/>
      <c r="G1654"/>
      <c r="H1654"/>
      <c r="I1654"/>
      <c r="J1654"/>
      <c r="K1654"/>
      <c r="L1654"/>
      <c r="M1654"/>
      <c r="N1654"/>
      <c r="O1654"/>
    </row>
    <row r="1655" spans="1:15">
      <c r="A1655" s="650" t="s">
        <v>2969</v>
      </c>
      <c r="B1655" s="651" t="s">
        <v>43335</v>
      </c>
      <c r="C1655" s="650" t="s">
        <v>31</v>
      </c>
      <c r="D1655" s="654">
        <v>22.29</v>
      </c>
      <c r="E1655"/>
      <c r="F1655"/>
      <c r="G1655"/>
      <c r="H1655"/>
      <c r="I1655"/>
      <c r="J1655"/>
      <c r="K1655"/>
      <c r="L1655"/>
      <c r="M1655"/>
      <c r="N1655"/>
      <c r="O1655"/>
    </row>
    <row r="1656" spans="1:15">
      <c r="A1656" s="650" t="s">
        <v>2970</v>
      </c>
      <c r="B1656" s="651" t="s">
        <v>43336</v>
      </c>
      <c r="C1656" s="650" t="s">
        <v>31</v>
      </c>
      <c r="D1656" s="654">
        <v>20.7</v>
      </c>
      <c r="E1656"/>
      <c r="F1656"/>
      <c r="G1656"/>
      <c r="H1656"/>
      <c r="I1656"/>
      <c r="J1656"/>
      <c r="K1656"/>
      <c r="L1656"/>
      <c r="M1656"/>
      <c r="N1656"/>
      <c r="O1656"/>
    </row>
    <row r="1657" spans="1:15">
      <c r="A1657" s="646">
        <v>8932</v>
      </c>
      <c r="B1657" s="647" t="s">
        <v>2971</v>
      </c>
      <c r="C1657" s="648"/>
      <c r="D1657" s="649"/>
      <c r="E1657"/>
      <c r="F1657"/>
      <c r="G1657"/>
      <c r="H1657"/>
      <c r="I1657"/>
      <c r="J1657"/>
      <c r="K1657"/>
      <c r="L1657"/>
      <c r="M1657"/>
      <c r="N1657"/>
      <c r="O1657"/>
    </row>
    <row r="1658" spans="1:15" ht="24">
      <c r="A1658" s="650" t="s">
        <v>2972</v>
      </c>
      <c r="B1658" s="651" t="s">
        <v>2973</v>
      </c>
      <c r="C1658" s="650" t="s">
        <v>13</v>
      </c>
      <c r="D1658" s="654">
        <v>64.37</v>
      </c>
      <c r="E1658"/>
      <c r="F1658"/>
      <c r="G1658"/>
      <c r="H1658"/>
      <c r="I1658"/>
      <c r="J1658"/>
      <c r="K1658"/>
      <c r="L1658"/>
      <c r="M1658"/>
      <c r="N1658"/>
      <c r="O1658"/>
    </row>
    <row r="1659" spans="1:15" ht="24">
      <c r="A1659" s="650" t="s">
        <v>2974</v>
      </c>
      <c r="B1659" s="651" t="s">
        <v>2975</v>
      </c>
      <c r="C1659" s="650" t="s">
        <v>13</v>
      </c>
      <c r="D1659" s="654">
        <v>71.23</v>
      </c>
      <c r="E1659"/>
      <c r="F1659"/>
      <c r="G1659"/>
      <c r="H1659"/>
      <c r="I1659"/>
      <c r="J1659"/>
      <c r="K1659"/>
      <c r="L1659"/>
      <c r="M1659"/>
      <c r="N1659"/>
      <c r="O1659"/>
    </row>
    <row r="1660" spans="1:15" ht="24">
      <c r="A1660" s="650" t="s">
        <v>2976</v>
      </c>
      <c r="B1660" s="651" t="s">
        <v>2977</v>
      </c>
      <c r="C1660" s="650" t="s">
        <v>13</v>
      </c>
      <c r="D1660" s="654">
        <v>60.58</v>
      </c>
      <c r="E1660"/>
      <c r="F1660"/>
      <c r="G1660"/>
      <c r="H1660"/>
      <c r="I1660"/>
      <c r="J1660"/>
      <c r="K1660"/>
      <c r="L1660"/>
      <c r="M1660"/>
      <c r="N1660"/>
      <c r="O1660"/>
    </row>
    <row r="1661" spans="1:15">
      <c r="A1661" s="650" t="s">
        <v>2978</v>
      </c>
      <c r="B1661" s="651" t="s">
        <v>2979</v>
      </c>
      <c r="C1661" s="650" t="s">
        <v>13</v>
      </c>
      <c r="D1661" s="654">
        <v>53.04</v>
      </c>
      <c r="E1661"/>
      <c r="F1661"/>
      <c r="G1661"/>
      <c r="H1661"/>
      <c r="I1661"/>
      <c r="J1661"/>
      <c r="K1661"/>
      <c r="L1661"/>
      <c r="M1661"/>
      <c r="N1661"/>
      <c r="O1661"/>
    </row>
    <row r="1662" spans="1:15" ht="24">
      <c r="A1662" s="650" t="s">
        <v>43337</v>
      </c>
      <c r="B1662" s="651" t="s">
        <v>43338</v>
      </c>
      <c r="C1662" s="650" t="s">
        <v>13</v>
      </c>
      <c r="D1662" s="653">
        <v>112.18</v>
      </c>
      <c r="E1662"/>
      <c r="F1662"/>
      <c r="G1662"/>
      <c r="H1662"/>
      <c r="I1662"/>
      <c r="J1662"/>
      <c r="K1662"/>
      <c r="L1662"/>
      <c r="M1662"/>
      <c r="N1662"/>
      <c r="O1662"/>
    </row>
    <row r="1663" spans="1:15">
      <c r="A1663" s="650" t="s">
        <v>2980</v>
      </c>
      <c r="B1663" s="651" t="s">
        <v>43339</v>
      </c>
      <c r="C1663" s="650" t="s">
        <v>13</v>
      </c>
      <c r="D1663" s="653">
        <v>104.64</v>
      </c>
      <c r="E1663"/>
      <c r="F1663"/>
      <c r="G1663"/>
      <c r="H1663"/>
      <c r="I1663"/>
      <c r="J1663"/>
      <c r="K1663"/>
      <c r="L1663"/>
      <c r="M1663"/>
      <c r="N1663"/>
      <c r="O1663"/>
    </row>
    <row r="1664" spans="1:15" ht="24">
      <c r="A1664" s="650" t="s">
        <v>43340</v>
      </c>
      <c r="B1664" s="651" t="s">
        <v>43341</v>
      </c>
      <c r="C1664" s="650" t="s">
        <v>13</v>
      </c>
      <c r="D1664" s="654">
        <v>67.650000000000006</v>
      </c>
      <c r="E1664"/>
      <c r="F1664"/>
      <c r="G1664"/>
      <c r="H1664"/>
      <c r="I1664"/>
      <c r="J1664"/>
      <c r="K1664"/>
      <c r="L1664"/>
      <c r="M1664"/>
      <c r="N1664"/>
      <c r="O1664"/>
    </row>
    <row r="1665" spans="1:15">
      <c r="A1665" s="650" t="s">
        <v>2981</v>
      </c>
      <c r="B1665" s="651" t="s">
        <v>43342</v>
      </c>
      <c r="C1665" s="650" t="s">
        <v>13</v>
      </c>
      <c r="D1665" s="654">
        <v>60.11</v>
      </c>
      <c r="E1665"/>
      <c r="F1665"/>
      <c r="G1665"/>
      <c r="H1665"/>
      <c r="I1665"/>
      <c r="J1665"/>
      <c r="K1665"/>
      <c r="L1665"/>
      <c r="M1665"/>
      <c r="N1665"/>
      <c r="O1665"/>
    </row>
    <row r="1666" spans="1:15" ht="24">
      <c r="A1666" s="650" t="s">
        <v>2982</v>
      </c>
      <c r="B1666" s="651" t="s">
        <v>2983</v>
      </c>
      <c r="C1666" s="650" t="s">
        <v>13</v>
      </c>
      <c r="D1666" s="653">
        <v>181.5</v>
      </c>
      <c r="E1666"/>
      <c r="F1666"/>
      <c r="G1666"/>
      <c r="H1666"/>
      <c r="I1666"/>
      <c r="J1666"/>
      <c r="K1666"/>
      <c r="L1666"/>
      <c r="M1666"/>
      <c r="N1666"/>
      <c r="O1666"/>
    </row>
    <row r="1667" spans="1:15" ht="24">
      <c r="A1667" s="650" t="s">
        <v>2984</v>
      </c>
      <c r="B1667" s="651" t="s">
        <v>2985</v>
      </c>
      <c r="C1667" s="650" t="s">
        <v>13</v>
      </c>
      <c r="D1667" s="653">
        <v>189.37</v>
      </c>
      <c r="E1667"/>
      <c r="F1667"/>
      <c r="G1667"/>
      <c r="H1667"/>
      <c r="I1667"/>
      <c r="J1667"/>
      <c r="K1667"/>
      <c r="L1667"/>
      <c r="M1667"/>
      <c r="N1667"/>
      <c r="O1667"/>
    </row>
    <row r="1668" spans="1:15" ht="24">
      <c r="A1668" s="650" t="s">
        <v>2986</v>
      </c>
      <c r="B1668" s="651" t="s">
        <v>2987</v>
      </c>
      <c r="C1668" s="650" t="s">
        <v>13</v>
      </c>
      <c r="D1668" s="653">
        <v>301.39</v>
      </c>
      <c r="E1668"/>
      <c r="F1668"/>
      <c r="G1668"/>
      <c r="H1668"/>
      <c r="I1668"/>
      <c r="J1668"/>
      <c r="K1668"/>
      <c r="L1668"/>
      <c r="M1668"/>
      <c r="N1668"/>
      <c r="O1668"/>
    </row>
    <row r="1669" spans="1:15" ht="24">
      <c r="A1669" s="650" t="s">
        <v>2988</v>
      </c>
      <c r="B1669" s="651" t="s">
        <v>2989</v>
      </c>
      <c r="C1669" s="650" t="s">
        <v>13</v>
      </c>
      <c r="D1669" s="653">
        <v>276.25</v>
      </c>
      <c r="E1669"/>
      <c r="F1669"/>
      <c r="G1669"/>
      <c r="H1669"/>
      <c r="I1669"/>
      <c r="J1669"/>
      <c r="K1669"/>
      <c r="L1669"/>
      <c r="M1669"/>
      <c r="N1669"/>
      <c r="O1669"/>
    </row>
    <row r="1670" spans="1:15" ht="24">
      <c r="A1670" s="650" t="s">
        <v>2990</v>
      </c>
      <c r="B1670" s="651" t="s">
        <v>2991</v>
      </c>
      <c r="C1670" s="650" t="s">
        <v>13</v>
      </c>
      <c r="D1670" s="653">
        <v>130.75</v>
      </c>
      <c r="E1670"/>
      <c r="F1670"/>
      <c r="G1670"/>
      <c r="H1670"/>
      <c r="I1670"/>
      <c r="J1670"/>
      <c r="K1670"/>
      <c r="L1670"/>
      <c r="M1670"/>
      <c r="N1670"/>
      <c r="O1670"/>
    </row>
    <row r="1671" spans="1:15" ht="24">
      <c r="A1671" s="650" t="s">
        <v>2992</v>
      </c>
      <c r="B1671" s="651" t="s">
        <v>2993</v>
      </c>
      <c r="C1671" s="650" t="s">
        <v>13</v>
      </c>
      <c r="D1671" s="653">
        <v>122.26</v>
      </c>
      <c r="E1671"/>
      <c r="F1671"/>
      <c r="G1671"/>
      <c r="H1671"/>
      <c r="I1671"/>
      <c r="J1671"/>
      <c r="K1671"/>
      <c r="L1671"/>
      <c r="M1671"/>
      <c r="N1671"/>
      <c r="O1671"/>
    </row>
    <row r="1672" spans="1:15" ht="24">
      <c r="A1672" s="650" t="s">
        <v>2994</v>
      </c>
      <c r="B1672" s="651" t="s">
        <v>2995</v>
      </c>
      <c r="C1672" s="650" t="s">
        <v>13</v>
      </c>
      <c r="D1672" s="653">
        <v>308.68</v>
      </c>
      <c r="E1672"/>
      <c r="F1672"/>
      <c r="G1672"/>
      <c r="H1672"/>
      <c r="I1672"/>
      <c r="J1672"/>
      <c r="K1672"/>
      <c r="L1672"/>
      <c r="M1672"/>
      <c r="N1672"/>
      <c r="O1672"/>
    </row>
    <row r="1673" spans="1:15" ht="24">
      <c r="A1673" s="650" t="s">
        <v>2996</v>
      </c>
      <c r="B1673" s="651" t="s">
        <v>2997</v>
      </c>
      <c r="C1673" s="650" t="s">
        <v>13</v>
      </c>
      <c r="D1673" s="653">
        <v>255.61</v>
      </c>
      <c r="E1673"/>
      <c r="F1673"/>
      <c r="G1673"/>
      <c r="H1673"/>
      <c r="I1673"/>
      <c r="J1673"/>
      <c r="K1673"/>
      <c r="L1673"/>
      <c r="M1673"/>
      <c r="N1673"/>
      <c r="O1673"/>
    </row>
    <row r="1674" spans="1:15" ht="24">
      <c r="A1674" s="650" t="s">
        <v>2998</v>
      </c>
      <c r="B1674" s="651" t="s">
        <v>2999</v>
      </c>
      <c r="C1674" s="650" t="s">
        <v>13</v>
      </c>
      <c r="D1674" s="653">
        <v>603.15</v>
      </c>
      <c r="E1674"/>
      <c r="F1674"/>
      <c r="G1674"/>
      <c r="H1674"/>
      <c r="I1674"/>
      <c r="J1674"/>
      <c r="K1674"/>
      <c r="L1674"/>
      <c r="M1674"/>
      <c r="N1674"/>
      <c r="O1674"/>
    </row>
    <row r="1675" spans="1:15" ht="24">
      <c r="A1675" s="650" t="s">
        <v>3000</v>
      </c>
      <c r="B1675" s="651" t="s">
        <v>3001</v>
      </c>
      <c r="C1675" s="650" t="s">
        <v>13</v>
      </c>
      <c r="D1675" s="653">
        <v>450.85</v>
      </c>
      <c r="E1675"/>
      <c r="F1675"/>
      <c r="G1675"/>
      <c r="H1675"/>
      <c r="I1675"/>
      <c r="J1675"/>
      <c r="K1675"/>
      <c r="L1675"/>
      <c r="M1675"/>
      <c r="N1675"/>
      <c r="O1675"/>
    </row>
    <row r="1676" spans="1:15" ht="24">
      <c r="A1676" s="650" t="s">
        <v>3002</v>
      </c>
      <c r="B1676" s="651" t="s">
        <v>3003</v>
      </c>
      <c r="C1676" s="650" t="s">
        <v>13</v>
      </c>
      <c r="D1676" s="653">
        <v>223.88</v>
      </c>
      <c r="E1676"/>
      <c r="F1676"/>
      <c r="G1676"/>
      <c r="H1676"/>
      <c r="I1676"/>
      <c r="J1676"/>
      <c r="K1676"/>
      <c r="L1676"/>
      <c r="M1676"/>
      <c r="N1676"/>
      <c r="O1676"/>
    </row>
    <row r="1677" spans="1:15">
      <c r="A1677" s="650" t="s">
        <v>3004</v>
      </c>
      <c r="B1677" s="651" t="s">
        <v>3005</v>
      </c>
      <c r="C1677" s="650" t="s">
        <v>13</v>
      </c>
      <c r="D1677" s="653">
        <v>172.27</v>
      </c>
      <c r="E1677"/>
      <c r="F1677"/>
      <c r="G1677"/>
      <c r="H1677"/>
      <c r="I1677"/>
      <c r="J1677"/>
      <c r="K1677"/>
      <c r="L1677"/>
      <c r="M1677"/>
      <c r="N1677"/>
      <c r="O1677"/>
    </row>
    <row r="1678" spans="1:15" ht="24">
      <c r="A1678" s="650" t="s">
        <v>3006</v>
      </c>
      <c r="B1678" s="651" t="s">
        <v>3007</v>
      </c>
      <c r="C1678" s="650" t="s">
        <v>13</v>
      </c>
      <c r="D1678" s="653">
        <v>433.55</v>
      </c>
      <c r="E1678"/>
      <c r="F1678"/>
      <c r="G1678"/>
      <c r="H1678"/>
      <c r="I1678"/>
      <c r="J1678"/>
      <c r="K1678"/>
      <c r="L1678"/>
      <c r="M1678"/>
      <c r="N1678"/>
      <c r="O1678"/>
    </row>
    <row r="1679" spans="1:15" ht="24">
      <c r="A1679" s="650" t="s">
        <v>3008</v>
      </c>
      <c r="B1679" s="651" t="s">
        <v>3009</v>
      </c>
      <c r="C1679" s="650" t="s">
        <v>13</v>
      </c>
      <c r="D1679" s="653">
        <v>284.17</v>
      </c>
      <c r="E1679"/>
      <c r="F1679"/>
      <c r="G1679"/>
      <c r="H1679"/>
      <c r="I1679"/>
      <c r="J1679"/>
      <c r="K1679"/>
      <c r="L1679"/>
      <c r="M1679"/>
      <c r="N1679"/>
      <c r="O1679"/>
    </row>
    <row r="1680" spans="1:15" ht="24">
      <c r="A1680" s="650" t="s">
        <v>3010</v>
      </c>
      <c r="B1680" s="651" t="s">
        <v>3011</v>
      </c>
      <c r="C1680" s="650" t="s">
        <v>13</v>
      </c>
      <c r="D1680" s="653">
        <v>315.14</v>
      </c>
      <c r="E1680"/>
      <c r="F1680"/>
      <c r="G1680"/>
      <c r="H1680"/>
      <c r="I1680"/>
      <c r="J1680"/>
      <c r="K1680"/>
      <c r="L1680"/>
      <c r="M1680"/>
      <c r="N1680"/>
      <c r="O1680"/>
    </row>
    <row r="1681" spans="1:15" ht="24">
      <c r="A1681" s="650" t="s">
        <v>3012</v>
      </c>
      <c r="B1681" s="651" t="s">
        <v>3013</v>
      </c>
      <c r="C1681" s="650" t="s">
        <v>13</v>
      </c>
      <c r="D1681" s="653">
        <v>252.93</v>
      </c>
      <c r="E1681"/>
      <c r="F1681"/>
      <c r="G1681"/>
      <c r="H1681"/>
      <c r="I1681"/>
      <c r="J1681"/>
      <c r="K1681"/>
      <c r="L1681"/>
      <c r="M1681"/>
      <c r="N1681"/>
      <c r="O1681"/>
    </row>
    <row r="1682" spans="1:15" ht="24">
      <c r="A1682" s="650" t="s">
        <v>3014</v>
      </c>
      <c r="B1682" s="651" t="s">
        <v>3015</v>
      </c>
      <c r="C1682" s="650" t="s">
        <v>13</v>
      </c>
      <c r="D1682" s="653">
        <v>648.53</v>
      </c>
      <c r="E1682"/>
      <c r="F1682"/>
      <c r="G1682"/>
      <c r="H1682"/>
      <c r="I1682"/>
      <c r="J1682"/>
      <c r="K1682"/>
      <c r="L1682"/>
      <c r="M1682"/>
      <c r="N1682"/>
      <c r="O1682"/>
    </row>
    <row r="1683" spans="1:15" ht="24">
      <c r="A1683" s="650" t="s">
        <v>3016</v>
      </c>
      <c r="B1683" s="651" t="s">
        <v>3017</v>
      </c>
      <c r="C1683" s="650" t="s">
        <v>13</v>
      </c>
      <c r="D1683" s="653">
        <v>458.34</v>
      </c>
      <c r="E1683"/>
      <c r="F1683"/>
      <c r="G1683"/>
      <c r="H1683"/>
      <c r="I1683"/>
      <c r="J1683"/>
      <c r="K1683"/>
      <c r="L1683"/>
      <c r="M1683"/>
      <c r="N1683"/>
      <c r="O1683"/>
    </row>
    <row r="1684" spans="1:15" ht="24">
      <c r="A1684" s="650" t="s">
        <v>3018</v>
      </c>
      <c r="B1684" s="651" t="s">
        <v>3019</v>
      </c>
      <c r="C1684" s="650" t="s">
        <v>13</v>
      </c>
      <c r="D1684" s="653">
        <v>230.34</v>
      </c>
      <c r="E1684"/>
      <c r="F1684"/>
      <c r="G1684"/>
      <c r="H1684"/>
      <c r="I1684"/>
      <c r="J1684"/>
      <c r="K1684"/>
      <c r="L1684"/>
      <c r="M1684"/>
      <c r="N1684"/>
      <c r="O1684"/>
    </row>
    <row r="1685" spans="1:15" ht="24">
      <c r="A1685" s="650" t="s">
        <v>3020</v>
      </c>
      <c r="B1685" s="651" t="s">
        <v>3021</v>
      </c>
      <c r="C1685" s="650" t="s">
        <v>13</v>
      </c>
      <c r="D1685" s="653">
        <v>169.59</v>
      </c>
      <c r="E1685"/>
      <c r="F1685"/>
      <c r="G1685"/>
      <c r="H1685"/>
      <c r="I1685"/>
      <c r="J1685"/>
      <c r="K1685"/>
      <c r="L1685"/>
      <c r="M1685"/>
      <c r="N1685"/>
      <c r="O1685"/>
    </row>
    <row r="1686" spans="1:15" ht="24">
      <c r="A1686" s="650" t="s">
        <v>3022</v>
      </c>
      <c r="B1686" s="651" t="s">
        <v>3023</v>
      </c>
      <c r="C1686" s="650" t="s">
        <v>13</v>
      </c>
      <c r="D1686" s="653">
        <v>478.93</v>
      </c>
      <c r="E1686"/>
      <c r="F1686"/>
      <c r="G1686"/>
      <c r="H1686"/>
      <c r="I1686"/>
      <c r="J1686"/>
      <c r="K1686"/>
      <c r="L1686"/>
      <c r="M1686"/>
      <c r="N1686"/>
      <c r="O1686"/>
    </row>
    <row r="1687" spans="1:15" ht="24">
      <c r="A1687" s="650" t="s">
        <v>3024</v>
      </c>
      <c r="B1687" s="651" t="s">
        <v>3025</v>
      </c>
      <c r="C1687" s="650" t="s">
        <v>13</v>
      </c>
      <c r="D1687" s="653">
        <v>291.66000000000003</v>
      </c>
      <c r="E1687"/>
      <c r="F1687"/>
      <c r="G1687"/>
      <c r="H1687"/>
      <c r="I1687"/>
      <c r="J1687"/>
      <c r="K1687"/>
      <c r="L1687"/>
      <c r="M1687"/>
      <c r="N1687"/>
      <c r="O1687"/>
    </row>
    <row r="1688" spans="1:15" ht="24">
      <c r="A1688" s="650" t="s">
        <v>3026</v>
      </c>
      <c r="B1688" s="651" t="s">
        <v>3027</v>
      </c>
      <c r="C1688" s="650" t="s">
        <v>13</v>
      </c>
      <c r="D1688" s="653">
        <v>283.48</v>
      </c>
      <c r="E1688"/>
      <c r="F1688"/>
      <c r="G1688"/>
      <c r="H1688"/>
      <c r="I1688"/>
      <c r="J1688"/>
      <c r="K1688"/>
      <c r="L1688"/>
      <c r="M1688"/>
      <c r="N1688"/>
      <c r="O1688"/>
    </row>
    <row r="1689" spans="1:15" ht="24">
      <c r="A1689" s="650" t="s">
        <v>3028</v>
      </c>
      <c r="B1689" s="651" t="s">
        <v>3029</v>
      </c>
      <c r="C1689" s="650" t="s">
        <v>13</v>
      </c>
      <c r="D1689" s="653">
        <v>238.68</v>
      </c>
      <c r="E1689"/>
      <c r="F1689"/>
      <c r="G1689"/>
      <c r="H1689"/>
      <c r="I1689"/>
      <c r="J1689"/>
      <c r="K1689"/>
      <c r="L1689"/>
      <c r="M1689"/>
      <c r="N1689"/>
      <c r="O1689"/>
    </row>
    <row r="1690" spans="1:15" ht="24">
      <c r="A1690" s="650" t="s">
        <v>3030</v>
      </c>
      <c r="B1690" s="651" t="s">
        <v>3031</v>
      </c>
      <c r="C1690" s="650" t="s">
        <v>13</v>
      </c>
      <c r="D1690" s="653">
        <v>421.38</v>
      </c>
      <c r="E1690"/>
      <c r="F1690"/>
      <c r="G1690"/>
      <c r="H1690"/>
      <c r="I1690"/>
      <c r="J1690"/>
      <c r="K1690"/>
      <c r="L1690"/>
      <c r="M1690"/>
      <c r="N1690"/>
      <c r="O1690"/>
    </row>
    <row r="1691" spans="1:15" ht="24">
      <c r="A1691" s="650" t="s">
        <v>3032</v>
      </c>
      <c r="B1691" s="651" t="s">
        <v>3033</v>
      </c>
      <c r="C1691" s="650" t="s">
        <v>13</v>
      </c>
      <c r="D1691" s="653">
        <v>198.68</v>
      </c>
      <c r="E1691"/>
      <c r="F1691"/>
      <c r="G1691"/>
      <c r="H1691"/>
      <c r="I1691"/>
      <c r="J1691"/>
      <c r="K1691"/>
      <c r="L1691"/>
      <c r="M1691"/>
      <c r="N1691"/>
      <c r="O1691"/>
    </row>
    <row r="1692" spans="1:15" ht="24">
      <c r="A1692" s="650" t="s">
        <v>3034</v>
      </c>
      <c r="B1692" s="651" t="s">
        <v>3035</v>
      </c>
      <c r="C1692" s="650" t="s">
        <v>13</v>
      </c>
      <c r="D1692" s="653">
        <v>155.34</v>
      </c>
      <c r="E1692"/>
      <c r="F1692"/>
      <c r="G1692"/>
      <c r="H1692"/>
      <c r="I1692"/>
      <c r="J1692"/>
      <c r="K1692"/>
      <c r="L1692"/>
      <c r="M1692"/>
      <c r="N1692"/>
      <c r="O1692"/>
    </row>
    <row r="1693" spans="1:15" ht="24">
      <c r="A1693" s="650" t="s">
        <v>3036</v>
      </c>
      <c r="B1693" s="651" t="s">
        <v>3037</v>
      </c>
      <c r="C1693" s="650" t="s">
        <v>13</v>
      </c>
      <c r="D1693" s="653">
        <v>254.7</v>
      </c>
      <c r="E1693"/>
      <c r="F1693"/>
      <c r="G1693"/>
      <c r="H1693"/>
      <c r="I1693"/>
      <c r="J1693"/>
      <c r="K1693"/>
      <c r="L1693"/>
      <c r="M1693"/>
      <c r="N1693"/>
      <c r="O1693"/>
    </row>
    <row r="1694" spans="1:15" ht="24">
      <c r="A1694" s="650" t="s">
        <v>3038</v>
      </c>
      <c r="B1694" s="651" t="s">
        <v>3039</v>
      </c>
      <c r="C1694" s="650" t="s">
        <v>13</v>
      </c>
      <c r="D1694" s="653">
        <v>283.36</v>
      </c>
      <c r="E1694"/>
      <c r="F1694"/>
      <c r="G1694"/>
      <c r="H1694"/>
      <c r="I1694"/>
      <c r="J1694"/>
      <c r="K1694"/>
      <c r="L1694"/>
      <c r="M1694"/>
      <c r="N1694"/>
      <c r="O1694"/>
    </row>
    <row r="1695" spans="1:15" ht="24">
      <c r="A1695" s="650" t="s">
        <v>3040</v>
      </c>
      <c r="B1695" s="651" t="s">
        <v>3041</v>
      </c>
      <c r="C1695" s="650" t="s">
        <v>13</v>
      </c>
      <c r="D1695" s="653">
        <v>242.22</v>
      </c>
      <c r="E1695"/>
      <c r="F1695"/>
      <c r="G1695"/>
      <c r="H1695"/>
      <c r="I1695"/>
      <c r="J1695"/>
      <c r="K1695"/>
      <c r="L1695"/>
      <c r="M1695"/>
      <c r="N1695"/>
      <c r="O1695"/>
    </row>
    <row r="1696" spans="1:15" ht="24">
      <c r="A1696" s="650" t="s">
        <v>3042</v>
      </c>
      <c r="B1696" s="651" t="s">
        <v>3043</v>
      </c>
      <c r="C1696" s="650" t="s">
        <v>13</v>
      </c>
      <c r="D1696" s="653">
        <v>456.39</v>
      </c>
      <c r="E1696"/>
      <c r="F1696"/>
      <c r="G1696"/>
      <c r="H1696"/>
      <c r="I1696"/>
      <c r="J1696"/>
      <c r="K1696"/>
      <c r="L1696"/>
      <c r="M1696"/>
      <c r="N1696"/>
      <c r="O1696"/>
    </row>
    <row r="1697" spans="1:15" ht="24">
      <c r="A1697" s="650" t="s">
        <v>3044</v>
      </c>
      <c r="B1697" s="651" t="s">
        <v>3045</v>
      </c>
      <c r="C1697" s="650" t="s">
        <v>13</v>
      </c>
      <c r="D1697" s="653">
        <v>200.6</v>
      </c>
      <c r="E1697"/>
      <c r="F1697"/>
      <c r="G1697"/>
      <c r="H1697"/>
      <c r="I1697"/>
      <c r="J1697"/>
      <c r="K1697"/>
      <c r="L1697"/>
      <c r="M1697"/>
      <c r="N1697"/>
      <c r="O1697"/>
    </row>
    <row r="1698" spans="1:15" ht="24">
      <c r="A1698" s="650" t="s">
        <v>3046</v>
      </c>
      <c r="B1698" s="651" t="s">
        <v>3047</v>
      </c>
      <c r="C1698" s="650" t="s">
        <v>13</v>
      </c>
      <c r="D1698" s="653">
        <v>165.45</v>
      </c>
      <c r="E1698"/>
      <c r="F1698"/>
      <c r="G1698"/>
      <c r="H1698"/>
      <c r="I1698"/>
      <c r="J1698"/>
      <c r="K1698"/>
      <c r="L1698"/>
      <c r="M1698"/>
      <c r="N1698"/>
      <c r="O1698"/>
    </row>
    <row r="1699" spans="1:15" ht="24">
      <c r="A1699" s="650" t="s">
        <v>3048</v>
      </c>
      <c r="B1699" s="651" t="s">
        <v>3049</v>
      </c>
      <c r="C1699" s="650" t="s">
        <v>13</v>
      </c>
      <c r="D1699" s="653">
        <v>198.56</v>
      </c>
      <c r="E1699"/>
      <c r="F1699"/>
      <c r="G1699"/>
      <c r="H1699"/>
      <c r="I1699"/>
      <c r="J1699"/>
      <c r="K1699"/>
      <c r="L1699"/>
      <c r="M1699"/>
      <c r="N1699"/>
      <c r="O1699"/>
    </row>
    <row r="1700" spans="1:15" ht="24">
      <c r="A1700" s="650" t="s">
        <v>3050</v>
      </c>
      <c r="B1700" s="651" t="s">
        <v>3051</v>
      </c>
      <c r="C1700" s="650" t="s">
        <v>13</v>
      </c>
      <c r="D1700" s="653">
        <v>158.88</v>
      </c>
      <c r="E1700"/>
      <c r="F1700"/>
      <c r="G1700"/>
      <c r="H1700"/>
      <c r="I1700"/>
      <c r="J1700"/>
      <c r="K1700"/>
      <c r="L1700"/>
      <c r="M1700"/>
      <c r="N1700"/>
      <c r="O1700"/>
    </row>
    <row r="1701" spans="1:15" ht="24">
      <c r="A1701" s="650" t="s">
        <v>3052</v>
      </c>
      <c r="B1701" s="651" t="s">
        <v>3053</v>
      </c>
      <c r="C1701" s="650" t="s">
        <v>13</v>
      </c>
      <c r="D1701" s="653">
        <v>289.70999999999998</v>
      </c>
      <c r="E1701"/>
      <c r="F1701"/>
      <c r="G1701"/>
      <c r="H1701"/>
      <c r="I1701"/>
      <c r="J1701"/>
      <c r="K1701"/>
      <c r="L1701"/>
      <c r="M1701"/>
      <c r="N1701"/>
      <c r="O1701"/>
    </row>
    <row r="1702" spans="1:15">
      <c r="A1702" s="650" t="s">
        <v>3054</v>
      </c>
      <c r="B1702" s="651" t="s">
        <v>3055</v>
      </c>
      <c r="C1702" s="650" t="s">
        <v>13</v>
      </c>
      <c r="D1702" s="653">
        <v>158.19999999999999</v>
      </c>
      <c r="E1702"/>
      <c r="F1702"/>
      <c r="G1702"/>
      <c r="H1702"/>
      <c r="I1702"/>
      <c r="J1702"/>
      <c r="K1702"/>
      <c r="L1702"/>
      <c r="M1702"/>
      <c r="N1702"/>
      <c r="O1702"/>
    </row>
    <row r="1703" spans="1:15" ht="24">
      <c r="A1703" s="650" t="s">
        <v>3056</v>
      </c>
      <c r="B1703" s="651" t="s">
        <v>3057</v>
      </c>
      <c r="C1703" s="650" t="s">
        <v>13</v>
      </c>
      <c r="D1703" s="653">
        <v>123.78</v>
      </c>
      <c r="E1703"/>
      <c r="F1703"/>
      <c r="G1703"/>
      <c r="H1703"/>
      <c r="I1703"/>
      <c r="J1703"/>
      <c r="K1703"/>
      <c r="L1703"/>
      <c r="M1703"/>
      <c r="N1703"/>
      <c r="O1703"/>
    </row>
    <row r="1704" spans="1:15" ht="24">
      <c r="A1704" s="650" t="s">
        <v>3058</v>
      </c>
      <c r="B1704" s="651" t="s">
        <v>3059</v>
      </c>
      <c r="C1704" s="650" t="s">
        <v>13</v>
      </c>
      <c r="D1704" s="654">
        <v>79.37</v>
      </c>
      <c r="E1704"/>
      <c r="F1704"/>
      <c r="G1704"/>
      <c r="H1704"/>
      <c r="I1704"/>
      <c r="J1704"/>
      <c r="K1704"/>
      <c r="L1704"/>
      <c r="M1704"/>
      <c r="N1704"/>
      <c r="O1704"/>
    </row>
    <row r="1705" spans="1:15" ht="24">
      <c r="A1705" s="650" t="s">
        <v>3060</v>
      </c>
      <c r="B1705" s="651" t="s">
        <v>3061</v>
      </c>
      <c r="C1705" s="650" t="s">
        <v>13</v>
      </c>
      <c r="D1705" s="654">
        <v>75.58</v>
      </c>
      <c r="E1705"/>
      <c r="F1705"/>
      <c r="G1705"/>
      <c r="H1705"/>
      <c r="I1705"/>
      <c r="J1705"/>
      <c r="K1705"/>
      <c r="L1705"/>
      <c r="M1705"/>
      <c r="N1705"/>
      <c r="O1705"/>
    </row>
    <row r="1706" spans="1:15" ht="24">
      <c r="A1706" s="650" t="s">
        <v>3062</v>
      </c>
      <c r="B1706" s="651" t="s">
        <v>3063</v>
      </c>
      <c r="C1706" s="650" t="s">
        <v>13</v>
      </c>
      <c r="D1706" s="654">
        <v>68.040000000000006</v>
      </c>
      <c r="E1706"/>
      <c r="F1706"/>
      <c r="G1706"/>
      <c r="H1706"/>
      <c r="I1706"/>
      <c r="J1706"/>
      <c r="K1706"/>
      <c r="L1706"/>
      <c r="M1706"/>
      <c r="N1706"/>
      <c r="O1706"/>
    </row>
    <row r="1707" spans="1:15">
      <c r="A1707" s="650" t="s">
        <v>3064</v>
      </c>
      <c r="B1707" s="651" t="s">
        <v>3065</v>
      </c>
      <c r="C1707" s="650" t="s">
        <v>13</v>
      </c>
      <c r="D1707" s="653">
        <v>231.06</v>
      </c>
      <c r="E1707"/>
      <c r="F1707"/>
      <c r="G1707"/>
      <c r="H1707"/>
      <c r="I1707"/>
      <c r="J1707"/>
      <c r="K1707"/>
      <c r="L1707"/>
      <c r="M1707"/>
      <c r="N1707"/>
      <c r="O1707"/>
    </row>
    <row r="1708" spans="1:15">
      <c r="A1708" s="650" t="s">
        <v>3066</v>
      </c>
      <c r="B1708" s="651" t="s">
        <v>3067</v>
      </c>
      <c r="C1708" s="650" t="s">
        <v>13</v>
      </c>
      <c r="D1708" s="653">
        <v>297.75</v>
      </c>
      <c r="E1708"/>
      <c r="F1708"/>
      <c r="G1708"/>
      <c r="H1708"/>
      <c r="I1708"/>
      <c r="J1708"/>
      <c r="K1708"/>
      <c r="L1708"/>
      <c r="M1708"/>
      <c r="N1708"/>
      <c r="O1708"/>
    </row>
    <row r="1709" spans="1:15" ht="24">
      <c r="A1709" s="650" t="s">
        <v>3068</v>
      </c>
      <c r="B1709" s="651" t="s">
        <v>3069</v>
      </c>
      <c r="C1709" s="650" t="s">
        <v>13</v>
      </c>
      <c r="D1709" s="653">
        <v>101.79</v>
      </c>
      <c r="E1709"/>
      <c r="F1709"/>
      <c r="G1709"/>
      <c r="H1709"/>
      <c r="I1709"/>
      <c r="J1709"/>
      <c r="K1709"/>
      <c r="L1709"/>
      <c r="M1709"/>
      <c r="N1709"/>
      <c r="O1709"/>
    </row>
    <row r="1710" spans="1:15" ht="24">
      <c r="A1710" s="650" t="s">
        <v>3070</v>
      </c>
      <c r="B1710" s="651" t="s">
        <v>3071</v>
      </c>
      <c r="C1710" s="650" t="s">
        <v>13</v>
      </c>
      <c r="D1710" s="654">
        <v>98</v>
      </c>
      <c r="E1710"/>
      <c r="F1710"/>
      <c r="G1710"/>
      <c r="H1710"/>
      <c r="I1710"/>
      <c r="J1710"/>
      <c r="K1710"/>
      <c r="L1710"/>
      <c r="M1710"/>
      <c r="N1710"/>
      <c r="O1710"/>
    </row>
    <row r="1711" spans="1:15" ht="24">
      <c r="A1711" s="650" t="s">
        <v>3072</v>
      </c>
      <c r="B1711" s="651" t="s">
        <v>3073</v>
      </c>
      <c r="C1711" s="650" t="s">
        <v>13</v>
      </c>
      <c r="D1711" s="654">
        <v>78.61</v>
      </c>
      <c r="E1711"/>
      <c r="F1711"/>
      <c r="G1711"/>
      <c r="H1711"/>
      <c r="I1711"/>
      <c r="J1711"/>
      <c r="K1711"/>
      <c r="L1711"/>
      <c r="M1711"/>
      <c r="N1711"/>
      <c r="O1711"/>
    </row>
    <row r="1712" spans="1:15">
      <c r="A1712" s="650" t="s">
        <v>3074</v>
      </c>
      <c r="B1712" s="651" t="s">
        <v>3075</v>
      </c>
      <c r="C1712" s="650" t="s">
        <v>13</v>
      </c>
      <c r="D1712" s="653">
        <v>169.59</v>
      </c>
      <c r="E1712"/>
      <c r="F1712"/>
      <c r="G1712"/>
      <c r="H1712"/>
      <c r="I1712"/>
      <c r="J1712"/>
      <c r="K1712"/>
      <c r="L1712"/>
      <c r="M1712"/>
      <c r="N1712"/>
      <c r="O1712"/>
    </row>
    <row r="1713" spans="1:15">
      <c r="A1713" s="650" t="s">
        <v>3076</v>
      </c>
      <c r="B1713" s="651" t="s">
        <v>3077</v>
      </c>
      <c r="C1713" s="650" t="s">
        <v>13</v>
      </c>
      <c r="D1713" s="653">
        <v>226.46</v>
      </c>
      <c r="E1713"/>
      <c r="F1713"/>
      <c r="G1713"/>
      <c r="H1713"/>
      <c r="I1713"/>
      <c r="J1713"/>
      <c r="K1713"/>
      <c r="L1713"/>
      <c r="M1713"/>
      <c r="N1713"/>
      <c r="O1713"/>
    </row>
    <row r="1714" spans="1:15">
      <c r="A1714" s="646">
        <v>8933</v>
      </c>
      <c r="B1714" s="647" t="s">
        <v>3078</v>
      </c>
      <c r="C1714" s="648"/>
      <c r="D1714" s="649"/>
      <c r="E1714"/>
      <c r="F1714"/>
      <c r="G1714"/>
      <c r="H1714"/>
      <c r="I1714"/>
      <c r="J1714"/>
      <c r="K1714"/>
      <c r="L1714"/>
      <c r="M1714"/>
      <c r="N1714"/>
      <c r="O1714"/>
    </row>
    <row r="1715" spans="1:15">
      <c r="A1715" s="650" t="s">
        <v>3079</v>
      </c>
      <c r="B1715" s="651" t="s">
        <v>3080</v>
      </c>
      <c r="C1715" s="650" t="s">
        <v>13</v>
      </c>
      <c r="D1715" s="654">
        <v>68.77</v>
      </c>
      <c r="E1715"/>
      <c r="F1715"/>
      <c r="G1715"/>
      <c r="H1715"/>
      <c r="I1715"/>
      <c r="J1715"/>
      <c r="K1715"/>
      <c r="L1715"/>
      <c r="M1715"/>
      <c r="N1715"/>
      <c r="O1715"/>
    </row>
    <row r="1716" spans="1:15">
      <c r="A1716" s="650" t="s">
        <v>3081</v>
      </c>
      <c r="B1716" s="651" t="s">
        <v>3082</v>
      </c>
      <c r="C1716" s="650" t="s">
        <v>13</v>
      </c>
      <c r="D1716" s="654">
        <v>69.23</v>
      </c>
      <c r="E1716"/>
      <c r="F1716"/>
      <c r="G1716"/>
      <c r="H1716"/>
      <c r="I1716"/>
      <c r="J1716"/>
      <c r="K1716"/>
      <c r="L1716"/>
      <c r="M1716"/>
      <c r="N1716"/>
      <c r="O1716"/>
    </row>
    <row r="1717" spans="1:15">
      <c r="A1717" s="650" t="s">
        <v>3083</v>
      </c>
      <c r="B1717" s="651" t="s">
        <v>3084</v>
      </c>
      <c r="C1717" s="650" t="s">
        <v>13</v>
      </c>
      <c r="D1717" s="654">
        <v>68.81</v>
      </c>
      <c r="E1717"/>
      <c r="F1717"/>
      <c r="G1717"/>
      <c r="H1717"/>
      <c r="I1717"/>
      <c r="J1717"/>
      <c r="K1717"/>
      <c r="L1717"/>
      <c r="M1717"/>
      <c r="N1717"/>
      <c r="O1717"/>
    </row>
    <row r="1718" spans="1:15">
      <c r="A1718" s="650" t="s">
        <v>3085</v>
      </c>
      <c r="B1718" s="651" t="s">
        <v>3086</v>
      </c>
      <c r="C1718" s="650" t="s">
        <v>13</v>
      </c>
      <c r="D1718" s="654">
        <v>69.209999999999994</v>
      </c>
      <c r="E1718"/>
      <c r="F1718"/>
      <c r="G1718"/>
      <c r="H1718"/>
      <c r="I1718"/>
      <c r="J1718"/>
      <c r="K1718"/>
      <c r="L1718"/>
      <c r="M1718"/>
      <c r="N1718"/>
      <c r="O1718"/>
    </row>
    <row r="1719" spans="1:15">
      <c r="A1719" s="650" t="s">
        <v>3087</v>
      </c>
      <c r="B1719" s="651" t="s">
        <v>3088</v>
      </c>
      <c r="C1719" s="650" t="s">
        <v>13</v>
      </c>
      <c r="D1719" s="654">
        <v>66.38</v>
      </c>
      <c r="E1719"/>
      <c r="F1719"/>
      <c r="G1719"/>
      <c r="H1719"/>
      <c r="I1719"/>
      <c r="J1719"/>
      <c r="K1719"/>
      <c r="L1719"/>
      <c r="M1719"/>
      <c r="N1719"/>
      <c r="O1719"/>
    </row>
    <row r="1720" spans="1:15">
      <c r="A1720" s="650" t="s">
        <v>3089</v>
      </c>
      <c r="B1720" s="651" t="s">
        <v>3090</v>
      </c>
      <c r="C1720" s="650" t="s">
        <v>13</v>
      </c>
      <c r="D1720" s="654">
        <v>66.42</v>
      </c>
      <c r="E1720"/>
      <c r="F1720"/>
      <c r="G1720"/>
      <c r="H1720"/>
      <c r="I1720"/>
      <c r="J1720"/>
      <c r="K1720"/>
      <c r="L1720"/>
      <c r="M1720"/>
      <c r="N1720"/>
      <c r="O1720"/>
    </row>
    <row r="1721" spans="1:15">
      <c r="A1721" s="650" t="s">
        <v>3091</v>
      </c>
      <c r="B1721" s="651" t="s">
        <v>3092</v>
      </c>
      <c r="C1721" s="650" t="s">
        <v>13</v>
      </c>
      <c r="D1721" s="654">
        <v>66.819999999999993</v>
      </c>
      <c r="E1721"/>
      <c r="F1721"/>
      <c r="G1721"/>
      <c r="H1721"/>
      <c r="I1721"/>
      <c r="J1721"/>
      <c r="K1721"/>
      <c r="L1721"/>
      <c r="M1721"/>
      <c r="N1721"/>
      <c r="O1721"/>
    </row>
    <row r="1722" spans="1:15">
      <c r="A1722" s="650" t="s">
        <v>3093</v>
      </c>
      <c r="B1722" s="651" t="s">
        <v>3094</v>
      </c>
      <c r="C1722" s="650" t="s">
        <v>13</v>
      </c>
      <c r="D1722" s="654">
        <v>66.8</v>
      </c>
      <c r="E1722"/>
      <c r="F1722"/>
      <c r="G1722"/>
      <c r="H1722"/>
      <c r="I1722"/>
      <c r="J1722"/>
      <c r="K1722"/>
      <c r="L1722"/>
      <c r="M1722"/>
      <c r="N1722"/>
      <c r="O1722"/>
    </row>
    <row r="1723" spans="1:15">
      <c r="A1723" s="646">
        <v>8934</v>
      </c>
      <c r="B1723" s="647" t="s">
        <v>3095</v>
      </c>
      <c r="C1723" s="648"/>
      <c r="D1723" s="649"/>
      <c r="E1723"/>
      <c r="F1723"/>
      <c r="G1723"/>
      <c r="H1723"/>
      <c r="I1723"/>
      <c r="J1723"/>
      <c r="K1723"/>
      <c r="L1723"/>
      <c r="M1723"/>
      <c r="N1723"/>
      <c r="O1723"/>
    </row>
    <row r="1724" spans="1:15">
      <c r="A1724" s="650" t="s">
        <v>3096</v>
      </c>
      <c r="B1724" s="651" t="s">
        <v>3097</v>
      </c>
      <c r="C1724" s="650" t="s">
        <v>13</v>
      </c>
      <c r="D1724" s="654">
        <v>11.33</v>
      </c>
      <c r="E1724"/>
      <c r="F1724"/>
      <c r="G1724"/>
      <c r="H1724"/>
      <c r="I1724"/>
      <c r="J1724"/>
      <c r="K1724"/>
      <c r="L1724"/>
      <c r="M1724"/>
      <c r="N1724"/>
      <c r="O1724"/>
    </row>
    <row r="1725" spans="1:15">
      <c r="A1725" s="650" t="s">
        <v>3098</v>
      </c>
      <c r="B1725" s="651" t="s">
        <v>3099</v>
      </c>
      <c r="C1725" s="650" t="s">
        <v>13</v>
      </c>
      <c r="D1725" s="654">
        <v>18.190000000000001</v>
      </c>
      <c r="E1725"/>
      <c r="F1725"/>
      <c r="G1725"/>
      <c r="H1725"/>
      <c r="I1725"/>
      <c r="J1725"/>
      <c r="K1725"/>
      <c r="L1725"/>
      <c r="M1725"/>
      <c r="N1725"/>
      <c r="O1725"/>
    </row>
    <row r="1726" spans="1:15">
      <c r="A1726" s="650" t="s">
        <v>3100</v>
      </c>
      <c r="B1726" s="651" t="s">
        <v>3101</v>
      </c>
      <c r="C1726" s="650" t="s">
        <v>13</v>
      </c>
      <c r="D1726" s="652">
        <v>7.54</v>
      </c>
      <c r="E1726"/>
      <c r="F1726"/>
      <c r="G1726"/>
      <c r="H1726"/>
      <c r="I1726"/>
      <c r="J1726"/>
      <c r="K1726"/>
      <c r="L1726"/>
      <c r="M1726"/>
      <c r="N1726"/>
      <c r="O1726"/>
    </row>
    <row r="1727" spans="1:15">
      <c r="A1727" s="650" t="s">
        <v>3102</v>
      </c>
      <c r="B1727" s="651" t="s">
        <v>3103</v>
      </c>
      <c r="C1727" s="650" t="s">
        <v>13</v>
      </c>
      <c r="D1727" s="654">
        <v>32.49</v>
      </c>
      <c r="E1727"/>
      <c r="F1727"/>
      <c r="G1727"/>
      <c r="H1727"/>
      <c r="I1727"/>
      <c r="J1727"/>
      <c r="K1727"/>
      <c r="L1727"/>
      <c r="M1727"/>
      <c r="N1727"/>
      <c r="O1727"/>
    </row>
    <row r="1728" spans="1:15">
      <c r="A1728" s="650" t="s">
        <v>3104</v>
      </c>
      <c r="B1728" s="651" t="s">
        <v>3105</v>
      </c>
      <c r="C1728" s="650" t="s">
        <v>13</v>
      </c>
      <c r="D1728" s="654">
        <v>38.049999999999997</v>
      </c>
      <c r="E1728"/>
      <c r="F1728"/>
      <c r="G1728"/>
      <c r="H1728"/>
      <c r="I1728"/>
      <c r="J1728"/>
      <c r="K1728"/>
      <c r="L1728"/>
      <c r="M1728"/>
      <c r="N1728"/>
      <c r="O1728"/>
    </row>
    <row r="1729" spans="1:15">
      <c r="A1729" s="650" t="s">
        <v>3106</v>
      </c>
      <c r="B1729" s="651" t="s">
        <v>3107</v>
      </c>
      <c r="C1729" s="650" t="s">
        <v>13</v>
      </c>
      <c r="D1729" s="654">
        <v>19.190000000000001</v>
      </c>
      <c r="E1729"/>
      <c r="F1729"/>
      <c r="G1729"/>
      <c r="H1729"/>
      <c r="I1729"/>
      <c r="J1729"/>
      <c r="K1729"/>
      <c r="L1729"/>
      <c r="M1729"/>
      <c r="N1729"/>
      <c r="O1729"/>
    </row>
    <row r="1730" spans="1:15">
      <c r="A1730" s="650" t="s">
        <v>3108</v>
      </c>
      <c r="B1730" s="651" t="s">
        <v>3109</v>
      </c>
      <c r="C1730" s="650" t="s">
        <v>13</v>
      </c>
      <c r="D1730" s="654">
        <v>46.08</v>
      </c>
      <c r="E1730"/>
      <c r="F1730"/>
      <c r="G1730"/>
      <c r="H1730"/>
      <c r="I1730"/>
      <c r="J1730"/>
      <c r="K1730"/>
      <c r="L1730"/>
      <c r="M1730"/>
      <c r="N1730"/>
      <c r="O1730"/>
    </row>
    <row r="1731" spans="1:15">
      <c r="A1731" s="650" t="s">
        <v>3110</v>
      </c>
      <c r="B1731" s="651" t="s">
        <v>3111</v>
      </c>
      <c r="C1731" s="650" t="s">
        <v>13</v>
      </c>
      <c r="D1731" s="654">
        <v>18.46</v>
      </c>
      <c r="E1731"/>
      <c r="F1731"/>
      <c r="G1731"/>
      <c r="H1731"/>
      <c r="I1731"/>
      <c r="J1731"/>
      <c r="K1731"/>
      <c r="L1731"/>
      <c r="M1731"/>
      <c r="N1731"/>
      <c r="O1731"/>
    </row>
    <row r="1732" spans="1:15">
      <c r="A1732" s="650" t="s">
        <v>3112</v>
      </c>
      <c r="B1732" s="651" t="s">
        <v>3113</v>
      </c>
      <c r="C1732" s="650" t="s">
        <v>13</v>
      </c>
      <c r="D1732" s="654">
        <v>11.85</v>
      </c>
      <c r="E1732"/>
      <c r="F1732"/>
      <c r="G1732"/>
      <c r="H1732"/>
      <c r="I1732"/>
      <c r="J1732"/>
      <c r="K1732"/>
      <c r="L1732"/>
      <c r="M1732"/>
      <c r="N1732"/>
      <c r="O1732"/>
    </row>
    <row r="1733" spans="1:15">
      <c r="A1733" s="646">
        <v>8935</v>
      </c>
      <c r="B1733" s="647" t="s">
        <v>43343</v>
      </c>
      <c r="C1733" s="648"/>
      <c r="D1733" s="649"/>
      <c r="E1733"/>
      <c r="F1733"/>
      <c r="G1733"/>
      <c r="H1733"/>
      <c r="I1733"/>
      <c r="J1733"/>
      <c r="K1733"/>
      <c r="L1733"/>
      <c r="M1733"/>
      <c r="N1733"/>
      <c r="O1733"/>
    </row>
    <row r="1734" spans="1:15" ht="24">
      <c r="A1734" s="650" t="s">
        <v>43344</v>
      </c>
      <c r="B1734" s="651" t="s">
        <v>43345</v>
      </c>
      <c r="C1734" s="650" t="s">
        <v>13</v>
      </c>
      <c r="D1734" s="654">
        <v>23.21</v>
      </c>
      <c r="E1734"/>
      <c r="F1734"/>
      <c r="G1734"/>
      <c r="H1734"/>
      <c r="I1734"/>
      <c r="J1734"/>
      <c r="K1734"/>
      <c r="L1734"/>
      <c r="M1734"/>
      <c r="N1734"/>
      <c r="O1734"/>
    </row>
    <row r="1735" spans="1:15">
      <c r="A1735" s="646">
        <v>8936</v>
      </c>
      <c r="B1735" s="647" t="s">
        <v>3114</v>
      </c>
      <c r="C1735" s="648"/>
      <c r="D1735" s="649"/>
      <c r="E1735"/>
      <c r="F1735"/>
      <c r="G1735"/>
      <c r="H1735"/>
      <c r="I1735"/>
      <c r="J1735"/>
      <c r="K1735"/>
      <c r="L1735"/>
      <c r="M1735"/>
      <c r="N1735"/>
      <c r="O1735"/>
    </row>
    <row r="1736" spans="1:15">
      <c r="A1736" s="650" t="s">
        <v>43346</v>
      </c>
      <c r="B1736" s="651" t="s">
        <v>43347</v>
      </c>
      <c r="C1736" s="650" t="s">
        <v>31</v>
      </c>
      <c r="D1736" s="652">
        <v>9.7799999999999994</v>
      </c>
      <c r="E1736"/>
      <c r="F1736"/>
      <c r="G1736"/>
      <c r="H1736"/>
      <c r="I1736"/>
      <c r="J1736"/>
      <c r="K1736"/>
      <c r="L1736"/>
      <c r="M1736"/>
      <c r="N1736"/>
      <c r="O1736"/>
    </row>
    <row r="1737" spans="1:15">
      <c r="A1737" s="650" t="s">
        <v>43348</v>
      </c>
      <c r="B1737" s="651" t="s">
        <v>43349</v>
      </c>
      <c r="C1737" s="650" t="s">
        <v>31</v>
      </c>
      <c r="D1737" s="652">
        <v>7.76</v>
      </c>
      <c r="E1737"/>
      <c r="F1737"/>
      <c r="G1737"/>
      <c r="H1737"/>
      <c r="I1737"/>
      <c r="J1737"/>
      <c r="K1737"/>
      <c r="L1737"/>
      <c r="M1737"/>
      <c r="N1737"/>
      <c r="O1737"/>
    </row>
    <row r="1738" spans="1:15">
      <c r="A1738" s="650" t="s">
        <v>43350</v>
      </c>
      <c r="B1738" s="651" t="s">
        <v>43351</v>
      </c>
      <c r="C1738" s="650" t="s">
        <v>31</v>
      </c>
      <c r="D1738" s="654">
        <v>13.08</v>
      </c>
      <c r="E1738"/>
      <c r="F1738"/>
      <c r="G1738"/>
      <c r="H1738"/>
      <c r="I1738"/>
      <c r="J1738"/>
      <c r="K1738"/>
      <c r="L1738"/>
      <c r="M1738"/>
      <c r="N1738"/>
      <c r="O1738"/>
    </row>
    <row r="1739" spans="1:15">
      <c r="A1739" s="650" t="s">
        <v>43352</v>
      </c>
      <c r="B1739" s="651" t="s">
        <v>43353</v>
      </c>
      <c r="C1739" s="650" t="s">
        <v>31</v>
      </c>
      <c r="D1739" s="654">
        <v>17.920000000000002</v>
      </c>
      <c r="E1739"/>
      <c r="F1739"/>
      <c r="G1739"/>
      <c r="H1739"/>
      <c r="I1739"/>
      <c r="J1739"/>
      <c r="K1739"/>
      <c r="L1739"/>
      <c r="M1739"/>
      <c r="N1739"/>
      <c r="O1739"/>
    </row>
    <row r="1740" spans="1:15">
      <c r="A1740" s="650" t="s">
        <v>43354</v>
      </c>
      <c r="B1740" s="651" t="s">
        <v>43355</v>
      </c>
      <c r="C1740" s="650" t="s">
        <v>31</v>
      </c>
      <c r="D1740" s="654">
        <v>24.22</v>
      </c>
      <c r="E1740"/>
      <c r="F1740"/>
      <c r="G1740"/>
      <c r="H1740"/>
      <c r="I1740"/>
      <c r="J1740"/>
      <c r="K1740"/>
      <c r="L1740"/>
      <c r="M1740"/>
      <c r="N1740"/>
      <c r="O1740"/>
    </row>
    <row r="1741" spans="1:15">
      <c r="A1741" s="650" t="s">
        <v>43356</v>
      </c>
      <c r="B1741" s="651" t="s">
        <v>43357</v>
      </c>
      <c r="C1741" s="650" t="s">
        <v>31</v>
      </c>
      <c r="D1741" s="654">
        <v>31.01</v>
      </c>
      <c r="E1741"/>
      <c r="F1741"/>
      <c r="G1741"/>
      <c r="H1741"/>
      <c r="I1741"/>
      <c r="J1741"/>
      <c r="K1741"/>
      <c r="L1741"/>
      <c r="M1741"/>
      <c r="N1741"/>
      <c r="O1741"/>
    </row>
    <row r="1742" spans="1:15">
      <c r="A1742" s="650" t="s">
        <v>43358</v>
      </c>
      <c r="B1742" s="651" t="s">
        <v>43359</v>
      </c>
      <c r="C1742" s="650" t="s">
        <v>31</v>
      </c>
      <c r="D1742" s="654">
        <v>39.200000000000003</v>
      </c>
      <c r="E1742"/>
      <c r="F1742"/>
      <c r="G1742"/>
      <c r="H1742"/>
      <c r="I1742"/>
      <c r="J1742"/>
      <c r="K1742"/>
      <c r="L1742"/>
      <c r="M1742"/>
      <c r="N1742"/>
      <c r="O1742"/>
    </row>
    <row r="1743" spans="1:15">
      <c r="A1743" s="646">
        <v>8938</v>
      </c>
      <c r="B1743" s="647" t="s">
        <v>3115</v>
      </c>
      <c r="C1743" s="648"/>
      <c r="D1743" s="649"/>
      <c r="E1743"/>
      <c r="F1743"/>
      <c r="G1743"/>
      <c r="H1743"/>
      <c r="I1743"/>
      <c r="J1743"/>
      <c r="K1743"/>
      <c r="L1743"/>
      <c r="M1743"/>
      <c r="N1743"/>
      <c r="O1743"/>
    </row>
    <row r="1744" spans="1:15">
      <c r="A1744" s="650" t="s">
        <v>3116</v>
      </c>
      <c r="B1744" s="651" t="s">
        <v>3117</v>
      </c>
      <c r="C1744" s="650" t="s">
        <v>13</v>
      </c>
      <c r="D1744" s="654">
        <v>38.26</v>
      </c>
      <c r="E1744"/>
      <c r="F1744"/>
      <c r="G1744"/>
      <c r="H1744"/>
      <c r="I1744"/>
      <c r="J1744"/>
      <c r="K1744"/>
      <c r="L1744"/>
      <c r="M1744"/>
      <c r="N1744"/>
      <c r="O1744"/>
    </row>
    <row r="1745" spans="1:15" ht="24">
      <c r="A1745" s="650" t="s">
        <v>3118</v>
      </c>
      <c r="B1745" s="651" t="s">
        <v>3119</v>
      </c>
      <c r="C1745" s="650" t="s">
        <v>13</v>
      </c>
      <c r="D1745" s="655">
        <v>2717.44</v>
      </c>
      <c r="E1745"/>
      <c r="F1745"/>
      <c r="G1745"/>
      <c r="H1745"/>
      <c r="I1745"/>
      <c r="J1745"/>
      <c r="K1745"/>
      <c r="L1745"/>
      <c r="M1745"/>
      <c r="N1745"/>
      <c r="O1745"/>
    </row>
    <row r="1746" spans="1:15" ht="24">
      <c r="A1746" s="650" t="s">
        <v>3120</v>
      </c>
      <c r="B1746" s="651" t="s">
        <v>3121</v>
      </c>
      <c r="C1746" s="650" t="s">
        <v>13</v>
      </c>
      <c r="D1746" s="655">
        <v>2797.62</v>
      </c>
      <c r="E1746"/>
      <c r="F1746"/>
      <c r="G1746"/>
      <c r="H1746"/>
      <c r="I1746"/>
      <c r="J1746"/>
      <c r="K1746"/>
      <c r="L1746"/>
      <c r="M1746"/>
      <c r="N1746"/>
      <c r="O1746"/>
    </row>
    <row r="1747" spans="1:15" ht="24">
      <c r="A1747" s="650" t="s">
        <v>3122</v>
      </c>
      <c r="B1747" s="651" t="s">
        <v>3123</v>
      </c>
      <c r="C1747" s="650" t="s">
        <v>13</v>
      </c>
      <c r="D1747" s="655">
        <v>2974.11</v>
      </c>
      <c r="E1747"/>
      <c r="F1747"/>
      <c r="G1747"/>
      <c r="H1747"/>
      <c r="I1747"/>
      <c r="J1747"/>
      <c r="K1747"/>
      <c r="L1747"/>
      <c r="M1747"/>
      <c r="N1747"/>
      <c r="O1747"/>
    </row>
    <row r="1748" spans="1:15" ht="24">
      <c r="A1748" s="650" t="s">
        <v>3124</v>
      </c>
      <c r="B1748" s="651" t="s">
        <v>3125</v>
      </c>
      <c r="C1748" s="650" t="s">
        <v>13</v>
      </c>
      <c r="D1748" s="655">
        <v>3071.64</v>
      </c>
      <c r="E1748"/>
      <c r="F1748"/>
      <c r="G1748"/>
      <c r="H1748"/>
      <c r="I1748"/>
      <c r="J1748"/>
      <c r="K1748"/>
      <c r="L1748"/>
      <c r="M1748"/>
      <c r="N1748"/>
      <c r="O1748"/>
    </row>
    <row r="1749" spans="1:15" ht="24">
      <c r="A1749" s="650" t="s">
        <v>3126</v>
      </c>
      <c r="B1749" s="651" t="s">
        <v>3127</v>
      </c>
      <c r="C1749" s="650" t="s">
        <v>13</v>
      </c>
      <c r="D1749" s="655">
        <v>3114.39</v>
      </c>
      <c r="E1749"/>
      <c r="F1749"/>
      <c r="G1749"/>
      <c r="H1749"/>
      <c r="I1749"/>
      <c r="J1749"/>
      <c r="K1749"/>
      <c r="L1749"/>
      <c r="M1749"/>
      <c r="N1749"/>
      <c r="O1749"/>
    </row>
    <row r="1750" spans="1:15" ht="24">
      <c r="A1750" s="650" t="s">
        <v>3128</v>
      </c>
      <c r="B1750" s="651" t="s">
        <v>3129</v>
      </c>
      <c r="C1750" s="650" t="s">
        <v>13</v>
      </c>
      <c r="D1750" s="655">
        <v>3849.07</v>
      </c>
      <c r="E1750"/>
      <c r="F1750"/>
      <c r="G1750"/>
      <c r="H1750"/>
      <c r="I1750"/>
      <c r="J1750"/>
      <c r="K1750"/>
      <c r="L1750"/>
      <c r="M1750"/>
      <c r="N1750"/>
      <c r="O1750"/>
    </row>
    <row r="1751" spans="1:15" ht="24">
      <c r="A1751" s="650" t="s">
        <v>3130</v>
      </c>
      <c r="B1751" s="651" t="s">
        <v>3131</v>
      </c>
      <c r="C1751" s="650" t="s">
        <v>13</v>
      </c>
      <c r="D1751" s="655">
        <v>4166.5600000000004</v>
      </c>
      <c r="E1751"/>
      <c r="F1751"/>
      <c r="G1751"/>
      <c r="H1751"/>
      <c r="I1751"/>
      <c r="J1751"/>
      <c r="K1751"/>
      <c r="L1751"/>
      <c r="M1751"/>
      <c r="N1751"/>
      <c r="O1751"/>
    </row>
    <row r="1752" spans="1:15" ht="24">
      <c r="A1752" s="650" t="s">
        <v>3132</v>
      </c>
      <c r="B1752" s="651" t="s">
        <v>3133</v>
      </c>
      <c r="C1752" s="650" t="s">
        <v>13</v>
      </c>
      <c r="D1752" s="655">
        <v>5430.76</v>
      </c>
      <c r="E1752"/>
      <c r="F1752"/>
      <c r="G1752"/>
      <c r="H1752"/>
      <c r="I1752"/>
      <c r="J1752"/>
      <c r="K1752"/>
      <c r="L1752"/>
      <c r="M1752"/>
      <c r="N1752"/>
      <c r="O1752"/>
    </row>
    <row r="1753" spans="1:15" ht="24">
      <c r="A1753" s="650" t="s">
        <v>3134</v>
      </c>
      <c r="B1753" s="651" t="s">
        <v>3135</v>
      </c>
      <c r="C1753" s="650" t="s">
        <v>13</v>
      </c>
      <c r="D1753" s="655">
        <v>5581.27</v>
      </c>
      <c r="E1753"/>
      <c r="F1753"/>
      <c r="G1753"/>
      <c r="H1753"/>
      <c r="I1753"/>
      <c r="J1753"/>
      <c r="K1753"/>
      <c r="L1753"/>
      <c r="M1753"/>
      <c r="N1753"/>
      <c r="O1753"/>
    </row>
    <row r="1754" spans="1:15" ht="24">
      <c r="A1754" s="650" t="s">
        <v>3136</v>
      </c>
      <c r="B1754" s="651" t="s">
        <v>3137</v>
      </c>
      <c r="C1754" s="650" t="s">
        <v>13</v>
      </c>
      <c r="D1754" s="655">
        <v>5448.57</v>
      </c>
      <c r="E1754"/>
      <c r="F1754"/>
      <c r="G1754"/>
      <c r="H1754"/>
      <c r="I1754"/>
      <c r="J1754"/>
      <c r="K1754"/>
      <c r="L1754"/>
      <c r="M1754"/>
      <c r="N1754"/>
      <c r="O1754"/>
    </row>
    <row r="1755" spans="1:15" ht="24">
      <c r="A1755" s="650" t="s">
        <v>3138</v>
      </c>
      <c r="B1755" s="651" t="s">
        <v>3139</v>
      </c>
      <c r="C1755" s="650" t="s">
        <v>13</v>
      </c>
      <c r="D1755" s="656">
        <v>10258.76</v>
      </c>
      <c r="E1755"/>
      <c r="F1755"/>
      <c r="G1755"/>
      <c r="H1755"/>
      <c r="I1755"/>
      <c r="J1755"/>
      <c r="K1755"/>
      <c r="L1755"/>
      <c r="M1755"/>
      <c r="N1755"/>
      <c r="O1755"/>
    </row>
    <row r="1756" spans="1:15" ht="24">
      <c r="A1756" s="650" t="s">
        <v>3140</v>
      </c>
      <c r="B1756" s="651" t="s">
        <v>3141</v>
      </c>
      <c r="C1756" s="650" t="s">
        <v>13</v>
      </c>
      <c r="D1756" s="656">
        <v>10351.68</v>
      </c>
      <c r="E1756"/>
      <c r="F1756"/>
      <c r="G1756"/>
      <c r="H1756"/>
      <c r="I1756"/>
      <c r="J1756"/>
      <c r="K1756"/>
      <c r="L1756"/>
      <c r="M1756"/>
      <c r="N1756"/>
      <c r="O1756"/>
    </row>
    <row r="1757" spans="1:15" ht="24">
      <c r="A1757" s="650" t="s">
        <v>3142</v>
      </c>
      <c r="B1757" s="651" t="s">
        <v>3143</v>
      </c>
      <c r="C1757" s="650" t="s">
        <v>13</v>
      </c>
      <c r="D1757" s="656">
        <v>11639.94</v>
      </c>
      <c r="E1757"/>
      <c r="F1757"/>
      <c r="G1757"/>
      <c r="H1757"/>
      <c r="I1757"/>
      <c r="J1757"/>
      <c r="K1757"/>
      <c r="L1757"/>
      <c r="M1757"/>
      <c r="N1757"/>
      <c r="O1757"/>
    </row>
    <row r="1758" spans="1:15" ht="24">
      <c r="A1758" s="650" t="s">
        <v>3144</v>
      </c>
      <c r="B1758" s="651" t="s">
        <v>3145</v>
      </c>
      <c r="C1758" s="650" t="s">
        <v>13</v>
      </c>
      <c r="D1758" s="656">
        <v>11786.58</v>
      </c>
      <c r="E1758"/>
      <c r="F1758"/>
      <c r="G1758"/>
      <c r="H1758"/>
      <c r="I1758"/>
      <c r="J1758"/>
      <c r="K1758"/>
      <c r="L1758"/>
      <c r="M1758"/>
      <c r="N1758"/>
      <c r="O1758"/>
    </row>
    <row r="1759" spans="1:15" ht="24">
      <c r="A1759" s="650" t="s">
        <v>3146</v>
      </c>
      <c r="B1759" s="651" t="s">
        <v>3147</v>
      </c>
      <c r="C1759" s="650" t="s">
        <v>13</v>
      </c>
      <c r="D1759" s="656">
        <v>12777.08</v>
      </c>
      <c r="E1759"/>
      <c r="F1759"/>
      <c r="G1759"/>
      <c r="H1759"/>
      <c r="I1759"/>
      <c r="J1759"/>
      <c r="K1759"/>
      <c r="L1759"/>
      <c r="M1759"/>
      <c r="N1759"/>
      <c r="O1759"/>
    </row>
    <row r="1760" spans="1:15" ht="24">
      <c r="A1760" s="650" t="s">
        <v>3148</v>
      </c>
      <c r="B1760" s="651" t="s">
        <v>3149</v>
      </c>
      <c r="C1760" s="650" t="s">
        <v>13</v>
      </c>
      <c r="D1760" s="656">
        <v>13559.67</v>
      </c>
      <c r="E1760"/>
      <c r="F1760"/>
      <c r="G1760"/>
      <c r="H1760"/>
      <c r="I1760"/>
      <c r="J1760"/>
      <c r="K1760"/>
      <c r="L1760"/>
      <c r="M1760"/>
      <c r="N1760"/>
      <c r="O1760"/>
    </row>
    <row r="1761" spans="1:15" ht="24">
      <c r="A1761" s="650" t="s">
        <v>3150</v>
      </c>
      <c r="B1761" s="651" t="s">
        <v>3151</v>
      </c>
      <c r="C1761" s="650" t="s">
        <v>13</v>
      </c>
      <c r="D1761" s="656">
        <v>13506.88</v>
      </c>
      <c r="E1761"/>
      <c r="F1761"/>
      <c r="G1761"/>
      <c r="H1761"/>
      <c r="I1761"/>
      <c r="J1761"/>
      <c r="K1761"/>
      <c r="L1761"/>
      <c r="M1761"/>
      <c r="N1761"/>
      <c r="O1761"/>
    </row>
    <row r="1762" spans="1:15" ht="24">
      <c r="A1762" s="650" t="s">
        <v>3152</v>
      </c>
      <c r="B1762" s="651" t="s">
        <v>3153</v>
      </c>
      <c r="C1762" s="650" t="s">
        <v>13</v>
      </c>
      <c r="D1762" s="656">
        <v>15060.23</v>
      </c>
      <c r="E1762"/>
      <c r="F1762"/>
      <c r="G1762"/>
      <c r="H1762"/>
      <c r="I1762"/>
      <c r="J1762"/>
      <c r="K1762"/>
      <c r="L1762"/>
      <c r="M1762"/>
      <c r="N1762"/>
      <c r="O1762"/>
    </row>
    <row r="1763" spans="1:15" ht="24">
      <c r="A1763" s="650" t="s">
        <v>3154</v>
      </c>
      <c r="B1763" s="651" t="s">
        <v>3155</v>
      </c>
      <c r="C1763" s="650" t="s">
        <v>13</v>
      </c>
      <c r="D1763" s="656">
        <v>16078.25</v>
      </c>
      <c r="E1763"/>
      <c r="F1763"/>
      <c r="G1763"/>
      <c r="H1763"/>
      <c r="I1763"/>
      <c r="J1763"/>
      <c r="K1763"/>
      <c r="L1763"/>
      <c r="M1763"/>
      <c r="N1763"/>
      <c r="O1763"/>
    </row>
    <row r="1764" spans="1:15">
      <c r="A1764" s="650" t="s">
        <v>3156</v>
      </c>
      <c r="B1764" s="651" t="s">
        <v>3157</v>
      </c>
      <c r="C1764" s="650" t="s">
        <v>13</v>
      </c>
      <c r="D1764" s="654">
        <v>14.14</v>
      </c>
      <c r="E1764"/>
      <c r="F1764"/>
      <c r="G1764"/>
      <c r="H1764"/>
      <c r="I1764"/>
      <c r="J1764"/>
      <c r="K1764"/>
      <c r="L1764"/>
      <c r="M1764"/>
      <c r="N1764"/>
      <c r="O1764"/>
    </row>
    <row r="1765" spans="1:15">
      <c r="A1765" s="646">
        <v>8939</v>
      </c>
      <c r="B1765" s="647" t="s">
        <v>3158</v>
      </c>
      <c r="C1765" s="648"/>
      <c r="D1765" s="649"/>
      <c r="E1765"/>
      <c r="F1765"/>
      <c r="G1765"/>
      <c r="H1765"/>
      <c r="I1765"/>
      <c r="J1765"/>
      <c r="K1765"/>
      <c r="L1765"/>
      <c r="M1765"/>
      <c r="N1765"/>
      <c r="O1765"/>
    </row>
    <row r="1766" spans="1:15">
      <c r="A1766" s="650" t="s">
        <v>3159</v>
      </c>
      <c r="B1766" s="651" t="s">
        <v>3160</v>
      </c>
      <c r="C1766" s="650" t="s">
        <v>31</v>
      </c>
      <c r="D1766" s="654">
        <v>14.89</v>
      </c>
      <c r="E1766"/>
      <c r="F1766"/>
      <c r="G1766"/>
      <c r="H1766"/>
      <c r="I1766"/>
      <c r="J1766"/>
      <c r="K1766"/>
      <c r="L1766"/>
      <c r="M1766"/>
      <c r="N1766"/>
      <c r="O1766"/>
    </row>
    <row r="1767" spans="1:15">
      <c r="A1767" s="650" t="s">
        <v>3161</v>
      </c>
      <c r="B1767" s="651" t="s">
        <v>3162</v>
      </c>
      <c r="C1767" s="650" t="s">
        <v>31</v>
      </c>
      <c r="D1767" s="654">
        <v>25.46</v>
      </c>
      <c r="E1767"/>
      <c r="F1767"/>
      <c r="G1767"/>
      <c r="H1767"/>
      <c r="I1767"/>
      <c r="J1767"/>
      <c r="K1767"/>
      <c r="L1767"/>
      <c r="M1767"/>
      <c r="N1767"/>
      <c r="O1767"/>
    </row>
    <row r="1768" spans="1:15">
      <c r="A1768" s="646">
        <v>8942</v>
      </c>
      <c r="B1768" s="647" t="s">
        <v>3163</v>
      </c>
      <c r="C1768" s="648"/>
      <c r="D1768" s="649"/>
      <c r="E1768"/>
      <c r="F1768"/>
      <c r="G1768"/>
      <c r="H1768"/>
      <c r="I1768"/>
      <c r="J1768"/>
      <c r="K1768"/>
      <c r="L1768"/>
      <c r="M1768"/>
      <c r="N1768"/>
      <c r="O1768"/>
    </row>
    <row r="1769" spans="1:15">
      <c r="A1769" s="650" t="s">
        <v>3164</v>
      </c>
      <c r="B1769" s="651" t="s">
        <v>3165</v>
      </c>
      <c r="C1769" s="650" t="s">
        <v>13</v>
      </c>
      <c r="D1769" s="655">
        <v>3875.28</v>
      </c>
      <c r="E1769"/>
      <c r="F1769"/>
      <c r="G1769"/>
      <c r="H1769"/>
      <c r="I1769"/>
      <c r="J1769"/>
      <c r="K1769"/>
      <c r="L1769"/>
      <c r="M1769"/>
      <c r="N1769"/>
      <c r="O1769"/>
    </row>
    <row r="1770" spans="1:15" ht="24">
      <c r="A1770" s="650" t="s">
        <v>3166</v>
      </c>
      <c r="B1770" s="651" t="s">
        <v>3167</v>
      </c>
      <c r="C1770" s="650" t="s">
        <v>13</v>
      </c>
      <c r="D1770" s="653">
        <v>280.29000000000002</v>
      </c>
      <c r="E1770"/>
      <c r="F1770"/>
      <c r="G1770"/>
      <c r="H1770"/>
      <c r="I1770"/>
      <c r="J1770"/>
      <c r="K1770"/>
      <c r="L1770"/>
      <c r="M1770"/>
      <c r="N1770"/>
      <c r="O1770"/>
    </row>
    <row r="1771" spans="1:15">
      <c r="A1771" s="650" t="s">
        <v>3168</v>
      </c>
      <c r="B1771" s="651" t="s">
        <v>3169</v>
      </c>
      <c r="C1771" s="650" t="s">
        <v>13</v>
      </c>
      <c r="D1771" s="655">
        <v>4660.24</v>
      </c>
      <c r="E1771"/>
      <c r="F1771"/>
      <c r="G1771"/>
      <c r="H1771"/>
      <c r="I1771"/>
      <c r="J1771"/>
      <c r="K1771"/>
      <c r="L1771"/>
      <c r="M1771"/>
      <c r="N1771"/>
      <c r="O1771"/>
    </row>
    <row r="1772" spans="1:15" ht="24">
      <c r="A1772" s="650" t="s">
        <v>3170</v>
      </c>
      <c r="B1772" s="651" t="s">
        <v>3171</v>
      </c>
      <c r="C1772" s="650" t="s">
        <v>13</v>
      </c>
      <c r="D1772" s="655">
        <v>6608.23</v>
      </c>
      <c r="E1772"/>
      <c r="F1772"/>
      <c r="G1772"/>
      <c r="H1772"/>
      <c r="I1772"/>
      <c r="J1772"/>
      <c r="K1772"/>
      <c r="L1772"/>
      <c r="M1772"/>
      <c r="N1772"/>
      <c r="O1772"/>
    </row>
    <row r="1773" spans="1:15" ht="24">
      <c r="A1773" s="650" t="s">
        <v>3172</v>
      </c>
      <c r="B1773" s="651" t="s">
        <v>3173</v>
      </c>
      <c r="C1773" s="650" t="s">
        <v>13</v>
      </c>
      <c r="D1773" s="655">
        <v>5695.01</v>
      </c>
      <c r="E1773"/>
      <c r="F1773"/>
      <c r="G1773"/>
      <c r="H1773"/>
      <c r="I1773"/>
      <c r="J1773"/>
      <c r="K1773"/>
      <c r="L1773"/>
      <c r="M1773"/>
      <c r="N1773"/>
      <c r="O1773"/>
    </row>
    <row r="1774" spans="1:15" ht="24">
      <c r="A1774" s="650" t="s">
        <v>3174</v>
      </c>
      <c r="B1774" s="651" t="s">
        <v>3175</v>
      </c>
      <c r="C1774" s="650" t="s">
        <v>13</v>
      </c>
      <c r="D1774" s="655">
        <v>6165.64</v>
      </c>
      <c r="E1774"/>
      <c r="F1774"/>
      <c r="G1774"/>
      <c r="H1774"/>
      <c r="I1774"/>
      <c r="J1774"/>
      <c r="K1774"/>
      <c r="L1774"/>
      <c r="M1774"/>
      <c r="N1774"/>
      <c r="O1774"/>
    </row>
    <row r="1775" spans="1:15">
      <c r="A1775" s="650" t="s">
        <v>3176</v>
      </c>
      <c r="B1775" s="651" t="s">
        <v>3177</v>
      </c>
      <c r="C1775" s="650" t="s">
        <v>13</v>
      </c>
      <c r="D1775" s="653">
        <v>484.24</v>
      </c>
      <c r="E1775"/>
      <c r="F1775"/>
      <c r="G1775"/>
      <c r="H1775"/>
      <c r="I1775"/>
      <c r="J1775"/>
      <c r="K1775"/>
      <c r="L1775"/>
      <c r="M1775"/>
      <c r="N1775"/>
      <c r="O1775"/>
    </row>
    <row r="1776" spans="1:15">
      <c r="A1776" s="650" t="s">
        <v>3178</v>
      </c>
      <c r="B1776" s="651" t="s">
        <v>3179</v>
      </c>
      <c r="C1776" s="650" t="s">
        <v>13</v>
      </c>
      <c r="D1776" s="653">
        <v>281.22000000000003</v>
      </c>
      <c r="E1776"/>
      <c r="F1776"/>
      <c r="G1776"/>
      <c r="H1776"/>
      <c r="I1776"/>
      <c r="J1776"/>
      <c r="K1776"/>
      <c r="L1776"/>
      <c r="M1776"/>
      <c r="N1776"/>
      <c r="O1776"/>
    </row>
    <row r="1777" spans="1:15" ht="24">
      <c r="A1777" s="650" t="s">
        <v>3180</v>
      </c>
      <c r="B1777" s="651" t="s">
        <v>3181</v>
      </c>
      <c r="C1777" s="650" t="s">
        <v>13</v>
      </c>
      <c r="D1777" s="653">
        <v>376.54</v>
      </c>
      <c r="E1777"/>
      <c r="F1777"/>
      <c r="G1777"/>
      <c r="H1777"/>
      <c r="I1777"/>
      <c r="J1777"/>
      <c r="K1777"/>
      <c r="L1777"/>
      <c r="M1777"/>
      <c r="N1777"/>
      <c r="O1777"/>
    </row>
    <row r="1778" spans="1:15">
      <c r="A1778" s="650" t="s">
        <v>3182</v>
      </c>
      <c r="B1778" s="651" t="s">
        <v>3183</v>
      </c>
      <c r="C1778" s="650" t="s">
        <v>13</v>
      </c>
      <c r="D1778" s="653">
        <v>664.14</v>
      </c>
      <c r="E1778"/>
      <c r="F1778"/>
      <c r="G1778"/>
      <c r="H1778"/>
      <c r="I1778"/>
      <c r="J1778"/>
      <c r="K1778"/>
      <c r="L1778"/>
      <c r="M1778"/>
      <c r="N1778"/>
      <c r="O1778"/>
    </row>
    <row r="1779" spans="1:15">
      <c r="A1779" s="650" t="s">
        <v>3184</v>
      </c>
      <c r="B1779" s="651" t="s">
        <v>3185</v>
      </c>
      <c r="C1779" s="650" t="s">
        <v>13</v>
      </c>
      <c r="D1779" s="655">
        <v>4205.0600000000004</v>
      </c>
      <c r="E1779"/>
      <c r="F1779"/>
      <c r="G1779"/>
      <c r="H1779"/>
      <c r="I1779"/>
      <c r="J1779"/>
      <c r="K1779"/>
      <c r="L1779"/>
      <c r="M1779"/>
      <c r="N1779"/>
      <c r="O1779"/>
    </row>
    <row r="1780" spans="1:15">
      <c r="A1780" s="650" t="s">
        <v>3186</v>
      </c>
      <c r="B1780" s="651" t="s">
        <v>3187</v>
      </c>
      <c r="C1780" s="650" t="s">
        <v>13</v>
      </c>
      <c r="D1780" s="653">
        <v>284.11</v>
      </c>
      <c r="E1780"/>
      <c r="F1780"/>
      <c r="G1780"/>
      <c r="H1780"/>
      <c r="I1780"/>
      <c r="J1780"/>
      <c r="K1780"/>
      <c r="L1780"/>
      <c r="M1780"/>
      <c r="N1780"/>
      <c r="O1780"/>
    </row>
    <row r="1781" spans="1:15">
      <c r="A1781" s="646">
        <v>8943</v>
      </c>
      <c r="B1781" s="647" t="s">
        <v>3188</v>
      </c>
      <c r="C1781" s="648"/>
      <c r="D1781" s="649"/>
      <c r="E1781"/>
      <c r="F1781"/>
      <c r="G1781"/>
      <c r="H1781"/>
      <c r="I1781"/>
      <c r="J1781"/>
      <c r="K1781"/>
      <c r="L1781"/>
      <c r="M1781"/>
      <c r="N1781"/>
      <c r="O1781"/>
    </row>
    <row r="1782" spans="1:15">
      <c r="A1782" s="650" t="s">
        <v>3189</v>
      </c>
      <c r="B1782" s="651" t="s">
        <v>3190</v>
      </c>
      <c r="C1782" s="650" t="s">
        <v>31</v>
      </c>
      <c r="D1782" s="653">
        <v>305.29000000000002</v>
      </c>
      <c r="E1782"/>
      <c r="F1782"/>
      <c r="G1782"/>
      <c r="H1782"/>
      <c r="I1782"/>
      <c r="J1782"/>
      <c r="K1782"/>
      <c r="L1782"/>
      <c r="M1782"/>
      <c r="N1782"/>
      <c r="O1782"/>
    </row>
    <row r="1783" spans="1:15">
      <c r="A1783" s="650" t="s">
        <v>3191</v>
      </c>
      <c r="B1783" s="651" t="s">
        <v>3192</v>
      </c>
      <c r="C1783" s="650" t="s">
        <v>31</v>
      </c>
      <c r="D1783" s="653">
        <v>102.41</v>
      </c>
      <c r="E1783"/>
      <c r="F1783"/>
      <c r="G1783"/>
      <c r="H1783"/>
      <c r="I1783"/>
      <c r="J1783"/>
      <c r="K1783"/>
      <c r="L1783"/>
      <c r="M1783"/>
      <c r="N1783"/>
      <c r="O1783"/>
    </row>
    <row r="1784" spans="1:15">
      <c r="A1784" s="650" t="s">
        <v>3193</v>
      </c>
      <c r="B1784" s="651" t="s">
        <v>3194</v>
      </c>
      <c r="C1784" s="650" t="s">
        <v>31</v>
      </c>
      <c r="D1784" s="653">
        <v>313.70999999999998</v>
      </c>
      <c r="E1784"/>
      <c r="F1784"/>
      <c r="G1784"/>
      <c r="H1784"/>
      <c r="I1784"/>
      <c r="J1784"/>
      <c r="K1784"/>
      <c r="L1784"/>
      <c r="M1784"/>
      <c r="N1784"/>
      <c r="O1784"/>
    </row>
    <row r="1785" spans="1:15">
      <c r="A1785" s="650" t="s">
        <v>3195</v>
      </c>
      <c r="B1785" s="651" t="s">
        <v>3196</v>
      </c>
      <c r="C1785" s="650" t="s">
        <v>13</v>
      </c>
      <c r="D1785" s="653">
        <v>414.8</v>
      </c>
      <c r="E1785"/>
      <c r="F1785"/>
      <c r="G1785"/>
      <c r="H1785"/>
      <c r="I1785"/>
      <c r="J1785"/>
      <c r="K1785"/>
      <c r="L1785"/>
      <c r="M1785"/>
      <c r="N1785"/>
      <c r="O1785"/>
    </row>
    <row r="1786" spans="1:15">
      <c r="A1786" s="650" t="s">
        <v>3197</v>
      </c>
      <c r="B1786" s="651" t="s">
        <v>3198</v>
      </c>
      <c r="C1786" s="650" t="s">
        <v>13</v>
      </c>
      <c r="D1786" s="653">
        <v>698.44</v>
      </c>
      <c r="E1786"/>
      <c r="F1786"/>
      <c r="G1786"/>
      <c r="H1786"/>
      <c r="I1786"/>
      <c r="J1786"/>
      <c r="K1786"/>
      <c r="L1786"/>
      <c r="M1786"/>
      <c r="N1786"/>
      <c r="O1786"/>
    </row>
    <row r="1787" spans="1:15">
      <c r="A1787" s="650" t="s">
        <v>3199</v>
      </c>
      <c r="B1787" s="651" t="s">
        <v>3200</v>
      </c>
      <c r="C1787" s="650" t="s">
        <v>13</v>
      </c>
      <c r="D1787" s="653">
        <v>698.02</v>
      </c>
      <c r="E1787"/>
      <c r="F1787"/>
      <c r="G1787"/>
      <c r="H1787"/>
      <c r="I1787"/>
      <c r="J1787"/>
      <c r="K1787"/>
      <c r="L1787"/>
      <c r="M1787"/>
      <c r="N1787"/>
      <c r="O1787"/>
    </row>
    <row r="1788" spans="1:15">
      <c r="A1788" s="650" t="s">
        <v>3201</v>
      </c>
      <c r="B1788" s="651" t="s">
        <v>3202</v>
      </c>
      <c r="C1788" s="650" t="s">
        <v>13</v>
      </c>
      <c r="D1788" s="653">
        <v>710.24</v>
      </c>
      <c r="E1788"/>
      <c r="F1788"/>
      <c r="G1788"/>
      <c r="H1788"/>
      <c r="I1788"/>
      <c r="J1788"/>
      <c r="K1788"/>
      <c r="L1788"/>
      <c r="M1788"/>
      <c r="N1788"/>
      <c r="O1788"/>
    </row>
    <row r="1789" spans="1:15">
      <c r="A1789" s="650" t="s">
        <v>3203</v>
      </c>
      <c r="B1789" s="651" t="s">
        <v>3204</v>
      </c>
      <c r="C1789" s="650" t="s">
        <v>13</v>
      </c>
      <c r="D1789" s="653">
        <v>719.66</v>
      </c>
      <c r="E1789"/>
      <c r="F1789"/>
      <c r="G1789"/>
      <c r="H1789"/>
      <c r="I1789"/>
      <c r="J1789"/>
      <c r="K1789"/>
      <c r="L1789"/>
      <c r="M1789"/>
      <c r="N1789"/>
      <c r="O1789"/>
    </row>
    <row r="1790" spans="1:15">
      <c r="A1790" s="650" t="s">
        <v>3205</v>
      </c>
      <c r="B1790" s="651" t="s">
        <v>3206</v>
      </c>
      <c r="C1790" s="650" t="s">
        <v>13</v>
      </c>
      <c r="D1790" s="655">
        <v>1189.07</v>
      </c>
      <c r="E1790"/>
      <c r="F1790"/>
      <c r="G1790"/>
      <c r="H1790"/>
      <c r="I1790"/>
      <c r="J1790"/>
      <c r="K1790"/>
      <c r="L1790"/>
      <c r="M1790"/>
      <c r="N1790"/>
      <c r="O1790"/>
    </row>
    <row r="1791" spans="1:15">
      <c r="A1791" s="650" t="s">
        <v>3207</v>
      </c>
      <c r="B1791" s="651" t="s">
        <v>3208</v>
      </c>
      <c r="C1791" s="650" t="s">
        <v>13</v>
      </c>
      <c r="D1791" s="655">
        <v>1227.72</v>
      </c>
      <c r="E1791"/>
      <c r="F1791"/>
      <c r="G1791"/>
      <c r="H1791"/>
      <c r="I1791"/>
      <c r="J1791"/>
      <c r="K1791"/>
      <c r="L1791"/>
      <c r="M1791"/>
      <c r="N1791"/>
      <c r="O1791"/>
    </row>
    <row r="1792" spans="1:15">
      <c r="A1792" s="650" t="s">
        <v>3209</v>
      </c>
      <c r="B1792" s="651" t="s">
        <v>3210</v>
      </c>
      <c r="C1792" s="650" t="s">
        <v>13</v>
      </c>
      <c r="D1792" s="655">
        <v>1479.5</v>
      </c>
      <c r="E1792"/>
      <c r="F1792"/>
      <c r="G1792"/>
      <c r="H1792"/>
      <c r="I1792"/>
      <c r="J1792"/>
      <c r="K1792"/>
      <c r="L1792"/>
      <c r="M1792"/>
      <c r="N1792"/>
      <c r="O1792"/>
    </row>
    <row r="1793" spans="1:15">
      <c r="A1793" s="650" t="s">
        <v>3211</v>
      </c>
      <c r="B1793" s="651" t="s">
        <v>3212</v>
      </c>
      <c r="C1793" s="650" t="s">
        <v>13</v>
      </c>
      <c r="D1793" s="653">
        <v>200.43</v>
      </c>
      <c r="E1793"/>
      <c r="F1793"/>
      <c r="G1793"/>
      <c r="H1793"/>
      <c r="I1793"/>
      <c r="J1793"/>
      <c r="K1793"/>
      <c r="L1793"/>
      <c r="M1793"/>
      <c r="N1793"/>
      <c r="O1793"/>
    </row>
    <row r="1794" spans="1:15">
      <c r="A1794" s="650" t="s">
        <v>3213</v>
      </c>
      <c r="B1794" s="651" t="s">
        <v>3214</v>
      </c>
      <c r="C1794" s="650" t="s">
        <v>13</v>
      </c>
      <c r="D1794" s="653">
        <v>240.79</v>
      </c>
      <c r="E1794"/>
      <c r="F1794"/>
      <c r="G1794"/>
      <c r="H1794"/>
      <c r="I1794"/>
      <c r="J1794"/>
      <c r="K1794"/>
      <c r="L1794"/>
      <c r="M1794"/>
      <c r="N1794"/>
      <c r="O1794"/>
    </row>
    <row r="1795" spans="1:15">
      <c r="A1795" s="650" t="s">
        <v>3215</v>
      </c>
      <c r="B1795" s="651" t="s">
        <v>3216</v>
      </c>
      <c r="C1795" s="650" t="s">
        <v>13</v>
      </c>
      <c r="D1795" s="654">
        <v>92.58</v>
      </c>
      <c r="E1795"/>
      <c r="F1795"/>
      <c r="G1795"/>
      <c r="H1795"/>
      <c r="I1795"/>
      <c r="J1795"/>
      <c r="K1795"/>
      <c r="L1795"/>
      <c r="M1795"/>
      <c r="N1795"/>
      <c r="O1795"/>
    </row>
    <row r="1796" spans="1:15">
      <c r="A1796" s="650" t="s">
        <v>3217</v>
      </c>
      <c r="B1796" s="651" t="s">
        <v>3218</v>
      </c>
      <c r="C1796" s="650" t="s">
        <v>13</v>
      </c>
      <c r="D1796" s="653">
        <v>119.61</v>
      </c>
      <c r="E1796"/>
      <c r="F1796"/>
      <c r="G1796"/>
      <c r="H1796"/>
      <c r="I1796"/>
      <c r="J1796"/>
      <c r="K1796"/>
      <c r="L1796"/>
      <c r="M1796"/>
      <c r="N1796"/>
      <c r="O1796"/>
    </row>
    <row r="1797" spans="1:15">
      <c r="A1797" s="650" t="s">
        <v>3219</v>
      </c>
      <c r="B1797" s="651" t="s">
        <v>3220</v>
      </c>
      <c r="C1797" s="650" t="s">
        <v>13</v>
      </c>
      <c r="D1797" s="653">
        <v>377.17</v>
      </c>
      <c r="E1797"/>
      <c r="F1797"/>
      <c r="G1797"/>
      <c r="H1797"/>
      <c r="I1797"/>
      <c r="J1797"/>
      <c r="K1797"/>
      <c r="L1797"/>
      <c r="M1797"/>
      <c r="N1797"/>
      <c r="O1797"/>
    </row>
    <row r="1798" spans="1:15">
      <c r="A1798" s="650" t="s">
        <v>3221</v>
      </c>
      <c r="B1798" s="651" t="s">
        <v>3222</v>
      </c>
      <c r="C1798" s="650" t="s">
        <v>13</v>
      </c>
      <c r="D1798" s="653">
        <v>449.91</v>
      </c>
      <c r="E1798"/>
      <c r="F1798"/>
      <c r="G1798"/>
      <c r="H1798"/>
      <c r="I1798"/>
      <c r="J1798"/>
      <c r="K1798"/>
      <c r="L1798"/>
      <c r="M1798"/>
      <c r="N1798"/>
      <c r="O1798"/>
    </row>
    <row r="1799" spans="1:15">
      <c r="A1799" s="650" t="s">
        <v>3223</v>
      </c>
      <c r="B1799" s="651" t="s">
        <v>3224</v>
      </c>
      <c r="C1799" s="650" t="s">
        <v>13</v>
      </c>
      <c r="D1799" s="653">
        <v>624.5</v>
      </c>
      <c r="E1799"/>
      <c r="F1799"/>
      <c r="G1799"/>
      <c r="H1799"/>
      <c r="I1799"/>
      <c r="J1799"/>
      <c r="K1799"/>
      <c r="L1799"/>
      <c r="M1799"/>
      <c r="N1799"/>
      <c r="O1799"/>
    </row>
    <row r="1800" spans="1:15">
      <c r="A1800" s="650" t="s">
        <v>3225</v>
      </c>
      <c r="B1800" s="651" t="s">
        <v>3226</v>
      </c>
      <c r="C1800" s="650" t="s">
        <v>13</v>
      </c>
      <c r="D1800" s="653">
        <v>602.84</v>
      </c>
      <c r="E1800"/>
      <c r="F1800"/>
      <c r="G1800"/>
      <c r="H1800"/>
      <c r="I1800"/>
      <c r="J1800"/>
      <c r="K1800"/>
      <c r="L1800"/>
      <c r="M1800"/>
      <c r="N1800"/>
      <c r="O1800"/>
    </row>
    <row r="1801" spans="1:15">
      <c r="A1801" s="650" t="s">
        <v>3227</v>
      </c>
      <c r="B1801" s="651" t="s">
        <v>3228</v>
      </c>
      <c r="C1801" s="650" t="s">
        <v>13</v>
      </c>
      <c r="D1801" s="653">
        <v>916.98</v>
      </c>
      <c r="E1801"/>
      <c r="F1801"/>
      <c r="G1801"/>
      <c r="H1801"/>
      <c r="I1801"/>
      <c r="J1801"/>
      <c r="K1801"/>
      <c r="L1801"/>
      <c r="M1801"/>
      <c r="N1801"/>
      <c r="O1801"/>
    </row>
    <row r="1802" spans="1:15">
      <c r="A1802" s="650" t="s">
        <v>3229</v>
      </c>
      <c r="B1802" s="651" t="s">
        <v>3230</v>
      </c>
      <c r="C1802" s="650" t="s">
        <v>13</v>
      </c>
      <c r="D1802" s="653">
        <v>725.78</v>
      </c>
      <c r="E1802"/>
      <c r="F1802"/>
      <c r="G1802"/>
      <c r="H1802"/>
      <c r="I1802"/>
      <c r="J1802"/>
      <c r="K1802"/>
      <c r="L1802"/>
      <c r="M1802"/>
      <c r="N1802"/>
      <c r="O1802"/>
    </row>
    <row r="1803" spans="1:15">
      <c r="A1803" s="650" t="s">
        <v>3231</v>
      </c>
      <c r="B1803" s="651" t="s">
        <v>3232</v>
      </c>
      <c r="C1803" s="650" t="s">
        <v>13</v>
      </c>
      <c r="D1803" s="653">
        <v>886.99</v>
      </c>
      <c r="E1803"/>
      <c r="F1803"/>
      <c r="G1803"/>
      <c r="H1803"/>
      <c r="I1803"/>
      <c r="J1803"/>
      <c r="K1803"/>
      <c r="L1803"/>
      <c r="M1803"/>
      <c r="N1803"/>
      <c r="O1803"/>
    </row>
    <row r="1804" spans="1:15">
      <c r="A1804" s="650" t="s">
        <v>3233</v>
      </c>
      <c r="B1804" s="651" t="s">
        <v>3234</v>
      </c>
      <c r="C1804" s="650" t="s">
        <v>13</v>
      </c>
      <c r="D1804" s="655">
        <v>1223.3599999999999</v>
      </c>
      <c r="E1804"/>
      <c r="F1804"/>
      <c r="G1804"/>
      <c r="H1804"/>
      <c r="I1804"/>
      <c r="J1804"/>
      <c r="K1804"/>
      <c r="L1804"/>
      <c r="M1804"/>
      <c r="N1804"/>
      <c r="O1804"/>
    </row>
    <row r="1805" spans="1:15">
      <c r="A1805" s="650" t="s">
        <v>3235</v>
      </c>
      <c r="B1805" s="651" t="s">
        <v>3236</v>
      </c>
      <c r="C1805" s="650" t="s">
        <v>13</v>
      </c>
      <c r="D1805" s="655">
        <v>1356.3</v>
      </c>
      <c r="E1805"/>
      <c r="F1805"/>
      <c r="G1805"/>
      <c r="H1805"/>
      <c r="I1805"/>
      <c r="J1805"/>
      <c r="K1805"/>
      <c r="L1805"/>
      <c r="M1805"/>
      <c r="N1805"/>
      <c r="O1805"/>
    </row>
    <row r="1806" spans="1:15">
      <c r="A1806" s="650" t="s">
        <v>3237</v>
      </c>
      <c r="B1806" s="651" t="s">
        <v>3238</v>
      </c>
      <c r="C1806" s="650" t="s">
        <v>13</v>
      </c>
      <c r="D1806" s="653">
        <v>136.1</v>
      </c>
      <c r="E1806"/>
      <c r="F1806"/>
      <c r="G1806"/>
      <c r="H1806"/>
      <c r="I1806"/>
      <c r="J1806"/>
      <c r="K1806"/>
      <c r="L1806"/>
      <c r="M1806"/>
      <c r="N1806"/>
      <c r="O1806"/>
    </row>
    <row r="1807" spans="1:15">
      <c r="A1807" s="650" t="s">
        <v>3239</v>
      </c>
      <c r="B1807" s="651" t="s">
        <v>3240</v>
      </c>
      <c r="C1807" s="650" t="s">
        <v>13</v>
      </c>
      <c r="D1807" s="653">
        <v>203.75</v>
      </c>
      <c r="E1807"/>
      <c r="F1807"/>
      <c r="G1807"/>
      <c r="H1807"/>
      <c r="I1807"/>
      <c r="J1807"/>
      <c r="K1807"/>
      <c r="L1807"/>
      <c r="M1807"/>
      <c r="N1807"/>
      <c r="O1807"/>
    </row>
    <row r="1808" spans="1:15">
      <c r="A1808" s="650" t="s">
        <v>3241</v>
      </c>
      <c r="B1808" s="651" t="s">
        <v>3242</v>
      </c>
      <c r="C1808" s="650" t="s">
        <v>13</v>
      </c>
      <c r="D1808" s="654">
        <v>79.319999999999993</v>
      </c>
      <c r="E1808"/>
      <c r="F1808"/>
      <c r="G1808"/>
      <c r="H1808"/>
      <c r="I1808"/>
      <c r="J1808"/>
      <c r="K1808"/>
      <c r="L1808"/>
      <c r="M1808"/>
      <c r="N1808"/>
      <c r="O1808"/>
    </row>
    <row r="1809" spans="1:15">
      <c r="A1809" s="650" t="s">
        <v>3243</v>
      </c>
      <c r="B1809" s="651" t="s">
        <v>3244</v>
      </c>
      <c r="C1809" s="650" t="s">
        <v>13</v>
      </c>
      <c r="D1809" s="653">
        <v>101.78</v>
      </c>
      <c r="E1809"/>
      <c r="F1809"/>
      <c r="G1809"/>
      <c r="H1809"/>
      <c r="I1809"/>
      <c r="J1809"/>
      <c r="K1809"/>
      <c r="L1809"/>
      <c r="M1809"/>
      <c r="N1809"/>
      <c r="O1809"/>
    </row>
    <row r="1810" spans="1:15">
      <c r="A1810" s="646">
        <v>8944</v>
      </c>
      <c r="B1810" s="647" t="s">
        <v>3245</v>
      </c>
      <c r="C1810" s="648"/>
      <c r="D1810" s="649"/>
      <c r="E1810"/>
      <c r="F1810"/>
      <c r="G1810"/>
      <c r="H1810"/>
      <c r="I1810"/>
      <c r="J1810"/>
      <c r="K1810"/>
      <c r="L1810"/>
      <c r="M1810"/>
      <c r="N1810"/>
      <c r="O1810"/>
    </row>
    <row r="1811" spans="1:15">
      <c r="A1811" s="650" t="s">
        <v>3246</v>
      </c>
      <c r="B1811" s="651" t="s">
        <v>3247</v>
      </c>
      <c r="C1811" s="650" t="s">
        <v>13</v>
      </c>
      <c r="D1811" s="654">
        <v>50.69</v>
      </c>
      <c r="E1811"/>
      <c r="F1811"/>
      <c r="G1811"/>
      <c r="H1811"/>
      <c r="I1811"/>
      <c r="J1811"/>
      <c r="K1811"/>
      <c r="L1811"/>
      <c r="M1811"/>
      <c r="N1811"/>
      <c r="O1811"/>
    </row>
    <row r="1812" spans="1:15">
      <c r="A1812" s="650" t="s">
        <v>3248</v>
      </c>
      <c r="B1812" s="651" t="s">
        <v>3249</v>
      </c>
      <c r="C1812" s="650" t="s">
        <v>13</v>
      </c>
      <c r="D1812" s="653">
        <v>151.97999999999999</v>
      </c>
      <c r="E1812"/>
      <c r="F1812"/>
      <c r="G1812"/>
      <c r="H1812"/>
      <c r="I1812"/>
      <c r="J1812"/>
      <c r="K1812"/>
      <c r="L1812"/>
      <c r="M1812"/>
      <c r="N1812"/>
      <c r="O1812"/>
    </row>
    <row r="1813" spans="1:15">
      <c r="A1813" s="650" t="s">
        <v>3250</v>
      </c>
      <c r="B1813" s="651" t="s">
        <v>3251</v>
      </c>
      <c r="C1813" s="650" t="s">
        <v>13</v>
      </c>
      <c r="D1813" s="653">
        <v>159.47999999999999</v>
      </c>
      <c r="E1813"/>
      <c r="F1813"/>
      <c r="G1813"/>
      <c r="H1813"/>
      <c r="I1813"/>
      <c r="J1813"/>
      <c r="K1813"/>
      <c r="L1813"/>
      <c r="M1813"/>
      <c r="N1813"/>
      <c r="O1813"/>
    </row>
    <row r="1814" spans="1:15">
      <c r="A1814" s="650" t="s">
        <v>3252</v>
      </c>
      <c r="B1814" s="651" t="s">
        <v>3253</v>
      </c>
      <c r="C1814" s="650" t="s">
        <v>13</v>
      </c>
      <c r="D1814" s="654">
        <v>41.42</v>
      </c>
      <c r="E1814"/>
      <c r="F1814"/>
      <c r="G1814"/>
      <c r="H1814"/>
      <c r="I1814"/>
      <c r="J1814"/>
      <c r="K1814"/>
      <c r="L1814"/>
      <c r="M1814"/>
      <c r="N1814"/>
      <c r="O1814"/>
    </row>
    <row r="1815" spans="1:15">
      <c r="A1815" s="650" t="s">
        <v>3254</v>
      </c>
      <c r="B1815" s="651" t="s">
        <v>3255</v>
      </c>
      <c r="C1815" s="650" t="s">
        <v>13</v>
      </c>
      <c r="D1815" s="654">
        <v>47.18</v>
      </c>
      <c r="E1815"/>
      <c r="F1815"/>
      <c r="G1815"/>
      <c r="H1815"/>
      <c r="I1815"/>
      <c r="J1815"/>
      <c r="K1815"/>
      <c r="L1815"/>
      <c r="M1815"/>
      <c r="N1815"/>
      <c r="O1815"/>
    </row>
    <row r="1816" spans="1:15">
      <c r="A1816" s="650" t="s">
        <v>3256</v>
      </c>
      <c r="B1816" s="651" t="s">
        <v>3257</v>
      </c>
      <c r="C1816" s="650" t="s">
        <v>13</v>
      </c>
      <c r="D1816" s="654">
        <v>44.39</v>
      </c>
      <c r="E1816"/>
      <c r="F1816"/>
      <c r="G1816"/>
      <c r="H1816"/>
      <c r="I1816"/>
      <c r="J1816"/>
      <c r="K1816"/>
      <c r="L1816"/>
      <c r="M1816"/>
      <c r="N1816"/>
      <c r="O1816"/>
    </row>
    <row r="1817" spans="1:15">
      <c r="A1817" s="650" t="s">
        <v>3258</v>
      </c>
      <c r="B1817" s="651" t="s">
        <v>3259</v>
      </c>
      <c r="C1817" s="650" t="s">
        <v>13</v>
      </c>
      <c r="D1817" s="654">
        <v>53.13</v>
      </c>
      <c r="E1817"/>
      <c r="F1817"/>
      <c r="G1817"/>
      <c r="H1817"/>
      <c r="I1817"/>
      <c r="J1817"/>
      <c r="K1817"/>
      <c r="L1817"/>
      <c r="M1817"/>
      <c r="N1817"/>
      <c r="O1817"/>
    </row>
    <row r="1818" spans="1:15">
      <c r="A1818" s="650" t="s">
        <v>3260</v>
      </c>
      <c r="B1818" s="651" t="s">
        <v>3261</v>
      </c>
      <c r="C1818" s="650" t="s">
        <v>13</v>
      </c>
      <c r="D1818" s="654">
        <v>47.95</v>
      </c>
      <c r="E1818"/>
      <c r="F1818"/>
      <c r="G1818"/>
      <c r="H1818"/>
      <c r="I1818"/>
      <c r="J1818"/>
      <c r="K1818"/>
      <c r="L1818"/>
      <c r="M1818"/>
      <c r="N1818"/>
      <c r="O1818"/>
    </row>
    <row r="1819" spans="1:15">
      <c r="A1819" s="650" t="s">
        <v>3262</v>
      </c>
      <c r="B1819" s="651" t="s">
        <v>3263</v>
      </c>
      <c r="C1819" s="650" t="s">
        <v>13</v>
      </c>
      <c r="D1819" s="654">
        <v>42.54</v>
      </c>
      <c r="E1819"/>
      <c r="F1819"/>
      <c r="G1819"/>
      <c r="H1819"/>
      <c r="I1819"/>
      <c r="J1819"/>
      <c r="K1819"/>
      <c r="L1819"/>
      <c r="M1819"/>
      <c r="N1819"/>
      <c r="O1819"/>
    </row>
    <row r="1820" spans="1:15">
      <c r="A1820" s="650" t="s">
        <v>3264</v>
      </c>
      <c r="B1820" s="651" t="s">
        <v>3265</v>
      </c>
      <c r="C1820" s="650" t="s">
        <v>13</v>
      </c>
      <c r="D1820" s="654">
        <v>46.42</v>
      </c>
      <c r="E1820"/>
      <c r="F1820"/>
      <c r="G1820"/>
      <c r="H1820"/>
      <c r="I1820"/>
      <c r="J1820"/>
      <c r="K1820"/>
      <c r="L1820"/>
      <c r="M1820"/>
      <c r="N1820"/>
      <c r="O1820"/>
    </row>
    <row r="1821" spans="1:15">
      <c r="A1821" s="650" t="s">
        <v>3266</v>
      </c>
      <c r="B1821" s="651" t="s">
        <v>3267</v>
      </c>
      <c r="C1821" s="650" t="s">
        <v>13</v>
      </c>
      <c r="D1821" s="654">
        <v>52.26</v>
      </c>
      <c r="E1821"/>
      <c r="F1821"/>
      <c r="G1821"/>
      <c r="H1821"/>
      <c r="I1821"/>
      <c r="J1821"/>
      <c r="K1821"/>
      <c r="L1821"/>
      <c r="M1821"/>
      <c r="N1821"/>
      <c r="O1821"/>
    </row>
    <row r="1822" spans="1:15">
      <c r="A1822" s="650" t="s">
        <v>3268</v>
      </c>
      <c r="B1822" s="651" t="s">
        <v>3269</v>
      </c>
      <c r="C1822" s="650" t="s">
        <v>13</v>
      </c>
      <c r="D1822" s="654">
        <v>78.13</v>
      </c>
      <c r="E1822"/>
      <c r="F1822"/>
      <c r="G1822"/>
      <c r="H1822"/>
      <c r="I1822"/>
      <c r="J1822"/>
      <c r="K1822"/>
      <c r="L1822"/>
      <c r="M1822"/>
      <c r="N1822"/>
      <c r="O1822"/>
    </row>
    <row r="1823" spans="1:15">
      <c r="A1823" s="650" t="s">
        <v>3270</v>
      </c>
      <c r="B1823" s="651" t="s">
        <v>3271</v>
      </c>
      <c r="C1823" s="650" t="s">
        <v>13</v>
      </c>
      <c r="D1823" s="653">
        <v>144.91</v>
      </c>
      <c r="E1823"/>
      <c r="F1823"/>
      <c r="G1823"/>
      <c r="H1823"/>
      <c r="I1823"/>
      <c r="J1823"/>
      <c r="K1823"/>
      <c r="L1823"/>
      <c r="M1823"/>
      <c r="N1823"/>
      <c r="O1823"/>
    </row>
    <row r="1824" spans="1:15" ht="24">
      <c r="A1824" s="650" t="s">
        <v>3272</v>
      </c>
      <c r="B1824" s="651" t="s">
        <v>3273</v>
      </c>
      <c r="C1824" s="650" t="s">
        <v>13</v>
      </c>
      <c r="D1824" s="653">
        <v>274.05</v>
      </c>
      <c r="E1824"/>
      <c r="F1824"/>
      <c r="G1824"/>
      <c r="H1824"/>
      <c r="I1824"/>
      <c r="J1824"/>
      <c r="K1824"/>
      <c r="L1824"/>
      <c r="M1824"/>
      <c r="N1824"/>
      <c r="O1824"/>
    </row>
    <row r="1825" spans="1:15" ht="24">
      <c r="A1825" s="650" t="s">
        <v>3274</v>
      </c>
      <c r="B1825" s="651" t="s">
        <v>3275</v>
      </c>
      <c r="C1825" s="650" t="s">
        <v>13</v>
      </c>
      <c r="D1825" s="653">
        <v>138.26</v>
      </c>
      <c r="E1825"/>
      <c r="F1825"/>
      <c r="G1825"/>
      <c r="H1825"/>
      <c r="I1825"/>
      <c r="J1825"/>
      <c r="K1825"/>
      <c r="L1825"/>
      <c r="M1825"/>
      <c r="N1825"/>
      <c r="O1825"/>
    </row>
    <row r="1826" spans="1:15" ht="24">
      <c r="A1826" s="650" t="s">
        <v>3276</v>
      </c>
      <c r="B1826" s="651" t="s">
        <v>3277</v>
      </c>
      <c r="C1826" s="650" t="s">
        <v>13</v>
      </c>
      <c r="D1826" s="653">
        <v>172.93</v>
      </c>
      <c r="E1826"/>
      <c r="F1826"/>
      <c r="G1826"/>
      <c r="H1826"/>
      <c r="I1826"/>
      <c r="J1826"/>
      <c r="K1826"/>
      <c r="L1826"/>
      <c r="M1826"/>
      <c r="N1826"/>
      <c r="O1826"/>
    </row>
    <row r="1827" spans="1:15" ht="24">
      <c r="A1827" s="650" t="s">
        <v>3278</v>
      </c>
      <c r="B1827" s="651" t="s">
        <v>3279</v>
      </c>
      <c r="C1827" s="650" t="s">
        <v>13</v>
      </c>
      <c r="D1827" s="653">
        <v>184.66</v>
      </c>
      <c r="E1827"/>
      <c r="F1827"/>
      <c r="G1827"/>
      <c r="H1827"/>
      <c r="I1827"/>
      <c r="J1827"/>
      <c r="K1827"/>
      <c r="L1827"/>
      <c r="M1827"/>
      <c r="N1827"/>
      <c r="O1827"/>
    </row>
    <row r="1828" spans="1:15" ht="24">
      <c r="A1828" s="650" t="s">
        <v>3280</v>
      </c>
      <c r="B1828" s="651" t="s">
        <v>3281</v>
      </c>
      <c r="C1828" s="650" t="s">
        <v>13</v>
      </c>
      <c r="D1828" s="653">
        <v>237.87</v>
      </c>
      <c r="E1828"/>
      <c r="F1828"/>
      <c r="G1828"/>
      <c r="H1828"/>
      <c r="I1828"/>
      <c r="J1828"/>
      <c r="K1828"/>
      <c r="L1828"/>
      <c r="M1828"/>
      <c r="N1828"/>
      <c r="O1828"/>
    </row>
    <row r="1829" spans="1:15" ht="24">
      <c r="A1829" s="650" t="s">
        <v>3282</v>
      </c>
      <c r="B1829" s="651" t="s">
        <v>3283</v>
      </c>
      <c r="C1829" s="650" t="s">
        <v>13</v>
      </c>
      <c r="D1829" s="653">
        <v>284.14</v>
      </c>
      <c r="E1829"/>
      <c r="F1829"/>
      <c r="G1829"/>
      <c r="H1829"/>
      <c r="I1829"/>
      <c r="J1829"/>
      <c r="K1829"/>
      <c r="L1829"/>
      <c r="M1829"/>
      <c r="N1829"/>
      <c r="O1829"/>
    </row>
    <row r="1830" spans="1:15" ht="24">
      <c r="A1830" s="650" t="s">
        <v>3284</v>
      </c>
      <c r="B1830" s="651" t="s">
        <v>3285</v>
      </c>
      <c r="C1830" s="650" t="s">
        <v>13</v>
      </c>
      <c r="D1830" s="653">
        <v>635.89</v>
      </c>
      <c r="E1830"/>
      <c r="F1830"/>
      <c r="G1830"/>
      <c r="H1830"/>
      <c r="I1830"/>
      <c r="J1830"/>
      <c r="K1830"/>
      <c r="L1830"/>
      <c r="M1830"/>
      <c r="N1830"/>
      <c r="O1830"/>
    </row>
    <row r="1831" spans="1:15" ht="24">
      <c r="A1831" s="650" t="s">
        <v>3286</v>
      </c>
      <c r="B1831" s="651" t="s">
        <v>3287</v>
      </c>
      <c r="C1831" s="650" t="s">
        <v>13</v>
      </c>
      <c r="D1831" s="653">
        <v>161.96</v>
      </c>
      <c r="E1831"/>
      <c r="F1831"/>
      <c r="G1831"/>
      <c r="H1831"/>
      <c r="I1831"/>
      <c r="J1831"/>
      <c r="K1831"/>
      <c r="L1831"/>
      <c r="M1831"/>
      <c r="N1831"/>
      <c r="O1831"/>
    </row>
    <row r="1832" spans="1:15" ht="24">
      <c r="A1832" s="650" t="s">
        <v>3288</v>
      </c>
      <c r="B1832" s="651" t="s">
        <v>3289</v>
      </c>
      <c r="C1832" s="650" t="s">
        <v>13</v>
      </c>
      <c r="D1832" s="653">
        <v>175.44</v>
      </c>
      <c r="E1832"/>
      <c r="F1832"/>
      <c r="G1832"/>
      <c r="H1832"/>
      <c r="I1832"/>
      <c r="J1832"/>
      <c r="K1832"/>
      <c r="L1832"/>
      <c r="M1832"/>
      <c r="N1832"/>
      <c r="O1832"/>
    </row>
    <row r="1833" spans="1:15" ht="24">
      <c r="A1833" s="650" t="s">
        <v>3290</v>
      </c>
      <c r="B1833" s="651" t="s">
        <v>3291</v>
      </c>
      <c r="C1833" s="650" t="s">
        <v>13</v>
      </c>
      <c r="D1833" s="653">
        <v>177.04</v>
      </c>
      <c r="E1833"/>
      <c r="F1833"/>
      <c r="G1833"/>
      <c r="H1833"/>
      <c r="I1833"/>
      <c r="J1833"/>
      <c r="K1833"/>
      <c r="L1833"/>
      <c r="M1833"/>
      <c r="N1833"/>
      <c r="O1833"/>
    </row>
    <row r="1834" spans="1:15" ht="24">
      <c r="A1834" s="650" t="s">
        <v>3292</v>
      </c>
      <c r="B1834" s="651" t="s">
        <v>3293</v>
      </c>
      <c r="C1834" s="650" t="s">
        <v>13</v>
      </c>
      <c r="D1834" s="653">
        <v>272.70999999999998</v>
      </c>
      <c r="E1834"/>
      <c r="F1834"/>
      <c r="G1834"/>
      <c r="H1834"/>
      <c r="I1834"/>
      <c r="J1834"/>
      <c r="K1834"/>
      <c r="L1834"/>
      <c r="M1834"/>
      <c r="N1834"/>
      <c r="O1834"/>
    </row>
    <row r="1835" spans="1:15">
      <c r="A1835" s="650" t="s">
        <v>3294</v>
      </c>
      <c r="B1835" s="651" t="s">
        <v>3295</v>
      </c>
      <c r="C1835" s="650" t="s">
        <v>13</v>
      </c>
      <c r="D1835" s="654">
        <v>18.59</v>
      </c>
      <c r="E1835"/>
      <c r="F1835"/>
      <c r="G1835"/>
      <c r="H1835"/>
      <c r="I1835"/>
      <c r="J1835"/>
      <c r="K1835"/>
      <c r="L1835"/>
      <c r="M1835"/>
      <c r="N1835"/>
      <c r="O1835"/>
    </row>
    <row r="1836" spans="1:15">
      <c r="A1836" s="650" t="s">
        <v>3296</v>
      </c>
      <c r="B1836" s="651" t="s">
        <v>3297</v>
      </c>
      <c r="C1836" s="650" t="s">
        <v>13</v>
      </c>
      <c r="D1836" s="654">
        <v>86.81</v>
      </c>
      <c r="E1836"/>
      <c r="F1836"/>
      <c r="G1836"/>
      <c r="H1836"/>
      <c r="I1836"/>
      <c r="J1836"/>
      <c r="K1836"/>
      <c r="L1836"/>
      <c r="M1836"/>
      <c r="N1836"/>
      <c r="O1836"/>
    </row>
    <row r="1837" spans="1:15">
      <c r="A1837" s="650" t="s">
        <v>3298</v>
      </c>
      <c r="B1837" s="651" t="s">
        <v>3299</v>
      </c>
      <c r="C1837" s="650" t="s">
        <v>13</v>
      </c>
      <c r="D1837" s="654">
        <v>96.76</v>
      </c>
      <c r="E1837"/>
      <c r="F1837"/>
      <c r="G1837"/>
      <c r="H1837"/>
      <c r="I1837"/>
      <c r="J1837"/>
      <c r="K1837"/>
      <c r="L1837"/>
      <c r="M1837"/>
      <c r="N1837"/>
      <c r="O1837"/>
    </row>
    <row r="1838" spans="1:15">
      <c r="A1838" s="650" t="s">
        <v>3300</v>
      </c>
      <c r="B1838" s="651" t="s">
        <v>3301</v>
      </c>
      <c r="C1838" s="650" t="s">
        <v>13</v>
      </c>
      <c r="D1838" s="654">
        <v>18.7</v>
      </c>
      <c r="E1838"/>
      <c r="F1838"/>
      <c r="G1838"/>
      <c r="H1838"/>
      <c r="I1838"/>
      <c r="J1838"/>
      <c r="K1838"/>
      <c r="L1838"/>
      <c r="M1838"/>
      <c r="N1838"/>
      <c r="O1838"/>
    </row>
    <row r="1839" spans="1:15">
      <c r="A1839" s="650" t="s">
        <v>3302</v>
      </c>
      <c r="B1839" s="651" t="s">
        <v>3303</v>
      </c>
      <c r="C1839" s="650" t="s">
        <v>13</v>
      </c>
      <c r="D1839" s="654">
        <v>16.809999999999999</v>
      </c>
      <c r="E1839"/>
      <c r="F1839"/>
      <c r="G1839"/>
      <c r="H1839"/>
      <c r="I1839"/>
      <c r="J1839"/>
      <c r="K1839"/>
      <c r="L1839"/>
      <c r="M1839"/>
      <c r="N1839"/>
      <c r="O1839"/>
    </row>
    <row r="1840" spans="1:15">
      <c r="A1840" s="650" t="s">
        <v>3304</v>
      </c>
      <c r="B1840" s="651" t="s">
        <v>3305</v>
      </c>
      <c r="C1840" s="650" t="s">
        <v>13</v>
      </c>
      <c r="D1840" s="654">
        <v>19.86</v>
      </c>
      <c r="E1840"/>
      <c r="F1840"/>
      <c r="G1840"/>
      <c r="H1840"/>
      <c r="I1840"/>
      <c r="J1840"/>
      <c r="K1840"/>
      <c r="L1840"/>
      <c r="M1840"/>
      <c r="N1840"/>
      <c r="O1840"/>
    </row>
    <row r="1841" spans="1:15">
      <c r="A1841" s="650" t="s">
        <v>3306</v>
      </c>
      <c r="B1841" s="651" t="s">
        <v>3307</v>
      </c>
      <c r="C1841" s="650" t="s">
        <v>13</v>
      </c>
      <c r="D1841" s="654">
        <v>19.850000000000001</v>
      </c>
      <c r="E1841"/>
      <c r="F1841"/>
      <c r="G1841"/>
      <c r="H1841"/>
      <c r="I1841"/>
      <c r="J1841"/>
      <c r="K1841"/>
      <c r="L1841"/>
      <c r="M1841"/>
      <c r="N1841"/>
      <c r="O1841"/>
    </row>
    <row r="1842" spans="1:15">
      <c r="A1842" s="650" t="s">
        <v>3308</v>
      </c>
      <c r="B1842" s="651" t="s">
        <v>3309</v>
      </c>
      <c r="C1842" s="650" t="s">
        <v>13</v>
      </c>
      <c r="D1842" s="654">
        <v>23.33</v>
      </c>
      <c r="E1842"/>
      <c r="F1842"/>
      <c r="G1842"/>
      <c r="H1842"/>
      <c r="I1842"/>
      <c r="J1842"/>
      <c r="K1842"/>
      <c r="L1842"/>
      <c r="M1842"/>
      <c r="N1842"/>
      <c r="O1842"/>
    </row>
    <row r="1843" spans="1:15">
      <c r="A1843" s="650" t="s">
        <v>3310</v>
      </c>
      <c r="B1843" s="651" t="s">
        <v>3311</v>
      </c>
      <c r="C1843" s="650" t="s">
        <v>13</v>
      </c>
      <c r="D1843" s="654">
        <v>23.46</v>
      </c>
      <c r="E1843"/>
      <c r="F1843"/>
      <c r="G1843"/>
      <c r="H1843"/>
      <c r="I1843"/>
      <c r="J1843"/>
      <c r="K1843"/>
      <c r="L1843"/>
      <c r="M1843"/>
      <c r="N1843"/>
      <c r="O1843"/>
    </row>
    <row r="1844" spans="1:15">
      <c r="A1844" s="650" t="s">
        <v>3312</v>
      </c>
      <c r="B1844" s="651" t="s">
        <v>3313</v>
      </c>
      <c r="C1844" s="650" t="s">
        <v>13</v>
      </c>
      <c r="D1844" s="654">
        <v>24.89</v>
      </c>
      <c r="E1844"/>
      <c r="F1844"/>
      <c r="G1844"/>
      <c r="H1844"/>
      <c r="I1844"/>
      <c r="J1844"/>
      <c r="K1844"/>
      <c r="L1844"/>
      <c r="M1844"/>
      <c r="N1844"/>
      <c r="O1844"/>
    </row>
    <row r="1845" spans="1:15">
      <c r="A1845" s="650" t="s">
        <v>3314</v>
      </c>
      <c r="B1845" s="651" t="s">
        <v>3315</v>
      </c>
      <c r="C1845" s="650" t="s">
        <v>13</v>
      </c>
      <c r="D1845" s="654">
        <v>25.71</v>
      </c>
      <c r="E1845"/>
      <c r="F1845"/>
      <c r="G1845"/>
      <c r="H1845"/>
      <c r="I1845"/>
      <c r="J1845"/>
      <c r="K1845"/>
      <c r="L1845"/>
      <c r="M1845"/>
      <c r="N1845"/>
      <c r="O1845"/>
    </row>
    <row r="1846" spans="1:15">
      <c r="A1846" s="650" t="s">
        <v>3316</v>
      </c>
      <c r="B1846" s="651" t="s">
        <v>3317</v>
      </c>
      <c r="C1846" s="650" t="s">
        <v>13</v>
      </c>
      <c r="D1846" s="654">
        <v>34.74</v>
      </c>
      <c r="E1846"/>
      <c r="F1846"/>
      <c r="G1846"/>
      <c r="H1846"/>
      <c r="I1846"/>
      <c r="J1846"/>
      <c r="K1846"/>
      <c r="L1846"/>
      <c r="M1846"/>
      <c r="N1846"/>
      <c r="O1846"/>
    </row>
    <row r="1847" spans="1:15">
      <c r="A1847" s="650" t="s">
        <v>3318</v>
      </c>
      <c r="B1847" s="651" t="s">
        <v>3319</v>
      </c>
      <c r="C1847" s="650" t="s">
        <v>13</v>
      </c>
      <c r="D1847" s="654">
        <v>75.099999999999994</v>
      </c>
      <c r="E1847"/>
      <c r="F1847"/>
      <c r="G1847"/>
      <c r="H1847"/>
      <c r="I1847"/>
      <c r="J1847"/>
      <c r="K1847"/>
      <c r="L1847"/>
      <c r="M1847"/>
      <c r="N1847"/>
      <c r="O1847"/>
    </row>
    <row r="1848" spans="1:15">
      <c r="A1848" s="650" t="s">
        <v>3320</v>
      </c>
      <c r="B1848" s="651" t="s">
        <v>3321</v>
      </c>
      <c r="C1848" s="650" t="s">
        <v>13</v>
      </c>
      <c r="D1848" s="653">
        <v>430.23</v>
      </c>
      <c r="E1848"/>
      <c r="F1848"/>
      <c r="G1848"/>
      <c r="H1848"/>
      <c r="I1848"/>
      <c r="J1848"/>
      <c r="K1848"/>
      <c r="L1848"/>
      <c r="M1848"/>
      <c r="N1848"/>
      <c r="O1848"/>
    </row>
    <row r="1849" spans="1:15">
      <c r="A1849" s="650" t="s">
        <v>3322</v>
      </c>
      <c r="B1849" s="651" t="s">
        <v>3323</v>
      </c>
      <c r="C1849" s="650" t="s">
        <v>13</v>
      </c>
      <c r="D1849" s="653">
        <v>443.92</v>
      </c>
      <c r="E1849"/>
      <c r="F1849"/>
      <c r="G1849"/>
      <c r="H1849"/>
      <c r="I1849"/>
      <c r="J1849"/>
      <c r="K1849"/>
      <c r="L1849"/>
      <c r="M1849"/>
      <c r="N1849"/>
      <c r="O1849"/>
    </row>
    <row r="1850" spans="1:15">
      <c r="A1850" s="650" t="s">
        <v>3324</v>
      </c>
      <c r="B1850" s="651" t="s">
        <v>3325</v>
      </c>
      <c r="C1850" s="650" t="s">
        <v>13</v>
      </c>
      <c r="D1850" s="653">
        <v>562.46</v>
      </c>
      <c r="E1850"/>
      <c r="F1850"/>
      <c r="G1850"/>
      <c r="H1850"/>
      <c r="I1850"/>
      <c r="J1850"/>
      <c r="K1850"/>
      <c r="L1850"/>
      <c r="M1850"/>
      <c r="N1850"/>
      <c r="O1850"/>
    </row>
    <row r="1851" spans="1:15">
      <c r="A1851" s="650" t="s">
        <v>3326</v>
      </c>
      <c r="B1851" s="651" t="s">
        <v>3327</v>
      </c>
      <c r="C1851" s="650" t="s">
        <v>13</v>
      </c>
      <c r="D1851" s="653">
        <v>602.25</v>
      </c>
      <c r="E1851"/>
      <c r="F1851"/>
      <c r="G1851"/>
      <c r="H1851"/>
      <c r="I1851"/>
      <c r="J1851"/>
      <c r="K1851"/>
      <c r="L1851"/>
      <c r="M1851"/>
      <c r="N1851"/>
      <c r="O1851"/>
    </row>
    <row r="1852" spans="1:15">
      <c r="A1852" s="650" t="s">
        <v>3328</v>
      </c>
      <c r="B1852" s="651" t="s">
        <v>3329</v>
      </c>
      <c r="C1852" s="650" t="s">
        <v>13</v>
      </c>
      <c r="D1852" s="653">
        <v>618.13</v>
      </c>
      <c r="E1852"/>
      <c r="F1852"/>
      <c r="G1852"/>
      <c r="H1852"/>
      <c r="I1852"/>
      <c r="J1852"/>
      <c r="K1852"/>
      <c r="L1852"/>
      <c r="M1852"/>
      <c r="N1852"/>
      <c r="O1852"/>
    </row>
    <row r="1853" spans="1:15">
      <c r="A1853" s="650" t="s">
        <v>3330</v>
      </c>
      <c r="B1853" s="651" t="s">
        <v>3331</v>
      </c>
      <c r="C1853" s="650" t="s">
        <v>13</v>
      </c>
      <c r="D1853" s="653">
        <v>474.87</v>
      </c>
      <c r="E1853"/>
      <c r="F1853"/>
      <c r="G1853"/>
      <c r="H1853"/>
      <c r="I1853"/>
      <c r="J1853"/>
      <c r="K1853"/>
      <c r="L1853"/>
      <c r="M1853"/>
      <c r="N1853"/>
      <c r="O1853"/>
    </row>
    <row r="1854" spans="1:15">
      <c r="A1854" s="650" t="s">
        <v>3332</v>
      </c>
      <c r="B1854" s="651" t="s">
        <v>3333</v>
      </c>
      <c r="C1854" s="650" t="s">
        <v>13</v>
      </c>
      <c r="D1854" s="653">
        <v>629.76</v>
      </c>
      <c r="E1854"/>
      <c r="F1854"/>
      <c r="G1854"/>
      <c r="H1854"/>
      <c r="I1854"/>
      <c r="J1854"/>
      <c r="K1854"/>
      <c r="L1854"/>
      <c r="M1854"/>
      <c r="N1854"/>
      <c r="O1854"/>
    </row>
    <row r="1855" spans="1:15">
      <c r="A1855" s="650" t="s">
        <v>3334</v>
      </c>
      <c r="B1855" s="651" t="s">
        <v>3335</v>
      </c>
      <c r="C1855" s="650" t="s">
        <v>13</v>
      </c>
      <c r="D1855" s="653">
        <v>597.66</v>
      </c>
      <c r="E1855"/>
      <c r="F1855"/>
      <c r="G1855"/>
      <c r="H1855"/>
      <c r="I1855"/>
      <c r="J1855"/>
      <c r="K1855"/>
      <c r="L1855"/>
      <c r="M1855"/>
      <c r="N1855"/>
      <c r="O1855"/>
    </row>
    <row r="1856" spans="1:15">
      <c r="A1856" s="650" t="s">
        <v>3336</v>
      </c>
      <c r="B1856" s="651" t="s">
        <v>3337</v>
      </c>
      <c r="C1856" s="650" t="s">
        <v>13</v>
      </c>
      <c r="D1856" s="655">
        <v>1449.8</v>
      </c>
      <c r="E1856"/>
      <c r="F1856"/>
      <c r="G1856"/>
      <c r="H1856"/>
      <c r="I1856"/>
      <c r="J1856"/>
      <c r="K1856"/>
      <c r="L1856"/>
      <c r="M1856"/>
      <c r="N1856"/>
      <c r="O1856"/>
    </row>
    <row r="1857" spans="1:15">
      <c r="A1857" s="650" t="s">
        <v>3338</v>
      </c>
      <c r="B1857" s="651" t="s">
        <v>3339</v>
      </c>
      <c r="C1857" s="650" t="s">
        <v>13</v>
      </c>
      <c r="D1857" s="655">
        <v>1468.04</v>
      </c>
      <c r="E1857"/>
      <c r="F1857"/>
      <c r="G1857"/>
      <c r="H1857"/>
      <c r="I1857"/>
      <c r="J1857"/>
      <c r="K1857"/>
      <c r="L1857"/>
      <c r="M1857"/>
      <c r="N1857"/>
      <c r="O1857"/>
    </row>
    <row r="1858" spans="1:15">
      <c r="A1858" s="650" t="s">
        <v>3340</v>
      </c>
      <c r="B1858" s="651" t="s">
        <v>3341</v>
      </c>
      <c r="C1858" s="650" t="s">
        <v>13</v>
      </c>
      <c r="D1858" s="654">
        <v>70.709999999999994</v>
      </c>
      <c r="E1858"/>
      <c r="F1858"/>
      <c r="G1858"/>
      <c r="H1858"/>
      <c r="I1858"/>
      <c r="J1858"/>
      <c r="K1858"/>
      <c r="L1858"/>
      <c r="M1858"/>
      <c r="N1858"/>
      <c r="O1858"/>
    </row>
    <row r="1859" spans="1:15">
      <c r="A1859" s="650" t="s">
        <v>3342</v>
      </c>
      <c r="B1859" s="651" t="s">
        <v>3343</v>
      </c>
      <c r="C1859" s="650" t="s">
        <v>13</v>
      </c>
      <c r="D1859" s="653">
        <v>190.48</v>
      </c>
      <c r="E1859"/>
      <c r="F1859"/>
      <c r="G1859"/>
      <c r="H1859"/>
      <c r="I1859"/>
      <c r="J1859"/>
      <c r="K1859"/>
      <c r="L1859"/>
      <c r="M1859"/>
      <c r="N1859"/>
      <c r="O1859"/>
    </row>
    <row r="1860" spans="1:15">
      <c r="A1860" s="650" t="s">
        <v>3344</v>
      </c>
      <c r="B1860" s="651" t="s">
        <v>3345</v>
      </c>
      <c r="C1860" s="650" t="s">
        <v>13</v>
      </c>
      <c r="D1860" s="653">
        <v>308.64999999999998</v>
      </c>
      <c r="E1860"/>
      <c r="F1860"/>
      <c r="G1860"/>
      <c r="H1860"/>
      <c r="I1860"/>
      <c r="J1860"/>
      <c r="K1860"/>
      <c r="L1860"/>
      <c r="M1860"/>
      <c r="N1860"/>
      <c r="O1860"/>
    </row>
    <row r="1861" spans="1:15">
      <c r="A1861" s="650" t="s">
        <v>3346</v>
      </c>
      <c r="B1861" s="651" t="s">
        <v>3347</v>
      </c>
      <c r="C1861" s="650" t="s">
        <v>13</v>
      </c>
      <c r="D1861" s="654">
        <v>68.900000000000006</v>
      </c>
      <c r="E1861"/>
      <c r="F1861"/>
      <c r="G1861"/>
      <c r="H1861"/>
      <c r="I1861"/>
      <c r="J1861"/>
      <c r="K1861"/>
      <c r="L1861"/>
      <c r="M1861"/>
      <c r="N1861"/>
      <c r="O1861"/>
    </row>
    <row r="1862" spans="1:15">
      <c r="A1862" s="650" t="s">
        <v>3348</v>
      </c>
      <c r="B1862" s="651" t="s">
        <v>3349</v>
      </c>
      <c r="C1862" s="650" t="s">
        <v>13</v>
      </c>
      <c r="D1862" s="654">
        <v>72.23</v>
      </c>
      <c r="E1862"/>
      <c r="F1862"/>
      <c r="G1862"/>
      <c r="H1862"/>
      <c r="I1862"/>
      <c r="J1862"/>
      <c r="K1862"/>
      <c r="L1862"/>
      <c r="M1862"/>
      <c r="N1862"/>
      <c r="O1862"/>
    </row>
    <row r="1863" spans="1:15">
      <c r="A1863" s="650" t="s">
        <v>3350</v>
      </c>
      <c r="B1863" s="651" t="s">
        <v>3351</v>
      </c>
      <c r="C1863" s="650" t="s">
        <v>13</v>
      </c>
      <c r="D1863" s="654">
        <v>65.56</v>
      </c>
      <c r="E1863"/>
      <c r="F1863"/>
      <c r="G1863"/>
      <c r="H1863"/>
      <c r="I1863"/>
      <c r="J1863"/>
      <c r="K1863"/>
      <c r="L1863"/>
      <c r="M1863"/>
      <c r="N1863"/>
      <c r="O1863"/>
    </row>
    <row r="1864" spans="1:15">
      <c r="A1864" s="650" t="s">
        <v>3352</v>
      </c>
      <c r="B1864" s="651" t="s">
        <v>3353</v>
      </c>
      <c r="C1864" s="650" t="s">
        <v>13</v>
      </c>
      <c r="D1864" s="654">
        <v>63.84</v>
      </c>
      <c r="E1864"/>
      <c r="F1864"/>
      <c r="G1864"/>
      <c r="H1864"/>
      <c r="I1864"/>
      <c r="J1864"/>
      <c r="K1864"/>
      <c r="L1864"/>
      <c r="M1864"/>
      <c r="N1864"/>
      <c r="O1864"/>
    </row>
    <row r="1865" spans="1:15">
      <c r="A1865" s="650" t="s">
        <v>3354</v>
      </c>
      <c r="B1865" s="651" t="s">
        <v>3355</v>
      </c>
      <c r="C1865" s="650" t="s">
        <v>13</v>
      </c>
      <c r="D1865" s="654">
        <v>71.239999999999995</v>
      </c>
      <c r="E1865"/>
      <c r="F1865"/>
      <c r="G1865"/>
      <c r="H1865"/>
      <c r="I1865"/>
      <c r="J1865"/>
      <c r="K1865"/>
      <c r="L1865"/>
      <c r="M1865"/>
      <c r="N1865"/>
      <c r="O1865"/>
    </row>
    <row r="1866" spans="1:15">
      <c r="A1866" s="650" t="s">
        <v>3356</v>
      </c>
      <c r="B1866" s="651" t="s">
        <v>3357</v>
      </c>
      <c r="C1866" s="650" t="s">
        <v>13</v>
      </c>
      <c r="D1866" s="654">
        <v>79.33</v>
      </c>
      <c r="E1866"/>
      <c r="F1866"/>
      <c r="G1866"/>
      <c r="H1866"/>
      <c r="I1866"/>
      <c r="J1866"/>
      <c r="K1866"/>
      <c r="L1866"/>
      <c r="M1866"/>
      <c r="N1866"/>
      <c r="O1866"/>
    </row>
    <row r="1867" spans="1:15">
      <c r="A1867" s="650" t="s">
        <v>3358</v>
      </c>
      <c r="B1867" s="651" t="s">
        <v>3359</v>
      </c>
      <c r="C1867" s="650" t="s">
        <v>13</v>
      </c>
      <c r="D1867" s="654">
        <v>98.88</v>
      </c>
      <c r="E1867"/>
      <c r="F1867"/>
      <c r="G1867"/>
      <c r="H1867"/>
      <c r="I1867"/>
      <c r="J1867"/>
      <c r="K1867"/>
      <c r="L1867"/>
      <c r="M1867"/>
      <c r="N1867"/>
      <c r="O1867"/>
    </row>
    <row r="1868" spans="1:15">
      <c r="A1868" s="650" t="s">
        <v>3360</v>
      </c>
      <c r="B1868" s="651" t="s">
        <v>3361</v>
      </c>
      <c r="C1868" s="650" t="s">
        <v>13</v>
      </c>
      <c r="D1868" s="654">
        <v>85.86</v>
      </c>
      <c r="E1868"/>
      <c r="F1868"/>
      <c r="G1868"/>
      <c r="H1868"/>
      <c r="I1868"/>
      <c r="J1868"/>
      <c r="K1868"/>
      <c r="L1868"/>
      <c r="M1868"/>
      <c r="N1868"/>
      <c r="O1868"/>
    </row>
    <row r="1869" spans="1:15" ht="14.25" customHeight="1">
      <c r="A1869" s="650" t="s">
        <v>3362</v>
      </c>
      <c r="B1869" s="651" t="s">
        <v>3363</v>
      </c>
      <c r="C1869" s="650" t="s">
        <v>13</v>
      </c>
      <c r="D1869" s="653">
        <v>106.78</v>
      </c>
      <c r="E1869"/>
      <c r="F1869"/>
      <c r="G1869"/>
      <c r="H1869"/>
      <c r="I1869"/>
      <c r="J1869"/>
      <c r="K1869"/>
      <c r="L1869"/>
      <c r="M1869"/>
      <c r="N1869"/>
      <c r="O1869"/>
    </row>
    <row r="1870" spans="1:15">
      <c r="A1870" s="650" t="s">
        <v>3364</v>
      </c>
      <c r="B1870" s="651" t="s">
        <v>3365</v>
      </c>
      <c r="C1870" s="650" t="s">
        <v>13</v>
      </c>
      <c r="D1870" s="653">
        <v>191.54</v>
      </c>
      <c r="E1870"/>
      <c r="F1870"/>
      <c r="G1870"/>
      <c r="H1870"/>
      <c r="I1870"/>
      <c r="J1870"/>
      <c r="K1870"/>
      <c r="L1870"/>
      <c r="M1870"/>
      <c r="N1870"/>
      <c r="O1870"/>
    </row>
    <row r="1871" spans="1:15">
      <c r="A1871" s="646">
        <v>8945</v>
      </c>
      <c r="B1871" s="647" t="s">
        <v>3366</v>
      </c>
      <c r="C1871" s="648"/>
      <c r="D1871" s="649"/>
      <c r="E1871"/>
      <c r="F1871"/>
      <c r="G1871"/>
      <c r="H1871"/>
      <c r="I1871"/>
      <c r="J1871"/>
      <c r="K1871"/>
      <c r="L1871"/>
      <c r="M1871"/>
      <c r="N1871"/>
      <c r="O1871"/>
    </row>
    <row r="1872" spans="1:15">
      <c r="A1872" s="650" t="s">
        <v>3367</v>
      </c>
      <c r="B1872" s="651" t="s">
        <v>3368</v>
      </c>
      <c r="C1872" s="650" t="s">
        <v>13</v>
      </c>
      <c r="D1872" s="654">
        <v>47.67</v>
      </c>
      <c r="E1872"/>
      <c r="F1872"/>
      <c r="G1872"/>
      <c r="H1872"/>
      <c r="I1872"/>
      <c r="J1872"/>
      <c r="K1872"/>
      <c r="L1872"/>
      <c r="M1872"/>
      <c r="N1872"/>
      <c r="O1872"/>
    </row>
    <row r="1873" spans="1:15">
      <c r="A1873" s="650" t="s">
        <v>3369</v>
      </c>
      <c r="B1873" s="651" t="s">
        <v>3370</v>
      </c>
      <c r="C1873" s="650" t="s">
        <v>13</v>
      </c>
      <c r="D1873" s="654">
        <v>72.37</v>
      </c>
      <c r="E1873"/>
      <c r="F1873"/>
      <c r="G1873"/>
      <c r="H1873"/>
      <c r="I1873"/>
      <c r="J1873"/>
      <c r="K1873"/>
      <c r="L1873"/>
      <c r="M1873"/>
      <c r="N1873"/>
      <c r="O1873"/>
    </row>
    <row r="1874" spans="1:15">
      <c r="A1874" s="650" t="s">
        <v>3371</v>
      </c>
      <c r="B1874" s="651" t="s">
        <v>3372</v>
      </c>
      <c r="C1874" s="650" t="s">
        <v>13</v>
      </c>
      <c r="D1874" s="653">
        <v>119.21</v>
      </c>
      <c r="E1874"/>
      <c r="F1874"/>
      <c r="G1874"/>
      <c r="H1874"/>
      <c r="I1874"/>
      <c r="J1874"/>
      <c r="K1874"/>
      <c r="L1874"/>
      <c r="M1874"/>
      <c r="N1874"/>
      <c r="O1874"/>
    </row>
    <row r="1875" spans="1:15">
      <c r="A1875" s="646">
        <v>8947</v>
      </c>
      <c r="B1875" s="647" t="s">
        <v>3373</v>
      </c>
      <c r="C1875" s="648"/>
      <c r="D1875" s="649"/>
      <c r="E1875"/>
      <c r="F1875"/>
      <c r="G1875"/>
      <c r="H1875"/>
      <c r="I1875"/>
      <c r="J1875"/>
      <c r="K1875"/>
      <c r="L1875"/>
      <c r="M1875"/>
      <c r="N1875"/>
      <c r="O1875"/>
    </row>
    <row r="1876" spans="1:15" ht="24">
      <c r="A1876" s="650" t="s">
        <v>3374</v>
      </c>
      <c r="B1876" s="651" t="s">
        <v>3375</v>
      </c>
      <c r="C1876" s="650" t="s">
        <v>13</v>
      </c>
      <c r="D1876" s="655">
        <v>1004.33</v>
      </c>
      <c r="E1876"/>
      <c r="F1876"/>
      <c r="G1876"/>
      <c r="H1876"/>
      <c r="I1876"/>
      <c r="J1876"/>
      <c r="K1876"/>
      <c r="L1876"/>
      <c r="M1876"/>
      <c r="N1876"/>
      <c r="O1876"/>
    </row>
    <row r="1877" spans="1:15" ht="24">
      <c r="A1877" s="650" t="s">
        <v>3376</v>
      </c>
      <c r="B1877" s="651" t="s">
        <v>3377</v>
      </c>
      <c r="C1877" s="650" t="s">
        <v>13</v>
      </c>
      <c r="D1877" s="655">
        <v>1010.54</v>
      </c>
      <c r="E1877"/>
      <c r="F1877"/>
      <c r="G1877"/>
      <c r="H1877"/>
      <c r="I1877"/>
      <c r="J1877"/>
      <c r="K1877"/>
      <c r="L1877"/>
      <c r="M1877"/>
      <c r="N1877"/>
      <c r="O1877"/>
    </row>
    <row r="1878" spans="1:15" ht="24">
      <c r="A1878" s="650" t="s">
        <v>3378</v>
      </c>
      <c r="B1878" s="651" t="s">
        <v>3379</v>
      </c>
      <c r="C1878" s="650" t="s">
        <v>13</v>
      </c>
      <c r="D1878" s="655">
        <v>1033.56</v>
      </c>
      <c r="E1878"/>
      <c r="F1878"/>
      <c r="G1878"/>
      <c r="H1878"/>
      <c r="I1878"/>
      <c r="J1878"/>
      <c r="K1878"/>
      <c r="L1878"/>
      <c r="M1878"/>
      <c r="N1878"/>
      <c r="O1878"/>
    </row>
    <row r="1879" spans="1:15" ht="24">
      <c r="A1879" s="650" t="s">
        <v>3380</v>
      </c>
      <c r="B1879" s="651" t="s">
        <v>3381</v>
      </c>
      <c r="C1879" s="650" t="s">
        <v>13</v>
      </c>
      <c r="D1879" s="655">
        <v>1019.71</v>
      </c>
      <c r="E1879"/>
      <c r="F1879"/>
      <c r="G1879"/>
      <c r="H1879"/>
      <c r="I1879"/>
      <c r="J1879"/>
      <c r="K1879"/>
      <c r="L1879"/>
      <c r="M1879"/>
      <c r="N1879"/>
      <c r="O1879"/>
    </row>
    <row r="1880" spans="1:15" ht="24">
      <c r="A1880" s="650" t="s">
        <v>3382</v>
      </c>
      <c r="B1880" s="651" t="s">
        <v>3383</v>
      </c>
      <c r="C1880" s="650" t="s">
        <v>13</v>
      </c>
      <c r="D1880" s="655">
        <v>1039.3</v>
      </c>
      <c r="E1880"/>
      <c r="F1880"/>
      <c r="G1880"/>
      <c r="H1880"/>
      <c r="I1880"/>
      <c r="J1880"/>
      <c r="K1880"/>
      <c r="L1880"/>
      <c r="M1880"/>
      <c r="N1880"/>
      <c r="O1880"/>
    </row>
    <row r="1881" spans="1:15" ht="24">
      <c r="A1881" s="650" t="s">
        <v>3384</v>
      </c>
      <c r="B1881" s="651" t="s">
        <v>3385</v>
      </c>
      <c r="C1881" s="650" t="s">
        <v>13</v>
      </c>
      <c r="D1881" s="655">
        <v>1112.1500000000001</v>
      </c>
      <c r="E1881"/>
      <c r="F1881"/>
      <c r="G1881"/>
      <c r="H1881"/>
      <c r="I1881"/>
      <c r="J1881"/>
      <c r="K1881"/>
      <c r="L1881"/>
      <c r="M1881"/>
      <c r="N1881"/>
      <c r="O1881"/>
    </row>
    <row r="1882" spans="1:15" ht="24">
      <c r="A1882" s="650" t="s">
        <v>3386</v>
      </c>
      <c r="B1882" s="651" t="s">
        <v>3387</v>
      </c>
      <c r="C1882" s="650" t="s">
        <v>13</v>
      </c>
      <c r="D1882" s="655">
        <v>1122.17</v>
      </c>
      <c r="E1882"/>
      <c r="F1882"/>
      <c r="G1882"/>
      <c r="H1882"/>
      <c r="I1882"/>
      <c r="J1882"/>
      <c r="K1882"/>
      <c r="L1882"/>
      <c r="M1882"/>
      <c r="N1882"/>
      <c r="O1882"/>
    </row>
    <row r="1883" spans="1:15" ht="24">
      <c r="A1883" s="650" t="s">
        <v>3388</v>
      </c>
      <c r="B1883" s="651" t="s">
        <v>3389</v>
      </c>
      <c r="C1883" s="650" t="s">
        <v>13</v>
      </c>
      <c r="D1883" s="655">
        <v>1240.19</v>
      </c>
      <c r="E1883"/>
      <c r="F1883"/>
      <c r="G1883"/>
      <c r="H1883"/>
      <c r="I1883"/>
      <c r="J1883"/>
      <c r="K1883"/>
      <c r="L1883"/>
      <c r="M1883"/>
      <c r="N1883"/>
      <c r="O1883"/>
    </row>
    <row r="1884" spans="1:15" ht="24">
      <c r="A1884" s="650" t="s">
        <v>3390</v>
      </c>
      <c r="B1884" s="651" t="s">
        <v>3391</v>
      </c>
      <c r="C1884" s="650" t="s">
        <v>13</v>
      </c>
      <c r="D1884" s="655">
        <v>1464.25</v>
      </c>
      <c r="E1884"/>
      <c r="F1884"/>
      <c r="G1884"/>
      <c r="H1884"/>
      <c r="I1884"/>
      <c r="J1884"/>
      <c r="K1884"/>
      <c r="L1884"/>
      <c r="M1884"/>
      <c r="N1884"/>
      <c r="O1884"/>
    </row>
    <row r="1885" spans="1:15">
      <c r="A1885" s="646">
        <v>8949</v>
      </c>
      <c r="B1885" s="647" t="s">
        <v>3392</v>
      </c>
      <c r="C1885" s="648"/>
      <c r="D1885" s="649"/>
      <c r="E1885"/>
      <c r="F1885"/>
      <c r="G1885"/>
      <c r="H1885"/>
      <c r="I1885"/>
      <c r="J1885"/>
      <c r="K1885"/>
      <c r="L1885"/>
      <c r="M1885"/>
      <c r="N1885"/>
      <c r="O1885"/>
    </row>
    <row r="1886" spans="1:15">
      <c r="A1886" s="650" t="s">
        <v>3393</v>
      </c>
      <c r="B1886" s="651" t="s">
        <v>3394</v>
      </c>
      <c r="C1886" s="650" t="s">
        <v>13</v>
      </c>
      <c r="D1886" s="652">
        <v>3.44</v>
      </c>
      <c r="E1886"/>
      <c r="F1886"/>
      <c r="G1886"/>
      <c r="H1886"/>
      <c r="I1886"/>
      <c r="J1886"/>
      <c r="K1886"/>
      <c r="L1886"/>
      <c r="M1886"/>
      <c r="N1886"/>
      <c r="O1886"/>
    </row>
    <row r="1887" spans="1:15">
      <c r="A1887" s="650" t="s">
        <v>3395</v>
      </c>
      <c r="B1887" s="651" t="s">
        <v>3396</v>
      </c>
      <c r="C1887" s="650" t="s">
        <v>13</v>
      </c>
      <c r="D1887" s="652">
        <v>2.16</v>
      </c>
      <c r="E1887"/>
      <c r="F1887"/>
      <c r="G1887"/>
      <c r="H1887"/>
      <c r="I1887"/>
      <c r="J1887"/>
      <c r="K1887"/>
      <c r="L1887"/>
      <c r="M1887"/>
      <c r="N1887"/>
      <c r="O1887"/>
    </row>
    <row r="1888" spans="1:15">
      <c r="A1888" s="650" t="s">
        <v>3397</v>
      </c>
      <c r="B1888" s="651" t="s">
        <v>3398</v>
      </c>
      <c r="C1888" s="650" t="s">
        <v>13</v>
      </c>
      <c r="D1888" s="652">
        <v>3.61</v>
      </c>
      <c r="E1888"/>
      <c r="F1888"/>
      <c r="G1888"/>
      <c r="H1888"/>
      <c r="I1888"/>
      <c r="J1888"/>
      <c r="K1888"/>
      <c r="L1888"/>
      <c r="M1888"/>
      <c r="N1888"/>
      <c r="O1888"/>
    </row>
    <row r="1889" spans="1:15">
      <c r="A1889" s="650" t="s">
        <v>3399</v>
      </c>
      <c r="B1889" s="651" t="s">
        <v>3400</v>
      </c>
      <c r="C1889" s="650" t="s">
        <v>13</v>
      </c>
      <c r="D1889" s="652">
        <v>2.2000000000000002</v>
      </c>
      <c r="E1889"/>
      <c r="F1889"/>
      <c r="G1889"/>
      <c r="H1889"/>
      <c r="I1889"/>
      <c r="J1889"/>
      <c r="K1889"/>
      <c r="L1889"/>
      <c r="M1889"/>
      <c r="N1889"/>
      <c r="O1889"/>
    </row>
    <row r="1890" spans="1:15">
      <c r="A1890" s="650" t="s">
        <v>3401</v>
      </c>
      <c r="B1890" s="651" t="s">
        <v>3402</v>
      </c>
      <c r="C1890" s="650" t="s">
        <v>13</v>
      </c>
      <c r="D1890" s="652">
        <v>4.8899999999999997</v>
      </c>
      <c r="E1890"/>
      <c r="F1890"/>
      <c r="G1890"/>
      <c r="H1890"/>
      <c r="I1890"/>
      <c r="J1890"/>
      <c r="K1890"/>
      <c r="L1890"/>
      <c r="M1890"/>
      <c r="N1890"/>
      <c r="O1890"/>
    </row>
    <row r="1891" spans="1:15">
      <c r="A1891" s="650" t="s">
        <v>3403</v>
      </c>
      <c r="B1891" s="651" t="s">
        <v>3404</v>
      </c>
      <c r="C1891" s="650" t="s">
        <v>13</v>
      </c>
      <c r="D1891" s="652">
        <v>5.2</v>
      </c>
      <c r="E1891"/>
      <c r="F1891"/>
      <c r="G1891"/>
      <c r="H1891"/>
      <c r="I1891"/>
      <c r="J1891"/>
      <c r="K1891"/>
      <c r="L1891"/>
      <c r="M1891"/>
      <c r="N1891"/>
      <c r="O1891"/>
    </row>
    <row r="1892" spans="1:15">
      <c r="A1892" s="650" t="s">
        <v>3405</v>
      </c>
      <c r="B1892" s="651" t="s">
        <v>3406</v>
      </c>
      <c r="C1892" s="650" t="s">
        <v>13</v>
      </c>
      <c r="D1892" s="652">
        <v>2.23</v>
      </c>
      <c r="E1892"/>
      <c r="F1892"/>
      <c r="G1892"/>
      <c r="H1892"/>
      <c r="I1892"/>
      <c r="J1892"/>
      <c r="K1892"/>
      <c r="L1892"/>
      <c r="M1892"/>
      <c r="N1892"/>
      <c r="O1892"/>
    </row>
    <row r="1893" spans="1:15">
      <c r="A1893" s="650" t="s">
        <v>3407</v>
      </c>
      <c r="B1893" s="651" t="s">
        <v>3408</v>
      </c>
      <c r="C1893" s="650" t="s">
        <v>13</v>
      </c>
      <c r="D1893" s="652">
        <v>2.25</v>
      </c>
      <c r="E1893"/>
      <c r="F1893"/>
      <c r="G1893"/>
      <c r="H1893"/>
      <c r="I1893"/>
      <c r="J1893"/>
      <c r="K1893"/>
      <c r="L1893"/>
      <c r="M1893"/>
      <c r="N1893"/>
      <c r="O1893"/>
    </row>
    <row r="1894" spans="1:15">
      <c r="A1894" s="646">
        <v>8950</v>
      </c>
      <c r="B1894" s="647" t="s">
        <v>3409</v>
      </c>
      <c r="C1894" s="648"/>
      <c r="D1894" s="649"/>
      <c r="E1894"/>
      <c r="F1894"/>
      <c r="G1894"/>
      <c r="H1894"/>
      <c r="I1894"/>
      <c r="J1894"/>
      <c r="K1894"/>
      <c r="L1894"/>
      <c r="M1894"/>
      <c r="N1894"/>
      <c r="O1894"/>
    </row>
    <row r="1895" spans="1:15">
      <c r="A1895" s="650" t="s">
        <v>3410</v>
      </c>
      <c r="B1895" s="651" t="s">
        <v>3411</v>
      </c>
      <c r="C1895" s="650" t="s">
        <v>13</v>
      </c>
      <c r="D1895" s="655">
        <v>1552.58</v>
      </c>
      <c r="E1895"/>
      <c r="F1895"/>
      <c r="G1895"/>
      <c r="H1895"/>
      <c r="I1895"/>
      <c r="J1895"/>
      <c r="K1895"/>
      <c r="L1895"/>
      <c r="M1895"/>
      <c r="N1895"/>
      <c r="O1895"/>
    </row>
    <row r="1896" spans="1:15">
      <c r="A1896" s="650" t="s">
        <v>3412</v>
      </c>
      <c r="B1896" s="651" t="s">
        <v>3413</v>
      </c>
      <c r="C1896" s="650" t="s">
        <v>13</v>
      </c>
      <c r="D1896" s="655">
        <v>1905.58</v>
      </c>
      <c r="E1896"/>
      <c r="F1896"/>
      <c r="G1896"/>
      <c r="H1896"/>
      <c r="I1896"/>
      <c r="J1896"/>
      <c r="K1896"/>
      <c r="L1896"/>
      <c r="M1896"/>
      <c r="N1896"/>
      <c r="O1896"/>
    </row>
    <row r="1897" spans="1:15">
      <c r="A1897" s="650" t="s">
        <v>3414</v>
      </c>
      <c r="B1897" s="651" t="s">
        <v>3415</v>
      </c>
      <c r="C1897" s="650" t="s">
        <v>13</v>
      </c>
      <c r="D1897" s="655">
        <v>2696.57</v>
      </c>
      <c r="E1897"/>
      <c r="F1897"/>
      <c r="G1897"/>
      <c r="H1897"/>
      <c r="I1897"/>
      <c r="J1897"/>
      <c r="K1897"/>
      <c r="L1897"/>
      <c r="M1897"/>
      <c r="N1897"/>
      <c r="O1897"/>
    </row>
    <row r="1898" spans="1:15" ht="24">
      <c r="A1898" s="650" t="s">
        <v>3416</v>
      </c>
      <c r="B1898" s="651" t="s">
        <v>3417</v>
      </c>
      <c r="C1898" s="650" t="s">
        <v>13</v>
      </c>
      <c r="D1898" s="655">
        <v>1904.95</v>
      </c>
      <c r="E1898"/>
      <c r="F1898"/>
      <c r="G1898"/>
      <c r="H1898"/>
      <c r="I1898"/>
      <c r="J1898"/>
      <c r="K1898"/>
      <c r="L1898"/>
      <c r="M1898"/>
      <c r="N1898"/>
      <c r="O1898"/>
    </row>
    <row r="1899" spans="1:15" ht="24">
      <c r="A1899" s="650" t="s">
        <v>3418</v>
      </c>
      <c r="B1899" s="651" t="s">
        <v>3419</v>
      </c>
      <c r="C1899" s="650" t="s">
        <v>13</v>
      </c>
      <c r="D1899" s="655">
        <v>1626.19</v>
      </c>
      <c r="E1899"/>
      <c r="F1899"/>
      <c r="G1899"/>
      <c r="H1899"/>
      <c r="I1899"/>
      <c r="J1899"/>
      <c r="K1899"/>
      <c r="L1899"/>
      <c r="M1899"/>
      <c r="N1899"/>
      <c r="O1899"/>
    </row>
    <row r="1900" spans="1:15">
      <c r="A1900" s="650" t="s">
        <v>3420</v>
      </c>
      <c r="B1900" s="651" t="s">
        <v>3421</v>
      </c>
      <c r="C1900" s="650" t="s">
        <v>13</v>
      </c>
      <c r="D1900" s="655">
        <v>6544.09</v>
      </c>
      <c r="E1900"/>
      <c r="F1900"/>
      <c r="G1900"/>
      <c r="H1900"/>
      <c r="I1900"/>
      <c r="J1900"/>
      <c r="K1900"/>
      <c r="L1900"/>
      <c r="M1900"/>
      <c r="N1900"/>
      <c r="O1900"/>
    </row>
    <row r="1901" spans="1:15">
      <c r="A1901" s="650" t="s">
        <v>3422</v>
      </c>
      <c r="B1901" s="651" t="s">
        <v>3423</v>
      </c>
      <c r="C1901" s="650" t="s">
        <v>13</v>
      </c>
      <c r="D1901" s="655">
        <v>5701.3</v>
      </c>
      <c r="E1901"/>
      <c r="F1901"/>
      <c r="G1901"/>
      <c r="H1901"/>
      <c r="I1901"/>
      <c r="J1901"/>
      <c r="K1901"/>
      <c r="L1901"/>
      <c r="M1901"/>
      <c r="N1901"/>
      <c r="O1901"/>
    </row>
    <row r="1902" spans="1:15" ht="24">
      <c r="A1902" s="650" t="s">
        <v>3424</v>
      </c>
      <c r="B1902" s="651" t="s">
        <v>3425</v>
      </c>
      <c r="C1902" s="650" t="s">
        <v>13</v>
      </c>
      <c r="D1902" s="655">
        <v>3308.54</v>
      </c>
      <c r="E1902"/>
      <c r="F1902"/>
      <c r="G1902"/>
      <c r="H1902"/>
      <c r="I1902"/>
      <c r="J1902"/>
      <c r="K1902"/>
      <c r="L1902"/>
      <c r="M1902"/>
      <c r="N1902"/>
      <c r="O1902"/>
    </row>
    <row r="1903" spans="1:15" ht="24">
      <c r="A1903" s="650" t="s">
        <v>3426</v>
      </c>
      <c r="B1903" s="651" t="s">
        <v>3427</v>
      </c>
      <c r="C1903" s="650" t="s">
        <v>13</v>
      </c>
      <c r="D1903" s="655">
        <v>2712.99</v>
      </c>
      <c r="E1903"/>
      <c r="F1903"/>
      <c r="G1903"/>
      <c r="H1903"/>
      <c r="I1903"/>
      <c r="J1903"/>
      <c r="K1903"/>
      <c r="L1903"/>
      <c r="M1903"/>
      <c r="N1903"/>
      <c r="O1903"/>
    </row>
    <row r="1904" spans="1:15" ht="24">
      <c r="A1904" s="650" t="s">
        <v>3428</v>
      </c>
      <c r="B1904" s="651" t="s">
        <v>3429</v>
      </c>
      <c r="C1904" s="650" t="s">
        <v>13</v>
      </c>
      <c r="D1904" s="655">
        <v>1670.96</v>
      </c>
      <c r="E1904"/>
      <c r="F1904"/>
      <c r="G1904"/>
      <c r="H1904"/>
      <c r="I1904"/>
      <c r="J1904"/>
      <c r="K1904"/>
      <c r="L1904"/>
      <c r="M1904"/>
      <c r="N1904"/>
      <c r="O1904"/>
    </row>
    <row r="1905" spans="1:15">
      <c r="A1905" s="650" t="s">
        <v>3430</v>
      </c>
      <c r="B1905" s="651" t="s">
        <v>3431</v>
      </c>
      <c r="C1905" s="650" t="s">
        <v>13</v>
      </c>
      <c r="D1905" s="654">
        <v>52.36</v>
      </c>
      <c r="E1905"/>
      <c r="F1905"/>
      <c r="G1905"/>
      <c r="H1905"/>
      <c r="I1905"/>
      <c r="J1905"/>
      <c r="K1905"/>
      <c r="L1905"/>
      <c r="M1905"/>
      <c r="N1905"/>
      <c r="O1905"/>
    </row>
    <row r="1906" spans="1:15">
      <c r="A1906" s="650" t="s">
        <v>3432</v>
      </c>
      <c r="B1906" s="651" t="s">
        <v>3433</v>
      </c>
      <c r="C1906" s="650" t="s">
        <v>13</v>
      </c>
      <c r="D1906" s="654">
        <v>49.37</v>
      </c>
      <c r="E1906"/>
      <c r="F1906"/>
      <c r="G1906"/>
      <c r="H1906"/>
      <c r="I1906"/>
      <c r="J1906"/>
      <c r="K1906"/>
      <c r="L1906"/>
      <c r="M1906"/>
      <c r="N1906"/>
      <c r="O1906"/>
    </row>
    <row r="1907" spans="1:15">
      <c r="A1907" s="646">
        <v>8951</v>
      </c>
      <c r="B1907" s="647" t="s">
        <v>3434</v>
      </c>
      <c r="C1907" s="648"/>
      <c r="D1907" s="649"/>
      <c r="E1907"/>
      <c r="F1907"/>
      <c r="G1907"/>
      <c r="H1907"/>
      <c r="I1907"/>
      <c r="J1907"/>
      <c r="K1907"/>
      <c r="L1907"/>
      <c r="M1907"/>
      <c r="N1907"/>
      <c r="O1907"/>
    </row>
    <row r="1908" spans="1:15">
      <c r="A1908" s="650" t="s">
        <v>3435</v>
      </c>
      <c r="B1908" s="651" t="s">
        <v>3436</v>
      </c>
      <c r="C1908" s="650" t="s">
        <v>13</v>
      </c>
      <c r="D1908" s="653">
        <v>242.39</v>
      </c>
      <c r="E1908"/>
      <c r="F1908"/>
      <c r="G1908"/>
      <c r="H1908"/>
      <c r="I1908"/>
      <c r="J1908"/>
      <c r="K1908"/>
      <c r="L1908"/>
      <c r="M1908"/>
      <c r="N1908"/>
      <c r="O1908"/>
    </row>
    <row r="1909" spans="1:15">
      <c r="A1909" s="650" t="s">
        <v>3437</v>
      </c>
      <c r="B1909" s="651" t="s">
        <v>3438</v>
      </c>
      <c r="C1909" s="650" t="s">
        <v>13</v>
      </c>
      <c r="D1909" s="653">
        <v>478.22</v>
      </c>
      <c r="E1909"/>
      <c r="F1909"/>
      <c r="G1909"/>
      <c r="H1909"/>
      <c r="I1909"/>
      <c r="J1909"/>
      <c r="K1909"/>
      <c r="L1909"/>
      <c r="M1909"/>
      <c r="N1909"/>
      <c r="O1909"/>
    </row>
    <row r="1910" spans="1:15">
      <c r="A1910" s="650" t="s">
        <v>3439</v>
      </c>
      <c r="B1910" s="651" t="s">
        <v>3440</v>
      </c>
      <c r="C1910" s="650" t="s">
        <v>13</v>
      </c>
      <c r="D1910" s="654">
        <v>74.33</v>
      </c>
      <c r="E1910"/>
      <c r="F1910"/>
      <c r="G1910"/>
      <c r="H1910"/>
      <c r="I1910"/>
      <c r="J1910"/>
      <c r="K1910"/>
      <c r="L1910"/>
      <c r="M1910"/>
      <c r="N1910"/>
      <c r="O1910"/>
    </row>
    <row r="1911" spans="1:15">
      <c r="A1911" s="650" t="s">
        <v>3441</v>
      </c>
      <c r="B1911" s="651" t="s">
        <v>3442</v>
      </c>
      <c r="C1911" s="650" t="s">
        <v>13</v>
      </c>
      <c r="D1911" s="655">
        <v>1161.3599999999999</v>
      </c>
      <c r="E1911"/>
      <c r="F1911"/>
      <c r="G1911"/>
      <c r="H1911"/>
      <c r="I1911"/>
      <c r="J1911"/>
      <c r="K1911"/>
      <c r="L1911"/>
      <c r="M1911"/>
      <c r="N1911"/>
      <c r="O1911"/>
    </row>
    <row r="1912" spans="1:15">
      <c r="A1912" s="646">
        <v>8952</v>
      </c>
      <c r="B1912" s="647" t="s">
        <v>3443</v>
      </c>
      <c r="C1912" s="648"/>
      <c r="D1912" s="649"/>
      <c r="E1912"/>
      <c r="F1912"/>
      <c r="G1912"/>
      <c r="H1912"/>
      <c r="I1912"/>
      <c r="J1912"/>
      <c r="K1912"/>
      <c r="L1912"/>
      <c r="M1912"/>
      <c r="N1912"/>
      <c r="O1912"/>
    </row>
    <row r="1913" spans="1:15" ht="24">
      <c r="A1913" s="650" t="s">
        <v>3444</v>
      </c>
      <c r="B1913" s="651" t="s">
        <v>3445</v>
      </c>
      <c r="C1913" s="650" t="s">
        <v>13</v>
      </c>
      <c r="D1913" s="655">
        <v>2107</v>
      </c>
      <c r="E1913"/>
      <c r="F1913"/>
      <c r="G1913"/>
      <c r="H1913"/>
      <c r="I1913"/>
      <c r="J1913"/>
      <c r="K1913"/>
      <c r="L1913"/>
      <c r="M1913"/>
      <c r="N1913"/>
      <c r="O1913"/>
    </row>
    <row r="1914" spans="1:15">
      <c r="A1914" s="657">
        <v>10715</v>
      </c>
      <c r="B1914" s="647" t="s">
        <v>3446</v>
      </c>
      <c r="C1914" s="648"/>
      <c r="D1914" s="649"/>
      <c r="E1914"/>
      <c r="F1914"/>
      <c r="G1914"/>
      <c r="H1914"/>
      <c r="I1914"/>
      <c r="J1914"/>
      <c r="K1914"/>
      <c r="L1914"/>
      <c r="M1914"/>
      <c r="N1914"/>
      <c r="O1914"/>
    </row>
    <row r="1915" spans="1:15">
      <c r="A1915" s="650" t="s">
        <v>3447</v>
      </c>
      <c r="B1915" s="651" t="s">
        <v>3448</v>
      </c>
      <c r="C1915" s="650" t="s">
        <v>13</v>
      </c>
      <c r="D1915" s="654">
        <v>23.63</v>
      </c>
      <c r="E1915"/>
      <c r="F1915"/>
      <c r="G1915"/>
      <c r="H1915"/>
      <c r="I1915"/>
      <c r="J1915"/>
      <c r="K1915"/>
      <c r="L1915"/>
      <c r="M1915"/>
      <c r="N1915"/>
      <c r="O1915"/>
    </row>
    <row r="1916" spans="1:15">
      <c r="A1916" s="650" t="s">
        <v>3449</v>
      </c>
      <c r="B1916" s="651" t="s">
        <v>3450</v>
      </c>
      <c r="C1916" s="650" t="s">
        <v>13</v>
      </c>
      <c r="D1916" s="654">
        <v>20.18</v>
      </c>
      <c r="E1916"/>
      <c r="F1916"/>
      <c r="G1916"/>
      <c r="H1916"/>
      <c r="I1916"/>
      <c r="J1916"/>
      <c r="K1916"/>
      <c r="L1916"/>
      <c r="M1916"/>
      <c r="N1916"/>
      <c r="O1916"/>
    </row>
    <row r="1917" spans="1:15">
      <c r="A1917" s="657">
        <v>10716</v>
      </c>
      <c r="B1917" s="647" t="s">
        <v>3451</v>
      </c>
      <c r="C1917" s="648"/>
      <c r="D1917" s="649"/>
      <c r="E1917"/>
      <c r="F1917"/>
      <c r="G1917"/>
      <c r="H1917"/>
      <c r="I1917"/>
      <c r="J1917"/>
      <c r="K1917"/>
      <c r="L1917"/>
      <c r="M1917"/>
      <c r="N1917"/>
      <c r="O1917"/>
    </row>
    <row r="1918" spans="1:15">
      <c r="A1918" s="650" t="s">
        <v>3452</v>
      </c>
      <c r="B1918" s="651" t="s">
        <v>3453</v>
      </c>
      <c r="C1918" s="650" t="s">
        <v>31</v>
      </c>
      <c r="D1918" s="652">
        <v>6.53</v>
      </c>
      <c r="E1918"/>
      <c r="F1918"/>
      <c r="G1918"/>
      <c r="H1918"/>
      <c r="I1918"/>
      <c r="J1918"/>
      <c r="K1918"/>
      <c r="L1918"/>
      <c r="M1918"/>
      <c r="N1918"/>
      <c r="O1918"/>
    </row>
    <row r="1919" spans="1:15">
      <c r="A1919" s="646">
        <v>8682</v>
      </c>
      <c r="B1919" s="647" t="s">
        <v>3454</v>
      </c>
      <c r="C1919" s="648"/>
      <c r="D1919" s="649"/>
      <c r="E1919"/>
      <c r="F1919"/>
      <c r="G1919"/>
      <c r="H1919"/>
      <c r="I1919"/>
      <c r="J1919"/>
      <c r="K1919"/>
      <c r="L1919"/>
      <c r="M1919"/>
      <c r="N1919"/>
      <c r="O1919"/>
    </row>
    <row r="1920" spans="1:15">
      <c r="A1920" s="646">
        <v>8954</v>
      </c>
      <c r="B1920" s="647" t="s">
        <v>3455</v>
      </c>
      <c r="C1920" s="648"/>
      <c r="D1920" s="649"/>
      <c r="E1920"/>
      <c r="F1920"/>
      <c r="G1920"/>
      <c r="H1920"/>
      <c r="I1920"/>
      <c r="J1920"/>
      <c r="K1920"/>
      <c r="L1920"/>
      <c r="M1920"/>
      <c r="N1920"/>
      <c r="O1920"/>
    </row>
    <row r="1921" spans="1:15" ht="24">
      <c r="A1921" s="650" t="s">
        <v>3456</v>
      </c>
      <c r="B1921" s="651" t="s">
        <v>3457</v>
      </c>
      <c r="C1921" s="650" t="s">
        <v>31</v>
      </c>
      <c r="D1921" s="652">
        <v>6.48</v>
      </c>
      <c r="E1921"/>
      <c r="F1921"/>
      <c r="G1921"/>
      <c r="H1921"/>
      <c r="I1921"/>
      <c r="J1921"/>
      <c r="K1921"/>
      <c r="L1921"/>
      <c r="M1921"/>
      <c r="N1921"/>
      <c r="O1921"/>
    </row>
    <row r="1922" spans="1:15">
      <c r="A1922" s="650" t="s">
        <v>3458</v>
      </c>
      <c r="B1922" s="651" t="s">
        <v>3459</v>
      </c>
      <c r="C1922" s="650" t="s">
        <v>13</v>
      </c>
      <c r="D1922" s="652">
        <v>2.62</v>
      </c>
      <c r="E1922"/>
      <c r="F1922"/>
      <c r="G1922"/>
      <c r="H1922"/>
      <c r="I1922"/>
      <c r="J1922"/>
      <c r="K1922"/>
      <c r="L1922"/>
      <c r="M1922"/>
      <c r="N1922"/>
      <c r="O1922"/>
    </row>
    <row r="1923" spans="1:15">
      <c r="A1923" s="646">
        <v>8955</v>
      </c>
      <c r="B1923" s="647" t="s">
        <v>3460</v>
      </c>
      <c r="C1923" s="648"/>
      <c r="D1923" s="649"/>
      <c r="E1923"/>
      <c r="F1923"/>
      <c r="G1923"/>
      <c r="H1923"/>
      <c r="I1923"/>
      <c r="J1923"/>
      <c r="K1923"/>
      <c r="L1923"/>
      <c r="M1923"/>
      <c r="N1923"/>
      <c r="O1923"/>
    </row>
    <row r="1924" spans="1:15" ht="24">
      <c r="A1924" s="650" t="s">
        <v>3462</v>
      </c>
      <c r="B1924" s="651" t="s">
        <v>43360</v>
      </c>
      <c r="C1924" s="650" t="s">
        <v>31</v>
      </c>
      <c r="D1924" s="653">
        <v>142.74</v>
      </c>
      <c r="E1924"/>
      <c r="F1924"/>
      <c r="G1924"/>
      <c r="H1924"/>
      <c r="I1924"/>
      <c r="J1924"/>
      <c r="K1924"/>
      <c r="L1924"/>
      <c r="M1924"/>
      <c r="N1924"/>
      <c r="O1924"/>
    </row>
    <row r="1925" spans="1:15" ht="24">
      <c r="A1925" s="650" t="s">
        <v>3463</v>
      </c>
      <c r="B1925" s="651" t="s">
        <v>3464</v>
      </c>
      <c r="C1925" s="650" t="s">
        <v>31</v>
      </c>
      <c r="D1925" s="654">
        <v>30.63</v>
      </c>
      <c r="E1925"/>
      <c r="F1925"/>
      <c r="G1925"/>
      <c r="H1925"/>
      <c r="I1925"/>
      <c r="J1925"/>
      <c r="K1925"/>
      <c r="L1925"/>
      <c r="M1925"/>
      <c r="N1925"/>
      <c r="O1925"/>
    </row>
    <row r="1926" spans="1:15" ht="24">
      <c r="A1926" s="650" t="s">
        <v>3465</v>
      </c>
      <c r="B1926" s="651" t="s">
        <v>43361</v>
      </c>
      <c r="C1926" s="650" t="s">
        <v>31</v>
      </c>
      <c r="D1926" s="653">
        <v>106.19</v>
      </c>
      <c r="E1926"/>
      <c r="F1926"/>
      <c r="G1926"/>
      <c r="H1926"/>
      <c r="I1926"/>
      <c r="J1926"/>
      <c r="K1926"/>
      <c r="L1926"/>
      <c r="M1926"/>
      <c r="N1926"/>
      <c r="O1926"/>
    </row>
    <row r="1927" spans="1:15" ht="24">
      <c r="A1927" s="650" t="s">
        <v>3466</v>
      </c>
      <c r="B1927" s="651" t="s">
        <v>43362</v>
      </c>
      <c r="C1927" s="650" t="s">
        <v>31</v>
      </c>
      <c r="D1927" s="654">
        <v>62.73</v>
      </c>
      <c r="E1927"/>
      <c r="F1927"/>
      <c r="G1927"/>
      <c r="H1927"/>
      <c r="I1927"/>
      <c r="J1927"/>
      <c r="K1927"/>
      <c r="L1927"/>
      <c r="M1927"/>
      <c r="N1927"/>
      <c r="O1927"/>
    </row>
    <row r="1928" spans="1:15" ht="24">
      <c r="A1928" s="650" t="s">
        <v>3467</v>
      </c>
      <c r="B1928" s="651" t="s">
        <v>3468</v>
      </c>
      <c r="C1928" s="650" t="s">
        <v>31</v>
      </c>
      <c r="D1928" s="654">
        <v>30.25</v>
      </c>
      <c r="E1928"/>
      <c r="F1928"/>
      <c r="G1928"/>
      <c r="H1928"/>
      <c r="I1928"/>
      <c r="J1928"/>
      <c r="K1928"/>
      <c r="L1928"/>
      <c r="M1928"/>
      <c r="N1928"/>
      <c r="O1928"/>
    </row>
    <row r="1929" spans="1:15" ht="24">
      <c r="A1929" s="650" t="s">
        <v>3469</v>
      </c>
      <c r="B1929" s="651" t="s">
        <v>3470</v>
      </c>
      <c r="C1929" s="650" t="s">
        <v>31</v>
      </c>
      <c r="D1929" s="654">
        <v>31</v>
      </c>
      <c r="E1929"/>
      <c r="F1929"/>
      <c r="G1929"/>
      <c r="H1929"/>
      <c r="I1929"/>
      <c r="J1929"/>
      <c r="K1929"/>
      <c r="L1929"/>
      <c r="M1929"/>
      <c r="N1929"/>
      <c r="O1929"/>
    </row>
    <row r="1930" spans="1:15" ht="24">
      <c r="A1930" s="650" t="s">
        <v>3471</v>
      </c>
      <c r="B1930" s="651" t="s">
        <v>3472</v>
      </c>
      <c r="C1930" s="650" t="s">
        <v>31</v>
      </c>
      <c r="D1930" s="654">
        <v>29.58</v>
      </c>
      <c r="E1930"/>
      <c r="F1930"/>
      <c r="G1930"/>
      <c r="H1930"/>
      <c r="I1930"/>
      <c r="J1930"/>
      <c r="K1930"/>
      <c r="L1930"/>
      <c r="M1930"/>
      <c r="N1930"/>
      <c r="O1930"/>
    </row>
    <row r="1931" spans="1:15" ht="24">
      <c r="A1931" s="650" t="s">
        <v>3473</v>
      </c>
      <c r="B1931" s="651" t="s">
        <v>43363</v>
      </c>
      <c r="C1931" s="650" t="s">
        <v>31</v>
      </c>
      <c r="D1931" s="654">
        <v>81.95</v>
      </c>
      <c r="E1931"/>
      <c r="F1931"/>
      <c r="G1931"/>
      <c r="H1931"/>
      <c r="I1931"/>
      <c r="J1931"/>
      <c r="K1931"/>
      <c r="L1931"/>
      <c r="M1931"/>
      <c r="N1931"/>
      <c r="O1931"/>
    </row>
    <row r="1932" spans="1:15" ht="24">
      <c r="A1932" s="650" t="s">
        <v>3474</v>
      </c>
      <c r="B1932" s="651" t="s">
        <v>3475</v>
      </c>
      <c r="C1932" s="650" t="s">
        <v>31</v>
      </c>
      <c r="D1932" s="654">
        <v>27.94</v>
      </c>
      <c r="E1932"/>
      <c r="F1932"/>
      <c r="G1932"/>
      <c r="H1932"/>
      <c r="I1932"/>
      <c r="J1932"/>
      <c r="K1932"/>
      <c r="L1932"/>
      <c r="M1932"/>
      <c r="N1932"/>
      <c r="O1932"/>
    </row>
    <row r="1933" spans="1:15" ht="24">
      <c r="A1933" s="650" t="s">
        <v>3461</v>
      </c>
      <c r="B1933" s="651" t="s">
        <v>43364</v>
      </c>
      <c r="C1933" s="650" t="s">
        <v>31</v>
      </c>
      <c r="D1933" s="654">
        <v>70.88</v>
      </c>
      <c r="E1933"/>
      <c r="F1933"/>
      <c r="G1933"/>
      <c r="H1933"/>
      <c r="I1933"/>
      <c r="J1933"/>
      <c r="K1933"/>
      <c r="L1933"/>
      <c r="M1933"/>
      <c r="N1933"/>
      <c r="O1933"/>
    </row>
    <row r="1934" spans="1:15" ht="24">
      <c r="A1934" s="650" t="s">
        <v>3476</v>
      </c>
      <c r="B1934" s="651" t="s">
        <v>3477</v>
      </c>
      <c r="C1934" s="650" t="s">
        <v>31</v>
      </c>
      <c r="D1934" s="654">
        <v>85.89</v>
      </c>
      <c r="E1934"/>
      <c r="F1934"/>
      <c r="G1934"/>
      <c r="H1934"/>
      <c r="I1934"/>
      <c r="J1934"/>
      <c r="K1934"/>
      <c r="L1934"/>
      <c r="M1934"/>
      <c r="N1934"/>
      <c r="O1934"/>
    </row>
    <row r="1935" spans="1:15" ht="24">
      <c r="A1935" s="650" t="s">
        <v>3478</v>
      </c>
      <c r="B1935" s="651" t="s">
        <v>3479</v>
      </c>
      <c r="C1935" s="650" t="s">
        <v>31</v>
      </c>
      <c r="D1935" s="654">
        <v>49.47</v>
      </c>
      <c r="E1935"/>
      <c r="F1935"/>
      <c r="G1935"/>
      <c r="H1935"/>
      <c r="I1935"/>
      <c r="J1935"/>
      <c r="K1935"/>
      <c r="L1935"/>
      <c r="M1935"/>
      <c r="N1935"/>
      <c r="O1935"/>
    </row>
    <row r="1936" spans="1:15" ht="24">
      <c r="A1936" s="650" t="s">
        <v>3480</v>
      </c>
      <c r="B1936" s="651" t="s">
        <v>3481</v>
      </c>
      <c r="C1936" s="650" t="s">
        <v>31</v>
      </c>
      <c r="D1936" s="654">
        <v>14.03</v>
      </c>
      <c r="E1936"/>
      <c r="F1936"/>
      <c r="G1936"/>
      <c r="H1936"/>
      <c r="I1936"/>
      <c r="J1936"/>
      <c r="K1936"/>
      <c r="L1936"/>
      <c r="M1936"/>
      <c r="N1936"/>
      <c r="O1936"/>
    </row>
    <row r="1937" spans="1:15" ht="24">
      <c r="A1937" s="650" t="s">
        <v>3482</v>
      </c>
      <c r="B1937" s="651" t="s">
        <v>3483</v>
      </c>
      <c r="C1937" s="650" t="s">
        <v>31</v>
      </c>
      <c r="D1937" s="654">
        <v>37.36</v>
      </c>
      <c r="E1937"/>
      <c r="F1937"/>
      <c r="G1937"/>
      <c r="H1937"/>
      <c r="I1937"/>
      <c r="J1937"/>
      <c r="K1937"/>
      <c r="L1937"/>
      <c r="M1937"/>
      <c r="N1937"/>
      <c r="O1937"/>
    </row>
    <row r="1938" spans="1:15" ht="24">
      <c r="A1938" s="650" t="s">
        <v>3484</v>
      </c>
      <c r="B1938" s="651" t="s">
        <v>3485</v>
      </c>
      <c r="C1938" s="650" t="s">
        <v>31</v>
      </c>
      <c r="D1938" s="654">
        <v>25.94</v>
      </c>
      <c r="E1938"/>
      <c r="F1938"/>
      <c r="G1938"/>
      <c r="H1938"/>
      <c r="I1938"/>
      <c r="J1938"/>
      <c r="K1938"/>
      <c r="L1938"/>
      <c r="M1938"/>
      <c r="N1938"/>
      <c r="O1938"/>
    </row>
    <row r="1939" spans="1:15" ht="24">
      <c r="A1939" s="650" t="s">
        <v>3486</v>
      </c>
      <c r="B1939" s="651" t="s">
        <v>3487</v>
      </c>
      <c r="C1939" s="650" t="s">
        <v>31</v>
      </c>
      <c r="D1939" s="652">
        <v>5.85</v>
      </c>
      <c r="E1939"/>
      <c r="F1939"/>
      <c r="G1939"/>
      <c r="H1939"/>
      <c r="I1939"/>
      <c r="J1939"/>
      <c r="K1939"/>
      <c r="L1939"/>
      <c r="M1939"/>
      <c r="N1939"/>
      <c r="O1939"/>
    </row>
    <row r="1940" spans="1:15" ht="36">
      <c r="A1940" s="650" t="s">
        <v>3488</v>
      </c>
      <c r="B1940" s="651" t="s">
        <v>3489</v>
      </c>
      <c r="C1940" s="650" t="s">
        <v>31</v>
      </c>
      <c r="D1940" s="652">
        <v>3.88</v>
      </c>
      <c r="E1940"/>
      <c r="F1940"/>
      <c r="G1940"/>
      <c r="H1940"/>
      <c r="I1940"/>
      <c r="J1940"/>
      <c r="K1940"/>
      <c r="L1940"/>
      <c r="M1940"/>
      <c r="N1940"/>
      <c r="O1940"/>
    </row>
    <row r="1941" spans="1:15">
      <c r="A1941" s="646">
        <v>8956</v>
      </c>
      <c r="B1941" s="647" t="s">
        <v>3490</v>
      </c>
      <c r="C1941" s="648"/>
      <c r="D1941" s="649"/>
      <c r="E1941"/>
      <c r="F1941"/>
      <c r="G1941"/>
      <c r="H1941"/>
      <c r="I1941"/>
      <c r="J1941"/>
      <c r="K1941"/>
      <c r="L1941"/>
      <c r="M1941"/>
      <c r="N1941"/>
      <c r="O1941"/>
    </row>
    <row r="1942" spans="1:15">
      <c r="A1942" s="650" t="s">
        <v>3491</v>
      </c>
      <c r="B1942" s="651" t="s">
        <v>3492</v>
      </c>
      <c r="C1942" s="650" t="s">
        <v>13</v>
      </c>
      <c r="D1942" s="654">
        <v>75.680000000000007</v>
      </c>
      <c r="E1942"/>
      <c r="F1942"/>
      <c r="G1942"/>
      <c r="H1942"/>
      <c r="I1942"/>
      <c r="J1942"/>
      <c r="K1942"/>
      <c r="L1942"/>
      <c r="M1942"/>
      <c r="N1942"/>
      <c r="O1942"/>
    </row>
    <row r="1943" spans="1:15" ht="24">
      <c r="A1943" s="650" t="s">
        <v>3493</v>
      </c>
      <c r="B1943" s="651" t="s">
        <v>3494</v>
      </c>
      <c r="C1943" s="650" t="s">
        <v>13</v>
      </c>
      <c r="D1943" s="653">
        <v>170</v>
      </c>
      <c r="E1943"/>
      <c r="F1943"/>
      <c r="G1943"/>
      <c r="H1943"/>
      <c r="I1943"/>
      <c r="J1943"/>
      <c r="K1943"/>
      <c r="L1943"/>
      <c r="M1943"/>
      <c r="N1943"/>
      <c r="O1943"/>
    </row>
    <row r="1944" spans="1:15" ht="24">
      <c r="A1944" s="650" t="s">
        <v>3495</v>
      </c>
      <c r="B1944" s="651" t="s">
        <v>3496</v>
      </c>
      <c r="C1944" s="650" t="s">
        <v>13</v>
      </c>
      <c r="D1944" s="653">
        <v>177.3</v>
      </c>
      <c r="E1944"/>
      <c r="F1944"/>
      <c r="G1944"/>
      <c r="H1944"/>
      <c r="I1944"/>
      <c r="J1944"/>
      <c r="K1944"/>
      <c r="L1944"/>
      <c r="M1944"/>
      <c r="N1944"/>
      <c r="O1944"/>
    </row>
    <row r="1945" spans="1:15" ht="24">
      <c r="A1945" s="650" t="s">
        <v>3497</v>
      </c>
      <c r="B1945" s="651" t="s">
        <v>3498</v>
      </c>
      <c r="C1945" s="650" t="s">
        <v>13</v>
      </c>
      <c r="D1945" s="654">
        <v>68.52</v>
      </c>
      <c r="E1945"/>
      <c r="F1945"/>
      <c r="G1945"/>
      <c r="H1945"/>
      <c r="I1945"/>
      <c r="J1945"/>
      <c r="K1945"/>
      <c r="L1945"/>
      <c r="M1945"/>
      <c r="N1945"/>
      <c r="O1945"/>
    </row>
    <row r="1946" spans="1:15" ht="24">
      <c r="A1946" s="650" t="s">
        <v>3499</v>
      </c>
      <c r="B1946" s="651" t="s">
        <v>3500</v>
      </c>
      <c r="C1946" s="650" t="s">
        <v>13</v>
      </c>
      <c r="D1946" s="654">
        <v>93.94</v>
      </c>
      <c r="E1946"/>
      <c r="F1946"/>
      <c r="G1946"/>
      <c r="H1946"/>
      <c r="I1946"/>
      <c r="J1946"/>
      <c r="K1946"/>
      <c r="L1946"/>
      <c r="M1946"/>
      <c r="N1946"/>
      <c r="O1946"/>
    </row>
    <row r="1947" spans="1:15" ht="24">
      <c r="A1947" s="650" t="s">
        <v>3501</v>
      </c>
      <c r="B1947" s="651" t="s">
        <v>3502</v>
      </c>
      <c r="C1947" s="650" t="s">
        <v>13</v>
      </c>
      <c r="D1947" s="654">
        <v>39.549999999999997</v>
      </c>
      <c r="E1947"/>
      <c r="F1947"/>
      <c r="G1947"/>
      <c r="H1947"/>
      <c r="I1947"/>
      <c r="J1947"/>
      <c r="K1947"/>
      <c r="L1947"/>
      <c r="M1947"/>
      <c r="N1947"/>
      <c r="O1947"/>
    </row>
    <row r="1948" spans="1:15" ht="24">
      <c r="A1948" s="650" t="s">
        <v>3503</v>
      </c>
      <c r="B1948" s="651" t="s">
        <v>3504</v>
      </c>
      <c r="C1948" s="650" t="s">
        <v>13</v>
      </c>
      <c r="D1948" s="653">
        <v>120.98</v>
      </c>
      <c r="E1948"/>
      <c r="F1948"/>
      <c r="G1948"/>
      <c r="H1948"/>
      <c r="I1948"/>
      <c r="J1948"/>
      <c r="K1948"/>
      <c r="L1948"/>
      <c r="M1948"/>
      <c r="N1948"/>
      <c r="O1948"/>
    </row>
    <row r="1949" spans="1:15" ht="24">
      <c r="A1949" s="650" t="s">
        <v>3505</v>
      </c>
      <c r="B1949" s="651" t="s">
        <v>3506</v>
      </c>
      <c r="C1949" s="650" t="s">
        <v>13</v>
      </c>
      <c r="D1949" s="653">
        <v>152.97</v>
      </c>
      <c r="E1949"/>
      <c r="F1949"/>
      <c r="G1949"/>
      <c r="H1949"/>
      <c r="I1949"/>
      <c r="J1949"/>
      <c r="K1949"/>
      <c r="L1949"/>
      <c r="M1949"/>
      <c r="N1949"/>
      <c r="O1949"/>
    </row>
    <row r="1950" spans="1:15" ht="24">
      <c r="A1950" s="650" t="s">
        <v>3507</v>
      </c>
      <c r="B1950" s="651" t="s">
        <v>3508</v>
      </c>
      <c r="C1950" s="650" t="s">
        <v>13</v>
      </c>
      <c r="D1950" s="654">
        <v>91.74</v>
      </c>
      <c r="E1950"/>
      <c r="F1950"/>
      <c r="G1950"/>
      <c r="H1950"/>
      <c r="I1950"/>
      <c r="J1950"/>
      <c r="K1950"/>
      <c r="L1950"/>
      <c r="M1950"/>
      <c r="N1950"/>
      <c r="O1950"/>
    </row>
    <row r="1951" spans="1:15" ht="24">
      <c r="A1951" s="650" t="s">
        <v>3509</v>
      </c>
      <c r="B1951" s="651" t="s">
        <v>3510</v>
      </c>
      <c r="C1951" s="650" t="s">
        <v>13</v>
      </c>
      <c r="D1951" s="653">
        <v>154.07</v>
      </c>
      <c r="E1951"/>
      <c r="F1951"/>
      <c r="G1951"/>
      <c r="H1951"/>
      <c r="I1951"/>
      <c r="J1951"/>
      <c r="K1951"/>
      <c r="L1951"/>
      <c r="M1951"/>
      <c r="N1951"/>
      <c r="O1951"/>
    </row>
    <row r="1952" spans="1:15" ht="24">
      <c r="A1952" s="650" t="s">
        <v>3511</v>
      </c>
      <c r="B1952" s="651" t="s">
        <v>3512</v>
      </c>
      <c r="C1952" s="650" t="s">
        <v>13</v>
      </c>
      <c r="D1952" s="654">
        <v>87.7</v>
      </c>
      <c r="E1952"/>
      <c r="F1952"/>
      <c r="G1952"/>
      <c r="H1952"/>
      <c r="I1952"/>
      <c r="J1952"/>
      <c r="K1952"/>
      <c r="L1952"/>
      <c r="M1952"/>
      <c r="N1952"/>
      <c r="O1952"/>
    </row>
    <row r="1953" spans="1:15">
      <c r="A1953" s="650" t="s">
        <v>3513</v>
      </c>
      <c r="B1953" s="651" t="s">
        <v>3514</v>
      </c>
      <c r="C1953" s="650" t="s">
        <v>13</v>
      </c>
      <c r="D1953" s="654">
        <v>37.86</v>
      </c>
      <c r="E1953"/>
      <c r="F1953"/>
      <c r="G1953"/>
      <c r="H1953"/>
      <c r="I1953"/>
      <c r="J1953"/>
      <c r="K1953"/>
      <c r="L1953"/>
      <c r="M1953"/>
      <c r="N1953"/>
      <c r="O1953"/>
    </row>
    <row r="1954" spans="1:15">
      <c r="A1954" s="650" t="s">
        <v>3515</v>
      </c>
      <c r="B1954" s="651" t="s">
        <v>3516</v>
      </c>
      <c r="C1954" s="650" t="s">
        <v>13</v>
      </c>
      <c r="D1954" s="654">
        <v>77.61</v>
      </c>
      <c r="E1954"/>
      <c r="F1954"/>
      <c r="G1954"/>
      <c r="H1954"/>
      <c r="I1954"/>
      <c r="J1954"/>
      <c r="K1954"/>
      <c r="L1954"/>
      <c r="M1954"/>
      <c r="N1954"/>
      <c r="O1954"/>
    </row>
    <row r="1955" spans="1:15">
      <c r="A1955" s="650" t="s">
        <v>3517</v>
      </c>
      <c r="B1955" s="651" t="s">
        <v>3518</v>
      </c>
      <c r="C1955" s="650" t="s">
        <v>13</v>
      </c>
      <c r="D1955" s="654">
        <v>23.22</v>
      </c>
      <c r="E1955"/>
      <c r="F1955"/>
      <c r="G1955"/>
      <c r="H1955"/>
      <c r="I1955"/>
      <c r="J1955"/>
      <c r="K1955"/>
      <c r="L1955"/>
      <c r="M1955"/>
      <c r="N1955"/>
      <c r="O1955"/>
    </row>
    <row r="1956" spans="1:15">
      <c r="A1956" s="646">
        <v>8957</v>
      </c>
      <c r="B1956" s="647" t="s">
        <v>3519</v>
      </c>
      <c r="C1956" s="648"/>
      <c r="D1956" s="649"/>
      <c r="E1956"/>
      <c r="F1956"/>
      <c r="G1956"/>
      <c r="H1956"/>
      <c r="I1956"/>
      <c r="J1956"/>
      <c r="K1956"/>
      <c r="L1956"/>
      <c r="M1956"/>
      <c r="N1956"/>
      <c r="O1956"/>
    </row>
    <row r="1957" spans="1:15">
      <c r="A1957" s="650" t="s">
        <v>3520</v>
      </c>
      <c r="B1957" s="651" t="s">
        <v>3521</v>
      </c>
      <c r="C1957" s="650" t="s">
        <v>13</v>
      </c>
      <c r="D1957" s="654">
        <v>15.72</v>
      </c>
      <c r="E1957"/>
      <c r="F1957"/>
      <c r="G1957"/>
      <c r="H1957"/>
      <c r="I1957"/>
      <c r="J1957"/>
      <c r="K1957"/>
      <c r="L1957"/>
      <c r="M1957"/>
      <c r="N1957"/>
      <c r="O1957"/>
    </row>
    <row r="1958" spans="1:15">
      <c r="A1958" s="646">
        <v>8958</v>
      </c>
      <c r="B1958" s="647" t="s">
        <v>3522</v>
      </c>
      <c r="C1958" s="648"/>
      <c r="D1958" s="649"/>
      <c r="E1958"/>
      <c r="F1958"/>
      <c r="G1958"/>
      <c r="H1958"/>
      <c r="I1958"/>
      <c r="J1958"/>
      <c r="K1958"/>
      <c r="L1958"/>
      <c r="M1958"/>
      <c r="N1958"/>
      <c r="O1958"/>
    </row>
    <row r="1959" spans="1:15">
      <c r="A1959" s="650" t="s">
        <v>3523</v>
      </c>
      <c r="B1959" s="651" t="s">
        <v>3524</v>
      </c>
      <c r="C1959" s="650" t="s">
        <v>13</v>
      </c>
      <c r="D1959" s="654">
        <v>96.71</v>
      </c>
      <c r="E1959"/>
      <c r="F1959"/>
      <c r="G1959"/>
      <c r="H1959"/>
      <c r="I1959"/>
      <c r="J1959"/>
      <c r="K1959"/>
      <c r="L1959"/>
      <c r="M1959"/>
      <c r="N1959"/>
      <c r="O1959"/>
    </row>
    <row r="1960" spans="1:15">
      <c r="A1960" s="650" t="s">
        <v>3525</v>
      </c>
      <c r="B1960" s="651" t="s">
        <v>3526</v>
      </c>
      <c r="C1960" s="650" t="s">
        <v>13</v>
      </c>
      <c r="D1960" s="654">
        <v>58.92</v>
      </c>
      <c r="E1960"/>
      <c r="F1960"/>
      <c r="G1960"/>
      <c r="H1960"/>
      <c r="I1960"/>
      <c r="J1960"/>
      <c r="K1960"/>
      <c r="L1960"/>
      <c r="M1960"/>
      <c r="N1960"/>
      <c r="O1960"/>
    </row>
    <row r="1961" spans="1:15">
      <c r="A1961" s="650" t="s">
        <v>3527</v>
      </c>
      <c r="B1961" s="651" t="s">
        <v>3528</v>
      </c>
      <c r="C1961" s="650" t="s">
        <v>13</v>
      </c>
      <c r="D1961" s="653">
        <v>433.81</v>
      </c>
      <c r="E1961"/>
      <c r="F1961"/>
      <c r="G1961"/>
      <c r="H1961"/>
      <c r="I1961"/>
      <c r="J1961"/>
      <c r="K1961"/>
      <c r="L1961"/>
      <c r="M1961"/>
      <c r="N1961"/>
      <c r="O1961"/>
    </row>
    <row r="1962" spans="1:15">
      <c r="A1962" s="650" t="s">
        <v>3529</v>
      </c>
      <c r="B1962" s="651" t="s">
        <v>3530</v>
      </c>
      <c r="C1962" s="650" t="s">
        <v>13</v>
      </c>
      <c r="D1962" s="654">
        <v>91.86</v>
      </c>
      <c r="E1962"/>
      <c r="F1962"/>
      <c r="G1962"/>
      <c r="H1962"/>
      <c r="I1962"/>
      <c r="J1962"/>
      <c r="K1962"/>
      <c r="L1962"/>
      <c r="M1962"/>
      <c r="N1962"/>
      <c r="O1962"/>
    </row>
    <row r="1963" spans="1:15">
      <c r="A1963" s="650" t="s">
        <v>3531</v>
      </c>
      <c r="B1963" s="651" t="s">
        <v>3532</v>
      </c>
      <c r="C1963" s="650" t="s">
        <v>13</v>
      </c>
      <c r="D1963" s="654">
        <v>19.91</v>
      </c>
      <c r="E1963"/>
      <c r="F1963"/>
      <c r="G1963"/>
      <c r="H1963"/>
      <c r="I1963"/>
      <c r="J1963"/>
      <c r="K1963"/>
      <c r="L1963"/>
      <c r="M1963"/>
      <c r="N1963"/>
      <c r="O1963"/>
    </row>
    <row r="1964" spans="1:15">
      <c r="A1964" s="650" t="s">
        <v>3533</v>
      </c>
      <c r="B1964" s="651" t="s">
        <v>3534</v>
      </c>
      <c r="C1964" s="650" t="s">
        <v>13</v>
      </c>
      <c r="D1964" s="654">
        <v>36.49</v>
      </c>
      <c r="E1964"/>
      <c r="F1964"/>
      <c r="G1964"/>
      <c r="H1964"/>
      <c r="I1964"/>
      <c r="J1964"/>
      <c r="K1964"/>
      <c r="L1964"/>
      <c r="M1964"/>
      <c r="N1964"/>
      <c r="O1964"/>
    </row>
    <row r="1965" spans="1:15" ht="24">
      <c r="A1965" s="650" t="s">
        <v>3535</v>
      </c>
      <c r="B1965" s="651" t="s">
        <v>3536</v>
      </c>
      <c r="C1965" s="650" t="s">
        <v>13</v>
      </c>
      <c r="D1965" s="655">
        <v>1901.38</v>
      </c>
      <c r="E1965"/>
      <c r="F1965"/>
      <c r="G1965"/>
      <c r="H1965"/>
      <c r="I1965"/>
      <c r="J1965"/>
      <c r="K1965"/>
      <c r="L1965"/>
      <c r="M1965"/>
      <c r="N1965"/>
      <c r="O1965"/>
    </row>
    <row r="1966" spans="1:15" ht="24">
      <c r="A1966" s="650" t="s">
        <v>3537</v>
      </c>
      <c r="B1966" s="651" t="s">
        <v>3538</v>
      </c>
      <c r="C1966" s="650" t="s">
        <v>13</v>
      </c>
      <c r="D1966" s="655">
        <v>1199.33</v>
      </c>
      <c r="E1966"/>
      <c r="F1966"/>
      <c r="G1966"/>
      <c r="H1966"/>
      <c r="I1966"/>
      <c r="J1966"/>
      <c r="K1966"/>
      <c r="L1966"/>
      <c r="M1966"/>
      <c r="N1966"/>
      <c r="O1966"/>
    </row>
    <row r="1967" spans="1:15">
      <c r="A1967" s="650" t="s">
        <v>3539</v>
      </c>
      <c r="B1967" s="651" t="s">
        <v>3540</v>
      </c>
      <c r="C1967" s="650" t="s">
        <v>13</v>
      </c>
      <c r="D1967" s="653">
        <v>106.87</v>
      </c>
      <c r="E1967"/>
      <c r="F1967"/>
      <c r="G1967"/>
      <c r="H1967"/>
      <c r="I1967"/>
      <c r="J1967"/>
      <c r="K1967"/>
      <c r="L1967"/>
      <c r="M1967"/>
      <c r="N1967"/>
      <c r="O1967"/>
    </row>
    <row r="1968" spans="1:15">
      <c r="A1968" s="650" t="s">
        <v>3541</v>
      </c>
      <c r="B1968" s="651" t="s">
        <v>3542</v>
      </c>
      <c r="C1968" s="650" t="s">
        <v>78</v>
      </c>
      <c r="D1968" s="654">
        <v>20.72</v>
      </c>
      <c r="E1968"/>
      <c r="F1968"/>
      <c r="G1968"/>
      <c r="H1968"/>
      <c r="I1968"/>
      <c r="J1968"/>
      <c r="K1968"/>
      <c r="L1968"/>
      <c r="M1968"/>
      <c r="N1968"/>
      <c r="O1968"/>
    </row>
    <row r="1969" spans="1:15">
      <c r="A1969" s="646">
        <v>8683</v>
      </c>
      <c r="B1969" s="647" t="s">
        <v>3543</v>
      </c>
      <c r="C1969" s="648"/>
      <c r="D1969" s="649"/>
      <c r="E1969"/>
      <c r="F1969"/>
      <c r="G1969"/>
      <c r="H1969"/>
      <c r="I1969"/>
      <c r="J1969"/>
      <c r="K1969"/>
      <c r="L1969"/>
      <c r="M1969"/>
      <c r="N1969"/>
      <c r="O1969"/>
    </row>
    <row r="1970" spans="1:15">
      <c r="A1970" s="646">
        <v>8960</v>
      </c>
      <c r="B1970" s="647" t="s">
        <v>3544</v>
      </c>
      <c r="C1970" s="648"/>
      <c r="D1970" s="649"/>
      <c r="E1970"/>
      <c r="F1970"/>
      <c r="G1970"/>
      <c r="H1970"/>
      <c r="I1970"/>
      <c r="J1970"/>
      <c r="K1970"/>
      <c r="L1970"/>
      <c r="M1970"/>
      <c r="N1970"/>
      <c r="O1970"/>
    </row>
    <row r="1971" spans="1:15">
      <c r="A1971" s="650" t="s">
        <v>3545</v>
      </c>
      <c r="B1971" s="651" t="s">
        <v>3546</v>
      </c>
      <c r="C1971" s="650" t="s">
        <v>31</v>
      </c>
      <c r="D1971" s="652">
        <v>8.36</v>
      </c>
      <c r="E1971"/>
      <c r="F1971"/>
      <c r="G1971"/>
      <c r="H1971"/>
      <c r="I1971"/>
      <c r="J1971"/>
      <c r="K1971"/>
      <c r="L1971"/>
      <c r="M1971"/>
      <c r="N1971"/>
      <c r="O1971"/>
    </row>
    <row r="1972" spans="1:15">
      <c r="A1972" s="650" t="s">
        <v>3547</v>
      </c>
      <c r="B1972" s="651" t="s">
        <v>3548</v>
      </c>
      <c r="C1972" s="650" t="s">
        <v>31</v>
      </c>
      <c r="D1972" s="652">
        <v>8.81</v>
      </c>
      <c r="E1972"/>
      <c r="F1972"/>
      <c r="G1972"/>
      <c r="H1972"/>
      <c r="I1972"/>
      <c r="J1972"/>
      <c r="K1972"/>
      <c r="L1972"/>
      <c r="M1972"/>
      <c r="N1972"/>
      <c r="O1972"/>
    </row>
    <row r="1973" spans="1:15">
      <c r="A1973" s="646">
        <v>8684</v>
      </c>
      <c r="B1973" s="647" t="s">
        <v>3549</v>
      </c>
      <c r="C1973" s="648"/>
      <c r="D1973" s="649"/>
      <c r="E1973"/>
      <c r="F1973"/>
      <c r="G1973"/>
      <c r="H1973"/>
      <c r="I1973"/>
      <c r="J1973"/>
      <c r="K1973"/>
      <c r="L1973"/>
      <c r="M1973"/>
      <c r="N1973"/>
      <c r="O1973"/>
    </row>
    <row r="1974" spans="1:15">
      <c r="A1974" s="646">
        <v>8961</v>
      </c>
      <c r="B1974" s="647" t="s">
        <v>3550</v>
      </c>
      <c r="C1974" s="648"/>
      <c r="D1974" s="649"/>
      <c r="E1974"/>
      <c r="F1974"/>
      <c r="G1974"/>
      <c r="H1974"/>
      <c r="I1974"/>
      <c r="J1974"/>
      <c r="K1974"/>
      <c r="L1974"/>
      <c r="M1974"/>
      <c r="N1974"/>
      <c r="O1974"/>
    </row>
    <row r="1975" spans="1:15" ht="24">
      <c r="A1975" s="650" t="s">
        <v>3551</v>
      </c>
      <c r="B1975" s="651" t="s">
        <v>3552</v>
      </c>
      <c r="C1975" s="650" t="s">
        <v>13</v>
      </c>
      <c r="D1975" s="653">
        <v>107.85</v>
      </c>
      <c r="E1975"/>
      <c r="F1975"/>
      <c r="G1975"/>
      <c r="H1975"/>
      <c r="I1975"/>
      <c r="J1975"/>
      <c r="K1975"/>
      <c r="L1975"/>
      <c r="M1975"/>
      <c r="N1975"/>
      <c r="O1975"/>
    </row>
    <row r="1976" spans="1:15" ht="24">
      <c r="A1976" s="650" t="s">
        <v>3553</v>
      </c>
      <c r="B1976" s="651" t="s">
        <v>3554</v>
      </c>
      <c r="C1976" s="650" t="s">
        <v>13</v>
      </c>
      <c r="D1976" s="653">
        <v>129.03</v>
      </c>
      <c r="E1976"/>
      <c r="F1976"/>
      <c r="G1976"/>
      <c r="H1976"/>
      <c r="I1976"/>
      <c r="J1976"/>
      <c r="K1976"/>
      <c r="L1976"/>
      <c r="M1976"/>
      <c r="N1976"/>
      <c r="O1976"/>
    </row>
    <row r="1977" spans="1:15" ht="24">
      <c r="A1977" s="650" t="s">
        <v>3555</v>
      </c>
      <c r="B1977" s="651" t="s">
        <v>3556</v>
      </c>
      <c r="C1977" s="650" t="s">
        <v>13</v>
      </c>
      <c r="D1977" s="653">
        <v>186.27</v>
      </c>
      <c r="E1977"/>
      <c r="F1977"/>
      <c r="G1977"/>
      <c r="H1977"/>
      <c r="I1977"/>
      <c r="J1977"/>
      <c r="K1977"/>
      <c r="L1977"/>
      <c r="M1977"/>
      <c r="N1977"/>
      <c r="O1977"/>
    </row>
    <row r="1978" spans="1:15" ht="24">
      <c r="A1978" s="650" t="s">
        <v>3557</v>
      </c>
      <c r="B1978" s="651" t="s">
        <v>3558</v>
      </c>
      <c r="C1978" s="650" t="s">
        <v>13</v>
      </c>
      <c r="D1978" s="653">
        <v>208.01</v>
      </c>
      <c r="E1978"/>
      <c r="F1978"/>
      <c r="G1978"/>
      <c r="H1978"/>
      <c r="I1978"/>
      <c r="J1978"/>
      <c r="K1978"/>
      <c r="L1978"/>
      <c r="M1978"/>
      <c r="N1978"/>
      <c r="O1978"/>
    </row>
    <row r="1979" spans="1:15">
      <c r="A1979" s="646">
        <v>8962</v>
      </c>
      <c r="B1979" s="647" t="s">
        <v>3559</v>
      </c>
      <c r="C1979" s="648"/>
      <c r="D1979" s="649"/>
      <c r="E1979"/>
      <c r="F1979"/>
      <c r="G1979"/>
      <c r="H1979"/>
      <c r="I1979"/>
      <c r="J1979"/>
      <c r="K1979"/>
      <c r="L1979"/>
      <c r="M1979"/>
      <c r="N1979"/>
      <c r="O1979"/>
    </row>
    <row r="1980" spans="1:15" ht="24">
      <c r="A1980" s="650" t="s">
        <v>3560</v>
      </c>
      <c r="B1980" s="651" t="s">
        <v>3561</v>
      </c>
      <c r="C1980" s="650" t="s">
        <v>13</v>
      </c>
      <c r="D1980" s="653">
        <v>313.97000000000003</v>
      </c>
      <c r="E1980"/>
      <c r="F1980"/>
      <c r="G1980"/>
      <c r="H1980"/>
      <c r="I1980"/>
      <c r="J1980"/>
      <c r="K1980"/>
      <c r="L1980"/>
      <c r="M1980"/>
      <c r="N1980"/>
      <c r="O1980"/>
    </row>
    <row r="1981" spans="1:15">
      <c r="A1981" s="650" t="s">
        <v>3562</v>
      </c>
      <c r="B1981" s="651" t="s">
        <v>3563</v>
      </c>
      <c r="C1981" s="650" t="s">
        <v>13</v>
      </c>
      <c r="D1981" s="653">
        <v>129.36000000000001</v>
      </c>
      <c r="E1981"/>
      <c r="F1981"/>
      <c r="G1981"/>
      <c r="H1981"/>
      <c r="I1981"/>
      <c r="J1981"/>
      <c r="K1981"/>
      <c r="L1981"/>
      <c r="M1981"/>
      <c r="N1981"/>
      <c r="O1981"/>
    </row>
    <row r="1982" spans="1:15">
      <c r="A1982" s="646">
        <v>8963</v>
      </c>
      <c r="B1982" s="647" t="s">
        <v>3564</v>
      </c>
      <c r="C1982" s="648"/>
      <c r="D1982" s="649"/>
      <c r="E1982"/>
      <c r="F1982"/>
      <c r="G1982"/>
      <c r="H1982"/>
      <c r="I1982"/>
      <c r="J1982"/>
      <c r="K1982"/>
      <c r="L1982"/>
      <c r="M1982"/>
      <c r="N1982"/>
      <c r="O1982"/>
    </row>
    <row r="1983" spans="1:15">
      <c r="A1983" s="650" t="s">
        <v>3565</v>
      </c>
      <c r="B1983" s="651" t="s">
        <v>3566</v>
      </c>
      <c r="C1983" s="650" t="s">
        <v>13</v>
      </c>
      <c r="D1983" s="653">
        <v>151.99</v>
      </c>
      <c r="E1983"/>
      <c r="F1983"/>
      <c r="G1983"/>
      <c r="H1983"/>
      <c r="I1983"/>
      <c r="J1983"/>
      <c r="K1983"/>
      <c r="L1983"/>
      <c r="M1983"/>
      <c r="N1983"/>
      <c r="O1983"/>
    </row>
    <row r="1984" spans="1:15">
      <c r="A1984" s="646">
        <v>8964</v>
      </c>
      <c r="B1984" s="647" t="s">
        <v>3567</v>
      </c>
      <c r="C1984" s="648"/>
      <c r="D1984" s="649"/>
      <c r="E1984"/>
      <c r="F1984"/>
      <c r="G1984"/>
      <c r="H1984"/>
      <c r="I1984"/>
      <c r="J1984"/>
      <c r="K1984"/>
      <c r="L1984"/>
      <c r="M1984"/>
      <c r="N1984"/>
      <c r="O1984"/>
    </row>
    <row r="1985" spans="1:15" ht="24">
      <c r="A1985" s="650" t="s">
        <v>3568</v>
      </c>
      <c r="B1985" s="651" t="s">
        <v>3569</v>
      </c>
      <c r="C1985" s="650" t="s">
        <v>13</v>
      </c>
      <c r="D1985" s="653">
        <v>646.84</v>
      </c>
      <c r="E1985"/>
      <c r="F1985"/>
      <c r="G1985"/>
      <c r="H1985"/>
      <c r="I1985"/>
      <c r="J1985"/>
      <c r="K1985"/>
      <c r="L1985"/>
      <c r="M1985"/>
      <c r="N1985"/>
      <c r="O1985"/>
    </row>
    <row r="1986" spans="1:15">
      <c r="A1986" s="646">
        <v>8966</v>
      </c>
      <c r="B1986" s="647" t="s">
        <v>3570</v>
      </c>
      <c r="C1986" s="648"/>
      <c r="D1986" s="649"/>
      <c r="E1986"/>
      <c r="F1986"/>
      <c r="G1986"/>
      <c r="H1986"/>
      <c r="I1986"/>
      <c r="J1986"/>
      <c r="K1986"/>
      <c r="L1986"/>
      <c r="M1986"/>
      <c r="N1986"/>
      <c r="O1986"/>
    </row>
    <row r="1987" spans="1:15">
      <c r="A1987" s="650" t="s">
        <v>3571</v>
      </c>
      <c r="B1987" s="651" t="s">
        <v>3572</v>
      </c>
      <c r="C1987" s="650" t="s">
        <v>3573</v>
      </c>
      <c r="D1987" s="654">
        <v>69.180000000000007</v>
      </c>
      <c r="E1987"/>
      <c r="F1987"/>
      <c r="G1987"/>
      <c r="H1987"/>
      <c r="I1987"/>
      <c r="J1987"/>
      <c r="K1987"/>
      <c r="L1987"/>
      <c r="M1987"/>
      <c r="N1987"/>
      <c r="O1987"/>
    </row>
    <row r="1988" spans="1:15">
      <c r="A1988" s="650" t="s">
        <v>3574</v>
      </c>
      <c r="B1988" s="651" t="s">
        <v>3575</v>
      </c>
      <c r="C1988" s="650" t="s">
        <v>3573</v>
      </c>
      <c r="D1988" s="654">
        <v>46.77</v>
      </c>
      <c r="E1988"/>
      <c r="F1988"/>
      <c r="G1988"/>
      <c r="H1988"/>
      <c r="I1988"/>
      <c r="J1988"/>
      <c r="K1988"/>
      <c r="L1988"/>
      <c r="M1988"/>
      <c r="N1988"/>
      <c r="O1988"/>
    </row>
    <row r="1989" spans="1:15">
      <c r="A1989" s="650" t="s">
        <v>3576</v>
      </c>
      <c r="B1989" s="651" t="s">
        <v>3577</v>
      </c>
      <c r="C1989" s="650" t="s">
        <v>13</v>
      </c>
      <c r="D1989" s="654">
        <v>12.14</v>
      </c>
      <c r="E1989"/>
      <c r="F1989"/>
      <c r="G1989"/>
      <c r="H1989"/>
      <c r="I1989"/>
      <c r="J1989"/>
      <c r="K1989"/>
      <c r="L1989"/>
      <c r="M1989"/>
      <c r="N1989"/>
      <c r="O1989"/>
    </row>
    <row r="1990" spans="1:15">
      <c r="A1990" s="650" t="s">
        <v>3578</v>
      </c>
      <c r="B1990" s="651" t="s">
        <v>3579</v>
      </c>
      <c r="C1990" s="650" t="s">
        <v>13</v>
      </c>
      <c r="D1990" s="652">
        <v>8.76</v>
      </c>
      <c r="E1990"/>
      <c r="F1990"/>
      <c r="G1990"/>
      <c r="H1990"/>
      <c r="I1990"/>
      <c r="J1990"/>
      <c r="K1990"/>
      <c r="L1990"/>
      <c r="M1990"/>
      <c r="N1990"/>
      <c r="O1990"/>
    </row>
    <row r="1991" spans="1:15">
      <c r="A1991" s="650" t="s">
        <v>3580</v>
      </c>
      <c r="B1991" s="651" t="s">
        <v>3581</v>
      </c>
      <c r="C1991" s="650" t="s">
        <v>13</v>
      </c>
      <c r="D1991" s="654">
        <v>39.29</v>
      </c>
      <c r="E1991"/>
      <c r="F1991"/>
      <c r="G1991"/>
      <c r="H1991"/>
      <c r="I1991"/>
      <c r="J1991"/>
      <c r="K1991"/>
      <c r="L1991"/>
      <c r="M1991"/>
      <c r="N1991"/>
      <c r="O1991"/>
    </row>
    <row r="1992" spans="1:15">
      <c r="A1992" s="646">
        <v>8967</v>
      </c>
      <c r="B1992" s="647" t="s">
        <v>3582</v>
      </c>
      <c r="C1992" s="648"/>
      <c r="D1992" s="649"/>
      <c r="E1992"/>
      <c r="F1992"/>
      <c r="G1992"/>
      <c r="H1992"/>
      <c r="I1992"/>
      <c r="J1992"/>
      <c r="K1992"/>
      <c r="L1992"/>
      <c r="M1992"/>
      <c r="N1992"/>
      <c r="O1992"/>
    </row>
    <row r="1993" spans="1:15">
      <c r="A1993" s="650" t="s">
        <v>3583</v>
      </c>
      <c r="B1993" s="651" t="s">
        <v>3584</v>
      </c>
      <c r="C1993" s="650" t="s">
        <v>13</v>
      </c>
      <c r="D1993" s="654">
        <v>71.22</v>
      </c>
      <c r="E1993"/>
      <c r="F1993"/>
      <c r="G1993"/>
      <c r="H1993"/>
      <c r="I1993"/>
      <c r="J1993"/>
      <c r="K1993"/>
      <c r="L1993"/>
      <c r="M1993"/>
      <c r="N1993"/>
      <c r="O1993"/>
    </row>
    <row r="1994" spans="1:15">
      <c r="A1994" s="650" t="s">
        <v>3585</v>
      </c>
      <c r="B1994" s="651" t="s">
        <v>3586</v>
      </c>
      <c r="C1994" s="650" t="s">
        <v>13</v>
      </c>
      <c r="D1994" s="654">
        <v>51.61</v>
      </c>
      <c r="E1994"/>
      <c r="F1994"/>
      <c r="G1994"/>
      <c r="H1994"/>
      <c r="I1994"/>
      <c r="J1994"/>
      <c r="K1994"/>
      <c r="L1994"/>
      <c r="M1994"/>
      <c r="N1994"/>
      <c r="O1994"/>
    </row>
    <row r="1995" spans="1:15">
      <c r="A1995" s="650" t="s">
        <v>3587</v>
      </c>
      <c r="B1995" s="651" t="s">
        <v>3588</v>
      </c>
      <c r="C1995" s="650" t="s">
        <v>13</v>
      </c>
      <c r="D1995" s="654">
        <v>58.81</v>
      </c>
      <c r="E1995"/>
      <c r="F1995"/>
      <c r="G1995"/>
      <c r="H1995"/>
      <c r="I1995"/>
      <c r="J1995"/>
      <c r="K1995"/>
      <c r="L1995"/>
      <c r="M1995"/>
      <c r="N1995"/>
      <c r="O1995"/>
    </row>
    <row r="1996" spans="1:15">
      <c r="A1996" s="646">
        <v>8968</v>
      </c>
      <c r="B1996" s="647" t="s">
        <v>3589</v>
      </c>
      <c r="C1996" s="648"/>
      <c r="D1996" s="649"/>
      <c r="E1996"/>
      <c r="F1996"/>
      <c r="G1996"/>
      <c r="H1996"/>
      <c r="I1996"/>
      <c r="J1996"/>
      <c r="K1996"/>
      <c r="L1996"/>
      <c r="M1996"/>
      <c r="N1996"/>
      <c r="O1996"/>
    </row>
    <row r="1997" spans="1:15" ht="24">
      <c r="A1997" s="650" t="s">
        <v>3590</v>
      </c>
      <c r="B1997" s="651" t="s">
        <v>3591</v>
      </c>
      <c r="C1997" s="650" t="s">
        <v>31</v>
      </c>
      <c r="D1997" s="654">
        <v>28.09</v>
      </c>
      <c r="E1997"/>
      <c r="F1997"/>
      <c r="G1997"/>
      <c r="H1997"/>
      <c r="I1997"/>
      <c r="J1997"/>
      <c r="K1997"/>
      <c r="L1997"/>
      <c r="M1997"/>
      <c r="N1997"/>
      <c r="O1997"/>
    </row>
    <row r="1998" spans="1:15">
      <c r="A1998" s="650" t="s">
        <v>3592</v>
      </c>
      <c r="B1998" s="651" t="s">
        <v>3593</v>
      </c>
      <c r="C1998" s="650" t="s">
        <v>31</v>
      </c>
      <c r="D1998" s="654">
        <v>24.04</v>
      </c>
      <c r="E1998"/>
      <c r="F1998"/>
      <c r="G1998"/>
      <c r="H1998"/>
      <c r="I1998"/>
      <c r="J1998"/>
      <c r="K1998"/>
      <c r="L1998"/>
      <c r="M1998"/>
      <c r="N1998"/>
      <c r="O1998"/>
    </row>
    <row r="1999" spans="1:15">
      <c r="A1999" s="646">
        <v>8969</v>
      </c>
      <c r="B1999" s="647" t="s">
        <v>3594</v>
      </c>
      <c r="C1999" s="648"/>
      <c r="D1999" s="649"/>
      <c r="E1999"/>
      <c r="F1999"/>
      <c r="G1999"/>
      <c r="H1999"/>
      <c r="I1999"/>
      <c r="J1999"/>
      <c r="K1999"/>
      <c r="L1999"/>
      <c r="M1999"/>
      <c r="N1999"/>
      <c r="O1999"/>
    </row>
    <row r="2000" spans="1:15" ht="24">
      <c r="A2000" s="650" t="s">
        <v>3595</v>
      </c>
      <c r="B2000" s="651" t="s">
        <v>43365</v>
      </c>
      <c r="C2000" s="650" t="s">
        <v>31</v>
      </c>
      <c r="D2000" s="654">
        <v>27.68</v>
      </c>
      <c r="E2000"/>
      <c r="F2000"/>
      <c r="G2000"/>
      <c r="H2000"/>
      <c r="I2000"/>
      <c r="J2000"/>
      <c r="K2000"/>
      <c r="L2000"/>
      <c r="M2000"/>
      <c r="N2000"/>
      <c r="O2000"/>
    </row>
    <row r="2001" spans="1:15">
      <c r="A2001" s="650" t="s">
        <v>3596</v>
      </c>
      <c r="B2001" s="651" t="s">
        <v>43366</v>
      </c>
      <c r="C2001" s="650" t="s">
        <v>31</v>
      </c>
      <c r="D2001" s="654">
        <v>23.94</v>
      </c>
      <c r="E2001"/>
      <c r="F2001"/>
      <c r="G2001"/>
      <c r="H2001"/>
      <c r="I2001"/>
      <c r="J2001"/>
      <c r="K2001"/>
      <c r="L2001"/>
      <c r="M2001"/>
      <c r="N2001"/>
      <c r="O2001"/>
    </row>
    <row r="2002" spans="1:15" ht="24">
      <c r="A2002" s="650" t="s">
        <v>3597</v>
      </c>
      <c r="B2002" s="651" t="s">
        <v>43367</v>
      </c>
      <c r="C2002" s="650" t="s">
        <v>31</v>
      </c>
      <c r="D2002" s="654">
        <v>35.17</v>
      </c>
      <c r="E2002"/>
      <c r="F2002"/>
      <c r="G2002"/>
      <c r="H2002"/>
      <c r="I2002"/>
      <c r="J2002"/>
      <c r="K2002"/>
      <c r="L2002"/>
      <c r="M2002"/>
      <c r="N2002"/>
      <c r="O2002"/>
    </row>
    <row r="2003" spans="1:15">
      <c r="A2003" s="650" t="s">
        <v>3598</v>
      </c>
      <c r="B2003" s="651" t="s">
        <v>43368</v>
      </c>
      <c r="C2003" s="650" t="s">
        <v>31</v>
      </c>
      <c r="D2003" s="654">
        <v>31.42</v>
      </c>
      <c r="E2003"/>
      <c r="F2003"/>
      <c r="G2003"/>
      <c r="H2003"/>
      <c r="I2003"/>
      <c r="J2003"/>
      <c r="K2003"/>
      <c r="L2003"/>
      <c r="M2003"/>
      <c r="N2003"/>
      <c r="O2003"/>
    </row>
    <row r="2004" spans="1:15" ht="24">
      <c r="A2004" s="650" t="s">
        <v>3599</v>
      </c>
      <c r="B2004" s="651" t="s">
        <v>43369</v>
      </c>
      <c r="C2004" s="650" t="s">
        <v>31</v>
      </c>
      <c r="D2004" s="654">
        <v>52.27</v>
      </c>
      <c r="E2004"/>
      <c r="F2004"/>
      <c r="G2004"/>
      <c r="H2004"/>
      <c r="I2004"/>
      <c r="J2004"/>
      <c r="K2004"/>
      <c r="L2004"/>
      <c r="M2004"/>
      <c r="N2004"/>
      <c r="O2004"/>
    </row>
    <row r="2005" spans="1:15">
      <c r="A2005" s="650" t="s">
        <v>3600</v>
      </c>
      <c r="B2005" s="651" t="s">
        <v>43370</v>
      </c>
      <c r="C2005" s="650" t="s">
        <v>31</v>
      </c>
      <c r="D2005" s="654">
        <v>48.66</v>
      </c>
      <c r="E2005"/>
      <c r="F2005"/>
      <c r="G2005"/>
      <c r="H2005"/>
      <c r="I2005"/>
      <c r="J2005"/>
      <c r="K2005"/>
      <c r="L2005"/>
      <c r="M2005"/>
      <c r="N2005"/>
      <c r="O2005"/>
    </row>
    <row r="2006" spans="1:15" ht="24">
      <c r="A2006" s="650" t="s">
        <v>3602</v>
      </c>
      <c r="B2006" s="651" t="s">
        <v>43371</v>
      </c>
      <c r="C2006" s="650" t="s">
        <v>31</v>
      </c>
      <c r="D2006" s="654">
        <v>68.61</v>
      </c>
      <c r="E2006"/>
      <c r="F2006"/>
      <c r="G2006"/>
      <c r="H2006"/>
      <c r="I2006"/>
      <c r="J2006"/>
      <c r="K2006"/>
      <c r="L2006"/>
      <c r="M2006"/>
      <c r="N2006"/>
      <c r="O2006"/>
    </row>
    <row r="2007" spans="1:15">
      <c r="A2007" s="650" t="s">
        <v>3601</v>
      </c>
      <c r="B2007" s="651" t="s">
        <v>43372</v>
      </c>
      <c r="C2007" s="650" t="s">
        <v>31</v>
      </c>
      <c r="D2007" s="654">
        <v>65</v>
      </c>
      <c r="E2007"/>
      <c r="F2007"/>
      <c r="G2007"/>
      <c r="H2007"/>
      <c r="I2007"/>
      <c r="J2007"/>
      <c r="K2007"/>
      <c r="L2007"/>
      <c r="M2007"/>
      <c r="N2007"/>
      <c r="O2007"/>
    </row>
    <row r="2008" spans="1:15">
      <c r="A2008" s="646">
        <v>8970</v>
      </c>
      <c r="B2008" s="647" t="s">
        <v>3603</v>
      </c>
      <c r="C2008" s="648"/>
      <c r="D2008" s="649"/>
      <c r="E2008"/>
      <c r="F2008"/>
      <c r="G2008"/>
      <c r="H2008"/>
      <c r="I2008"/>
      <c r="J2008"/>
      <c r="K2008"/>
      <c r="L2008"/>
      <c r="M2008"/>
      <c r="N2008"/>
      <c r="O2008"/>
    </row>
    <row r="2009" spans="1:15">
      <c r="A2009" s="650" t="s">
        <v>3604</v>
      </c>
      <c r="B2009" s="651" t="s">
        <v>3605</v>
      </c>
      <c r="C2009" s="650" t="s">
        <v>31</v>
      </c>
      <c r="D2009" s="654">
        <v>55.25</v>
      </c>
      <c r="E2009"/>
      <c r="F2009"/>
      <c r="G2009"/>
      <c r="H2009"/>
      <c r="I2009"/>
      <c r="J2009"/>
      <c r="K2009"/>
      <c r="L2009"/>
      <c r="M2009"/>
      <c r="N2009"/>
      <c r="O2009"/>
    </row>
    <row r="2010" spans="1:15">
      <c r="A2010" s="650" t="s">
        <v>3606</v>
      </c>
      <c r="B2010" s="651" t="s">
        <v>3607</v>
      </c>
      <c r="C2010" s="650" t="s">
        <v>13</v>
      </c>
      <c r="D2010" s="654">
        <v>75.02</v>
      </c>
      <c r="E2010"/>
      <c r="F2010"/>
      <c r="G2010"/>
      <c r="H2010"/>
      <c r="I2010"/>
      <c r="J2010"/>
      <c r="K2010"/>
      <c r="L2010"/>
      <c r="M2010"/>
      <c r="N2010"/>
      <c r="O2010"/>
    </row>
    <row r="2011" spans="1:15">
      <c r="A2011" s="646">
        <v>8971</v>
      </c>
      <c r="B2011" s="647" t="s">
        <v>3608</v>
      </c>
      <c r="C2011" s="648"/>
      <c r="D2011" s="649"/>
      <c r="E2011"/>
      <c r="F2011"/>
      <c r="G2011"/>
      <c r="H2011"/>
      <c r="I2011"/>
      <c r="J2011"/>
      <c r="K2011"/>
      <c r="L2011"/>
      <c r="M2011"/>
      <c r="N2011"/>
      <c r="O2011"/>
    </row>
    <row r="2012" spans="1:15" ht="24">
      <c r="A2012" s="650" t="s">
        <v>3609</v>
      </c>
      <c r="B2012" s="651" t="s">
        <v>3610</v>
      </c>
      <c r="C2012" s="650" t="s">
        <v>13</v>
      </c>
      <c r="D2012" s="655">
        <v>1015.07</v>
      </c>
      <c r="E2012"/>
      <c r="F2012"/>
      <c r="G2012"/>
      <c r="H2012"/>
      <c r="I2012"/>
      <c r="J2012"/>
      <c r="K2012"/>
      <c r="L2012"/>
      <c r="M2012"/>
      <c r="N2012"/>
      <c r="O2012"/>
    </row>
    <row r="2013" spans="1:15">
      <c r="A2013" s="650" t="s">
        <v>3611</v>
      </c>
      <c r="B2013" s="651" t="s">
        <v>3612</v>
      </c>
      <c r="C2013" s="650" t="s">
        <v>13</v>
      </c>
      <c r="D2013" s="653">
        <v>415.42</v>
      </c>
      <c r="E2013"/>
      <c r="F2013"/>
      <c r="G2013"/>
      <c r="H2013"/>
      <c r="I2013"/>
      <c r="J2013"/>
      <c r="K2013"/>
      <c r="L2013"/>
      <c r="M2013"/>
      <c r="N2013"/>
      <c r="O2013"/>
    </row>
    <row r="2014" spans="1:15" ht="36">
      <c r="A2014" s="650" t="s">
        <v>3613</v>
      </c>
      <c r="B2014" s="651" t="s">
        <v>3614</v>
      </c>
      <c r="C2014" s="650" t="s">
        <v>13</v>
      </c>
      <c r="D2014" s="655">
        <v>1229.2</v>
      </c>
      <c r="E2014"/>
      <c r="F2014"/>
      <c r="G2014"/>
      <c r="H2014"/>
      <c r="I2014"/>
      <c r="J2014"/>
      <c r="K2014"/>
      <c r="L2014"/>
      <c r="M2014"/>
      <c r="N2014"/>
      <c r="O2014"/>
    </row>
    <row r="2015" spans="1:15">
      <c r="A2015" s="646">
        <v>8972</v>
      </c>
      <c r="B2015" s="647" t="s">
        <v>3615</v>
      </c>
      <c r="C2015" s="648"/>
      <c r="D2015" s="649"/>
      <c r="E2015"/>
      <c r="F2015"/>
      <c r="G2015"/>
      <c r="H2015"/>
      <c r="I2015"/>
      <c r="J2015"/>
      <c r="K2015"/>
      <c r="L2015"/>
      <c r="M2015"/>
      <c r="N2015"/>
      <c r="O2015"/>
    </row>
    <row r="2016" spans="1:15">
      <c r="A2016" s="650" t="s">
        <v>3616</v>
      </c>
      <c r="B2016" s="651" t="s">
        <v>3617</v>
      </c>
      <c r="C2016" s="650" t="s">
        <v>13</v>
      </c>
      <c r="D2016" s="654">
        <v>21.19</v>
      </c>
      <c r="E2016"/>
      <c r="F2016"/>
      <c r="G2016"/>
      <c r="H2016"/>
      <c r="I2016"/>
      <c r="J2016"/>
      <c r="K2016"/>
      <c r="L2016"/>
      <c r="M2016"/>
      <c r="N2016"/>
      <c r="O2016"/>
    </row>
    <row r="2017" spans="1:15">
      <c r="A2017" s="650" t="s">
        <v>3618</v>
      </c>
      <c r="B2017" s="651" t="s">
        <v>3619</v>
      </c>
      <c r="C2017" s="650" t="s">
        <v>13</v>
      </c>
      <c r="D2017" s="654">
        <v>21.53</v>
      </c>
      <c r="E2017"/>
      <c r="F2017"/>
      <c r="G2017"/>
      <c r="H2017"/>
      <c r="I2017"/>
      <c r="J2017"/>
      <c r="K2017"/>
      <c r="L2017"/>
      <c r="M2017"/>
      <c r="N2017"/>
      <c r="O2017"/>
    </row>
    <row r="2018" spans="1:15">
      <c r="A2018" s="650" t="s">
        <v>3620</v>
      </c>
      <c r="B2018" s="651" t="s">
        <v>3621</v>
      </c>
      <c r="C2018" s="650" t="s">
        <v>13</v>
      </c>
      <c r="D2018" s="654">
        <v>22.07</v>
      </c>
      <c r="E2018"/>
      <c r="F2018"/>
      <c r="G2018"/>
      <c r="H2018"/>
      <c r="I2018"/>
      <c r="J2018"/>
      <c r="K2018"/>
      <c r="L2018"/>
      <c r="M2018"/>
      <c r="N2018"/>
      <c r="O2018"/>
    </row>
    <row r="2019" spans="1:15">
      <c r="A2019" s="650" t="s">
        <v>3622</v>
      </c>
      <c r="B2019" s="651" t="s">
        <v>3623</v>
      </c>
      <c r="C2019" s="650" t="s">
        <v>13</v>
      </c>
      <c r="D2019" s="654">
        <v>27.92</v>
      </c>
      <c r="E2019"/>
      <c r="F2019"/>
      <c r="G2019"/>
      <c r="H2019"/>
      <c r="I2019"/>
      <c r="J2019"/>
      <c r="K2019"/>
      <c r="L2019"/>
      <c r="M2019"/>
      <c r="N2019"/>
      <c r="O2019"/>
    </row>
    <row r="2020" spans="1:15">
      <c r="A2020" s="650" t="s">
        <v>3624</v>
      </c>
      <c r="B2020" s="651" t="s">
        <v>3625</v>
      </c>
      <c r="C2020" s="650" t="s">
        <v>13</v>
      </c>
      <c r="D2020" s="654">
        <v>20.079999999999998</v>
      </c>
      <c r="E2020"/>
      <c r="F2020"/>
      <c r="G2020"/>
      <c r="H2020"/>
      <c r="I2020"/>
      <c r="J2020"/>
      <c r="K2020"/>
      <c r="L2020"/>
      <c r="M2020"/>
      <c r="N2020"/>
      <c r="O2020"/>
    </row>
    <row r="2021" spans="1:15">
      <c r="A2021" s="650" t="s">
        <v>3626</v>
      </c>
      <c r="B2021" s="651" t="s">
        <v>3627</v>
      </c>
      <c r="C2021" s="650" t="s">
        <v>13</v>
      </c>
      <c r="D2021" s="654">
        <v>23.68</v>
      </c>
      <c r="E2021"/>
      <c r="F2021"/>
      <c r="G2021"/>
      <c r="H2021"/>
      <c r="I2021"/>
      <c r="J2021"/>
      <c r="K2021"/>
      <c r="L2021"/>
      <c r="M2021"/>
      <c r="N2021"/>
      <c r="O2021"/>
    </row>
    <row r="2022" spans="1:15">
      <c r="A2022" s="650" t="s">
        <v>3628</v>
      </c>
      <c r="B2022" s="651" t="s">
        <v>3629</v>
      </c>
      <c r="C2022" s="650" t="s">
        <v>13</v>
      </c>
      <c r="D2022" s="652">
        <v>5.12</v>
      </c>
      <c r="E2022"/>
      <c r="F2022"/>
      <c r="G2022"/>
      <c r="H2022"/>
      <c r="I2022"/>
      <c r="J2022"/>
      <c r="K2022"/>
      <c r="L2022"/>
      <c r="M2022"/>
      <c r="N2022"/>
      <c r="O2022"/>
    </row>
    <row r="2023" spans="1:15">
      <c r="A2023" s="650" t="s">
        <v>3630</v>
      </c>
      <c r="B2023" s="651" t="s">
        <v>3631</v>
      </c>
      <c r="C2023" s="650" t="s">
        <v>13</v>
      </c>
      <c r="D2023" s="654">
        <v>35.46</v>
      </c>
      <c r="E2023"/>
      <c r="F2023"/>
      <c r="G2023"/>
      <c r="H2023"/>
      <c r="I2023"/>
      <c r="J2023"/>
      <c r="K2023"/>
      <c r="L2023"/>
      <c r="M2023"/>
      <c r="N2023"/>
      <c r="O2023"/>
    </row>
    <row r="2024" spans="1:15">
      <c r="A2024" s="650" t="s">
        <v>3632</v>
      </c>
      <c r="B2024" s="651" t="s">
        <v>3633</v>
      </c>
      <c r="C2024" s="650" t="s">
        <v>13</v>
      </c>
      <c r="D2024" s="652">
        <v>6.46</v>
      </c>
      <c r="E2024"/>
      <c r="F2024"/>
      <c r="G2024"/>
      <c r="H2024"/>
      <c r="I2024"/>
      <c r="J2024"/>
      <c r="K2024"/>
      <c r="L2024"/>
      <c r="M2024"/>
      <c r="N2024"/>
      <c r="O2024"/>
    </row>
    <row r="2025" spans="1:15">
      <c r="A2025" s="650" t="s">
        <v>3634</v>
      </c>
      <c r="B2025" s="651" t="s">
        <v>3635</v>
      </c>
      <c r="C2025" s="650" t="s">
        <v>13</v>
      </c>
      <c r="D2025" s="654">
        <v>54.7</v>
      </c>
      <c r="E2025"/>
      <c r="F2025"/>
      <c r="G2025"/>
      <c r="H2025"/>
      <c r="I2025"/>
      <c r="J2025"/>
      <c r="K2025"/>
      <c r="L2025"/>
      <c r="M2025"/>
      <c r="N2025"/>
      <c r="O2025"/>
    </row>
    <row r="2026" spans="1:15">
      <c r="A2026" s="650" t="s">
        <v>3636</v>
      </c>
      <c r="B2026" s="651" t="s">
        <v>3637</v>
      </c>
      <c r="C2026" s="650" t="s">
        <v>13</v>
      </c>
      <c r="D2026" s="652">
        <v>7.4</v>
      </c>
      <c r="E2026"/>
      <c r="F2026"/>
      <c r="G2026"/>
      <c r="H2026"/>
      <c r="I2026"/>
      <c r="J2026"/>
      <c r="K2026"/>
      <c r="L2026"/>
      <c r="M2026"/>
      <c r="N2026"/>
      <c r="O2026"/>
    </row>
    <row r="2027" spans="1:15">
      <c r="A2027" s="650" t="s">
        <v>3638</v>
      </c>
      <c r="B2027" s="651" t="s">
        <v>3639</v>
      </c>
      <c r="C2027" s="650" t="s">
        <v>13</v>
      </c>
      <c r="D2027" s="652">
        <v>9.39</v>
      </c>
      <c r="E2027"/>
      <c r="F2027"/>
      <c r="G2027"/>
      <c r="H2027"/>
      <c r="I2027"/>
      <c r="J2027"/>
      <c r="K2027"/>
      <c r="L2027"/>
      <c r="M2027"/>
      <c r="N2027"/>
      <c r="O2027"/>
    </row>
    <row r="2028" spans="1:15">
      <c r="A2028" s="650" t="s">
        <v>3640</v>
      </c>
      <c r="B2028" s="651" t="s">
        <v>3641</v>
      </c>
      <c r="C2028" s="650" t="s">
        <v>13</v>
      </c>
      <c r="D2028" s="654">
        <v>14.52</v>
      </c>
      <c r="E2028"/>
      <c r="F2028"/>
      <c r="G2028"/>
      <c r="H2028"/>
      <c r="I2028"/>
      <c r="J2028"/>
      <c r="K2028"/>
      <c r="L2028"/>
      <c r="M2028"/>
      <c r="N2028"/>
      <c r="O2028"/>
    </row>
    <row r="2029" spans="1:15">
      <c r="A2029" s="650" t="s">
        <v>3642</v>
      </c>
      <c r="B2029" s="651" t="s">
        <v>3643</v>
      </c>
      <c r="C2029" s="650" t="s">
        <v>13</v>
      </c>
      <c r="D2029" s="654">
        <v>19.440000000000001</v>
      </c>
      <c r="E2029"/>
      <c r="F2029"/>
      <c r="G2029"/>
      <c r="H2029"/>
      <c r="I2029"/>
      <c r="J2029"/>
      <c r="K2029"/>
      <c r="L2029"/>
      <c r="M2029"/>
      <c r="N2029"/>
      <c r="O2029"/>
    </row>
    <row r="2030" spans="1:15">
      <c r="A2030" s="650" t="s">
        <v>3644</v>
      </c>
      <c r="B2030" s="651" t="s">
        <v>3645</v>
      </c>
      <c r="C2030" s="650" t="s">
        <v>13</v>
      </c>
      <c r="D2030" s="652">
        <v>3.02</v>
      </c>
      <c r="E2030"/>
      <c r="F2030"/>
      <c r="G2030"/>
      <c r="H2030"/>
      <c r="I2030"/>
      <c r="J2030"/>
      <c r="K2030"/>
      <c r="L2030"/>
      <c r="M2030"/>
      <c r="N2030"/>
      <c r="O2030"/>
    </row>
    <row r="2031" spans="1:15" ht="24">
      <c r="A2031" s="650" t="s">
        <v>3646</v>
      </c>
      <c r="B2031" s="651" t="s">
        <v>3647</v>
      </c>
      <c r="C2031" s="650" t="s">
        <v>13</v>
      </c>
      <c r="D2031" s="654">
        <v>13.19</v>
      </c>
      <c r="E2031"/>
      <c r="F2031"/>
      <c r="G2031"/>
      <c r="H2031"/>
      <c r="I2031"/>
      <c r="J2031"/>
      <c r="K2031"/>
      <c r="L2031"/>
      <c r="M2031"/>
      <c r="N2031"/>
      <c r="O2031"/>
    </row>
    <row r="2032" spans="1:15">
      <c r="A2032" s="646">
        <v>8973</v>
      </c>
      <c r="B2032" s="647" t="s">
        <v>3648</v>
      </c>
      <c r="C2032" s="648"/>
      <c r="D2032" s="649"/>
      <c r="E2032"/>
      <c r="F2032"/>
      <c r="G2032"/>
      <c r="H2032"/>
      <c r="I2032"/>
      <c r="J2032"/>
      <c r="K2032"/>
      <c r="L2032"/>
      <c r="M2032"/>
      <c r="N2032"/>
      <c r="O2032"/>
    </row>
    <row r="2033" spans="1:15">
      <c r="A2033" s="650" t="s">
        <v>3649</v>
      </c>
      <c r="B2033" s="651" t="s">
        <v>3650</v>
      </c>
      <c r="C2033" s="650" t="s">
        <v>13</v>
      </c>
      <c r="D2033" s="654">
        <v>27.71</v>
      </c>
      <c r="E2033"/>
      <c r="F2033"/>
      <c r="G2033"/>
      <c r="H2033"/>
      <c r="I2033"/>
      <c r="J2033"/>
      <c r="K2033"/>
      <c r="L2033"/>
      <c r="M2033"/>
      <c r="N2033"/>
      <c r="O2033"/>
    </row>
    <row r="2034" spans="1:15">
      <c r="A2034" s="650" t="s">
        <v>3651</v>
      </c>
      <c r="B2034" s="651" t="s">
        <v>3652</v>
      </c>
      <c r="C2034" s="650" t="s">
        <v>13</v>
      </c>
      <c r="D2034" s="654">
        <v>25.1</v>
      </c>
      <c r="E2034"/>
      <c r="F2034"/>
      <c r="G2034"/>
      <c r="H2034"/>
      <c r="I2034"/>
      <c r="J2034"/>
      <c r="K2034"/>
      <c r="L2034"/>
      <c r="M2034"/>
      <c r="N2034"/>
      <c r="O2034"/>
    </row>
    <row r="2035" spans="1:15">
      <c r="A2035" s="650" t="s">
        <v>3653</v>
      </c>
      <c r="B2035" s="651" t="s">
        <v>3654</v>
      </c>
      <c r="C2035" s="650" t="s">
        <v>13</v>
      </c>
      <c r="D2035" s="654">
        <v>44.05</v>
      </c>
      <c r="E2035"/>
      <c r="F2035"/>
      <c r="G2035"/>
      <c r="H2035"/>
      <c r="I2035"/>
      <c r="J2035"/>
      <c r="K2035"/>
      <c r="L2035"/>
      <c r="M2035"/>
      <c r="N2035"/>
      <c r="O2035"/>
    </row>
    <row r="2036" spans="1:15">
      <c r="A2036" s="650" t="s">
        <v>3655</v>
      </c>
      <c r="B2036" s="651" t="s">
        <v>3656</v>
      </c>
      <c r="C2036" s="650" t="s">
        <v>13</v>
      </c>
      <c r="D2036" s="654">
        <v>30.12</v>
      </c>
      <c r="E2036"/>
      <c r="F2036"/>
      <c r="G2036"/>
      <c r="H2036"/>
      <c r="I2036"/>
      <c r="J2036"/>
      <c r="K2036"/>
      <c r="L2036"/>
      <c r="M2036"/>
      <c r="N2036"/>
      <c r="O2036"/>
    </row>
    <row r="2037" spans="1:15">
      <c r="A2037" s="646">
        <v>8975</v>
      </c>
      <c r="B2037" s="647" t="s">
        <v>3657</v>
      </c>
      <c r="C2037" s="648"/>
      <c r="D2037" s="649"/>
      <c r="E2037"/>
      <c r="F2037"/>
      <c r="G2037"/>
      <c r="H2037"/>
      <c r="I2037"/>
      <c r="J2037"/>
      <c r="K2037"/>
      <c r="L2037"/>
      <c r="M2037"/>
      <c r="N2037"/>
      <c r="O2037"/>
    </row>
    <row r="2038" spans="1:15" ht="24">
      <c r="A2038" s="650" t="s">
        <v>3658</v>
      </c>
      <c r="B2038" s="651" t="s">
        <v>3659</v>
      </c>
      <c r="C2038" s="650" t="s">
        <v>3573</v>
      </c>
      <c r="D2038" s="653">
        <v>277.27</v>
      </c>
      <c r="E2038"/>
      <c r="F2038"/>
      <c r="G2038"/>
      <c r="H2038"/>
      <c r="I2038"/>
      <c r="J2038"/>
      <c r="K2038"/>
      <c r="L2038"/>
      <c r="M2038"/>
      <c r="N2038"/>
      <c r="O2038"/>
    </row>
    <row r="2039" spans="1:15" ht="24">
      <c r="A2039" s="650" t="s">
        <v>3660</v>
      </c>
      <c r="B2039" s="651" t="s">
        <v>3661</v>
      </c>
      <c r="C2039" s="650" t="s">
        <v>13</v>
      </c>
      <c r="D2039" s="653">
        <v>131.25</v>
      </c>
      <c r="E2039"/>
      <c r="F2039"/>
      <c r="G2039"/>
      <c r="H2039"/>
      <c r="I2039"/>
      <c r="J2039"/>
      <c r="K2039"/>
      <c r="L2039"/>
      <c r="M2039"/>
      <c r="N2039"/>
      <c r="O2039"/>
    </row>
    <row r="2040" spans="1:15">
      <c r="A2040" s="646">
        <v>8685</v>
      </c>
      <c r="B2040" s="647" t="s">
        <v>3662</v>
      </c>
      <c r="C2040" s="648"/>
      <c r="D2040" s="649"/>
      <c r="E2040"/>
      <c r="F2040"/>
      <c r="G2040"/>
      <c r="H2040"/>
      <c r="I2040"/>
      <c r="J2040"/>
      <c r="K2040"/>
      <c r="L2040"/>
      <c r="M2040"/>
      <c r="N2040"/>
      <c r="O2040"/>
    </row>
    <row r="2041" spans="1:15">
      <c r="A2041" s="646">
        <v>8977</v>
      </c>
      <c r="B2041" s="647" t="s">
        <v>3663</v>
      </c>
      <c r="C2041" s="648"/>
      <c r="D2041" s="649"/>
      <c r="E2041"/>
      <c r="F2041"/>
      <c r="G2041"/>
      <c r="H2041"/>
      <c r="I2041"/>
      <c r="J2041"/>
      <c r="K2041"/>
      <c r="L2041"/>
      <c r="M2041"/>
      <c r="N2041"/>
      <c r="O2041"/>
    </row>
    <row r="2042" spans="1:15">
      <c r="A2042" s="650" t="s">
        <v>3664</v>
      </c>
      <c r="B2042" s="651" t="s">
        <v>3665</v>
      </c>
      <c r="C2042" s="650" t="s">
        <v>13</v>
      </c>
      <c r="D2042" s="653">
        <v>602</v>
      </c>
      <c r="E2042"/>
      <c r="F2042"/>
      <c r="G2042"/>
      <c r="H2042"/>
      <c r="I2042"/>
      <c r="J2042"/>
      <c r="K2042"/>
      <c r="L2042"/>
      <c r="M2042"/>
      <c r="N2042"/>
      <c r="O2042"/>
    </row>
    <row r="2043" spans="1:15">
      <c r="A2043" s="650" t="s">
        <v>3666</v>
      </c>
      <c r="B2043" s="651" t="s">
        <v>3667</v>
      </c>
      <c r="C2043" s="650" t="s">
        <v>13</v>
      </c>
      <c r="D2043" s="653">
        <v>694.6</v>
      </c>
      <c r="E2043"/>
      <c r="F2043"/>
      <c r="G2043"/>
      <c r="H2043"/>
      <c r="I2043"/>
      <c r="J2043"/>
      <c r="K2043"/>
      <c r="L2043"/>
      <c r="M2043"/>
      <c r="N2043"/>
      <c r="O2043"/>
    </row>
    <row r="2044" spans="1:15" ht="24">
      <c r="A2044" s="650" t="s">
        <v>3668</v>
      </c>
      <c r="B2044" s="651" t="s">
        <v>3669</v>
      </c>
      <c r="C2044" s="650" t="s">
        <v>13</v>
      </c>
      <c r="D2044" s="653">
        <v>407.74</v>
      </c>
      <c r="E2044"/>
      <c r="F2044"/>
      <c r="G2044"/>
      <c r="H2044"/>
      <c r="I2044"/>
      <c r="J2044"/>
      <c r="K2044"/>
      <c r="L2044"/>
      <c r="M2044"/>
      <c r="N2044"/>
      <c r="O2044"/>
    </row>
    <row r="2045" spans="1:15" ht="24">
      <c r="A2045" s="650" t="s">
        <v>3670</v>
      </c>
      <c r="B2045" s="651" t="s">
        <v>3671</v>
      </c>
      <c r="C2045" s="650" t="s">
        <v>13</v>
      </c>
      <c r="D2045" s="653">
        <v>456.68</v>
      </c>
      <c r="E2045"/>
      <c r="F2045"/>
      <c r="G2045"/>
      <c r="H2045"/>
      <c r="I2045"/>
      <c r="J2045"/>
      <c r="K2045"/>
      <c r="L2045"/>
      <c r="M2045"/>
      <c r="N2045"/>
      <c r="O2045"/>
    </row>
    <row r="2046" spans="1:15">
      <c r="A2046" s="646">
        <v>8978</v>
      </c>
      <c r="B2046" s="647" t="s">
        <v>3672</v>
      </c>
      <c r="C2046" s="648"/>
      <c r="D2046" s="649"/>
      <c r="E2046"/>
      <c r="F2046"/>
      <c r="G2046"/>
      <c r="H2046"/>
      <c r="I2046"/>
      <c r="J2046"/>
      <c r="K2046"/>
      <c r="L2046"/>
      <c r="M2046"/>
      <c r="N2046"/>
      <c r="O2046"/>
    </row>
    <row r="2047" spans="1:15">
      <c r="A2047" s="650" t="s">
        <v>3673</v>
      </c>
      <c r="B2047" s="651" t="s">
        <v>3674</v>
      </c>
      <c r="C2047" s="650" t="s">
        <v>31</v>
      </c>
      <c r="D2047" s="654">
        <v>43.16</v>
      </c>
      <c r="E2047"/>
      <c r="F2047"/>
      <c r="G2047"/>
      <c r="H2047"/>
      <c r="I2047"/>
      <c r="J2047"/>
      <c r="K2047"/>
      <c r="L2047"/>
      <c r="M2047"/>
      <c r="N2047"/>
      <c r="O2047"/>
    </row>
    <row r="2048" spans="1:15">
      <c r="A2048" s="650" t="s">
        <v>3675</v>
      </c>
      <c r="B2048" s="651" t="s">
        <v>3676</v>
      </c>
      <c r="C2048" s="650" t="s">
        <v>31</v>
      </c>
      <c r="D2048" s="654">
        <v>80.67</v>
      </c>
      <c r="E2048"/>
      <c r="F2048"/>
      <c r="G2048"/>
      <c r="H2048"/>
      <c r="I2048"/>
      <c r="J2048"/>
      <c r="K2048"/>
      <c r="L2048"/>
      <c r="M2048"/>
      <c r="N2048"/>
      <c r="O2048"/>
    </row>
    <row r="2049" spans="1:15">
      <c r="A2049" s="650" t="s">
        <v>3677</v>
      </c>
      <c r="B2049" s="651" t="s">
        <v>3678</v>
      </c>
      <c r="C2049" s="650" t="s">
        <v>31</v>
      </c>
      <c r="D2049" s="653">
        <v>124.89</v>
      </c>
      <c r="E2049"/>
      <c r="F2049"/>
      <c r="G2049"/>
      <c r="H2049"/>
      <c r="I2049"/>
      <c r="J2049"/>
      <c r="K2049"/>
      <c r="L2049"/>
      <c r="M2049"/>
      <c r="N2049"/>
      <c r="O2049"/>
    </row>
    <row r="2050" spans="1:15">
      <c r="A2050" s="650" t="s">
        <v>3679</v>
      </c>
      <c r="B2050" s="651" t="s">
        <v>3680</v>
      </c>
      <c r="C2050" s="650" t="s">
        <v>31</v>
      </c>
      <c r="D2050" s="653">
        <v>235.04</v>
      </c>
      <c r="E2050"/>
      <c r="F2050"/>
      <c r="G2050"/>
      <c r="H2050"/>
      <c r="I2050"/>
      <c r="J2050"/>
      <c r="K2050"/>
      <c r="L2050"/>
      <c r="M2050"/>
      <c r="N2050"/>
      <c r="O2050"/>
    </row>
    <row r="2051" spans="1:15">
      <c r="A2051" s="650" t="s">
        <v>3681</v>
      </c>
      <c r="B2051" s="651" t="s">
        <v>3682</v>
      </c>
      <c r="C2051" s="650" t="s">
        <v>31</v>
      </c>
      <c r="D2051" s="653">
        <v>340.76</v>
      </c>
      <c r="E2051"/>
      <c r="F2051"/>
      <c r="G2051"/>
      <c r="H2051"/>
      <c r="I2051"/>
      <c r="J2051"/>
      <c r="K2051"/>
      <c r="L2051"/>
      <c r="M2051"/>
      <c r="N2051"/>
      <c r="O2051"/>
    </row>
    <row r="2052" spans="1:15">
      <c r="A2052" s="650" t="s">
        <v>3683</v>
      </c>
      <c r="B2052" s="651" t="s">
        <v>3684</v>
      </c>
      <c r="C2052" s="650" t="s">
        <v>31</v>
      </c>
      <c r="D2052" s="653">
        <v>394.5</v>
      </c>
      <c r="E2052"/>
      <c r="F2052"/>
      <c r="G2052"/>
      <c r="H2052"/>
      <c r="I2052"/>
      <c r="J2052"/>
      <c r="K2052"/>
      <c r="L2052"/>
      <c r="M2052"/>
      <c r="N2052"/>
      <c r="O2052"/>
    </row>
    <row r="2053" spans="1:15">
      <c r="A2053" s="650" t="s">
        <v>3685</v>
      </c>
      <c r="B2053" s="651" t="s">
        <v>3686</v>
      </c>
      <c r="C2053" s="650" t="s">
        <v>31</v>
      </c>
      <c r="D2053" s="653">
        <v>616.91</v>
      </c>
      <c r="E2053"/>
      <c r="F2053"/>
      <c r="G2053"/>
      <c r="H2053"/>
      <c r="I2053"/>
      <c r="J2053"/>
      <c r="K2053"/>
      <c r="L2053"/>
      <c r="M2053"/>
      <c r="N2053"/>
      <c r="O2053"/>
    </row>
    <row r="2054" spans="1:15">
      <c r="A2054" s="650" t="s">
        <v>3687</v>
      </c>
      <c r="B2054" s="651" t="s">
        <v>3688</v>
      </c>
      <c r="C2054" s="650" t="s">
        <v>31</v>
      </c>
      <c r="D2054" s="654">
        <v>27.65</v>
      </c>
      <c r="E2054"/>
      <c r="F2054"/>
      <c r="G2054"/>
      <c r="H2054"/>
      <c r="I2054"/>
      <c r="J2054"/>
      <c r="K2054"/>
      <c r="L2054"/>
      <c r="M2054"/>
      <c r="N2054"/>
      <c r="O2054"/>
    </row>
    <row r="2055" spans="1:15">
      <c r="A2055" s="650" t="s">
        <v>3689</v>
      </c>
      <c r="B2055" s="651" t="s">
        <v>3690</v>
      </c>
      <c r="C2055" s="650" t="s">
        <v>31</v>
      </c>
      <c r="D2055" s="654">
        <v>27.09</v>
      </c>
      <c r="E2055"/>
      <c r="F2055"/>
      <c r="G2055"/>
      <c r="H2055"/>
      <c r="I2055"/>
      <c r="J2055"/>
      <c r="K2055"/>
      <c r="L2055"/>
      <c r="M2055"/>
      <c r="N2055"/>
      <c r="O2055"/>
    </row>
    <row r="2056" spans="1:15">
      <c r="A2056" s="650" t="s">
        <v>3691</v>
      </c>
      <c r="B2056" s="651" t="s">
        <v>3692</v>
      </c>
      <c r="C2056" s="650" t="s">
        <v>31</v>
      </c>
      <c r="D2056" s="654">
        <v>48.96</v>
      </c>
      <c r="E2056"/>
      <c r="F2056"/>
      <c r="G2056"/>
      <c r="H2056"/>
      <c r="I2056"/>
      <c r="J2056"/>
      <c r="K2056"/>
      <c r="L2056"/>
      <c r="M2056"/>
      <c r="N2056"/>
      <c r="O2056"/>
    </row>
    <row r="2057" spans="1:15">
      <c r="A2057" s="650" t="s">
        <v>3693</v>
      </c>
      <c r="B2057" s="651" t="s">
        <v>3694</v>
      </c>
      <c r="C2057" s="650" t="s">
        <v>31</v>
      </c>
      <c r="D2057" s="654">
        <v>76.489999999999995</v>
      </c>
      <c r="E2057"/>
      <c r="F2057"/>
      <c r="G2057"/>
      <c r="H2057"/>
      <c r="I2057"/>
      <c r="J2057"/>
      <c r="K2057"/>
      <c r="L2057"/>
      <c r="M2057"/>
      <c r="N2057"/>
      <c r="O2057"/>
    </row>
    <row r="2058" spans="1:15">
      <c r="A2058" s="650" t="s">
        <v>3695</v>
      </c>
      <c r="B2058" s="651" t="s">
        <v>3696</v>
      </c>
      <c r="C2058" s="650" t="s">
        <v>31</v>
      </c>
      <c r="D2058" s="653">
        <v>161.16999999999999</v>
      </c>
      <c r="E2058"/>
      <c r="F2058"/>
      <c r="G2058"/>
      <c r="H2058"/>
      <c r="I2058"/>
      <c r="J2058"/>
      <c r="K2058"/>
      <c r="L2058"/>
      <c r="M2058"/>
      <c r="N2058"/>
      <c r="O2058"/>
    </row>
    <row r="2059" spans="1:15">
      <c r="A2059" s="650" t="s">
        <v>3697</v>
      </c>
      <c r="B2059" s="651" t="s">
        <v>3698</v>
      </c>
      <c r="C2059" s="650" t="s">
        <v>31</v>
      </c>
      <c r="D2059" s="654">
        <v>34.840000000000003</v>
      </c>
      <c r="E2059"/>
      <c r="F2059"/>
      <c r="G2059"/>
      <c r="H2059"/>
      <c r="I2059"/>
      <c r="J2059"/>
      <c r="K2059"/>
      <c r="L2059"/>
      <c r="M2059"/>
      <c r="N2059"/>
      <c r="O2059"/>
    </row>
    <row r="2060" spans="1:15">
      <c r="A2060" s="650" t="s">
        <v>3699</v>
      </c>
      <c r="B2060" s="651" t="s">
        <v>3700</v>
      </c>
      <c r="C2060" s="650" t="s">
        <v>31</v>
      </c>
      <c r="D2060" s="654">
        <v>47.3</v>
      </c>
      <c r="E2060"/>
      <c r="F2060"/>
      <c r="G2060"/>
      <c r="H2060"/>
      <c r="I2060"/>
      <c r="J2060"/>
      <c r="K2060"/>
      <c r="L2060"/>
      <c r="M2060"/>
      <c r="N2060"/>
      <c r="O2060"/>
    </row>
    <row r="2061" spans="1:15">
      <c r="A2061" s="650" t="s">
        <v>3701</v>
      </c>
      <c r="B2061" s="651" t="s">
        <v>3702</v>
      </c>
      <c r="C2061" s="650" t="s">
        <v>31</v>
      </c>
      <c r="D2061" s="654">
        <v>60.28</v>
      </c>
      <c r="E2061"/>
      <c r="F2061"/>
      <c r="G2061"/>
      <c r="H2061"/>
      <c r="I2061"/>
      <c r="J2061"/>
      <c r="K2061"/>
      <c r="L2061"/>
      <c r="M2061"/>
      <c r="N2061"/>
      <c r="O2061"/>
    </row>
    <row r="2062" spans="1:15">
      <c r="A2062" s="650" t="s">
        <v>3703</v>
      </c>
      <c r="B2062" s="651" t="s">
        <v>3704</v>
      </c>
      <c r="C2062" s="650" t="s">
        <v>31</v>
      </c>
      <c r="D2062" s="654">
        <v>87</v>
      </c>
      <c r="E2062"/>
      <c r="F2062"/>
      <c r="G2062"/>
      <c r="H2062"/>
      <c r="I2062"/>
      <c r="J2062"/>
      <c r="K2062"/>
      <c r="L2062"/>
      <c r="M2062"/>
      <c r="N2062"/>
      <c r="O2062"/>
    </row>
    <row r="2063" spans="1:15">
      <c r="A2063" s="650" t="s">
        <v>3705</v>
      </c>
      <c r="B2063" s="651" t="s">
        <v>3706</v>
      </c>
      <c r="C2063" s="650" t="s">
        <v>31</v>
      </c>
      <c r="D2063" s="654">
        <v>32.33</v>
      </c>
      <c r="E2063"/>
      <c r="F2063"/>
      <c r="G2063"/>
      <c r="H2063"/>
      <c r="I2063"/>
      <c r="J2063"/>
      <c r="K2063"/>
      <c r="L2063"/>
      <c r="M2063"/>
      <c r="N2063"/>
      <c r="O2063"/>
    </row>
    <row r="2064" spans="1:15">
      <c r="A2064" s="650" t="s">
        <v>3707</v>
      </c>
      <c r="B2064" s="651" t="s">
        <v>3708</v>
      </c>
      <c r="C2064" s="650" t="s">
        <v>31</v>
      </c>
      <c r="D2064" s="654">
        <v>44.75</v>
      </c>
      <c r="E2064"/>
      <c r="F2064"/>
      <c r="G2064"/>
      <c r="H2064"/>
      <c r="I2064"/>
      <c r="J2064"/>
      <c r="K2064"/>
      <c r="L2064"/>
      <c r="M2064"/>
      <c r="N2064"/>
      <c r="O2064"/>
    </row>
    <row r="2065" spans="1:15">
      <c r="A2065" s="650" t="s">
        <v>3709</v>
      </c>
      <c r="B2065" s="651" t="s">
        <v>3710</v>
      </c>
      <c r="C2065" s="650" t="s">
        <v>31</v>
      </c>
      <c r="D2065" s="654">
        <v>36.81</v>
      </c>
      <c r="E2065"/>
      <c r="F2065"/>
      <c r="G2065"/>
      <c r="H2065"/>
      <c r="I2065"/>
      <c r="J2065"/>
      <c r="K2065"/>
      <c r="L2065"/>
      <c r="M2065"/>
      <c r="N2065"/>
      <c r="O2065"/>
    </row>
    <row r="2066" spans="1:15">
      <c r="A2066" s="650" t="s">
        <v>3711</v>
      </c>
      <c r="B2066" s="651" t="s">
        <v>3712</v>
      </c>
      <c r="C2066" s="650" t="s">
        <v>31</v>
      </c>
      <c r="D2066" s="654">
        <v>28.17</v>
      </c>
      <c r="E2066"/>
      <c r="F2066"/>
      <c r="G2066"/>
      <c r="H2066"/>
      <c r="I2066"/>
      <c r="J2066"/>
      <c r="K2066"/>
      <c r="L2066"/>
      <c r="M2066"/>
      <c r="N2066"/>
      <c r="O2066"/>
    </row>
    <row r="2067" spans="1:15">
      <c r="A2067" s="650" t="s">
        <v>3713</v>
      </c>
      <c r="B2067" s="651" t="s">
        <v>3714</v>
      </c>
      <c r="C2067" s="650" t="s">
        <v>31</v>
      </c>
      <c r="D2067" s="654">
        <v>39.729999999999997</v>
      </c>
      <c r="E2067"/>
      <c r="F2067"/>
      <c r="G2067"/>
      <c r="H2067"/>
      <c r="I2067"/>
      <c r="J2067"/>
      <c r="K2067"/>
      <c r="L2067"/>
      <c r="M2067"/>
      <c r="N2067"/>
      <c r="O2067"/>
    </row>
    <row r="2068" spans="1:15">
      <c r="A2068" s="646">
        <v>8979</v>
      </c>
      <c r="B2068" s="647" t="s">
        <v>3715</v>
      </c>
      <c r="C2068" s="648"/>
      <c r="D2068" s="649"/>
      <c r="E2068"/>
      <c r="F2068"/>
      <c r="G2068"/>
      <c r="H2068"/>
      <c r="I2068"/>
      <c r="J2068"/>
      <c r="K2068"/>
      <c r="L2068"/>
      <c r="M2068"/>
      <c r="N2068"/>
      <c r="O2068"/>
    </row>
    <row r="2069" spans="1:15">
      <c r="A2069" s="650" t="s">
        <v>3716</v>
      </c>
      <c r="B2069" s="651" t="s">
        <v>3717</v>
      </c>
      <c r="C2069" s="650" t="s">
        <v>13</v>
      </c>
      <c r="D2069" s="654">
        <v>21.66</v>
      </c>
      <c r="E2069"/>
      <c r="F2069"/>
      <c r="G2069"/>
      <c r="H2069"/>
      <c r="I2069"/>
      <c r="J2069"/>
      <c r="K2069"/>
      <c r="L2069"/>
      <c r="M2069"/>
      <c r="N2069"/>
      <c r="O2069"/>
    </row>
    <row r="2070" spans="1:15">
      <c r="A2070" s="650" t="s">
        <v>3718</v>
      </c>
      <c r="B2070" s="651" t="s">
        <v>3719</v>
      </c>
      <c r="C2070" s="650" t="s">
        <v>13</v>
      </c>
      <c r="D2070" s="654">
        <v>25.4</v>
      </c>
      <c r="E2070"/>
      <c r="F2070"/>
      <c r="G2070"/>
      <c r="H2070"/>
      <c r="I2070"/>
      <c r="J2070"/>
      <c r="K2070"/>
      <c r="L2070"/>
      <c r="M2070"/>
      <c r="N2070"/>
      <c r="O2070"/>
    </row>
    <row r="2071" spans="1:15">
      <c r="A2071" s="650" t="s">
        <v>3720</v>
      </c>
      <c r="B2071" s="651" t="s">
        <v>3721</v>
      </c>
      <c r="C2071" s="650" t="s">
        <v>13</v>
      </c>
      <c r="D2071" s="654">
        <v>35.549999999999997</v>
      </c>
      <c r="E2071"/>
      <c r="F2071"/>
      <c r="G2071"/>
      <c r="H2071"/>
      <c r="I2071"/>
      <c r="J2071"/>
      <c r="K2071"/>
      <c r="L2071"/>
      <c r="M2071"/>
      <c r="N2071"/>
      <c r="O2071"/>
    </row>
    <row r="2072" spans="1:15">
      <c r="A2072" s="650" t="s">
        <v>3722</v>
      </c>
      <c r="B2072" s="651" t="s">
        <v>3723</v>
      </c>
      <c r="C2072" s="650" t="s">
        <v>13</v>
      </c>
      <c r="D2072" s="654">
        <v>53.67</v>
      </c>
      <c r="E2072"/>
      <c r="F2072"/>
      <c r="G2072"/>
      <c r="H2072"/>
      <c r="I2072"/>
      <c r="J2072"/>
      <c r="K2072"/>
      <c r="L2072"/>
      <c r="M2072"/>
      <c r="N2072"/>
      <c r="O2072"/>
    </row>
    <row r="2073" spans="1:15">
      <c r="A2073" s="650" t="s">
        <v>3724</v>
      </c>
      <c r="B2073" s="651" t="s">
        <v>3725</v>
      </c>
      <c r="C2073" s="650" t="s">
        <v>13</v>
      </c>
      <c r="D2073" s="654">
        <v>61.02</v>
      </c>
      <c r="E2073"/>
      <c r="F2073"/>
      <c r="G2073"/>
      <c r="H2073"/>
      <c r="I2073"/>
      <c r="J2073"/>
      <c r="K2073"/>
      <c r="L2073"/>
      <c r="M2073"/>
      <c r="N2073"/>
      <c r="O2073"/>
    </row>
    <row r="2074" spans="1:15">
      <c r="A2074" s="650" t="s">
        <v>3726</v>
      </c>
      <c r="B2074" s="651" t="s">
        <v>3727</v>
      </c>
      <c r="C2074" s="650" t="s">
        <v>13</v>
      </c>
      <c r="D2074" s="654">
        <v>81.42</v>
      </c>
      <c r="E2074"/>
      <c r="F2074"/>
      <c r="G2074"/>
      <c r="H2074"/>
      <c r="I2074"/>
      <c r="J2074"/>
      <c r="K2074"/>
      <c r="L2074"/>
      <c r="M2074"/>
      <c r="N2074"/>
      <c r="O2074"/>
    </row>
    <row r="2075" spans="1:15">
      <c r="A2075" s="650" t="s">
        <v>3728</v>
      </c>
      <c r="B2075" s="651" t="s">
        <v>3729</v>
      </c>
      <c r="C2075" s="650" t="s">
        <v>31</v>
      </c>
      <c r="D2075" s="653">
        <v>140.85</v>
      </c>
      <c r="E2075"/>
      <c r="F2075"/>
      <c r="G2075"/>
      <c r="H2075"/>
      <c r="I2075"/>
      <c r="J2075"/>
      <c r="K2075"/>
      <c r="L2075"/>
      <c r="M2075"/>
      <c r="N2075"/>
      <c r="O2075"/>
    </row>
    <row r="2076" spans="1:15">
      <c r="A2076" s="650" t="s">
        <v>3730</v>
      </c>
      <c r="B2076" s="651" t="s">
        <v>3731</v>
      </c>
      <c r="C2076" s="650" t="s">
        <v>31</v>
      </c>
      <c r="D2076" s="654">
        <v>24.57</v>
      </c>
      <c r="E2076"/>
      <c r="F2076"/>
      <c r="G2076"/>
      <c r="H2076"/>
      <c r="I2076"/>
      <c r="J2076"/>
      <c r="K2076"/>
      <c r="L2076"/>
      <c r="M2076"/>
      <c r="N2076"/>
      <c r="O2076"/>
    </row>
    <row r="2077" spans="1:15">
      <c r="A2077" s="650" t="s">
        <v>3732</v>
      </c>
      <c r="B2077" s="651" t="s">
        <v>3733</v>
      </c>
      <c r="C2077" s="650" t="s">
        <v>31</v>
      </c>
      <c r="D2077" s="654">
        <v>27.13</v>
      </c>
      <c r="E2077"/>
      <c r="F2077"/>
      <c r="G2077"/>
      <c r="H2077"/>
      <c r="I2077"/>
      <c r="J2077"/>
      <c r="K2077"/>
      <c r="L2077"/>
      <c r="M2077"/>
      <c r="N2077"/>
      <c r="O2077"/>
    </row>
    <row r="2078" spans="1:15">
      <c r="A2078" s="650" t="s">
        <v>3734</v>
      </c>
      <c r="B2078" s="651" t="s">
        <v>3735</v>
      </c>
      <c r="C2078" s="650" t="s">
        <v>31</v>
      </c>
      <c r="D2078" s="654">
        <v>34.270000000000003</v>
      </c>
      <c r="E2078"/>
      <c r="F2078"/>
      <c r="G2078"/>
      <c r="H2078"/>
      <c r="I2078"/>
      <c r="J2078"/>
      <c r="K2078"/>
      <c r="L2078"/>
      <c r="M2078"/>
      <c r="N2078"/>
      <c r="O2078"/>
    </row>
    <row r="2079" spans="1:15">
      <c r="A2079" s="650" t="s">
        <v>3736</v>
      </c>
      <c r="B2079" s="651" t="s">
        <v>3737</v>
      </c>
      <c r="C2079" s="650" t="s">
        <v>31</v>
      </c>
      <c r="D2079" s="654">
        <v>42.23</v>
      </c>
      <c r="E2079"/>
      <c r="F2079"/>
      <c r="G2079"/>
      <c r="H2079"/>
      <c r="I2079"/>
      <c r="J2079"/>
      <c r="K2079"/>
      <c r="L2079"/>
      <c r="M2079"/>
      <c r="N2079"/>
      <c r="O2079"/>
    </row>
    <row r="2080" spans="1:15">
      <c r="A2080" s="650" t="s">
        <v>3738</v>
      </c>
      <c r="B2080" s="651" t="s">
        <v>3739</v>
      </c>
      <c r="C2080" s="650" t="s">
        <v>31</v>
      </c>
      <c r="D2080" s="654">
        <v>40.18</v>
      </c>
      <c r="E2080"/>
      <c r="F2080"/>
      <c r="G2080"/>
      <c r="H2080"/>
      <c r="I2080"/>
      <c r="J2080"/>
      <c r="K2080"/>
      <c r="L2080"/>
      <c r="M2080"/>
      <c r="N2080"/>
      <c r="O2080"/>
    </row>
    <row r="2081" spans="1:15">
      <c r="A2081" s="650" t="s">
        <v>3740</v>
      </c>
      <c r="B2081" s="651" t="s">
        <v>3741</v>
      </c>
      <c r="C2081" s="650" t="s">
        <v>31</v>
      </c>
      <c r="D2081" s="654">
        <v>60.38</v>
      </c>
      <c r="E2081"/>
      <c r="F2081"/>
      <c r="G2081"/>
      <c r="H2081"/>
      <c r="I2081"/>
      <c r="J2081"/>
      <c r="K2081"/>
      <c r="L2081"/>
      <c r="M2081"/>
      <c r="N2081"/>
      <c r="O2081"/>
    </row>
    <row r="2082" spans="1:15">
      <c r="A2082" s="650" t="s">
        <v>3742</v>
      </c>
      <c r="B2082" s="651" t="s">
        <v>3743</v>
      </c>
      <c r="C2082" s="650" t="s">
        <v>31</v>
      </c>
      <c r="D2082" s="654">
        <v>85.74</v>
      </c>
      <c r="E2082"/>
      <c r="F2082"/>
      <c r="G2082"/>
      <c r="H2082"/>
      <c r="I2082"/>
      <c r="J2082"/>
      <c r="K2082"/>
      <c r="L2082"/>
      <c r="M2082"/>
      <c r="N2082"/>
      <c r="O2082"/>
    </row>
    <row r="2083" spans="1:15">
      <c r="A2083" s="650" t="s">
        <v>3744</v>
      </c>
      <c r="B2083" s="651" t="s">
        <v>3745</v>
      </c>
      <c r="C2083" s="650" t="s">
        <v>31</v>
      </c>
      <c r="D2083" s="653">
        <v>102.9</v>
      </c>
      <c r="E2083"/>
      <c r="F2083"/>
      <c r="G2083"/>
      <c r="H2083"/>
      <c r="I2083"/>
      <c r="J2083"/>
      <c r="K2083"/>
      <c r="L2083"/>
      <c r="M2083"/>
      <c r="N2083"/>
      <c r="O2083"/>
    </row>
    <row r="2084" spans="1:15">
      <c r="A2084" s="646">
        <v>8980</v>
      </c>
      <c r="B2084" s="647" t="s">
        <v>3746</v>
      </c>
      <c r="C2084" s="648"/>
      <c r="D2084" s="649"/>
      <c r="E2084"/>
      <c r="F2084"/>
      <c r="G2084"/>
      <c r="H2084"/>
      <c r="I2084"/>
      <c r="J2084"/>
      <c r="K2084"/>
      <c r="L2084"/>
      <c r="M2084"/>
      <c r="N2084"/>
      <c r="O2084"/>
    </row>
    <row r="2085" spans="1:15">
      <c r="A2085" s="650" t="s">
        <v>3747</v>
      </c>
      <c r="B2085" s="651" t="s">
        <v>3748</v>
      </c>
      <c r="C2085" s="650" t="s">
        <v>31</v>
      </c>
      <c r="D2085" s="654">
        <v>59.89</v>
      </c>
      <c r="E2085"/>
      <c r="F2085"/>
      <c r="G2085"/>
      <c r="H2085"/>
      <c r="I2085"/>
      <c r="J2085"/>
      <c r="K2085"/>
      <c r="L2085"/>
      <c r="M2085"/>
      <c r="N2085"/>
      <c r="O2085"/>
    </row>
    <row r="2086" spans="1:15">
      <c r="A2086" s="650" t="s">
        <v>3749</v>
      </c>
      <c r="B2086" s="651" t="s">
        <v>3750</v>
      </c>
      <c r="C2086" s="650" t="s">
        <v>31</v>
      </c>
      <c r="D2086" s="654">
        <v>76.13</v>
      </c>
      <c r="E2086"/>
      <c r="F2086"/>
      <c r="G2086"/>
      <c r="H2086"/>
      <c r="I2086"/>
      <c r="J2086"/>
      <c r="K2086"/>
      <c r="L2086"/>
      <c r="M2086"/>
      <c r="N2086"/>
      <c r="O2086"/>
    </row>
    <row r="2087" spans="1:15">
      <c r="A2087" s="650" t="s">
        <v>3751</v>
      </c>
      <c r="B2087" s="651" t="s">
        <v>3752</v>
      </c>
      <c r="C2087" s="650" t="s">
        <v>31</v>
      </c>
      <c r="D2087" s="654">
        <v>67.459999999999994</v>
      </c>
      <c r="E2087"/>
      <c r="F2087"/>
      <c r="G2087"/>
      <c r="H2087"/>
      <c r="I2087"/>
      <c r="J2087"/>
      <c r="K2087"/>
      <c r="L2087"/>
      <c r="M2087"/>
      <c r="N2087"/>
      <c r="O2087"/>
    </row>
    <row r="2088" spans="1:15">
      <c r="A2088" s="650" t="s">
        <v>3753</v>
      </c>
      <c r="B2088" s="651" t="s">
        <v>3754</v>
      </c>
      <c r="C2088" s="650" t="s">
        <v>31</v>
      </c>
      <c r="D2088" s="654">
        <v>35.44</v>
      </c>
      <c r="E2088"/>
      <c r="F2088"/>
      <c r="G2088"/>
      <c r="H2088"/>
      <c r="I2088"/>
      <c r="J2088"/>
      <c r="K2088"/>
      <c r="L2088"/>
      <c r="M2088"/>
      <c r="N2088"/>
      <c r="O2088"/>
    </row>
    <row r="2089" spans="1:15">
      <c r="A2089" s="650" t="s">
        <v>3755</v>
      </c>
      <c r="B2089" s="651" t="s">
        <v>3756</v>
      </c>
      <c r="C2089" s="650" t="s">
        <v>31</v>
      </c>
      <c r="D2089" s="653">
        <v>112.57</v>
      </c>
      <c r="E2089"/>
      <c r="F2089"/>
      <c r="G2089"/>
      <c r="H2089"/>
      <c r="I2089"/>
      <c r="J2089"/>
      <c r="K2089"/>
      <c r="L2089"/>
      <c r="M2089"/>
      <c r="N2089"/>
      <c r="O2089"/>
    </row>
    <row r="2090" spans="1:15">
      <c r="A2090" s="650" t="s">
        <v>3757</v>
      </c>
      <c r="B2090" s="651" t="s">
        <v>3758</v>
      </c>
      <c r="C2090" s="650" t="s">
        <v>31</v>
      </c>
      <c r="D2090" s="653">
        <v>156.21</v>
      </c>
      <c r="E2090"/>
      <c r="F2090"/>
      <c r="G2090"/>
      <c r="H2090"/>
      <c r="I2090"/>
      <c r="J2090"/>
      <c r="K2090"/>
      <c r="L2090"/>
      <c r="M2090"/>
      <c r="N2090"/>
      <c r="O2090"/>
    </row>
    <row r="2091" spans="1:15">
      <c r="A2091" s="650" t="s">
        <v>3759</v>
      </c>
      <c r="B2091" s="651" t="s">
        <v>3760</v>
      </c>
      <c r="C2091" s="650" t="s">
        <v>31</v>
      </c>
      <c r="D2091" s="653">
        <v>170.04</v>
      </c>
      <c r="E2091"/>
      <c r="F2091"/>
      <c r="G2091"/>
      <c r="H2091"/>
      <c r="I2091"/>
      <c r="J2091"/>
      <c r="K2091"/>
      <c r="L2091"/>
      <c r="M2091"/>
      <c r="N2091"/>
      <c r="O2091"/>
    </row>
    <row r="2092" spans="1:15">
      <c r="A2092" s="650" t="s">
        <v>3761</v>
      </c>
      <c r="B2092" s="651" t="s">
        <v>3762</v>
      </c>
      <c r="C2092" s="650" t="s">
        <v>31</v>
      </c>
      <c r="D2092" s="654">
        <v>42.51</v>
      </c>
      <c r="E2092"/>
      <c r="F2092"/>
      <c r="G2092"/>
      <c r="H2092"/>
      <c r="I2092"/>
      <c r="J2092"/>
      <c r="K2092"/>
      <c r="L2092"/>
      <c r="M2092"/>
      <c r="N2092"/>
      <c r="O2092"/>
    </row>
    <row r="2093" spans="1:15">
      <c r="A2093" s="650" t="s">
        <v>3763</v>
      </c>
      <c r="B2093" s="651" t="s">
        <v>3764</v>
      </c>
      <c r="C2093" s="650" t="s">
        <v>31</v>
      </c>
      <c r="D2093" s="653">
        <v>240.51</v>
      </c>
      <c r="E2093"/>
      <c r="F2093"/>
      <c r="G2093"/>
      <c r="H2093"/>
      <c r="I2093"/>
      <c r="J2093"/>
      <c r="K2093"/>
      <c r="L2093"/>
      <c r="M2093"/>
      <c r="N2093"/>
      <c r="O2093"/>
    </row>
    <row r="2094" spans="1:15">
      <c r="A2094" s="646">
        <v>8981</v>
      </c>
      <c r="B2094" s="647" t="s">
        <v>3765</v>
      </c>
      <c r="C2094" s="648"/>
      <c r="D2094" s="649"/>
      <c r="E2094"/>
      <c r="F2094"/>
      <c r="G2094"/>
      <c r="H2094"/>
      <c r="I2094"/>
      <c r="J2094"/>
      <c r="K2094"/>
      <c r="L2094"/>
      <c r="M2094"/>
      <c r="N2094"/>
      <c r="O2094"/>
    </row>
    <row r="2095" spans="1:15">
      <c r="A2095" s="650" t="s">
        <v>3766</v>
      </c>
      <c r="B2095" s="651" t="s">
        <v>3767</v>
      </c>
      <c r="C2095" s="650" t="s">
        <v>31</v>
      </c>
      <c r="D2095" s="653">
        <v>219.99</v>
      </c>
      <c r="E2095"/>
      <c r="F2095"/>
      <c r="G2095"/>
      <c r="H2095"/>
      <c r="I2095"/>
      <c r="J2095"/>
      <c r="K2095"/>
      <c r="L2095"/>
      <c r="M2095"/>
      <c r="N2095"/>
      <c r="O2095"/>
    </row>
    <row r="2096" spans="1:15">
      <c r="A2096" s="650" t="s">
        <v>3768</v>
      </c>
      <c r="B2096" s="651" t="s">
        <v>3769</v>
      </c>
      <c r="C2096" s="650" t="s">
        <v>31</v>
      </c>
      <c r="D2096" s="654">
        <v>27.71</v>
      </c>
      <c r="E2096"/>
      <c r="F2096"/>
      <c r="G2096"/>
      <c r="H2096"/>
      <c r="I2096"/>
      <c r="J2096"/>
      <c r="K2096"/>
      <c r="L2096"/>
      <c r="M2096"/>
      <c r="N2096"/>
      <c r="O2096"/>
    </row>
    <row r="2097" spans="1:15">
      <c r="A2097" s="650" t="s">
        <v>3770</v>
      </c>
      <c r="B2097" s="651" t="s">
        <v>3771</v>
      </c>
      <c r="C2097" s="650" t="s">
        <v>31</v>
      </c>
      <c r="D2097" s="654">
        <v>37.04</v>
      </c>
      <c r="E2097"/>
      <c r="F2097"/>
      <c r="G2097"/>
      <c r="H2097"/>
      <c r="I2097"/>
      <c r="J2097"/>
      <c r="K2097"/>
      <c r="L2097"/>
      <c r="M2097"/>
      <c r="N2097"/>
      <c r="O2097"/>
    </row>
    <row r="2098" spans="1:15">
      <c r="A2098" s="650" t="s">
        <v>3772</v>
      </c>
      <c r="B2098" s="651" t="s">
        <v>3773</v>
      </c>
      <c r="C2098" s="650" t="s">
        <v>31</v>
      </c>
      <c r="D2098" s="654">
        <v>55.32</v>
      </c>
      <c r="E2098"/>
      <c r="F2098"/>
      <c r="G2098"/>
      <c r="H2098"/>
      <c r="I2098"/>
      <c r="J2098"/>
      <c r="K2098"/>
      <c r="L2098"/>
      <c r="M2098"/>
      <c r="N2098"/>
      <c r="O2098"/>
    </row>
    <row r="2099" spans="1:15">
      <c r="A2099" s="650" t="s">
        <v>3774</v>
      </c>
      <c r="B2099" s="651" t="s">
        <v>3775</v>
      </c>
      <c r="C2099" s="650" t="s">
        <v>31</v>
      </c>
      <c r="D2099" s="654">
        <v>80.290000000000006</v>
      </c>
      <c r="E2099"/>
      <c r="F2099"/>
      <c r="G2099"/>
      <c r="H2099"/>
      <c r="I2099"/>
      <c r="J2099"/>
      <c r="K2099"/>
      <c r="L2099"/>
      <c r="M2099"/>
      <c r="N2099"/>
      <c r="O2099"/>
    </row>
    <row r="2100" spans="1:15">
      <c r="A2100" s="650" t="s">
        <v>3776</v>
      </c>
      <c r="B2100" s="651" t="s">
        <v>3777</v>
      </c>
      <c r="C2100" s="650" t="s">
        <v>31</v>
      </c>
      <c r="D2100" s="653">
        <v>111.43</v>
      </c>
      <c r="E2100"/>
      <c r="F2100"/>
      <c r="G2100"/>
      <c r="H2100"/>
      <c r="I2100"/>
      <c r="J2100"/>
      <c r="K2100"/>
      <c r="L2100"/>
      <c r="M2100"/>
      <c r="N2100"/>
      <c r="O2100"/>
    </row>
    <row r="2101" spans="1:15">
      <c r="A2101" s="650" t="s">
        <v>3778</v>
      </c>
      <c r="B2101" s="651" t="s">
        <v>3779</v>
      </c>
      <c r="C2101" s="650" t="s">
        <v>31</v>
      </c>
      <c r="D2101" s="653">
        <v>146.49</v>
      </c>
      <c r="E2101"/>
      <c r="F2101"/>
      <c r="G2101"/>
      <c r="H2101"/>
      <c r="I2101"/>
      <c r="J2101"/>
      <c r="K2101"/>
      <c r="L2101"/>
      <c r="M2101"/>
      <c r="N2101"/>
      <c r="O2101"/>
    </row>
    <row r="2102" spans="1:15">
      <c r="A2102" s="650" t="s">
        <v>3780</v>
      </c>
      <c r="B2102" s="651" t="s">
        <v>3781</v>
      </c>
      <c r="C2102" s="650" t="s">
        <v>31</v>
      </c>
      <c r="D2102" s="653">
        <v>300</v>
      </c>
      <c r="E2102"/>
      <c r="F2102"/>
      <c r="G2102"/>
      <c r="H2102"/>
      <c r="I2102"/>
      <c r="J2102"/>
      <c r="K2102"/>
      <c r="L2102"/>
      <c r="M2102"/>
      <c r="N2102"/>
      <c r="O2102"/>
    </row>
    <row r="2103" spans="1:15">
      <c r="A2103" s="650" t="s">
        <v>3782</v>
      </c>
      <c r="B2103" s="651" t="s">
        <v>3783</v>
      </c>
      <c r="C2103" s="650" t="s">
        <v>31</v>
      </c>
      <c r="D2103" s="654">
        <v>25.66</v>
      </c>
      <c r="E2103"/>
      <c r="F2103"/>
      <c r="G2103"/>
      <c r="H2103"/>
      <c r="I2103"/>
      <c r="J2103"/>
      <c r="K2103"/>
      <c r="L2103"/>
      <c r="M2103"/>
      <c r="N2103"/>
      <c r="O2103"/>
    </row>
    <row r="2104" spans="1:15">
      <c r="A2104" s="650" t="s">
        <v>3784</v>
      </c>
      <c r="B2104" s="651" t="s">
        <v>3785</v>
      </c>
      <c r="C2104" s="650" t="s">
        <v>31</v>
      </c>
      <c r="D2104" s="654">
        <v>39.630000000000003</v>
      </c>
      <c r="E2104"/>
      <c r="F2104"/>
      <c r="G2104"/>
      <c r="H2104"/>
      <c r="I2104"/>
      <c r="J2104"/>
      <c r="K2104"/>
      <c r="L2104"/>
      <c r="M2104"/>
      <c r="N2104"/>
      <c r="O2104"/>
    </row>
    <row r="2105" spans="1:15">
      <c r="A2105" s="650" t="s">
        <v>3786</v>
      </c>
      <c r="B2105" s="651" t="s">
        <v>3787</v>
      </c>
      <c r="C2105" s="650" t="s">
        <v>31</v>
      </c>
      <c r="D2105" s="654">
        <v>51.53</v>
      </c>
      <c r="E2105"/>
      <c r="F2105"/>
      <c r="G2105"/>
      <c r="H2105"/>
      <c r="I2105"/>
      <c r="J2105"/>
      <c r="K2105"/>
      <c r="L2105"/>
      <c r="M2105"/>
      <c r="N2105"/>
      <c r="O2105"/>
    </row>
    <row r="2106" spans="1:15">
      <c r="A2106" s="650" t="s">
        <v>3788</v>
      </c>
      <c r="B2106" s="651" t="s">
        <v>3789</v>
      </c>
      <c r="C2106" s="650" t="s">
        <v>31</v>
      </c>
      <c r="D2106" s="654">
        <v>65.19</v>
      </c>
      <c r="E2106"/>
      <c r="F2106"/>
      <c r="G2106"/>
      <c r="H2106"/>
      <c r="I2106"/>
      <c r="J2106"/>
      <c r="K2106"/>
      <c r="L2106"/>
      <c r="M2106"/>
      <c r="N2106"/>
      <c r="O2106"/>
    </row>
    <row r="2107" spans="1:15">
      <c r="A2107" s="650" t="s">
        <v>3790</v>
      </c>
      <c r="B2107" s="651" t="s">
        <v>3791</v>
      </c>
      <c r="C2107" s="650" t="s">
        <v>31</v>
      </c>
      <c r="D2107" s="654">
        <v>98.36</v>
      </c>
      <c r="E2107"/>
      <c r="F2107"/>
      <c r="G2107"/>
      <c r="H2107"/>
      <c r="I2107"/>
      <c r="J2107"/>
      <c r="K2107"/>
      <c r="L2107"/>
      <c r="M2107"/>
      <c r="N2107"/>
      <c r="O2107"/>
    </row>
    <row r="2108" spans="1:15">
      <c r="A2108" s="650" t="s">
        <v>3792</v>
      </c>
      <c r="B2108" s="651" t="s">
        <v>3793</v>
      </c>
      <c r="C2108" s="650" t="s">
        <v>31</v>
      </c>
      <c r="D2108" s="653">
        <v>153.43</v>
      </c>
      <c r="E2108"/>
      <c r="F2108"/>
      <c r="G2108"/>
      <c r="H2108"/>
      <c r="I2108"/>
      <c r="J2108"/>
      <c r="K2108"/>
      <c r="L2108"/>
      <c r="M2108"/>
      <c r="N2108"/>
      <c r="O2108"/>
    </row>
    <row r="2109" spans="1:15">
      <c r="A2109" s="650" t="s">
        <v>3794</v>
      </c>
      <c r="B2109" s="651" t="s">
        <v>3795</v>
      </c>
      <c r="C2109" s="650" t="s">
        <v>31</v>
      </c>
      <c r="D2109" s="653">
        <v>210.86</v>
      </c>
      <c r="E2109"/>
      <c r="F2109"/>
      <c r="G2109"/>
      <c r="H2109"/>
      <c r="I2109"/>
      <c r="J2109"/>
      <c r="K2109"/>
      <c r="L2109"/>
      <c r="M2109"/>
      <c r="N2109"/>
      <c r="O2109"/>
    </row>
    <row r="2110" spans="1:15">
      <c r="A2110" s="650" t="s">
        <v>3796</v>
      </c>
      <c r="B2110" s="651" t="s">
        <v>3797</v>
      </c>
      <c r="C2110" s="650" t="s">
        <v>31</v>
      </c>
      <c r="D2110" s="653">
        <v>340.41</v>
      </c>
      <c r="E2110"/>
      <c r="F2110"/>
      <c r="G2110"/>
      <c r="H2110"/>
      <c r="I2110"/>
      <c r="J2110"/>
      <c r="K2110"/>
      <c r="L2110"/>
      <c r="M2110"/>
      <c r="N2110"/>
      <c r="O2110"/>
    </row>
    <row r="2111" spans="1:15">
      <c r="A2111" s="650" t="s">
        <v>3798</v>
      </c>
      <c r="B2111" s="651" t="s">
        <v>3799</v>
      </c>
      <c r="C2111" s="650" t="s">
        <v>31</v>
      </c>
      <c r="D2111" s="654">
        <v>28.83</v>
      </c>
      <c r="E2111"/>
      <c r="F2111"/>
      <c r="G2111"/>
      <c r="H2111"/>
      <c r="I2111"/>
      <c r="J2111"/>
      <c r="K2111"/>
      <c r="L2111"/>
      <c r="M2111"/>
      <c r="N2111"/>
      <c r="O2111"/>
    </row>
    <row r="2112" spans="1:15">
      <c r="A2112" s="650" t="s">
        <v>3800</v>
      </c>
      <c r="B2112" s="651" t="s">
        <v>3801</v>
      </c>
      <c r="C2112" s="650" t="s">
        <v>31</v>
      </c>
      <c r="D2112" s="654">
        <v>38.18</v>
      </c>
      <c r="E2112"/>
      <c r="F2112"/>
      <c r="G2112"/>
      <c r="H2112"/>
      <c r="I2112"/>
      <c r="J2112"/>
      <c r="K2112"/>
      <c r="L2112"/>
      <c r="M2112"/>
      <c r="N2112"/>
      <c r="O2112"/>
    </row>
    <row r="2113" spans="1:15">
      <c r="A2113" s="650" t="s">
        <v>3802</v>
      </c>
      <c r="B2113" s="651" t="s">
        <v>3803</v>
      </c>
      <c r="C2113" s="650" t="s">
        <v>31</v>
      </c>
      <c r="D2113" s="654">
        <v>66.88</v>
      </c>
      <c r="E2113"/>
      <c r="F2113"/>
      <c r="G2113"/>
      <c r="H2113"/>
      <c r="I2113"/>
      <c r="J2113"/>
      <c r="K2113"/>
      <c r="L2113"/>
      <c r="M2113"/>
      <c r="N2113"/>
      <c r="O2113"/>
    </row>
    <row r="2114" spans="1:15">
      <c r="A2114" s="650" t="s">
        <v>3804</v>
      </c>
      <c r="B2114" s="651" t="s">
        <v>3805</v>
      </c>
      <c r="C2114" s="650" t="s">
        <v>31</v>
      </c>
      <c r="D2114" s="654">
        <v>85.95</v>
      </c>
      <c r="E2114"/>
      <c r="F2114"/>
      <c r="G2114"/>
      <c r="H2114"/>
      <c r="I2114"/>
      <c r="J2114"/>
      <c r="K2114"/>
      <c r="L2114"/>
      <c r="M2114"/>
      <c r="N2114"/>
      <c r="O2114"/>
    </row>
    <row r="2115" spans="1:15">
      <c r="A2115" s="650" t="s">
        <v>3806</v>
      </c>
      <c r="B2115" s="651" t="s">
        <v>3807</v>
      </c>
      <c r="C2115" s="650" t="s">
        <v>31</v>
      </c>
      <c r="D2115" s="653">
        <v>123.69</v>
      </c>
      <c r="E2115"/>
      <c r="F2115"/>
      <c r="G2115"/>
      <c r="H2115"/>
      <c r="I2115"/>
      <c r="J2115"/>
      <c r="K2115"/>
      <c r="L2115"/>
      <c r="M2115"/>
      <c r="N2115"/>
      <c r="O2115"/>
    </row>
    <row r="2116" spans="1:15">
      <c r="A2116" s="650" t="s">
        <v>3808</v>
      </c>
      <c r="B2116" s="651" t="s">
        <v>3809</v>
      </c>
      <c r="C2116" s="650" t="s">
        <v>31</v>
      </c>
      <c r="D2116" s="653">
        <v>166.42</v>
      </c>
      <c r="E2116"/>
      <c r="F2116"/>
      <c r="G2116"/>
      <c r="H2116"/>
      <c r="I2116"/>
      <c r="J2116"/>
      <c r="K2116"/>
      <c r="L2116"/>
      <c r="M2116"/>
      <c r="N2116"/>
      <c r="O2116"/>
    </row>
    <row r="2117" spans="1:15">
      <c r="A2117" s="650" t="s">
        <v>3810</v>
      </c>
      <c r="B2117" s="651" t="s">
        <v>3811</v>
      </c>
      <c r="C2117" s="650" t="s">
        <v>31</v>
      </c>
      <c r="D2117" s="653">
        <v>280.56</v>
      </c>
      <c r="E2117"/>
      <c r="F2117"/>
      <c r="G2117"/>
      <c r="H2117"/>
      <c r="I2117"/>
      <c r="J2117"/>
      <c r="K2117"/>
      <c r="L2117"/>
      <c r="M2117"/>
      <c r="N2117"/>
      <c r="O2117"/>
    </row>
    <row r="2118" spans="1:15">
      <c r="A2118" s="646">
        <v>8982</v>
      </c>
      <c r="B2118" s="647" t="s">
        <v>3812</v>
      </c>
      <c r="C2118" s="648"/>
      <c r="D2118" s="649"/>
      <c r="E2118"/>
      <c r="F2118"/>
      <c r="G2118"/>
      <c r="H2118"/>
      <c r="I2118"/>
      <c r="J2118"/>
      <c r="K2118"/>
      <c r="L2118"/>
      <c r="M2118"/>
      <c r="N2118"/>
      <c r="O2118"/>
    </row>
    <row r="2119" spans="1:15" ht="24">
      <c r="A2119" s="650" t="s">
        <v>3813</v>
      </c>
      <c r="B2119" s="651" t="s">
        <v>3814</v>
      </c>
      <c r="C2119" s="650" t="s">
        <v>31</v>
      </c>
      <c r="D2119" s="654">
        <v>10.65</v>
      </c>
      <c r="E2119"/>
      <c r="F2119"/>
      <c r="G2119"/>
      <c r="H2119"/>
      <c r="I2119"/>
      <c r="J2119"/>
      <c r="K2119"/>
      <c r="L2119"/>
      <c r="M2119"/>
      <c r="N2119"/>
      <c r="O2119"/>
    </row>
    <row r="2120" spans="1:15" ht="24">
      <c r="A2120" s="650" t="s">
        <v>3815</v>
      </c>
      <c r="B2120" s="651" t="s">
        <v>3816</v>
      </c>
      <c r="C2120" s="650" t="s">
        <v>31</v>
      </c>
      <c r="D2120" s="654">
        <v>13.76</v>
      </c>
      <c r="E2120"/>
      <c r="F2120"/>
      <c r="G2120"/>
      <c r="H2120"/>
      <c r="I2120"/>
      <c r="J2120"/>
      <c r="K2120"/>
      <c r="L2120"/>
      <c r="M2120"/>
      <c r="N2120"/>
      <c r="O2120"/>
    </row>
    <row r="2121" spans="1:15" ht="24">
      <c r="A2121" s="650" t="s">
        <v>3817</v>
      </c>
      <c r="B2121" s="651" t="s">
        <v>3818</v>
      </c>
      <c r="C2121" s="650" t="s">
        <v>31</v>
      </c>
      <c r="D2121" s="654">
        <v>17.52</v>
      </c>
      <c r="E2121"/>
      <c r="F2121"/>
      <c r="G2121"/>
      <c r="H2121"/>
      <c r="I2121"/>
      <c r="J2121"/>
      <c r="K2121"/>
      <c r="L2121"/>
      <c r="M2121"/>
      <c r="N2121"/>
      <c r="O2121"/>
    </row>
    <row r="2122" spans="1:15" ht="24">
      <c r="A2122" s="650" t="s">
        <v>3819</v>
      </c>
      <c r="B2122" s="651" t="s">
        <v>3820</v>
      </c>
      <c r="C2122" s="650" t="s">
        <v>31</v>
      </c>
      <c r="D2122" s="654">
        <v>25.7</v>
      </c>
      <c r="E2122"/>
      <c r="F2122"/>
      <c r="G2122"/>
      <c r="H2122"/>
      <c r="I2122"/>
      <c r="J2122"/>
      <c r="K2122"/>
      <c r="L2122"/>
      <c r="M2122"/>
      <c r="N2122"/>
      <c r="O2122"/>
    </row>
    <row r="2123" spans="1:15">
      <c r="A2123" s="646">
        <v>8983</v>
      </c>
      <c r="B2123" s="647" t="s">
        <v>3821</v>
      </c>
      <c r="C2123" s="648"/>
      <c r="D2123" s="649"/>
      <c r="E2123"/>
      <c r="F2123"/>
      <c r="G2123"/>
      <c r="H2123"/>
      <c r="I2123"/>
      <c r="J2123"/>
      <c r="K2123"/>
      <c r="L2123"/>
      <c r="M2123"/>
      <c r="N2123"/>
      <c r="O2123"/>
    </row>
    <row r="2124" spans="1:15">
      <c r="A2124" s="650" t="s">
        <v>3822</v>
      </c>
      <c r="B2124" s="651" t="s">
        <v>3823</v>
      </c>
      <c r="C2124" s="650" t="s">
        <v>31</v>
      </c>
      <c r="D2124" s="653">
        <v>449.28</v>
      </c>
      <c r="E2124"/>
      <c r="F2124"/>
      <c r="G2124"/>
      <c r="H2124"/>
      <c r="I2124"/>
      <c r="J2124"/>
      <c r="K2124"/>
      <c r="L2124"/>
      <c r="M2124"/>
      <c r="N2124"/>
      <c r="O2124"/>
    </row>
    <row r="2125" spans="1:15">
      <c r="A2125" s="650" t="s">
        <v>3824</v>
      </c>
      <c r="B2125" s="651" t="s">
        <v>3825</v>
      </c>
      <c r="C2125" s="650" t="s">
        <v>31</v>
      </c>
      <c r="D2125" s="654">
        <v>21.17</v>
      </c>
      <c r="E2125"/>
      <c r="F2125"/>
      <c r="G2125"/>
      <c r="H2125"/>
      <c r="I2125"/>
      <c r="J2125"/>
      <c r="K2125"/>
      <c r="L2125"/>
      <c r="M2125"/>
      <c r="N2125"/>
      <c r="O2125"/>
    </row>
    <row r="2126" spans="1:15">
      <c r="A2126" s="650" t="s">
        <v>3826</v>
      </c>
      <c r="B2126" s="651" t="s">
        <v>3827</v>
      </c>
      <c r="C2126" s="650" t="s">
        <v>31</v>
      </c>
      <c r="D2126" s="654">
        <v>32.31</v>
      </c>
      <c r="E2126"/>
      <c r="F2126"/>
      <c r="G2126"/>
      <c r="H2126"/>
      <c r="I2126"/>
      <c r="J2126"/>
      <c r="K2126"/>
      <c r="L2126"/>
      <c r="M2126"/>
      <c r="N2126"/>
      <c r="O2126"/>
    </row>
    <row r="2127" spans="1:15">
      <c r="A2127" s="650" t="s">
        <v>3828</v>
      </c>
      <c r="B2127" s="651" t="s">
        <v>3829</v>
      </c>
      <c r="C2127" s="650" t="s">
        <v>31</v>
      </c>
      <c r="D2127" s="654">
        <v>47.98</v>
      </c>
      <c r="E2127"/>
      <c r="F2127"/>
      <c r="G2127"/>
      <c r="H2127"/>
      <c r="I2127"/>
      <c r="J2127"/>
      <c r="K2127"/>
      <c r="L2127"/>
      <c r="M2127"/>
      <c r="N2127"/>
      <c r="O2127"/>
    </row>
    <row r="2128" spans="1:15">
      <c r="A2128" s="650" t="s">
        <v>3830</v>
      </c>
      <c r="B2128" s="651" t="s">
        <v>3831</v>
      </c>
      <c r="C2128" s="650" t="s">
        <v>31</v>
      </c>
      <c r="D2128" s="654">
        <v>60.72</v>
      </c>
      <c r="E2128"/>
      <c r="F2128"/>
      <c r="G2128"/>
      <c r="H2128"/>
      <c r="I2128"/>
      <c r="J2128"/>
      <c r="K2128"/>
      <c r="L2128"/>
      <c r="M2128"/>
      <c r="N2128"/>
      <c r="O2128"/>
    </row>
    <row r="2129" spans="1:15">
      <c r="A2129" s="650" t="s">
        <v>3832</v>
      </c>
      <c r="B2129" s="651" t="s">
        <v>3833</v>
      </c>
      <c r="C2129" s="650" t="s">
        <v>31</v>
      </c>
      <c r="D2129" s="654">
        <v>76.59</v>
      </c>
      <c r="E2129"/>
      <c r="F2129"/>
      <c r="G2129"/>
      <c r="H2129"/>
      <c r="I2129"/>
      <c r="J2129"/>
      <c r="K2129"/>
      <c r="L2129"/>
      <c r="M2129"/>
      <c r="N2129"/>
      <c r="O2129"/>
    </row>
    <row r="2130" spans="1:15">
      <c r="A2130" s="650" t="s">
        <v>3834</v>
      </c>
      <c r="B2130" s="651" t="s">
        <v>3835</v>
      </c>
      <c r="C2130" s="650" t="s">
        <v>31</v>
      </c>
      <c r="D2130" s="653">
        <v>111.7</v>
      </c>
      <c r="E2130"/>
      <c r="F2130"/>
      <c r="G2130"/>
      <c r="H2130"/>
      <c r="I2130"/>
      <c r="J2130"/>
      <c r="K2130"/>
      <c r="L2130"/>
      <c r="M2130"/>
      <c r="N2130"/>
      <c r="O2130"/>
    </row>
    <row r="2131" spans="1:15">
      <c r="A2131" s="650" t="s">
        <v>3836</v>
      </c>
      <c r="B2131" s="651" t="s">
        <v>3837</v>
      </c>
      <c r="C2131" s="650" t="s">
        <v>31</v>
      </c>
      <c r="D2131" s="653">
        <v>179.73</v>
      </c>
      <c r="E2131"/>
      <c r="F2131"/>
      <c r="G2131"/>
      <c r="H2131"/>
      <c r="I2131"/>
      <c r="J2131"/>
      <c r="K2131"/>
      <c r="L2131"/>
      <c r="M2131"/>
      <c r="N2131"/>
      <c r="O2131"/>
    </row>
    <row r="2132" spans="1:15">
      <c r="A2132" s="650" t="s">
        <v>3838</v>
      </c>
      <c r="B2132" s="651" t="s">
        <v>3839</v>
      </c>
      <c r="C2132" s="650" t="s">
        <v>31</v>
      </c>
      <c r="D2132" s="653">
        <v>258.58</v>
      </c>
      <c r="E2132"/>
      <c r="F2132"/>
      <c r="G2132"/>
      <c r="H2132"/>
      <c r="I2132"/>
      <c r="J2132"/>
      <c r="K2132"/>
      <c r="L2132"/>
      <c r="M2132"/>
      <c r="N2132"/>
      <c r="O2132"/>
    </row>
    <row r="2133" spans="1:15">
      <c r="A2133" s="646">
        <v>8984</v>
      </c>
      <c r="B2133" s="647" t="s">
        <v>3840</v>
      </c>
      <c r="C2133" s="648"/>
      <c r="D2133" s="649"/>
      <c r="E2133"/>
      <c r="F2133"/>
      <c r="G2133"/>
      <c r="H2133"/>
      <c r="I2133"/>
      <c r="J2133"/>
      <c r="K2133"/>
      <c r="L2133"/>
      <c r="M2133"/>
      <c r="N2133"/>
      <c r="O2133"/>
    </row>
    <row r="2134" spans="1:15">
      <c r="A2134" s="650" t="s">
        <v>3841</v>
      </c>
      <c r="B2134" s="651" t="s">
        <v>3842</v>
      </c>
      <c r="C2134" s="650" t="s">
        <v>31</v>
      </c>
      <c r="D2134" s="653">
        <v>719.67</v>
      </c>
      <c r="E2134"/>
      <c r="F2134"/>
      <c r="G2134"/>
      <c r="H2134"/>
      <c r="I2134"/>
      <c r="J2134"/>
      <c r="K2134"/>
      <c r="L2134"/>
      <c r="M2134"/>
      <c r="N2134"/>
      <c r="O2134"/>
    </row>
    <row r="2135" spans="1:15">
      <c r="A2135" s="650" t="s">
        <v>3843</v>
      </c>
      <c r="B2135" s="651" t="s">
        <v>3844</v>
      </c>
      <c r="C2135" s="650" t="s">
        <v>31</v>
      </c>
      <c r="D2135" s="653">
        <v>123.07</v>
      </c>
      <c r="E2135"/>
      <c r="F2135"/>
      <c r="G2135"/>
      <c r="H2135"/>
      <c r="I2135"/>
      <c r="J2135"/>
      <c r="K2135"/>
      <c r="L2135"/>
      <c r="M2135"/>
      <c r="N2135"/>
      <c r="O2135"/>
    </row>
    <row r="2136" spans="1:15">
      <c r="A2136" s="650" t="s">
        <v>3845</v>
      </c>
      <c r="B2136" s="651" t="s">
        <v>3846</v>
      </c>
      <c r="C2136" s="650" t="s">
        <v>31</v>
      </c>
      <c r="D2136" s="653">
        <v>172.21</v>
      </c>
      <c r="E2136"/>
      <c r="F2136"/>
      <c r="G2136"/>
      <c r="H2136"/>
      <c r="I2136"/>
      <c r="J2136"/>
      <c r="K2136"/>
      <c r="L2136"/>
      <c r="M2136"/>
      <c r="N2136"/>
      <c r="O2136"/>
    </row>
    <row r="2137" spans="1:15">
      <c r="A2137" s="650" t="s">
        <v>3847</v>
      </c>
      <c r="B2137" s="651" t="s">
        <v>3848</v>
      </c>
      <c r="C2137" s="650" t="s">
        <v>31</v>
      </c>
      <c r="D2137" s="653">
        <v>220.41</v>
      </c>
      <c r="E2137"/>
      <c r="F2137"/>
      <c r="G2137"/>
      <c r="H2137"/>
      <c r="I2137"/>
      <c r="J2137"/>
      <c r="K2137"/>
      <c r="L2137"/>
      <c r="M2137"/>
      <c r="N2137"/>
      <c r="O2137"/>
    </row>
    <row r="2138" spans="1:15">
      <c r="A2138" s="650" t="s">
        <v>3849</v>
      </c>
      <c r="B2138" s="651" t="s">
        <v>3850</v>
      </c>
      <c r="C2138" s="650" t="s">
        <v>31</v>
      </c>
      <c r="D2138" s="653">
        <v>322.82</v>
      </c>
      <c r="E2138"/>
      <c r="F2138"/>
      <c r="G2138"/>
      <c r="H2138"/>
      <c r="I2138"/>
      <c r="J2138"/>
      <c r="K2138"/>
      <c r="L2138"/>
      <c r="M2138"/>
      <c r="N2138"/>
      <c r="O2138"/>
    </row>
    <row r="2139" spans="1:15">
      <c r="A2139" s="650" t="s">
        <v>3851</v>
      </c>
      <c r="B2139" s="651" t="s">
        <v>3852</v>
      </c>
      <c r="C2139" s="650" t="s">
        <v>31</v>
      </c>
      <c r="D2139" s="653">
        <v>343.03</v>
      </c>
      <c r="E2139"/>
      <c r="F2139"/>
      <c r="G2139"/>
      <c r="H2139"/>
      <c r="I2139"/>
      <c r="J2139"/>
      <c r="K2139"/>
      <c r="L2139"/>
      <c r="M2139"/>
      <c r="N2139"/>
      <c r="O2139"/>
    </row>
    <row r="2140" spans="1:15">
      <c r="A2140" s="650" t="s">
        <v>3853</v>
      </c>
      <c r="B2140" s="651" t="s">
        <v>3854</v>
      </c>
      <c r="C2140" s="650" t="s">
        <v>31</v>
      </c>
      <c r="D2140" s="653">
        <v>485.63</v>
      </c>
      <c r="E2140"/>
      <c r="F2140"/>
      <c r="G2140"/>
      <c r="H2140"/>
      <c r="I2140"/>
      <c r="J2140"/>
      <c r="K2140"/>
      <c r="L2140"/>
      <c r="M2140"/>
      <c r="N2140"/>
      <c r="O2140"/>
    </row>
    <row r="2141" spans="1:15">
      <c r="A2141" s="650" t="s">
        <v>3855</v>
      </c>
      <c r="B2141" s="651" t="s">
        <v>3856</v>
      </c>
      <c r="C2141" s="650" t="s">
        <v>31</v>
      </c>
      <c r="D2141" s="653">
        <v>653.94000000000005</v>
      </c>
      <c r="E2141"/>
      <c r="F2141"/>
      <c r="G2141"/>
      <c r="H2141"/>
      <c r="I2141"/>
      <c r="J2141"/>
      <c r="K2141"/>
      <c r="L2141"/>
      <c r="M2141"/>
      <c r="N2141"/>
      <c r="O2141"/>
    </row>
    <row r="2142" spans="1:15">
      <c r="A2142" s="650" t="s">
        <v>3857</v>
      </c>
      <c r="B2142" s="651" t="s">
        <v>3858</v>
      </c>
      <c r="C2142" s="650" t="s">
        <v>31</v>
      </c>
      <c r="D2142" s="653">
        <v>635.28</v>
      </c>
      <c r="E2142"/>
      <c r="F2142"/>
      <c r="G2142"/>
      <c r="H2142"/>
      <c r="I2142"/>
      <c r="J2142"/>
      <c r="K2142"/>
      <c r="L2142"/>
      <c r="M2142"/>
      <c r="N2142"/>
      <c r="O2142"/>
    </row>
    <row r="2143" spans="1:15">
      <c r="A2143" s="650" t="s">
        <v>3859</v>
      </c>
      <c r="B2143" s="651" t="s">
        <v>3860</v>
      </c>
      <c r="C2143" s="650" t="s">
        <v>31</v>
      </c>
      <c r="D2143" s="653">
        <v>719.67</v>
      </c>
      <c r="E2143"/>
      <c r="F2143"/>
      <c r="G2143"/>
      <c r="H2143"/>
      <c r="I2143"/>
      <c r="J2143"/>
      <c r="K2143"/>
      <c r="L2143"/>
      <c r="M2143"/>
      <c r="N2143"/>
      <c r="O2143"/>
    </row>
    <row r="2144" spans="1:15">
      <c r="A2144" s="650" t="s">
        <v>3861</v>
      </c>
      <c r="B2144" s="651" t="s">
        <v>3862</v>
      </c>
      <c r="C2144" s="650" t="s">
        <v>31</v>
      </c>
      <c r="D2144" s="654">
        <v>96.99</v>
      </c>
      <c r="E2144"/>
      <c r="F2144"/>
      <c r="G2144"/>
      <c r="H2144"/>
      <c r="I2144"/>
      <c r="J2144"/>
      <c r="K2144"/>
      <c r="L2144"/>
      <c r="M2144"/>
      <c r="N2144"/>
      <c r="O2144"/>
    </row>
    <row r="2145" spans="1:15">
      <c r="A2145" s="650" t="s">
        <v>3863</v>
      </c>
      <c r="B2145" s="651" t="s">
        <v>3864</v>
      </c>
      <c r="C2145" s="650" t="s">
        <v>31</v>
      </c>
      <c r="D2145" s="653">
        <v>133.6</v>
      </c>
      <c r="E2145"/>
      <c r="F2145"/>
      <c r="G2145"/>
      <c r="H2145"/>
      <c r="I2145"/>
      <c r="J2145"/>
      <c r="K2145"/>
      <c r="L2145"/>
      <c r="M2145"/>
      <c r="N2145"/>
      <c r="O2145"/>
    </row>
    <row r="2146" spans="1:15">
      <c r="A2146" s="650" t="s">
        <v>3865</v>
      </c>
      <c r="B2146" s="651" t="s">
        <v>3866</v>
      </c>
      <c r="C2146" s="650" t="s">
        <v>31</v>
      </c>
      <c r="D2146" s="653">
        <v>172.13</v>
      </c>
      <c r="E2146"/>
      <c r="F2146"/>
      <c r="G2146"/>
      <c r="H2146"/>
      <c r="I2146"/>
      <c r="J2146"/>
      <c r="K2146"/>
      <c r="L2146"/>
      <c r="M2146"/>
      <c r="N2146"/>
      <c r="O2146"/>
    </row>
    <row r="2147" spans="1:15">
      <c r="A2147" s="650" t="s">
        <v>3867</v>
      </c>
      <c r="B2147" s="651" t="s">
        <v>3868</v>
      </c>
      <c r="C2147" s="650" t="s">
        <v>31</v>
      </c>
      <c r="D2147" s="653">
        <v>221.97</v>
      </c>
      <c r="E2147"/>
      <c r="F2147"/>
      <c r="G2147"/>
      <c r="H2147"/>
      <c r="I2147"/>
      <c r="J2147"/>
      <c r="K2147"/>
      <c r="L2147"/>
      <c r="M2147"/>
      <c r="N2147"/>
      <c r="O2147"/>
    </row>
    <row r="2148" spans="1:15">
      <c r="A2148" s="650" t="s">
        <v>3869</v>
      </c>
      <c r="B2148" s="651" t="s">
        <v>3870</v>
      </c>
      <c r="C2148" s="650" t="s">
        <v>31</v>
      </c>
      <c r="D2148" s="653">
        <v>301.27999999999997</v>
      </c>
      <c r="E2148"/>
      <c r="F2148"/>
      <c r="G2148"/>
      <c r="H2148"/>
      <c r="I2148"/>
      <c r="J2148"/>
      <c r="K2148"/>
      <c r="L2148"/>
      <c r="M2148"/>
      <c r="N2148"/>
      <c r="O2148"/>
    </row>
    <row r="2149" spans="1:15">
      <c r="A2149" s="650" t="s">
        <v>3871</v>
      </c>
      <c r="B2149" s="651" t="s">
        <v>3872</v>
      </c>
      <c r="C2149" s="650" t="s">
        <v>31</v>
      </c>
      <c r="D2149" s="653">
        <v>383.39</v>
      </c>
      <c r="E2149"/>
      <c r="F2149"/>
      <c r="G2149"/>
      <c r="H2149"/>
      <c r="I2149"/>
      <c r="J2149"/>
      <c r="K2149"/>
      <c r="L2149"/>
      <c r="M2149"/>
      <c r="N2149"/>
      <c r="O2149"/>
    </row>
    <row r="2150" spans="1:15">
      <c r="A2150" s="650" t="s">
        <v>3873</v>
      </c>
      <c r="B2150" s="651" t="s">
        <v>3874</v>
      </c>
      <c r="C2150" s="650" t="s">
        <v>31</v>
      </c>
      <c r="D2150" s="653">
        <v>560.74</v>
      </c>
      <c r="E2150"/>
      <c r="F2150"/>
      <c r="G2150"/>
      <c r="H2150"/>
      <c r="I2150"/>
      <c r="J2150"/>
      <c r="K2150"/>
      <c r="L2150"/>
      <c r="M2150"/>
      <c r="N2150"/>
      <c r="O2150"/>
    </row>
    <row r="2151" spans="1:15">
      <c r="A2151" s="650" t="s">
        <v>3875</v>
      </c>
      <c r="B2151" s="651" t="s">
        <v>3876</v>
      </c>
      <c r="C2151" s="650" t="s">
        <v>31</v>
      </c>
      <c r="D2151" s="653">
        <v>635.28</v>
      </c>
      <c r="E2151"/>
      <c r="F2151"/>
      <c r="G2151"/>
      <c r="H2151"/>
      <c r="I2151"/>
      <c r="J2151"/>
      <c r="K2151"/>
      <c r="L2151"/>
      <c r="M2151"/>
      <c r="N2151"/>
      <c r="O2151"/>
    </row>
    <row r="2152" spans="1:15">
      <c r="A2152" s="646">
        <v>8985</v>
      </c>
      <c r="B2152" s="647" t="s">
        <v>3877</v>
      </c>
      <c r="C2152" s="648"/>
      <c r="D2152" s="649"/>
      <c r="E2152"/>
      <c r="F2152"/>
      <c r="G2152"/>
      <c r="H2152"/>
      <c r="I2152"/>
      <c r="J2152"/>
      <c r="K2152"/>
      <c r="L2152"/>
      <c r="M2152"/>
      <c r="N2152"/>
      <c r="O2152"/>
    </row>
    <row r="2153" spans="1:15">
      <c r="A2153" s="650" t="s">
        <v>3878</v>
      </c>
      <c r="B2153" s="651" t="s">
        <v>3879</v>
      </c>
      <c r="C2153" s="650" t="s">
        <v>31</v>
      </c>
      <c r="D2153" s="654">
        <v>93.94</v>
      </c>
      <c r="E2153"/>
      <c r="F2153"/>
      <c r="G2153"/>
      <c r="H2153"/>
      <c r="I2153"/>
      <c r="J2153"/>
      <c r="K2153"/>
      <c r="L2153"/>
      <c r="M2153"/>
      <c r="N2153"/>
      <c r="O2153"/>
    </row>
    <row r="2154" spans="1:15">
      <c r="A2154" s="650" t="s">
        <v>3880</v>
      </c>
      <c r="B2154" s="651" t="s">
        <v>3881</v>
      </c>
      <c r="C2154" s="650" t="s">
        <v>31</v>
      </c>
      <c r="D2154" s="653">
        <v>129.88999999999999</v>
      </c>
      <c r="E2154"/>
      <c r="F2154"/>
      <c r="G2154"/>
      <c r="H2154"/>
      <c r="I2154"/>
      <c r="J2154"/>
      <c r="K2154"/>
      <c r="L2154"/>
      <c r="M2154"/>
      <c r="N2154"/>
      <c r="O2154"/>
    </row>
    <row r="2155" spans="1:15">
      <c r="A2155" s="650" t="s">
        <v>3882</v>
      </c>
      <c r="B2155" s="651" t="s">
        <v>3883</v>
      </c>
      <c r="C2155" s="650" t="s">
        <v>31</v>
      </c>
      <c r="D2155" s="653">
        <v>110.5</v>
      </c>
      <c r="E2155"/>
      <c r="F2155"/>
      <c r="G2155"/>
      <c r="H2155"/>
      <c r="I2155"/>
      <c r="J2155"/>
      <c r="K2155"/>
      <c r="L2155"/>
      <c r="M2155"/>
      <c r="N2155"/>
      <c r="O2155"/>
    </row>
    <row r="2156" spans="1:15">
      <c r="A2156" s="650" t="s">
        <v>3884</v>
      </c>
      <c r="B2156" s="651" t="s">
        <v>3885</v>
      </c>
      <c r="C2156" s="650" t="s">
        <v>31</v>
      </c>
      <c r="D2156" s="654">
        <v>56.69</v>
      </c>
      <c r="E2156"/>
      <c r="F2156"/>
      <c r="G2156"/>
      <c r="H2156"/>
      <c r="I2156"/>
      <c r="J2156"/>
      <c r="K2156"/>
      <c r="L2156"/>
      <c r="M2156"/>
      <c r="N2156"/>
      <c r="O2156"/>
    </row>
    <row r="2157" spans="1:15">
      <c r="A2157" s="650" t="s">
        <v>3886</v>
      </c>
      <c r="B2157" s="651" t="s">
        <v>3887</v>
      </c>
      <c r="C2157" s="650" t="s">
        <v>31</v>
      </c>
      <c r="D2157" s="653">
        <v>154.07</v>
      </c>
      <c r="E2157"/>
      <c r="F2157"/>
      <c r="G2157"/>
      <c r="H2157"/>
      <c r="I2157"/>
      <c r="J2157"/>
      <c r="K2157"/>
      <c r="L2157"/>
      <c r="M2157"/>
      <c r="N2157"/>
      <c r="O2157"/>
    </row>
    <row r="2158" spans="1:15">
      <c r="A2158" s="650" t="s">
        <v>3888</v>
      </c>
      <c r="B2158" s="651" t="s">
        <v>3889</v>
      </c>
      <c r="C2158" s="650" t="s">
        <v>31</v>
      </c>
      <c r="D2158" s="653">
        <v>189.99</v>
      </c>
      <c r="E2158"/>
      <c r="F2158"/>
      <c r="G2158"/>
      <c r="H2158"/>
      <c r="I2158"/>
      <c r="J2158"/>
      <c r="K2158"/>
      <c r="L2158"/>
      <c r="M2158"/>
      <c r="N2158"/>
      <c r="O2158"/>
    </row>
    <row r="2159" spans="1:15">
      <c r="A2159" s="650" t="s">
        <v>3890</v>
      </c>
      <c r="B2159" s="651" t="s">
        <v>3891</v>
      </c>
      <c r="C2159" s="650" t="s">
        <v>31</v>
      </c>
      <c r="D2159" s="654">
        <v>66.989999999999995</v>
      </c>
      <c r="E2159"/>
      <c r="F2159"/>
      <c r="G2159"/>
      <c r="H2159"/>
      <c r="I2159"/>
      <c r="J2159"/>
      <c r="K2159"/>
      <c r="L2159"/>
      <c r="M2159"/>
      <c r="N2159"/>
      <c r="O2159"/>
    </row>
    <row r="2160" spans="1:15">
      <c r="A2160" s="646">
        <v>8986</v>
      </c>
      <c r="B2160" s="647" t="s">
        <v>3892</v>
      </c>
      <c r="C2160" s="648"/>
      <c r="D2160" s="649"/>
      <c r="E2160"/>
      <c r="F2160"/>
      <c r="G2160"/>
      <c r="H2160"/>
      <c r="I2160"/>
      <c r="J2160"/>
      <c r="K2160"/>
      <c r="L2160"/>
      <c r="M2160"/>
      <c r="N2160"/>
      <c r="O2160"/>
    </row>
    <row r="2161" spans="1:15">
      <c r="A2161" s="650" t="s">
        <v>3893</v>
      </c>
      <c r="B2161" s="651" t="s">
        <v>3894</v>
      </c>
      <c r="C2161" s="650" t="s">
        <v>13</v>
      </c>
      <c r="D2161" s="654">
        <v>24.18</v>
      </c>
      <c r="E2161"/>
      <c r="F2161"/>
      <c r="G2161"/>
      <c r="H2161"/>
      <c r="I2161"/>
      <c r="J2161"/>
      <c r="K2161"/>
      <c r="L2161"/>
      <c r="M2161"/>
      <c r="N2161"/>
      <c r="O2161"/>
    </row>
    <row r="2162" spans="1:15">
      <c r="A2162" s="650" t="s">
        <v>3895</v>
      </c>
      <c r="B2162" s="651" t="s">
        <v>3896</v>
      </c>
      <c r="C2162" s="650" t="s">
        <v>13</v>
      </c>
      <c r="D2162" s="654">
        <v>26.24</v>
      </c>
      <c r="E2162"/>
      <c r="F2162"/>
      <c r="G2162"/>
      <c r="H2162"/>
      <c r="I2162"/>
      <c r="J2162"/>
      <c r="K2162"/>
      <c r="L2162"/>
      <c r="M2162"/>
      <c r="N2162"/>
      <c r="O2162"/>
    </row>
    <row r="2163" spans="1:15">
      <c r="A2163" s="650" t="s">
        <v>3897</v>
      </c>
      <c r="B2163" s="651" t="s">
        <v>3898</v>
      </c>
      <c r="C2163" s="650" t="s">
        <v>13</v>
      </c>
      <c r="D2163" s="654">
        <v>34.06</v>
      </c>
      <c r="E2163"/>
      <c r="F2163"/>
      <c r="G2163"/>
      <c r="H2163"/>
      <c r="I2163"/>
      <c r="J2163"/>
      <c r="K2163"/>
      <c r="L2163"/>
      <c r="M2163"/>
      <c r="N2163"/>
      <c r="O2163"/>
    </row>
    <row r="2164" spans="1:15">
      <c r="A2164" s="650" t="s">
        <v>3899</v>
      </c>
      <c r="B2164" s="651" t="s">
        <v>3900</v>
      </c>
      <c r="C2164" s="650" t="s">
        <v>13</v>
      </c>
      <c r="D2164" s="654">
        <v>38.619999999999997</v>
      </c>
      <c r="E2164"/>
      <c r="F2164"/>
      <c r="G2164"/>
      <c r="H2164"/>
      <c r="I2164"/>
      <c r="J2164"/>
      <c r="K2164"/>
      <c r="L2164"/>
      <c r="M2164"/>
      <c r="N2164"/>
      <c r="O2164"/>
    </row>
    <row r="2165" spans="1:15">
      <c r="A2165" s="650" t="s">
        <v>3901</v>
      </c>
      <c r="B2165" s="651" t="s">
        <v>3902</v>
      </c>
      <c r="C2165" s="650" t="s">
        <v>13</v>
      </c>
      <c r="D2165" s="654">
        <v>40.46</v>
      </c>
      <c r="E2165"/>
      <c r="F2165"/>
      <c r="G2165"/>
      <c r="H2165"/>
      <c r="I2165"/>
      <c r="J2165"/>
      <c r="K2165"/>
      <c r="L2165"/>
      <c r="M2165"/>
      <c r="N2165"/>
      <c r="O2165"/>
    </row>
    <row r="2166" spans="1:15">
      <c r="A2166" s="650" t="s">
        <v>3903</v>
      </c>
      <c r="B2166" s="651" t="s">
        <v>3904</v>
      </c>
      <c r="C2166" s="650" t="s">
        <v>13</v>
      </c>
      <c r="D2166" s="654">
        <v>61.71</v>
      </c>
      <c r="E2166"/>
      <c r="F2166"/>
      <c r="G2166"/>
      <c r="H2166"/>
      <c r="I2166"/>
      <c r="J2166"/>
      <c r="K2166"/>
      <c r="L2166"/>
      <c r="M2166"/>
      <c r="N2166"/>
      <c r="O2166"/>
    </row>
    <row r="2167" spans="1:15" ht="24">
      <c r="A2167" s="650" t="s">
        <v>3905</v>
      </c>
      <c r="B2167" s="651" t="s">
        <v>3906</v>
      </c>
      <c r="C2167" s="650" t="s">
        <v>13</v>
      </c>
      <c r="D2167" s="653">
        <v>131.13999999999999</v>
      </c>
      <c r="E2167"/>
      <c r="F2167"/>
      <c r="G2167"/>
      <c r="H2167"/>
      <c r="I2167"/>
      <c r="J2167"/>
      <c r="K2167"/>
      <c r="L2167"/>
      <c r="M2167"/>
      <c r="N2167"/>
      <c r="O2167"/>
    </row>
    <row r="2168" spans="1:15" ht="24">
      <c r="A2168" s="650" t="s">
        <v>3907</v>
      </c>
      <c r="B2168" s="651" t="s">
        <v>3908</v>
      </c>
      <c r="C2168" s="650" t="s">
        <v>13</v>
      </c>
      <c r="D2168" s="653">
        <v>126.67</v>
      </c>
      <c r="E2168"/>
      <c r="F2168"/>
      <c r="G2168"/>
      <c r="H2168"/>
      <c r="I2168"/>
      <c r="J2168"/>
      <c r="K2168"/>
      <c r="L2168"/>
      <c r="M2168"/>
      <c r="N2168"/>
      <c r="O2168"/>
    </row>
    <row r="2169" spans="1:15" ht="24">
      <c r="A2169" s="650" t="s">
        <v>3909</v>
      </c>
      <c r="B2169" s="651" t="s">
        <v>3910</v>
      </c>
      <c r="C2169" s="650" t="s">
        <v>13</v>
      </c>
      <c r="D2169" s="653">
        <v>189.57</v>
      </c>
      <c r="E2169"/>
      <c r="F2169"/>
      <c r="G2169"/>
      <c r="H2169"/>
      <c r="I2169"/>
      <c r="J2169"/>
      <c r="K2169"/>
      <c r="L2169"/>
      <c r="M2169"/>
      <c r="N2169"/>
      <c r="O2169"/>
    </row>
    <row r="2170" spans="1:15" ht="24">
      <c r="A2170" s="650" t="s">
        <v>3911</v>
      </c>
      <c r="B2170" s="651" t="s">
        <v>3912</v>
      </c>
      <c r="C2170" s="650" t="s">
        <v>13</v>
      </c>
      <c r="D2170" s="653">
        <v>184.75</v>
      </c>
      <c r="E2170"/>
      <c r="F2170"/>
      <c r="G2170"/>
      <c r="H2170"/>
      <c r="I2170"/>
      <c r="J2170"/>
      <c r="K2170"/>
      <c r="L2170"/>
      <c r="M2170"/>
      <c r="N2170"/>
      <c r="O2170"/>
    </row>
    <row r="2171" spans="1:15" ht="24">
      <c r="A2171" s="650" t="s">
        <v>3913</v>
      </c>
      <c r="B2171" s="651" t="s">
        <v>3914</v>
      </c>
      <c r="C2171" s="650" t="s">
        <v>13</v>
      </c>
      <c r="D2171" s="653">
        <v>155.97999999999999</v>
      </c>
      <c r="E2171"/>
      <c r="F2171"/>
      <c r="G2171"/>
      <c r="H2171"/>
      <c r="I2171"/>
      <c r="J2171"/>
      <c r="K2171"/>
      <c r="L2171"/>
      <c r="M2171"/>
      <c r="N2171"/>
      <c r="O2171"/>
    </row>
    <row r="2172" spans="1:15" ht="24">
      <c r="A2172" s="650" t="s">
        <v>3915</v>
      </c>
      <c r="B2172" s="651" t="s">
        <v>3916</v>
      </c>
      <c r="C2172" s="650" t="s">
        <v>13</v>
      </c>
      <c r="D2172" s="653">
        <v>151.16</v>
      </c>
      <c r="E2172"/>
      <c r="F2172"/>
      <c r="G2172"/>
      <c r="H2172"/>
      <c r="I2172"/>
      <c r="J2172"/>
      <c r="K2172"/>
      <c r="L2172"/>
      <c r="M2172"/>
      <c r="N2172"/>
      <c r="O2172"/>
    </row>
    <row r="2173" spans="1:15" ht="24">
      <c r="A2173" s="650" t="s">
        <v>3917</v>
      </c>
      <c r="B2173" s="651" t="s">
        <v>3918</v>
      </c>
      <c r="C2173" s="650" t="s">
        <v>13</v>
      </c>
      <c r="D2173" s="654">
        <v>98.9</v>
      </c>
      <c r="E2173"/>
      <c r="F2173"/>
      <c r="G2173"/>
      <c r="H2173"/>
      <c r="I2173"/>
      <c r="J2173"/>
      <c r="K2173"/>
      <c r="L2173"/>
      <c r="M2173"/>
      <c r="N2173"/>
      <c r="O2173"/>
    </row>
    <row r="2174" spans="1:15" ht="24">
      <c r="A2174" s="650" t="s">
        <v>3919</v>
      </c>
      <c r="B2174" s="651" t="s">
        <v>3920</v>
      </c>
      <c r="C2174" s="650" t="s">
        <v>13</v>
      </c>
      <c r="D2174" s="654">
        <v>94.43</v>
      </c>
      <c r="E2174"/>
      <c r="F2174"/>
      <c r="G2174"/>
      <c r="H2174"/>
      <c r="I2174"/>
      <c r="J2174"/>
      <c r="K2174"/>
      <c r="L2174"/>
      <c r="M2174"/>
      <c r="N2174"/>
      <c r="O2174"/>
    </row>
    <row r="2175" spans="1:15" ht="24">
      <c r="A2175" s="650" t="s">
        <v>3921</v>
      </c>
      <c r="B2175" s="651" t="s">
        <v>3922</v>
      </c>
      <c r="C2175" s="650" t="s">
        <v>13</v>
      </c>
      <c r="D2175" s="653">
        <v>103.74</v>
      </c>
      <c r="E2175"/>
      <c r="F2175"/>
      <c r="G2175"/>
      <c r="H2175"/>
      <c r="I2175"/>
      <c r="J2175"/>
      <c r="K2175"/>
      <c r="L2175"/>
      <c r="M2175"/>
      <c r="N2175"/>
      <c r="O2175"/>
    </row>
    <row r="2176" spans="1:15" ht="24">
      <c r="A2176" s="650" t="s">
        <v>3923</v>
      </c>
      <c r="B2176" s="651" t="s">
        <v>3924</v>
      </c>
      <c r="C2176" s="650" t="s">
        <v>13</v>
      </c>
      <c r="D2176" s="654">
        <v>99.25</v>
      </c>
      <c r="E2176"/>
      <c r="F2176"/>
      <c r="G2176"/>
      <c r="H2176"/>
      <c r="I2176"/>
      <c r="J2176"/>
      <c r="K2176"/>
      <c r="L2176"/>
      <c r="M2176"/>
      <c r="N2176"/>
      <c r="O2176"/>
    </row>
    <row r="2177" spans="1:15">
      <c r="A2177" s="650" t="s">
        <v>3925</v>
      </c>
      <c r="B2177" s="651" t="s">
        <v>3926</v>
      </c>
      <c r="C2177" s="650" t="s">
        <v>13</v>
      </c>
      <c r="D2177" s="654">
        <v>97.78</v>
      </c>
      <c r="E2177"/>
      <c r="F2177"/>
      <c r="G2177"/>
      <c r="H2177"/>
      <c r="I2177"/>
      <c r="J2177"/>
      <c r="K2177"/>
      <c r="L2177"/>
      <c r="M2177"/>
      <c r="N2177"/>
      <c r="O2177"/>
    </row>
    <row r="2178" spans="1:15">
      <c r="A2178" s="650" t="s">
        <v>3927</v>
      </c>
      <c r="B2178" s="651" t="s">
        <v>3928</v>
      </c>
      <c r="C2178" s="650" t="s">
        <v>13</v>
      </c>
      <c r="D2178" s="653">
        <v>138.41999999999999</v>
      </c>
      <c r="E2178"/>
      <c r="F2178"/>
      <c r="G2178"/>
      <c r="H2178"/>
      <c r="I2178"/>
      <c r="J2178"/>
      <c r="K2178"/>
      <c r="L2178"/>
      <c r="M2178"/>
      <c r="N2178"/>
      <c r="O2178"/>
    </row>
    <row r="2179" spans="1:15">
      <c r="A2179" s="650" t="s">
        <v>3929</v>
      </c>
      <c r="B2179" s="651" t="s">
        <v>3930</v>
      </c>
      <c r="C2179" s="650" t="s">
        <v>13</v>
      </c>
      <c r="D2179" s="653">
        <v>123.84</v>
      </c>
      <c r="E2179"/>
      <c r="F2179"/>
      <c r="G2179"/>
      <c r="H2179"/>
      <c r="I2179"/>
      <c r="J2179"/>
      <c r="K2179"/>
      <c r="L2179"/>
      <c r="M2179"/>
      <c r="N2179"/>
      <c r="O2179"/>
    </row>
    <row r="2180" spans="1:15">
      <c r="A2180" s="650" t="s">
        <v>3931</v>
      </c>
      <c r="B2180" s="651" t="s">
        <v>3932</v>
      </c>
      <c r="C2180" s="650" t="s">
        <v>13</v>
      </c>
      <c r="D2180" s="654">
        <v>63.03</v>
      </c>
      <c r="E2180"/>
      <c r="F2180"/>
      <c r="G2180"/>
      <c r="H2180"/>
      <c r="I2180"/>
      <c r="J2180"/>
      <c r="K2180"/>
      <c r="L2180"/>
      <c r="M2180"/>
      <c r="N2180"/>
      <c r="O2180"/>
    </row>
    <row r="2181" spans="1:15">
      <c r="A2181" s="650" t="s">
        <v>3933</v>
      </c>
      <c r="B2181" s="651" t="s">
        <v>3934</v>
      </c>
      <c r="C2181" s="650" t="s">
        <v>13</v>
      </c>
      <c r="D2181" s="653">
        <v>232.89</v>
      </c>
      <c r="E2181"/>
      <c r="F2181"/>
      <c r="G2181"/>
      <c r="H2181"/>
      <c r="I2181"/>
      <c r="J2181"/>
      <c r="K2181"/>
      <c r="L2181"/>
      <c r="M2181"/>
      <c r="N2181"/>
      <c r="O2181"/>
    </row>
    <row r="2182" spans="1:15">
      <c r="A2182" s="650" t="s">
        <v>3935</v>
      </c>
      <c r="B2182" s="651" t="s">
        <v>3936</v>
      </c>
      <c r="C2182" s="650" t="s">
        <v>13</v>
      </c>
      <c r="D2182" s="653">
        <v>456.12</v>
      </c>
      <c r="E2182"/>
      <c r="F2182"/>
      <c r="G2182"/>
      <c r="H2182"/>
      <c r="I2182"/>
      <c r="J2182"/>
      <c r="K2182"/>
      <c r="L2182"/>
      <c r="M2182"/>
      <c r="N2182"/>
      <c r="O2182"/>
    </row>
    <row r="2183" spans="1:15">
      <c r="A2183" s="650" t="s">
        <v>3937</v>
      </c>
      <c r="B2183" s="651" t="s">
        <v>3938</v>
      </c>
      <c r="C2183" s="650" t="s">
        <v>13</v>
      </c>
      <c r="D2183" s="653">
        <v>678.2</v>
      </c>
      <c r="E2183"/>
      <c r="F2183"/>
      <c r="G2183"/>
      <c r="H2183"/>
      <c r="I2183"/>
      <c r="J2183"/>
      <c r="K2183"/>
      <c r="L2183"/>
      <c r="M2183"/>
      <c r="N2183"/>
      <c r="O2183"/>
    </row>
    <row r="2184" spans="1:15">
      <c r="A2184" s="650" t="s">
        <v>3939</v>
      </c>
      <c r="B2184" s="651" t="s">
        <v>3940</v>
      </c>
      <c r="C2184" s="650" t="s">
        <v>13</v>
      </c>
      <c r="D2184" s="654">
        <v>67.06</v>
      </c>
      <c r="E2184"/>
      <c r="F2184"/>
      <c r="G2184"/>
      <c r="H2184"/>
      <c r="I2184"/>
      <c r="J2184"/>
      <c r="K2184"/>
      <c r="L2184"/>
      <c r="M2184"/>
      <c r="N2184"/>
      <c r="O2184"/>
    </row>
    <row r="2185" spans="1:15">
      <c r="A2185" s="650" t="s">
        <v>3941</v>
      </c>
      <c r="B2185" s="651" t="s">
        <v>3942</v>
      </c>
      <c r="C2185" s="650" t="s">
        <v>13</v>
      </c>
      <c r="D2185" s="655">
        <v>1214.82</v>
      </c>
      <c r="E2185"/>
      <c r="F2185"/>
      <c r="G2185"/>
      <c r="H2185"/>
      <c r="I2185"/>
      <c r="J2185"/>
      <c r="K2185"/>
      <c r="L2185"/>
      <c r="M2185"/>
      <c r="N2185"/>
      <c r="O2185"/>
    </row>
    <row r="2186" spans="1:15" ht="24">
      <c r="A2186" s="650" t="s">
        <v>3943</v>
      </c>
      <c r="B2186" s="651" t="s">
        <v>3944</v>
      </c>
      <c r="C2186" s="650" t="s">
        <v>13</v>
      </c>
      <c r="D2186" s="653">
        <v>104.4</v>
      </c>
      <c r="E2186"/>
      <c r="F2186"/>
      <c r="G2186"/>
      <c r="H2186"/>
      <c r="I2186"/>
      <c r="J2186"/>
      <c r="K2186"/>
      <c r="L2186"/>
      <c r="M2186"/>
      <c r="N2186"/>
      <c r="O2186"/>
    </row>
    <row r="2187" spans="1:15" ht="24">
      <c r="A2187" s="650" t="s">
        <v>3945</v>
      </c>
      <c r="B2187" s="651" t="s">
        <v>3946</v>
      </c>
      <c r="C2187" s="650" t="s">
        <v>13</v>
      </c>
      <c r="D2187" s="654">
        <v>99.93</v>
      </c>
      <c r="E2187"/>
      <c r="F2187"/>
      <c r="G2187"/>
      <c r="H2187"/>
      <c r="I2187"/>
      <c r="J2187"/>
      <c r="K2187"/>
      <c r="L2187"/>
      <c r="M2187"/>
      <c r="N2187"/>
      <c r="O2187"/>
    </row>
    <row r="2188" spans="1:15" ht="24">
      <c r="A2188" s="650" t="s">
        <v>3947</v>
      </c>
      <c r="B2188" s="651" t="s">
        <v>3948</v>
      </c>
      <c r="C2188" s="650" t="s">
        <v>13</v>
      </c>
      <c r="D2188" s="653">
        <v>103.69</v>
      </c>
      <c r="E2188"/>
      <c r="F2188"/>
      <c r="G2188"/>
      <c r="H2188"/>
      <c r="I2188"/>
      <c r="J2188"/>
      <c r="K2188"/>
      <c r="L2188"/>
      <c r="M2188"/>
      <c r="N2188"/>
      <c r="O2188"/>
    </row>
    <row r="2189" spans="1:15" ht="24">
      <c r="A2189" s="650" t="s">
        <v>3949</v>
      </c>
      <c r="B2189" s="651" t="s">
        <v>3950</v>
      </c>
      <c r="C2189" s="650" t="s">
        <v>13</v>
      </c>
      <c r="D2189" s="654">
        <v>99.22</v>
      </c>
      <c r="E2189"/>
      <c r="F2189"/>
      <c r="G2189"/>
      <c r="H2189"/>
      <c r="I2189"/>
      <c r="J2189"/>
      <c r="K2189"/>
      <c r="L2189"/>
      <c r="M2189"/>
      <c r="N2189"/>
      <c r="O2189"/>
    </row>
    <row r="2190" spans="1:15">
      <c r="A2190" s="650" t="s">
        <v>3951</v>
      </c>
      <c r="B2190" s="651" t="s">
        <v>3952</v>
      </c>
      <c r="C2190" s="650" t="s">
        <v>3573</v>
      </c>
      <c r="D2190" s="655">
        <v>1134.5899999999999</v>
      </c>
      <c r="E2190"/>
      <c r="F2190"/>
      <c r="G2190"/>
      <c r="H2190"/>
      <c r="I2190"/>
      <c r="J2190"/>
      <c r="K2190"/>
      <c r="L2190"/>
      <c r="M2190"/>
      <c r="N2190"/>
      <c r="O2190"/>
    </row>
    <row r="2191" spans="1:15">
      <c r="A2191" s="650" t="s">
        <v>3953</v>
      </c>
      <c r="B2191" s="651" t="s">
        <v>3954</v>
      </c>
      <c r="C2191" s="650" t="s">
        <v>3573</v>
      </c>
      <c r="D2191" s="653">
        <v>121.36</v>
      </c>
      <c r="E2191"/>
      <c r="F2191"/>
      <c r="G2191"/>
      <c r="H2191"/>
      <c r="I2191"/>
      <c r="J2191"/>
      <c r="K2191"/>
      <c r="L2191"/>
      <c r="M2191"/>
      <c r="N2191"/>
      <c r="O2191"/>
    </row>
    <row r="2192" spans="1:15">
      <c r="A2192" s="650" t="s">
        <v>3955</v>
      </c>
      <c r="B2192" s="651" t="s">
        <v>3956</v>
      </c>
      <c r="C2192" s="650" t="s">
        <v>3573</v>
      </c>
      <c r="D2192" s="653">
        <v>117.53</v>
      </c>
      <c r="E2192"/>
      <c r="F2192"/>
      <c r="G2192"/>
      <c r="H2192"/>
      <c r="I2192"/>
      <c r="J2192"/>
      <c r="K2192"/>
      <c r="L2192"/>
      <c r="M2192"/>
      <c r="N2192"/>
      <c r="O2192"/>
    </row>
    <row r="2193" spans="1:15">
      <c r="A2193" s="650" t="s">
        <v>3957</v>
      </c>
      <c r="B2193" s="651" t="s">
        <v>3958</v>
      </c>
      <c r="C2193" s="650" t="s">
        <v>3573</v>
      </c>
      <c r="D2193" s="653">
        <v>136.38</v>
      </c>
      <c r="E2193"/>
      <c r="F2193"/>
      <c r="G2193"/>
      <c r="H2193"/>
      <c r="I2193"/>
      <c r="J2193"/>
      <c r="K2193"/>
      <c r="L2193"/>
      <c r="M2193"/>
      <c r="N2193"/>
      <c r="O2193"/>
    </row>
    <row r="2194" spans="1:15">
      <c r="A2194" s="650" t="s">
        <v>3959</v>
      </c>
      <c r="B2194" s="651" t="s">
        <v>3960</v>
      </c>
      <c r="C2194" s="650" t="s">
        <v>3573</v>
      </c>
      <c r="D2194" s="653">
        <v>200.48</v>
      </c>
      <c r="E2194"/>
      <c r="F2194"/>
      <c r="G2194"/>
      <c r="H2194"/>
      <c r="I2194"/>
      <c r="J2194"/>
      <c r="K2194"/>
      <c r="L2194"/>
      <c r="M2194"/>
      <c r="N2194"/>
      <c r="O2194"/>
    </row>
    <row r="2195" spans="1:15">
      <c r="A2195" s="650" t="s">
        <v>3961</v>
      </c>
      <c r="B2195" s="651" t="s">
        <v>3962</v>
      </c>
      <c r="C2195" s="650" t="s">
        <v>3573</v>
      </c>
      <c r="D2195" s="653">
        <v>232.37</v>
      </c>
      <c r="E2195"/>
      <c r="F2195"/>
      <c r="G2195"/>
      <c r="H2195"/>
      <c r="I2195"/>
      <c r="J2195"/>
      <c r="K2195"/>
      <c r="L2195"/>
      <c r="M2195"/>
      <c r="N2195"/>
      <c r="O2195"/>
    </row>
    <row r="2196" spans="1:15">
      <c r="A2196" s="650" t="s">
        <v>3963</v>
      </c>
      <c r="B2196" s="651" t="s">
        <v>3964</v>
      </c>
      <c r="C2196" s="650" t="s">
        <v>3573</v>
      </c>
      <c r="D2196" s="653">
        <v>288.20999999999998</v>
      </c>
      <c r="E2196"/>
      <c r="F2196"/>
      <c r="G2196"/>
      <c r="H2196"/>
      <c r="I2196"/>
      <c r="J2196"/>
      <c r="K2196"/>
      <c r="L2196"/>
      <c r="M2196"/>
      <c r="N2196"/>
      <c r="O2196"/>
    </row>
    <row r="2197" spans="1:15">
      <c r="A2197" s="650" t="s">
        <v>3965</v>
      </c>
      <c r="B2197" s="651" t="s">
        <v>3966</v>
      </c>
      <c r="C2197" s="650" t="s">
        <v>3573</v>
      </c>
      <c r="D2197" s="653">
        <v>499.53</v>
      </c>
      <c r="E2197"/>
      <c r="F2197"/>
      <c r="G2197"/>
      <c r="H2197"/>
      <c r="I2197"/>
      <c r="J2197"/>
      <c r="K2197"/>
      <c r="L2197"/>
      <c r="M2197"/>
      <c r="N2197"/>
      <c r="O2197"/>
    </row>
    <row r="2198" spans="1:15">
      <c r="A2198" s="650" t="s">
        <v>3967</v>
      </c>
      <c r="B2198" s="651" t="s">
        <v>3968</v>
      </c>
      <c r="C2198" s="650" t="s">
        <v>3573</v>
      </c>
      <c r="D2198" s="653">
        <v>719.71</v>
      </c>
      <c r="E2198"/>
      <c r="F2198"/>
      <c r="G2198"/>
      <c r="H2198"/>
      <c r="I2198"/>
      <c r="J2198"/>
      <c r="K2198"/>
      <c r="L2198"/>
      <c r="M2198"/>
      <c r="N2198"/>
      <c r="O2198"/>
    </row>
    <row r="2199" spans="1:15">
      <c r="A2199" s="650" t="s">
        <v>3969</v>
      </c>
      <c r="B2199" s="651" t="s">
        <v>3970</v>
      </c>
      <c r="C2199" s="650" t="s">
        <v>3573</v>
      </c>
      <c r="D2199" s="655">
        <v>1393.23</v>
      </c>
      <c r="E2199"/>
      <c r="F2199"/>
      <c r="G2199"/>
      <c r="H2199"/>
      <c r="I2199"/>
      <c r="J2199"/>
      <c r="K2199"/>
      <c r="L2199"/>
      <c r="M2199"/>
      <c r="N2199"/>
      <c r="O2199"/>
    </row>
    <row r="2200" spans="1:15">
      <c r="A2200" s="650" t="s">
        <v>3971</v>
      </c>
      <c r="B2200" s="651" t="s">
        <v>3972</v>
      </c>
      <c r="C2200" s="650" t="s">
        <v>3573</v>
      </c>
      <c r="D2200" s="653">
        <v>137.69999999999999</v>
      </c>
      <c r="E2200"/>
      <c r="F2200"/>
      <c r="G2200"/>
      <c r="H2200"/>
      <c r="I2200"/>
      <c r="J2200"/>
      <c r="K2200"/>
      <c r="L2200"/>
      <c r="M2200"/>
      <c r="N2200"/>
      <c r="O2200"/>
    </row>
    <row r="2201" spans="1:15">
      <c r="A2201" s="650" t="s">
        <v>3973</v>
      </c>
      <c r="B2201" s="651" t="s">
        <v>3974</v>
      </c>
      <c r="C2201" s="650" t="s">
        <v>3573</v>
      </c>
      <c r="D2201" s="653">
        <v>143.75</v>
      </c>
      <c r="E2201"/>
      <c r="F2201"/>
      <c r="G2201"/>
      <c r="H2201"/>
      <c r="I2201"/>
      <c r="J2201"/>
      <c r="K2201"/>
      <c r="L2201"/>
      <c r="M2201"/>
      <c r="N2201"/>
      <c r="O2201"/>
    </row>
    <row r="2202" spans="1:15">
      <c r="A2202" s="650" t="s">
        <v>3975</v>
      </c>
      <c r="B2202" s="651" t="s">
        <v>3976</v>
      </c>
      <c r="C2202" s="650" t="s">
        <v>3573</v>
      </c>
      <c r="D2202" s="653">
        <v>176.23</v>
      </c>
      <c r="E2202"/>
      <c r="F2202"/>
      <c r="G2202"/>
      <c r="H2202"/>
      <c r="I2202"/>
      <c r="J2202"/>
      <c r="K2202"/>
      <c r="L2202"/>
      <c r="M2202"/>
      <c r="N2202"/>
      <c r="O2202"/>
    </row>
    <row r="2203" spans="1:15">
      <c r="A2203" s="650" t="s">
        <v>3977</v>
      </c>
      <c r="B2203" s="651" t="s">
        <v>3978</v>
      </c>
      <c r="C2203" s="650" t="s">
        <v>3573</v>
      </c>
      <c r="D2203" s="653">
        <v>273.42</v>
      </c>
      <c r="E2203"/>
      <c r="F2203"/>
      <c r="G2203"/>
      <c r="H2203"/>
      <c r="I2203"/>
      <c r="J2203"/>
      <c r="K2203"/>
      <c r="L2203"/>
      <c r="M2203"/>
      <c r="N2203"/>
      <c r="O2203"/>
    </row>
    <row r="2204" spans="1:15">
      <c r="A2204" s="650" t="s">
        <v>3979</v>
      </c>
      <c r="B2204" s="651" t="s">
        <v>3980</v>
      </c>
      <c r="C2204" s="650" t="s">
        <v>3573</v>
      </c>
      <c r="D2204" s="653">
        <v>295.60000000000002</v>
      </c>
      <c r="E2204"/>
      <c r="F2204"/>
      <c r="G2204"/>
      <c r="H2204"/>
      <c r="I2204"/>
      <c r="J2204"/>
      <c r="K2204"/>
      <c r="L2204"/>
      <c r="M2204"/>
      <c r="N2204"/>
      <c r="O2204"/>
    </row>
    <row r="2205" spans="1:15">
      <c r="A2205" s="650" t="s">
        <v>3981</v>
      </c>
      <c r="B2205" s="651" t="s">
        <v>3982</v>
      </c>
      <c r="C2205" s="650" t="s">
        <v>3573</v>
      </c>
      <c r="D2205" s="653">
        <v>419.79</v>
      </c>
      <c r="E2205"/>
      <c r="F2205"/>
      <c r="G2205"/>
      <c r="H2205"/>
      <c r="I2205"/>
      <c r="J2205"/>
      <c r="K2205"/>
      <c r="L2205"/>
      <c r="M2205"/>
      <c r="N2205"/>
      <c r="O2205"/>
    </row>
    <row r="2206" spans="1:15">
      <c r="A2206" s="650" t="s">
        <v>3983</v>
      </c>
      <c r="B2206" s="651" t="s">
        <v>3984</v>
      </c>
      <c r="C2206" s="650" t="s">
        <v>3573</v>
      </c>
      <c r="D2206" s="653">
        <v>676.99</v>
      </c>
      <c r="E2206"/>
      <c r="F2206"/>
      <c r="G2206"/>
      <c r="H2206"/>
      <c r="I2206"/>
      <c r="J2206"/>
      <c r="K2206"/>
      <c r="L2206"/>
      <c r="M2206"/>
      <c r="N2206"/>
      <c r="O2206"/>
    </row>
    <row r="2207" spans="1:15">
      <c r="A2207" s="650" t="s">
        <v>3985</v>
      </c>
      <c r="B2207" s="651" t="s">
        <v>3986</v>
      </c>
      <c r="C2207" s="650" t="s">
        <v>3573</v>
      </c>
      <c r="D2207" s="653">
        <v>806.51</v>
      </c>
      <c r="E2207"/>
      <c r="F2207"/>
      <c r="G2207"/>
      <c r="H2207"/>
      <c r="I2207"/>
      <c r="J2207"/>
      <c r="K2207"/>
      <c r="L2207"/>
      <c r="M2207"/>
      <c r="N2207"/>
      <c r="O2207"/>
    </row>
    <row r="2208" spans="1:15">
      <c r="A2208" s="646">
        <v>8987</v>
      </c>
      <c r="B2208" s="647" t="s">
        <v>3987</v>
      </c>
      <c r="C2208" s="648"/>
      <c r="D2208" s="649"/>
      <c r="E2208"/>
      <c r="F2208"/>
      <c r="G2208"/>
      <c r="H2208"/>
      <c r="I2208"/>
      <c r="J2208"/>
      <c r="K2208"/>
      <c r="L2208"/>
      <c r="M2208"/>
      <c r="N2208"/>
      <c r="O2208"/>
    </row>
    <row r="2209" spans="1:15">
      <c r="A2209" s="650" t="s">
        <v>3988</v>
      </c>
      <c r="B2209" s="651" t="s">
        <v>3989</v>
      </c>
      <c r="C2209" s="650" t="s">
        <v>13</v>
      </c>
      <c r="D2209" s="653">
        <v>475.17</v>
      </c>
      <c r="E2209"/>
      <c r="F2209"/>
      <c r="G2209"/>
      <c r="H2209"/>
      <c r="I2209"/>
      <c r="J2209"/>
      <c r="K2209"/>
      <c r="L2209"/>
      <c r="M2209"/>
      <c r="N2209"/>
      <c r="O2209"/>
    </row>
    <row r="2210" spans="1:15">
      <c r="A2210" s="650" t="s">
        <v>3990</v>
      </c>
      <c r="B2210" s="651" t="s">
        <v>3991</v>
      </c>
      <c r="C2210" s="650" t="s">
        <v>13</v>
      </c>
      <c r="D2210" s="654">
        <v>76.739999999999995</v>
      </c>
      <c r="E2210"/>
      <c r="F2210"/>
      <c r="G2210"/>
      <c r="H2210"/>
      <c r="I2210"/>
      <c r="J2210"/>
      <c r="K2210"/>
      <c r="L2210"/>
      <c r="M2210"/>
      <c r="N2210"/>
      <c r="O2210"/>
    </row>
    <row r="2211" spans="1:15">
      <c r="A2211" s="650" t="s">
        <v>3992</v>
      </c>
      <c r="B2211" s="651" t="s">
        <v>3993</v>
      </c>
      <c r="C2211" s="650" t="s">
        <v>13</v>
      </c>
      <c r="D2211" s="653">
        <v>135.08000000000001</v>
      </c>
      <c r="E2211"/>
      <c r="F2211"/>
      <c r="G2211"/>
      <c r="H2211"/>
      <c r="I2211"/>
      <c r="J2211"/>
      <c r="K2211"/>
      <c r="L2211"/>
      <c r="M2211"/>
      <c r="N2211"/>
      <c r="O2211"/>
    </row>
    <row r="2212" spans="1:15">
      <c r="A2212" s="650" t="s">
        <v>3994</v>
      </c>
      <c r="B2212" s="651" t="s">
        <v>3995</v>
      </c>
      <c r="C2212" s="650" t="s">
        <v>13</v>
      </c>
      <c r="D2212" s="654">
        <v>99.01</v>
      </c>
      <c r="E2212"/>
      <c r="F2212"/>
      <c r="G2212"/>
      <c r="H2212"/>
      <c r="I2212"/>
      <c r="J2212"/>
      <c r="K2212"/>
      <c r="L2212"/>
      <c r="M2212"/>
      <c r="N2212"/>
      <c r="O2212"/>
    </row>
    <row r="2213" spans="1:15">
      <c r="A2213" s="650" t="s">
        <v>3996</v>
      </c>
      <c r="B2213" s="651" t="s">
        <v>3997</v>
      </c>
      <c r="C2213" s="650" t="s">
        <v>13</v>
      </c>
      <c r="D2213" s="654">
        <v>75.87</v>
      </c>
      <c r="E2213"/>
      <c r="F2213"/>
      <c r="G2213"/>
      <c r="H2213"/>
      <c r="I2213"/>
      <c r="J2213"/>
      <c r="K2213"/>
      <c r="L2213"/>
      <c r="M2213"/>
      <c r="N2213"/>
      <c r="O2213"/>
    </row>
    <row r="2214" spans="1:15">
      <c r="A2214" s="650" t="s">
        <v>3998</v>
      </c>
      <c r="B2214" s="651" t="s">
        <v>3999</v>
      </c>
      <c r="C2214" s="650" t="s">
        <v>13</v>
      </c>
      <c r="D2214" s="654">
        <v>80.349999999999994</v>
      </c>
      <c r="E2214"/>
      <c r="F2214"/>
      <c r="G2214"/>
      <c r="H2214"/>
      <c r="I2214"/>
      <c r="J2214"/>
      <c r="K2214"/>
      <c r="L2214"/>
      <c r="M2214"/>
      <c r="N2214"/>
      <c r="O2214"/>
    </row>
    <row r="2215" spans="1:15">
      <c r="A2215" s="650" t="s">
        <v>4000</v>
      </c>
      <c r="B2215" s="651" t="s">
        <v>4001</v>
      </c>
      <c r="C2215" s="650" t="s">
        <v>13</v>
      </c>
      <c r="D2215" s="653">
        <v>104.07</v>
      </c>
      <c r="E2215"/>
      <c r="F2215"/>
      <c r="G2215"/>
      <c r="H2215"/>
      <c r="I2215"/>
      <c r="J2215"/>
      <c r="K2215"/>
      <c r="L2215"/>
      <c r="M2215"/>
      <c r="N2215"/>
      <c r="O2215"/>
    </row>
    <row r="2216" spans="1:15">
      <c r="A2216" s="650" t="s">
        <v>4002</v>
      </c>
      <c r="B2216" s="651" t="s">
        <v>4003</v>
      </c>
      <c r="C2216" s="650" t="s">
        <v>13</v>
      </c>
      <c r="D2216" s="654">
        <v>90.13</v>
      </c>
      <c r="E2216"/>
      <c r="F2216"/>
      <c r="G2216"/>
      <c r="H2216"/>
      <c r="I2216"/>
      <c r="J2216"/>
      <c r="K2216"/>
      <c r="L2216"/>
      <c r="M2216"/>
      <c r="N2216"/>
      <c r="O2216"/>
    </row>
    <row r="2217" spans="1:15">
      <c r="A2217" s="650" t="s">
        <v>4004</v>
      </c>
      <c r="B2217" s="651" t="s">
        <v>4005</v>
      </c>
      <c r="C2217" s="650" t="s">
        <v>13</v>
      </c>
      <c r="D2217" s="653">
        <v>100.04</v>
      </c>
      <c r="E2217"/>
      <c r="F2217"/>
      <c r="G2217"/>
      <c r="H2217"/>
      <c r="I2217"/>
      <c r="J2217"/>
      <c r="K2217"/>
      <c r="L2217"/>
      <c r="M2217"/>
      <c r="N2217"/>
      <c r="O2217"/>
    </row>
    <row r="2218" spans="1:15">
      <c r="A2218" s="650" t="s">
        <v>4006</v>
      </c>
      <c r="B2218" s="651" t="s">
        <v>4007</v>
      </c>
      <c r="C2218" s="650" t="s">
        <v>13</v>
      </c>
      <c r="D2218" s="653">
        <v>137.75</v>
      </c>
      <c r="E2218"/>
      <c r="F2218"/>
      <c r="G2218"/>
      <c r="H2218"/>
      <c r="I2218"/>
      <c r="J2218"/>
      <c r="K2218"/>
      <c r="L2218"/>
      <c r="M2218"/>
      <c r="N2218"/>
      <c r="O2218"/>
    </row>
    <row r="2219" spans="1:15">
      <c r="A2219" s="650" t="s">
        <v>4008</v>
      </c>
      <c r="B2219" s="651" t="s">
        <v>4009</v>
      </c>
      <c r="C2219" s="650" t="s">
        <v>13</v>
      </c>
      <c r="D2219" s="653">
        <v>151.53</v>
      </c>
      <c r="E2219"/>
      <c r="F2219"/>
      <c r="G2219"/>
      <c r="H2219"/>
      <c r="I2219"/>
      <c r="J2219"/>
      <c r="K2219"/>
      <c r="L2219"/>
      <c r="M2219"/>
      <c r="N2219"/>
      <c r="O2219"/>
    </row>
    <row r="2220" spans="1:15">
      <c r="A2220" s="650" t="s">
        <v>4010</v>
      </c>
      <c r="B2220" s="651" t="s">
        <v>4011</v>
      </c>
      <c r="C2220" s="650" t="s">
        <v>13</v>
      </c>
      <c r="D2220" s="654">
        <v>48.28</v>
      </c>
      <c r="E2220"/>
      <c r="F2220"/>
      <c r="G2220"/>
      <c r="H2220"/>
      <c r="I2220"/>
      <c r="J2220"/>
      <c r="K2220"/>
      <c r="L2220"/>
      <c r="M2220"/>
      <c r="N2220"/>
      <c r="O2220"/>
    </row>
    <row r="2221" spans="1:15">
      <c r="A2221" s="650" t="s">
        <v>4012</v>
      </c>
      <c r="B2221" s="651" t="s">
        <v>4013</v>
      </c>
      <c r="C2221" s="650" t="s">
        <v>13</v>
      </c>
      <c r="D2221" s="654">
        <v>43.39</v>
      </c>
      <c r="E2221"/>
      <c r="F2221"/>
      <c r="G2221"/>
      <c r="H2221"/>
      <c r="I2221"/>
      <c r="J2221"/>
      <c r="K2221"/>
      <c r="L2221"/>
      <c r="M2221"/>
      <c r="N2221"/>
      <c r="O2221"/>
    </row>
    <row r="2222" spans="1:15">
      <c r="A2222" s="650" t="s">
        <v>4014</v>
      </c>
      <c r="B2222" s="651" t="s">
        <v>4015</v>
      </c>
      <c r="C2222" s="650" t="s">
        <v>13</v>
      </c>
      <c r="D2222" s="654">
        <v>43.23</v>
      </c>
      <c r="E2222"/>
      <c r="F2222"/>
      <c r="G2222"/>
      <c r="H2222"/>
      <c r="I2222"/>
      <c r="J2222"/>
      <c r="K2222"/>
      <c r="L2222"/>
      <c r="M2222"/>
      <c r="N2222"/>
      <c r="O2222"/>
    </row>
    <row r="2223" spans="1:15">
      <c r="A2223" s="650" t="s">
        <v>4016</v>
      </c>
      <c r="B2223" s="651" t="s">
        <v>4017</v>
      </c>
      <c r="C2223" s="650" t="s">
        <v>13</v>
      </c>
      <c r="D2223" s="654">
        <v>39.26</v>
      </c>
      <c r="E2223"/>
      <c r="F2223"/>
      <c r="G2223"/>
      <c r="H2223"/>
      <c r="I2223"/>
      <c r="J2223"/>
      <c r="K2223"/>
      <c r="L2223"/>
      <c r="M2223"/>
      <c r="N2223"/>
      <c r="O2223"/>
    </row>
    <row r="2224" spans="1:15">
      <c r="A2224" s="650" t="s">
        <v>4018</v>
      </c>
      <c r="B2224" s="651" t="s">
        <v>4019</v>
      </c>
      <c r="C2224" s="650" t="s">
        <v>13</v>
      </c>
      <c r="D2224" s="653">
        <v>114.95</v>
      </c>
      <c r="E2224"/>
      <c r="F2224"/>
      <c r="G2224"/>
      <c r="H2224"/>
      <c r="I2224"/>
      <c r="J2224"/>
      <c r="K2224"/>
      <c r="L2224"/>
      <c r="M2224"/>
      <c r="N2224"/>
      <c r="O2224"/>
    </row>
    <row r="2225" spans="1:15">
      <c r="A2225" s="650" t="s">
        <v>4020</v>
      </c>
      <c r="B2225" s="651" t="s">
        <v>4021</v>
      </c>
      <c r="C2225" s="650" t="s">
        <v>13</v>
      </c>
      <c r="D2225" s="654">
        <v>46.24</v>
      </c>
      <c r="E2225"/>
      <c r="F2225"/>
      <c r="G2225"/>
      <c r="H2225"/>
      <c r="I2225"/>
      <c r="J2225"/>
      <c r="K2225"/>
      <c r="L2225"/>
      <c r="M2225"/>
      <c r="N2225"/>
      <c r="O2225"/>
    </row>
    <row r="2226" spans="1:15">
      <c r="A2226" s="650" t="s">
        <v>4022</v>
      </c>
      <c r="B2226" s="651" t="s">
        <v>4023</v>
      </c>
      <c r="C2226" s="650" t="s">
        <v>13</v>
      </c>
      <c r="D2226" s="654">
        <v>39.26</v>
      </c>
      <c r="E2226"/>
      <c r="F2226"/>
      <c r="G2226"/>
      <c r="H2226"/>
      <c r="I2226"/>
      <c r="J2226"/>
      <c r="K2226"/>
      <c r="L2226"/>
      <c r="M2226"/>
      <c r="N2226"/>
      <c r="O2226"/>
    </row>
    <row r="2227" spans="1:15">
      <c r="A2227" s="650" t="s">
        <v>4024</v>
      </c>
      <c r="B2227" s="651" t="s">
        <v>4025</v>
      </c>
      <c r="C2227" s="650" t="s">
        <v>13</v>
      </c>
      <c r="D2227" s="654">
        <v>39.909999999999997</v>
      </c>
      <c r="E2227"/>
      <c r="F2227"/>
      <c r="G2227"/>
      <c r="H2227"/>
      <c r="I2227"/>
      <c r="J2227"/>
      <c r="K2227"/>
      <c r="L2227"/>
      <c r="M2227"/>
      <c r="N2227"/>
      <c r="O2227"/>
    </row>
    <row r="2228" spans="1:15">
      <c r="A2228" s="646">
        <v>8988</v>
      </c>
      <c r="B2228" s="647" t="s">
        <v>4026</v>
      </c>
      <c r="C2228" s="648"/>
      <c r="D2228" s="649"/>
      <c r="E2228"/>
      <c r="F2228"/>
      <c r="G2228"/>
      <c r="H2228"/>
      <c r="I2228"/>
      <c r="J2228"/>
      <c r="K2228"/>
      <c r="L2228"/>
      <c r="M2228"/>
      <c r="N2228"/>
      <c r="O2228"/>
    </row>
    <row r="2229" spans="1:15">
      <c r="A2229" s="650" t="s">
        <v>4027</v>
      </c>
      <c r="B2229" s="651" t="s">
        <v>4028</v>
      </c>
      <c r="C2229" s="650" t="s">
        <v>13</v>
      </c>
      <c r="D2229" s="654">
        <v>36.94</v>
      </c>
      <c r="E2229"/>
      <c r="F2229"/>
      <c r="G2229"/>
      <c r="H2229"/>
      <c r="I2229"/>
      <c r="J2229"/>
      <c r="K2229"/>
      <c r="L2229"/>
      <c r="M2229"/>
      <c r="N2229"/>
      <c r="O2229"/>
    </row>
    <row r="2230" spans="1:15">
      <c r="A2230" s="650" t="s">
        <v>4029</v>
      </c>
      <c r="B2230" s="651" t="s">
        <v>4030</v>
      </c>
      <c r="C2230" s="650" t="s">
        <v>13</v>
      </c>
      <c r="D2230" s="654">
        <v>49.1</v>
      </c>
      <c r="E2230"/>
      <c r="F2230"/>
      <c r="G2230"/>
      <c r="H2230"/>
      <c r="I2230"/>
      <c r="J2230"/>
      <c r="K2230"/>
      <c r="L2230"/>
      <c r="M2230"/>
      <c r="N2230"/>
      <c r="O2230"/>
    </row>
    <row r="2231" spans="1:15">
      <c r="A2231" s="650" t="s">
        <v>4031</v>
      </c>
      <c r="B2231" s="651" t="s">
        <v>4032</v>
      </c>
      <c r="C2231" s="650" t="s">
        <v>13</v>
      </c>
      <c r="D2231" s="654">
        <v>52</v>
      </c>
      <c r="E2231"/>
      <c r="F2231"/>
      <c r="G2231"/>
      <c r="H2231"/>
      <c r="I2231"/>
      <c r="J2231"/>
      <c r="K2231"/>
      <c r="L2231"/>
      <c r="M2231"/>
      <c r="N2231"/>
      <c r="O2231"/>
    </row>
    <row r="2232" spans="1:15">
      <c r="A2232" s="650" t="s">
        <v>4033</v>
      </c>
      <c r="B2232" s="651" t="s">
        <v>4034</v>
      </c>
      <c r="C2232" s="650" t="s">
        <v>13</v>
      </c>
      <c r="D2232" s="654">
        <v>80.7</v>
      </c>
      <c r="E2232"/>
      <c r="F2232"/>
      <c r="G2232"/>
      <c r="H2232"/>
      <c r="I2232"/>
      <c r="J2232"/>
      <c r="K2232"/>
      <c r="L2232"/>
      <c r="M2232"/>
      <c r="N2232"/>
      <c r="O2232"/>
    </row>
    <row r="2233" spans="1:15">
      <c r="A2233" s="650" t="s">
        <v>4035</v>
      </c>
      <c r="B2233" s="651" t="s">
        <v>4036</v>
      </c>
      <c r="C2233" s="650" t="s">
        <v>13</v>
      </c>
      <c r="D2233" s="654">
        <v>30.55</v>
      </c>
      <c r="E2233"/>
      <c r="F2233"/>
      <c r="G2233"/>
      <c r="H2233"/>
      <c r="I2233"/>
      <c r="J2233"/>
      <c r="K2233"/>
      <c r="L2233"/>
      <c r="M2233"/>
      <c r="N2233"/>
      <c r="O2233"/>
    </row>
    <row r="2234" spans="1:15">
      <c r="A2234" s="650" t="s">
        <v>4037</v>
      </c>
      <c r="B2234" s="651" t="s">
        <v>4038</v>
      </c>
      <c r="C2234" s="650" t="s">
        <v>13</v>
      </c>
      <c r="D2234" s="654">
        <v>36.15</v>
      </c>
      <c r="E2234"/>
      <c r="F2234"/>
      <c r="G2234"/>
      <c r="H2234"/>
      <c r="I2234"/>
      <c r="J2234"/>
      <c r="K2234"/>
      <c r="L2234"/>
      <c r="M2234"/>
      <c r="N2234"/>
      <c r="O2234"/>
    </row>
    <row r="2235" spans="1:15">
      <c r="A2235" s="646">
        <v>8990</v>
      </c>
      <c r="B2235" s="647" t="s">
        <v>4039</v>
      </c>
      <c r="C2235" s="648"/>
      <c r="D2235" s="649"/>
      <c r="E2235"/>
      <c r="F2235"/>
      <c r="G2235"/>
      <c r="H2235"/>
      <c r="I2235"/>
      <c r="J2235"/>
      <c r="K2235"/>
      <c r="L2235"/>
      <c r="M2235"/>
      <c r="N2235"/>
      <c r="O2235"/>
    </row>
    <row r="2236" spans="1:15">
      <c r="A2236" s="650" t="s">
        <v>4040</v>
      </c>
      <c r="B2236" s="651" t="s">
        <v>4041</v>
      </c>
      <c r="C2236" s="650" t="s">
        <v>3573</v>
      </c>
      <c r="D2236" s="654">
        <v>26.2</v>
      </c>
      <c r="E2236"/>
      <c r="F2236"/>
      <c r="G2236"/>
      <c r="H2236"/>
      <c r="I2236"/>
      <c r="J2236"/>
      <c r="K2236"/>
      <c r="L2236"/>
      <c r="M2236"/>
      <c r="N2236"/>
      <c r="O2236"/>
    </row>
    <row r="2237" spans="1:15">
      <c r="A2237" s="646">
        <v>8991</v>
      </c>
      <c r="B2237" s="647" t="s">
        <v>4042</v>
      </c>
      <c r="C2237" s="648"/>
      <c r="D2237" s="649"/>
      <c r="E2237"/>
      <c r="F2237"/>
      <c r="G2237"/>
      <c r="H2237"/>
      <c r="I2237"/>
      <c r="J2237"/>
      <c r="K2237"/>
      <c r="L2237"/>
      <c r="M2237"/>
      <c r="N2237"/>
      <c r="O2237"/>
    </row>
    <row r="2238" spans="1:15" ht="24">
      <c r="A2238" s="650" t="s">
        <v>4043</v>
      </c>
      <c r="B2238" s="651" t="s">
        <v>4044</v>
      </c>
      <c r="C2238" s="650" t="s">
        <v>13</v>
      </c>
      <c r="D2238" s="653">
        <v>573.14</v>
      </c>
      <c r="E2238"/>
      <c r="F2238"/>
      <c r="G2238"/>
      <c r="H2238"/>
      <c r="I2238"/>
      <c r="J2238"/>
      <c r="K2238"/>
      <c r="L2238"/>
      <c r="M2238"/>
      <c r="N2238"/>
      <c r="O2238"/>
    </row>
    <row r="2239" spans="1:15" ht="24">
      <c r="A2239" s="650" t="s">
        <v>4045</v>
      </c>
      <c r="B2239" s="651" t="s">
        <v>4046</v>
      </c>
      <c r="C2239" s="650" t="s">
        <v>13</v>
      </c>
      <c r="D2239" s="653">
        <v>249.11</v>
      </c>
      <c r="E2239"/>
      <c r="F2239"/>
      <c r="G2239"/>
      <c r="H2239"/>
      <c r="I2239"/>
      <c r="J2239"/>
      <c r="K2239"/>
      <c r="L2239"/>
      <c r="M2239"/>
      <c r="N2239"/>
      <c r="O2239"/>
    </row>
    <row r="2240" spans="1:15">
      <c r="A2240" s="646">
        <v>8992</v>
      </c>
      <c r="B2240" s="647" t="s">
        <v>4047</v>
      </c>
      <c r="C2240" s="648"/>
      <c r="D2240" s="649"/>
      <c r="E2240"/>
      <c r="F2240"/>
      <c r="G2240"/>
      <c r="H2240"/>
      <c r="I2240"/>
      <c r="J2240"/>
      <c r="K2240"/>
      <c r="L2240"/>
      <c r="M2240"/>
      <c r="N2240"/>
      <c r="O2240"/>
    </row>
    <row r="2241" spans="1:15" ht="24">
      <c r="A2241" s="650" t="s">
        <v>4048</v>
      </c>
      <c r="B2241" s="651" t="s">
        <v>4049</v>
      </c>
      <c r="C2241" s="650" t="s">
        <v>13</v>
      </c>
      <c r="D2241" s="655">
        <v>1086.1099999999999</v>
      </c>
      <c r="E2241"/>
      <c r="F2241"/>
      <c r="G2241"/>
      <c r="H2241"/>
      <c r="I2241"/>
      <c r="J2241"/>
      <c r="K2241"/>
      <c r="L2241"/>
      <c r="M2241"/>
      <c r="N2241"/>
      <c r="O2241"/>
    </row>
    <row r="2242" spans="1:15" ht="24">
      <c r="A2242" s="650" t="s">
        <v>4050</v>
      </c>
      <c r="B2242" s="651" t="s">
        <v>4051</v>
      </c>
      <c r="C2242" s="650" t="s">
        <v>13</v>
      </c>
      <c r="D2242" s="655">
        <v>1455.35</v>
      </c>
      <c r="E2242"/>
      <c r="F2242"/>
      <c r="G2242"/>
      <c r="H2242"/>
      <c r="I2242"/>
      <c r="J2242"/>
      <c r="K2242"/>
      <c r="L2242"/>
      <c r="M2242"/>
      <c r="N2242"/>
      <c r="O2242"/>
    </row>
    <row r="2243" spans="1:15" ht="24">
      <c r="A2243" s="650" t="s">
        <v>4052</v>
      </c>
      <c r="B2243" s="651" t="s">
        <v>4053</v>
      </c>
      <c r="C2243" s="650" t="s">
        <v>13</v>
      </c>
      <c r="D2243" s="653">
        <v>188.93</v>
      </c>
      <c r="E2243"/>
      <c r="F2243"/>
      <c r="G2243"/>
      <c r="H2243"/>
      <c r="I2243"/>
      <c r="J2243"/>
      <c r="K2243"/>
      <c r="L2243"/>
      <c r="M2243"/>
      <c r="N2243"/>
      <c r="O2243"/>
    </row>
    <row r="2244" spans="1:15" ht="24">
      <c r="A2244" s="650" t="s">
        <v>4054</v>
      </c>
      <c r="B2244" s="651" t="s">
        <v>4055</v>
      </c>
      <c r="C2244" s="650" t="s">
        <v>13</v>
      </c>
      <c r="D2244" s="653">
        <v>238.64</v>
      </c>
      <c r="E2244"/>
      <c r="F2244"/>
      <c r="G2244"/>
      <c r="H2244"/>
      <c r="I2244"/>
      <c r="J2244"/>
      <c r="K2244"/>
      <c r="L2244"/>
      <c r="M2244"/>
      <c r="N2244"/>
      <c r="O2244"/>
    </row>
    <row r="2245" spans="1:15" ht="24">
      <c r="A2245" s="650" t="s">
        <v>4056</v>
      </c>
      <c r="B2245" s="651" t="s">
        <v>4057</v>
      </c>
      <c r="C2245" s="650" t="s">
        <v>13</v>
      </c>
      <c r="D2245" s="653">
        <v>303.24</v>
      </c>
      <c r="E2245"/>
      <c r="F2245"/>
      <c r="G2245"/>
      <c r="H2245"/>
      <c r="I2245"/>
      <c r="J2245"/>
      <c r="K2245"/>
      <c r="L2245"/>
      <c r="M2245"/>
      <c r="N2245"/>
      <c r="O2245"/>
    </row>
    <row r="2246" spans="1:15" ht="24">
      <c r="A2246" s="650" t="s">
        <v>4058</v>
      </c>
      <c r="B2246" s="651" t="s">
        <v>4059</v>
      </c>
      <c r="C2246" s="650" t="s">
        <v>13</v>
      </c>
      <c r="D2246" s="653">
        <v>595.76</v>
      </c>
      <c r="E2246"/>
      <c r="F2246"/>
      <c r="G2246"/>
      <c r="H2246"/>
      <c r="I2246"/>
      <c r="J2246"/>
      <c r="K2246"/>
      <c r="L2246"/>
      <c r="M2246"/>
      <c r="N2246"/>
      <c r="O2246"/>
    </row>
    <row r="2247" spans="1:15" ht="24">
      <c r="A2247" s="650" t="s">
        <v>4060</v>
      </c>
      <c r="B2247" s="651" t="s">
        <v>4061</v>
      </c>
      <c r="C2247" s="650" t="s">
        <v>13</v>
      </c>
      <c r="D2247" s="653">
        <v>301.54000000000002</v>
      </c>
      <c r="E2247"/>
      <c r="F2247"/>
      <c r="G2247"/>
      <c r="H2247"/>
      <c r="I2247"/>
      <c r="J2247"/>
      <c r="K2247"/>
      <c r="L2247"/>
      <c r="M2247"/>
      <c r="N2247"/>
      <c r="O2247"/>
    </row>
    <row r="2248" spans="1:15" ht="24">
      <c r="A2248" s="650" t="s">
        <v>4062</v>
      </c>
      <c r="B2248" s="651" t="s">
        <v>4063</v>
      </c>
      <c r="C2248" s="650" t="s">
        <v>13</v>
      </c>
      <c r="D2248" s="653">
        <v>399.61</v>
      </c>
      <c r="E2248"/>
      <c r="F2248"/>
      <c r="G2248"/>
      <c r="H2248"/>
      <c r="I2248"/>
      <c r="J2248"/>
      <c r="K2248"/>
      <c r="L2248"/>
      <c r="M2248"/>
      <c r="N2248"/>
      <c r="O2248"/>
    </row>
    <row r="2249" spans="1:15" ht="24">
      <c r="A2249" s="650" t="s">
        <v>4064</v>
      </c>
      <c r="B2249" s="651" t="s">
        <v>4065</v>
      </c>
      <c r="C2249" s="650" t="s">
        <v>13</v>
      </c>
      <c r="D2249" s="653">
        <v>497.68</v>
      </c>
      <c r="E2249"/>
      <c r="F2249"/>
      <c r="G2249"/>
      <c r="H2249"/>
      <c r="I2249"/>
      <c r="J2249"/>
      <c r="K2249"/>
      <c r="L2249"/>
      <c r="M2249"/>
      <c r="N2249"/>
      <c r="O2249"/>
    </row>
    <row r="2250" spans="1:15" ht="24">
      <c r="A2250" s="650" t="s">
        <v>4066</v>
      </c>
      <c r="B2250" s="651" t="s">
        <v>4067</v>
      </c>
      <c r="C2250" s="650" t="s">
        <v>13</v>
      </c>
      <c r="D2250" s="653">
        <v>745.01</v>
      </c>
      <c r="E2250"/>
      <c r="F2250"/>
      <c r="G2250"/>
      <c r="H2250"/>
      <c r="I2250"/>
      <c r="J2250"/>
      <c r="K2250"/>
      <c r="L2250"/>
      <c r="M2250"/>
      <c r="N2250"/>
      <c r="O2250"/>
    </row>
    <row r="2251" spans="1:15" ht="24">
      <c r="A2251" s="650" t="s">
        <v>4068</v>
      </c>
      <c r="B2251" s="651" t="s">
        <v>4069</v>
      </c>
      <c r="C2251" s="650" t="s">
        <v>13</v>
      </c>
      <c r="D2251" s="653">
        <v>382.78</v>
      </c>
      <c r="E2251"/>
      <c r="F2251"/>
      <c r="G2251"/>
      <c r="H2251"/>
      <c r="I2251"/>
      <c r="J2251"/>
      <c r="K2251"/>
      <c r="L2251"/>
      <c r="M2251"/>
      <c r="N2251"/>
      <c r="O2251"/>
    </row>
    <row r="2252" spans="1:15" ht="24">
      <c r="A2252" s="650" t="s">
        <v>4070</v>
      </c>
      <c r="B2252" s="651" t="s">
        <v>4071</v>
      </c>
      <c r="C2252" s="650" t="s">
        <v>13</v>
      </c>
      <c r="D2252" s="653">
        <v>302.76</v>
      </c>
      <c r="E2252"/>
      <c r="F2252"/>
      <c r="G2252"/>
      <c r="H2252"/>
      <c r="I2252"/>
      <c r="J2252"/>
      <c r="K2252"/>
      <c r="L2252"/>
      <c r="M2252"/>
      <c r="N2252"/>
      <c r="O2252"/>
    </row>
    <row r="2253" spans="1:15" ht="24">
      <c r="A2253" s="650" t="s">
        <v>4072</v>
      </c>
      <c r="B2253" s="651" t="s">
        <v>4073</v>
      </c>
      <c r="C2253" s="650" t="s">
        <v>13</v>
      </c>
      <c r="D2253" s="653">
        <v>503.53</v>
      </c>
      <c r="E2253"/>
      <c r="F2253"/>
      <c r="G2253"/>
      <c r="H2253"/>
      <c r="I2253"/>
      <c r="J2253"/>
      <c r="K2253"/>
      <c r="L2253"/>
      <c r="M2253"/>
      <c r="N2253"/>
      <c r="O2253"/>
    </row>
    <row r="2254" spans="1:15" ht="24">
      <c r="A2254" s="650" t="s">
        <v>4074</v>
      </c>
      <c r="B2254" s="651" t="s">
        <v>4075</v>
      </c>
      <c r="C2254" s="650" t="s">
        <v>13</v>
      </c>
      <c r="D2254" s="653">
        <v>657.01</v>
      </c>
      <c r="E2254"/>
      <c r="F2254"/>
      <c r="G2254"/>
      <c r="H2254"/>
      <c r="I2254"/>
      <c r="J2254"/>
      <c r="K2254"/>
      <c r="L2254"/>
      <c r="M2254"/>
      <c r="N2254"/>
      <c r="O2254"/>
    </row>
    <row r="2255" spans="1:15" ht="24">
      <c r="A2255" s="650" t="s">
        <v>4076</v>
      </c>
      <c r="B2255" s="651" t="s">
        <v>4077</v>
      </c>
      <c r="C2255" s="650" t="s">
        <v>13</v>
      </c>
      <c r="D2255" s="653">
        <v>903.45</v>
      </c>
      <c r="E2255"/>
      <c r="F2255"/>
      <c r="G2255"/>
      <c r="H2255"/>
      <c r="I2255"/>
      <c r="J2255"/>
      <c r="K2255"/>
      <c r="L2255"/>
      <c r="M2255"/>
      <c r="N2255"/>
      <c r="O2255"/>
    </row>
    <row r="2256" spans="1:15" ht="24">
      <c r="A2256" s="650" t="s">
        <v>4078</v>
      </c>
      <c r="B2256" s="651" t="s">
        <v>4079</v>
      </c>
      <c r="C2256" s="650" t="s">
        <v>13</v>
      </c>
      <c r="D2256" s="653">
        <v>470.8</v>
      </c>
      <c r="E2256"/>
      <c r="F2256"/>
      <c r="G2256"/>
      <c r="H2256"/>
      <c r="I2256"/>
      <c r="J2256"/>
      <c r="K2256"/>
      <c r="L2256"/>
      <c r="M2256"/>
      <c r="N2256"/>
      <c r="O2256"/>
    </row>
    <row r="2257" spans="1:15" ht="24">
      <c r="A2257" s="650" t="s">
        <v>4080</v>
      </c>
      <c r="B2257" s="651" t="s">
        <v>4081</v>
      </c>
      <c r="C2257" s="650" t="s">
        <v>13</v>
      </c>
      <c r="D2257" s="653">
        <v>615.02</v>
      </c>
      <c r="E2257"/>
      <c r="F2257"/>
      <c r="G2257"/>
      <c r="H2257"/>
      <c r="I2257"/>
      <c r="J2257"/>
      <c r="K2257"/>
      <c r="L2257"/>
      <c r="M2257"/>
      <c r="N2257"/>
      <c r="O2257"/>
    </row>
    <row r="2258" spans="1:15" ht="24">
      <c r="A2258" s="650" t="s">
        <v>4082</v>
      </c>
      <c r="B2258" s="651" t="s">
        <v>4083</v>
      </c>
      <c r="C2258" s="650" t="s">
        <v>13</v>
      </c>
      <c r="D2258" s="653">
        <v>651.07000000000005</v>
      </c>
      <c r="E2258"/>
      <c r="F2258"/>
      <c r="G2258"/>
      <c r="H2258"/>
      <c r="I2258"/>
      <c r="J2258"/>
      <c r="K2258"/>
      <c r="L2258"/>
      <c r="M2258"/>
      <c r="N2258"/>
      <c r="O2258"/>
    </row>
    <row r="2259" spans="1:15" ht="24">
      <c r="A2259" s="650" t="s">
        <v>4084</v>
      </c>
      <c r="B2259" s="651" t="s">
        <v>4085</v>
      </c>
      <c r="C2259" s="650" t="s">
        <v>13</v>
      </c>
      <c r="D2259" s="653">
        <v>683.69</v>
      </c>
      <c r="E2259"/>
      <c r="F2259"/>
      <c r="G2259"/>
      <c r="H2259"/>
      <c r="I2259"/>
      <c r="J2259"/>
      <c r="K2259"/>
      <c r="L2259"/>
      <c r="M2259"/>
      <c r="N2259"/>
      <c r="O2259"/>
    </row>
    <row r="2260" spans="1:15" ht="24">
      <c r="A2260" s="650" t="s">
        <v>4086</v>
      </c>
      <c r="B2260" s="651" t="s">
        <v>4087</v>
      </c>
      <c r="C2260" s="650" t="s">
        <v>13</v>
      </c>
      <c r="D2260" s="653">
        <v>723.18</v>
      </c>
      <c r="E2260"/>
      <c r="F2260"/>
      <c r="G2260"/>
      <c r="H2260"/>
      <c r="I2260"/>
      <c r="J2260"/>
      <c r="K2260"/>
      <c r="L2260"/>
      <c r="M2260"/>
      <c r="N2260"/>
      <c r="O2260"/>
    </row>
    <row r="2261" spans="1:15" ht="24">
      <c r="A2261" s="650" t="s">
        <v>4088</v>
      </c>
      <c r="B2261" s="651" t="s">
        <v>4089</v>
      </c>
      <c r="C2261" s="650" t="s">
        <v>13</v>
      </c>
      <c r="D2261" s="653">
        <v>759.24</v>
      </c>
      <c r="E2261"/>
      <c r="F2261"/>
      <c r="G2261"/>
      <c r="H2261"/>
      <c r="I2261"/>
      <c r="J2261"/>
      <c r="K2261"/>
      <c r="L2261"/>
      <c r="M2261"/>
      <c r="N2261"/>
      <c r="O2261"/>
    </row>
    <row r="2262" spans="1:15" ht="24">
      <c r="A2262" s="650" t="s">
        <v>4090</v>
      </c>
      <c r="B2262" s="651" t="s">
        <v>4091</v>
      </c>
      <c r="C2262" s="650" t="s">
        <v>13</v>
      </c>
      <c r="D2262" s="653">
        <v>795.29</v>
      </c>
      <c r="E2262"/>
      <c r="F2262"/>
      <c r="G2262"/>
      <c r="H2262"/>
      <c r="I2262"/>
      <c r="J2262"/>
      <c r="K2262"/>
      <c r="L2262"/>
      <c r="M2262"/>
      <c r="N2262"/>
      <c r="O2262"/>
    </row>
    <row r="2263" spans="1:15" ht="24">
      <c r="A2263" s="650" t="s">
        <v>4092</v>
      </c>
      <c r="B2263" s="651" t="s">
        <v>4093</v>
      </c>
      <c r="C2263" s="650" t="s">
        <v>13</v>
      </c>
      <c r="D2263" s="655">
        <v>1177.07</v>
      </c>
      <c r="E2263"/>
      <c r="F2263"/>
      <c r="G2263"/>
      <c r="H2263"/>
      <c r="I2263"/>
      <c r="J2263"/>
      <c r="K2263"/>
      <c r="L2263"/>
      <c r="M2263"/>
      <c r="N2263"/>
      <c r="O2263"/>
    </row>
    <row r="2264" spans="1:15" ht="24">
      <c r="A2264" s="650" t="s">
        <v>4094</v>
      </c>
      <c r="B2264" s="651" t="s">
        <v>4095</v>
      </c>
      <c r="C2264" s="650" t="s">
        <v>13</v>
      </c>
      <c r="D2264" s="653">
        <v>587.34</v>
      </c>
      <c r="E2264"/>
      <c r="F2264"/>
      <c r="G2264"/>
      <c r="H2264"/>
      <c r="I2264"/>
      <c r="J2264"/>
      <c r="K2264"/>
      <c r="L2264"/>
      <c r="M2264"/>
      <c r="N2264"/>
      <c r="O2264"/>
    </row>
    <row r="2265" spans="1:15" ht="24">
      <c r="A2265" s="650" t="s">
        <v>4096</v>
      </c>
      <c r="B2265" s="651" t="s">
        <v>4097</v>
      </c>
      <c r="C2265" s="650" t="s">
        <v>13</v>
      </c>
      <c r="D2265" s="653">
        <v>755.83</v>
      </c>
      <c r="E2265"/>
      <c r="F2265"/>
      <c r="G2265"/>
      <c r="H2265"/>
      <c r="I2265"/>
      <c r="J2265"/>
      <c r="K2265"/>
      <c r="L2265"/>
      <c r="M2265"/>
      <c r="N2265"/>
      <c r="O2265"/>
    </row>
    <row r="2266" spans="1:15" ht="24">
      <c r="A2266" s="650" t="s">
        <v>4098</v>
      </c>
      <c r="B2266" s="651" t="s">
        <v>4099</v>
      </c>
      <c r="C2266" s="650" t="s">
        <v>13</v>
      </c>
      <c r="D2266" s="653">
        <v>924.33</v>
      </c>
      <c r="E2266"/>
      <c r="F2266"/>
      <c r="G2266"/>
      <c r="H2266"/>
      <c r="I2266"/>
      <c r="J2266"/>
      <c r="K2266"/>
      <c r="L2266"/>
      <c r="M2266"/>
      <c r="N2266"/>
      <c r="O2266"/>
    </row>
    <row r="2267" spans="1:15" ht="24">
      <c r="A2267" s="650" t="s">
        <v>4100</v>
      </c>
      <c r="B2267" s="651" t="s">
        <v>4101</v>
      </c>
      <c r="C2267" s="650" t="s">
        <v>13</v>
      </c>
      <c r="D2267" s="655">
        <v>1274.06</v>
      </c>
      <c r="E2267"/>
      <c r="F2267"/>
      <c r="G2267"/>
      <c r="H2267"/>
      <c r="I2267"/>
      <c r="J2267"/>
      <c r="K2267"/>
      <c r="L2267"/>
      <c r="M2267"/>
      <c r="N2267"/>
      <c r="O2267"/>
    </row>
    <row r="2268" spans="1:15" ht="24">
      <c r="A2268" s="650" t="s">
        <v>4102</v>
      </c>
      <c r="B2268" s="651" t="s">
        <v>4103</v>
      </c>
      <c r="C2268" s="650" t="s">
        <v>13</v>
      </c>
      <c r="D2268" s="655">
        <v>1661.22</v>
      </c>
      <c r="E2268"/>
      <c r="F2268"/>
      <c r="G2268"/>
      <c r="H2268"/>
      <c r="I2268"/>
      <c r="J2268"/>
      <c r="K2268"/>
      <c r="L2268"/>
      <c r="M2268"/>
      <c r="N2268"/>
      <c r="O2268"/>
    </row>
    <row r="2269" spans="1:15" ht="24">
      <c r="A2269" s="650" t="s">
        <v>4104</v>
      </c>
      <c r="B2269" s="651" t="s">
        <v>4105</v>
      </c>
      <c r="C2269" s="650" t="s">
        <v>13</v>
      </c>
      <c r="D2269" s="653">
        <v>693.33</v>
      </c>
      <c r="E2269"/>
      <c r="F2269"/>
      <c r="G2269"/>
      <c r="H2269"/>
      <c r="I2269"/>
      <c r="J2269"/>
      <c r="K2269"/>
      <c r="L2269"/>
      <c r="M2269"/>
      <c r="N2269"/>
      <c r="O2269"/>
    </row>
    <row r="2270" spans="1:15" ht="24">
      <c r="A2270" s="650" t="s">
        <v>4106</v>
      </c>
      <c r="B2270" s="651" t="s">
        <v>4107</v>
      </c>
      <c r="C2270" s="650" t="s">
        <v>13</v>
      </c>
      <c r="D2270" s="653">
        <v>886.91</v>
      </c>
      <c r="E2270"/>
      <c r="F2270"/>
      <c r="G2270"/>
      <c r="H2270"/>
      <c r="I2270"/>
      <c r="J2270"/>
      <c r="K2270"/>
      <c r="L2270"/>
      <c r="M2270"/>
      <c r="N2270"/>
      <c r="O2270"/>
    </row>
    <row r="2271" spans="1:15" ht="24">
      <c r="A2271" s="650" t="s">
        <v>4108</v>
      </c>
      <c r="B2271" s="651" t="s">
        <v>4109</v>
      </c>
      <c r="C2271" s="650" t="s">
        <v>13</v>
      </c>
      <c r="D2271" s="655">
        <v>1080.49</v>
      </c>
      <c r="E2271"/>
      <c r="F2271"/>
      <c r="G2271"/>
      <c r="H2271"/>
      <c r="I2271"/>
      <c r="J2271"/>
      <c r="K2271"/>
      <c r="L2271"/>
      <c r="M2271"/>
      <c r="N2271"/>
      <c r="O2271"/>
    </row>
    <row r="2272" spans="1:15" ht="24">
      <c r="A2272" s="650" t="s">
        <v>4110</v>
      </c>
      <c r="B2272" s="651" t="s">
        <v>4111</v>
      </c>
      <c r="C2272" s="650" t="s">
        <v>13</v>
      </c>
      <c r="D2272" s="655">
        <v>1464.87</v>
      </c>
      <c r="E2272"/>
      <c r="F2272"/>
      <c r="G2272"/>
      <c r="H2272"/>
      <c r="I2272"/>
      <c r="J2272"/>
      <c r="K2272"/>
      <c r="L2272"/>
      <c r="M2272"/>
      <c r="N2272"/>
      <c r="O2272"/>
    </row>
    <row r="2273" spans="1:15" ht="24">
      <c r="A2273" s="650" t="s">
        <v>4112</v>
      </c>
      <c r="B2273" s="651" t="s">
        <v>4113</v>
      </c>
      <c r="C2273" s="650" t="s">
        <v>13</v>
      </c>
      <c r="D2273" s="655">
        <v>1903.81</v>
      </c>
      <c r="E2273"/>
      <c r="F2273"/>
      <c r="G2273"/>
      <c r="H2273"/>
      <c r="I2273"/>
      <c r="J2273"/>
      <c r="K2273"/>
      <c r="L2273"/>
      <c r="M2273"/>
      <c r="N2273"/>
      <c r="O2273"/>
    </row>
    <row r="2274" spans="1:15" ht="24">
      <c r="A2274" s="650" t="s">
        <v>4114</v>
      </c>
      <c r="B2274" s="651" t="s">
        <v>4115</v>
      </c>
      <c r="C2274" s="650" t="s">
        <v>13</v>
      </c>
      <c r="D2274" s="655">
        <v>1025.94</v>
      </c>
      <c r="E2274"/>
      <c r="F2274"/>
      <c r="G2274"/>
      <c r="H2274"/>
      <c r="I2274"/>
      <c r="J2274"/>
      <c r="K2274"/>
      <c r="L2274"/>
      <c r="M2274"/>
      <c r="N2274"/>
      <c r="O2274"/>
    </row>
    <row r="2275" spans="1:15" ht="24">
      <c r="A2275" s="650" t="s">
        <v>4116</v>
      </c>
      <c r="B2275" s="651" t="s">
        <v>4117</v>
      </c>
      <c r="C2275" s="650" t="s">
        <v>13</v>
      </c>
      <c r="D2275" s="655">
        <v>1245.4100000000001</v>
      </c>
      <c r="E2275"/>
      <c r="F2275"/>
      <c r="G2275"/>
      <c r="H2275"/>
      <c r="I2275"/>
      <c r="J2275"/>
      <c r="K2275"/>
      <c r="L2275"/>
      <c r="M2275"/>
      <c r="N2275"/>
      <c r="O2275"/>
    </row>
    <row r="2276" spans="1:15">
      <c r="A2276" s="646">
        <v>8993</v>
      </c>
      <c r="B2276" s="647" t="s">
        <v>4118</v>
      </c>
      <c r="C2276" s="648"/>
      <c r="D2276" s="649"/>
      <c r="E2276"/>
      <c r="F2276"/>
      <c r="G2276"/>
      <c r="H2276"/>
      <c r="I2276"/>
      <c r="J2276"/>
      <c r="K2276"/>
      <c r="L2276"/>
      <c r="M2276"/>
      <c r="N2276"/>
      <c r="O2276"/>
    </row>
    <row r="2277" spans="1:15" ht="24">
      <c r="A2277" s="650" t="s">
        <v>4119</v>
      </c>
      <c r="B2277" s="651" t="s">
        <v>4120</v>
      </c>
      <c r="C2277" s="650" t="s">
        <v>13</v>
      </c>
      <c r="D2277" s="655">
        <v>1764.75</v>
      </c>
      <c r="E2277"/>
      <c r="F2277"/>
      <c r="G2277"/>
      <c r="H2277"/>
      <c r="I2277"/>
      <c r="J2277"/>
      <c r="K2277"/>
      <c r="L2277"/>
      <c r="M2277"/>
      <c r="N2277"/>
      <c r="O2277"/>
    </row>
    <row r="2278" spans="1:15" ht="24">
      <c r="A2278" s="650" t="s">
        <v>4121</v>
      </c>
      <c r="B2278" s="651" t="s">
        <v>4122</v>
      </c>
      <c r="C2278" s="650" t="s">
        <v>13</v>
      </c>
      <c r="D2278" s="655">
        <v>1244.02</v>
      </c>
      <c r="E2278"/>
      <c r="F2278"/>
      <c r="G2278"/>
      <c r="H2278"/>
      <c r="I2278"/>
      <c r="J2278"/>
      <c r="K2278"/>
      <c r="L2278"/>
      <c r="M2278"/>
      <c r="N2278"/>
      <c r="O2278"/>
    </row>
    <row r="2279" spans="1:15" ht="24">
      <c r="A2279" s="650" t="s">
        <v>4123</v>
      </c>
      <c r="B2279" s="651" t="s">
        <v>4124</v>
      </c>
      <c r="C2279" s="650" t="s">
        <v>13</v>
      </c>
      <c r="D2279" s="653">
        <v>282.88</v>
      </c>
      <c r="E2279"/>
      <c r="F2279"/>
      <c r="G2279"/>
      <c r="H2279"/>
      <c r="I2279"/>
      <c r="J2279"/>
      <c r="K2279"/>
      <c r="L2279"/>
      <c r="M2279"/>
      <c r="N2279"/>
      <c r="O2279"/>
    </row>
    <row r="2280" spans="1:15" ht="24">
      <c r="A2280" s="650" t="s">
        <v>4125</v>
      </c>
      <c r="B2280" s="651" t="s">
        <v>4126</v>
      </c>
      <c r="C2280" s="650" t="s">
        <v>13</v>
      </c>
      <c r="D2280" s="653">
        <v>320.99</v>
      </c>
      <c r="E2280"/>
      <c r="F2280"/>
      <c r="G2280"/>
      <c r="H2280"/>
      <c r="I2280"/>
      <c r="J2280"/>
      <c r="K2280"/>
      <c r="L2280"/>
      <c r="M2280"/>
      <c r="N2280"/>
      <c r="O2280"/>
    </row>
    <row r="2281" spans="1:15" ht="24">
      <c r="A2281" s="650" t="s">
        <v>4127</v>
      </c>
      <c r="B2281" s="651" t="s">
        <v>4128</v>
      </c>
      <c r="C2281" s="650" t="s">
        <v>13</v>
      </c>
      <c r="D2281" s="653">
        <v>397.2</v>
      </c>
      <c r="E2281"/>
      <c r="F2281"/>
      <c r="G2281"/>
      <c r="H2281"/>
      <c r="I2281"/>
      <c r="J2281"/>
      <c r="K2281"/>
      <c r="L2281"/>
      <c r="M2281"/>
      <c r="N2281"/>
      <c r="O2281"/>
    </row>
    <row r="2282" spans="1:15" ht="24">
      <c r="A2282" s="650" t="s">
        <v>4129</v>
      </c>
      <c r="B2282" s="651" t="s">
        <v>4130</v>
      </c>
      <c r="C2282" s="650" t="s">
        <v>13</v>
      </c>
      <c r="D2282" s="653">
        <v>450.68</v>
      </c>
      <c r="E2282"/>
      <c r="F2282"/>
      <c r="G2282"/>
      <c r="H2282"/>
      <c r="I2282"/>
      <c r="J2282"/>
      <c r="K2282"/>
      <c r="L2282"/>
      <c r="M2282"/>
      <c r="N2282"/>
      <c r="O2282"/>
    </row>
    <row r="2283" spans="1:15" ht="24">
      <c r="A2283" s="650" t="s">
        <v>4131</v>
      </c>
      <c r="B2283" s="651" t="s">
        <v>4132</v>
      </c>
      <c r="C2283" s="650" t="s">
        <v>13</v>
      </c>
      <c r="D2283" s="653">
        <v>548.76</v>
      </c>
      <c r="E2283"/>
      <c r="F2283"/>
      <c r="G2283"/>
      <c r="H2283"/>
      <c r="I2283"/>
      <c r="J2283"/>
      <c r="K2283"/>
      <c r="L2283"/>
      <c r="M2283"/>
      <c r="N2283"/>
      <c r="O2283"/>
    </row>
    <row r="2284" spans="1:15" ht="24">
      <c r="A2284" s="650" t="s">
        <v>4133</v>
      </c>
      <c r="B2284" s="651" t="s">
        <v>4134</v>
      </c>
      <c r="C2284" s="650" t="s">
        <v>13</v>
      </c>
      <c r="D2284" s="653">
        <v>646.83000000000004</v>
      </c>
      <c r="E2284"/>
      <c r="F2284"/>
      <c r="G2284"/>
      <c r="H2284"/>
      <c r="I2284"/>
      <c r="J2284"/>
      <c r="K2284"/>
      <c r="L2284"/>
      <c r="M2284"/>
      <c r="N2284"/>
      <c r="O2284"/>
    </row>
    <row r="2285" spans="1:15" ht="24">
      <c r="A2285" s="650" t="s">
        <v>4135</v>
      </c>
      <c r="B2285" s="651" t="s">
        <v>4136</v>
      </c>
      <c r="C2285" s="650" t="s">
        <v>13</v>
      </c>
      <c r="D2285" s="653">
        <v>962.27</v>
      </c>
      <c r="E2285"/>
      <c r="F2285"/>
      <c r="G2285"/>
      <c r="H2285"/>
      <c r="I2285"/>
      <c r="J2285"/>
      <c r="K2285"/>
      <c r="L2285"/>
      <c r="M2285"/>
      <c r="N2285"/>
      <c r="O2285"/>
    </row>
    <row r="2286" spans="1:15" ht="24">
      <c r="A2286" s="650" t="s">
        <v>4137</v>
      </c>
      <c r="B2286" s="651" t="s">
        <v>4138</v>
      </c>
      <c r="C2286" s="650" t="s">
        <v>13</v>
      </c>
      <c r="D2286" s="653">
        <v>600.04</v>
      </c>
      <c r="E2286"/>
      <c r="F2286"/>
      <c r="G2286"/>
      <c r="H2286"/>
      <c r="I2286"/>
      <c r="J2286"/>
      <c r="K2286"/>
      <c r="L2286"/>
      <c r="M2286"/>
      <c r="N2286"/>
      <c r="O2286"/>
    </row>
    <row r="2287" spans="1:15" ht="24">
      <c r="A2287" s="650" t="s">
        <v>4139</v>
      </c>
      <c r="B2287" s="651" t="s">
        <v>4140</v>
      </c>
      <c r="C2287" s="650" t="s">
        <v>13</v>
      </c>
      <c r="D2287" s="653">
        <v>720.78</v>
      </c>
      <c r="E2287"/>
      <c r="F2287"/>
      <c r="G2287"/>
      <c r="H2287"/>
      <c r="I2287"/>
      <c r="J2287"/>
      <c r="K2287"/>
      <c r="L2287"/>
      <c r="M2287"/>
      <c r="N2287"/>
      <c r="O2287"/>
    </row>
    <row r="2288" spans="1:15" ht="24">
      <c r="A2288" s="650" t="s">
        <v>4141</v>
      </c>
      <c r="B2288" s="651" t="s">
        <v>4142</v>
      </c>
      <c r="C2288" s="650" t="s">
        <v>13</v>
      </c>
      <c r="D2288" s="655">
        <v>1201.7</v>
      </c>
      <c r="E2288"/>
      <c r="F2288"/>
      <c r="G2288"/>
      <c r="H2288"/>
      <c r="I2288"/>
      <c r="J2288"/>
      <c r="K2288"/>
      <c r="L2288"/>
      <c r="M2288"/>
      <c r="N2288"/>
      <c r="O2288"/>
    </row>
    <row r="2289" spans="1:15" ht="24">
      <c r="A2289" s="650" t="s">
        <v>4143</v>
      </c>
      <c r="B2289" s="651" t="s">
        <v>4144</v>
      </c>
      <c r="C2289" s="650" t="s">
        <v>13</v>
      </c>
      <c r="D2289" s="653">
        <v>769.05</v>
      </c>
      <c r="E2289"/>
      <c r="F2289"/>
      <c r="G2289"/>
      <c r="H2289"/>
      <c r="I2289"/>
      <c r="J2289"/>
      <c r="K2289"/>
      <c r="L2289"/>
      <c r="M2289"/>
      <c r="N2289"/>
      <c r="O2289"/>
    </row>
    <row r="2290" spans="1:15" ht="24">
      <c r="A2290" s="650" t="s">
        <v>4145</v>
      </c>
      <c r="B2290" s="651" t="s">
        <v>4146</v>
      </c>
      <c r="C2290" s="650" t="s">
        <v>13</v>
      </c>
      <c r="D2290" s="653">
        <v>913.27</v>
      </c>
      <c r="E2290"/>
      <c r="F2290"/>
      <c r="G2290"/>
      <c r="H2290"/>
      <c r="I2290"/>
      <c r="J2290"/>
      <c r="K2290"/>
      <c r="L2290"/>
      <c r="M2290"/>
      <c r="N2290"/>
      <c r="O2290"/>
    </row>
    <row r="2291" spans="1:15" ht="24">
      <c r="A2291" s="650" t="s">
        <v>4147</v>
      </c>
      <c r="B2291" s="651" t="s">
        <v>4148</v>
      </c>
      <c r="C2291" s="650" t="s">
        <v>13</v>
      </c>
      <c r="D2291" s="655">
        <v>1057.48</v>
      </c>
      <c r="E2291"/>
      <c r="F2291"/>
      <c r="G2291"/>
      <c r="H2291"/>
      <c r="I2291"/>
      <c r="J2291"/>
      <c r="K2291"/>
      <c r="L2291"/>
      <c r="M2291"/>
      <c r="N2291"/>
      <c r="O2291"/>
    </row>
    <row r="2292" spans="1:15" ht="24">
      <c r="A2292" s="650" t="s">
        <v>4149</v>
      </c>
      <c r="B2292" s="651" t="s">
        <v>4150</v>
      </c>
      <c r="C2292" s="650" t="s">
        <v>13</v>
      </c>
      <c r="D2292" s="655">
        <v>1547.45</v>
      </c>
      <c r="E2292"/>
      <c r="F2292"/>
      <c r="G2292"/>
      <c r="H2292"/>
      <c r="I2292"/>
      <c r="J2292"/>
      <c r="K2292"/>
      <c r="L2292"/>
      <c r="M2292"/>
      <c r="N2292"/>
      <c r="O2292"/>
    </row>
    <row r="2293" spans="1:15" ht="24">
      <c r="A2293" s="650" t="s">
        <v>4151</v>
      </c>
      <c r="B2293" s="651" t="s">
        <v>4152</v>
      </c>
      <c r="C2293" s="650" t="s">
        <v>13</v>
      </c>
      <c r="D2293" s="653">
        <v>957.72</v>
      </c>
      <c r="E2293"/>
      <c r="F2293"/>
      <c r="G2293"/>
      <c r="H2293"/>
      <c r="I2293"/>
      <c r="J2293"/>
      <c r="K2293"/>
      <c r="L2293"/>
      <c r="M2293"/>
      <c r="N2293"/>
      <c r="O2293"/>
    </row>
    <row r="2294" spans="1:15" ht="24">
      <c r="A2294" s="650" t="s">
        <v>4153</v>
      </c>
      <c r="B2294" s="651" t="s">
        <v>4154</v>
      </c>
      <c r="C2294" s="650" t="s">
        <v>13</v>
      </c>
      <c r="D2294" s="655">
        <v>1126.21</v>
      </c>
      <c r="E2294"/>
      <c r="F2294"/>
      <c r="G2294"/>
      <c r="H2294"/>
      <c r="I2294"/>
      <c r="J2294"/>
      <c r="K2294"/>
      <c r="L2294"/>
      <c r="M2294"/>
      <c r="N2294"/>
      <c r="O2294"/>
    </row>
    <row r="2295" spans="1:15" ht="24">
      <c r="A2295" s="650" t="s">
        <v>4155</v>
      </c>
      <c r="B2295" s="651" t="s">
        <v>4156</v>
      </c>
      <c r="C2295" s="650" t="s">
        <v>13</v>
      </c>
      <c r="D2295" s="655">
        <v>1294.71</v>
      </c>
      <c r="E2295"/>
      <c r="F2295"/>
      <c r="G2295"/>
      <c r="H2295"/>
      <c r="I2295"/>
      <c r="J2295"/>
      <c r="K2295"/>
      <c r="L2295"/>
      <c r="M2295"/>
      <c r="N2295"/>
      <c r="O2295"/>
    </row>
    <row r="2296" spans="1:15" ht="24">
      <c r="A2296" s="650" t="s">
        <v>4157</v>
      </c>
      <c r="B2296" s="651" t="s">
        <v>4158</v>
      </c>
      <c r="C2296" s="650" t="s">
        <v>13</v>
      </c>
      <c r="D2296" s="655">
        <v>1746.78</v>
      </c>
      <c r="E2296"/>
      <c r="F2296"/>
      <c r="G2296"/>
      <c r="H2296"/>
      <c r="I2296"/>
      <c r="J2296"/>
      <c r="K2296"/>
      <c r="L2296"/>
      <c r="M2296"/>
      <c r="N2296"/>
      <c r="O2296"/>
    </row>
    <row r="2297" spans="1:15" ht="24">
      <c r="A2297" s="650" t="s">
        <v>4159</v>
      </c>
      <c r="B2297" s="651" t="s">
        <v>4160</v>
      </c>
      <c r="C2297" s="650" t="s">
        <v>13</v>
      </c>
      <c r="D2297" s="655">
        <v>2133.94</v>
      </c>
      <c r="E2297"/>
      <c r="F2297"/>
      <c r="G2297"/>
      <c r="H2297"/>
      <c r="I2297"/>
      <c r="J2297"/>
      <c r="K2297"/>
      <c r="L2297"/>
      <c r="M2297"/>
      <c r="N2297"/>
      <c r="O2297"/>
    </row>
    <row r="2298" spans="1:15" ht="24">
      <c r="A2298" s="650" t="s">
        <v>4161</v>
      </c>
      <c r="B2298" s="651" t="s">
        <v>4162</v>
      </c>
      <c r="C2298" s="650" t="s">
        <v>13</v>
      </c>
      <c r="D2298" s="655">
        <v>1166.05</v>
      </c>
      <c r="E2298"/>
      <c r="F2298"/>
      <c r="G2298"/>
      <c r="H2298"/>
      <c r="I2298"/>
      <c r="J2298"/>
      <c r="K2298"/>
      <c r="L2298"/>
      <c r="M2298"/>
      <c r="N2298"/>
      <c r="O2298"/>
    </row>
    <row r="2299" spans="1:15" ht="24">
      <c r="A2299" s="650" t="s">
        <v>4163</v>
      </c>
      <c r="B2299" s="651" t="s">
        <v>4164</v>
      </c>
      <c r="C2299" s="650" t="s">
        <v>13</v>
      </c>
      <c r="D2299" s="655">
        <v>1359.63</v>
      </c>
      <c r="E2299"/>
      <c r="F2299"/>
      <c r="G2299"/>
      <c r="H2299"/>
      <c r="I2299"/>
      <c r="J2299"/>
      <c r="K2299"/>
      <c r="L2299"/>
      <c r="M2299"/>
      <c r="N2299"/>
      <c r="O2299"/>
    </row>
    <row r="2300" spans="1:15" ht="24">
      <c r="A2300" s="650" t="s">
        <v>4165</v>
      </c>
      <c r="B2300" s="651" t="s">
        <v>4166</v>
      </c>
      <c r="C2300" s="650" t="s">
        <v>13</v>
      </c>
      <c r="D2300" s="655">
        <v>1553.2</v>
      </c>
      <c r="E2300"/>
      <c r="F2300"/>
      <c r="G2300"/>
      <c r="H2300"/>
      <c r="I2300"/>
      <c r="J2300"/>
      <c r="K2300"/>
      <c r="L2300"/>
      <c r="M2300"/>
      <c r="N2300"/>
      <c r="O2300"/>
    </row>
    <row r="2301" spans="1:15" ht="24">
      <c r="A2301" s="650" t="s">
        <v>4167</v>
      </c>
      <c r="B2301" s="651" t="s">
        <v>4168</v>
      </c>
      <c r="C2301" s="650" t="s">
        <v>13</v>
      </c>
      <c r="D2301" s="655">
        <v>2052.4299999999998</v>
      </c>
      <c r="E2301"/>
      <c r="F2301"/>
      <c r="G2301"/>
      <c r="H2301"/>
      <c r="I2301"/>
      <c r="J2301"/>
      <c r="K2301"/>
      <c r="L2301"/>
      <c r="M2301"/>
      <c r="N2301"/>
      <c r="O2301"/>
    </row>
    <row r="2302" spans="1:15" ht="24">
      <c r="A2302" s="650" t="s">
        <v>4169</v>
      </c>
      <c r="B2302" s="651" t="s">
        <v>4170</v>
      </c>
      <c r="C2302" s="650" t="s">
        <v>13</v>
      </c>
      <c r="D2302" s="655">
        <v>2491.36</v>
      </c>
      <c r="E2302"/>
      <c r="F2302"/>
      <c r="G2302"/>
      <c r="H2302"/>
      <c r="I2302"/>
      <c r="J2302"/>
      <c r="K2302"/>
      <c r="L2302"/>
      <c r="M2302"/>
      <c r="N2302"/>
      <c r="O2302"/>
    </row>
    <row r="2303" spans="1:15" ht="24">
      <c r="A2303" s="650" t="s">
        <v>4171</v>
      </c>
      <c r="B2303" s="651" t="s">
        <v>4172</v>
      </c>
      <c r="C2303" s="650" t="s">
        <v>13</v>
      </c>
      <c r="D2303" s="655">
        <v>1613.5</v>
      </c>
      <c r="E2303"/>
      <c r="F2303"/>
      <c r="G2303"/>
      <c r="H2303"/>
      <c r="I2303"/>
      <c r="J2303"/>
      <c r="K2303"/>
      <c r="L2303"/>
      <c r="M2303"/>
      <c r="N2303"/>
      <c r="O2303"/>
    </row>
    <row r="2304" spans="1:15" ht="24">
      <c r="A2304" s="650" t="s">
        <v>4173</v>
      </c>
      <c r="B2304" s="651" t="s">
        <v>4174</v>
      </c>
      <c r="C2304" s="650" t="s">
        <v>13</v>
      </c>
      <c r="D2304" s="655">
        <v>1832.96</v>
      </c>
      <c r="E2304"/>
      <c r="F2304"/>
      <c r="G2304"/>
      <c r="H2304"/>
      <c r="I2304"/>
      <c r="J2304"/>
      <c r="K2304"/>
      <c r="L2304"/>
      <c r="M2304"/>
      <c r="N2304"/>
      <c r="O2304"/>
    </row>
    <row r="2305" spans="1:15">
      <c r="A2305" s="646">
        <v>8994</v>
      </c>
      <c r="B2305" s="647" t="s">
        <v>4175</v>
      </c>
      <c r="C2305" s="648"/>
      <c r="D2305" s="649"/>
      <c r="E2305"/>
      <c r="F2305"/>
      <c r="G2305"/>
      <c r="H2305"/>
      <c r="I2305"/>
      <c r="J2305"/>
      <c r="K2305"/>
      <c r="L2305"/>
      <c r="M2305"/>
      <c r="N2305"/>
      <c r="O2305"/>
    </row>
    <row r="2306" spans="1:15" ht="24">
      <c r="A2306" s="650" t="s">
        <v>4176</v>
      </c>
      <c r="B2306" s="651" t="s">
        <v>4177</v>
      </c>
      <c r="C2306" s="650" t="s">
        <v>13</v>
      </c>
      <c r="D2306" s="655">
        <v>1027</v>
      </c>
      <c r="E2306"/>
      <c r="F2306"/>
      <c r="G2306"/>
      <c r="H2306"/>
      <c r="I2306"/>
      <c r="J2306"/>
      <c r="K2306"/>
      <c r="L2306"/>
      <c r="M2306"/>
      <c r="N2306"/>
      <c r="O2306"/>
    </row>
    <row r="2307" spans="1:15" ht="24">
      <c r="A2307" s="650" t="s">
        <v>4178</v>
      </c>
      <c r="B2307" s="651" t="s">
        <v>4179</v>
      </c>
      <c r="C2307" s="650" t="s">
        <v>13</v>
      </c>
      <c r="D2307" s="655">
        <v>1963.99</v>
      </c>
      <c r="E2307"/>
      <c r="F2307"/>
      <c r="G2307"/>
      <c r="H2307"/>
      <c r="I2307"/>
      <c r="J2307"/>
      <c r="K2307"/>
      <c r="L2307"/>
      <c r="M2307"/>
      <c r="N2307"/>
      <c r="O2307"/>
    </row>
    <row r="2308" spans="1:15" ht="24">
      <c r="A2308" s="650" t="s">
        <v>4180</v>
      </c>
      <c r="B2308" s="651" t="s">
        <v>4181</v>
      </c>
      <c r="C2308" s="650" t="s">
        <v>13</v>
      </c>
      <c r="D2308" s="653">
        <v>744.73</v>
      </c>
      <c r="E2308"/>
      <c r="F2308"/>
      <c r="G2308"/>
      <c r="H2308"/>
      <c r="I2308"/>
      <c r="J2308"/>
      <c r="K2308"/>
      <c r="L2308"/>
      <c r="M2308"/>
      <c r="N2308"/>
      <c r="O2308"/>
    </row>
    <row r="2309" spans="1:15" ht="24">
      <c r="A2309" s="650" t="s">
        <v>4182</v>
      </c>
      <c r="B2309" s="651" t="s">
        <v>4183</v>
      </c>
      <c r="C2309" s="650" t="s">
        <v>13</v>
      </c>
      <c r="D2309" s="655">
        <v>2893.27</v>
      </c>
      <c r="E2309"/>
      <c r="F2309"/>
      <c r="G2309"/>
      <c r="H2309"/>
      <c r="I2309"/>
      <c r="J2309"/>
      <c r="K2309"/>
      <c r="L2309"/>
      <c r="M2309"/>
      <c r="N2309"/>
      <c r="O2309"/>
    </row>
    <row r="2310" spans="1:15" ht="24">
      <c r="A2310" s="650" t="s">
        <v>4184</v>
      </c>
      <c r="B2310" s="651" t="s">
        <v>4185</v>
      </c>
      <c r="C2310" s="650" t="s">
        <v>13</v>
      </c>
      <c r="D2310" s="653">
        <v>758.93</v>
      </c>
      <c r="E2310"/>
      <c r="F2310"/>
      <c r="G2310"/>
      <c r="H2310"/>
      <c r="I2310"/>
      <c r="J2310"/>
      <c r="K2310"/>
      <c r="L2310"/>
      <c r="M2310"/>
      <c r="N2310"/>
      <c r="O2310"/>
    </row>
    <row r="2311" spans="1:15" ht="24">
      <c r="A2311" s="650" t="s">
        <v>4186</v>
      </c>
      <c r="B2311" s="651" t="s">
        <v>4187</v>
      </c>
      <c r="C2311" s="650" t="s">
        <v>13</v>
      </c>
      <c r="D2311" s="653">
        <v>794.98</v>
      </c>
      <c r="E2311"/>
      <c r="F2311"/>
      <c r="G2311"/>
      <c r="H2311"/>
      <c r="I2311"/>
      <c r="J2311"/>
      <c r="K2311"/>
      <c r="L2311"/>
      <c r="M2311"/>
      <c r="N2311"/>
      <c r="O2311"/>
    </row>
    <row r="2312" spans="1:15" ht="24">
      <c r="A2312" s="650" t="s">
        <v>4188</v>
      </c>
      <c r="B2312" s="651" t="s">
        <v>4189</v>
      </c>
      <c r="C2312" s="650" t="s">
        <v>13</v>
      </c>
      <c r="D2312" s="655">
        <v>3771.84</v>
      </c>
      <c r="E2312"/>
      <c r="F2312"/>
      <c r="G2312"/>
      <c r="H2312"/>
      <c r="I2312"/>
      <c r="J2312"/>
      <c r="K2312"/>
      <c r="L2312"/>
      <c r="M2312"/>
      <c r="N2312"/>
      <c r="O2312"/>
    </row>
    <row r="2313" spans="1:15" ht="36">
      <c r="A2313" s="650" t="s">
        <v>4190</v>
      </c>
      <c r="B2313" s="651" t="s">
        <v>4191</v>
      </c>
      <c r="C2313" s="650" t="s">
        <v>13</v>
      </c>
      <c r="D2313" s="656">
        <v>37479.730000000003</v>
      </c>
      <c r="E2313"/>
      <c r="F2313"/>
      <c r="G2313"/>
      <c r="H2313"/>
      <c r="I2313"/>
      <c r="J2313"/>
      <c r="K2313"/>
      <c r="L2313"/>
      <c r="M2313"/>
      <c r="N2313"/>
      <c r="O2313"/>
    </row>
    <row r="2314" spans="1:15">
      <c r="A2314" s="646">
        <v>8995</v>
      </c>
      <c r="B2314" s="647" t="s">
        <v>4192</v>
      </c>
      <c r="C2314" s="648"/>
      <c r="D2314" s="649"/>
      <c r="E2314"/>
      <c r="F2314"/>
      <c r="G2314"/>
      <c r="H2314"/>
      <c r="I2314"/>
      <c r="J2314"/>
      <c r="K2314"/>
      <c r="L2314"/>
      <c r="M2314"/>
      <c r="N2314"/>
      <c r="O2314"/>
    </row>
    <row r="2315" spans="1:15">
      <c r="A2315" s="650" t="s">
        <v>4193</v>
      </c>
      <c r="B2315" s="651" t="s">
        <v>4194</v>
      </c>
      <c r="C2315" s="650" t="s">
        <v>13</v>
      </c>
      <c r="D2315" s="653">
        <v>716.95</v>
      </c>
      <c r="E2315"/>
      <c r="F2315"/>
      <c r="G2315"/>
      <c r="H2315"/>
      <c r="I2315"/>
      <c r="J2315"/>
      <c r="K2315"/>
      <c r="L2315"/>
      <c r="M2315"/>
      <c r="N2315"/>
      <c r="O2315"/>
    </row>
    <row r="2316" spans="1:15">
      <c r="A2316" s="650" t="s">
        <v>4195</v>
      </c>
      <c r="B2316" s="651" t="s">
        <v>4196</v>
      </c>
      <c r="C2316" s="650" t="s">
        <v>13</v>
      </c>
      <c r="D2316" s="653">
        <v>812.66</v>
      </c>
      <c r="E2316"/>
      <c r="F2316"/>
      <c r="G2316"/>
      <c r="H2316"/>
      <c r="I2316"/>
      <c r="J2316"/>
      <c r="K2316"/>
      <c r="L2316"/>
      <c r="M2316"/>
      <c r="N2316"/>
      <c r="O2316"/>
    </row>
    <row r="2317" spans="1:15">
      <c r="A2317" s="650" t="s">
        <v>4197</v>
      </c>
      <c r="B2317" s="651" t="s">
        <v>4198</v>
      </c>
      <c r="C2317" s="650" t="s">
        <v>13</v>
      </c>
      <c r="D2317" s="653">
        <v>876.69</v>
      </c>
      <c r="E2317"/>
      <c r="F2317"/>
      <c r="G2317"/>
      <c r="H2317"/>
      <c r="I2317"/>
      <c r="J2317"/>
      <c r="K2317"/>
      <c r="L2317"/>
      <c r="M2317"/>
      <c r="N2317"/>
      <c r="O2317"/>
    </row>
    <row r="2318" spans="1:15">
      <c r="A2318" s="650" t="s">
        <v>4199</v>
      </c>
      <c r="B2318" s="651" t="s">
        <v>4200</v>
      </c>
      <c r="C2318" s="650" t="s">
        <v>13</v>
      </c>
      <c r="D2318" s="655">
        <v>1244.8900000000001</v>
      </c>
      <c r="E2318"/>
      <c r="F2318"/>
      <c r="G2318"/>
      <c r="H2318"/>
      <c r="I2318"/>
      <c r="J2318"/>
      <c r="K2318"/>
      <c r="L2318"/>
      <c r="M2318"/>
      <c r="N2318"/>
      <c r="O2318"/>
    </row>
    <row r="2319" spans="1:15">
      <c r="A2319" s="650" t="s">
        <v>4201</v>
      </c>
      <c r="B2319" s="651" t="s">
        <v>4202</v>
      </c>
      <c r="C2319" s="650" t="s">
        <v>13</v>
      </c>
      <c r="D2319" s="655">
        <v>8266.84</v>
      </c>
      <c r="E2319"/>
      <c r="F2319"/>
      <c r="G2319"/>
      <c r="H2319"/>
      <c r="I2319"/>
      <c r="J2319"/>
      <c r="K2319"/>
      <c r="L2319"/>
      <c r="M2319"/>
      <c r="N2319"/>
      <c r="O2319"/>
    </row>
    <row r="2320" spans="1:15">
      <c r="A2320" s="650" t="s">
        <v>4203</v>
      </c>
      <c r="B2320" s="651" t="s">
        <v>4204</v>
      </c>
      <c r="C2320" s="650" t="s">
        <v>13</v>
      </c>
      <c r="D2320" s="655">
        <v>1889.65</v>
      </c>
      <c r="E2320"/>
      <c r="F2320"/>
      <c r="G2320"/>
      <c r="H2320"/>
      <c r="I2320"/>
      <c r="J2320"/>
      <c r="K2320"/>
      <c r="L2320"/>
      <c r="M2320"/>
      <c r="N2320"/>
      <c r="O2320"/>
    </row>
    <row r="2321" spans="1:15">
      <c r="A2321" s="650" t="s">
        <v>4205</v>
      </c>
      <c r="B2321" s="651" t="s">
        <v>4206</v>
      </c>
      <c r="C2321" s="650" t="s">
        <v>13</v>
      </c>
      <c r="D2321" s="655">
        <v>1898.34</v>
      </c>
      <c r="E2321"/>
      <c r="F2321"/>
      <c r="G2321"/>
      <c r="H2321"/>
      <c r="I2321"/>
      <c r="J2321"/>
      <c r="K2321"/>
      <c r="L2321"/>
      <c r="M2321"/>
      <c r="N2321"/>
      <c r="O2321"/>
    </row>
    <row r="2322" spans="1:15">
      <c r="A2322" s="650" t="s">
        <v>4207</v>
      </c>
      <c r="B2322" s="651" t="s">
        <v>4208</v>
      </c>
      <c r="C2322" s="650" t="s">
        <v>13</v>
      </c>
      <c r="D2322" s="655">
        <v>2170.08</v>
      </c>
      <c r="E2322"/>
      <c r="F2322"/>
      <c r="G2322"/>
      <c r="H2322"/>
      <c r="I2322"/>
      <c r="J2322"/>
      <c r="K2322"/>
      <c r="L2322"/>
      <c r="M2322"/>
      <c r="N2322"/>
      <c r="O2322"/>
    </row>
    <row r="2323" spans="1:15">
      <c r="A2323" s="650" t="s">
        <v>4209</v>
      </c>
      <c r="B2323" s="651" t="s">
        <v>4210</v>
      </c>
      <c r="C2323" s="650" t="s">
        <v>13</v>
      </c>
      <c r="D2323" s="655">
        <v>4456.3999999999996</v>
      </c>
      <c r="E2323"/>
      <c r="F2323"/>
      <c r="G2323"/>
      <c r="H2323"/>
      <c r="I2323"/>
      <c r="J2323"/>
      <c r="K2323"/>
      <c r="L2323"/>
      <c r="M2323"/>
      <c r="N2323"/>
      <c r="O2323"/>
    </row>
    <row r="2324" spans="1:15">
      <c r="A2324" s="650" t="s">
        <v>4211</v>
      </c>
      <c r="B2324" s="651" t="s">
        <v>4212</v>
      </c>
      <c r="C2324" s="650" t="s">
        <v>13</v>
      </c>
      <c r="D2324" s="655">
        <v>6524.29</v>
      </c>
      <c r="E2324"/>
      <c r="F2324"/>
      <c r="G2324"/>
      <c r="H2324"/>
      <c r="I2324"/>
      <c r="J2324"/>
      <c r="K2324"/>
      <c r="L2324"/>
      <c r="M2324"/>
      <c r="N2324"/>
      <c r="O2324"/>
    </row>
    <row r="2325" spans="1:15">
      <c r="A2325" s="646">
        <v>8996</v>
      </c>
      <c r="B2325" s="647" t="s">
        <v>4213</v>
      </c>
      <c r="C2325" s="648"/>
      <c r="D2325" s="649"/>
      <c r="E2325"/>
      <c r="F2325"/>
      <c r="G2325"/>
      <c r="H2325"/>
      <c r="I2325"/>
      <c r="J2325"/>
      <c r="K2325"/>
      <c r="L2325"/>
      <c r="M2325"/>
      <c r="N2325"/>
      <c r="O2325"/>
    </row>
    <row r="2326" spans="1:15">
      <c r="A2326" s="650" t="s">
        <v>4214</v>
      </c>
      <c r="B2326" s="651" t="s">
        <v>4215</v>
      </c>
      <c r="C2326" s="650" t="s">
        <v>3573</v>
      </c>
      <c r="D2326" s="653">
        <v>100.74</v>
      </c>
      <c r="E2326"/>
      <c r="F2326"/>
      <c r="G2326"/>
      <c r="H2326"/>
      <c r="I2326"/>
      <c r="J2326"/>
      <c r="K2326"/>
      <c r="L2326"/>
      <c r="M2326"/>
      <c r="N2326"/>
      <c r="O2326"/>
    </row>
    <row r="2327" spans="1:15">
      <c r="A2327" s="650" t="s">
        <v>4216</v>
      </c>
      <c r="B2327" s="651" t="s">
        <v>4217</v>
      </c>
      <c r="C2327" s="650" t="s">
        <v>13</v>
      </c>
      <c r="D2327" s="653">
        <v>149.26</v>
      </c>
      <c r="E2327"/>
      <c r="F2327"/>
      <c r="G2327"/>
      <c r="H2327"/>
      <c r="I2327"/>
      <c r="J2327"/>
      <c r="K2327"/>
      <c r="L2327"/>
      <c r="M2327"/>
      <c r="N2327"/>
      <c r="O2327"/>
    </row>
    <row r="2328" spans="1:15">
      <c r="A2328" s="650" t="s">
        <v>4218</v>
      </c>
      <c r="B2328" s="651" t="s">
        <v>4219</v>
      </c>
      <c r="C2328" s="650" t="s">
        <v>13</v>
      </c>
      <c r="D2328" s="653">
        <v>325.92</v>
      </c>
      <c r="E2328"/>
      <c r="F2328"/>
      <c r="G2328"/>
      <c r="H2328"/>
      <c r="I2328"/>
      <c r="J2328"/>
      <c r="K2328"/>
      <c r="L2328"/>
      <c r="M2328"/>
      <c r="N2328"/>
      <c r="O2328"/>
    </row>
    <row r="2329" spans="1:15">
      <c r="A2329" s="650" t="s">
        <v>4220</v>
      </c>
      <c r="B2329" s="651" t="s">
        <v>4221</v>
      </c>
      <c r="C2329" s="650" t="s">
        <v>13</v>
      </c>
      <c r="D2329" s="653">
        <v>307.73</v>
      </c>
      <c r="E2329"/>
      <c r="F2329"/>
      <c r="G2329"/>
      <c r="H2329"/>
      <c r="I2329"/>
      <c r="J2329"/>
      <c r="K2329"/>
      <c r="L2329"/>
      <c r="M2329"/>
      <c r="N2329"/>
      <c r="O2329"/>
    </row>
    <row r="2330" spans="1:15">
      <c r="A2330" s="650" t="s">
        <v>4222</v>
      </c>
      <c r="B2330" s="651" t="s">
        <v>4223</v>
      </c>
      <c r="C2330" s="650" t="s">
        <v>13</v>
      </c>
      <c r="D2330" s="653">
        <v>112.3</v>
      </c>
      <c r="E2330"/>
      <c r="F2330"/>
      <c r="G2330"/>
      <c r="H2330"/>
      <c r="I2330"/>
      <c r="J2330"/>
      <c r="K2330"/>
      <c r="L2330"/>
      <c r="M2330"/>
      <c r="N2330"/>
      <c r="O2330"/>
    </row>
    <row r="2331" spans="1:15">
      <c r="A2331" s="650" t="s">
        <v>4224</v>
      </c>
      <c r="B2331" s="651" t="s">
        <v>4225</v>
      </c>
      <c r="C2331" s="650" t="s">
        <v>13</v>
      </c>
      <c r="D2331" s="653">
        <v>343.53</v>
      </c>
      <c r="E2331"/>
      <c r="F2331"/>
      <c r="G2331"/>
      <c r="H2331"/>
      <c r="I2331"/>
      <c r="J2331"/>
      <c r="K2331"/>
      <c r="L2331"/>
      <c r="M2331"/>
      <c r="N2331"/>
      <c r="O2331"/>
    </row>
    <row r="2332" spans="1:15">
      <c r="A2332" s="650" t="s">
        <v>4226</v>
      </c>
      <c r="B2332" s="651" t="s">
        <v>4227</v>
      </c>
      <c r="C2332" s="650" t="s">
        <v>13</v>
      </c>
      <c r="D2332" s="653">
        <v>111.69</v>
      </c>
      <c r="E2332"/>
      <c r="F2332"/>
      <c r="G2332"/>
      <c r="H2332"/>
      <c r="I2332"/>
      <c r="J2332"/>
      <c r="K2332"/>
      <c r="L2332"/>
      <c r="M2332"/>
      <c r="N2332"/>
      <c r="O2332"/>
    </row>
    <row r="2333" spans="1:15">
      <c r="A2333" s="646">
        <v>8997</v>
      </c>
      <c r="B2333" s="647" t="s">
        <v>4228</v>
      </c>
      <c r="C2333" s="648"/>
      <c r="D2333" s="649"/>
      <c r="E2333"/>
      <c r="F2333"/>
      <c r="G2333"/>
      <c r="H2333"/>
      <c r="I2333"/>
      <c r="J2333"/>
      <c r="K2333"/>
      <c r="L2333"/>
      <c r="M2333"/>
      <c r="N2333"/>
      <c r="O2333"/>
    </row>
    <row r="2334" spans="1:15">
      <c r="A2334" s="650" t="s">
        <v>4229</v>
      </c>
      <c r="B2334" s="651" t="s">
        <v>4230</v>
      </c>
      <c r="C2334" s="650" t="s">
        <v>31</v>
      </c>
      <c r="D2334" s="653">
        <v>283.58999999999997</v>
      </c>
      <c r="E2334"/>
      <c r="F2334"/>
      <c r="G2334"/>
      <c r="H2334"/>
      <c r="I2334"/>
      <c r="J2334"/>
      <c r="K2334"/>
      <c r="L2334"/>
      <c r="M2334"/>
      <c r="N2334"/>
      <c r="O2334"/>
    </row>
    <row r="2335" spans="1:15">
      <c r="A2335" s="650" t="s">
        <v>4231</v>
      </c>
      <c r="B2335" s="651" t="s">
        <v>4232</v>
      </c>
      <c r="C2335" s="650" t="s">
        <v>31</v>
      </c>
      <c r="D2335" s="653">
        <v>221.12</v>
      </c>
      <c r="E2335"/>
      <c r="F2335"/>
      <c r="G2335"/>
      <c r="H2335"/>
      <c r="I2335"/>
      <c r="J2335"/>
      <c r="K2335"/>
      <c r="L2335"/>
      <c r="M2335"/>
      <c r="N2335"/>
      <c r="O2335"/>
    </row>
    <row r="2336" spans="1:15">
      <c r="A2336" s="646">
        <v>8998</v>
      </c>
      <c r="B2336" s="647" t="s">
        <v>4233</v>
      </c>
      <c r="C2336" s="648"/>
      <c r="D2336" s="649"/>
      <c r="E2336"/>
      <c r="F2336"/>
      <c r="G2336"/>
      <c r="H2336"/>
      <c r="I2336"/>
      <c r="J2336"/>
      <c r="K2336"/>
      <c r="L2336"/>
      <c r="M2336"/>
      <c r="N2336"/>
      <c r="O2336"/>
    </row>
    <row r="2337" spans="1:15">
      <c r="A2337" s="650" t="s">
        <v>4234</v>
      </c>
      <c r="B2337" s="651" t="s">
        <v>4235</v>
      </c>
      <c r="C2337" s="650" t="s">
        <v>13</v>
      </c>
      <c r="D2337" s="655">
        <v>4430.7</v>
      </c>
      <c r="E2337"/>
      <c r="F2337"/>
      <c r="G2337"/>
      <c r="H2337"/>
      <c r="I2337"/>
      <c r="J2337"/>
      <c r="K2337"/>
      <c r="L2337"/>
      <c r="M2337"/>
      <c r="N2337"/>
      <c r="O2337"/>
    </row>
    <row r="2338" spans="1:15">
      <c r="A2338" s="650" t="s">
        <v>4236</v>
      </c>
      <c r="B2338" s="651" t="s">
        <v>4237</v>
      </c>
      <c r="C2338" s="650" t="s">
        <v>13</v>
      </c>
      <c r="D2338" s="655">
        <v>2135.58</v>
      </c>
      <c r="E2338"/>
      <c r="F2338"/>
      <c r="G2338"/>
      <c r="H2338"/>
      <c r="I2338"/>
      <c r="J2338"/>
      <c r="K2338"/>
      <c r="L2338"/>
      <c r="M2338"/>
      <c r="N2338"/>
      <c r="O2338"/>
    </row>
    <row r="2339" spans="1:15">
      <c r="A2339" s="650" t="s">
        <v>4238</v>
      </c>
      <c r="B2339" s="651" t="s">
        <v>4239</v>
      </c>
      <c r="C2339" s="650" t="s">
        <v>13</v>
      </c>
      <c r="D2339" s="655">
        <v>3214.31</v>
      </c>
      <c r="E2339"/>
      <c r="F2339"/>
      <c r="G2339"/>
      <c r="H2339"/>
      <c r="I2339"/>
      <c r="J2339"/>
      <c r="K2339"/>
      <c r="L2339"/>
      <c r="M2339"/>
      <c r="N2339"/>
      <c r="O2339"/>
    </row>
    <row r="2340" spans="1:15">
      <c r="A2340" s="650" t="s">
        <v>4240</v>
      </c>
      <c r="B2340" s="651" t="s">
        <v>4241</v>
      </c>
      <c r="C2340" s="650" t="s">
        <v>13</v>
      </c>
      <c r="D2340" s="655">
        <v>3632.31</v>
      </c>
      <c r="E2340"/>
      <c r="F2340"/>
      <c r="G2340"/>
      <c r="H2340"/>
      <c r="I2340"/>
      <c r="J2340"/>
      <c r="K2340"/>
      <c r="L2340"/>
      <c r="M2340"/>
      <c r="N2340"/>
      <c r="O2340"/>
    </row>
    <row r="2341" spans="1:15">
      <c r="A2341" s="650" t="s">
        <v>4242</v>
      </c>
      <c r="B2341" s="651" t="s">
        <v>4243</v>
      </c>
      <c r="C2341" s="650" t="s">
        <v>13</v>
      </c>
      <c r="D2341" s="655">
        <v>5074.82</v>
      </c>
      <c r="E2341"/>
      <c r="F2341"/>
      <c r="G2341"/>
      <c r="H2341"/>
      <c r="I2341"/>
      <c r="J2341"/>
      <c r="K2341"/>
      <c r="L2341"/>
      <c r="M2341"/>
      <c r="N2341"/>
      <c r="O2341"/>
    </row>
    <row r="2342" spans="1:15">
      <c r="A2342" s="646">
        <v>8686</v>
      </c>
      <c r="B2342" s="647" t="s">
        <v>4244</v>
      </c>
      <c r="C2342" s="648"/>
      <c r="D2342" s="649"/>
      <c r="E2342"/>
      <c r="F2342"/>
      <c r="G2342"/>
      <c r="H2342"/>
      <c r="I2342"/>
      <c r="J2342"/>
      <c r="K2342"/>
      <c r="L2342"/>
      <c r="M2342"/>
      <c r="N2342"/>
      <c r="O2342"/>
    </row>
    <row r="2343" spans="1:15">
      <c r="A2343" s="646">
        <v>9000</v>
      </c>
      <c r="B2343" s="647" t="s">
        <v>4245</v>
      </c>
      <c r="C2343" s="648"/>
      <c r="D2343" s="649"/>
      <c r="E2343"/>
      <c r="F2343"/>
      <c r="G2343"/>
      <c r="H2343"/>
      <c r="I2343"/>
      <c r="J2343"/>
      <c r="K2343"/>
      <c r="L2343"/>
      <c r="M2343"/>
      <c r="N2343"/>
      <c r="O2343"/>
    </row>
    <row r="2344" spans="1:15" ht="24">
      <c r="A2344" s="650" t="s">
        <v>4246</v>
      </c>
      <c r="B2344" s="651" t="s">
        <v>4247</v>
      </c>
      <c r="C2344" s="650" t="s">
        <v>31</v>
      </c>
      <c r="D2344" s="653">
        <v>103.43</v>
      </c>
      <c r="E2344"/>
      <c r="F2344"/>
      <c r="G2344"/>
      <c r="H2344"/>
      <c r="I2344"/>
      <c r="J2344"/>
      <c r="K2344"/>
      <c r="L2344"/>
      <c r="M2344"/>
      <c r="N2344"/>
      <c r="O2344"/>
    </row>
    <row r="2345" spans="1:15" ht="24">
      <c r="A2345" s="650" t="s">
        <v>4248</v>
      </c>
      <c r="B2345" s="651" t="s">
        <v>4249</v>
      </c>
      <c r="C2345" s="650" t="s">
        <v>31</v>
      </c>
      <c r="D2345" s="653">
        <v>140.97</v>
      </c>
      <c r="E2345"/>
      <c r="F2345"/>
      <c r="G2345"/>
      <c r="H2345"/>
      <c r="I2345"/>
      <c r="J2345"/>
      <c r="K2345"/>
      <c r="L2345"/>
      <c r="M2345"/>
      <c r="N2345"/>
      <c r="O2345"/>
    </row>
    <row r="2346" spans="1:15" ht="24">
      <c r="A2346" s="650" t="s">
        <v>4250</v>
      </c>
      <c r="B2346" s="651" t="s">
        <v>4251</v>
      </c>
      <c r="C2346" s="650" t="s">
        <v>31</v>
      </c>
      <c r="D2346" s="653">
        <v>176.43</v>
      </c>
      <c r="E2346"/>
      <c r="F2346"/>
      <c r="G2346"/>
      <c r="H2346"/>
      <c r="I2346"/>
      <c r="J2346"/>
      <c r="K2346"/>
      <c r="L2346"/>
      <c r="M2346"/>
      <c r="N2346"/>
      <c r="O2346"/>
    </row>
    <row r="2347" spans="1:15" ht="24">
      <c r="A2347" s="650" t="s">
        <v>4252</v>
      </c>
      <c r="B2347" s="651" t="s">
        <v>4253</v>
      </c>
      <c r="C2347" s="650" t="s">
        <v>31</v>
      </c>
      <c r="D2347" s="653">
        <v>235.34</v>
      </c>
      <c r="E2347"/>
      <c r="F2347"/>
      <c r="G2347"/>
      <c r="H2347"/>
      <c r="I2347"/>
      <c r="J2347"/>
      <c r="K2347"/>
      <c r="L2347"/>
      <c r="M2347"/>
      <c r="N2347"/>
      <c r="O2347"/>
    </row>
    <row r="2348" spans="1:15" ht="24">
      <c r="A2348" s="650" t="s">
        <v>4254</v>
      </c>
      <c r="B2348" s="651" t="s">
        <v>4255</v>
      </c>
      <c r="C2348" s="650" t="s">
        <v>31</v>
      </c>
      <c r="D2348" s="654">
        <v>36.43</v>
      </c>
      <c r="E2348"/>
      <c r="F2348"/>
      <c r="G2348"/>
      <c r="H2348"/>
      <c r="I2348"/>
      <c r="J2348"/>
      <c r="K2348"/>
      <c r="L2348"/>
      <c r="M2348"/>
      <c r="N2348"/>
      <c r="O2348"/>
    </row>
    <row r="2349" spans="1:15">
      <c r="A2349" s="646">
        <v>9001</v>
      </c>
      <c r="B2349" s="647" t="s">
        <v>4256</v>
      </c>
      <c r="C2349" s="648"/>
      <c r="D2349" s="649"/>
      <c r="E2349"/>
      <c r="F2349"/>
      <c r="G2349"/>
      <c r="H2349"/>
      <c r="I2349"/>
      <c r="J2349"/>
      <c r="K2349"/>
      <c r="L2349"/>
      <c r="M2349"/>
      <c r="N2349"/>
      <c r="O2349"/>
    </row>
    <row r="2350" spans="1:15" ht="24">
      <c r="A2350" s="650" t="s">
        <v>4257</v>
      </c>
      <c r="B2350" s="651" t="s">
        <v>4258</v>
      </c>
      <c r="C2350" s="650" t="s">
        <v>31</v>
      </c>
      <c r="D2350" s="654">
        <v>82.88</v>
      </c>
      <c r="E2350"/>
      <c r="F2350"/>
      <c r="G2350"/>
      <c r="H2350"/>
      <c r="I2350"/>
      <c r="J2350"/>
      <c r="K2350"/>
      <c r="L2350"/>
      <c r="M2350"/>
      <c r="N2350"/>
      <c r="O2350"/>
    </row>
    <row r="2351" spans="1:15" ht="24">
      <c r="A2351" s="650" t="s">
        <v>4259</v>
      </c>
      <c r="B2351" s="651" t="s">
        <v>4260</v>
      </c>
      <c r="C2351" s="650" t="s">
        <v>31</v>
      </c>
      <c r="D2351" s="653">
        <v>149.41999999999999</v>
      </c>
      <c r="E2351"/>
      <c r="F2351"/>
      <c r="G2351"/>
      <c r="H2351"/>
      <c r="I2351"/>
      <c r="J2351"/>
      <c r="K2351"/>
      <c r="L2351"/>
      <c r="M2351"/>
      <c r="N2351"/>
      <c r="O2351"/>
    </row>
    <row r="2352" spans="1:15" ht="24">
      <c r="A2352" s="650" t="s">
        <v>4261</v>
      </c>
      <c r="B2352" s="651" t="s">
        <v>4262</v>
      </c>
      <c r="C2352" s="650" t="s">
        <v>31</v>
      </c>
      <c r="D2352" s="653">
        <v>107.27</v>
      </c>
      <c r="E2352"/>
      <c r="F2352"/>
      <c r="G2352"/>
      <c r="H2352"/>
      <c r="I2352"/>
      <c r="J2352"/>
      <c r="K2352"/>
      <c r="L2352"/>
      <c r="M2352"/>
      <c r="N2352"/>
      <c r="O2352"/>
    </row>
    <row r="2353" spans="1:15" ht="24">
      <c r="A2353" s="650" t="s">
        <v>4263</v>
      </c>
      <c r="B2353" s="651" t="s">
        <v>4264</v>
      </c>
      <c r="C2353" s="650" t="s">
        <v>31</v>
      </c>
      <c r="D2353" s="653">
        <v>184.52</v>
      </c>
      <c r="E2353"/>
      <c r="F2353"/>
      <c r="G2353"/>
      <c r="H2353"/>
      <c r="I2353"/>
      <c r="J2353"/>
      <c r="K2353"/>
      <c r="L2353"/>
      <c r="M2353"/>
      <c r="N2353"/>
      <c r="O2353"/>
    </row>
    <row r="2354" spans="1:15" ht="36">
      <c r="A2354" s="650" t="s">
        <v>4265</v>
      </c>
      <c r="B2354" s="651" t="s">
        <v>4266</v>
      </c>
      <c r="C2354" s="650" t="s">
        <v>31</v>
      </c>
      <c r="D2354" s="653">
        <v>357.67</v>
      </c>
      <c r="E2354"/>
      <c r="F2354"/>
      <c r="G2354"/>
      <c r="H2354"/>
      <c r="I2354"/>
      <c r="J2354"/>
      <c r="K2354"/>
      <c r="L2354"/>
      <c r="M2354"/>
      <c r="N2354"/>
      <c r="O2354"/>
    </row>
    <row r="2355" spans="1:15" ht="24">
      <c r="A2355" s="650" t="s">
        <v>4267</v>
      </c>
      <c r="B2355" s="651" t="s">
        <v>4268</v>
      </c>
      <c r="C2355" s="650" t="s">
        <v>31</v>
      </c>
      <c r="D2355" s="653">
        <v>192.04</v>
      </c>
      <c r="E2355"/>
      <c r="F2355"/>
      <c r="G2355"/>
      <c r="H2355"/>
      <c r="I2355"/>
      <c r="J2355"/>
      <c r="K2355"/>
      <c r="L2355"/>
      <c r="M2355"/>
      <c r="N2355"/>
      <c r="O2355"/>
    </row>
    <row r="2356" spans="1:15" ht="24">
      <c r="A2356" s="650" t="s">
        <v>4269</v>
      </c>
      <c r="B2356" s="651" t="s">
        <v>4270</v>
      </c>
      <c r="C2356" s="650" t="s">
        <v>31</v>
      </c>
      <c r="D2356" s="653">
        <v>142.81</v>
      </c>
      <c r="E2356"/>
      <c r="F2356"/>
      <c r="G2356"/>
      <c r="H2356"/>
      <c r="I2356"/>
      <c r="J2356"/>
      <c r="K2356"/>
      <c r="L2356"/>
      <c r="M2356"/>
      <c r="N2356"/>
      <c r="O2356"/>
    </row>
    <row r="2357" spans="1:15" ht="36">
      <c r="A2357" s="650" t="s">
        <v>4271</v>
      </c>
      <c r="B2357" s="651" t="s">
        <v>4272</v>
      </c>
      <c r="C2357" s="650" t="s">
        <v>31</v>
      </c>
      <c r="D2357" s="653">
        <v>456.33</v>
      </c>
      <c r="E2357"/>
      <c r="F2357"/>
      <c r="G2357"/>
      <c r="H2357"/>
      <c r="I2357"/>
      <c r="J2357"/>
      <c r="K2357"/>
      <c r="L2357"/>
      <c r="M2357"/>
      <c r="N2357"/>
      <c r="O2357"/>
    </row>
    <row r="2358" spans="1:15" ht="24">
      <c r="A2358" s="650" t="s">
        <v>4273</v>
      </c>
      <c r="B2358" s="651" t="s">
        <v>4274</v>
      </c>
      <c r="C2358" s="650" t="s">
        <v>31</v>
      </c>
      <c r="D2358" s="653">
        <v>290.7</v>
      </c>
      <c r="E2358"/>
      <c r="F2358"/>
      <c r="G2358"/>
      <c r="H2358"/>
      <c r="I2358"/>
      <c r="J2358"/>
      <c r="K2358"/>
      <c r="L2358"/>
      <c r="M2358"/>
      <c r="N2358"/>
      <c r="O2358"/>
    </row>
    <row r="2359" spans="1:15" ht="24">
      <c r="A2359" s="650" t="s">
        <v>4275</v>
      </c>
      <c r="B2359" s="651" t="s">
        <v>4276</v>
      </c>
      <c r="C2359" s="650" t="s">
        <v>31</v>
      </c>
      <c r="D2359" s="653">
        <v>583.16999999999996</v>
      </c>
      <c r="E2359"/>
      <c r="F2359"/>
      <c r="G2359"/>
      <c r="H2359"/>
      <c r="I2359"/>
      <c r="J2359"/>
      <c r="K2359"/>
      <c r="L2359"/>
      <c r="M2359"/>
      <c r="N2359"/>
      <c r="O2359"/>
    </row>
    <row r="2360" spans="1:15" ht="36">
      <c r="A2360" s="650" t="s">
        <v>4277</v>
      </c>
      <c r="B2360" s="651" t="s">
        <v>4278</v>
      </c>
      <c r="C2360" s="650" t="s">
        <v>31</v>
      </c>
      <c r="D2360" s="653">
        <v>373.94</v>
      </c>
      <c r="E2360"/>
      <c r="F2360"/>
      <c r="G2360"/>
      <c r="H2360"/>
      <c r="I2360"/>
      <c r="J2360"/>
      <c r="K2360"/>
      <c r="L2360"/>
      <c r="M2360"/>
      <c r="N2360"/>
      <c r="O2360"/>
    </row>
    <row r="2361" spans="1:15" ht="24">
      <c r="A2361" s="650" t="s">
        <v>4279</v>
      </c>
      <c r="B2361" s="651" t="s">
        <v>4280</v>
      </c>
      <c r="C2361" s="650" t="s">
        <v>31</v>
      </c>
      <c r="D2361" s="653">
        <v>208.31</v>
      </c>
      <c r="E2361"/>
      <c r="F2361"/>
      <c r="G2361"/>
      <c r="H2361"/>
      <c r="I2361"/>
      <c r="J2361"/>
      <c r="K2361"/>
      <c r="L2361"/>
      <c r="M2361"/>
      <c r="N2361"/>
      <c r="O2361"/>
    </row>
    <row r="2362" spans="1:15" ht="24">
      <c r="A2362" s="650" t="s">
        <v>4281</v>
      </c>
      <c r="B2362" s="651" t="s">
        <v>4282</v>
      </c>
      <c r="C2362" s="650" t="s">
        <v>31</v>
      </c>
      <c r="D2362" s="653">
        <v>159.08000000000001</v>
      </c>
      <c r="E2362"/>
      <c r="F2362"/>
      <c r="G2362"/>
      <c r="H2362"/>
      <c r="I2362"/>
      <c r="J2362"/>
      <c r="K2362"/>
      <c r="L2362"/>
      <c r="M2362"/>
      <c r="N2362"/>
      <c r="O2362"/>
    </row>
    <row r="2363" spans="1:15" ht="36">
      <c r="A2363" s="650" t="s">
        <v>4283</v>
      </c>
      <c r="B2363" s="651" t="s">
        <v>4284</v>
      </c>
      <c r="C2363" s="650" t="s">
        <v>31</v>
      </c>
      <c r="D2363" s="653">
        <v>472.6</v>
      </c>
      <c r="E2363"/>
      <c r="F2363"/>
      <c r="G2363"/>
      <c r="H2363"/>
      <c r="I2363"/>
      <c r="J2363"/>
      <c r="K2363"/>
      <c r="L2363"/>
      <c r="M2363"/>
      <c r="N2363"/>
      <c r="O2363"/>
    </row>
    <row r="2364" spans="1:15" ht="24">
      <c r="A2364" s="650" t="s">
        <v>4285</v>
      </c>
      <c r="B2364" s="651" t="s">
        <v>4286</v>
      </c>
      <c r="C2364" s="650" t="s">
        <v>31</v>
      </c>
      <c r="D2364" s="653">
        <v>306.97000000000003</v>
      </c>
      <c r="E2364"/>
      <c r="F2364"/>
      <c r="G2364"/>
      <c r="H2364"/>
      <c r="I2364"/>
      <c r="J2364"/>
      <c r="K2364"/>
      <c r="L2364"/>
      <c r="M2364"/>
      <c r="N2364"/>
      <c r="O2364"/>
    </row>
    <row r="2365" spans="1:15" ht="24">
      <c r="A2365" s="650" t="s">
        <v>4287</v>
      </c>
      <c r="B2365" s="651" t="s">
        <v>4288</v>
      </c>
      <c r="C2365" s="650" t="s">
        <v>31</v>
      </c>
      <c r="D2365" s="653">
        <v>257.74</v>
      </c>
      <c r="E2365"/>
      <c r="F2365"/>
      <c r="G2365"/>
      <c r="H2365"/>
      <c r="I2365"/>
      <c r="J2365"/>
      <c r="K2365"/>
      <c r="L2365"/>
      <c r="M2365"/>
      <c r="N2365"/>
      <c r="O2365"/>
    </row>
    <row r="2366" spans="1:15" ht="24">
      <c r="A2366" s="650" t="s">
        <v>4289</v>
      </c>
      <c r="B2366" s="651" t="s">
        <v>4290</v>
      </c>
      <c r="C2366" s="650" t="s">
        <v>31</v>
      </c>
      <c r="D2366" s="653">
        <v>314.26</v>
      </c>
      <c r="E2366"/>
      <c r="F2366"/>
      <c r="G2366"/>
      <c r="H2366"/>
      <c r="I2366"/>
      <c r="J2366"/>
      <c r="K2366"/>
      <c r="L2366"/>
      <c r="M2366"/>
      <c r="N2366"/>
      <c r="O2366"/>
    </row>
    <row r="2367" spans="1:15" ht="24">
      <c r="A2367" s="650" t="s">
        <v>4291</v>
      </c>
      <c r="B2367" s="651" t="s">
        <v>4292</v>
      </c>
      <c r="C2367" s="650" t="s">
        <v>31</v>
      </c>
      <c r="D2367" s="653">
        <v>415.07</v>
      </c>
      <c r="E2367"/>
      <c r="F2367"/>
      <c r="G2367"/>
      <c r="H2367"/>
      <c r="I2367"/>
      <c r="J2367"/>
      <c r="K2367"/>
      <c r="L2367"/>
      <c r="M2367"/>
      <c r="N2367"/>
      <c r="O2367"/>
    </row>
    <row r="2368" spans="1:15" ht="24">
      <c r="A2368" s="650" t="s">
        <v>4293</v>
      </c>
      <c r="B2368" s="651" t="s">
        <v>4294</v>
      </c>
      <c r="C2368" s="650" t="s">
        <v>31</v>
      </c>
      <c r="D2368" s="653">
        <v>496.99</v>
      </c>
      <c r="E2368"/>
      <c r="F2368"/>
      <c r="G2368"/>
      <c r="H2368"/>
      <c r="I2368"/>
      <c r="J2368"/>
      <c r="K2368"/>
      <c r="L2368"/>
      <c r="M2368"/>
      <c r="N2368"/>
      <c r="O2368"/>
    </row>
    <row r="2369" spans="1:15" ht="24">
      <c r="A2369" s="650" t="s">
        <v>4295</v>
      </c>
      <c r="B2369" s="651" t="s">
        <v>4296</v>
      </c>
      <c r="C2369" s="650" t="s">
        <v>31</v>
      </c>
      <c r="D2369" s="653">
        <v>662.45</v>
      </c>
      <c r="E2369"/>
      <c r="F2369"/>
      <c r="G2369"/>
      <c r="H2369"/>
      <c r="I2369"/>
      <c r="J2369"/>
      <c r="K2369"/>
      <c r="L2369"/>
      <c r="M2369"/>
      <c r="N2369"/>
      <c r="O2369"/>
    </row>
    <row r="2370" spans="1:15" ht="24">
      <c r="A2370" s="650" t="s">
        <v>4297</v>
      </c>
      <c r="B2370" s="651" t="s">
        <v>4298</v>
      </c>
      <c r="C2370" s="650" t="s">
        <v>31</v>
      </c>
      <c r="D2370" s="653">
        <v>945.63</v>
      </c>
      <c r="E2370"/>
      <c r="F2370"/>
      <c r="G2370"/>
      <c r="H2370"/>
      <c r="I2370"/>
      <c r="J2370"/>
      <c r="K2370"/>
      <c r="L2370"/>
      <c r="M2370"/>
      <c r="N2370"/>
      <c r="O2370"/>
    </row>
    <row r="2371" spans="1:15" ht="24">
      <c r="A2371" s="650" t="s">
        <v>4299</v>
      </c>
      <c r="B2371" s="651" t="s">
        <v>4300</v>
      </c>
      <c r="C2371" s="650" t="s">
        <v>31</v>
      </c>
      <c r="D2371" s="655">
        <v>1179.1400000000001</v>
      </c>
      <c r="E2371"/>
      <c r="F2371"/>
      <c r="G2371"/>
      <c r="H2371"/>
      <c r="I2371"/>
      <c r="J2371"/>
      <c r="K2371"/>
      <c r="L2371"/>
      <c r="M2371"/>
      <c r="N2371"/>
      <c r="O2371"/>
    </row>
    <row r="2372" spans="1:15">
      <c r="A2372" s="646">
        <v>9002</v>
      </c>
      <c r="B2372" s="647" t="s">
        <v>4301</v>
      </c>
      <c r="C2372" s="648"/>
      <c r="D2372" s="649"/>
      <c r="E2372"/>
      <c r="F2372"/>
      <c r="G2372"/>
      <c r="H2372"/>
      <c r="I2372"/>
      <c r="J2372"/>
      <c r="K2372"/>
      <c r="L2372"/>
      <c r="M2372"/>
      <c r="N2372"/>
      <c r="O2372"/>
    </row>
    <row r="2373" spans="1:15">
      <c r="A2373" s="650" t="s">
        <v>4302</v>
      </c>
      <c r="B2373" s="651" t="s">
        <v>4303</v>
      </c>
      <c r="C2373" s="650" t="s">
        <v>31</v>
      </c>
      <c r="D2373" s="654">
        <v>41.05</v>
      </c>
      <c r="E2373"/>
      <c r="F2373"/>
      <c r="G2373"/>
      <c r="H2373"/>
      <c r="I2373"/>
      <c r="J2373"/>
      <c r="K2373"/>
      <c r="L2373"/>
      <c r="M2373"/>
      <c r="N2373"/>
      <c r="O2373"/>
    </row>
    <row r="2374" spans="1:15">
      <c r="A2374" s="650" t="s">
        <v>4304</v>
      </c>
      <c r="B2374" s="651" t="s">
        <v>4305</v>
      </c>
      <c r="C2374" s="650" t="s">
        <v>31</v>
      </c>
      <c r="D2374" s="654">
        <v>76.58</v>
      </c>
      <c r="E2374"/>
      <c r="F2374"/>
      <c r="G2374"/>
      <c r="H2374"/>
      <c r="I2374"/>
      <c r="J2374"/>
      <c r="K2374"/>
      <c r="L2374"/>
      <c r="M2374"/>
      <c r="N2374"/>
      <c r="O2374"/>
    </row>
    <row r="2375" spans="1:15">
      <c r="A2375" s="650" t="s">
        <v>4306</v>
      </c>
      <c r="B2375" s="651" t="s">
        <v>4307</v>
      </c>
      <c r="C2375" s="650" t="s">
        <v>31</v>
      </c>
      <c r="D2375" s="653">
        <v>160.68</v>
      </c>
      <c r="E2375"/>
      <c r="F2375"/>
      <c r="G2375"/>
      <c r="H2375"/>
      <c r="I2375"/>
      <c r="J2375"/>
      <c r="K2375"/>
      <c r="L2375"/>
      <c r="M2375"/>
      <c r="N2375"/>
      <c r="O2375"/>
    </row>
    <row r="2376" spans="1:15">
      <c r="A2376" s="650" t="s">
        <v>4308</v>
      </c>
      <c r="B2376" s="651" t="s">
        <v>4309</v>
      </c>
      <c r="C2376" s="650" t="s">
        <v>31</v>
      </c>
      <c r="D2376" s="654">
        <v>29.19</v>
      </c>
      <c r="E2376"/>
      <c r="F2376"/>
      <c r="G2376"/>
      <c r="H2376"/>
      <c r="I2376"/>
      <c r="J2376"/>
      <c r="K2376"/>
      <c r="L2376"/>
      <c r="M2376"/>
      <c r="N2376"/>
      <c r="O2376"/>
    </row>
    <row r="2377" spans="1:15">
      <c r="A2377" s="650" t="s">
        <v>4310</v>
      </c>
      <c r="B2377" s="651" t="s">
        <v>4311</v>
      </c>
      <c r="C2377" s="650" t="s">
        <v>31</v>
      </c>
      <c r="D2377" s="654">
        <v>39.729999999999997</v>
      </c>
      <c r="E2377"/>
      <c r="F2377"/>
      <c r="G2377"/>
      <c r="H2377"/>
      <c r="I2377"/>
      <c r="J2377"/>
      <c r="K2377"/>
      <c r="L2377"/>
      <c r="M2377"/>
      <c r="N2377"/>
      <c r="O2377"/>
    </row>
    <row r="2378" spans="1:15">
      <c r="A2378" s="646">
        <v>9003</v>
      </c>
      <c r="B2378" s="647" t="s">
        <v>4312</v>
      </c>
      <c r="C2378" s="648"/>
      <c r="D2378" s="649"/>
      <c r="E2378"/>
      <c r="F2378"/>
      <c r="G2378"/>
      <c r="H2378"/>
      <c r="I2378"/>
      <c r="J2378"/>
      <c r="K2378"/>
      <c r="L2378"/>
      <c r="M2378"/>
      <c r="N2378"/>
      <c r="O2378"/>
    </row>
    <row r="2379" spans="1:15">
      <c r="A2379" s="650" t="s">
        <v>4313</v>
      </c>
      <c r="B2379" s="651" t="s">
        <v>4314</v>
      </c>
      <c r="C2379" s="650" t="s">
        <v>31</v>
      </c>
      <c r="D2379" s="654">
        <v>14.91</v>
      </c>
      <c r="E2379"/>
      <c r="F2379"/>
      <c r="G2379"/>
      <c r="H2379"/>
      <c r="I2379"/>
      <c r="J2379"/>
      <c r="K2379"/>
      <c r="L2379"/>
      <c r="M2379"/>
      <c r="N2379"/>
      <c r="O2379"/>
    </row>
    <row r="2380" spans="1:15">
      <c r="A2380" s="650" t="s">
        <v>4315</v>
      </c>
      <c r="B2380" s="651" t="s">
        <v>4316</v>
      </c>
      <c r="C2380" s="650" t="s">
        <v>31</v>
      </c>
      <c r="D2380" s="654">
        <v>24.11</v>
      </c>
      <c r="E2380"/>
      <c r="F2380"/>
      <c r="G2380"/>
      <c r="H2380"/>
      <c r="I2380"/>
      <c r="J2380"/>
      <c r="K2380"/>
      <c r="L2380"/>
      <c r="M2380"/>
      <c r="N2380"/>
      <c r="O2380"/>
    </row>
    <row r="2381" spans="1:15">
      <c r="A2381" s="650" t="s">
        <v>4317</v>
      </c>
      <c r="B2381" s="651" t="s">
        <v>4318</v>
      </c>
      <c r="C2381" s="650" t="s">
        <v>31</v>
      </c>
      <c r="D2381" s="654">
        <v>44.25</v>
      </c>
      <c r="E2381"/>
      <c r="F2381"/>
      <c r="G2381"/>
      <c r="H2381"/>
      <c r="I2381"/>
      <c r="J2381"/>
      <c r="K2381"/>
      <c r="L2381"/>
      <c r="M2381"/>
      <c r="N2381"/>
      <c r="O2381"/>
    </row>
    <row r="2382" spans="1:15">
      <c r="A2382" s="650" t="s">
        <v>4319</v>
      </c>
      <c r="B2382" s="651" t="s">
        <v>4320</v>
      </c>
      <c r="C2382" s="650" t="s">
        <v>31</v>
      </c>
      <c r="D2382" s="654">
        <v>10.5</v>
      </c>
      <c r="E2382"/>
      <c r="F2382"/>
      <c r="G2382"/>
      <c r="H2382"/>
      <c r="I2382"/>
      <c r="J2382"/>
      <c r="K2382"/>
      <c r="L2382"/>
      <c r="M2382"/>
      <c r="N2382"/>
      <c r="O2382"/>
    </row>
    <row r="2383" spans="1:15">
      <c r="A2383" s="646">
        <v>9004</v>
      </c>
      <c r="B2383" s="647" t="s">
        <v>4321</v>
      </c>
      <c r="C2383" s="648"/>
      <c r="D2383" s="649"/>
      <c r="E2383"/>
      <c r="F2383"/>
      <c r="G2383"/>
      <c r="H2383"/>
      <c r="I2383"/>
      <c r="J2383"/>
      <c r="K2383"/>
      <c r="L2383"/>
      <c r="M2383"/>
      <c r="N2383"/>
      <c r="O2383"/>
    </row>
    <row r="2384" spans="1:15" ht="24">
      <c r="A2384" s="650" t="s">
        <v>4322</v>
      </c>
      <c r="B2384" s="651" t="s">
        <v>4323</v>
      </c>
      <c r="C2384" s="650" t="s">
        <v>31</v>
      </c>
      <c r="D2384" s="653">
        <v>129.85</v>
      </c>
      <c r="E2384"/>
      <c r="F2384"/>
      <c r="G2384"/>
      <c r="H2384"/>
      <c r="I2384"/>
      <c r="J2384"/>
      <c r="K2384"/>
      <c r="L2384"/>
      <c r="M2384"/>
      <c r="N2384"/>
      <c r="O2384"/>
    </row>
    <row r="2385" spans="1:15" ht="24">
      <c r="A2385" s="650" t="s">
        <v>4324</v>
      </c>
      <c r="B2385" s="651" t="s">
        <v>4325</v>
      </c>
      <c r="C2385" s="650" t="s">
        <v>31</v>
      </c>
      <c r="D2385" s="653">
        <v>148.19</v>
      </c>
      <c r="E2385"/>
      <c r="F2385"/>
      <c r="G2385"/>
      <c r="H2385"/>
      <c r="I2385"/>
      <c r="J2385"/>
      <c r="K2385"/>
      <c r="L2385"/>
      <c r="M2385"/>
      <c r="N2385"/>
      <c r="O2385"/>
    </row>
    <row r="2386" spans="1:15" ht="24">
      <c r="A2386" s="650" t="s">
        <v>4326</v>
      </c>
      <c r="B2386" s="651" t="s">
        <v>4327</v>
      </c>
      <c r="C2386" s="650" t="s">
        <v>31</v>
      </c>
      <c r="D2386" s="653">
        <v>202.06</v>
      </c>
      <c r="E2386"/>
      <c r="F2386"/>
      <c r="G2386"/>
      <c r="H2386"/>
      <c r="I2386"/>
      <c r="J2386"/>
      <c r="K2386"/>
      <c r="L2386"/>
      <c r="M2386"/>
      <c r="N2386"/>
      <c r="O2386"/>
    </row>
    <row r="2387" spans="1:15" ht="24">
      <c r="A2387" s="650" t="s">
        <v>4328</v>
      </c>
      <c r="B2387" s="651" t="s">
        <v>4329</v>
      </c>
      <c r="C2387" s="650" t="s">
        <v>31</v>
      </c>
      <c r="D2387" s="653">
        <v>247.21</v>
      </c>
      <c r="E2387"/>
      <c r="F2387"/>
      <c r="G2387"/>
      <c r="H2387"/>
      <c r="I2387"/>
      <c r="J2387"/>
      <c r="K2387"/>
      <c r="L2387"/>
      <c r="M2387"/>
      <c r="N2387"/>
      <c r="O2387"/>
    </row>
    <row r="2388" spans="1:15">
      <c r="A2388" s="646">
        <v>9005</v>
      </c>
      <c r="B2388" s="647" t="s">
        <v>4330</v>
      </c>
      <c r="C2388" s="648"/>
      <c r="D2388" s="649"/>
      <c r="E2388"/>
      <c r="F2388"/>
      <c r="G2388"/>
      <c r="H2388"/>
      <c r="I2388"/>
      <c r="J2388"/>
      <c r="K2388"/>
      <c r="L2388"/>
      <c r="M2388"/>
      <c r="N2388"/>
      <c r="O2388"/>
    </row>
    <row r="2389" spans="1:15" ht="24">
      <c r="A2389" s="650" t="s">
        <v>4331</v>
      </c>
      <c r="B2389" s="651" t="s">
        <v>4332</v>
      </c>
      <c r="C2389" s="650" t="s">
        <v>31</v>
      </c>
      <c r="D2389" s="653">
        <v>687.33</v>
      </c>
      <c r="E2389"/>
      <c r="F2389"/>
      <c r="G2389"/>
      <c r="H2389"/>
      <c r="I2389"/>
      <c r="J2389"/>
      <c r="K2389"/>
      <c r="L2389"/>
      <c r="M2389"/>
      <c r="N2389"/>
      <c r="O2389"/>
    </row>
    <row r="2390" spans="1:15" ht="24">
      <c r="A2390" s="650" t="s">
        <v>4333</v>
      </c>
      <c r="B2390" s="651" t="s">
        <v>4334</v>
      </c>
      <c r="C2390" s="650" t="s">
        <v>31</v>
      </c>
      <c r="D2390" s="653">
        <v>742.06</v>
      </c>
      <c r="E2390"/>
      <c r="F2390"/>
      <c r="G2390"/>
      <c r="H2390"/>
      <c r="I2390"/>
      <c r="J2390"/>
      <c r="K2390"/>
      <c r="L2390"/>
      <c r="M2390"/>
      <c r="N2390"/>
      <c r="O2390"/>
    </row>
    <row r="2391" spans="1:15" ht="24">
      <c r="A2391" s="650" t="s">
        <v>4335</v>
      </c>
      <c r="B2391" s="651" t="s">
        <v>4336</v>
      </c>
      <c r="C2391" s="650" t="s">
        <v>31</v>
      </c>
      <c r="D2391" s="655">
        <v>1086.56</v>
      </c>
      <c r="E2391"/>
      <c r="F2391"/>
      <c r="G2391"/>
      <c r="H2391"/>
      <c r="I2391"/>
      <c r="J2391"/>
      <c r="K2391"/>
      <c r="L2391"/>
      <c r="M2391"/>
      <c r="N2391"/>
      <c r="O2391"/>
    </row>
    <row r="2392" spans="1:15" ht="24">
      <c r="A2392" s="650" t="s">
        <v>4337</v>
      </c>
      <c r="B2392" s="651" t="s">
        <v>4338</v>
      </c>
      <c r="C2392" s="650" t="s">
        <v>31</v>
      </c>
      <c r="D2392" s="653">
        <v>200.43</v>
      </c>
      <c r="E2392"/>
      <c r="F2392"/>
      <c r="G2392"/>
      <c r="H2392"/>
      <c r="I2392"/>
      <c r="J2392"/>
      <c r="K2392"/>
      <c r="L2392"/>
      <c r="M2392"/>
      <c r="N2392"/>
      <c r="O2392"/>
    </row>
    <row r="2393" spans="1:15" ht="24">
      <c r="A2393" s="650" t="s">
        <v>4339</v>
      </c>
      <c r="B2393" s="651" t="s">
        <v>4340</v>
      </c>
      <c r="C2393" s="650" t="s">
        <v>31</v>
      </c>
      <c r="D2393" s="653">
        <v>264.42</v>
      </c>
      <c r="E2393"/>
      <c r="F2393"/>
      <c r="G2393"/>
      <c r="H2393"/>
      <c r="I2393"/>
      <c r="J2393"/>
      <c r="K2393"/>
      <c r="L2393"/>
      <c r="M2393"/>
      <c r="N2393"/>
      <c r="O2393"/>
    </row>
    <row r="2394" spans="1:15" ht="24">
      <c r="A2394" s="650" t="s">
        <v>4341</v>
      </c>
      <c r="B2394" s="651" t="s">
        <v>4342</v>
      </c>
      <c r="C2394" s="650" t="s">
        <v>31</v>
      </c>
      <c r="D2394" s="653">
        <v>318.77</v>
      </c>
      <c r="E2394"/>
      <c r="F2394"/>
      <c r="G2394"/>
      <c r="H2394"/>
      <c r="I2394"/>
      <c r="J2394"/>
      <c r="K2394"/>
      <c r="L2394"/>
      <c r="M2394"/>
      <c r="N2394"/>
      <c r="O2394"/>
    </row>
    <row r="2395" spans="1:15" ht="24">
      <c r="A2395" s="650" t="s">
        <v>4343</v>
      </c>
      <c r="B2395" s="651" t="s">
        <v>4344</v>
      </c>
      <c r="C2395" s="650" t="s">
        <v>31</v>
      </c>
      <c r="D2395" s="653">
        <v>415.78</v>
      </c>
      <c r="E2395"/>
      <c r="F2395"/>
      <c r="G2395"/>
      <c r="H2395"/>
      <c r="I2395"/>
      <c r="J2395"/>
      <c r="K2395"/>
      <c r="L2395"/>
      <c r="M2395"/>
      <c r="N2395"/>
      <c r="O2395"/>
    </row>
    <row r="2396" spans="1:15">
      <c r="A2396" s="646">
        <v>9006</v>
      </c>
      <c r="B2396" s="647" t="s">
        <v>4345</v>
      </c>
      <c r="C2396" s="648"/>
      <c r="D2396" s="649"/>
      <c r="E2396"/>
      <c r="F2396"/>
      <c r="G2396"/>
      <c r="H2396"/>
      <c r="I2396"/>
      <c r="J2396"/>
      <c r="K2396"/>
      <c r="L2396"/>
      <c r="M2396"/>
      <c r="N2396"/>
      <c r="O2396"/>
    </row>
    <row r="2397" spans="1:15">
      <c r="A2397" s="650" t="s">
        <v>4346</v>
      </c>
      <c r="B2397" s="651" t="s">
        <v>4347</v>
      </c>
      <c r="C2397" s="650" t="s">
        <v>31</v>
      </c>
      <c r="D2397" s="655">
        <v>8952.5499999999993</v>
      </c>
      <c r="E2397"/>
      <c r="F2397"/>
      <c r="G2397"/>
      <c r="H2397"/>
      <c r="I2397"/>
      <c r="J2397"/>
      <c r="K2397"/>
      <c r="L2397"/>
      <c r="M2397"/>
      <c r="N2397"/>
      <c r="O2397"/>
    </row>
    <row r="2398" spans="1:15">
      <c r="A2398" s="650" t="s">
        <v>4348</v>
      </c>
      <c r="B2398" s="651" t="s">
        <v>4349</v>
      </c>
      <c r="C2398" s="650" t="s">
        <v>31</v>
      </c>
      <c r="D2398" s="655">
        <v>9296.2999999999993</v>
      </c>
      <c r="E2398"/>
      <c r="F2398"/>
      <c r="G2398"/>
      <c r="H2398"/>
      <c r="I2398"/>
      <c r="J2398"/>
      <c r="K2398"/>
      <c r="L2398"/>
      <c r="M2398"/>
      <c r="N2398"/>
      <c r="O2398"/>
    </row>
    <row r="2399" spans="1:15">
      <c r="A2399" s="650" t="s">
        <v>4350</v>
      </c>
      <c r="B2399" s="651" t="s">
        <v>4351</v>
      </c>
      <c r="C2399" s="650" t="s">
        <v>31</v>
      </c>
      <c r="D2399" s="655">
        <v>9639.2999999999993</v>
      </c>
      <c r="E2399"/>
      <c r="F2399"/>
      <c r="G2399"/>
      <c r="H2399"/>
      <c r="I2399"/>
      <c r="J2399"/>
      <c r="K2399"/>
      <c r="L2399"/>
      <c r="M2399"/>
      <c r="N2399"/>
      <c r="O2399"/>
    </row>
    <row r="2400" spans="1:15">
      <c r="A2400" s="650" t="s">
        <v>4352</v>
      </c>
      <c r="B2400" s="651" t="s">
        <v>4353</v>
      </c>
      <c r="C2400" s="650" t="s">
        <v>31</v>
      </c>
      <c r="D2400" s="655">
        <v>9990.2999999999993</v>
      </c>
      <c r="E2400"/>
      <c r="F2400"/>
      <c r="G2400"/>
      <c r="H2400"/>
      <c r="I2400"/>
      <c r="J2400"/>
      <c r="K2400"/>
      <c r="L2400"/>
      <c r="M2400"/>
      <c r="N2400"/>
      <c r="O2400"/>
    </row>
    <row r="2401" spans="1:15">
      <c r="A2401" s="650" t="s">
        <v>4354</v>
      </c>
      <c r="B2401" s="651" t="s">
        <v>4355</v>
      </c>
      <c r="C2401" s="650" t="s">
        <v>31</v>
      </c>
      <c r="D2401" s="656">
        <v>13944.08</v>
      </c>
      <c r="E2401"/>
      <c r="F2401"/>
      <c r="G2401"/>
      <c r="H2401"/>
      <c r="I2401"/>
      <c r="J2401"/>
      <c r="K2401"/>
      <c r="L2401"/>
      <c r="M2401"/>
      <c r="N2401"/>
      <c r="O2401"/>
    </row>
    <row r="2402" spans="1:15">
      <c r="A2402" s="650" t="s">
        <v>4356</v>
      </c>
      <c r="B2402" s="651" t="s">
        <v>4357</v>
      </c>
      <c r="C2402" s="650" t="s">
        <v>31</v>
      </c>
      <c r="D2402" s="656">
        <v>14377.28</v>
      </c>
      <c r="E2402"/>
      <c r="F2402"/>
      <c r="G2402"/>
      <c r="H2402"/>
      <c r="I2402"/>
      <c r="J2402"/>
      <c r="K2402"/>
      <c r="L2402"/>
      <c r="M2402"/>
      <c r="N2402"/>
      <c r="O2402"/>
    </row>
    <row r="2403" spans="1:15">
      <c r="A2403" s="650" t="s">
        <v>4358</v>
      </c>
      <c r="B2403" s="651" t="s">
        <v>4359</v>
      </c>
      <c r="C2403" s="650" t="s">
        <v>31</v>
      </c>
      <c r="D2403" s="656">
        <v>14796.24</v>
      </c>
      <c r="E2403"/>
      <c r="F2403"/>
      <c r="G2403"/>
      <c r="H2403"/>
      <c r="I2403"/>
      <c r="J2403"/>
      <c r="K2403"/>
      <c r="L2403"/>
      <c r="M2403"/>
      <c r="N2403"/>
      <c r="O2403"/>
    </row>
    <row r="2404" spans="1:15">
      <c r="A2404" s="650" t="s">
        <v>4360</v>
      </c>
      <c r="B2404" s="651" t="s">
        <v>4361</v>
      </c>
      <c r="C2404" s="650" t="s">
        <v>31</v>
      </c>
      <c r="D2404" s="656">
        <v>15252.25</v>
      </c>
      <c r="E2404"/>
      <c r="F2404"/>
      <c r="G2404"/>
      <c r="H2404"/>
      <c r="I2404"/>
      <c r="J2404"/>
      <c r="K2404"/>
      <c r="L2404"/>
      <c r="M2404"/>
      <c r="N2404"/>
      <c r="O2404"/>
    </row>
    <row r="2405" spans="1:15">
      <c r="A2405" s="650" t="s">
        <v>4362</v>
      </c>
      <c r="B2405" s="651" t="s">
        <v>4363</v>
      </c>
      <c r="C2405" s="650" t="s">
        <v>31</v>
      </c>
      <c r="D2405" s="656">
        <v>15765.26</v>
      </c>
      <c r="E2405"/>
      <c r="F2405"/>
      <c r="G2405"/>
      <c r="H2405"/>
      <c r="I2405"/>
      <c r="J2405"/>
      <c r="K2405"/>
      <c r="L2405"/>
      <c r="M2405"/>
      <c r="N2405"/>
      <c r="O2405"/>
    </row>
    <row r="2406" spans="1:15">
      <c r="A2406" s="650" t="s">
        <v>4364</v>
      </c>
      <c r="B2406" s="651" t="s">
        <v>4365</v>
      </c>
      <c r="C2406" s="650" t="s">
        <v>31</v>
      </c>
      <c r="D2406" s="656">
        <v>16300.38</v>
      </c>
      <c r="E2406"/>
      <c r="F2406"/>
      <c r="G2406"/>
      <c r="H2406"/>
      <c r="I2406"/>
      <c r="J2406"/>
      <c r="K2406"/>
      <c r="L2406"/>
      <c r="M2406"/>
      <c r="N2406"/>
      <c r="O2406"/>
    </row>
    <row r="2407" spans="1:15">
      <c r="A2407" s="650" t="s">
        <v>4366</v>
      </c>
      <c r="B2407" s="651" t="s">
        <v>4367</v>
      </c>
      <c r="C2407" s="650" t="s">
        <v>31</v>
      </c>
      <c r="D2407" s="656">
        <v>16798.34</v>
      </c>
      <c r="E2407"/>
      <c r="F2407"/>
      <c r="G2407"/>
      <c r="H2407"/>
      <c r="I2407"/>
      <c r="J2407"/>
      <c r="K2407"/>
      <c r="L2407"/>
      <c r="M2407"/>
      <c r="N2407"/>
      <c r="O2407"/>
    </row>
    <row r="2408" spans="1:15">
      <c r="A2408" s="650" t="s">
        <v>4368</v>
      </c>
      <c r="B2408" s="651" t="s">
        <v>4369</v>
      </c>
      <c r="C2408" s="650" t="s">
        <v>31</v>
      </c>
      <c r="D2408" s="656">
        <v>17438.93</v>
      </c>
      <c r="E2408"/>
      <c r="F2408"/>
      <c r="G2408"/>
      <c r="H2408"/>
      <c r="I2408"/>
      <c r="J2408"/>
      <c r="K2408"/>
      <c r="L2408"/>
      <c r="M2408"/>
      <c r="N2408"/>
      <c r="O2408"/>
    </row>
    <row r="2409" spans="1:15">
      <c r="A2409" s="650" t="s">
        <v>4370</v>
      </c>
      <c r="B2409" s="651" t="s">
        <v>4371</v>
      </c>
      <c r="C2409" s="650" t="s">
        <v>31</v>
      </c>
      <c r="D2409" s="656">
        <v>17928.95</v>
      </c>
      <c r="E2409"/>
      <c r="F2409"/>
      <c r="G2409"/>
      <c r="H2409"/>
      <c r="I2409"/>
      <c r="J2409"/>
      <c r="K2409"/>
      <c r="L2409"/>
      <c r="M2409"/>
      <c r="N2409"/>
      <c r="O2409"/>
    </row>
    <row r="2410" spans="1:15">
      <c r="A2410" s="650" t="s">
        <v>4372</v>
      </c>
      <c r="B2410" s="651" t="s">
        <v>4373</v>
      </c>
      <c r="C2410" s="650" t="s">
        <v>31</v>
      </c>
      <c r="D2410" s="656">
        <v>18463.96</v>
      </c>
      <c r="E2410"/>
      <c r="F2410"/>
      <c r="G2410"/>
      <c r="H2410"/>
      <c r="I2410"/>
      <c r="J2410"/>
      <c r="K2410"/>
      <c r="L2410"/>
      <c r="M2410"/>
      <c r="N2410"/>
      <c r="O2410"/>
    </row>
    <row r="2411" spans="1:15">
      <c r="A2411" s="650" t="s">
        <v>4374</v>
      </c>
      <c r="B2411" s="651" t="s">
        <v>4375</v>
      </c>
      <c r="C2411" s="650" t="s">
        <v>31</v>
      </c>
      <c r="D2411" s="656">
        <v>19005.28</v>
      </c>
      <c r="E2411"/>
      <c r="F2411"/>
      <c r="G2411"/>
      <c r="H2411"/>
      <c r="I2411"/>
      <c r="J2411"/>
      <c r="K2411"/>
      <c r="L2411"/>
      <c r="M2411"/>
      <c r="N2411"/>
      <c r="O2411"/>
    </row>
    <row r="2412" spans="1:15">
      <c r="A2412" s="650" t="s">
        <v>4376</v>
      </c>
      <c r="B2412" s="651" t="s">
        <v>4377</v>
      </c>
      <c r="C2412" s="650" t="s">
        <v>31</v>
      </c>
      <c r="D2412" s="656">
        <v>19459.830000000002</v>
      </c>
      <c r="E2412"/>
      <c r="F2412"/>
      <c r="G2412"/>
      <c r="H2412"/>
      <c r="I2412"/>
      <c r="J2412"/>
      <c r="K2412"/>
      <c r="L2412"/>
      <c r="M2412"/>
      <c r="N2412"/>
      <c r="O2412"/>
    </row>
    <row r="2413" spans="1:15">
      <c r="A2413" s="650" t="s">
        <v>4378</v>
      </c>
      <c r="B2413" s="651" t="s">
        <v>4379</v>
      </c>
      <c r="C2413" s="650" t="s">
        <v>31</v>
      </c>
      <c r="D2413" s="656">
        <v>19944.04</v>
      </c>
      <c r="E2413"/>
      <c r="F2413"/>
      <c r="G2413"/>
      <c r="H2413"/>
      <c r="I2413"/>
      <c r="J2413"/>
      <c r="K2413"/>
      <c r="L2413"/>
      <c r="M2413"/>
      <c r="N2413"/>
      <c r="O2413"/>
    </row>
    <row r="2414" spans="1:15">
      <c r="A2414" s="650" t="s">
        <v>4380</v>
      </c>
      <c r="B2414" s="651" t="s">
        <v>4381</v>
      </c>
      <c r="C2414" s="650" t="s">
        <v>31</v>
      </c>
      <c r="D2414" s="656">
        <v>20397.439999999999</v>
      </c>
      <c r="E2414"/>
      <c r="F2414"/>
      <c r="G2414"/>
      <c r="H2414"/>
      <c r="I2414"/>
      <c r="J2414"/>
      <c r="K2414"/>
      <c r="L2414"/>
      <c r="M2414"/>
      <c r="N2414"/>
      <c r="O2414"/>
    </row>
    <row r="2415" spans="1:15">
      <c r="A2415" s="650" t="s">
        <v>4382</v>
      </c>
      <c r="B2415" s="651" t="s">
        <v>4383</v>
      </c>
      <c r="C2415" s="650" t="s">
        <v>31</v>
      </c>
      <c r="D2415" s="656">
        <v>20853.650000000001</v>
      </c>
      <c r="E2415"/>
      <c r="F2415"/>
      <c r="G2415"/>
      <c r="H2415"/>
      <c r="I2415"/>
      <c r="J2415"/>
      <c r="K2415"/>
      <c r="L2415"/>
      <c r="M2415"/>
      <c r="N2415"/>
      <c r="O2415"/>
    </row>
    <row r="2416" spans="1:15">
      <c r="A2416" s="650" t="s">
        <v>4384</v>
      </c>
      <c r="B2416" s="651" t="s">
        <v>4385</v>
      </c>
      <c r="C2416" s="650" t="s">
        <v>3573</v>
      </c>
      <c r="D2416" s="655">
        <v>2145.5500000000002</v>
      </c>
      <c r="E2416"/>
      <c r="F2416"/>
      <c r="G2416"/>
      <c r="H2416"/>
      <c r="I2416"/>
      <c r="J2416"/>
      <c r="K2416"/>
      <c r="L2416"/>
      <c r="M2416"/>
      <c r="N2416"/>
      <c r="O2416"/>
    </row>
    <row r="2417" spans="1:15">
      <c r="A2417" s="650" t="s">
        <v>4386</v>
      </c>
      <c r="B2417" s="651" t="s">
        <v>4387</v>
      </c>
      <c r="C2417" s="650" t="s">
        <v>3573</v>
      </c>
      <c r="D2417" s="655">
        <v>2896.18</v>
      </c>
      <c r="E2417"/>
      <c r="F2417"/>
      <c r="G2417"/>
      <c r="H2417"/>
      <c r="I2417"/>
      <c r="J2417"/>
      <c r="K2417"/>
      <c r="L2417"/>
      <c r="M2417"/>
      <c r="N2417"/>
      <c r="O2417"/>
    </row>
    <row r="2418" spans="1:15">
      <c r="A2418" s="650" t="s">
        <v>4388</v>
      </c>
      <c r="B2418" s="651" t="s">
        <v>4389</v>
      </c>
      <c r="C2418" s="650" t="s">
        <v>3573</v>
      </c>
      <c r="D2418" s="655">
        <v>3082.58</v>
      </c>
      <c r="E2418"/>
      <c r="F2418"/>
      <c r="G2418"/>
      <c r="H2418"/>
      <c r="I2418"/>
      <c r="J2418"/>
      <c r="K2418"/>
      <c r="L2418"/>
      <c r="M2418"/>
      <c r="N2418"/>
      <c r="O2418"/>
    </row>
    <row r="2419" spans="1:15">
      <c r="A2419" s="650" t="s">
        <v>4390</v>
      </c>
      <c r="B2419" s="651" t="s">
        <v>4391</v>
      </c>
      <c r="C2419" s="650" t="s">
        <v>3573</v>
      </c>
      <c r="D2419" s="655">
        <v>3826.53</v>
      </c>
      <c r="E2419"/>
      <c r="F2419"/>
      <c r="G2419"/>
      <c r="H2419"/>
      <c r="I2419"/>
      <c r="J2419"/>
      <c r="K2419"/>
      <c r="L2419"/>
      <c r="M2419"/>
      <c r="N2419"/>
      <c r="O2419"/>
    </row>
    <row r="2420" spans="1:15">
      <c r="A2420" s="650" t="s">
        <v>4392</v>
      </c>
      <c r="B2420" s="651" t="s">
        <v>4393</v>
      </c>
      <c r="C2420" s="650" t="s">
        <v>3573</v>
      </c>
      <c r="D2420" s="655">
        <v>4270.01</v>
      </c>
      <c r="E2420"/>
      <c r="F2420"/>
      <c r="G2420"/>
      <c r="H2420"/>
      <c r="I2420"/>
      <c r="J2420"/>
      <c r="K2420"/>
      <c r="L2420"/>
      <c r="M2420"/>
      <c r="N2420"/>
      <c r="O2420"/>
    </row>
    <row r="2421" spans="1:15">
      <c r="A2421" s="650" t="s">
        <v>4394</v>
      </c>
      <c r="B2421" s="651" t="s">
        <v>4395</v>
      </c>
      <c r="C2421" s="650" t="s">
        <v>3573</v>
      </c>
      <c r="D2421" s="655">
        <v>1369.96</v>
      </c>
      <c r="E2421"/>
      <c r="F2421"/>
      <c r="G2421"/>
      <c r="H2421"/>
      <c r="I2421"/>
      <c r="J2421"/>
      <c r="K2421"/>
      <c r="L2421"/>
      <c r="M2421"/>
      <c r="N2421"/>
      <c r="O2421"/>
    </row>
    <row r="2422" spans="1:15">
      <c r="A2422" s="650" t="s">
        <v>4396</v>
      </c>
      <c r="B2422" s="651" t="s">
        <v>4397</v>
      </c>
      <c r="C2422" s="650" t="s">
        <v>3573</v>
      </c>
      <c r="D2422" s="655">
        <v>1525.97</v>
      </c>
      <c r="E2422"/>
      <c r="F2422"/>
      <c r="G2422"/>
      <c r="H2422"/>
      <c r="I2422"/>
      <c r="J2422"/>
      <c r="K2422"/>
      <c r="L2422"/>
      <c r="M2422"/>
      <c r="N2422"/>
      <c r="O2422"/>
    </row>
    <row r="2423" spans="1:15">
      <c r="A2423" s="650" t="s">
        <v>4398</v>
      </c>
      <c r="B2423" s="651" t="s">
        <v>4399</v>
      </c>
      <c r="C2423" s="650" t="s">
        <v>3573</v>
      </c>
      <c r="D2423" s="655">
        <v>1664.33</v>
      </c>
      <c r="E2423"/>
      <c r="F2423"/>
      <c r="G2423"/>
      <c r="H2423"/>
      <c r="I2423"/>
      <c r="J2423"/>
      <c r="K2423"/>
      <c r="L2423"/>
      <c r="M2423"/>
      <c r="N2423"/>
      <c r="O2423"/>
    </row>
    <row r="2424" spans="1:15">
      <c r="A2424" s="650" t="s">
        <v>4400</v>
      </c>
      <c r="B2424" s="651" t="s">
        <v>4401</v>
      </c>
      <c r="C2424" s="650" t="s">
        <v>3573</v>
      </c>
      <c r="D2424" s="655">
        <v>1808.54</v>
      </c>
      <c r="E2424"/>
      <c r="F2424"/>
      <c r="G2424"/>
      <c r="H2424"/>
      <c r="I2424"/>
      <c r="J2424"/>
      <c r="K2424"/>
      <c r="L2424"/>
      <c r="M2424"/>
      <c r="N2424"/>
      <c r="O2424"/>
    </row>
    <row r="2425" spans="1:15">
      <c r="A2425" s="650" t="s">
        <v>4402</v>
      </c>
      <c r="B2425" s="651" t="s">
        <v>4403</v>
      </c>
      <c r="C2425" s="650" t="s">
        <v>3573</v>
      </c>
      <c r="D2425" s="655">
        <v>1968.75</v>
      </c>
      <c r="E2425"/>
      <c r="F2425"/>
      <c r="G2425"/>
      <c r="H2425"/>
      <c r="I2425"/>
      <c r="J2425"/>
      <c r="K2425"/>
      <c r="L2425"/>
      <c r="M2425"/>
      <c r="N2425"/>
      <c r="O2425"/>
    </row>
    <row r="2426" spans="1:15">
      <c r="A2426" s="646">
        <v>9007</v>
      </c>
      <c r="B2426" s="647" t="s">
        <v>4404</v>
      </c>
      <c r="C2426" s="648"/>
      <c r="D2426" s="649"/>
      <c r="E2426"/>
      <c r="F2426"/>
      <c r="G2426"/>
      <c r="H2426"/>
      <c r="I2426"/>
      <c r="J2426"/>
      <c r="K2426"/>
      <c r="L2426"/>
      <c r="M2426"/>
      <c r="N2426"/>
      <c r="O2426"/>
    </row>
    <row r="2427" spans="1:15">
      <c r="A2427" s="650" t="s">
        <v>4405</v>
      </c>
      <c r="B2427" s="651" t="s">
        <v>4406</v>
      </c>
      <c r="C2427" s="650" t="s">
        <v>31</v>
      </c>
      <c r="D2427" s="655">
        <v>1071.55</v>
      </c>
      <c r="E2427"/>
      <c r="F2427"/>
      <c r="G2427"/>
      <c r="H2427"/>
      <c r="I2427"/>
      <c r="J2427"/>
      <c r="K2427"/>
      <c r="L2427"/>
      <c r="M2427"/>
      <c r="N2427"/>
      <c r="O2427"/>
    </row>
    <row r="2428" spans="1:15">
      <c r="A2428" s="650" t="s">
        <v>4407</v>
      </c>
      <c r="B2428" s="651" t="s">
        <v>4408</v>
      </c>
      <c r="C2428" s="650" t="s">
        <v>31</v>
      </c>
      <c r="D2428" s="653">
        <v>592.97</v>
      </c>
      <c r="E2428"/>
      <c r="F2428"/>
      <c r="G2428"/>
      <c r="H2428"/>
      <c r="I2428"/>
      <c r="J2428"/>
      <c r="K2428"/>
      <c r="L2428"/>
      <c r="M2428"/>
      <c r="N2428"/>
      <c r="O2428"/>
    </row>
    <row r="2429" spans="1:15">
      <c r="A2429" s="646">
        <v>9008</v>
      </c>
      <c r="B2429" s="647" t="s">
        <v>4409</v>
      </c>
      <c r="C2429" s="648"/>
      <c r="D2429" s="649"/>
      <c r="E2429"/>
      <c r="F2429"/>
      <c r="G2429"/>
      <c r="H2429"/>
      <c r="I2429"/>
      <c r="J2429"/>
      <c r="K2429"/>
      <c r="L2429"/>
      <c r="M2429"/>
      <c r="N2429"/>
      <c r="O2429"/>
    </row>
    <row r="2430" spans="1:15">
      <c r="A2430" s="650" t="s">
        <v>4410</v>
      </c>
      <c r="B2430" s="651" t="s">
        <v>4411</v>
      </c>
      <c r="C2430" s="650" t="s">
        <v>3573</v>
      </c>
      <c r="D2430" s="655">
        <v>3643.56</v>
      </c>
      <c r="E2430"/>
      <c r="F2430"/>
      <c r="G2430"/>
      <c r="H2430"/>
      <c r="I2430"/>
      <c r="J2430"/>
      <c r="K2430"/>
      <c r="L2430"/>
      <c r="M2430"/>
      <c r="N2430"/>
      <c r="O2430"/>
    </row>
    <row r="2431" spans="1:15">
      <c r="A2431" s="650" t="s">
        <v>4412</v>
      </c>
      <c r="B2431" s="651" t="s">
        <v>4413</v>
      </c>
      <c r="C2431" s="650" t="s">
        <v>3573</v>
      </c>
      <c r="D2431" s="655">
        <v>4697.9399999999996</v>
      </c>
      <c r="E2431"/>
      <c r="F2431"/>
      <c r="G2431"/>
      <c r="H2431"/>
      <c r="I2431"/>
      <c r="J2431"/>
      <c r="K2431"/>
      <c r="L2431"/>
      <c r="M2431"/>
      <c r="N2431"/>
      <c r="O2431"/>
    </row>
    <row r="2432" spans="1:15">
      <c r="A2432" s="650" t="s">
        <v>4414</v>
      </c>
      <c r="B2432" s="651" t="s">
        <v>4415</v>
      </c>
      <c r="C2432" s="650" t="s">
        <v>3573</v>
      </c>
      <c r="D2432" s="655">
        <v>5908.67</v>
      </c>
      <c r="E2432"/>
      <c r="F2432"/>
      <c r="G2432"/>
      <c r="H2432"/>
      <c r="I2432"/>
      <c r="J2432"/>
      <c r="K2432"/>
      <c r="L2432"/>
      <c r="M2432"/>
      <c r="N2432"/>
      <c r="O2432"/>
    </row>
    <row r="2433" spans="1:15">
      <c r="A2433" s="650" t="s">
        <v>4416</v>
      </c>
      <c r="B2433" s="651" t="s">
        <v>4417</v>
      </c>
      <c r="C2433" s="650" t="s">
        <v>3573</v>
      </c>
      <c r="D2433" s="655">
        <v>2580.91</v>
      </c>
      <c r="E2433"/>
      <c r="F2433"/>
      <c r="G2433"/>
      <c r="H2433"/>
      <c r="I2433"/>
      <c r="J2433"/>
      <c r="K2433"/>
      <c r="L2433"/>
      <c r="M2433"/>
      <c r="N2433"/>
      <c r="O2433"/>
    </row>
    <row r="2434" spans="1:15">
      <c r="A2434" s="650" t="s">
        <v>4418</v>
      </c>
      <c r="B2434" s="651" t="s">
        <v>4419</v>
      </c>
      <c r="C2434" s="650" t="s">
        <v>3573</v>
      </c>
      <c r="D2434" s="655">
        <v>3039.29</v>
      </c>
      <c r="E2434"/>
      <c r="F2434"/>
      <c r="G2434"/>
      <c r="H2434"/>
      <c r="I2434"/>
      <c r="J2434"/>
      <c r="K2434"/>
      <c r="L2434"/>
      <c r="M2434"/>
      <c r="N2434"/>
      <c r="O2434"/>
    </row>
    <row r="2435" spans="1:15">
      <c r="A2435" s="650" t="s">
        <v>4420</v>
      </c>
      <c r="B2435" s="651" t="s">
        <v>4421</v>
      </c>
      <c r="C2435" s="650" t="s">
        <v>3573</v>
      </c>
      <c r="D2435" s="655">
        <v>4507.01</v>
      </c>
      <c r="E2435"/>
      <c r="F2435"/>
      <c r="G2435"/>
      <c r="H2435"/>
      <c r="I2435"/>
      <c r="J2435"/>
      <c r="K2435"/>
      <c r="L2435"/>
      <c r="M2435"/>
      <c r="N2435"/>
      <c r="O2435"/>
    </row>
    <row r="2436" spans="1:15">
      <c r="A2436" s="650" t="s">
        <v>4422</v>
      </c>
      <c r="B2436" s="651" t="s">
        <v>4423</v>
      </c>
      <c r="C2436" s="650" t="s">
        <v>3573</v>
      </c>
      <c r="D2436" s="655">
        <v>5307.25</v>
      </c>
      <c r="E2436"/>
      <c r="F2436"/>
      <c r="G2436"/>
      <c r="H2436"/>
      <c r="I2436"/>
      <c r="J2436"/>
      <c r="K2436"/>
      <c r="L2436"/>
      <c r="M2436"/>
      <c r="N2436"/>
      <c r="O2436"/>
    </row>
    <row r="2437" spans="1:15">
      <c r="A2437" s="650" t="s">
        <v>4424</v>
      </c>
      <c r="B2437" s="651" t="s">
        <v>4425</v>
      </c>
      <c r="C2437" s="650" t="s">
        <v>3573</v>
      </c>
      <c r="D2437" s="655">
        <v>6653.95</v>
      </c>
      <c r="E2437"/>
      <c r="F2437"/>
      <c r="G2437"/>
      <c r="H2437"/>
      <c r="I2437"/>
      <c r="J2437"/>
      <c r="K2437"/>
      <c r="L2437"/>
      <c r="M2437"/>
      <c r="N2437"/>
      <c r="O2437"/>
    </row>
    <row r="2438" spans="1:15">
      <c r="A2438" s="650" t="s">
        <v>4426</v>
      </c>
      <c r="B2438" s="651" t="s">
        <v>4427</v>
      </c>
      <c r="C2438" s="650" t="s">
        <v>3573</v>
      </c>
      <c r="D2438" s="655">
        <v>3293.04</v>
      </c>
      <c r="E2438"/>
      <c r="F2438"/>
      <c r="G2438"/>
      <c r="H2438"/>
      <c r="I2438"/>
      <c r="J2438"/>
      <c r="K2438"/>
      <c r="L2438"/>
      <c r="M2438"/>
      <c r="N2438"/>
      <c r="O2438"/>
    </row>
    <row r="2439" spans="1:15">
      <c r="A2439" s="650" t="s">
        <v>4428</v>
      </c>
      <c r="B2439" s="651" t="s">
        <v>4429</v>
      </c>
      <c r="C2439" s="650" t="s">
        <v>3573</v>
      </c>
      <c r="D2439" s="655">
        <v>3570.08</v>
      </c>
      <c r="E2439"/>
      <c r="F2439"/>
      <c r="G2439"/>
      <c r="H2439"/>
      <c r="I2439"/>
      <c r="J2439"/>
      <c r="K2439"/>
      <c r="L2439"/>
      <c r="M2439"/>
      <c r="N2439"/>
      <c r="O2439"/>
    </row>
    <row r="2440" spans="1:15">
      <c r="A2440" s="650" t="s">
        <v>4430</v>
      </c>
      <c r="B2440" s="651" t="s">
        <v>4431</v>
      </c>
      <c r="C2440" s="650" t="s">
        <v>3573</v>
      </c>
      <c r="D2440" s="655">
        <v>5178.3599999999997</v>
      </c>
      <c r="E2440"/>
      <c r="F2440"/>
      <c r="G2440"/>
      <c r="H2440"/>
      <c r="I2440"/>
      <c r="J2440"/>
      <c r="K2440"/>
      <c r="L2440"/>
      <c r="M2440"/>
      <c r="N2440"/>
      <c r="O2440"/>
    </row>
    <row r="2441" spans="1:15">
      <c r="A2441" s="650" t="s">
        <v>4432</v>
      </c>
      <c r="B2441" s="651" t="s">
        <v>4433</v>
      </c>
      <c r="C2441" s="650" t="s">
        <v>3573</v>
      </c>
      <c r="D2441" s="655">
        <v>6043.37</v>
      </c>
      <c r="E2441"/>
      <c r="F2441"/>
      <c r="G2441"/>
      <c r="H2441"/>
      <c r="I2441"/>
      <c r="J2441"/>
      <c r="K2441"/>
      <c r="L2441"/>
      <c r="M2441"/>
      <c r="N2441"/>
      <c r="O2441"/>
    </row>
    <row r="2442" spans="1:15">
      <c r="A2442" s="650" t="s">
        <v>4434</v>
      </c>
      <c r="B2442" s="651" t="s">
        <v>4435</v>
      </c>
      <c r="C2442" s="650" t="s">
        <v>3573</v>
      </c>
      <c r="D2442" s="655">
        <v>7487.22</v>
      </c>
      <c r="E2442"/>
      <c r="F2442"/>
      <c r="G2442"/>
      <c r="H2442"/>
      <c r="I2442"/>
      <c r="J2442"/>
      <c r="K2442"/>
      <c r="L2442"/>
      <c r="M2442"/>
      <c r="N2442"/>
      <c r="O2442"/>
    </row>
    <row r="2443" spans="1:15">
      <c r="A2443" s="650" t="s">
        <v>4436</v>
      </c>
      <c r="B2443" s="651" t="s">
        <v>4437</v>
      </c>
      <c r="C2443" s="650" t="s">
        <v>3573</v>
      </c>
      <c r="D2443" s="655">
        <v>3887.82</v>
      </c>
      <c r="E2443"/>
      <c r="F2443"/>
      <c r="G2443"/>
      <c r="H2443"/>
      <c r="I2443"/>
      <c r="J2443"/>
      <c r="K2443"/>
      <c r="L2443"/>
      <c r="M2443"/>
      <c r="N2443"/>
      <c r="O2443"/>
    </row>
    <row r="2444" spans="1:15">
      <c r="A2444" s="650" t="s">
        <v>4438</v>
      </c>
      <c r="B2444" s="651" t="s">
        <v>4439</v>
      </c>
      <c r="C2444" s="650" t="s">
        <v>3573</v>
      </c>
      <c r="D2444" s="655">
        <v>4347.71</v>
      </c>
      <c r="E2444"/>
      <c r="F2444"/>
      <c r="G2444"/>
      <c r="H2444"/>
      <c r="I2444"/>
      <c r="J2444"/>
      <c r="K2444"/>
      <c r="L2444"/>
      <c r="M2444"/>
      <c r="N2444"/>
      <c r="O2444"/>
    </row>
    <row r="2445" spans="1:15">
      <c r="A2445" s="646">
        <v>9009</v>
      </c>
      <c r="B2445" s="647" t="s">
        <v>4440</v>
      </c>
      <c r="C2445" s="648"/>
      <c r="D2445" s="649"/>
      <c r="E2445"/>
      <c r="F2445"/>
      <c r="G2445"/>
      <c r="H2445"/>
      <c r="I2445"/>
      <c r="J2445"/>
      <c r="K2445"/>
      <c r="L2445"/>
      <c r="M2445"/>
      <c r="N2445"/>
      <c r="O2445"/>
    </row>
    <row r="2446" spans="1:15" ht="24">
      <c r="A2446" s="650" t="s">
        <v>4441</v>
      </c>
      <c r="B2446" s="651" t="s">
        <v>4442</v>
      </c>
      <c r="C2446" s="650" t="s">
        <v>13</v>
      </c>
      <c r="D2446" s="653">
        <v>692.37</v>
      </c>
      <c r="E2446"/>
      <c r="F2446"/>
      <c r="G2446"/>
      <c r="H2446"/>
      <c r="I2446"/>
      <c r="J2446"/>
      <c r="K2446"/>
      <c r="L2446"/>
      <c r="M2446"/>
      <c r="N2446"/>
      <c r="O2446"/>
    </row>
    <row r="2447" spans="1:15">
      <c r="A2447" s="646">
        <v>9011</v>
      </c>
      <c r="B2447" s="647" t="s">
        <v>4443</v>
      </c>
      <c r="C2447" s="648"/>
      <c r="D2447" s="649"/>
      <c r="E2447"/>
      <c r="F2447"/>
      <c r="G2447"/>
      <c r="H2447"/>
      <c r="I2447"/>
      <c r="J2447"/>
      <c r="K2447"/>
      <c r="L2447"/>
      <c r="M2447"/>
      <c r="N2447"/>
      <c r="O2447"/>
    </row>
    <row r="2448" spans="1:15">
      <c r="A2448" s="650" t="s">
        <v>4444</v>
      </c>
      <c r="B2448" s="651" t="s">
        <v>4445</v>
      </c>
      <c r="C2448" s="650" t="s">
        <v>3573</v>
      </c>
      <c r="D2448" s="655">
        <v>3480.58</v>
      </c>
      <c r="E2448"/>
      <c r="F2448"/>
      <c r="G2448"/>
      <c r="H2448"/>
      <c r="I2448"/>
      <c r="J2448"/>
      <c r="K2448"/>
      <c r="L2448"/>
      <c r="M2448"/>
      <c r="N2448"/>
      <c r="O2448"/>
    </row>
    <row r="2449" spans="1:15">
      <c r="A2449" s="650" t="s">
        <v>4446</v>
      </c>
      <c r="B2449" s="651" t="s">
        <v>4447</v>
      </c>
      <c r="C2449" s="650" t="s">
        <v>3573</v>
      </c>
      <c r="D2449" s="655">
        <v>2849.62</v>
      </c>
      <c r="E2449"/>
      <c r="F2449"/>
      <c r="G2449"/>
      <c r="H2449"/>
      <c r="I2449"/>
      <c r="J2449"/>
      <c r="K2449"/>
      <c r="L2449"/>
      <c r="M2449"/>
      <c r="N2449"/>
      <c r="O2449"/>
    </row>
    <row r="2450" spans="1:15">
      <c r="A2450" s="650" t="s">
        <v>4448</v>
      </c>
      <c r="B2450" s="651" t="s">
        <v>4449</v>
      </c>
      <c r="C2450" s="650" t="s">
        <v>3573</v>
      </c>
      <c r="D2450" s="655">
        <v>1989.05</v>
      </c>
      <c r="E2450"/>
      <c r="F2450"/>
      <c r="G2450"/>
      <c r="H2450"/>
      <c r="I2450"/>
      <c r="J2450"/>
      <c r="K2450"/>
      <c r="L2450"/>
      <c r="M2450"/>
      <c r="N2450"/>
      <c r="O2450"/>
    </row>
    <row r="2451" spans="1:15">
      <c r="A2451" s="646">
        <v>9012</v>
      </c>
      <c r="B2451" s="647" t="s">
        <v>4450</v>
      </c>
      <c r="C2451" s="648"/>
      <c r="D2451" s="649"/>
      <c r="E2451"/>
      <c r="F2451"/>
      <c r="G2451"/>
      <c r="H2451"/>
      <c r="I2451"/>
      <c r="J2451"/>
      <c r="K2451"/>
      <c r="L2451"/>
      <c r="M2451"/>
      <c r="N2451"/>
      <c r="O2451"/>
    </row>
    <row r="2452" spans="1:15">
      <c r="A2452" s="650" t="s">
        <v>4451</v>
      </c>
      <c r="B2452" s="651" t="s">
        <v>4452</v>
      </c>
      <c r="C2452" s="650" t="s">
        <v>3573</v>
      </c>
      <c r="D2452" s="655">
        <v>2272.52</v>
      </c>
      <c r="E2452"/>
      <c r="F2452"/>
      <c r="G2452"/>
      <c r="H2452"/>
      <c r="I2452"/>
      <c r="J2452"/>
      <c r="K2452"/>
      <c r="L2452"/>
      <c r="M2452"/>
      <c r="N2452"/>
      <c r="O2452"/>
    </row>
    <row r="2453" spans="1:15">
      <c r="A2453" s="650" t="s">
        <v>4453</v>
      </c>
      <c r="B2453" s="651" t="s">
        <v>4454</v>
      </c>
      <c r="C2453" s="650" t="s">
        <v>3573</v>
      </c>
      <c r="D2453" s="655">
        <v>3171.31</v>
      </c>
      <c r="E2453"/>
      <c r="F2453"/>
      <c r="G2453"/>
      <c r="H2453"/>
      <c r="I2453"/>
      <c r="J2453"/>
      <c r="K2453"/>
      <c r="L2453"/>
      <c r="M2453"/>
      <c r="N2453"/>
      <c r="O2453"/>
    </row>
    <row r="2454" spans="1:15">
      <c r="A2454" s="650" t="s">
        <v>4455</v>
      </c>
      <c r="B2454" s="651" t="s">
        <v>4456</v>
      </c>
      <c r="C2454" s="650" t="s">
        <v>3573</v>
      </c>
      <c r="D2454" s="655">
        <v>2244.3000000000002</v>
      </c>
      <c r="E2454"/>
      <c r="F2454"/>
      <c r="G2454"/>
      <c r="H2454"/>
      <c r="I2454"/>
      <c r="J2454"/>
      <c r="K2454"/>
      <c r="L2454"/>
      <c r="M2454"/>
      <c r="N2454"/>
      <c r="O2454"/>
    </row>
    <row r="2455" spans="1:15">
      <c r="A2455" s="650" t="s">
        <v>4457</v>
      </c>
      <c r="B2455" s="651" t="s">
        <v>4458</v>
      </c>
      <c r="C2455" s="650" t="s">
        <v>3573</v>
      </c>
      <c r="D2455" s="655">
        <v>2866.49</v>
      </c>
      <c r="E2455"/>
      <c r="F2455"/>
      <c r="G2455"/>
      <c r="H2455"/>
      <c r="I2455"/>
      <c r="J2455"/>
      <c r="K2455"/>
      <c r="L2455"/>
      <c r="M2455"/>
      <c r="N2455"/>
      <c r="O2455"/>
    </row>
    <row r="2456" spans="1:15">
      <c r="A2456" s="650" t="s">
        <v>4459</v>
      </c>
      <c r="B2456" s="651" t="s">
        <v>4460</v>
      </c>
      <c r="C2456" s="650" t="s">
        <v>3573</v>
      </c>
      <c r="D2456" s="655">
        <v>3987.85</v>
      </c>
      <c r="E2456"/>
      <c r="F2456"/>
      <c r="G2456"/>
      <c r="H2456"/>
      <c r="I2456"/>
      <c r="J2456"/>
      <c r="K2456"/>
      <c r="L2456"/>
      <c r="M2456"/>
      <c r="N2456"/>
      <c r="O2456"/>
    </row>
    <row r="2457" spans="1:15">
      <c r="A2457" s="650" t="s">
        <v>4461</v>
      </c>
      <c r="B2457" s="651" t="s">
        <v>4462</v>
      </c>
      <c r="C2457" s="650" t="s">
        <v>3573</v>
      </c>
      <c r="D2457" s="655">
        <v>2256.9699999999998</v>
      </c>
      <c r="E2457"/>
      <c r="F2457"/>
      <c r="G2457"/>
      <c r="H2457"/>
      <c r="I2457"/>
      <c r="J2457"/>
      <c r="K2457"/>
      <c r="L2457"/>
      <c r="M2457"/>
      <c r="N2457"/>
      <c r="O2457"/>
    </row>
    <row r="2458" spans="1:15">
      <c r="A2458" s="650" t="s">
        <v>4463</v>
      </c>
      <c r="B2458" s="651" t="s">
        <v>4464</v>
      </c>
      <c r="C2458" s="650" t="s">
        <v>3573</v>
      </c>
      <c r="D2458" s="655">
        <v>3295.15</v>
      </c>
      <c r="E2458"/>
      <c r="F2458"/>
      <c r="G2458"/>
      <c r="H2458"/>
      <c r="I2458"/>
      <c r="J2458"/>
      <c r="K2458"/>
      <c r="L2458"/>
      <c r="M2458"/>
      <c r="N2458"/>
      <c r="O2458"/>
    </row>
    <row r="2459" spans="1:15">
      <c r="A2459" s="650" t="s">
        <v>4465</v>
      </c>
      <c r="B2459" s="651" t="s">
        <v>4466</v>
      </c>
      <c r="C2459" s="650" t="s">
        <v>3573</v>
      </c>
      <c r="D2459" s="655">
        <v>2205.5500000000002</v>
      </c>
      <c r="E2459"/>
      <c r="F2459"/>
      <c r="G2459"/>
      <c r="H2459"/>
      <c r="I2459"/>
      <c r="J2459"/>
      <c r="K2459"/>
      <c r="L2459"/>
      <c r="M2459"/>
      <c r="N2459"/>
      <c r="O2459"/>
    </row>
    <row r="2460" spans="1:15">
      <c r="A2460" s="650" t="s">
        <v>4467</v>
      </c>
      <c r="B2460" s="651" t="s">
        <v>4468</v>
      </c>
      <c r="C2460" s="650" t="s">
        <v>3573</v>
      </c>
      <c r="D2460" s="655">
        <v>3158.86</v>
      </c>
      <c r="E2460"/>
      <c r="F2460"/>
      <c r="G2460"/>
      <c r="H2460"/>
      <c r="I2460"/>
      <c r="J2460"/>
      <c r="K2460"/>
      <c r="L2460"/>
      <c r="M2460"/>
      <c r="N2460"/>
      <c r="O2460"/>
    </row>
    <row r="2461" spans="1:15">
      <c r="A2461" s="650" t="s">
        <v>4469</v>
      </c>
      <c r="B2461" s="651" t="s">
        <v>4470</v>
      </c>
      <c r="C2461" s="650" t="s">
        <v>3573</v>
      </c>
      <c r="D2461" s="655">
        <v>2778.56</v>
      </c>
      <c r="E2461"/>
      <c r="F2461"/>
      <c r="G2461"/>
      <c r="H2461"/>
      <c r="I2461"/>
      <c r="J2461"/>
      <c r="K2461"/>
      <c r="L2461"/>
      <c r="M2461"/>
      <c r="N2461"/>
      <c r="O2461"/>
    </row>
    <row r="2462" spans="1:15">
      <c r="A2462" s="650" t="s">
        <v>4471</v>
      </c>
      <c r="B2462" s="651" t="s">
        <v>4472</v>
      </c>
      <c r="C2462" s="650" t="s">
        <v>3573</v>
      </c>
      <c r="D2462" s="655">
        <v>3954.43</v>
      </c>
      <c r="E2462"/>
      <c r="F2462"/>
      <c r="G2462"/>
      <c r="H2462"/>
      <c r="I2462"/>
      <c r="J2462"/>
      <c r="K2462"/>
      <c r="L2462"/>
      <c r="M2462"/>
      <c r="N2462"/>
      <c r="O2462"/>
    </row>
    <row r="2463" spans="1:15">
      <c r="A2463" s="650" t="s">
        <v>4473</v>
      </c>
      <c r="B2463" s="651" t="s">
        <v>4474</v>
      </c>
      <c r="C2463" s="650" t="s">
        <v>3573</v>
      </c>
      <c r="D2463" s="655">
        <v>1743.65</v>
      </c>
      <c r="E2463"/>
      <c r="F2463"/>
      <c r="G2463"/>
      <c r="H2463"/>
      <c r="I2463"/>
      <c r="J2463"/>
      <c r="K2463"/>
      <c r="L2463"/>
      <c r="M2463"/>
      <c r="N2463"/>
      <c r="O2463"/>
    </row>
    <row r="2464" spans="1:15">
      <c r="A2464" s="650" t="s">
        <v>4475</v>
      </c>
      <c r="B2464" s="651" t="s">
        <v>4476</v>
      </c>
      <c r="C2464" s="650" t="s">
        <v>3573</v>
      </c>
      <c r="D2464" s="655">
        <v>2780.66</v>
      </c>
      <c r="E2464"/>
      <c r="F2464"/>
      <c r="G2464"/>
      <c r="H2464"/>
      <c r="I2464"/>
      <c r="J2464"/>
      <c r="K2464"/>
      <c r="L2464"/>
      <c r="M2464"/>
      <c r="N2464"/>
      <c r="O2464"/>
    </row>
    <row r="2465" spans="1:15">
      <c r="A2465" s="646">
        <v>9013</v>
      </c>
      <c r="B2465" s="647" t="s">
        <v>4477</v>
      </c>
      <c r="C2465" s="648"/>
      <c r="D2465" s="649"/>
      <c r="E2465"/>
      <c r="F2465"/>
      <c r="G2465"/>
      <c r="H2465"/>
      <c r="I2465"/>
      <c r="J2465"/>
      <c r="K2465"/>
      <c r="L2465"/>
      <c r="M2465"/>
      <c r="N2465"/>
      <c r="O2465"/>
    </row>
    <row r="2466" spans="1:15" ht="24">
      <c r="A2466" s="650" t="s">
        <v>4478</v>
      </c>
      <c r="B2466" s="651" t="s">
        <v>4479</v>
      </c>
      <c r="C2466" s="650" t="s">
        <v>13</v>
      </c>
      <c r="D2466" s="655">
        <v>1802.58</v>
      </c>
      <c r="E2466"/>
      <c r="F2466"/>
      <c r="G2466"/>
      <c r="H2466"/>
      <c r="I2466"/>
      <c r="J2466"/>
      <c r="K2466"/>
      <c r="L2466"/>
      <c r="M2466"/>
      <c r="N2466"/>
      <c r="O2466"/>
    </row>
    <row r="2467" spans="1:15" ht="24">
      <c r="A2467" s="650" t="s">
        <v>4480</v>
      </c>
      <c r="B2467" s="651" t="s">
        <v>4481</v>
      </c>
      <c r="C2467" s="650" t="s">
        <v>13</v>
      </c>
      <c r="D2467" s="653">
        <v>805.92</v>
      </c>
      <c r="E2467"/>
      <c r="F2467"/>
      <c r="G2467"/>
      <c r="H2467"/>
      <c r="I2467"/>
      <c r="J2467"/>
      <c r="K2467"/>
      <c r="L2467"/>
      <c r="M2467"/>
      <c r="N2467"/>
      <c r="O2467"/>
    </row>
    <row r="2468" spans="1:15">
      <c r="A2468" s="646">
        <v>9014</v>
      </c>
      <c r="B2468" s="647" t="s">
        <v>4482</v>
      </c>
      <c r="C2468" s="648"/>
      <c r="D2468" s="649"/>
      <c r="E2468"/>
      <c r="F2468"/>
      <c r="G2468"/>
      <c r="H2468"/>
      <c r="I2468"/>
      <c r="J2468"/>
      <c r="K2468"/>
      <c r="L2468"/>
      <c r="M2468"/>
      <c r="N2468"/>
      <c r="O2468"/>
    </row>
    <row r="2469" spans="1:15">
      <c r="A2469" s="650" t="s">
        <v>4483</v>
      </c>
      <c r="B2469" s="651" t="s">
        <v>4484</v>
      </c>
      <c r="C2469" s="650" t="s">
        <v>31</v>
      </c>
      <c r="D2469" s="655">
        <v>1090.9000000000001</v>
      </c>
      <c r="E2469"/>
      <c r="F2469"/>
      <c r="G2469"/>
      <c r="H2469"/>
      <c r="I2469"/>
      <c r="J2469"/>
      <c r="K2469"/>
      <c r="L2469"/>
      <c r="M2469"/>
      <c r="N2469"/>
      <c r="O2469"/>
    </row>
    <row r="2470" spans="1:15">
      <c r="A2470" s="650" t="s">
        <v>4485</v>
      </c>
      <c r="B2470" s="651" t="s">
        <v>4486</v>
      </c>
      <c r="C2470" s="650" t="s">
        <v>31</v>
      </c>
      <c r="D2470" s="655">
        <v>1430.53</v>
      </c>
      <c r="E2470"/>
      <c r="F2470"/>
      <c r="G2470"/>
      <c r="H2470"/>
      <c r="I2470"/>
      <c r="J2470"/>
      <c r="K2470"/>
      <c r="L2470"/>
      <c r="M2470"/>
      <c r="N2470"/>
      <c r="O2470"/>
    </row>
    <row r="2471" spans="1:15">
      <c r="A2471" s="650" t="s">
        <v>4487</v>
      </c>
      <c r="B2471" s="651" t="s">
        <v>4488</v>
      </c>
      <c r="C2471" s="650" t="s">
        <v>31</v>
      </c>
      <c r="D2471" s="655">
        <v>1565.43</v>
      </c>
      <c r="E2471"/>
      <c r="F2471"/>
      <c r="G2471"/>
      <c r="H2471"/>
      <c r="I2471"/>
      <c r="J2471"/>
      <c r="K2471"/>
      <c r="L2471"/>
      <c r="M2471"/>
      <c r="N2471"/>
      <c r="O2471"/>
    </row>
    <row r="2472" spans="1:15">
      <c r="A2472" s="650" t="s">
        <v>4489</v>
      </c>
      <c r="B2472" s="651" t="s">
        <v>4490</v>
      </c>
      <c r="C2472" s="650" t="s">
        <v>31</v>
      </c>
      <c r="D2472" s="655">
        <v>1703.69</v>
      </c>
      <c r="E2472"/>
      <c r="F2472"/>
      <c r="G2472"/>
      <c r="H2472"/>
      <c r="I2472"/>
      <c r="J2472"/>
      <c r="K2472"/>
      <c r="L2472"/>
      <c r="M2472"/>
      <c r="N2472"/>
      <c r="O2472"/>
    </row>
    <row r="2473" spans="1:15">
      <c r="A2473" s="650" t="s">
        <v>4491</v>
      </c>
      <c r="B2473" s="651" t="s">
        <v>4492</v>
      </c>
      <c r="C2473" s="650" t="s">
        <v>31</v>
      </c>
      <c r="D2473" s="655">
        <v>2465.36</v>
      </c>
      <c r="E2473"/>
      <c r="F2473"/>
      <c r="G2473"/>
      <c r="H2473"/>
      <c r="I2473"/>
      <c r="J2473"/>
      <c r="K2473"/>
      <c r="L2473"/>
      <c r="M2473"/>
      <c r="N2473"/>
      <c r="O2473"/>
    </row>
    <row r="2474" spans="1:15">
      <c r="A2474" s="650" t="s">
        <v>4493</v>
      </c>
      <c r="B2474" s="651" t="s">
        <v>4494</v>
      </c>
      <c r="C2474" s="650" t="s">
        <v>31</v>
      </c>
      <c r="D2474" s="653">
        <v>546.46</v>
      </c>
      <c r="E2474"/>
      <c r="F2474"/>
      <c r="G2474"/>
      <c r="H2474"/>
      <c r="I2474"/>
      <c r="J2474"/>
      <c r="K2474"/>
      <c r="L2474"/>
      <c r="M2474"/>
      <c r="N2474"/>
      <c r="O2474"/>
    </row>
    <row r="2475" spans="1:15">
      <c r="A2475" s="650" t="s">
        <v>4495</v>
      </c>
      <c r="B2475" s="651" t="s">
        <v>4496</v>
      </c>
      <c r="C2475" s="650" t="s">
        <v>31</v>
      </c>
      <c r="D2475" s="653">
        <v>654.32000000000005</v>
      </c>
      <c r="E2475"/>
      <c r="F2475"/>
      <c r="G2475"/>
      <c r="H2475"/>
      <c r="I2475"/>
      <c r="J2475"/>
      <c r="K2475"/>
      <c r="L2475"/>
      <c r="M2475"/>
      <c r="N2475"/>
      <c r="O2475"/>
    </row>
    <row r="2476" spans="1:15">
      <c r="A2476" s="650" t="s">
        <v>4497</v>
      </c>
      <c r="B2476" s="651" t="s">
        <v>4498</v>
      </c>
      <c r="C2476" s="650" t="s">
        <v>31</v>
      </c>
      <c r="D2476" s="653">
        <v>756.43</v>
      </c>
      <c r="E2476"/>
      <c r="F2476"/>
      <c r="G2476"/>
      <c r="H2476"/>
      <c r="I2476"/>
      <c r="J2476"/>
      <c r="K2476"/>
      <c r="L2476"/>
      <c r="M2476"/>
      <c r="N2476"/>
      <c r="O2476"/>
    </row>
    <row r="2477" spans="1:15">
      <c r="A2477" s="650" t="s">
        <v>4499</v>
      </c>
      <c r="B2477" s="651" t="s">
        <v>4500</v>
      </c>
      <c r="C2477" s="650" t="s">
        <v>31</v>
      </c>
      <c r="D2477" s="653">
        <v>871.01</v>
      </c>
      <c r="E2477"/>
      <c r="F2477"/>
      <c r="G2477"/>
      <c r="H2477"/>
      <c r="I2477"/>
      <c r="J2477"/>
      <c r="K2477"/>
      <c r="L2477"/>
      <c r="M2477"/>
      <c r="N2477"/>
      <c r="O2477"/>
    </row>
    <row r="2478" spans="1:15">
      <c r="A2478" s="650" t="s">
        <v>4501</v>
      </c>
      <c r="B2478" s="651" t="s">
        <v>4502</v>
      </c>
      <c r="C2478" s="650" t="s">
        <v>31</v>
      </c>
      <c r="D2478" s="653">
        <v>978.72</v>
      </c>
      <c r="E2478"/>
      <c r="F2478"/>
      <c r="G2478"/>
      <c r="H2478"/>
      <c r="I2478"/>
      <c r="J2478"/>
      <c r="K2478"/>
      <c r="L2478"/>
      <c r="M2478"/>
      <c r="N2478"/>
      <c r="O2478"/>
    </row>
    <row r="2479" spans="1:15">
      <c r="A2479" s="646">
        <v>9015</v>
      </c>
      <c r="B2479" s="647" t="s">
        <v>4503</v>
      </c>
      <c r="C2479" s="648"/>
      <c r="D2479" s="649"/>
      <c r="E2479"/>
      <c r="F2479"/>
      <c r="G2479"/>
      <c r="H2479"/>
      <c r="I2479"/>
      <c r="J2479"/>
      <c r="K2479"/>
      <c r="L2479"/>
      <c r="M2479"/>
      <c r="N2479"/>
      <c r="O2479"/>
    </row>
    <row r="2480" spans="1:15">
      <c r="A2480" s="650" t="s">
        <v>4504</v>
      </c>
      <c r="B2480" s="651" t="s">
        <v>4505</v>
      </c>
      <c r="C2480" s="650" t="s">
        <v>31</v>
      </c>
      <c r="D2480" s="655">
        <v>1411.1</v>
      </c>
      <c r="E2480"/>
      <c r="F2480"/>
      <c r="G2480"/>
      <c r="H2480"/>
      <c r="I2480"/>
      <c r="J2480"/>
      <c r="K2480"/>
      <c r="L2480"/>
      <c r="M2480"/>
      <c r="N2480"/>
      <c r="O2480"/>
    </row>
    <row r="2481" spans="1:15">
      <c r="A2481" s="650" t="s">
        <v>4506</v>
      </c>
      <c r="B2481" s="651" t="s">
        <v>4507</v>
      </c>
      <c r="C2481" s="650" t="s">
        <v>31</v>
      </c>
      <c r="D2481" s="655">
        <v>1777.94</v>
      </c>
      <c r="E2481"/>
      <c r="F2481"/>
      <c r="G2481"/>
      <c r="H2481"/>
      <c r="I2481"/>
      <c r="J2481"/>
      <c r="K2481"/>
      <c r="L2481"/>
      <c r="M2481"/>
      <c r="N2481"/>
      <c r="O2481"/>
    </row>
    <row r="2482" spans="1:15">
      <c r="A2482" s="650" t="s">
        <v>4508</v>
      </c>
      <c r="B2482" s="651" t="s">
        <v>4509</v>
      </c>
      <c r="C2482" s="650" t="s">
        <v>31</v>
      </c>
      <c r="D2482" s="655">
        <v>1918.83</v>
      </c>
      <c r="E2482"/>
      <c r="F2482"/>
      <c r="G2482"/>
      <c r="H2482"/>
      <c r="I2482"/>
      <c r="J2482"/>
      <c r="K2482"/>
      <c r="L2482"/>
      <c r="M2482"/>
      <c r="N2482"/>
      <c r="O2482"/>
    </row>
    <row r="2483" spans="1:15">
      <c r="A2483" s="650" t="s">
        <v>4510</v>
      </c>
      <c r="B2483" s="651" t="s">
        <v>4511</v>
      </c>
      <c r="C2483" s="650" t="s">
        <v>31</v>
      </c>
      <c r="D2483" s="655">
        <v>2063.83</v>
      </c>
      <c r="E2483"/>
      <c r="F2483"/>
      <c r="G2483"/>
      <c r="H2483"/>
      <c r="I2483"/>
      <c r="J2483"/>
      <c r="K2483"/>
      <c r="L2483"/>
      <c r="M2483"/>
      <c r="N2483"/>
      <c r="O2483"/>
    </row>
    <row r="2484" spans="1:15">
      <c r="A2484" s="650" t="s">
        <v>4512</v>
      </c>
      <c r="B2484" s="651" t="s">
        <v>4513</v>
      </c>
      <c r="C2484" s="650" t="s">
        <v>31</v>
      </c>
      <c r="D2484" s="655">
        <v>2735.43</v>
      </c>
      <c r="E2484"/>
      <c r="F2484"/>
      <c r="G2484"/>
      <c r="H2484"/>
      <c r="I2484"/>
      <c r="J2484"/>
      <c r="K2484"/>
      <c r="L2484"/>
      <c r="M2484"/>
      <c r="N2484"/>
      <c r="O2484"/>
    </row>
    <row r="2485" spans="1:15">
      <c r="A2485" s="650" t="s">
        <v>4514</v>
      </c>
      <c r="B2485" s="651" t="s">
        <v>4515</v>
      </c>
      <c r="C2485" s="650" t="s">
        <v>31</v>
      </c>
      <c r="D2485" s="653">
        <v>824.22</v>
      </c>
      <c r="E2485"/>
      <c r="F2485"/>
      <c r="G2485"/>
      <c r="H2485"/>
      <c r="I2485"/>
      <c r="J2485"/>
      <c r="K2485"/>
      <c r="L2485"/>
      <c r="M2485"/>
      <c r="N2485"/>
      <c r="O2485"/>
    </row>
    <row r="2486" spans="1:15">
      <c r="A2486" s="650" t="s">
        <v>4516</v>
      </c>
      <c r="B2486" s="651" t="s">
        <v>4517</v>
      </c>
      <c r="C2486" s="650" t="s">
        <v>31</v>
      </c>
      <c r="D2486" s="653">
        <v>938.83</v>
      </c>
      <c r="E2486"/>
      <c r="F2486"/>
      <c r="G2486"/>
      <c r="H2486"/>
      <c r="I2486"/>
      <c r="J2486"/>
      <c r="K2486"/>
      <c r="L2486"/>
      <c r="M2486"/>
      <c r="N2486"/>
      <c r="O2486"/>
    </row>
    <row r="2487" spans="1:15">
      <c r="A2487" s="650" t="s">
        <v>4518</v>
      </c>
      <c r="B2487" s="651" t="s">
        <v>4519</v>
      </c>
      <c r="C2487" s="650" t="s">
        <v>31</v>
      </c>
      <c r="D2487" s="655">
        <v>1049.1600000000001</v>
      </c>
      <c r="E2487"/>
      <c r="F2487"/>
      <c r="G2487"/>
      <c r="H2487"/>
      <c r="I2487"/>
      <c r="J2487"/>
      <c r="K2487"/>
      <c r="L2487"/>
      <c r="M2487"/>
      <c r="N2487"/>
      <c r="O2487"/>
    </row>
    <row r="2488" spans="1:15">
      <c r="A2488" s="650" t="s">
        <v>4520</v>
      </c>
      <c r="B2488" s="651" t="s">
        <v>4521</v>
      </c>
      <c r="C2488" s="650" t="s">
        <v>31</v>
      </c>
      <c r="D2488" s="655">
        <v>1169.3599999999999</v>
      </c>
      <c r="E2488"/>
      <c r="F2488"/>
      <c r="G2488"/>
      <c r="H2488"/>
      <c r="I2488"/>
      <c r="J2488"/>
      <c r="K2488"/>
      <c r="L2488"/>
      <c r="M2488"/>
      <c r="N2488"/>
      <c r="O2488"/>
    </row>
    <row r="2489" spans="1:15">
      <c r="A2489" s="650" t="s">
        <v>4522</v>
      </c>
      <c r="B2489" s="651" t="s">
        <v>4523</v>
      </c>
      <c r="C2489" s="650" t="s">
        <v>31</v>
      </c>
      <c r="D2489" s="655">
        <v>1285.3</v>
      </c>
      <c r="E2489"/>
      <c r="F2489"/>
      <c r="G2489"/>
      <c r="H2489"/>
      <c r="I2489"/>
      <c r="J2489"/>
      <c r="K2489"/>
      <c r="L2489"/>
      <c r="M2489"/>
      <c r="N2489"/>
      <c r="O2489"/>
    </row>
    <row r="2490" spans="1:15">
      <c r="A2490" s="646">
        <v>9016</v>
      </c>
      <c r="B2490" s="647" t="s">
        <v>4524</v>
      </c>
      <c r="C2490" s="648"/>
      <c r="D2490" s="649"/>
      <c r="E2490"/>
      <c r="F2490"/>
      <c r="G2490"/>
      <c r="H2490"/>
      <c r="I2490"/>
      <c r="J2490"/>
      <c r="K2490"/>
      <c r="L2490"/>
      <c r="M2490"/>
      <c r="N2490"/>
      <c r="O2490"/>
    </row>
    <row r="2491" spans="1:15">
      <c r="A2491" s="650" t="s">
        <v>43373</v>
      </c>
      <c r="B2491" s="651" t="s">
        <v>43374</v>
      </c>
      <c r="C2491" s="650" t="s">
        <v>31</v>
      </c>
      <c r="D2491" s="653">
        <v>686.18</v>
      </c>
      <c r="E2491"/>
      <c r="F2491"/>
      <c r="G2491"/>
      <c r="H2491"/>
      <c r="I2491"/>
      <c r="J2491"/>
      <c r="K2491"/>
      <c r="L2491"/>
      <c r="M2491"/>
      <c r="N2491"/>
      <c r="O2491"/>
    </row>
    <row r="2492" spans="1:15">
      <c r="A2492" s="650" t="s">
        <v>43375</v>
      </c>
      <c r="B2492" s="651" t="s">
        <v>43376</v>
      </c>
      <c r="C2492" s="650" t="s">
        <v>31</v>
      </c>
      <c r="D2492" s="653">
        <v>144.12</v>
      </c>
      <c r="E2492"/>
      <c r="F2492"/>
      <c r="G2492"/>
      <c r="H2492"/>
      <c r="I2492"/>
      <c r="J2492"/>
      <c r="K2492"/>
      <c r="L2492"/>
      <c r="M2492"/>
      <c r="N2492"/>
      <c r="O2492"/>
    </row>
    <row r="2493" spans="1:15">
      <c r="A2493" s="650" t="s">
        <v>43377</v>
      </c>
      <c r="B2493" s="651" t="s">
        <v>43378</v>
      </c>
      <c r="C2493" s="650" t="s">
        <v>31</v>
      </c>
      <c r="D2493" s="653">
        <v>204.43</v>
      </c>
      <c r="E2493"/>
      <c r="F2493"/>
      <c r="G2493"/>
      <c r="H2493"/>
      <c r="I2493"/>
      <c r="J2493"/>
      <c r="K2493"/>
      <c r="L2493"/>
      <c r="M2493"/>
      <c r="N2493"/>
      <c r="O2493"/>
    </row>
    <row r="2494" spans="1:15">
      <c r="A2494" s="650" t="s">
        <v>43379</v>
      </c>
      <c r="B2494" s="651" t="s">
        <v>43380</v>
      </c>
      <c r="C2494" s="650" t="s">
        <v>31</v>
      </c>
      <c r="D2494" s="653">
        <v>276.75</v>
      </c>
      <c r="E2494"/>
      <c r="F2494"/>
      <c r="G2494"/>
      <c r="H2494"/>
      <c r="I2494"/>
      <c r="J2494"/>
      <c r="K2494"/>
      <c r="L2494"/>
      <c r="M2494"/>
      <c r="N2494"/>
      <c r="O2494"/>
    </row>
    <row r="2495" spans="1:15">
      <c r="A2495" s="650" t="s">
        <v>43381</v>
      </c>
      <c r="B2495" s="651" t="s">
        <v>43382</v>
      </c>
      <c r="C2495" s="650" t="s">
        <v>31</v>
      </c>
      <c r="D2495" s="653">
        <v>361.08</v>
      </c>
      <c r="E2495"/>
      <c r="F2495"/>
      <c r="G2495"/>
      <c r="H2495"/>
      <c r="I2495"/>
      <c r="J2495"/>
      <c r="K2495"/>
      <c r="L2495"/>
      <c r="M2495"/>
      <c r="N2495"/>
      <c r="O2495"/>
    </row>
    <row r="2496" spans="1:15">
      <c r="A2496" s="650" t="s">
        <v>43383</v>
      </c>
      <c r="B2496" s="651" t="s">
        <v>43384</v>
      </c>
      <c r="C2496" s="650" t="s">
        <v>31</v>
      </c>
      <c r="D2496" s="653">
        <v>457.43</v>
      </c>
      <c r="E2496"/>
      <c r="F2496"/>
      <c r="G2496"/>
      <c r="H2496"/>
      <c r="I2496"/>
      <c r="J2496"/>
      <c r="K2496"/>
      <c r="L2496"/>
      <c r="M2496"/>
      <c r="N2496"/>
      <c r="O2496"/>
    </row>
    <row r="2497" spans="1:15">
      <c r="A2497" s="650" t="s">
        <v>43385</v>
      </c>
      <c r="B2497" s="651" t="s">
        <v>43386</v>
      </c>
      <c r="C2497" s="650" t="s">
        <v>31</v>
      </c>
      <c r="D2497" s="653">
        <v>565.79999999999995</v>
      </c>
      <c r="E2497"/>
      <c r="F2497"/>
      <c r="G2497"/>
      <c r="H2497"/>
      <c r="I2497"/>
      <c r="J2497"/>
      <c r="K2497"/>
      <c r="L2497"/>
      <c r="M2497"/>
      <c r="N2497"/>
      <c r="O2497"/>
    </row>
    <row r="2498" spans="1:15">
      <c r="A2498" s="646">
        <v>9017</v>
      </c>
      <c r="B2498" s="647" t="s">
        <v>4525</v>
      </c>
      <c r="C2498" s="648"/>
      <c r="D2498" s="649"/>
      <c r="E2498"/>
      <c r="F2498"/>
      <c r="G2498"/>
      <c r="H2498"/>
      <c r="I2498"/>
      <c r="J2498"/>
      <c r="K2498"/>
      <c r="L2498"/>
      <c r="M2498"/>
      <c r="N2498"/>
      <c r="O2498"/>
    </row>
    <row r="2499" spans="1:15" ht="24">
      <c r="A2499" s="650" t="s">
        <v>4526</v>
      </c>
      <c r="B2499" s="651" t="s">
        <v>4527</v>
      </c>
      <c r="C2499" s="650" t="s">
        <v>31</v>
      </c>
      <c r="D2499" s="654">
        <v>45.69</v>
      </c>
      <c r="E2499"/>
      <c r="F2499"/>
      <c r="G2499"/>
      <c r="H2499"/>
      <c r="I2499"/>
      <c r="J2499"/>
      <c r="K2499"/>
      <c r="L2499"/>
      <c r="M2499"/>
      <c r="N2499"/>
      <c r="O2499"/>
    </row>
    <row r="2500" spans="1:15" ht="24">
      <c r="A2500" s="650" t="s">
        <v>4528</v>
      </c>
      <c r="B2500" s="651" t="s">
        <v>4529</v>
      </c>
      <c r="C2500" s="650" t="s">
        <v>31</v>
      </c>
      <c r="D2500" s="654">
        <v>48.96</v>
      </c>
      <c r="E2500"/>
      <c r="F2500"/>
      <c r="G2500"/>
      <c r="H2500"/>
      <c r="I2500"/>
      <c r="J2500"/>
      <c r="K2500"/>
      <c r="L2500"/>
      <c r="M2500"/>
      <c r="N2500"/>
      <c r="O2500"/>
    </row>
    <row r="2501" spans="1:15" ht="24">
      <c r="A2501" s="650" t="s">
        <v>4530</v>
      </c>
      <c r="B2501" s="651" t="s">
        <v>4531</v>
      </c>
      <c r="C2501" s="650" t="s">
        <v>31</v>
      </c>
      <c r="D2501" s="654">
        <v>51.93</v>
      </c>
      <c r="E2501"/>
      <c r="F2501"/>
      <c r="G2501"/>
      <c r="H2501"/>
      <c r="I2501"/>
      <c r="J2501"/>
      <c r="K2501"/>
      <c r="L2501"/>
      <c r="M2501"/>
      <c r="N2501"/>
      <c r="O2501"/>
    </row>
    <row r="2502" spans="1:15">
      <c r="A2502" s="646">
        <v>8687</v>
      </c>
      <c r="B2502" s="647" t="s">
        <v>4532</v>
      </c>
      <c r="C2502" s="648"/>
      <c r="D2502" s="649"/>
      <c r="E2502"/>
      <c r="F2502"/>
      <c r="G2502"/>
      <c r="H2502"/>
      <c r="I2502"/>
      <c r="J2502"/>
      <c r="K2502"/>
      <c r="L2502"/>
      <c r="M2502"/>
      <c r="N2502"/>
      <c r="O2502"/>
    </row>
    <row r="2503" spans="1:15">
      <c r="A2503" s="646">
        <v>9018</v>
      </c>
      <c r="B2503" s="647" t="s">
        <v>4533</v>
      </c>
      <c r="C2503" s="648"/>
      <c r="D2503" s="649"/>
      <c r="E2503"/>
      <c r="F2503"/>
      <c r="G2503"/>
      <c r="H2503"/>
      <c r="I2503"/>
      <c r="J2503"/>
      <c r="K2503"/>
      <c r="L2503"/>
      <c r="M2503"/>
      <c r="N2503"/>
      <c r="O2503"/>
    </row>
    <row r="2504" spans="1:15">
      <c r="A2504" s="650" t="s">
        <v>4534</v>
      </c>
      <c r="B2504" s="651" t="s">
        <v>4535</v>
      </c>
      <c r="C2504" s="650" t="s">
        <v>3573</v>
      </c>
      <c r="D2504" s="653">
        <v>491.89</v>
      </c>
      <c r="E2504"/>
      <c r="F2504"/>
      <c r="G2504"/>
      <c r="H2504"/>
      <c r="I2504"/>
      <c r="J2504"/>
      <c r="K2504"/>
      <c r="L2504"/>
      <c r="M2504"/>
      <c r="N2504"/>
      <c r="O2504"/>
    </row>
    <row r="2505" spans="1:15">
      <c r="A2505" s="650" t="s">
        <v>4536</v>
      </c>
      <c r="B2505" s="651" t="s">
        <v>4537</v>
      </c>
      <c r="C2505" s="650" t="s">
        <v>3573</v>
      </c>
      <c r="D2505" s="654">
        <v>94.76</v>
      </c>
      <c r="E2505"/>
      <c r="F2505"/>
      <c r="G2505"/>
      <c r="H2505"/>
      <c r="I2505"/>
      <c r="J2505"/>
      <c r="K2505"/>
      <c r="L2505"/>
      <c r="M2505"/>
      <c r="N2505"/>
      <c r="O2505"/>
    </row>
    <row r="2506" spans="1:15">
      <c r="A2506" s="650" t="s">
        <v>4538</v>
      </c>
      <c r="B2506" s="651" t="s">
        <v>4539</v>
      </c>
      <c r="C2506" s="650" t="s">
        <v>3573</v>
      </c>
      <c r="D2506" s="655">
        <v>2050.64</v>
      </c>
      <c r="E2506"/>
      <c r="F2506"/>
      <c r="G2506"/>
      <c r="H2506"/>
      <c r="I2506"/>
      <c r="J2506"/>
      <c r="K2506"/>
      <c r="L2506"/>
      <c r="M2506"/>
      <c r="N2506"/>
      <c r="O2506"/>
    </row>
    <row r="2507" spans="1:15">
      <c r="A2507" s="646">
        <v>9019</v>
      </c>
      <c r="B2507" s="647" t="s">
        <v>4540</v>
      </c>
      <c r="C2507" s="648"/>
      <c r="D2507" s="649"/>
      <c r="E2507"/>
      <c r="F2507"/>
      <c r="G2507"/>
      <c r="H2507"/>
      <c r="I2507"/>
      <c r="J2507"/>
      <c r="K2507"/>
      <c r="L2507"/>
      <c r="M2507"/>
      <c r="N2507"/>
      <c r="O2507"/>
    </row>
    <row r="2508" spans="1:15" ht="24">
      <c r="A2508" s="650" t="s">
        <v>4541</v>
      </c>
      <c r="B2508" s="651" t="s">
        <v>4542</v>
      </c>
      <c r="C2508" s="650" t="s">
        <v>13</v>
      </c>
      <c r="D2508" s="653">
        <v>265.47000000000003</v>
      </c>
      <c r="E2508"/>
      <c r="F2508"/>
      <c r="G2508"/>
      <c r="H2508"/>
      <c r="I2508"/>
      <c r="J2508"/>
      <c r="K2508"/>
      <c r="L2508"/>
      <c r="M2508"/>
      <c r="N2508"/>
      <c r="O2508"/>
    </row>
    <row r="2509" spans="1:15" ht="36">
      <c r="A2509" s="650" t="s">
        <v>4543</v>
      </c>
      <c r="B2509" s="651" t="s">
        <v>4544</v>
      </c>
      <c r="C2509" s="650" t="s">
        <v>13</v>
      </c>
      <c r="D2509" s="653">
        <v>396.05</v>
      </c>
      <c r="E2509"/>
      <c r="F2509"/>
      <c r="G2509"/>
      <c r="H2509"/>
      <c r="I2509"/>
      <c r="J2509"/>
      <c r="K2509"/>
      <c r="L2509"/>
      <c r="M2509"/>
      <c r="N2509"/>
      <c r="O2509"/>
    </row>
    <row r="2510" spans="1:15" ht="36">
      <c r="A2510" s="650" t="s">
        <v>4545</v>
      </c>
      <c r="B2510" s="651" t="s">
        <v>4546</v>
      </c>
      <c r="C2510" s="650" t="s">
        <v>13</v>
      </c>
      <c r="D2510" s="655">
        <v>1298.3800000000001</v>
      </c>
      <c r="E2510"/>
      <c r="F2510"/>
      <c r="G2510"/>
      <c r="H2510"/>
      <c r="I2510"/>
      <c r="J2510"/>
      <c r="K2510"/>
      <c r="L2510"/>
      <c r="M2510"/>
      <c r="N2510"/>
      <c r="O2510"/>
    </row>
    <row r="2511" spans="1:15" ht="36">
      <c r="A2511" s="650" t="s">
        <v>4547</v>
      </c>
      <c r="B2511" s="651" t="s">
        <v>4548</v>
      </c>
      <c r="C2511" s="650" t="s">
        <v>13</v>
      </c>
      <c r="D2511" s="655">
        <v>1384.81</v>
      </c>
      <c r="E2511"/>
      <c r="F2511"/>
      <c r="G2511"/>
      <c r="H2511"/>
      <c r="I2511"/>
      <c r="J2511"/>
      <c r="K2511"/>
      <c r="L2511"/>
      <c r="M2511"/>
      <c r="N2511"/>
      <c r="O2511"/>
    </row>
    <row r="2512" spans="1:15">
      <c r="A2512" s="650" t="s">
        <v>4549</v>
      </c>
      <c r="B2512" s="651" t="s">
        <v>4550</v>
      </c>
      <c r="C2512" s="650" t="s">
        <v>13</v>
      </c>
      <c r="D2512" s="653">
        <v>102.17</v>
      </c>
      <c r="E2512"/>
      <c r="F2512"/>
      <c r="G2512"/>
      <c r="H2512"/>
      <c r="I2512"/>
      <c r="J2512"/>
      <c r="K2512"/>
      <c r="L2512"/>
      <c r="M2512"/>
      <c r="N2512"/>
      <c r="O2512"/>
    </row>
    <row r="2513" spans="1:15">
      <c r="A2513" s="650" t="s">
        <v>4551</v>
      </c>
      <c r="B2513" s="651" t="s">
        <v>4552</v>
      </c>
      <c r="C2513" s="650" t="s">
        <v>13</v>
      </c>
      <c r="D2513" s="653">
        <v>101.34</v>
      </c>
      <c r="E2513"/>
      <c r="F2513"/>
      <c r="G2513"/>
      <c r="H2513"/>
      <c r="I2513"/>
      <c r="J2513"/>
      <c r="K2513"/>
      <c r="L2513"/>
      <c r="M2513"/>
      <c r="N2513"/>
      <c r="O2513"/>
    </row>
    <row r="2514" spans="1:15">
      <c r="A2514" s="650" t="s">
        <v>4553</v>
      </c>
      <c r="B2514" s="651" t="s">
        <v>4554</v>
      </c>
      <c r="C2514" s="650" t="s">
        <v>3573</v>
      </c>
      <c r="D2514" s="654">
        <v>40.6</v>
      </c>
      <c r="E2514"/>
      <c r="F2514"/>
      <c r="G2514"/>
      <c r="H2514"/>
      <c r="I2514"/>
      <c r="J2514"/>
      <c r="K2514"/>
      <c r="L2514"/>
      <c r="M2514"/>
      <c r="N2514"/>
      <c r="O2514"/>
    </row>
    <row r="2515" spans="1:15">
      <c r="A2515" s="650" t="s">
        <v>4555</v>
      </c>
      <c r="B2515" s="651" t="s">
        <v>4556</v>
      </c>
      <c r="C2515" s="650" t="s">
        <v>13</v>
      </c>
      <c r="D2515" s="654">
        <v>16.28</v>
      </c>
      <c r="E2515"/>
      <c r="F2515"/>
      <c r="G2515"/>
      <c r="H2515"/>
      <c r="I2515"/>
      <c r="J2515"/>
      <c r="K2515"/>
      <c r="L2515"/>
      <c r="M2515"/>
      <c r="N2515"/>
      <c r="O2515"/>
    </row>
    <row r="2516" spans="1:15">
      <c r="A2516" s="650" t="s">
        <v>4557</v>
      </c>
      <c r="B2516" s="651" t="s">
        <v>4558</v>
      </c>
      <c r="C2516" s="650" t="s">
        <v>13</v>
      </c>
      <c r="D2516" s="653">
        <v>111.51</v>
      </c>
      <c r="E2516"/>
      <c r="F2516"/>
      <c r="G2516"/>
      <c r="H2516"/>
      <c r="I2516"/>
      <c r="J2516"/>
      <c r="K2516"/>
      <c r="L2516"/>
      <c r="M2516"/>
      <c r="N2516"/>
      <c r="O2516"/>
    </row>
    <row r="2517" spans="1:15">
      <c r="A2517" s="650" t="s">
        <v>4559</v>
      </c>
      <c r="B2517" s="651" t="s">
        <v>4560</v>
      </c>
      <c r="C2517" s="650" t="s">
        <v>3573</v>
      </c>
      <c r="D2517" s="653">
        <v>743.12</v>
      </c>
      <c r="E2517"/>
      <c r="F2517"/>
      <c r="G2517"/>
      <c r="H2517"/>
      <c r="I2517"/>
      <c r="J2517"/>
      <c r="K2517"/>
      <c r="L2517"/>
      <c r="M2517"/>
      <c r="N2517"/>
      <c r="O2517"/>
    </row>
    <row r="2518" spans="1:15">
      <c r="A2518" s="650" t="s">
        <v>4561</v>
      </c>
      <c r="B2518" s="651" t="s">
        <v>4562</v>
      </c>
      <c r="C2518" s="650" t="s">
        <v>3573</v>
      </c>
      <c r="D2518" s="653">
        <v>234.86</v>
      </c>
      <c r="E2518"/>
      <c r="F2518"/>
      <c r="G2518"/>
      <c r="H2518"/>
      <c r="I2518"/>
      <c r="J2518"/>
      <c r="K2518"/>
      <c r="L2518"/>
      <c r="M2518"/>
      <c r="N2518"/>
      <c r="O2518"/>
    </row>
    <row r="2519" spans="1:15">
      <c r="A2519" s="650" t="s">
        <v>4563</v>
      </c>
      <c r="B2519" s="651" t="s">
        <v>4564</v>
      </c>
      <c r="C2519" s="650" t="s">
        <v>3573</v>
      </c>
      <c r="D2519" s="653">
        <v>223.02</v>
      </c>
      <c r="E2519"/>
      <c r="F2519"/>
      <c r="G2519"/>
      <c r="H2519"/>
      <c r="I2519"/>
      <c r="J2519"/>
      <c r="K2519"/>
      <c r="L2519"/>
      <c r="M2519"/>
      <c r="N2519"/>
      <c r="O2519"/>
    </row>
    <row r="2520" spans="1:15">
      <c r="A2520" s="650" t="s">
        <v>4565</v>
      </c>
      <c r="B2520" s="651" t="s">
        <v>4566</v>
      </c>
      <c r="C2520" s="650" t="s">
        <v>3573</v>
      </c>
      <c r="D2520" s="653">
        <v>197.39</v>
      </c>
      <c r="E2520"/>
      <c r="F2520"/>
      <c r="G2520"/>
      <c r="H2520"/>
      <c r="I2520"/>
      <c r="J2520"/>
      <c r="K2520"/>
      <c r="L2520"/>
      <c r="M2520"/>
      <c r="N2520"/>
      <c r="O2520"/>
    </row>
    <row r="2521" spans="1:15">
      <c r="A2521" s="650" t="s">
        <v>4567</v>
      </c>
      <c r="B2521" s="651" t="s">
        <v>4568</v>
      </c>
      <c r="C2521" s="650" t="s">
        <v>3573</v>
      </c>
      <c r="D2521" s="655">
        <v>1119.0999999999999</v>
      </c>
      <c r="E2521"/>
      <c r="F2521"/>
      <c r="G2521"/>
      <c r="H2521"/>
      <c r="I2521"/>
      <c r="J2521"/>
      <c r="K2521"/>
      <c r="L2521"/>
      <c r="M2521"/>
      <c r="N2521"/>
      <c r="O2521"/>
    </row>
    <row r="2522" spans="1:15">
      <c r="A2522" s="650" t="s">
        <v>4569</v>
      </c>
      <c r="B2522" s="651" t="s">
        <v>4570</v>
      </c>
      <c r="C2522" s="650" t="s">
        <v>13</v>
      </c>
      <c r="D2522" s="653">
        <v>326.18</v>
      </c>
      <c r="E2522"/>
      <c r="F2522"/>
      <c r="G2522"/>
      <c r="H2522"/>
      <c r="I2522"/>
      <c r="J2522"/>
      <c r="K2522"/>
      <c r="L2522"/>
      <c r="M2522"/>
      <c r="N2522"/>
      <c r="O2522"/>
    </row>
    <row r="2523" spans="1:15">
      <c r="A2523" s="650" t="s">
        <v>4571</v>
      </c>
      <c r="B2523" s="651" t="s">
        <v>4572</v>
      </c>
      <c r="C2523" s="650" t="s">
        <v>13</v>
      </c>
      <c r="D2523" s="653">
        <v>412.61</v>
      </c>
      <c r="E2523"/>
      <c r="F2523"/>
      <c r="G2523"/>
      <c r="H2523"/>
      <c r="I2523"/>
      <c r="J2523"/>
      <c r="K2523"/>
      <c r="L2523"/>
      <c r="M2523"/>
      <c r="N2523"/>
      <c r="O2523"/>
    </row>
    <row r="2524" spans="1:15">
      <c r="A2524" s="646">
        <v>9020</v>
      </c>
      <c r="B2524" s="647" t="s">
        <v>4573</v>
      </c>
      <c r="C2524" s="648"/>
      <c r="D2524" s="649"/>
      <c r="E2524"/>
      <c r="F2524"/>
      <c r="G2524"/>
      <c r="H2524"/>
      <c r="I2524"/>
      <c r="J2524"/>
      <c r="K2524"/>
      <c r="L2524"/>
      <c r="M2524"/>
      <c r="N2524"/>
      <c r="O2524"/>
    </row>
    <row r="2525" spans="1:15">
      <c r="A2525" s="650" t="s">
        <v>4574</v>
      </c>
      <c r="B2525" s="651" t="s">
        <v>4575</v>
      </c>
      <c r="C2525" s="650" t="s">
        <v>13</v>
      </c>
      <c r="D2525" s="653">
        <v>346.19</v>
      </c>
      <c r="E2525"/>
      <c r="F2525"/>
      <c r="G2525"/>
      <c r="H2525"/>
      <c r="I2525"/>
      <c r="J2525"/>
      <c r="K2525"/>
      <c r="L2525"/>
      <c r="M2525"/>
      <c r="N2525"/>
      <c r="O2525"/>
    </row>
    <row r="2526" spans="1:15">
      <c r="A2526" s="650" t="s">
        <v>4576</v>
      </c>
      <c r="B2526" s="651" t="s">
        <v>4577</v>
      </c>
      <c r="C2526" s="650" t="s">
        <v>13</v>
      </c>
      <c r="D2526" s="653">
        <v>241.37</v>
      </c>
      <c r="E2526"/>
      <c r="F2526"/>
      <c r="G2526"/>
      <c r="H2526"/>
      <c r="I2526"/>
      <c r="J2526"/>
      <c r="K2526"/>
      <c r="L2526"/>
      <c r="M2526"/>
      <c r="N2526"/>
      <c r="O2526"/>
    </row>
    <row r="2527" spans="1:15">
      <c r="A2527" s="650" t="s">
        <v>4578</v>
      </c>
      <c r="B2527" s="651" t="s">
        <v>4579</v>
      </c>
      <c r="C2527" s="650" t="s">
        <v>13</v>
      </c>
      <c r="D2527" s="653">
        <v>427.63</v>
      </c>
      <c r="E2527"/>
      <c r="F2527"/>
      <c r="G2527"/>
      <c r="H2527"/>
      <c r="I2527"/>
      <c r="J2527"/>
      <c r="K2527"/>
      <c r="L2527"/>
      <c r="M2527"/>
      <c r="N2527"/>
      <c r="O2527"/>
    </row>
    <row r="2528" spans="1:15">
      <c r="A2528" s="650" t="s">
        <v>4580</v>
      </c>
      <c r="B2528" s="651" t="s">
        <v>4581</v>
      </c>
      <c r="C2528" s="650" t="s">
        <v>13</v>
      </c>
      <c r="D2528" s="655">
        <v>1509.67</v>
      </c>
      <c r="E2528"/>
      <c r="F2528"/>
      <c r="G2528"/>
      <c r="H2528"/>
      <c r="I2528"/>
      <c r="J2528"/>
      <c r="K2528"/>
      <c r="L2528"/>
      <c r="M2528"/>
      <c r="N2528"/>
      <c r="O2528"/>
    </row>
    <row r="2529" spans="1:15">
      <c r="A2529" s="646">
        <v>9022</v>
      </c>
      <c r="B2529" s="647" t="s">
        <v>4582</v>
      </c>
      <c r="C2529" s="648"/>
      <c r="D2529" s="649"/>
      <c r="E2529"/>
      <c r="F2529"/>
      <c r="G2529"/>
      <c r="H2529"/>
      <c r="I2529"/>
      <c r="J2529"/>
      <c r="K2529"/>
      <c r="L2529"/>
      <c r="M2529"/>
      <c r="N2529"/>
      <c r="O2529"/>
    </row>
    <row r="2530" spans="1:15">
      <c r="A2530" s="650" t="s">
        <v>4583</v>
      </c>
      <c r="B2530" s="651" t="s">
        <v>4584</v>
      </c>
      <c r="C2530" s="650" t="s">
        <v>13</v>
      </c>
      <c r="D2530" s="653">
        <v>159.41999999999999</v>
      </c>
      <c r="E2530"/>
      <c r="F2530"/>
      <c r="G2530"/>
      <c r="H2530"/>
      <c r="I2530"/>
      <c r="J2530"/>
      <c r="K2530"/>
      <c r="L2530"/>
      <c r="M2530"/>
      <c r="N2530"/>
      <c r="O2530"/>
    </row>
    <row r="2531" spans="1:15">
      <c r="A2531" s="650" t="s">
        <v>4585</v>
      </c>
      <c r="B2531" s="651" t="s">
        <v>4586</v>
      </c>
      <c r="C2531" s="650" t="s">
        <v>13</v>
      </c>
      <c r="D2531" s="654">
        <v>37.299999999999997</v>
      </c>
      <c r="E2531"/>
      <c r="F2531"/>
      <c r="G2531"/>
      <c r="H2531"/>
      <c r="I2531"/>
      <c r="J2531"/>
      <c r="K2531"/>
      <c r="L2531"/>
      <c r="M2531"/>
      <c r="N2531"/>
      <c r="O2531"/>
    </row>
    <row r="2532" spans="1:15">
      <c r="A2532" s="646">
        <v>9024</v>
      </c>
      <c r="B2532" s="647" t="s">
        <v>4587</v>
      </c>
      <c r="C2532" s="648"/>
      <c r="D2532" s="649"/>
      <c r="E2532"/>
      <c r="F2532"/>
      <c r="G2532"/>
      <c r="H2532"/>
      <c r="I2532"/>
      <c r="J2532"/>
      <c r="K2532"/>
      <c r="L2532"/>
      <c r="M2532"/>
      <c r="N2532"/>
      <c r="O2532"/>
    </row>
    <row r="2533" spans="1:15">
      <c r="A2533" s="650" t="s">
        <v>4588</v>
      </c>
      <c r="B2533" s="651" t="s">
        <v>4589</v>
      </c>
      <c r="C2533" s="650" t="s">
        <v>13</v>
      </c>
      <c r="D2533" s="654">
        <v>68.84</v>
      </c>
      <c r="E2533"/>
      <c r="F2533"/>
      <c r="G2533"/>
      <c r="H2533"/>
      <c r="I2533"/>
      <c r="J2533"/>
      <c r="K2533"/>
      <c r="L2533"/>
      <c r="M2533"/>
      <c r="N2533"/>
      <c r="O2533"/>
    </row>
    <row r="2534" spans="1:15">
      <c r="A2534" s="650" t="s">
        <v>4590</v>
      </c>
      <c r="B2534" s="651" t="s">
        <v>4591</v>
      </c>
      <c r="C2534" s="650" t="s">
        <v>3573</v>
      </c>
      <c r="D2534" s="652">
        <v>9.33</v>
      </c>
      <c r="E2534"/>
      <c r="F2534"/>
      <c r="G2534"/>
      <c r="H2534"/>
      <c r="I2534"/>
      <c r="J2534"/>
      <c r="K2534"/>
      <c r="L2534"/>
      <c r="M2534"/>
      <c r="N2534"/>
      <c r="O2534"/>
    </row>
    <row r="2535" spans="1:15">
      <c r="A2535" s="650" t="s">
        <v>4592</v>
      </c>
      <c r="B2535" s="651" t="s">
        <v>4593</v>
      </c>
      <c r="C2535" s="650" t="s">
        <v>13</v>
      </c>
      <c r="D2535" s="653">
        <v>940.96</v>
      </c>
      <c r="E2535"/>
      <c r="F2535"/>
      <c r="G2535"/>
      <c r="H2535"/>
      <c r="I2535"/>
      <c r="J2535"/>
      <c r="K2535"/>
      <c r="L2535"/>
      <c r="M2535"/>
      <c r="N2535"/>
      <c r="O2535"/>
    </row>
    <row r="2536" spans="1:15">
      <c r="A2536" s="650" t="s">
        <v>4594</v>
      </c>
      <c r="B2536" s="651" t="s">
        <v>4595</v>
      </c>
      <c r="C2536" s="650" t="s">
        <v>13</v>
      </c>
      <c r="D2536" s="653">
        <v>152.29</v>
      </c>
      <c r="E2536"/>
      <c r="F2536"/>
      <c r="G2536"/>
      <c r="H2536"/>
      <c r="I2536"/>
      <c r="J2536"/>
      <c r="K2536"/>
      <c r="L2536"/>
      <c r="M2536"/>
      <c r="N2536"/>
      <c r="O2536"/>
    </row>
    <row r="2537" spans="1:15">
      <c r="A2537" s="650" t="s">
        <v>4596</v>
      </c>
      <c r="B2537" s="651" t="s">
        <v>4597</v>
      </c>
      <c r="C2537" s="650" t="s">
        <v>13</v>
      </c>
      <c r="D2537" s="653">
        <v>130.22999999999999</v>
      </c>
      <c r="E2537"/>
      <c r="F2537"/>
      <c r="G2537"/>
      <c r="H2537"/>
      <c r="I2537"/>
      <c r="J2537"/>
      <c r="K2537"/>
      <c r="L2537"/>
      <c r="M2537"/>
      <c r="N2537"/>
      <c r="O2537"/>
    </row>
    <row r="2538" spans="1:15">
      <c r="A2538" s="650" t="s">
        <v>4598</v>
      </c>
      <c r="B2538" s="651" t="s">
        <v>4599</v>
      </c>
      <c r="C2538" s="650" t="s">
        <v>13</v>
      </c>
      <c r="D2538" s="653">
        <v>161.99</v>
      </c>
      <c r="E2538"/>
      <c r="F2538"/>
      <c r="G2538"/>
      <c r="H2538"/>
      <c r="I2538"/>
      <c r="J2538"/>
      <c r="K2538"/>
      <c r="L2538"/>
      <c r="M2538"/>
      <c r="N2538"/>
      <c r="O2538"/>
    </row>
    <row r="2539" spans="1:15">
      <c r="A2539" s="650" t="s">
        <v>4600</v>
      </c>
      <c r="B2539" s="651" t="s">
        <v>4601</v>
      </c>
      <c r="C2539" s="650" t="s">
        <v>3573</v>
      </c>
      <c r="D2539" s="653">
        <v>172.5</v>
      </c>
      <c r="E2539"/>
      <c r="F2539"/>
      <c r="G2539"/>
      <c r="H2539"/>
      <c r="I2539"/>
      <c r="J2539"/>
      <c r="K2539"/>
      <c r="L2539"/>
      <c r="M2539"/>
      <c r="N2539"/>
      <c r="O2539"/>
    </row>
    <row r="2540" spans="1:15">
      <c r="A2540" s="650" t="s">
        <v>4602</v>
      </c>
      <c r="B2540" s="651" t="s">
        <v>4603</v>
      </c>
      <c r="C2540" s="650" t="s">
        <v>3573</v>
      </c>
      <c r="D2540" s="653">
        <v>155.76</v>
      </c>
      <c r="E2540"/>
      <c r="F2540"/>
      <c r="G2540"/>
      <c r="H2540"/>
      <c r="I2540"/>
      <c r="J2540"/>
      <c r="K2540"/>
      <c r="L2540"/>
      <c r="M2540"/>
      <c r="N2540"/>
      <c r="O2540"/>
    </row>
    <row r="2541" spans="1:15">
      <c r="A2541" s="650" t="s">
        <v>4604</v>
      </c>
      <c r="B2541" s="651" t="s">
        <v>4605</v>
      </c>
      <c r="C2541" s="650" t="s">
        <v>3573</v>
      </c>
      <c r="D2541" s="653">
        <v>154.21</v>
      </c>
      <c r="E2541"/>
      <c r="F2541"/>
      <c r="G2541"/>
      <c r="H2541"/>
      <c r="I2541"/>
      <c r="J2541"/>
      <c r="K2541"/>
      <c r="L2541"/>
      <c r="M2541"/>
      <c r="N2541"/>
      <c r="O2541"/>
    </row>
    <row r="2542" spans="1:15">
      <c r="A2542" s="650" t="s">
        <v>4606</v>
      </c>
      <c r="B2542" s="651" t="s">
        <v>4607</v>
      </c>
      <c r="C2542" s="650" t="s">
        <v>3573</v>
      </c>
      <c r="D2542" s="653">
        <v>154.65</v>
      </c>
      <c r="E2542"/>
      <c r="F2542"/>
      <c r="G2542"/>
      <c r="H2542"/>
      <c r="I2542"/>
      <c r="J2542"/>
      <c r="K2542"/>
      <c r="L2542"/>
      <c r="M2542"/>
      <c r="N2542"/>
      <c r="O2542"/>
    </row>
    <row r="2543" spans="1:15">
      <c r="A2543" s="646">
        <v>8688</v>
      </c>
      <c r="B2543" s="647" t="s">
        <v>4608</v>
      </c>
      <c r="C2543" s="648"/>
      <c r="D2543" s="649"/>
      <c r="E2543"/>
      <c r="F2543"/>
      <c r="G2543"/>
      <c r="H2543"/>
      <c r="I2543"/>
      <c r="J2543"/>
      <c r="K2543"/>
      <c r="L2543"/>
      <c r="M2543"/>
      <c r="N2543"/>
      <c r="O2543"/>
    </row>
    <row r="2544" spans="1:15">
      <c r="A2544" s="646">
        <v>9027</v>
      </c>
      <c r="B2544" s="647" t="s">
        <v>4609</v>
      </c>
      <c r="C2544" s="648"/>
      <c r="D2544" s="649"/>
      <c r="E2544"/>
      <c r="F2544"/>
      <c r="G2544"/>
      <c r="H2544"/>
      <c r="I2544"/>
      <c r="J2544"/>
      <c r="K2544"/>
      <c r="L2544"/>
      <c r="M2544"/>
      <c r="N2544"/>
      <c r="O2544"/>
    </row>
    <row r="2545" spans="1:15">
      <c r="A2545" s="650" t="s">
        <v>4610</v>
      </c>
      <c r="B2545" s="651" t="s">
        <v>4611</v>
      </c>
      <c r="C2545" s="650" t="s">
        <v>13</v>
      </c>
      <c r="D2545" s="654">
        <v>73.709999999999994</v>
      </c>
      <c r="E2545"/>
      <c r="F2545"/>
      <c r="G2545"/>
      <c r="H2545"/>
      <c r="I2545"/>
      <c r="J2545"/>
      <c r="K2545"/>
      <c r="L2545"/>
      <c r="M2545"/>
      <c r="N2545"/>
      <c r="O2545"/>
    </row>
    <row r="2546" spans="1:15" ht="24">
      <c r="A2546" s="650" t="s">
        <v>4612</v>
      </c>
      <c r="B2546" s="651" t="s">
        <v>4613</v>
      </c>
      <c r="C2546" s="650" t="s">
        <v>13</v>
      </c>
      <c r="D2546" s="654">
        <v>32.71</v>
      </c>
      <c r="E2546"/>
      <c r="F2546"/>
      <c r="G2546"/>
      <c r="H2546"/>
      <c r="I2546"/>
      <c r="J2546"/>
      <c r="K2546"/>
      <c r="L2546"/>
      <c r="M2546"/>
      <c r="N2546"/>
      <c r="O2546"/>
    </row>
    <row r="2547" spans="1:15">
      <c r="A2547" s="646">
        <v>9029</v>
      </c>
      <c r="B2547" s="647" t="s">
        <v>2177</v>
      </c>
      <c r="C2547" s="648"/>
      <c r="D2547" s="649"/>
      <c r="E2547"/>
      <c r="F2547"/>
      <c r="G2547"/>
      <c r="H2547"/>
      <c r="I2547"/>
      <c r="J2547"/>
      <c r="K2547"/>
      <c r="L2547"/>
      <c r="M2547"/>
      <c r="N2547"/>
      <c r="O2547"/>
    </row>
    <row r="2548" spans="1:15">
      <c r="A2548" s="650" t="s">
        <v>4614</v>
      </c>
      <c r="B2548" s="651" t="s">
        <v>4615</v>
      </c>
      <c r="C2548" s="650" t="s">
        <v>3573</v>
      </c>
      <c r="D2548" s="653">
        <v>126.68</v>
      </c>
      <c r="E2548"/>
      <c r="F2548"/>
      <c r="G2548"/>
      <c r="H2548"/>
      <c r="I2548"/>
      <c r="J2548"/>
      <c r="K2548"/>
      <c r="L2548"/>
      <c r="M2548"/>
      <c r="N2548"/>
      <c r="O2548"/>
    </row>
    <row r="2549" spans="1:15">
      <c r="A2549" s="650" t="s">
        <v>4616</v>
      </c>
      <c r="B2549" s="651" t="s">
        <v>4617</v>
      </c>
      <c r="C2549" s="650" t="s">
        <v>3573</v>
      </c>
      <c r="D2549" s="653">
        <v>142.96</v>
      </c>
      <c r="E2549"/>
      <c r="F2549"/>
      <c r="G2549"/>
      <c r="H2549"/>
      <c r="I2549"/>
      <c r="J2549"/>
      <c r="K2549"/>
      <c r="L2549"/>
      <c r="M2549"/>
      <c r="N2549"/>
      <c r="O2549"/>
    </row>
    <row r="2550" spans="1:15">
      <c r="A2550" s="646">
        <v>9031</v>
      </c>
      <c r="B2550" s="647" t="s">
        <v>4618</v>
      </c>
      <c r="C2550" s="648"/>
      <c r="D2550" s="649"/>
      <c r="E2550"/>
      <c r="F2550"/>
      <c r="G2550"/>
      <c r="H2550"/>
      <c r="I2550"/>
      <c r="J2550"/>
      <c r="K2550"/>
      <c r="L2550"/>
      <c r="M2550"/>
      <c r="N2550"/>
      <c r="O2550"/>
    </row>
    <row r="2551" spans="1:15">
      <c r="A2551" s="650" t="s">
        <v>4619</v>
      </c>
      <c r="B2551" s="651" t="s">
        <v>4620</v>
      </c>
      <c r="C2551" s="650" t="s">
        <v>3573</v>
      </c>
      <c r="D2551" s="653">
        <v>110.07</v>
      </c>
      <c r="E2551"/>
      <c r="F2551"/>
      <c r="G2551"/>
      <c r="H2551"/>
      <c r="I2551"/>
      <c r="J2551"/>
      <c r="K2551"/>
      <c r="L2551"/>
      <c r="M2551"/>
      <c r="N2551"/>
      <c r="O2551"/>
    </row>
    <row r="2552" spans="1:15">
      <c r="A2552" s="650" t="s">
        <v>4621</v>
      </c>
      <c r="B2552" s="651" t="s">
        <v>4622</v>
      </c>
      <c r="C2552" s="650" t="s">
        <v>3573</v>
      </c>
      <c r="D2552" s="653">
        <v>231.8</v>
      </c>
      <c r="E2552"/>
      <c r="F2552"/>
      <c r="G2552"/>
      <c r="H2552"/>
      <c r="I2552"/>
      <c r="J2552"/>
      <c r="K2552"/>
      <c r="L2552"/>
      <c r="M2552"/>
      <c r="N2552"/>
      <c r="O2552"/>
    </row>
    <row r="2553" spans="1:15">
      <c r="A2553" s="650" t="s">
        <v>4623</v>
      </c>
      <c r="B2553" s="651" t="s">
        <v>4624</v>
      </c>
      <c r="C2553" s="650" t="s">
        <v>3573</v>
      </c>
      <c r="D2553" s="653">
        <v>145.88999999999999</v>
      </c>
      <c r="E2553"/>
      <c r="F2553"/>
      <c r="G2553"/>
      <c r="H2553"/>
      <c r="I2553"/>
      <c r="J2553"/>
      <c r="K2553"/>
      <c r="L2553"/>
      <c r="M2553"/>
      <c r="N2553"/>
      <c r="O2553"/>
    </row>
    <row r="2554" spans="1:15">
      <c r="A2554" s="650" t="s">
        <v>4625</v>
      </c>
      <c r="B2554" s="651" t="s">
        <v>4626</v>
      </c>
      <c r="C2554" s="650" t="s">
        <v>3573</v>
      </c>
      <c r="D2554" s="654">
        <v>75.84</v>
      </c>
      <c r="E2554"/>
      <c r="F2554"/>
      <c r="G2554"/>
      <c r="H2554"/>
      <c r="I2554"/>
      <c r="J2554"/>
      <c r="K2554"/>
      <c r="L2554"/>
      <c r="M2554"/>
      <c r="N2554"/>
      <c r="O2554"/>
    </row>
    <row r="2555" spans="1:15">
      <c r="A2555" s="650" t="s">
        <v>4627</v>
      </c>
      <c r="B2555" s="651" t="s">
        <v>4628</v>
      </c>
      <c r="C2555" s="650" t="s">
        <v>3573</v>
      </c>
      <c r="D2555" s="653">
        <v>366.09</v>
      </c>
      <c r="E2555"/>
      <c r="F2555"/>
      <c r="G2555"/>
      <c r="H2555"/>
      <c r="I2555"/>
      <c r="J2555"/>
      <c r="K2555"/>
      <c r="L2555"/>
      <c r="M2555"/>
      <c r="N2555"/>
      <c r="O2555"/>
    </row>
    <row r="2556" spans="1:15">
      <c r="A2556" s="650" t="s">
        <v>4629</v>
      </c>
      <c r="B2556" s="651" t="s">
        <v>4630</v>
      </c>
      <c r="C2556" s="650" t="s">
        <v>3573</v>
      </c>
      <c r="D2556" s="653">
        <v>584.57000000000005</v>
      </c>
      <c r="E2556"/>
      <c r="F2556"/>
      <c r="G2556"/>
      <c r="H2556"/>
      <c r="I2556"/>
      <c r="J2556"/>
      <c r="K2556"/>
      <c r="L2556"/>
      <c r="M2556"/>
      <c r="N2556"/>
      <c r="O2556"/>
    </row>
    <row r="2557" spans="1:15">
      <c r="A2557" s="650" t="s">
        <v>4631</v>
      </c>
      <c r="B2557" s="651" t="s">
        <v>4632</v>
      </c>
      <c r="C2557" s="650" t="s">
        <v>3573</v>
      </c>
      <c r="D2557" s="654">
        <v>89.12</v>
      </c>
      <c r="E2557"/>
      <c r="F2557"/>
      <c r="G2557"/>
      <c r="H2557"/>
      <c r="I2557"/>
      <c r="J2557"/>
      <c r="K2557"/>
      <c r="L2557"/>
      <c r="M2557"/>
      <c r="N2557"/>
      <c r="O2557"/>
    </row>
    <row r="2558" spans="1:15">
      <c r="A2558" s="646">
        <v>9032</v>
      </c>
      <c r="B2558" s="647" t="s">
        <v>4633</v>
      </c>
      <c r="C2558" s="648"/>
      <c r="D2558" s="649"/>
      <c r="E2558"/>
      <c r="F2558"/>
      <c r="G2558"/>
      <c r="H2558"/>
      <c r="I2558"/>
      <c r="J2558"/>
      <c r="K2558"/>
      <c r="L2558"/>
      <c r="M2558"/>
      <c r="N2558"/>
      <c r="O2558"/>
    </row>
    <row r="2559" spans="1:15">
      <c r="A2559" s="650" t="s">
        <v>4634</v>
      </c>
      <c r="B2559" s="651" t="s">
        <v>4635</v>
      </c>
      <c r="C2559" s="650" t="s">
        <v>3573</v>
      </c>
      <c r="D2559" s="653">
        <v>116.69</v>
      </c>
      <c r="E2559"/>
      <c r="F2559"/>
      <c r="G2559"/>
      <c r="H2559"/>
      <c r="I2559"/>
      <c r="J2559"/>
      <c r="K2559"/>
      <c r="L2559"/>
      <c r="M2559"/>
      <c r="N2559"/>
      <c r="O2559"/>
    </row>
    <row r="2560" spans="1:15">
      <c r="A2560" s="650" t="s">
        <v>4636</v>
      </c>
      <c r="B2560" s="651" t="s">
        <v>4637</v>
      </c>
      <c r="C2560" s="650" t="s">
        <v>3573</v>
      </c>
      <c r="D2560" s="653">
        <v>228.37</v>
      </c>
      <c r="E2560"/>
      <c r="F2560"/>
      <c r="G2560"/>
      <c r="H2560"/>
      <c r="I2560"/>
      <c r="J2560"/>
      <c r="K2560"/>
      <c r="L2560"/>
      <c r="M2560"/>
      <c r="N2560"/>
      <c r="O2560"/>
    </row>
    <row r="2561" spans="1:15">
      <c r="A2561" s="650" t="s">
        <v>4638</v>
      </c>
      <c r="B2561" s="651" t="s">
        <v>4639</v>
      </c>
      <c r="C2561" s="650" t="s">
        <v>3573</v>
      </c>
      <c r="D2561" s="653">
        <v>195</v>
      </c>
      <c r="E2561"/>
      <c r="F2561"/>
      <c r="G2561"/>
      <c r="H2561"/>
      <c r="I2561"/>
      <c r="J2561"/>
      <c r="K2561"/>
      <c r="L2561"/>
      <c r="M2561"/>
      <c r="N2561"/>
      <c r="O2561"/>
    </row>
    <row r="2562" spans="1:15">
      <c r="A2562" s="650" t="s">
        <v>4640</v>
      </c>
      <c r="B2562" s="651" t="s">
        <v>4641</v>
      </c>
      <c r="C2562" s="650" t="s">
        <v>3573</v>
      </c>
      <c r="D2562" s="654">
        <v>89.94</v>
      </c>
      <c r="E2562"/>
      <c r="F2562"/>
      <c r="G2562"/>
      <c r="H2562"/>
      <c r="I2562"/>
      <c r="J2562"/>
      <c r="K2562"/>
      <c r="L2562"/>
      <c r="M2562"/>
      <c r="N2562"/>
      <c r="O2562"/>
    </row>
    <row r="2563" spans="1:15">
      <c r="A2563" s="650" t="s">
        <v>4642</v>
      </c>
      <c r="B2563" s="651" t="s">
        <v>4643</v>
      </c>
      <c r="C2563" s="650" t="s">
        <v>3573</v>
      </c>
      <c r="D2563" s="653">
        <v>320.92</v>
      </c>
      <c r="E2563"/>
      <c r="F2563"/>
      <c r="G2563"/>
      <c r="H2563"/>
      <c r="I2563"/>
      <c r="J2563"/>
      <c r="K2563"/>
      <c r="L2563"/>
      <c r="M2563"/>
      <c r="N2563"/>
      <c r="O2563"/>
    </row>
    <row r="2564" spans="1:15">
      <c r="A2564" s="650" t="s">
        <v>4644</v>
      </c>
      <c r="B2564" s="651" t="s">
        <v>4645</v>
      </c>
      <c r="C2564" s="650" t="s">
        <v>3573</v>
      </c>
      <c r="D2564" s="653">
        <v>518.16</v>
      </c>
      <c r="E2564"/>
      <c r="F2564"/>
      <c r="G2564"/>
      <c r="H2564"/>
      <c r="I2564"/>
      <c r="J2564"/>
      <c r="K2564"/>
      <c r="L2564"/>
      <c r="M2564"/>
      <c r="N2564"/>
      <c r="O2564"/>
    </row>
    <row r="2565" spans="1:15">
      <c r="A2565" s="650" t="s">
        <v>4646</v>
      </c>
      <c r="B2565" s="651" t="s">
        <v>4647</v>
      </c>
      <c r="C2565" s="650" t="s">
        <v>3573</v>
      </c>
      <c r="D2565" s="654">
        <v>95.07</v>
      </c>
      <c r="E2565"/>
      <c r="F2565"/>
      <c r="G2565"/>
      <c r="H2565"/>
      <c r="I2565"/>
      <c r="J2565"/>
      <c r="K2565"/>
      <c r="L2565"/>
      <c r="M2565"/>
      <c r="N2565"/>
      <c r="O2565"/>
    </row>
    <row r="2566" spans="1:15">
      <c r="A2566" s="646">
        <v>9034</v>
      </c>
      <c r="B2566" s="647" t="s">
        <v>4648</v>
      </c>
      <c r="C2566" s="648"/>
      <c r="D2566" s="649"/>
      <c r="E2566"/>
      <c r="F2566"/>
      <c r="G2566"/>
      <c r="H2566"/>
      <c r="I2566"/>
      <c r="J2566"/>
      <c r="K2566"/>
      <c r="L2566"/>
      <c r="M2566"/>
      <c r="N2566"/>
      <c r="O2566"/>
    </row>
    <row r="2567" spans="1:15">
      <c r="A2567" s="650" t="s">
        <v>4649</v>
      </c>
      <c r="B2567" s="651" t="s">
        <v>4650</v>
      </c>
      <c r="C2567" s="650" t="s">
        <v>3573</v>
      </c>
      <c r="D2567" s="653">
        <v>158.16</v>
      </c>
      <c r="E2567"/>
      <c r="F2567"/>
      <c r="G2567"/>
      <c r="H2567"/>
      <c r="I2567"/>
      <c r="J2567"/>
      <c r="K2567"/>
      <c r="L2567"/>
      <c r="M2567"/>
      <c r="N2567"/>
      <c r="O2567"/>
    </row>
    <row r="2568" spans="1:15">
      <c r="A2568" s="650" t="s">
        <v>4651</v>
      </c>
      <c r="B2568" s="651" t="s">
        <v>4652</v>
      </c>
      <c r="C2568" s="650" t="s">
        <v>3573</v>
      </c>
      <c r="D2568" s="653">
        <v>129.07</v>
      </c>
      <c r="E2568"/>
      <c r="F2568"/>
      <c r="G2568"/>
      <c r="H2568"/>
      <c r="I2568"/>
      <c r="J2568"/>
      <c r="K2568"/>
      <c r="L2568"/>
      <c r="M2568"/>
      <c r="N2568"/>
      <c r="O2568"/>
    </row>
    <row r="2569" spans="1:15">
      <c r="A2569" s="646">
        <v>9036</v>
      </c>
      <c r="B2569" s="647" t="s">
        <v>4653</v>
      </c>
      <c r="C2569" s="648"/>
      <c r="D2569" s="649"/>
      <c r="E2569"/>
      <c r="F2569"/>
      <c r="G2569"/>
      <c r="H2569"/>
      <c r="I2569"/>
      <c r="J2569"/>
      <c r="K2569"/>
      <c r="L2569"/>
      <c r="M2569"/>
      <c r="N2569"/>
      <c r="O2569"/>
    </row>
    <row r="2570" spans="1:15">
      <c r="A2570" s="650" t="s">
        <v>4654</v>
      </c>
      <c r="B2570" s="651" t="s">
        <v>4655</v>
      </c>
      <c r="C2570" s="650" t="s">
        <v>3573</v>
      </c>
      <c r="D2570" s="653">
        <v>587.55999999999995</v>
      </c>
      <c r="E2570"/>
      <c r="F2570"/>
      <c r="G2570"/>
      <c r="H2570"/>
      <c r="I2570"/>
      <c r="J2570"/>
      <c r="K2570"/>
      <c r="L2570"/>
      <c r="M2570"/>
      <c r="N2570"/>
      <c r="O2570"/>
    </row>
    <row r="2571" spans="1:15">
      <c r="A2571" s="646">
        <v>9037</v>
      </c>
      <c r="B2571" s="647" t="s">
        <v>4656</v>
      </c>
      <c r="C2571" s="648"/>
      <c r="D2571" s="649"/>
      <c r="E2571"/>
      <c r="F2571"/>
      <c r="G2571"/>
      <c r="H2571"/>
      <c r="I2571"/>
      <c r="J2571"/>
      <c r="K2571"/>
      <c r="L2571"/>
      <c r="M2571"/>
      <c r="N2571"/>
      <c r="O2571"/>
    </row>
    <row r="2572" spans="1:15" ht="36">
      <c r="A2572" s="650" t="s">
        <v>4657</v>
      </c>
      <c r="B2572" s="651" t="s">
        <v>4658</v>
      </c>
      <c r="C2572" s="650" t="s">
        <v>13</v>
      </c>
      <c r="D2572" s="655">
        <v>3616.04</v>
      </c>
      <c r="E2572"/>
      <c r="F2572"/>
      <c r="G2572"/>
      <c r="H2572"/>
      <c r="I2572"/>
      <c r="J2572"/>
      <c r="K2572"/>
      <c r="L2572"/>
      <c r="M2572"/>
      <c r="N2572"/>
      <c r="O2572"/>
    </row>
    <row r="2573" spans="1:15">
      <c r="A2573" s="646">
        <v>9038</v>
      </c>
      <c r="B2573" s="647" t="s">
        <v>4659</v>
      </c>
      <c r="C2573" s="648"/>
      <c r="D2573" s="649"/>
      <c r="E2573"/>
      <c r="F2573"/>
      <c r="G2573"/>
      <c r="H2573"/>
      <c r="I2573"/>
      <c r="J2573"/>
      <c r="K2573"/>
      <c r="L2573"/>
      <c r="M2573"/>
      <c r="N2573"/>
      <c r="O2573"/>
    </row>
    <row r="2574" spans="1:15" ht="36">
      <c r="A2574" s="650" t="s">
        <v>4660</v>
      </c>
      <c r="B2574" s="651" t="s">
        <v>4661</v>
      </c>
      <c r="C2574" s="650" t="s">
        <v>13</v>
      </c>
      <c r="D2574" s="653">
        <v>131.99</v>
      </c>
      <c r="E2574"/>
      <c r="F2574"/>
      <c r="G2574"/>
      <c r="H2574"/>
      <c r="I2574"/>
      <c r="J2574"/>
      <c r="K2574"/>
      <c r="L2574"/>
      <c r="M2574"/>
      <c r="N2574"/>
      <c r="O2574"/>
    </row>
    <row r="2575" spans="1:15" ht="24">
      <c r="A2575" s="650" t="s">
        <v>4662</v>
      </c>
      <c r="B2575" s="651" t="s">
        <v>4663</v>
      </c>
      <c r="C2575" s="650" t="s">
        <v>13</v>
      </c>
      <c r="D2575" s="653">
        <v>191.38</v>
      </c>
      <c r="E2575"/>
      <c r="F2575"/>
      <c r="G2575"/>
      <c r="H2575"/>
      <c r="I2575"/>
      <c r="J2575"/>
      <c r="K2575"/>
      <c r="L2575"/>
      <c r="M2575"/>
      <c r="N2575"/>
      <c r="O2575"/>
    </row>
    <row r="2576" spans="1:15">
      <c r="A2576" s="650" t="s">
        <v>4664</v>
      </c>
      <c r="B2576" s="651" t="s">
        <v>4665</v>
      </c>
      <c r="C2576" s="650" t="s">
        <v>3573</v>
      </c>
      <c r="D2576" s="654">
        <v>96.56</v>
      </c>
      <c r="E2576"/>
      <c r="F2576"/>
      <c r="G2576"/>
      <c r="H2576"/>
      <c r="I2576"/>
      <c r="J2576"/>
      <c r="K2576"/>
      <c r="L2576"/>
      <c r="M2576"/>
      <c r="N2576"/>
      <c r="O2576"/>
    </row>
    <row r="2577" spans="1:15">
      <c r="A2577" s="650" t="s">
        <v>4666</v>
      </c>
      <c r="B2577" s="651" t="s">
        <v>4667</v>
      </c>
      <c r="C2577" s="650" t="s">
        <v>3573</v>
      </c>
      <c r="D2577" s="653">
        <v>161.79</v>
      </c>
      <c r="E2577"/>
      <c r="F2577"/>
      <c r="G2577"/>
      <c r="H2577"/>
      <c r="I2577"/>
      <c r="J2577"/>
      <c r="K2577"/>
      <c r="L2577"/>
      <c r="M2577"/>
      <c r="N2577"/>
      <c r="O2577"/>
    </row>
    <row r="2578" spans="1:15">
      <c r="A2578" s="650" t="s">
        <v>4668</v>
      </c>
      <c r="B2578" s="651" t="s">
        <v>4669</v>
      </c>
      <c r="C2578" s="650" t="s">
        <v>3573</v>
      </c>
      <c r="D2578" s="653">
        <v>126.7</v>
      </c>
      <c r="E2578"/>
      <c r="F2578"/>
      <c r="G2578"/>
      <c r="H2578"/>
      <c r="I2578"/>
      <c r="J2578"/>
      <c r="K2578"/>
      <c r="L2578"/>
      <c r="M2578"/>
      <c r="N2578"/>
      <c r="O2578"/>
    </row>
    <row r="2579" spans="1:15">
      <c r="A2579" s="650" t="s">
        <v>4670</v>
      </c>
      <c r="B2579" s="651" t="s">
        <v>4671</v>
      </c>
      <c r="C2579" s="650" t="s">
        <v>3573</v>
      </c>
      <c r="D2579" s="654">
        <v>76.23</v>
      </c>
      <c r="E2579"/>
      <c r="F2579"/>
      <c r="G2579"/>
      <c r="H2579"/>
      <c r="I2579"/>
      <c r="J2579"/>
      <c r="K2579"/>
      <c r="L2579"/>
      <c r="M2579"/>
      <c r="N2579"/>
      <c r="O2579"/>
    </row>
    <row r="2580" spans="1:15">
      <c r="A2580" s="650" t="s">
        <v>4672</v>
      </c>
      <c r="B2580" s="651" t="s">
        <v>4673</v>
      </c>
      <c r="C2580" s="650" t="s">
        <v>3573</v>
      </c>
      <c r="D2580" s="653">
        <v>227.06</v>
      </c>
      <c r="E2580"/>
      <c r="F2580"/>
      <c r="G2580"/>
      <c r="H2580"/>
      <c r="I2580"/>
      <c r="J2580"/>
      <c r="K2580"/>
      <c r="L2580"/>
      <c r="M2580"/>
      <c r="N2580"/>
      <c r="O2580"/>
    </row>
    <row r="2581" spans="1:15">
      <c r="A2581" s="650" t="s">
        <v>4674</v>
      </c>
      <c r="B2581" s="651" t="s">
        <v>4675</v>
      </c>
      <c r="C2581" s="650" t="s">
        <v>3573</v>
      </c>
      <c r="D2581" s="654">
        <v>87.42</v>
      </c>
      <c r="E2581"/>
      <c r="F2581"/>
      <c r="G2581"/>
      <c r="H2581"/>
      <c r="I2581"/>
      <c r="J2581"/>
      <c r="K2581"/>
      <c r="L2581"/>
      <c r="M2581"/>
      <c r="N2581"/>
      <c r="O2581"/>
    </row>
    <row r="2582" spans="1:15">
      <c r="A2582" s="650" t="s">
        <v>4676</v>
      </c>
      <c r="B2582" s="651" t="s">
        <v>4677</v>
      </c>
      <c r="C2582" s="650" t="s">
        <v>3573</v>
      </c>
      <c r="D2582" s="654">
        <v>33.18</v>
      </c>
      <c r="E2582"/>
      <c r="F2582"/>
      <c r="G2582"/>
      <c r="H2582"/>
      <c r="I2582"/>
      <c r="J2582"/>
      <c r="K2582"/>
      <c r="L2582"/>
      <c r="M2582"/>
      <c r="N2582"/>
      <c r="O2582"/>
    </row>
    <row r="2583" spans="1:15">
      <c r="A2583" s="650" t="s">
        <v>4678</v>
      </c>
      <c r="B2583" s="651" t="s">
        <v>4679</v>
      </c>
      <c r="C2583" s="650" t="s">
        <v>13</v>
      </c>
      <c r="D2583" s="654">
        <v>21.11</v>
      </c>
      <c r="E2583"/>
      <c r="F2583"/>
      <c r="G2583"/>
      <c r="H2583"/>
      <c r="I2583"/>
      <c r="J2583"/>
      <c r="K2583"/>
      <c r="L2583"/>
      <c r="M2583"/>
      <c r="N2583"/>
      <c r="O2583"/>
    </row>
    <row r="2584" spans="1:15">
      <c r="A2584" s="650" t="s">
        <v>4680</v>
      </c>
      <c r="B2584" s="651" t="s">
        <v>4681</v>
      </c>
      <c r="C2584" s="650" t="s">
        <v>13</v>
      </c>
      <c r="D2584" s="654">
        <v>21.65</v>
      </c>
      <c r="E2584"/>
      <c r="F2584"/>
      <c r="G2584"/>
      <c r="H2584"/>
      <c r="I2584"/>
      <c r="J2584"/>
      <c r="K2584"/>
      <c r="L2584"/>
      <c r="M2584"/>
      <c r="N2584"/>
      <c r="O2584"/>
    </row>
    <row r="2585" spans="1:15" ht="24">
      <c r="A2585" s="650" t="s">
        <v>4682</v>
      </c>
      <c r="B2585" s="651" t="s">
        <v>4683</v>
      </c>
      <c r="C2585" s="650" t="s">
        <v>13</v>
      </c>
      <c r="D2585" s="654">
        <v>13.56</v>
      </c>
      <c r="E2585"/>
      <c r="F2585"/>
      <c r="G2585"/>
      <c r="H2585"/>
      <c r="I2585"/>
      <c r="J2585"/>
      <c r="K2585"/>
      <c r="L2585"/>
      <c r="M2585"/>
      <c r="N2585"/>
      <c r="O2585"/>
    </row>
    <row r="2586" spans="1:15" ht="24">
      <c r="A2586" s="650" t="s">
        <v>4684</v>
      </c>
      <c r="B2586" s="651" t="s">
        <v>4685</v>
      </c>
      <c r="C2586" s="650" t="s">
        <v>13</v>
      </c>
      <c r="D2586" s="654">
        <v>13.69</v>
      </c>
      <c r="E2586"/>
      <c r="F2586"/>
      <c r="G2586"/>
      <c r="H2586"/>
      <c r="I2586"/>
      <c r="J2586"/>
      <c r="K2586"/>
      <c r="L2586"/>
      <c r="M2586"/>
      <c r="N2586"/>
      <c r="O2586"/>
    </row>
    <row r="2587" spans="1:15">
      <c r="A2587" s="646">
        <v>8689</v>
      </c>
      <c r="B2587" s="647" t="s">
        <v>4686</v>
      </c>
      <c r="C2587" s="648"/>
      <c r="D2587" s="649"/>
      <c r="E2587"/>
      <c r="F2587"/>
      <c r="G2587"/>
      <c r="H2587"/>
      <c r="I2587"/>
      <c r="J2587"/>
      <c r="K2587"/>
      <c r="L2587"/>
      <c r="M2587"/>
      <c r="N2587"/>
      <c r="O2587"/>
    </row>
    <row r="2588" spans="1:15">
      <c r="A2588" s="646">
        <v>9039</v>
      </c>
      <c r="B2588" s="647" t="s">
        <v>4687</v>
      </c>
      <c r="C2588" s="648"/>
      <c r="D2588" s="649"/>
      <c r="E2588"/>
      <c r="F2588"/>
      <c r="G2588"/>
      <c r="H2588"/>
      <c r="I2588"/>
      <c r="J2588"/>
      <c r="K2588"/>
      <c r="L2588"/>
      <c r="M2588"/>
      <c r="N2588"/>
      <c r="O2588"/>
    </row>
    <row r="2589" spans="1:15" ht="24">
      <c r="A2589" s="650" t="s">
        <v>4688</v>
      </c>
      <c r="B2589" s="651" t="s">
        <v>4689</v>
      </c>
      <c r="C2589" s="650" t="s">
        <v>13</v>
      </c>
      <c r="D2589" s="653">
        <v>222.83</v>
      </c>
      <c r="E2589"/>
      <c r="F2589"/>
      <c r="G2589"/>
      <c r="H2589"/>
      <c r="I2589"/>
      <c r="J2589"/>
      <c r="K2589"/>
      <c r="L2589"/>
      <c r="M2589"/>
      <c r="N2589"/>
      <c r="O2589"/>
    </row>
    <row r="2590" spans="1:15" ht="24">
      <c r="A2590" s="650" t="s">
        <v>4690</v>
      </c>
      <c r="B2590" s="651" t="s">
        <v>4691</v>
      </c>
      <c r="C2590" s="650" t="s">
        <v>13</v>
      </c>
      <c r="D2590" s="653">
        <v>106.06</v>
      </c>
      <c r="E2590"/>
      <c r="F2590"/>
      <c r="G2590"/>
      <c r="H2590"/>
      <c r="I2590"/>
      <c r="J2590"/>
      <c r="K2590"/>
      <c r="L2590"/>
      <c r="M2590"/>
      <c r="N2590"/>
      <c r="O2590"/>
    </row>
    <row r="2591" spans="1:15" ht="24">
      <c r="A2591" s="650" t="s">
        <v>4692</v>
      </c>
      <c r="B2591" s="651" t="s">
        <v>4693</v>
      </c>
      <c r="C2591" s="650" t="s">
        <v>13</v>
      </c>
      <c r="D2591" s="653">
        <v>203.43</v>
      </c>
      <c r="E2591"/>
      <c r="F2591"/>
      <c r="G2591"/>
      <c r="H2591"/>
      <c r="I2591"/>
      <c r="J2591"/>
      <c r="K2591"/>
      <c r="L2591"/>
      <c r="M2591"/>
      <c r="N2591"/>
      <c r="O2591"/>
    </row>
    <row r="2592" spans="1:15">
      <c r="A2592" s="646">
        <v>9040</v>
      </c>
      <c r="B2592" s="647" t="s">
        <v>4694</v>
      </c>
      <c r="C2592" s="648"/>
      <c r="D2592" s="649"/>
      <c r="E2592"/>
      <c r="F2592"/>
      <c r="G2592"/>
      <c r="H2592"/>
      <c r="I2592"/>
      <c r="J2592"/>
      <c r="K2592"/>
      <c r="L2592"/>
      <c r="M2592"/>
      <c r="N2592"/>
      <c r="O2592"/>
    </row>
    <row r="2593" spans="1:15" ht="24">
      <c r="A2593" s="650" t="s">
        <v>4695</v>
      </c>
      <c r="B2593" s="651" t="s">
        <v>4696</v>
      </c>
      <c r="C2593" s="650" t="s">
        <v>10</v>
      </c>
      <c r="D2593" s="653">
        <v>534.92999999999995</v>
      </c>
      <c r="E2593"/>
      <c r="F2593"/>
      <c r="G2593"/>
      <c r="H2593"/>
      <c r="I2593"/>
      <c r="J2593"/>
      <c r="K2593"/>
      <c r="L2593"/>
      <c r="M2593"/>
      <c r="N2593"/>
      <c r="O2593"/>
    </row>
    <row r="2594" spans="1:15">
      <c r="A2594" s="646">
        <v>9041</v>
      </c>
      <c r="B2594" s="647" t="s">
        <v>4697</v>
      </c>
      <c r="C2594" s="648"/>
      <c r="D2594" s="649"/>
      <c r="E2594"/>
      <c r="F2594"/>
      <c r="G2594"/>
      <c r="H2594"/>
      <c r="I2594"/>
      <c r="J2594"/>
      <c r="K2594"/>
      <c r="L2594"/>
      <c r="M2594"/>
      <c r="N2594"/>
      <c r="O2594"/>
    </row>
    <row r="2595" spans="1:15" ht="24">
      <c r="A2595" s="650" t="s">
        <v>4698</v>
      </c>
      <c r="B2595" s="651" t="s">
        <v>4699</v>
      </c>
      <c r="C2595" s="650" t="s">
        <v>10</v>
      </c>
      <c r="D2595" s="653">
        <v>189.93</v>
      </c>
      <c r="E2595"/>
      <c r="F2595"/>
      <c r="G2595"/>
      <c r="H2595"/>
      <c r="I2595"/>
      <c r="J2595"/>
      <c r="K2595"/>
      <c r="L2595"/>
      <c r="M2595"/>
      <c r="N2595"/>
      <c r="O2595"/>
    </row>
    <row r="2596" spans="1:15" ht="24">
      <c r="A2596" s="650" t="s">
        <v>4700</v>
      </c>
      <c r="B2596" s="651" t="s">
        <v>4701</v>
      </c>
      <c r="C2596" s="650" t="s">
        <v>10</v>
      </c>
      <c r="D2596" s="653">
        <v>209.93</v>
      </c>
      <c r="E2596"/>
      <c r="F2596"/>
      <c r="G2596"/>
      <c r="H2596"/>
      <c r="I2596"/>
      <c r="J2596"/>
      <c r="K2596"/>
      <c r="L2596"/>
      <c r="M2596"/>
      <c r="N2596"/>
      <c r="O2596"/>
    </row>
    <row r="2597" spans="1:15" ht="24">
      <c r="A2597" s="650" t="s">
        <v>4702</v>
      </c>
      <c r="B2597" s="651" t="s">
        <v>4703</v>
      </c>
      <c r="C2597" s="650" t="s">
        <v>10</v>
      </c>
      <c r="D2597" s="653">
        <v>197.28</v>
      </c>
      <c r="E2597"/>
      <c r="F2597"/>
      <c r="G2597"/>
      <c r="H2597"/>
      <c r="I2597"/>
      <c r="J2597"/>
      <c r="K2597"/>
      <c r="L2597"/>
      <c r="M2597"/>
      <c r="N2597"/>
      <c r="O2597"/>
    </row>
    <row r="2598" spans="1:15" ht="24">
      <c r="A2598" s="650" t="s">
        <v>4704</v>
      </c>
      <c r="B2598" s="651" t="s">
        <v>4705</v>
      </c>
      <c r="C2598" s="650" t="s">
        <v>10</v>
      </c>
      <c r="D2598" s="653">
        <v>322.75</v>
      </c>
      <c r="E2598"/>
      <c r="F2598"/>
      <c r="G2598"/>
      <c r="H2598"/>
      <c r="I2598"/>
      <c r="J2598"/>
      <c r="K2598"/>
      <c r="L2598"/>
      <c r="M2598"/>
      <c r="N2598"/>
      <c r="O2598"/>
    </row>
    <row r="2599" spans="1:15" ht="24">
      <c r="A2599" s="650" t="s">
        <v>4706</v>
      </c>
      <c r="B2599" s="651" t="s">
        <v>4707</v>
      </c>
      <c r="C2599" s="650" t="s">
        <v>10</v>
      </c>
      <c r="D2599" s="653">
        <v>310.10000000000002</v>
      </c>
      <c r="E2599"/>
      <c r="F2599"/>
      <c r="G2599"/>
      <c r="H2599"/>
      <c r="I2599"/>
      <c r="J2599"/>
      <c r="K2599"/>
      <c r="L2599"/>
      <c r="M2599"/>
      <c r="N2599"/>
      <c r="O2599"/>
    </row>
    <row r="2600" spans="1:15">
      <c r="A2600" s="646">
        <v>9042</v>
      </c>
      <c r="B2600" s="647" t="s">
        <v>4708</v>
      </c>
      <c r="C2600" s="648"/>
      <c r="D2600" s="649"/>
      <c r="E2600"/>
      <c r="F2600"/>
      <c r="G2600"/>
      <c r="H2600"/>
      <c r="I2600"/>
      <c r="J2600"/>
      <c r="K2600"/>
      <c r="L2600"/>
      <c r="M2600"/>
      <c r="N2600"/>
      <c r="O2600"/>
    </row>
    <row r="2601" spans="1:15" ht="24">
      <c r="A2601" s="650" t="s">
        <v>4709</v>
      </c>
      <c r="B2601" s="651" t="s">
        <v>4710</v>
      </c>
      <c r="C2601" s="650" t="s">
        <v>10</v>
      </c>
      <c r="D2601" s="653">
        <v>237.99</v>
      </c>
      <c r="E2601"/>
      <c r="F2601"/>
      <c r="G2601"/>
      <c r="H2601"/>
      <c r="I2601"/>
      <c r="J2601"/>
      <c r="K2601"/>
      <c r="L2601"/>
      <c r="M2601"/>
      <c r="N2601"/>
      <c r="O2601"/>
    </row>
    <row r="2602" spans="1:15" ht="24">
      <c r="A2602" s="650" t="s">
        <v>4711</v>
      </c>
      <c r="B2602" s="651" t="s">
        <v>4712</v>
      </c>
      <c r="C2602" s="650" t="s">
        <v>10</v>
      </c>
      <c r="D2602" s="653">
        <v>300.29000000000002</v>
      </c>
      <c r="E2602"/>
      <c r="F2602"/>
      <c r="G2602"/>
      <c r="H2602"/>
      <c r="I2602"/>
      <c r="J2602"/>
      <c r="K2602"/>
      <c r="L2602"/>
      <c r="M2602"/>
      <c r="N2602"/>
      <c r="O2602"/>
    </row>
    <row r="2603" spans="1:15" ht="24">
      <c r="A2603" s="650" t="s">
        <v>4713</v>
      </c>
      <c r="B2603" s="651" t="s">
        <v>4714</v>
      </c>
      <c r="C2603" s="650" t="s">
        <v>10</v>
      </c>
      <c r="D2603" s="653">
        <v>287.64</v>
      </c>
      <c r="E2603"/>
      <c r="F2603"/>
      <c r="G2603"/>
      <c r="H2603"/>
      <c r="I2603"/>
      <c r="J2603"/>
      <c r="K2603"/>
      <c r="L2603"/>
      <c r="M2603"/>
      <c r="N2603"/>
      <c r="O2603"/>
    </row>
    <row r="2604" spans="1:15">
      <c r="A2604" s="646">
        <v>9043</v>
      </c>
      <c r="B2604" s="647" t="s">
        <v>4715</v>
      </c>
      <c r="C2604" s="648"/>
      <c r="D2604" s="649"/>
      <c r="E2604"/>
      <c r="F2604"/>
      <c r="G2604"/>
      <c r="H2604"/>
      <c r="I2604"/>
      <c r="J2604"/>
      <c r="K2604"/>
      <c r="L2604"/>
      <c r="M2604"/>
      <c r="N2604"/>
      <c r="O2604"/>
    </row>
    <row r="2605" spans="1:15" ht="24">
      <c r="A2605" s="650" t="s">
        <v>4716</v>
      </c>
      <c r="B2605" s="651" t="s">
        <v>4717</v>
      </c>
      <c r="C2605" s="650" t="s">
        <v>10</v>
      </c>
      <c r="D2605" s="653">
        <v>337.39</v>
      </c>
      <c r="E2605"/>
      <c r="F2605"/>
      <c r="G2605"/>
      <c r="H2605"/>
      <c r="I2605"/>
      <c r="J2605"/>
      <c r="K2605"/>
      <c r="L2605"/>
      <c r="M2605"/>
      <c r="N2605"/>
      <c r="O2605"/>
    </row>
    <row r="2606" spans="1:15" ht="24">
      <c r="A2606" s="650" t="s">
        <v>4718</v>
      </c>
      <c r="B2606" s="651" t="s">
        <v>4719</v>
      </c>
      <c r="C2606" s="650" t="s">
        <v>10</v>
      </c>
      <c r="D2606" s="653">
        <v>212.85</v>
      </c>
      <c r="E2606"/>
      <c r="F2606"/>
      <c r="G2606"/>
      <c r="H2606"/>
      <c r="I2606"/>
      <c r="J2606"/>
      <c r="K2606"/>
      <c r="L2606"/>
      <c r="M2606"/>
      <c r="N2606"/>
      <c r="O2606"/>
    </row>
    <row r="2607" spans="1:15" ht="24">
      <c r="A2607" s="650" t="s">
        <v>4720</v>
      </c>
      <c r="B2607" s="651" t="s">
        <v>4721</v>
      </c>
      <c r="C2607" s="650" t="s">
        <v>10</v>
      </c>
      <c r="D2607" s="653">
        <v>249.61</v>
      </c>
      <c r="E2607"/>
      <c r="F2607"/>
      <c r="G2607"/>
      <c r="H2607"/>
      <c r="I2607"/>
      <c r="J2607"/>
      <c r="K2607"/>
      <c r="L2607"/>
      <c r="M2607"/>
      <c r="N2607"/>
      <c r="O2607"/>
    </row>
    <row r="2608" spans="1:15">
      <c r="A2608" s="646">
        <v>8690</v>
      </c>
      <c r="B2608" s="647" t="s">
        <v>4722</v>
      </c>
      <c r="C2608" s="648"/>
      <c r="D2608" s="649"/>
      <c r="E2608"/>
      <c r="F2608"/>
      <c r="G2608"/>
      <c r="H2608"/>
      <c r="I2608"/>
      <c r="J2608"/>
      <c r="K2608"/>
      <c r="L2608"/>
      <c r="M2608"/>
      <c r="N2608"/>
      <c r="O2608"/>
    </row>
    <row r="2609" spans="1:15">
      <c r="A2609" s="646">
        <v>9045</v>
      </c>
      <c r="B2609" s="647" t="s">
        <v>4723</v>
      </c>
      <c r="C2609" s="648"/>
      <c r="D2609" s="649"/>
      <c r="E2609"/>
      <c r="F2609"/>
      <c r="G2609"/>
      <c r="H2609"/>
      <c r="I2609"/>
      <c r="J2609"/>
      <c r="K2609"/>
      <c r="L2609"/>
      <c r="M2609"/>
      <c r="N2609"/>
      <c r="O2609"/>
    </row>
    <row r="2610" spans="1:15">
      <c r="A2610" s="650" t="s">
        <v>4724</v>
      </c>
      <c r="B2610" s="651" t="s">
        <v>4725</v>
      </c>
      <c r="C2610" s="650" t="s">
        <v>13</v>
      </c>
      <c r="D2610" s="655">
        <v>1277.27</v>
      </c>
      <c r="E2610"/>
      <c r="F2610"/>
      <c r="G2610"/>
      <c r="H2610"/>
      <c r="I2610"/>
      <c r="J2610"/>
      <c r="K2610"/>
      <c r="L2610"/>
      <c r="M2610"/>
      <c r="N2610"/>
      <c r="O2610"/>
    </row>
    <row r="2611" spans="1:15">
      <c r="A2611" s="650" t="s">
        <v>4726</v>
      </c>
      <c r="B2611" s="651" t="s">
        <v>4727</v>
      </c>
      <c r="C2611" s="650" t="s">
        <v>13</v>
      </c>
      <c r="D2611" s="655">
        <v>2497.46</v>
      </c>
      <c r="E2611"/>
      <c r="F2611"/>
      <c r="G2611"/>
      <c r="H2611"/>
      <c r="I2611"/>
      <c r="J2611"/>
      <c r="K2611"/>
      <c r="L2611"/>
      <c r="M2611"/>
      <c r="N2611"/>
      <c r="O2611"/>
    </row>
    <row r="2612" spans="1:15">
      <c r="A2612" s="646">
        <v>9046</v>
      </c>
      <c r="B2612" s="647" t="s">
        <v>4728</v>
      </c>
      <c r="C2612" s="648"/>
      <c r="D2612" s="649"/>
      <c r="E2612"/>
      <c r="F2612"/>
      <c r="G2612"/>
      <c r="H2612"/>
      <c r="I2612"/>
      <c r="J2612"/>
      <c r="K2612"/>
      <c r="L2612"/>
      <c r="M2612"/>
      <c r="N2612"/>
      <c r="O2612"/>
    </row>
    <row r="2613" spans="1:15">
      <c r="A2613" s="650" t="s">
        <v>4729</v>
      </c>
      <c r="B2613" s="651" t="s">
        <v>4730</v>
      </c>
      <c r="C2613" s="650" t="s">
        <v>13</v>
      </c>
      <c r="D2613" s="654">
        <v>51.05</v>
      </c>
      <c r="E2613"/>
      <c r="F2613"/>
      <c r="G2613"/>
      <c r="H2613"/>
      <c r="I2613"/>
      <c r="J2613"/>
      <c r="K2613"/>
      <c r="L2613"/>
      <c r="M2613"/>
      <c r="N2613"/>
      <c r="O2613"/>
    </row>
    <row r="2614" spans="1:15">
      <c r="A2614" s="650" t="s">
        <v>4731</v>
      </c>
      <c r="B2614" s="651" t="s">
        <v>4732</v>
      </c>
      <c r="C2614" s="650" t="s">
        <v>13</v>
      </c>
      <c r="D2614" s="653">
        <v>377.08</v>
      </c>
      <c r="E2614"/>
      <c r="F2614"/>
      <c r="G2614"/>
      <c r="H2614"/>
      <c r="I2614"/>
      <c r="J2614"/>
      <c r="K2614"/>
      <c r="L2614"/>
      <c r="M2614"/>
      <c r="N2614"/>
      <c r="O2614"/>
    </row>
    <row r="2615" spans="1:15">
      <c r="A2615" s="650" t="s">
        <v>4733</v>
      </c>
      <c r="B2615" s="651" t="s">
        <v>4734</v>
      </c>
      <c r="C2615" s="650" t="s">
        <v>13</v>
      </c>
      <c r="D2615" s="654">
        <v>37.57</v>
      </c>
      <c r="E2615"/>
      <c r="F2615"/>
      <c r="G2615"/>
      <c r="H2615"/>
      <c r="I2615"/>
      <c r="J2615"/>
      <c r="K2615"/>
      <c r="L2615"/>
      <c r="M2615"/>
      <c r="N2615"/>
      <c r="O2615"/>
    </row>
    <row r="2616" spans="1:15">
      <c r="A2616" s="650" t="s">
        <v>4735</v>
      </c>
      <c r="B2616" s="651" t="s">
        <v>4736</v>
      </c>
      <c r="C2616" s="650" t="s">
        <v>13</v>
      </c>
      <c r="D2616" s="654">
        <v>23.65</v>
      </c>
      <c r="E2616"/>
      <c r="F2616"/>
      <c r="G2616"/>
      <c r="H2616"/>
      <c r="I2616"/>
      <c r="J2616"/>
      <c r="K2616"/>
      <c r="L2616"/>
      <c r="M2616"/>
      <c r="N2616"/>
      <c r="O2616"/>
    </row>
    <row r="2617" spans="1:15">
      <c r="A2617" s="650" t="s">
        <v>4737</v>
      </c>
      <c r="B2617" s="651" t="s">
        <v>4738</v>
      </c>
      <c r="C2617" s="650" t="s">
        <v>13</v>
      </c>
      <c r="D2617" s="654">
        <v>23.89</v>
      </c>
      <c r="E2617"/>
      <c r="F2617"/>
      <c r="G2617"/>
      <c r="H2617"/>
      <c r="I2617"/>
      <c r="J2617"/>
      <c r="K2617"/>
      <c r="L2617"/>
      <c r="M2617"/>
      <c r="N2617"/>
      <c r="O2617"/>
    </row>
    <row r="2618" spans="1:15">
      <c r="A2618" s="650" t="s">
        <v>4739</v>
      </c>
      <c r="B2618" s="651" t="s">
        <v>4740</v>
      </c>
      <c r="C2618" s="650" t="s">
        <v>13</v>
      </c>
      <c r="D2618" s="654">
        <v>10.4</v>
      </c>
      <c r="E2618"/>
      <c r="F2618"/>
      <c r="G2618"/>
      <c r="H2618"/>
      <c r="I2618"/>
      <c r="J2618"/>
      <c r="K2618"/>
      <c r="L2618"/>
      <c r="M2618"/>
      <c r="N2618"/>
      <c r="O2618"/>
    </row>
    <row r="2619" spans="1:15">
      <c r="A2619" s="650" t="s">
        <v>4741</v>
      </c>
      <c r="B2619" s="651" t="s">
        <v>4742</v>
      </c>
      <c r="C2619" s="650" t="s">
        <v>13</v>
      </c>
      <c r="D2619" s="654">
        <v>11.16</v>
      </c>
      <c r="E2619"/>
      <c r="F2619"/>
      <c r="G2619"/>
      <c r="H2619"/>
      <c r="I2619"/>
      <c r="J2619"/>
      <c r="K2619"/>
      <c r="L2619"/>
      <c r="M2619"/>
      <c r="N2619"/>
      <c r="O2619"/>
    </row>
    <row r="2620" spans="1:15">
      <c r="A2620" s="646">
        <v>9047</v>
      </c>
      <c r="B2620" s="647" t="s">
        <v>4743</v>
      </c>
      <c r="C2620" s="648"/>
      <c r="D2620" s="649"/>
      <c r="E2620"/>
      <c r="F2620"/>
      <c r="G2620"/>
      <c r="H2620"/>
      <c r="I2620"/>
      <c r="J2620"/>
      <c r="K2620"/>
      <c r="L2620"/>
      <c r="M2620"/>
      <c r="N2620"/>
      <c r="O2620"/>
    </row>
    <row r="2621" spans="1:15">
      <c r="A2621" s="650" t="s">
        <v>4744</v>
      </c>
      <c r="B2621" s="651" t="s">
        <v>4745</v>
      </c>
      <c r="C2621" s="650" t="s">
        <v>13</v>
      </c>
      <c r="D2621" s="654">
        <v>46.3</v>
      </c>
      <c r="E2621"/>
      <c r="F2621"/>
      <c r="G2621"/>
      <c r="H2621"/>
      <c r="I2621"/>
      <c r="J2621"/>
      <c r="K2621"/>
      <c r="L2621"/>
      <c r="M2621"/>
      <c r="N2621"/>
      <c r="O2621"/>
    </row>
    <row r="2622" spans="1:15">
      <c r="A2622" s="646">
        <v>9023</v>
      </c>
      <c r="B2622" s="647" t="s">
        <v>4746</v>
      </c>
      <c r="C2622" s="648"/>
      <c r="D2622" s="649"/>
      <c r="E2622"/>
      <c r="F2622"/>
      <c r="G2622"/>
      <c r="H2622"/>
      <c r="I2622"/>
      <c r="J2622"/>
      <c r="K2622"/>
      <c r="L2622"/>
      <c r="M2622"/>
      <c r="N2622"/>
      <c r="O2622"/>
    </row>
    <row r="2623" spans="1:15">
      <c r="A2623" s="650" t="s">
        <v>4747</v>
      </c>
      <c r="B2623" s="651" t="s">
        <v>4748</v>
      </c>
      <c r="C2623" s="650" t="s">
        <v>13</v>
      </c>
      <c r="D2623" s="654">
        <v>27.78</v>
      </c>
      <c r="E2623"/>
      <c r="F2623"/>
      <c r="G2623"/>
      <c r="H2623"/>
      <c r="I2623"/>
      <c r="J2623"/>
      <c r="K2623"/>
      <c r="L2623"/>
      <c r="M2623"/>
      <c r="N2623"/>
      <c r="O2623"/>
    </row>
    <row r="2624" spans="1:15">
      <c r="A2624" s="650" t="s">
        <v>4749</v>
      </c>
      <c r="B2624" s="651" t="s">
        <v>4750</v>
      </c>
      <c r="C2624" s="650" t="s">
        <v>13</v>
      </c>
      <c r="D2624" s="654">
        <v>27.78</v>
      </c>
      <c r="E2624"/>
      <c r="F2624"/>
      <c r="G2624"/>
      <c r="H2624"/>
      <c r="I2624"/>
      <c r="J2624"/>
      <c r="K2624"/>
      <c r="L2624"/>
      <c r="M2624"/>
      <c r="N2624"/>
      <c r="O2624"/>
    </row>
    <row r="2625" spans="1:15">
      <c r="A2625" s="650" t="s">
        <v>4751</v>
      </c>
      <c r="B2625" s="651" t="s">
        <v>4752</v>
      </c>
      <c r="C2625" s="650" t="s">
        <v>13</v>
      </c>
      <c r="D2625" s="654">
        <v>27.78</v>
      </c>
      <c r="E2625"/>
      <c r="F2625"/>
      <c r="G2625"/>
      <c r="H2625"/>
      <c r="I2625"/>
      <c r="J2625"/>
      <c r="K2625"/>
      <c r="L2625"/>
      <c r="M2625"/>
      <c r="N2625"/>
      <c r="O2625"/>
    </row>
    <row r="2626" spans="1:15">
      <c r="A2626" s="650" t="s">
        <v>4753</v>
      </c>
      <c r="B2626" s="651" t="s">
        <v>4754</v>
      </c>
      <c r="C2626" s="650" t="s">
        <v>13</v>
      </c>
      <c r="D2626" s="654">
        <v>21.36</v>
      </c>
      <c r="E2626"/>
      <c r="F2626"/>
      <c r="G2626"/>
      <c r="H2626"/>
      <c r="I2626"/>
      <c r="J2626"/>
      <c r="K2626"/>
      <c r="L2626"/>
      <c r="M2626"/>
      <c r="N2626"/>
      <c r="O2626"/>
    </row>
    <row r="2627" spans="1:15">
      <c r="A2627" s="650" t="s">
        <v>4755</v>
      </c>
      <c r="B2627" s="651" t="s">
        <v>4756</v>
      </c>
      <c r="C2627" s="650" t="s">
        <v>13</v>
      </c>
      <c r="D2627" s="654">
        <v>21.36</v>
      </c>
      <c r="E2627"/>
      <c r="F2627"/>
      <c r="G2627"/>
      <c r="H2627"/>
      <c r="I2627"/>
      <c r="J2627"/>
      <c r="K2627"/>
      <c r="L2627"/>
      <c r="M2627"/>
      <c r="N2627"/>
      <c r="O2627"/>
    </row>
    <row r="2628" spans="1:15">
      <c r="A2628" s="650" t="s">
        <v>4757</v>
      </c>
      <c r="B2628" s="651" t="s">
        <v>4758</v>
      </c>
      <c r="C2628" s="650" t="s">
        <v>13</v>
      </c>
      <c r="D2628" s="654">
        <v>21.36</v>
      </c>
      <c r="E2628"/>
      <c r="F2628"/>
      <c r="G2628"/>
      <c r="H2628"/>
      <c r="I2628"/>
      <c r="J2628"/>
      <c r="K2628"/>
      <c r="L2628"/>
      <c r="M2628"/>
      <c r="N2628"/>
      <c r="O2628"/>
    </row>
    <row r="2629" spans="1:15">
      <c r="A2629" s="650" t="s">
        <v>4759</v>
      </c>
      <c r="B2629" s="651" t="s">
        <v>4760</v>
      </c>
      <c r="C2629" s="650" t="s">
        <v>13</v>
      </c>
      <c r="D2629" s="654">
        <v>85.37</v>
      </c>
      <c r="E2629"/>
      <c r="F2629"/>
      <c r="G2629"/>
      <c r="H2629"/>
      <c r="I2629"/>
      <c r="J2629"/>
      <c r="K2629"/>
      <c r="L2629"/>
      <c r="M2629"/>
      <c r="N2629"/>
      <c r="O2629"/>
    </row>
    <row r="2630" spans="1:15">
      <c r="A2630" s="650" t="s">
        <v>4761</v>
      </c>
      <c r="B2630" s="651" t="s">
        <v>4762</v>
      </c>
      <c r="C2630" s="650" t="s">
        <v>13</v>
      </c>
      <c r="D2630" s="654">
        <v>21.36</v>
      </c>
      <c r="E2630"/>
      <c r="F2630"/>
      <c r="G2630"/>
      <c r="H2630"/>
      <c r="I2630"/>
      <c r="J2630"/>
      <c r="K2630"/>
      <c r="L2630"/>
      <c r="M2630"/>
      <c r="N2630"/>
      <c r="O2630"/>
    </row>
    <row r="2631" spans="1:15">
      <c r="A2631" s="650" t="s">
        <v>4763</v>
      </c>
      <c r="B2631" s="651" t="s">
        <v>4764</v>
      </c>
      <c r="C2631" s="650" t="s">
        <v>13</v>
      </c>
      <c r="D2631" s="654">
        <v>21.36</v>
      </c>
      <c r="E2631"/>
      <c r="F2631"/>
      <c r="G2631"/>
      <c r="H2631"/>
      <c r="I2631"/>
      <c r="J2631"/>
      <c r="K2631"/>
      <c r="L2631"/>
      <c r="M2631"/>
      <c r="N2631"/>
      <c r="O2631"/>
    </row>
    <row r="2632" spans="1:15">
      <c r="A2632" s="650" t="s">
        <v>4765</v>
      </c>
      <c r="B2632" s="651" t="s">
        <v>4766</v>
      </c>
      <c r="C2632" s="650" t="s">
        <v>13</v>
      </c>
      <c r="D2632" s="654">
        <v>21.36</v>
      </c>
      <c r="E2632"/>
      <c r="F2632"/>
      <c r="G2632"/>
      <c r="H2632"/>
      <c r="I2632"/>
      <c r="J2632"/>
      <c r="K2632"/>
      <c r="L2632"/>
      <c r="M2632"/>
      <c r="N2632"/>
      <c r="O2632"/>
    </row>
    <row r="2633" spans="1:15">
      <c r="A2633" s="650" t="s">
        <v>4767</v>
      </c>
      <c r="B2633" s="651" t="s">
        <v>4768</v>
      </c>
      <c r="C2633" s="650" t="s">
        <v>13</v>
      </c>
      <c r="D2633" s="654">
        <v>21.36</v>
      </c>
      <c r="E2633"/>
      <c r="F2633"/>
      <c r="G2633"/>
      <c r="H2633"/>
      <c r="I2633"/>
      <c r="J2633"/>
      <c r="K2633"/>
      <c r="L2633"/>
      <c r="M2633"/>
      <c r="N2633"/>
      <c r="O2633"/>
    </row>
    <row r="2634" spans="1:15">
      <c r="A2634" s="650" t="s">
        <v>4769</v>
      </c>
      <c r="B2634" s="651" t="s">
        <v>4770</v>
      </c>
      <c r="C2634" s="650" t="s">
        <v>13</v>
      </c>
      <c r="D2634" s="654">
        <v>12.28</v>
      </c>
      <c r="E2634"/>
      <c r="F2634"/>
      <c r="G2634"/>
      <c r="H2634"/>
      <c r="I2634"/>
      <c r="J2634"/>
      <c r="K2634"/>
      <c r="L2634"/>
      <c r="M2634"/>
      <c r="N2634"/>
      <c r="O2634"/>
    </row>
    <row r="2635" spans="1:15">
      <c r="A2635" s="650" t="s">
        <v>4771</v>
      </c>
      <c r="B2635" s="651" t="s">
        <v>4772</v>
      </c>
      <c r="C2635" s="650" t="s">
        <v>13</v>
      </c>
      <c r="D2635" s="654">
        <v>12.28</v>
      </c>
      <c r="E2635"/>
      <c r="F2635"/>
      <c r="G2635"/>
      <c r="H2635"/>
      <c r="I2635"/>
      <c r="J2635"/>
      <c r="K2635"/>
      <c r="L2635"/>
      <c r="M2635"/>
      <c r="N2635"/>
      <c r="O2635"/>
    </row>
    <row r="2636" spans="1:15">
      <c r="A2636" s="650" t="s">
        <v>4773</v>
      </c>
      <c r="B2636" s="651" t="s">
        <v>4774</v>
      </c>
      <c r="C2636" s="650" t="s">
        <v>13</v>
      </c>
      <c r="D2636" s="654">
        <v>21.36</v>
      </c>
      <c r="E2636"/>
      <c r="F2636"/>
      <c r="G2636"/>
      <c r="H2636"/>
      <c r="I2636"/>
      <c r="J2636"/>
      <c r="K2636"/>
      <c r="L2636"/>
      <c r="M2636"/>
      <c r="N2636"/>
      <c r="O2636"/>
    </row>
    <row r="2637" spans="1:15">
      <c r="A2637" s="650" t="s">
        <v>4775</v>
      </c>
      <c r="B2637" s="651" t="s">
        <v>4776</v>
      </c>
      <c r="C2637" s="650" t="s">
        <v>13</v>
      </c>
      <c r="D2637" s="654">
        <v>21.36</v>
      </c>
      <c r="E2637"/>
      <c r="F2637"/>
      <c r="G2637"/>
      <c r="H2637"/>
      <c r="I2637"/>
      <c r="J2637"/>
      <c r="K2637"/>
      <c r="L2637"/>
      <c r="M2637"/>
      <c r="N2637"/>
      <c r="O2637"/>
    </row>
    <row r="2638" spans="1:15">
      <c r="A2638" s="650" t="s">
        <v>4777</v>
      </c>
      <c r="B2638" s="651" t="s">
        <v>4778</v>
      </c>
      <c r="C2638" s="650" t="s">
        <v>13</v>
      </c>
      <c r="D2638" s="654">
        <v>21.36</v>
      </c>
      <c r="E2638"/>
      <c r="F2638"/>
      <c r="G2638"/>
      <c r="H2638"/>
      <c r="I2638"/>
      <c r="J2638"/>
      <c r="K2638"/>
      <c r="L2638"/>
      <c r="M2638"/>
      <c r="N2638"/>
      <c r="O2638"/>
    </row>
    <row r="2639" spans="1:15">
      <c r="A2639" s="650" t="s">
        <v>4779</v>
      </c>
      <c r="B2639" s="651" t="s">
        <v>4780</v>
      </c>
      <c r="C2639" s="650" t="s">
        <v>13</v>
      </c>
      <c r="D2639" s="654">
        <v>21.36</v>
      </c>
      <c r="E2639"/>
      <c r="F2639"/>
      <c r="G2639"/>
      <c r="H2639"/>
      <c r="I2639"/>
      <c r="J2639"/>
      <c r="K2639"/>
      <c r="L2639"/>
      <c r="M2639"/>
      <c r="N2639"/>
      <c r="O2639"/>
    </row>
    <row r="2640" spans="1:15">
      <c r="A2640" s="650" t="s">
        <v>4781</v>
      </c>
      <c r="B2640" s="651" t="s">
        <v>4782</v>
      </c>
      <c r="C2640" s="650" t="s">
        <v>13</v>
      </c>
      <c r="D2640" s="653">
        <v>130.65</v>
      </c>
      <c r="E2640"/>
      <c r="F2640"/>
      <c r="G2640"/>
      <c r="H2640"/>
      <c r="I2640"/>
      <c r="J2640"/>
      <c r="K2640"/>
      <c r="L2640"/>
      <c r="M2640"/>
      <c r="N2640"/>
      <c r="O2640"/>
    </row>
    <row r="2641" spans="1:15">
      <c r="A2641" s="650" t="s">
        <v>4783</v>
      </c>
      <c r="B2641" s="651" t="s">
        <v>4784</v>
      </c>
      <c r="C2641" s="650" t="s">
        <v>13</v>
      </c>
      <c r="D2641" s="654">
        <v>46.62</v>
      </c>
      <c r="E2641"/>
      <c r="F2641"/>
      <c r="G2641"/>
      <c r="H2641"/>
      <c r="I2641"/>
      <c r="J2641"/>
      <c r="K2641"/>
      <c r="L2641"/>
      <c r="M2641"/>
      <c r="N2641"/>
      <c r="O2641"/>
    </row>
    <row r="2642" spans="1:15">
      <c r="A2642" s="650" t="s">
        <v>4785</v>
      </c>
      <c r="B2642" s="651" t="s">
        <v>4786</v>
      </c>
      <c r="C2642" s="650" t="s">
        <v>13</v>
      </c>
      <c r="D2642" s="654">
        <v>46.62</v>
      </c>
      <c r="E2642"/>
      <c r="F2642"/>
      <c r="G2642"/>
      <c r="H2642"/>
      <c r="I2642"/>
      <c r="J2642"/>
      <c r="K2642"/>
      <c r="L2642"/>
      <c r="M2642"/>
      <c r="N2642"/>
      <c r="O2642"/>
    </row>
    <row r="2643" spans="1:15">
      <c r="A2643" s="650" t="s">
        <v>4787</v>
      </c>
      <c r="B2643" s="651" t="s">
        <v>4788</v>
      </c>
      <c r="C2643" s="650" t="s">
        <v>13</v>
      </c>
      <c r="D2643" s="654">
        <v>46.62</v>
      </c>
      <c r="E2643"/>
      <c r="F2643"/>
      <c r="G2643"/>
      <c r="H2643"/>
      <c r="I2643"/>
      <c r="J2643"/>
      <c r="K2643"/>
      <c r="L2643"/>
      <c r="M2643"/>
      <c r="N2643"/>
      <c r="O2643"/>
    </row>
    <row r="2644" spans="1:15">
      <c r="A2644" s="650" t="s">
        <v>4789</v>
      </c>
      <c r="B2644" s="651" t="s">
        <v>4790</v>
      </c>
      <c r="C2644" s="650" t="s">
        <v>13</v>
      </c>
      <c r="D2644" s="654">
        <v>46.62</v>
      </c>
      <c r="E2644"/>
      <c r="F2644"/>
      <c r="G2644"/>
      <c r="H2644"/>
      <c r="I2644"/>
      <c r="J2644"/>
      <c r="K2644"/>
      <c r="L2644"/>
      <c r="M2644"/>
      <c r="N2644"/>
      <c r="O2644"/>
    </row>
    <row r="2645" spans="1:15">
      <c r="A2645" s="650" t="s">
        <v>4791</v>
      </c>
      <c r="B2645" s="651" t="s">
        <v>4792</v>
      </c>
      <c r="C2645" s="650" t="s">
        <v>13</v>
      </c>
      <c r="D2645" s="654">
        <v>29.17</v>
      </c>
      <c r="E2645"/>
      <c r="F2645"/>
      <c r="G2645"/>
      <c r="H2645"/>
      <c r="I2645"/>
      <c r="J2645"/>
      <c r="K2645"/>
      <c r="L2645"/>
      <c r="M2645"/>
      <c r="N2645"/>
      <c r="O2645"/>
    </row>
    <row r="2646" spans="1:15">
      <c r="A2646" s="650" t="s">
        <v>4793</v>
      </c>
      <c r="B2646" s="651" t="s">
        <v>4794</v>
      </c>
      <c r="C2646" s="650" t="s">
        <v>13</v>
      </c>
      <c r="D2646" s="654">
        <v>40.43</v>
      </c>
      <c r="E2646"/>
      <c r="F2646"/>
      <c r="G2646"/>
      <c r="H2646"/>
      <c r="I2646"/>
      <c r="J2646"/>
      <c r="K2646"/>
      <c r="L2646"/>
      <c r="M2646"/>
      <c r="N2646"/>
      <c r="O2646"/>
    </row>
    <row r="2647" spans="1:15">
      <c r="A2647" s="650" t="s">
        <v>4795</v>
      </c>
      <c r="B2647" s="651" t="s">
        <v>4796</v>
      </c>
      <c r="C2647" s="650" t="s">
        <v>13</v>
      </c>
      <c r="D2647" s="654">
        <v>40.43</v>
      </c>
      <c r="E2647"/>
      <c r="F2647"/>
      <c r="G2647"/>
      <c r="H2647"/>
      <c r="I2647"/>
      <c r="J2647"/>
      <c r="K2647"/>
      <c r="L2647"/>
      <c r="M2647"/>
      <c r="N2647"/>
      <c r="O2647"/>
    </row>
    <row r="2648" spans="1:15">
      <c r="A2648" s="650" t="s">
        <v>4797</v>
      </c>
      <c r="B2648" s="651" t="s">
        <v>4798</v>
      </c>
      <c r="C2648" s="650" t="s">
        <v>13</v>
      </c>
      <c r="D2648" s="654">
        <v>40.43</v>
      </c>
      <c r="E2648"/>
      <c r="F2648"/>
      <c r="G2648"/>
      <c r="H2648"/>
      <c r="I2648"/>
      <c r="J2648"/>
      <c r="K2648"/>
      <c r="L2648"/>
      <c r="M2648"/>
      <c r="N2648"/>
      <c r="O2648"/>
    </row>
    <row r="2649" spans="1:15">
      <c r="A2649" s="650" t="s">
        <v>4799</v>
      </c>
      <c r="B2649" s="651" t="s">
        <v>4800</v>
      </c>
      <c r="C2649" s="650" t="s">
        <v>13</v>
      </c>
      <c r="D2649" s="654">
        <v>40.43</v>
      </c>
      <c r="E2649"/>
      <c r="F2649"/>
      <c r="G2649"/>
      <c r="H2649"/>
      <c r="I2649"/>
      <c r="J2649"/>
      <c r="K2649"/>
      <c r="L2649"/>
      <c r="M2649"/>
      <c r="N2649"/>
      <c r="O2649"/>
    </row>
    <row r="2650" spans="1:15">
      <c r="A2650" s="650" t="s">
        <v>4801</v>
      </c>
      <c r="B2650" s="651" t="s">
        <v>4802</v>
      </c>
      <c r="C2650" s="650" t="s">
        <v>13</v>
      </c>
      <c r="D2650" s="654">
        <v>40.43</v>
      </c>
      <c r="E2650"/>
      <c r="F2650"/>
      <c r="G2650"/>
      <c r="H2650"/>
      <c r="I2650"/>
      <c r="J2650"/>
      <c r="K2650"/>
      <c r="L2650"/>
      <c r="M2650"/>
      <c r="N2650"/>
      <c r="O2650"/>
    </row>
    <row r="2651" spans="1:15">
      <c r="A2651" s="650" t="s">
        <v>4803</v>
      </c>
      <c r="B2651" s="651" t="s">
        <v>4804</v>
      </c>
      <c r="C2651" s="650" t="s">
        <v>13</v>
      </c>
      <c r="D2651" s="654">
        <v>40.43</v>
      </c>
      <c r="E2651"/>
      <c r="F2651"/>
      <c r="G2651"/>
      <c r="H2651"/>
      <c r="I2651"/>
      <c r="J2651"/>
      <c r="K2651"/>
      <c r="L2651"/>
      <c r="M2651"/>
      <c r="N2651"/>
      <c r="O2651"/>
    </row>
    <row r="2652" spans="1:15">
      <c r="A2652" s="650" t="s">
        <v>4805</v>
      </c>
      <c r="B2652" s="651" t="s">
        <v>4806</v>
      </c>
      <c r="C2652" s="650" t="s">
        <v>13</v>
      </c>
      <c r="D2652" s="654">
        <v>40.43</v>
      </c>
      <c r="E2652"/>
      <c r="F2652"/>
      <c r="G2652"/>
      <c r="H2652"/>
      <c r="I2652"/>
      <c r="J2652"/>
      <c r="K2652"/>
      <c r="L2652"/>
      <c r="M2652"/>
      <c r="N2652"/>
      <c r="O2652"/>
    </row>
    <row r="2653" spans="1:15">
      <c r="A2653" s="650" t="s">
        <v>4807</v>
      </c>
      <c r="B2653" s="651" t="s">
        <v>4808</v>
      </c>
      <c r="C2653" s="650" t="s">
        <v>13</v>
      </c>
      <c r="D2653" s="654">
        <v>27.07</v>
      </c>
      <c r="E2653"/>
      <c r="F2653"/>
      <c r="G2653"/>
      <c r="H2653"/>
      <c r="I2653"/>
      <c r="J2653"/>
      <c r="K2653"/>
      <c r="L2653"/>
      <c r="M2653"/>
      <c r="N2653"/>
      <c r="O2653"/>
    </row>
    <row r="2654" spans="1:15">
      <c r="A2654" s="650" t="s">
        <v>4809</v>
      </c>
      <c r="B2654" s="651" t="s">
        <v>4810</v>
      </c>
      <c r="C2654" s="650" t="s">
        <v>13</v>
      </c>
      <c r="D2654" s="654">
        <v>19.809999999999999</v>
      </c>
      <c r="E2654"/>
      <c r="F2654"/>
      <c r="G2654"/>
      <c r="H2654"/>
      <c r="I2654"/>
      <c r="J2654"/>
      <c r="K2654"/>
      <c r="L2654"/>
      <c r="M2654"/>
      <c r="N2654"/>
      <c r="O2654"/>
    </row>
    <row r="2655" spans="1:15">
      <c r="A2655" s="650" t="s">
        <v>4811</v>
      </c>
      <c r="B2655" s="651" t="s">
        <v>4812</v>
      </c>
      <c r="C2655" s="650" t="s">
        <v>13</v>
      </c>
      <c r="D2655" s="654">
        <v>30.39</v>
      </c>
      <c r="E2655"/>
      <c r="F2655"/>
      <c r="G2655"/>
      <c r="H2655"/>
      <c r="I2655"/>
      <c r="J2655"/>
      <c r="K2655"/>
      <c r="L2655"/>
      <c r="M2655"/>
      <c r="N2655"/>
      <c r="O2655"/>
    </row>
    <row r="2656" spans="1:15">
      <c r="A2656" s="650" t="s">
        <v>4813</v>
      </c>
      <c r="B2656" s="651" t="s">
        <v>4814</v>
      </c>
      <c r="C2656" s="650" t="s">
        <v>13</v>
      </c>
      <c r="D2656" s="654">
        <v>19.809999999999999</v>
      </c>
      <c r="E2656"/>
      <c r="F2656"/>
      <c r="G2656"/>
      <c r="H2656"/>
      <c r="I2656"/>
      <c r="J2656"/>
      <c r="K2656"/>
      <c r="L2656"/>
      <c r="M2656"/>
      <c r="N2656"/>
      <c r="O2656"/>
    </row>
    <row r="2657" spans="1:15">
      <c r="A2657" s="650" t="s">
        <v>4815</v>
      </c>
      <c r="B2657" s="651" t="s">
        <v>4816</v>
      </c>
      <c r="C2657" s="650" t="s">
        <v>13</v>
      </c>
      <c r="D2657" s="654">
        <v>40.43</v>
      </c>
      <c r="E2657"/>
      <c r="F2657"/>
      <c r="G2657"/>
      <c r="H2657"/>
      <c r="I2657"/>
      <c r="J2657"/>
      <c r="K2657"/>
      <c r="L2657"/>
      <c r="M2657"/>
      <c r="N2657"/>
      <c r="O2657"/>
    </row>
    <row r="2658" spans="1:15">
      <c r="A2658" s="650" t="s">
        <v>4817</v>
      </c>
      <c r="B2658" s="651" t="s">
        <v>4818</v>
      </c>
      <c r="C2658" s="650" t="s">
        <v>13</v>
      </c>
      <c r="D2658" s="654">
        <v>19.809999999999999</v>
      </c>
      <c r="E2658"/>
      <c r="F2658"/>
      <c r="G2658"/>
      <c r="H2658"/>
      <c r="I2658"/>
      <c r="J2658"/>
      <c r="K2658"/>
      <c r="L2658"/>
      <c r="M2658"/>
      <c r="N2658"/>
      <c r="O2658"/>
    </row>
    <row r="2659" spans="1:15">
      <c r="A2659" s="650" t="s">
        <v>4819</v>
      </c>
      <c r="B2659" s="651" t="s">
        <v>4820</v>
      </c>
      <c r="C2659" s="650" t="s">
        <v>13</v>
      </c>
      <c r="D2659" s="654">
        <v>19.809999999999999</v>
      </c>
      <c r="E2659"/>
      <c r="F2659"/>
      <c r="G2659"/>
      <c r="H2659"/>
      <c r="I2659"/>
      <c r="J2659"/>
      <c r="K2659"/>
      <c r="L2659"/>
      <c r="M2659"/>
      <c r="N2659"/>
      <c r="O2659"/>
    </row>
    <row r="2660" spans="1:15">
      <c r="A2660" s="650" t="s">
        <v>4821</v>
      </c>
      <c r="B2660" s="651" t="s">
        <v>4822</v>
      </c>
      <c r="C2660" s="650" t="s">
        <v>13</v>
      </c>
      <c r="D2660" s="654">
        <v>40.43</v>
      </c>
      <c r="E2660"/>
      <c r="F2660"/>
      <c r="G2660"/>
      <c r="H2660"/>
      <c r="I2660"/>
      <c r="J2660"/>
      <c r="K2660"/>
      <c r="L2660"/>
      <c r="M2660"/>
      <c r="N2660"/>
      <c r="O2660"/>
    </row>
    <row r="2661" spans="1:15">
      <c r="A2661" s="650" t="s">
        <v>4823</v>
      </c>
      <c r="B2661" s="651" t="s">
        <v>4824</v>
      </c>
      <c r="C2661" s="650" t="s">
        <v>13</v>
      </c>
      <c r="D2661" s="654">
        <v>40.43</v>
      </c>
      <c r="E2661"/>
      <c r="F2661"/>
      <c r="G2661"/>
      <c r="H2661"/>
      <c r="I2661"/>
      <c r="J2661"/>
      <c r="K2661"/>
      <c r="L2661"/>
      <c r="M2661"/>
      <c r="N2661"/>
      <c r="O2661"/>
    </row>
    <row r="2662" spans="1:15">
      <c r="A2662" s="650" t="s">
        <v>4825</v>
      </c>
      <c r="B2662" s="651" t="s">
        <v>4826</v>
      </c>
      <c r="C2662" s="650" t="s">
        <v>13</v>
      </c>
      <c r="D2662" s="654">
        <v>40.43</v>
      </c>
      <c r="E2662"/>
      <c r="F2662"/>
      <c r="G2662"/>
      <c r="H2662"/>
      <c r="I2662"/>
      <c r="J2662"/>
      <c r="K2662"/>
      <c r="L2662"/>
      <c r="M2662"/>
      <c r="N2662"/>
      <c r="O2662"/>
    </row>
    <row r="2663" spans="1:15">
      <c r="A2663" s="650" t="s">
        <v>4827</v>
      </c>
      <c r="B2663" s="651" t="s">
        <v>4828</v>
      </c>
      <c r="C2663" s="650" t="s">
        <v>13</v>
      </c>
      <c r="D2663" s="654">
        <v>40.43</v>
      </c>
      <c r="E2663"/>
      <c r="F2663"/>
      <c r="G2663"/>
      <c r="H2663"/>
      <c r="I2663"/>
      <c r="J2663"/>
      <c r="K2663"/>
      <c r="L2663"/>
      <c r="M2663"/>
      <c r="N2663"/>
      <c r="O2663"/>
    </row>
    <row r="2664" spans="1:15">
      <c r="A2664" s="650" t="s">
        <v>4829</v>
      </c>
      <c r="B2664" s="651" t="s">
        <v>4830</v>
      </c>
      <c r="C2664" s="650" t="s">
        <v>13</v>
      </c>
      <c r="D2664" s="654">
        <v>40.43</v>
      </c>
      <c r="E2664"/>
      <c r="F2664"/>
      <c r="G2664"/>
      <c r="H2664"/>
      <c r="I2664"/>
      <c r="J2664"/>
      <c r="K2664"/>
      <c r="L2664"/>
      <c r="M2664"/>
      <c r="N2664"/>
      <c r="O2664"/>
    </row>
    <row r="2665" spans="1:15">
      <c r="A2665" s="650" t="s">
        <v>4831</v>
      </c>
      <c r="B2665" s="651" t="s">
        <v>4832</v>
      </c>
      <c r="C2665" s="650" t="s">
        <v>13</v>
      </c>
      <c r="D2665" s="654">
        <v>40.43</v>
      </c>
      <c r="E2665"/>
      <c r="F2665"/>
      <c r="G2665"/>
      <c r="H2665"/>
      <c r="I2665"/>
      <c r="J2665"/>
      <c r="K2665"/>
      <c r="L2665"/>
      <c r="M2665"/>
      <c r="N2665"/>
      <c r="O2665"/>
    </row>
    <row r="2666" spans="1:15">
      <c r="A2666" s="650" t="s">
        <v>4833</v>
      </c>
      <c r="B2666" s="651" t="s">
        <v>4834</v>
      </c>
      <c r="C2666" s="650" t="s">
        <v>13</v>
      </c>
      <c r="D2666" s="654">
        <v>40.43</v>
      </c>
      <c r="E2666"/>
      <c r="F2666"/>
      <c r="G2666"/>
      <c r="H2666"/>
      <c r="I2666"/>
      <c r="J2666"/>
      <c r="K2666"/>
      <c r="L2666"/>
      <c r="M2666"/>
      <c r="N2666"/>
      <c r="O2666"/>
    </row>
    <row r="2667" spans="1:15">
      <c r="A2667" s="646">
        <v>8691</v>
      </c>
      <c r="B2667" s="647" t="s">
        <v>4835</v>
      </c>
      <c r="C2667" s="648"/>
      <c r="D2667" s="649"/>
      <c r="E2667"/>
      <c r="F2667"/>
      <c r="G2667"/>
      <c r="H2667"/>
      <c r="I2667"/>
      <c r="J2667"/>
      <c r="K2667"/>
      <c r="L2667"/>
      <c r="M2667"/>
      <c r="N2667"/>
      <c r="O2667"/>
    </row>
    <row r="2668" spans="1:15">
      <c r="A2668" s="646">
        <v>9049</v>
      </c>
      <c r="B2668" s="647" t="s">
        <v>43387</v>
      </c>
      <c r="C2668" s="648"/>
      <c r="D2668" s="649"/>
      <c r="E2668"/>
      <c r="F2668"/>
      <c r="G2668"/>
      <c r="H2668"/>
      <c r="I2668"/>
      <c r="J2668"/>
      <c r="K2668"/>
      <c r="L2668"/>
      <c r="M2668"/>
      <c r="N2668"/>
      <c r="O2668"/>
    </row>
    <row r="2669" spans="1:15" ht="24">
      <c r="A2669" s="650" t="s">
        <v>43388</v>
      </c>
      <c r="B2669" s="651" t="s">
        <v>43389</v>
      </c>
      <c r="C2669" s="650" t="s">
        <v>31</v>
      </c>
      <c r="D2669" s="652">
        <v>7.03</v>
      </c>
      <c r="E2669"/>
      <c r="F2669"/>
      <c r="G2669"/>
      <c r="H2669"/>
      <c r="I2669"/>
      <c r="J2669"/>
      <c r="K2669"/>
      <c r="L2669"/>
      <c r="M2669"/>
      <c r="N2669"/>
      <c r="O2669"/>
    </row>
    <row r="2670" spans="1:15" ht="24">
      <c r="A2670" s="650" t="s">
        <v>43390</v>
      </c>
      <c r="B2670" s="651" t="s">
        <v>43391</v>
      </c>
      <c r="C2670" s="650" t="s">
        <v>31</v>
      </c>
      <c r="D2670" s="654">
        <v>13.91</v>
      </c>
      <c r="E2670"/>
      <c r="F2670"/>
      <c r="G2670"/>
      <c r="H2670"/>
      <c r="I2670"/>
      <c r="J2670"/>
      <c r="K2670"/>
      <c r="L2670"/>
      <c r="M2670"/>
      <c r="N2670"/>
      <c r="O2670"/>
    </row>
    <row r="2671" spans="1:15" ht="24">
      <c r="A2671" s="650" t="s">
        <v>43392</v>
      </c>
      <c r="B2671" s="651" t="s">
        <v>43393</v>
      </c>
      <c r="C2671" s="650" t="s">
        <v>31</v>
      </c>
      <c r="D2671" s="654">
        <v>13.91</v>
      </c>
      <c r="E2671"/>
      <c r="F2671"/>
      <c r="G2671"/>
      <c r="H2671"/>
      <c r="I2671"/>
      <c r="J2671"/>
      <c r="K2671"/>
      <c r="L2671"/>
      <c r="M2671"/>
      <c r="N2671"/>
      <c r="O2671"/>
    </row>
    <row r="2672" spans="1:15" ht="24">
      <c r="A2672" s="650" t="s">
        <v>43394</v>
      </c>
      <c r="B2672" s="651" t="s">
        <v>43395</v>
      </c>
      <c r="C2672" s="650" t="s">
        <v>31</v>
      </c>
      <c r="D2672" s="654">
        <v>15.37</v>
      </c>
      <c r="E2672"/>
      <c r="F2672"/>
      <c r="G2672"/>
      <c r="H2672"/>
      <c r="I2672"/>
      <c r="J2672"/>
      <c r="K2672"/>
      <c r="L2672"/>
      <c r="M2672"/>
      <c r="N2672"/>
      <c r="O2672"/>
    </row>
    <row r="2673" spans="1:15" ht="24">
      <c r="A2673" s="650" t="s">
        <v>43396</v>
      </c>
      <c r="B2673" s="651" t="s">
        <v>43397</v>
      </c>
      <c r="C2673" s="650" t="s">
        <v>31</v>
      </c>
      <c r="D2673" s="654">
        <v>14.75</v>
      </c>
      <c r="E2673"/>
      <c r="F2673"/>
      <c r="G2673"/>
      <c r="H2673"/>
      <c r="I2673"/>
      <c r="J2673"/>
      <c r="K2673"/>
      <c r="L2673"/>
      <c r="M2673"/>
      <c r="N2673"/>
      <c r="O2673"/>
    </row>
    <row r="2674" spans="1:15" ht="24">
      <c r="A2674" s="650" t="s">
        <v>43398</v>
      </c>
      <c r="B2674" s="651" t="s">
        <v>43399</v>
      </c>
      <c r="C2674" s="650" t="s">
        <v>31</v>
      </c>
      <c r="D2674" s="654">
        <v>16.32</v>
      </c>
      <c r="E2674"/>
      <c r="F2674"/>
      <c r="G2674"/>
      <c r="H2674"/>
      <c r="I2674"/>
      <c r="J2674"/>
      <c r="K2674"/>
      <c r="L2674"/>
      <c r="M2674"/>
      <c r="N2674"/>
      <c r="O2674"/>
    </row>
    <row r="2675" spans="1:15" ht="24">
      <c r="A2675" s="650" t="s">
        <v>43400</v>
      </c>
      <c r="B2675" s="651" t="s">
        <v>43401</v>
      </c>
      <c r="C2675" s="650" t="s">
        <v>31</v>
      </c>
      <c r="D2675" s="652">
        <v>2.97</v>
      </c>
      <c r="E2675"/>
      <c r="F2675"/>
      <c r="G2675"/>
      <c r="H2675"/>
      <c r="I2675"/>
      <c r="J2675"/>
      <c r="K2675"/>
      <c r="L2675"/>
      <c r="M2675"/>
      <c r="N2675"/>
      <c r="O2675"/>
    </row>
    <row r="2676" spans="1:15" ht="24">
      <c r="A2676" s="650" t="s">
        <v>43402</v>
      </c>
      <c r="B2676" s="651" t="s">
        <v>43403</v>
      </c>
      <c r="C2676" s="650" t="s">
        <v>31</v>
      </c>
      <c r="D2676" s="652">
        <v>7.26</v>
      </c>
      <c r="E2676"/>
      <c r="F2676"/>
      <c r="G2676"/>
      <c r="H2676"/>
      <c r="I2676"/>
      <c r="J2676"/>
      <c r="K2676"/>
      <c r="L2676"/>
      <c r="M2676"/>
      <c r="N2676"/>
      <c r="O2676"/>
    </row>
    <row r="2677" spans="1:15" ht="24">
      <c r="A2677" s="650" t="s">
        <v>43404</v>
      </c>
      <c r="B2677" s="651" t="s">
        <v>43405</v>
      </c>
      <c r="C2677" s="650" t="s">
        <v>31</v>
      </c>
      <c r="D2677" s="652">
        <v>5.0999999999999996</v>
      </c>
      <c r="E2677"/>
      <c r="F2677"/>
      <c r="G2677"/>
      <c r="H2677"/>
      <c r="I2677"/>
      <c r="J2677"/>
      <c r="K2677"/>
      <c r="L2677"/>
      <c r="M2677"/>
      <c r="N2677"/>
      <c r="O2677"/>
    </row>
    <row r="2678" spans="1:15" ht="24">
      <c r="A2678" s="650" t="s">
        <v>43406</v>
      </c>
      <c r="B2678" s="651" t="s">
        <v>43407</v>
      </c>
      <c r="C2678" s="650" t="s">
        <v>31</v>
      </c>
      <c r="D2678" s="652">
        <v>3.43</v>
      </c>
      <c r="E2678"/>
      <c r="F2678"/>
      <c r="G2678"/>
      <c r="H2678"/>
      <c r="I2678"/>
      <c r="J2678"/>
      <c r="K2678"/>
      <c r="L2678"/>
      <c r="M2678"/>
      <c r="N2678"/>
      <c r="O2678"/>
    </row>
    <row r="2679" spans="1:15" ht="24">
      <c r="A2679" s="650" t="s">
        <v>43408</v>
      </c>
      <c r="B2679" s="651" t="s">
        <v>43409</v>
      </c>
      <c r="C2679" s="650" t="s">
        <v>31</v>
      </c>
      <c r="D2679" s="652">
        <v>7.92</v>
      </c>
      <c r="E2679"/>
      <c r="F2679"/>
      <c r="G2679"/>
      <c r="H2679"/>
      <c r="I2679"/>
      <c r="J2679"/>
      <c r="K2679"/>
      <c r="L2679"/>
      <c r="M2679"/>
      <c r="N2679"/>
      <c r="O2679"/>
    </row>
    <row r="2680" spans="1:15" ht="24">
      <c r="A2680" s="650" t="s">
        <v>43410</v>
      </c>
      <c r="B2680" s="651" t="s">
        <v>43411</v>
      </c>
      <c r="C2680" s="650" t="s">
        <v>31</v>
      </c>
      <c r="D2680" s="652">
        <v>9.94</v>
      </c>
      <c r="E2680"/>
      <c r="F2680"/>
      <c r="G2680"/>
      <c r="H2680"/>
      <c r="I2680"/>
      <c r="J2680"/>
      <c r="K2680"/>
      <c r="L2680"/>
      <c r="M2680"/>
      <c r="N2680"/>
      <c r="O2680"/>
    </row>
    <row r="2681" spans="1:15" ht="24">
      <c r="A2681" s="650" t="s">
        <v>43412</v>
      </c>
      <c r="B2681" s="651" t="s">
        <v>43413</v>
      </c>
      <c r="C2681" s="650" t="s">
        <v>31</v>
      </c>
      <c r="D2681" s="654">
        <v>12.84</v>
      </c>
      <c r="E2681"/>
      <c r="F2681"/>
      <c r="G2681"/>
      <c r="H2681"/>
      <c r="I2681"/>
      <c r="J2681"/>
      <c r="K2681"/>
      <c r="L2681"/>
      <c r="M2681"/>
      <c r="N2681"/>
      <c r="O2681"/>
    </row>
    <row r="2682" spans="1:15" ht="24">
      <c r="A2682" s="650" t="s">
        <v>43414</v>
      </c>
      <c r="B2682" s="651" t="s">
        <v>43415</v>
      </c>
      <c r="C2682" s="650" t="s">
        <v>31</v>
      </c>
      <c r="D2682" s="652">
        <v>3.67</v>
      </c>
      <c r="E2682"/>
      <c r="F2682"/>
      <c r="G2682"/>
      <c r="H2682"/>
      <c r="I2682"/>
      <c r="J2682"/>
      <c r="K2682"/>
      <c r="L2682"/>
      <c r="M2682"/>
      <c r="N2682"/>
      <c r="O2682"/>
    </row>
    <row r="2683" spans="1:15" ht="24">
      <c r="A2683" s="650" t="s">
        <v>43416</v>
      </c>
      <c r="B2683" s="651" t="s">
        <v>43417</v>
      </c>
      <c r="C2683" s="650" t="s">
        <v>31</v>
      </c>
      <c r="D2683" s="654">
        <v>16.71</v>
      </c>
      <c r="E2683"/>
      <c r="F2683"/>
      <c r="G2683"/>
      <c r="H2683"/>
      <c r="I2683"/>
      <c r="J2683"/>
      <c r="K2683"/>
      <c r="L2683"/>
      <c r="M2683"/>
      <c r="N2683"/>
      <c r="O2683"/>
    </row>
    <row r="2684" spans="1:15">
      <c r="A2684" s="646">
        <v>9050</v>
      </c>
      <c r="B2684" s="647" t="s">
        <v>4836</v>
      </c>
      <c r="C2684" s="648"/>
      <c r="D2684" s="649"/>
      <c r="E2684"/>
      <c r="F2684"/>
      <c r="G2684"/>
      <c r="H2684"/>
      <c r="I2684"/>
      <c r="J2684"/>
      <c r="K2684"/>
      <c r="L2684"/>
      <c r="M2684"/>
      <c r="N2684"/>
      <c r="O2684"/>
    </row>
    <row r="2685" spans="1:15" ht="36">
      <c r="A2685" s="650" t="s">
        <v>4837</v>
      </c>
      <c r="B2685" s="651" t="s">
        <v>4838</v>
      </c>
      <c r="C2685" s="650" t="s">
        <v>13</v>
      </c>
      <c r="D2685" s="653">
        <v>195.9</v>
      </c>
      <c r="E2685"/>
      <c r="F2685"/>
      <c r="G2685"/>
      <c r="H2685"/>
      <c r="I2685"/>
      <c r="J2685"/>
      <c r="K2685"/>
      <c r="L2685"/>
      <c r="M2685"/>
      <c r="N2685"/>
      <c r="O2685"/>
    </row>
    <row r="2686" spans="1:15" ht="24">
      <c r="A2686" s="650" t="s">
        <v>4839</v>
      </c>
      <c r="B2686" s="651" t="s">
        <v>4840</v>
      </c>
      <c r="C2686" s="650" t="s">
        <v>13</v>
      </c>
      <c r="D2686" s="653">
        <v>363.1</v>
      </c>
      <c r="E2686"/>
      <c r="F2686"/>
      <c r="G2686"/>
      <c r="H2686"/>
      <c r="I2686"/>
      <c r="J2686"/>
      <c r="K2686"/>
      <c r="L2686"/>
      <c r="M2686"/>
      <c r="N2686"/>
      <c r="O2686"/>
    </row>
    <row r="2687" spans="1:15" ht="24">
      <c r="A2687" s="650" t="s">
        <v>4841</v>
      </c>
      <c r="B2687" s="651" t="s">
        <v>4842</v>
      </c>
      <c r="C2687" s="650" t="s">
        <v>13</v>
      </c>
      <c r="D2687" s="653">
        <v>261.10000000000002</v>
      </c>
      <c r="E2687"/>
      <c r="F2687"/>
      <c r="G2687"/>
      <c r="H2687"/>
      <c r="I2687"/>
      <c r="J2687"/>
      <c r="K2687"/>
      <c r="L2687"/>
      <c r="M2687"/>
      <c r="N2687"/>
      <c r="O2687"/>
    </row>
    <row r="2688" spans="1:15">
      <c r="A2688" s="646">
        <v>9051</v>
      </c>
      <c r="B2688" s="647" t="s">
        <v>4843</v>
      </c>
      <c r="C2688" s="648"/>
      <c r="D2688" s="649"/>
      <c r="E2688"/>
      <c r="F2688"/>
      <c r="G2688"/>
      <c r="H2688"/>
      <c r="I2688"/>
      <c r="J2688"/>
      <c r="K2688"/>
      <c r="L2688"/>
      <c r="M2688"/>
      <c r="N2688"/>
      <c r="O2688"/>
    </row>
    <row r="2689" spans="1:15" ht="24">
      <c r="A2689" s="650" t="s">
        <v>4844</v>
      </c>
      <c r="B2689" s="651" t="s">
        <v>4845</v>
      </c>
      <c r="C2689" s="650" t="s">
        <v>13</v>
      </c>
      <c r="D2689" s="653">
        <v>160.6</v>
      </c>
      <c r="E2689"/>
      <c r="F2689"/>
      <c r="G2689"/>
      <c r="H2689"/>
      <c r="I2689"/>
      <c r="J2689"/>
      <c r="K2689"/>
      <c r="L2689"/>
      <c r="M2689"/>
      <c r="N2689"/>
      <c r="O2689"/>
    </row>
    <row r="2690" spans="1:15" ht="24">
      <c r="A2690" s="650" t="s">
        <v>4846</v>
      </c>
      <c r="B2690" s="651" t="s">
        <v>4847</v>
      </c>
      <c r="C2690" s="650" t="s">
        <v>13</v>
      </c>
      <c r="D2690" s="653">
        <v>214.95</v>
      </c>
      <c r="E2690"/>
      <c r="F2690"/>
      <c r="G2690"/>
      <c r="H2690"/>
      <c r="I2690"/>
      <c r="J2690"/>
      <c r="K2690"/>
      <c r="L2690"/>
      <c r="M2690"/>
      <c r="N2690"/>
      <c r="O2690"/>
    </row>
    <row r="2691" spans="1:15">
      <c r="A2691" s="646">
        <v>9052</v>
      </c>
      <c r="B2691" s="647" t="s">
        <v>4848</v>
      </c>
      <c r="C2691" s="648"/>
      <c r="D2691" s="649"/>
      <c r="E2691"/>
      <c r="F2691"/>
      <c r="G2691"/>
      <c r="H2691"/>
      <c r="I2691"/>
      <c r="J2691"/>
      <c r="K2691"/>
      <c r="L2691"/>
      <c r="M2691"/>
      <c r="N2691"/>
      <c r="O2691"/>
    </row>
    <row r="2692" spans="1:15" ht="48">
      <c r="A2692" s="650" t="s">
        <v>4849</v>
      </c>
      <c r="B2692" s="651" t="s">
        <v>4850</v>
      </c>
      <c r="C2692" s="650" t="s">
        <v>13</v>
      </c>
      <c r="D2692" s="653">
        <v>274.83</v>
      </c>
      <c r="E2692"/>
      <c r="F2692"/>
      <c r="G2692"/>
      <c r="H2692"/>
      <c r="I2692"/>
      <c r="J2692"/>
      <c r="K2692"/>
      <c r="L2692"/>
      <c r="M2692"/>
      <c r="N2692"/>
      <c r="O2692"/>
    </row>
    <row r="2693" spans="1:15" ht="36">
      <c r="A2693" s="650" t="s">
        <v>4851</v>
      </c>
      <c r="B2693" s="651" t="s">
        <v>4852</v>
      </c>
      <c r="C2693" s="650" t="s">
        <v>13</v>
      </c>
      <c r="D2693" s="653">
        <v>122.52</v>
      </c>
      <c r="E2693"/>
      <c r="F2693"/>
      <c r="G2693"/>
      <c r="H2693"/>
      <c r="I2693"/>
      <c r="J2693"/>
      <c r="K2693"/>
      <c r="L2693"/>
      <c r="M2693"/>
      <c r="N2693"/>
      <c r="O2693"/>
    </row>
    <row r="2694" spans="1:15" ht="48">
      <c r="A2694" s="650" t="s">
        <v>4853</v>
      </c>
      <c r="B2694" s="651" t="s">
        <v>4854</v>
      </c>
      <c r="C2694" s="650" t="s">
        <v>13</v>
      </c>
      <c r="D2694" s="653">
        <v>420.54</v>
      </c>
      <c r="E2694"/>
      <c r="F2694"/>
      <c r="G2694"/>
      <c r="H2694"/>
      <c r="I2694"/>
      <c r="J2694"/>
      <c r="K2694"/>
      <c r="L2694"/>
      <c r="M2694"/>
      <c r="N2694"/>
      <c r="O2694"/>
    </row>
    <row r="2695" spans="1:15" ht="48">
      <c r="A2695" s="650" t="s">
        <v>4855</v>
      </c>
      <c r="B2695" s="651" t="s">
        <v>4856</v>
      </c>
      <c r="C2695" s="650" t="s">
        <v>13</v>
      </c>
      <c r="D2695" s="653">
        <v>322.74</v>
      </c>
      <c r="E2695"/>
      <c r="F2695"/>
      <c r="G2695"/>
      <c r="H2695"/>
      <c r="I2695"/>
      <c r="J2695"/>
      <c r="K2695"/>
      <c r="L2695"/>
      <c r="M2695"/>
      <c r="N2695"/>
      <c r="O2695"/>
    </row>
    <row r="2696" spans="1:15" ht="48">
      <c r="A2696" s="650" t="s">
        <v>4857</v>
      </c>
      <c r="B2696" s="651" t="s">
        <v>4858</v>
      </c>
      <c r="C2696" s="650" t="s">
        <v>13</v>
      </c>
      <c r="D2696" s="653">
        <v>486.33</v>
      </c>
      <c r="E2696"/>
      <c r="F2696"/>
      <c r="G2696"/>
      <c r="H2696"/>
      <c r="I2696"/>
      <c r="J2696"/>
      <c r="K2696"/>
      <c r="L2696"/>
      <c r="M2696"/>
      <c r="N2696"/>
      <c r="O2696"/>
    </row>
    <row r="2697" spans="1:15" ht="48">
      <c r="A2697" s="650" t="s">
        <v>4859</v>
      </c>
      <c r="B2697" s="651" t="s">
        <v>4860</v>
      </c>
      <c r="C2697" s="650" t="s">
        <v>13</v>
      </c>
      <c r="D2697" s="653">
        <v>483.67</v>
      </c>
      <c r="E2697"/>
      <c r="F2697"/>
      <c r="G2697"/>
      <c r="H2697"/>
      <c r="I2697"/>
      <c r="J2697"/>
      <c r="K2697"/>
      <c r="L2697"/>
      <c r="M2697"/>
      <c r="N2697"/>
      <c r="O2697"/>
    </row>
    <row r="2698" spans="1:15" ht="48">
      <c r="A2698" s="650" t="s">
        <v>4861</v>
      </c>
      <c r="B2698" s="651" t="s">
        <v>4862</v>
      </c>
      <c r="C2698" s="650" t="s">
        <v>13</v>
      </c>
      <c r="D2698" s="653">
        <v>440.31</v>
      </c>
      <c r="E2698"/>
      <c r="F2698"/>
      <c r="G2698"/>
      <c r="H2698"/>
      <c r="I2698"/>
      <c r="J2698"/>
      <c r="K2698"/>
      <c r="L2698"/>
      <c r="M2698"/>
      <c r="N2698"/>
      <c r="O2698"/>
    </row>
    <row r="2699" spans="1:15">
      <c r="A2699" s="646">
        <v>9053</v>
      </c>
      <c r="B2699" s="647" t="s">
        <v>4863</v>
      </c>
      <c r="C2699" s="648"/>
      <c r="D2699" s="649"/>
      <c r="E2699"/>
      <c r="F2699"/>
      <c r="G2699"/>
      <c r="H2699"/>
      <c r="I2699"/>
      <c r="J2699"/>
      <c r="K2699"/>
      <c r="L2699"/>
      <c r="M2699"/>
      <c r="N2699"/>
      <c r="O2699"/>
    </row>
    <row r="2700" spans="1:15" ht="36">
      <c r="A2700" s="650" t="s">
        <v>4864</v>
      </c>
      <c r="B2700" s="651" t="s">
        <v>4865</v>
      </c>
      <c r="C2700" s="650" t="s">
        <v>13</v>
      </c>
      <c r="D2700" s="653">
        <v>277.58</v>
      </c>
      <c r="E2700"/>
      <c r="F2700"/>
      <c r="G2700"/>
      <c r="H2700"/>
      <c r="I2700"/>
      <c r="J2700"/>
      <c r="K2700"/>
      <c r="L2700"/>
      <c r="M2700"/>
      <c r="N2700"/>
      <c r="O2700"/>
    </row>
    <row r="2701" spans="1:15" ht="36">
      <c r="A2701" s="650" t="s">
        <v>4866</v>
      </c>
      <c r="B2701" s="651" t="s">
        <v>4867</v>
      </c>
      <c r="C2701" s="650" t="s">
        <v>13</v>
      </c>
      <c r="D2701" s="653">
        <v>179.78</v>
      </c>
      <c r="E2701"/>
      <c r="F2701"/>
      <c r="G2701"/>
      <c r="H2701"/>
      <c r="I2701"/>
      <c r="J2701"/>
      <c r="K2701"/>
      <c r="L2701"/>
      <c r="M2701"/>
      <c r="N2701"/>
      <c r="O2701"/>
    </row>
    <row r="2702" spans="1:15">
      <c r="A2702" s="646">
        <v>9054</v>
      </c>
      <c r="B2702" s="647" t="s">
        <v>4868</v>
      </c>
      <c r="C2702" s="648"/>
      <c r="D2702" s="649"/>
      <c r="E2702"/>
      <c r="F2702"/>
      <c r="G2702"/>
      <c r="H2702"/>
      <c r="I2702"/>
      <c r="J2702"/>
      <c r="K2702"/>
      <c r="L2702"/>
      <c r="M2702"/>
      <c r="N2702"/>
      <c r="O2702"/>
    </row>
    <row r="2703" spans="1:15" ht="48">
      <c r="A2703" s="650" t="s">
        <v>4869</v>
      </c>
      <c r="B2703" s="651" t="s">
        <v>4870</v>
      </c>
      <c r="C2703" s="650" t="s">
        <v>13</v>
      </c>
      <c r="D2703" s="653">
        <v>220.58</v>
      </c>
      <c r="E2703"/>
      <c r="F2703"/>
      <c r="G2703"/>
      <c r="H2703"/>
      <c r="I2703"/>
      <c r="J2703"/>
      <c r="K2703"/>
      <c r="L2703"/>
      <c r="M2703"/>
      <c r="N2703"/>
      <c r="O2703"/>
    </row>
    <row r="2704" spans="1:15">
      <c r="A2704" s="646">
        <v>9055</v>
      </c>
      <c r="B2704" s="647" t="s">
        <v>4871</v>
      </c>
      <c r="C2704" s="648"/>
      <c r="D2704" s="649"/>
      <c r="E2704"/>
      <c r="F2704"/>
      <c r="G2704"/>
      <c r="H2704"/>
      <c r="I2704"/>
      <c r="J2704"/>
      <c r="K2704"/>
      <c r="L2704"/>
      <c r="M2704"/>
      <c r="N2704"/>
      <c r="O2704"/>
    </row>
    <row r="2705" spans="1:15" ht="24">
      <c r="A2705" s="650" t="s">
        <v>4872</v>
      </c>
      <c r="B2705" s="651" t="s">
        <v>4873</v>
      </c>
      <c r="C2705" s="650" t="s">
        <v>13</v>
      </c>
      <c r="D2705" s="653">
        <v>321.2</v>
      </c>
      <c r="E2705"/>
      <c r="F2705"/>
      <c r="G2705"/>
      <c r="H2705"/>
      <c r="I2705"/>
      <c r="J2705"/>
      <c r="K2705"/>
      <c r="L2705"/>
      <c r="M2705"/>
      <c r="N2705"/>
      <c r="O2705"/>
    </row>
    <row r="2706" spans="1:15" ht="24">
      <c r="A2706" s="650" t="s">
        <v>4874</v>
      </c>
      <c r="B2706" s="651" t="s">
        <v>4875</v>
      </c>
      <c r="C2706" s="650" t="s">
        <v>13</v>
      </c>
      <c r="D2706" s="653">
        <v>653.1</v>
      </c>
      <c r="E2706"/>
      <c r="F2706"/>
      <c r="G2706"/>
      <c r="H2706"/>
      <c r="I2706"/>
      <c r="J2706"/>
      <c r="K2706"/>
      <c r="L2706"/>
      <c r="M2706"/>
      <c r="N2706"/>
      <c r="O2706"/>
    </row>
    <row r="2707" spans="1:15">
      <c r="A2707" s="646">
        <v>8692</v>
      </c>
      <c r="B2707" s="647" t="s">
        <v>4876</v>
      </c>
      <c r="C2707" s="648"/>
      <c r="D2707" s="649"/>
      <c r="E2707"/>
      <c r="F2707"/>
      <c r="G2707"/>
      <c r="H2707"/>
      <c r="I2707"/>
      <c r="J2707"/>
      <c r="K2707"/>
      <c r="L2707"/>
      <c r="M2707"/>
      <c r="N2707"/>
      <c r="O2707"/>
    </row>
    <row r="2708" spans="1:15">
      <c r="A2708" s="646">
        <v>9056</v>
      </c>
      <c r="B2708" s="647" t="s">
        <v>4877</v>
      </c>
      <c r="C2708" s="648"/>
      <c r="D2708" s="649"/>
      <c r="E2708"/>
      <c r="F2708"/>
      <c r="G2708"/>
      <c r="H2708"/>
      <c r="I2708"/>
      <c r="J2708"/>
      <c r="K2708"/>
      <c r="L2708"/>
      <c r="M2708"/>
      <c r="N2708"/>
      <c r="O2708"/>
    </row>
    <row r="2709" spans="1:15">
      <c r="A2709" s="650" t="s">
        <v>4878</v>
      </c>
      <c r="B2709" s="651" t="s">
        <v>4879</v>
      </c>
      <c r="C2709" s="650" t="s">
        <v>10</v>
      </c>
      <c r="D2709" s="654">
        <v>27.45</v>
      </c>
      <c r="E2709"/>
      <c r="F2709"/>
      <c r="G2709"/>
      <c r="H2709"/>
      <c r="I2709"/>
      <c r="J2709"/>
      <c r="K2709"/>
      <c r="L2709"/>
      <c r="M2709"/>
      <c r="N2709"/>
      <c r="O2709"/>
    </row>
    <row r="2710" spans="1:15">
      <c r="A2710" s="650" t="s">
        <v>4880</v>
      </c>
      <c r="B2710" s="651" t="s">
        <v>4881</v>
      </c>
      <c r="C2710" s="650" t="s">
        <v>10</v>
      </c>
      <c r="D2710" s="654">
        <v>38.090000000000003</v>
      </c>
      <c r="E2710"/>
      <c r="F2710"/>
      <c r="G2710"/>
      <c r="H2710"/>
      <c r="I2710"/>
      <c r="J2710"/>
      <c r="K2710"/>
      <c r="L2710"/>
      <c r="M2710"/>
      <c r="N2710"/>
      <c r="O2710"/>
    </row>
    <row r="2711" spans="1:15">
      <c r="A2711" s="650" t="s">
        <v>4882</v>
      </c>
      <c r="B2711" s="651" t="s">
        <v>4883</v>
      </c>
      <c r="C2711" s="650" t="s">
        <v>10</v>
      </c>
      <c r="D2711" s="654">
        <v>38.67</v>
      </c>
      <c r="E2711"/>
      <c r="F2711"/>
      <c r="G2711"/>
      <c r="H2711"/>
      <c r="I2711"/>
      <c r="J2711"/>
      <c r="K2711"/>
      <c r="L2711"/>
      <c r="M2711"/>
      <c r="N2711"/>
      <c r="O2711"/>
    </row>
    <row r="2712" spans="1:15">
      <c r="A2712" s="646">
        <v>9057</v>
      </c>
      <c r="B2712" s="647" t="s">
        <v>4884</v>
      </c>
      <c r="C2712" s="648"/>
      <c r="D2712" s="649"/>
      <c r="E2712"/>
      <c r="F2712"/>
      <c r="G2712"/>
      <c r="H2712"/>
      <c r="I2712"/>
      <c r="J2712"/>
      <c r="K2712"/>
      <c r="L2712"/>
      <c r="M2712"/>
      <c r="N2712"/>
      <c r="O2712"/>
    </row>
    <row r="2713" spans="1:15">
      <c r="A2713" s="650" t="s">
        <v>4885</v>
      </c>
      <c r="B2713" s="651" t="s">
        <v>4886</v>
      </c>
      <c r="C2713" s="650" t="s">
        <v>13</v>
      </c>
      <c r="D2713" s="654">
        <v>13.48</v>
      </c>
      <c r="E2713"/>
      <c r="F2713"/>
      <c r="G2713"/>
      <c r="H2713"/>
      <c r="I2713"/>
      <c r="J2713"/>
      <c r="K2713"/>
      <c r="L2713"/>
      <c r="M2713"/>
      <c r="N2713"/>
      <c r="O2713"/>
    </row>
    <row r="2714" spans="1:15">
      <c r="A2714" s="650" t="s">
        <v>4887</v>
      </c>
      <c r="B2714" s="651" t="s">
        <v>4888</v>
      </c>
      <c r="C2714" s="650" t="s">
        <v>10</v>
      </c>
      <c r="D2714" s="654">
        <v>31.8</v>
      </c>
      <c r="E2714"/>
      <c r="F2714"/>
      <c r="G2714"/>
      <c r="H2714"/>
      <c r="I2714"/>
      <c r="J2714"/>
      <c r="K2714"/>
      <c r="L2714"/>
      <c r="M2714"/>
      <c r="N2714"/>
      <c r="O2714"/>
    </row>
    <row r="2715" spans="1:15">
      <c r="A2715" s="650" t="s">
        <v>4889</v>
      </c>
      <c r="B2715" s="651" t="s">
        <v>4890</v>
      </c>
      <c r="C2715" s="650" t="s">
        <v>13</v>
      </c>
      <c r="D2715" s="654">
        <v>17.98</v>
      </c>
      <c r="E2715"/>
      <c r="F2715"/>
      <c r="G2715"/>
      <c r="H2715"/>
      <c r="I2715"/>
      <c r="J2715"/>
      <c r="K2715"/>
      <c r="L2715"/>
      <c r="M2715"/>
      <c r="N2715"/>
      <c r="O2715"/>
    </row>
    <row r="2716" spans="1:15">
      <c r="A2716" s="646">
        <v>9058</v>
      </c>
      <c r="B2716" s="647" t="s">
        <v>4891</v>
      </c>
      <c r="C2716" s="648"/>
      <c r="D2716" s="649"/>
      <c r="E2716"/>
      <c r="F2716"/>
      <c r="G2716"/>
      <c r="H2716"/>
      <c r="I2716"/>
      <c r="J2716"/>
      <c r="K2716"/>
      <c r="L2716"/>
      <c r="M2716"/>
      <c r="N2716"/>
      <c r="O2716"/>
    </row>
    <row r="2717" spans="1:15">
      <c r="A2717" s="650" t="s">
        <v>4892</v>
      </c>
      <c r="B2717" s="651" t="s">
        <v>4893</v>
      </c>
      <c r="C2717" s="650" t="s">
        <v>13</v>
      </c>
      <c r="D2717" s="652">
        <v>9</v>
      </c>
      <c r="E2717"/>
      <c r="F2717"/>
      <c r="G2717"/>
      <c r="H2717"/>
      <c r="I2717"/>
      <c r="J2717"/>
      <c r="K2717"/>
      <c r="L2717"/>
      <c r="M2717"/>
      <c r="N2717"/>
      <c r="O2717"/>
    </row>
    <row r="2718" spans="1:15">
      <c r="A2718" s="650" t="s">
        <v>4894</v>
      </c>
      <c r="B2718" s="651" t="s">
        <v>4895</v>
      </c>
      <c r="C2718" s="650" t="s">
        <v>13</v>
      </c>
      <c r="D2718" s="652">
        <v>9</v>
      </c>
      <c r="E2718"/>
      <c r="F2718"/>
      <c r="G2718"/>
      <c r="H2718"/>
      <c r="I2718"/>
      <c r="J2718"/>
      <c r="K2718"/>
      <c r="L2718"/>
      <c r="M2718"/>
      <c r="N2718"/>
      <c r="O2718"/>
    </row>
    <row r="2719" spans="1:15">
      <c r="A2719" s="650" t="s">
        <v>4896</v>
      </c>
      <c r="B2719" s="651" t="s">
        <v>4897</v>
      </c>
      <c r="C2719" s="650" t="s">
        <v>13</v>
      </c>
      <c r="D2719" s="653">
        <v>151.56</v>
      </c>
      <c r="E2719"/>
      <c r="F2719"/>
      <c r="G2719"/>
      <c r="H2719"/>
      <c r="I2719"/>
      <c r="J2719"/>
      <c r="K2719"/>
      <c r="L2719"/>
      <c r="M2719"/>
      <c r="N2719"/>
      <c r="O2719"/>
    </row>
    <row r="2720" spans="1:15">
      <c r="A2720" s="650" t="s">
        <v>4898</v>
      </c>
      <c r="B2720" s="651" t="s">
        <v>4899</v>
      </c>
      <c r="C2720" s="650" t="s">
        <v>13</v>
      </c>
      <c r="D2720" s="653">
        <v>142.88999999999999</v>
      </c>
      <c r="E2720"/>
      <c r="F2720"/>
      <c r="G2720"/>
      <c r="H2720"/>
      <c r="I2720"/>
      <c r="J2720"/>
      <c r="K2720"/>
      <c r="L2720"/>
      <c r="M2720"/>
      <c r="N2720"/>
      <c r="O2720"/>
    </row>
    <row r="2721" spans="1:15">
      <c r="A2721" s="650" t="s">
        <v>4900</v>
      </c>
      <c r="B2721" s="651" t="s">
        <v>4901</v>
      </c>
      <c r="C2721" s="650" t="s">
        <v>13</v>
      </c>
      <c r="D2721" s="653">
        <v>142.88999999999999</v>
      </c>
      <c r="E2721"/>
      <c r="F2721"/>
      <c r="G2721"/>
      <c r="H2721"/>
      <c r="I2721"/>
      <c r="J2721"/>
      <c r="K2721"/>
      <c r="L2721"/>
      <c r="M2721"/>
      <c r="N2721"/>
      <c r="O2721"/>
    </row>
    <row r="2722" spans="1:15">
      <c r="A2722" s="650" t="s">
        <v>4902</v>
      </c>
      <c r="B2722" s="651" t="s">
        <v>4903</v>
      </c>
      <c r="C2722" s="650" t="s">
        <v>13</v>
      </c>
      <c r="D2722" s="653">
        <v>147.13999999999999</v>
      </c>
      <c r="E2722"/>
      <c r="F2722"/>
      <c r="G2722"/>
      <c r="H2722"/>
      <c r="I2722"/>
      <c r="J2722"/>
      <c r="K2722"/>
      <c r="L2722"/>
      <c r="M2722"/>
      <c r="N2722"/>
      <c r="O2722"/>
    </row>
    <row r="2723" spans="1:15">
      <c r="A2723" s="650" t="s">
        <v>4904</v>
      </c>
      <c r="B2723" s="651" t="s">
        <v>4905</v>
      </c>
      <c r="C2723" s="650" t="s">
        <v>13</v>
      </c>
      <c r="D2723" s="653">
        <v>147.13999999999999</v>
      </c>
      <c r="E2723"/>
      <c r="F2723"/>
      <c r="G2723"/>
      <c r="H2723"/>
      <c r="I2723"/>
      <c r="J2723"/>
      <c r="K2723"/>
      <c r="L2723"/>
      <c r="M2723"/>
      <c r="N2723"/>
      <c r="O2723"/>
    </row>
    <row r="2724" spans="1:15">
      <c r="A2724" s="650" t="s">
        <v>4906</v>
      </c>
      <c r="B2724" s="651" t="s">
        <v>4907</v>
      </c>
      <c r="C2724" s="650" t="s">
        <v>13</v>
      </c>
      <c r="D2724" s="653">
        <v>147.13999999999999</v>
      </c>
      <c r="E2724"/>
      <c r="F2724"/>
      <c r="G2724"/>
      <c r="H2724"/>
      <c r="I2724"/>
      <c r="J2724"/>
      <c r="K2724"/>
      <c r="L2724"/>
      <c r="M2724"/>
      <c r="N2724"/>
      <c r="O2724"/>
    </row>
    <row r="2725" spans="1:15">
      <c r="A2725" s="650" t="s">
        <v>4908</v>
      </c>
      <c r="B2725" s="651" t="s">
        <v>4909</v>
      </c>
      <c r="C2725" s="650" t="s">
        <v>13</v>
      </c>
      <c r="D2725" s="653">
        <v>147.13999999999999</v>
      </c>
      <c r="E2725"/>
      <c r="F2725"/>
      <c r="G2725"/>
      <c r="H2725"/>
      <c r="I2725"/>
      <c r="J2725"/>
      <c r="K2725"/>
      <c r="L2725"/>
      <c r="M2725"/>
      <c r="N2725"/>
      <c r="O2725"/>
    </row>
    <row r="2726" spans="1:15">
      <c r="A2726" s="650" t="s">
        <v>4910</v>
      </c>
      <c r="B2726" s="651" t="s">
        <v>4911</v>
      </c>
      <c r="C2726" s="650" t="s">
        <v>13</v>
      </c>
      <c r="D2726" s="653">
        <v>147.13999999999999</v>
      </c>
      <c r="E2726"/>
      <c r="F2726"/>
      <c r="G2726"/>
      <c r="H2726"/>
      <c r="I2726"/>
      <c r="J2726"/>
      <c r="K2726"/>
      <c r="L2726"/>
      <c r="M2726"/>
      <c r="N2726"/>
      <c r="O2726"/>
    </row>
    <row r="2727" spans="1:15">
      <c r="A2727" s="650" t="s">
        <v>4912</v>
      </c>
      <c r="B2727" s="651" t="s">
        <v>4913</v>
      </c>
      <c r="C2727" s="650" t="s">
        <v>13</v>
      </c>
      <c r="D2727" s="653">
        <v>122.71</v>
      </c>
      <c r="E2727"/>
      <c r="F2727"/>
      <c r="G2727"/>
      <c r="H2727"/>
      <c r="I2727"/>
      <c r="J2727"/>
      <c r="K2727"/>
      <c r="L2727"/>
      <c r="M2727"/>
      <c r="N2727"/>
      <c r="O2727"/>
    </row>
    <row r="2728" spans="1:15">
      <c r="A2728" s="650" t="s">
        <v>4914</v>
      </c>
      <c r="B2728" s="651" t="s">
        <v>4915</v>
      </c>
      <c r="C2728" s="650" t="s">
        <v>13</v>
      </c>
      <c r="D2728" s="653">
        <v>150</v>
      </c>
      <c r="E2728"/>
      <c r="F2728"/>
      <c r="G2728"/>
      <c r="H2728"/>
      <c r="I2728"/>
      <c r="J2728"/>
      <c r="K2728"/>
      <c r="L2728"/>
      <c r="M2728"/>
      <c r="N2728"/>
      <c r="O2728"/>
    </row>
    <row r="2729" spans="1:15">
      <c r="A2729" s="650" t="s">
        <v>4916</v>
      </c>
      <c r="B2729" s="651" t="s">
        <v>4917</v>
      </c>
      <c r="C2729" s="650" t="s">
        <v>13</v>
      </c>
      <c r="D2729" s="653">
        <v>111.34</v>
      </c>
      <c r="E2729"/>
      <c r="F2729"/>
      <c r="G2729"/>
      <c r="H2729"/>
      <c r="I2729"/>
      <c r="J2729"/>
      <c r="K2729"/>
      <c r="L2729"/>
      <c r="M2729"/>
      <c r="N2729"/>
      <c r="O2729"/>
    </row>
    <row r="2730" spans="1:15">
      <c r="A2730" s="650" t="s">
        <v>4918</v>
      </c>
      <c r="B2730" s="651" t="s">
        <v>4919</v>
      </c>
      <c r="C2730" s="650" t="s">
        <v>13</v>
      </c>
      <c r="D2730" s="653">
        <v>130.1</v>
      </c>
      <c r="E2730"/>
      <c r="F2730"/>
      <c r="G2730"/>
      <c r="H2730"/>
      <c r="I2730"/>
      <c r="J2730"/>
      <c r="K2730"/>
      <c r="L2730"/>
      <c r="M2730"/>
      <c r="N2730"/>
      <c r="O2730"/>
    </row>
    <row r="2731" spans="1:15">
      <c r="A2731" s="650" t="s">
        <v>4920</v>
      </c>
      <c r="B2731" s="651" t="s">
        <v>4921</v>
      </c>
      <c r="C2731" s="650" t="s">
        <v>13</v>
      </c>
      <c r="D2731" s="653">
        <v>154.18</v>
      </c>
      <c r="E2731"/>
      <c r="F2731"/>
      <c r="G2731"/>
      <c r="H2731"/>
      <c r="I2731"/>
      <c r="J2731"/>
      <c r="K2731"/>
      <c r="L2731"/>
      <c r="M2731"/>
      <c r="N2731"/>
      <c r="O2731"/>
    </row>
    <row r="2732" spans="1:15">
      <c r="A2732" s="650" t="s">
        <v>4922</v>
      </c>
      <c r="B2732" s="651" t="s">
        <v>4923</v>
      </c>
      <c r="C2732" s="650" t="s">
        <v>13</v>
      </c>
      <c r="D2732" s="653">
        <v>180.64</v>
      </c>
      <c r="E2732"/>
      <c r="F2732"/>
      <c r="G2732"/>
      <c r="H2732"/>
      <c r="I2732"/>
      <c r="J2732"/>
      <c r="K2732"/>
      <c r="L2732"/>
      <c r="M2732"/>
      <c r="N2732"/>
      <c r="O2732"/>
    </row>
    <row r="2733" spans="1:15">
      <c r="A2733" s="650" t="s">
        <v>4924</v>
      </c>
      <c r="B2733" s="651" t="s">
        <v>4925</v>
      </c>
      <c r="C2733" s="650" t="s">
        <v>13</v>
      </c>
      <c r="D2733" s="653">
        <v>137.62</v>
      </c>
      <c r="E2733"/>
      <c r="F2733"/>
      <c r="G2733"/>
      <c r="H2733"/>
      <c r="I2733"/>
      <c r="J2733"/>
      <c r="K2733"/>
      <c r="L2733"/>
      <c r="M2733"/>
      <c r="N2733"/>
      <c r="O2733"/>
    </row>
    <row r="2734" spans="1:15">
      <c r="A2734" s="650" t="s">
        <v>4926</v>
      </c>
      <c r="B2734" s="651" t="s">
        <v>4927</v>
      </c>
      <c r="C2734" s="650" t="s">
        <v>13</v>
      </c>
      <c r="D2734" s="653">
        <v>150</v>
      </c>
      <c r="E2734"/>
      <c r="F2734"/>
      <c r="G2734"/>
      <c r="H2734"/>
      <c r="I2734"/>
      <c r="J2734"/>
      <c r="K2734"/>
      <c r="L2734"/>
      <c r="M2734"/>
      <c r="N2734"/>
      <c r="O2734"/>
    </row>
    <row r="2735" spans="1:15">
      <c r="A2735" s="650" t="s">
        <v>4928</v>
      </c>
      <c r="B2735" s="651" t="s">
        <v>4929</v>
      </c>
      <c r="C2735" s="650" t="s">
        <v>13</v>
      </c>
      <c r="D2735" s="653">
        <v>143.5</v>
      </c>
      <c r="E2735"/>
      <c r="F2735"/>
      <c r="G2735"/>
      <c r="H2735"/>
      <c r="I2735"/>
      <c r="J2735"/>
      <c r="K2735"/>
      <c r="L2735"/>
      <c r="M2735"/>
      <c r="N2735"/>
      <c r="O2735"/>
    </row>
    <row r="2736" spans="1:15">
      <c r="A2736" s="650" t="s">
        <v>4930</v>
      </c>
      <c r="B2736" s="651" t="s">
        <v>4931</v>
      </c>
      <c r="C2736" s="650" t="s">
        <v>13</v>
      </c>
      <c r="D2736" s="654">
        <v>90</v>
      </c>
      <c r="E2736"/>
      <c r="F2736"/>
      <c r="G2736"/>
      <c r="H2736"/>
      <c r="I2736"/>
      <c r="J2736"/>
      <c r="K2736"/>
      <c r="L2736"/>
      <c r="M2736"/>
      <c r="N2736"/>
      <c r="O2736"/>
    </row>
    <row r="2737" spans="1:15">
      <c r="A2737" s="650" t="s">
        <v>4932</v>
      </c>
      <c r="B2737" s="651" t="s">
        <v>4933</v>
      </c>
      <c r="C2737" s="650" t="s">
        <v>13</v>
      </c>
      <c r="D2737" s="653">
        <v>177.34</v>
      </c>
      <c r="E2737"/>
      <c r="F2737"/>
      <c r="G2737"/>
      <c r="H2737"/>
      <c r="I2737"/>
      <c r="J2737"/>
      <c r="K2737"/>
      <c r="L2737"/>
      <c r="M2737"/>
      <c r="N2737"/>
      <c r="O2737"/>
    </row>
    <row r="2738" spans="1:15">
      <c r="A2738" s="650" t="s">
        <v>4934</v>
      </c>
      <c r="B2738" s="651" t="s">
        <v>4935</v>
      </c>
      <c r="C2738" s="650" t="s">
        <v>10</v>
      </c>
      <c r="D2738" s="654">
        <v>95</v>
      </c>
      <c r="E2738"/>
      <c r="F2738"/>
      <c r="G2738"/>
      <c r="H2738"/>
      <c r="I2738"/>
      <c r="J2738"/>
      <c r="K2738"/>
      <c r="L2738"/>
      <c r="M2738"/>
      <c r="N2738"/>
      <c r="O2738"/>
    </row>
    <row r="2739" spans="1:15">
      <c r="A2739" s="650" t="s">
        <v>4936</v>
      </c>
      <c r="B2739" s="651" t="s">
        <v>4937</v>
      </c>
      <c r="C2739" s="650" t="s">
        <v>10</v>
      </c>
      <c r="D2739" s="653">
        <v>100</v>
      </c>
      <c r="E2739"/>
      <c r="F2739"/>
      <c r="G2739"/>
      <c r="H2739"/>
      <c r="I2739"/>
      <c r="J2739"/>
      <c r="K2739"/>
      <c r="L2739"/>
      <c r="M2739"/>
      <c r="N2739"/>
      <c r="O2739"/>
    </row>
    <row r="2740" spans="1:15">
      <c r="A2740" s="650" t="s">
        <v>4938</v>
      </c>
      <c r="B2740" s="651" t="s">
        <v>4939</v>
      </c>
      <c r="C2740" s="650" t="s">
        <v>10</v>
      </c>
      <c r="D2740" s="654">
        <v>21.5</v>
      </c>
      <c r="E2740"/>
      <c r="F2740"/>
      <c r="G2740"/>
      <c r="H2740"/>
      <c r="I2740"/>
      <c r="J2740"/>
      <c r="K2740"/>
      <c r="L2740"/>
      <c r="M2740"/>
      <c r="N2740"/>
      <c r="O2740"/>
    </row>
    <row r="2741" spans="1:15">
      <c r="A2741" s="650" t="s">
        <v>4940</v>
      </c>
      <c r="B2741" s="651" t="s">
        <v>4941</v>
      </c>
      <c r="C2741" s="650" t="s">
        <v>10</v>
      </c>
      <c r="D2741" s="653">
        <v>100</v>
      </c>
      <c r="E2741"/>
      <c r="F2741"/>
      <c r="G2741"/>
      <c r="H2741"/>
      <c r="I2741"/>
      <c r="J2741"/>
      <c r="K2741"/>
      <c r="L2741"/>
      <c r="M2741"/>
      <c r="N2741"/>
      <c r="O2741"/>
    </row>
    <row r="2742" spans="1:15">
      <c r="A2742" s="650" t="s">
        <v>4942</v>
      </c>
      <c r="B2742" s="651" t="s">
        <v>4943</v>
      </c>
      <c r="C2742" s="650" t="s">
        <v>13</v>
      </c>
      <c r="D2742" s="654">
        <v>50</v>
      </c>
      <c r="E2742"/>
      <c r="F2742"/>
      <c r="G2742"/>
      <c r="H2742"/>
      <c r="I2742"/>
      <c r="J2742"/>
      <c r="K2742"/>
      <c r="L2742"/>
      <c r="M2742"/>
      <c r="N2742"/>
      <c r="O2742"/>
    </row>
    <row r="2743" spans="1:15">
      <c r="A2743" s="650" t="s">
        <v>4944</v>
      </c>
      <c r="B2743" s="651" t="s">
        <v>4945</v>
      </c>
      <c r="C2743" s="650" t="s">
        <v>13</v>
      </c>
      <c r="D2743" s="653">
        <v>139</v>
      </c>
      <c r="E2743"/>
      <c r="F2743"/>
      <c r="G2743"/>
      <c r="H2743"/>
      <c r="I2743"/>
      <c r="J2743"/>
      <c r="K2743"/>
      <c r="L2743"/>
      <c r="M2743"/>
      <c r="N2743"/>
      <c r="O2743"/>
    </row>
    <row r="2744" spans="1:15">
      <c r="A2744" s="650" t="s">
        <v>4946</v>
      </c>
      <c r="B2744" s="651" t="s">
        <v>4947</v>
      </c>
      <c r="C2744" s="650" t="s">
        <v>13</v>
      </c>
      <c r="D2744" s="653">
        <v>139</v>
      </c>
      <c r="E2744"/>
      <c r="F2744"/>
      <c r="G2744"/>
      <c r="H2744"/>
      <c r="I2744"/>
      <c r="J2744"/>
      <c r="K2744"/>
      <c r="L2744"/>
      <c r="M2744"/>
      <c r="N2744"/>
      <c r="O2744"/>
    </row>
    <row r="2745" spans="1:15">
      <c r="A2745" s="646">
        <v>9060</v>
      </c>
      <c r="B2745" s="647" t="s">
        <v>4948</v>
      </c>
      <c r="C2745" s="648"/>
      <c r="D2745" s="649"/>
      <c r="E2745"/>
      <c r="F2745"/>
      <c r="G2745"/>
      <c r="H2745"/>
      <c r="I2745"/>
      <c r="J2745"/>
      <c r="K2745"/>
      <c r="L2745"/>
      <c r="M2745"/>
      <c r="N2745"/>
      <c r="O2745"/>
    </row>
    <row r="2746" spans="1:15">
      <c r="A2746" s="650" t="s">
        <v>4949</v>
      </c>
      <c r="B2746" s="651" t="s">
        <v>4950</v>
      </c>
      <c r="C2746" s="650" t="s">
        <v>113</v>
      </c>
      <c r="D2746" s="655">
        <v>1140.5899999999999</v>
      </c>
      <c r="E2746"/>
      <c r="F2746"/>
      <c r="G2746"/>
      <c r="H2746"/>
      <c r="I2746"/>
      <c r="J2746"/>
      <c r="K2746"/>
      <c r="L2746"/>
      <c r="M2746"/>
      <c r="N2746"/>
      <c r="O2746"/>
    </row>
    <row r="2747" spans="1:15">
      <c r="A2747" s="650" t="s">
        <v>4951</v>
      </c>
      <c r="B2747" s="651" t="s">
        <v>4952</v>
      </c>
      <c r="C2747" s="650" t="s">
        <v>13</v>
      </c>
      <c r="D2747" s="653">
        <v>308.52</v>
      </c>
      <c r="E2747"/>
      <c r="F2747"/>
      <c r="G2747"/>
      <c r="H2747"/>
      <c r="I2747"/>
      <c r="J2747"/>
      <c r="K2747"/>
      <c r="L2747"/>
      <c r="M2747"/>
      <c r="N2747"/>
      <c r="O2747"/>
    </row>
    <row r="2748" spans="1:15">
      <c r="A2748" s="650" t="s">
        <v>4953</v>
      </c>
      <c r="B2748" s="651" t="s">
        <v>4954</v>
      </c>
      <c r="C2748" s="650" t="s">
        <v>334</v>
      </c>
      <c r="D2748" s="654">
        <v>10.6</v>
      </c>
      <c r="E2748"/>
      <c r="F2748"/>
      <c r="G2748"/>
      <c r="H2748"/>
      <c r="I2748"/>
      <c r="J2748"/>
      <c r="K2748"/>
      <c r="L2748"/>
      <c r="M2748"/>
      <c r="N2748"/>
      <c r="O2748"/>
    </row>
    <row r="2749" spans="1:15">
      <c r="A2749" s="650" t="s">
        <v>4955</v>
      </c>
      <c r="B2749" s="651" t="s">
        <v>4956</v>
      </c>
      <c r="C2749" s="650" t="s">
        <v>13</v>
      </c>
      <c r="D2749" s="654">
        <v>57.96</v>
      </c>
      <c r="E2749"/>
      <c r="F2749"/>
      <c r="G2749"/>
      <c r="H2749"/>
      <c r="I2749"/>
      <c r="J2749"/>
      <c r="K2749"/>
      <c r="L2749"/>
      <c r="M2749"/>
      <c r="N2749"/>
      <c r="O2749"/>
    </row>
    <row r="2750" spans="1:15">
      <c r="A2750" s="646">
        <v>8693</v>
      </c>
      <c r="B2750" s="647" t="s">
        <v>4957</v>
      </c>
      <c r="C2750" s="648"/>
      <c r="D2750" s="649"/>
      <c r="E2750"/>
      <c r="F2750"/>
      <c r="G2750"/>
      <c r="H2750"/>
      <c r="I2750"/>
      <c r="J2750"/>
      <c r="K2750"/>
      <c r="L2750"/>
      <c r="M2750"/>
      <c r="N2750"/>
      <c r="O2750"/>
    </row>
    <row r="2751" spans="1:15">
      <c r="A2751" s="646">
        <v>9061</v>
      </c>
      <c r="B2751" s="647" t="s">
        <v>4958</v>
      </c>
      <c r="C2751" s="648"/>
      <c r="D2751" s="649"/>
      <c r="E2751"/>
      <c r="F2751"/>
      <c r="G2751"/>
      <c r="H2751"/>
      <c r="I2751"/>
      <c r="J2751"/>
      <c r="K2751"/>
      <c r="L2751"/>
      <c r="M2751"/>
      <c r="N2751"/>
      <c r="O2751"/>
    </row>
    <row r="2752" spans="1:15" ht="24">
      <c r="A2752" s="650" t="s">
        <v>4959</v>
      </c>
      <c r="B2752" s="651" t="s">
        <v>4960</v>
      </c>
      <c r="C2752" s="650" t="s">
        <v>31</v>
      </c>
      <c r="D2752" s="652">
        <v>3.18</v>
      </c>
      <c r="E2752"/>
      <c r="F2752"/>
      <c r="G2752"/>
      <c r="H2752"/>
      <c r="I2752"/>
      <c r="J2752"/>
      <c r="K2752"/>
      <c r="L2752"/>
      <c r="M2752"/>
      <c r="N2752"/>
      <c r="O2752"/>
    </row>
    <row r="2753" spans="1:15" ht="24">
      <c r="A2753" s="650" t="s">
        <v>4961</v>
      </c>
      <c r="B2753" s="651" t="s">
        <v>4962</v>
      </c>
      <c r="C2753" s="650" t="s">
        <v>31</v>
      </c>
      <c r="D2753" s="652">
        <v>4.08</v>
      </c>
      <c r="E2753"/>
      <c r="F2753"/>
      <c r="G2753"/>
      <c r="H2753"/>
      <c r="I2753"/>
      <c r="J2753"/>
      <c r="K2753"/>
      <c r="L2753"/>
      <c r="M2753"/>
      <c r="N2753"/>
      <c r="O2753"/>
    </row>
    <row r="2754" spans="1:15" ht="24">
      <c r="A2754" s="650" t="s">
        <v>4963</v>
      </c>
      <c r="B2754" s="651" t="s">
        <v>4964</v>
      </c>
      <c r="C2754" s="650" t="s">
        <v>31</v>
      </c>
      <c r="D2754" s="652">
        <v>6.67</v>
      </c>
      <c r="E2754"/>
      <c r="F2754"/>
      <c r="G2754"/>
      <c r="H2754"/>
      <c r="I2754"/>
      <c r="J2754"/>
      <c r="K2754"/>
      <c r="L2754"/>
      <c r="M2754"/>
      <c r="N2754"/>
      <c r="O2754"/>
    </row>
    <row r="2755" spans="1:15">
      <c r="A2755" s="650" t="s">
        <v>4965</v>
      </c>
      <c r="B2755" s="651" t="s">
        <v>4966</v>
      </c>
      <c r="C2755" s="650" t="s">
        <v>31</v>
      </c>
      <c r="D2755" s="652">
        <v>4.37</v>
      </c>
      <c r="E2755"/>
      <c r="F2755"/>
      <c r="G2755"/>
      <c r="H2755"/>
      <c r="I2755"/>
      <c r="J2755"/>
      <c r="K2755"/>
      <c r="L2755"/>
      <c r="M2755"/>
      <c r="N2755"/>
      <c r="O2755"/>
    </row>
    <row r="2756" spans="1:15">
      <c r="A2756" s="650" t="s">
        <v>4967</v>
      </c>
      <c r="B2756" s="651" t="s">
        <v>4968</v>
      </c>
      <c r="C2756" s="650" t="s">
        <v>31</v>
      </c>
      <c r="D2756" s="652">
        <v>6.8</v>
      </c>
      <c r="E2756"/>
      <c r="F2756"/>
      <c r="G2756"/>
      <c r="H2756"/>
      <c r="I2756"/>
      <c r="J2756"/>
      <c r="K2756"/>
      <c r="L2756"/>
      <c r="M2756"/>
      <c r="N2756"/>
      <c r="O2756"/>
    </row>
    <row r="2757" spans="1:15">
      <c r="A2757" s="650" t="s">
        <v>4969</v>
      </c>
      <c r="B2757" s="651" t="s">
        <v>4970</v>
      </c>
      <c r="C2757" s="650" t="s">
        <v>31</v>
      </c>
      <c r="D2757" s="652">
        <v>8.74</v>
      </c>
      <c r="E2757"/>
      <c r="F2757"/>
      <c r="G2757"/>
      <c r="H2757"/>
      <c r="I2757"/>
      <c r="J2757"/>
      <c r="K2757"/>
      <c r="L2757"/>
      <c r="M2757"/>
      <c r="N2757"/>
      <c r="O2757"/>
    </row>
    <row r="2758" spans="1:15">
      <c r="A2758" s="650" t="s">
        <v>4971</v>
      </c>
      <c r="B2758" s="651" t="s">
        <v>4972</v>
      </c>
      <c r="C2758" s="650" t="s">
        <v>31</v>
      </c>
      <c r="D2758" s="654">
        <v>12.23</v>
      </c>
      <c r="E2758"/>
      <c r="F2758"/>
      <c r="G2758"/>
      <c r="H2758"/>
      <c r="I2758"/>
      <c r="J2758"/>
      <c r="K2758"/>
      <c r="L2758"/>
      <c r="M2758"/>
      <c r="N2758"/>
      <c r="O2758"/>
    </row>
    <row r="2759" spans="1:15">
      <c r="A2759" s="650" t="s">
        <v>4973</v>
      </c>
      <c r="B2759" s="651" t="s">
        <v>4974</v>
      </c>
      <c r="C2759" s="650" t="s">
        <v>31</v>
      </c>
      <c r="D2759" s="654">
        <v>13.3</v>
      </c>
      <c r="E2759"/>
      <c r="F2759"/>
      <c r="G2759"/>
      <c r="H2759"/>
      <c r="I2759"/>
      <c r="J2759"/>
      <c r="K2759"/>
      <c r="L2759"/>
      <c r="M2759"/>
      <c r="N2759"/>
      <c r="O2759"/>
    </row>
    <row r="2760" spans="1:15">
      <c r="A2760" s="650" t="s">
        <v>4975</v>
      </c>
      <c r="B2760" s="651" t="s">
        <v>4976</v>
      </c>
      <c r="C2760" s="650" t="s">
        <v>31</v>
      </c>
      <c r="D2760" s="654">
        <v>16.989999999999998</v>
      </c>
      <c r="E2760"/>
      <c r="F2760"/>
      <c r="G2760"/>
      <c r="H2760"/>
      <c r="I2760"/>
      <c r="J2760"/>
      <c r="K2760"/>
      <c r="L2760"/>
      <c r="M2760"/>
      <c r="N2760"/>
      <c r="O2760"/>
    </row>
    <row r="2761" spans="1:15">
      <c r="A2761" s="646">
        <v>9062</v>
      </c>
      <c r="B2761" s="647" t="s">
        <v>4977</v>
      </c>
      <c r="C2761" s="648"/>
      <c r="D2761" s="649"/>
      <c r="E2761"/>
      <c r="F2761"/>
      <c r="G2761"/>
      <c r="H2761"/>
      <c r="I2761"/>
      <c r="J2761"/>
      <c r="K2761"/>
      <c r="L2761"/>
      <c r="M2761"/>
      <c r="N2761"/>
      <c r="O2761"/>
    </row>
    <row r="2762" spans="1:15" ht="24">
      <c r="A2762" s="650" t="s">
        <v>4978</v>
      </c>
      <c r="B2762" s="651" t="s">
        <v>4979</v>
      </c>
      <c r="C2762" s="650" t="s">
        <v>31</v>
      </c>
      <c r="D2762" s="654">
        <v>50.64</v>
      </c>
      <c r="E2762"/>
      <c r="F2762"/>
      <c r="G2762"/>
      <c r="H2762"/>
      <c r="I2762"/>
      <c r="J2762"/>
      <c r="K2762"/>
      <c r="L2762"/>
      <c r="M2762"/>
      <c r="N2762"/>
      <c r="O2762"/>
    </row>
    <row r="2763" spans="1:15" ht="24">
      <c r="A2763" s="650" t="s">
        <v>4980</v>
      </c>
      <c r="B2763" s="651" t="s">
        <v>4981</v>
      </c>
      <c r="C2763" s="650" t="s">
        <v>31</v>
      </c>
      <c r="D2763" s="654">
        <v>33.76</v>
      </c>
      <c r="E2763"/>
      <c r="F2763"/>
      <c r="G2763"/>
      <c r="H2763"/>
      <c r="I2763"/>
      <c r="J2763"/>
      <c r="K2763"/>
      <c r="L2763"/>
      <c r="M2763"/>
      <c r="N2763"/>
      <c r="O2763"/>
    </row>
    <row r="2764" spans="1:15" ht="24">
      <c r="A2764" s="650" t="s">
        <v>4982</v>
      </c>
      <c r="B2764" s="651" t="s">
        <v>4983</v>
      </c>
      <c r="C2764" s="650" t="s">
        <v>31</v>
      </c>
      <c r="D2764" s="654">
        <v>27.7</v>
      </c>
      <c r="E2764"/>
      <c r="F2764"/>
      <c r="G2764"/>
      <c r="H2764"/>
      <c r="I2764"/>
      <c r="J2764"/>
      <c r="K2764"/>
      <c r="L2764"/>
      <c r="M2764"/>
      <c r="N2764"/>
      <c r="O2764"/>
    </row>
    <row r="2765" spans="1:15" ht="24">
      <c r="A2765" s="650" t="s">
        <v>4984</v>
      </c>
      <c r="B2765" s="651" t="s">
        <v>4985</v>
      </c>
      <c r="C2765" s="650" t="s">
        <v>31</v>
      </c>
      <c r="D2765" s="654">
        <v>19.739999999999998</v>
      </c>
      <c r="E2765"/>
      <c r="F2765"/>
      <c r="G2765"/>
      <c r="H2765"/>
      <c r="I2765"/>
      <c r="J2765"/>
      <c r="K2765"/>
      <c r="L2765"/>
      <c r="M2765"/>
      <c r="N2765"/>
      <c r="O2765"/>
    </row>
    <row r="2766" spans="1:15" ht="24">
      <c r="A2766" s="650" t="s">
        <v>4986</v>
      </c>
      <c r="B2766" s="651" t="s">
        <v>4987</v>
      </c>
      <c r="C2766" s="650" t="s">
        <v>31</v>
      </c>
      <c r="D2766" s="652">
        <v>7.73</v>
      </c>
      <c r="E2766"/>
      <c r="F2766"/>
      <c r="G2766"/>
      <c r="H2766"/>
      <c r="I2766"/>
      <c r="J2766"/>
      <c r="K2766"/>
      <c r="L2766"/>
      <c r="M2766"/>
      <c r="N2766"/>
      <c r="O2766"/>
    </row>
    <row r="2767" spans="1:15" ht="24">
      <c r="A2767" s="650" t="s">
        <v>4988</v>
      </c>
      <c r="B2767" s="651" t="s">
        <v>4989</v>
      </c>
      <c r="C2767" s="650" t="s">
        <v>31</v>
      </c>
      <c r="D2767" s="654">
        <v>10.57</v>
      </c>
      <c r="E2767"/>
      <c r="F2767"/>
      <c r="G2767"/>
      <c r="H2767"/>
      <c r="I2767"/>
      <c r="J2767"/>
      <c r="K2767"/>
      <c r="L2767"/>
      <c r="M2767"/>
      <c r="N2767"/>
      <c r="O2767"/>
    </row>
    <row r="2768" spans="1:15" ht="24">
      <c r="A2768" s="650" t="s">
        <v>4990</v>
      </c>
      <c r="B2768" s="651" t="s">
        <v>4991</v>
      </c>
      <c r="C2768" s="650" t="s">
        <v>10</v>
      </c>
      <c r="D2768" s="654">
        <v>42.29</v>
      </c>
      <c r="E2768"/>
      <c r="F2768"/>
      <c r="G2768"/>
      <c r="H2768"/>
      <c r="I2768"/>
      <c r="J2768"/>
      <c r="K2768"/>
      <c r="L2768"/>
      <c r="M2768"/>
      <c r="N2768"/>
      <c r="O2768"/>
    </row>
    <row r="2769" spans="1:15">
      <c r="A2769" s="650" t="s">
        <v>4992</v>
      </c>
      <c r="B2769" s="651" t="s">
        <v>4993</v>
      </c>
      <c r="C2769" s="650" t="s">
        <v>10</v>
      </c>
      <c r="D2769" s="654">
        <v>11.36</v>
      </c>
      <c r="E2769"/>
      <c r="F2769"/>
      <c r="G2769"/>
      <c r="H2769"/>
      <c r="I2769"/>
      <c r="J2769"/>
      <c r="K2769"/>
      <c r="L2769"/>
      <c r="M2769"/>
      <c r="N2769"/>
      <c r="O2769"/>
    </row>
    <row r="2770" spans="1:15">
      <c r="A2770" s="650" t="s">
        <v>4994</v>
      </c>
      <c r="B2770" s="651" t="s">
        <v>4995</v>
      </c>
      <c r="C2770" s="650" t="s">
        <v>13</v>
      </c>
      <c r="D2770" s="652">
        <v>7.83</v>
      </c>
      <c r="E2770"/>
      <c r="F2770"/>
      <c r="G2770"/>
      <c r="H2770"/>
      <c r="I2770"/>
      <c r="J2770"/>
      <c r="K2770"/>
      <c r="L2770"/>
      <c r="M2770"/>
      <c r="N2770"/>
      <c r="O2770"/>
    </row>
    <row r="2771" spans="1:15">
      <c r="A2771" s="650" t="s">
        <v>4996</v>
      </c>
      <c r="B2771" s="651" t="s">
        <v>4997</v>
      </c>
      <c r="C2771" s="650" t="s">
        <v>13</v>
      </c>
      <c r="D2771" s="652">
        <v>9.31</v>
      </c>
      <c r="E2771"/>
      <c r="F2771"/>
      <c r="G2771"/>
      <c r="H2771"/>
      <c r="I2771"/>
      <c r="J2771"/>
      <c r="K2771"/>
      <c r="L2771"/>
      <c r="M2771"/>
      <c r="N2771"/>
      <c r="O2771"/>
    </row>
    <row r="2772" spans="1:15">
      <c r="A2772" s="650" t="s">
        <v>4998</v>
      </c>
      <c r="B2772" s="651" t="s">
        <v>4999</v>
      </c>
      <c r="C2772" s="650" t="s">
        <v>13</v>
      </c>
      <c r="D2772" s="652">
        <v>8.64</v>
      </c>
      <c r="E2772"/>
      <c r="F2772"/>
      <c r="G2772"/>
      <c r="H2772"/>
      <c r="I2772"/>
      <c r="J2772"/>
      <c r="K2772"/>
      <c r="L2772"/>
      <c r="M2772"/>
      <c r="N2772"/>
      <c r="O2772"/>
    </row>
    <row r="2773" spans="1:15">
      <c r="A2773" s="650" t="s">
        <v>5000</v>
      </c>
      <c r="B2773" s="651" t="s">
        <v>5001</v>
      </c>
      <c r="C2773" s="650" t="s">
        <v>13</v>
      </c>
      <c r="D2773" s="652">
        <v>8.81</v>
      </c>
      <c r="E2773"/>
      <c r="F2773"/>
      <c r="G2773"/>
      <c r="H2773"/>
      <c r="I2773"/>
      <c r="J2773"/>
      <c r="K2773"/>
      <c r="L2773"/>
      <c r="M2773"/>
      <c r="N2773"/>
      <c r="O2773"/>
    </row>
    <row r="2774" spans="1:15">
      <c r="A2774" s="650" t="s">
        <v>5002</v>
      </c>
      <c r="B2774" s="651" t="s">
        <v>5003</v>
      </c>
      <c r="C2774" s="650" t="s">
        <v>10</v>
      </c>
      <c r="D2774" s="654">
        <v>38.81</v>
      </c>
      <c r="E2774"/>
      <c r="F2774"/>
      <c r="G2774"/>
      <c r="H2774"/>
      <c r="I2774"/>
      <c r="J2774"/>
      <c r="K2774"/>
      <c r="L2774"/>
      <c r="M2774"/>
      <c r="N2774"/>
      <c r="O2774"/>
    </row>
    <row r="2775" spans="1:15">
      <c r="A2775" s="650" t="s">
        <v>5004</v>
      </c>
      <c r="B2775" s="651" t="s">
        <v>5005</v>
      </c>
      <c r="C2775" s="650" t="s">
        <v>31</v>
      </c>
      <c r="D2775" s="652">
        <v>1.44</v>
      </c>
      <c r="E2775"/>
      <c r="F2775"/>
      <c r="G2775"/>
      <c r="H2775"/>
      <c r="I2775"/>
      <c r="J2775"/>
      <c r="K2775"/>
      <c r="L2775"/>
      <c r="M2775"/>
      <c r="N2775"/>
      <c r="O2775"/>
    </row>
    <row r="2776" spans="1:15">
      <c r="A2776" s="657">
        <v>10582</v>
      </c>
      <c r="B2776" s="647" t="s">
        <v>5006</v>
      </c>
      <c r="C2776" s="648"/>
      <c r="D2776" s="649"/>
      <c r="E2776"/>
      <c r="F2776"/>
      <c r="G2776"/>
      <c r="H2776"/>
      <c r="I2776"/>
      <c r="J2776"/>
      <c r="K2776"/>
      <c r="L2776"/>
      <c r="M2776"/>
      <c r="N2776"/>
      <c r="O2776"/>
    </row>
    <row r="2777" spans="1:15" ht="24">
      <c r="A2777" s="650" t="s">
        <v>5007</v>
      </c>
      <c r="B2777" s="651" t="s">
        <v>5008</v>
      </c>
      <c r="C2777" s="650" t="s">
        <v>31</v>
      </c>
      <c r="D2777" s="653">
        <v>251</v>
      </c>
      <c r="E2777"/>
      <c r="F2777"/>
      <c r="G2777"/>
      <c r="H2777"/>
      <c r="I2777"/>
      <c r="J2777"/>
      <c r="K2777"/>
      <c r="L2777"/>
      <c r="M2777"/>
      <c r="N2777"/>
      <c r="O2777"/>
    </row>
    <row r="2778" spans="1:15" ht="24">
      <c r="A2778" s="650" t="s">
        <v>5009</v>
      </c>
      <c r="B2778" s="651" t="s">
        <v>5010</v>
      </c>
      <c r="C2778" s="650" t="s">
        <v>31</v>
      </c>
      <c r="D2778" s="653">
        <v>293</v>
      </c>
      <c r="E2778"/>
      <c r="F2778"/>
      <c r="G2778"/>
      <c r="H2778"/>
      <c r="I2778"/>
      <c r="J2778"/>
      <c r="K2778"/>
      <c r="L2778"/>
      <c r="M2778"/>
      <c r="N2778"/>
      <c r="O2778"/>
    </row>
    <row r="2779" spans="1:15" ht="24">
      <c r="A2779" s="650" t="s">
        <v>5011</v>
      </c>
      <c r="B2779" s="651" t="s">
        <v>5012</v>
      </c>
      <c r="C2779" s="650" t="s">
        <v>31</v>
      </c>
      <c r="D2779" s="653">
        <v>145</v>
      </c>
      <c r="E2779"/>
      <c r="F2779"/>
      <c r="G2779"/>
      <c r="H2779"/>
      <c r="I2779"/>
      <c r="J2779"/>
      <c r="K2779"/>
      <c r="L2779"/>
      <c r="M2779"/>
      <c r="N2779"/>
      <c r="O2779"/>
    </row>
    <row r="2780" spans="1:15" ht="24">
      <c r="A2780" s="650" t="s">
        <v>5013</v>
      </c>
      <c r="B2780" s="651" t="s">
        <v>5014</v>
      </c>
      <c r="C2780" s="650" t="s">
        <v>31</v>
      </c>
      <c r="D2780" s="653">
        <v>170</v>
      </c>
      <c r="E2780"/>
      <c r="F2780"/>
      <c r="G2780"/>
      <c r="H2780"/>
      <c r="I2780"/>
      <c r="J2780"/>
      <c r="K2780"/>
      <c r="L2780"/>
      <c r="M2780"/>
      <c r="N2780"/>
      <c r="O2780"/>
    </row>
    <row r="2781" spans="1:15" ht="24">
      <c r="A2781" s="650" t="s">
        <v>5015</v>
      </c>
      <c r="B2781" s="651" t="s">
        <v>5016</v>
      </c>
      <c r="C2781" s="650" t="s">
        <v>31</v>
      </c>
      <c r="D2781" s="653">
        <v>180</v>
      </c>
      <c r="E2781"/>
      <c r="F2781"/>
      <c r="G2781"/>
      <c r="H2781"/>
      <c r="I2781"/>
      <c r="J2781"/>
      <c r="K2781"/>
      <c r="L2781"/>
      <c r="M2781"/>
      <c r="N2781"/>
      <c r="O2781"/>
    </row>
    <row r="2782" spans="1:15" ht="24">
      <c r="A2782" s="650" t="s">
        <v>5017</v>
      </c>
      <c r="B2782" s="651" t="s">
        <v>5018</v>
      </c>
      <c r="C2782" s="650" t="s">
        <v>31</v>
      </c>
      <c r="D2782" s="653">
        <v>201</v>
      </c>
      <c r="E2782"/>
      <c r="F2782"/>
      <c r="G2782"/>
      <c r="H2782"/>
      <c r="I2782"/>
      <c r="J2782"/>
      <c r="K2782"/>
      <c r="L2782"/>
      <c r="M2782"/>
      <c r="N2782"/>
      <c r="O2782"/>
    </row>
    <row r="2783" spans="1:15" ht="24">
      <c r="A2783" s="650" t="s">
        <v>5019</v>
      </c>
      <c r="B2783" s="651" t="s">
        <v>5020</v>
      </c>
      <c r="C2783" s="650" t="s">
        <v>31</v>
      </c>
      <c r="D2783" s="653">
        <v>362</v>
      </c>
      <c r="E2783"/>
      <c r="F2783"/>
      <c r="G2783"/>
      <c r="H2783"/>
      <c r="I2783"/>
      <c r="J2783"/>
      <c r="K2783"/>
      <c r="L2783"/>
      <c r="M2783"/>
      <c r="N2783"/>
      <c r="O2783"/>
    </row>
    <row r="2784" spans="1:15" ht="24">
      <c r="A2784" s="650" t="s">
        <v>5021</v>
      </c>
      <c r="B2784" s="651" t="s">
        <v>5022</v>
      </c>
      <c r="C2784" s="650" t="s">
        <v>31</v>
      </c>
      <c r="D2784" s="653">
        <v>424</v>
      </c>
      <c r="E2784"/>
      <c r="F2784"/>
      <c r="G2784"/>
      <c r="H2784"/>
      <c r="I2784"/>
      <c r="J2784"/>
      <c r="K2784"/>
      <c r="L2784"/>
      <c r="M2784"/>
      <c r="N2784"/>
      <c r="O2784"/>
    </row>
    <row r="2785" spans="1:15" ht="24">
      <c r="A2785" s="650" t="s">
        <v>5023</v>
      </c>
      <c r="B2785" s="651" t="s">
        <v>5024</v>
      </c>
      <c r="C2785" s="650" t="s">
        <v>31</v>
      </c>
      <c r="D2785" s="653">
        <v>181</v>
      </c>
      <c r="E2785"/>
      <c r="F2785"/>
      <c r="G2785"/>
      <c r="H2785"/>
      <c r="I2785"/>
      <c r="J2785"/>
      <c r="K2785"/>
      <c r="L2785"/>
      <c r="M2785"/>
      <c r="N2785"/>
      <c r="O2785"/>
    </row>
    <row r="2786" spans="1:15" ht="24">
      <c r="A2786" s="650" t="s">
        <v>5025</v>
      </c>
      <c r="B2786" s="651" t="s">
        <v>5026</v>
      </c>
      <c r="C2786" s="650" t="s">
        <v>31</v>
      </c>
      <c r="D2786" s="653">
        <v>213</v>
      </c>
      <c r="E2786"/>
      <c r="F2786"/>
      <c r="G2786"/>
      <c r="H2786"/>
      <c r="I2786"/>
      <c r="J2786"/>
      <c r="K2786"/>
      <c r="L2786"/>
      <c r="M2786"/>
      <c r="N2786"/>
      <c r="O2786"/>
    </row>
    <row r="2787" spans="1:15" ht="24">
      <c r="A2787" s="650" t="s">
        <v>5027</v>
      </c>
      <c r="B2787" s="651" t="s">
        <v>5028</v>
      </c>
      <c r="C2787" s="650" t="s">
        <v>31</v>
      </c>
      <c r="D2787" s="653">
        <v>225</v>
      </c>
      <c r="E2787"/>
      <c r="F2787"/>
      <c r="G2787"/>
      <c r="H2787"/>
      <c r="I2787"/>
      <c r="J2787"/>
      <c r="K2787"/>
      <c r="L2787"/>
      <c r="M2787"/>
      <c r="N2787"/>
      <c r="O2787"/>
    </row>
    <row r="2788" spans="1:15" ht="24">
      <c r="A2788" s="650" t="s">
        <v>5029</v>
      </c>
      <c r="B2788" s="651" t="s">
        <v>5030</v>
      </c>
      <c r="C2788" s="650" t="s">
        <v>31</v>
      </c>
      <c r="D2788" s="653">
        <v>251</v>
      </c>
      <c r="E2788"/>
      <c r="F2788"/>
      <c r="G2788"/>
      <c r="H2788"/>
      <c r="I2788"/>
      <c r="J2788"/>
      <c r="K2788"/>
      <c r="L2788"/>
      <c r="M2788"/>
      <c r="N2788"/>
      <c r="O2788"/>
    </row>
    <row r="2789" spans="1:15">
      <c r="A2789" s="657">
        <v>10961</v>
      </c>
      <c r="B2789" s="647" t="s">
        <v>5031</v>
      </c>
      <c r="C2789" s="648"/>
      <c r="D2789" s="649"/>
      <c r="E2789"/>
      <c r="F2789"/>
      <c r="G2789"/>
      <c r="H2789"/>
      <c r="I2789"/>
      <c r="J2789"/>
      <c r="K2789"/>
      <c r="L2789"/>
      <c r="M2789"/>
      <c r="N2789"/>
      <c r="O2789"/>
    </row>
    <row r="2790" spans="1:15">
      <c r="A2790" s="650" t="s">
        <v>5032</v>
      </c>
      <c r="B2790" s="651" t="s">
        <v>5033</v>
      </c>
      <c r="C2790" s="650" t="s">
        <v>5034</v>
      </c>
      <c r="D2790" s="654">
        <v>95.47</v>
      </c>
      <c r="E2790"/>
      <c r="F2790"/>
      <c r="G2790"/>
      <c r="H2790"/>
      <c r="I2790"/>
      <c r="J2790"/>
      <c r="K2790"/>
      <c r="L2790"/>
      <c r="M2790"/>
      <c r="N2790"/>
      <c r="O2790"/>
    </row>
    <row r="2791" spans="1:15">
      <c r="A2791" s="650" t="s">
        <v>5035</v>
      </c>
      <c r="B2791" s="651" t="s">
        <v>5036</v>
      </c>
      <c r="C2791" s="650" t="s">
        <v>13</v>
      </c>
      <c r="D2791" s="654">
        <v>41.78</v>
      </c>
      <c r="E2791"/>
      <c r="F2791"/>
      <c r="G2791"/>
      <c r="H2791"/>
      <c r="I2791"/>
      <c r="J2791"/>
      <c r="K2791"/>
      <c r="L2791"/>
      <c r="M2791"/>
      <c r="N2791"/>
      <c r="O2791"/>
    </row>
    <row r="2792" spans="1:15">
      <c r="A2792" s="646">
        <v>8694</v>
      </c>
      <c r="B2792" s="647" t="s">
        <v>5037</v>
      </c>
      <c r="C2792" s="648"/>
      <c r="D2792" s="649"/>
      <c r="E2792"/>
      <c r="F2792"/>
      <c r="G2792"/>
      <c r="H2792"/>
      <c r="I2792"/>
      <c r="J2792"/>
      <c r="K2792"/>
      <c r="L2792"/>
      <c r="M2792"/>
      <c r="N2792"/>
      <c r="O2792"/>
    </row>
    <row r="2793" spans="1:15">
      <c r="A2793" s="646">
        <v>9065</v>
      </c>
      <c r="B2793" s="647" t="s">
        <v>5038</v>
      </c>
      <c r="C2793" s="648"/>
      <c r="D2793" s="649"/>
      <c r="E2793"/>
      <c r="F2793"/>
      <c r="G2793"/>
      <c r="H2793"/>
      <c r="I2793"/>
      <c r="J2793"/>
      <c r="K2793"/>
      <c r="L2793"/>
      <c r="M2793"/>
      <c r="N2793"/>
      <c r="O2793"/>
    </row>
    <row r="2794" spans="1:15">
      <c r="A2794" s="650" t="s">
        <v>5039</v>
      </c>
      <c r="B2794" s="651" t="s">
        <v>5040</v>
      </c>
      <c r="C2794" s="650" t="s">
        <v>113</v>
      </c>
      <c r="D2794" s="654">
        <v>28.62</v>
      </c>
      <c r="E2794"/>
      <c r="F2794"/>
      <c r="G2794"/>
      <c r="H2794"/>
      <c r="I2794"/>
      <c r="J2794"/>
      <c r="K2794"/>
      <c r="L2794"/>
      <c r="M2794"/>
      <c r="N2794"/>
      <c r="O2794"/>
    </row>
    <row r="2795" spans="1:15">
      <c r="A2795" s="650" t="s">
        <v>5041</v>
      </c>
      <c r="B2795" s="651" t="s">
        <v>5042</v>
      </c>
      <c r="C2795" s="650" t="s">
        <v>10</v>
      </c>
      <c r="D2795" s="654">
        <v>73.34</v>
      </c>
      <c r="E2795"/>
      <c r="F2795"/>
      <c r="G2795"/>
      <c r="H2795"/>
      <c r="I2795"/>
      <c r="J2795"/>
      <c r="K2795"/>
      <c r="L2795"/>
      <c r="M2795"/>
      <c r="N2795"/>
      <c r="O2795"/>
    </row>
    <row r="2796" spans="1:15">
      <c r="A2796" s="650" t="s">
        <v>5043</v>
      </c>
      <c r="B2796" s="651" t="s">
        <v>5044</v>
      </c>
      <c r="C2796" s="650" t="s">
        <v>10</v>
      </c>
      <c r="D2796" s="654">
        <v>85.81</v>
      </c>
      <c r="E2796"/>
      <c r="F2796"/>
      <c r="G2796"/>
      <c r="H2796"/>
      <c r="I2796"/>
      <c r="J2796"/>
      <c r="K2796"/>
      <c r="L2796"/>
      <c r="M2796"/>
      <c r="N2796"/>
      <c r="O2796"/>
    </row>
    <row r="2797" spans="1:15" ht="24">
      <c r="A2797" s="650" t="s">
        <v>5045</v>
      </c>
      <c r="B2797" s="651" t="s">
        <v>5046</v>
      </c>
      <c r="C2797" s="650" t="s">
        <v>10</v>
      </c>
      <c r="D2797" s="653">
        <v>184.94</v>
      </c>
      <c r="E2797"/>
      <c r="F2797"/>
      <c r="G2797"/>
      <c r="H2797"/>
      <c r="I2797"/>
      <c r="J2797"/>
      <c r="K2797"/>
      <c r="L2797"/>
      <c r="M2797"/>
      <c r="N2797"/>
      <c r="O2797"/>
    </row>
    <row r="2798" spans="1:15">
      <c r="A2798" s="646">
        <v>9066</v>
      </c>
      <c r="B2798" s="647" t="s">
        <v>5047</v>
      </c>
      <c r="C2798" s="648"/>
      <c r="D2798" s="649"/>
      <c r="E2798"/>
      <c r="F2798"/>
      <c r="G2798"/>
      <c r="H2798"/>
      <c r="I2798"/>
      <c r="J2798"/>
      <c r="K2798"/>
      <c r="L2798"/>
      <c r="M2798"/>
      <c r="N2798"/>
      <c r="O2798"/>
    </row>
    <row r="2799" spans="1:15">
      <c r="A2799" s="650" t="s">
        <v>5048</v>
      </c>
      <c r="B2799" s="651" t="s">
        <v>5049</v>
      </c>
      <c r="C2799" s="650" t="s">
        <v>3573</v>
      </c>
      <c r="D2799" s="653">
        <v>502.87</v>
      </c>
      <c r="E2799"/>
      <c r="F2799"/>
      <c r="G2799"/>
      <c r="H2799"/>
      <c r="I2799"/>
      <c r="J2799"/>
      <c r="K2799"/>
      <c r="L2799"/>
      <c r="M2799"/>
      <c r="N2799"/>
      <c r="O2799"/>
    </row>
    <row r="2800" spans="1:15">
      <c r="A2800" s="646">
        <v>9068</v>
      </c>
      <c r="B2800" s="647" t="s">
        <v>5050</v>
      </c>
      <c r="C2800" s="648"/>
      <c r="D2800" s="649"/>
      <c r="E2800"/>
      <c r="F2800"/>
      <c r="G2800"/>
      <c r="H2800"/>
      <c r="I2800"/>
      <c r="J2800"/>
      <c r="K2800"/>
      <c r="L2800"/>
      <c r="M2800"/>
      <c r="N2800"/>
      <c r="O2800"/>
    </row>
    <row r="2801" spans="1:15">
      <c r="A2801" s="650" t="s">
        <v>5051</v>
      </c>
      <c r="B2801" s="651" t="s">
        <v>5052</v>
      </c>
      <c r="C2801" s="650" t="s">
        <v>31</v>
      </c>
      <c r="D2801" s="653">
        <v>601.1</v>
      </c>
      <c r="E2801"/>
      <c r="F2801"/>
      <c r="G2801"/>
      <c r="H2801"/>
      <c r="I2801"/>
      <c r="J2801"/>
      <c r="K2801"/>
      <c r="L2801"/>
      <c r="M2801"/>
      <c r="N2801"/>
      <c r="O2801"/>
    </row>
    <row r="2802" spans="1:15" ht="24">
      <c r="A2802" s="650" t="s">
        <v>5053</v>
      </c>
      <c r="B2802" s="651" t="s">
        <v>5054</v>
      </c>
      <c r="C2802" s="650" t="s">
        <v>31</v>
      </c>
      <c r="D2802" s="653">
        <v>602.35</v>
      </c>
      <c r="E2802"/>
      <c r="F2802"/>
      <c r="G2802"/>
      <c r="H2802"/>
      <c r="I2802"/>
      <c r="J2802"/>
      <c r="K2802"/>
      <c r="L2802"/>
      <c r="M2802"/>
      <c r="N2802"/>
      <c r="O2802"/>
    </row>
    <row r="2803" spans="1:15" ht="24">
      <c r="A2803" s="650" t="s">
        <v>5055</v>
      </c>
      <c r="B2803" s="651" t="s">
        <v>5056</v>
      </c>
      <c r="C2803" s="650" t="s">
        <v>31</v>
      </c>
      <c r="D2803" s="653">
        <v>717.66</v>
      </c>
      <c r="E2803"/>
      <c r="F2803"/>
      <c r="G2803"/>
      <c r="H2803"/>
      <c r="I2803"/>
      <c r="J2803"/>
      <c r="K2803"/>
      <c r="L2803"/>
      <c r="M2803"/>
      <c r="N2803"/>
      <c r="O2803"/>
    </row>
    <row r="2804" spans="1:15" ht="36">
      <c r="A2804" s="650" t="s">
        <v>5057</v>
      </c>
      <c r="B2804" s="651" t="s">
        <v>5058</v>
      </c>
      <c r="C2804" s="650" t="s">
        <v>31</v>
      </c>
      <c r="D2804" s="653">
        <v>795.39</v>
      </c>
      <c r="E2804"/>
      <c r="F2804"/>
      <c r="G2804"/>
      <c r="H2804"/>
      <c r="I2804"/>
      <c r="J2804"/>
      <c r="K2804"/>
      <c r="L2804"/>
      <c r="M2804"/>
      <c r="N2804"/>
      <c r="O2804"/>
    </row>
    <row r="2805" spans="1:15" ht="36">
      <c r="A2805" s="650" t="s">
        <v>5059</v>
      </c>
      <c r="B2805" s="651" t="s">
        <v>5060</v>
      </c>
      <c r="C2805" s="650" t="s">
        <v>31</v>
      </c>
      <c r="D2805" s="653">
        <v>530.91999999999996</v>
      </c>
      <c r="E2805"/>
      <c r="F2805"/>
      <c r="G2805"/>
      <c r="H2805"/>
      <c r="I2805"/>
      <c r="J2805"/>
      <c r="K2805"/>
      <c r="L2805"/>
      <c r="M2805"/>
      <c r="N2805"/>
      <c r="O2805"/>
    </row>
    <row r="2806" spans="1:15" ht="36">
      <c r="A2806" s="650" t="s">
        <v>5061</v>
      </c>
      <c r="B2806" s="651" t="s">
        <v>5062</v>
      </c>
      <c r="C2806" s="650" t="s">
        <v>31</v>
      </c>
      <c r="D2806" s="653">
        <v>457.58</v>
      </c>
      <c r="E2806"/>
      <c r="F2806"/>
      <c r="G2806"/>
      <c r="H2806"/>
      <c r="I2806"/>
      <c r="J2806"/>
      <c r="K2806"/>
      <c r="L2806"/>
      <c r="M2806"/>
      <c r="N2806"/>
      <c r="O2806"/>
    </row>
    <row r="2807" spans="1:15" ht="36">
      <c r="A2807" s="650" t="s">
        <v>5063</v>
      </c>
      <c r="B2807" s="651" t="s">
        <v>5064</v>
      </c>
      <c r="C2807" s="650" t="s">
        <v>31</v>
      </c>
      <c r="D2807" s="653">
        <v>786.52</v>
      </c>
      <c r="E2807"/>
      <c r="F2807"/>
      <c r="G2807"/>
      <c r="H2807"/>
      <c r="I2807"/>
      <c r="J2807"/>
      <c r="K2807"/>
      <c r="L2807"/>
      <c r="M2807"/>
      <c r="N2807"/>
      <c r="O2807"/>
    </row>
    <row r="2808" spans="1:15">
      <c r="A2808" s="646">
        <v>9069</v>
      </c>
      <c r="B2808" s="647" t="s">
        <v>5065</v>
      </c>
      <c r="C2808" s="648"/>
      <c r="D2808" s="649"/>
      <c r="E2808"/>
      <c r="F2808"/>
      <c r="G2808"/>
      <c r="H2808"/>
      <c r="I2808"/>
      <c r="J2808"/>
      <c r="K2808"/>
      <c r="L2808"/>
      <c r="M2808"/>
      <c r="N2808"/>
      <c r="O2808"/>
    </row>
    <row r="2809" spans="1:15">
      <c r="A2809" s="650" t="s">
        <v>5066</v>
      </c>
      <c r="B2809" s="651" t="s">
        <v>5067</v>
      </c>
      <c r="C2809" s="650" t="s">
        <v>31</v>
      </c>
      <c r="D2809" s="654">
        <v>77.150000000000006</v>
      </c>
      <c r="E2809"/>
      <c r="F2809"/>
      <c r="G2809"/>
      <c r="H2809"/>
      <c r="I2809"/>
      <c r="J2809"/>
      <c r="K2809"/>
      <c r="L2809"/>
      <c r="M2809"/>
      <c r="N2809"/>
      <c r="O2809"/>
    </row>
    <row r="2810" spans="1:15">
      <c r="A2810" s="650" t="s">
        <v>5068</v>
      </c>
      <c r="B2810" s="651" t="s">
        <v>5069</v>
      </c>
      <c r="C2810" s="650" t="s">
        <v>31</v>
      </c>
      <c r="D2810" s="654">
        <v>81.13</v>
      </c>
      <c r="E2810"/>
      <c r="F2810"/>
      <c r="G2810"/>
      <c r="H2810"/>
      <c r="I2810"/>
      <c r="J2810"/>
      <c r="K2810"/>
      <c r="L2810"/>
      <c r="M2810"/>
      <c r="N2810"/>
      <c r="O2810"/>
    </row>
    <row r="2811" spans="1:15">
      <c r="A2811" s="650" t="s">
        <v>5070</v>
      </c>
      <c r="B2811" s="651" t="s">
        <v>5071</v>
      </c>
      <c r="C2811" s="650" t="s">
        <v>31</v>
      </c>
      <c r="D2811" s="654">
        <v>84.47</v>
      </c>
      <c r="E2811"/>
      <c r="F2811"/>
      <c r="G2811"/>
      <c r="H2811"/>
      <c r="I2811"/>
      <c r="J2811"/>
      <c r="K2811"/>
      <c r="L2811"/>
      <c r="M2811"/>
      <c r="N2811"/>
      <c r="O2811"/>
    </row>
    <row r="2812" spans="1:15">
      <c r="A2812" s="646">
        <v>9070</v>
      </c>
      <c r="B2812" s="647" t="s">
        <v>5072</v>
      </c>
      <c r="C2812" s="648"/>
      <c r="D2812" s="649"/>
      <c r="E2812"/>
      <c r="F2812"/>
      <c r="G2812"/>
      <c r="H2812"/>
      <c r="I2812"/>
      <c r="J2812"/>
      <c r="K2812"/>
      <c r="L2812"/>
      <c r="M2812"/>
      <c r="N2812"/>
      <c r="O2812"/>
    </row>
    <row r="2813" spans="1:15">
      <c r="A2813" s="650" t="s">
        <v>5073</v>
      </c>
      <c r="B2813" s="651" t="s">
        <v>5074</v>
      </c>
      <c r="C2813" s="650" t="s">
        <v>31</v>
      </c>
      <c r="D2813" s="654">
        <v>36.07</v>
      </c>
      <c r="E2813"/>
      <c r="F2813"/>
      <c r="G2813"/>
      <c r="H2813"/>
      <c r="I2813"/>
      <c r="J2813"/>
      <c r="K2813"/>
      <c r="L2813"/>
      <c r="M2813"/>
      <c r="N2813"/>
      <c r="O2813"/>
    </row>
    <row r="2814" spans="1:15">
      <c r="A2814" s="650" t="s">
        <v>5075</v>
      </c>
      <c r="B2814" s="651" t="s">
        <v>5076</v>
      </c>
      <c r="C2814" s="650" t="s">
        <v>31</v>
      </c>
      <c r="D2814" s="654">
        <v>37.549999999999997</v>
      </c>
      <c r="E2814"/>
      <c r="F2814"/>
      <c r="G2814"/>
      <c r="H2814"/>
      <c r="I2814"/>
      <c r="J2814"/>
      <c r="K2814"/>
      <c r="L2814"/>
      <c r="M2814"/>
      <c r="N2814"/>
      <c r="O2814"/>
    </row>
    <row r="2815" spans="1:15">
      <c r="A2815" s="646">
        <v>9071</v>
      </c>
      <c r="B2815" s="647" t="s">
        <v>5077</v>
      </c>
      <c r="C2815" s="648"/>
      <c r="D2815" s="649"/>
      <c r="E2815"/>
      <c r="F2815"/>
      <c r="G2815"/>
      <c r="H2815"/>
      <c r="I2815"/>
      <c r="J2815"/>
      <c r="K2815"/>
      <c r="L2815"/>
      <c r="M2815"/>
      <c r="N2815"/>
      <c r="O2815"/>
    </row>
    <row r="2816" spans="1:15" ht="24">
      <c r="A2816" s="650" t="s">
        <v>5078</v>
      </c>
      <c r="B2816" s="651" t="s">
        <v>5079</v>
      </c>
      <c r="C2816" s="650" t="s">
        <v>31</v>
      </c>
      <c r="D2816" s="653">
        <v>147.88999999999999</v>
      </c>
      <c r="E2816"/>
      <c r="F2816"/>
      <c r="G2816"/>
      <c r="H2816"/>
      <c r="I2816"/>
      <c r="J2816"/>
      <c r="K2816"/>
      <c r="L2816"/>
      <c r="M2816"/>
      <c r="N2816"/>
      <c r="O2816"/>
    </row>
    <row r="2817" spans="1:15" ht="24">
      <c r="A2817" s="650" t="s">
        <v>5080</v>
      </c>
      <c r="B2817" s="651" t="s">
        <v>5081</v>
      </c>
      <c r="C2817" s="650" t="s">
        <v>31</v>
      </c>
      <c r="D2817" s="654">
        <v>83.2</v>
      </c>
      <c r="E2817"/>
      <c r="F2817"/>
      <c r="G2817"/>
      <c r="H2817"/>
      <c r="I2817"/>
      <c r="J2817"/>
      <c r="K2817"/>
      <c r="L2817"/>
      <c r="M2817"/>
      <c r="N2817"/>
      <c r="O2817"/>
    </row>
    <row r="2818" spans="1:15" ht="24">
      <c r="A2818" s="650" t="s">
        <v>5082</v>
      </c>
      <c r="B2818" s="651" t="s">
        <v>5083</v>
      </c>
      <c r="C2818" s="650" t="s">
        <v>31</v>
      </c>
      <c r="D2818" s="654">
        <v>99.2</v>
      </c>
      <c r="E2818"/>
      <c r="F2818"/>
      <c r="G2818"/>
      <c r="H2818"/>
      <c r="I2818"/>
      <c r="J2818"/>
      <c r="K2818"/>
      <c r="L2818"/>
      <c r="M2818"/>
      <c r="N2818"/>
      <c r="O2818"/>
    </row>
    <row r="2819" spans="1:15" ht="24">
      <c r="A2819" s="650" t="s">
        <v>5084</v>
      </c>
      <c r="B2819" s="651" t="s">
        <v>5085</v>
      </c>
      <c r="C2819" s="650" t="s">
        <v>31</v>
      </c>
      <c r="D2819" s="653">
        <v>131.07</v>
      </c>
      <c r="E2819"/>
      <c r="F2819"/>
      <c r="G2819"/>
      <c r="H2819"/>
      <c r="I2819"/>
      <c r="J2819"/>
      <c r="K2819"/>
      <c r="L2819"/>
      <c r="M2819"/>
      <c r="N2819"/>
      <c r="O2819"/>
    </row>
    <row r="2820" spans="1:15">
      <c r="A2820" s="650" t="s">
        <v>5086</v>
      </c>
      <c r="B2820" s="651" t="s">
        <v>5087</v>
      </c>
      <c r="C2820" s="650" t="s">
        <v>31</v>
      </c>
      <c r="D2820" s="654">
        <v>71.209999999999994</v>
      </c>
      <c r="E2820"/>
      <c r="F2820"/>
      <c r="G2820"/>
      <c r="H2820"/>
      <c r="I2820"/>
      <c r="J2820"/>
      <c r="K2820"/>
      <c r="L2820"/>
      <c r="M2820"/>
      <c r="N2820"/>
      <c r="O2820"/>
    </row>
    <row r="2821" spans="1:15">
      <c r="A2821" s="650" t="s">
        <v>5088</v>
      </c>
      <c r="B2821" s="651" t="s">
        <v>5089</v>
      </c>
      <c r="C2821" s="650" t="s">
        <v>31</v>
      </c>
      <c r="D2821" s="654">
        <v>47.87</v>
      </c>
      <c r="E2821"/>
      <c r="F2821"/>
      <c r="G2821"/>
      <c r="H2821"/>
      <c r="I2821"/>
      <c r="J2821"/>
      <c r="K2821"/>
      <c r="L2821"/>
      <c r="M2821"/>
      <c r="N2821"/>
      <c r="O2821"/>
    </row>
    <row r="2822" spans="1:15" ht="36">
      <c r="A2822" s="650" t="s">
        <v>5090</v>
      </c>
      <c r="B2822" s="651" t="s">
        <v>5091</v>
      </c>
      <c r="C2822" s="650" t="s">
        <v>10</v>
      </c>
      <c r="D2822" s="654">
        <v>93.11</v>
      </c>
      <c r="E2822"/>
      <c r="F2822"/>
      <c r="G2822"/>
      <c r="H2822"/>
      <c r="I2822"/>
      <c r="J2822"/>
      <c r="K2822"/>
      <c r="L2822"/>
      <c r="M2822"/>
      <c r="N2822"/>
      <c r="O2822"/>
    </row>
    <row r="2823" spans="1:15">
      <c r="A2823" s="646">
        <v>9072</v>
      </c>
      <c r="B2823" s="647" t="s">
        <v>5092</v>
      </c>
      <c r="C2823" s="648"/>
      <c r="D2823" s="649"/>
      <c r="E2823"/>
      <c r="F2823"/>
      <c r="G2823"/>
      <c r="H2823"/>
      <c r="I2823"/>
      <c r="J2823"/>
      <c r="K2823"/>
      <c r="L2823"/>
      <c r="M2823"/>
      <c r="N2823"/>
      <c r="O2823"/>
    </row>
    <row r="2824" spans="1:15" ht="24">
      <c r="A2824" s="650" t="s">
        <v>5093</v>
      </c>
      <c r="B2824" s="651" t="s">
        <v>5094</v>
      </c>
      <c r="C2824" s="650" t="s">
        <v>31</v>
      </c>
      <c r="D2824" s="654">
        <v>64.75</v>
      </c>
      <c r="E2824"/>
      <c r="F2824"/>
      <c r="G2824"/>
      <c r="H2824"/>
      <c r="I2824"/>
      <c r="J2824"/>
      <c r="K2824"/>
      <c r="L2824"/>
      <c r="M2824"/>
      <c r="N2824"/>
      <c r="O2824"/>
    </row>
    <row r="2825" spans="1:15">
      <c r="A2825" s="646">
        <v>9073</v>
      </c>
      <c r="B2825" s="647" t="s">
        <v>5095</v>
      </c>
      <c r="C2825" s="648"/>
      <c r="D2825" s="649"/>
      <c r="E2825"/>
      <c r="F2825"/>
      <c r="G2825"/>
      <c r="H2825"/>
      <c r="I2825"/>
      <c r="J2825"/>
      <c r="K2825"/>
      <c r="L2825"/>
      <c r="M2825"/>
      <c r="N2825"/>
      <c r="O2825"/>
    </row>
    <row r="2826" spans="1:15" ht="24">
      <c r="A2826" s="650" t="s">
        <v>5096</v>
      </c>
      <c r="B2826" s="651" t="s">
        <v>5097</v>
      </c>
      <c r="C2826" s="650" t="s">
        <v>31</v>
      </c>
      <c r="D2826" s="654">
        <v>52.95</v>
      </c>
      <c r="E2826"/>
      <c r="F2826"/>
      <c r="G2826"/>
      <c r="H2826"/>
      <c r="I2826"/>
      <c r="J2826"/>
      <c r="K2826"/>
      <c r="L2826"/>
      <c r="M2826"/>
      <c r="N2826"/>
      <c r="O2826"/>
    </row>
    <row r="2827" spans="1:15">
      <c r="A2827" s="650" t="s">
        <v>5098</v>
      </c>
      <c r="B2827" s="651" t="s">
        <v>5099</v>
      </c>
      <c r="C2827" s="650" t="s">
        <v>31</v>
      </c>
      <c r="D2827" s="654">
        <v>72.69</v>
      </c>
      <c r="E2827"/>
      <c r="F2827"/>
      <c r="G2827"/>
      <c r="H2827"/>
      <c r="I2827"/>
      <c r="J2827"/>
      <c r="K2827"/>
      <c r="L2827"/>
      <c r="M2827"/>
      <c r="N2827"/>
      <c r="O2827"/>
    </row>
    <row r="2828" spans="1:15">
      <c r="A2828" s="650" t="s">
        <v>5100</v>
      </c>
      <c r="B2828" s="651" t="s">
        <v>5101</v>
      </c>
      <c r="C2828" s="650" t="s">
        <v>31</v>
      </c>
      <c r="D2828" s="654">
        <v>98.65</v>
      </c>
      <c r="E2828"/>
      <c r="F2828"/>
      <c r="G2828"/>
      <c r="H2828"/>
      <c r="I2828"/>
      <c r="J2828"/>
      <c r="K2828"/>
      <c r="L2828"/>
      <c r="M2828"/>
      <c r="N2828"/>
      <c r="O2828"/>
    </row>
    <row r="2829" spans="1:15" ht="24">
      <c r="A2829" s="650" t="s">
        <v>5102</v>
      </c>
      <c r="B2829" s="651" t="s">
        <v>5103</v>
      </c>
      <c r="C2829" s="650" t="s">
        <v>31</v>
      </c>
      <c r="D2829" s="653">
        <v>357.22</v>
      </c>
      <c r="E2829"/>
      <c r="F2829"/>
      <c r="G2829"/>
      <c r="H2829"/>
      <c r="I2829"/>
      <c r="J2829"/>
      <c r="K2829"/>
      <c r="L2829"/>
      <c r="M2829"/>
      <c r="N2829"/>
      <c r="O2829"/>
    </row>
    <row r="2830" spans="1:15">
      <c r="A2830" s="646">
        <v>9074</v>
      </c>
      <c r="B2830" s="647" t="s">
        <v>5104</v>
      </c>
      <c r="C2830" s="648"/>
      <c r="D2830" s="649"/>
      <c r="E2830"/>
      <c r="F2830"/>
      <c r="G2830"/>
      <c r="H2830"/>
      <c r="I2830"/>
      <c r="J2830"/>
      <c r="K2830"/>
      <c r="L2830"/>
      <c r="M2830"/>
      <c r="N2830"/>
      <c r="O2830"/>
    </row>
    <row r="2831" spans="1:15" ht="24">
      <c r="A2831" s="650" t="s">
        <v>5105</v>
      </c>
      <c r="B2831" s="651" t="s">
        <v>5106</v>
      </c>
      <c r="C2831" s="650" t="s">
        <v>13</v>
      </c>
      <c r="D2831" s="653">
        <v>376.08</v>
      </c>
      <c r="E2831"/>
      <c r="F2831"/>
      <c r="G2831"/>
      <c r="H2831"/>
      <c r="I2831"/>
      <c r="J2831"/>
      <c r="K2831"/>
      <c r="L2831"/>
      <c r="M2831"/>
      <c r="N2831"/>
      <c r="O2831"/>
    </row>
    <row r="2832" spans="1:15" ht="24">
      <c r="A2832" s="650" t="s">
        <v>5107</v>
      </c>
      <c r="B2832" s="651" t="s">
        <v>5108</v>
      </c>
      <c r="C2832" s="650" t="s">
        <v>13</v>
      </c>
      <c r="D2832" s="653">
        <v>408.45</v>
      </c>
      <c r="E2832"/>
      <c r="F2832"/>
      <c r="G2832"/>
      <c r="H2832"/>
      <c r="I2832"/>
      <c r="J2832"/>
      <c r="K2832"/>
      <c r="L2832"/>
      <c r="M2832"/>
      <c r="N2832"/>
      <c r="O2832"/>
    </row>
    <row r="2833" spans="1:15" ht="24">
      <c r="A2833" s="650" t="s">
        <v>5109</v>
      </c>
      <c r="B2833" s="651" t="s">
        <v>5110</v>
      </c>
      <c r="C2833" s="650" t="s">
        <v>13</v>
      </c>
      <c r="D2833" s="653">
        <v>217.6</v>
      </c>
      <c r="E2833"/>
      <c r="F2833"/>
      <c r="G2833"/>
      <c r="H2833"/>
      <c r="I2833"/>
      <c r="J2833"/>
      <c r="K2833"/>
      <c r="L2833"/>
      <c r="M2833"/>
      <c r="N2833"/>
      <c r="O2833"/>
    </row>
    <row r="2834" spans="1:15" ht="24">
      <c r="A2834" s="650" t="s">
        <v>5111</v>
      </c>
      <c r="B2834" s="651" t="s">
        <v>5112</v>
      </c>
      <c r="C2834" s="650" t="s">
        <v>13</v>
      </c>
      <c r="D2834" s="653">
        <v>248.8</v>
      </c>
      <c r="E2834"/>
      <c r="F2834"/>
      <c r="G2834"/>
      <c r="H2834"/>
      <c r="I2834"/>
      <c r="J2834"/>
      <c r="K2834"/>
      <c r="L2834"/>
      <c r="M2834"/>
      <c r="N2834"/>
      <c r="O2834"/>
    </row>
    <row r="2835" spans="1:15" ht="24">
      <c r="A2835" s="650" t="s">
        <v>5113</v>
      </c>
      <c r="B2835" s="651" t="s">
        <v>5114</v>
      </c>
      <c r="C2835" s="650" t="s">
        <v>13</v>
      </c>
      <c r="D2835" s="653">
        <v>245.31</v>
      </c>
      <c r="E2835"/>
      <c r="F2835"/>
      <c r="G2835"/>
      <c r="H2835"/>
      <c r="I2835"/>
      <c r="J2835"/>
      <c r="K2835"/>
      <c r="L2835"/>
      <c r="M2835"/>
      <c r="N2835"/>
      <c r="O2835"/>
    </row>
    <row r="2836" spans="1:15" ht="24">
      <c r="A2836" s="650" t="s">
        <v>5115</v>
      </c>
      <c r="B2836" s="651" t="s">
        <v>5116</v>
      </c>
      <c r="C2836" s="650" t="s">
        <v>13</v>
      </c>
      <c r="D2836" s="653">
        <v>276.51</v>
      </c>
      <c r="E2836"/>
      <c r="F2836"/>
      <c r="G2836"/>
      <c r="H2836"/>
      <c r="I2836"/>
      <c r="J2836"/>
      <c r="K2836"/>
      <c r="L2836"/>
      <c r="M2836"/>
      <c r="N2836"/>
      <c r="O2836"/>
    </row>
    <row r="2837" spans="1:15">
      <c r="A2837" s="650" t="s">
        <v>5117</v>
      </c>
      <c r="B2837" s="651" t="s">
        <v>5118</v>
      </c>
      <c r="C2837" s="650" t="s">
        <v>3573</v>
      </c>
      <c r="D2837" s="653">
        <v>159.57</v>
      </c>
      <c r="E2837"/>
      <c r="F2837"/>
      <c r="G2837"/>
      <c r="H2837"/>
      <c r="I2837"/>
      <c r="J2837"/>
      <c r="K2837"/>
      <c r="L2837"/>
      <c r="M2837"/>
      <c r="N2837"/>
      <c r="O2837"/>
    </row>
    <row r="2838" spans="1:15">
      <c r="A2838" s="650" t="s">
        <v>5119</v>
      </c>
      <c r="B2838" s="651" t="s">
        <v>5120</v>
      </c>
      <c r="C2838" s="650" t="s">
        <v>31</v>
      </c>
      <c r="D2838" s="653">
        <v>181.65</v>
      </c>
      <c r="E2838"/>
      <c r="F2838"/>
      <c r="G2838"/>
      <c r="H2838"/>
      <c r="I2838"/>
      <c r="J2838"/>
      <c r="K2838"/>
      <c r="L2838"/>
      <c r="M2838"/>
      <c r="N2838"/>
      <c r="O2838"/>
    </row>
    <row r="2839" spans="1:15">
      <c r="A2839" s="650" t="s">
        <v>5121</v>
      </c>
      <c r="B2839" s="651" t="s">
        <v>5122</v>
      </c>
      <c r="C2839" s="650" t="s">
        <v>31</v>
      </c>
      <c r="D2839" s="653">
        <v>267.27999999999997</v>
      </c>
      <c r="E2839"/>
      <c r="F2839"/>
      <c r="G2839"/>
      <c r="H2839"/>
      <c r="I2839"/>
      <c r="J2839"/>
      <c r="K2839"/>
      <c r="L2839"/>
      <c r="M2839"/>
      <c r="N2839"/>
      <c r="O2839"/>
    </row>
    <row r="2840" spans="1:15">
      <c r="A2840" s="650" t="s">
        <v>5123</v>
      </c>
      <c r="B2840" s="651" t="s">
        <v>5124</v>
      </c>
      <c r="C2840" s="650" t="s">
        <v>78</v>
      </c>
      <c r="D2840" s="655">
        <v>1779.35</v>
      </c>
      <c r="E2840"/>
      <c r="F2840"/>
      <c r="G2840"/>
      <c r="H2840"/>
      <c r="I2840"/>
      <c r="J2840"/>
      <c r="K2840"/>
      <c r="L2840"/>
      <c r="M2840"/>
      <c r="N2840"/>
      <c r="O2840"/>
    </row>
    <row r="2841" spans="1:15" ht="24">
      <c r="A2841" s="650" t="s">
        <v>5125</v>
      </c>
      <c r="B2841" s="651" t="s">
        <v>5126</v>
      </c>
      <c r="C2841" s="650" t="s">
        <v>78</v>
      </c>
      <c r="D2841" s="653">
        <v>990.35</v>
      </c>
      <c r="E2841"/>
      <c r="F2841"/>
      <c r="G2841"/>
      <c r="H2841"/>
      <c r="I2841"/>
      <c r="J2841"/>
      <c r="K2841"/>
      <c r="L2841"/>
      <c r="M2841"/>
      <c r="N2841"/>
      <c r="O2841"/>
    </row>
    <row r="2842" spans="1:15">
      <c r="A2842" s="646">
        <v>9075</v>
      </c>
      <c r="B2842" s="647" t="s">
        <v>5127</v>
      </c>
      <c r="C2842" s="648"/>
      <c r="D2842" s="649"/>
      <c r="E2842"/>
      <c r="F2842"/>
      <c r="G2842"/>
      <c r="H2842"/>
      <c r="I2842"/>
      <c r="J2842"/>
      <c r="K2842"/>
      <c r="L2842"/>
      <c r="M2842"/>
      <c r="N2842"/>
      <c r="O2842"/>
    </row>
    <row r="2843" spans="1:15">
      <c r="A2843" s="650" t="s">
        <v>5128</v>
      </c>
      <c r="B2843" s="651" t="s">
        <v>44201</v>
      </c>
      <c r="C2843" s="650" t="s">
        <v>13</v>
      </c>
      <c r="D2843" s="655">
        <v>1616.08</v>
      </c>
      <c r="E2843"/>
      <c r="F2843"/>
      <c r="G2843"/>
      <c r="H2843"/>
      <c r="I2843"/>
      <c r="J2843"/>
      <c r="K2843"/>
      <c r="L2843"/>
      <c r="M2843"/>
      <c r="N2843"/>
      <c r="O2843"/>
    </row>
    <row r="2844" spans="1:15">
      <c r="A2844" s="650" t="s">
        <v>5129</v>
      </c>
      <c r="B2844" s="651" t="s">
        <v>5130</v>
      </c>
      <c r="C2844" s="650" t="s">
        <v>13</v>
      </c>
      <c r="D2844" s="655">
        <v>2495.63</v>
      </c>
      <c r="E2844"/>
      <c r="F2844"/>
      <c r="G2844"/>
      <c r="H2844"/>
      <c r="I2844"/>
      <c r="J2844"/>
      <c r="K2844"/>
      <c r="L2844"/>
      <c r="M2844"/>
      <c r="N2844"/>
      <c r="O2844"/>
    </row>
    <row r="2845" spans="1:15" ht="24">
      <c r="A2845" s="650" t="s">
        <v>5131</v>
      </c>
      <c r="B2845" s="651" t="s">
        <v>5132</v>
      </c>
      <c r="C2845" s="650" t="s">
        <v>13</v>
      </c>
      <c r="D2845" s="655">
        <v>3700.76</v>
      </c>
      <c r="E2845"/>
      <c r="F2845"/>
      <c r="G2845"/>
      <c r="H2845"/>
      <c r="I2845"/>
      <c r="J2845"/>
      <c r="K2845"/>
      <c r="L2845"/>
      <c r="M2845"/>
      <c r="N2845"/>
      <c r="O2845"/>
    </row>
    <row r="2846" spans="1:15">
      <c r="A2846" s="650" t="s">
        <v>5133</v>
      </c>
      <c r="B2846" s="651" t="s">
        <v>5134</v>
      </c>
      <c r="C2846" s="650" t="s">
        <v>13</v>
      </c>
      <c r="D2846" s="655">
        <v>3052.15</v>
      </c>
      <c r="E2846"/>
      <c r="F2846"/>
      <c r="G2846"/>
      <c r="H2846"/>
      <c r="I2846"/>
      <c r="J2846"/>
      <c r="K2846"/>
      <c r="L2846"/>
      <c r="M2846"/>
      <c r="N2846"/>
      <c r="O2846"/>
    </row>
    <row r="2847" spans="1:15">
      <c r="A2847" s="646">
        <v>9076</v>
      </c>
      <c r="B2847" s="647" t="s">
        <v>5135</v>
      </c>
      <c r="C2847" s="648"/>
      <c r="D2847" s="649"/>
      <c r="E2847"/>
      <c r="F2847"/>
      <c r="G2847"/>
      <c r="H2847"/>
      <c r="I2847"/>
      <c r="J2847"/>
      <c r="K2847"/>
      <c r="L2847"/>
      <c r="M2847"/>
      <c r="N2847"/>
      <c r="O2847"/>
    </row>
    <row r="2848" spans="1:15" ht="24">
      <c r="A2848" s="650" t="s">
        <v>5136</v>
      </c>
      <c r="B2848" s="651" t="s">
        <v>5137</v>
      </c>
      <c r="C2848" s="650" t="s">
        <v>13</v>
      </c>
      <c r="D2848" s="655">
        <v>3093.38</v>
      </c>
      <c r="E2848"/>
      <c r="F2848"/>
      <c r="G2848"/>
      <c r="H2848"/>
      <c r="I2848"/>
      <c r="J2848"/>
      <c r="K2848"/>
      <c r="L2848"/>
      <c r="M2848"/>
      <c r="N2848"/>
      <c r="O2848"/>
    </row>
    <row r="2849" spans="1:15" ht="24">
      <c r="A2849" s="650" t="s">
        <v>5138</v>
      </c>
      <c r="B2849" s="651" t="s">
        <v>5139</v>
      </c>
      <c r="C2849" s="650" t="s">
        <v>13</v>
      </c>
      <c r="D2849" s="653">
        <v>441.66</v>
      </c>
      <c r="E2849"/>
      <c r="F2849"/>
      <c r="G2849"/>
      <c r="H2849"/>
      <c r="I2849"/>
      <c r="J2849"/>
      <c r="K2849"/>
      <c r="L2849"/>
      <c r="M2849"/>
      <c r="N2849"/>
      <c r="O2849"/>
    </row>
    <row r="2850" spans="1:15" ht="24">
      <c r="A2850" s="650" t="s">
        <v>5140</v>
      </c>
      <c r="B2850" s="651" t="s">
        <v>5141</v>
      </c>
      <c r="C2850" s="650" t="s">
        <v>13</v>
      </c>
      <c r="D2850" s="655">
        <v>1891.89</v>
      </c>
      <c r="E2850"/>
      <c r="F2850"/>
      <c r="G2850"/>
      <c r="H2850"/>
      <c r="I2850"/>
      <c r="J2850"/>
      <c r="K2850"/>
      <c r="L2850"/>
      <c r="M2850"/>
      <c r="N2850"/>
      <c r="O2850"/>
    </row>
    <row r="2851" spans="1:15" ht="24">
      <c r="A2851" s="650" t="s">
        <v>5142</v>
      </c>
      <c r="B2851" s="651" t="s">
        <v>5143</v>
      </c>
      <c r="C2851" s="650" t="s">
        <v>13</v>
      </c>
      <c r="D2851" s="655">
        <v>1624.27</v>
      </c>
      <c r="E2851"/>
      <c r="F2851"/>
      <c r="G2851"/>
      <c r="H2851"/>
      <c r="I2851"/>
      <c r="J2851"/>
      <c r="K2851"/>
      <c r="L2851"/>
      <c r="M2851"/>
      <c r="N2851"/>
      <c r="O2851"/>
    </row>
    <row r="2852" spans="1:15" ht="24">
      <c r="A2852" s="650" t="s">
        <v>5144</v>
      </c>
      <c r="B2852" s="651" t="s">
        <v>5145</v>
      </c>
      <c r="C2852" s="650" t="s">
        <v>13</v>
      </c>
      <c r="D2852" s="653">
        <v>958.03</v>
      </c>
      <c r="E2852"/>
      <c r="F2852"/>
      <c r="G2852"/>
      <c r="H2852"/>
      <c r="I2852"/>
      <c r="J2852"/>
      <c r="K2852"/>
      <c r="L2852"/>
      <c r="M2852"/>
      <c r="N2852"/>
      <c r="O2852"/>
    </row>
    <row r="2853" spans="1:15" ht="24">
      <c r="A2853" s="650" t="s">
        <v>5146</v>
      </c>
      <c r="B2853" s="651" t="s">
        <v>5147</v>
      </c>
      <c r="C2853" s="650" t="s">
        <v>13</v>
      </c>
      <c r="D2853" s="655">
        <v>1736.27</v>
      </c>
      <c r="E2853"/>
      <c r="F2853"/>
      <c r="G2853"/>
      <c r="H2853"/>
      <c r="I2853"/>
      <c r="J2853"/>
      <c r="K2853"/>
      <c r="L2853"/>
      <c r="M2853"/>
      <c r="N2853"/>
      <c r="O2853"/>
    </row>
    <row r="2854" spans="1:15" ht="24">
      <c r="A2854" s="650" t="s">
        <v>5148</v>
      </c>
      <c r="B2854" s="651" t="s">
        <v>5149</v>
      </c>
      <c r="C2854" s="650" t="s">
        <v>13</v>
      </c>
      <c r="D2854" s="655">
        <v>1392.12</v>
      </c>
      <c r="E2854"/>
      <c r="F2854"/>
      <c r="G2854"/>
      <c r="H2854"/>
      <c r="I2854"/>
      <c r="J2854"/>
      <c r="K2854"/>
      <c r="L2854"/>
      <c r="M2854"/>
      <c r="N2854"/>
      <c r="O2854"/>
    </row>
    <row r="2855" spans="1:15">
      <c r="A2855" s="646">
        <v>8937</v>
      </c>
      <c r="B2855" s="647" t="s">
        <v>5150</v>
      </c>
      <c r="C2855" s="648"/>
      <c r="D2855" s="649"/>
      <c r="E2855"/>
      <c r="F2855"/>
      <c r="G2855"/>
      <c r="H2855"/>
      <c r="I2855"/>
      <c r="J2855"/>
      <c r="K2855"/>
      <c r="L2855"/>
      <c r="M2855"/>
      <c r="N2855"/>
      <c r="O2855"/>
    </row>
    <row r="2856" spans="1:15">
      <c r="A2856" s="650" t="s">
        <v>5151</v>
      </c>
      <c r="B2856" s="651" t="s">
        <v>5152</v>
      </c>
      <c r="C2856" s="650" t="s">
        <v>113</v>
      </c>
      <c r="D2856" s="653">
        <v>748.02</v>
      </c>
      <c r="E2856"/>
      <c r="F2856"/>
      <c r="G2856"/>
      <c r="H2856"/>
      <c r="I2856"/>
      <c r="J2856"/>
      <c r="K2856"/>
      <c r="L2856"/>
      <c r="M2856"/>
      <c r="N2856"/>
      <c r="O2856"/>
    </row>
    <row r="2857" spans="1:15">
      <c r="A2857" s="646">
        <v>8695</v>
      </c>
      <c r="B2857" s="647" t="s">
        <v>5153</v>
      </c>
      <c r="C2857" s="648"/>
      <c r="D2857" s="649"/>
      <c r="E2857"/>
      <c r="F2857"/>
      <c r="G2857"/>
      <c r="H2857"/>
      <c r="I2857"/>
      <c r="J2857"/>
      <c r="K2857"/>
      <c r="L2857"/>
      <c r="M2857"/>
      <c r="N2857"/>
      <c r="O2857"/>
    </row>
    <row r="2858" spans="1:15">
      <c r="A2858" s="646">
        <v>9078</v>
      </c>
      <c r="B2858" s="647" t="s">
        <v>5154</v>
      </c>
      <c r="C2858" s="648"/>
      <c r="D2858" s="649"/>
      <c r="E2858"/>
      <c r="F2858"/>
      <c r="G2858"/>
      <c r="H2858"/>
      <c r="I2858"/>
      <c r="J2858"/>
      <c r="K2858"/>
      <c r="L2858"/>
      <c r="M2858"/>
      <c r="N2858"/>
      <c r="O2858"/>
    </row>
    <row r="2859" spans="1:15">
      <c r="A2859" s="650" t="s">
        <v>5155</v>
      </c>
      <c r="B2859" s="651" t="s">
        <v>5156</v>
      </c>
      <c r="C2859" s="650" t="s">
        <v>10</v>
      </c>
      <c r="D2859" s="652">
        <v>6.94</v>
      </c>
      <c r="E2859"/>
      <c r="F2859"/>
      <c r="G2859"/>
      <c r="H2859"/>
      <c r="I2859"/>
      <c r="J2859"/>
      <c r="K2859"/>
      <c r="L2859"/>
      <c r="M2859"/>
      <c r="N2859"/>
      <c r="O2859"/>
    </row>
    <row r="2860" spans="1:15">
      <c r="A2860" s="650" t="s">
        <v>5157</v>
      </c>
      <c r="B2860" s="651" t="s">
        <v>5158</v>
      </c>
      <c r="C2860" s="650" t="s">
        <v>31</v>
      </c>
      <c r="D2860" s="652">
        <v>3.23</v>
      </c>
      <c r="E2860"/>
      <c r="F2860"/>
      <c r="G2860"/>
      <c r="H2860"/>
      <c r="I2860"/>
      <c r="J2860"/>
      <c r="K2860"/>
      <c r="L2860"/>
      <c r="M2860"/>
      <c r="N2860"/>
      <c r="O2860"/>
    </row>
    <row r="2861" spans="1:15">
      <c r="A2861" s="650" t="s">
        <v>5159</v>
      </c>
      <c r="B2861" s="651" t="s">
        <v>5160</v>
      </c>
      <c r="C2861" s="650" t="s">
        <v>10</v>
      </c>
      <c r="D2861" s="654">
        <v>13.55</v>
      </c>
      <c r="E2861"/>
      <c r="F2861"/>
      <c r="G2861"/>
      <c r="H2861"/>
      <c r="I2861"/>
      <c r="J2861"/>
      <c r="K2861"/>
      <c r="L2861"/>
      <c r="M2861"/>
      <c r="N2861"/>
      <c r="O2861"/>
    </row>
    <row r="2862" spans="1:15">
      <c r="A2862" s="650" t="s">
        <v>5161</v>
      </c>
      <c r="B2862" s="651" t="s">
        <v>5162</v>
      </c>
      <c r="C2862" s="650" t="s">
        <v>10</v>
      </c>
      <c r="D2862" s="652">
        <v>2.4900000000000002</v>
      </c>
      <c r="E2862"/>
      <c r="F2862"/>
      <c r="G2862"/>
      <c r="H2862"/>
      <c r="I2862"/>
      <c r="J2862"/>
      <c r="K2862"/>
      <c r="L2862"/>
      <c r="M2862"/>
      <c r="N2862"/>
      <c r="O2862"/>
    </row>
    <row r="2863" spans="1:15">
      <c r="A2863" s="650" t="s">
        <v>5163</v>
      </c>
      <c r="B2863" s="651" t="s">
        <v>5164</v>
      </c>
      <c r="C2863" s="650" t="s">
        <v>10</v>
      </c>
      <c r="D2863" s="652">
        <v>8.7100000000000009</v>
      </c>
      <c r="E2863"/>
      <c r="F2863"/>
      <c r="G2863"/>
      <c r="H2863"/>
      <c r="I2863"/>
      <c r="J2863"/>
      <c r="K2863"/>
      <c r="L2863"/>
      <c r="M2863"/>
      <c r="N2863"/>
      <c r="O2863"/>
    </row>
    <row r="2864" spans="1:15">
      <c r="A2864" s="650" t="s">
        <v>5165</v>
      </c>
      <c r="B2864" s="651" t="s">
        <v>5166</v>
      </c>
      <c r="C2864" s="650" t="s">
        <v>273</v>
      </c>
      <c r="D2864" s="655">
        <v>2737.9</v>
      </c>
      <c r="E2864"/>
      <c r="F2864"/>
      <c r="G2864"/>
      <c r="H2864"/>
      <c r="I2864"/>
      <c r="J2864"/>
      <c r="K2864"/>
      <c r="L2864"/>
      <c r="M2864"/>
      <c r="N2864"/>
      <c r="O2864"/>
    </row>
    <row r="2865" spans="1:15">
      <c r="A2865" s="650" t="s">
        <v>5167</v>
      </c>
      <c r="B2865" s="651" t="s">
        <v>5168</v>
      </c>
      <c r="C2865" s="650" t="s">
        <v>273</v>
      </c>
      <c r="D2865" s="655">
        <v>5475.8</v>
      </c>
      <c r="E2865"/>
      <c r="F2865"/>
      <c r="G2865"/>
      <c r="H2865"/>
      <c r="I2865"/>
      <c r="J2865"/>
      <c r="K2865"/>
      <c r="L2865"/>
      <c r="M2865"/>
      <c r="N2865"/>
      <c r="O2865"/>
    </row>
    <row r="2866" spans="1:15">
      <c r="A2866" s="646">
        <v>9079</v>
      </c>
      <c r="B2866" s="647" t="s">
        <v>5169</v>
      </c>
      <c r="C2866" s="648"/>
      <c r="D2866" s="649"/>
      <c r="E2866"/>
      <c r="F2866"/>
      <c r="G2866"/>
      <c r="H2866"/>
      <c r="I2866"/>
      <c r="J2866"/>
      <c r="K2866"/>
      <c r="L2866"/>
      <c r="M2866"/>
      <c r="N2866"/>
      <c r="O2866"/>
    </row>
    <row r="2867" spans="1:15">
      <c r="A2867" s="650" t="s">
        <v>5170</v>
      </c>
      <c r="B2867" s="651" t="s">
        <v>5169</v>
      </c>
      <c r="C2867" s="650" t="s">
        <v>10</v>
      </c>
      <c r="D2867" s="652">
        <v>9.01</v>
      </c>
      <c r="E2867"/>
      <c r="F2867"/>
      <c r="G2867"/>
      <c r="H2867"/>
      <c r="I2867"/>
      <c r="J2867"/>
      <c r="K2867"/>
      <c r="L2867"/>
      <c r="M2867"/>
      <c r="N2867"/>
      <c r="O2867"/>
    </row>
    <row r="2868" spans="1:15">
      <c r="A2868" s="646">
        <v>8696</v>
      </c>
      <c r="B2868" s="647" t="s">
        <v>5171</v>
      </c>
      <c r="C2868" s="648"/>
      <c r="D2868" s="649"/>
      <c r="E2868"/>
      <c r="F2868"/>
      <c r="G2868"/>
      <c r="H2868"/>
      <c r="I2868"/>
      <c r="J2868"/>
      <c r="K2868"/>
      <c r="L2868"/>
      <c r="M2868"/>
      <c r="N2868"/>
      <c r="O2868"/>
    </row>
    <row r="2869" spans="1:15">
      <c r="A2869" s="646">
        <v>9080</v>
      </c>
      <c r="B2869" s="647" t="s">
        <v>5172</v>
      </c>
      <c r="C2869" s="648"/>
      <c r="D2869" s="649"/>
      <c r="E2869"/>
      <c r="F2869"/>
      <c r="G2869"/>
      <c r="H2869"/>
      <c r="I2869"/>
      <c r="J2869"/>
      <c r="K2869"/>
      <c r="L2869"/>
      <c r="M2869"/>
      <c r="N2869"/>
      <c r="O2869"/>
    </row>
    <row r="2870" spans="1:15">
      <c r="A2870" s="650" t="s">
        <v>5173</v>
      </c>
      <c r="B2870" s="651" t="s">
        <v>5174</v>
      </c>
      <c r="C2870" s="650" t="s">
        <v>10</v>
      </c>
      <c r="D2870" s="654">
        <v>16.21</v>
      </c>
      <c r="E2870"/>
      <c r="F2870"/>
      <c r="G2870"/>
      <c r="H2870"/>
      <c r="I2870"/>
      <c r="J2870"/>
      <c r="K2870"/>
      <c r="L2870"/>
      <c r="M2870"/>
      <c r="N2870"/>
      <c r="O2870"/>
    </row>
    <row r="2871" spans="1:15">
      <c r="A2871" s="646">
        <v>9081</v>
      </c>
      <c r="B2871" s="647" t="s">
        <v>5175</v>
      </c>
      <c r="C2871" s="648"/>
      <c r="D2871" s="649"/>
      <c r="E2871"/>
      <c r="F2871"/>
      <c r="G2871"/>
      <c r="H2871"/>
      <c r="I2871"/>
      <c r="J2871"/>
      <c r="K2871"/>
      <c r="L2871"/>
      <c r="M2871"/>
      <c r="N2871"/>
      <c r="O2871"/>
    </row>
    <row r="2872" spans="1:15">
      <c r="A2872" s="650" t="s">
        <v>5176</v>
      </c>
      <c r="B2872" s="651" t="s">
        <v>5177</v>
      </c>
      <c r="C2872" s="650" t="s">
        <v>113</v>
      </c>
      <c r="D2872" s="653">
        <v>283.54000000000002</v>
      </c>
      <c r="E2872"/>
      <c r="F2872"/>
      <c r="G2872"/>
      <c r="H2872"/>
      <c r="I2872"/>
      <c r="J2872"/>
      <c r="K2872"/>
      <c r="L2872"/>
      <c r="M2872"/>
      <c r="N2872"/>
      <c r="O2872"/>
    </row>
    <row r="2873" spans="1:15" ht="24">
      <c r="A2873" s="650" t="s">
        <v>5178</v>
      </c>
      <c r="B2873" s="651" t="s">
        <v>5179</v>
      </c>
      <c r="C2873" s="650" t="s">
        <v>10</v>
      </c>
      <c r="D2873" s="654">
        <v>95.62</v>
      </c>
      <c r="E2873"/>
      <c r="F2873"/>
      <c r="G2873"/>
      <c r="H2873"/>
      <c r="I2873"/>
      <c r="J2873"/>
      <c r="K2873"/>
      <c r="L2873"/>
      <c r="M2873"/>
      <c r="N2873"/>
      <c r="O2873"/>
    </row>
    <row r="2874" spans="1:15" ht="24">
      <c r="A2874" s="650" t="s">
        <v>5180</v>
      </c>
      <c r="B2874" s="651" t="s">
        <v>5181</v>
      </c>
      <c r="C2874" s="650" t="s">
        <v>10</v>
      </c>
      <c r="D2874" s="653">
        <v>134.94999999999999</v>
      </c>
      <c r="E2874"/>
      <c r="F2874"/>
      <c r="G2874"/>
      <c r="H2874"/>
      <c r="I2874"/>
      <c r="J2874"/>
      <c r="K2874"/>
      <c r="L2874"/>
      <c r="M2874"/>
      <c r="N2874"/>
      <c r="O2874"/>
    </row>
    <row r="2875" spans="1:15" ht="24">
      <c r="A2875" s="650" t="s">
        <v>5182</v>
      </c>
      <c r="B2875" s="651" t="s">
        <v>5183</v>
      </c>
      <c r="C2875" s="650" t="s">
        <v>10</v>
      </c>
      <c r="D2875" s="653">
        <v>142.69999999999999</v>
      </c>
      <c r="E2875"/>
      <c r="F2875"/>
      <c r="G2875"/>
      <c r="H2875"/>
      <c r="I2875"/>
      <c r="J2875"/>
      <c r="K2875"/>
      <c r="L2875"/>
      <c r="M2875"/>
      <c r="N2875"/>
      <c r="O2875"/>
    </row>
    <row r="2876" spans="1:15" ht="24">
      <c r="A2876" s="650" t="s">
        <v>5184</v>
      </c>
      <c r="B2876" s="651" t="s">
        <v>5185</v>
      </c>
      <c r="C2876" s="650" t="s">
        <v>10</v>
      </c>
      <c r="D2876" s="654">
        <v>91.63</v>
      </c>
      <c r="E2876"/>
      <c r="F2876"/>
      <c r="G2876"/>
      <c r="H2876"/>
      <c r="I2876"/>
      <c r="J2876"/>
      <c r="K2876"/>
      <c r="L2876"/>
      <c r="M2876"/>
      <c r="N2876"/>
      <c r="O2876"/>
    </row>
    <row r="2877" spans="1:15" ht="24">
      <c r="A2877" s="650" t="s">
        <v>5186</v>
      </c>
      <c r="B2877" s="651" t="s">
        <v>5187</v>
      </c>
      <c r="C2877" s="650" t="s">
        <v>10</v>
      </c>
      <c r="D2877" s="653">
        <v>112.4</v>
      </c>
      <c r="E2877"/>
      <c r="F2877"/>
      <c r="G2877"/>
      <c r="H2877"/>
      <c r="I2877"/>
      <c r="J2877"/>
      <c r="K2877"/>
      <c r="L2877"/>
      <c r="M2877"/>
      <c r="N2877"/>
      <c r="O2877"/>
    </row>
    <row r="2878" spans="1:15" ht="24">
      <c r="A2878" s="650" t="s">
        <v>5188</v>
      </c>
      <c r="B2878" s="651" t="s">
        <v>5189</v>
      </c>
      <c r="C2878" s="650" t="s">
        <v>10</v>
      </c>
      <c r="D2878" s="654">
        <v>91.25</v>
      </c>
      <c r="E2878"/>
      <c r="F2878"/>
      <c r="G2878"/>
      <c r="H2878"/>
      <c r="I2878"/>
      <c r="J2878"/>
      <c r="K2878"/>
      <c r="L2878"/>
      <c r="M2878"/>
      <c r="N2878"/>
      <c r="O2878"/>
    </row>
    <row r="2879" spans="1:15" ht="24">
      <c r="A2879" s="650" t="s">
        <v>5190</v>
      </c>
      <c r="B2879" s="651" t="s">
        <v>5191</v>
      </c>
      <c r="C2879" s="650" t="s">
        <v>10</v>
      </c>
      <c r="D2879" s="653">
        <v>104.06</v>
      </c>
      <c r="E2879"/>
      <c r="F2879"/>
      <c r="G2879"/>
      <c r="H2879"/>
      <c r="I2879"/>
      <c r="J2879"/>
      <c r="K2879"/>
      <c r="L2879"/>
      <c r="M2879"/>
      <c r="N2879"/>
      <c r="O2879"/>
    </row>
    <row r="2880" spans="1:15">
      <c r="A2880" s="646">
        <v>9082</v>
      </c>
      <c r="B2880" s="647" t="s">
        <v>5192</v>
      </c>
      <c r="C2880" s="648"/>
      <c r="D2880" s="649"/>
      <c r="E2880"/>
      <c r="F2880"/>
      <c r="G2880"/>
      <c r="H2880"/>
      <c r="I2880"/>
      <c r="J2880"/>
      <c r="K2880"/>
      <c r="L2880"/>
      <c r="M2880"/>
      <c r="N2880"/>
      <c r="O2880"/>
    </row>
    <row r="2881" spans="1:15">
      <c r="A2881" s="650" t="s">
        <v>5193</v>
      </c>
      <c r="B2881" s="651" t="s">
        <v>5194</v>
      </c>
      <c r="C2881" s="650" t="s">
        <v>10</v>
      </c>
      <c r="D2881" s="654">
        <v>38.1</v>
      </c>
      <c r="E2881"/>
      <c r="F2881"/>
      <c r="G2881"/>
      <c r="H2881"/>
      <c r="I2881"/>
      <c r="J2881"/>
      <c r="K2881"/>
      <c r="L2881"/>
      <c r="M2881"/>
      <c r="N2881"/>
      <c r="O2881"/>
    </row>
    <row r="2882" spans="1:15">
      <c r="A2882" s="650" t="s">
        <v>5195</v>
      </c>
      <c r="B2882" s="651" t="s">
        <v>5196</v>
      </c>
      <c r="C2882" s="650" t="s">
        <v>3573</v>
      </c>
      <c r="D2882" s="655">
        <v>1320.15</v>
      </c>
      <c r="E2882"/>
      <c r="F2882"/>
      <c r="G2882"/>
      <c r="H2882"/>
      <c r="I2882"/>
      <c r="J2882"/>
      <c r="K2882"/>
      <c r="L2882"/>
      <c r="M2882"/>
      <c r="N2882"/>
      <c r="O2882"/>
    </row>
    <row r="2883" spans="1:15" ht="24">
      <c r="A2883" s="650" t="s">
        <v>5197</v>
      </c>
      <c r="B2883" s="651" t="s">
        <v>5198</v>
      </c>
      <c r="C2883" s="650" t="s">
        <v>113</v>
      </c>
      <c r="D2883" s="653">
        <v>958.57</v>
      </c>
      <c r="E2883"/>
      <c r="F2883"/>
      <c r="G2883"/>
      <c r="H2883"/>
      <c r="I2883"/>
      <c r="J2883"/>
      <c r="K2883"/>
      <c r="L2883"/>
      <c r="M2883"/>
      <c r="N2883"/>
      <c r="O2883"/>
    </row>
    <row r="2884" spans="1:15" ht="24">
      <c r="A2884" s="650" t="s">
        <v>5199</v>
      </c>
      <c r="B2884" s="651" t="s">
        <v>5200</v>
      </c>
      <c r="C2884" s="650" t="s">
        <v>113</v>
      </c>
      <c r="D2884" s="655">
        <v>1803.53</v>
      </c>
      <c r="E2884"/>
      <c r="F2884"/>
      <c r="G2884"/>
      <c r="H2884"/>
      <c r="I2884"/>
      <c r="J2884"/>
      <c r="K2884"/>
      <c r="L2884"/>
      <c r="M2884"/>
      <c r="N2884"/>
      <c r="O2884"/>
    </row>
    <row r="2885" spans="1:15">
      <c r="A2885" s="650" t="s">
        <v>5201</v>
      </c>
      <c r="B2885" s="651" t="s">
        <v>5202</v>
      </c>
      <c r="C2885" s="650" t="s">
        <v>10</v>
      </c>
      <c r="D2885" s="654">
        <v>53.4</v>
      </c>
      <c r="E2885"/>
      <c r="F2885"/>
      <c r="G2885"/>
      <c r="H2885"/>
      <c r="I2885"/>
      <c r="J2885"/>
      <c r="K2885"/>
      <c r="L2885"/>
      <c r="M2885"/>
      <c r="N2885"/>
      <c r="O2885"/>
    </row>
    <row r="2886" spans="1:15" ht="24">
      <c r="A2886" s="650" t="s">
        <v>5203</v>
      </c>
      <c r="B2886" s="651" t="s">
        <v>5204</v>
      </c>
      <c r="C2886" s="650" t="s">
        <v>10</v>
      </c>
      <c r="D2886" s="654">
        <v>48.37</v>
      </c>
      <c r="E2886"/>
      <c r="F2886"/>
      <c r="G2886"/>
      <c r="H2886"/>
      <c r="I2886"/>
      <c r="J2886"/>
      <c r="K2886"/>
      <c r="L2886"/>
      <c r="M2886"/>
      <c r="N2886"/>
      <c r="O2886"/>
    </row>
    <row r="2887" spans="1:15">
      <c r="A2887" s="646">
        <v>9084</v>
      </c>
      <c r="B2887" s="647" t="s">
        <v>5205</v>
      </c>
      <c r="C2887" s="648"/>
      <c r="D2887" s="649"/>
      <c r="E2887"/>
      <c r="F2887"/>
      <c r="G2887"/>
      <c r="H2887"/>
      <c r="I2887"/>
      <c r="J2887"/>
      <c r="K2887"/>
      <c r="L2887"/>
      <c r="M2887"/>
      <c r="N2887"/>
      <c r="O2887"/>
    </row>
    <row r="2888" spans="1:15">
      <c r="A2888" s="650" t="s">
        <v>5206</v>
      </c>
      <c r="B2888" s="651" t="s">
        <v>5207</v>
      </c>
      <c r="C2888" s="650" t="s">
        <v>10</v>
      </c>
      <c r="D2888" s="653">
        <v>227.82</v>
      </c>
      <c r="E2888"/>
      <c r="F2888"/>
      <c r="G2888"/>
      <c r="H2888"/>
      <c r="I2888"/>
      <c r="J2888"/>
      <c r="K2888"/>
      <c r="L2888"/>
      <c r="M2888"/>
      <c r="N2888"/>
      <c r="O2888"/>
    </row>
    <row r="2889" spans="1:15">
      <c r="A2889" s="646">
        <v>9085</v>
      </c>
      <c r="B2889" s="647" t="s">
        <v>5208</v>
      </c>
      <c r="C2889" s="648"/>
      <c r="D2889" s="649"/>
      <c r="E2889"/>
      <c r="F2889"/>
      <c r="G2889"/>
      <c r="H2889"/>
      <c r="I2889"/>
      <c r="J2889"/>
      <c r="K2889"/>
      <c r="L2889"/>
      <c r="M2889"/>
      <c r="N2889"/>
      <c r="O2889"/>
    </row>
    <row r="2890" spans="1:15" ht="24">
      <c r="A2890" s="650" t="s">
        <v>5209</v>
      </c>
      <c r="B2890" s="651" t="s">
        <v>5210</v>
      </c>
      <c r="C2890" s="650" t="s">
        <v>13</v>
      </c>
      <c r="D2890" s="655">
        <v>3853.61</v>
      </c>
      <c r="E2890"/>
      <c r="F2890"/>
      <c r="G2890"/>
      <c r="H2890"/>
      <c r="I2890"/>
      <c r="J2890"/>
      <c r="K2890"/>
      <c r="L2890"/>
      <c r="M2890"/>
      <c r="N2890"/>
      <c r="O2890"/>
    </row>
    <row r="2891" spans="1:15" ht="24">
      <c r="A2891" s="650" t="s">
        <v>5211</v>
      </c>
      <c r="B2891" s="651" t="s">
        <v>5212</v>
      </c>
      <c r="C2891" s="650" t="s">
        <v>622</v>
      </c>
      <c r="D2891" s="654">
        <v>15.52</v>
      </c>
      <c r="E2891"/>
      <c r="F2891"/>
      <c r="G2891"/>
      <c r="H2891"/>
      <c r="I2891"/>
      <c r="J2891"/>
      <c r="K2891"/>
      <c r="L2891"/>
      <c r="M2891"/>
      <c r="N2891"/>
      <c r="O2891"/>
    </row>
    <row r="2892" spans="1:15">
      <c r="A2892" s="650" t="s">
        <v>5213</v>
      </c>
      <c r="B2892" s="651" t="s">
        <v>5214</v>
      </c>
      <c r="C2892" s="650" t="s">
        <v>622</v>
      </c>
      <c r="D2892" s="652">
        <v>1.73</v>
      </c>
      <c r="E2892"/>
      <c r="F2892"/>
      <c r="G2892"/>
      <c r="H2892"/>
      <c r="I2892"/>
      <c r="J2892"/>
      <c r="K2892"/>
      <c r="L2892"/>
      <c r="M2892"/>
      <c r="N2892"/>
      <c r="O2892"/>
    </row>
    <row r="2893" spans="1:15" ht="24">
      <c r="A2893" s="650" t="s">
        <v>5215</v>
      </c>
      <c r="B2893" s="651" t="s">
        <v>5216</v>
      </c>
      <c r="C2893" s="650" t="s">
        <v>13</v>
      </c>
      <c r="D2893" s="655">
        <v>2423.0500000000002</v>
      </c>
      <c r="E2893"/>
      <c r="F2893"/>
      <c r="G2893"/>
      <c r="H2893"/>
      <c r="I2893"/>
      <c r="J2893"/>
      <c r="K2893"/>
      <c r="L2893"/>
      <c r="M2893"/>
      <c r="N2893"/>
      <c r="O2893"/>
    </row>
    <row r="2894" spans="1:15">
      <c r="A2894" s="650" t="s">
        <v>5217</v>
      </c>
      <c r="B2894" s="651" t="s">
        <v>5218</v>
      </c>
      <c r="C2894" s="650" t="s">
        <v>5219</v>
      </c>
      <c r="D2894" s="652">
        <v>0.7</v>
      </c>
      <c r="E2894"/>
      <c r="F2894"/>
      <c r="G2894"/>
      <c r="H2894"/>
      <c r="I2894"/>
      <c r="J2894"/>
      <c r="K2894"/>
      <c r="L2894"/>
      <c r="M2894"/>
      <c r="N2894"/>
      <c r="O2894"/>
    </row>
    <row r="2895" spans="1:15">
      <c r="A2895" s="646">
        <v>8697</v>
      </c>
      <c r="B2895" s="647" t="s">
        <v>5220</v>
      </c>
      <c r="C2895" s="648"/>
      <c r="D2895" s="649"/>
      <c r="E2895"/>
      <c r="F2895"/>
      <c r="G2895"/>
      <c r="H2895"/>
      <c r="I2895"/>
      <c r="J2895"/>
      <c r="K2895"/>
      <c r="L2895"/>
      <c r="M2895"/>
      <c r="N2895"/>
      <c r="O2895"/>
    </row>
    <row r="2896" spans="1:15">
      <c r="A2896" s="646">
        <v>9086</v>
      </c>
      <c r="B2896" s="647" t="s">
        <v>5221</v>
      </c>
      <c r="C2896" s="648"/>
      <c r="D2896" s="649"/>
      <c r="E2896"/>
      <c r="F2896"/>
      <c r="G2896"/>
      <c r="H2896"/>
      <c r="I2896"/>
      <c r="J2896"/>
      <c r="K2896"/>
      <c r="L2896"/>
      <c r="M2896"/>
      <c r="N2896"/>
      <c r="O2896"/>
    </row>
    <row r="2897" spans="1:15">
      <c r="A2897" s="650" t="s">
        <v>5222</v>
      </c>
      <c r="B2897" s="651" t="s">
        <v>5223</v>
      </c>
      <c r="C2897" s="650" t="s">
        <v>113</v>
      </c>
      <c r="D2897" s="654">
        <v>49.78</v>
      </c>
      <c r="E2897"/>
      <c r="F2897"/>
      <c r="G2897"/>
      <c r="H2897"/>
      <c r="I2897"/>
      <c r="J2897"/>
      <c r="K2897"/>
      <c r="L2897"/>
      <c r="M2897"/>
      <c r="N2897"/>
      <c r="O2897"/>
    </row>
    <row r="2898" spans="1:15">
      <c r="A2898" s="650" t="s">
        <v>5224</v>
      </c>
      <c r="B2898" s="651" t="s">
        <v>5225</v>
      </c>
      <c r="C2898" s="650" t="s">
        <v>113</v>
      </c>
      <c r="D2898" s="652">
        <v>3.43</v>
      </c>
      <c r="E2898"/>
      <c r="F2898"/>
      <c r="G2898"/>
      <c r="H2898"/>
      <c r="I2898"/>
      <c r="J2898"/>
      <c r="K2898"/>
      <c r="L2898"/>
      <c r="M2898"/>
      <c r="N2898"/>
      <c r="O2898"/>
    </row>
    <row r="2899" spans="1:15">
      <c r="A2899" s="646">
        <v>9087</v>
      </c>
      <c r="B2899" s="647" t="s">
        <v>5226</v>
      </c>
      <c r="C2899" s="648"/>
      <c r="D2899" s="649"/>
      <c r="E2899"/>
      <c r="F2899"/>
      <c r="G2899"/>
      <c r="H2899"/>
      <c r="I2899"/>
      <c r="J2899"/>
      <c r="K2899"/>
      <c r="L2899"/>
      <c r="M2899"/>
      <c r="N2899"/>
      <c r="O2899"/>
    </row>
    <row r="2900" spans="1:15" ht="24">
      <c r="A2900" s="650" t="s">
        <v>5227</v>
      </c>
      <c r="B2900" s="651" t="s">
        <v>5228</v>
      </c>
      <c r="C2900" s="650" t="s">
        <v>5229</v>
      </c>
      <c r="D2900" s="654">
        <v>31.23</v>
      </c>
      <c r="E2900"/>
      <c r="F2900"/>
      <c r="G2900"/>
      <c r="H2900"/>
      <c r="I2900"/>
      <c r="J2900"/>
      <c r="K2900"/>
      <c r="L2900"/>
      <c r="M2900"/>
      <c r="N2900"/>
      <c r="O2900"/>
    </row>
    <row r="2901" spans="1:15" ht="24">
      <c r="A2901" s="650" t="s">
        <v>5230</v>
      </c>
      <c r="B2901" s="651" t="s">
        <v>5231</v>
      </c>
      <c r="C2901" s="650" t="s">
        <v>5229</v>
      </c>
      <c r="D2901" s="654">
        <v>38.44</v>
      </c>
      <c r="E2901"/>
      <c r="F2901"/>
      <c r="G2901"/>
      <c r="H2901"/>
      <c r="I2901"/>
      <c r="J2901"/>
      <c r="K2901"/>
      <c r="L2901"/>
      <c r="M2901"/>
      <c r="N2901"/>
      <c r="O2901"/>
    </row>
    <row r="2902" spans="1:15" ht="24">
      <c r="A2902" s="650" t="s">
        <v>5232</v>
      </c>
      <c r="B2902" s="651" t="s">
        <v>5233</v>
      </c>
      <c r="C2902" s="650" t="s">
        <v>5229</v>
      </c>
      <c r="D2902" s="654">
        <v>18.05</v>
      </c>
      <c r="E2902"/>
      <c r="F2902"/>
      <c r="G2902"/>
      <c r="H2902"/>
      <c r="I2902"/>
      <c r="J2902"/>
      <c r="K2902"/>
      <c r="L2902"/>
      <c r="M2902"/>
      <c r="N2902"/>
      <c r="O2902"/>
    </row>
    <row r="2903" spans="1:15" ht="24">
      <c r="A2903" s="650" t="s">
        <v>5234</v>
      </c>
      <c r="B2903" s="651" t="s">
        <v>5235</v>
      </c>
      <c r="C2903" s="650" t="s">
        <v>5229</v>
      </c>
      <c r="D2903" s="654">
        <v>18.079999999999998</v>
      </c>
      <c r="E2903"/>
      <c r="F2903"/>
      <c r="G2903"/>
      <c r="H2903"/>
      <c r="I2903"/>
      <c r="J2903"/>
      <c r="K2903"/>
      <c r="L2903"/>
      <c r="M2903"/>
      <c r="N2903"/>
      <c r="O2903"/>
    </row>
    <row r="2904" spans="1:15" ht="24">
      <c r="A2904" s="650" t="s">
        <v>5236</v>
      </c>
      <c r="B2904" s="651" t="s">
        <v>5237</v>
      </c>
      <c r="C2904" s="650" t="s">
        <v>5229</v>
      </c>
      <c r="D2904" s="654">
        <v>19.12</v>
      </c>
      <c r="E2904"/>
      <c r="F2904"/>
      <c r="G2904"/>
      <c r="H2904"/>
      <c r="I2904"/>
      <c r="J2904"/>
      <c r="K2904"/>
      <c r="L2904"/>
      <c r="M2904"/>
      <c r="N2904"/>
      <c r="O2904"/>
    </row>
    <row r="2905" spans="1:15" ht="24">
      <c r="A2905" s="650" t="s">
        <v>5238</v>
      </c>
      <c r="B2905" s="651" t="s">
        <v>5239</v>
      </c>
      <c r="C2905" s="650" t="s">
        <v>113</v>
      </c>
      <c r="D2905" s="654">
        <v>49.33</v>
      </c>
      <c r="E2905"/>
      <c r="F2905"/>
      <c r="G2905"/>
      <c r="H2905"/>
      <c r="I2905"/>
      <c r="J2905"/>
      <c r="K2905"/>
      <c r="L2905"/>
      <c r="M2905"/>
      <c r="N2905"/>
      <c r="O2905"/>
    </row>
    <row r="2906" spans="1:15">
      <c r="A2906" s="650" t="s">
        <v>5240</v>
      </c>
      <c r="B2906" s="651" t="s">
        <v>5241</v>
      </c>
      <c r="C2906" s="650" t="s">
        <v>113</v>
      </c>
      <c r="D2906" s="654">
        <v>29.44</v>
      </c>
      <c r="E2906"/>
      <c r="F2906"/>
      <c r="G2906"/>
      <c r="H2906"/>
      <c r="I2906"/>
      <c r="J2906"/>
      <c r="K2906"/>
      <c r="L2906"/>
      <c r="M2906"/>
      <c r="N2906"/>
      <c r="O2906"/>
    </row>
    <row r="2907" spans="1:15" ht="24">
      <c r="A2907" s="650" t="s">
        <v>5242</v>
      </c>
      <c r="B2907" s="651" t="s">
        <v>5243</v>
      </c>
      <c r="C2907" s="650" t="s">
        <v>5244</v>
      </c>
      <c r="D2907" s="652">
        <v>3.94</v>
      </c>
      <c r="E2907"/>
      <c r="F2907"/>
      <c r="G2907"/>
      <c r="H2907"/>
      <c r="I2907"/>
      <c r="J2907"/>
      <c r="K2907"/>
      <c r="L2907"/>
      <c r="M2907"/>
      <c r="N2907"/>
      <c r="O2907"/>
    </row>
    <row r="2908" spans="1:15" ht="24">
      <c r="A2908" s="650" t="s">
        <v>5245</v>
      </c>
      <c r="B2908" s="651" t="s">
        <v>5246</v>
      </c>
      <c r="C2908" s="650" t="s">
        <v>5244</v>
      </c>
      <c r="D2908" s="652">
        <v>1.79</v>
      </c>
      <c r="E2908"/>
      <c r="F2908"/>
      <c r="G2908"/>
      <c r="H2908"/>
      <c r="I2908"/>
      <c r="J2908"/>
      <c r="K2908"/>
      <c r="L2908"/>
      <c r="M2908"/>
      <c r="N2908"/>
      <c r="O2908"/>
    </row>
    <row r="2909" spans="1:15" ht="24">
      <c r="A2909" s="650" t="s">
        <v>5247</v>
      </c>
      <c r="B2909" s="651" t="s">
        <v>5248</v>
      </c>
      <c r="C2909" s="650" t="s">
        <v>5244</v>
      </c>
      <c r="D2909" s="652">
        <v>2.63</v>
      </c>
      <c r="E2909"/>
      <c r="F2909"/>
      <c r="G2909"/>
      <c r="H2909"/>
      <c r="I2909"/>
      <c r="J2909"/>
      <c r="K2909"/>
      <c r="L2909"/>
      <c r="M2909"/>
      <c r="N2909"/>
      <c r="O2909"/>
    </row>
    <row r="2910" spans="1:15" ht="24">
      <c r="A2910" s="650" t="s">
        <v>5249</v>
      </c>
      <c r="B2910" s="651" t="s">
        <v>5250</v>
      </c>
      <c r="C2910" s="650" t="s">
        <v>5244</v>
      </c>
      <c r="D2910" s="652">
        <v>1.69</v>
      </c>
      <c r="E2910"/>
      <c r="F2910"/>
      <c r="G2910"/>
      <c r="H2910"/>
      <c r="I2910"/>
      <c r="J2910"/>
      <c r="K2910"/>
      <c r="L2910"/>
      <c r="M2910"/>
      <c r="N2910"/>
      <c r="O2910"/>
    </row>
    <row r="2911" spans="1:15" ht="24">
      <c r="A2911" s="650" t="s">
        <v>5251</v>
      </c>
      <c r="B2911" s="651" t="s">
        <v>5252</v>
      </c>
      <c r="C2911" s="650" t="s">
        <v>5244</v>
      </c>
      <c r="D2911" s="652">
        <v>2.0299999999999998</v>
      </c>
      <c r="E2911"/>
      <c r="F2911"/>
      <c r="G2911"/>
      <c r="H2911"/>
      <c r="I2911"/>
      <c r="J2911"/>
      <c r="K2911"/>
      <c r="L2911"/>
      <c r="M2911"/>
      <c r="N2911"/>
      <c r="O2911"/>
    </row>
    <row r="2912" spans="1:15" ht="24">
      <c r="A2912" s="650" t="s">
        <v>5253</v>
      </c>
      <c r="B2912" s="651" t="s">
        <v>5254</v>
      </c>
      <c r="C2912" s="650" t="s">
        <v>5244</v>
      </c>
      <c r="D2912" s="652">
        <v>1.61</v>
      </c>
      <c r="E2912"/>
      <c r="F2912"/>
      <c r="G2912"/>
      <c r="H2912"/>
      <c r="I2912"/>
      <c r="J2912"/>
      <c r="K2912"/>
      <c r="L2912"/>
      <c r="M2912"/>
      <c r="N2912"/>
      <c r="O2912"/>
    </row>
    <row r="2913" spans="1:15" ht="24">
      <c r="A2913" s="650" t="s">
        <v>5255</v>
      </c>
      <c r="B2913" s="651" t="s">
        <v>5256</v>
      </c>
      <c r="C2913" s="650" t="s">
        <v>113</v>
      </c>
      <c r="D2913" s="652">
        <v>6.06</v>
      </c>
      <c r="E2913"/>
      <c r="F2913"/>
      <c r="G2913"/>
      <c r="H2913"/>
      <c r="I2913"/>
      <c r="J2913"/>
      <c r="K2913"/>
      <c r="L2913"/>
      <c r="M2913"/>
      <c r="N2913"/>
      <c r="O2913"/>
    </row>
    <row r="2914" spans="1:15">
      <c r="A2914" s="650" t="s">
        <v>5257</v>
      </c>
      <c r="B2914" s="651" t="s">
        <v>5258</v>
      </c>
      <c r="C2914" s="650" t="s">
        <v>113</v>
      </c>
      <c r="D2914" s="654">
        <v>60</v>
      </c>
      <c r="E2914"/>
      <c r="F2914"/>
      <c r="G2914"/>
      <c r="H2914"/>
      <c r="I2914"/>
      <c r="J2914"/>
      <c r="K2914"/>
      <c r="L2914"/>
      <c r="M2914"/>
      <c r="N2914"/>
      <c r="O2914"/>
    </row>
    <row r="2915" spans="1:15">
      <c r="A2915" s="650" t="s">
        <v>5259</v>
      </c>
      <c r="B2915" s="651" t="s">
        <v>5260</v>
      </c>
      <c r="C2915" s="650" t="s">
        <v>113</v>
      </c>
      <c r="D2915" s="654">
        <v>60</v>
      </c>
      <c r="E2915"/>
      <c r="F2915"/>
      <c r="G2915"/>
      <c r="H2915"/>
      <c r="I2915"/>
      <c r="J2915"/>
      <c r="K2915"/>
      <c r="L2915"/>
      <c r="M2915"/>
      <c r="N2915"/>
      <c r="O2915"/>
    </row>
    <row r="2916" spans="1:15" ht="36">
      <c r="A2916" s="650" t="s">
        <v>5261</v>
      </c>
      <c r="B2916" s="651" t="s">
        <v>5262</v>
      </c>
      <c r="C2916" s="650" t="s">
        <v>5219</v>
      </c>
      <c r="D2916" s="652">
        <v>1.39</v>
      </c>
      <c r="E2916"/>
      <c r="F2916"/>
      <c r="G2916"/>
      <c r="H2916"/>
      <c r="I2916"/>
      <c r="J2916"/>
      <c r="K2916"/>
      <c r="L2916"/>
      <c r="M2916"/>
      <c r="N2916"/>
      <c r="O2916"/>
    </row>
    <row r="2917" spans="1:15" ht="36">
      <c r="A2917" s="650" t="s">
        <v>5263</v>
      </c>
      <c r="B2917" s="651" t="s">
        <v>5264</v>
      </c>
      <c r="C2917" s="650" t="s">
        <v>5219</v>
      </c>
      <c r="D2917" s="652">
        <v>1.1100000000000001</v>
      </c>
      <c r="E2917"/>
      <c r="F2917"/>
      <c r="G2917"/>
      <c r="H2917"/>
      <c r="I2917"/>
      <c r="J2917"/>
      <c r="K2917"/>
      <c r="L2917"/>
      <c r="M2917"/>
      <c r="N2917"/>
      <c r="O2917"/>
    </row>
    <row r="2918" spans="1:15" ht="36">
      <c r="A2918" s="650" t="s">
        <v>5265</v>
      </c>
      <c r="B2918" s="651" t="s">
        <v>5266</v>
      </c>
      <c r="C2918" s="650" t="s">
        <v>5219</v>
      </c>
      <c r="D2918" s="652">
        <v>0.93</v>
      </c>
      <c r="E2918"/>
      <c r="F2918"/>
      <c r="G2918"/>
      <c r="H2918"/>
      <c r="I2918"/>
      <c r="J2918"/>
      <c r="K2918"/>
      <c r="L2918"/>
      <c r="M2918"/>
      <c r="N2918"/>
      <c r="O2918"/>
    </row>
    <row r="2919" spans="1:15" ht="36">
      <c r="A2919" s="650" t="s">
        <v>5267</v>
      </c>
      <c r="B2919" s="651" t="s">
        <v>5268</v>
      </c>
      <c r="C2919" s="650" t="s">
        <v>5219</v>
      </c>
      <c r="D2919" s="652">
        <v>1.44</v>
      </c>
      <c r="E2919"/>
      <c r="F2919"/>
      <c r="G2919"/>
      <c r="H2919"/>
      <c r="I2919"/>
      <c r="J2919"/>
      <c r="K2919"/>
      <c r="L2919"/>
      <c r="M2919"/>
      <c r="N2919"/>
      <c r="O2919"/>
    </row>
    <row r="2920" spans="1:15" ht="36">
      <c r="A2920" s="650" t="s">
        <v>5269</v>
      </c>
      <c r="B2920" s="651" t="s">
        <v>5270</v>
      </c>
      <c r="C2920" s="650" t="s">
        <v>5219</v>
      </c>
      <c r="D2920" s="652">
        <v>1.1499999999999999</v>
      </c>
      <c r="E2920"/>
      <c r="F2920"/>
      <c r="G2920"/>
      <c r="H2920"/>
      <c r="I2920"/>
      <c r="J2920"/>
      <c r="K2920"/>
      <c r="L2920"/>
      <c r="M2920"/>
      <c r="N2920"/>
      <c r="O2920"/>
    </row>
    <row r="2921" spans="1:15" ht="36">
      <c r="A2921" s="650" t="s">
        <v>5271</v>
      </c>
      <c r="B2921" s="651" t="s">
        <v>5272</v>
      </c>
      <c r="C2921" s="650" t="s">
        <v>5219</v>
      </c>
      <c r="D2921" s="652">
        <v>0.96</v>
      </c>
      <c r="E2921"/>
      <c r="F2921"/>
      <c r="G2921"/>
      <c r="H2921"/>
      <c r="I2921"/>
      <c r="J2921"/>
      <c r="K2921"/>
      <c r="L2921"/>
      <c r="M2921"/>
      <c r="N2921"/>
      <c r="O2921"/>
    </row>
    <row r="2922" spans="1:15" ht="24">
      <c r="A2922" s="650" t="s">
        <v>5273</v>
      </c>
      <c r="B2922" s="651" t="s">
        <v>5274</v>
      </c>
      <c r="C2922" s="650" t="s">
        <v>5219</v>
      </c>
      <c r="D2922" s="652">
        <v>1.67</v>
      </c>
      <c r="E2922"/>
      <c r="F2922"/>
      <c r="G2922"/>
      <c r="H2922"/>
      <c r="I2922"/>
      <c r="J2922"/>
      <c r="K2922"/>
      <c r="L2922"/>
      <c r="M2922"/>
      <c r="N2922"/>
      <c r="O2922"/>
    </row>
    <row r="2923" spans="1:15" ht="24">
      <c r="A2923" s="650" t="s">
        <v>5275</v>
      </c>
      <c r="B2923" s="651" t="s">
        <v>5276</v>
      </c>
      <c r="C2923" s="650" t="s">
        <v>5219</v>
      </c>
      <c r="D2923" s="652">
        <v>1.34</v>
      </c>
      <c r="E2923"/>
      <c r="F2923"/>
      <c r="G2923"/>
      <c r="H2923"/>
      <c r="I2923"/>
      <c r="J2923"/>
      <c r="K2923"/>
      <c r="L2923"/>
      <c r="M2923"/>
      <c r="N2923"/>
      <c r="O2923"/>
    </row>
    <row r="2924" spans="1:15" ht="24">
      <c r="A2924" s="650" t="s">
        <v>5277</v>
      </c>
      <c r="B2924" s="651" t="s">
        <v>5278</v>
      </c>
      <c r="C2924" s="650" t="s">
        <v>5219</v>
      </c>
      <c r="D2924" s="652">
        <v>1.1100000000000001</v>
      </c>
      <c r="E2924"/>
      <c r="F2924"/>
      <c r="G2924"/>
      <c r="H2924"/>
      <c r="I2924"/>
      <c r="J2924"/>
      <c r="K2924"/>
      <c r="L2924"/>
      <c r="M2924"/>
      <c r="N2924"/>
      <c r="O2924"/>
    </row>
    <row r="2925" spans="1:15" ht="24">
      <c r="A2925" s="650" t="s">
        <v>5279</v>
      </c>
      <c r="B2925" s="651" t="s">
        <v>5280</v>
      </c>
      <c r="C2925" s="650" t="s">
        <v>5219</v>
      </c>
      <c r="D2925" s="652">
        <v>1.17</v>
      </c>
      <c r="E2925"/>
      <c r="F2925"/>
      <c r="G2925"/>
      <c r="H2925"/>
      <c r="I2925"/>
      <c r="J2925"/>
      <c r="K2925"/>
      <c r="L2925"/>
      <c r="M2925"/>
      <c r="N2925"/>
      <c r="O2925"/>
    </row>
    <row r="2926" spans="1:15" ht="24">
      <c r="A2926" s="650" t="s">
        <v>5281</v>
      </c>
      <c r="B2926" s="651" t="s">
        <v>5282</v>
      </c>
      <c r="C2926" s="650" t="s">
        <v>5219</v>
      </c>
      <c r="D2926" s="652">
        <v>0.93</v>
      </c>
      <c r="E2926"/>
      <c r="F2926"/>
      <c r="G2926"/>
      <c r="H2926"/>
      <c r="I2926"/>
      <c r="J2926"/>
      <c r="K2926"/>
      <c r="L2926"/>
      <c r="M2926"/>
      <c r="N2926"/>
      <c r="O2926"/>
    </row>
    <row r="2927" spans="1:15" ht="24">
      <c r="A2927" s="650" t="s">
        <v>5283</v>
      </c>
      <c r="B2927" s="651" t="s">
        <v>5284</v>
      </c>
      <c r="C2927" s="650" t="s">
        <v>5219</v>
      </c>
      <c r="D2927" s="652">
        <v>0.78</v>
      </c>
      <c r="E2927"/>
      <c r="F2927"/>
      <c r="G2927"/>
      <c r="H2927"/>
      <c r="I2927"/>
      <c r="J2927"/>
      <c r="K2927"/>
      <c r="L2927"/>
      <c r="M2927"/>
      <c r="N2927"/>
      <c r="O2927"/>
    </row>
    <row r="2928" spans="1:15" ht="24">
      <c r="A2928" s="650" t="s">
        <v>5285</v>
      </c>
      <c r="B2928" s="651" t="s">
        <v>5286</v>
      </c>
      <c r="C2928" s="650" t="s">
        <v>5219</v>
      </c>
      <c r="D2928" s="652">
        <v>1.48</v>
      </c>
      <c r="E2928"/>
      <c r="F2928"/>
      <c r="G2928"/>
      <c r="H2928"/>
      <c r="I2928"/>
      <c r="J2928"/>
      <c r="K2928"/>
      <c r="L2928"/>
      <c r="M2928"/>
      <c r="N2928"/>
      <c r="O2928"/>
    </row>
    <row r="2929" spans="1:15" ht="24">
      <c r="A2929" s="650" t="s">
        <v>5287</v>
      </c>
      <c r="B2929" s="651" t="s">
        <v>5288</v>
      </c>
      <c r="C2929" s="650" t="s">
        <v>5219</v>
      </c>
      <c r="D2929" s="652">
        <v>1.18</v>
      </c>
      <c r="E2929"/>
      <c r="F2929"/>
      <c r="G2929"/>
      <c r="H2929"/>
      <c r="I2929"/>
      <c r="J2929"/>
      <c r="K2929"/>
      <c r="L2929"/>
      <c r="M2929"/>
      <c r="N2929"/>
      <c r="O2929"/>
    </row>
    <row r="2930" spans="1:15" ht="24">
      <c r="A2930" s="650" t="s">
        <v>5289</v>
      </c>
      <c r="B2930" s="651" t="s">
        <v>5290</v>
      </c>
      <c r="C2930" s="650" t="s">
        <v>5219</v>
      </c>
      <c r="D2930" s="652">
        <v>0.99</v>
      </c>
      <c r="E2930"/>
      <c r="F2930"/>
      <c r="G2930"/>
      <c r="H2930"/>
      <c r="I2930"/>
      <c r="J2930"/>
      <c r="K2930"/>
      <c r="L2930"/>
      <c r="M2930"/>
      <c r="N2930"/>
      <c r="O2930"/>
    </row>
    <row r="2931" spans="1:15">
      <c r="A2931" s="646">
        <v>8698</v>
      </c>
      <c r="B2931" s="647" t="s">
        <v>5291</v>
      </c>
      <c r="C2931" s="648"/>
      <c r="D2931" s="649"/>
      <c r="E2931"/>
      <c r="F2931"/>
      <c r="G2931"/>
      <c r="H2931"/>
      <c r="I2931"/>
      <c r="J2931"/>
      <c r="K2931"/>
      <c r="L2931"/>
      <c r="M2931"/>
      <c r="N2931"/>
      <c r="O2931"/>
    </row>
    <row r="2932" spans="1:15">
      <c r="A2932" s="646">
        <v>9088</v>
      </c>
      <c r="B2932" s="647" t="s">
        <v>5292</v>
      </c>
      <c r="C2932" s="648"/>
      <c r="D2932" s="649"/>
      <c r="E2932"/>
      <c r="F2932"/>
      <c r="G2932"/>
      <c r="H2932"/>
      <c r="I2932"/>
      <c r="J2932"/>
      <c r="K2932"/>
      <c r="L2932"/>
      <c r="M2932"/>
      <c r="N2932"/>
      <c r="O2932"/>
    </row>
    <row r="2933" spans="1:15">
      <c r="A2933" s="650" t="s">
        <v>5293</v>
      </c>
      <c r="B2933" s="651" t="s">
        <v>5294</v>
      </c>
      <c r="C2933" s="650" t="s">
        <v>3573</v>
      </c>
      <c r="D2933" s="655">
        <v>1562.75</v>
      </c>
      <c r="E2933"/>
      <c r="F2933"/>
      <c r="G2933"/>
      <c r="H2933"/>
      <c r="I2933"/>
      <c r="J2933"/>
      <c r="K2933"/>
      <c r="L2933"/>
      <c r="M2933"/>
      <c r="N2933"/>
      <c r="O2933"/>
    </row>
    <row r="2934" spans="1:15">
      <c r="A2934" s="650" t="s">
        <v>5295</v>
      </c>
      <c r="B2934" s="651" t="s">
        <v>5296</v>
      </c>
      <c r="C2934" s="650" t="s">
        <v>31</v>
      </c>
      <c r="D2934" s="653">
        <v>419.21</v>
      </c>
      <c r="E2934"/>
      <c r="F2934"/>
      <c r="G2934"/>
      <c r="H2934"/>
      <c r="I2934"/>
      <c r="J2934"/>
      <c r="K2934"/>
      <c r="L2934"/>
      <c r="M2934"/>
      <c r="N2934"/>
      <c r="O2934"/>
    </row>
    <row r="2935" spans="1:15">
      <c r="A2935" s="650" t="s">
        <v>5297</v>
      </c>
      <c r="B2935" s="651" t="s">
        <v>5298</v>
      </c>
      <c r="C2935" s="650" t="s">
        <v>31</v>
      </c>
      <c r="D2935" s="653">
        <v>477.91</v>
      </c>
      <c r="E2935"/>
      <c r="F2935"/>
      <c r="G2935"/>
      <c r="H2935"/>
      <c r="I2935"/>
      <c r="J2935"/>
      <c r="K2935"/>
      <c r="L2935"/>
      <c r="M2935"/>
      <c r="N2935"/>
      <c r="O2935"/>
    </row>
    <row r="2936" spans="1:15">
      <c r="A2936" s="646">
        <v>9089</v>
      </c>
      <c r="B2936" s="647" t="s">
        <v>5299</v>
      </c>
      <c r="C2936" s="648"/>
      <c r="D2936" s="649"/>
      <c r="E2936"/>
      <c r="F2936"/>
      <c r="G2936"/>
      <c r="H2936"/>
      <c r="I2936"/>
      <c r="J2936"/>
      <c r="K2936"/>
      <c r="L2936"/>
      <c r="M2936"/>
      <c r="N2936"/>
      <c r="O2936"/>
    </row>
    <row r="2937" spans="1:15">
      <c r="A2937" s="650" t="s">
        <v>5300</v>
      </c>
      <c r="B2937" s="651" t="s">
        <v>5301</v>
      </c>
      <c r="C2937" s="650" t="s">
        <v>10</v>
      </c>
      <c r="D2937" s="653">
        <v>361</v>
      </c>
      <c r="E2937"/>
      <c r="F2937"/>
      <c r="G2937"/>
      <c r="H2937"/>
      <c r="I2937"/>
      <c r="J2937"/>
      <c r="K2937"/>
      <c r="L2937"/>
      <c r="M2937"/>
      <c r="N2937"/>
      <c r="O2937"/>
    </row>
    <row r="2938" spans="1:15" ht="24">
      <c r="A2938" s="650" t="s">
        <v>5302</v>
      </c>
      <c r="B2938" s="651" t="s">
        <v>5303</v>
      </c>
      <c r="C2938" s="650" t="s">
        <v>10</v>
      </c>
      <c r="D2938" s="653">
        <v>107.93</v>
      </c>
      <c r="E2938"/>
      <c r="F2938"/>
      <c r="G2938"/>
      <c r="H2938"/>
      <c r="I2938"/>
      <c r="J2938"/>
      <c r="K2938"/>
      <c r="L2938"/>
      <c r="M2938"/>
      <c r="N2938"/>
      <c r="O2938"/>
    </row>
    <row r="2939" spans="1:15" ht="24">
      <c r="A2939" s="650" t="s">
        <v>5304</v>
      </c>
      <c r="B2939" s="651" t="s">
        <v>5305</v>
      </c>
      <c r="C2939" s="650" t="s">
        <v>10</v>
      </c>
      <c r="D2939" s="653">
        <v>237.09</v>
      </c>
      <c r="E2939"/>
      <c r="F2939"/>
      <c r="G2939"/>
      <c r="H2939"/>
      <c r="I2939"/>
      <c r="J2939"/>
      <c r="K2939"/>
      <c r="L2939"/>
      <c r="M2939"/>
      <c r="N2939"/>
      <c r="O2939"/>
    </row>
    <row r="2940" spans="1:15" ht="24">
      <c r="A2940" s="650" t="s">
        <v>5306</v>
      </c>
      <c r="B2940" s="651" t="s">
        <v>5307</v>
      </c>
      <c r="C2940" s="650" t="s">
        <v>10</v>
      </c>
      <c r="D2940" s="653">
        <v>484.75</v>
      </c>
      <c r="E2940"/>
      <c r="F2940"/>
      <c r="G2940"/>
      <c r="H2940"/>
      <c r="I2940"/>
      <c r="J2940"/>
      <c r="K2940"/>
      <c r="L2940"/>
      <c r="M2940"/>
      <c r="N2940"/>
      <c r="O2940"/>
    </row>
    <row r="2941" spans="1:15">
      <c r="A2941" s="650" t="s">
        <v>5308</v>
      </c>
      <c r="B2941" s="651" t="s">
        <v>5309</v>
      </c>
      <c r="C2941" s="650" t="s">
        <v>10</v>
      </c>
      <c r="D2941" s="653">
        <v>507.45</v>
      </c>
      <c r="E2941"/>
      <c r="F2941"/>
      <c r="G2941"/>
      <c r="H2941"/>
      <c r="I2941"/>
      <c r="J2941"/>
      <c r="K2941"/>
      <c r="L2941"/>
      <c r="M2941"/>
      <c r="N2941"/>
      <c r="O2941"/>
    </row>
    <row r="2942" spans="1:15">
      <c r="A2942" s="650" t="s">
        <v>5310</v>
      </c>
      <c r="B2942" s="651" t="s">
        <v>5311</v>
      </c>
      <c r="C2942" s="650" t="s">
        <v>10</v>
      </c>
      <c r="D2942" s="653">
        <v>555.67999999999995</v>
      </c>
      <c r="E2942"/>
      <c r="F2942"/>
      <c r="G2942"/>
      <c r="H2942"/>
      <c r="I2942"/>
      <c r="J2942"/>
      <c r="K2942"/>
      <c r="L2942"/>
      <c r="M2942"/>
      <c r="N2942"/>
      <c r="O2942"/>
    </row>
    <row r="2943" spans="1:15">
      <c r="A2943" s="650" t="s">
        <v>5312</v>
      </c>
      <c r="B2943" s="651" t="s">
        <v>5313</v>
      </c>
      <c r="C2943" s="650" t="s">
        <v>10</v>
      </c>
      <c r="D2943" s="653">
        <v>561.66</v>
      </c>
      <c r="E2943"/>
      <c r="F2943"/>
      <c r="G2943"/>
      <c r="H2943"/>
      <c r="I2943"/>
      <c r="J2943"/>
      <c r="K2943"/>
      <c r="L2943"/>
      <c r="M2943"/>
      <c r="N2943"/>
      <c r="O2943"/>
    </row>
    <row r="2944" spans="1:15">
      <c r="A2944" s="650" t="s">
        <v>5314</v>
      </c>
      <c r="B2944" s="651" t="s">
        <v>5315</v>
      </c>
      <c r="C2944" s="650" t="s">
        <v>10</v>
      </c>
      <c r="D2944" s="653">
        <v>389.94</v>
      </c>
      <c r="E2944"/>
      <c r="F2944"/>
      <c r="G2944"/>
      <c r="H2944"/>
      <c r="I2944"/>
      <c r="J2944"/>
      <c r="K2944"/>
      <c r="L2944"/>
      <c r="M2944"/>
      <c r="N2944"/>
      <c r="O2944"/>
    </row>
    <row r="2945" spans="1:15">
      <c r="A2945" s="650" t="s">
        <v>5316</v>
      </c>
      <c r="B2945" s="651" t="s">
        <v>5317</v>
      </c>
      <c r="C2945" s="650" t="s">
        <v>10</v>
      </c>
      <c r="D2945" s="653">
        <v>386.45</v>
      </c>
      <c r="E2945"/>
      <c r="F2945"/>
      <c r="G2945"/>
      <c r="H2945"/>
      <c r="I2945"/>
      <c r="J2945"/>
      <c r="K2945"/>
      <c r="L2945"/>
      <c r="M2945"/>
      <c r="N2945"/>
      <c r="O2945"/>
    </row>
    <row r="2946" spans="1:15">
      <c r="A2946" s="650" t="s">
        <v>5318</v>
      </c>
      <c r="B2946" s="651" t="s">
        <v>5319</v>
      </c>
      <c r="C2946" s="650" t="s">
        <v>10</v>
      </c>
      <c r="D2946" s="653">
        <v>657.81</v>
      </c>
      <c r="E2946"/>
      <c r="F2946"/>
      <c r="G2946"/>
      <c r="H2946"/>
      <c r="I2946"/>
      <c r="J2946"/>
      <c r="K2946"/>
      <c r="L2946"/>
      <c r="M2946"/>
      <c r="N2946"/>
      <c r="O2946"/>
    </row>
    <row r="2947" spans="1:15">
      <c r="A2947" s="650" t="s">
        <v>5320</v>
      </c>
      <c r="B2947" s="651" t="s">
        <v>5321</v>
      </c>
      <c r="C2947" s="650" t="s">
        <v>13</v>
      </c>
      <c r="D2947" s="653">
        <v>476.39</v>
      </c>
      <c r="E2947"/>
      <c r="F2947"/>
      <c r="G2947"/>
      <c r="H2947"/>
      <c r="I2947"/>
      <c r="J2947"/>
      <c r="K2947"/>
      <c r="L2947"/>
      <c r="M2947"/>
      <c r="N2947"/>
      <c r="O2947"/>
    </row>
    <row r="2948" spans="1:15">
      <c r="A2948" s="650" t="s">
        <v>5322</v>
      </c>
      <c r="B2948" s="651" t="s">
        <v>5323</v>
      </c>
      <c r="C2948" s="650" t="s">
        <v>3573</v>
      </c>
      <c r="D2948" s="655">
        <v>2303.1</v>
      </c>
      <c r="E2948"/>
      <c r="F2948"/>
      <c r="G2948"/>
      <c r="H2948"/>
      <c r="I2948"/>
      <c r="J2948"/>
      <c r="K2948"/>
      <c r="L2948"/>
      <c r="M2948"/>
      <c r="N2948"/>
      <c r="O2948"/>
    </row>
    <row r="2949" spans="1:15">
      <c r="A2949" s="650" t="s">
        <v>5324</v>
      </c>
      <c r="B2949" s="651" t="s">
        <v>5325</v>
      </c>
      <c r="C2949" s="650" t="s">
        <v>3573</v>
      </c>
      <c r="D2949" s="655">
        <v>2620.77</v>
      </c>
      <c r="E2949"/>
      <c r="F2949"/>
      <c r="G2949"/>
      <c r="H2949"/>
      <c r="I2949"/>
      <c r="J2949"/>
      <c r="K2949"/>
      <c r="L2949"/>
      <c r="M2949"/>
      <c r="N2949"/>
      <c r="O2949"/>
    </row>
    <row r="2950" spans="1:15">
      <c r="A2950" s="650" t="s">
        <v>5326</v>
      </c>
      <c r="B2950" s="651" t="s">
        <v>5327</v>
      </c>
      <c r="C2950" s="650" t="s">
        <v>3573</v>
      </c>
      <c r="D2950" s="655">
        <v>1667.76</v>
      </c>
      <c r="E2950"/>
      <c r="F2950"/>
      <c r="G2950"/>
      <c r="H2950"/>
      <c r="I2950"/>
      <c r="J2950"/>
      <c r="K2950"/>
      <c r="L2950"/>
      <c r="M2950"/>
      <c r="N2950"/>
      <c r="O2950"/>
    </row>
    <row r="2951" spans="1:15">
      <c r="A2951" s="650" t="s">
        <v>5328</v>
      </c>
      <c r="B2951" s="651" t="s">
        <v>5329</v>
      </c>
      <c r="C2951" s="650" t="s">
        <v>3573</v>
      </c>
      <c r="D2951" s="655">
        <v>2620.77</v>
      </c>
      <c r="E2951"/>
      <c r="F2951"/>
      <c r="G2951"/>
      <c r="H2951"/>
      <c r="I2951"/>
      <c r="J2951"/>
      <c r="K2951"/>
      <c r="L2951"/>
      <c r="M2951"/>
      <c r="N2951"/>
      <c r="O2951"/>
    </row>
    <row r="2952" spans="1:15">
      <c r="A2952" s="650" t="s">
        <v>5330</v>
      </c>
      <c r="B2952" s="651" t="s">
        <v>5331</v>
      </c>
      <c r="C2952" s="650" t="s">
        <v>3573</v>
      </c>
      <c r="D2952" s="653">
        <v>953.01</v>
      </c>
      <c r="E2952"/>
      <c r="F2952"/>
      <c r="G2952"/>
      <c r="H2952"/>
      <c r="I2952"/>
      <c r="J2952"/>
      <c r="K2952"/>
      <c r="L2952"/>
      <c r="M2952"/>
      <c r="N2952"/>
      <c r="O2952"/>
    </row>
    <row r="2953" spans="1:15">
      <c r="A2953" s="650" t="s">
        <v>5332</v>
      </c>
      <c r="B2953" s="651" t="s">
        <v>5333</v>
      </c>
      <c r="C2953" s="650" t="s">
        <v>3573</v>
      </c>
      <c r="D2953" s="655">
        <v>1270.68</v>
      </c>
      <c r="E2953"/>
      <c r="F2953"/>
      <c r="G2953"/>
      <c r="H2953"/>
      <c r="I2953"/>
      <c r="J2953"/>
      <c r="K2953"/>
      <c r="L2953"/>
      <c r="M2953"/>
      <c r="N2953"/>
      <c r="O2953"/>
    </row>
    <row r="2954" spans="1:15">
      <c r="A2954" s="650" t="s">
        <v>5334</v>
      </c>
      <c r="B2954" s="651" t="s">
        <v>5335</v>
      </c>
      <c r="C2954" s="650" t="s">
        <v>3573</v>
      </c>
      <c r="D2954" s="653">
        <v>607.30999999999995</v>
      </c>
      <c r="E2954"/>
      <c r="F2954"/>
      <c r="G2954"/>
      <c r="H2954"/>
      <c r="I2954"/>
      <c r="J2954"/>
      <c r="K2954"/>
      <c r="L2954"/>
      <c r="M2954"/>
      <c r="N2954"/>
      <c r="O2954"/>
    </row>
    <row r="2955" spans="1:15">
      <c r="A2955" s="650" t="s">
        <v>5336</v>
      </c>
      <c r="B2955" s="651" t="s">
        <v>5337</v>
      </c>
      <c r="C2955" s="650" t="s">
        <v>3573</v>
      </c>
      <c r="D2955" s="655">
        <v>2938.44</v>
      </c>
      <c r="E2955"/>
      <c r="F2955"/>
      <c r="G2955"/>
      <c r="H2955"/>
      <c r="I2955"/>
      <c r="J2955"/>
      <c r="K2955"/>
      <c r="L2955"/>
      <c r="M2955"/>
      <c r="N2955"/>
      <c r="O2955"/>
    </row>
    <row r="2956" spans="1:15">
      <c r="A2956" s="650" t="s">
        <v>5338</v>
      </c>
      <c r="B2956" s="651" t="s">
        <v>5339</v>
      </c>
      <c r="C2956" s="650" t="s">
        <v>3573</v>
      </c>
      <c r="D2956" s="653">
        <v>635.34</v>
      </c>
      <c r="E2956"/>
      <c r="F2956"/>
      <c r="G2956"/>
      <c r="H2956"/>
      <c r="I2956"/>
      <c r="J2956"/>
      <c r="K2956"/>
      <c r="L2956"/>
      <c r="M2956"/>
      <c r="N2956"/>
      <c r="O2956"/>
    </row>
    <row r="2957" spans="1:15">
      <c r="A2957" s="650" t="s">
        <v>5340</v>
      </c>
      <c r="B2957" s="651" t="s">
        <v>5341</v>
      </c>
      <c r="C2957" s="650" t="s">
        <v>3573</v>
      </c>
      <c r="D2957" s="655">
        <v>1328.6</v>
      </c>
      <c r="E2957"/>
      <c r="F2957"/>
      <c r="G2957"/>
      <c r="H2957"/>
      <c r="I2957"/>
      <c r="J2957"/>
      <c r="K2957"/>
      <c r="L2957"/>
      <c r="M2957"/>
      <c r="N2957"/>
      <c r="O2957"/>
    </row>
    <row r="2958" spans="1:15">
      <c r="A2958" s="650" t="s">
        <v>5342</v>
      </c>
      <c r="B2958" s="651" t="s">
        <v>5343</v>
      </c>
      <c r="C2958" s="650" t="s">
        <v>3573</v>
      </c>
      <c r="D2958" s="653">
        <v>182.68</v>
      </c>
      <c r="E2958"/>
      <c r="F2958"/>
      <c r="G2958"/>
      <c r="H2958"/>
      <c r="I2958"/>
      <c r="J2958"/>
      <c r="K2958"/>
      <c r="L2958"/>
      <c r="M2958"/>
      <c r="N2958"/>
      <c r="O2958"/>
    </row>
    <row r="2959" spans="1:15">
      <c r="A2959" s="650" t="s">
        <v>5344</v>
      </c>
      <c r="B2959" s="651" t="s">
        <v>5345</v>
      </c>
      <c r="C2959" s="650" t="s">
        <v>3573</v>
      </c>
      <c r="D2959" s="653">
        <v>365.36</v>
      </c>
      <c r="E2959"/>
      <c r="F2959"/>
      <c r="G2959"/>
      <c r="H2959"/>
      <c r="I2959"/>
      <c r="J2959"/>
      <c r="K2959"/>
      <c r="L2959"/>
      <c r="M2959"/>
      <c r="N2959"/>
      <c r="O2959"/>
    </row>
    <row r="2960" spans="1:15">
      <c r="A2960" s="650" t="s">
        <v>5346</v>
      </c>
      <c r="B2960" s="651" t="s">
        <v>5347</v>
      </c>
      <c r="C2960" s="650" t="s">
        <v>3573</v>
      </c>
      <c r="D2960" s="653">
        <v>659.26</v>
      </c>
      <c r="E2960"/>
      <c r="F2960"/>
      <c r="G2960"/>
      <c r="H2960"/>
      <c r="I2960"/>
      <c r="J2960"/>
      <c r="K2960"/>
      <c r="L2960"/>
      <c r="M2960"/>
      <c r="N2960"/>
      <c r="O2960"/>
    </row>
    <row r="2961" spans="1:15">
      <c r="A2961" s="650" t="s">
        <v>5348</v>
      </c>
      <c r="B2961" s="651" t="s">
        <v>5349</v>
      </c>
      <c r="C2961" s="650" t="s">
        <v>3573</v>
      </c>
      <c r="D2961" s="653">
        <v>668.96</v>
      </c>
      <c r="E2961"/>
      <c r="F2961"/>
      <c r="G2961"/>
      <c r="H2961"/>
      <c r="I2961"/>
      <c r="J2961"/>
      <c r="K2961"/>
      <c r="L2961"/>
      <c r="M2961"/>
      <c r="N2961"/>
      <c r="O2961"/>
    </row>
    <row r="2962" spans="1:15">
      <c r="A2962" s="650" t="s">
        <v>5350</v>
      </c>
      <c r="B2962" s="651" t="s">
        <v>5351</v>
      </c>
      <c r="C2962" s="650" t="s">
        <v>3573</v>
      </c>
      <c r="D2962" s="653">
        <v>988.89</v>
      </c>
      <c r="E2962"/>
      <c r="F2962"/>
      <c r="G2962"/>
      <c r="H2962"/>
      <c r="I2962"/>
      <c r="J2962"/>
      <c r="K2962"/>
      <c r="L2962"/>
      <c r="M2962"/>
      <c r="N2962"/>
      <c r="O2962"/>
    </row>
    <row r="2963" spans="1:15">
      <c r="A2963" s="650" t="s">
        <v>5352</v>
      </c>
      <c r="B2963" s="651" t="s">
        <v>5353</v>
      </c>
      <c r="C2963" s="650" t="s">
        <v>3573</v>
      </c>
      <c r="D2963" s="655">
        <v>1003.43</v>
      </c>
      <c r="E2963"/>
      <c r="F2963"/>
      <c r="G2963"/>
      <c r="H2963"/>
      <c r="I2963"/>
      <c r="J2963"/>
      <c r="K2963"/>
      <c r="L2963"/>
      <c r="M2963"/>
      <c r="N2963"/>
      <c r="O2963"/>
    </row>
    <row r="2964" spans="1:15">
      <c r="A2964" s="650" t="s">
        <v>5354</v>
      </c>
      <c r="B2964" s="651" t="s">
        <v>5355</v>
      </c>
      <c r="C2964" s="650" t="s">
        <v>3573</v>
      </c>
      <c r="D2964" s="655">
        <v>1318.52</v>
      </c>
      <c r="E2964"/>
      <c r="F2964"/>
      <c r="G2964"/>
      <c r="H2964"/>
      <c r="I2964"/>
      <c r="J2964"/>
      <c r="K2964"/>
      <c r="L2964"/>
      <c r="M2964"/>
      <c r="N2964"/>
      <c r="O2964"/>
    </row>
    <row r="2965" spans="1:15">
      <c r="A2965" s="650" t="s">
        <v>5356</v>
      </c>
      <c r="B2965" s="651" t="s">
        <v>5357</v>
      </c>
      <c r="C2965" s="650" t="s">
        <v>3573</v>
      </c>
      <c r="D2965" s="655">
        <v>1337.91</v>
      </c>
      <c r="E2965"/>
      <c r="F2965"/>
      <c r="G2965"/>
      <c r="H2965"/>
      <c r="I2965"/>
      <c r="J2965"/>
      <c r="K2965"/>
      <c r="L2965"/>
      <c r="M2965"/>
      <c r="N2965"/>
      <c r="O2965"/>
    </row>
    <row r="2966" spans="1:15">
      <c r="A2966" s="650" t="s">
        <v>5358</v>
      </c>
      <c r="B2966" s="651" t="s">
        <v>5359</v>
      </c>
      <c r="C2966" s="650" t="s">
        <v>3573</v>
      </c>
      <c r="D2966" s="653">
        <v>654.41</v>
      </c>
      <c r="E2966"/>
      <c r="F2966"/>
      <c r="G2966"/>
      <c r="H2966"/>
      <c r="I2966"/>
      <c r="J2966"/>
      <c r="K2966"/>
      <c r="L2966"/>
      <c r="M2966"/>
      <c r="N2966"/>
      <c r="O2966"/>
    </row>
    <row r="2967" spans="1:15">
      <c r="A2967" s="650" t="s">
        <v>5360</v>
      </c>
      <c r="B2967" s="651" t="s">
        <v>5361</v>
      </c>
      <c r="C2967" s="650" t="s">
        <v>3573</v>
      </c>
      <c r="D2967" s="653">
        <v>334.48</v>
      </c>
      <c r="E2967"/>
      <c r="F2967"/>
      <c r="G2967"/>
      <c r="H2967"/>
      <c r="I2967"/>
      <c r="J2967"/>
      <c r="K2967"/>
      <c r="L2967"/>
      <c r="M2967"/>
      <c r="N2967"/>
      <c r="O2967"/>
    </row>
    <row r="2968" spans="1:15">
      <c r="A2968" s="650" t="s">
        <v>5362</v>
      </c>
      <c r="B2968" s="651" t="s">
        <v>5363</v>
      </c>
      <c r="C2968" s="650" t="s">
        <v>3573</v>
      </c>
      <c r="D2968" s="653">
        <v>378.11</v>
      </c>
      <c r="E2968"/>
      <c r="F2968"/>
      <c r="G2968"/>
      <c r="H2968"/>
      <c r="I2968"/>
      <c r="J2968"/>
      <c r="K2968"/>
      <c r="L2968"/>
      <c r="M2968"/>
      <c r="N2968"/>
      <c r="O2968"/>
    </row>
    <row r="2969" spans="1:15">
      <c r="A2969" s="650" t="s">
        <v>5364</v>
      </c>
      <c r="B2969" s="651" t="s">
        <v>5365</v>
      </c>
      <c r="C2969" s="650" t="s">
        <v>3573</v>
      </c>
      <c r="D2969" s="653">
        <v>426.58</v>
      </c>
      <c r="E2969"/>
      <c r="F2969"/>
      <c r="G2969"/>
      <c r="H2969"/>
      <c r="I2969"/>
      <c r="J2969"/>
      <c r="K2969"/>
      <c r="L2969"/>
      <c r="M2969"/>
      <c r="N2969"/>
      <c r="O2969"/>
    </row>
    <row r="2970" spans="1:15">
      <c r="A2970" s="650" t="s">
        <v>5366</v>
      </c>
      <c r="B2970" s="651" t="s">
        <v>5367</v>
      </c>
      <c r="C2970" s="650" t="s">
        <v>3573</v>
      </c>
      <c r="D2970" s="653">
        <v>159.47999999999999</v>
      </c>
      <c r="E2970"/>
      <c r="F2970"/>
      <c r="G2970"/>
      <c r="H2970"/>
      <c r="I2970"/>
      <c r="J2970"/>
      <c r="K2970"/>
      <c r="L2970"/>
      <c r="M2970"/>
      <c r="N2970"/>
      <c r="O2970"/>
    </row>
    <row r="2971" spans="1:15">
      <c r="A2971" s="650" t="s">
        <v>5368</v>
      </c>
      <c r="B2971" s="651" t="s">
        <v>5369</v>
      </c>
      <c r="C2971" s="650" t="s">
        <v>3573</v>
      </c>
      <c r="D2971" s="653">
        <v>315.08999999999997</v>
      </c>
      <c r="E2971"/>
      <c r="F2971"/>
      <c r="G2971"/>
      <c r="H2971"/>
      <c r="I2971"/>
      <c r="J2971"/>
      <c r="K2971"/>
      <c r="L2971"/>
      <c r="M2971"/>
      <c r="N2971"/>
      <c r="O2971"/>
    </row>
    <row r="2972" spans="1:15">
      <c r="A2972" s="650" t="s">
        <v>5370</v>
      </c>
      <c r="B2972" s="651" t="s">
        <v>5371</v>
      </c>
      <c r="C2972" s="650" t="s">
        <v>3573</v>
      </c>
      <c r="D2972" s="653">
        <v>319.94</v>
      </c>
      <c r="E2972"/>
      <c r="F2972"/>
      <c r="G2972"/>
      <c r="H2972"/>
      <c r="I2972"/>
      <c r="J2972"/>
      <c r="K2972"/>
      <c r="L2972"/>
      <c r="M2972"/>
      <c r="N2972"/>
      <c r="O2972"/>
    </row>
    <row r="2973" spans="1:15">
      <c r="A2973" s="650" t="s">
        <v>5372</v>
      </c>
      <c r="B2973" s="651" t="s">
        <v>5373</v>
      </c>
      <c r="C2973" s="650" t="s">
        <v>3573</v>
      </c>
      <c r="D2973" s="653">
        <v>252.07</v>
      </c>
      <c r="E2973"/>
      <c r="F2973"/>
      <c r="G2973"/>
      <c r="H2973"/>
      <c r="I2973"/>
      <c r="J2973"/>
      <c r="K2973"/>
      <c r="L2973"/>
      <c r="M2973"/>
      <c r="N2973"/>
      <c r="O2973"/>
    </row>
    <row r="2974" spans="1:15">
      <c r="A2974" s="650" t="s">
        <v>5374</v>
      </c>
      <c r="B2974" s="651" t="s">
        <v>5375</v>
      </c>
      <c r="C2974" s="650" t="s">
        <v>3573</v>
      </c>
      <c r="D2974" s="653">
        <v>261.77</v>
      </c>
      <c r="E2974"/>
      <c r="F2974"/>
      <c r="G2974"/>
      <c r="H2974"/>
      <c r="I2974"/>
      <c r="J2974"/>
      <c r="K2974"/>
      <c r="L2974"/>
      <c r="M2974"/>
      <c r="N2974"/>
      <c r="O2974"/>
    </row>
    <row r="2975" spans="1:15">
      <c r="A2975" s="650" t="s">
        <v>5376</v>
      </c>
      <c r="B2975" s="651" t="s">
        <v>5377</v>
      </c>
      <c r="C2975" s="650" t="s">
        <v>3573</v>
      </c>
      <c r="D2975" s="655">
        <v>2389.8200000000002</v>
      </c>
      <c r="E2975"/>
      <c r="F2975"/>
      <c r="G2975"/>
      <c r="H2975"/>
      <c r="I2975"/>
      <c r="J2975"/>
      <c r="K2975"/>
      <c r="L2975"/>
      <c r="M2975"/>
      <c r="N2975"/>
      <c r="O2975"/>
    </row>
    <row r="2976" spans="1:15">
      <c r="A2976" s="650" t="s">
        <v>5378</v>
      </c>
      <c r="B2976" s="651" t="s">
        <v>5379</v>
      </c>
      <c r="C2976" s="650" t="s">
        <v>3573</v>
      </c>
      <c r="D2976" s="655">
        <v>2424.96</v>
      </c>
      <c r="E2976"/>
      <c r="F2976"/>
      <c r="G2976"/>
      <c r="H2976"/>
      <c r="I2976"/>
      <c r="J2976"/>
      <c r="K2976"/>
      <c r="L2976"/>
      <c r="M2976"/>
      <c r="N2976"/>
      <c r="O2976"/>
    </row>
    <row r="2977" spans="1:15">
      <c r="A2977" s="650" t="s">
        <v>5380</v>
      </c>
      <c r="B2977" s="651" t="s">
        <v>5381</v>
      </c>
      <c r="C2977" s="650" t="s">
        <v>3573</v>
      </c>
      <c r="D2977" s="655">
        <v>2719.45</v>
      </c>
      <c r="E2977"/>
      <c r="F2977"/>
      <c r="G2977"/>
      <c r="H2977"/>
      <c r="I2977"/>
      <c r="J2977"/>
      <c r="K2977"/>
      <c r="L2977"/>
      <c r="M2977"/>
      <c r="N2977"/>
      <c r="O2977"/>
    </row>
    <row r="2978" spans="1:15">
      <c r="A2978" s="650" t="s">
        <v>5382</v>
      </c>
      <c r="B2978" s="651" t="s">
        <v>5383</v>
      </c>
      <c r="C2978" s="650" t="s">
        <v>3573</v>
      </c>
      <c r="D2978" s="655">
        <v>2759.44</v>
      </c>
      <c r="E2978"/>
      <c r="F2978"/>
      <c r="G2978"/>
      <c r="H2978"/>
      <c r="I2978"/>
      <c r="J2978"/>
      <c r="K2978"/>
      <c r="L2978"/>
      <c r="M2978"/>
      <c r="N2978"/>
      <c r="O2978"/>
    </row>
    <row r="2979" spans="1:15">
      <c r="A2979" s="650" t="s">
        <v>5384</v>
      </c>
      <c r="B2979" s="651" t="s">
        <v>5385</v>
      </c>
      <c r="C2979" s="650" t="s">
        <v>3573</v>
      </c>
      <c r="D2979" s="653">
        <v>325.08</v>
      </c>
      <c r="E2979"/>
      <c r="F2979"/>
      <c r="G2979"/>
      <c r="H2979"/>
      <c r="I2979"/>
      <c r="J2979"/>
      <c r="K2979"/>
      <c r="L2979"/>
      <c r="M2979"/>
      <c r="N2979"/>
      <c r="O2979"/>
    </row>
    <row r="2980" spans="1:15">
      <c r="A2980" s="650" t="s">
        <v>5386</v>
      </c>
      <c r="B2980" s="651" t="s">
        <v>5387</v>
      </c>
      <c r="C2980" s="650" t="s">
        <v>3573</v>
      </c>
      <c r="D2980" s="653">
        <v>346.75</v>
      </c>
      <c r="E2980"/>
      <c r="F2980"/>
      <c r="G2980"/>
      <c r="H2980"/>
      <c r="I2980"/>
      <c r="J2980"/>
      <c r="K2980"/>
      <c r="L2980"/>
      <c r="M2980"/>
      <c r="N2980"/>
      <c r="O2980"/>
    </row>
    <row r="2981" spans="1:15">
      <c r="A2981" s="650" t="s">
        <v>5388</v>
      </c>
      <c r="B2981" s="651" t="s">
        <v>5389</v>
      </c>
      <c r="C2981" s="650" t="s">
        <v>3573</v>
      </c>
      <c r="D2981" s="653">
        <v>915.63</v>
      </c>
      <c r="E2981"/>
      <c r="F2981"/>
      <c r="G2981"/>
      <c r="H2981"/>
      <c r="I2981"/>
      <c r="J2981"/>
      <c r="K2981"/>
      <c r="L2981"/>
      <c r="M2981"/>
      <c r="N2981"/>
      <c r="O2981"/>
    </row>
    <row r="2982" spans="1:15">
      <c r="A2982" s="650" t="s">
        <v>5390</v>
      </c>
      <c r="B2982" s="651" t="s">
        <v>5391</v>
      </c>
      <c r="C2982" s="650" t="s">
        <v>3573</v>
      </c>
      <c r="D2982" s="655">
        <v>1074.33</v>
      </c>
      <c r="E2982"/>
      <c r="F2982"/>
      <c r="G2982"/>
      <c r="H2982"/>
      <c r="I2982"/>
      <c r="J2982"/>
      <c r="K2982"/>
      <c r="L2982"/>
      <c r="M2982"/>
      <c r="N2982"/>
      <c r="O2982"/>
    </row>
    <row r="2983" spans="1:15">
      <c r="A2983" s="650" t="s">
        <v>5392</v>
      </c>
      <c r="B2983" s="651" t="s">
        <v>5393</v>
      </c>
      <c r="C2983" s="650" t="s">
        <v>3573</v>
      </c>
      <c r="D2983" s="653">
        <v>277.02999999999997</v>
      </c>
      <c r="E2983"/>
      <c r="F2983"/>
      <c r="G2983"/>
      <c r="H2983"/>
      <c r="I2983"/>
      <c r="J2983"/>
      <c r="K2983"/>
      <c r="L2983"/>
      <c r="M2983"/>
      <c r="N2983"/>
      <c r="O2983"/>
    </row>
    <row r="2984" spans="1:15" ht="36">
      <c r="A2984" s="650" t="s">
        <v>5394</v>
      </c>
      <c r="B2984" s="651" t="s">
        <v>5395</v>
      </c>
      <c r="C2984" s="650" t="s">
        <v>13</v>
      </c>
      <c r="D2984" s="653">
        <v>566.48</v>
      </c>
      <c r="E2984"/>
      <c r="F2984"/>
      <c r="G2984"/>
      <c r="H2984"/>
      <c r="I2984"/>
      <c r="J2984"/>
      <c r="K2984"/>
      <c r="L2984"/>
      <c r="M2984"/>
      <c r="N2984"/>
      <c r="O2984"/>
    </row>
    <row r="2985" spans="1:15" ht="24">
      <c r="A2985" s="650" t="s">
        <v>5396</v>
      </c>
      <c r="B2985" s="651" t="s">
        <v>5397</v>
      </c>
      <c r="C2985" s="650" t="s">
        <v>13</v>
      </c>
      <c r="D2985" s="653">
        <v>587.67999999999995</v>
      </c>
      <c r="E2985"/>
      <c r="F2985"/>
      <c r="G2985"/>
      <c r="H2985"/>
      <c r="I2985"/>
      <c r="J2985"/>
      <c r="K2985"/>
      <c r="L2985"/>
      <c r="M2985"/>
      <c r="N2985"/>
      <c r="O2985"/>
    </row>
    <row r="2986" spans="1:15" ht="24">
      <c r="A2986" s="650" t="s">
        <v>5398</v>
      </c>
      <c r="B2986" s="651" t="s">
        <v>5399</v>
      </c>
      <c r="C2986" s="650" t="s">
        <v>13</v>
      </c>
      <c r="D2986" s="653">
        <v>492.81</v>
      </c>
      <c r="E2986"/>
      <c r="F2986"/>
      <c r="G2986"/>
      <c r="H2986"/>
      <c r="I2986"/>
      <c r="J2986"/>
      <c r="K2986"/>
      <c r="L2986"/>
      <c r="M2986"/>
      <c r="N2986"/>
      <c r="O2986"/>
    </row>
    <row r="2987" spans="1:15" ht="36">
      <c r="A2987" s="650" t="s">
        <v>5400</v>
      </c>
      <c r="B2987" s="651" t="s">
        <v>5401</v>
      </c>
      <c r="C2987" s="650" t="s">
        <v>13</v>
      </c>
      <c r="D2987" s="653">
        <v>493.52</v>
      </c>
      <c r="E2987"/>
      <c r="F2987"/>
      <c r="G2987"/>
      <c r="H2987"/>
      <c r="I2987"/>
      <c r="J2987"/>
      <c r="K2987"/>
      <c r="L2987"/>
      <c r="M2987"/>
      <c r="N2987"/>
      <c r="O2987"/>
    </row>
    <row r="2988" spans="1:15" ht="24">
      <c r="A2988" s="650" t="s">
        <v>5402</v>
      </c>
      <c r="B2988" s="651" t="s">
        <v>5403</v>
      </c>
      <c r="C2988" s="650" t="s">
        <v>13</v>
      </c>
      <c r="D2988" s="653">
        <v>514.72</v>
      </c>
      <c r="E2988"/>
      <c r="F2988"/>
      <c r="G2988"/>
      <c r="H2988"/>
      <c r="I2988"/>
      <c r="J2988"/>
      <c r="K2988"/>
      <c r="L2988"/>
      <c r="M2988"/>
      <c r="N2988"/>
      <c r="O2988"/>
    </row>
    <row r="2989" spans="1:15" ht="24">
      <c r="A2989" s="650" t="s">
        <v>5404</v>
      </c>
      <c r="B2989" s="651" t="s">
        <v>5405</v>
      </c>
      <c r="C2989" s="650" t="s">
        <v>13</v>
      </c>
      <c r="D2989" s="653">
        <v>509.16</v>
      </c>
      <c r="E2989"/>
      <c r="F2989"/>
      <c r="G2989"/>
      <c r="H2989"/>
      <c r="I2989"/>
      <c r="J2989"/>
      <c r="K2989"/>
      <c r="L2989"/>
      <c r="M2989"/>
      <c r="N2989"/>
      <c r="O2989"/>
    </row>
    <row r="2990" spans="1:15">
      <c r="A2990" s="650" t="s">
        <v>5406</v>
      </c>
      <c r="B2990" s="651" t="s">
        <v>5407</v>
      </c>
      <c r="C2990" s="650" t="s">
        <v>10</v>
      </c>
      <c r="D2990" s="653">
        <v>438.5</v>
      </c>
      <c r="E2990"/>
      <c r="F2990"/>
      <c r="G2990"/>
      <c r="H2990"/>
      <c r="I2990"/>
      <c r="J2990"/>
      <c r="K2990"/>
      <c r="L2990"/>
      <c r="M2990"/>
      <c r="N2990"/>
      <c r="O2990"/>
    </row>
    <row r="2991" spans="1:15" ht="36">
      <c r="A2991" s="650" t="s">
        <v>5408</v>
      </c>
      <c r="B2991" s="651" t="s">
        <v>5409</v>
      </c>
      <c r="C2991" s="650" t="s">
        <v>13</v>
      </c>
      <c r="D2991" s="653">
        <v>520.42999999999995</v>
      </c>
      <c r="E2991"/>
      <c r="F2991"/>
      <c r="G2991"/>
      <c r="H2991"/>
      <c r="I2991"/>
      <c r="J2991"/>
      <c r="K2991"/>
      <c r="L2991"/>
      <c r="M2991"/>
      <c r="N2991"/>
      <c r="O2991"/>
    </row>
    <row r="2992" spans="1:15" ht="24">
      <c r="A2992" s="650" t="s">
        <v>5410</v>
      </c>
      <c r="B2992" s="651" t="s">
        <v>5411</v>
      </c>
      <c r="C2992" s="650" t="s">
        <v>13</v>
      </c>
      <c r="D2992" s="653">
        <v>563.03</v>
      </c>
      <c r="E2992"/>
      <c r="F2992"/>
      <c r="G2992"/>
      <c r="H2992"/>
      <c r="I2992"/>
      <c r="J2992"/>
      <c r="K2992"/>
      <c r="L2992"/>
      <c r="M2992"/>
      <c r="N2992"/>
      <c r="O2992"/>
    </row>
    <row r="2993" spans="1:15" ht="24">
      <c r="A2993" s="650" t="s">
        <v>5412</v>
      </c>
      <c r="B2993" s="651" t="s">
        <v>5413</v>
      </c>
      <c r="C2993" s="650" t="s">
        <v>13</v>
      </c>
      <c r="D2993" s="653">
        <v>768.84</v>
      </c>
      <c r="E2993"/>
      <c r="F2993"/>
      <c r="G2993"/>
      <c r="H2993"/>
      <c r="I2993"/>
      <c r="J2993"/>
      <c r="K2993"/>
      <c r="L2993"/>
      <c r="M2993"/>
      <c r="N2993"/>
      <c r="O2993"/>
    </row>
    <row r="2994" spans="1:15" ht="24">
      <c r="A2994" s="650" t="s">
        <v>5414</v>
      </c>
      <c r="B2994" s="651" t="s">
        <v>5415</v>
      </c>
      <c r="C2994" s="650" t="s">
        <v>13</v>
      </c>
      <c r="D2994" s="653">
        <v>626.19000000000005</v>
      </c>
      <c r="E2994"/>
      <c r="F2994"/>
      <c r="G2994"/>
      <c r="H2994"/>
      <c r="I2994"/>
      <c r="J2994"/>
      <c r="K2994"/>
      <c r="L2994"/>
      <c r="M2994"/>
      <c r="N2994"/>
      <c r="O2994"/>
    </row>
    <row r="2995" spans="1:15" ht="24">
      <c r="A2995" s="650" t="s">
        <v>5416</v>
      </c>
      <c r="B2995" s="651" t="s">
        <v>5417</v>
      </c>
      <c r="C2995" s="650" t="s">
        <v>13</v>
      </c>
      <c r="D2995" s="653">
        <v>658.21</v>
      </c>
      <c r="E2995"/>
      <c r="F2995"/>
      <c r="G2995"/>
      <c r="H2995"/>
      <c r="I2995"/>
      <c r="J2995"/>
      <c r="K2995"/>
      <c r="L2995"/>
      <c r="M2995"/>
      <c r="N2995"/>
      <c r="O2995"/>
    </row>
    <row r="2996" spans="1:15" ht="24">
      <c r="A2996" s="650" t="s">
        <v>5418</v>
      </c>
      <c r="B2996" s="651" t="s">
        <v>5419</v>
      </c>
      <c r="C2996" s="650" t="s">
        <v>13</v>
      </c>
      <c r="D2996" s="653">
        <v>384.71</v>
      </c>
      <c r="E2996"/>
      <c r="F2996"/>
      <c r="G2996"/>
      <c r="H2996"/>
      <c r="I2996"/>
      <c r="J2996"/>
      <c r="K2996"/>
      <c r="L2996"/>
      <c r="M2996"/>
      <c r="N2996"/>
      <c r="O2996"/>
    </row>
    <row r="2997" spans="1:15" ht="24">
      <c r="A2997" s="650" t="s">
        <v>5420</v>
      </c>
      <c r="B2997" s="651" t="s">
        <v>5421</v>
      </c>
      <c r="C2997" s="650" t="s">
        <v>13</v>
      </c>
      <c r="D2997" s="653">
        <v>443.93</v>
      </c>
      <c r="E2997"/>
      <c r="F2997"/>
      <c r="G2997"/>
      <c r="H2997"/>
      <c r="I2997"/>
      <c r="J2997"/>
      <c r="K2997"/>
      <c r="L2997"/>
      <c r="M2997"/>
      <c r="N2997"/>
      <c r="O2997"/>
    </row>
    <row r="2998" spans="1:15" ht="24">
      <c r="A2998" s="650" t="s">
        <v>5422</v>
      </c>
      <c r="B2998" s="651" t="s">
        <v>5423</v>
      </c>
      <c r="C2998" s="650" t="s">
        <v>13</v>
      </c>
      <c r="D2998" s="653">
        <v>435.58</v>
      </c>
      <c r="E2998"/>
      <c r="F2998"/>
      <c r="G2998"/>
      <c r="H2998"/>
      <c r="I2998"/>
      <c r="J2998"/>
      <c r="K2998"/>
      <c r="L2998"/>
      <c r="M2998"/>
      <c r="N2998"/>
      <c r="O2998"/>
    </row>
    <row r="2999" spans="1:15" ht="36">
      <c r="A2999" s="650" t="s">
        <v>5424</v>
      </c>
      <c r="B2999" s="651" t="s">
        <v>5425</v>
      </c>
      <c r="C2999" s="650" t="s">
        <v>13</v>
      </c>
      <c r="D2999" s="653">
        <v>629.57000000000005</v>
      </c>
      <c r="E2999"/>
      <c r="F2999"/>
      <c r="G2999"/>
      <c r="H2999"/>
      <c r="I2999"/>
      <c r="J2999"/>
      <c r="K2999"/>
      <c r="L2999"/>
      <c r="M2999"/>
      <c r="N2999"/>
      <c r="O2999"/>
    </row>
    <row r="3000" spans="1:15">
      <c r="A3000" s="650" t="s">
        <v>5426</v>
      </c>
      <c r="B3000" s="651" t="s">
        <v>5427</v>
      </c>
      <c r="C3000" s="650" t="s">
        <v>3573</v>
      </c>
      <c r="D3000" s="653">
        <v>644.6</v>
      </c>
      <c r="E3000"/>
      <c r="F3000"/>
      <c r="G3000"/>
      <c r="H3000"/>
      <c r="I3000"/>
      <c r="J3000"/>
      <c r="K3000"/>
      <c r="L3000"/>
      <c r="M3000"/>
      <c r="N3000"/>
      <c r="O3000"/>
    </row>
    <row r="3001" spans="1:15">
      <c r="A3001" s="650" t="s">
        <v>5428</v>
      </c>
      <c r="B3001" s="651" t="s">
        <v>5429</v>
      </c>
      <c r="C3001" s="650" t="s">
        <v>3573</v>
      </c>
      <c r="D3001" s="653">
        <v>736.68</v>
      </c>
      <c r="E3001"/>
      <c r="F3001"/>
      <c r="G3001"/>
      <c r="H3001"/>
      <c r="I3001"/>
      <c r="J3001"/>
      <c r="K3001"/>
      <c r="L3001"/>
      <c r="M3001"/>
      <c r="N3001"/>
      <c r="O3001"/>
    </row>
    <row r="3002" spans="1:15">
      <c r="A3002" s="650" t="s">
        <v>5430</v>
      </c>
      <c r="B3002" s="651" t="s">
        <v>5431</v>
      </c>
      <c r="C3002" s="650" t="s">
        <v>3573</v>
      </c>
      <c r="D3002" s="653">
        <v>920.85</v>
      </c>
      <c r="E3002"/>
      <c r="F3002"/>
      <c r="G3002"/>
      <c r="H3002"/>
      <c r="I3002"/>
      <c r="J3002"/>
      <c r="K3002"/>
      <c r="L3002"/>
      <c r="M3002"/>
      <c r="N3002"/>
      <c r="O3002"/>
    </row>
    <row r="3003" spans="1:15">
      <c r="A3003" s="650" t="s">
        <v>5432</v>
      </c>
      <c r="B3003" s="651" t="s">
        <v>5433</v>
      </c>
      <c r="C3003" s="650" t="s">
        <v>3573</v>
      </c>
      <c r="D3003" s="653">
        <v>380.8</v>
      </c>
      <c r="E3003"/>
      <c r="F3003"/>
      <c r="G3003"/>
      <c r="H3003"/>
      <c r="I3003"/>
      <c r="J3003"/>
      <c r="K3003"/>
      <c r="L3003"/>
      <c r="M3003"/>
      <c r="N3003"/>
      <c r="O3003"/>
    </row>
    <row r="3004" spans="1:15">
      <c r="A3004" s="650" t="s">
        <v>5434</v>
      </c>
      <c r="B3004" s="651" t="s">
        <v>5435</v>
      </c>
      <c r="C3004" s="650" t="s">
        <v>10</v>
      </c>
      <c r="D3004" s="653">
        <v>151.5</v>
      </c>
      <c r="E3004"/>
      <c r="F3004"/>
      <c r="G3004"/>
      <c r="H3004"/>
      <c r="I3004"/>
      <c r="J3004"/>
      <c r="K3004"/>
      <c r="L3004"/>
      <c r="M3004"/>
      <c r="N3004"/>
      <c r="O3004"/>
    </row>
    <row r="3005" spans="1:15">
      <c r="A3005" s="646">
        <v>9090</v>
      </c>
      <c r="B3005" s="647" t="s">
        <v>5436</v>
      </c>
      <c r="C3005" s="648"/>
      <c r="D3005" s="649"/>
      <c r="E3005"/>
      <c r="F3005"/>
      <c r="G3005"/>
      <c r="H3005"/>
      <c r="I3005"/>
      <c r="J3005"/>
      <c r="K3005"/>
      <c r="L3005"/>
      <c r="M3005"/>
      <c r="N3005"/>
      <c r="O3005"/>
    </row>
    <row r="3006" spans="1:15">
      <c r="A3006" s="650" t="s">
        <v>5437</v>
      </c>
      <c r="B3006" s="651" t="s">
        <v>5438</v>
      </c>
      <c r="C3006" s="650" t="s">
        <v>3573</v>
      </c>
      <c r="D3006" s="653">
        <v>392.63</v>
      </c>
      <c r="E3006"/>
      <c r="F3006"/>
      <c r="G3006"/>
      <c r="H3006"/>
      <c r="I3006"/>
      <c r="J3006"/>
      <c r="K3006"/>
      <c r="L3006"/>
      <c r="M3006"/>
      <c r="N3006"/>
      <c r="O3006"/>
    </row>
    <row r="3007" spans="1:15">
      <c r="A3007" s="657">
        <v>11647</v>
      </c>
      <c r="B3007" s="647" t="s">
        <v>5439</v>
      </c>
      <c r="C3007" s="648"/>
      <c r="D3007" s="649"/>
      <c r="E3007"/>
      <c r="F3007"/>
      <c r="G3007"/>
      <c r="H3007"/>
      <c r="I3007"/>
      <c r="J3007"/>
      <c r="K3007"/>
      <c r="L3007"/>
      <c r="M3007"/>
      <c r="N3007"/>
      <c r="O3007"/>
    </row>
    <row r="3008" spans="1:15" ht="24">
      <c r="A3008" s="650" t="s">
        <v>5440</v>
      </c>
      <c r="B3008" s="651" t="s">
        <v>5441</v>
      </c>
      <c r="C3008" s="650" t="s">
        <v>13</v>
      </c>
      <c r="D3008" s="653">
        <v>633.49</v>
      </c>
      <c r="E3008"/>
      <c r="F3008"/>
      <c r="G3008"/>
      <c r="H3008"/>
      <c r="I3008"/>
      <c r="J3008"/>
      <c r="K3008"/>
      <c r="L3008"/>
      <c r="M3008"/>
      <c r="N3008"/>
      <c r="O3008"/>
    </row>
    <row r="3009" spans="1:15" ht="24">
      <c r="A3009" s="650" t="s">
        <v>5442</v>
      </c>
      <c r="B3009" s="651" t="s">
        <v>5443</v>
      </c>
      <c r="C3009" s="650" t="s">
        <v>13</v>
      </c>
      <c r="D3009" s="653">
        <v>522.79</v>
      </c>
      <c r="E3009"/>
      <c r="F3009"/>
      <c r="G3009"/>
      <c r="H3009"/>
      <c r="I3009"/>
      <c r="J3009"/>
      <c r="K3009"/>
      <c r="L3009"/>
      <c r="M3009"/>
      <c r="N3009"/>
      <c r="O3009"/>
    </row>
    <row r="3010" spans="1:15">
      <c r="A3010" s="646">
        <v>9091</v>
      </c>
      <c r="B3010" s="647" t="s">
        <v>610</v>
      </c>
      <c r="C3010" s="648"/>
      <c r="D3010" s="649"/>
      <c r="E3010"/>
      <c r="F3010"/>
      <c r="G3010"/>
      <c r="H3010"/>
      <c r="I3010"/>
      <c r="J3010"/>
      <c r="K3010"/>
      <c r="L3010"/>
      <c r="M3010"/>
      <c r="N3010"/>
      <c r="O3010"/>
    </row>
    <row r="3011" spans="1:15">
      <c r="A3011" s="650" t="s">
        <v>5444</v>
      </c>
      <c r="B3011" s="651" t="s">
        <v>5445</v>
      </c>
      <c r="C3011" s="650" t="s">
        <v>113</v>
      </c>
      <c r="D3011" s="655">
        <v>4698.95</v>
      </c>
      <c r="E3011"/>
      <c r="F3011"/>
      <c r="G3011"/>
      <c r="H3011"/>
      <c r="I3011"/>
      <c r="J3011"/>
      <c r="K3011"/>
      <c r="L3011"/>
      <c r="M3011"/>
      <c r="N3011"/>
      <c r="O3011"/>
    </row>
    <row r="3012" spans="1:15">
      <c r="A3012" s="650" t="s">
        <v>5446</v>
      </c>
      <c r="B3012" s="651" t="s">
        <v>5447</v>
      </c>
      <c r="C3012" s="650" t="s">
        <v>113</v>
      </c>
      <c r="D3012" s="655">
        <v>2107.88</v>
      </c>
      <c r="E3012"/>
      <c r="F3012"/>
      <c r="G3012"/>
      <c r="H3012"/>
      <c r="I3012"/>
      <c r="J3012"/>
      <c r="K3012"/>
      <c r="L3012"/>
      <c r="M3012"/>
      <c r="N3012"/>
      <c r="O3012"/>
    </row>
    <row r="3013" spans="1:15">
      <c r="A3013" s="650" t="s">
        <v>5448</v>
      </c>
      <c r="B3013" s="651" t="s">
        <v>5449</v>
      </c>
      <c r="C3013" s="650" t="s">
        <v>113</v>
      </c>
      <c r="D3013" s="655">
        <v>2324.2399999999998</v>
      </c>
      <c r="E3013"/>
      <c r="F3013"/>
      <c r="G3013"/>
      <c r="H3013"/>
      <c r="I3013"/>
      <c r="J3013"/>
      <c r="K3013"/>
      <c r="L3013"/>
      <c r="M3013"/>
      <c r="N3013"/>
      <c r="O3013"/>
    </row>
    <row r="3014" spans="1:15">
      <c r="A3014" s="650" t="s">
        <v>5450</v>
      </c>
      <c r="B3014" s="651" t="s">
        <v>5451</v>
      </c>
      <c r="C3014" s="650" t="s">
        <v>113</v>
      </c>
      <c r="D3014" s="655">
        <v>2849.76</v>
      </c>
      <c r="E3014"/>
      <c r="F3014"/>
      <c r="G3014"/>
      <c r="H3014"/>
      <c r="I3014"/>
      <c r="J3014"/>
      <c r="K3014"/>
      <c r="L3014"/>
      <c r="M3014"/>
      <c r="N3014"/>
      <c r="O3014"/>
    </row>
    <row r="3015" spans="1:15">
      <c r="A3015" s="650" t="s">
        <v>5452</v>
      </c>
      <c r="B3015" s="651" t="s">
        <v>5453</v>
      </c>
      <c r="C3015" s="650" t="s">
        <v>10</v>
      </c>
      <c r="D3015" s="653">
        <v>197.58</v>
      </c>
      <c r="E3015"/>
      <c r="F3015"/>
      <c r="G3015"/>
      <c r="H3015"/>
      <c r="I3015"/>
      <c r="J3015"/>
      <c r="K3015"/>
      <c r="L3015"/>
      <c r="M3015"/>
      <c r="N3015"/>
      <c r="O3015"/>
    </row>
    <row r="3016" spans="1:15">
      <c r="A3016" s="650" t="s">
        <v>5454</v>
      </c>
      <c r="B3016" s="651" t="s">
        <v>5455</v>
      </c>
      <c r="C3016" s="650" t="s">
        <v>10</v>
      </c>
      <c r="D3016" s="653">
        <v>297.33</v>
      </c>
      <c r="E3016"/>
      <c r="F3016"/>
      <c r="G3016"/>
      <c r="H3016"/>
      <c r="I3016"/>
      <c r="J3016"/>
      <c r="K3016"/>
      <c r="L3016"/>
      <c r="M3016"/>
      <c r="N3016"/>
      <c r="O3016"/>
    </row>
    <row r="3017" spans="1:15">
      <c r="A3017" s="650" t="s">
        <v>5456</v>
      </c>
      <c r="B3017" s="651" t="s">
        <v>5457</v>
      </c>
      <c r="C3017" s="650" t="s">
        <v>10</v>
      </c>
      <c r="D3017" s="653">
        <v>248.33</v>
      </c>
      <c r="E3017"/>
      <c r="F3017"/>
      <c r="G3017"/>
      <c r="H3017"/>
      <c r="I3017"/>
      <c r="J3017"/>
      <c r="K3017"/>
      <c r="L3017"/>
      <c r="M3017"/>
      <c r="N3017"/>
      <c r="O3017"/>
    </row>
    <row r="3018" spans="1:15">
      <c r="A3018" s="650" t="s">
        <v>5458</v>
      </c>
      <c r="B3018" s="651" t="s">
        <v>5459</v>
      </c>
      <c r="C3018" s="650" t="s">
        <v>10</v>
      </c>
      <c r="D3018" s="653">
        <v>214.88</v>
      </c>
      <c r="E3018"/>
      <c r="F3018"/>
      <c r="G3018"/>
      <c r="H3018"/>
      <c r="I3018"/>
      <c r="J3018"/>
      <c r="K3018"/>
      <c r="L3018"/>
      <c r="M3018"/>
      <c r="N3018"/>
      <c r="O3018"/>
    </row>
    <row r="3019" spans="1:15">
      <c r="A3019" s="650" t="s">
        <v>5460</v>
      </c>
      <c r="B3019" s="651" t="s">
        <v>5461</v>
      </c>
      <c r="C3019" s="650" t="s">
        <v>10</v>
      </c>
      <c r="D3019" s="653">
        <v>382.36</v>
      </c>
      <c r="E3019"/>
      <c r="F3019"/>
      <c r="G3019"/>
      <c r="H3019"/>
      <c r="I3019"/>
      <c r="J3019"/>
      <c r="K3019"/>
      <c r="L3019"/>
      <c r="M3019"/>
      <c r="N3019"/>
      <c r="O3019"/>
    </row>
    <row r="3020" spans="1:15">
      <c r="A3020" s="650" t="s">
        <v>5462</v>
      </c>
      <c r="B3020" s="651" t="s">
        <v>5463</v>
      </c>
      <c r="C3020" s="650" t="s">
        <v>113</v>
      </c>
      <c r="D3020" s="655">
        <v>3388.97</v>
      </c>
      <c r="E3020"/>
      <c r="F3020"/>
      <c r="G3020"/>
      <c r="H3020"/>
      <c r="I3020"/>
      <c r="J3020"/>
      <c r="K3020"/>
      <c r="L3020"/>
      <c r="M3020"/>
      <c r="N3020"/>
      <c r="O3020"/>
    </row>
    <row r="3021" spans="1:15">
      <c r="A3021" s="650" t="s">
        <v>5464</v>
      </c>
      <c r="B3021" s="651" t="s">
        <v>5465</v>
      </c>
      <c r="C3021" s="650" t="s">
        <v>113</v>
      </c>
      <c r="D3021" s="655">
        <v>3299.23</v>
      </c>
      <c r="E3021"/>
      <c r="F3021"/>
      <c r="G3021"/>
      <c r="H3021"/>
      <c r="I3021"/>
      <c r="J3021"/>
      <c r="K3021"/>
      <c r="L3021"/>
      <c r="M3021"/>
      <c r="N3021"/>
      <c r="O3021"/>
    </row>
    <row r="3022" spans="1:15">
      <c r="A3022" s="650" t="s">
        <v>5466</v>
      </c>
      <c r="B3022" s="651" t="s">
        <v>5467</v>
      </c>
      <c r="C3022" s="650" t="s">
        <v>113</v>
      </c>
      <c r="D3022" s="655">
        <v>2300.5300000000002</v>
      </c>
      <c r="E3022"/>
      <c r="F3022"/>
      <c r="G3022"/>
      <c r="H3022"/>
      <c r="I3022"/>
      <c r="J3022"/>
      <c r="K3022"/>
      <c r="L3022"/>
      <c r="M3022"/>
      <c r="N3022"/>
      <c r="O3022"/>
    </row>
    <row r="3023" spans="1:15">
      <c r="A3023" s="646">
        <v>9092</v>
      </c>
      <c r="B3023" s="647" t="s">
        <v>784</v>
      </c>
      <c r="C3023" s="648"/>
      <c r="D3023" s="649"/>
      <c r="E3023"/>
      <c r="F3023"/>
      <c r="G3023"/>
      <c r="H3023"/>
      <c r="I3023"/>
      <c r="J3023"/>
      <c r="K3023"/>
      <c r="L3023"/>
      <c r="M3023"/>
      <c r="N3023"/>
      <c r="O3023"/>
    </row>
    <row r="3024" spans="1:15">
      <c r="A3024" s="650" t="s">
        <v>5468</v>
      </c>
      <c r="B3024" s="651" t="s">
        <v>5469</v>
      </c>
      <c r="C3024" s="650" t="s">
        <v>3573</v>
      </c>
      <c r="D3024" s="653">
        <v>288.10000000000002</v>
      </c>
      <c r="E3024"/>
      <c r="F3024"/>
      <c r="G3024"/>
      <c r="H3024"/>
      <c r="I3024"/>
      <c r="J3024"/>
      <c r="K3024"/>
      <c r="L3024"/>
      <c r="M3024"/>
      <c r="N3024"/>
      <c r="O3024"/>
    </row>
    <row r="3025" spans="1:15">
      <c r="A3025" s="646">
        <v>9093</v>
      </c>
      <c r="B3025" s="647" t="s">
        <v>4233</v>
      </c>
      <c r="C3025" s="648"/>
      <c r="D3025" s="649"/>
      <c r="E3025"/>
      <c r="F3025"/>
      <c r="G3025"/>
      <c r="H3025"/>
      <c r="I3025"/>
      <c r="J3025"/>
      <c r="K3025"/>
      <c r="L3025"/>
      <c r="M3025"/>
      <c r="N3025"/>
      <c r="O3025"/>
    </row>
    <row r="3026" spans="1:15" ht="24">
      <c r="A3026" s="650" t="s">
        <v>5470</v>
      </c>
      <c r="B3026" s="651" t="s">
        <v>5471</v>
      </c>
      <c r="C3026" s="650" t="s">
        <v>13</v>
      </c>
      <c r="D3026" s="656">
        <v>21406.959999999999</v>
      </c>
      <c r="E3026"/>
      <c r="F3026"/>
      <c r="G3026"/>
      <c r="H3026"/>
      <c r="I3026"/>
      <c r="J3026"/>
      <c r="K3026"/>
      <c r="L3026"/>
      <c r="M3026"/>
      <c r="N3026"/>
      <c r="O3026"/>
    </row>
    <row r="3027" spans="1:15" ht="24">
      <c r="A3027" s="650" t="s">
        <v>5472</v>
      </c>
      <c r="B3027" s="651" t="s">
        <v>5473</v>
      </c>
      <c r="C3027" s="650" t="s">
        <v>13</v>
      </c>
      <c r="D3027" s="656">
        <v>26106.63</v>
      </c>
      <c r="E3027"/>
      <c r="F3027"/>
      <c r="G3027"/>
      <c r="H3027"/>
      <c r="I3027"/>
      <c r="J3027"/>
      <c r="K3027"/>
      <c r="L3027"/>
      <c r="M3027"/>
      <c r="N3027"/>
      <c r="O3027"/>
    </row>
    <row r="3028" spans="1:15" ht="24">
      <c r="A3028" s="650" t="s">
        <v>5474</v>
      </c>
      <c r="B3028" s="651" t="s">
        <v>5475</v>
      </c>
      <c r="C3028" s="650" t="s">
        <v>13</v>
      </c>
      <c r="D3028" s="656">
        <v>28598.73</v>
      </c>
      <c r="E3028"/>
      <c r="F3028"/>
      <c r="G3028"/>
      <c r="H3028"/>
      <c r="I3028"/>
      <c r="J3028"/>
      <c r="K3028"/>
      <c r="L3028"/>
      <c r="M3028"/>
      <c r="N3028"/>
      <c r="O3028"/>
    </row>
    <row r="3029" spans="1:15" ht="24">
      <c r="A3029" s="650" t="s">
        <v>5476</v>
      </c>
      <c r="B3029" s="651" t="s">
        <v>5477</v>
      </c>
      <c r="C3029" s="650" t="s">
        <v>13</v>
      </c>
      <c r="D3029" s="656">
        <v>31183.29</v>
      </c>
      <c r="E3029"/>
      <c r="F3029"/>
      <c r="G3029"/>
      <c r="H3029"/>
      <c r="I3029"/>
      <c r="J3029"/>
      <c r="K3029"/>
      <c r="L3029"/>
      <c r="M3029"/>
      <c r="N3029"/>
      <c r="O3029"/>
    </row>
    <row r="3030" spans="1:15" ht="24">
      <c r="A3030" s="650" t="s">
        <v>5478</v>
      </c>
      <c r="B3030" s="651" t="s">
        <v>5479</v>
      </c>
      <c r="C3030" s="650" t="s">
        <v>13</v>
      </c>
      <c r="D3030" s="656">
        <v>33455.620000000003</v>
      </c>
      <c r="E3030"/>
      <c r="F3030"/>
      <c r="G3030"/>
      <c r="H3030"/>
      <c r="I3030"/>
      <c r="J3030"/>
      <c r="K3030"/>
      <c r="L3030"/>
      <c r="M3030"/>
      <c r="N3030"/>
      <c r="O3030"/>
    </row>
    <row r="3031" spans="1:15" ht="24">
      <c r="A3031" s="650" t="s">
        <v>5480</v>
      </c>
      <c r="B3031" s="651" t="s">
        <v>5481</v>
      </c>
      <c r="C3031" s="650" t="s">
        <v>13</v>
      </c>
      <c r="D3031" s="655">
        <v>5511.26</v>
      </c>
      <c r="E3031"/>
      <c r="F3031"/>
      <c r="G3031"/>
      <c r="H3031"/>
      <c r="I3031"/>
      <c r="J3031"/>
      <c r="K3031"/>
      <c r="L3031"/>
      <c r="M3031"/>
      <c r="N3031"/>
      <c r="O3031"/>
    </row>
    <row r="3032" spans="1:15">
      <c r="A3032" s="646">
        <v>9096</v>
      </c>
      <c r="B3032" s="647" t="s">
        <v>5482</v>
      </c>
      <c r="C3032" s="648"/>
      <c r="D3032" s="649"/>
      <c r="E3032"/>
      <c r="F3032"/>
      <c r="G3032"/>
      <c r="H3032"/>
      <c r="I3032"/>
      <c r="J3032"/>
      <c r="K3032"/>
      <c r="L3032"/>
      <c r="M3032"/>
      <c r="N3032"/>
      <c r="O3032"/>
    </row>
    <row r="3033" spans="1:15" ht="24">
      <c r="A3033" s="650" t="s">
        <v>5483</v>
      </c>
      <c r="B3033" s="651" t="s">
        <v>5484</v>
      </c>
      <c r="C3033" s="650" t="s">
        <v>13</v>
      </c>
      <c r="D3033" s="655">
        <v>4730.05</v>
      </c>
      <c r="E3033"/>
      <c r="F3033"/>
      <c r="G3033"/>
      <c r="H3033"/>
      <c r="I3033"/>
      <c r="J3033"/>
      <c r="K3033"/>
      <c r="L3033"/>
      <c r="M3033"/>
      <c r="N3033"/>
      <c r="O3033"/>
    </row>
    <row r="3034" spans="1:15">
      <c r="A3034" s="646">
        <v>9097</v>
      </c>
      <c r="B3034" s="647" t="s">
        <v>5485</v>
      </c>
      <c r="C3034" s="648"/>
      <c r="D3034" s="649"/>
      <c r="E3034"/>
      <c r="F3034"/>
      <c r="G3034"/>
      <c r="H3034"/>
      <c r="I3034"/>
      <c r="J3034"/>
      <c r="K3034"/>
      <c r="L3034"/>
      <c r="M3034"/>
      <c r="N3034"/>
      <c r="O3034"/>
    </row>
    <row r="3035" spans="1:15" ht="24">
      <c r="A3035" s="650" t="s">
        <v>5486</v>
      </c>
      <c r="B3035" s="651" t="s">
        <v>5487</v>
      </c>
      <c r="C3035" s="650" t="s">
        <v>31</v>
      </c>
      <c r="D3035" s="654">
        <v>80.98</v>
      </c>
      <c r="E3035"/>
      <c r="F3035"/>
      <c r="G3035"/>
      <c r="H3035"/>
      <c r="I3035"/>
      <c r="J3035"/>
      <c r="K3035"/>
      <c r="L3035"/>
      <c r="M3035"/>
      <c r="N3035"/>
      <c r="O3035"/>
    </row>
    <row r="3036" spans="1:15">
      <c r="A3036" s="650" t="s">
        <v>5488</v>
      </c>
      <c r="B3036" s="651" t="s">
        <v>5489</v>
      </c>
      <c r="C3036" s="650" t="s">
        <v>78</v>
      </c>
      <c r="D3036" s="653">
        <v>517.09</v>
      </c>
      <c r="E3036"/>
      <c r="F3036"/>
      <c r="G3036"/>
      <c r="H3036"/>
      <c r="I3036"/>
      <c r="J3036"/>
      <c r="K3036"/>
      <c r="L3036"/>
      <c r="M3036"/>
      <c r="N3036"/>
      <c r="O3036"/>
    </row>
    <row r="3037" spans="1:15">
      <c r="A3037" s="650" t="s">
        <v>5490</v>
      </c>
      <c r="B3037" s="651" t="s">
        <v>5491</v>
      </c>
      <c r="C3037" s="650" t="s">
        <v>3573</v>
      </c>
      <c r="D3037" s="653">
        <v>242.36</v>
      </c>
      <c r="E3037"/>
      <c r="F3037"/>
      <c r="G3037"/>
      <c r="H3037"/>
      <c r="I3037"/>
      <c r="J3037"/>
      <c r="K3037"/>
      <c r="L3037"/>
      <c r="M3037"/>
      <c r="N3037"/>
      <c r="O3037"/>
    </row>
    <row r="3038" spans="1:15">
      <c r="A3038" s="650" t="s">
        <v>5492</v>
      </c>
      <c r="B3038" s="651" t="s">
        <v>5493</v>
      </c>
      <c r="C3038" s="650" t="s">
        <v>10</v>
      </c>
      <c r="D3038" s="653">
        <v>196.09</v>
      </c>
      <c r="E3038"/>
      <c r="F3038"/>
      <c r="G3038"/>
      <c r="H3038"/>
      <c r="I3038"/>
      <c r="J3038"/>
      <c r="K3038"/>
      <c r="L3038"/>
      <c r="M3038"/>
      <c r="N3038"/>
      <c r="O3038"/>
    </row>
    <row r="3039" spans="1:15">
      <c r="A3039" s="646">
        <v>9098</v>
      </c>
      <c r="B3039" s="647" t="s">
        <v>5494</v>
      </c>
      <c r="C3039" s="648"/>
      <c r="D3039" s="649"/>
      <c r="E3039"/>
      <c r="F3039"/>
      <c r="G3039"/>
      <c r="H3039"/>
      <c r="I3039"/>
      <c r="J3039"/>
      <c r="K3039"/>
      <c r="L3039"/>
      <c r="M3039"/>
      <c r="N3039"/>
      <c r="O3039"/>
    </row>
    <row r="3040" spans="1:15">
      <c r="A3040" s="650" t="s">
        <v>5495</v>
      </c>
      <c r="B3040" s="651" t="s">
        <v>5496</v>
      </c>
      <c r="C3040" s="650" t="s">
        <v>3573</v>
      </c>
      <c r="D3040" s="653">
        <v>281.58999999999997</v>
      </c>
      <c r="E3040"/>
      <c r="F3040"/>
      <c r="G3040"/>
      <c r="H3040"/>
      <c r="I3040"/>
      <c r="J3040"/>
      <c r="K3040"/>
      <c r="L3040"/>
      <c r="M3040"/>
      <c r="N3040"/>
      <c r="O3040"/>
    </row>
    <row r="3041" spans="1:15">
      <c r="A3041" s="650" t="s">
        <v>5497</v>
      </c>
      <c r="B3041" s="651" t="s">
        <v>5498</v>
      </c>
      <c r="C3041" s="650" t="s">
        <v>3573</v>
      </c>
      <c r="D3041" s="653">
        <v>746.59</v>
      </c>
      <c r="E3041"/>
      <c r="F3041"/>
      <c r="G3041"/>
      <c r="H3041"/>
      <c r="I3041"/>
      <c r="J3041"/>
      <c r="K3041"/>
      <c r="L3041"/>
      <c r="M3041"/>
      <c r="N3041"/>
      <c r="O3041"/>
    </row>
    <row r="3042" spans="1:15">
      <c r="A3042" s="650" t="s">
        <v>5499</v>
      </c>
      <c r="B3042" s="651" t="s">
        <v>5500</v>
      </c>
      <c r="C3042" s="650" t="s">
        <v>3573</v>
      </c>
      <c r="D3042" s="653">
        <v>619.46</v>
      </c>
      <c r="E3042"/>
      <c r="F3042"/>
      <c r="G3042"/>
      <c r="H3042"/>
      <c r="I3042"/>
      <c r="J3042"/>
      <c r="K3042"/>
      <c r="L3042"/>
      <c r="M3042"/>
      <c r="N3042"/>
      <c r="O3042"/>
    </row>
    <row r="3043" spans="1:15">
      <c r="A3043" s="650" t="s">
        <v>5501</v>
      </c>
      <c r="B3043" s="651" t="s">
        <v>5502</v>
      </c>
      <c r="C3043" s="650" t="s">
        <v>3573</v>
      </c>
      <c r="D3043" s="653">
        <v>165.59</v>
      </c>
      <c r="E3043"/>
      <c r="F3043"/>
      <c r="G3043"/>
      <c r="H3043"/>
      <c r="I3043"/>
      <c r="J3043"/>
      <c r="K3043"/>
      <c r="L3043"/>
      <c r="M3043"/>
      <c r="N3043"/>
      <c r="O3043"/>
    </row>
    <row r="3044" spans="1:15">
      <c r="A3044" s="650" t="s">
        <v>5503</v>
      </c>
      <c r="B3044" s="651" t="s">
        <v>5504</v>
      </c>
      <c r="C3044" s="650" t="s">
        <v>3573</v>
      </c>
      <c r="D3044" s="653">
        <v>634.13</v>
      </c>
      <c r="E3044"/>
      <c r="F3044"/>
      <c r="G3044"/>
      <c r="H3044"/>
      <c r="I3044"/>
      <c r="J3044"/>
      <c r="K3044"/>
      <c r="L3044"/>
      <c r="M3044"/>
      <c r="N3044"/>
      <c r="O3044"/>
    </row>
    <row r="3045" spans="1:15">
      <c r="A3045" s="650" t="s">
        <v>5505</v>
      </c>
      <c r="B3045" s="651" t="s">
        <v>5506</v>
      </c>
      <c r="C3045" s="650" t="s">
        <v>3573</v>
      </c>
      <c r="D3045" s="653">
        <v>628.16</v>
      </c>
      <c r="E3045"/>
      <c r="F3045"/>
      <c r="G3045"/>
      <c r="H3045"/>
      <c r="I3045"/>
      <c r="J3045"/>
      <c r="K3045"/>
      <c r="L3045"/>
      <c r="M3045"/>
      <c r="N3045"/>
      <c r="O3045"/>
    </row>
    <row r="3046" spans="1:15">
      <c r="A3046" s="650" t="s">
        <v>5507</v>
      </c>
      <c r="B3046" s="651" t="s">
        <v>5508</v>
      </c>
      <c r="C3046" s="650" t="s">
        <v>3573</v>
      </c>
      <c r="D3046" s="653">
        <v>346.75</v>
      </c>
      <c r="E3046"/>
      <c r="F3046"/>
      <c r="G3046"/>
      <c r="H3046"/>
      <c r="I3046"/>
      <c r="J3046"/>
      <c r="K3046"/>
      <c r="L3046"/>
      <c r="M3046"/>
      <c r="N3046"/>
      <c r="O3046"/>
    </row>
    <row r="3047" spans="1:15">
      <c r="A3047" s="650" t="s">
        <v>5509</v>
      </c>
      <c r="B3047" s="651" t="s">
        <v>5510</v>
      </c>
      <c r="C3047" s="650" t="s">
        <v>3573</v>
      </c>
      <c r="D3047" s="655">
        <v>2540.35</v>
      </c>
      <c r="E3047"/>
      <c r="F3047"/>
      <c r="G3047"/>
      <c r="H3047"/>
      <c r="I3047"/>
      <c r="J3047"/>
      <c r="K3047"/>
      <c r="L3047"/>
      <c r="M3047"/>
      <c r="N3047"/>
      <c r="O3047"/>
    </row>
    <row r="3048" spans="1:15">
      <c r="A3048" s="650" t="s">
        <v>5511</v>
      </c>
      <c r="B3048" s="651" t="s">
        <v>5512</v>
      </c>
      <c r="C3048" s="650" t="s">
        <v>3573</v>
      </c>
      <c r="D3048" s="655">
        <v>1833.91</v>
      </c>
      <c r="E3048"/>
      <c r="F3048"/>
      <c r="G3048"/>
      <c r="H3048"/>
      <c r="I3048"/>
      <c r="J3048"/>
      <c r="K3048"/>
      <c r="L3048"/>
      <c r="M3048"/>
      <c r="N3048"/>
      <c r="O3048"/>
    </row>
    <row r="3049" spans="1:15">
      <c r="A3049" s="650" t="s">
        <v>5513</v>
      </c>
      <c r="B3049" s="651" t="s">
        <v>5514</v>
      </c>
      <c r="C3049" s="650" t="s">
        <v>3573</v>
      </c>
      <c r="D3049" s="655">
        <v>1323.38</v>
      </c>
      <c r="E3049"/>
      <c r="F3049"/>
      <c r="G3049"/>
      <c r="H3049"/>
      <c r="I3049"/>
      <c r="J3049"/>
      <c r="K3049"/>
      <c r="L3049"/>
      <c r="M3049"/>
      <c r="N3049"/>
      <c r="O3049"/>
    </row>
    <row r="3050" spans="1:15">
      <c r="A3050" s="650" t="s">
        <v>5515</v>
      </c>
      <c r="B3050" s="651" t="s">
        <v>5516</v>
      </c>
      <c r="C3050" s="650" t="s">
        <v>3573</v>
      </c>
      <c r="D3050" s="655">
        <v>2028.27</v>
      </c>
      <c r="E3050"/>
      <c r="F3050"/>
      <c r="G3050"/>
      <c r="H3050"/>
      <c r="I3050"/>
      <c r="J3050"/>
      <c r="K3050"/>
      <c r="L3050"/>
      <c r="M3050"/>
      <c r="N3050"/>
      <c r="O3050"/>
    </row>
    <row r="3051" spans="1:15">
      <c r="A3051" s="650" t="s">
        <v>5517</v>
      </c>
      <c r="B3051" s="651" t="s">
        <v>5518</v>
      </c>
      <c r="C3051" s="650" t="s">
        <v>3573</v>
      </c>
      <c r="D3051" s="653">
        <v>969.22</v>
      </c>
      <c r="E3051"/>
      <c r="F3051"/>
      <c r="G3051"/>
      <c r="H3051"/>
      <c r="I3051"/>
      <c r="J3051"/>
      <c r="K3051"/>
      <c r="L3051"/>
      <c r="M3051"/>
      <c r="N3051"/>
      <c r="O3051"/>
    </row>
    <row r="3052" spans="1:15">
      <c r="A3052" s="646">
        <v>9099</v>
      </c>
      <c r="B3052" s="647" t="s">
        <v>5519</v>
      </c>
      <c r="C3052" s="648"/>
      <c r="D3052" s="649"/>
      <c r="E3052"/>
      <c r="F3052"/>
      <c r="G3052"/>
      <c r="H3052"/>
      <c r="I3052"/>
      <c r="J3052"/>
      <c r="K3052"/>
      <c r="L3052"/>
      <c r="M3052"/>
      <c r="N3052"/>
      <c r="O3052"/>
    </row>
    <row r="3053" spans="1:15">
      <c r="A3053" s="650" t="s">
        <v>5520</v>
      </c>
      <c r="B3053" s="651" t="s">
        <v>5521</v>
      </c>
      <c r="C3053" s="650" t="s">
        <v>31</v>
      </c>
      <c r="D3053" s="654">
        <v>38.9</v>
      </c>
      <c r="E3053"/>
      <c r="F3053"/>
      <c r="G3053"/>
      <c r="H3053"/>
      <c r="I3053"/>
      <c r="J3053"/>
      <c r="K3053"/>
      <c r="L3053"/>
      <c r="M3053"/>
      <c r="N3053"/>
      <c r="O3053"/>
    </row>
    <row r="3054" spans="1:15" ht="24">
      <c r="A3054" s="650" t="s">
        <v>5522</v>
      </c>
      <c r="B3054" s="651" t="s">
        <v>5523</v>
      </c>
      <c r="C3054" s="650" t="s">
        <v>31</v>
      </c>
      <c r="D3054" s="654">
        <v>60.05</v>
      </c>
      <c r="E3054"/>
      <c r="F3054"/>
      <c r="G3054"/>
      <c r="H3054"/>
      <c r="I3054"/>
      <c r="J3054"/>
      <c r="K3054"/>
      <c r="L3054"/>
      <c r="M3054"/>
      <c r="N3054"/>
      <c r="O3054"/>
    </row>
    <row r="3055" spans="1:15">
      <c r="A3055" s="646">
        <v>8699</v>
      </c>
      <c r="B3055" s="647" t="s">
        <v>5524</v>
      </c>
      <c r="C3055" s="648"/>
      <c r="D3055" s="649"/>
      <c r="E3055"/>
      <c r="F3055"/>
      <c r="G3055"/>
      <c r="H3055"/>
      <c r="I3055"/>
      <c r="J3055"/>
      <c r="K3055"/>
      <c r="L3055"/>
      <c r="M3055"/>
      <c r="N3055"/>
      <c r="O3055"/>
    </row>
    <row r="3056" spans="1:15">
      <c r="A3056" s="646">
        <v>9100</v>
      </c>
      <c r="B3056" s="647" t="s">
        <v>5292</v>
      </c>
      <c r="C3056" s="648"/>
      <c r="D3056" s="649"/>
      <c r="E3056"/>
      <c r="F3056"/>
      <c r="G3056"/>
      <c r="H3056"/>
      <c r="I3056"/>
      <c r="J3056"/>
      <c r="K3056"/>
      <c r="L3056"/>
      <c r="M3056"/>
      <c r="N3056"/>
      <c r="O3056"/>
    </row>
    <row r="3057" spans="1:15" ht="24">
      <c r="A3057" s="650" t="s">
        <v>5525</v>
      </c>
      <c r="B3057" s="651" t="s">
        <v>5526</v>
      </c>
      <c r="C3057" s="650" t="s">
        <v>31</v>
      </c>
      <c r="D3057" s="653">
        <v>584.89</v>
      </c>
      <c r="E3057"/>
      <c r="F3057"/>
      <c r="G3057"/>
      <c r="H3057"/>
      <c r="I3057"/>
      <c r="J3057"/>
      <c r="K3057"/>
      <c r="L3057"/>
      <c r="M3057"/>
      <c r="N3057"/>
      <c r="O3057"/>
    </row>
    <row r="3058" spans="1:15" ht="24">
      <c r="A3058" s="650" t="s">
        <v>5527</v>
      </c>
      <c r="B3058" s="651" t="s">
        <v>5528</v>
      </c>
      <c r="C3058" s="650" t="s">
        <v>31</v>
      </c>
      <c r="D3058" s="655">
        <v>2357.86</v>
      </c>
      <c r="E3058"/>
      <c r="F3058"/>
      <c r="G3058"/>
      <c r="H3058"/>
      <c r="I3058"/>
      <c r="J3058"/>
      <c r="K3058"/>
      <c r="L3058"/>
      <c r="M3058"/>
      <c r="N3058"/>
      <c r="O3058"/>
    </row>
    <row r="3059" spans="1:15">
      <c r="A3059" s="646">
        <v>9101</v>
      </c>
      <c r="B3059" s="647" t="s">
        <v>5299</v>
      </c>
      <c r="C3059" s="648"/>
      <c r="D3059" s="649"/>
      <c r="E3059"/>
      <c r="F3059"/>
      <c r="G3059"/>
      <c r="H3059"/>
      <c r="I3059"/>
      <c r="J3059"/>
      <c r="K3059"/>
      <c r="L3059"/>
      <c r="M3059"/>
      <c r="N3059"/>
      <c r="O3059"/>
    </row>
    <row r="3060" spans="1:15">
      <c r="A3060" s="650" t="s">
        <v>5529</v>
      </c>
      <c r="B3060" s="651" t="s">
        <v>5530</v>
      </c>
      <c r="C3060" s="650" t="s">
        <v>3573</v>
      </c>
      <c r="D3060" s="653">
        <v>218.88</v>
      </c>
      <c r="E3060"/>
      <c r="F3060"/>
      <c r="G3060"/>
      <c r="H3060"/>
      <c r="I3060"/>
      <c r="J3060"/>
      <c r="K3060"/>
      <c r="L3060"/>
      <c r="M3060"/>
      <c r="N3060"/>
      <c r="O3060"/>
    </row>
    <row r="3061" spans="1:15">
      <c r="A3061" s="650" t="s">
        <v>5531</v>
      </c>
      <c r="B3061" s="651" t="s">
        <v>5532</v>
      </c>
      <c r="C3061" s="650" t="s">
        <v>3573</v>
      </c>
      <c r="D3061" s="653">
        <v>666.36</v>
      </c>
      <c r="E3061"/>
      <c r="F3061"/>
      <c r="G3061"/>
      <c r="H3061"/>
      <c r="I3061"/>
      <c r="J3061"/>
      <c r="K3061"/>
      <c r="L3061"/>
      <c r="M3061"/>
      <c r="N3061"/>
      <c r="O3061"/>
    </row>
    <row r="3062" spans="1:15">
      <c r="A3062" s="650" t="s">
        <v>5533</v>
      </c>
      <c r="B3062" s="651" t="s">
        <v>5534</v>
      </c>
      <c r="C3062" s="650" t="s">
        <v>10</v>
      </c>
      <c r="D3062" s="655">
        <v>1149.48</v>
      </c>
      <c r="E3062"/>
      <c r="F3062"/>
      <c r="G3062"/>
      <c r="H3062"/>
      <c r="I3062"/>
      <c r="J3062"/>
      <c r="K3062"/>
      <c r="L3062"/>
      <c r="M3062"/>
      <c r="N3062"/>
      <c r="O3062"/>
    </row>
    <row r="3063" spans="1:15" ht="24">
      <c r="A3063" s="650" t="s">
        <v>5535</v>
      </c>
      <c r="B3063" s="651" t="s">
        <v>5536</v>
      </c>
      <c r="C3063" s="650" t="s">
        <v>10</v>
      </c>
      <c r="D3063" s="655">
        <v>1221.48</v>
      </c>
      <c r="E3063"/>
      <c r="F3063"/>
      <c r="G3063"/>
      <c r="H3063"/>
      <c r="I3063"/>
      <c r="J3063"/>
      <c r="K3063"/>
      <c r="L3063"/>
      <c r="M3063"/>
      <c r="N3063"/>
      <c r="O3063"/>
    </row>
    <row r="3064" spans="1:15" ht="24">
      <c r="A3064" s="650" t="s">
        <v>5537</v>
      </c>
      <c r="B3064" s="651" t="s">
        <v>5538</v>
      </c>
      <c r="C3064" s="650" t="s">
        <v>10</v>
      </c>
      <c r="D3064" s="653">
        <v>898.08</v>
      </c>
      <c r="E3064"/>
      <c r="F3064"/>
      <c r="G3064"/>
      <c r="H3064"/>
      <c r="I3064"/>
      <c r="J3064"/>
      <c r="K3064"/>
      <c r="L3064"/>
      <c r="M3064"/>
      <c r="N3064"/>
      <c r="O3064"/>
    </row>
    <row r="3065" spans="1:15" ht="24">
      <c r="A3065" s="650" t="s">
        <v>5539</v>
      </c>
      <c r="B3065" s="651" t="s">
        <v>5540</v>
      </c>
      <c r="C3065" s="650" t="s">
        <v>10</v>
      </c>
      <c r="D3065" s="655">
        <v>1409.92</v>
      </c>
      <c r="E3065"/>
      <c r="F3065"/>
      <c r="G3065"/>
      <c r="H3065"/>
      <c r="I3065"/>
      <c r="J3065"/>
      <c r="K3065"/>
      <c r="L3065"/>
      <c r="M3065"/>
      <c r="N3065"/>
      <c r="O3065"/>
    </row>
    <row r="3066" spans="1:15" ht="24">
      <c r="A3066" s="650" t="s">
        <v>5541</v>
      </c>
      <c r="B3066" s="651" t="s">
        <v>5542</v>
      </c>
      <c r="C3066" s="650" t="s">
        <v>10</v>
      </c>
      <c r="D3066" s="655">
        <v>1915.76</v>
      </c>
      <c r="E3066"/>
      <c r="F3066"/>
      <c r="G3066"/>
      <c r="H3066"/>
      <c r="I3066"/>
      <c r="J3066"/>
      <c r="K3066"/>
      <c r="L3066"/>
      <c r="M3066"/>
      <c r="N3066"/>
      <c r="O3066"/>
    </row>
    <row r="3067" spans="1:15" ht="24">
      <c r="A3067" s="650" t="s">
        <v>5543</v>
      </c>
      <c r="B3067" s="651" t="s">
        <v>5544</v>
      </c>
      <c r="C3067" s="650" t="s">
        <v>10</v>
      </c>
      <c r="D3067" s="655">
        <v>1547.76</v>
      </c>
      <c r="E3067"/>
      <c r="F3067"/>
      <c r="G3067"/>
      <c r="H3067"/>
      <c r="I3067"/>
      <c r="J3067"/>
      <c r="K3067"/>
      <c r="L3067"/>
      <c r="M3067"/>
      <c r="N3067"/>
      <c r="O3067"/>
    </row>
    <row r="3068" spans="1:15" ht="24">
      <c r="A3068" s="650" t="s">
        <v>5545</v>
      </c>
      <c r="B3068" s="651" t="s">
        <v>5546</v>
      </c>
      <c r="C3068" s="650" t="s">
        <v>13</v>
      </c>
      <c r="D3068" s="655">
        <v>2724.4</v>
      </c>
      <c r="E3068"/>
      <c r="F3068"/>
      <c r="G3068"/>
      <c r="H3068"/>
      <c r="I3068"/>
      <c r="J3068"/>
      <c r="K3068"/>
      <c r="L3068"/>
      <c r="M3068"/>
      <c r="N3068"/>
      <c r="O3068"/>
    </row>
    <row r="3069" spans="1:15" ht="24">
      <c r="A3069" s="650" t="s">
        <v>5547</v>
      </c>
      <c r="B3069" s="651" t="s">
        <v>5548</v>
      </c>
      <c r="C3069" s="650" t="s">
        <v>13</v>
      </c>
      <c r="D3069" s="655">
        <v>1005.02</v>
      </c>
      <c r="E3069"/>
      <c r="F3069"/>
      <c r="G3069"/>
      <c r="H3069"/>
      <c r="I3069"/>
      <c r="J3069"/>
      <c r="K3069"/>
      <c r="L3069"/>
      <c r="M3069"/>
      <c r="N3069"/>
      <c r="O3069"/>
    </row>
    <row r="3070" spans="1:15" ht="24">
      <c r="A3070" s="650" t="s">
        <v>5549</v>
      </c>
      <c r="B3070" s="651" t="s">
        <v>5550</v>
      </c>
      <c r="C3070" s="650" t="s">
        <v>10</v>
      </c>
      <c r="D3070" s="655">
        <v>1625.32</v>
      </c>
      <c r="E3070"/>
      <c r="F3070"/>
      <c r="G3070"/>
      <c r="H3070"/>
      <c r="I3070"/>
      <c r="J3070"/>
      <c r="K3070"/>
      <c r="L3070"/>
      <c r="M3070"/>
      <c r="N3070"/>
      <c r="O3070"/>
    </row>
    <row r="3071" spans="1:15" ht="24">
      <c r="A3071" s="650" t="s">
        <v>5551</v>
      </c>
      <c r="B3071" s="651" t="s">
        <v>5552</v>
      </c>
      <c r="C3071" s="650" t="s">
        <v>10</v>
      </c>
      <c r="D3071" s="655">
        <v>1257.32</v>
      </c>
      <c r="E3071"/>
      <c r="F3071"/>
      <c r="G3071"/>
      <c r="H3071"/>
      <c r="I3071"/>
      <c r="J3071"/>
      <c r="K3071"/>
      <c r="L3071"/>
      <c r="M3071"/>
      <c r="N3071"/>
      <c r="O3071"/>
    </row>
    <row r="3072" spans="1:15" ht="24">
      <c r="A3072" s="650" t="s">
        <v>5553</v>
      </c>
      <c r="B3072" s="651" t="s">
        <v>5554</v>
      </c>
      <c r="C3072" s="650" t="s">
        <v>10</v>
      </c>
      <c r="D3072" s="653">
        <v>493.93</v>
      </c>
      <c r="E3072"/>
      <c r="F3072"/>
      <c r="G3072"/>
      <c r="H3072"/>
      <c r="I3072"/>
      <c r="J3072"/>
      <c r="K3072"/>
      <c r="L3072"/>
      <c r="M3072"/>
      <c r="N3072"/>
      <c r="O3072"/>
    </row>
    <row r="3073" spans="1:15" ht="24">
      <c r="A3073" s="650" t="s">
        <v>5555</v>
      </c>
      <c r="B3073" s="651" t="s">
        <v>5556</v>
      </c>
      <c r="C3073" s="650" t="s">
        <v>10</v>
      </c>
      <c r="D3073" s="655">
        <v>1348.81</v>
      </c>
      <c r="E3073"/>
      <c r="F3073"/>
      <c r="G3073"/>
      <c r="H3073"/>
      <c r="I3073"/>
      <c r="J3073"/>
      <c r="K3073"/>
      <c r="L3073"/>
      <c r="M3073"/>
      <c r="N3073"/>
      <c r="O3073"/>
    </row>
    <row r="3074" spans="1:15" ht="24">
      <c r="A3074" s="650" t="s">
        <v>5557</v>
      </c>
      <c r="B3074" s="651" t="s">
        <v>5558</v>
      </c>
      <c r="C3074" s="650" t="s">
        <v>13</v>
      </c>
      <c r="D3074" s="655">
        <v>1079.3</v>
      </c>
      <c r="E3074"/>
      <c r="F3074"/>
      <c r="G3074"/>
      <c r="H3074"/>
      <c r="I3074"/>
      <c r="J3074"/>
      <c r="K3074"/>
      <c r="L3074"/>
      <c r="M3074"/>
      <c r="N3074"/>
      <c r="O3074"/>
    </row>
    <row r="3075" spans="1:15" ht="24">
      <c r="A3075" s="650" t="s">
        <v>5559</v>
      </c>
      <c r="B3075" s="651" t="s">
        <v>5560</v>
      </c>
      <c r="C3075" s="650" t="s">
        <v>13</v>
      </c>
      <c r="D3075" s="653">
        <v>767.83</v>
      </c>
      <c r="E3075"/>
      <c r="F3075"/>
      <c r="G3075"/>
      <c r="H3075"/>
      <c r="I3075"/>
      <c r="J3075"/>
      <c r="K3075"/>
      <c r="L3075"/>
      <c r="M3075"/>
      <c r="N3075"/>
      <c r="O3075"/>
    </row>
    <row r="3076" spans="1:15" ht="36">
      <c r="A3076" s="650" t="s">
        <v>5561</v>
      </c>
      <c r="B3076" s="651" t="s">
        <v>5562</v>
      </c>
      <c r="C3076" s="650" t="s">
        <v>13</v>
      </c>
      <c r="D3076" s="653">
        <v>300.89</v>
      </c>
      <c r="E3076"/>
      <c r="F3076"/>
      <c r="G3076"/>
      <c r="H3076"/>
      <c r="I3076"/>
      <c r="J3076"/>
      <c r="K3076"/>
      <c r="L3076"/>
      <c r="M3076"/>
      <c r="N3076"/>
      <c r="O3076"/>
    </row>
    <row r="3077" spans="1:15" ht="36">
      <c r="A3077" s="650" t="s">
        <v>5563</v>
      </c>
      <c r="B3077" s="651" t="s">
        <v>5564</v>
      </c>
      <c r="C3077" s="650" t="s">
        <v>13</v>
      </c>
      <c r="D3077" s="653">
        <v>375.44</v>
      </c>
      <c r="E3077"/>
      <c r="F3077"/>
      <c r="G3077"/>
      <c r="H3077"/>
      <c r="I3077"/>
      <c r="J3077"/>
      <c r="K3077"/>
      <c r="L3077"/>
      <c r="M3077"/>
      <c r="N3077"/>
      <c r="O3077"/>
    </row>
    <row r="3078" spans="1:15">
      <c r="A3078" s="650" t="s">
        <v>5565</v>
      </c>
      <c r="B3078" s="651" t="s">
        <v>5566</v>
      </c>
      <c r="C3078" s="650" t="s">
        <v>10</v>
      </c>
      <c r="D3078" s="655">
        <v>1323.4</v>
      </c>
      <c r="E3078"/>
      <c r="F3078"/>
      <c r="G3078"/>
      <c r="H3078"/>
      <c r="I3078"/>
      <c r="J3078"/>
      <c r="K3078"/>
      <c r="L3078"/>
      <c r="M3078"/>
      <c r="N3078"/>
      <c r="O3078"/>
    </row>
    <row r="3079" spans="1:15">
      <c r="A3079" s="650" t="s">
        <v>5567</v>
      </c>
      <c r="B3079" s="651" t="s">
        <v>5568</v>
      </c>
      <c r="C3079" s="650" t="s">
        <v>10</v>
      </c>
      <c r="D3079" s="653">
        <v>389.02</v>
      </c>
      <c r="E3079"/>
      <c r="F3079"/>
      <c r="G3079"/>
      <c r="H3079"/>
      <c r="I3079"/>
      <c r="J3079"/>
      <c r="K3079"/>
      <c r="L3079"/>
      <c r="M3079"/>
      <c r="N3079"/>
      <c r="O3079"/>
    </row>
    <row r="3080" spans="1:15">
      <c r="A3080" s="650" t="s">
        <v>5569</v>
      </c>
      <c r="B3080" s="651" t="s">
        <v>5570</v>
      </c>
      <c r="C3080" s="650" t="s">
        <v>10</v>
      </c>
      <c r="D3080" s="655">
        <v>1090.68</v>
      </c>
      <c r="E3080"/>
      <c r="F3080"/>
      <c r="G3080"/>
      <c r="H3080"/>
      <c r="I3080"/>
      <c r="J3080"/>
      <c r="K3080"/>
      <c r="L3080"/>
      <c r="M3080"/>
      <c r="N3080"/>
      <c r="O3080"/>
    </row>
    <row r="3081" spans="1:15" ht="24">
      <c r="A3081" s="650" t="s">
        <v>5571</v>
      </c>
      <c r="B3081" s="651" t="s">
        <v>5572</v>
      </c>
      <c r="C3081" s="650" t="s">
        <v>13</v>
      </c>
      <c r="D3081" s="655">
        <v>3432.45</v>
      </c>
      <c r="E3081"/>
      <c r="F3081"/>
      <c r="G3081"/>
      <c r="H3081"/>
      <c r="I3081"/>
      <c r="J3081"/>
      <c r="K3081"/>
      <c r="L3081"/>
      <c r="M3081"/>
      <c r="N3081"/>
      <c r="O3081"/>
    </row>
    <row r="3082" spans="1:15" ht="24">
      <c r="A3082" s="650" t="s">
        <v>5573</v>
      </c>
      <c r="B3082" s="651" t="s">
        <v>5574</v>
      </c>
      <c r="C3082" s="650" t="s">
        <v>13</v>
      </c>
      <c r="D3082" s="655">
        <v>3753.53</v>
      </c>
      <c r="E3082"/>
      <c r="F3082"/>
      <c r="G3082"/>
      <c r="H3082"/>
      <c r="I3082"/>
      <c r="J3082"/>
      <c r="K3082"/>
      <c r="L3082"/>
      <c r="M3082"/>
      <c r="N3082"/>
      <c r="O3082"/>
    </row>
    <row r="3083" spans="1:15" ht="24">
      <c r="A3083" s="650" t="s">
        <v>5575</v>
      </c>
      <c r="B3083" s="651" t="s">
        <v>5576</v>
      </c>
      <c r="C3083" s="650" t="s">
        <v>13</v>
      </c>
      <c r="D3083" s="655">
        <v>4074.6</v>
      </c>
      <c r="E3083"/>
      <c r="F3083"/>
      <c r="G3083"/>
      <c r="H3083"/>
      <c r="I3083"/>
      <c r="J3083"/>
      <c r="K3083"/>
      <c r="L3083"/>
      <c r="M3083"/>
      <c r="N3083"/>
      <c r="O3083"/>
    </row>
    <row r="3084" spans="1:15" ht="24">
      <c r="A3084" s="650" t="s">
        <v>43418</v>
      </c>
      <c r="B3084" s="651" t="s">
        <v>43419</v>
      </c>
      <c r="C3084" s="650" t="s">
        <v>13</v>
      </c>
      <c r="D3084" s="655">
        <v>2872.02</v>
      </c>
      <c r="E3084"/>
      <c r="F3084"/>
      <c r="G3084"/>
      <c r="H3084"/>
      <c r="I3084"/>
      <c r="J3084"/>
      <c r="K3084"/>
      <c r="L3084"/>
      <c r="M3084"/>
      <c r="N3084"/>
      <c r="O3084"/>
    </row>
    <row r="3085" spans="1:15" ht="24">
      <c r="A3085" s="650" t="s">
        <v>43420</v>
      </c>
      <c r="B3085" s="651" t="s">
        <v>43421</v>
      </c>
      <c r="C3085" s="650" t="s">
        <v>13</v>
      </c>
      <c r="D3085" s="655">
        <v>3130.94</v>
      </c>
      <c r="E3085"/>
      <c r="F3085"/>
      <c r="G3085"/>
      <c r="H3085"/>
      <c r="I3085"/>
      <c r="J3085"/>
      <c r="K3085"/>
      <c r="L3085"/>
      <c r="M3085"/>
      <c r="N3085"/>
      <c r="O3085"/>
    </row>
    <row r="3086" spans="1:15" ht="24">
      <c r="A3086" s="650" t="s">
        <v>5577</v>
      </c>
      <c r="B3086" s="651" t="s">
        <v>5578</v>
      </c>
      <c r="C3086" s="650" t="s">
        <v>10</v>
      </c>
      <c r="D3086" s="655">
        <v>1509.12</v>
      </c>
      <c r="E3086"/>
      <c r="F3086"/>
      <c r="G3086"/>
      <c r="H3086"/>
      <c r="I3086"/>
      <c r="J3086"/>
      <c r="K3086"/>
      <c r="L3086"/>
      <c r="M3086"/>
      <c r="N3086"/>
      <c r="O3086"/>
    </row>
    <row r="3087" spans="1:15" ht="24">
      <c r="A3087" s="650" t="s">
        <v>5579</v>
      </c>
      <c r="B3087" s="651" t="s">
        <v>5580</v>
      </c>
      <c r="C3087" s="650" t="s">
        <v>13</v>
      </c>
      <c r="D3087" s="655">
        <v>3306.3</v>
      </c>
      <c r="E3087"/>
      <c r="F3087"/>
      <c r="G3087"/>
      <c r="H3087"/>
      <c r="I3087"/>
      <c r="J3087"/>
      <c r="K3087"/>
      <c r="L3087"/>
      <c r="M3087"/>
      <c r="N3087"/>
      <c r="O3087"/>
    </row>
    <row r="3088" spans="1:15">
      <c r="A3088" s="650" t="s">
        <v>5581</v>
      </c>
      <c r="B3088" s="651" t="s">
        <v>5582</v>
      </c>
      <c r="C3088" s="650" t="s">
        <v>10</v>
      </c>
      <c r="D3088" s="653">
        <v>531.04999999999995</v>
      </c>
      <c r="E3088"/>
      <c r="F3088"/>
      <c r="G3088"/>
      <c r="H3088"/>
      <c r="I3088"/>
      <c r="J3088"/>
      <c r="K3088"/>
      <c r="L3088"/>
      <c r="M3088"/>
      <c r="N3088"/>
      <c r="O3088"/>
    </row>
    <row r="3089" spans="1:15" ht="24">
      <c r="A3089" s="650" t="s">
        <v>5583</v>
      </c>
      <c r="B3089" s="651" t="s">
        <v>5584</v>
      </c>
      <c r="C3089" s="650" t="s">
        <v>13</v>
      </c>
      <c r="D3089" s="655">
        <v>3587.61</v>
      </c>
      <c r="E3089"/>
      <c r="F3089"/>
      <c r="G3089"/>
      <c r="H3089"/>
      <c r="I3089"/>
      <c r="J3089"/>
      <c r="K3089"/>
      <c r="L3089"/>
      <c r="M3089"/>
      <c r="N3089"/>
      <c r="O3089"/>
    </row>
    <row r="3090" spans="1:15" ht="36">
      <c r="A3090" s="650" t="s">
        <v>5585</v>
      </c>
      <c r="B3090" s="651" t="s">
        <v>5586</v>
      </c>
      <c r="C3090" s="650" t="s">
        <v>13</v>
      </c>
      <c r="D3090" s="653">
        <v>518.70000000000005</v>
      </c>
      <c r="E3090"/>
      <c r="F3090"/>
      <c r="G3090"/>
      <c r="H3090"/>
      <c r="I3090"/>
      <c r="J3090"/>
      <c r="K3090"/>
      <c r="L3090"/>
      <c r="M3090"/>
      <c r="N3090"/>
      <c r="O3090"/>
    </row>
    <row r="3091" spans="1:15" ht="24">
      <c r="A3091" s="650" t="s">
        <v>5587</v>
      </c>
      <c r="B3091" s="651" t="s">
        <v>5588</v>
      </c>
      <c r="C3091" s="650" t="s">
        <v>13</v>
      </c>
      <c r="D3091" s="654">
        <v>52.46</v>
      </c>
      <c r="E3091"/>
      <c r="F3091"/>
      <c r="G3091"/>
      <c r="H3091"/>
      <c r="I3091"/>
      <c r="J3091"/>
      <c r="K3091"/>
      <c r="L3091"/>
      <c r="M3091"/>
      <c r="N3091"/>
      <c r="O3091"/>
    </row>
    <row r="3092" spans="1:15" ht="24">
      <c r="A3092" s="650" t="s">
        <v>5589</v>
      </c>
      <c r="B3092" s="651" t="s">
        <v>5590</v>
      </c>
      <c r="C3092" s="650" t="s">
        <v>31</v>
      </c>
      <c r="D3092" s="653">
        <v>479.48</v>
      </c>
      <c r="E3092"/>
      <c r="F3092"/>
      <c r="G3092"/>
      <c r="H3092"/>
      <c r="I3092"/>
      <c r="J3092"/>
      <c r="K3092"/>
      <c r="L3092"/>
      <c r="M3092"/>
      <c r="N3092"/>
      <c r="O3092"/>
    </row>
    <row r="3093" spans="1:15" ht="24">
      <c r="A3093" s="650" t="s">
        <v>5591</v>
      </c>
      <c r="B3093" s="651" t="s">
        <v>5592</v>
      </c>
      <c r="C3093" s="650" t="s">
        <v>31</v>
      </c>
      <c r="D3093" s="653">
        <v>427.02</v>
      </c>
      <c r="E3093"/>
      <c r="F3093"/>
      <c r="G3093"/>
      <c r="H3093"/>
      <c r="I3093"/>
      <c r="J3093"/>
      <c r="K3093"/>
      <c r="L3093"/>
      <c r="M3093"/>
      <c r="N3093"/>
      <c r="O3093"/>
    </row>
    <row r="3094" spans="1:15" ht="24">
      <c r="A3094" s="650" t="s">
        <v>5593</v>
      </c>
      <c r="B3094" s="651" t="s">
        <v>5594</v>
      </c>
      <c r="C3094" s="650" t="s">
        <v>13</v>
      </c>
      <c r="D3094" s="653">
        <v>885.4</v>
      </c>
      <c r="E3094"/>
      <c r="F3094"/>
      <c r="G3094"/>
      <c r="H3094"/>
      <c r="I3094"/>
      <c r="J3094"/>
      <c r="K3094"/>
      <c r="L3094"/>
      <c r="M3094"/>
      <c r="N3094"/>
      <c r="O3094"/>
    </row>
    <row r="3095" spans="1:15" ht="24">
      <c r="A3095" s="650" t="s">
        <v>5595</v>
      </c>
      <c r="B3095" s="651" t="s">
        <v>5596</v>
      </c>
      <c r="C3095" s="650" t="s">
        <v>13</v>
      </c>
      <c r="D3095" s="653">
        <v>172.8</v>
      </c>
      <c r="E3095"/>
      <c r="F3095"/>
      <c r="G3095"/>
      <c r="H3095"/>
      <c r="I3095"/>
      <c r="J3095"/>
      <c r="K3095"/>
      <c r="L3095"/>
      <c r="M3095"/>
      <c r="N3095"/>
      <c r="O3095"/>
    </row>
    <row r="3096" spans="1:15">
      <c r="A3096" s="646">
        <v>9102</v>
      </c>
      <c r="B3096" s="647" t="s">
        <v>1799</v>
      </c>
      <c r="C3096" s="648"/>
      <c r="D3096" s="649"/>
      <c r="E3096"/>
      <c r="F3096"/>
      <c r="G3096"/>
      <c r="H3096"/>
      <c r="I3096"/>
      <c r="J3096"/>
      <c r="K3096"/>
      <c r="L3096"/>
      <c r="M3096"/>
      <c r="N3096"/>
      <c r="O3096"/>
    </row>
    <row r="3097" spans="1:15" ht="36">
      <c r="A3097" s="650" t="s">
        <v>5597</v>
      </c>
      <c r="B3097" s="651" t="s">
        <v>5598</v>
      </c>
      <c r="C3097" s="650" t="s">
        <v>31</v>
      </c>
      <c r="D3097" s="653">
        <v>896.63</v>
      </c>
      <c r="E3097"/>
      <c r="F3097"/>
      <c r="G3097"/>
      <c r="H3097"/>
      <c r="I3097"/>
      <c r="J3097"/>
      <c r="K3097"/>
      <c r="L3097"/>
      <c r="M3097"/>
      <c r="N3097"/>
      <c r="O3097"/>
    </row>
    <row r="3098" spans="1:15" ht="36">
      <c r="A3098" s="650" t="s">
        <v>5599</v>
      </c>
      <c r="B3098" s="651" t="s">
        <v>5600</v>
      </c>
      <c r="C3098" s="650" t="s">
        <v>31</v>
      </c>
      <c r="D3098" s="655">
        <v>1021.12</v>
      </c>
      <c r="E3098"/>
      <c r="F3098"/>
      <c r="G3098"/>
      <c r="H3098"/>
      <c r="I3098"/>
      <c r="J3098"/>
      <c r="K3098"/>
      <c r="L3098"/>
      <c r="M3098"/>
      <c r="N3098"/>
      <c r="O3098"/>
    </row>
    <row r="3099" spans="1:15">
      <c r="A3099" s="646">
        <v>9103</v>
      </c>
      <c r="B3099" s="647" t="s">
        <v>5436</v>
      </c>
      <c r="C3099" s="648"/>
      <c r="D3099" s="649"/>
      <c r="E3099"/>
      <c r="F3099"/>
      <c r="G3099"/>
      <c r="H3099"/>
      <c r="I3099"/>
      <c r="J3099"/>
      <c r="K3099"/>
      <c r="L3099"/>
      <c r="M3099"/>
      <c r="N3099"/>
      <c r="O3099"/>
    </row>
    <row r="3100" spans="1:15" ht="24">
      <c r="A3100" s="650" t="s">
        <v>5601</v>
      </c>
      <c r="B3100" s="651" t="s">
        <v>5602</v>
      </c>
      <c r="C3100" s="650" t="s">
        <v>13</v>
      </c>
      <c r="D3100" s="655">
        <v>2322.41</v>
      </c>
      <c r="E3100"/>
      <c r="F3100"/>
      <c r="G3100"/>
      <c r="H3100"/>
      <c r="I3100"/>
      <c r="J3100"/>
      <c r="K3100"/>
      <c r="L3100"/>
      <c r="M3100"/>
      <c r="N3100"/>
      <c r="O3100"/>
    </row>
    <row r="3101" spans="1:15" ht="24">
      <c r="A3101" s="650" t="s">
        <v>5603</v>
      </c>
      <c r="B3101" s="651" t="s">
        <v>5604</v>
      </c>
      <c r="C3101" s="650" t="s">
        <v>13</v>
      </c>
      <c r="D3101" s="655">
        <v>3144.13</v>
      </c>
      <c r="E3101"/>
      <c r="F3101"/>
      <c r="G3101"/>
      <c r="H3101"/>
      <c r="I3101"/>
      <c r="J3101"/>
      <c r="K3101"/>
      <c r="L3101"/>
      <c r="M3101"/>
      <c r="N3101"/>
      <c r="O3101"/>
    </row>
    <row r="3102" spans="1:15" ht="24">
      <c r="A3102" s="650" t="s">
        <v>5605</v>
      </c>
      <c r="B3102" s="651" t="s">
        <v>5606</v>
      </c>
      <c r="C3102" s="650" t="s">
        <v>13</v>
      </c>
      <c r="D3102" s="655">
        <v>2828.95</v>
      </c>
      <c r="E3102"/>
      <c r="F3102"/>
      <c r="G3102"/>
      <c r="H3102"/>
      <c r="I3102"/>
      <c r="J3102"/>
      <c r="K3102"/>
      <c r="L3102"/>
      <c r="M3102"/>
      <c r="N3102"/>
      <c r="O3102"/>
    </row>
    <row r="3103" spans="1:15" ht="24">
      <c r="A3103" s="650" t="s">
        <v>5607</v>
      </c>
      <c r="B3103" s="651" t="s">
        <v>5608</v>
      </c>
      <c r="C3103" s="650" t="s">
        <v>13</v>
      </c>
      <c r="D3103" s="655">
        <v>2180.87</v>
      </c>
      <c r="E3103"/>
      <c r="F3103"/>
      <c r="G3103"/>
      <c r="H3103"/>
      <c r="I3103"/>
      <c r="J3103"/>
      <c r="K3103"/>
      <c r="L3103"/>
      <c r="M3103"/>
      <c r="N3103"/>
      <c r="O3103"/>
    </row>
    <row r="3104" spans="1:15" ht="24">
      <c r="A3104" s="650" t="s">
        <v>5609</v>
      </c>
      <c r="B3104" s="651" t="s">
        <v>5610</v>
      </c>
      <c r="C3104" s="650" t="s">
        <v>13</v>
      </c>
      <c r="D3104" s="653">
        <v>297.18</v>
      </c>
      <c r="E3104"/>
      <c r="F3104"/>
      <c r="G3104"/>
      <c r="H3104"/>
      <c r="I3104"/>
      <c r="J3104"/>
      <c r="K3104"/>
      <c r="L3104"/>
      <c r="M3104"/>
      <c r="N3104"/>
      <c r="O3104"/>
    </row>
    <row r="3105" spans="1:15" ht="24">
      <c r="A3105" s="650" t="s">
        <v>5611</v>
      </c>
      <c r="B3105" s="651" t="s">
        <v>5612</v>
      </c>
      <c r="C3105" s="650" t="s">
        <v>13</v>
      </c>
      <c r="D3105" s="653">
        <v>533.39</v>
      </c>
      <c r="E3105"/>
      <c r="F3105"/>
      <c r="G3105"/>
      <c r="H3105"/>
      <c r="I3105"/>
      <c r="J3105"/>
      <c r="K3105"/>
      <c r="L3105"/>
      <c r="M3105"/>
      <c r="N3105"/>
      <c r="O3105"/>
    </row>
    <row r="3106" spans="1:15">
      <c r="A3106" s="650" t="s">
        <v>5613</v>
      </c>
      <c r="B3106" s="651" t="s">
        <v>5614</v>
      </c>
      <c r="C3106" s="650" t="s">
        <v>31</v>
      </c>
      <c r="D3106" s="653">
        <v>191.02</v>
      </c>
      <c r="E3106"/>
      <c r="F3106"/>
      <c r="G3106"/>
      <c r="H3106"/>
      <c r="I3106"/>
      <c r="J3106"/>
      <c r="K3106"/>
      <c r="L3106"/>
      <c r="M3106"/>
      <c r="N3106"/>
      <c r="O3106"/>
    </row>
    <row r="3107" spans="1:15">
      <c r="A3107" s="650" t="s">
        <v>5615</v>
      </c>
      <c r="B3107" s="651" t="s">
        <v>5616</v>
      </c>
      <c r="C3107" s="650" t="s">
        <v>31</v>
      </c>
      <c r="D3107" s="653">
        <v>238.25</v>
      </c>
      <c r="E3107"/>
      <c r="F3107"/>
      <c r="G3107"/>
      <c r="H3107"/>
      <c r="I3107"/>
      <c r="J3107"/>
      <c r="K3107"/>
      <c r="L3107"/>
      <c r="M3107"/>
      <c r="N3107"/>
      <c r="O3107"/>
    </row>
    <row r="3108" spans="1:15">
      <c r="A3108" s="650" t="s">
        <v>5617</v>
      </c>
      <c r="B3108" s="651" t="s">
        <v>5618</v>
      </c>
      <c r="C3108" s="650" t="s">
        <v>31</v>
      </c>
      <c r="D3108" s="653">
        <v>160.01</v>
      </c>
      <c r="E3108"/>
      <c r="F3108"/>
      <c r="G3108"/>
      <c r="H3108"/>
      <c r="I3108"/>
      <c r="J3108"/>
      <c r="K3108"/>
      <c r="L3108"/>
      <c r="M3108"/>
      <c r="N3108"/>
      <c r="O3108"/>
    </row>
    <row r="3109" spans="1:15">
      <c r="A3109" s="650" t="s">
        <v>5619</v>
      </c>
      <c r="B3109" s="651" t="s">
        <v>5620</v>
      </c>
      <c r="C3109" s="650" t="s">
        <v>31</v>
      </c>
      <c r="D3109" s="653">
        <v>422.44</v>
      </c>
      <c r="E3109"/>
      <c r="F3109"/>
      <c r="G3109"/>
      <c r="H3109"/>
      <c r="I3109"/>
      <c r="J3109"/>
      <c r="K3109"/>
      <c r="L3109"/>
      <c r="M3109"/>
      <c r="N3109"/>
      <c r="O3109"/>
    </row>
    <row r="3110" spans="1:15">
      <c r="A3110" s="650" t="s">
        <v>5621</v>
      </c>
      <c r="B3110" s="651" t="s">
        <v>5622</v>
      </c>
      <c r="C3110" s="650" t="s">
        <v>31</v>
      </c>
      <c r="D3110" s="653">
        <v>258.62</v>
      </c>
      <c r="E3110"/>
      <c r="F3110"/>
      <c r="G3110"/>
      <c r="H3110"/>
      <c r="I3110"/>
      <c r="J3110"/>
      <c r="K3110"/>
      <c r="L3110"/>
      <c r="M3110"/>
      <c r="N3110"/>
      <c r="O3110"/>
    </row>
    <row r="3111" spans="1:15">
      <c r="A3111" s="650" t="s">
        <v>5623</v>
      </c>
      <c r="B3111" s="651" t="s">
        <v>5624</v>
      </c>
      <c r="C3111" s="650" t="s">
        <v>31</v>
      </c>
      <c r="D3111" s="653">
        <v>217.23</v>
      </c>
      <c r="E3111"/>
      <c r="F3111"/>
      <c r="G3111"/>
      <c r="H3111"/>
      <c r="I3111"/>
      <c r="J3111"/>
      <c r="K3111"/>
      <c r="L3111"/>
      <c r="M3111"/>
      <c r="N3111"/>
      <c r="O3111"/>
    </row>
    <row r="3112" spans="1:15" ht="24">
      <c r="A3112" s="650" t="s">
        <v>5625</v>
      </c>
      <c r="B3112" s="651" t="s">
        <v>5626</v>
      </c>
      <c r="C3112" s="650" t="s">
        <v>13</v>
      </c>
      <c r="D3112" s="655">
        <v>3762.58</v>
      </c>
      <c r="E3112"/>
      <c r="F3112"/>
      <c r="G3112"/>
      <c r="H3112"/>
      <c r="I3112"/>
      <c r="J3112"/>
      <c r="K3112"/>
      <c r="L3112"/>
      <c r="M3112"/>
      <c r="N3112"/>
      <c r="O3112"/>
    </row>
    <row r="3113" spans="1:15">
      <c r="A3113" s="646">
        <v>9104</v>
      </c>
      <c r="B3113" s="647" t="s">
        <v>610</v>
      </c>
      <c r="C3113" s="648"/>
      <c r="D3113" s="649"/>
      <c r="E3113"/>
      <c r="F3113"/>
      <c r="G3113"/>
      <c r="H3113"/>
      <c r="I3113"/>
      <c r="J3113"/>
      <c r="K3113"/>
      <c r="L3113"/>
      <c r="M3113"/>
      <c r="N3113"/>
      <c r="O3113"/>
    </row>
    <row r="3114" spans="1:15">
      <c r="A3114" s="650" t="s">
        <v>5627</v>
      </c>
      <c r="B3114" s="651" t="s">
        <v>5628</v>
      </c>
      <c r="C3114" s="650" t="s">
        <v>113</v>
      </c>
      <c r="D3114" s="655">
        <v>2468.33</v>
      </c>
      <c r="E3114"/>
      <c r="F3114"/>
      <c r="G3114"/>
      <c r="H3114"/>
      <c r="I3114"/>
      <c r="J3114"/>
      <c r="K3114"/>
      <c r="L3114"/>
      <c r="M3114"/>
      <c r="N3114"/>
      <c r="O3114"/>
    </row>
    <row r="3115" spans="1:15">
      <c r="A3115" s="646">
        <v>9105</v>
      </c>
      <c r="B3115" s="647" t="s">
        <v>5629</v>
      </c>
      <c r="C3115" s="648"/>
      <c r="D3115" s="649"/>
      <c r="E3115"/>
      <c r="F3115"/>
      <c r="G3115"/>
      <c r="H3115"/>
      <c r="I3115"/>
      <c r="J3115"/>
      <c r="K3115"/>
      <c r="L3115"/>
      <c r="M3115"/>
      <c r="N3115"/>
      <c r="O3115"/>
    </row>
    <row r="3116" spans="1:15">
      <c r="A3116" s="650" t="s">
        <v>5630</v>
      </c>
      <c r="B3116" s="651" t="s">
        <v>5631</v>
      </c>
      <c r="C3116" s="650" t="s">
        <v>3573</v>
      </c>
      <c r="D3116" s="655">
        <v>1769.7</v>
      </c>
      <c r="E3116"/>
      <c r="F3116"/>
      <c r="G3116"/>
      <c r="H3116"/>
      <c r="I3116"/>
      <c r="J3116"/>
      <c r="K3116"/>
      <c r="L3116"/>
      <c r="M3116"/>
      <c r="N3116"/>
      <c r="O3116"/>
    </row>
    <row r="3117" spans="1:15">
      <c r="A3117" s="650" t="s">
        <v>5632</v>
      </c>
      <c r="B3117" s="651" t="s">
        <v>5633</v>
      </c>
      <c r="C3117" s="650" t="s">
        <v>3573</v>
      </c>
      <c r="D3117" s="653">
        <v>499.09</v>
      </c>
      <c r="E3117"/>
      <c r="F3117"/>
      <c r="G3117"/>
      <c r="H3117"/>
      <c r="I3117"/>
      <c r="J3117"/>
      <c r="K3117"/>
      <c r="L3117"/>
      <c r="M3117"/>
      <c r="N3117"/>
      <c r="O3117"/>
    </row>
    <row r="3118" spans="1:15">
      <c r="A3118" s="646">
        <v>9106</v>
      </c>
      <c r="B3118" s="647" t="s">
        <v>5634</v>
      </c>
      <c r="C3118" s="648"/>
      <c r="D3118" s="649"/>
      <c r="E3118"/>
      <c r="F3118"/>
      <c r="G3118"/>
      <c r="H3118"/>
      <c r="I3118"/>
      <c r="J3118"/>
      <c r="K3118"/>
      <c r="L3118"/>
      <c r="M3118"/>
      <c r="N3118"/>
      <c r="O3118"/>
    </row>
    <row r="3119" spans="1:15" ht="24">
      <c r="A3119" s="650" t="s">
        <v>5635</v>
      </c>
      <c r="B3119" s="651" t="s">
        <v>5636</v>
      </c>
      <c r="C3119" s="650" t="s">
        <v>13</v>
      </c>
      <c r="D3119" s="653">
        <v>746.99</v>
      </c>
      <c r="E3119"/>
      <c r="F3119"/>
      <c r="G3119"/>
      <c r="H3119"/>
      <c r="I3119"/>
      <c r="J3119"/>
      <c r="K3119"/>
      <c r="L3119"/>
      <c r="M3119"/>
      <c r="N3119"/>
      <c r="O3119"/>
    </row>
    <row r="3120" spans="1:15">
      <c r="A3120" s="646">
        <v>9107</v>
      </c>
      <c r="B3120" s="647" t="s">
        <v>1273</v>
      </c>
      <c r="C3120" s="648"/>
      <c r="D3120" s="649"/>
      <c r="E3120"/>
      <c r="F3120"/>
      <c r="G3120"/>
      <c r="H3120"/>
      <c r="I3120"/>
      <c r="J3120"/>
      <c r="K3120"/>
      <c r="L3120"/>
      <c r="M3120"/>
      <c r="N3120"/>
      <c r="O3120"/>
    </row>
    <row r="3121" spans="1:15">
      <c r="A3121" s="650" t="s">
        <v>5637</v>
      </c>
      <c r="B3121" s="651" t="s">
        <v>5638</v>
      </c>
      <c r="C3121" s="650" t="s">
        <v>31</v>
      </c>
      <c r="D3121" s="653">
        <v>585.96</v>
      </c>
      <c r="E3121"/>
      <c r="F3121"/>
      <c r="G3121"/>
      <c r="H3121"/>
      <c r="I3121"/>
      <c r="J3121"/>
      <c r="K3121"/>
      <c r="L3121"/>
      <c r="M3121"/>
      <c r="N3121"/>
      <c r="O3121"/>
    </row>
    <row r="3122" spans="1:15">
      <c r="A3122" s="657">
        <v>10908</v>
      </c>
      <c r="B3122" s="647" t="s">
        <v>5639</v>
      </c>
      <c r="C3122" s="648"/>
      <c r="D3122" s="649"/>
      <c r="E3122"/>
      <c r="F3122"/>
      <c r="G3122"/>
      <c r="H3122"/>
      <c r="I3122"/>
      <c r="J3122"/>
      <c r="K3122"/>
      <c r="L3122"/>
      <c r="M3122"/>
      <c r="N3122"/>
      <c r="O3122"/>
    </row>
    <row r="3123" spans="1:15" ht="24">
      <c r="A3123" s="650" t="s">
        <v>5640</v>
      </c>
      <c r="B3123" s="651" t="s">
        <v>5641</v>
      </c>
      <c r="C3123" s="650" t="s">
        <v>10</v>
      </c>
      <c r="D3123" s="653">
        <v>234.58</v>
      </c>
      <c r="E3123"/>
      <c r="F3123"/>
      <c r="G3123"/>
      <c r="H3123"/>
      <c r="I3123"/>
      <c r="J3123"/>
      <c r="K3123"/>
      <c r="L3123"/>
      <c r="M3123"/>
      <c r="N3123"/>
      <c r="O3123"/>
    </row>
    <row r="3124" spans="1:15" ht="24">
      <c r="A3124" s="650" t="s">
        <v>5642</v>
      </c>
      <c r="B3124" s="651" t="s">
        <v>5643</v>
      </c>
      <c r="C3124" s="650" t="s">
        <v>10</v>
      </c>
      <c r="D3124" s="653">
        <v>285.47000000000003</v>
      </c>
      <c r="E3124"/>
      <c r="F3124"/>
      <c r="G3124"/>
      <c r="H3124"/>
      <c r="I3124"/>
      <c r="J3124"/>
      <c r="K3124"/>
      <c r="L3124"/>
      <c r="M3124"/>
      <c r="N3124"/>
      <c r="O3124"/>
    </row>
    <row r="3125" spans="1:15" ht="24">
      <c r="A3125" s="650" t="s">
        <v>5644</v>
      </c>
      <c r="B3125" s="651" t="s">
        <v>5645</v>
      </c>
      <c r="C3125" s="650" t="s">
        <v>10</v>
      </c>
      <c r="D3125" s="653">
        <v>186</v>
      </c>
      <c r="E3125"/>
      <c r="F3125"/>
      <c r="G3125"/>
      <c r="H3125"/>
      <c r="I3125"/>
      <c r="J3125"/>
      <c r="K3125"/>
      <c r="L3125"/>
      <c r="M3125"/>
      <c r="N3125"/>
      <c r="O3125"/>
    </row>
    <row r="3126" spans="1:15" ht="24">
      <c r="A3126" s="650" t="s">
        <v>5646</v>
      </c>
      <c r="B3126" s="651" t="s">
        <v>5647</v>
      </c>
      <c r="C3126" s="650" t="s">
        <v>10</v>
      </c>
      <c r="D3126" s="653">
        <v>159.13999999999999</v>
      </c>
      <c r="E3126"/>
      <c r="F3126"/>
      <c r="G3126"/>
      <c r="H3126"/>
      <c r="I3126"/>
      <c r="J3126"/>
      <c r="K3126"/>
      <c r="L3126"/>
      <c r="M3126"/>
      <c r="N3126"/>
      <c r="O3126"/>
    </row>
    <row r="3127" spans="1:15" ht="24">
      <c r="A3127" s="650" t="s">
        <v>5648</v>
      </c>
      <c r="B3127" s="651" t="s">
        <v>5649</v>
      </c>
      <c r="C3127" s="650" t="s">
        <v>10</v>
      </c>
      <c r="D3127" s="653">
        <v>210.66</v>
      </c>
      <c r="E3127"/>
      <c r="F3127"/>
      <c r="G3127"/>
      <c r="H3127"/>
      <c r="I3127"/>
      <c r="J3127"/>
      <c r="K3127"/>
      <c r="L3127"/>
      <c r="M3127"/>
      <c r="N3127"/>
      <c r="O3127"/>
    </row>
    <row r="3128" spans="1:15" ht="24">
      <c r="A3128" s="650" t="s">
        <v>5650</v>
      </c>
      <c r="B3128" s="651" t="s">
        <v>5651</v>
      </c>
      <c r="C3128" s="650" t="s">
        <v>10</v>
      </c>
      <c r="D3128" s="653">
        <v>109.91</v>
      </c>
      <c r="E3128"/>
      <c r="F3128"/>
      <c r="G3128"/>
      <c r="H3128"/>
      <c r="I3128"/>
      <c r="J3128"/>
      <c r="K3128"/>
      <c r="L3128"/>
      <c r="M3128"/>
      <c r="N3128"/>
      <c r="O3128"/>
    </row>
    <row r="3129" spans="1:15" ht="24">
      <c r="A3129" s="650" t="s">
        <v>5652</v>
      </c>
      <c r="B3129" s="651" t="s">
        <v>5653</v>
      </c>
      <c r="C3129" s="650" t="s">
        <v>10</v>
      </c>
      <c r="D3129" s="653">
        <v>157.72</v>
      </c>
      <c r="E3129"/>
      <c r="F3129"/>
      <c r="G3129"/>
      <c r="H3129"/>
      <c r="I3129"/>
      <c r="J3129"/>
      <c r="K3129"/>
      <c r="L3129"/>
      <c r="M3129"/>
      <c r="N3129"/>
      <c r="O3129"/>
    </row>
    <row r="3130" spans="1:15" ht="24">
      <c r="A3130" s="650" t="s">
        <v>5654</v>
      </c>
      <c r="B3130" s="651" t="s">
        <v>5655</v>
      </c>
      <c r="C3130" s="650" t="s">
        <v>10</v>
      </c>
      <c r="D3130" s="653">
        <v>208.61</v>
      </c>
      <c r="E3130"/>
      <c r="F3130"/>
      <c r="G3130"/>
      <c r="H3130"/>
      <c r="I3130"/>
      <c r="J3130"/>
      <c r="K3130"/>
      <c r="L3130"/>
      <c r="M3130"/>
      <c r="N3130"/>
      <c r="O3130"/>
    </row>
    <row r="3131" spans="1:15" ht="24">
      <c r="A3131" s="650" t="s">
        <v>5656</v>
      </c>
      <c r="B3131" s="651" t="s">
        <v>5657</v>
      </c>
      <c r="C3131" s="650" t="s">
        <v>10</v>
      </c>
      <c r="D3131" s="653">
        <v>109.14</v>
      </c>
      <c r="E3131"/>
      <c r="F3131"/>
      <c r="G3131"/>
      <c r="H3131"/>
      <c r="I3131"/>
      <c r="J3131"/>
      <c r="K3131"/>
      <c r="L3131"/>
      <c r="M3131"/>
      <c r="N3131"/>
      <c r="O3131"/>
    </row>
    <row r="3132" spans="1:15">
      <c r="A3132" s="657">
        <v>11599</v>
      </c>
      <c r="B3132" s="647" t="s">
        <v>44658</v>
      </c>
      <c r="C3132" s="648"/>
      <c r="D3132" s="649"/>
      <c r="E3132"/>
      <c r="F3132"/>
      <c r="G3132"/>
      <c r="H3132"/>
      <c r="I3132"/>
      <c r="J3132"/>
      <c r="K3132"/>
      <c r="L3132"/>
      <c r="M3132"/>
      <c r="N3132"/>
      <c r="O3132"/>
    </row>
    <row r="3133" spans="1:15">
      <c r="A3133" s="657">
        <v>11600</v>
      </c>
      <c r="B3133" s="647" t="s">
        <v>44659</v>
      </c>
      <c r="C3133" s="648"/>
      <c r="D3133" s="649"/>
      <c r="E3133"/>
      <c r="F3133"/>
      <c r="G3133"/>
      <c r="H3133"/>
      <c r="I3133"/>
      <c r="J3133"/>
      <c r="K3133"/>
      <c r="L3133"/>
      <c r="M3133"/>
      <c r="N3133"/>
      <c r="O3133"/>
    </row>
    <row r="3134" spans="1:15">
      <c r="A3134" s="650" t="s">
        <v>44660</v>
      </c>
      <c r="B3134" s="651" t="s">
        <v>44661</v>
      </c>
      <c r="C3134" s="650" t="s">
        <v>10</v>
      </c>
      <c r="D3134" s="654">
        <v>16.809999999999999</v>
      </c>
      <c r="E3134"/>
      <c r="F3134"/>
      <c r="G3134"/>
      <c r="H3134"/>
      <c r="I3134"/>
      <c r="J3134"/>
      <c r="K3134"/>
      <c r="L3134"/>
      <c r="M3134"/>
      <c r="N3134"/>
      <c r="O3134"/>
    </row>
    <row r="3135" spans="1:15">
      <c r="A3135" s="650" t="s">
        <v>44662</v>
      </c>
      <c r="B3135" s="651" t="s">
        <v>44663</v>
      </c>
      <c r="C3135" s="650" t="s">
        <v>10</v>
      </c>
      <c r="D3135" s="654">
        <v>28.02</v>
      </c>
      <c r="E3135"/>
      <c r="F3135"/>
      <c r="G3135"/>
      <c r="H3135"/>
      <c r="I3135"/>
      <c r="J3135"/>
      <c r="K3135"/>
      <c r="L3135"/>
      <c r="M3135"/>
      <c r="N3135"/>
      <c r="O3135"/>
    </row>
    <row r="3136" spans="1:15">
      <c r="A3136" s="650" t="s">
        <v>44664</v>
      </c>
      <c r="B3136" s="651" t="s">
        <v>44665</v>
      </c>
      <c r="C3136" s="650" t="s">
        <v>10</v>
      </c>
      <c r="D3136" s="652">
        <v>7.91</v>
      </c>
      <c r="E3136"/>
      <c r="F3136"/>
      <c r="G3136"/>
      <c r="H3136"/>
      <c r="I3136"/>
      <c r="J3136"/>
      <c r="K3136"/>
      <c r="L3136"/>
      <c r="M3136"/>
      <c r="N3136"/>
      <c r="O3136"/>
    </row>
    <row r="3137" spans="1:15">
      <c r="A3137" s="658">
        <v>14</v>
      </c>
      <c r="B3137" s="647" t="s">
        <v>5658</v>
      </c>
      <c r="C3137" s="648"/>
      <c r="D3137" s="649"/>
      <c r="E3137"/>
      <c r="F3137"/>
      <c r="G3137"/>
      <c r="H3137"/>
      <c r="I3137"/>
      <c r="J3137"/>
      <c r="K3137"/>
      <c r="L3137"/>
      <c r="M3137"/>
      <c r="N3137"/>
      <c r="O3137"/>
    </row>
    <row r="3138" spans="1:15">
      <c r="A3138" s="650" t="s">
        <v>5659</v>
      </c>
      <c r="B3138" s="651" t="s">
        <v>5660</v>
      </c>
      <c r="C3138" s="650" t="s">
        <v>113</v>
      </c>
      <c r="D3138" s="654">
        <v>52.06</v>
      </c>
      <c r="E3138"/>
      <c r="F3138"/>
      <c r="G3138"/>
      <c r="H3138"/>
      <c r="I3138"/>
      <c r="J3138"/>
      <c r="K3138"/>
      <c r="L3138"/>
      <c r="M3138"/>
      <c r="N3138"/>
      <c r="O3138"/>
    </row>
    <row r="3139" spans="1:15">
      <c r="A3139" s="650" t="s">
        <v>5661</v>
      </c>
      <c r="B3139" s="651" t="s">
        <v>5662</v>
      </c>
      <c r="C3139" s="650" t="s">
        <v>113</v>
      </c>
      <c r="D3139" s="654">
        <v>34.71</v>
      </c>
      <c r="E3139"/>
      <c r="F3139"/>
      <c r="G3139"/>
      <c r="H3139"/>
      <c r="I3139"/>
      <c r="J3139"/>
      <c r="K3139"/>
      <c r="L3139"/>
      <c r="M3139"/>
      <c r="N3139"/>
      <c r="O3139"/>
    </row>
    <row r="3140" spans="1:15">
      <c r="A3140" s="650" t="s">
        <v>5663</v>
      </c>
      <c r="B3140" s="651" t="s">
        <v>5664</v>
      </c>
      <c r="C3140" s="650" t="s">
        <v>113</v>
      </c>
      <c r="D3140" s="654">
        <v>37.340000000000003</v>
      </c>
      <c r="E3140"/>
      <c r="F3140"/>
      <c r="G3140"/>
      <c r="H3140"/>
      <c r="I3140"/>
      <c r="J3140"/>
      <c r="K3140"/>
      <c r="L3140"/>
      <c r="M3140"/>
      <c r="N3140"/>
      <c r="O3140"/>
    </row>
    <row r="3141" spans="1:15">
      <c r="A3141" s="650" t="s">
        <v>5665</v>
      </c>
      <c r="B3141" s="651" t="s">
        <v>5666</v>
      </c>
      <c r="C3141" s="650" t="s">
        <v>113</v>
      </c>
      <c r="D3141" s="655">
        <v>1320.32</v>
      </c>
      <c r="E3141"/>
      <c r="F3141"/>
      <c r="G3141"/>
      <c r="H3141"/>
      <c r="I3141"/>
      <c r="J3141"/>
      <c r="K3141"/>
      <c r="L3141"/>
      <c r="M3141"/>
      <c r="N3141"/>
      <c r="O3141"/>
    </row>
    <row r="3142" spans="1:15">
      <c r="A3142" s="650" t="s">
        <v>5667</v>
      </c>
      <c r="B3142" s="651" t="s">
        <v>5668</v>
      </c>
      <c r="C3142" s="650" t="s">
        <v>113</v>
      </c>
      <c r="D3142" s="653">
        <v>694.32</v>
      </c>
      <c r="E3142"/>
      <c r="F3142"/>
      <c r="G3142"/>
      <c r="H3142"/>
      <c r="I3142"/>
      <c r="J3142"/>
      <c r="K3142"/>
      <c r="L3142"/>
      <c r="M3142"/>
      <c r="N3142"/>
      <c r="O3142"/>
    </row>
    <row r="3143" spans="1:15">
      <c r="A3143" s="650" t="s">
        <v>5669</v>
      </c>
      <c r="B3143" s="651" t="s">
        <v>5670</v>
      </c>
      <c r="C3143" s="650" t="s">
        <v>113</v>
      </c>
      <c r="D3143" s="653">
        <v>694.53</v>
      </c>
      <c r="E3143"/>
      <c r="F3143"/>
      <c r="G3143"/>
      <c r="H3143"/>
      <c r="I3143"/>
      <c r="J3143"/>
      <c r="K3143"/>
      <c r="L3143"/>
      <c r="M3143"/>
      <c r="N3143"/>
      <c r="O3143"/>
    </row>
    <row r="3144" spans="1:15">
      <c r="A3144" s="650" t="s">
        <v>5671</v>
      </c>
      <c r="B3144" s="651" t="s">
        <v>5672</v>
      </c>
      <c r="C3144" s="650" t="s">
        <v>113</v>
      </c>
      <c r="D3144" s="653">
        <v>658.31</v>
      </c>
      <c r="E3144"/>
      <c r="F3144"/>
      <c r="G3144"/>
      <c r="H3144"/>
      <c r="I3144"/>
      <c r="J3144"/>
      <c r="K3144"/>
      <c r="L3144"/>
      <c r="M3144"/>
      <c r="N3144"/>
      <c r="O3144"/>
    </row>
    <row r="3145" spans="1:15">
      <c r="A3145" s="650" t="s">
        <v>5673</v>
      </c>
      <c r="B3145" s="651" t="s">
        <v>5674</v>
      </c>
      <c r="C3145" s="650" t="s">
        <v>113</v>
      </c>
      <c r="D3145" s="653">
        <v>698.81</v>
      </c>
      <c r="E3145"/>
      <c r="F3145"/>
      <c r="G3145"/>
      <c r="H3145"/>
      <c r="I3145"/>
      <c r="J3145"/>
      <c r="K3145"/>
      <c r="L3145"/>
      <c r="M3145"/>
      <c r="N3145"/>
      <c r="O3145"/>
    </row>
    <row r="3146" spans="1:15">
      <c r="A3146" s="650" t="s">
        <v>5675</v>
      </c>
      <c r="B3146" s="651" t="s">
        <v>5676</v>
      </c>
      <c r="C3146" s="650" t="s">
        <v>113</v>
      </c>
      <c r="D3146" s="653">
        <v>615.32000000000005</v>
      </c>
      <c r="E3146"/>
      <c r="F3146"/>
      <c r="G3146"/>
      <c r="H3146"/>
      <c r="I3146"/>
      <c r="J3146"/>
      <c r="K3146"/>
      <c r="L3146"/>
      <c r="M3146"/>
      <c r="N3146"/>
      <c r="O3146"/>
    </row>
    <row r="3147" spans="1:15">
      <c r="A3147" s="650" t="s">
        <v>5677</v>
      </c>
      <c r="B3147" s="651" t="s">
        <v>5678</v>
      </c>
      <c r="C3147" s="650" t="s">
        <v>113</v>
      </c>
      <c r="D3147" s="653">
        <v>564.95000000000005</v>
      </c>
      <c r="E3147"/>
      <c r="F3147"/>
      <c r="G3147"/>
      <c r="H3147"/>
      <c r="I3147"/>
      <c r="J3147"/>
      <c r="K3147"/>
      <c r="L3147"/>
      <c r="M3147"/>
      <c r="N3147"/>
      <c r="O3147"/>
    </row>
    <row r="3148" spans="1:15">
      <c r="A3148" s="650" t="s">
        <v>5679</v>
      </c>
      <c r="B3148" s="651" t="s">
        <v>5680</v>
      </c>
      <c r="C3148" s="650" t="s">
        <v>113</v>
      </c>
      <c r="D3148" s="653">
        <v>531.14</v>
      </c>
      <c r="E3148"/>
      <c r="F3148"/>
      <c r="G3148"/>
      <c r="H3148"/>
      <c r="I3148"/>
      <c r="J3148"/>
      <c r="K3148"/>
      <c r="L3148"/>
      <c r="M3148"/>
      <c r="N3148"/>
      <c r="O3148"/>
    </row>
    <row r="3149" spans="1:15">
      <c r="A3149" s="650" t="s">
        <v>5681</v>
      </c>
      <c r="B3149" s="651" t="s">
        <v>5682</v>
      </c>
      <c r="C3149" s="650" t="s">
        <v>113</v>
      </c>
      <c r="D3149" s="653">
        <v>506.99</v>
      </c>
      <c r="E3149"/>
      <c r="F3149"/>
      <c r="G3149"/>
      <c r="H3149"/>
      <c r="I3149"/>
      <c r="J3149"/>
      <c r="K3149"/>
      <c r="L3149"/>
      <c r="M3149"/>
      <c r="N3149"/>
      <c r="O3149"/>
    </row>
    <row r="3150" spans="1:15">
      <c r="A3150" s="650" t="s">
        <v>5683</v>
      </c>
      <c r="B3150" s="651" t="s">
        <v>5684</v>
      </c>
      <c r="C3150" s="650" t="s">
        <v>10</v>
      </c>
      <c r="D3150" s="653">
        <v>333.3</v>
      </c>
      <c r="E3150"/>
      <c r="F3150"/>
      <c r="G3150"/>
      <c r="H3150"/>
      <c r="I3150"/>
      <c r="J3150"/>
      <c r="K3150"/>
      <c r="L3150"/>
      <c r="M3150"/>
      <c r="N3150"/>
      <c r="O3150"/>
    </row>
    <row r="3151" spans="1:15">
      <c r="A3151" s="650" t="s">
        <v>5685</v>
      </c>
      <c r="B3151" s="651" t="s">
        <v>5686</v>
      </c>
      <c r="C3151" s="650" t="s">
        <v>113</v>
      </c>
      <c r="D3151" s="653">
        <v>564.54999999999995</v>
      </c>
      <c r="E3151"/>
      <c r="F3151"/>
      <c r="G3151"/>
      <c r="H3151"/>
      <c r="I3151"/>
      <c r="J3151"/>
      <c r="K3151"/>
      <c r="L3151"/>
      <c r="M3151"/>
      <c r="N3151"/>
      <c r="O3151"/>
    </row>
    <row r="3152" spans="1:15">
      <c r="A3152" s="650" t="s">
        <v>5687</v>
      </c>
      <c r="B3152" s="651" t="s">
        <v>5688</v>
      </c>
      <c r="C3152" s="650" t="s">
        <v>113</v>
      </c>
      <c r="D3152" s="653">
        <v>637.17999999999995</v>
      </c>
      <c r="E3152"/>
      <c r="F3152"/>
      <c r="G3152"/>
      <c r="H3152"/>
      <c r="I3152"/>
      <c r="J3152"/>
      <c r="K3152"/>
      <c r="L3152"/>
      <c r="M3152"/>
      <c r="N3152"/>
      <c r="O3152"/>
    </row>
    <row r="3153" spans="1:15">
      <c r="A3153" s="650" t="s">
        <v>5689</v>
      </c>
      <c r="B3153" s="651" t="s">
        <v>5690</v>
      </c>
      <c r="C3153" s="650" t="s">
        <v>113</v>
      </c>
      <c r="D3153" s="653">
        <v>590.80999999999995</v>
      </c>
      <c r="E3153"/>
      <c r="F3153"/>
      <c r="G3153"/>
      <c r="H3153"/>
      <c r="I3153"/>
      <c r="J3153"/>
      <c r="K3153"/>
      <c r="L3153"/>
      <c r="M3153"/>
      <c r="N3153"/>
      <c r="O3153"/>
    </row>
    <row r="3154" spans="1:15">
      <c r="A3154" s="650" t="s">
        <v>5691</v>
      </c>
      <c r="B3154" s="651" t="s">
        <v>5692</v>
      </c>
      <c r="C3154" s="650" t="s">
        <v>113</v>
      </c>
      <c r="D3154" s="653">
        <v>660.68</v>
      </c>
      <c r="E3154"/>
      <c r="F3154"/>
      <c r="G3154"/>
      <c r="H3154"/>
      <c r="I3154"/>
      <c r="J3154"/>
      <c r="K3154"/>
      <c r="L3154"/>
      <c r="M3154"/>
      <c r="N3154"/>
      <c r="O3154"/>
    </row>
    <row r="3155" spans="1:15">
      <c r="A3155" s="650" t="s">
        <v>5693</v>
      </c>
      <c r="B3155" s="651" t="s">
        <v>5694</v>
      </c>
      <c r="C3155" s="650" t="s">
        <v>113</v>
      </c>
      <c r="D3155" s="653">
        <v>620.47</v>
      </c>
      <c r="E3155"/>
      <c r="F3155"/>
      <c r="G3155"/>
      <c r="H3155"/>
      <c r="I3155"/>
      <c r="J3155"/>
      <c r="K3155"/>
      <c r="L3155"/>
      <c r="M3155"/>
      <c r="N3155"/>
      <c r="O3155"/>
    </row>
    <row r="3156" spans="1:15">
      <c r="A3156" s="650" t="s">
        <v>5695</v>
      </c>
      <c r="B3156" s="651" t="s">
        <v>5696</v>
      </c>
      <c r="C3156" s="650" t="s">
        <v>113</v>
      </c>
      <c r="D3156" s="653">
        <v>704.37</v>
      </c>
      <c r="E3156"/>
      <c r="F3156"/>
      <c r="G3156"/>
      <c r="H3156"/>
      <c r="I3156"/>
      <c r="J3156"/>
      <c r="K3156"/>
      <c r="L3156"/>
      <c r="M3156"/>
      <c r="N3156"/>
      <c r="O3156"/>
    </row>
    <row r="3157" spans="1:15">
      <c r="A3157" s="650" t="s">
        <v>5697</v>
      </c>
      <c r="B3157" s="651" t="s">
        <v>5698</v>
      </c>
      <c r="C3157" s="650" t="s">
        <v>113</v>
      </c>
      <c r="D3157" s="653">
        <v>655.8</v>
      </c>
      <c r="E3157"/>
      <c r="F3157"/>
      <c r="G3157"/>
      <c r="H3157"/>
      <c r="I3157"/>
      <c r="J3157"/>
      <c r="K3157"/>
      <c r="L3157"/>
      <c r="M3157"/>
      <c r="N3157"/>
      <c r="O3157"/>
    </row>
    <row r="3158" spans="1:15">
      <c r="A3158" s="650" t="s">
        <v>5699</v>
      </c>
      <c r="B3158" s="651" t="s">
        <v>5700</v>
      </c>
      <c r="C3158" s="650" t="s">
        <v>113</v>
      </c>
      <c r="D3158" s="653">
        <v>714.47</v>
      </c>
      <c r="E3158"/>
      <c r="F3158"/>
      <c r="G3158"/>
      <c r="H3158"/>
      <c r="I3158"/>
      <c r="J3158"/>
      <c r="K3158"/>
      <c r="L3158"/>
      <c r="M3158"/>
      <c r="N3158"/>
      <c r="O3158"/>
    </row>
    <row r="3159" spans="1:15">
      <c r="A3159" s="650" t="s">
        <v>5701</v>
      </c>
      <c r="B3159" s="651" t="s">
        <v>5702</v>
      </c>
      <c r="C3159" s="650" t="s">
        <v>113</v>
      </c>
      <c r="D3159" s="653">
        <v>755.74</v>
      </c>
      <c r="E3159"/>
      <c r="F3159"/>
      <c r="G3159"/>
      <c r="H3159"/>
      <c r="I3159"/>
      <c r="J3159"/>
      <c r="K3159"/>
      <c r="L3159"/>
      <c r="M3159"/>
      <c r="N3159"/>
      <c r="O3159"/>
    </row>
    <row r="3160" spans="1:15">
      <c r="A3160" s="650" t="s">
        <v>5703</v>
      </c>
      <c r="B3160" s="651" t="s">
        <v>5704</v>
      </c>
      <c r="C3160" s="650" t="s">
        <v>113</v>
      </c>
      <c r="D3160" s="653">
        <v>746.47</v>
      </c>
      <c r="E3160"/>
      <c r="F3160"/>
      <c r="G3160"/>
      <c r="H3160"/>
      <c r="I3160"/>
      <c r="J3160"/>
      <c r="K3160"/>
      <c r="L3160"/>
      <c r="M3160"/>
      <c r="N3160"/>
      <c r="O3160"/>
    </row>
    <row r="3161" spans="1:15">
      <c r="A3161" s="650" t="s">
        <v>5705</v>
      </c>
      <c r="B3161" s="651" t="s">
        <v>5706</v>
      </c>
      <c r="C3161" s="650" t="s">
        <v>113</v>
      </c>
      <c r="D3161" s="653">
        <v>645.46</v>
      </c>
      <c r="E3161"/>
      <c r="F3161"/>
      <c r="G3161"/>
      <c r="H3161"/>
      <c r="I3161"/>
      <c r="J3161"/>
      <c r="K3161"/>
      <c r="L3161"/>
      <c r="M3161"/>
      <c r="N3161"/>
      <c r="O3161"/>
    </row>
    <row r="3162" spans="1:15">
      <c r="A3162" s="650" t="s">
        <v>5707</v>
      </c>
      <c r="B3162" s="651" t="s">
        <v>5708</v>
      </c>
      <c r="C3162" s="650" t="s">
        <v>113</v>
      </c>
      <c r="D3162" s="653">
        <v>661.84</v>
      </c>
      <c r="E3162"/>
      <c r="F3162"/>
      <c r="G3162"/>
      <c r="H3162"/>
      <c r="I3162"/>
      <c r="J3162"/>
      <c r="K3162"/>
      <c r="L3162"/>
      <c r="M3162"/>
      <c r="N3162"/>
      <c r="O3162"/>
    </row>
    <row r="3163" spans="1:15">
      <c r="A3163" s="650" t="s">
        <v>5709</v>
      </c>
      <c r="B3163" s="651" t="s">
        <v>5710</v>
      </c>
      <c r="C3163" s="650" t="s">
        <v>113</v>
      </c>
      <c r="D3163" s="653">
        <v>428.99</v>
      </c>
      <c r="E3163"/>
      <c r="F3163"/>
      <c r="G3163"/>
      <c r="H3163"/>
      <c r="I3163"/>
      <c r="J3163"/>
      <c r="K3163"/>
      <c r="L3163"/>
      <c r="M3163"/>
      <c r="N3163"/>
      <c r="O3163"/>
    </row>
    <row r="3164" spans="1:15">
      <c r="A3164" s="650" t="s">
        <v>5711</v>
      </c>
      <c r="B3164" s="651" t="s">
        <v>5712</v>
      </c>
      <c r="C3164" s="650" t="s">
        <v>113</v>
      </c>
      <c r="D3164" s="653">
        <v>486.81</v>
      </c>
      <c r="E3164"/>
      <c r="F3164"/>
      <c r="G3164"/>
      <c r="H3164"/>
      <c r="I3164"/>
      <c r="J3164"/>
      <c r="K3164"/>
      <c r="L3164"/>
      <c r="M3164"/>
      <c r="N3164"/>
      <c r="O3164"/>
    </row>
    <row r="3165" spans="1:15">
      <c r="A3165" s="650" t="s">
        <v>5713</v>
      </c>
      <c r="B3165" s="651" t="s">
        <v>5714</v>
      </c>
      <c r="C3165" s="650" t="s">
        <v>113</v>
      </c>
      <c r="D3165" s="653">
        <v>618.19000000000005</v>
      </c>
      <c r="E3165"/>
      <c r="F3165"/>
      <c r="G3165"/>
      <c r="H3165"/>
      <c r="I3165"/>
      <c r="J3165"/>
      <c r="K3165"/>
      <c r="L3165"/>
      <c r="M3165"/>
      <c r="N3165"/>
      <c r="O3165"/>
    </row>
    <row r="3166" spans="1:15" ht="24">
      <c r="A3166" s="650" t="s">
        <v>5715</v>
      </c>
      <c r="B3166" s="651" t="s">
        <v>5716</v>
      </c>
      <c r="C3166" s="650" t="s">
        <v>113</v>
      </c>
      <c r="D3166" s="653">
        <v>616.26</v>
      </c>
      <c r="E3166"/>
      <c r="F3166"/>
      <c r="G3166"/>
      <c r="H3166"/>
      <c r="I3166"/>
      <c r="J3166"/>
      <c r="K3166"/>
      <c r="L3166"/>
      <c r="M3166"/>
      <c r="N3166"/>
      <c r="O3166"/>
    </row>
    <row r="3167" spans="1:15" ht="24">
      <c r="A3167" s="650" t="s">
        <v>5717</v>
      </c>
      <c r="B3167" s="651" t="s">
        <v>5718</v>
      </c>
      <c r="C3167" s="650" t="s">
        <v>113</v>
      </c>
      <c r="D3167" s="653">
        <v>598.21</v>
      </c>
      <c r="E3167"/>
      <c r="F3167"/>
      <c r="G3167"/>
      <c r="H3167"/>
      <c r="I3167"/>
      <c r="J3167"/>
      <c r="K3167"/>
      <c r="L3167"/>
      <c r="M3167"/>
      <c r="N3167"/>
      <c r="O3167"/>
    </row>
    <row r="3168" spans="1:15" ht="24">
      <c r="A3168" s="650" t="s">
        <v>5719</v>
      </c>
      <c r="B3168" s="651" t="s">
        <v>5720</v>
      </c>
      <c r="C3168" s="650" t="s">
        <v>113</v>
      </c>
      <c r="D3168" s="653">
        <v>616.84</v>
      </c>
      <c r="E3168"/>
      <c r="F3168"/>
      <c r="G3168"/>
      <c r="H3168"/>
      <c r="I3168"/>
      <c r="J3168"/>
      <c r="K3168"/>
      <c r="L3168"/>
      <c r="M3168"/>
      <c r="N3168"/>
      <c r="O3168"/>
    </row>
    <row r="3169" spans="1:15" ht="24">
      <c r="A3169" s="650" t="s">
        <v>5721</v>
      </c>
      <c r="B3169" s="651" t="s">
        <v>5722</v>
      </c>
      <c r="C3169" s="650" t="s">
        <v>113</v>
      </c>
      <c r="D3169" s="653">
        <v>623.24</v>
      </c>
      <c r="E3169"/>
      <c r="F3169"/>
      <c r="G3169"/>
      <c r="H3169"/>
      <c r="I3169"/>
      <c r="J3169"/>
      <c r="K3169"/>
      <c r="L3169"/>
      <c r="M3169"/>
      <c r="N3169"/>
      <c r="O3169"/>
    </row>
    <row r="3170" spans="1:15" ht="24">
      <c r="A3170" s="650" t="s">
        <v>5723</v>
      </c>
      <c r="B3170" s="651" t="s">
        <v>5724</v>
      </c>
      <c r="C3170" s="650" t="s">
        <v>113</v>
      </c>
      <c r="D3170" s="653">
        <v>636.23</v>
      </c>
      <c r="E3170"/>
      <c r="F3170"/>
      <c r="G3170"/>
      <c r="H3170"/>
      <c r="I3170"/>
      <c r="J3170"/>
      <c r="K3170"/>
      <c r="L3170"/>
      <c r="M3170"/>
      <c r="N3170"/>
      <c r="O3170"/>
    </row>
    <row r="3171" spans="1:15" ht="24">
      <c r="A3171" s="650" t="s">
        <v>5725</v>
      </c>
      <c r="B3171" s="651" t="s">
        <v>5726</v>
      </c>
      <c r="C3171" s="650" t="s">
        <v>113</v>
      </c>
      <c r="D3171" s="653">
        <v>595.37</v>
      </c>
      <c r="E3171"/>
      <c r="F3171"/>
      <c r="G3171"/>
      <c r="H3171"/>
      <c r="I3171"/>
      <c r="J3171"/>
      <c r="K3171"/>
      <c r="L3171"/>
      <c r="M3171"/>
      <c r="N3171"/>
      <c r="O3171"/>
    </row>
    <row r="3172" spans="1:15">
      <c r="A3172" s="650" t="s">
        <v>5727</v>
      </c>
      <c r="B3172" s="651" t="s">
        <v>5728</v>
      </c>
      <c r="C3172" s="650" t="s">
        <v>10</v>
      </c>
      <c r="D3172" s="652">
        <v>9.09</v>
      </c>
      <c r="E3172"/>
      <c r="F3172"/>
      <c r="G3172"/>
      <c r="H3172"/>
      <c r="I3172"/>
      <c r="J3172"/>
      <c r="K3172"/>
      <c r="L3172"/>
      <c r="M3172"/>
      <c r="N3172"/>
      <c r="O3172"/>
    </row>
    <row r="3173" spans="1:15">
      <c r="A3173" s="650" t="s">
        <v>5729</v>
      </c>
      <c r="B3173" s="651" t="s">
        <v>5730</v>
      </c>
      <c r="C3173" s="650" t="s">
        <v>10</v>
      </c>
      <c r="D3173" s="653">
        <v>141.93</v>
      </c>
      <c r="E3173"/>
      <c r="F3173"/>
      <c r="G3173"/>
      <c r="H3173"/>
      <c r="I3173"/>
      <c r="J3173"/>
      <c r="K3173"/>
      <c r="L3173"/>
      <c r="M3173"/>
      <c r="N3173"/>
      <c r="O3173"/>
    </row>
    <row r="3174" spans="1:15">
      <c r="A3174" s="650" t="s">
        <v>5731</v>
      </c>
      <c r="B3174" s="651" t="s">
        <v>5732</v>
      </c>
      <c r="C3174" s="650" t="s">
        <v>10</v>
      </c>
      <c r="D3174" s="654">
        <v>24.92</v>
      </c>
      <c r="E3174"/>
      <c r="F3174"/>
      <c r="G3174"/>
      <c r="H3174"/>
      <c r="I3174"/>
      <c r="J3174"/>
      <c r="K3174"/>
      <c r="L3174"/>
      <c r="M3174"/>
      <c r="N3174"/>
      <c r="O3174"/>
    </row>
    <row r="3175" spans="1:15">
      <c r="A3175" s="650" t="s">
        <v>5733</v>
      </c>
      <c r="B3175" s="651" t="s">
        <v>5734</v>
      </c>
      <c r="C3175" s="650" t="s">
        <v>10</v>
      </c>
      <c r="D3175" s="652">
        <v>9.09</v>
      </c>
      <c r="E3175"/>
      <c r="F3175"/>
      <c r="G3175"/>
      <c r="H3175"/>
      <c r="I3175"/>
      <c r="J3175"/>
      <c r="K3175"/>
      <c r="L3175"/>
      <c r="M3175"/>
      <c r="N3175"/>
      <c r="O3175"/>
    </row>
    <row r="3176" spans="1:15">
      <c r="A3176" s="650" t="s">
        <v>5735</v>
      </c>
      <c r="B3176" s="651" t="s">
        <v>5736</v>
      </c>
      <c r="C3176" s="650" t="s">
        <v>10</v>
      </c>
      <c r="D3176" s="653">
        <v>125.95</v>
      </c>
      <c r="E3176"/>
      <c r="F3176"/>
      <c r="G3176"/>
      <c r="H3176"/>
      <c r="I3176"/>
      <c r="J3176"/>
      <c r="K3176"/>
      <c r="L3176"/>
      <c r="M3176"/>
      <c r="N3176"/>
      <c r="O3176"/>
    </row>
    <row r="3177" spans="1:15">
      <c r="A3177" s="650" t="s">
        <v>5737</v>
      </c>
      <c r="B3177" s="651" t="s">
        <v>5738</v>
      </c>
      <c r="C3177" s="650" t="s">
        <v>10</v>
      </c>
      <c r="D3177" s="654">
        <v>24.92</v>
      </c>
      <c r="E3177"/>
      <c r="F3177"/>
      <c r="G3177"/>
      <c r="H3177"/>
      <c r="I3177"/>
      <c r="J3177"/>
      <c r="K3177"/>
      <c r="L3177"/>
      <c r="M3177"/>
      <c r="N3177"/>
      <c r="O3177"/>
    </row>
    <row r="3178" spans="1:15">
      <c r="A3178" s="650" t="s">
        <v>5739</v>
      </c>
      <c r="B3178" s="651" t="s">
        <v>5740</v>
      </c>
      <c r="C3178" s="650" t="s">
        <v>10</v>
      </c>
      <c r="D3178" s="654">
        <v>10.029999999999999</v>
      </c>
      <c r="E3178"/>
      <c r="F3178"/>
      <c r="G3178"/>
      <c r="H3178"/>
      <c r="I3178"/>
      <c r="J3178"/>
      <c r="K3178"/>
      <c r="L3178"/>
      <c r="M3178"/>
      <c r="N3178"/>
      <c r="O3178"/>
    </row>
    <row r="3179" spans="1:15">
      <c r="A3179" s="650" t="s">
        <v>5741</v>
      </c>
      <c r="B3179" s="651" t="s">
        <v>5742</v>
      </c>
      <c r="C3179" s="650" t="s">
        <v>10</v>
      </c>
      <c r="D3179" s="653">
        <v>128.13</v>
      </c>
      <c r="E3179"/>
      <c r="F3179"/>
      <c r="G3179"/>
      <c r="H3179"/>
      <c r="I3179"/>
      <c r="J3179"/>
      <c r="K3179"/>
      <c r="L3179"/>
      <c r="M3179"/>
      <c r="N3179"/>
      <c r="O3179"/>
    </row>
    <row r="3180" spans="1:15">
      <c r="A3180" s="650" t="s">
        <v>5743</v>
      </c>
      <c r="B3180" s="651" t="s">
        <v>5744</v>
      </c>
      <c r="C3180" s="650" t="s">
        <v>10</v>
      </c>
      <c r="D3180" s="654">
        <v>31.14</v>
      </c>
      <c r="E3180"/>
      <c r="F3180"/>
      <c r="G3180"/>
      <c r="H3180"/>
      <c r="I3180"/>
      <c r="J3180"/>
      <c r="K3180"/>
      <c r="L3180"/>
      <c r="M3180"/>
      <c r="N3180"/>
      <c r="O3180"/>
    </row>
    <row r="3181" spans="1:15">
      <c r="A3181" s="650" t="s">
        <v>5745</v>
      </c>
      <c r="B3181" s="651" t="s">
        <v>5746</v>
      </c>
      <c r="C3181" s="650" t="s">
        <v>10</v>
      </c>
      <c r="D3181" s="653">
        <v>204.72</v>
      </c>
      <c r="E3181"/>
      <c r="F3181"/>
      <c r="G3181"/>
      <c r="H3181"/>
      <c r="I3181"/>
      <c r="J3181"/>
      <c r="K3181"/>
      <c r="L3181"/>
      <c r="M3181"/>
      <c r="N3181"/>
      <c r="O3181"/>
    </row>
    <row r="3182" spans="1:15">
      <c r="A3182" s="650" t="s">
        <v>5747</v>
      </c>
      <c r="B3182" s="651" t="s">
        <v>5748</v>
      </c>
      <c r="C3182" s="650" t="s">
        <v>10</v>
      </c>
      <c r="D3182" s="654">
        <v>67.08</v>
      </c>
      <c r="E3182"/>
      <c r="F3182"/>
      <c r="G3182"/>
      <c r="H3182"/>
      <c r="I3182"/>
      <c r="J3182"/>
      <c r="K3182"/>
      <c r="L3182"/>
      <c r="M3182"/>
      <c r="N3182"/>
      <c r="O3182"/>
    </row>
    <row r="3183" spans="1:15">
      <c r="A3183" s="650" t="s">
        <v>5749</v>
      </c>
      <c r="B3183" s="651" t="s">
        <v>5750</v>
      </c>
      <c r="C3183" s="650" t="s">
        <v>113</v>
      </c>
      <c r="D3183" s="653">
        <v>111.21</v>
      </c>
      <c r="E3183"/>
      <c r="F3183"/>
      <c r="G3183"/>
      <c r="H3183"/>
      <c r="I3183"/>
      <c r="J3183"/>
      <c r="K3183"/>
      <c r="L3183"/>
      <c r="M3183"/>
      <c r="N3183"/>
      <c r="O3183"/>
    </row>
    <row r="3184" spans="1:15">
      <c r="A3184" s="650" t="s">
        <v>5751</v>
      </c>
      <c r="B3184" s="651" t="s">
        <v>5752</v>
      </c>
      <c r="C3184" s="650" t="s">
        <v>113</v>
      </c>
      <c r="D3184" s="654">
        <v>87.38</v>
      </c>
      <c r="E3184"/>
      <c r="F3184"/>
      <c r="G3184"/>
      <c r="H3184"/>
      <c r="I3184"/>
      <c r="J3184"/>
      <c r="K3184"/>
      <c r="L3184"/>
      <c r="M3184"/>
      <c r="N3184"/>
      <c r="O3184"/>
    </row>
    <row r="3185" spans="1:15">
      <c r="A3185" s="650" t="s">
        <v>5753</v>
      </c>
      <c r="B3185" s="651" t="s">
        <v>5754</v>
      </c>
      <c r="C3185" s="650" t="s">
        <v>10</v>
      </c>
      <c r="D3185" s="654">
        <v>14.22</v>
      </c>
      <c r="E3185"/>
      <c r="F3185"/>
      <c r="G3185"/>
      <c r="H3185"/>
      <c r="I3185"/>
      <c r="J3185"/>
      <c r="K3185"/>
      <c r="L3185"/>
      <c r="M3185"/>
      <c r="N3185"/>
      <c r="O3185"/>
    </row>
    <row r="3186" spans="1:15" ht="24">
      <c r="A3186" s="650" t="s">
        <v>5755</v>
      </c>
      <c r="B3186" s="651" t="s">
        <v>5756</v>
      </c>
      <c r="C3186" s="650" t="s">
        <v>31</v>
      </c>
      <c r="D3186" s="654">
        <v>20.73</v>
      </c>
      <c r="E3186"/>
      <c r="F3186"/>
      <c r="G3186"/>
      <c r="H3186"/>
      <c r="I3186"/>
      <c r="J3186"/>
      <c r="K3186"/>
      <c r="L3186"/>
      <c r="M3186"/>
      <c r="N3186"/>
      <c r="O3186"/>
    </row>
    <row r="3187" spans="1:15" ht="24">
      <c r="A3187" s="650" t="s">
        <v>5757</v>
      </c>
      <c r="B3187" s="651" t="s">
        <v>5758</v>
      </c>
      <c r="C3187" s="650" t="s">
        <v>31</v>
      </c>
      <c r="D3187" s="654">
        <v>11.18</v>
      </c>
      <c r="E3187"/>
      <c r="F3187"/>
      <c r="G3187"/>
      <c r="H3187"/>
      <c r="I3187"/>
      <c r="J3187"/>
      <c r="K3187"/>
      <c r="L3187"/>
      <c r="M3187"/>
      <c r="N3187"/>
      <c r="O3187"/>
    </row>
    <row r="3188" spans="1:15">
      <c r="A3188" s="650" t="s">
        <v>5759</v>
      </c>
      <c r="B3188" s="651" t="s">
        <v>5760</v>
      </c>
      <c r="C3188" s="650" t="s">
        <v>10</v>
      </c>
      <c r="D3188" s="653">
        <v>242.31</v>
      </c>
      <c r="E3188"/>
      <c r="F3188"/>
      <c r="G3188"/>
      <c r="H3188"/>
      <c r="I3188"/>
      <c r="J3188"/>
      <c r="K3188"/>
      <c r="L3188"/>
      <c r="M3188"/>
      <c r="N3188"/>
      <c r="O3188"/>
    </row>
    <row r="3189" spans="1:15">
      <c r="A3189" s="650" t="s">
        <v>5761</v>
      </c>
      <c r="B3189" s="651" t="s">
        <v>5762</v>
      </c>
      <c r="C3189" s="650" t="s">
        <v>10</v>
      </c>
      <c r="D3189" s="653">
        <v>286.39</v>
      </c>
      <c r="E3189"/>
      <c r="F3189"/>
      <c r="G3189"/>
      <c r="H3189"/>
      <c r="I3189"/>
      <c r="J3189"/>
      <c r="K3189"/>
      <c r="L3189"/>
      <c r="M3189"/>
      <c r="N3189"/>
      <c r="O3189"/>
    </row>
    <row r="3190" spans="1:15">
      <c r="A3190" s="650" t="s">
        <v>5763</v>
      </c>
      <c r="B3190" s="651" t="s">
        <v>5764</v>
      </c>
      <c r="C3190" s="650" t="s">
        <v>10</v>
      </c>
      <c r="D3190" s="653">
        <v>204.72</v>
      </c>
      <c r="E3190"/>
      <c r="F3190"/>
      <c r="G3190"/>
      <c r="H3190"/>
      <c r="I3190"/>
      <c r="J3190"/>
      <c r="K3190"/>
      <c r="L3190"/>
      <c r="M3190"/>
      <c r="N3190"/>
      <c r="O3190"/>
    </row>
    <row r="3191" spans="1:15">
      <c r="A3191" s="650" t="s">
        <v>5765</v>
      </c>
      <c r="B3191" s="651" t="s">
        <v>5766</v>
      </c>
      <c r="C3191" s="650" t="s">
        <v>31</v>
      </c>
      <c r="D3191" s="654">
        <v>51.45</v>
      </c>
      <c r="E3191"/>
      <c r="F3191"/>
      <c r="G3191"/>
      <c r="H3191"/>
      <c r="I3191"/>
      <c r="J3191"/>
      <c r="K3191"/>
      <c r="L3191"/>
      <c r="M3191"/>
      <c r="N3191"/>
      <c r="O3191"/>
    </row>
    <row r="3192" spans="1:15">
      <c r="A3192" s="650" t="s">
        <v>5767</v>
      </c>
      <c r="B3192" s="651" t="s">
        <v>5768</v>
      </c>
      <c r="C3192" s="650" t="s">
        <v>113</v>
      </c>
      <c r="D3192" s="653">
        <v>131.18</v>
      </c>
      <c r="E3192"/>
      <c r="F3192"/>
      <c r="G3192"/>
      <c r="H3192"/>
      <c r="I3192"/>
      <c r="J3192"/>
      <c r="K3192"/>
      <c r="L3192"/>
      <c r="M3192"/>
      <c r="N3192"/>
      <c r="O3192"/>
    </row>
    <row r="3193" spans="1:15">
      <c r="A3193" s="650" t="s">
        <v>5769</v>
      </c>
      <c r="B3193" s="651" t="s">
        <v>5770</v>
      </c>
      <c r="C3193" s="650" t="s">
        <v>113</v>
      </c>
      <c r="D3193" s="655">
        <v>2626.37</v>
      </c>
      <c r="E3193"/>
      <c r="F3193"/>
      <c r="G3193"/>
      <c r="H3193"/>
      <c r="I3193"/>
      <c r="J3193"/>
      <c r="K3193"/>
      <c r="L3193"/>
      <c r="M3193"/>
      <c r="N3193"/>
      <c r="O3193"/>
    </row>
    <row r="3194" spans="1:15">
      <c r="A3194" s="658">
        <v>50</v>
      </c>
      <c r="B3194" s="647" t="s">
        <v>5771</v>
      </c>
      <c r="C3194" s="648"/>
      <c r="D3194" s="649"/>
      <c r="E3194"/>
      <c r="F3194"/>
      <c r="G3194"/>
      <c r="H3194"/>
      <c r="I3194"/>
      <c r="J3194"/>
      <c r="K3194"/>
      <c r="L3194"/>
      <c r="M3194"/>
      <c r="N3194"/>
      <c r="O3194"/>
    </row>
    <row r="3195" spans="1:15">
      <c r="A3195" s="646">
        <v>9111</v>
      </c>
      <c r="B3195" s="647" t="s">
        <v>5772</v>
      </c>
      <c r="C3195" s="648"/>
      <c r="D3195" s="649"/>
      <c r="E3195"/>
      <c r="F3195"/>
      <c r="G3195"/>
      <c r="H3195"/>
      <c r="I3195"/>
      <c r="J3195"/>
      <c r="K3195"/>
      <c r="L3195"/>
      <c r="M3195"/>
      <c r="N3195"/>
      <c r="O3195"/>
    </row>
    <row r="3196" spans="1:15">
      <c r="A3196" s="650" t="s">
        <v>5773</v>
      </c>
      <c r="B3196" s="651" t="s">
        <v>5774</v>
      </c>
      <c r="C3196" s="650" t="s">
        <v>5775</v>
      </c>
      <c r="D3196" s="654">
        <v>27.45</v>
      </c>
      <c r="E3196"/>
      <c r="F3196"/>
      <c r="G3196"/>
      <c r="H3196"/>
      <c r="I3196"/>
      <c r="J3196"/>
      <c r="K3196"/>
      <c r="L3196"/>
      <c r="M3196"/>
      <c r="N3196"/>
      <c r="O3196"/>
    </row>
    <row r="3197" spans="1:15">
      <c r="A3197" s="650" t="s">
        <v>5776</v>
      </c>
      <c r="B3197" s="651" t="s">
        <v>5777</v>
      </c>
      <c r="C3197" s="650" t="s">
        <v>5775</v>
      </c>
      <c r="D3197" s="654">
        <v>27.03</v>
      </c>
      <c r="E3197"/>
      <c r="F3197"/>
      <c r="G3197"/>
      <c r="H3197"/>
      <c r="I3197"/>
      <c r="J3197"/>
      <c r="K3197"/>
      <c r="L3197"/>
      <c r="M3197"/>
      <c r="N3197"/>
      <c r="O3197"/>
    </row>
    <row r="3198" spans="1:15">
      <c r="A3198" s="650" t="s">
        <v>5778</v>
      </c>
      <c r="B3198" s="651" t="s">
        <v>5779</v>
      </c>
      <c r="C3198" s="650" t="s">
        <v>5775</v>
      </c>
      <c r="D3198" s="654">
        <v>27.04</v>
      </c>
      <c r="E3198"/>
      <c r="F3198"/>
      <c r="G3198"/>
      <c r="H3198"/>
      <c r="I3198"/>
      <c r="J3198"/>
      <c r="K3198"/>
      <c r="L3198"/>
      <c r="M3198"/>
      <c r="N3198"/>
      <c r="O3198"/>
    </row>
    <row r="3199" spans="1:15">
      <c r="A3199" s="650" t="s">
        <v>5780</v>
      </c>
      <c r="B3199" s="651" t="s">
        <v>5781</v>
      </c>
      <c r="C3199" s="650" t="s">
        <v>5775</v>
      </c>
      <c r="D3199" s="654">
        <v>28.04</v>
      </c>
      <c r="E3199"/>
      <c r="F3199"/>
      <c r="G3199"/>
      <c r="H3199"/>
      <c r="I3199"/>
      <c r="J3199"/>
      <c r="K3199"/>
      <c r="L3199"/>
      <c r="M3199"/>
      <c r="N3199"/>
      <c r="O3199"/>
    </row>
    <row r="3200" spans="1:15">
      <c r="A3200" s="650" t="s">
        <v>5782</v>
      </c>
      <c r="B3200" s="651" t="s">
        <v>5783</v>
      </c>
      <c r="C3200" s="650" t="s">
        <v>5775</v>
      </c>
      <c r="D3200" s="654">
        <v>29.42</v>
      </c>
      <c r="E3200"/>
      <c r="F3200"/>
      <c r="G3200"/>
      <c r="H3200"/>
      <c r="I3200"/>
      <c r="J3200"/>
      <c r="K3200"/>
      <c r="L3200"/>
      <c r="M3200"/>
      <c r="N3200"/>
      <c r="O3200"/>
    </row>
    <row r="3201" spans="1:15">
      <c r="A3201" s="650" t="s">
        <v>5784</v>
      </c>
      <c r="B3201" s="651" t="s">
        <v>5785</v>
      </c>
      <c r="C3201" s="650" t="s">
        <v>5775</v>
      </c>
      <c r="D3201" s="654">
        <v>27.04</v>
      </c>
      <c r="E3201"/>
      <c r="F3201"/>
      <c r="G3201"/>
      <c r="H3201"/>
      <c r="I3201"/>
      <c r="J3201"/>
      <c r="K3201"/>
      <c r="L3201"/>
      <c r="M3201"/>
      <c r="N3201"/>
      <c r="O3201"/>
    </row>
    <row r="3202" spans="1:15">
      <c r="A3202" s="650" t="s">
        <v>5786</v>
      </c>
      <c r="B3202" s="651" t="s">
        <v>5787</v>
      </c>
      <c r="C3202" s="650" t="s">
        <v>5775</v>
      </c>
      <c r="D3202" s="654">
        <v>29.08</v>
      </c>
      <c r="E3202"/>
      <c r="F3202"/>
      <c r="G3202"/>
      <c r="H3202"/>
      <c r="I3202"/>
      <c r="J3202"/>
      <c r="K3202"/>
      <c r="L3202"/>
      <c r="M3202"/>
      <c r="N3202"/>
      <c r="O3202"/>
    </row>
    <row r="3203" spans="1:15">
      <c r="A3203" s="650" t="s">
        <v>5788</v>
      </c>
      <c r="B3203" s="651" t="s">
        <v>5789</v>
      </c>
      <c r="C3203" s="650" t="s">
        <v>5775</v>
      </c>
      <c r="D3203" s="654">
        <v>24.89</v>
      </c>
      <c r="E3203"/>
      <c r="F3203"/>
      <c r="G3203"/>
      <c r="H3203"/>
      <c r="I3203"/>
      <c r="J3203"/>
      <c r="K3203"/>
      <c r="L3203"/>
      <c r="M3203"/>
      <c r="N3203"/>
      <c r="O3203"/>
    </row>
    <row r="3204" spans="1:15">
      <c r="A3204" s="650" t="s">
        <v>5790</v>
      </c>
      <c r="B3204" s="651" t="s">
        <v>5791</v>
      </c>
      <c r="C3204" s="650" t="s">
        <v>273</v>
      </c>
      <c r="D3204" s="655">
        <v>5611.74</v>
      </c>
      <c r="E3204"/>
      <c r="F3204"/>
      <c r="G3204"/>
      <c r="H3204"/>
      <c r="I3204"/>
      <c r="J3204"/>
      <c r="K3204"/>
      <c r="L3204"/>
      <c r="M3204"/>
      <c r="N3204"/>
      <c r="O3204"/>
    </row>
    <row r="3205" spans="1:15">
      <c r="A3205" s="650" t="s">
        <v>5792</v>
      </c>
      <c r="B3205" s="651" t="s">
        <v>5793</v>
      </c>
      <c r="C3205" s="650" t="s">
        <v>273</v>
      </c>
      <c r="D3205" s="655">
        <v>5004.41</v>
      </c>
      <c r="E3205"/>
      <c r="F3205"/>
      <c r="G3205"/>
      <c r="H3205"/>
      <c r="I3205"/>
      <c r="J3205"/>
      <c r="K3205"/>
      <c r="L3205"/>
      <c r="M3205"/>
      <c r="N3205"/>
      <c r="O3205"/>
    </row>
    <row r="3206" spans="1:15">
      <c r="A3206" s="650" t="s">
        <v>5794</v>
      </c>
      <c r="B3206" s="651" t="s">
        <v>5795</v>
      </c>
      <c r="C3206" s="650" t="s">
        <v>5775</v>
      </c>
      <c r="D3206" s="654">
        <v>33.380000000000003</v>
      </c>
      <c r="E3206"/>
      <c r="F3206"/>
      <c r="G3206"/>
      <c r="H3206"/>
      <c r="I3206"/>
      <c r="J3206"/>
      <c r="K3206"/>
      <c r="L3206"/>
      <c r="M3206"/>
      <c r="N3206"/>
      <c r="O3206"/>
    </row>
    <row r="3207" spans="1:15">
      <c r="A3207" s="650" t="s">
        <v>5796</v>
      </c>
      <c r="B3207" s="651" t="s">
        <v>5797</v>
      </c>
      <c r="C3207" s="650" t="s">
        <v>273</v>
      </c>
      <c r="D3207" s="655">
        <v>4795.34</v>
      </c>
      <c r="E3207"/>
      <c r="F3207"/>
      <c r="G3207"/>
      <c r="H3207"/>
      <c r="I3207"/>
      <c r="J3207"/>
      <c r="K3207"/>
      <c r="L3207"/>
      <c r="M3207"/>
      <c r="N3207"/>
      <c r="O3207"/>
    </row>
    <row r="3208" spans="1:15">
      <c r="A3208" s="650" t="s">
        <v>5798</v>
      </c>
      <c r="B3208" s="651" t="s">
        <v>5799</v>
      </c>
      <c r="C3208" s="650" t="s">
        <v>5775</v>
      </c>
      <c r="D3208" s="654">
        <v>26.14</v>
      </c>
      <c r="E3208"/>
      <c r="F3208"/>
      <c r="G3208"/>
      <c r="H3208"/>
      <c r="I3208"/>
      <c r="J3208"/>
      <c r="K3208"/>
      <c r="L3208"/>
      <c r="M3208"/>
      <c r="N3208"/>
      <c r="O3208"/>
    </row>
    <row r="3209" spans="1:15">
      <c r="A3209" s="650" t="s">
        <v>5800</v>
      </c>
      <c r="B3209" s="651" t="s">
        <v>5801</v>
      </c>
      <c r="C3209" s="650" t="s">
        <v>273</v>
      </c>
      <c r="D3209" s="655">
        <v>8058.24</v>
      </c>
      <c r="E3209"/>
      <c r="F3209"/>
      <c r="G3209"/>
      <c r="H3209"/>
      <c r="I3209"/>
      <c r="J3209"/>
      <c r="K3209"/>
      <c r="L3209"/>
      <c r="M3209"/>
      <c r="N3209"/>
      <c r="O3209"/>
    </row>
    <row r="3210" spans="1:15">
      <c r="A3210" s="650" t="s">
        <v>5802</v>
      </c>
      <c r="B3210" s="651" t="s">
        <v>5803</v>
      </c>
      <c r="C3210" s="650" t="s">
        <v>5775</v>
      </c>
      <c r="D3210" s="654">
        <v>35.65</v>
      </c>
      <c r="E3210"/>
      <c r="F3210"/>
      <c r="G3210"/>
      <c r="H3210"/>
      <c r="I3210"/>
      <c r="J3210"/>
      <c r="K3210"/>
      <c r="L3210"/>
      <c r="M3210"/>
      <c r="N3210"/>
      <c r="O3210"/>
    </row>
    <row r="3211" spans="1:15">
      <c r="A3211" s="650" t="s">
        <v>5804</v>
      </c>
      <c r="B3211" s="651" t="s">
        <v>5805</v>
      </c>
      <c r="C3211" s="650" t="s">
        <v>5775</v>
      </c>
      <c r="D3211" s="654">
        <v>33</v>
      </c>
      <c r="E3211"/>
      <c r="F3211"/>
      <c r="G3211"/>
      <c r="H3211"/>
      <c r="I3211"/>
      <c r="J3211"/>
      <c r="K3211"/>
      <c r="L3211"/>
      <c r="M3211"/>
      <c r="N3211"/>
      <c r="O3211"/>
    </row>
    <row r="3212" spans="1:15">
      <c r="A3212" s="650" t="s">
        <v>5806</v>
      </c>
      <c r="B3212" s="651" t="s">
        <v>5807</v>
      </c>
      <c r="C3212" s="650" t="s">
        <v>5775</v>
      </c>
      <c r="D3212" s="654">
        <v>25.9</v>
      </c>
      <c r="E3212"/>
      <c r="F3212"/>
      <c r="G3212"/>
      <c r="H3212"/>
      <c r="I3212"/>
      <c r="J3212"/>
      <c r="K3212"/>
      <c r="L3212"/>
      <c r="M3212"/>
      <c r="N3212"/>
      <c r="O3212"/>
    </row>
    <row r="3213" spans="1:15">
      <c r="A3213" s="650" t="s">
        <v>5808</v>
      </c>
      <c r="B3213" s="651" t="s">
        <v>5809</v>
      </c>
      <c r="C3213" s="650" t="s">
        <v>5775</v>
      </c>
      <c r="D3213" s="654">
        <v>37.15</v>
      </c>
      <c r="E3213"/>
      <c r="F3213"/>
      <c r="G3213"/>
      <c r="H3213"/>
      <c r="I3213"/>
      <c r="J3213"/>
      <c r="K3213"/>
      <c r="L3213"/>
      <c r="M3213"/>
      <c r="N3213"/>
      <c r="O3213"/>
    </row>
    <row r="3214" spans="1:15">
      <c r="A3214" s="650" t="s">
        <v>5810</v>
      </c>
      <c r="B3214" s="651" t="s">
        <v>5811</v>
      </c>
      <c r="C3214" s="650" t="s">
        <v>5775</v>
      </c>
      <c r="D3214" s="654">
        <v>32.9</v>
      </c>
      <c r="E3214"/>
      <c r="F3214"/>
      <c r="G3214"/>
      <c r="H3214"/>
      <c r="I3214"/>
      <c r="J3214"/>
      <c r="K3214"/>
      <c r="L3214"/>
      <c r="M3214"/>
      <c r="N3214"/>
      <c r="O3214"/>
    </row>
    <row r="3215" spans="1:15">
      <c r="A3215" s="650" t="s">
        <v>5812</v>
      </c>
      <c r="B3215" s="651" t="s">
        <v>5813</v>
      </c>
      <c r="C3215" s="650" t="s">
        <v>5775</v>
      </c>
      <c r="D3215" s="654">
        <v>34.119999999999997</v>
      </c>
      <c r="E3215"/>
      <c r="F3215"/>
      <c r="G3215"/>
      <c r="H3215"/>
      <c r="I3215"/>
      <c r="J3215"/>
      <c r="K3215"/>
      <c r="L3215"/>
      <c r="M3215"/>
      <c r="N3215"/>
      <c r="O3215"/>
    </row>
    <row r="3216" spans="1:15">
      <c r="A3216" s="650" t="s">
        <v>5814</v>
      </c>
      <c r="B3216" s="651" t="s">
        <v>5815</v>
      </c>
      <c r="C3216" s="650" t="s">
        <v>273</v>
      </c>
      <c r="D3216" s="656">
        <v>11519.3</v>
      </c>
      <c r="E3216"/>
      <c r="F3216"/>
      <c r="G3216"/>
      <c r="H3216"/>
      <c r="I3216"/>
      <c r="J3216"/>
      <c r="K3216"/>
      <c r="L3216"/>
      <c r="M3216"/>
      <c r="N3216"/>
      <c r="O3216"/>
    </row>
    <row r="3217" spans="1:15">
      <c r="A3217" s="650" t="s">
        <v>5816</v>
      </c>
      <c r="B3217" s="651" t="s">
        <v>5817</v>
      </c>
      <c r="C3217" s="650" t="s">
        <v>273</v>
      </c>
      <c r="D3217" s="656">
        <v>24788.99</v>
      </c>
      <c r="E3217"/>
      <c r="F3217"/>
      <c r="G3217"/>
      <c r="H3217"/>
      <c r="I3217"/>
      <c r="J3217"/>
      <c r="K3217"/>
      <c r="L3217"/>
      <c r="M3217"/>
      <c r="N3217"/>
      <c r="O3217"/>
    </row>
    <row r="3218" spans="1:15">
      <c r="A3218" s="650" t="s">
        <v>5818</v>
      </c>
      <c r="B3218" s="651" t="s">
        <v>5819</v>
      </c>
      <c r="C3218" s="650" t="s">
        <v>273</v>
      </c>
      <c r="D3218" s="656">
        <v>25614.35</v>
      </c>
      <c r="E3218"/>
      <c r="F3218"/>
      <c r="G3218"/>
      <c r="H3218"/>
      <c r="I3218"/>
      <c r="J3218"/>
      <c r="K3218"/>
      <c r="L3218"/>
      <c r="M3218"/>
      <c r="N3218"/>
      <c r="O3218"/>
    </row>
    <row r="3219" spans="1:15">
      <c r="A3219" s="650" t="s">
        <v>5820</v>
      </c>
      <c r="B3219" s="651" t="s">
        <v>5821</v>
      </c>
      <c r="C3219" s="650" t="s">
        <v>273</v>
      </c>
      <c r="D3219" s="656">
        <v>31833.19</v>
      </c>
      <c r="E3219"/>
      <c r="F3219"/>
      <c r="G3219"/>
      <c r="H3219"/>
      <c r="I3219"/>
      <c r="J3219"/>
      <c r="K3219"/>
      <c r="L3219"/>
      <c r="M3219"/>
      <c r="N3219"/>
      <c r="O3219"/>
    </row>
    <row r="3220" spans="1:15">
      <c r="A3220" s="650" t="s">
        <v>5822</v>
      </c>
      <c r="B3220" s="651" t="s">
        <v>5823</v>
      </c>
      <c r="C3220" s="650" t="s">
        <v>273</v>
      </c>
      <c r="D3220" s="656">
        <v>24788.99</v>
      </c>
      <c r="E3220"/>
      <c r="F3220"/>
      <c r="G3220"/>
      <c r="H3220"/>
      <c r="I3220"/>
      <c r="J3220"/>
      <c r="K3220"/>
      <c r="L3220"/>
      <c r="M3220"/>
      <c r="N3220"/>
      <c r="O3220"/>
    </row>
    <row r="3221" spans="1:15">
      <c r="A3221" s="650" t="s">
        <v>5824</v>
      </c>
      <c r="B3221" s="651" t="s">
        <v>5825</v>
      </c>
      <c r="C3221" s="650" t="s">
        <v>273</v>
      </c>
      <c r="D3221" s="656">
        <v>24788.99</v>
      </c>
      <c r="E3221"/>
      <c r="F3221"/>
      <c r="G3221"/>
      <c r="H3221"/>
      <c r="I3221"/>
      <c r="J3221"/>
      <c r="K3221"/>
      <c r="L3221"/>
      <c r="M3221"/>
      <c r="N3221"/>
      <c r="O3221"/>
    </row>
    <row r="3222" spans="1:15">
      <c r="A3222" s="650" t="s">
        <v>5826</v>
      </c>
      <c r="B3222" s="651" t="s">
        <v>5827</v>
      </c>
      <c r="C3222" s="650" t="s">
        <v>5775</v>
      </c>
      <c r="D3222" s="654">
        <v>33.630000000000003</v>
      </c>
      <c r="E3222"/>
      <c r="F3222"/>
      <c r="G3222"/>
      <c r="H3222"/>
      <c r="I3222"/>
      <c r="J3222"/>
      <c r="K3222"/>
      <c r="L3222"/>
      <c r="M3222"/>
      <c r="N3222"/>
      <c r="O3222"/>
    </row>
    <row r="3223" spans="1:15">
      <c r="A3223" s="650" t="s">
        <v>5828</v>
      </c>
      <c r="B3223" s="651" t="s">
        <v>5829</v>
      </c>
      <c r="C3223" s="650" t="s">
        <v>5775</v>
      </c>
      <c r="D3223" s="654">
        <v>34.15</v>
      </c>
      <c r="E3223"/>
      <c r="F3223"/>
      <c r="G3223"/>
      <c r="H3223"/>
      <c r="I3223"/>
      <c r="J3223"/>
      <c r="K3223"/>
      <c r="L3223"/>
      <c r="M3223"/>
      <c r="N3223"/>
      <c r="O3223"/>
    </row>
    <row r="3224" spans="1:15">
      <c r="A3224" s="650" t="s">
        <v>5830</v>
      </c>
      <c r="B3224" s="651" t="s">
        <v>5831</v>
      </c>
      <c r="C3224" s="650" t="s">
        <v>5775</v>
      </c>
      <c r="D3224" s="654">
        <v>35.020000000000003</v>
      </c>
      <c r="E3224"/>
      <c r="F3224"/>
      <c r="G3224"/>
      <c r="H3224"/>
      <c r="I3224"/>
      <c r="J3224"/>
      <c r="K3224"/>
      <c r="L3224"/>
      <c r="M3224"/>
      <c r="N3224"/>
      <c r="O3224"/>
    </row>
    <row r="3225" spans="1:15" ht="26.25" customHeight="1">
      <c r="A3225" s="650" t="s">
        <v>5832</v>
      </c>
      <c r="B3225" s="651" t="s">
        <v>5833</v>
      </c>
      <c r="C3225" s="650" t="s">
        <v>5775</v>
      </c>
      <c r="D3225" s="654">
        <v>33.630000000000003</v>
      </c>
      <c r="E3225"/>
      <c r="F3225"/>
      <c r="G3225"/>
      <c r="H3225"/>
      <c r="I3225"/>
      <c r="J3225"/>
      <c r="K3225"/>
      <c r="L3225"/>
      <c r="M3225"/>
      <c r="N3225"/>
      <c r="O3225"/>
    </row>
    <row r="3226" spans="1:15">
      <c r="A3226" s="650" t="s">
        <v>5834</v>
      </c>
      <c r="B3226" s="651" t="s">
        <v>5835</v>
      </c>
      <c r="C3226" s="650" t="s">
        <v>5775</v>
      </c>
      <c r="D3226" s="654">
        <v>29.04</v>
      </c>
      <c r="E3226"/>
      <c r="F3226"/>
      <c r="G3226"/>
      <c r="H3226"/>
      <c r="I3226"/>
      <c r="J3226"/>
      <c r="K3226"/>
      <c r="L3226"/>
      <c r="M3226"/>
      <c r="N3226"/>
      <c r="O3226"/>
    </row>
    <row r="3227" spans="1:15" ht="15" customHeight="1">
      <c r="A3227" s="650" t="s">
        <v>5836</v>
      </c>
      <c r="B3227" s="651" t="s">
        <v>5837</v>
      </c>
      <c r="C3227" s="650" t="s">
        <v>5775</v>
      </c>
      <c r="D3227" s="654">
        <v>35.65</v>
      </c>
      <c r="E3227"/>
      <c r="F3227"/>
      <c r="G3227"/>
      <c r="H3227"/>
      <c r="I3227"/>
      <c r="J3227"/>
      <c r="K3227"/>
      <c r="L3227"/>
      <c r="M3227"/>
      <c r="N3227"/>
      <c r="O3227"/>
    </row>
    <row r="3228" spans="1:15" ht="15" customHeight="1">
      <c r="A3228" s="650" t="s">
        <v>5838</v>
      </c>
      <c r="B3228" s="651" t="s">
        <v>5839</v>
      </c>
      <c r="C3228" s="650" t="s">
        <v>5775</v>
      </c>
      <c r="D3228" s="654">
        <v>33</v>
      </c>
      <c r="E3228"/>
      <c r="F3228"/>
      <c r="G3228"/>
      <c r="H3228"/>
      <c r="I3228"/>
      <c r="J3228"/>
      <c r="K3228"/>
      <c r="L3228"/>
      <c r="M3228"/>
      <c r="N3228"/>
      <c r="O3228"/>
    </row>
    <row r="3229" spans="1:15">
      <c r="A3229" s="650" t="s">
        <v>5840</v>
      </c>
      <c r="B3229" s="651" t="s">
        <v>5841</v>
      </c>
      <c r="C3229" s="650" t="s">
        <v>273</v>
      </c>
      <c r="D3229" s="656">
        <v>18119.259999999998</v>
      </c>
      <c r="E3229"/>
      <c r="F3229"/>
      <c r="G3229"/>
      <c r="H3229"/>
      <c r="I3229"/>
      <c r="J3229"/>
      <c r="K3229"/>
      <c r="L3229"/>
      <c r="M3229"/>
      <c r="N3229"/>
      <c r="O3229"/>
    </row>
    <row r="3230" spans="1:15">
      <c r="A3230" s="650" t="s">
        <v>5842</v>
      </c>
      <c r="B3230" s="651" t="s">
        <v>5843</v>
      </c>
      <c r="C3230" s="650" t="s">
        <v>5775</v>
      </c>
      <c r="D3230" s="654">
        <v>29.01</v>
      </c>
      <c r="E3230"/>
      <c r="F3230"/>
      <c r="G3230"/>
      <c r="H3230"/>
      <c r="I3230"/>
      <c r="J3230"/>
      <c r="K3230"/>
      <c r="L3230"/>
      <c r="M3230"/>
      <c r="N3230"/>
      <c r="O3230"/>
    </row>
    <row r="3231" spans="1:15">
      <c r="A3231" s="650" t="s">
        <v>5844</v>
      </c>
      <c r="B3231" s="651" t="s">
        <v>5845</v>
      </c>
      <c r="C3231" s="650" t="s">
        <v>5775</v>
      </c>
      <c r="D3231" s="654">
        <v>30.08</v>
      </c>
      <c r="E3231"/>
      <c r="F3231"/>
      <c r="G3231"/>
      <c r="H3231"/>
      <c r="I3231"/>
      <c r="J3231"/>
      <c r="K3231"/>
      <c r="L3231"/>
      <c r="M3231"/>
      <c r="N3231"/>
      <c r="O3231"/>
    </row>
    <row r="3232" spans="1:15">
      <c r="A3232" s="650" t="s">
        <v>5846</v>
      </c>
      <c r="B3232" s="651" t="s">
        <v>5847</v>
      </c>
      <c r="C3232" s="650" t="s">
        <v>5775</v>
      </c>
      <c r="D3232" s="654">
        <v>33.630000000000003</v>
      </c>
      <c r="E3232"/>
      <c r="F3232"/>
      <c r="G3232"/>
      <c r="H3232"/>
      <c r="I3232"/>
      <c r="J3232"/>
      <c r="K3232"/>
      <c r="L3232"/>
      <c r="M3232"/>
      <c r="N3232"/>
      <c r="O3232"/>
    </row>
    <row r="3233" spans="1:15">
      <c r="A3233" s="650" t="s">
        <v>5848</v>
      </c>
      <c r="B3233" s="651" t="s">
        <v>5849</v>
      </c>
      <c r="C3233" s="650" t="s">
        <v>5775</v>
      </c>
      <c r="D3233" s="654">
        <v>35.36</v>
      </c>
      <c r="E3233"/>
      <c r="F3233"/>
      <c r="G3233"/>
      <c r="H3233"/>
      <c r="I3233"/>
      <c r="J3233"/>
      <c r="K3233"/>
      <c r="L3233"/>
      <c r="M3233"/>
      <c r="N3233"/>
      <c r="O3233"/>
    </row>
    <row r="3234" spans="1:15">
      <c r="A3234" s="650" t="s">
        <v>5850</v>
      </c>
      <c r="B3234" s="651" t="s">
        <v>5851</v>
      </c>
      <c r="C3234" s="650" t="s">
        <v>5775</v>
      </c>
      <c r="D3234" s="654">
        <v>30.39</v>
      </c>
      <c r="E3234"/>
      <c r="F3234"/>
      <c r="G3234"/>
      <c r="H3234"/>
      <c r="I3234"/>
      <c r="J3234"/>
      <c r="K3234"/>
      <c r="L3234"/>
      <c r="M3234"/>
      <c r="N3234"/>
      <c r="O3234"/>
    </row>
    <row r="3235" spans="1:15">
      <c r="A3235" s="650" t="s">
        <v>5852</v>
      </c>
      <c r="B3235" s="651" t="s">
        <v>5853</v>
      </c>
      <c r="C3235" s="650" t="s">
        <v>5775</v>
      </c>
      <c r="D3235" s="654">
        <v>32.9</v>
      </c>
      <c r="E3235"/>
      <c r="F3235"/>
      <c r="G3235"/>
      <c r="H3235"/>
      <c r="I3235"/>
      <c r="J3235"/>
      <c r="K3235"/>
      <c r="L3235"/>
      <c r="M3235"/>
      <c r="N3235"/>
      <c r="O3235"/>
    </row>
    <row r="3236" spans="1:15">
      <c r="A3236" s="650" t="s">
        <v>5854</v>
      </c>
      <c r="B3236" s="651" t="s">
        <v>5855</v>
      </c>
      <c r="C3236" s="650" t="s">
        <v>5775</v>
      </c>
      <c r="D3236" s="654">
        <v>24.48</v>
      </c>
      <c r="E3236"/>
      <c r="F3236"/>
      <c r="G3236"/>
      <c r="H3236"/>
      <c r="I3236"/>
      <c r="J3236"/>
      <c r="K3236"/>
      <c r="L3236"/>
      <c r="M3236"/>
      <c r="N3236"/>
      <c r="O3236"/>
    </row>
    <row r="3237" spans="1:15">
      <c r="A3237" s="650" t="s">
        <v>5856</v>
      </c>
      <c r="B3237" s="651" t="s">
        <v>5857</v>
      </c>
      <c r="C3237" s="650" t="s">
        <v>5775</v>
      </c>
      <c r="D3237" s="654">
        <v>24.89</v>
      </c>
      <c r="E3237"/>
      <c r="F3237"/>
      <c r="G3237"/>
      <c r="H3237"/>
      <c r="I3237"/>
      <c r="J3237"/>
      <c r="K3237"/>
      <c r="L3237"/>
      <c r="M3237"/>
      <c r="N3237"/>
      <c r="O3237"/>
    </row>
    <row r="3238" spans="1:15">
      <c r="A3238" s="650" t="s">
        <v>5858</v>
      </c>
      <c r="B3238" s="651" t="s">
        <v>5859</v>
      </c>
      <c r="C3238" s="650" t="s">
        <v>5775</v>
      </c>
      <c r="D3238" s="654">
        <v>33.380000000000003</v>
      </c>
      <c r="E3238"/>
      <c r="F3238"/>
      <c r="G3238"/>
      <c r="H3238"/>
      <c r="I3238"/>
      <c r="J3238"/>
      <c r="K3238"/>
      <c r="L3238"/>
      <c r="M3238"/>
      <c r="N3238"/>
      <c r="O3238"/>
    </row>
    <row r="3239" spans="1:15">
      <c r="A3239" s="650" t="s">
        <v>5860</v>
      </c>
      <c r="B3239" s="651" t="s">
        <v>5861</v>
      </c>
      <c r="C3239" s="650" t="s">
        <v>5775</v>
      </c>
      <c r="D3239" s="654">
        <v>24.89</v>
      </c>
      <c r="E3239"/>
      <c r="F3239"/>
      <c r="G3239"/>
      <c r="H3239"/>
      <c r="I3239"/>
      <c r="J3239"/>
      <c r="K3239"/>
      <c r="L3239"/>
      <c r="M3239"/>
      <c r="N3239"/>
      <c r="O3239"/>
    </row>
    <row r="3240" spans="1:15">
      <c r="A3240" s="650" t="s">
        <v>5862</v>
      </c>
      <c r="B3240" s="651" t="s">
        <v>5863</v>
      </c>
      <c r="C3240" s="650" t="s">
        <v>5775</v>
      </c>
      <c r="D3240" s="654">
        <v>32.9</v>
      </c>
      <c r="E3240"/>
      <c r="F3240"/>
      <c r="G3240"/>
      <c r="H3240"/>
      <c r="I3240"/>
      <c r="J3240"/>
      <c r="K3240"/>
      <c r="L3240"/>
      <c r="M3240"/>
      <c r="N3240"/>
      <c r="O3240"/>
    </row>
    <row r="3241" spans="1:15">
      <c r="A3241" s="650" t="s">
        <v>5864</v>
      </c>
      <c r="B3241" s="651" t="s">
        <v>5865</v>
      </c>
      <c r="C3241" s="650" t="s">
        <v>273</v>
      </c>
      <c r="D3241" s="655">
        <v>8570.4599999999991</v>
      </c>
      <c r="E3241"/>
      <c r="F3241"/>
      <c r="G3241"/>
      <c r="H3241"/>
      <c r="I3241"/>
      <c r="J3241"/>
      <c r="K3241"/>
      <c r="L3241"/>
      <c r="M3241"/>
      <c r="N3241"/>
      <c r="O3241"/>
    </row>
    <row r="3242" spans="1:15">
      <c r="A3242" s="650" t="s">
        <v>5866</v>
      </c>
      <c r="B3242" s="651" t="s">
        <v>5867</v>
      </c>
      <c r="C3242" s="650" t="s">
        <v>5775</v>
      </c>
      <c r="D3242" s="654">
        <v>32.57</v>
      </c>
      <c r="E3242"/>
      <c r="F3242"/>
      <c r="G3242"/>
      <c r="H3242"/>
      <c r="I3242"/>
      <c r="J3242"/>
      <c r="K3242"/>
      <c r="L3242"/>
      <c r="M3242"/>
      <c r="N3242"/>
      <c r="O3242"/>
    </row>
    <row r="3243" spans="1:15">
      <c r="A3243" s="650" t="s">
        <v>5868</v>
      </c>
      <c r="B3243" s="651" t="s">
        <v>5869</v>
      </c>
      <c r="C3243" s="650" t="s">
        <v>5775</v>
      </c>
      <c r="D3243" s="654">
        <v>51.04</v>
      </c>
      <c r="E3243"/>
      <c r="F3243"/>
      <c r="G3243"/>
      <c r="H3243"/>
      <c r="I3243"/>
      <c r="J3243"/>
      <c r="K3243"/>
      <c r="L3243"/>
      <c r="M3243"/>
      <c r="N3243"/>
      <c r="O3243"/>
    </row>
    <row r="3244" spans="1:15">
      <c r="A3244" s="650" t="s">
        <v>5870</v>
      </c>
      <c r="B3244" s="651" t="s">
        <v>5871</v>
      </c>
      <c r="C3244" s="650" t="s">
        <v>5775</v>
      </c>
      <c r="D3244" s="654">
        <v>27.04</v>
      </c>
      <c r="E3244"/>
      <c r="F3244"/>
      <c r="G3244"/>
      <c r="H3244"/>
      <c r="I3244"/>
      <c r="J3244"/>
      <c r="K3244"/>
      <c r="L3244"/>
      <c r="M3244"/>
      <c r="N3244"/>
      <c r="O3244"/>
    </row>
    <row r="3245" spans="1:15">
      <c r="A3245" s="650" t="s">
        <v>5872</v>
      </c>
      <c r="B3245" s="651" t="s">
        <v>5873</v>
      </c>
      <c r="C3245" s="650" t="s">
        <v>273</v>
      </c>
      <c r="D3245" s="655">
        <v>4938.37</v>
      </c>
      <c r="E3245"/>
      <c r="F3245"/>
      <c r="G3245"/>
      <c r="H3245"/>
      <c r="I3245"/>
      <c r="J3245"/>
      <c r="K3245"/>
      <c r="L3245"/>
      <c r="M3245"/>
      <c r="N3245"/>
      <c r="O3245"/>
    </row>
    <row r="3246" spans="1:15">
      <c r="A3246" s="650" t="s">
        <v>5874</v>
      </c>
      <c r="B3246" s="651" t="s">
        <v>5875</v>
      </c>
      <c r="C3246" s="650" t="s">
        <v>273</v>
      </c>
      <c r="D3246" s="655">
        <v>6283.2</v>
      </c>
      <c r="E3246"/>
      <c r="F3246"/>
      <c r="G3246"/>
      <c r="H3246"/>
      <c r="I3246"/>
      <c r="J3246"/>
      <c r="K3246"/>
      <c r="L3246"/>
      <c r="M3246"/>
      <c r="N3246"/>
      <c r="O3246"/>
    </row>
    <row r="3247" spans="1:15">
      <c r="A3247" s="1418"/>
      <c r="B3247" s="1418"/>
      <c r="C3247" s="1418"/>
      <c r="D3247" s="1418"/>
      <c r="E3247"/>
      <c r="F3247"/>
      <c r="G3247"/>
      <c r="H3247"/>
      <c r="I3247"/>
      <c r="J3247"/>
      <c r="K3247"/>
      <c r="L3247"/>
      <c r="M3247"/>
      <c r="N3247"/>
      <c r="O3247"/>
    </row>
    <row r="3248" spans="1:15" ht="26.25">
      <c r="A3248" s="1419" t="s">
        <v>5970</v>
      </c>
      <c r="B3248" s="1419"/>
      <c r="C3248" s="1419"/>
      <c r="D3248" s="1419"/>
      <c r="E3248"/>
      <c r="F3248"/>
      <c r="G3248"/>
      <c r="H3248"/>
      <c r="I3248"/>
      <c r="J3248"/>
      <c r="K3248"/>
      <c r="L3248"/>
      <c r="M3248"/>
      <c r="N3248"/>
      <c r="O3248"/>
    </row>
    <row r="3249" spans="1:15">
      <c r="A3249" s="1420"/>
      <c r="B3249" s="1420"/>
      <c r="C3249" s="1420"/>
      <c r="D3249" s="1420"/>
      <c r="E3249"/>
      <c r="F3249"/>
      <c r="G3249"/>
      <c r="H3249"/>
      <c r="I3249"/>
      <c r="J3249"/>
      <c r="K3249"/>
      <c r="L3249"/>
      <c r="M3249"/>
      <c r="N3249"/>
      <c r="O3249"/>
    </row>
    <row r="3250" spans="1:15">
      <c r="A3250" s="1421" t="s">
        <v>5971</v>
      </c>
      <c r="B3250" s="1421"/>
      <c r="C3250" s="1421"/>
      <c r="D3250" s="1421"/>
      <c r="E3250"/>
      <c r="F3250"/>
      <c r="G3250"/>
      <c r="H3250"/>
      <c r="I3250"/>
      <c r="J3250"/>
      <c r="K3250"/>
      <c r="L3250"/>
      <c r="M3250"/>
      <c r="N3250"/>
      <c r="O3250"/>
    </row>
    <row r="3251" spans="1:15">
      <c r="A3251" s="1422" t="s">
        <v>1</v>
      </c>
      <c r="B3251" s="1422"/>
      <c r="C3251" s="1422"/>
      <c r="D3251" s="1422"/>
      <c r="E3251"/>
      <c r="F3251"/>
      <c r="G3251"/>
      <c r="H3251"/>
      <c r="I3251"/>
      <c r="J3251"/>
      <c r="K3251"/>
      <c r="L3251"/>
      <c r="M3251"/>
      <c r="N3251"/>
      <c r="O3251"/>
    </row>
    <row r="3252" spans="1:15">
      <c r="A3252" s="1422" t="s">
        <v>44647</v>
      </c>
      <c r="B3252" s="1422"/>
      <c r="C3252" s="1422"/>
      <c r="D3252" s="1422"/>
      <c r="E3252"/>
      <c r="F3252"/>
      <c r="G3252"/>
      <c r="H3252"/>
      <c r="I3252"/>
      <c r="J3252"/>
      <c r="K3252"/>
      <c r="L3252"/>
      <c r="M3252"/>
      <c r="N3252"/>
      <c r="O3252"/>
    </row>
    <row r="3253" spans="1:15">
      <c r="A3253" s="1418"/>
      <c r="B3253" s="1418"/>
      <c r="C3253" s="1418"/>
      <c r="D3253" s="1418"/>
      <c r="E3253"/>
      <c r="F3253"/>
      <c r="G3253"/>
      <c r="H3253"/>
      <c r="I3253"/>
      <c r="J3253"/>
      <c r="K3253"/>
      <c r="L3253"/>
      <c r="M3253"/>
      <c r="N3253"/>
      <c r="O3253"/>
    </row>
    <row r="3254" spans="1:15">
      <c r="A3254" s="1420"/>
      <c r="B3254" s="1420"/>
      <c r="C3254" s="1420"/>
      <c r="D3254" s="1420"/>
      <c r="E3254"/>
      <c r="F3254"/>
      <c r="G3254"/>
      <c r="H3254"/>
      <c r="I3254"/>
      <c r="J3254"/>
      <c r="K3254"/>
      <c r="L3254"/>
      <c r="M3254"/>
      <c r="N3254"/>
      <c r="O3254"/>
    </row>
    <row r="3255" spans="1:15">
      <c r="A3255" s="643" t="s">
        <v>2</v>
      </c>
      <c r="B3255" s="644" t="s">
        <v>3</v>
      </c>
      <c r="C3255" s="643" t="s">
        <v>4</v>
      </c>
      <c r="D3255" s="645" t="s">
        <v>5</v>
      </c>
      <c r="E3255"/>
      <c r="F3255"/>
      <c r="G3255"/>
      <c r="H3255"/>
      <c r="I3255"/>
      <c r="J3255"/>
      <c r="K3255"/>
      <c r="L3255"/>
      <c r="M3255"/>
      <c r="N3255"/>
      <c r="O3255"/>
    </row>
    <row r="3256" spans="1:15">
      <c r="A3256" s="658">
        <v>10</v>
      </c>
      <c r="B3256" s="647" t="s">
        <v>5972</v>
      </c>
      <c r="C3256" s="648"/>
      <c r="D3256" s="649"/>
      <c r="E3256"/>
      <c r="F3256"/>
      <c r="G3256"/>
      <c r="H3256"/>
      <c r="I3256"/>
      <c r="J3256"/>
      <c r="K3256"/>
      <c r="L3256"/>
      <c r="M3256"/>
      <c r="N3256"/>
      <c r="O3256"/>
    </row>
    <row r="3257" spans="1:15">
      <c r="A3257" s="658">
        <v>15</v>
      </c>
      <c r="B3257" s="647" t="s">
        <v>5973</v>
      </c>
      <c r="C3257" s="648"/>
      <c r="D3257" s="649"/>
      <c r="E3257"/>
      <c r="F3257"/>
      <c r="G3257"/>
      <c r="H3257"/>
      <c r="I3257"/>
      <c r="J3257"/>
      <c r="K3257"/>
      <c r="L3257"/>
      <c r="M3257"/>
      <c r="N3257"/>
      <c r="O3257"/>
    </row>
    <row r="3258" spans="1:15">
      <c r="A3258" s="650" t="s">
        <v>5974</v>
      </c>
      <c r="B3258" s="651" t="s">
        <v>5975</v>
      </c>
      <c r="C3258" s="650" t="s">
        <v>5775</v>
      </c>
      <c r="D3258" s="654">
        <v>56.91</v>
      </c>
      <c r="E3258"/>
      <c r="F3258"/>
      <c r="G3258"/>
      <c r="H3258"/>
      <c r="I3258"/>
      <c r="J3258"/>
      <c r="K3258"/>
      <c r="L3258"/>
      <c r="M3258"/>
      <c r="N3258"/>
      <c r="O3258"/>
    </row>
    <row r="3259" spans="1:15">
      <c r="A3259" s="650" t="s">
        <v>5976</v>
      </c>
      <c r="B3259" s="651" t="s">
        <v>5977</v>
      </c>
      <c r="C3259" s="650" t="s">
        <v>5775</v>
      </c>
      <c r="D3259" s="654">
        <v>74.14</v>
      </c>
      <c r="E3259"/>
      <c r="F3259"/>
      <c r="G3259"/>
      <c r="H3259"/>
      <c r="I3259"/>
      <c r="J3259"/>
      <c r="K3259"/>
      <c r="L3259"/>
      <c r="M3259"/>
      <c r="N3259"/>
      <c r="O3259"/>
    </row>
    <row r="3260" spans="1:15">
      <c r="A3260" s="650" t="s">
        <v>5978</v>
      </c>
      <c r="B3260" s="651" t="s">
        <v>5979</v>
      </c>
      <c r="C3260" s="650" t="s">
        <v>5775</v>
      </c>
      <c r="D3260" s="653">
        <v>128.47999999999999</v>
      </c>
      <c r="E3260"/>
      <c r="F3260"/>
      <c r="G3260"/>
      <c r="H3260"/>
      <c r="I3260"/>
      <c r="J3260"/>
      <c r="K3260"/>
      <c r="L3260"/>
      <c r="M3260"/>
      <c r="N3260"/>
      <c r="O3260"/>
    </row>
    <row r="3261" spans="1:15">
      <c r="A3261" s="650" t="s">
        <v>5980</v>
      </c>
      <c r="B3261" s="651" t="s">
        <v>5981</v>
      </c>
      <c r="C3261" s="650" t="s">
        <v>5775</v>
      </c>
      <c r="D3261" s="654">
        <v>22.09</v>
      </c>
      <c r="E3261"/>
      <c r="F3261"/>
      <c r="G3261"/>
      <c r="H3261"/>
      <c r="I3261"/>
      <c r="J3261"/>
      <c r="K3261"/>
      <c r="L3261"/>
      <c r="M3261"/>
      <c r="N3261"/>
      <c r="O3261"/>
    </row>
    <row r="3262" spans="1:15">
      <c r="A3262" s="650" t="s">
        <v>5982</v>
      </c>
      <c r="B3262" s="651" t="s">
        <v>5983</v>
      </c>
      <c r="C3262" s="650" t="s">
        <v>5775</v>
      </c>
      <c r="D3262" s="654">
        <v>34.72</v>
      </c>
      <c r="E3262"/>
      <c r="F3262"/>
      <c r="G3262"/>
      <c r="H3262"/>
      <c r="I3262"/>
      <c r="J3262"/>
      <c r="K3262"/>
      <c r="L3262"/>
      <c r="M3262"/>
      <c r="N3262"/>
      <c r="O3262"/>
    </row>
    <row r="3263" spans="1:15">
      <c r="A3263" s="650" t="s">
        <v>5984</v>
      </c>
      <c r="B3263" s="651" t="s">
        <v>5985</v>
      </c>
      <c r="C3263" s="650" t="s">
        <v>5775</v>
      </c>
      <c r="D3263" s="654">
        <v>42.03</v>
      </c>
      <c r="E3263"/>
      <c r="F3263"/>
      <c r="G3263"/>
      <c r="H3263"/>
      <c r="I3263"/>
      <c r="J3263"/>
      <c r="K3263"/>
      <c r="L3263"/>
      <c r="M3263"/>
      <c r="N3263"/>
      <c r="O3263"/>
    </row>
    <row r="3264" spans="1:15">
      <c r="A3264" s="650" t="s">
        <v>5986</v>
      </c>
      <c r="B3264" s="651" t="s">
        <v>5987</v>
      </c>
      <c r="C3264" s="650" t="s">
        <v>5775</v>
      </c>
      <c r="D3264" s="654">
        <v>54.17</v>
      </c>
      <c r="E3264"/>
      <c r="F3264"/>
      <c r="G3264"/>
      <c r="H3264"/>
      <c r="I3264"/>
      <c r="J3264"/>
      <c r="K3264"/>
      <c r="L3264"/>
      <c r="M3264"/>
      <c r="N3264"/>
      <c r="O3264"/>
    </row>
    <row r="3265" spans="1:15">
      <c r="A3265" s="650" t="s">
        <v>5988</v>
      </c>
      <c r="B3265" s="651" t="s">
        <v>5989</v>
      </c>
      <c r="C3265" s="650" t="s">
        <v>5775</v>
      </c>
      <c r="D3265" s="654">
        <v>84.98</v>
      </c>
      <c r="E3265"/>
      <c r="F3265"/>
      <c r="G3265"/>
      <c r="H3265"/>
      <c r="I3265"/>
      <c r="J3265"/>
      <c r="K3265"/>
      <c r="L3265"/>
      <c r="M3265"/>
      <c r="N3265"/>
      <c r="O3265"/>
    </row>
    <row r="3266" spans="1:15">
      <c r="A3266" s="650" t="s">
        <v>5990</v>
      </c>
      <c r="B3266" s="651" t="s">
        <v>5991</v>
      </c>
      <c r="C3266" s="650" t="s">
        <v>5775</v>
      </c>
      <c r="D3266" s="654">
        <v>36.72</v>
      </c>
      <c r="E3266"/>
      <c r="F3266"/>
      <c r="G3266"/>
      <c r="H3266"/>
      <c r="I3266"/>
      <c r="J3266"/>
      <c r="K3266"/>
      <c r="L3266"/>
      <c r="M3266"/>
      <c r="N3266"/>
      <c r="O3266"/>
    </row>
    <row r="3267" spans="1:15">
      <c r="A3267" s="650" t="s">
        <v>5992</v>
      </c>
      <c r="B3267" s="651" t="s">
        <v>5993</v>
      </c>
      <c r="C3267" s="650" t="s">
        <v>5775</v>
      </c>
      <c r="D3267" s="654">
        <v>47.02</v>
      </c>
      <c r="E3267"/>
      <c r="F3267"/>
      <c r="G3267"/>
      <c r="H3267"/>
      <c r="I3267"/>
      <c r="J3267"/>
      <c r="K3267"/>
      <c r="L3267"/>
      <c r="M3267"/>
      <c r="N3267"/>
      <c r="O3267"/>
    </row>
    <row r="3268" spans="1:15">
      <c r="A3268" s="650" t="s">
        <v>5994</v>
      </c>
      <c r="B3268" s="651" t="s">
        <v>5995</v>
      </c>
      <c r="C3268" s="650" t="s">
        <v>5775</v>
      </c>
      <c r="D3268" s="654">
        <v>67.319999999999993</v>
      </c>
      <c r="E3268"/>
      <c r="F3268"/>
      <c r="G3268"/>
      <c r="H3268"/>
      <c r="I3268"/>
      <c r="J3268"/>
      <c r="K3268"/>
      <c r="L3268"/>
      <c r="M3268"/>
      <c r="N3268"/>
      <c r="O3268"/>
    </row>
    <row r="3269" spans="1:15">
      <c r="A3269" s="650" t="s">
        <v>5996</v>
      </c>
      <c r="B3269" s="651" t="s">
        <v>5997</v>
      </c>
      <c r="C3269" s="650" t="s">
        <v>5775</v>
      </c>
      <c r="D3269" s="654">
        <v>39.75</v>
      </c>
      <c r="E3269"/>
      <c r="F3269"/>
      <c r="G3269"/>
      <c r="H3269"/>
      <c r="I3269"/>
      <c r="J3269"/>
      <c r="K3269"/>
      <c r="L3269"/>
      <c r="M3269"/>
      <c r="N3269"/>
      <c r="O3269"/>
    </row>
    <row r="3270" spans="1:15">
      <c r="A3270" s="650" t="s">
        <v>5998</v>
      </c>
      <c r="B3270" s="651" t="s">
        <v>5999</v>
      </c>
      <c r="C3270" s="650" t="s">
        <v>5775</v>
      </c>
      <c r="D3270" s="654">
        <v>51.08</v>
      </c>
      <c r="E3270"/>
      <c r="F3270"/>
      <c r="G3270"/>
      <c r="H3270"/>
      <c r="I3270"/>
      <c r="J3270"/>
      <c r="K3270"/>
      <c r="L3270"/>
      <c r="M3270"/>
      <c r="N3270"/>
      <c r="O3270"/>
    </row>
    <row r="3271" spans="1:15">
      <c r="A3271" s="650" t="s">
        <v>6000</v>
      </c>
      <c r="B3271" s="651" t="s">
        <v>6001</v>
      </c>
      <c r="C3271" s="650" t="s">
        <v>5775</v>
      </c>
      <c r="D3271" s="654">
        <v>83.31</v>
      </c>
      <c r="E3271"/>
      <c r="F3271"/>
      <c r="G3271"/>
      <c r="H3271"/>
      <c r="I3271"/>
      <c r="J3271"/>
      <c r="K3271"/>
      <c r="L3271"/>
      <c r="M3271"/>
      <c r="N3271"/>
      <c r="O3271"/>
    </row>
    <row r="3272" spans="1:15">
      <c r="A3272" s="650" t="s">
        <v>6002</v>
      </c>
      <c r="B3272" s="651" t="s">
        <v>6003</v>
      </c>
      <c r="C3272" s="650" t="s">
        <v>5775</v>
      </c>
      <c r="D3272" s="654">
        <v>25.7</v>
      </c>
      <c r="E3272"/>
      <c r="F3272"/>
      <c r="G3272"/>
      <c r="H3272"/>
      <c r="I3272"/>
      <c r="J3272"/>
      <c r="K3272"/>
      <c r="L3272"/>
      <c r="M3272"/>
      <c r="N3272"/>
      <c r="O3272"/>
    </row>
    <row r="3273" spans="1:15">
      <c r="A3273" s="650" t="s">
        <v>6004</v>
      </c>
      <c r="B3273" s="651" t="s">
        <v>6005</v>
      </c>
      <c r="C3273" s="650" t="s">
        <v>5775</v>
      </c>
      <c r="D3273" s="654">
        <v>21.7</v>
      </c>
      <c r="E3273"/>
      <c r="F3273"/>
      <c r="G3273"/>
      <c r="H3273"/>
      <c r="I3273"/>
      <c r="J3273"/>
      <c r="K3273"/>
      <c r="L3273"/>
      <c r="M3273"/>
      <c r="N3273"/>
      <c r="O3273"/>
    </row>
    <row r="3274" spans="1:15">
      <c r="A3274" s="650" t="s">
        <v>6006</v>
      </c>
      <c r="B3274" s="651" t="s">
        <v>6007</v>
      </c>
      <c r="C3274" s="650" t="s">
        <v>5775</v>
      </c>
      <c r="D3274" s="654">
        <v>22.09</v>
      </c>
      <c r="E3274"/>
      <c r="F3274"/>
      <c r="G3274"/>
      <c r="H3274"/>
      <c r="I3274"/>
      <c r="J3274"/>
      <c r="K3274"/>
      <c r="L3274"/>
      <c r="M3274"/>
      <c r="N3274"/>
      <c r="O3274"/>
    </row>
    <row r="3275" spans="1:15">
      <c r="A3275" s="650" t="s">
        <v>6008</v>
      </c>
      <c r="B3275" s="651" t="s">
        <v>6009</v>
      </c>
      <c r="C3275" s="650" t="s">
        <v>5775</v>
      </c>
      <c r="D3275" s="654">
        <v>23.45</v>
      </c>
      <c r="E3275"/>
      <c r="F3275"/>
      <c r="G3275"/>
      <c r="H3275"/>
      <c r="I3275"/>
      <c r="J3275"/>
      <c r="K3275"/>
      <c r="L3275"/>
      <c r="M3275"/>
      <c r="N3275"/>
      <c r="O3275"/>
    </row>
    <row r="3276" spans="1:15">
      <c r="A3276" s="650" t="s">
        <v>6010</v>
      </c>
      <c r="B3276" s="651" t="s">
        <v>6011</v>
      </c>
      <c r="C3276" s="650" t="s">
        <v>5775</v>
      </c>
      <c r="D3276" s="654">
        <v>38.47</v>
      </c>
      <c r="E3276"/>
      <c r="F3276"/>
      <c r="G3276"/>
      <c r="H3276"/>
      <c r="I3276"/>
      <c r="J3276"/>
      <c r="K3276"/>
      <c r="L3276"/>
      <c r="M3276"/>
      <c r="N3276"/>
      <c r="O3276"/>
    </row>
    <row r="3277" spans="1:15">
      <c r="A3277" s="650" t="s">
        <v>6012</v>
      </c>
      <c r="B3277" s="651" t="s">
        <v>6013</v>
      </c>
      <c r="C3277" s="650" t="s">
        <v>5775</v>
      </c>
      <c r="D3277" s="654">
        <v>49.35</v>
      </c>
      <c r="E3277"/>
      <c r="F3277"/>
      <c r="G3277"/>
      <c r="H3277"/>
      <c r="I3277"/>
      <c r="J3277"/>
      <c r="K3277"/>
      <c r="L3277"/>
      <c r="M3277"/>
      <c r="N3277"/>
      <c r="O3277"/>
    </row>
    <row r="3278" spans="1:15">
      <c r="A3278" s="650" t="s">
        <v>6014</v>
      </c>
      <c r="B3278" s="651" t="s">
        <v>6015</v>
      </c>
      <c r="C3278" s="650" t="s">
        <v>5775</v>
      </c>
      <c r="D3278" s="654">
        <v>85.99</v>
      </c>
      <c r="E3278"/>
      <c r="F3278"/>
      <c r="G3278"/>
      <c r="H3278"/>
      <c r="I3278"/>
      <c r="J3278"/>
      <c r="K3278"/>
      <c r="L3278"/>
      <c r="M3278"/>
      <c r="N3278"/>
      <c r="O3278"/>
    </row>
    <row r="3279" spans="1:15">
      <c r="A3279" s="650" t="s">
        <v>6016</v>
      </c>
      <c r="B3279" s="651" t="s">
        <v>6017</v>
      </c>
      <c r="C3279" s="650" t="s">
        <v>5775</v>
      </c>
      <c r="D3279" s="653">
        <v>219.69</v>
      </c>
      <c r="E3279"/>
      <c r="F3279"/>
      <c r="G3279"/>
      <c r="H3279"/>
      <c r="I3279"/>
      <c r="J3279"/>
      <c r="K3279"/>
      <c r="L3279"/>
      <c r="M3279"/>
      <c r="N3279"/>
      <c r="O3279"/>
    </row>
    <row r="3280" spans="1:15">
      <c r="A3280" s="650" t="s">
        <v>6018</v>
      </c>
      <c r="B3280" s="651" t="s">
        <v>6019</v>
      </c>
      <c r="C3280" s="650" t="s">
        <v>5775</v>
      </c>
      <c r="D3280" s="654">
        <v>33.659999999999997</v>
      </c>
      <c r="E3280"/>
      <c r="F3280"/>
      <c r="G3280"/>
      <c r="H3280"/>
      <c r="I3280"/>
      <c r="J3280"/>
      <c r="K3280"/>
      <c r="L3280"/>
      <c r="M3280"/>
      <c r="N3280"/>
      <c r="O3280"/>
    </row>
    <row r="3281" spans="1:15">
      <c r="A3281" s="650" t="s">
        <v>6020</v>
      </c>
      <c r="B3281" s="651" t="s">
        <v>6021</v>
      </c>
      <c r="C3281" s="650" t="s">
        <v>5775</v>
      </c>
      <c r="D3281" s="653">
        <v>130.19</v>
      </c>
      <c r="E3281"/>
      <c r="F3281"/>
      <c r="G3281"/>
      <c r="H3281"/>
      <c r="I3281"/>
      <c r="J3281"/>
      <c r="K3281"/>
      <c r="L3281"/>
      <c r="M3281"/>
      <c r="N3281"/>
      <c r="O3281"/>
    </row>
    <row r="3282" spans="1:15">
      <c r="A3282" s="650" t="s">
        <v>6022</v>
      </c>
      <c r="B3282" s="651" t="s">
        <v>6023</v>
      </c>
      <c r="C3282" s="650" t="s">
        <v>5775</v>
      </c>
      <c r="D3282" s="653">
        <v>147.63</v>
      </c>
      <c r="E3282"/>
      <c r="F3282"/>
      <c r="G3282"/>
      <c r="H3282"/>
      <c r="I3282"/>
      <c r="J3282"/>
      <c r="K3282"/>
      <c r="L3282"/>
      <c r="M3282"/>
      <c r="N3282"/>
      <c r="O3282"/>
    </row>
    <row r="3283" spans="1:15">
      <c r="A3283" s="650" t="s">
        <v>6024</v>
      </c>
      <c r="B3283" s="651" t="s">
        <v>6025</v>
      </c>
      <c r="C3283" s="650" t="s">
        <v>5775</v>
      </c>
      <c r="D3283" s="653">
        <v>165.07</v>
      </c>
      <c r="E3283"/>
      <c r="F3283"/>
      <c r="G3283"/>
      <c r="H3283"/>
      <c r="I3283"/>
      <c r="J3283"/>
      <c r="K3283"/>
      <c r="L3283"/>
      <c r="M3283"/>
      <c r="N3283"/>
      <c r="O3283"/>
    </row>
    <row r="3284" spans="1:15">
      <c r="A3284" s="650" t="s">
        <v>6026</v>
      </c>
      <c r="B3284" s="651" t="s">
        <v>6027</v>
      </c>
      <c r="C3284" s="650" t="s">
        <v>5775</v>
      </c>
      <c r="D3284" s="653">
        <v>130.19</v>
      </c>
      <c r="E3284"/>
      <c r="F3284"/>
      <c r="G3284"/>
      <c r="H3284"/>
      <c r="I3284"/>
      <c r="J3284"/>
      <c r="K3284"/>
      <c r="L3284"/>
      <c r="M3284"/>
      <c r="N3284"/>
      <c r="O3284"/>
    </row>
    <row r="3285" spans="1:15">
      <c r="A3285" s="650" t="s">
        <v>6028</v>
      </c>
      <c r="B3285" s="651" t="s">
        <v>6029</v>
      </c>
      <c r="C3285" s="650" t="s">
        <v>5775</v>
      </c>
      <c r="D3285" s="653">
        <v>140.44999999999999</v>
      </c>
      <c r="E3285"/>
      <c r="F3285"/>
      <c r="G3285"/>
      <c r="H3285"/>
      <c r="I3285"/>
      <c r="J3285"/>
      <c r="K3285"/>
      <c r="L3285"/>
      <c r="M3285"/>
      <c r="N3285"/>
      <c r="O3285"/>
    </row>
    <row r="3286" spans="1:15">
      <c r="A3286" s="650" t="s">
        <v>6030</v>
      </c>
      <c r="B3286" s="651" t="s">
        <v>6031</v>
      </c>
      <c r="C3286" s="650" t="s">
        <v>5775</v>
      </c>
      <c r="D3286" s="653">
        <v>150.71</v>
      </c>
      <c r="E3286"/>
      <c r="F3286"/>
      <c r="G3286"/>
      <c r="H3286"/>
      <c r="I3286"/>
      <c r="J3286"/>
      <c r="K3286"/>
      <c r="L3286"/>
      <c r="M3286"/>
      <c r="N3286"/>
      <c r="O3286"/>
    </row>
    <row r="3287" spans="1:15">
      <c r="A3287" s="650" t="s">
        <v>6032</v>
      </c>
      <c r="B3287" s="651" t="s">
        <v>6033</v>
      </c>
      <c r="C3287" s="650" t="s">
        <v>5775</v>
      </c>
      <c r="D3287" s="653">
        <v>130.19</v>
      </c>
      <c r="E3287"/>
      <c r="F3287"/>
      <c r="G3287"/>
      <c r="H3287"/>
      <c r="I3287"/>
      <c r="J3287"/>
      <c r="K3287"/>
      <c r="L3287"/>
      <c r="M3287"/>
      <c r="N3287"/>
      <c r="O3287"/>
    </row>
    <row r="3288" spans="1:15">
      <c r="A3288" s="650" t="s">
        <v>6034</v>
      </c>
      <c r="B3288" s="651" t="s">
        <v>6035</v>
      </c>
      <c r="C3288" s="650" t="s">
        <v>5775</v>
      </c>
      <c r="D3288" s="653">
        <v>156.13999999999999</v>
      </c>
      <c r="E3288"/>
      <c r="F3288"/>
      <c r="G3288"/>
      <c r="H3288"/>
      <c r="I3288"/>
      <c r="J3288"/>
      <c r="K3288"/>
      <c r="L3288"/>
      <c r="M3288"/>
      <c r="N3288"/>
      <c r="O3288"/>
    </row>
    <row r="3289" spans="1:15">
      <c r="A3289" s="650" t="s">
        <v>6036</v>
      </c>
      <c r="B3289" s="651" t="s">
        <v>6037</v>
      </c>
      <c r="C3289" s="650" t="s">
        <v>5775</v>
      </c>
      <c r="D3289" s="653">
        <v>182.09</v>
      </c>
      <c r="E3289"/>
      <c r="F3289"/>
      <c r="G3289"/>
      <c r="H3289"/>
      <c r="I3289"/>
      <c r="J3289"/>
      <c r="K3289"/>
      <c r="L3289"/>
      <c r="M3289"/>
      <c r="N3289"/>
      <c r="O3289"/>
    </row>
    <row r="3290" spans="1:15">
      <c r="A3290" s="650" t="s">
        <v>6038</v>
      </c>
      <c r="B3290" s="651" t="s">
        <v>6039</v>
      </c>
      <c r="C3290" s="650" t="s">
        <v>5775</v>
      </c>
      <c r="D3290" s="653">
        <v>268.02</v>
      </c>
      <c r="E3290"/>
      <c r="F3290"/>
      <c r="G3290"/>
      <c r="H3290"/>
      <c r="I3290"/>
      <c r="J3290"/>
      <c r="K3290"/>
      <c r="L3290"/>
      <c r="M3290"/>
      <c r="N3290"/>
      <c r="O3290"/>
    </row>
    <row r="3291" spans="1:15">
      <c r="A3291" s="650" t="s">
        <v>6040</v>
      </c>
      <c r="B3291" s="651" t="s">
        <v>6041</v>
      </c>
      <c r="C3291" s="650" t="s">
        <v>5775</v>
      </c>
      <c r="D3291" s="653">
        <v>234.67</v>
      </c>
      <c r="E3291"/>
      <c r="F3291"/>
      <c r="G3291"/>
      <c r="H3291"/>
      <c r="I3291"/>
      <c r="J3291"/>
      <c r="K3291"/>
      <c r="L3291"/>
      <c r="M3291"/>
      <c r="N3291"/>
      <c r="O3291"/>
    </row>
    <row r="3292" spans="1:15">
      <c r="A3292" s="650" t="s">
        <v>6042</v>
      </c>
      <c r="B3292" s="651" t="s">
        <v>6043</v>
      </c>
      <c r="C3292" s="650" t="s">
        <v>5775</v>
      </c>
      <c r="D3292" s="653">
        <v>201.47</v>
      </c>
      <c r="E3292"/>
      <c r="F3292"/>
      <c r="G3292"/>
      <c r="H3292"/>
      <c r="I3292"/>
      <c r="J3292"/>
      <c r="K3292"/>
      <c r="L3292"/>
      <c r="M3292"/>
      <c r="N3292"/>
      <c r="O3292"/>
    </row>
    <row r="3293" spans="1:15">
      <c r="A3293" s="650" t="s">
        <v>6044</v>
      </c>
      <c r="B3293" s="651" t="s">
        <v>6045</v>
      </c>
      <c r="C3293" s="650" t="s">
        <v>5775</v>
      </c>
      <c r="D3293" s="653">
        <v>130.19</v>
      </c>
      <c r="E3293"/>
      <c r="F3293"/>
      <c r="G3293"/>
      <c r="H3293"/>
      <c r="I3293"/>
      <c r="J3293"/>
      <c r="K3293"/>
      <c r="L3293"/>
      <c r="M3293"/>
      <c r="N3293"/>
      <c r="O3293"/>
    </row>
    <row r="3294" spans="1:15">
      <c r="A3294" s="650" t="s">
        <v>6046</v>
      </c>
      <c r="B3294" s="651" t="s">
        <v>6047</v>
      </c>
      <c r="C3294" s="650" t="s">
        <v>5775</v>
      </c>
      <c r="D3294" s="653">
        <v>153.19</v>
      </c>
      <c r="E3294"/>
      <c r="F3294"/>
      <c r="G3294"/>
      <c r="H3294"/>
      <c r="I3294"/>
      <c r="J3294"/>
      <c r="K3294"/>
      <c r="L3294"/>
      <c r="M3294"/>
      <c r="N3294"/>
      <c r="O3294"/>
    </row>
    <row r="3295" spans="1:15">
      <c r="A3295" s="650" t="s">
        <v>6048</v>
      </c>
      <c r="B3295" s="651" t="s">
        <v>6049</v>
      </c>
      <c r="C3295" s="650" t="s">
        <v>5775</v>
      </c>
      <c r="D3295" s="653">
        <v>176.18</v>
      </c>
      <c r="E3295"/>
      <c r="F3295"/>
      <c r="G3295"/>
      <c r="H3295"/>
      <c r="I3295"/>
      <c r="J3295"/>
      <c r="K3295"/>
      <c r="L3295"/>
      <c r="M3295"/>
      <c r="N3295"/>
      <c r="O3295"/>
    </row>
    <row r="3296" spans="1:15">
      <c r="A3296" s="650" t="s">
        <v>6050</v>
      </c>
      <c r="B3296" s="651" t="s">
        <v>44666</v>
      </c>
      <c r="C3296" s="650" t="s">
        <v>5775</v>
      </c>
      <c r="D3296" s="654">
        <v>26.09</v>
      </c>
      <c r="E3296"/>
      <c r="F3296"/>
      <c r="G3296"/>
      <c r="H3296"/>
      <c r="I3296"/>
      <c r="J3296"/>
      <c r="K3296"/>
      <c r="L3296"/>
      <c r="M3296"/>
      <c r="N3296"/>
      <c r="O3296"/>
    </row>
    <row r="3297" spans="1:15">
      <c r="A3297" s="659">
        <v>215</v>
      </c>
      <c r="B3297" s="647" t="s">
        <v>6051</v>
      </c>
      <c r="C3297" s="648"/>
      <c r="D3297" s="649"/>
      <c r="E3297"/>
      <c r="F3297"/>
      <c r="G3297"/>
      <c r="H3297"/>
      <c r="I3297"/>
      <c r="J3297"/>
      <c r="K3297"/>
      <c r="L3297"/>
      <c r="M3297"/>
      <c r="N3297"/>
      <c r="O3297"/>
    </row>
    <row r="3298" spans="1:15">
      <c r="A3298" s="650" t="s">
        <v>6052</v>
      </c>
      <c r="B3298" s="651" t="s">
        <v>6053</v>
      </c>
      <c r="C3298" s="650" t="s">
        <v>13</v>
      </c>
      <c r="D3298" s="653">
        <v>258</v>
      </c>
      <c r="E3298"/>
      <c r="F3298"/>
      <c r="G3298"/>
      <c r="H3298"/>
      <c r="I3298"/>
      <c r="J3298"/>
      <c r="K3298"/>
      <c r="L3298"/>
      <c r="M3298"/>
      <c r="N3298"/>
      <c r="O3298"/>
    </row>
    <row r="3299" spans="1:15">
      <c r="A3299" s="658">
        <v>23</v>
      </c>
      <c r="B3299" s="647" t="s">
        <v>6054</v>
      </c>
      <c r="C3299" s="648"/>
      <c r="D3299" s="649"/>
      <c r="E3299"/>
      <c r="F3299"/>
      <c r="G3299"/>
      <c r="H3299"/>
      <c r="I3299"/>
      <c r="J3299"/>
      <c r="K3299"/>
      <c r="L3299"/>
      <c r="M3299"/>
      <c r="N3299"/>
      <c r="O3299"/>
    </row>
    <row r="3300" spans="1:15" ht="36">
      <c r="A3300" s="650" t="s">
        <v>6055</v>
      </c>
      <c r="B3300" s="651" t="s">
        <v>6056</v>
      </c>
      <c r="C3300" s="650" t="s">
        <v>273</v>
      </c>
      <c r="D3300" s="655">
        <v>2087.61</v>
      </c>
      <c r="E3300"/>
      <c r="F3300"/>
      <c r="G3300"/>
      <c r="H3300"/>
      <c r="I3300"/>
      <c r="J3300"/>
      <c r="K3300"/>
      <c r="L3300"/>
      <c r="M3300"/>
      <c r="N3300"/>
      <c r="O3300"/>
    </row>
    <row r="3301" spans="1:15" ht="36">
      <c r="A3301" s="650" t="s">
        <v>6057</v>
      </c>
      <c r="B3301" s="651" t="s">
        <v>6058</v>
      </c>
      <c r="C3301" s="650" t="s">
        <v>518</v>
      </c>
      <c r="D3301" s="652">
        <v>1.44</v>
      </c>
      <c r="E3301"/>
      <c r="F3301"/>
      <c r="G3301"/>
      <c r="H3301"/>
      <c r="I3301"/>
      <c r="J3301"/>
      <c r="K3301"/>
      <c r="L3301"/>
      <c r="M3301"/>
      <c r="N3301"/>
      <c r="O3301"/>
    </row>
    <row r="3302" spans="1:15" ht="36">
      <c r="A3302" s="650" t="s">
        <v>6059</v>
      </c>
      <c r="B3302" s="651" t="s">
        <v>6060</v>
      </c>
      <c r="C3302" s="650" t="s">
        <v>273</v>
      </c>
      <c r="D3302" s="655">
        <v>1853.59</v>
      </c>
      <c r="E3302"/>
      <c r="F3302"/>
      <c r="G3302"/>
      <c r="H3302"/>
      <c r="I3302"/>
      <c r="J3302"/>
      <c r="K3302"/>
      <c r="L3302"/>
      <c r="M3302"/>
      <c r="N3302"/>
      <c r="O3302"/>
    </row>
    <row r="3303" spans="1:15" ht="36">
      <c r="A3303" s="650" t="s">
        <v>6061</v>
      </c>
      <c r="B3303" s="651" t="s">
        <v>6062</v>
      </c>
      <c r="C3303" s="650" t="s">
        <v>518</v>
      </c>
      <c r="D3303" s="652">
        <v>1.02</v>
      </c>
      <c r="E3303"/>
      <c r="F3303"/>
      <c r="G3303"/>
      <c r="H3303"/>
      <c r="I3303"/>
      <c r="J3303"/>
      <c r="K3303"/>
      <c r="L3303"/>
      <c r="M3303"/>
      <c r="N3303"/>
      <c r="O3303"/>
    </row>
    <row r="3304" spans="1:15" ht="36">
      <c r="A3304" s="650" t="s">
        <v>6063</v>
      </c>
      <c r="B3304" s="651" t="s">
        <v>6064</v>
      </c>
      <c r="C3304" s="650" t="s">
        <v>273</v>
      </c>
      <c r="D3304" s="655">
        <v>4506.0600000000004</v>
      </c>
      <c r="E3304"/>
      <c r="F3304"/>
      <c r="G3304"/>
      <c r="H3304"/>
      <c r="I3304"/>
      <c r="J3304"/>
      <c r="K3304"/>
      <c r="L3304"/>
      <c r="M3304"/>
      <c r="N3304"/>
      <c r="O3304"/>
    </row>
    <row r="3305" spans="1:15" ht="36">
      <c r="A3305" s="650" t="s">
        <v>6065</v>
      </c>
      <c r="B3305" s="651" t="s">
        <v>6066</v>
      </c>
      <c r="C3305" s="650" t="s">
        <v>518</v>
      </c>
      <c r="D3305" s="652">
        <v>1.45</v>
      </c>
      <c r="E3305"/>
      <c r="F3305"/>
      <c r="G3305"/>
      <c r="H3305"/>
      <c r="I3305"/>
      <c r="J3305"/>
      <c r="K3305"/>
      <c r="L3305"/>
      <c r="M3305"/>
      <c r="N3305"/>
      <c r="O3305"/>
    </row>
    <row r="3306" spans="1:15">
      <c r="A3306" s="658">
        <v>31</v>
      </c>
      <c r="B3306" s="647" t="s">
        <v>6067</v>
      </c>
      <c r="C3306" s="648"/>
      <c r="D3306" s="649"/>
      <c r="E3306"/>
      <c r="F3306"/>
      <c r="G3306"/>
      <c r="H3306"/>
      <c r="I3306"/>
      <c r="J3306"/>
      <c r="K3306"/>
      <c r="L3306"/>
      <c r="M3306"/>
      <c r="N3306"/>
      <c r="O3306"/>
    </row>
    <row r="3307" spans="1:15">
      <c r="A3307" s="658">
        <v>33</v>
      </c>
      <c r="B3307" s="647" t="s">
        <v>6068</v>
      </c>
      <c r="C3307" s="648"/>
      <c r="D3307" s="649"/>
      <c r="E3307"/>
      <c r="F3307"/>
      <c r="G3307"/>
      <c r="H3307"/>
      <c r="I3307"/>
      <c r="J3307"/>
      <c r="K3307"/>
      <c r="L3307"/>
      <c r="M3307"/>
      <c r="N3307"/>
      <c r="O3307"/>
    </row>
    <row r="3308" spans="1:15">
      <c r="A3308" s="650" t="s">
        <v>6069</v>
      </c>
      <c r="B3308" s="651" t="s">
        <v>6070</v>
      </c>
      <c r="C3308" s="650" t="s">
        <v>10</v>
      </c>
      <c r="D3308" s="652">
        <v>0.37</v>
      </c>
      <c r="E3308"/>
      <c r="F3308"/>
      <c r="G3308"/>
      <c r="H3308"/>
      <c r="I3308"/>
      <c r="J3308"/>
      <c r="K3308"/>
      <c r="L3308"/>
      <c r="M3308"/>
      <c r="N3308"/>
      <c r="O3308"/>
    </row>
    <row r="3309" spans="1:15">
      <c r="A3309" s="650" t="s">
        <v>6071</v>
      </c>
      <c r="B3309" s="651" t="s">
        <v>6072</v>
      </c>
      <c r="C3309" s="650" t="s">
        <v>13</v>
      </c>
      <c r="D3309" s="655">
        <v>1356.9</v>
      </c>
      <c r="E3309"/>
      <c r="F3309"/>
      <c r="G3309"/>
      <c r="H3309"/>
      <c r="I3309"/>
      <c r="J3309"/>
      <c r="K3309"/>
      <c r="L3309"/>
      <c r="M3309"/>
      <c r="N3309"/>
      <c r="O3309"/>
    </row>
    <row r="3310" spans="1:15">
      <c r="A3310" s="650" t="s">
        <v>6073</v>
      </c>
      <c r="B3310" s="651" t="s">
        <v>6074</v>
      </c>
      <c r="C3310" s="650" t="s">
        <v>10</v>
      </c>
      <c r="D3310" s="652">
        <v>0.48</v>
      </c>
      <c r="E3310"/>
      <c r="F3310"/>
      <c r="G3310"/>
      <c r="H3310"/>
      <c r="I3310"/>
      <c r="J3310"/>
      <c r="K3310"/>
      <c r="L3310"/>
      <c r="M3310"/>
      <c r="N3310"/>
      <c r="O3310"/>
    </row>
    <row r="3311" spans="1:15">
      <c r="A3311" s="650" t="s">
        <v>6075</v>
      </c>
      <c r="B3311" s="651" t="s">
        <v>6076</v>
      </c>
      <c r="C3311" s="650" t="s">
        <v>13</v>
      </c>
      <c r="D3311" s="655">
        <v>3251.16</v>
      </c>
      <c r="E3311"/>
      <c r="F3311"/>
      <c r="G3311"/>
      <c r="H3311"/>
      <c r="I3311"/>
      <c r="J3311"/>
      <c r="K3311"/>
      <c r="L3311"/>
      <c r="M3311"/>
      <c r="N3311"/>
      <c r="O3311"/>
    </row>
    <row r="3312" spans="1:15">
      <c r="A3312" s="658">
        <v>34</v>
      </c>
      <c r="B3312" s="647" t="s">
        <v>6077</v>
      </c>
      <c r="C3312" s="648"/>
      <c r="D3312" s="649"/>
      <c r="E3312"/>
      <c r="F3312"/>
      <c r="G3312"/>
      <c r="H3312"/>
      <c r="I3312"/>
      <c r="J3312"/>
      <c r="K3312"/>
      <c r="L3312"/>
      <c r="M3312"/>
      <c r="N3312"/>
      <c r="O3312"/>
    </row>
    <row r="3313" spans="1:15">
      <c r="A3313" s="650" t="s">
        <v>6078</v>
      </c>
      <c r="B3313" s="651" t="s">
        <v>6079</v>
      </c>
      <c r="C3313" s="650" t="s">
        <v>10</v>
      </c>
      <c r="D3313" s="652">
        <v>1.3</v>
      </c>
      <c r="E3313"/>
      <c r="F3313"/>
      <c r="G3313"/>
      <c r="H3313"/>
      <c r="I3313"/>
      <c r="J3313"/>
      <c r="K3313"/>
      <c r="L3313"/>
      <c r="M3313"/>
      <c r="N3313"/>
      <c r="O3313"/>
    </row>
    <row r="3314" spans="1:15">
      <c r="A3314" s="650" t="s">
        <v>6080</v>
      </c>
      <c r="B3314" s="651" t="s">
        <v>6081</v>
      </c>
      <c r="C3314" s="650" t="s">
        <v>10</v>
      </c>
      <c r="D3314" s="652">
        <v>5.29</v>
      </c>
      <c r="E3314"/>
      <c r="F3314"/>
      <c r="G3314"/>
      <c r="H3314"/>
      <c r="I3314"/>
      <c r="J3314"/>
      <c r="K3314"/>
      <c r="L3314"/>
      <c r="M3314"/>
      <c r="N3314"/>
      <c r="O3314"/>
    </row>
    <row r="3315" spans="1:15">
      <c r="A3315" s="650" t="s">
        <v>6082</v>
      </c>
      <c r="B3315" s="651" t="s">
        <v>6083</v>
      </c>
      <c r="C3315" s="650" t="s">
        <v>10</v>
      </c>
      <c r="D3315" s="652">
        <v>4.5999999999999996</v>
      </c>
      <c r="E3315"/>
      <c r="F3315"/>
      <c r="G3315"/>
      <c r="H3315"/>
      <c r="I3315"/>
      <c r="J3315"/>
      <c r="K3315"/>
      <c r="L3315"/>
      <c r="M3315"/>
      <c r="N3315"/>
      <c r="O3315"/>
    </row>
    <row r="3316" spans="1:15">
      <c r="A3316" s="650" t="s">
        <v>6084</v>
      </c>
      <c r="B3316" s="651" t="s">
        <v>6085</v>
      </c>
      <c r="C3316" s="650" t="s">
        <v>10</v>
      </c>
      <c r="D3316" s="652">
        <v>3.98</v>
      </c>
      <c r="E3316"/>
      <c r="F3316"/>
      <c r="G3316"/>
      <c r="H3316"/>
      <c r="I3316"/>
      <c r="J3316"/>
      <c r="K3316"/>
      <c r="L3316"/>
      <c r="M3316"/>
      <c r="N3316"/>
      <c r="O3316"/>
    </row>
    <row r="3317" spans="1:15">
      <c r="A3317" s="650" t="s">
        <v>6086</v>
      </c>
      <c r="B3317" s="651" t="s">
        <v>6087</v>
      </c>
      <c r="C3317" s="650" t="s">
        <v>10</v>
      </c>
      <c r="D3317" s="652">
        <v>3.29</v>
      </c>
      <c r="E3317"/>
      <c r="F3317"/>
      <c r="G3317"/>
      <c r="H3317"/>
      <c r="I3317"/>
      <c r="J3317"/>
      <c r="K3317"/>
      <c r="L3317"/>
      <c r="M3317"/>
      <c r="N3317"/>
      <c r="O3317"/>
    </row>
    <row r="3318" spans="1:15">
      <c r="A3318" s="650" t="s">
        <v>6088</v>
      </c>
      <c r="B3318" s="651" t="s">
        <v>6089</v>
      </c>
      <c r="C3318" s="650" t="s">
        <v>10</v>
      </c>
      <c r="D3318" s="652">
        <v>2.6</v>
      </c>
      <c r="E3318"/>
      <c r="F3318"/>
      <c r="G3318"/>
      <c r="H3318"/>
      <c r="I3318"/>
      <c r="J3318"/>
      <c r="K3318"/>
      <c r="L3318"/>
      <c r="M3318"/>
      <c r="N3318"/>
      <c r="O3318"/>
    </row>
    <row r="3319" spans="1:15">
      <c r="A3319" s="650" t="s">
        <v>6090</v>
      </c>
      <c r="B3319" s="651" t="s">
        <v>6091</v>
      </c>
      <c r="C3319" s="650" t="s">
        <v>10</v>
      </c>
      <c r="D3319" s="652">
        <v>1.99</v>
      </c>
      <c r="E3319"/>
      <c r="F3319"/>
      <c r="G3319"/>
      <c r="H3319"/>
      <c r="I3319"/>
      <c r="J3319"/>
      <c r="K3319"/>
      <c r="L3319"/>
      <c r="M3319"/>
      <c r="N3319"/>
      <c r="O3319"/>
    </row>
    <row r="3320" spans="1:15">
      <c r="A3320" s="650" t="s">
        <v>6092</v>
      </c>
      <c r="B3320" s="651" t="s">
        <v>6093</v>
      </c>
      <c r="C3320" s="650" t="s">
        <v>10</v>
      </c>
      <c r="D3320" s="652">
        <v>0.15</v>
      </c>
      <c r="E3320"/>
      <c r="F3320"/>
      <c r="G3320"/>
      <c r="H3320"/>
      <c r="I3320"/>
      <c r="J3320"/>
      <c r="K3320"/>
      <c r="L3320"/>
      <c r="M3320"/>
      <c r="N3320"/>
      <c r="O3320"/>
    </row>
    <row r="3321" spans="1:15">
      <c r="A3321" s="650" t="s">
        <v>6094</v>
      </c>
      <c r="B3321" s="651" t="s">
        <v>6095</v>
      </c>
      <c r="C3321" s="650" t="s">
        <v>10</v>
      </c>
      <c r="D3321" s="652">
        <v>0.15</v>
      </c>
      <c r="E3321"/>
      <c r="F3321"/>
      <c r="G3321"/>
      <c r="H3321"/>
      <c r="I3321"/>
      <c r="J3321"/>
      <c r="K3321"/>
      <c r="L3321"/>
      <c r="M3321"/>
      <c r="N3321"/>
      <c r="O3321"/>
    </row>
    <row r="3322" spans="1:15">
      <c r="A3322" s="650" t="s">
        <v>6096</v>
      </c>
      <c r="B3322" s="651" t="s">
        <v>6097</v>
      </c>
      <c r="C3322" s="650" t="s">
        <v>10</v>
      </c>
      <c r="D3322" s="652">
        <v>0.31</v>
      </c>
      <c r="E3322"/>
      <c r="F3322"/>
      <c r="G3322"/>
      <c r="H3322"/>
      <c r="I3322"/>
      <c r="J3322"/>
      <c r="K3322"/>
      <c r="L3322"/>
      <c r="M3322"/>
      <c r="N3322"/>
      <c r="O3322"/>
    </row>
    <row r="3323" spans="1:15">
      <c r="A3323" s="650" t="s">
        <v>6098</v>
      </c>
      <c r="B3323" s="651" t="s">
        <v>6099</v>
      </c>
      <c r="C3323" s="650" t="s">
        <v>10</v>
      </c>
      <c r="D3323" s="652">
        <v>0.23</v>
      </c>
      <c r="E3323"/>
      <c r="F3323"/>
      <c r="G3323"/>
      <c r="H3323"/>
      <c r="I3323"/>
      <c r="J3323"/>
      <c r="K3323"/>
      <c r="L3323"/>
      <c r="M3323"/>
      <c r="N3323"/>
      <c r="O3323"/>
    </row>
    <row r="3324" spans="1:15">
      <c r="A3324" s="650" t="s">
        <v>6100</v>
      </c>
      <c r="B3324" s="651" t="s">
        <v>6101</v>
      </c>
      <c r="C3324" s="650" t="s">
        <v>10</v>
      </c>
      <c r="D3324" s="652">
        <v>0.54</v>
      </c>
      <c r="E3324"/>
      <c r="F3324"/>
      <c r="G3324"/>
      <c r="H3324"/>
      <c r="I3324"/>
      <c r="J3324"/>
      <c r="K3324"/>
      <c r="L3324"/>
      <c r="M3324"/>
      <c r="N3324"/>
      <c r="O3324"/>
    </row>
    <row r="3325" spans="1:15">
      <c r="A3325" s="650" t="s">
        <v>6102</v>
      </c>
      <c r="B3325" s="651" t="s">
        <v>6103</v>
      </c>
      <c r="C3325" s="650" t="s">
        <v>10</v>
      </c>
      <c r="D3325" s="652">
        <v>0.46</v>
      </c>
      <c r="E3325"/>
      <c r="F3325"/>
      <c r="G3325"/>
      <c r="H3325"/>
      <c r="I3325"/>
      <c r="J3325"/>
      <c r="K3325"/>
      <c r="L3325"/>
      <c r="M3325"/>
      <c r="N3325"/>
      <c r="O3325"/>
    </row>
    <row r="3326" spans="1:15">
      <c r="A3326" s="650" t="s">
        <v>6104</v>
      </c>
      <c r="B3326" s="651" t="s">
        <v>6105</v>
      </c>
      <c r="C3326" s="650" t="s">
        <v>10</v>
      </c>
      <c r="D3326" s="652">
        <v>0.38</v>
      </c>
      <c r="E3326"/>
      <c r="F3326"/>
      <c r="G3326"/>
      <c r="H3326"/>
      <c r="I3326"/>
      <c r="J3326"/>
      <c r="K3326"/>
      <c r="L3326"/>
      <c r="M3326"/>
      <c r="N3326"/>
      <c r="O3326"/>
    </row>
    <row r="3327" spans="1:15">
      <c r="A3327" s="650" t="s">
        <v>6106</v>
      </c>
      <c r="B3327" s="651" t="s">
        <v>6107</v>
      </c>
      <c r="C3327" s="650" t="s">
        <v>10</v>
      </c>
      <c r="D3327" s="652">
        <v>0.61</v>
      </c>
      <c r="E3327"/>
      <c r="F3327"/>
      <c r="G3327"/>
      <c r="H3327"/>
      <c r="I3327"/>
      <c r="J3327"/>
      <c r="K3327"/>
      <c r="L3327"/>
      <c r="M3327"/>
      <c r="N3327"/>
      <c r="O3327"/>
    </row>
    <row r="3328" spans="1:15">
      <c r="A3328" s="650" t="s">
        <v>6108</v>
      </c>
      <c r="B3328" s="651" t="s">
        <v>6109</v>
      </c>
      <c r="C3328" s="650" t="s">
        <v>10</v>
      </c>
      <c r="D3328" s="652">
        <v>1.07</v>
      </c>
      <c r="E3328"/>
      <c r="F3328"/>
      <c r="G3328"/>
      <c r="H3328"/>
      <c r="I3328"/>
      <c r="J3328"/>
      <c r="K3328"/>
      <c r="L3328"/>
      <c r="M3328"/>
      <c r="N3328"/>
      <c r="O3328"/>
    </row>
    <row r="3329" spans="1:15">
      <c r="A3329" s="650" t="s">
        <v>6110</v>
      </c>
      <c r="B3329" s="651" t="s">
        <v>6111</v>
      </c>
      <c r="C3329" s="650" t="s">
        <v>10</v>
      </c>
      <c r="D3329" s="652">
        <v>3.83</v>
      </c>
      <c r="E3329"/>
      <c r="F3329"/>
      <c r="G3329"/>
      <c r="H3329"/>
      <c r="I3329"/>
      <c r="J3329"/>
      <c r="K3329"/>
      <c r="L3329"/>
      <c r="M3329"/>
      <c r="N3329"/>
      <c r="O3329"/>
    </row>
    <row r="3330" spans="1:15">
      <c r="A3330" s="650" t="s">
        <v>6112</v>
      </c>
      <c r="B3330" s="651" t="s">
        <v>6113</v>
      </c>
      <c r="C3330" s="650" t="s">
        <v>10</v>
      </c>
      <c r="D3330" s="652">
        <v>3.22</v>
      </c>
      <c r="E3330"/>
      <c r="F3330"/>
      <c r="G3330"/>
      <c r="H3330"/>
      <c r="I3330"/>
      <c r="J3330"/>
      <c r="K3330"/>
      <c r="L3330"/>
      <c r="M3330"/>
      <c r="N3330"/>
      <c r="O3330"/>
    </row>
    <row r="3331" spans="1:15">
      <c r="A3331" s="650" t="s">
        <v>6114</v>
      </c>
      <c r="B3331" s="651" t="s">
        <v>6115</v>
      </c>
      <c r="C3331" s="650" t="s">
        <v>10</v>
      </c>
      <c r="D3331" s="652">
        <v>2.68</v>
      </c>
      <c r="E3331"/>
      <c r="F3331"/>
      <c r="G3331"/>
      <c r="H3331"/>
      <c r="I3331"/>
      <c r="J3331"/>
      <c r="K3331"/>
      <c r="L3331"/>
      <c r="M3331"/>
      <c r="N3331"/>
      <c r="O3331"/>
    </row>
    <row r="3332" spans="1:15">
      <c r="A3332" s="650" t="s">
        <v>6116</v>
      </c>
      <c r="B3332" s="651" t="s">
        <v>6117</v>
      </c>
      <c r="C3332" s="650" t="s">
        <v>10</v>
      </c>
      <c r="D3332" s="652">
        <v>2.14</v>
      </c>
      <c r="E3332"/>
      <c r="F3332"/>
      <c r="G3332"/>
      <c r="H3332"/>
      <c r="I3332"/>
      <c r="J3332"/>
      <c r="K3332"/>
      <c r="L3332"/>
      <c r="M3332"/>
      <c r="N3332"/>
      <c r="O3332"/>
    </row>
    <row r="3333" spans="1:15">
      <c r="A3333" s="650" t="s">
        <v>6118</v>
      </c>
      <c r="B3333" s="651" t="s">
        <v>6119</v>
      </c>
      <c r="C3333" s="650" t="s">
        <v>10</v>
      </c>
      <c r="D3333" s="652">
        <v>1.61</v>
      </c>
      <c r="E3333"/>
      <c r="F3333"/>
      <c r="G3333"/>
      <c r="H3333"/>
      <c r="I3333"/>
      <c r="J3333"/>
      <c r="K3333"/>
      <c r="L3333"/>
      <c r="M3333"/>
      <c r="N3333"/>
      <c r="O3333"/>
    </row>
    <row r="3334" spans="1:15">
      <c r="A3334" s="650" t="s">
        <v>6120</v>
      </c>
      <c r="B3334" s="651" t="s">
        <v>6121</v>
      </c>
      <c r="C3334" s="650" t="s">
        <v>10</v>
      </c>
      <c r="D3334" s="652">
        <v>4.37</v>
      </c>
      <c r="E3334"/>
      <c r="F3334"/>
      <c r="G3334"/>
      <c r="H3334"/>
      <c r="I3334"/>
      <c r="J3334"/>
      <c r="K3334"/>
      <c r="L3334"/>
      <c r="M3334"/>
      <c r="N3334"/>
      <c r="O3334"/>
    </row>
    <row r="3335" spans="1:15">
      <c r="A3335" s="650" t="s">
        <v>6122</v>
      </c>
      <c r="B3335" s="651" t="s">
        <v>6123</v>
      </c>
      <c r="C3335" s="650" t="s">
        <v>10</v>
      </c>
      <c r="D3335" s="652">
        <v>1.61</v>
      </c>
      <c r="E3335"/>
      <c r="F3335"/>
      <c r="G3335"/>
      <c r="H3335"/>
      <c r="I3335"/>
      <c r="J3335"/>
      <c r="K3335"/>
      <c r="L3335"/>
      <c r="M3335"/>
      <c r="N3335"/>
      <c r="O3335"/>
    </row>
    <row r="3336" spans="1:15">
      <c r="A3336" s="650" t="s">
        <v>6124</v>
      </c>
      <c r="B3336" s="651" t="s">
        <v>6125</v>
      </c>
      <c r="C3336" s="650" t="s">
        <v>10</v>
      </c>
      <c r="D3336" s="652">
        <v>6.51</v>
      </c>
      <c r="E3336"/>
      <c r="F3336"/>
      <c r="G3336"/>
      <c r="H3336"/>
      <c r="I3336"/>
      <c r="J3336"/>
      <c r="K3336"/>
      <c r="L3336"/>
      <c r="M3336"/>
      <c r="N3336"/>
      <c r="O3336"/>
    </row>
    <row r="3337" spans="1:15">
      <c r="A3337" s="650" t="s">
        <v>6126</v>
      </c>
      <c r="B3337" s="651" t="s">
        <v>6127</v>
      </c>
      <c r="C3337" s="650" t="s">
        <v>10</v>
      </c>
      <c r="D3337" s="652">
        <v>5.67</v>
      </c>
      <c r="E3337"/>
      <c r="F3337"/>
      <c r="G3337"/>
      <c r="H3337"/>
      <c r="I3337"/>
      <c r="J3337"/>
      <c r="K3337"/>
      <c r="L3337"/>
      <c r="M3337"/>
      <c r="N3337"/>
      <c r="O3337"/>
    </row>
    <row r="3338" spans="1:15">
      <c r="A3338" s="650" t="s">
        <v>6128</v>
      </c>
      <c r="B3338" s="651" t="s">
        <v>6129</v>
      </c>
      <c r="C3338" s="650" t="s">
        <v>10</v>
      </c>
      <c r="D3338" s="652">
        <v>4.9000000000000004</v>
      </c>
      <c r="E3338"/>
      <c r="F3338"/>
      <c r="G3338"/>
      <c r="H3338"/>
      <c r="I3338"/>
      <c r="J3338"/>
      <c r="K3338"/>
      <c r="L3338"/>
      <c r="M3338"/>
      <c r="N3338"/>
      <c r="O3338"/>
    </row>
    <row r="3339" spans="1:15">
      <c r="A3339" s="650" t="s">
        <v>6130</v>
      </c>
      <c r="B3339" s="651" t="s">
        <v>6131</v>
      </c>
      <c r="C3339" s="650" t="s">
        <v>10</v>
      </c>
      <c r="D3339" s="652">
        <v>4.0599999999999996</v>
      </c>
      <c r="E3339"/>
      <c r="F3339"/>
      <c r="G3339"/>
      <c r="H3339"/>
      <c r="I3339"/>
      <c r="J3339"/>
      <c r="K3339"/>
      <c r="L3339"/>
      <c r="M3339"/>
      <c r="N3339"/>
      <c r="O3339"/>
    </row>
    <row r="3340" spans="1:15">
      <c r="A3340" s="650" t="s">
        <v>6132</v>
      </c>
      <c r="B3340" s="651" t="s">
        <v>6133</v>
      </c>
      <c r="C3340" s="650" t="s">
        <v>10</v>
      </c>
      <c r="D3340" s="652">
        <v>3.22</v>
      </c>
      <c r="E3340"/>
      <c r="F3340"/>
      <c r="G3340"/>
      <c r="H3340"/>
      <c r="I3340"/>
      <c r="J3340"/>
      <c r="K3340"/>
      <c r="L3340"/>
      <c r="M3340"/>
      <c r="N3340"/>
      <c r="O3340"/>
    </row>
    <row r="3341" spans="1:15">
      <c r="A3341" s="650" t="s">
        <v>6134</v>
      </c>
      <c r="B3341" s="651" t="s">
        <v>6135</v>
      </c>
      <c r="C3341" s="650" t="s">
        <v>10</v>
      </c>
      <c r="D3341" s="652">
        <v>2.4500000000000002</v>
      </c>
      <c r="E3341"/>
      <c r="F3341"/>
      <c r="G3341"/>
      <c r="H3341"/>
      <c r="I3341"/>
      <c r="J3341"/>
      <c r="K3341"/>
      <c r="L3341"/>
      <c r="M3341"/>
      <c r="N3341"/>
      <c r="O3341"/>
    </row>
    <row r="3342" spans="1:15">
      <c r="A3342" s="658">
        <v>35</v>
      </c>
      <c r="B3342" s="647" t="s">
        <v>6136</v>
      </c>
      <c r="C3342" s="648"/>
      <c r="D3342" s="649"/>
      <c r="E3342"/>
      <c r="F3342"/>
      <c r="G3342"/>
      <c r="H3342"/>
      <c r="I3342"/>
      <c r="J3342"/>
      <c r="K3342"/>
      <c r="L3342"/>
      <c r="M3342"/>
      <c r="N3342"/>
      <c r="O3342"/>
    </row>
    <row r="3343" spans="1:15">
      <c r="A3343" s="650" t="s">
        <v>6137</v>
      </c>
      <c r="B3343" s="651" t="s">
        <v>6138</v>
      </c>
      <c r="C3343" s="650" t="s">
        <v>13</v>
      </c>
      <c r="D3343" s="656">
        <v>14409.99</v>
      </c>
      <c r="E3343"/>
      <c r="F3343"/>
      <c r="G3343"/>
      <c r="H3343"/>
      <c r="I3343"/>
      <c r="J3343"/>
      <c r="K3343"/>
      <c r="L3343"/>
      <c r="M3343"/>
      <c r="N3343"/>
      <c r="O3343"/>
    </row>
    <row r="3344" spans="1:15">
      <c r="A3344" s="650" t="s">
        <v>6139</v>
      </c>
      <c r="B3344" s="651" t="s">
        <v>6140</v>
      </c>
      <c r="C3344" s="650" t="s">
        <v>13</v>
      </c>
      <c r="D3344" s="655">
        <v>4192.83</v>
      </c>
      <c r="E3344"/>
      <c r="F3344"/>
      <c r="G3344"/>
      <c r="H3344"/>
      <c r="I3344"/>
      <c r="J3344"/>
      <c r="K3344"/>
      <c r="L3344"/>
      <c r="M3344"/>
      <c r="N3344"/>
      <c r="O3344"/>
    </row>
    <row r="3345" spans="1:15">
      <c r="A3345" s="650" t="s">
        <v>6141</v>
      </c>
      <c r="B3345" s="651" t="s">
        <v>6142</v>
      </c>
      <c r="C3345" s="650" t="s">
        <v>13</v>
      </c>
      <c r="D3345" s="656">
        <v>12576.69</v>
      </c>
      <c r="E3345"/>
      <c r="F3345"/>
      <c r="G3345"/>
      <c r="H3345"/>
      <c r="I3345"/>
      <c r="J3345"/>
      <c r="K3345"/>
      <c r="L3345"/>
      <c r="M3345"/>
      <c r="N3345"/>
      <c r="O3345"/>
    </row>
    <row r="3346" spans="1:15">
      <c r="A3346" s="650" t="s">
        <v>6143</v>
      </c>
      <c r="B3346" s="651" t="s">
        <v>6144</v>
      </c>
      <c r="C3346" s="650" t="s">
        <v>13</v>
      </c>
      <c r="D3346" s="655">
        <v>8385.66</v>
      </c>
      <c r="E3346"/>
      <c r="F3346"/>
      <c r="G3346"/>
      <c r="H3346"/>
      <c r="I3346"/>
      <c r="J3346"/>
      <c r="K3346"/>
      <c r="L3346"/>
      <c r="M3346"/>
      <c r="N3346"/>
      <c r="O3346"/>
    </row>
    <row r="3347" spans="1:15">
      <c r="A3347" s="650" t="s">
        <v>6145</v>
      </c>
      <c r="B3347" s="651" t="s">
        <v>6146</v>
      </c>
      <c r="C3347" s="650" t="s">
        <v>13</v>
      </c>
      <c r="D3347" s="655">
        <v>2752.83</v>
      </c>
      <c r="E3347"/>
      <c r="F3347"/>
      <c r="G3347"/>
      <c r="H3347"/>
      <c r="I3347"/>
      <c r="J3347"/>
      <c r="K3347"/>
      <c r="L3347"/>
      <c r="M3347"/>
      <c r="N3347"/>
      <c r="O3347"/>
    </row>
    <row r="3348" spans="1:15">
      <c r="A3348" s="650" t="s">
        <v>6147</v>
      </c>
      <c r="B3348" s="651" t="s">
        <v>6148</v>
      </c>
      <c r="C3348" s="650" t="s">
        <v>13</v>
      </c>
      <c r="D3348" s="656">
        <v>11418.04</v>
      </c>
      <c r="E3348"/>
      <c r="F3348"/>
      <c r="G3348"/>
      <c r="H3348"/>
      <c r="I3348"/>
      <c r="J3348"/>
      <c r="K3348"/>
      <c r="L3348"/>
      <c r="M3348"/>
      <c r="N3348"/>
      <c r="O3348"/>
    </row>
    <row r="3349" spans="1:15">
      <c r="A3349" s="650" t="s">
        <v>6149</v>
      </c>
      <c r="B3349" s="651" t="s">
        <v>6150</v>
      </c>
      <c r="C3349" s="650" t="s">
        <v>13</v>
      </c>
      <c r="D3349" s="655">
        <v>8670.5499999999993</v>
      </c>
      <c r="E3349"/>
      <c r="F3349"/>
      <c r="G3349"/>
      <c r="H3349"/>
      <c r="I3349"/>
      <c r="J3349"/>
      <c r="K3349"/>
      <c r="L3349"/>
      <c r="M3349"/>
      <c r="N3349"/>
      <c r="O3349"/>
    </row>
    <row r="3350" spans="1:15">
      <c r="A3350" s="650" t="s">
        <v>6151</v>
      </c>
      <c r="B3350" s="651" t="s">
        <v>6152</v>
      </c>
      <c r="C3350" s="650" t="s">
        <v>13</v>
      </c>
      <c r="D3350" s="655">
        <v>4342.51</v>
      </c>
      <c r="E3350"/>
      <c r="F3350"/>
      <c r="G3350"/>
      <c r="H3350"/>
      <c r="I3350"/>
      <c r="J3350"/>
      <c r="K3350"/>
      <c r="L3350"/>
      <c r="M3350"/>
      <c r="N3350"/>
      <c r="O3350"/>
    </row>
    <row r="3351" spans="1:15">
      <c r="A3351" s="650" t="s">
        <v>6153</v>
      </c>
      <c r="B3351" s="651" t="s">
        <v>6154</v>
      </c>
      <c r="C3351" s="650" t="s">
        <v>10</v>
      </c>
      <c r="D3351" s="652">
        <v>0.77</v>
      </c>
      <c r="E3351"/>
      <c r="F3351"/>
      <c r="G3351"/>
      <c r="H3351"/>
      <c r="I3351"/>
      <c r="J3351"/>
      <c r="K3351"/>
      <c r="L3351"/>
      <c r="M3351"/>
      <c r="N3351"/>
      <c r="O3351"/>
    </row>
    <row r="3352" spans="1:15">
      <c r="A3352" s="650" t="s">
        <v>6155</v>
      </c>
      <c r="B3352" s="651" t="s">
        <v>6156</v>
      </c>
      <c r="C3352" s="650" t="s">
        <v>10</v>
      </c>
      <c r="D3352" s="652">
        <v>2.93</v>
      </c>
      <c r="E3352"/>
      <c r="F3352"/>
      <c r="G3352"/>
      <c r="H3352"/>
      <c r="I3352"/>
      <c r="J3352"/>
      <c r="K3352"/>
      <c r="L3352"/>
      <c r="M3352"/>
      <c r="N3352"/>
      <c r="O3352"/>
    </row>
    <row r="3353" spans="1:15">
      <c r="A3353" s="650" t="s">
        <v>6157</v>
      </c>
      <c r="B3353" s="651" t="s">
        <v>6158</v>
      </c>
      <c r="C3353" s="650" t="s">
        <v>10</v>
      </c>
      <c r="D3353" s="652">
        <v>2.57</v>
      </c>
      <c r="E3353"/>
      <c r="F3353"/>
      <c r="G3353"/>
      <c r="H3353"/>
      <c r="I3353"/>
      <c r="J3353"/>
      <c r="K3353"/>
      <c r="L3353"/>
      <c r="M3353"/>
      <c r="N3353"/>
      <c r="O3353"/>
    </row>
    <row r="3354" spans="1:15">
      <c r="A3354" s="650" t="s">
        <v>6159</v>
      </c>
      <c r="B3354" s="651" t="s">
        <v>6160</v>
      </c>
      <c r="C3354" s="650" t="s">
        <v>10</v>
      </c>
      <c r="D3354" s="652">
        <v>2.21</v>
      </c>
      <c r="E3354"/>
      <c r="F3354"/>
      <c r="G3354"/>
      <c r="H3354"/>
      <c r="I3354"/>
      <c r="J3354"/>
      <c r="K3354"/>
      <c r="L3354"/>
      <c r="M3354"/>
      <c r="N3354"/>
      <c r="O3354"/>
    </row>
    <row r="3355" spans="1:15">
      <c r="A3355" s="650" t="s">
        <v>6161</v>
      </c>
      <c r="B3355" s="651" t="s">
        <v>6162</v>
      </c>
      <c r="C3355" s="650" t="s">
        <v>10</v>
      </c>
      <c r="D3355" s="652">
        <v>1.86</v>
      </c>
      <c r="E3355"/>
      <c r="F3355"/>
      <c r="G3355"/>
      <c r="H3355"/>
      <c r="I3355"/>
      <c r="J3355"/>
      <c r="K3355"/>
      <c r="L3355"/>
      <c r="M3355"/>
      <c r="N3355"/>
      <c r="O3355"/>
    </row>
    <row r="3356" spans="1:15">
      <c r="A3356" s="650" t="s">
        <v>6163</v>
      </c>
      <c r="B3356" s="651" t="s">
        <v>6164</v>
      </c>
      <c r="C3356" s="650" t="s">
        <v>10</v>
      </c>
      <c r="D3356" s="652">
        <v>1.5</v>
      </c>
      <c r="E3356"/>
      <c r="F3356"/>
      <c r="G3356"/>
      <c r="H3356"/>
      <c r="I3356"/>
      <c r="J3356"/>
      <c r="K3356"/>
      <c r="L3356"/>
      <c r="M3356"/>
      <c r="N3356"/>
      <c r="O3356"/>
    </row>
    <row r="3357" spans="1:15">
      <c r="A3357" s="650" t="s">
        <v>6165</v>
      </c>
      <c r="B3357" s="651" t="s">
        <v>6166</v>
      </c>
      <c r="C3357" s="650" t="s">
        <v>10</v>
      </c>
      <c r="D3357" s="652">
        <v>1.1399999999999999</v>
      </c>
      <c r="E3357"/>
      <c r="F3357"/>
      <c r="G3357"/>
      <c r="H3357"/>
      <c r="I3357"/>
      <c r="J3357"/>
      <c r="K3357"/>
      <c r="L3357"/>
      <c r="M3357"/>
      <c r="N3357"/>
      <c r="O3357"/>
    </row>
    <row r="3358" spans="1:15">
      <c r="A3358" s="650" t="s">
        <v>6167</v>
      </c>
      <c r="B3358" s="651" t="s">
        <v>6168</v>
      </c>
      <c r="C3358" s="650" t="s">
        <v>6169</v>
      </c>
      <c r="D3358" s="652">
        <v>6</v>
      </c>
      <c r="E3358"/>
      <c r="F3358"/>
      <c r="G3358"/>
      <c r="H3358"/>
      <c r="I3358"/>
      <c r="J3358"/>
      <c r="K3358"/>
      <c r="L3358"/>
      <c r="M3358"/>
      <c r="N3358"/>
      <c r="O3358"/>
    </row>
    <row r="3359" spans="1:15">
      <c r="A3359" s="650" t="s">
        <v>6170</v>
      </c>
      <c r="B3359" s="651" t="s">
        <v>6171</v>
      </c>
      <c r="C3359" s="650" t="s">
        <v>6172</v>
      </c>
      <c r="D3359" s="653">
        <v>520.91</v>
      </c>
      <c r="E3359"/>
      <c r="F3359"/>
      <c r="G3359"/>
      <c r="H3359"/>
      <c r="I3359"/>
      <c r="J3359"/>
      <c r="K3359"/>
      <c r="L3359"/>
      <c r="M3359"/>
      <c r="N3359"/>
      <c r="O3359"/>
    </row>
    <row r="3360" spans="1:15">
      <c r="A3360" s="650" t="s">
        <v>6173</v>
      </c>
      <c r="B3360" s="651" t="s">
        <v>6174</v>
      </c>
      <c r="C3360" s="650" t="s">
        <v>6172</v>
      </c>
      <c r="D3360" s="653">
        <v>460.7</v>
      </c>
      <c r="E3360"/>
      <c r="F3360"/>
      <c r="G3360"/>
      <c r="H3360"/>
      <c r="I3360"/>
      <c r="J3360"/>
      <c r="K3360"/>
      <c r="L3360"/>
      <c r="M3360"/>
      <c r="N3360"/>
      <c r="O3360"/>
    </row>
    <row r="3361" spans="1:15">
      <c r="A3361" s="650" t="s">
        <v>6175</v>
      </c>
      <c r="B3361" s="651" t="s">
        <v>6176</v>
      </c>
      <c r="C3361" s="650" t="s">
        <v>6172</v>
      </c>
      <c r="D3361" s="653">
        <v>560.29999999999995</v>
      </c>
      <c r="E3361"/>
      <c r="F3361"/>
      <c r="G3361"/>
      <c r="H3361"/>
      <c r="I3361"/>
      <c r="J3361"/>
      <c r="K3361"/>
      <c r="L3361"/>
      <c r="M3361"/>
      <c r="N3361"/>
      <c r="O3361"/>
    </row>
    <row r="3362" spans="1:15">
      <c r="A3362" s="650" t="s">
        <v>6177</v>
      </c>
      <c r="B3362" s="651" t="s">
        <v>6178</v>
      </c>
      <c r="C3362" s="650" t="s">
        <v>6172</v>
      </c>
      <c r="D3362" s="653">
        <v>569.57000000000005</v>
      </c>
      <c r="E3362"/>
      <c r="F3362"/>
      <c r="G3362"/>
      <c r="H3362"/>
      <c r="I3362"/>
      <c r="J3362"/>
      <c r="K3362"/>
      <c r="L3362"/>
      <c r="M3362"/>
      <c r="N3362"/>
      <c r="O3362"/>
    </row>
    <row r="3363" spans="1:15">
      <c r="A3363" s="650" t="s">
        <v>6179</v>
      </c>
      <c r="B3363" s="651" t="s">
        <v>6180</v>
      </c>
      <c r="C3363" s="650" t="s">
        <v>13</v>
      </c>
      <c r="D3363" s="655">
        <v>1680.61</v>
      </c>
      <c r="E3363"/>
      <c r="F3363"/>
      <c r="G3363"/>
      <c r="H3363"/>
      <c r="I3363"/>
      <c r="J3363"/>
      <c r="K3363"/>
      <c r="L3363"/>
      <c r="M3363"/>
      <c r="N3363"/>
      <c r="O3363"/>
    </row>
    <row r="3364" spans="1:15">
      <c r="A3364" s="650" t="s">
        <v>6181</v>
      </c>
      <c r="B3364" s="651" t="s">
        <v>6182</v>
      </c>
      <c r="C3364" s="650" t="s">
        <v>6172</v>
      </c>
      <c r="D3364" s="655">
        <v>1107.8</v>
      </c>
      <c r="E3364"/>
      <c r="F3364"/>
      <c r="G3364"/>
      <c r="H3364"/>
      <c r="I3364"/>
      <c r="J3364"/>
      <c r="K3364"/>
      <c r="L3364"/>
      <c r="M3364"/>
      <c r="N3364"/>
      <c r="O3364"/>
    </row>
    <row r="3365" spans="1:15">
      <c r="A3365" s="650" t="s">
        <v>6183</v>
      </c>
      <c r="B3365" s="651" t="s">
        <v>6184</v>
      </c>
      <c r="C3365" s="650" t="s">
        <v>6172</v>
      </c>
      <c r="D3365" s="653">
        <v>441.33</v>
      </c>
      <c r="E3365"/>
      <c r="F3365"/>
      <c r="G3365"/>
      <c r="H3365"/>
      <c r="I3365"/>
      <c r="J3365"/>
      <c r="K3365"/>
      <c r="L3365"/>
      <c r="M3365"/>
      <c r="N3365"/>
      <c r="O3365"/>
    </row>
    <row r="3366" spans="1:15">
      <c r="A3366" s="650" t="s">
        <v>6185</v>
      </c>
      <c r="B3366" s="651" t="s">
        <v>6186</v>
      </c>
      <c r="C3366" s="650" t="s">
        <v>6172</v>
      </c>
      <c r="D3366" s="653">
        <v>815.42</v>
      </c>
      <c r="E3366"/>
      <c r="F3366"/>
      <c r="G3366"/>
      <c r="H3366"/>
      <c r="I3366"/>
      <c r="J3366"/>
      <c r="K3366"/>
      <c r="L3366"/>
      <c r="M3366"/>
      <c r="N3366"/>
      <c r="O3366"/>
    </row>
    <row r="3367" spans="1:15">
      <c r="A3367" s="650" t="s">
        <v>6187</v>
      </c>
      <c r="B3367" s="651" t="s">
        <v>6188</v>
      </c>
      <c r="C3367" s="650" t="s">
        <v>6172</v>
      </c>
      <c r="D3367" s="653">
        <v>996.17</v>
      </c>
      <c r="E3367"/>
      <c r="F3367"/>
      <c r="G3367"/>
      <c r="H3367"/>
      <c r="I3367"/>
      <c r="J3367"/>
      <c r="K3367"/>
      <c r="L3367"/>
      <c r="M3367"/>
      <c r="N3367"/>
      <c r="O3367"/>
    </row>
    <row r="3368" spans="1:15">
      <c r="A3368" s="650" t="s">
        <v>6189</v>
      </c>
      <c r="B3368" s="651" t="s">
        <v>6190</v>
      </c>
      <c r="C3368" s="650" t="s">
        <v>6172</v>
      </c>
      <c r="D3368" s="655">
        <v>1679.2</v>
      </c>
      <c r="E3368"/>
      <c r="F3368"/>
      <c r="G3368"/>
      <c r="H3368"/>
      <c r="I3368"/>
      <c r="J3368"/>
      <c r="K3368"/>
      <c r="L3368"/>
      <c r="M3368"/>
      <c r="N3368"/>
      <c r="O3368"/>
    </row>
    <row r="3369" spans="1:15">
      <c r="A3369" s="650" t="s">
        <v>6191</v>
      </c>
      <c r="B3369" s="651" t="s">
        <v>6192</v>
      </c>
      <c r="C3369" s="650" t="s">
        <v>6172</v>
      </c>
      <c r="D3369" s="655">
        <v>1413.92</v>
      </c>
      <c r="E3369"/>
      <c r="F3369"/>
      <c r="G3369"/>
      <c r="H3369"/>
      <c r="I3369"/>
      <c r="J3369"/>
      <c r="K3369"/>
      <c r="L3369"/>
      <c r="M3369"/>
      <c r="N3369"/>
      <c r="O3369"/>
    </row>
    <row r="3370" spans="1:15">
      <c r="A3370" s="650" t="s">
        <v>6193</v>
      </c>
      <c r="B3370" s="651" t="s">
        <v>6194</v>
      </c>
      <c r="C3370" s="650" t="s">
        <v>6172</v>
      </c>
      <c r="D3370" s="655">
        <v>1924.98</v>
      </c>
      <c r="E3370"/>
      <c r="F3370"/>
      <c r="G3370"/>
      <c r="H3370"/>
      <c r="I3370"/>
      <c r="J3370"/>
      <c r="K3370"/>
      <c r="L3370"/>
      <c r="M3370"/>
      <c r="N3370"/>
      <c r="O3370"/>
    </row>
    <row r="3371" spans="1:15">
      <c r="A3371" s="650" t="s">
        <v>6195</v>
      </c>
      <c r="B3371" s="651" t="s">
        <v>6196</v>
      </c>
      <c r="C3371" s="650" t="s">
        <v>6172</v>
      </c>
      <c r="D3371" s="655">
        <v>2132.08</v>
      </c>
      <c r="E3371"/>
      <c r="F3371"/>
      <c r="G3371"/>
      <c r="H3371"/>
      <c r="I3371"/>
      <c r="J3371"/>
      <c r="K3371"/>
      <c r="L3371"/>
      <c r="M3371"/>
      <c r="N3371"/>
      <c r="O3371"/>
    </row>
    <row r="3372" spans="1:15">
      <c r="A3372" s="650" t="s">
        <v>6197</v>
      </c>
      <c r="B3372" s="651" t="s">
        <v>6198</v>
      </c>
      <c r="C3372" s="650" t="s">
        <v>6172</v>
      </c>
      <c r="D3372" s="655">
        <v>1755.82</v>
      </c>
      <c r="E3372"/>
      <c r="F3372"/>
      <c r="G3372"/>
      <c r="H3372"/>
      <c r="I3372"/>
      <c r="J3372"/>
      <c r="K3372"/>
      <c r="L3372"/>
      <c r="M3372"/>
      <c r="N3372"/>
      <c r="O3372"/>
    </row>
    <row r="3373" spans="1:15">
      <c r="A3373" s="650" t="s">
        <v>6199</v>
      </c>
      <c r="B3373" s="651" t="s">
        <v>6200</v>
      </c>
      <c r="C3373" s="650" t="s">
        <v>6172</v>
      </c>
      <c r="D3373" s="655">
        <v>2062.1999999999998</v>
      </c>
      <c r="E3373"/>
      <c r="F3373"/>
      <c r="G3373"/>
      <c r="H3373"/>
      <c r="I3373"/>
      <c r="J3373"/>
      <c r="K3373"/>
      <c r="L3373"/>
      <c r="M3373"/>
      <c r="N3373"/>
      <c r="O3373"/>
    </row>
    <row r="3374" spans="1:15">
      <c r="A3374" s="650" t="s">
        <v>6201</v>
      </c>
      <c r="B3374" s="651" t="s">
        <v>6202</v>
      </c>
      <c r="C3374" s="650" t="s">
        <v>6172</v>
      </c>
      <c r="D3374" s="655">
        <v>1432.92</v>
      </c>
      <c r="E3374"/>
      <c r="F3374"/>
      <c r="G3374"/>
      <c r="H3374"/>
      <c r="I3374"/>
      <c r="J3374"/>
      <c r="K3374"/>
      <c r="L3374"/>
      <c r="M3374"/>
      <c r="N3374"/>
      <c r="O3374"/>
    </row>
    <row r="3375" spans="1:15">
      <c r="A3375" s="650" t="s">
        <v>6203</v>
      </c>
      <c r="B3375" s="651" t="s">
        <v>6204</v>
      </c>
      <c r="C3375" s="650" t="s">
        <v>6172</v>
      </c>
      <c r="D3375" s="653">
        <v>817.67</v>
      </c>
      <c r="E3375"/>
      <c r="F3375"/>
      <c r="G3375"/>
      <c r="H3375"/>
      <c r="I3375"/>
      <c r="J3375"/>
      <c r="K3375"/>
      <c r="L3375"/>
      <c r="M3375"/>
      <c r="N3375"/>
      <c r="O3375"/>
    </row>
    <row r="3376" spans="1:15">
      <c r="A3376" s="650" t="s">
        <v>6205</v>
      </c>
      <c r="B3376" s="651" t="s">
        <v>6206</v>
      </c>
      <c r="C3376" s="650" t="s">
        <v>6172</v>
      </c>
      <c r="D3376" s="655">
        <v>1434.4</v>
      </c>
      <c r="E3376"/>
      <c r="F3376"/>
      <c r="G3376"/>
      <c r="H3376"/>
      <c r="I3376"/>
      <c r="J3376"/>
      <c r="K3376"/>
      <c r="L3376"/>
      <c r="M3376"/>
      <c r="N3376"/>
      <c r="O3376"/>
    </row>
    <row r="3377" spans="1:15">
      <c r="A3377" s="650" t="s">
        <v>6207</v>
      </c>
      <c r="B3377" s="651" t="s">
        <v>6208</v>
      </c>
      <c r="C3377" s="650" t="s">
        <v>6172</v>
      </c>
      <c r="D3377" s="655">
        <v>1028.69</v>
      </c>
      <c r="E3377"/>
      <c r="F3377"/>
      <c r="G3377"/>
      <c r="H3377"/>
      <c r="I3377"/>
      <c r="J3377"/>
      <c r="K3377"/>
      <c r="L3377"/>
      <c r="M3377"/>
      <c r="N3377"/>
      <c r="O3377"/>
    </row>
    <row r="3378" spans="1:15">
      <c r="A3378" s="650" t="s">
        <v>6209</v>
      </c>
      <c r="B3378" s="651" t="s">
        <v>6210</v>
      </c>
      <c r="C3378" s="650" t="s">
        <v>6172</v>
      </c>
      <c r="D3378" s="655">
        <v>1587.95</v>
      </c>
      <c r="E3378"/>
      <c r="F3378"/>
      <c r="G3378"/>
      <c r="H3378"/>
      <c r="I3378"/>
      <c r="J3378"/>
      <c r="K3378"/>
      <c r="L3378"/>
      <c r="M3378"/>
      <c r="N3378"/>
      <c r="O3378"/>
    </row>
    <row r="3379" spans="1:15">
      <c r="A3379" s="650" t="s">
        <v>6211</v>
      </c>
      <c r="B3379" s="651" t="s">
        <v>6212</v>
      </c>
      <c r="C3379" s="650" t="s">
        <v>6172</v>
      </c>
      <c r="D3379" s="655">
        <v>2329.62</v>
      </c>
      <c r="E3379"/>
      <c r="F3379"/>
      <c r="G3379"/>
      <c r="H3379"/>
      <c r="I3379"/>
      <c r="J3379"/>
      <c r="K3379"/>
      <c r="L3379"/>
      <c r="M3379"/>
      <c r="N3379"/>
      <c r="O3379"/>
    </row>
    <row r="3380" spans="1:15">
      <c r="A3380" s="650" t="s">
        <v>6213</v>
      </c>
      <c r="B3380" s="651" t="s">
        <v>6214</v>
      </c>
      <c r="C3380" s="650" t="s">
        <v>6172</v>
      </c>
      <c r="D3380" s="655">
        <v>1535.75</v>
      </c>
      <c r="E3380"/>
      <c r="F3380"/>
      <c r="G3380"/>
      <c r="H3380"/>
      <c r="I3380"/>
      <c r="J3380"/>
      <c r="K3380"/>
      <c r="L3380"/>
      <c r="M3380"/>
      <c r="N3380"/>
      <c r="O3380"/>
    </row>
    <row r="3381" spans="1:15">
      <c r="A3381" s="650" t="s">
        <v>6215</v>
      </c>
      <c r="B3381" s="651" t="s">
        <v>6216</v>
      </c>
      <c r="C3381" s="650" t="s">
        <v>6172</v>
      </c>
      <c r="D3381" s="655">
        <v>1273.26</v>
      </c>
      <c r="E3381"/>
      <c r="F3381"/>
      <c r="G3381"/>
      <c r="H3381"/>
      <c r="I3381"/>
      <c r="J3381"/>
      <c r="K3381"/>
      <c r="L3381"/>
      <c r="M3381"/>
      <c r="N3381"/>
      <c r="O3381"/>
    </row>
    <row r="3382" spans="1:15">
      <c r="A3382" s="650" t="s">
        <v>6217</v>
      </c>
      <c r="B3382" s="651" t="s">
        <v>6218</v>
      </c>
      <c r="C3382" s="650" t="s">
        <v>6172</v>
      </c>
      <c r="D3382" s="655">
        <v>1386.07</v>
      </c>
      <c r="E3382"/>
      <c r="F3382"/>
      <c r="G3382"/>
      <c r="H3382"/>
      <c r="I3382"/>
      <c r="J3382"/>
      <c r="K3382"/>
      <c r="L3382"/>
      <c r="M3382"/>
      <c r="N3382"/>
      <c r="O3382"/>
    </row>
    <row r="3383" spans="1:15">
      <c r="A3383" s="650" t="s">
        <v>6219</v>
      </c>
      <c r="B3383" s="651" t="s">
        <v>6220</v>
      </c>
      <c r="C3383" s="650" t="s">
        <v>6172</v>
      </c>
      <c r="D3383" s="655">
        <v>1771.79</v>
      </c>
      <c r="E3383"/>
      <c r="F3383"/>
      <c r="G3383"/>
      <c r="H3383"/>
      <c r="I3383"/>
      <c r="J3383"/>
      <c r="K3383"/>
      <c r="L3383"/>
      <c r="M3383"/>
      <c r="N3383"/>
      <c r="O3383"/>
    </row>
    <row r="3384" spans="1:15">
      <c r="A3384" s="650" t="s">
        <v>6221</v>
      </c>
      <c r="B3384" s="651" t="s">
        <v>6222</v>
      </c>
      <c r="C3384" s="650" t="s">
        <v>6172</v>
      </c>
      <c r="D3384" s="655">
        <v>1068.69</v>
      </c>
      <c r="E3384"/>
      <c r="F3384"/>
      <c r="G3384"/>
      <c r="H3384"/>
      <c r="I3384"/>
      <c r="J3384"/>
      <c r="K3384"/>
      <c r="L3384"/>
      <c r="M3384"/>
      <c r="N3384"/>
      <c r="O3384"/>
    </row>
    <row r="3385" spans="1:15">
      <c r="A3385" s="650" t="s">
        <v>6223</v>
      </c>
      <c r="B3385" s="651" t="s">
        <v>6224</v>
      </c>
      <c r="C3385" s="650" t="s">
        <v>6172</v>
      </c>
      <c r="D3385" s="653">
        <v>623.61</v>
      </c>
      <c r="E3385"/>
      <c r="F3385"/>
      <c r="G3385"/>
      <c r="H3385"/>
      <c r="I3385"/>
      <c r="J3385"/>
      <c r="K3385"/>
      <c r="L3385"/>
      <c r="M3385"/>
      <c r="N3385"/>
      <c r="O3385"/>
    </row>
    <row r="3386" spans="1:15">
      <c r="A3386" s="650" t="s">
        <v>6225</v>
      </c>
      <c r="B3386" s="651" t="s">
        <v>6226</v>
      </c>
      <c r="C3386" s="650" t="s">
        <v>6172</v>
      </c>
      <c r="D3386" s="655">
        <v>1924.98</v>
      </c>
      <c r="E3386"/>
      <c r="F3386"/>
      <c r="G3386"/>
      <c r="H3386"/>
      <c r="I3386"/>
      <c r="J3386"/>
      <c r="K3386"/>
      <c r="L3386"/>
      <c r="M3386"/>
      <c r="N3386"/>
      <c r="O3386"/>
    </row>
    <row r="3387" spans="1:15">
      <c r="A3387" s="650" t="s">
        <v>6227</v>
      </c>
      <c r="B3387" s="651" t="s">
        <v>6228</v>
      </c>
      <c r="C3387" s="650" t="s">
        <v>6172</v>
      </c>
      <c r="D3387" s="655">
        <v>1535.75</v>
      </c>
      <c r="E3387"/>
      <c r="F3387"/>
      <c r="G3387"/>
      <c r="H3387"/>
      <c r="I3387"/>
      <c r="J3387"/>
      <c r="K3387"/>
      <c r="L3387"/>
      <c r="M3387"/>
      <c r="N3387"/>
      <c r="O3387"/>
    </row>
    <row r="3388" spans="1:15">
      <c r="A3388" s="650" t="s">
        <v>6229</v>
      </c>
      <c r="B3388" s="651" t="s">
        <v>6230</v>
      </c>
      <c r="C3388" s="650" t="s">
        <v>6172</v>
      </c>
      <c r="D3388" s="655">
        <v>1842.62</v>
      </c>
      <c r="E3388"/>
      <c r="F3388"/>
      <c r="G3388"/>
      <c r="H3388"/>
      <c r="I3388"/>
      <c r="J3388"/>
      <c r="K3388"/>
      <c r="L3388"/>
      <c r="M3388"/>
      <c r="N3388"/>
      <c r="O3388"/>
    </row>
    <row r="3389" spans="1:15">
      <c r="A3389" s="650" t="s">
        <v>6231</v>
      </c>
      <c r="B3389" s="651" t="s">
        <v>6232</v>
      </c>
      <c r="C3389" s="650" t="s">
        <v>6172</v>
      </c>
      <c r="D3389" s="655">
        <v>1760.26</v>
      </c>
      <c r="E3389"/>
      <c r="F3389"/>
      <c r="G3389"/>
      <c r="H3389"/>
      <c r="I3389"/>
      <c r="J3389"/>
      <c r="K3389"/>
      <c r="L3389"/>
      <c r="M3389"/>
      <c r="N3389"/>
      <c r="O3389"/>
    </row>
    <row r="3390" spans="1:15">
      <c r="A3390" s="650" t="s">
        <v>6233</v>
      </c>
      <c r="B3390" s="651" t="s">
        <v>6234</v>
      </c>
      <c r="C3390" s="650" t="s">
        <v>6172</v>
      </c>
      <c r="D3390" s="655">
        <v>1036.83</v>
      </c>
      <c r="E3390"/>
      <c r="F3390"/>
      <c r="G3390"/>
      <c r="H3390"/>
      <c r="I3390"/>
      <c r="J3390"/>
      <c r="K3390"/>
      <c r="L3390"/>
      <c r="M3390"/>
      <c r="N3390"/>
      <c r="O3390"/>
    </row>
    <row r="3391" spans="1:15">
      <c r="A3391" s="650" t="s">
        <v>6235</v>
      </c>
      <c r="B3391" s="651" t="s">
        <v>6236</v>
      </c>
      <c r="C3391" s="650" t="s">
        <v>6172</v>
      </c>
      <c r="D3391" s="655">
        <v>1446.08</v>
      </c>
      <c r="E3391"/>
      <c r="F3391"/>
      <c r="G3391"/>
      <c r="H3391"/>
      <c r="I3391"/>
      <c r="J3391"/>
      <c r="K3391"/>
      <c r="L3391"/>
      <c r="M3391"/>
      <c r="N3391"/>
      <c r="O3391"/>
    </row>
    <row r="3392" spans="1:15">
      <c r="A3392" s="650" t="s">
        <v>6237</v>
      </c>
      <c r="B3392" s="651" t="s">
        <v>6238</v>
      </c>
      <c r="C3392" s="650" t="s">
        <v>6172</v>
      </c>
      <c r="D3392" s="655">
        <v>1842.62</v>
      </c>
      <c r="E3392"/>
      <c r="F3392"/>
      <c r="G3392"/>
      <c r="H3392"/>
      <c r="I3392"/>
      <c r="J3392"/>
      <c r="K3392"/>
      <c r="L3392"/>
      <c r="M3392"/>
      <c r="N3392"/>
      <c r="O3392"/>
    </row>
    <row r="3393" spans="1:15">
      <c r="A3393" s="650" t="s">
        <v>6239</v>
      </c>
      <c r="B3393" s="651" t="s">
        <v>6240</v>
      </c>
      <c r="C3393" s="650" t="s">
        <v>6172</v>
      </c>
      <c r="D3393" s="655">
        <v>1333.08</v>
      </c>
      <c r="E3393"/>
      <c r="F3393"/>
      <c r="G3393"/>
      <c r="H3393"/>
      <c r="I3393"/>
      <c r="J3393"/>
      <c r="K3393"/>
      <c r="L3393"/>
      <c r="M3393"/>
      <c r="N3393"/>
      <c r="O3393"/>
    </row>
    <row r="3394" spans="1:15">
      <c r="A3394" s="650" t="s">
        <v>6241</v>
      </c>
      <c r="B3394" s="651" t="s">
        <v>6242</v>
      </c>
      <c r="C3394" s="650" t="s">
        <v>6172</v>
      </c>
      <c r="D3394" s="653">
        <v>666.23</v>
      </c>
      <c r="E3394"/>
      <c r="F3394"/>
      <c r="G3394"/>
      <c r="H3394"/>
      <c r="I3394"/>
      <c r="J3394"/>
      <c r="K3394"/>
      <c r="L3394"/>
      <c r="M3394"/>
      <c r="N3394"/>
      <c r="O3394"/>
    </row>
    <row r="3395" spans="1:15">
      <c r="A3395" s="650" t="s">
        <v>6243</v>
      </c>
      <c r="B3395" s="651" t="s">
        <v>6244</v>
      </c>
      <c r="C3395" s="650" t="s">
        <v>6172</v>
      </c>
      <c r="D3395" s="655">
        <v>1905.5</v>
      </c>
      <c r="E3395"/>
      <c r="F3395"/>
      <c r="G3395"/>
      <c r="H3395"/>
      <c r="I3395"/>
      <c r="J3395"/>
      <c r="K3395"/>
      <c r="L3395"/>
      <c r="M3395"/>
      <c r="N3395"/>
      <c r="O3395"/>
    </row>
    <row r="3396" spans="1:15">
      <c r="A3396" s="650" t="s">
        <v>6245</v>
      </c>
      <c r="B3396" s="651" t="s">
        <v>6246</v>
      </c>
      <c r="C3396" s="650" t="s">
        <v>6172</v>
      </c>
      <c r="D3396" s="655">
        <v>1386.56</v>
      </c>
      <c r="E3396"/>
      <c r="F3396"/>
      <c r="G3396"/>
      <c r="H3396"/>
      <c r="I3396"/>
      <c r="J3396"/>
      <c r="K3396"/>
      <c r="L3396"/>
      <c r="M3396"/>
      <c r="N3396"/>
      <c r="O3396"/>
    </row>
    <row r="3397" spans="1:15">
      <c r="A3397" s="650" t="s">
        <v>6247</v>
      </c>
      <c r="B3397" s="651" t="s">
        <v>6248</v>
      </c>
      <c r="C3397" s="650" t="s">
        <v>6172</v>
      </c>
      <c r="D3397" s="655">
        <v>1273.26</v>
      </c>
      <c r="E3397"/>
      <c r="F3397"/>
      <c r="G3397"/>
      <c r="H3397"/>
      <c r="I3397"/>
      <c r="J3397"/>
      <c r="K3397"/>
      <c r="L3397"/>
      <c r="M3397"/>
      <c r="N3397"/>
      <c r="O3397"/>
    </row>
    <row r="3398" spans="1:15">
      <c r="A3398" s="650" t="s">
        <v>6249</v>
      </c>
      <c r="B3398" s="651" t="s">
        <v>6250</v>
      </c>
      <c r="C3398" s="650" t="s">
        <v>6172</v>
      </c>
      <c r="D3398" s="653">
        <v>615.94000000000005</v>
      </c>
      <c r="E3398"/>
      <c r="F3398"/>
      <c r="G3398"/>
      <c r="H3398"/>
      <c r="I3398"/>
      <c r="J3398"/>
      <c r="K3398"/>
      <c r="L3398"/>
      <c r="M3398"/>
      <c r="N3398"/>
      <c r="O3398"/>
    </row>
    <row r="3399" spans="1:15">
      <c r="A3399" s="650" t="s">
        <v>6251</v>
      </c>
      <c r="B3399" s="651" t="s">
        <v>6252</v>
      </c>
      <c r="C3399" s="650" t="s">
        <v>6172</v>
      </c>
      <c r="D3399" s="653">
        <v>825.19</v>
      </c>
      <c r="E3399"/>
      <c r="F3399"/>
      <c r="G3399"/>
      <c r="H3399"/>
      <c r="I3399"/>
      <c r="J3399"/>
      <c r="K3399"/>
      <c r="L3399"/>
      <c r="M3399"/>
      <c r="N3399"/>
      <c r="O3399"/>
    </row>
    <row r="3400" spans="1:15">
      <c r="A3400" s="650" t="s">
        <v>6253</v>
      </c>
      <c r="B3400" s="651" t="s">
        <v>6254</v>
      </c>
      <c r="C3400" s="650" t="s">
        <v>6172</v>
      </c>
      <c r="D3400" s="655">
        <v>1107.8</v>
      </c>
      <c r="E3400"/>
      <c r="F3400"/>
      <c r="G3400"/>
      <c r="H3400"/>
      <c r="I3400"/>
      <c r="J3400"/>
      <c r="K3400"/>
      <c r="L3400"/>
      <c r="M3400"/>
      <c r="N3400"/>
      <c r="O3400"/>
    </row>
    <row r="3401" spans="1:15">
      <c r="A3401" s="658">
        <v>37</v>
      </c>
      <c r="B3401" s="647" t="s">
        <v>6255</v>
      </c>
      <c r="C3401" s="648"/>
      <c r="D3401" s="649"/>
      <c r="E3401"/>
      <c r="F3401"/>
      <c r="G3401"/>
      <c r="H3401"/>
      <c r="I3401"/>
      <c r="J3401"/>
      <c r="K3401"/>
      <c r="L3401"/>
      <c r="M3401"/>
      <c r="N3401"/>
      <c r="O3401"/>
    </row>
    <row r="3402" spans="1:15">
      <c r="A3402" s="650" t="s">
        <v>6256</v>
      </c>
      <c r="B3402" s="651" t="s">
        <v>6257</v>
      </c>
      <c r="C3402" s="650" t="s">
        <v>518</v>
      </c>
      <c r="D3402" s="652">
        <v>1.25</v>
      </c>
      <c r="E3402"/>
      <c r="F3402"/>
      <c r="G3402"/>
      <c r="H3402"/>
      <c r="I3402"/>
      <c r="J3402"/>
      <c r="K3402"/>
      <c r="L3402"/>
      <c r="M3402"/>
      <c r="N3402"/>
      <c r="O3402"/>
    </row>
    <row r="3403" spans="1:15">
      <c r="A3403" s="650" t="s">
        <v>6258</v>
      </c>
      <c r="B3403" s="651" t="s">
        <v>6259</v>
      </c>
      <c r="C3403" s="650" t="s">
        <v>5775</v>
      </c>
      <c r="D3403" s="654">
        <v>41.18</v>
      </c>
      <c r="E3403"/>
      <c r="F3403"/>
      <c r="G3403"/>
      <c r="H3403"/>
      <c r="I3403"/>
      <c r="J3403"/>
      <c r="K3403"/>
      <c r="L3403"/>
      <c r="M3403"/>
      <c r="N3403"/>
      <c r="O3403"/>
    </row>
    <row r="3404" spans="1:15">
      <c r="A3404" s="658">
        <v>38</v>
      </c>
      <c r="B3404" s="647" t="s">
        <v>6260</v>
      </c>
      <c r="C3404" s="648"/>
      <c r="D3404" s="649"/>
      <c r="E3404"/>
      <c r="F3404"/>
      <c r="G3404"/>
      <c r="H3404"/>
      <c r="I3404"/>
      <c r="J3404"/>
      <c r="K3404"/>
      <c r="L3404"/>
      <c r="M3404"/>
      <c r="N3404"/>
      <c r="O3404"/>
    </row>
    <row r="3405" spans="1:15">
      <c r="A3405" s="650" t="s">
        <v>6261</v>
      </c>
      <c r="B3405" s="651" t="s">
        <v>6262</v>
      </c>
      <c r="C3405" s="650" t="s">
        <v>10</v>
      </c>
      <c r="D3405" s="652">
        <v>0.25</v>
      </c>
      <c r="E3405"/>
      <c r="F3405"/>
      <c r="G3405"/>
      <c r="H3405"/>
      <c r="I3405"/>
      <c r="J3405"/>
      <c r="K3405"/>
      <c r="L3405"/>
      <c r="M3405"/>
      <c r="N3405"/>
      <c r="O3405"/>
    </row>
    <row r="3406" spans="1:15">
      <c r="A3406" s="650" t="s">
        <v>6263</v>
      </c>
      <c r="B3406" s="651" t="s">
        <v>6264</v>
      </c>
      <c r="C3406" s="650" t="s">
        <v>10</v>
      </c>
      <c r="D3406" s="652">
        <v>0.92</v>
      </c>
      <c r="E3406"/>
      <c r="F3406"/>
      <c r="G3406"/>
      <c r="H3406"/>
      <c r="I3406"/>
      <c r="J3406"/>
      <c r="K3406"/>
      <c r="L3406"/>
      <c r="M3406"/>
      <c r="N3406"/>
      <c r="O3406"/>
    </row>
    <row r="3407" spans="1:15">
      <c r="A3407" s="650" t="s">
        <v>6265</v>
      </c>
      <c r="B3407" s="651" t="s">
        <v>6266</v>
      </c>
      <c r="C3407" s="650" t="s">
        <v>10</v>
      </c>
      <c r="D3407" s="652">
        <v>0.81</v>
      </c>
      <c r="E3407"/>
      <c r="F3407"/>
      <c r="G3407"/>
      <c r="H3407"/>
      <c r="I3407"/>
      <c r="J3407"/>
      <c r="K3407"/>
      <c r="L3407"/>
      <c r="M3407"/>
      <c r="N3407"/>
      <c r="O3407"/>
    </row>
    <row r="3408" spans="1:15">
      <c r="A3408" s="650" t="s">
        <v>6267</v>
      </c>
      <c r="B3408" s="651" t="s">
        <v>6268</v>
      </c>
      <c r="C3408" s="650" t="s">
        <v>10</v>
      </c>
      <c r="D3408" s="652">
        <v>0.69</v>
      </c>
      <c r="E3408"/>
      <c r="F3408"/>
      <c r="G3408"/>
      <c r="H3408"/>
      <c r="I3408"/>
      <c r="J3408"/>
      <c r="K3408"/>
      <c r="L3408"/>
      <c r="M3408"/>
      <c r="N3408"/>
      <c r="O3408"/>
    </row>
    <row r="3409" spans="1:15">
      <c r="A3409" s="650" t="s">
        <v>6269</v>
      </c>
      <c r="B3409" s="651" t="s">
        <v>6270</v>
      </c>
      <c r="C3409" s="650" t="s">
        <v>10</v>
      </c>
      <c r="D3409" s="652">
        <v>0.57999999999999996</v>
      </c>
      <c r="E3409"/>
      <c r="F3409"/>
      <c r="G3409"/>
      <c r="H3409"/>
      <c r="I3409"/>
      <c r="J3409"/>
      <c r="K3409"/>
      <c r="L3409"/>
      <c r="M3409"/>
      <c r="N3409"/>
      <c r="O3409"/>
    </row>
    <row r="3410" spans="1:15">
      <c r="A3410" s="650" t="s">
        <v>6271</v>
      </c>
      <c r="B3410" s="651" t="s">
        <v>6272</v>
      </c>
      <c r="C3410" s="650" t="s">
        <v>10</v>
      </c>
      <c r="D3410" s="652">
        <v>0.47</v>
      </c>
      <c r="E3410"/>
      <c r="F3410"/>
      <c r="G3410"/>
      <c r="H3410"/>
      <c r="I3410"/>
      <c r="J3410"/>
      <c r="K3410"/>
      <c r="L3410"/>
      <c r="M3410"/>
      <c r="N3410"/>
      <c r="O3410"/>
    </row>
    <row r="3411" spans="1:15">
      <c r="A3411" s="650" t="s">
        <v>6273</v>
      </c>
      <c r="B3411" s="651" t="s">
        <v>6274</v>
      </c>
      <c r="C3411" s="650" t="s">
        <v>10</v>
      </c>
      <c r="D3411" s="652">
        <v>0.36</v>
      </c>
      <c r="E3411"/>
      <c r="F3411"/>
      <c r="G3411"/>
      <c r="H3411"/>
      <c r="I3411"/>
      <c r="J3411"/>
      <c r="K3411"/>
      <c r="L3411"/>
      <c r="M3411"/>
      <c r="N3411"/>
      <c r="O3411"/>
    </row>
    <row r="3412" spans="1:15">
      <c r="A3412" s="650" t="s">
        <v>6275</v>
      </c>
      <c r="B3412" s="651" t="s">
        <v>6276</v>
      </c>
      <c r="C3412" s="650" t="s">
        <v>10</v>
      </c>
      <c r="D3412" s="652">
        <v>0.1</v>
      </c>
      <c r="E3412"/>
      <c r="F3412"/>
      <c r="G3412"/>
      <c r="H3412"/>
      <c r="I3412"/>
      <c r="J3412"/>
      <c r="K3412"/>
      <c r="L3412"/>
      <c r="M3412"/>
      <c r="N3412"/>
      <c r="O3412"/>
    </row>
    <row r="3413" spans="1:15">
      <c r="A3413" s="650" t="s">
        <v>6277</v>
      </c>
      <c r="B3413" s="651" t="s">
        <v>6278</v>
      </c>
      <c r="C3413" s="650" t="s">
        <v>10</v>
      </c>
      <c r="D3413" s="652">
        <v>0.66</v>
      </c>
      <c r="E3413"/>
      <c r="F3413"/>
      <c r="G3413"/>
      <c r="H3413"/>
      <c r="I3413"/>
      <c r="J3413"/>
      <c r="K3413"/>
      <c r="L3413"/>
      <c r="M3413"/>
      <c r="N3413"/>
      <c r="O3413"/>
    </row>
    <row r="3414" spans="1:15">
      <c r="A3414" s="650" t="s">
        <v>6279</v>
      </c>
      <c r="B3414" s="651" t="s">
        <v>6280</v>
      </c>
      <c r="C3414" s="650" t="s">
        <v>10</v>
      </c>
      <c r="D3414" s="652">
        <v>2.63</v>
      </c>
      <c r="E3414"/>
      <c r="F3414"/>
      <c r="G3414"/>
      <c r="H3414"/>
      <c r="I3414"/>
      <c r="J3414"/>
      <c r="K3414"/>
      <c r="L3414"/>
      <c r="M3414"/>
      <c r="N3414"/>
      <c r="O3414"/>
    </row>
    <row r="3415" spans="1:15">
      <c r="A3415" s="650" t="s">
        <v>6281</v>
      </c>
      <c r="B3415" s="651" t="s">
        <v>6282</v>
      </c>
      <c r="C3415" s="650" t="s">
        <v>10</v>
      </c>
      <c r="D3415" s="652">
        <v>2.31</v>
      </c>
      <c r="E3415"/>
      <c r="F3415"/>
      <c r="G3415"/>
      <c r="H3415"/>
      <c r="I3415"/>
      <c r="J3415"/>
      <c r="K3415"/>
      <c r="L3415"/>
      <c r="M3415"/>
      <c r="N3415"/>
      <c r="O3415"/>
    </row>
    <row r="3416" spans="1:15">
      <c r="A3416" s="650" t="s">
        <v>6283</v>
      </c>
      <c r="B3416" s="651" t="s">
        <v>6284</v>
      </c>
      <c r="C3416" s="650" t="s">
        <v>10</v>
      </c>
      <c r="D3416" s="652">
        <v>1.98</v>
      </c>
      <c r="E3416"/>
      <c r="F3416"/>
      <c r="G3416"/>
      <c r="H3416"/>
      <c r="I3416"/>
      <c r="J3416"/>
      <c r="K3416"/>
      <c r="L3416"/>
      <c r="M3416"/>
      <c r="N3416"/>
      <c r="O3416"/>
    </row>
    <row r="3417" spans="1:15">
      <c r="A3417" s="650" t="s">
        <v>6285</v>
      </c>
      <c r="B3417" s="651" t="s">
        <v>6286</v>
      </c>
      <c r="C3417" s="650" t="s">
        <v>10</v>
      </c>
      <c r="D3417" s="652">
        <v>1.65</v>
      </c>
      <c r="E3417"/>
      <c r="F3417"/>
      <c r="G3417"/>
      <c r="H3417"/>
      <c r="I3417"/>
      <c r="J3417"/>
      <c r="K3417"/>
      <c r="L3417"/>
      <c r="M3417"/>
      <c r="N3417"/>
      <c r="O3417"/>
    </row>
    <row r="3418" spans="1:15">
      <c r="A3418" s="650" t="s">
        <v>6287</v>
      </c>
      <c r="B3418" s="651" t="s">
        <v>6288</v>
      </c>
      <c r="C3418" s="650" t="s">
        <v>10</v>
      </c>
      <c r="D3418" s="652">
        <v>1.32</v>
      </c>
      <c r="E3418"/>
      <c r="F3418"/>
      <c r="G3418"/>
      <c r="H3418"/>
      <c r="I3418"/>
      <c r="J3418"/>
      <c r="K3418"/>
      <c r="L3418"/>
      <c r="M3418"/>
      <c r="N3418"/>
      <c r="O3418"/>
    </row>
    <row r="3419" spans="1:15">
      <c r="A3419" s="650" t="s">
        <v>6289</v>
      </c>
      <c r="B3419" s="651" t="s">
        <v>6290</v>
      </c>
      <c r="C3419" s="650" t="s">
        <v>10</v>
      </c>
      <c r="D3419" s="652">
        <v>0.99</v>
      </c>
      <c r="E3419"/>
      <c r="F3419"/>
      <c r="G3419"/>
      <c r="H3419"/>
      <c r="I3419"/>
      <c r="J3419"/>
      <c r="K3419"/>
      <c r="L3419"/>
      <c r="M3419"/>
      <c r="N3419"/>
      <c r="O3419"/>
    </row>
    <row r="3420" spans="1:15" ht="24">
      <c r="A3420" s="650" t="s">
        <v>6291</v>
      </c>
      <c r="B3420" s="651" t="s">
        <v>6292</v>
      </c>
      <c r="C3420" s="650" t="s">
        <v>10</v>
      </c>
      <c r="D3420" s="652">
        <v>0.1</v>
      </c>
      <c r="E3420"/>
      <c r="F3420"/>
      <c r="G3420"/>
      <c r="H3420"/>
      <c r="I3420"/>
      <c r="J3420"/>
      <c r="K3420"/>
      <c r="L3420"/>
      <c r="M3420"/>
      <c r="N3420"/>
      <c r="O3420"/>
    </row>
    <row r="3421" spans="1:15" ht="24">
      <c r="A3421" s="650" t="s">
        <v>6293</v>
      </c>
      <c r="B3421" s="651" t="s">
        <v>6294</v>
      </c>
      <c r="C3421" s="650" t="s">
        <v>10</v>
      </c>
      <c r="D3421" s="652">
        <v>0.16</v>
      </c>
      <c r="E3421"/>
      <c r="F3421"/>
      <c r="G3421"/>
      <c r="H3421"/>
      <c r="I3421"/>
      <c r="J3421"/>
      <c r="K3421"/>
      <c r="L3421"/>
      <c r="M3421"/>
      <c r="N3421"/>
      <c r="O3421"/>
    </row>
    <row r="3422" spans="1:15" ht="24">
      <c r="A3422" s="650" t="s">
        <v>6295</v>
      </c>
      <c r="B3422" s="651" t="s">
        <v>6296</v>
      </c>
      <c r="C3422" s="650" t="s">
        <v>10</v>
      </c>
      <c r="D3422" s="652">
        <v>0.13</v>
      </c>
      <c r="E3422"/>
      <c r="F3422"/>
      <c r="G3422"/>
      <c r="H3422"/>
      <c r="I3422"/>
      <c r="J3422"/>
      <c r="K3422"/>
      <c r="L3422"/>
      <c r="M3422"/>
      <c r="N3422"/>
      <c r="O3422"/>
    </row>
    <row r="3423" spans="1:15" ht="24">
      <c r="A3423" s="650" t="s">
        <v>6297</v>
      </c>
      <c r="B3423" s="651" t="s">
        <v>6298</v>
      </c>
      <c r="C3423" s="650" t="s">
        <v>10</v>
      </c>
      <c r="D3423" s="652">
        <v>0.26</v>
      </c>
      <c r="E3423"/>
      <c r="F3423"/>
      <c r="G3423"/>
      <c r="H3423"/>
      <c r="I3423"/>
      <c r="J3423"/>
      <c r="K3423"/>
      <c r="L3423"/>
      <c r="M3423"/>
      <c r="N3423"/>
      <c r="O3423"/>
    </row>
    <row r="3424" spans="1:15" ht="24">
      <c r="A3424" s="650" t="s">
        <v>6299</v>
      </c>
      <c r="B3424" s="651" t="s">
        <v>6300</v>
      </c>
      <c r="C3424" s="650" t="s">
        <v>10</v>
      </c>
      <c r="D3424" s="652">
        <v>0.23</v>
      </c>
      <c r="E3424"/>
      <c r="F3424"/>
      <c r="G3424"/>
      <c r="H3424"/>
      <c r="I3424"/>
      <c r="J3424"/>
      <c r="K3424"/>
      <c r="L3424"/>
      <c r="M3424"/>
      <c r="N3424"/>
      <c r="O3424"/>
    </row>
    <row r="3425" spans="1:15" ht="24">
      <c r="A3425" s="650" t="s">
        <v>6301</v>
      </c>
      <c r="B3425" s="651" t="s">
        <v>6302</v>
      </c>
      <c r="C3425" s="650" t="s">
        <v>10</v>
      </c>
      <c r="D3425" s="652">
        <v>0.2</v>
      </c>
      <c r="E3425"/>
      <c r="F3425"/>
      <c r="G3425"/>
      <c r="H3425"/>
      <c r="I3425"/>
      <c r="J3425"/>
      <c r="K3425"/>
      <c r="L3425"/>
      <c r="M3425"/>
      <c r="N3425"/>
      <c r="O3425"/>
    </row>
    <row r="3426" spans="1:15" ht="24">
      <c r="A3426" s="650" t="s">
        <v>6303</v>
      </c>
      <c r="B3426" s="651" t="s">
        <v>6304</v>
      </c>
      <c r="C3426" s="650" t="s">
        <v>10</v>
      </c>
      <c r="D3426" s="652">
        <v>0.3</v>
      </c>
      <c r="E3426"/>
      <c r="F3426"/>
      <c r="G3426"/>
      <c r="H3426"/>
      <c r="I3426"/>
      <c r="J3426"/>
      <c r="K3426"/>
      <c r="L3426"/>
      <c r="M3426"/>
      <c r="N3426"/>
      <c r="O3426"/>
    </row>
    <row r="3427" spans="1:15" ht="24">
      <c r="A3427" s="650" t="s">
        <v>6305</v>
      </c>
      <c r="B3427" s="651" t="s">
        <v>6306</v>
      </c>
      <c r="C3427" s="650" t="s">
        <v>10</v>
      </c>
      <c r="D3427" s="652">
        <v>0.56000000000000005</v>
      </c>
      <c r="E3427"/>
      <c r="F3427"/>
      <c r="G3427"/>
      <c r="H3427"/>
      <c r="I3427"/>
      <c r="J3427"/>
      <c r="K3427"/>
      <c r="L3427"/>
      <c r="M3427"/>
      <c r="N3427"/>
      <c r="O3427"/>
    </row>
    <row r="3428" spans="1:15" ht="24">
      <c r="A3428" s="650" t="s">
        <v>6307</v>
      </c>
      <c r="B3428" s="651" t="s">
        <v>6308</v>
      </c>
      <c r="C3428" s="650" t="s">
        <v>10</v>
      </c>
      <c r="D3428" s="652">
        <v>1.91</v>
      </c>
      <c r="E3428"/>
      <c r="F3428"/>
      <c r="G3428"/>
      <c r="H3428"/>
      <c r="I3428"/>
      <c r="J3428"/>
      <c r="K3428"/>
      <c r="L3428"/>
      <c r="M3428"/>
      <c r="N3428"/>
      <c r="O3428"/>
    </row>
    <row r="3429" spans="1:15" ht="24">
      <c r="A3429" s="650" t="s">
        <v>6309</v>
      </c>
      <c r="B3429" s="651" t="s">
        <v>6310</v>
      </c>
      <c r="C3429" s="650" t="s">
        <v>10</v>
      </c>
      <c r="D3429" s="652">
        <v>1.61</v>
      </c>
      <c r="E3429"/>
      <c r="F3429"/>
      <c r="G3429"/>
      <c r="H3429"/>
      <c r="I3429"/>
      <c r="J3429"/>
      <c r="K3429"/>
      <c r="L3429"/>
      <c r="M3429"/>
      <c r="N3429"/>
      <c r="O3429"/>
    </row>
    <row r="3430" spans="1:15" ht="24">
      <c r="A3430" s="650" t="s">
        <v>6311</v>
      </c>
      <c r="B3430" s="651" t="s">
        <v>6312</v>
      </c>
      <c r="C3430" s="650" t="s">
        <v>10</v>
      </c>
      <c r="D3430" s="652">
        <v>1.35</v>
      </c>
      <c r="E3430"/>
      <c r="F3430"/>
      <c r="G3430"/>
      <c r="H3430"/>
      <c r="I3430"/>
      <c r="J3430"/>
      <c r="K3430"/>
      <c r="L3430"/>
      <c r="M3430"/>
      <c r="N3430"/>
      <c r="O3430"/>
    </row>
    <row r="3431" spans="1:15" ht="24">
      <c r="A3431" s="650" t="s">
        <v>6313</v>
      </c>
      <c r="B3431" s="651" t="s">
        <v>6314</v>
      </c>
      <c r="C3431" s="650" t="s">
        <v>10</v>
      </c>
      <c r="D3431" s="652">
        <v>1.0900000000000001</v>
      </c>
      <c r="E3431"/>
      <c r="F3431"/>
      <c r="G3431"/>
      <c r="H3431"/>
      <c r="I3431"/>
      <c r="J3431"/>
      <c r="K3431"/>
      <c r="L3431"/>
      <c r="M3431"/>
      <c r="N3431"/>
      <c r="O3431"/>
    </row>
    <row r="3432" spans="1:15" ht="24">
      <c r="A3432" s="650" t="s">
        <v>6315</v>
      </c>
      <c r="B3432" s="651" t="s">
        <v>6316</v>
      </c>
      <c r="C3432" s="650" t="s">
        <v>10</v>
      </c>
      <c r="D3432" s="652">
        <v>0.82</v>
      </c>
      <c r="E3432"/>
      <c r="F3432"/>
      <c r="G3432"/>
      <c r="H3432"/>
      <c r="I3432"/>
      <c r="J3432"/>
      <c r="K3432"/>
      <c r="L3432"/>
      <c r="M3432"/>
      <c r="N3432"/>
      <c r="O3432"/>
    </row>
    <row r="3433" spans="1:15" ht="24">
      <c r="A3433" s="650" t="s">
        <v>6317</v>
      </c>
      <c r="B3433" s="651" t="s">
        <v>6318</v>
      </c>
      <c r="C3433" s="650" t="s">
        <v>10</v>
      </c>
      <c r="D3433" s="652">
        <v>2.14</v>
      </c>
      <c r="E3433"/>
      <c r="F3433"/>
      <c r="G3433"/>
      <c r="H3433"/>
      <c r="I3433"/>
      <c r="J3433"/>
      <c r="K3433"/>
      <c r="L3433"/>
      <c r="M3433"/>
      <c r="N3433"/>
      <c r="O3433"/>
    </row>
    <row r="3434" spans="1:15" ht="24">
      <c r="A3434" s="650" t="s">
        <v>6319</v>
      </c>
      <c r="B3434" s="651" t="s">
        <v>6320</v>
      </c>
      <c r="C3434" s="650" t="s">
        <v>10</v>
      </c>
      <c r="D3434" s="652">
        <v>0.82</v>
      </c>
      <c r="E3434"/>
      <c r="F3434"/>
      <c r="G3434"/>
      <c r="H3434"/>
      <c r="I3434"/>
      <c r="J3434"/>
      <c r="K3434"/>
      <c r="L3434"/>
      <c r="M3434"/>
      <c r="N3434"/>
      <c r="O3434"/>
    </row>
    <row r="3435" spans="1:15" ht="24">
      <c r="A3435" s="650" t="s">
        <v>6321</v>
      </c>
      <c r="B3435" s="651" t="s">
        <v>6322</v>
      </c>
      <c r="C3435" s="650" t="s">
        <v>10</v>
      </c>
      <c r="D3435" s="652">
        <v>3.23</v>
      </c>
      <c r="E3435"/>
      <c r="F3435"/>
      <c r="G3435"/>
      <c r="H3435"/>
      <c r="I3435"/>
      <c r="J3435"/>
      <c r="K3435"/>
      <c r="L3435"/>
      <c r="M3435"/>
      <c r="N3435"/>
      <c r="O3435"/>
    </row>
    <row r="3436" spans="1:15" ht="24">
      <c r="A3436" s="650" t="s">
        <v>6323</v>
      </c>
      <c r="B3436" s="651" t="s">
        <v>6324</v>
      </c>
      <c r="C3436" s="650" t="s">
        <v>10</v>
      </c>
      <c r="D3436" s="652">
        <v>2.8</v>
      </c>
      <c r="E3436"/>
      <c r="F3436"/>
      <c r="G3436"/>
      <c r="H3436"/>
      <c r="I3436"/>
      <c r="J3436"/>
      <c r="K3436"/>
      <c r="L3436"/>
      <c r="M3436"/>
      <c r="N3436"/>
      <c r="O3436"/>
    </row>
    <row r="3437" spans="1:15" ht="24">
      <c r="A3437" s="650" t="s">
        <v>6325</v>
      </c>
      <c r="B3437" s="651" t="s">
        <v>6326</v>
      </c>
      <c r="C3437" s="650" t="s">
        <v>10</v>
      </c>
      <c r="D3437" s="652">
        <v>2.4</v>
      </c>
      <c r="E3437"/>
      <c r="F3437"/>
      <c r="G3437"/>
      <c r="H3437"/>
      <c r="I3437"/>
      <c r="J3437"/>
      <c r="K3437"/>
      <c r="L3437"/>
      <c r="M3437"/>
      <c r="N3437"/>
      <c r="O3437"/>
    </row>
    <row r="3438" spans="1:15" ht="24">
      <c r="A3438" s="650" t="s">
        <v>6327</v>
      </c>
      <c r="B3438" s="651" t="s">
        <v>6328</v>
      </c>
      <c r="C3438" s="650" t="s">
        <v>10</v>
      </c>
      <c r="D3438" s="652">
        <v>2.0099999999999998</v>
      </c>
      <c r="E3438"/>
      <c r="F3438"/>
      <c r="G3438"/>
      <c r="H3438"/>
      <c r="I3438"/>
      <c r="J3438"/>
      <c r="K3438"/>
      <c r="L3438"/>
      <c r="M3438"/>
      <c r="N3438"/>
      <c r="O3438"/>
    </row>
    <row r="3439" spans="1:15" ht="24">
      <c r="A3439" s="650" t="s">
        <v>6329</v>
      </c>
      <c r="B3439" s="651" t="s">
        <v>6330</v>
      </c>
      <c r="C3439" s="650" t="s">
        <v>10</v>
      </c>
      <c r="D3439" s="652">
        <v>1.61</v>
      </c>
      <c r="E3439"/>
      <c r="F3439"/>
      <c r="G3439"/>
      <c r="H3439"/>
      <c r="I3439"/>
      <c r="J3439"/>
      <c r="K3439"/>
      <c r="L3439"/>
      <c r="M3439"/>
      <c r="N3439"/>
      <c r="O3439"/>
    </row>
    <row r="3440" spans="1:15" ht="24">
      <c r="A3440" s="650" t="s">
        <v>6331</v>
      </c>
      <c r="B3440" s="651" t="s">
        <v>6332</v>
      </c>
      <c r="C3440" s="650" t="s">
        <v>10</v>
      </c>
      <c r="D3440" s="652">
        <v>1.22</v>
      </c>
      <c r="E3440"/>
      <c r="F3440"/>
      <c r="G3440"/>
      <c r="H3440"/>
      <c r="I3440"/>
      <c r="J3440"/>
      <c r="K3440"/>
      <c r="L3440"/>
      <c r="M3440"/>
      <c r="N3440"/>
      <c r="O3440"/>
    </row>
    <row r="3441" spans="1:15">
      <c r="A3441" s="650" t="s">
        <v>6333</v>
      </c>
      <c r="B3441" s="651" t="s">
        <v>6334</v>
      </c>
      <c r="C3441" s="650" t="s">
        <v>10</v>
      </c>
      <c r="D3441" s="652">
        <v>0.2</v>
      </c>
      <c r="E3441"/>
      <c r="F3441"/>
      <c r="G3441"/>
      <c r="H3441"/>
      <c r="I3441"/>
      <c r="J3441"/>
      <c r="K3441"/>
      <c r="L3441"/>
      <c r="M3441"/>
      <c r="N3441"/>
      <c r="O3441"/>
    </row>
    <row r="3442" spans="1:15">
      <c r="A3442" s="650" t="s">
        <v>6335</v>
      </c>
      <c r="B3442" s="651" t="s">
        <v>6336</v>
      </c>
      <c r="C3442" s="650" t="s">
        <v>10</v>
      </c>
      <c r="D3442" s="652">
        <v>0.77</v>
      </c>
      <c r="E3442"/>
      <c r="F3442"/>
      <c r="G3442"/>
      <c r="H3442"/>
      <c r="I3442"/>
      <c r="J3442"/>
      <c r="K3442"/>
      <c r="L3442"/>
      <c r="M3442"/>
      <c r="N3442"/>
      <c r="O3442"/>
    </row>
    <row r="3443" spans="1:15">
      <c r="A3443" s="650" t="s">
        <v>6337</v>
      </c>
      <c r="B3443" s="651" t="s">
        <v>6338</v>
      </c>
      <c r="C3443" s="650" t="s">
        <v>10</v>
      </c>
      <c r="D3443" s="652">
        <v>0.69</v>
      </c>
      <c r="E3443"/>
      <c r="F3443"/>
      <c r="G3443"/>
      <c r="H3443"/>
      <c r="I3443"/>
      <c r="J3443"/>
      <c r="K3443"/>
      <c r="L3443"/>
      <c r="M3443"/>
      <c r="N3443"/>
      <c r="O3443"/>
    </row>
    <row r="3444" spans="1:15">
      <c r="A3444" s="650" t="s">
        <v>6339</v>
      </c>
      <c r="B3444" s="651" t="s">
        <v>6340</v>
      </c>
      <c r="C3444" s="650" t="s">
        <v>10</v>
      </c>
      <c r="D3444" s="652">
        <v>0.61</v>
      </c>
      <c r="E3444"/>
      <c r="F3444"/>
      <c r="G3444"/>
      <c r="H3444"/>
      <c r="I3444"/>
      <c r="J3444"/>
      <c r="K3444"/>
      <c r="L3444"/>
      <c r="M3444"/>
      <c r="N3444"/>
      <c r="O3444"/>
    </row>
    <row r="3445" spans="1:15">
      <c r="A3445" s="650" t="s">
        <v>6341</v>
      </c>
      <c r="B3445" s="651" t="s">
        <v>6342</v>
      </c>
      <c r="C3445" s="650" t="s">
        <v>10</v>
      </c>
      <c r="D3445" s="652">
        <v>0.46</v>
      </c>
      <c r="E3445"/>
      <c r="F3445"/>
      <c r="G3445"/>
      <c r="H3445"/>
      <c r="I3445"/>
      <c r="J3445"/>
      <c r="K3445"/>
      <c r="L3445"/>
      <c r="M3445"/>
      <c r="N3445"/>
      <c r="O3445"/>
    </row>
    <row r="3446" spans="1:15">
      <c r="A3446" s="650" t="s">
        <v>6343</v>
      </c>
      <c r="B3446" s="651" t="s">
        <v>6344</v>
      </c>
      <c r="C3446" s="650" t="s">
        <v>10</v>
      </c>
      <c r="D3446" s="652">
        <v>0.38</v>
      </c>
      <c r="E3446"/>
      <c r="F3446"/>
      <c r="G3446"/>
      <c r="H3446"/>
      <c r="I3446"/>
      <c r="J3446"/>
      <c r="K3446"/>
      <c r="L3446"/>
      <c r="M3446"/>
      <c r="N3446"/>
      <c r="O3446"/>
    </row>
    <row r="3447" spans="1:15">
      <c r="A3447" s="650" t="s">
        <v>6345</v>
      </c>
      <c r="B3447" s="651" t="s">
        <v>6346</v>
      </c>
      <c r="C3447" s="650" t="s">
        <v>10</v>
      </c>
      <c r="D3447" s="652">
        <v>0.31</v>
      </c>
      <c r="E3447"/>
      <c r="F3447"/>
      <c r="G3447"/>
      <c r="H3447"/>
      <c r="I3447"/>
      <c r="J3447"/>
      <c r="K3447"/>
      <c r="L3447"/>
      <c r="M3447"/>
      <c r="N3447"/>
      <c r="O3447"/>
    </row>
    <row r="3448" spans="1:15">
      <c r="A3448" s="650" t="s">
        <v>6347</v>
      </c>
      <c r="B3448" s="651" t="s">
        <v>6348</v>
      </c>
      <c r="C3448" s="650" t="s">
        <v>10</v>
      </c>
      <c r="D3448" s="652">
        <v>0.17</v>
      </c>
      <c r="E3448"/>
      <c r="F3448"/>
      <c r="G3448"/>
      <c r="H3448"/>
      <c r="I3448"/>
      <c r="J3448"/>
      <c r="K3448"/>
      <c r="L3448"/>
      <c r="M3448"/>
      <c r="N3448"/>
      <c r="O3448"/>
    </row>
    <row r="3449" spans="1:15">
      <c r="A3449" s="650" t="s">
        <v>6349</v>
      </c>
      <c r="B3449" s="651" t="s">
        <v>6350</v>
      </c>
      <c r="C3449" s="650" t="s">
        <v>10</v>
      </c>
      <c r="D3449" s="652">
        <v>0.56999999999999995</v>
      </c>
      <c r="E3449"/>
      <c r="F3449"/>
      <c r="G3449"/>
      <c r="H3449"/>
      <c r="I3449"/>
      <c r="J3449"/>
      <c r="K3449"/>
      <c r="L3449"/>
      <c r="M3449"/>
      <c r="N3449"/>
      <c r="O3449"/>
    </row>
    <row r="3450" spans="1:15">
      <c r="A3450" s="650" t="s">
        <v>6351</v>
      </c>
      <c r="B3450" s="651" t="s">
        <v>6352</v>
      </c>
      <c r="C3450" s="650" t="s">
        <v>10</v>
      </c>
      <c r="D3450" s="652">
        <v>0.49</v>
      </c>
      <c r="E3450"/>
      <c r="F3450"/>
      <c r="G3450"/>
      <c r="H3450"/>
      <c r="I3450"/>
      <c r="J3450"/>
      <c r="K3450"/>
      <c r="L3450"/>
      <c r="M3450"/>
      <c r="N3450"/>
      <c r="O3450"/>
    </row>
    <row r="3451" spans="1:15">
      <c r="A3451" s="650" t="s">
        <v>6353</v>
      </c>
      <c r="B3451" s="651" t="s">
        <v>6354</v>
      </c>
      <c r="C3451" s="650" t="s">
        <v>10</v>
      </c>
      <c r="D3451" s="652">
        <v>0.38</v>
      </c>
      <c r="E3451"/>
      <c r="F3451"/>
      <c r="G3451"/>
      <c r="H3451"/>
      <c r="I3451"/>
      <c r="J3451"/>
      <c r="K3451"/>
      <c r="L3451"/>
      <c r="M3451"/>
      <c r="N3451"/>
      <c r="O3451"/>
    </row>
    <row r="3452" spans="1:15">
      <c r="A3452" s="650" t="s">
        <v>6355</v>
      </c>
      <c r="B3452" s="651" t="s">
        <v>6356</v>
      </c>
      <c r="C3452" s="650" t="s">
        <v>10</v>
      </c>
      <c r="D3452" s="652">
        <v>0.31</v>
      </c>
      <c r="E3452"/>
      <c r="F3452"/>
      <c r="G3452"/>
      <c r="H3452"/>
      <c r="I3452"/>
      <c r="J3452"/>
      <c r="K3452"/>
      <c r="L3452"/>
      <c r="M3452"/>
      <c r="N3452"/>
      <c r="O3452"/>
    </row>
    <row r="3453" spans="1:15">
      <c r="A3453" s="650" t="s">
        <v>6357</v>
      </c>
      <c r="B3453" s="651" t="s">
        <v>6358</v>
      </c>
      <c r="C3453" s="650" t="s">
        <v>10</v>
      </c>
      <c r="D3453" s="652">
        <v>0.26</v>
      </c>
      <c r="E3453"/>
      <c r="F3453"/>
      <c r="G3453"/>
      <c r="H3453"/>
      <c r="I3453"/>
      <c r="J3453"/>
      <c r="K3453"/>
      <c r="L3453"/>
      <c r="M3453"/>
      <c r="N3453"/>
      <c r="O3453"/>
    </row>
    <row r="3454" spans="1:15">
      <c r="A3454" s="650" t="s">
        <v>6359</v>
      </c>
      <c r="B3454" s="651" t="s">
        <v>6360</v>
      </c>
      <c r="C3454" s="650" t="s">
        <v>10</v>
      </c>
      <c r="D3454" s="652">
        <v>0.66</v>
      </c>
      <c r="E3454"/>
      <c r="F3454"/>
      <c r="G3454"/>
      <c r="H3454"/>
      <c r="I3454"/>
      <c r="J3454"/>
      <c r="K3454"/>
      <c r="L3454"/>
      <c r="M3454"/>
      <c r="N3454"/>
      <c r="O3454"/>
    </row>
    <row r="3455" spans="1:15">
      <c r="A3455" s="650" t="s">
        <v>6361</v>
      </c>
      <c r="B3455" s="651" t="s">
        <v>6362</v>
      </c>
      <c r="C3455" s="650" t="s">
        <v>10</v>
      </c>
      <c r="D3455" s="652">
        <v>0.25</v>
      </c>
      <c r="E3455"/>
      <c r="F3455"/>
      <c r="G3455"/>
      <c r="H3455"/>
      <c r="I3455"/>
      <c r="J3455"/>
      <c r="K3455"/>
      <c r="L3455"/>
      <c r="M3455"/>
      <c r="N3455"/>
      <c r="O3455"/>
    </row>
    <row r="3456" spans="1:15" ht="24">
      <c r="A3456" s="650" t="s">
        <v>6363</v>
      </c>
      <c r="B3456" s="651" t="s">
        <v>6364</v>
      </c>
      <c r="C3456" s="650" t="s">
        <v>10</v>
      </c>
      <c r="D3456" s="652">
        <v>0.84</v>
      </c>
      <c r="E3456"/>
      <c r="F3456"/>
      <c r="G3456"/>
      <c r="H3456"/>
      <c r="I3456"/>
      <c r="J3456"/>
      <c r="K3456"/>
      <c r="L3456"/>
      <c r="M3456"/>
      <c r="N3456"/>
      <c r="O3456"/>
    </row>
    <row r="3457" spans="1:15">
      <c r="A3457" s="650" t="s">
        <v>6365</v>
      </c>
      <c r="B3457" s="651" t="s">
        <v>6366</v>
      </c>
      <c r="C3457" s="650" t="s">
        <v>10</v>
      </c>
      <c r="D3457" s="652">
        <v>0.61</v>
      </c>
      <c r="E3457"/>
      <c r="F3457"/>
      <c r="G3457"/>
      <c r="H3457"/>
      <c r="I3457"/>
      <c r="J3457"/>
      <c r="K3457"/>
      <c r="L3457"/>
      <c r="M3457"/>
      <c r="N3457"/>
      <c r="O3457"/>
    </row>
    <row r="3458" spans="1:15">
      <c r="A3458" s="650" t="s">
        <v>6367</v>
      </c>
      <c r="B3458" s="651" t="s">
        <v>6368</v>
      </c>
      <c r="C3458" s="650" t="s">
        <v>10</v>
      </c>
      <c r="D3458" s="652">
        <v>0.51</v>
      </c>
      <c r="E3458"/>
      <c r="F3458"/>
      <c r="G3458"/>
      <c r="H3458"/>
      <c r="I3458"/>
      <c r="J3458"/>
      <c r="K3458"/>
      <c r="L3458"/>
      <c r="M3458"/>
      <c r="N3458"/>
      <c r="O3458"/>
    </row>
    <row r="3459" spans="1:15">
      <c r="A3459" s="650" t="s">
        <v>6369</v>
      </c>
      <c r="B3459" s="651" t="s">
        <v>6370</v>
      </c>
      <c r="C3459" s="650" t="s">
        <v>10</v>
      </c>
      <c r="D3459" s="652">
        <v>0.37</v>
      </c>
      <c r="E3459"/>
      <c r="F3459"/>
      <c r="G3459"/>
      <c r="H3459"/>
      <c r="I3459"/>
      <c r="J3459"/>
      <c r="K3459"/>
      <c r="L3459"/>
      <c r="M3459"/>
      <c r="N3459"/>
      <c r="O3459"/>
    </row>
    <row r="3460" spans="1:15">
      <c r="A3460" s="650" t="s">
        <v>6371</v>
      </c>
      <c r="B3460" s="651" t="s">
        <v>6372</v>
      </c>
      <c r="C3460" s="650" t="s">
        <v>10</v>
      </c>
      <c r="D3460" s="652">
        <v>1</v>
      </c>
      <c r="E3460"/>
      <c r="F3460"/>
      <c r="G3460"/>
      <c r="H3460"/>
      <c r="I3460"/>
      <c r="J3460"/>
      <c r="K3460"/>
      <c r="L3460"/>
      <c r="M3460"/>
      <c r="N3460"/>
      <c r="O3460"/>
    </row>
    <row r="3461" spans="1:15">
      <c r="A3461" s="650" t="s">
        <v>6373</v>
      </c>
      <c r="B3461" s="651" t="s">
        <v>6374</v>
      </c>
      <c r="C3461" s="650" t="s">
        <v>10</v>
      </c>
      <c r="D3461" s="652">
        <v>0.72</v>
      </c>
      <c r="E3461"/>
      <c r="F3461"/>
      <c r="G3461"/>
      <c r="H3461"/>
      <c r="I3461"/>
      <c r="J3461"/>
      <c r="K3461"/>
      <c r="L3461"/>
      <c r="M3461"/>
      <c r="N3461"/>
      <c r="O3461"/>
    </row>
    <row r="3462" spans="1:15">
      <c r="A3462" s="658">
        <v>39</v>
      </c>
      <c r="B3462" s="647" t="s">
        <v>6375</v>
      </c>
      <c r="C3462" s="648"/>
      <c r="D3462" s="649"/>
      <c r="E3462"/>
      <c r="F3462"/>
      <c r="G3462"/>
      <c r="H3462"/>
      <c r="I3462"/>
      <c r="J3462"/>
      <c r="K3462"/>
      <c r="L3462"/>
      <c r="M3462"/>
      <c r="N3462"/>
      <c r="O3462"/>
    </row>
    <row r="3463" spans="1:15">
      <c r="A3463" s="650" t="s">
        <v>6376</v>
      </c>
      <c r="B3463" s="651" t="s">
        <v>6377</v>
      </c>
      <c r="C3463" s="650" t="s">
        <v>6378</v>
      </c>
      <c r="D3463" s="653">
        <v>170</v>
      </c>
      <c r="E3463"/>
      <c r="F3463"/>
      <c r="G3463"/>
      <c r="H3463"/>
      <c r="I3463"/>
      <c r="J3463"/>
      <c r="K3463"/>
      <c r="L3463"/>
      <c r="M3463"/>
      <c r="N3463"/>
      <c r="O3463"/>
    </row>
    <row r="3464" spans="1:15">
      <c r="A3464" s="650" t="s">
        <v>6379</v>
      </c>
      <c r="B3464" s="651" t="s">
        <v>6380</v>
      </c>
      <c r="C3464" s="650" t="s">
        <v>6378</v>
      </c>
      <c r="D3464" s="653">
        <v>130</v>
      </c>
      <c r="E3464"/>
      <c r="F3464"/>
      <c r="G3464"/>
      <c r="H3464"/>
      <c r="I3464"/>
      <c r="J3464"/>
      <c r="K3464"/>
      <c r="L3464"/>
      <c r="M3464"/>
      <c r="N3464"/>
      <c r="O3464"/>
    </row>
    <row r="3465" spans="1:15">
      <c r="A3465" s="650" t="s">
        <v>6381</v>
      </c>
      <c r="B3465" s="651" t="s">
        <v>6382</v>
      </c>
      <c r="C3465" s="650" t="s">
        <v>6378</v>
      </c>
      <c r="D3465" s="654">
        <v>50</v>
      </c>
      <c r="E3465"/>
      <c r="F3465"/>
      <c r="G3465"/>
      <c r="H3465"/>
      <c r="I3465"/>
      <c r="J3465"/>
      <c r="K3465"/>
      <c r="L3465"/>
      <c r="M3465"/>
      <c r="N3465"/>
      <c r="O3465"/>
    </row>
    <row r="3466" spans="1:15">
      <c r="A3466" s="650" t="s">
        <v>6383</v>
      </c>
      <c r="B3466" s="651" t="s">
        <v>6384</v>
      </c>
      <c r="C3466" s="650" t="s">
        <v>6378</v>
      </c>
      <c r="D3466" s="654">
        <v>25</v>
      </c>
      <c r="E3466"/>
      <c r="F3466"/>
      <c r="G3466"/>
      <c r="H3466"/>
      <c r="I3466"/>
      <c r="J3466"/>
      <c r="K3466"/>
      <c r="L3466"/>
      <c r="M3466"/>
      <c r="N3466"/>
      <c r="O3466"/>
    </row>
    <row r="3467" spans="1:15">
      <c r="A3467" s="659">
        <v>245</v>
      </c>
      <c r="B3467" s="647" t="s">
        <v>6385</v>
      </c>
      <c r="C3467" s="648"/>
      <c r="D3467" s="649"/>
      <c r="E3467"/>
      <c r="F3467"/>
      <c r="G3467"/>
      <c r="H3467"/>
      <c r="I3467"/>
      <c r="J3467"/>
      <c r="K3467"/>
      <c r="L3467"/>
      <c r="M3467"/>
      <c r="N3467"/>
      <c r="O3467"/>
    </row>
    <row r="3468" spans="1:15">
      <c r="A3468" s="650" t="s">
        <v>44667</v>
      </c>
      <c r="B3468" s="651" t="s">
        <v>6386</v>
      </c>
      <c r="C3468" s="650" t="s">
        <v>13</v>
      </c>
      <c r="D3468" s="655">
        <v>3172.09</v>
      </c>
      <c r="E3468"/>
      <c r="F3468"/>
      <c r="G3468"/>
      <c r="H3468"/>
      <c r="I3468"/>
      <c r="J3468"/>
      <c r="K3468"/>
      <c r="L3468"/>
      <c r="M3468"/>
      <c r="N3468"/>
      <c r="O3468"/>
    </row>
    <row r="3469" spans="1:15" ht="24">
      <c r="A3469" s="650" t="s">
        <v>44668</v>
      </c>
      <c r="B3469" s="651" t="s">
        <v>6387</v>
      </c>
      <c r="C3469" s="650" t="s">
        <v>518</v>
      </c>
      <c r="D3469" s="652">
        <v>5.77</v>
      </c>
      <c r="E3469"/>
      <c r="F3469"/>
      <c r="G3469"/>
      <c r="H3469"/>
      <c r="I3469"/>
      <c r="J3469"/>
      <c r="K3469"/>
      <c r="L3469"/>
      <c r="M3469"/>
      <c r="N3469"/>
      <c r="O3469"/>
    </row>
    <row r="3470" spans="1:15">
      <c r="A3470" s="650" t="s">
        <v>44669</v>
      </c>
      <c r="B3470" s="651" t="s">
        <v>44670</v>
      </c>
      <c r="C3470" s="650" t="s">
        <v>113</v>
      </c>
      <c r="D3470" s="653">
        <v>115.73</v>
      </c>
      <c r="E3470"/>
      <c r="F3470"/>
      <c r="G3470"/>
      <c r="H3470"/>
      <c r="I3470"/>
      <c r="J3470"/>
      <c r="K3470"/>
      <c r="L3470"/>
      <c r="M3470"/>
      <c r="N3470"/>
      <c r="O3470"/>
    </row>
    <row r="3471" spans="1:15">
      <c r="A3471" s="650" t="s">
        <v>44671</v>
      </c>
      <c r="B3471" s="651" t="s">
        <v>44672</v>
      </c>
      <c r="C3471" s="650" t="s">
        <v>31</v>
      </c>
      <c r="D3471" s="653">
        <v>155.55000000000001</v>
      </c>
      <c r="E3471"/>
      <c r="F3471"/>
      <c r="G3471"/>
      <c r="H3471"/>
      <c r="I3471"/>
      <c r="J3471"/>
      <c r="K3471"/>
      <c r="L3471"/>
      <c r="M3471"/>
      <c r="N3471"/>
      <c r="O3471"/>
    </row>
    <row r="3472" spans="1:15">
      <c r="A3472" s="650" t="s">
        <v>44673</v>
      </c>
      <c r="B3472" s="651" t="s">
        <v>44674</v>
      </c>
      <c r="C3472" s="650" t="s">
        <v>31</v>
      </c>
      <c r="D3472" s="653">
        <v>124.44</v>
      </c>
      <c r="E3472"/>
      <c r="F3472"/>
      <c r="G3472"/>
      <c r="H3472"/>
      <c r="I3472"/>
      <c r="J3472"/>
      <c r="K3472"/>
      <c r="L3472"/>
      <c r="M3472"/>
      <c r="N3472"/>
      <c r="O3472"/>
    </row>
    <row r="3473" spans="1:15">
      <c r="A3473" s="650" t="s">
        <v>44675</v>
      </c>
      <c r="B3473" s="651" t="s">
        <v>44676</v>
      </c>
      <c r="C3473" s="650" t="s">
        <v>13</v>
      </c>
      <c r="D3473" s="653">
        <v>374.49</v>
      </c>
      <c r="E3473"/>
      <c r="F3473"/>
      <c r="G3473"/>
      <c r="H3473"/>
      <c r="I3473"/>
      <c r="J3473"/>
      <c r="K3473"/>
      <c r="L3473"/>
      <c r="M3473"/>
      <c r="N3473"/>
      <c r="O3473"/>
    </row>
    <row r="3474" spans="1:15">
      <c r="A3474" s="1423" t="s">
        <v>6388</v>
      </c>
      <c r="B3474" s="1423"/>
      <c r="C3474" s="1424"/>
      <c r="D3474" s="1424"/>
      <c r="E3474"/>
      <c r="F3474"/>
      <c r="G3474"/>
      <c r="H3474"/>
      <c r="I3474"/>
      <c r="J3474"/>
      <c r="K3474"/>
      <c r="L3474"/>
      <c r="M3474"/>
      <c r="N3474"/>
      <c r="O3474"/>
    </row>
    <row r="3475" spans="1:15">
      <c r="A3475" s="1425" t="s">
        <v>44677</v>
      </c>
      <c r="B3475" s="1425"/>
      <c r="C3475" s="1426"/>
      <c r="D3475" s="1426"/>
      <c r="E3475"/>
      <c r="F3475"/>
      <c r="G3475"/>
      <c r="H3475"/>
      <c r="I3475"/>
      <c r="J3475"/>
      <c r="K3475"/>
      <c r="L3475"/>
      <c r="M3475"/>
      <c r="N3475"/>
      <c r="O3475"/>
    </row>
    <row r="3476" spans="1:15">
      <c r="A3476" s="1413" t="s">
        <v>6389</v>
      </c>
      <c r="B3476" s="1413"/>
      <c r="C3476" s="1413"/>
      <c r="D3476" s="851"/>
      <c r="E3476" s="852"/>
      <c r="F3476" s="852"/>
      <c r="G3476" s="852"/>
      <c r="H3476" s="852"/>
      <c r="I3476" s="852"/>
      <c r="J3476" s="852"/>
      <c r="K3476" s="852"/>
      <c r="L3476" s="852"/>
      <c r="M3476" s="852"/>
      <c r="N3476" s="852"/>
      <c r="O3476" s="852"/>
    </row>
    <row r="3477" spans="1:15">
      <c r="A3477" s="1413" t="s">
        <v>6390</v>
      </c>
      <c r="B3477" s="1413"/>
      <c r="C3477" s="1413"/>
      <c r="D3477" s="851"/>
      <c r="E3477" s="852"/>
      <c r="F3477" s="852"/>
      <c r="G3477" s="852"/>
      <c r="H3477" s="852"/>
      <c r="I3477" s="852"/>
      <c r="J3477" s="852"/>
      <c r="K3477" s="852"/>
      <c r="L3477" s="852"/>
      <c r="M3477" s="852"/>
      <c r="N3477" s="852"/>
      <c r="O3477" s="852"/>
    </row>
    <row r="3478" spans="1:15">
      <c r="A3478" s="853" t="s">
        <v>6391</v>
      </c>
      <c r="B3478" s="853" t="s">
        <v>6392</v>
      </c>
      <c r="C3478" s="854" t="s">
        <v>6393</v>
      </c>
      <c r="D3478" s="855" t="s">
        <v>6394</v>
      </c>
      <c r="E3478" s="852"/>
      <c r="F3478" s="852"/>
      <c r="G3478" s="852"/>
      <c r="H3478" s="852"/>
      <c r="I3478" s="852"/>
      <c r="J3478" s="852"/>
      <c r="K3478" s="852"/>
      <c r="L3478" s="852"/>
      <c r="M3478" s="852"/>
      <c r="N3478" s="852"/>
      <c r="O3478" s="852"/>
    </row>
    <row r="3479" spans="1:15">
      <c r="A3479" s="856" t="s">
        <v>43422</v>
      </c>
      <c r="B3479" s="856" t="s">
        <v>43423</v>
      </c>
      <c r="C3479" s="857" t="s">
        <v>13</v>
      </c>
      <c r="D3479" s="858">
        <v>1.84</v>
      </c>
      <c r="E3479" s="852"/>
      <c r="F3479" s="852"/>
      <c r="G3479" s="852"/>
      <c r="H3479" s="852"/>
      <c r="I3479" s="852"/>
      <c r="J3479" s="852"/>
      <c r="K3479" s="852"/>
      <c r="L3479" s="852"/>
      <c r="M3479" s="852"/>
      <c r="N3479" s="852"/>
      <c r="O3479" s="852"/>
    </row>
    <row r="3480" spans="1:15">
      <c r="A3480" s="856" t="s">
        <v>43424</v>
      </c>
      <c r="B3480" s="856" t="s">
        <v>43425</v>
      </c>
      <c r="C3480" s="857" t="s">
        <v>13</v>
      </c>
      <c r="D3480" s="858">
        <v>3.28</v>
      </c>
      <c r="E3480" s="852"/>
      <c r="F3480" s="852"/>
      <c r="G3480" s="852"/>
      <c r="H3480" s="852"/>
      <c r="I3480" s="852"/>
      <c r="J3480" s="852"/>
      <c r="K3480" s="852"/>
      <c r="L3480" s="852"/>
      <c r="M3480" s="852"/>
      <c r="N3480" s="852"/>
      <c r="O3480" s="852"/>
    </row>
    <row r="3481" spans="1:15">
      <c r="A3481" s="856" t="s">
        <v>43426</v>
      </c>
      <c r="B3481" s="856" t="s">
        <v>43427</v>
      </c>
      <c r="C3481" s="857" t="s">
        <v>13</v>
      </c>
      <c r="D3481" s="858">
        <v>2.99</v>
      </c>
      <c r="E3481" s="852"/>
      <c r="F3481" s="852"/>
      <c r="G3481" s="852"/>
      <c r="H3481" s="852"/>
      <c r="I3481" s="852"/>
      <c r="J3481" s="852"/>
      <c r="K3481" s="852"/>
      <c r="L3481" s="852"/>
      <c r="M3481" s="852"/>
      <c r="N3481" s="852"/>
      <c r="O3481" s="852"/>
    </row>
    <row r="3482" spans="1:15">
      <c r="A3482" s="856" t="s">
        <v>43428</v>
      </c>
      <c r="B3482" s="856" t="s">
        <v>43429</v>
      </c>
      <c r="C3482" s="857" t="s">
        <v>13</v>
      </c>
      <c r="D3482" s="858">
        <v>1.58</v>
      </c>
      <c r="E3482" s="852"/>
      <c r="F3482" s="852"/>
      <c r="G3482" s="852"/>
      <c r="H3482" s="852"/>
      <c r="I3482" s="852"/>
      <c r="J3482" s="852"/>
      <c r="K3482" s="852"/>
      <c r="L3482" s="852"/>
      <c r="M3482" s="852"/>
      <c r="N3482" s="852"/>
      <c r="O3482" s="852"/>
    </row>
    <row r="3483" spans="1:15">
      <c r="A3483" s="856" t="s">
        <v>43430</v>
      </c>
      <c r="B3483" s="856" t="s">
        <v>43431</v>
      </c>
      <c r="C3483" s="857" t="s">
        <v>13</v>
      </c>
      <c r="D3483" s="858">
        <v>3.44</v>
      </c>
      <c r="E3483" s="852"/>
      <c r="F3483" s="852"/>
      <c r="G3483" s="852"/>
      <c r="H3483" s="852"/>
      <c r="I3483" s="852"/>
      <c r="J3483" s="852"/>
      <c r="K3483" s="852"/>
      <c r="L3483" s="852"/>
      <c r="M3483" s="852"/>
      <c r="N3483" s="852"/>
      <c r="O3483" s="852"/>
    </row>
    <row r="3484" spans="1:15">
      <c r="A3484" s="856" t="s">
        <v>43432</v>
      </c>
      <c r="B3484" s="856" t="s">
        <v>43433</v>
      </c>
      <c r="C3484" s="857" t="s">
        <v>13</v>
      </c>
      <c r="D3484" s="858">
        <v>4.3099999999999996</v>
      </c>
      <c r="E3484" s="852"/>
      <c r="F3484" s="852"/>
      <c r="G3484" s="852"/>
      <c r="H3484" s="852"/>
      <c r="I3484" s="852"/>
      <c r="J3484" s="852"/>
      <c r="K3484" s="852"/>
      <c r="L3484" s="852"/>
      <c r="M3484" s="852"/>
      <c r="N3484" s="852"/>
      <c r="O3484" s="852"/>
    </row>
    <row r="3485" spans="1:15">
      <c r="A3485" s="856" t="s">
        <v>43434</v>
      </c>
      <c r="B3485" s="856" t="s">
        <v>43435</v>
      </c>
      <c r="C3485" s="857" t="s">
        <v>13</v>
      </c>
      <c r="D3485" s="858">
        <v>5.74</v>
      </c>
      <c r="E3485" s="852"/>
      <c r="F3485" s="852"/>
      <c r="G3485" s="852"/>
      <c r="H3485" s="852"/>
      <c r="I3485" s="852"/>
      <c r="J3485" s="852"/>
      <c r="K3485" s="852"/>
      <c r="L3485" s="852"/>
      <c r="M3485" s="852"/>
      <c r="N3485" s="852"/>
      <c r="O3485" s="852"/>
    </row>
    <row r="3486" spans="1:15">
      <c r="A3486" s="856" t="s">
        <v>43436</v>
      </c>
      <c r="B3486" s="856" t="s">
        <v>43437</v>
      </c>
      <c r="C3486" s="857" t="s">
        <v>13</v>
      </c>
      <c r="D3486" s="858">
        <v>1.72</v>
      </c>
      <c r="E3486" s="852"/>
      <c r="F3486" s="852"/>
      <c r="G3486" s="852"/>
      <c r="H3486" s="852"/>
      <c r="I3486" s="852"/>
      <c r="J3486" s="852"/>
      <c r="K3486" s="852"/>
      <c r="L3486" s="852"/>
      <c r="M3486" s="852"/>
      <c r="N3486" s="852"/>
      <c r="O3486" s="852"/>
    </row>
    <row r="3487" spans="1:15">
      <c r="A3487" s="856" t="s">
        <v>43438</v>
      </c>
      <c r="B3487" s="856" t="s">
        <v>43439</v>
      </c>
      <c r="C3487" s="857" t="s">
        <v>13</v>
      </c>
      <c r="D3487" s="858">
        <v>7.76</v>
      </c>
      <c r="E3487" s="852"/>
      <c r="F3487" s="852"/>
      <c r="G3487" s="852"/>
      <c r="H3487" s="852"/>
      <c r="I3487" s="852"/>
      <c r="J3487" s="852"/>
      <c r="K3487" s="852"/>
      <c r="L3487" s="852"/>
      <c r="M3487" s="852"/>
      <c r="N3487" s="852"/>
      <c r="O3487" s="852"/>
    </row>
    <row r="3488" spans="1:15">
      <c r="A3488" s="856" t="s">
        <v>6395</v>
      </c>
      <c r="B3488" s="856" t="s">
        <v>6396</v>
      </c>
      <c r="C3488" s="857" t="s">
        <v>13</v>
      </c>
      <c r="D3488" s="859">
        <v>18.88</v>
      </c>
      <c r="E3488" s="852"/>
      <c r="F3488" s="852"/>
      <c r="G3488" s="852"/>
      <c r="H3488" s="852"/>
      <c r="I3488" s="852"/>
      <c r="J3488" s="852"/>
      <c r="K3488" s="852"/>
      <c r="L3488" s="852"/>
      <c r="M3488" s="852"/>
      <c r="N3488" s="852"/>
      <c r="O3488" s="852"/>
    </row>
    <row r="3489" spans="1:15">
      <c r="A3489" s="856" t="s">
        <v>6397</v>
      </c>
      <c r="B3489" s="856" t="s">
        <v>6398</v>
      </c>
      <c r="C3489" s="857" t="s">
        <v>13</v>
      </c>
      <c r="D3489" s="859">
        <v>23.9</v>
      </c>
      <c r="E3489" s="852"/>
      <c r="F3489" s="852"/>
      <c r="G3489" s="852"/>
      <c r="H3489" s="852"/>
      <c r="I3489" s="852"/>
      <c r="J3489" s="852"/>
      <c r="K3489" s="852"/>
      <c r="L3489" s="852"/>
      <c r="M3489" s="852"/>
      <c r="N3489" s="852"/>
      <c r="O3489" s="852"/>
    </row>
    <row r="3490" spans="1:15">
      <c r="A3490" s="856" t="s">
        <v>6399</v>
      </c>
      <c r="B3490" s="856" t="s">
        <v>6400</v>
      </c>
      <c r="C3490" s="857" t="s">
        <v>13</v>
      </c>
      <c r="D3490" s="859">
        <v>21.49</v>
      </c>
      <c r="E3490" s="852"/>
      <c r="F3490" s="852"/>
      <c r="G3490" s="852"/>
      <c r="H3490" s="852"/>
      <c r="I3490" s="852"/>
      <c r="J3490" s="852"/>
      <c r="K3490" s="852"/>
      <c r="L3490" s="852"/>
      <c r="M3490" s="852"/>
      <c r="N3490" s="852"/>
      <c r="O3490" s="852"/>
    </row>
    <row r="3491" spans="1:15">
      <c r="A3491" s="856" t="s">
        <v>6401</v>
      </c>
      <c r="B3491" s="856" t="s">
        <v>6402</v>
      </c>
      <c r="C3491" s="857" t="s">
        <v>13</v>
      </c>
      <c r="D3491" s="859">
        <v>37.83</v>
      </c>
      <c r="E3491" s="852"/>
      <c r="F3491" s="852"/>
      <c r="G3491" s="852"/>
      <c r="H3491" s="852"/>
      <c r="I3491" s="852"/>
      <c r="J3491" s="852"/>
      <c r="K3491" s="852"/>
      <c r="L3491" s="852"/>
      <c r="M3491" s="852"/>
      <c r="N3491" s="852"/>
      <c r="O3491" s="852"/>
    </row>
    <row r="3492" spans="1:15">
      <c r="A3492" s="856" t="s">
        <v>6403</v>
      </c>
      <c r="B3492" s="856" t="s">
        <v>6404</v>
      </c>
      <c r="C3492" s="857" t="s">
        <v>13</v>
      </c>
      <c r="D3492" s="859">
        <v>17.11</v>
      </c>
      <c r="E3492" s="852"/>
      <c r="F3492" s="852"/>
      <c r="G3492" s="852"/>
      <c r="H3492" s="852"/>
      <c r="I3492" s="852"/>
      <c r="J3492" s="852"/>
      <c r="K3492" s="852"/>
      <c r="L3492" s="852"/>
      <c r="M3492" s="852"/>
      <c r="N3492" s="852"/>
      <c r="O3492" s="852"/>
    </row>
    <row r="3493" spans="1:15">
      <c r="A3493" s="856" t="s">
        <v>6405</v>
      </c>
      <c r="B3493" s="856" t="s">
        <v>6406</v>
      </c>
      <c r="C3493" s="857" t="s">
        <v>31</v>
      </c>
      <c r="D3493" s="858">
        <v>2.16</v>
      </c>
      <c r="E3493" s="852"/>
      <c r="F3493" s="852"/>
      <c r="G3493" s="852"/>
      <c r="H3493" s="852"/>
      <c r="I3493" s="852"/>
      <c r="J3493" s="852"/>
      <c r="K3493" s="852"/>
      <c r="L3493" s="852"/>
      <c r="M3493" s="852"/>
      <c r="N3493" s="852"/>
      <c r="O3493" s="852"/>
    </row>
    <row r="3494" spans="1:15">
      <c r="A3494" s="1412"/>
      <c r="B3494" s="1412"/>
      <c r="C3494" s="1412"/>
      <c r="D3494" s="1412"/>
      <c r="E3494" s="852"/>
      <c r="F3494" s="852"/>
      <c r="G3494" s="852"/>
      <c r="H3494" s="852"/>
      <c r="I3494" s="852"/>
      <c r="J3494" s="852"/>
      <c r="K3494" s="852"/>
      <c r="L3494" s="852"/>
      <c r="M3494" s="852"/>
      <c r="N3494" s="852"/>
      <c r="O3494" s="852"/>
    </row>
    <row r="3495" spans="1:15">
      <c r="A3495" s="1413" t="s">
        <v>6407</v>
      </c>
      <c r="B3495" s="1413"/>
      <c r="C3495" s="1413"/>
      <c r="D3495" s="851"/>
      <c r="E3495" s="852"/>
      <c r="F3495" s="852"/>
      <c r="G3495" s="852"/>
      <c r="H3495" s="852"/>
      <c r="I3495" s="852"/>
      <c r="J3495" s="852"/>
      <c r="K3495" s="852"/>
      <c r="L3495" s="852"/>
      <c r="M3495" s="852"/>
      <c r="N3495" s="852"/>
      <c r="O3495" s="852"/>
    </row>
    <row r="3496" spans="1:15">
      <c r="A3496" s="853" t="s">
        <v>6391</v>
      </c>
      <c r="B3496" s="853" t="s">
        <v>6392</v>
      </c>
      <c r="C3496" s="854" t="s">
        <v>6393</v>
      </c>
      <c r="D3496" s="855" t="s">
        <v>6394</v>
      </c>
      <c r="E3496" s="852"/>
      <c r="F3496" s="852"/>
      <c r="G3496" s="852"/>
      <c r="H3496" s="852"/>
      <c r="I3496" s="852"/>
      <c r="J3496" s="852"/>
      <c r="K3496" s="852"/>
      <c r="L3496" s="852"/>
      <c r="M3496" s="852"/>
      <c r="N3496" s="852"/>
      <c r="O3496" s="852"/>
    </row>
    <row r="3497" spans="1:15">
      <c r="A3497" s="856" t="s">
        <v>6408</v>
      </c>
      <c r="B3497" s="856" t="s">
        <v>6409</v>
      </c>
      <c r="C3497" s="857" t="s">
        <v>13</v>
      </c>
      <c r="D3497" s="858">
        <v>0.16</v>
      </c>
      <c r="E3497" s="852"/>
      <c r="F3497" s="852"/>
      <c r="G3497" s="852"/>
      <c r="H3497" s="852"/>
      <c r="I3497" s="852"/>
      <c r="J3497" s="852"/>
      <c r="K3497" s="852"/>
      <c r="L3497" s="852"/>
      <c r="M3497" s="852"/>
      <c r="N3497" s="852"/>
      <c r="O3497" s="852"/>
    </row>
    <row r="3498" spans="1:15">
      <c r="A3498" s="1412"/>
      <c r="B3498" s="1412"/>
      <c r="C3498" s="1412"/>
      <c r="D3498" s="1412"/>
      <c r="E3498" s="852"/>
      <c r="F3498" s="852"/>
      <c r="G3498" s="852"/>
      <c r="H3498" s="852"/>
      <c r="I3498" s="852"/>
      <c r="J3498" s="852"/>
      <c r="K3498" s="852"/>
      <c r="L3498" s="852"/>
      <c r="M3498" s="852"/>
      <c r="N3498" s="852"/>
      <c r="O3498" s="852"/>
    </row>
    <row r="3499" spans="1:15">
      <c r="A3499" s="1413" t="s">
        <v>6410</v>
      </c>
      <c r="B3499" s="1413"/>
      <c r="C3499" s="1413"/>
      <c r="D3499" s="851"/>
      <c r="E3499" s="852"/>
      <c r="F3499" s="852"/>
      <c r="G3499" s="852"/>
      <c r="H3499" s="852"/>
      <c r="I3499" s="852"/>
      <c r="J3499" s="852"/>
      <c r="K3499" s="852"/>
      <c r="L3499" s="852"/>
      <c r="M3499" s="852"/>
      <c r="N3499" s="852"/>
      <c r="O3499" s="852"/>
    </row>
    <row r="3500" spans="1:15">
      <c r="A3500" s="1413" t="s">
        <v>6411</v>
      </c>
      <c r="B3500" s="1413"/>
      <c r="C3500" s="1413"/>
      <c r="D3500" s="851"/>
      <c r="E3500" s="852"/>
      <c r="F3500" s="852"/>
      <c r="G3500" s="852"/>
      <c r="H3500" s="852"/>
      <c r="I3500" s="852"/>
      <c r="J3500" s="852"/>
      <c r="K3500" s="852"/>
      <c r="L3500" s="852"/>
      <c r="M3500" s="852"/>
      <c r="N3500" s="852"/>
      <c r="O3500" s="852"/>
    </row>
    <row r="3501" spans="1:15">
      <c r="A3501" s="853" t="s">
        <v>6391</v>
      </c>
      <c r="B3501" s="853" t="s">
        <v>6392</v>
      </c>
      <c r="C3501" s="854" t="s">
        <v>6393</v>
      </c>
      <c r="D3501" s="855" t="s">
        <v>6394</v>
      </c>
      <c r="E3501" s="852"/>
      <c r="F3501" s="852"/>
      <c r="G3501" s="852"/>
      <c r="H3501" s="852"/>
      <c r="I3501" s="852"/>
      <c r="J3501" s="852"/>
      <c r="K3501" s="852"/>
      <c r="L3501" s="852"/>
      <c r="M3501" s="852"/>
      <c r="N3501" s="852"/>
      <c r="O3501" s="852"/>
    </row>
    <row r="3502" spans="1:15" ht="25.5">
      <c r="A3502" s="856" t="s">
        <v>6412</v>
      </c>
      <c r="B3502" s="856" t="s">
        <v>6413</v>
      </c>
      <c r="C3502" s="857" t="s">
        <v>13</v>
      </c>
      <c r="D3502" s="860">
        <v>139.9</v>
      </c>
      <c r="E3502" s="852"/>
      <c r="F3502" s="852"/>
      <c r="G3502" s="852"/>
      <c r="H3502" s="852"/>
      <c r="I3502" s="852"/>
      <c r="J3502" s="852"/>
      <c r="K3502" s="852"/>
      <c r="L3502" s="852"/>
      <c r="M3502" s="852"/>
      <c r="N3502" s="852"/>
      <c r="O3502" s="852"/>
    </row>
    <row r="3503" spans="1:15">
      <c r="A3503" s="856" t="s">
        <v>6414</v>
      </c>
      <c r="B3503" s="856" t="s">
        <v>6415</v>
      </c>
      <c r="C3503" s="857" t="s">
        <v>13</v>
      </c>
      <c r="D3503" s="859">
        <v>84.06</v>
      </c>
      <c r="E3503" s="852"/>
      <c r="F3503" s="852"/>
      <c r="G3503" s="852"/>
      <c r="H3503" s="852"/>
      <c r="I3503" s="852"/>
      <c r="J3503" s="852"/>
      <c r="K3503" s="852"/>
      <c r="L3503" s="852"/>
      <c r="M3503" s="852"/>
      <c r="N3503" s="852"/>
      <c r="O3503" s="852"/>
    </row>
    <row r="3504" spans="1:15">
      <c r="A3504" s="856" t="s">
        <v>6416</v>
      </c>
      <c r="B3504" s="856" t="s">
        <v>6417</v>
      </c>
      <c r="C3504" s="857" t="s">
        <v>13</v>
      </c>
      <c r="D3504" s="860">
        <v>279.19</v>
      </c>
      <c r="E3504" s="852"/>
      <c r="F3504" s="852"/>
      <c r="G3504" s="852"/>
      <c r="H3504" s="852"/>
      <c r="I3504" s="852"/>
      <c r="J3504" s="852"/>
      <c r="K3504" s="852"/>
      <c r="L3504" s="852"/>
      <c r="M3504" s="852"/>
      <c r="N3504" s="852"/>
      <c r="O3504" s="852"/>
    </row>
    <row r="3505" spans="1:15" ht="25.5">
      <c r="A3505" s="856" t="s">
        <v>6418</v>
      </c>
      <c r="B3505" s="856" t="s">
        <v>6419</v>
      </c>
      <c r="C3505" s="857" t="s">
        <v>13</v>
      </c>
      <c r="D3505" s="859">
        <v>14.06</v>
      </c>
      <c r="E3505" s="852"/>
      <c r="F3505" s="852"/>
      <c r="G3505" s="852"/>
      <c r="H3505" s="852"/>
      <c r="I3505" s="852"/>
      <c r="J3505" s="852"/>
      <c r="K3505" s="852"/>
      <c r="L3505" s="852"/>
      <c r="M3505" s="852"/>
      <c r="N3505" s="852"/>
      <c r="O3505" s="852"/>
    </row>
    <row r="3506" spans="1:15" ht="25.5">
      <c r="A3506" s="856" t="s">
        <v>6420</v>
      </c>
      <c r="B3506" s="856" t="s">
        <v>6421</v>
      </c>
      <c r="C3506" s="857" t="s">
        <v>13</v>
      </c>
      <c r="D3506" s="860">
        <v>340.92</v>
      </c>
      <c r="E3506" s="852"/>
      <c r="F3506" s="852"/>
      <c r="G3506" s="852"/>
      <c r="H3506" s="852"/>
      <c r="I3506" s="852"/>
      <c r="J3506" s="852"/>
      <c r="K3506" s="852"/>
      <c r="L3506" s="852"/>
      <c r="M3506" s="852"/>
      <c r="N3506" s="852"/>
      <c r="O3506" s="852"/>
    </row>
    <row r="3507" spans="1:15" ht="25.5">
      <c r="A3507" s="856" t="s">
        <v>6422</v>
      </c>
      <c r="B3507" s="856" t="s">
        <v>6423</v>
      </c>
      <c r="C3507" s="857" t="s">
        <v>13</v>
      </c>
      <c r="D3507" s="859">
        <v>48.26</v>
      </c>
      <c r="E3507" s="852"/>
      <c r="F3507" s="852"/>
      <c r="G3507" s="852"/>
      <c r="H3507" s="852"/>
      <c r="I3507" s="852"/>
      <c r="J3507" s="852"/>
      <c r="K3507" s="852"/>
      <c r="L3507" s="852"/>
      <c r="M3507" s="852"/>
      <c r="N3507" s="852"/>
      <c r="O3507" s="852"/>
    </row>
    <row r="3508" spans="1:15">
      <c r="A3508" s="1412"/>
      <c r="B3508" s="1412"/>
      <c r="C3508" s="1412"/>
      <c r="D3508" s="1412"/>
      <c r="E3508" s="852"/>
      <c r="F3508" s="852"/>
      <c r="G3508" s="852"/>
      <c r="H3508" s="852"/>
      <c r="I3508" s="852"/>
      <c r="J3508" s="852"/>
      <c r="K3508" s="852"/>
      <c r="L3508" s="852"/>
      <c r="M3508" s="852"/>
      <c r="N3508" s="852"/>
      <c r="O3508" s="852"/>
    </row>
    <row r="3509" spans="1:15">
      <c r="A3509" s="1413" t="s">
        <v>6424</v>
      </c>
      <c r="B3509" s="1413"/>
      <c r="C3509" s="1413"/>
      <c r="D3509" s="851"/>
      <c r="E3509" s="852"/>
      <c r="F3509" s="852"/>
      <c r="G3509" s="852"/>
      <c r="H3509" s="852"/>
      <c r="I3509" s="852"/>
      <c r="J3509" s="852"/>
      <c r="K3509" s="852"/>
      <c r="L3509" s="852"/>
      <c r="M3509" s="852"/>
      <c r="N3509" s="852"/>
      <c r="O3509" s="852"/>
    </row>
    <row r="3510" spans="1:15">
      <c r="A3510" s="853" t="s">
        <v>6391</v>
      </c>
      <c r="B3510" s="853" t="s">
        <v>6392</v>
      </c>
      <c r="C3510" s="854" t="s">
        <v>6393</v>
      </c>
      <c r="D3510" s="855" t="s">
        <v>6394</v>
      </c>
      <c r="E3510" s="852"/>
      <c r="F3510" s="852"/>
      <c r="G3510" s="852"/>
      <c r="H3510" s="852"/>
      <c r="I3510" s="852"/>
      <c r="J3510" s="852"/>
      <c r="K3510" s="852"/>
      <c r="L3510" s="852"/>
      <c r="M3510" s="852"/>
      <c r="N3510" s="852"/>
      <c r="O3510" s="852"/>
    </row>
    <row r="3511" spans="1:15">
      <c r="A3511" s="856" t="s">
        <v>6425</v>
      </c>
      <c r="B3511" s="856" t="s">
        <v>6426</v>
      </c>
      <c r="C3511" s="857" t="s">
        <v>13</v>
      </c>
      <c r="D3511" s="858">
        <v>4.2699999999999996</v>
      </c>
      <c r="E3511" s="852"/>
      <c r="F3511" s="852"/>
      <c r="G3511" s="852"/>
      <c r="H3511" s="852"/>
      <c r="I3511" s="852"/>
      <c r="J3511" s="852"/>
      <c r="K3511" s="852"/>
      <c r="L3511" s="852"/>
      <c r="M3511" s="852"/>
      <c r="N3511" s="852"/>
      <c r="O3511" s="852"/>
    </row>
    <row r="3512" spans="1:15">
      <c r="A3512" s="856" t="s">
        <v>6427</v>
      </c>
      <c r="B3512" s="856" t="s">
        <v>6428</v>
      </c>
      <c r="C3512" s="857" t="s">
        <v>13</v>
      </c>
      <c r="D3512" s="858">
        <v>5.3</v>
      </c>
      <c r="E3512" s="852"/>
      <c r="F3512" s="852"/>
      <c r="G3512" s="852"/>
      <c r="H3512" s="852"/>
      <c r="I3512" s="852"/>
      <c r="J3512" s="852"/>
      <c r="K3512" s="852"/>
      <c r="L3512" s="852"/>
      <c r="M3512" s="852"/>
      <c r="N3512" s="852"/>
      <c r="O3512" s="852"/>
    </row>
    <row r="3513" spans="1:15">
      <c r="A3513" s="856" t="s">
        <v>6429</v>
      </c>
      <c r="B3513" s="856" t="s">
        <v>6430</v>
      </c>
      <c r="C3513" s="857" t="s">
        <v>13</v>
      </c>
      <c r="D3513" s="858">
        <v>3.16</v>
      </c>
      <c r="E3513" s="852"/>
      <c r="F3513" s="852"/>
      <c r="G3513" s="852"/>
      <c r="H3513" s="852"/>
      <c r="I3513" s="852"/>
      <c r="J3513" s="852"/>
      <c r="K3513" s="852"/>
      <c r="L3513" s="852"/>
      <c r="M3513" s="852"/>
      <c r="N3513" s="852"/>
      <c r="O3513" s="852"/>
    </row>
    <row r="3514" spans="1:15">
      <c r="A3514" s="856" t="s">
        <v>6431</v>
      </c>
      <c r="B3514" s="856" t="s">
        <v>6432</v>
      </c>
      <c r="C3514" s="857" t="s">
        <v>13</v>
      </c>
      <c r="D3514" s="858">
        <v>5.75</v>
      </c>
      <c r="E3514" s="852"/>
      <c r="F3514" s="852"/>
      <c r="G3514" s="852"/>
      <c r="H3514" s="852"/>
      <c r="I3514" s="852"/>
      <c r="J3514" s="852"/>
      <c r="K3514" s="852"/>
      <c r="L3514" s="852"/>
      <c r="M3514" s="852"/>
      <c r="N3514" s="852"/>
      <c r="O3514" s="852"/>
    </row>
    <row r="3515" spans="1:15">
      <c r="A3515" s="856" t="s">
        <v>6433</v>
      </c>
      <c r="B3515" s="856" t="s">
        <v>6434</v>
      </c>
      <c r="C3515" s="857" t="s">
        <v>13</v>
      </c>
      <c r="D3515" s="860">
        <v>103.98</v>
      </c>
      <c r="E3515" s="852"/>
      <c r="F3515" s="852"/>
      <c r="G3515" s="852"/>
      <c r="H3515" s="852"/>
      <c r="I3515" s="852"/>
      <c r="J3515" s="852"/>
      <c r="K3515" s="852"/>
      <c r="L3515" s="852"/>
      <c r="M3515" s="852"/>
      <c r="N3515" s="852"/>
      <c r="O3515" s="852"/>
    </row>
    <row r="3516" spans="1:15">
      <c r="A3516" s="856" t="s">
        <v>6435</v>
      </c>
      <c r="B3516" s="856" t="s">
        <v>6436</v>
      </c>
      <c r="C3516" s="857" t="s">
        <v>13</v>
      </c>
      <c r="D3516" s="860">
        <v>137.27000000000001</v>
      </c>
      <c r="E3516" s="852"/>
      <c r="F3516" s="852"/>
      <c r="G3516" s="852"/>
      <c r="H3516" s="852"/>
      <c r="I3516" s="852"/>
      <c r="J3516" s="852"/>
      <c r="K3516" s="852"/>
      <c r="L3516" s="852"/>
      <c r="M3516" s="852"/>
      <c r="N3516" s="852"/>
      <c r="O3516" s="852"/>
    </row>
    <row r="3517" spans="1:15">
      <c r="A3517" s="856" t="s">
        <v>6437</v>
      </c>
      <c r="B3517" s="856" t="s">
        <v>6438</v>
      </c>
      <c r="C3517" s="857" t="s">
        <v>13</v>
      </c>
      <c r="D3517" s="858">
        <v>9.26</v>
      </c>
      <c r="E3517" s="852"/>
      <c r="F3517" s="852"/>
      <c r="G3517" s="852"/>
      <c r="H3517" s="852"/>
      <c r="I3517" s="852"/>
      <c r="J3517" s="852"/>
      <c r="K3517" s="852"/>
      <c r="L3517" s="852"/>
      <c r="M3517" s="852"/>
      <c r="N3517" s="852"/>
      <c r="O3517" s="852"/>
    </row>
    <row r="3518" spans="1:15">
      <c r="A3518" s="856" t="s">
        <v>6439</v>
      </c>
      <c r="B3518" s="856" t="s">
        <v>6440</v>
      </c>
      <c r="C3518" s="857" t="s">
        <v>13</v>
      </c>
      <c r="D3518" s="858">
        <v>2.9</v>
      </c>
      <c r="E3518" s="852"/>
      <c r="F3518" s="852"/>
      <c r="G3518" s="852"/>
      <c r="H3518" s="852"/>
      <c r="I3518" s="852"/>
      <c r="J3518" s="852"/>
      <c r="K3518" s="852"/>
      <c r="L3518" s="852"/>
      <c r="M3518" s="852"/>
      <c r="N3518" s="852"/>
      <c r="O3518" s="852"/>
    </row>
    <row r="3519" spans="1:15">
      <c r="A3519" s="856" t="s">
        <v>6441</v>
      </c>
      <c r="B3519" s="856" t="s">
        <v>6442</v>
      </c>
      <c r="C3519" s="857" t="s">
        <v>13</v>
      </c>
      <c r="D3519" s="858">
        <v>0.81</v>
      </c>
      <c r="E3519" s="852"/>
      <c r="F3519" s="852"/>
      <c r="G3519" s="852"/>
      <c r="H3519" s="852"/>
      <c r="I3519" s="852"/>
      <c r="J3519" s="852"/>
      <c r="K3519" s="852"/>
      <c r="L3519" s="852"/>
      <c r="M3519" s="852"/>
      <c r="N3519" s="852"/>
      <c r="O3519" s="852"/>
    </row>
    <row r="3520" spans="1:15">
      <c r="A3520" s="856" t="s">
        <v>6443</v>
      </c>
      <c r="B3520" s="856" t="s">
        <v>6444</v>
      </c>
      <c r="C3520" s="857" t="s">
        <v>13</v>
      </c>
      <c r="D3520" s="858">
        <v>3.55</v>
      </c>
      <c r="E3520" s="852"/>
      <c r="F3520" s="852"/>
      <c r="G3520" s="852"/>
      <c r="H3520" s="852"/>
      <c r="I3520" s="852"/>
      <c r="J3520" s="852"/>
      <c r="K3520" s="852"/>
      <c r="L3520" s="852"/>
      <c r="M3520" s="852"/>
      <c r="N3520" s="852"/>
      <c r="O3520" s="852"/>
    </row>
    <row r="3521" spans="1:15">
      <c r="A3521" s="1412"/>
      <c r="B3521" s="1412"/>
      <c r="C3521" s="1412"/>
      <c r="D3521" s="1412"/>
      <c r="E3521" s="852"/>
      <c r="F3521" s="852"/>
      <c r="G3521" s="852"/>
      <c r="H3521" s="852"/>
      <c r="I3521" s="852"/>
      <c r="J3521" s="852"/>
      <c r="K3521" s="852"/>
      <c r="L3521" s="852"/>
      <c r="M3521" s="852"/>
      <c r="N3521" s="852"/>
      <c r="O3521" s="852"/>
    </row>
    <row r="3522" spans="1:15">
      <c r="A3522" s="1413" t="s">
        <v>6445</v>
      </c>
      <c r="B3522" s="1413"/>
      <c r="C3522" s="1413"/>
      <c r="D3522" s="851"/>
      <c r="E3522" s="852"/>
      <c r="F3522" s="852"/>
      <c r="G3522" s="852"/>
      <c r="H3522" s="852"/>
      <c r="I3522" s="852"/>
      <c r="J3522" s="852"/>
      <c r="K3522" s="852"/>
      <c r="L3522" s="852"/>
      <c r="M3522" s="852"/>
      <c r="N3522" s="852"/>
      <c r="O3522" s="852"/>
    </row>
    <row r="3523" spans="1:15">
      <c r="A3523" s="1413" t="s">
        <v>6446</v>
      </c>
      <c r="B3523" s="1413"/>
      <c r="C3523" s="1413"/>
      <c r="D3523" s="851"/>
      <c r="E3523" s="852"/>
      <c r="F3523" s="852"/>
      <c r="G3523" s="852"/>
      <c r="H3523" s="852"/>
      <c r="I3523" s="852"/>
      <c r="J3523" s="852"/>
      <c r="K3523" s="852"/>
      <c r="L3523" s="852"/>
      <c r="M3523" s="852"/>
      <c r="N3523" s="852"/>
      <c r="O3523" s="852"/>
    </row>
    <row r="3524" spans="1:15">
      <c r="A3524" s="853" t="s">
        <v>6391</v>
      </c>
      <c r="B3524" s="853" t="s">
        <v>6392</v>
      </c>
      <c r="C3524" s="854" t="s">
        <v>6393</v>
      </c>
      <c r="D3524" s="855" t="s">
        <v>6394</v>
      </c>
      <c r="E3524" s="852"/>
      <c r="F3524" s="852"/>
      <c r="G3524" s="852"/>
      <c r="H3524" s="852"/>
      <c r="I3524" s="852"/>
      <c r="J3524" s="852"/>
      <c r="K3524" s="852"/>
      <c r="L3524" s="852"/>
      <c r="M3524" s="852"/>
      <c r="N3524" s="852"/>
      <c r="O3524" s="852"/>
    </row>
    <row r="3525" spans="1:15">
      <c r="A3525" s="856" t="s">
        <v>6447</v>
      </c>
      <c r="B3525" s="856" t="s">
        <v>6448</v>
      </c>
      <c r="C3525" s="857" t="s">
        <v>13</v>
      </c>
      <c r="D3525" s="858">
        <v>2.14</v>
      </c>
      <c r="E3525" s="852"/>
      <c r="F3525" s="852"/>
      <c r="G3525" s="852"/>
      <c r="H3525" s="852"/>
      <c r="I3525" s="852"/>
      <c r="J3525" s="852"/>
      <c r="K3525" s="852"/>
      <c r="L3525" s="852"/>
      <c r="M3525" s="852"/>
      <c r="N3525" s="852"/>
      <c r="O3525" s="852"/>
    </row>
    <row r="3526" spans="1:15">
      <c r="A3526" s="1412"/>
      <c r="B3526" s="1412"/>
      <c r="C3526" s="1412"/>
      <c r="D3526" s="1412"/>
      <c r="E3526" s="852"/>
      <c r="F3526" s="852"/>
      <c r="G3526" s="852"/>
      <c r="H3526" s="852"/>
      <c r="I3526" s="852"/>
      <c r="J3526" s="852"/>
      <c r="K3526" s="852"/>
      <c r="L3526" s="852"/>
      <c r="M3526" s="852"/>
      <c r="N3526" s="852"/>
      <c r="O3526" s="852"/>
    </row>
    <row r="3527" spans="1:15">
      <c r="A3527" s="1413" t="s">
        <v>6449</v>
      </c>
      <c r="B3527" s="1413"/>
      <c r="C3527" s="1413"/>
      <c r="D3527" s="851"/>
      <c r="E3527" s="852"/>
      <c r="F3527" s="852"/>
      <c r="G3527" s="852"/>
      <c r="H3527" s="852"/>
      <c r="I3527" s="852"/>
      <c r="J3527" s="852"/>
      <c r="K3527" s="852"/>
      <c r="L3527" s="852"/>
      <c r="M3527" s="852"/>
      <c r="N3527" s="852"/>
      <c r="O3527" s="852"/>
    </row>
    <row r="3528" spans="1:15">
      <c r="A3528" s="853" t="s">
        <v>6391</v>
      </c>
      <c r="B3528" s="853" t="s">
        <v>6392</v>
      </c>
      <c r="C3528" s="854" t="s">
        <v>6393</v>
      </c>
      <c r="D3528" s="855" t="s">
        <v>6394</v>
      </c>
      <c r="E3528" s="852"/>
      <c r="F3528" s="852"/>
      <c r="G3528" s="852"/>
      <c r="H3528" s="852"/>
      <c r="I3528" s="852"/>
      <c r="J3528" s="852"/>
      <c r="K3528" s="852"/>
      <c r="L3528" s="852"/>
      <c r="M3528" s="852"/>
      <c r="N3528" s="852"/>
      <c r="O3528" s="852"/>
    </row>
    <row r="3529" spans="1:15" ht="25.5">
      <c r="A3529" s="856" t="s">
        <v>6450</v>
      </c>
      <c r="B3529" s="856" t="s">
        <v>6451</v>
      </c>
      <c r="C3529" s="857" t="s">
        <v>13</v>
      </c>
      <c r="D3529" s="859">
        <v>85.49</v>
      </c>
      <c r="E3529" s="852"/>
      <c r="F3529" s="852"/>
      <c r="G3529" s="852"/>
      <c r="H3529" s="852"/>
      <c r="I3529" s="852"/>
      <c r="J3529" s="852"/>
      <c r="K3529" s="852"/>
      <c r="L3529" s="852"/>
      <c r="M3529" s="852"/>
      <c r="N3529" s="852"/>
      <c r="O3529" s="852"/>
    </row>
    <row r="3530" spans="1:15" ht="25.5">
      <c r="A3530" s="856" t="s">
        <v>6452</v>
      </c>
      <c r="B3530" s="856" t="s">
        <v>6453</v>
      </c>
      <c r="C3530" s="857" t="s">
        <v>13</v>
      </c>
      <c r="D3530" s="859">
        <v>47.7</v>
      </c>
      <c r="E3530" s="852"/>
      <c r="F3530" s="852"/>
      <c r="G3530" s="852"/>
      <c r="H3530" s="852"/>
      <c r="I3530" s="852"/>
      <c r="J3530" s="852"/>
      <c r="K3530" s="852"/>
      <c r="L3530" s="852"/>
      <c r="M3530" s="852"/>
      <c r="N3530" s="852"/>
      <c r="O3530" s="852"/>
    </row>
    <row r="3531" spans="1:15">
      <c r="A3531" s="1412"/>
      <c r="B3531" s="1412"/>
      <c r="C3531" s="1412"/>
      <c r="D3531" s="1412"/>
      <c r="E3531" s="852"/>
      <c r="F3531" s="852"/>
      <c r="G3531" s="852"/>
      <c r="H3531" s="852"/>
      <c r="I3531" s="852"/>
      <c r="J3531" s="852"/>
      <c r="K3531" s="852"/>
      <c r="L3531" s="852"/>
      <c r="M3531" s="852"/>
      <c r="N3531" s="852"/>
      <c r="O3531" s="852"/>
    </row>
    <row r="3532" spans="1:15">
      <c r="A3532" s="1413" t="s">
        <v>6454</v>
      </c>
      <c r="B3532" s="1413"/>
      <c r="C3532" s="1413"/>
      <c r="D3532" s="851"/>
      <c r="E3532" s="852"/>
      <c r="F3532" s="852"/>
      <c r="G3532" s="852"/>
      <c r="H3532" s="852"/>
      <c r="I3532" s="852"/>
      <c r="J3532" s="852"/>
      <c r="K3532" s="852"/>
      <c r="L3532" s="852"/>
      <c r="M3532" s="852"/>
      <c r="N3532" s="852"/>
      <c r="O3532" s="852"/>
    </row>
    <row r="3533" spans="1:15">
      <c r="A3533" s="853" t="s">
        <v>6391</v>
      </c>
      <c r="B3533" s="853" t="s">
        <v>6392</v>
      </c>
      <c r="C3533" s="854" t="s">
        <v>6393</v>
      </c>
      <c r="D3533" s="855" t="s">
        <v>6394</v>
      </c>
      <c r="E3533" s="852"/>
      <c r="F3533" s="852"/>
      <c r="G3533" s="852"/>
      <c r="H3533" s="852"/>
      <c r="I3533" s="852"/>
      <c r="J3533" s="852"/>
      <c r="K3533" s="852"/>
      <c r="L3533" s="852"/>
      <c r="M3533" s="852"/>
      <c r="N3533" s="852"/>
      <c r="O3533" s="852"/>
    </row>
    <row r="3534" spans="1:15">
      <c r="A3534" s="856" t="s">
        <v>6455</v>
      </c>
      <c r="B3534" s="856" t="s">
        <v>6456</v>
      </c>
      <c r="C3534" s="857" t="s">
        <v>13</v>
      </c>
      <c r="D3534" s="859">
        <v>14.46</v>
      </c>
      <c r="E3534" s="852"/>
      <c r="F3534" s="852"/>
      <c r="G3534" s="852"/>
      <c r="H3534" s="852"/>
      <c r="I3534" s="852"/>
      <c r="J3534" s="852"/>
      <c r="K3534" s="852"/>
      <c r="L3534" s="852"/>
      <c r="M3534" s="852"/>
      <c r="N3534" s="852"/>
      <c r="O3534" s="852"/>
    </row>
    <row r="3535" spans="1:15">
      <c r="A3535" s="1412"/>
      <c r="B3535" s="1412"/>
      <c r="C3535" s="1412"/>
      <c r="D3535" s="1412"/>
      <c r="E3535" s="852"/>
      <c r="F3535" s="852"/>
      <c r="G3535" s="852"/>
      <c r="H3535" s="852"/>
      <c r="I3535" s="852"/>
      <c r="J3535" s="852"/>
      <c r="K3535" s="852"/>
      <c r="L3535" s="852"/>
      <c r="M3535" s="852"/>
      <c r="N3535" s="852"/>
      <c r="O3535" s="852"/>
    </row>
    <row r="3536" spans="1:15">
      <c r="A3536" s="1413" t="s">
        <v>6457</v>
      </c>
      <c r="B3536" s="1413"/>
      <c r="C3536" s="1413"/>
      <c r="D3536" s="851"/>
      <c r="E3536" s="852"/>
      <c r="F3536" s="852"/>
      <c r="G3536" s="852"/>
      <c r="H3536" s="852"/>
      <c r="I3536" s="852"/>
      <c r="J3536" s="852"/>
      <c r="K3536" s="852"/>
      <c r="L3536" s="852"/>
      <c r="M3536" s="852"/>
      <c r="N3536" s="852"/>
      <c r="O3536" s="852"/>
    </row>
    <row r="3537" spans="1:15">
      <c r="A3537" s="1413" t="s">
        <v>6458</v>
      </c>
      <c r="B3537" s="1413"/>
      <c r="C3537" s="1413"/>
      <c r="D3537" s="851"/>
      <c r="E3537" s="852"/>
      <c r="F3537" s="852"/>
      <c r="G3537" s="852"/>
      <c r="H3537" s="852"/>
      <c r="I3537" s="852"/>
      <c r="J3537" s="852"/>
      <c r="K3537" s="852"/>
      <c r="L3537" s="852"/>
      <c r="M3537" s="852"/>
      <c r="N3537" s="852"/>
      <c r="O3537" s="852"/>
    </row>
    <row r="3538" spans="1:15">
      <c r="A3538" s="853" t="s">
        <v>6391</v>
      </c>
      <c r="B3538" s="853" t="s">
        <v>6392</v>
      </c>
      <c r="C3538" s="854" t="s">
        <v>6393</v>
      </c>
      <c r="D3538" s="855" t="s">
        <v>6394</v>
      </c>
      <c r="E3538" s="852"/>
      <c r="F3538" s="852"/>
      <c r="G3538" s="852"/>
      <c r="H3538" s="852"/>
      <c r="I3538" s="852"/>
      <c r="J3538" s="852"/>
      <c r="K3538" s="852"/>
      <c r="L3538" s="852"/>
      <c r="M3538" s="852"/>
      <c r="N3538" s="852"/>
      <c r="O3538" s="852"/>
    </row>
    <row r="3539" spans="1:15">
      <c r="A3539" s="856" t="s">
        <v>6459</v>
      </c>
      <c r="B3539" s="856" t="s">
        <v>6460</v>
      </c>
      <c r="C3539" s="857" t="s">
        <v>13</v>
      </c>
      <c r="D3539" s="860">
        <v>151.56</v>
      </c>
      <c r="E3539" s="852"/>
      <c r="F3539" s="852"/>
      <c r="G3539" s="852"/>
      <c r="H3539" s="852"/>
      <c r="I3539" s="852"/>
      <c r="J3539" s="852"/>
      <c r="K3539" s="852"/>
      <c r="L3539" s="852"/>
      <c r="M3539" s="852"/>
      <c r="N3539" s="852"/>
      <c r="O3539" s="852"/>
    </row>
    <row r="3540" spans="1:15">
      <c r="A3540" s="856" t="s">
        <v>6461</v>
      </c>
      <c r="B3540" s="856" t="s">
        <v>6462</v>
      </c>
      <c r="C3540" s="857" t="s">
        <v>13</v>
      </c>
      <c r="D3540" s="860">
        <v>142.88999999999999</v>
      </c>
      <c r="E3540" s="852"/>
      <c r="F3540" s="852"/>
      <c r="G3540" s="852"/>
      <c r="H3540" s="852"/>
      <c r="I3540" s="852"/>
      <c r="J3540" s="852"/>
      <c r="K3540" s="852"/>
      <c r="L3540" s="852"/>
      <c r="M3540" s="852"/>
      <c r="N3540" s="852"/>
      <c r="O3540" s="852"/>
    </row>
    <row r="3541" spans="1:15" ht="25.5">
      <c r="A3541" s="856" t="s">
        <v>6463</v>
      </c>
      <c r="B3541" s="856" t="s">
        <v>6464</v>
      </c>
      <c r="C3541" s="857" t="s">
        <v>13</v>
      </c>
      <c r="D3541" s="860">
        <v>147.13999999999999</v>
      </c>
      <c r="E3541" s="852"/>
      <c r="F3541" s="852"/>
      <c r="G3541" s="852"/>
      <c r="H3541" s="852"/>
      <c r="I3541" s="852"/>
      <c r="J3541" s="852"/>
      <c r="K3541" s="852"/>
      <c r="L3541" s="852"/>
      <c r="M3541" s="852"/>
      <c r="N3541" s="852"/>
      <c r="O3541" s="852"/>
    </row>
    <row r="3542" spans="1:15">
      <c r="A3542" s="856" t="s">
        <v>6465</v>
      </c>
      <c r="B3542" s="856" t="s">
        <v>6466</v>
      </c>
      <c r="C3542" s="857" t="s">
        <v>13</v>
      </c>
      <c r="D3542" s="860">
        <v>147.13999999999999</v>
      </c>
      <c r="E3542" s="852"/>
      <c r="F3542" s="852"/>
      <c r="G3542" s="852"/>
      <c r="H3542" s="852"/>
      <c r="I3542" s="852"/>
      <c r="J3542" s="852"/>
      <c r="K3542" s="852"/>
      <c r="L3542" s="852"/>
      <c r="M3542" s="852"/>
      <c r="N3542" s="852"/>
      <c r="O3542" s="852"/>
    </row>
    <row r="3543" spans="1:15">
      <c r="A3543" s="856" t="s">
        <v>6467</v>
      </c>
      <c r="B3543" s="856" t="s">
        <v>6468</v>
      </c>
      <c r="C3543" s="857" t="s">
        <v>13</v>
      </c>
      <c r="D3543" s="860">
        <v>122.71</v>
      </c>
      <c r="E3543" s="852"/>
      <c r="F3543" s="852"/>
      <c r="G3543" s="852"/>
      <c r="H3543" s="852"/>
      <c r="I3543" s="852"/>
      <c r="J3543" s="852"/>
      <c r="K3543" s="852"/>
      <c r="L3543" s="852"/>
      <c r="M3543" s="852"/>
      <c r="N3543" s="852"/>
      <c r="O3543" s="852"/>
    </row>
    <row r="3544" spans="1:15">
      <c r="A3544" s="856" t="s">
        <v>6469</v>
      </c>
      <c r="B3544" s="856" t="s">
        <v>6470</v>
      </c>
      <c r="C3544" s="857" t="s">
        <v>13</v>
      </c>
      <c r="D3544" s="860">
        <v>111.34</v>
      </c>
      <c r="E3544" s="852"/>
      <c r="F3544" s="852"/>
      <c r="G3544" s="852"/>
      <c r="H3544" s="852"/>
      <c r="I3544" s="852"/>
      <c r="J3544" s="852"/>
      <c r="K3544" s="852"/>
      <c r="L3544" s="852"/>
      <c r="M3544" s="852"/>
      <c r="N3544" s="852"/>
      <c r="O3544" s="852"/>
    </row>
    <row r="3545" spans="1:15">
      <c r="A3545" s="856" t="s">
        <v>6471</v>
      </c>
      <c r="B3545" s="856" t="s">
        <v>6472</v>
      </c>
      <c r="C3545" s="857" t="s">
        <v>13</v>
      </c>
      <c r="D3545" s="860">
        <v>130.1</v>
      </c>
      <c r="E3545" s="852"/>
      <c r="F3545" s="852"/>
      <c r="G3545" s="852"/>
      <c r="H3545" s="852"/>
      <c r="I3545" s="852"/>
      <c r="J3545" s="852"/>
      <c r="K3545" s="852"/>
      <c r="L3545" s="852"/>
      <c r="M3545" s="852"/>
      <c r="N3545" s="852"/>
      <c r="O3545" s="852"/>
    </row>
    <row r="3546" spans="1:15">
      <c r="A3546" s="856" t="s">
        <v>6473</v>
      </c>
      <c r="B3546" s="856" t="s">
        <v>6474</v>
      </c>
      <c r="C3546" s="857" t="s">
        <v>13</v>
      </c>
      <c r="D3546" s="860">
        <v>154.18</v>
      </c>
      <c r="E3546" s="852"/>
      <c r="F3546" s="852"/>
      <c r="G3546" s="852"/>
      <c r="H3546" s="852"/>
      <c r="I3546" s="852"/>
      <c r="J3546" s="852"/>
      <c r="K3546" s="852"/>
      <c r="L3546" s="852"/>
      <c r="M3546" s="852"/>
      <c r="N3546" s="852"/>
      <c r="O3546" s="852"/>
    </row>
    <row r="3547" spans="1:15">
      <c r="A3547" s="856" t="s">
        <v>6475</v>
      </c>
      <c r="B3547" s="856" t="s">
        <v>6476</v>
      </c>
      <c r="C3547" s="857" t="s">
        <v>13</v>
      </c>
      <c r="D3547" s="860">
        <v>180.64</v>
      </c>
      <c r="E3547" s="852"/>
      <c r="F3547" s="852"/>
      <c r="G3547" s="852"/>
      <c r="H3547" s="852"/>
      <c r="I3547" s="852"/>
      <c r="J3547" s="852"/>
      <c r="K3547" s="852"/>
      <c r="L3547" s="852"/>
      <c r="M3547" s="852"/>
      <c r="N3547" s="852"/>
      <c r="O3547" s="852"/>
    </row>
    <row r="3548" spans="1:15">
      <c r="A3548" s="856" t="s">
        <v>6477</v>
      </c>
      <c r="B3548" s="856" t="s">
        <v>6478</v>
      </c>
      <c r="C3548" s="857" t="s">
        <v>13</v>
      </c>
      <c r="D3548" s="860">
        <v>137.62</v>
      </c>
      <c r="E3548" s="852"/>
      <c r="F3548" s="852"/>
      <c r="G3548" s="852"/>
      <c r="H3548" s="852"/>
      <c r="I3548" s="852"/>
      <c r="J3548" s="852"/>
      <c r="K3548" s="852"/>
      <c r="L3548" s="852"/>
      <c r="M3548" s="852"/>
      <c r="N3548" s="852"/>
      <c r="O3548" s="852"/>
    </row>
    <row r="3549" spans="1:15">
      <c r="A3549" s="856" t="s">
        <v>6479</v>
      </c>
      <c r="B3549" s="856" t="s">
        <v>6480</v>
      </c>
      <c r="C3549" s="857" t="s">
        <v>13</v>
      </c>
      <c r="D3549" s="860">
        <v>150</v>
      </c>
      <c r="E3549" s="852"/>
      <c r="F3549" s="852"/>
      <c r="G3549" s="852"/>
      <c r="H3549" s="852"/>
      <c r="I3549" s="852"/>
      <c r="J3549" s="852"/>
      <c r="K3549" s="852"/>
      <c r="L3549" s="852"/>
      <c r="M3549" s="852"/>
      <c r="N3549" s="852"/>
      <c r="O3549" s="852"/>
    </row>
    <row r="3550" spans="1:15">
      <c r="A3550" s="856" t="s">
        <v>6481</v>
      </c>
      <c r="B3550" s="856" t="s">
        <v>6482</v>
      </c>
      <c r="C3550" s="857" t="s">
        <v>13</v>
      </c>
      <c r="D3550" s="860">
        <v>143.5</v>
      </c>
      <c r="E3550" s="852"/>
      <c r="F3550" s="852"/>
      <c r="G3550" s="852"/>
      <c r="H3550" s="852"/>
      <c r="I3550" s="852"/>
      <c r="J3550" s="852"/>
      <c r="K3550" s="852"/>
      <c r="L3550" s="852"/>
      <c r="M3550" s="852"/>
      <c r="N3550" s="852"/>
      <c r="O3550" s="852"/>
    </row>
    <row r="3551" spans="1:15">
      <c r="A3551" s="856" t="s">
        <v>6483</v>
      </c>
      <c r="B3551" s="856" t="s">
        <v>6484</v>
      </c>
      <c r="C3551" s="857" t="s">
        <v>13</v>
      </c>
      <c r="D3551" s="859">
        <v>90</v>
      </c>
      <c r="E3551" s="852"/>
      <c r="F3551" s="852"/>
      <c r="G3551" s="852"/>
      <c r="H3551" s="852"/>
      <c r="I3551" s="852"/>
      <c r="J3551" s="852"/>
      <c r="K3551" s="852"/>
      <c r="L3551" s="852"/>
      <c r="M3551" s="852"/>
      <c r="N3551" s="852"/>
      <c r="O3551" s="852"/>
    </row>
    <row r="3552" spans="1:15">
      <c r="A3552" s="856" t="s">
        <v>6485</v>
      </c>
      <c r="B3552" s="856" t="s">
        <v>6486</v>
      </c>
      <c r="C3552" s="857" t="s">
        <v>13</v>
      </c>
      <c r="D3552" s="860">
        <v>177.34</v>
      </c>
      <c r="E3552" s="852"/>
      <c r="F3552" s="852"/>
      <c r="G3552" s="852"/>
      <c r="H3552" s="852"/>
      <c r="I3552" s="852"/>
      <c r="J3552" s="852"/>
      <c r="K3552" s="852"/>
      <c r="L3552" s="852"/>
      <c r="M3552" s="852"/>
      <c r="N3552" s="852"/>
      <c r="O3552" s="852"/>
    </row>
    <row r="3553" spans="1:15">
      <c r="A3553" s="856" t="s">
        <v>6487</v>
      </c>
      <c r="B3553" s="856" t="s">
        <v>6488</v>
      </c>
      <c r="C3553" s="857" t="s">
        <v>13</v>
      </c>
      <c r="D3553" s="859">
        <v>50</v>
      </c>
      <c r="E3553" s="852"/>
      <c r="F3553" s="852"/>
      <c r="G3553" s="852"/>
      <c r="H3553" s="852"/>
      <c r="I3553" s="852"/>
      <c r="J3553" s="852"/>
      <c r="K3553" s="852"/>
      <c r="L3553" s="852"/>
      <c r="M3553" s="852"/>
      <c r="N3553" s="852"/>
      <c r="O3553" s="852"/>
    </row>
    <row r="3554" spans="1:15">
      <c r="A3554" s="856" t="s">
        <v>6489</v>
      </c>
      <c r="B3554" s="856" t="s">
        <v>6490</v>
      </c>
      <c r="C3554" s="857" t="s">
        <v>13</v>
      </c>
      <c r="D3554" s="860">
        <v>139</v>
      </c>
      <c r="E3554" s="852"/>
      <c r="F3554" s="852"/>
      <c r="G3554" s="852"/>
      <c r="H3554" s="852"/>
      <c r="I3554" s="852"/>
      <c r="J3554" s="852"/>
      <c r="K3554" s="852"/>
      <c r="L3554" s="852"/>
      <c r="M3554" s="852"/>
      <c r="N3554" s="852"/>
      <c r="O3554" s="852"/>
    </row>
    <row r="3555" spans="1:15">
      <c r="A3555" s="1412"/>
      <c r="B3555" s="1412"/>
      <c r="C3555" s="1412"/>
      <c r="D3555" s="1412"/>
      <c r="E3555" s="852"/>
      <c r="F3555" s="852"/>
      <c r="G3555" s="852"/>
      <c r="H3555" s="852"/>
      <c r="I3555" s="852"/>
      <c r="J3555" s="852"/>
      <c r="K3555" s="852"/>
      <c r="L3555" s="852"/>
      <c r="M3555" s="852"/>
      <c r="N3555" s="852"/>
      <c r="O3555" s="852"/>
    </row>
    <row r="3556" spans="1:15">
      <c r="A3556" s="1413" t="s">
        <v>6491</v>
      </c>
      <c r="B3556" s="1413"/>
      <c r="C3556" s="1413"/>
      <c r="D3556" s="851"/>
      <c r="E3556" s="852"/>
      <c r="F3556" s="852"/>
      <c r="G3556" s="852"/>
      <c r="H3556" s="852"/>
      <c r="I3556" s="852"/>
      <c r="J3556" s="852"/>
      <c r="K3556" s="852"/>
      <c r="L3556" s="852"/>
      <c r="M3556" s="852"/>
      <c r="N3556" s="852"/>
      <c r="O3556" s="852"/>
    </row>
    <row r="3557" spans="1:15">
      <c r="A3557" s="853" t="s">
        <v>6391</v>
      </c>
      <c r="B3557" s="853" t="s">
        <v>6392</v>
      </c>
      <c r="C3557" s="854" t="s">
        <v>6393</v>
      </c>
      <c r="D3557" s="855" t="s">
        <v>6394</v>
      </c>
      <c r="E3557" s="852"/>
      <c r="F3557" s="852"/>
      <c r="G3557" s="852"/>
      <c r="H3557" s="852"/>
      <c r="I3557" s="852"/>
      <c r="J3557" s="852"/>
      <c r="K3557" s="852"/>
      <c r="L3557" s="852"/>
      <c r="M3557" s="852"/>
      <c r="N3557" s="852"/>
      <c r="O3557" s="852"/>
    </row>
    <row r="3558" spans="1:15">
      <c r="A3558" s="856" t="s">
        <v>6492</v>
      </c>
      <c r="B3558" s="856" t="s">
        <v>6493</v>
      </c>
      <c r="C3558" s="857" t="s">
        <v>113</v>
      </c>
      <c r="D3558" s="861">
        <v>1073.4000000000001</v>
      </c>
      <c r="E3558" s="852"/>
      <c r="F3558" s="852"/>
      <c r="G3558" s="852"/>
      <c r="H3558" s="852"/>
      <c r="I3558" s="852"/>
      <c r="J3558" s="852"/>
      <c r="K3558" s="852"/>
      <c r="L3558" s="852"/>
      <c r="M3558" s="852"/>
      <c r="N3558" s="852"/>
      <c r="O3558" s="852"/>
    </row>
    <row r="3559" spans="1:15">
      <c r="A3559" s="856" t="s">
        <v>6494</v>
      </c>
      <c r="B3559" s="856" t="s">
        <v>6495</v>
      </c>
      <c r="C3559" s="857" t="s">
        <v>622</v>
      </c>
      <c r="D3559" s="858">
        <v>1.47</v>
      </c>
      <c r="E3559" s="852"/>
      <c r="F3559" s="852"/>
      <c r="G3559" s="852"/>
      <c r="H3559" s="852"/>
      <c r="I3559" s="852"/>
      <c r="J3559" s="852"/>
      <c r="K3559" s="852"/>
      <c r="L3559" s="852"/>
      <c r="M3559" s="852"/>
      <c r="N3559" s="852"/>
      <c r="O3559" s="852"/>
    </row>
    <row r="3560" spans="1:15">
      <c r="A3560" s="856" t="s">
        <v>6496</v>
      </c>
      <c r="B3560" s="856" t="s">
        <v>6497</v>
      </c>
      <c r="C3560" s="857" t="s">
        <v>113</v>
      </c>
      <c r="D3560" s="860">
        <v>124.4</v>
      </c>
      <c r="E3560" s="852"/>
      <c r="F3560" s="852"/>
      <c r="G3560" s="852"/>
      <c r="H3560" s="852"/>
      <c r="I3560" s="852"/>
      <c r="J3560" s="852"/>
      <c r="K3560" s="852"/>
      <c r="L3560" s="852"/>
      <c r="M3560" s="852"/>
      <c r="N3560" s="852"/>
      <c r="O3560" s="852"/>
    </row>
    <row r="3561" spans="1:15">
      <c r="A3561" s="1412"/>
      <c r="B3561" s="1412"/>
      <c r="C3561" s="1412"/>
      <c r="D3561" s="1412"/>
      <c r="E3561" s="852"/>
      <c r="F3561" s="852"/>
      <c r="G3561" s="852"/>
      <c r="H3561" s="852"/>
      <c r="I3561" s="852"/>
      <c r="J3561" s="852"/>
      <c r="K3561" s="852"/>
      <c r="L3561" s="852"/>
      <c r="M3561" s="852"/>
      <c r="N3561" s="852"/>
      <c r="O3561" s="852"/>
    </row>
    <row r="3562" spans="1:15">
      <c r="A3562" s="1413" t="s">
        <v>6498</v>
      </c>
      <c r="B3562" s="1413"/>
      <c r="C3562" s="1413"/>
      <c r="D3562" s="851"/>
      <c r="E3562" s="852"/>
      <c r="F3562" s="852"/>
      <c r="G3562" s="852"/>
      <c r="H3562" s="852"/>
      <c r="I3562" s="852"/>
      <c r="J3562" s="852"/>
      <c r="K3562" s="852"/>
      <c r="L3562" s="852"/>
      <c r="M3562" s="852"/>
      <c r="N3562" s="852"/>
      <c r="O3562" s="852"/>
    </row>
    <row r="3563" spans="1:15">
      <c r="A3563" s="853" t="s">
        <v>6391</v>
      </c>
      <c r="B3563" s="853" t="s">
        <v>6392</v>
      </c>
      <c r="C3563" s="854" t="s">
        <v>6393</v>
      </c>
      <c r="D3563" s="855" t="s">
        <v>6394</v>
      </c>
      <c r="E3563" s="852"/>
      <c r="F3563" s="852"/>
      <c r="G3563" s="852"/>
      <c r="H3563" s="852"/>
      <c r="I3563" s="852"/>
      <c r="J3563" s="852"/>
      <c r="K3563" s="852"/>
      <c r="L3563" s="852"/>
      <c r="M3563" s="852"/>
      <c r="N3563" s="852"/>
      <c r="O3563" s="852"/>
    </row>
    <row r="3564" spans="1:15">
      <c r="A3564" s="856" t="s">
        <v>6499</v>
      </c>
      <c r="B3564" s="856" t="s">
        <v>6500</v>
      </c>
      <c r="C3564" s="857" t="s">
        <v>13</v>
      </c>
      <c r="D3564" s="858">
        <v>9</v>
      </c>
      <c r="E3564" s="852"/>
      <c r="F3564" s="852"/>
      <c r="G3564" s="852"/>
      <c r="H3564" s="852"/>
      <c r="I3564" s="852"/>
      <c r="J3564" s="852"/>
      <c r="K3564" s="852"/>
      <c r="L3564" s="852"/>
      <c r="M3564" s="852"/>
      <c r="N3564" s="852"/>
      <c r="O3564" s="852"/>
    </row>
    <row r="3565" spans="1:15">
      <c r="A3565" s="856" t="s">
        <v>6501</v>
      </c>
      <c r="B3565" s="856" t="s">
        <v>6502</v>
      </c>
      <c r="C3565" s="857" t="s">
        <v>13</v>
      </c>
      <c r="D3565" s="858">
        <v>9</v>
      </c>
      <c r="E3565" s="852"/>
      <c r="F3565" s="852"/>
      <c r="G3565" s="852"/>
      <c r="H3565" s="852"/>
      <c r="I3565" s="852"/>
      <c r="J3565" s="852"/>
      <c r="K3565" s="852"/>
      <c r="L3565" s="852"/>
      <c r="M3565" s="852"/>
      <c r="N3565" s="852"/>
      <c r="O3565" s="852"/>
    </row>
    <row r="3566" spans="1:15">
      <c r="A3566" s="856" t="s">
        <v>6503</v>
      </c>
      <c r="B3566" s="856" t="s">
        <v>6504</v>
      </c>
      <c r="C3566" s="857" t="s">
        <v>13</v>
      </c>
      <c r="D3566" s="858">
        <v>3.8</v>
      </c>
      <c r="E3566" s="852"/>
      <c r="F3566" s="852"/>
      <c r="G3566" s="852"/>
      <c r="H3566" s="852"/>
      <c r="I3566" s="852"/>
      <c r="J3566" s="852"/>
      <c r="K3566" s="852"/>
      <c r="L3566" s="852"/>
      <c r="M3566" s="852"/>
      <c r="N3566" s="852"/>
      <c r="O3566" s="852"/>
    </row>
    <row r="3567" spans="1:15">
      <c r="A3567" s="856" t="s">
        <v>6505</v>
      </c>
      <c r="B3567" s="856" t="s">
        <v>6506</v>
      </c>
      <c r="C3567" s="857" t="s">
        <v>13</v>
      </c>
      <c r="D3567" s="858">
        <v>4</v>
      </c>
      <c r="E3567" s="852"/>
      <c r="F3567" s="852"/>
      <c r="G3567" s="852"/>
      <c r="H3567" s="852"/>
      <c r="I3567" s="852"/>
      <c r="J3567" s="852"/>
      <c r="K3567" s="852"/>
      <c r="L3567" s="852"/>
      <c r="M3567" s="852"/>
      <c r="N3567" s="852"/>
      <c r="O3567" s="852"/>
    </row>
    <row r="3568" spans="1:15">
      <c r="A3568" s="856" t="s">
        <v>6507</v>
      </c>
      <c r="B3568" s="856" t="s">
        <v>6508</v>
      </c>
      <c r="C3568" s="857" t="s">
        <v>13</v>
      </c>
      <c r="D3568" s="858">
        <v>4</v>
      </c>
      <c r="E3568" s="852"/>
      <c r="F3568" s="852"/>
      <c r="G3568" s="852"/>
      <c r="H3568" s="852"/>
      <c r="I3568" s="852"/>
      <c r="J3568" s="852"/>
      <c r="K3568" s="852"/>
      <c r="L3568" s="852"/>
      <c r="M3568" s="852"/>
      <c r="N3568" s="852"/>
      <c r="O3568" s="852"/>
    </row>
    <row r="3569" spans="1:15">
      <c r="A3569" s="856" t="s">
        <v>6509</v>
      </c>
      <c r="B3569" s="856" t="s">
        <v>6510</v>
      </c>
      <c r="C3569" s="857" t="s">
        <v>13</v>
      </c>
      <c r="D3569" s="858">
        <v>0.86</v>
      </c>
      <c r="E3569" s="852"/>
      <c r="F3569" s="852"/>
      <c r="G3569" s="852"/>
      <c r="H3569" s="852"/>
      <c r="I3569" s="852"/>
      <c r="J3569" s="852"/>
      <c r="K3569" s="852"/>
      <c r="L3569" s="852"/>
      <c r="M3569" s="852"/>
      <c r="N3569" s="852"/>
      <c r="O3569" s="852"/>
    </row>
    <row r="3570" spans="1:15">
      <c r="A3570" s="856" t="s">
        <v>6511</v>
      </c>
      <c r="B3570" s="856" t="s">
        <v>6512</v>
      </c>
      <c r="C3570" s="857" t="s">
        <v>10</v>
      </c>
      <c r="D3570" s="859">
        <v>17.579999999999998</v>
      </c>
      <c r="E3570" s="852"/>
      <c r="F3570" s="852"/>
      <c r="G3570" s="852"/>
      <c r="H3570" s="852"/>
      <c r="I3570" s="852"/>
      <c r="J3570" s="852"/>
      <c r="K3570" s="852"/>
      <c r="L3570" s="852"/>
      <c r="M3570" s="852"/>
      <c r="N3570" s="852"/>
      <c r="O3570" s="852"/>
    </row>
    <row r="3571" spans="1:15">
      <c r="A3571" s="856" t="s">
        <v>6513</v>
      </c>
      <c r="B3571" s="856" t="s">
        <v>6514</v>
      </c>
      <c r="C3571" s="857" t="s">
        <v>10</v>
      </c>
      <c r="D3571" s="858">
        <v>6.36</v>
      </c>
      <c r="E3571" s="852"/>
      <c r="F3571" s="852"/>
      <c r="G3571" s="852"/>
      <c r="H3571" s="852"/>
      <c r="I3571" s="852"/>
      <c r="J3571" s="852"/>
      <c r="K3571" s="852"/>
      <c r="L3571" s="852"/>
      <c r="M3571" s="852"/>
      <c r="N3571" s="852"/>
      <c r="O3571" s="852"/>
    </row>
    <row r="3572" spans="1:15">
      <c r="A3572" s="856" t="s">
        <v>6515</v>
      </c>
      <c r="B3572" s="856" t="s">
        <v>6516</v>
      </c>
      <c r="C3572" s="857" t="s">
        <v>10</v>
      </c>
      <c r="D3572" s="859">
        <v>14.58</v>
      </c>
      <c r="E3572" s="852"/>
      <c r="F3572" s="852"/>
      <c r="G3572" s="852"/>
      <c r="H3572" s="852"/>
      <c r="I3572" s="852"/>
      <c r="J3572" s="852"/>
      <c r="K3572" s="852"/>
      <c r="L3572" s="852"/>
      <c r="M3572" s="852"/>
      <c r="N3572" s="852"/>
      <c r="O3572" s="852"/>
    </row>
    <row r="3573" spans="1:15">
      <c r="A3573" s="1412"/>
      <c r="B3573" s="1412"/>
      <c r="C3573" s="1412"/>
      <c r="D3573" s="1412"/>
      <c r="E3573" s="852"/>
      <c r="F3573" s="852"/>
      <c r="G3573" s="852"/>
      <c r="H3573" s="852"/>
      <c r="I3573" s="852"/>
      <c r="J3573" s="852"/>
      <c r="K3573" s="852"/>
      <c r="L3573" s="852"/>
      <c r="M3573" s="852"/>
      <c r="N3573" s="852"/>
      <c r="O3573" s="852"/>
    </row>
    <row r="3574" spans="1:15">
      <c r="A3574" s="1413" t="s">
        <v>6517</v>
      </c>
      <c r="B3574" s="1413"/>
      <c r="C3574" s="1413"/>
      <c r="D3574" s="851"/>
      <c r="E3574" s="852"/>
      <c r="F3574" s="852"/>
      <c r="G3574" s="852"/>
      <c r="H3574" s="852"/>
      <c r="I3574" s="852"/>
      <c r="J3574" s="852"/>
      <c r="K3574" s="852"/>
      <c r="L3574" s="852"/>
      <c r="M3574" s="852"/>
      <c r="N3574" s="852"/>
      <c r="O3574" s="852"/>
    </row>
    <row r="3575" spans="1:15">
      <c r="A3575" s="1413" t="s">
        <v>6518</v>
      </c>
      <c r="B3575" s="1413"/>
      <c r="C3575" s="1413"/>
      <c r="D3575" s="851"/>
      <c r="E3575" s="852"/>
      <c r="F3575" s="852"/>
      <c r="G3575" s="852"/>
      <c r="H3575" s="852"/>
      <c r="I3575" s="852"/>
      <c r="J3575" s="852"/>
      <c r="K3575" s="852"/>
      <c r="L3575" s="852"/>
      <c r="M3575" s="852"/>
      <c r="N3575" s="852"/>
      <c r="O3575" s="852"/>
    </row>
    <row r="3576" spans="1:15">
      <c r="A3576" s="853" t="s">
        <v>6391</v>
      </c>
      <c r="B3576" s="853" t="s">
        <v>6392</v>
      </c>
      <c r="C3576" s="854" t="s">
        <v>6393</v>
      </c>
      <c r="D3576" s="855" t="s">
        <v>6394</v>
      </c>
      <c r="E3576" s="852"/>
      <c r="F3576" s="852"/>
      <c r="G3576" s="852"/>
      <c r="H3576" s="852"/>
      <c r="I3576" s="852"/>
      <c r="J3576" s="852"/>
      <c r="K3576" s="852"/>
      <c r="L3576" s="852"/>
      <c r="M3576" s="852"/>
      <c r="N3576" s="852"/>
      <c r="O3576" s="852"/>
    </row>
    <row r="3577" spans="1:15">
      <c r="A3577" s="856" t="s">
        <v>6519</v>
      </c>
      <c r="B3577" s="856" t="s">
        <v>6520</v>
      </c>
      <c r="C3577" s="857" t="s">
        <v>13</v>
      </c>
      <c r="D3577" s="860">
        <v>353.26</v>
      </c>
      <c r="E3577" s="852"/>
      <c r="F3577" s="852"/>
      <c r="G3577" s="852"/>
      <c r="H3577" s="852"/>
      <c r="I3577" s="852"/>
      <c r="J3577" s="852"/>
      <c r="K3577" s="852"/>
      <c r="L3577" s="852"/>
      <c r="M3577" s="852"/>
      <c r="N3577" s="852"/>
      <c r="O3577" s="852"/>
    </row>
    <row r="3578" spans="1:15">
      <c r="A3578" s="856" t="s">
        <v>6521</v>
      </c>
      <c r="B3578" s="856" t="s">
        <v>6522</v>
      </c>
      <c r="C3578" s="857" t="s">
        <v>13</v>
      </c>
      <c r="D3578" s="860">
        <v>159.87</v>
      </c>
      <c r="E3578" s="852"/>
      <c r="F3578" s="852"/>
      <c r="G3578" s="852"/>
      <c r="H3578" s="852"/>
      <c r="I3578" s="852"/>
      <c r="J3578" s="852"/>
      <c r="K3578" s="852"/>
      <c r="L3578" s="852"/>
      <c r="M3578" s="852"/>
      <c r="N3578" s="852"/>
      <c r="O3578" s="852"/>
    </row>
    <row r="3579" spans="1:15">
      <c r="A3579" s="1412"/>
      <c r="B3579" s="1412"/>
      <c r="C3579" s="1412"/>
      <c r="D3579" s="1412"/>
      <c r="E3579" s="852"/>
      <c r="F3579" s="852"/>
      <c r="G3579" s="852"/>
      <c r="H3579" s="852"/>
      <c r="I3579" s="852"/>
      <c r="J3579" s="852"/>
      <c r="K3579" s="852"/>
      <c r="L3579" s="852"/>
      <c r="M3579" s="852"/>
      <c r="N3579" s="852"/>
      <c r="O3579" s="852"/>
    </row>
    <row r="3580" spans="1:15">
      <c r="A3580" s="1413" t="s">
        <v>6523</v>
      </c>
      <c r="B3580" s="1413"/>
      <c r="C3580" s="1413"/>
      <c r="D3580" s="851"/>
      <c r="E3580" s="852"/>
      <c r="F3580" s="852"/>
      <c r="G3580" s="852"/>
      <c r="H3580" s="852"/>
      <c r="I3580" s="852"/>
      <c r="J3580" s="852"/>
      <c r="K3580" s="852"/>
      <c r="L3580" s="852"/>
      <c r="M3580" s="852"/>
      <c r="N3580" s="852"/>
      <c r="O3580" s="852"/>
    </row>
    <row r="3581" spans="1:15">
      <c r="A3581" s="853" t="s">
        <v>6391</v>
      </c>
      <c r="B3581" s="853" t="s">
        <v>6392</v>
      </c>
      <c r="C3581" s="854" t="s">
        <v>6393</v>
      </c>
      <c r="D3581" s="855" t="s">
        <v>6394</v>
      </c>
      <c r="E3581" s="852"/>
      <c r="F3581" s="852"/>
      <c r="G3581" s="852"/>
      <c r="H3581" s="852"/>
      <c r="I3581" s="852"/>
      <c r="J3581" s="852"/>
      <c r="K3581" s="852"/>
      <c r="L3581" s="852"/>
      <c r="M3581" s="852"/>
      <c r="N3581" s="852"/>
      <c r="O3581" s="852"/>
    </row>
    <row r="3582" spans="1:15">
      <c r="A3582" s="856" t="s">
        <v>6524</v>
      </c>
      <c r="B3582" s="856" t="s">
        <v>6525</v>
      </c>
      <c r="C3582" s="857" t="s">
        <v>13</v>
      </c>
      <c r="D3582" s="859">
        <v>51.96</v>
      </c>
      <c r="E3582" s="852"/>
      <c r="F3582" s="852"/>
      <c r="G3582" s="852"/>
      <c r="H3582" s="852"/>
      <c r="I3582" s="852"/>
      <c r="J3582" s="852"/>
      <c r="K3582" s="852"/>
      <c r="L3582" s="852"/>
      <c r="M3582" s="852"/>
      <c r="N3582" s="852"/>
      <c r="O3582" s="852"/>
    </row>
    <row r="3583" spans="1:15">
      <c r="A3583" s="1412"/>
      <c r="B3583" s="1412"/>
      <c r="C3583" s="1412"/>
      <c r="D3583" s="1412"/>
      <c r="E3583" s="852"/>
      <c r="F3583" s="852"/>
      <c r="G3583" s="852"/>
      <c r="H3583" s="852"/>
      <c r="I3583" s="852"/>
      <c r="J3583" s="852"/>
      <c r="K3583" s="852"/>
      <c r="L3583" s="852"/>
      <c r="M3583" s="852"/>
      <c r="N3583" s="852"/>
      <c r="O3583" s="852"/>
    </row>
    <row r="3584" spans="1:15">
      <c r="A3584" s="1413" t="s">
        <v>6526</v>
      </c>
      <c r="B3584" s="1413"/>
      <c r="C3584" s="1413"/>
      <c r="D3584" s="851"/>
      <c r="E3584" s="852"/>
      <c r="F3584" s="852"/>
      <c r="G3584" s="852"/>
      <c r="H3584" s="852"/>
      <c r="I3584" s="852"/>
      <c r="J3584" s="852"/>
      <c r="K3584" s="852"/>
      <c r="L3584" s="852"/>
      <c r="M3584" s="852"/>
      <c r="N3584" s="852"/>
      <c r="O3584" s="852"/>
    </row>
    <row r="3585" spans="1:15">
      <c r="A3585" s="853" t="s">
        <v>6391</v>
      </c>
      <c r="B3585" s="853" t="s">
        <v>6392</v>
      </c>
      <c r="C3585" s="854" t="s">
        <v>6393</v>
      </c>
      <c r="D3585" s="855" t="s">
        <v>6394</v>
      </c>
      <c r="E3585" s="852"/>
      <c r="F3585" s="852"/>
      <c r="G3585" s="852"/>
      <c r="H3585" s="852"/>
      <c r="I3585" s="852"/>
      <c r="J3585" s="852"/>
      <c r="K3585" s="852"/>
      <c r="L3585" s="852"/>
      <c r="M3585" s="852"/>
      <c r="N3585" s="852"/>
      <c r="O3585" s="852"/>
    </row>
    <row r="3586" spans="1:15">
      <c r="A3586" s="856" t="s">
        <v>6527</v>
      </c>
      <c r="B3586" s="856" t="s">
        <v>43440</v>
      </c>
      <c r="C3586" s="857" t="s">
        <v>13</v>
      </c>
      <c r="D3586" s="858">
        <v>8.64</v>
      </c>
      <c r="E3586" s="852"/>
      <c r="F3586" s="852"/>
      <c r="G3586" s="852"/>
      <c r="H3586" s="852"/>
      <c r="I3586" s="852"/>
      <c r="J3586" s="852"/>
      <c r="K3586" s="852"/>
      <c r="L3586" s="852"/>
      <c r="M3586" s="852"/>
      <c r="N3586" s="852"/>
      <c r="O3586" s="852"/>
    </row>
    <row r="3587" spans="1:15">
      <c r="A3587" s="856" t="s">
        <v>6528</v>
      </c>
      <c r="B3587" s="856" t="s">
        <v>43441</v>
      </c>
      <c r="C3587" s="857" t="s">
        <v>13</v>
      </c>
      <c r="D3587" s="858">
        <v>6.9</v>
      </c>
      <c r="E3587" s="852"/>
      <c r="F3587" s="852"/>
      <c r="G3587" s="852"/>
      <c r="H3587" s="852"/>
      <c r="I3587" s="852"/>
      <c r="J3587" s="852"/>
      <c r="K3587" s="852"/>
      <c r="L3587" s="852"/>
      <c r="M3587" s="852"/>
      <c r="N3587" s="852"/>
      <c r="O3587" s="852"/>
    </row>
    <row r="3588" spans="1:15">
      <c r="A3588" s="856" t="s">
        <v>6529</v>
      </c>
      <c r="B3588" s="856" t="s">
        <v>43442</v>
      </c>
      <c r="C3588" s="857" t="s">
        <v>13</v>
      </c>
      <c r="D3588" s="859">
        <v>37.43</v>
      </c>
      <c r="E3588" s="852"/>
      <c r="F3588" s="852"/>
      <c r="G3588" s="852"/>
      <c r="H3588" s="852"/>
      <c r="I3588" s="852"/>
      <c r="J3588" s="852"/>
      <c r="K3588" s="852"/>
      <c r="L3588" s="852"/>
      <c r="M3588" s="852"/>
      <c r="N3588" s="852"/>
      <c r="O3588" s="852"/>
    </row>
    <row r="3589" spans="1:15" ht="25.5">
      <c r="A3589" s="856" t="s">
        <v>6530</v>
      </c>
      <c r="B3589" s="856" t="s">
        <v>6531</v>
      </c>
      <c r="C3589" s="857" t="s">
        <v>13</v>
      </c>
      <c r="D3589" s="860">
        <v>141.16999999999999</v>
      </c>
      <c r="E3589" s="852"/>
      <c r="F3589" s="852"/>
      <c r="G3589" s="852"/>
      <c r="H3589" s="852"/>
      <c r="I3589" s="852"/>
      <c r="J3589" s="852"/>
      <c r="K3589" s="852"/>
      <c r="L3589" s="852"/>
      <c r="M3589" s="852"/>
      <c r="N3589" s="852"/>
      <c r="O3589" s="852"/>
    </row>
    <row r="3590" spans="1:15" ht="25.5">
      <c r="A3590" s="856" t="s">
        <v>6532</v>
      </c>
      <c r="B3590" s="856" t="s">
        <v>6533</v>
      </c>
      <c r="C3590" s="857" t="s">
        <v>13</v>
      </c>
      <c r="D3590" s="860">
        <v>183.15</v>
      </c>
      <c r="E3590" s="852"/>
      <c r="F3590" s="852"/>
      <c r="G3590" s="852"/>
      <c r="H3590" s="852"/>
      <c r="I3590" s="852"/>
      <c r="J3590" s="852"/>
      <c r="K3590" s="852"/>
      <c r="L3590" s="852"/>
      <c r="M3590" s="852"/>
      <c r="N3590" s="852"/>
      <c r="O3590" s="852"/>
    </row>
    <row r="3591" spans="1:15" ht="25.5">
      <c r="A3591" s="856" t="s">
        <v>6534</v>
      </c>
      <c r="B3591" s="856" t="s">
        <v>6535</v>
      </c>
      <c r="C3591" s="857" t="s">
        <v>13</v>
      </c>
      <c r="D3591" s="859">
        <v>40.020000000000003</v>
      </c>
      <c r="E3591" s="852"/>
      <c r="F3591" s="852"/>
      <c r="G3591" s="852"/>
      <c r="H3591" s="852"/>
      <c r="I3591" s="852"/>
      <c r="J3591" s="852"/>
      <c r="K3591" s="852"/>
      <c r="L3591" s="852"/>
      <c r="M3591" s="852"/>
      <c r="N3591" s="852"/>
      <c r="O3591" s="852"/>
    </row>
    <row r="3592" spans="1:15" ht="25.5">
      <c r="A3592" s="856" t="s">
        <v>6536</v>
      </c>
      <c r="B3592" s="856" t="s">
        <v>6537</v>
      </c>
      <c r="C3592" s="857" t="s">
        <v>13</v>
      </c>
      <c r="D3592" s="859">
        <v>75.400000000000006</v>
      </c>
      <c r="E3592" s="852"/>
      <c r="F3592" s="852"/>
      <c r="G3592" s="852"/>
      <c r="H3592" s="852"/>
      <c r="I3592" s="852"/>
      <c r="J3592" s="852"/>
      <c r="K3592" s="852"/>
      <c r="L3592" s="852"/>
      <c r="M3592" s="852"/>
      <c r="N3592" s="852"/>
      <c r="O3592" s="852"/>
    </row>
    <row r="3593" spans="1:15">
      <c r="A3593" s="1412"/>
      <c r="B3593" s="1412"/>
      <c r="C3593" s="1412"/>
      <c r="D3593" s="1412"/>
      <c r="E3593" s="852"/>
      <c r="F3593" s="852"/>
      <c r="G3593" s="852"/>
      <c r="H3593" s="852"/>
      <c r="I3593" s="852"/>
      <c r="J3593" s="852"/>
      <c r="K3593" s="852"/>
      <c r="L3593" s="852"/>
      <c r="M3593" s="852"/>
      <c r="N3593" s="852"/>
      <c r="O3593" s="852"/>
    </row>
    <row r="3594" spans="1:15">
      <c r="A3594" s="1413" t="s">
        <v>6538</v>
      </c>
      <c r="B3594" s="1413"/>
      <c r="C3594" s="1413"/>
      <c r="D3594" s="851"/>
      <c r="E3594" s="852"/>
      <c r="F3594" s="852"/>
      <c r="G3594" s="852"/>
      <c r="H3594" s="852"/>
      <c r="I3594" s="852"/>
      <c r="J3594" s="852"/>
      <c r="K3594" s="852"/>
      <c r="L3594" s="852"/>
      <c r="M3594" s="852"/>
      <c r="N3594" s="852"/>
      <c r="O3594" s="852"/>
    </row>
    <row r="3595" spans="1:15">
      <c r="A3595" s="853" t="s">
        <v>6391</v>
      </c>
      <c r="B3595" s="853" t="s">
        <v>6392</v>
      </c>
      <c r="C3595" s="854" t="s">
        <v>6393</v>
      </c>
      <c r="D3595" s="855" t="s">
        <v>6394</v>
      </c>
      <c r="E3595" s="852"/>
      <c r="F3595" s="852"/>
      <c r="G3595" s="852"/>
      <c r="H3595" s="852"/>
      <c r="I3595" s="852"/>
      <c r="J3595" s="852"/>
      <c r="K3595" s="852"/>
      <c r="L3595" s="852"/>
      <c r="M3595" s="852"/>
      <c r="N3595" s="852"/>
      <c r="O3595" s="852"/>
    </row>
    <row r="3596" spans="1:15">
      <c r="A3596" s="856" t="s">
        <v>6539</v>
      </c>
      <c r="B3596" s="856" t="s">
        <v>6540</v>
      </c>
      <c r="C3596" s="857" t="s">
        <v>13</v>
      </c>
      <c r="D3596" s="859">
        <v>81.64</v>
      </c>
      <c r="E3596" s="852"/>
      <c r="F3596" s="852"/>
      <c r="G3596" s="852"/>
      <c r="H3596" s="852"/>
      <c r="I3596" s="852"/>
      <c r="J3596" s="852"/>
      <c r="K3596" s="852"/>
      <c r="L3596" s="852"/>
      <c r="M3596" s="852"/>
      <c r="N3596" s="852"/>
      <c r="O3596" s="852"/>
    </row>
    <row r="3597" spans="1:15" ht="25.5">
      <c r="A3597" s="856" t="s">
        <v>6541</v>
      </c>
      <c r="B3597" s="856" t="s">
        <v>6542</v>
      </c>
      <c r="C3597" s="857" t="s">
        <v>13</v>
      </c>
      <c r="D3597" s="860">
        <v>189.42</v>
      </c>
      <c r="E3597" s="852"/>
      <c r="F3597" s="852"/>
      <c r="G3597" s="852"/>
      <c r="H3597" s="852"/>
      <c r="I3597" s="852"/>
      <c r="J3597" s="852"/>
      <c r="K3597" s="852"/>
      <c r="L3597" s="852"/>
      <c r="M3597" s="852"/>
      <c r="N3597" s="852"/>
      <c r="O3597" s="852"/>
    </row>
    <row r="3598" spans="1:15">
      <c r="A3598" s="856" t="s">
        <v>6543</v>
      </c>
      <c r="B3598" s="856" t="s">
        <v>6544</v>
      </c>
      <c r="C3598" s="857" t="s">
        <v>13</v>
      </c>
      <c r="D3598" s="860">
        <v>191.97</v>
      </c>
      <c r="E3598" s="852"/>
      <c r="F3598" s="852"/>
      <c r="G3598" s="852"/>
      <c r="H3598" s="852"/>
      <c r="I3598" s="852"/>
      <c r="J3598" s="852"/>
      <c r="K3598" s="852"/>
      <c r="L3598" s="852"/>
      <c r="M3598" s="852"/>
      <c r="N3598" s="852"/>
      <c r="O3598" s="852"/>
    </row>
    <row r="3599" spans="1:15">
      <c r="A3599" s="1412"/>
      <c r="B3599" s="1412"/>
      <c r="C3599" s="1412"/>
      <c r="D3599" s="1412"/>
      <c r="E3599" s="852"/>
      <c r="F3599" s="852"/>
      <c r="G3599" s="852"/>
      <c r="H3599" s="852"/>
      <c r="I3599" s="852"/>
      <c r="J3599" s="852"/>
      <c r="K3599" s="852"/>
      <c r="L3599" s="852"/>
      <c r="M3599" s="852"/>
      <c r="N3599" s="852"/>
      <c r="O3599" s="852"/>
    </row>
    <row r="3600" spans="1:15">
      <c r="A3600" s="1413" t="s">
        <v>6545</v>
      </c>
      <c r="B3600" s="1413"/>
      <c r="C3600" s="1413"/>
      <c r="D3600" s="851"/>
      <c r="E3600" s="852"/>
      <c r="F3600" s="852"/>
      <c r="G3600" s="852"/>
      <c r="H3600" s="852"/>
      <c r="I3600" s="852"/>
      <c r="J3600" s="852"/>
      <c r="K3600" s="852"/>
      <c r="L3600" s="852"/>
      <c r="M3600" s="852"/>
      <c r="N3600" s="852"/>
      <c r="O3600" s="852"/>
    </row>
    <row r="3601" spans="1:15">
      <c r="A3601" s="853" t="s">
        <v>6391</v>
      </c>
      <c r="B3601" s="853" t="s">
        <v>6392</v>
      </c>
      <c r="C3601" s="854" t="s">
        <v>6393</v>
      </c>
      <c r="D3601" s="855" t="s">
        <v>6394</v>
      </c>
      <c r="E3601" s="852"/>
      <c r="F3601" s="852"/>
      <c r="G3601" s="852"/>
      <c r="H3601" s="852"/>
      <c r="I3601" s="852"/>
      <c r="J3601" s="852"/>
      <c r="K3601" s="852"/>
      <c r="L3601" s="852"/>
      <c r="M3601" s="852"/>
      <c r="N3601" s="852"/>
      <c r="O3601" s="852"/>
    </row>
    <row r="3602" spans="1:15">
      <c r="A3602" s="856" t="s">
        <v>6546</v>
      </c>
      <c r="B3602" s="856" t="s">
        <v>6547</v>
      </c>
      <c r="C3602" s="857" t="s">
        <v>13</v>
      </c>
      <c r="D3602" s="860">
        <v>116.73</v>
      </c>
      <c r="E3602" s="852"/>
      <c r="F3602" s="852"/>
      <c r="G3602" s="852"/>
      <c r="H3602" s="852"/>
      <c r="I3602" s="852"/>
      <c r="J3602" s="852"/>
      <c r="K3602" s="852"/>
      <c r="L3602" s="852"/>
      <c r="M3602" s="852"/>
      <c r="N3602" s="852"/>
      <c r="O3602" s="852"/>
    </row>
    <row r="3603" spans="1:15">
      <c r="A3603" s="856" t="s">
        <v>6548</v>
      </c>
      <c r="B3603" s="856" t="s">
        <v>6549</v>
      </c>
      <c r="C3603" s="857" t="s">
        <v>13</v>
      </c>
      <c r="D3603" s="859">
        <v>27.1</v>
      </c>
      <c r="E3603" s="852"/>
      <c r="F3603" s="852"/>
      <c r="G3603" s="852"/>
      <c r="H3603" s="852"/>
      <c r="I3603" s="852"/>
      <c r="J3603" s="852"/>
      <c r="K3603" s="852"/>
      <c r="L3603" s="852"/>
      <c r="M3603" s="852"/>
      <c r="N3603" s="852"/>
      <c r="O3603" s="852"/>
    </row>
    <row r="3604" spans="1:15">
      <c r="A3604" s="856" t="s">
        <v>6550</v>
      </c>
      <c r="B3604" s="856" t="s">
        <v>6551</v>
      </c>
      <c r="C3604" s="857" t="s">
        <v>13</v>
      </c>
      <c r="D3604" s="859">
        <v>34.97</v>
      </c>
      <c r="E3604" s="852"/>
      <c r="F3604" s="852"/>
      <c r="G3604" s="852"/>
      <c r="H3604" s="852"/>
      <c r="I3604" s="852"/>
      <c r="J3604" s="852"/>
      <c r="K3604" s="852"/>
      <c r="L3604" s="852"/>
      <c r="M3604" s="852"/>
      <c r="N3604" s="852"/>
      <c r="O3604" s="852"/>
    </row>
    <row r="3605" spans="1:15" ht="25.5">
      <c r="A3605" s="856" t="s">
        <v>6552</v>
      </c>
      <c r="B3605" s="856" t="s">
        <v>6553</v>
      </c>
      <c r="C3605" s="857" t="s">
        <v>13</v>
      </c>
      <c r="D3605" s="860">
        <v>283.33999999999997</v>
      </c>
      <c r="E3605" s="852"/>
      <c r="F3605" s="852"/>
      <c r="G3605" s="852"/>
      <c r="H3605" s="852"/>
      <c r="I3605" s="852"/>
      <c r="J3605" s="852"/>
      <c r="K3605" s="852"/>
      <c r="L3605" s="852"/>
      <c r="M3605" s="852"/>
      <c r="N3605" s="852"/>
      <c r="O3605" s="852"/>
    </row>
    <row r="3606" spans="1:15" ht="25.5">
      <c r="A3606" s="856" t="s">
        <v>6554</v>
      </c>
      <c r="B3606" s="856" t="s">
        <v>6555</v>
      </c>
      <c r="C3606" s="857" t="s">
        <v>13</v>
      </c>
      <c r="D3606" s="860">
        <v>290</v>
      </c>
      <c r="E3606" s="852"/>
      <c r="F3606" s="852"/>
      <c r="G3606" s="852"/>
      <c r="H3606" s="852"/>
      <c r="I3606" s="852"/>
      <c r="J3606" s="852"/>
      <c r="K3606" s="852"/>
      <c r="L3606" s="852"/>
      <c r="M3606" s="852"/>
      <c r="N3606" s="852"/>
      <c r="O3606" s="852"/>
    </row>
    <row r="3607" spans="1:15">
      <c r="A3607" s="856" t="s">
        <v>6556</v>
      </c>
      <c r="B3607" s="856" t="s">
        <v>6557</v>
      </c>
      <c r="C3607" s="857" t="s">
        <v>13</v>
      </c>
      <c r="D3607" s="860">
        <v>208.77</v>
      </c>
      <c r="E3607" s="852"/>
      <c r="F3607" s="852"/>
      <c r="G3607" s="852"/>
      <c r="H3607" s="852"/>
      <c r="I3607" s="852"/>
      <c r="J3607" s="852"/>
      <c r="K3607" s="852"/>
      <c r="L3607" s="852"/>
      <c r="M3607" s="852"/>
      <c r="N3607" s="852"/>
      <c r="O3607" s="852"/>
    </row>
    <row r="3608" spans="1:15">
      <c r="A3608" s="856" t="s">
        <v>6558</v>
      </c>
      <c r="B3608" s="856" t="s">
        <v>6559</v>
      </c>
      <c r="C3608" s="857" t="s">
        <v>13</v>
      </c>
      <c r="D3608" s="860">
        <v>149.9</v>
      </c>
      <c r="E3608" s="852"/>
      <c r="F3608" s="852"/>
      <c r="G3608" s="852"/>
      <c r="H3608" s="852"/>
      <c r="I3608" s="852"/>
      <c r="J3608" s="852"/>
      <c r="K3608" s="852"/>
      <c r="L3608" s="852"/>
      <c r="M3608" s="852"/>
      <c r="N3608" s="852"/>
      <c r="O3608" s="852"/>
    </row>
    <row r="3609" spans="1:15">
      <c r="A3609" s="856" t="s">
        <v>6560</v>
      </c>
      <c r="B3609" s="856" t="s">
        <v>6561</v>
      </c>
      <c r="C3609" s="857" t="s">
        <v>13</v>
      </c>
      <c r="D3609" s="860">
        <v>275.51</v>
      </c>
      <c r="E3609" s="852"/>
      <c r="F3609" s="852"/>
      <c r="G3609" s="852"/>
      <c r="H3609" s="852"/>
      <c r="I3609" s="852"/>
      <c r="J3609" s="852"/>
      <c r="K3609" s="852"/>
      <c r="L3609" s="852"/>
      <c r="M3609" s="852"/>
      <c r="N3609" s="852"/>
      <c r="O3609" s="852"/>
    </row>
    <row r="3610" spans="1:15" ht="25.5">
      <c r="A3610" s="856" t="s">
        <v>6562</v>
      </c>
      <c r="B3610" s="856" t="s">
        <v>6563</v>
      </c>
      <c r="C3610" s="857" t="s">
        <v>622</v>
      </c>
      <c r="D3610" s="860">
        <v>254</v>
      </c>
      <c r="E3610" s="852"/>
      <c r="F3610" s="852"/>
      <c r="G3610" s="852"/>
      <c r="H3610" s="852"/>
      <c r="I3610" s="852"/>
      <c r="J3610" s="852"/>
      <c r="K3610" s="852"/>
      <c r="L3610" s="852"/>
      <c r="M3610" s="852"/>
      <c r="N3610" s="852"/>
      <c r="O3610" s="852"/>
    </row>
    <row r="3611" spans="1:15">
      <c r="A3611" s="1412"/>
      <c r="B3611" s="1412"/>
      <c r="C3611" s="1412"/>
      <c r="D3611" s="1412"/>
      <c r="E3611" s="852"/>
      <c r="F3611" s="852"/>
      <c r="G3611" s="852"/>
      <c r="H3611" s="852"/>
      <c r="I3611" s="852"/>
      <c r="J3611" s="852"/>
      <c r="K3611" s="852"/>
      <c r="L3611" s="852"/>
      <c r="M3611" s="852"/>
      <c r="N3611" s="852"/>
      <c r="O3611" s="852"/>
    </row>
    <row r="3612" spans="1:15">
      <c r="A3612" s="1413" t="s">
        <v>6564</v>
      </c>
      <c r="B3612" s="1413"/>
      <c r="C3612" s="1413"/>
      <c r="D3612" s="851"/>
      <c r="E3612" s="852"/>
      <c r="F3612" s="852"/>
      <c r="G3612" s="852"/>
      <c r="H3612" s="852"/>
      <c r="I3612" s="852"/>
      <c r="J3612" s="852"/>
      <c r="K3612" s="852"/>
      <c r="L3612" s="852"/>
      <c r="M3612" s="852"/>
      <c r="N3612" s="852"/>
      <c r="O3612" s="852"/>
    </row>
    <row r="3613" spans="1:15">
      <c r="A3613" s="853" t="s">
        <v>6391</v>
      </c>
      <c r="B3613" s="853" t="s">
        <v>6392</v>
      </c>
      <c r="C3613" s="854" t="s">
        <v>6393</v>
      </c>
      <c r="D3613" s="855" t="s">
        <v>6394</v>
      </c>
      <c r="E3613" s="852"/>
      <c r="F3613" s="852"/>
      <c r="G3613" s="852"/>
      <c r="H3613" s="852"/>
      <c r="I3613" s="852"/>
      <c r="J3613" s="852"/>
      <c r="K3613" s="852"/>
      <c r="L3613" s="852"/>
      <c r="M3613" s="852"/>
      <c r="N3613" s="852"/>
      <c r="O3613" s="852"/>
    </row>
    <row r="3614" spans="1:15">
      <c r="A3614" s="856" t="s">
        <v>6565</v>
      </c>
      <c r="B3614" s="856" t="s">
        <v>6566</v>
      </c>
      <c r="C3614" s="857" t="s">
        <v>13</v>
      </c>
      <c r="D3614" s="858">
        <v>9.25</v>
      </c>
      <c r="E3614" s="852"/>
      <c r="F3614" s="852"/>
      <c r="G3614" s="852"/>
      <c r="H3614" s="852"/>
      <c r="I3614" s="852"/>
      <c r="J3614" s="852"/>
      <c r="K3614" s="852"/>
      <c r="L3614" s="852"/>
      <c r="M3614" s="852"/>
      <c r="N3614" s="852"/>
      <c r="O3614" s="852"/>
    </row>
    <row r="3615" spans="1:15" ht="25.5">
      <c r="A3615" s="856" t="s">
        <v>6567</v>
      </c>
      <c r="B3615" s="856" t="s">
        <v>6568</v>
      </c>
      <c r="C3615" s="857" t="s">
        <v>13</v>
      </c>
      <c r="D3615" s="859">
        <v>16.04</v>
      </c>
      <c r="E3615" s="852"/>
      <c r="F3615" s="852"/>
      <c r="G3615" s="852"/>
      <c r="H3615" s="852"/>
      <c r="I3615" s="852"/>
      <c r="J3615" s="852"/>
      <c r="K3615" s="852"/>
      <c r="L3615" s="852"/>
      <c r="M3615" s="852"/>
      <c r="N3615" s="852"/>
      <c r="O3615" s="852"/>
    </row>
    <row r="3616" spans="1:15">
      <c r="A3616" s="1412"/>
      <c r="B3616" s="1412"/>
      <c r="C3616" s="1412"/>
      <c r="D3616" s="1412"/>
      <c r="E3616" s="852"/>
      <c r="F3616" s="852"/>
      <c r="G3616" s="852"/>
      <c r="H3616" s="852"/>
      <c r="I3616" s="852"/>
      <c r="J3616" s="852"/>
      <c r="K3616" s="852"/>
      <c r="L3616" s="852"/>
      <c r="M3616" s="852"/>
      <c r="N3616" s="852"/>
      <c r="O3616" s="852"/>
    </row>
    <row r="3617" spans="1:15">
      <c r="A3617" s="1413" t="s">
        <v>6569</v>
      </c>
      <c r="B3617" s="1413"/>
      <c r="C3617" s="1413"/>
      <c r="D3617" s="851"/>
      <c r="E3617" s="852"/>
      <c r="F3617" s="852"/>
      <c r="G3617" s="852"/>
      <c r="H3617" s="852"/>
      <c r="I3617" s="852"/>
      <c r="J3617" s="852"/>
      <c r="K3617" s="852"/>
      <c r="L3617" s="852"/>
      <c r="M3617" s="852"/>
      <c r="N3617" s="852"/>
      <c r="O3617" s="852"/>
    </row>
    <row r="3618" spans="1:15">
      <c r="A3618" s="1413" t="s">
        <v>6570</v>
      </c>
      <c r="B3618" s="1413"/>
      <c r="C3618" s="1413"/>
      <c r="D3618" s="851"/>
      <c r="E3618" s="852"/>
      <c r="F3618" s="852"/>
      <c r="G3618" s="852"/>
      <c r="H3618" s="852"/>
      <c r="I3618" s="852"/>
      <c r="J3618" s="852"/>
      <c r="K3618" s="852"/>
      <c r="L3618" s="852"/>
      <c r="M3618" s="852"/>
      <c r="N3618" s="852"/>
      <c r="O3618" s="852"/>
    </row>
    <row r="3619" spans="1:15">
      <c r="A3619" s="853" t="s">
        <v>6391</v>
      </c>
      <c r="B3619" s="853" t="s">
        <v>6392</v>
      </c>
      <c r="C3619" s="854" t="s">
        <v>6393</v>
      </c>
      <c r="D3619" s="855" t="s">
        <v>6394</v>
      </c>
      <c r="E3619" s="852"/>
      <c r="F3619" s="852"/>
      <c r="G3619" s="852"/>
      <c r="H3619" s="852"/>
      <c r="I3619" s="852"/>
      <c r="J3619" s="852"/>
      <c r="K3619" s="852"/>
      <c r="L3619" s="852"/>
      <c r="M3619" s="852"/>
      <c r="N3619" s="852"/>
      <c r="O3619" s="852"/>
    </row>
    <row r="3620" spans="1:15">
      <c r="A3620" s="856" t="s">
        <v>6571</v>
      </c>
      <c r="B3620" s="856" t="s">
        <v>6572</v>
      </c>
      <c r="C3620" s="857" t="s">
        <v>622</v>
      </c>
      <c r="D3620" s="860">
        <v>115.8</v>
      </c>
      <c r="E3620" s="852"/>
      <c r="F3620" s="852"/>
      <c r="G3620" s="852"/>
      <c r="H3620" s="852"/>
      <c r="I3620" s="852"/>
      <c r="J3620" s="852"/>
      <c r="K3620" s="852"/>
      <c r="L3620" s="852"/>
      <c r="M3620" s="852"/>
      <c r="N3620" s="852"/>
      <c r="O3620" s="852"/>
    </row>
    <row r="3621" spans="1:15">
      <c r="A3621" s="856" t="s">
        <v>6573</v>
      </c>
      <c r="B3621" s="856" t="s">
        <v>6574</v>
      </c>
      <c r="C3621" s="857" t="s">
        <v>622</v>
      </c>
      <c r="D3621" s="859">
        <v>60.52</v>
      </c>
      <c r="E3621" s="852"/>
      <c r="F3621" s="852"/>
      <c r="G3621" s="852"/>
      <c r="H3621" s="852"/>
      <c r="I3621" s="852"/>
      <c r="J3621" s="852"/>
      <c r="K3621" s="852"/>
      <c r="L3621" s="852"/>
      <c r="M3621" s="852"/>
      <c r="N3621" s="852"/>
      <c r="O3621" s="852"/>
    </row>
    <row r="3622" spans="1:15">
      <c r="A3622" s="856" t="s">
        <v>6575</v>
      </c>
      <c r="B3622" s="856" t="s">
        <v>6576</v>
      </c>
      <c r="C3622" s="857" t="s">
        <v>622</v>
      </c>
      <c r="D3622" s="859">
        <v>43.75</v>
      </c>
      <c r="E3622" s="852"/>
      <c r="F3622" s="852"/>
      <c r="G3622" s="852"/>
      <c r="H3622" s="852"/>
      <c r="I3622" s="852"/>
      <c r="J3622" s="852"/>
      <c r="K3622" s="852"/>
      <c r="L3622" s="852"/>
      <c r="M3622" s="852"/>
      <c r="N3622" s="852"/>
      <c r="O3622" s="852"/>
    </row>
    <row r="3623" spans="1:15">
      <c r="A3623" s="856" t="s">
        <v>6577</v>
      </c>
      <c r="B3623" s="856" t="s">
        <v>6578</v>
      </c>
      <c r="C3623" s="857" t="s">
        <v>622</v>
      </c>
      <c r="D3623" s="860">
        <v>109.45</v>
      </c>
      <c r="E3623" s="852"/>
      <c r="F3623" s="852"/>
      <c r="G3623" s="852"/>
      <c r="H3623" s="852"/>
      <c r="I3623" s="852"/>
      <c r="J3623" s="852"/>
      <c r="K3623" s="852"/>
      <c r="L3623" s="852"/>
      <c r="M3623" s="852"/>
      <c r="N3623" s="852"/>
      <c r="O3623" s="852"/>
    </row>
    <row r="3624" spans="1:15">
      <c r="A3624" s="856" t="s">
        <v>6579</v>
      </c>
      <c r="B3624" s="856" t="s">
        <v>6580</v>
      </c>
      <c r="C3624" s="857" t="s">
        <v>622</v>
      </c>
      <c r="D3624" s="859">
        <v>29.65</v>
      </c>
      <c r="E3624" s="852"/>
      <c r="F3624" s="852"/>
      <c r="G3624" s="852"/>
      <c r="H3624" s="852"/>
      <c r="I3624" s="852"/>
      <c r="J3624" s="852"/>
      <c r="K3624" s="852"/>
      <c r="L3624" s="852"/>
      <c r="M3624" s="852"/>
      <c r="N3624" s="852"/>
      <c r="O3624" s="852"/>
    </row>
    <row r="3625" spans="1:15">
      <c r="A3625" s="856" t="s">
        <v>6581</v>
      </c>
      <c r="B3625" s="856" t="s">
        <v>6582</v>
      </c>
      <c r="C3625" s="857" t="s">
        <v>622</v>
      </c>
      <c r="D3625" s="859">
        <v>17.52</v>
      </c>
      <c r="E3625" s="852"/>
      <c r="F3625" s="852"/>
      <c r="G3625" s="852"/>
      <c r="H3625" s="852"/>
      <c r="I3625" s="852"/>
      <c r="J3625" s="852"/>
      <c r="K3625" s="852"/>
      <c r="L3625" s="852"/>
      <c r="M3625" s="852"/>
      <c r="N3625" s="852"/>
      <c r="O3625" s="852"/>
    </row>
    <row r="3626" spans="1:15" ht="25.5">
      <c r="A3626" s="856" t="s">
        <v>6583</v>
      </c>
      <c r="B3626" s="856" t="s">
        <v>6584</v>
      </c>
      <c r="C3626" s="857" t="s">
        <v>622</v>
      </c>
      <c r="D3626" s="859">
        <v>80</v>
      </c>
      <c r="E3626" s="852"/>
      <c r="F3626" s="852"/>
      <c r="G3626" s="852"/>
      <c r="H3626" s="852"/>
      <c r="I3626" s="852"/>
      <c r="J3626" s="852"/>
      <c r="K3626" s="852"/>
      <c r="L3626" s="852"/>
      <c r="M3626" s="852"/>
      <c r="N3626" s="852"/>
      <c r="O3626" s="852"/>
    </row>
    <row r="3627" spans="1:15">
      <c r="A3627" s="856" t="s">
        <v>6585</v>
      </c>
      <c r="B3627" s="856" t="s">
        <v>6586</v>
      </c>
      <c r="C3627" s="857" t="s">
        <v>10</v>
      </c>
      <c r="D3627" s="859">
        <v>85</v>
      </c>
      <c r="E3627" s="852"/>
      <c r="F3627" s="852"/>
      <c r="G3627" s="852"/>
      <c r="H3627" s="852"/>
      <c r="I3627" s="852"/>
      <c r="J3627" s="852"/>
      <c r="K3627" s="852"/>
      <c r="L3627" s="852"/>
      <c r="M3627" s="852"/>
      <c r="N3627" s="852"/>
      <c r="O3627" s="852"/>
    </row>
    <row r="3628" spans="1:15">
      <c r="A3628" s="856" t="s">
        <v>6587</v>
      </c>
      <c r="B3628" s="856" t="s">
        <v>6588</v>
      </c>
      <c r="C3628" s="857" t="s">
        <v>6589</v>
      </c>
      <c r="D3628" s="859">
        <v>70.28</v>
      </c>
      <c r="E3628" s="852"/>
      <c r="F3628" s="852"/>
      <c r="G3628" s="852"/>
      <c r="H3628" s="852"/>
      <c r="I3628" s="852"/>
      <c r="J3628" s="852"/>
      <c r="K3628" s="852"/>
      <c r="L3628" s="852"/>
      <c r="M3628" s="852"/>
      <c r="N3628" s="852"/>
      <c r="O3628" s="852"/>
    </row>
    <row r="3629" spans="1:15">
      <c r="A3629" s="1412"/>
      <c r="B3629" s="1412"/>
      <c r="C3629" s="1412"/>
      <c r="D3629" s="1412"/>
      <c r="E3629" s="852"/>
      <c r="F3629" s="852"/>
      <c r="G3629" s="852"/>
      <c r="H3629" s="852"/>
      <c r="I3629" s="852"/>
      <c r="J3629" s="852"/>
      <c r="K3629" s="852"/>
      <c r="L3629" s="852"/>
      <c r="M3629" s="852"/>
      <c r="N3629" s="852"/>
      <c r="O3629" s="852"/>
    </row>
    <row r="3630" spans="1:15">
      <c r="A3630" s="1413" t="s">
        <v>6590</v>
      </c>
      <c r="B3630" s="1413"/>
      <c r="C3630" s="1413"/>
      <c r="D3630" s="851"/>
      <c r="E3630" s="852"/>
      <c r="F3630" s="852"/>
      <c r="G3630" s="852"/>
      <c r="H3630" s="852"/>
      <c r="I3630" s="852"/>
      <c r="J3630" s="852"/>
      <c r="K3630" s="852"/>
      <c r="L3630" s="852"/>
      <c r="M3630" s="852"/>
      <c r="N3630" s="852"/>
      <c r="O3630" s="852"/>
    </row>
    <row r="3631" spans="1:15">
      <c r="A3631" s="853" t="s">
        <v>6391</v>
      </c>
      <c r="B3631" s="853" t="s">
        <v>6392</v>
      </c>
      <c r="C3631" s="854" t="s">
        <v>6393</v>
      </c>
      <c r="D3631" s="855" t="s">
        <v>6394</v>
      </c>
      <c r="E3631" s="852"/>
      <c r="F3631" s="852"/>
      <c r="G3631" s="852"/>
      <c r="H3631" s="852"/>
      <c r="I3631" s="852"/>
      <c r="J3631" s="852"/>
      <c r="K3631" s="852"/>
      <c r="L3631" s="852"/>
      <c r="M3631" s="852"/>
      <c r="N3631" s="852"/>
      <c r="O3631" s="852"/>
    </row>
    <row r="3632" spans="1:15">
      <c r="A3632" s="856" t="s">
        <v>6591</v>
      </c>
      <c r="B3632" s="856" t="s">
        <v>6592</v>
      </c>
      <c r="C3632" s="857" t="s">
        <v>31</v>
      </c>
      <c r="D3632" s="858">
        <v>0.17</v>
      </c>
      <c r="E3632" s="852"/>
      <c r="F3632" s="852"/>
      <c r="G3632" s="852"/>
      <c r="H3632" s="852"/>
      <c r="I3632" s="852"/>
      <c r="J3632" s="852"/>
      <c r="K3632" s="852"/>
      <c r="L3632" s="852"/>
      <c r="M3632" s="852"/>
      <c r="N3632" s="852"/>
      <c r="O3632" s="852"/>
    </row>
    <row r="3633" spans="1:15" ht="25.5">
      <c r="A3633" s="856" t="s">
        <v>6593</v>
      </c>
      <c r="B3633" s="856" t="s">
        <v>6594</v>
      </c>
      <c r="C3633" s="857" t="s">
        <v>31</v>
      </c>
      <c r="D3633" s="858">
        <v>2.19</v>
      </c>
      <c r="E3633" s="852"/>
      <c r="F3633" s="852"/>
      <c r="G3633" s="852"/>
      <c r="H3633" s="852"/>
      <c r="I3633" s="852"/>
      <c r="J3633" s="852"/>
      <c r="K3633" s="852"/>
      <c r="L3633" s="852"/>
      <c r="M3633" s="852"/>
      <c r="N3633" s="852"/>
      <c r="O3633" s="852"/>
    </row>
    <row r="3634" spans="1:15">
      <c r="A3634" s="856" t="s">
        <v>6595</v>
      </c>
      <c r="B3634" s="856" t="s">
        <v>6596</v>
      </c>
      <c r="C3634" s="857" t="s">
        <v>31</v>
      </c>
      <c r="D3634" s="858">
        <v>0.5</v>
      </c>
      <c r="E3634" s="852"/>
      <c r="F3634" s="852"/>
      <c r="G3634" s="852"/>
      <c r="H3634" s="852"/>
      <c r="I3634" s="852"/>
      <c r="J3634" s="852"/>
      <c r="K3634" s="852"/>
      <c r="L3634" s="852"/>
      <c r="M3634" s="852"/>
      <c r="N3634" s="852"/>
      <c r="O3634" s="852"/>
    </row>
    <row r="3635" spans="1:15">
      <c r="A3635" s="1412"/>
      <c r="B3635" s="1412"/>
      <c r="C3635" s="1412"/>
      <c r="D3635" s="1412"/>
      <c r="E3635" s="852"/>
      <c r="F3635" s="852"/>
      <c r="G3635" s="852"/>
      <c r="H3635" s="852"/>
      <c r="I3635" s="852"/>
      <c r="J3635" s="852"/>
      <c r="K3635" s="852"/>
      <c r="L3635" s="852"/>
      <c r="M3635" s="852"/>
      <c r="N3635" s="852"/>
      <c r="O3635" s="852"/>
    </row>
    <row r="3636" spans="1:15">
      <c r="A3636" s="1413" t="s">
        <v>6597</v>
      </c>
      <c r="B3636" s="1413"/>
      <c r="C3636" s="1413"/>
      <c r="D3636" s="851"/>
      <c r="E3636" s="852"/>
      <c r="F3636" s="852"/>
      <c r="G3636" s="852"/>
      <c r="H3636" s="852"/>
      <c r="I3636" s="852"/>
      <c r="J3636" s="852"/>
      <c r="K3636" s="852"/>
      <c r="L3636" s="852"/>
      <c r="M3636" s="852"/>
      <c r="N3636" s="852"/>
      <c r="O3636" s="852"/>
    </row>
    <row r="3637" spans="1:15">
      <c r="A3637" s="853" t="s">
        <v>6391</v>
      </c>
      <c r="B3637" s="853" t="s">
        <v>6392</v>
      </c>
      <c r="C3637" s="854" t="s">
        <v>6393</v>
      </c>
      <c r="D3637" s="855" t="s">
        <v>6394</v>
      </c>
      <c r="E3637" s="852"/>
      <c r="F3637" s="852"/>
      <c r="G3637" s="852"/>
      <c r="H3637" s="852"/>
      <c r="I3637" s="852"/>
      <c r="J3637" s="852"/>
      <c r="K3637" s="852"/>
      <c r="L3637" s="852"/>
      <c r="M3637" s="852"/>
      <c r="N3637" s="852"/>
      <c r="O3637" s="852"/>
    </row>
    <row r="3638" spans="1:15" ht="25.5">
      <c r="A3638" s="856" t="s">
        <v>6598</v>
      </c>
      <c r="B3638" s="856" t="s">
        <v>6599</v>
      </c>
      <c r="C3638" s="857" t="s">
        <v>31</v>
      </c>
      <c r="D3638" s="858">
        <v>2.5</v>
      </c>
      <c r="E3638" s="852"/>
      <c r="F3638" s="852"/>
      <c r="G3638" s="852"/>
      <c r="H3638" s="852"/>
      <c r="I3638" s="852"/>
      <c r="J3638" s="852"/>
      <c r="K3638" s="852"/>
      <c r="L3638" s="852"/>
      <c r="M3638" s="852"/>
      <c r="N3638" s="852"/>
      <c r="O3638" s="852"/>
    </row>
    <row r="3639" spans="1:15">
      <c r="A3639" s="1412"/>
      <c r="B3639" s="1412"/>
      <c r="C3639" s="1412"/>
      <c r="D3639" s="1412"/>
      <c r="E3639" s="852"/>
      <c r="F3639" s="852"/>
      <c r="G3639" s="852"/>
      <c r="H3639" s="852"/>
      <c r="I3639" s="852"/>
      <c r="J3639" s="852"/>
      <c r="K3639" s="852"/>
      <c r="L3639" s="852"/>
      <c r="M3639" s="852"/>
      <c r="N3639" s="852"/>
      <c r="O3639" s="852"/>
    </row>
    <row r="3640" spans="1:15">
      <c r="A3640" s="1413" t="s">
        <v>6600</v>
      </c>
      <c r="B3640" s="1413"/>
      <c r="C3640" s="1413"/>
      <c r="D3640" s="851"/>
      <c r="E3640" s="852"/>
      <c r="F3640" s="852"/>
      <c r="G3640" s="852"/>
      <c r="H3640" s="852"/>
      <c r="I3640" s="852"/>
      <c r="J3640" s="852"/>
      <c r="K3640" s="852"/>
      <c r="L3640" s="852"/>
      <c r="M3640" s="852"/>
      <c r="N3640" s="852"/>
      <c r="O3640" s="852"/>
    </row>
    <row r="3641" spans="1:15">
      <c r="A3641" s="853" t="s">
        <v>6391</v>
      </c>
      <c r="B3641" s="853" t="s">
        <v>6392</v>
      </c>
      <c r="C3641" s="854" t="s">
        <v>6393</v>
      </c>
      <c r="D3641" s="855" t="s">
        <v>6394</v>
      </c>
      <c r="E3641" s="852"/>
      <c r="F3641" s="852"/>
      <c r="G3641" s="852"/>
      <c r="H3641" s="852"/>
      <c r="I3641" s="852"/>
      <c r="J3641" s="852"/>
      <c r="K3641" s="852"/>
      <c r="L3641" s="852"/>
      <c r="M3641" s="852"/>
      <c r="N3641" s="852"/>
      <c r="O3641" s="852"/>
    </row>
    <row r="3642" spans="1:15" ht="25.5">
      <c r="A3642" s="856" t="s">
        <v>6601</v>
      </c>
      <c r="B3642" s="856" t="s">
        <v>6602</v>
      </c>
      <c r="C3642" s="857" t="s">
        <v>31</v>
      </c>
      <c r="D3642" s="858">
        <v>6.92</v>
      </c>
      <c r="E3642" s="852"/>
      <c r="F3642" s="852"/>
      <c r="G3642" s="852"/>
      <c r="H3642" s="852"/>
      <c r="I3642" s="852"/>
      <c r="J3642" s="852"/>
      <c r="K3642" s="852"/>
      <c r="L3642" s="852"/>
      <c r="M3642" s="852"/>
      <c r="N3642" s="852"/>
      <c r="O3642" s="852"/>
    </row>
    <row r="3643" spans="1:15">
      <c r="A3643" s="1412"/>
      <c r="B3643" s="1412"/>
      <c r="C3643" s="1412"/>
      <c r="D3643" s="1412"/>
      <c r="E3643" s="852"/>
      <c r="F3643" s="852"/>
      <c r="G3643" s="852"/>
      <c r="H3643" s="852"/>
      <c r="I3643" s="852"/>
      <c r="J3643" s="852"/>
      <c r="K3643" s="852"/>
      <c r="L3643" s="852"/>
      <c r="M3643" s="852"/>
      <c r="N3643" s="852"/>
      <c r="O3643" s="852"/>
    </row>
    <row r="3644" spans="1:15">
      <c r="A3644" s="1413" t="s">
        <v>6603</v>
      </c>
      <c r="B3644" s="1413"/>
      <c r="C3644" s="1413"/>
      <c r="D3644" s="851"/>
      <c r="E3644" s="852"/>
      <c r="F3644" s="852"/>
      <c r="G3644" s="852"/>
      <c r="H3644" s="852"/>
      <c r="I3644" s="852"/>
      <c r="J3644" s="852"/>
      <c r="K3644" s="852"/>
      <c r="L3644" s="852"/>
      <c r="M3644" s="852"/>
      <c r="N3644" s="852"/>
      <c r="O3644" s="852"/>
    </row>
    <row r="3645" spans="1:15">
      <c r="A3645" s="853" t="s">
        <v>6391</v>
      </c>
      <c r="B3645" s="853" t="s">
        <v>6392</v>
      </c>
      <c r="C3645" s="854" t="s">
        <v>6393</v>
      </c>
      <c r="D3645" s="855" t="s">
        <v>6394</v>
      </c>
      <c r="E3645" s="852"/>
      <c r="F3645" s="852"/>
      <c r="G3645" s="852"/>
      <c r="H3645" s="852"/>
      <c r="I3645" s="852"/>
      <c r="J3645" s="852"/>
      <c r="K3645" s="852"/>
      <c r="L3645" s="852"/>
      <c r="M3645" s="852"/>
      <c r="N3645" s="852"/>
      <c r="O3645" s="852"/>
    </row>
    <row r="3646" spans="1:15">
      <c r="A3646" s="856" t="s">
        <v>6604</v>
      </c>
      <c r="B3646" s="856" t="s">
        <v>6605</v>
      </c>
      <c r="C3646" s="857" t="s">
        <v>622</v>
      </c>
      <c r="D3646" s="859">
        <v>41.12</v>
      </c>
      <c r="E3646" s="852"/>
      <c r="F3646" s="852"/>
      <c r="G3646" s="852"/>
      <c r="H3646" s="852"/>
      <c r="I3646" s="852"/>
      <c r="J3646" s="852"/>
      <c r="K3646" s="852"/>
      <c r="L3646" s="852"/>
      <c r="M3646" s="852"/>
      <c r="N3646" s="852"/>
      <c r="O3646" s="852"/>
    </row>
    <row r="3647" spans="1:15">
      <c r="A3647" s="1412"/>
      <c r="B3647" s="1412"/>
      <c r="C3647" s="1412"/>
      <c r="D3647" s="1412"/>
      <c r="E3647" s="852"/>
      <c r="F3647" s="852"/>
      <c r="G3647" s="852"/>
      <c r="H3647" s="852"/>
      <c r="I3647" s="852"/>
      <c r="J3647" s="852"/>
      <c r="K3647" s="852"/>
      <c r="L3647" s="852"/>
      <c r="M3647" s="852"/>
      <c r="N3647" s="852"/>
      <c r="O3647" s="852"/>
    </row>
    <row r="3648" spans="1:15">
      <c r="A3648" s="1413" t="s">
        <v>6606</v>
      </c>
      <c r="B3648" s="1413"/>
      <c r="C3648" s="1413"/>
      <c r="D3648" s="851"/>
      <c r="E3648" s="852"/>
      <c r="F3648" s="852"/>
      <c r="G3648" s="852"/>
      <c r="H3648" s="852"/>
      <c r="I3648" s="852"/>
      <c r="J3648" s="852"/>
      <c r="K3648" s="852"/>
      <c r="L3648" s="852"/>
      <c r="M3648" s="852"/>
      <c r="N3648" s="852"/>
      <c r="O3648" s="852"/>
    </row>
    <row r="3649" spans="1:15">
      <c r="A3649" s="853" t="s">
        <v>6391</v>
      </c>
      <c r="B3649" s="853" t="s">
        <v>6392</v>
      </c>
      <c r="C3649" s="854" t="s">
        <v>6393</v>
      </c>
      <c r="D3649" s="855" t="s">
        <v>6394</v>
      </c>
      <c r="E3649" s="852"/>
      <c r="F3649" s="852"/>
      <c r="G3649" s="852"/>
      <c r="H3649" s="852"/>
      <c r="I3649" s="852"/>
      <c r="J3649" s="852"/>
      <c r="K3649" s="852"/>
      <c r="L3649" s="852"/>
      <c r="M3649" s="852"/>
      <c r="N3649" s="852"/>
      <c r="O3649" s="852"/>
    </row>
    <row r="3650" spans="1:15">
      <c r="A3650" s="856" t="s">
        <v>6607</v>
      </c>
      <c r="B3650" s="856" t="s">
        <v>6608</v>
      </c>
      <c r="C3650" s="857" t="s">
        <v>622</v>
      </c>
      <c r="D3650" s="859">
        <v>88.93</v>
      </c>
      <c r="E3650" s="852"/>
      <c r="F3650" s="852"/>
      <c r="G3650" s="852"/>
      <c r="H3650" s="852"/>
      <c r="I3650" s="852"/>
      <c r="J3650" s="852"/>
      <c r="K3650" s="852"/>
      <c r="L3650" s="852"/>
      <c r="M3650" s="852"/>
      <c r="N3650" s="852"/>
      <c r="O3650" s="852"/>
    </row>
    <row r="3651" spans="1:15">
      <c r="A3651" s="1412"/>
      <c r="B3651" s="1412"/>
      <c r="C3651" s="1412"/>
      <c r="D3651" s="1412"/>
      <c r="E3651" s="852"/>
      <c r="F3651" s="852"/>
      <c r="G3651" s="852"/>
      <c r="H3651" s="852"/>
      <c r="I3651" s="852"/>
      <c r="J3651" s="852"/>
      <c r="K3651" s="852"/>
      <c r="L3651" s="852"/>
      <c r="M3651" s="852"/>
      <c r="N3651" s="852"/>
      <c r="O3651" s="852"/>
    </row>
    <row r="3652" spans="1:15">
      <c r="A3652" s="1413" t="s">
        <v>6609</v>
      </c>
      <c r="B3652" s="1413"/>
      <c r="C3652" s="1413"/>
      <c r="D3652" s="851"/>
      <c r="E3652" s="852"/>
      <c r="F3652" s="852"/>
      <c r="G3652" s="852"/>
      <c r="H3652" s="852"/>
      <c r="I3652" s="852"/>
      <c r="J3652" s="852"/>
      <c r="K3652" s="852"/>
      <c r="L3652" s="852"/>
      <c r="M3652" s="852"/>
      <c r="N3652" s="852"/>
      <c r="O3652" s="852"/>
    </row>
    <row r="3653" spans="1:15">
      <c r="A3653" s="853" t="s">
        <v>6391</v>
      </c>
      <c r="B3653" s="853" t="s">
        <v>6392</v>
      </c>
      <c r="C3653" s="854" t="s">
        <v>6393</v>
      </c>
      <c r="D3653" s="855" t="s">
        <v>6394</v>
      </c>
      <c r="E3653" s="852"/>
      <c r="F3653" s="852"/>
      <c r="G3653" s="852"/>
      <c r="H3653" s="852"/>
      <c r="I3653" s="852"/>
      <c r="J3653" s="852"/>
      <c r="K3653" s="852"/>
      <c r="L3653" s="852"/>
      <c r="M3653" s="852"/>
      <c r="N3653" s="852"/>
      <c r="O3653" s="852"/>
    </row>
    <row r="3654" spans="1:15">
      <c r="A3654" s="856" t="s">
        <v>6610</v>
      </c>
      <c r="B3654" s="856" t="s">
        <v>6611</v>
      </c>
      <c r="C3654" s="857" t="s">
        <v>10</v>
      </c>
      <c r="D3654" s="858">
        <v>8.1</v>
      </c>
      <c r="E3654" s="852"/>
      <c r="F3654" s="852"/>
      <c r="G3654" s="852"/>
      <c r="H3654" s="852"/>
      <c r="I3654" s="852"/>
      <c r="J3654" s="852"/>
      <c r="K3654" s="852"/>
      <c r="L3654" s="852"/>
      <c r="M3654" s="852"/>
      <c r="N3654" s="852"/>
      <c r="O3654" s="852"/>
    </row>
    <row r="3655" spans="1:15">
      <c r="A3655" s="1412"/>
      <c r="B3655" s="1412"/>
      <c r="C3655" s="1412"/>
      <c r="D3655" s="1412"/>
      <c r="E3655" s="852"/>
      <c r="F3655" s="852"/>
      <c r="G3655" s="852"/>
      <c r="H3655" s="852"/>
      <c r="I3655" s="852"/>
      <c r="J3655" s="852"/>
      <c r="K3655" s="852"/>
      <c r="L3655" s="852"/>
      <c r="M3655" s="852"/>
      <c r="N3655" s="852"/>
      <c r="O3655" s="852"/>
    </row>
    <row r="3656" spans="1:15">
      <c r="A3656" s="1413" t="s">
        <v>6612</v>
      </c>
      <c r="B3656" s="1413"/>
      <c r="C3656" s="1413"/>
      <c r="D3656" s="851"/>
      <c r="E3656" s="852"/>
      <c r="F3656" s="852"/>
      <c r="G3656" s="852"/>
      <c r="H3656" s="852"/>
      <c r="I3656" s="852"/>
      <c r="J3656" s="852"/>
      <c r="K3656" s="852"/>
      <c r="L3656" s="852"/>
      <c r="M3656" s="852"/>
      <c r="N3656" s="852"/>
      <c r="O3656" s="852"/>
    </row>
    <row r="3657" spans="1:15">
      <c r="A3657" s="853" t="s">
        <v>6391</v>
      </c>
      <c r="B3657" s="853" t="s">
        <v>6392</v>
      </c>
      <c r="C3657" s="854" t="s">
        <v>6393</v>
      </c>
      <c r="D3657" s="855" t="s">
        <v>6394</v>
      </c>
      <c r="E3657" s="852"/>
      <c r="F3657" s="852"/>
      <c r="G3657" s="852"/>
      <c r="H3657" s="852"/>
      <c r="I3657" s="852"/>
      <c r="J3657" s="852"/>
      <c r="K3657" s="852"/>
      <c r="L3657" s="852"/>
      <c r="M3657" s="852"/>
      <c r="N3657" s="852"/>
      <c r="O3657" s="852"/>
    </row>
    <row r="3658" spans="1:15">
      <c r="A3658" s="856" t="s">
        <v>6613</v>
      </c>
      <c r="B3658" s="856" t="s">
        <v>6614</v>
      </c>
      <c r="C3658" s="857" t="s">
        <v>31</v>
      </c>
      <c r="D3658" s="858">
        <v>1.56</v>
      </c>
      <c r="E3658" s="852"/>
      <c r="F3658" s="852"/>
      <c r="G3658" s="852"/>
      <c r="H3658" s="852"/>
      <c r="I3658" s="852"/>
      <c r="J3658" s="852"/>
      <c r="K3658" s="852"/>
      <c r="L3658" s="852"/>
      <c r="M3658" s="852"/>
      <c r="N3658" s="852"/>
      <c r="O3658" s="852"/>
    </row>
    <row r="3659" spans="1:15">
      <c r="A3659" s="856" t="s">
        <v>6615</v>
      </c>
      <c r="B3659" s="856" t="s">
        <v>6616</v>
      </c>
      <c r="C3659" s="857" t="s">
        <v>10</v>
      </c>
      <c r="D3659" s="858">
        <v>3.2</v>
      </c>
      <c r="E3659" s="852"/>
      <c r="F3659" s="852"/>
      <c r="G3659" s="852"/>
      <c r="H3659" s="852"/>
      <c r="I3659" s="852"/>
      <c r="J3659" s="852"/>
      <c r="K3659" s="852"/>
      <c r="L3659" s="852"/>
      <c r="M3659" s="852"/>
      <c r="N3659" s="852"/>
      <c r="O3659" s="852"/>
    </row>
    <row r="3660" spans="1:15">
      <c r="A3660" s="1412"/>
      <c r="B3660" s="1412"/>
      <c r="C3660" s="1412"/>
      <c r="D3660" s="1412"/>
      <c r="E3660" s="852"/>
      <c r="F3660" s="852"/>
      <c r="G3660" s="852"/>
      <c r="H3660" s="852"/>
      <c r="I3660" s="852"/>
      <c r="J3660" s="852"/>
      <c r="K3660" s="852"/>
      <c r="L3660" s="852"/>
      <c r="M3660" s="852"/>
      <c r="N3660" s="852"/>
      <c r="O3660" s="852"/>
    </row>
    <row r="3661" spans="1:15">
      <c r="A3661" s="1413" t="s">
        <v>6617</v>
      </c>
      <c r="B3661" s="1413"/>
      <c r="C3661" s="1413"/>
      <c r="D3661" s="851"/>
      <c r="E3661" s="852"/>
      <c r="F3661" s="852"/>
      <c r="G3661" s="852"/>
      <c r="H3661" s="852"/>
      <c r="I3661" s="852"/>
      <c r="J3661" s="852"/>
      <c r="K3661" s="852"/>
      <c r="L3661" s="852"/>
      <c r="M3661" s="852"/>
      <c r="N3661" s="852"/>
      <c r="O3661" s="852"/>
    </row>
    <row r="3662" spans="1:15">
      <c r="A3662" s="1413" t="s">
        <v>6618</v>
      </c>
      <c r="B3662" s="1413"/>
      <c r="C3662" s="1413"/>
      <c r="D3662" s="851"/>
      <c r="E3662" s="852"/>
      <c r="F3662" s="852"/>
      <c r="G3662" s="852"/>
      <c r="H3662" s="852"/>
      <c r="I3662" s="852"/>
      <c r="J3662" s="852"/>
      <c r="K3662" s="852"/>
      <c r="L3662" s="852"/>
      <c r="M3662" s="852"/>
      <c r="N3662" s="852"/>
      <c r="O3662" s="852"/>
    </row>
    <row r="3663" spans="1:15">
      <c r="A3663" s="853" t="s">
        <v>6391</v>
      </c>
      <c r="B3663" s="853" t="s">
        <v>6392</v>
      </c>
      <c r="C3663" s="854" t="s">
        <v>6393</v>
      </c>
      <c r="D3663" s="855" t="s">
        <v>6394</v>
      </c>
      <c r="E3663" s="852"/>
      <c r="F3663" s="852"/>
      <c r="G3663" s="852"/>
      <c r="H3663" s="852"/>
      <c r="I3663" s="852"/>
      <c r="J3663" s="852"/>
      <c r="K3663" s="852"/>
      <c r="L3663" s="852"/>
      <c r="M3663" s="852"/>
      <c r="N3663" s="852"/>
      <c r="O3663" s="852"/>
    </row>
    <row r="3664" spans="1:15">
      <c r="A3664" s="856" t="s">
        <v>6619</v>
      </c>
      <c r="B3664" s="856" t="s">
        <v>6620</v>
      </c>
      <c r="C3664" s="857" t="s">
        <v>622</v>
      </c>
      <c r="D3664" s="859">
        <v>20</v>
      </c>
      <c r="E3664" s="852"/>
      <c r="F3664" s="852"/>
      <c r="G3664" s="852"/>
      <c r="H3664" s="852"/>
      <c r="I3664" s="852"/>
      <c r="J3664" s="852"/>
      <c r="K3664" s="852"/>
      <c r="L3664" s="852"/>
      <c r="M3664" s="852"/>
      <c r="N3664" s="852"/>
      <c r="O3664" s="852"/>
    </row>
    <row r="3665" spans="1:15">
      <c r="A3665" s="856" t="s">
        <v>6621</v>
      </c>
      <c r="B3665" s="856" t="s">
        <v>6622</v>
      </c>
      <c r="C3665" s="857" t="s">
        <v>622</v>
      </c>
      <c r="D3665" s="859">
        <v>24.69</v>
      </c>
      <c r="E3665" s="852"/>
      <c r="F3665" s="852"/>
      <c r="G3665" s="852"/>
      <c r="H3665" s="852"/>
      <c r="I3665" s="852"/>
      <c r="J3665" s="852"/>
      <c r="K3665" s="852"/>
      <c r="L3665" s="852"/>
      <c r="M3665" s="852"/>
      <c r="N3665" s="852"/>
      <c r="O3665" s="852"/>
    </row>
    <row r="3666" spans="1:15">
      <c r="A3666" s="1412"/>
      <c r="B3666" s="1412"/>
      <c r="C3666" s="1412"/>
      <c r="D3666" s="1412"/>
      <c r="E3666" s="852"/>
      <c r="F3666" s="852"/>
      <c r="G3666" s="852"/>
      <c r="H3666" s="852"/>
      <c r="I3666" s="852"/>
      <c r="J3666" s="852"/>
      <c r="K3666" s="852"/>
      <c r="L3666" s="852"/>
      <c r="M3666" s="852"/>
      <c r="N3666" s="852"/>
      <c r="O3666" s="852"/>
    </row>
    <row r="3667" spans="1:15">
      <c r="A3667" s="1413" t="s">
        <v>6623</v>
      </c>
      <c r="B3667" s="1413"/>
      <c r="C3667" s="1413"/>
      <c r="D3667" s="851"/>
      <c r="E3667" s="852"/>
      <c r="F3667" s="852"/>
      <c r="G3667" s="852"/>
      <c r="H3667" s="852"/>
      <c r="I3667" s="852"/>
      <c r="J3667" s="852"/>
      <c r="K3667" s="852"/>
      <c r="L3667" s="852"/>
      <c r="M3667" s="852"/>
      <c r="N3667" s="852"/>
      <c r="O3667" s="852"/>
    </row>
    <row r="3668" spans="1:15">
      <c r="A3668" s="853" t="s">
        <v>6391</v>
      </c>
      <c r="B3668" s="853" t="s">
        <v>6392</v>
      </c>
      <c r="C3668" s="854" t="s">
        <v>6393</v>
      </c>
      <c r="D3668" s="855" t="s">
        <v>6394</v>
      </c>
      <c r="E3668" s="852"/>
      <c r="F3668" s="852"/>
      <c r="G3668" s="852"/>
      <c r="H3668" s="852"/>
      <c r="I3668" s="852"/>
      <c r="J3668" s="852"/>
      <c r="K3668" s="852"/>
      <c r="L3668" s="852"/>
      <c r="M3668" s="852"/>
      <c r="N3668" s="852"/>
      <c r="O3668" s="852"/>
    </row>
    <row r="3669" spans="1:15">
      <c r="A3669" s="856" t="s">
        <v>6624</v>
      </c>
      <c r="B3669" s="856" t="s">
        <v>6625</v>
      </c>
      <c r="C3669" s="857" t="s">
        <v>622</v>
      </c>
      <c r="D3669" s="858">
        <v>3.05</v>
      </c>
      <c r="E3669" s="852"/>
      <c r="F3669" s="852"/>
      <c r="G3669" s="852"/>
      <c r="H3669" s="852"/>
      <c r="I3669" s="852"/>
      <c r="J3669" s="852"/>
      <c r="K3669" s="852"/>
      <c r="L3669" s="852"/>
      <c r="M3669" s="852"/>
      <c r="N3669" s="852"/>
      <c r="O3669" s="852"/>
    </row>
    <row r="3670" spans="1:15">
      <c r="A3670" s="1412"/>
      <c r="B3670" s="1412"/>
      <c r="C3670" s="1412"/>
      <c r="D3670" s="1412"/>
      <c r="E3670" s="852"/>
      <c r="F3670" s="852"/>
      <c r="G3670" s="852"/>
      <c r="H3670" s="852"/>
      <c r="I3670" s="852"/>
      <c r="J3670" s="852"/>
      <c r="K3670" s="852"/>
      <c r="L3670" s="852"/>
      <c r="M3670" s="852"/>
      <c r="N3670" s="852"/>
      <c r="O3670" s="852"/>
    </row>
    <row r="3671" spans="1:15">
      <c r="A3671" s="1413" t="s">
        <v>6626</v>
      </c>
      <c r="B3671" s="1413"/>
      <c r="C3671" s="1413"/>
      <c r="D3671" s="851"/>
      <c r="E3671" s="852"/>
      <c r="F3671" s="852"/>
      <c r="G3671" s="852"/>
      <c r="H3671" s="852"/>
      <c r="I3671" s="852"/>
      <c r="J3671" s="852"/>
      <c r="K3671" s="852"/>
      <c r="L3671" s="852"/>
      <c r="M3671" s="852"/>
      <c r="N3671" s="852"/>
      <c r="O3671" s="852"/>
    </row>
    <row r="3672" spans="1:15">
      <c r="A3672" s="853" t="s">
        <v>6391</v>
      </c>
      <c r="B3672" s="853" t="s">
        <v>6392</v>
      </c>
      <c r="C3672" s="854" t="s">
        <v>6393</v>
      </c>
      <c r="D3672" s="855" t="s">
        <v>6394</v>
      </c>
      <c r="E3672" s="852"/>
      <c r="F3672" s="852"/>
      <c r="G3672" s="852"/>
      <c r="H3672" s="852"/>
      <c r="I3672" s="852"/>
      <c r="J3672" s="852"/>
      <c r="K3672" s="852"/>
      <c r="L3672" s="852"/>
      <c r="M3672" s="852"/>
      <c r="N3672" s="852"/>
      <c r="O3672" s="852"/>
    </row>
    <row r="3673" spans="1:15">
      <c r="A3673" s="856" t="s">
        <v>6627</v>
      </c>
      <c r="B3673" s="856" t="s">
        <v>6628</v>
      </c>
      <c r="C3673" s="857" t="s">
        <v>6589</v>
      </c>
      <c r="D3673" s="859">
        <v>16.440000000000001</v>
      </c>
      <c r="E3673" s="852"/>
      <c r="F3673" s="852"/>
      <c r="G3673" s="852"/>
      <c r="H3673" s="852"/>
      <c r="I3673" s="852"/>
      <c r="J3673" s="852"/>
      <c r="K3673" s="852"/>
      <c r="L3673" s="852"/>
      <c r="M3673" s="852"/>
      <c r="N3673" s="852"/>
      <c r="O3673" s="852"/>
    </row>
    <row r="3674" spans="1:15">
      <c r="A3674" s="1412"/>
      <c r="B3674" s="1412"/>
      <c r="C3674" s="1412"/>
      <c r="D3674" s="1412"/>
      <c r="E3674" s="852"/>
      <c r="F3674" s="852"/>
      <c r="G3674" s="852"/>
      <c r="H3674" s="852"/>
      <c r="I3674" s="852"/>
      <c r="J3674" s="852"/>
      <c r="K3674" s="852"/>
      <c r="L3674" s="852"/>
      <c r="M3674" s="852"/>
      <c r="N3674" s="852"/>
      <c r="O3674" s="852"/>
    </row>
    <row r="3675" spans="1:15">
      <c r="A3675" s="1413" t="s">
        <v>6629</v>
      </c>
      <c r="B3675" s="1413"/>
      <c r="C3675" s="1413"/>
      <c r="D3675" s="851"/>
      <c r="E3675" s="852"/>
      <c r="F3675" s="852"/>
      <c r="G3675" s="852"/>
      <c r="H3675" s="852"/>
      <c r="I3675" s="852"/>
      <c r="J3675" s="852"/>
      <c r="K3675" s="852"/>
      <c r="L3675" s="852"/>
      <c r="M3675" s="852"/>
      <c r="N3675" s="852"/>
      <c r="O3675" s="852"/>
    </row>
    <row r="3676" spans="1:15">
      <c r="A3676" s="853" t="s">
        <v>6391</v>
      </c>
      <c r="B3676" s="853" t="s">
        <v>6392</v>
      </c>
      <c r="C3676" s="854" t="s">
        <v>6393</v>
      </c>
      <c r="D3676" s="855" t="s">
        <v>6394</v>
      </c>
      <c r="E3676" s="852"/>
      <c r="F3676" s="852"/>
      <c r="G3676" s="852"/>
      <c r="H3676" s="852"/>
      <c r="I3676" s="852"/>
      <c r="J3676" s="852"/>
      <c r="K3676" s="852"/>
      <c r="L3676" s="852"/>
      <c r="M3676" s="852"/>
      <c r="N3676" s="852"/>
      <c r="O3676" s="852"/>
    </row>
    <row r="3677" spans="1:15" ht="25.5">
      <c r="A3677" s="856" t="s">
        <v>6630</v>
      </c>
      <c r="B3677" s="856" t="s">
        <v>6631</v>
      </c>
      <c r="C3677" s="857" t="s">
        <v>13</v>
      </c>
      <c r="D3677" s="859">
        <v>43.49</v>
      </c>
      <c r="E3677" s="852"/>
      <c r="F3677" s="852"/>
      <c r="G3677" s="852"/>
      <c r="H3677" s="852"/>
      <c r="I3677" s="852"/>
      <c r="J3677" s="852"/>
      <c r="K3677" s="852"/>
      <c r="L3677" s="852"/>
      <c r="M3677" s="852"/>
      <c r="N3677" s="852"/>
      <c r="O3677" s="852"/>
    </row>
    <row r="3678" spans="1:15">
      <c r="A3678" s="1412"/>
      <c r="B3678" s="1412"/>
      <c r="C3678" s="1412"/>
      <c r="D3678" s="1412"/>
      <c r="E3678" s="852"/>
      <c r="F3678" s="852"/>
      <c r="G3678" s="852"/>
      <c r="H3678" s="852"/>
      <c r="I3678" s="852"/>
      <c r="J3678" s="852"/>
      <c r="K3678" s="852"/>
      <c r="L3678" s="852"/>
      <c r="M3678" s="852"/>
      <c r="N3678" s="852"/>
      <c r="O3678" s="852"/>
    </row>
    <row r="3679" spans="1:15">
      <c r="A3679" s="1413" t="s">
        <v>6632</v>
      </c>
      <c r="B3679" s="1413"/>
      <c r="C3679" s="1413"/>
      <c r="D3679" s="851"/>
      <c r="E3679" s="852"/>
      <c r="F3679" s="852"/>
      <c r="G3679" s="852"/>
      <c r="H3679" s="852"/>
      <c r="I3679" s="852"/>
      <c r="J3679" s="852"/>
      <c r="K3679" s="852"/>
      <c r="L3679" s="852"/>
      <c r="M3679" s="852"/>
      <c r="N3679" s="852"/>
      <c r="O3679" s="852"/>
    </row>
    <row r="3680" spans="1:15">
      <c r="A3680" s="1413" t="s">
        <v>6633</v>
      </c>
      <c r="B3680" s="1413"/>
      <c r="C3680" s="1413"/>
      <c r="D3680" s="851"/>
      <c r="E3680" s="852"/>
      <c r="F3680" s="852"/>
      <c r="G3680" s="852"/>
      <c r="H3680" s="852"/>
      <c r="I3680" s="852"/>
      <c r="J3680" s="852"/>
      <c r="K3680" s="852"/>
      <c r="L3680" s="852"/>
      <c r="M3680" s="852"/>
      <c r="N3680" s="852"/>
      <c r="O3680" s="852"/>
    </row>
    <row r="3681" spans="1:15">
      <c r="A3681" s="853" t="s">
        <v>6391</v>
      </c>
      <c r="B3681" s="853" t="s">
        <v>6392</v>
      </c>
      <c r="C3681" s="854" t="s">
        <v>6393</v>
      </c>
      <c r="D3681" s="855" t="s">
        <v>6394</v>
      </c>
      <c r="E3681" s="852"/>
      <c r="F3681" s="852"/>
      <c r="G3681" s="852"/>
      <c r="H3681" s="852"/>
      <c r="I3681" s="852"/>
      <c r="J3681" s="852"/>
      <c r="K3681" s="852"/>
      <c r="L3681" s="852"/>
      <c r="M3681" s="852"/>
      <c r="N3681" s="852"/>
      <c r="O3681" s="852"/>
    </row>
    <row r="3682" spans="1:15">
      <c r="A3682" s="856" t="s">
        <v>6634</v>
      </c>
      <c r="B3682" s="856" t="s">
        <v>6635</v>
      </c>
      <c r="C3682" s="857" t="s">
        <v>13</v>
      </c>
      <c r="D3682" s="859">
        <v>50.61</v>
      </c>
      <c r="E3682" s="852"/>
      <c r="F3682" s="852"/>
      <c r="G3682" s="852"/>
      <c r="H3682" s="852"/>
      <c r="I3682" s="852"/>
      <c r="J3682" s="852"/>
      <c r="K3682" s="852"/>
      <c r="L3682" s="852"/>
      <c r="M3682" s="852"/>
      <c r="N3682" s="852"/>
      <c r="O3682" s="852"/>
    </row>
    <row r="3683" spans="1:15">
      <c r="A3683" s="856" t="s">
        <v>6636</v>
      </c>
      <c r="B3683" s="856" t="s">
        <v>6637</v>
      </c>
      <c r="C3683" s="857" t="s">
        <v>13</v>
      </c>
      <c r="D3683" s="860">
        <v>827</v>
      </c>
      <c r="E3683" s="852"/>
      <c r="F3683" s="852"/>
      <c r="G3683" s="852"/>
      <c r="H3683" s="852"/>
      <c r="I3683" s="852"/>
      <c r="J3683" s="852"/>
      <c r="K3683" s="852"/>
      <c r="L3683" s="852"/>
      <c r="M3683" s="852"/>
      <c r="N3683" s="852"/>
      <c r="O3683" s="852"/>
    </row>
    <row r="3684" spans="1:15">
      <c r="A3684" s="856" t="s">
        <v>6638</v>
      </c>
      <c r="B3684" s="856" t="s">
        <v>6639</v>
      </c>
      <c r="C3684" s="857" t="s">
        <v>13</v>
      </c>
      <c r="D3684" s="860">
        <v>134.06</v>
      </c>
      <c r="E3684" s="852"/>
      <c r="F3684" s="852"/>
      <c r="G3684" s="852"/>
      <c r="H3684" s="852"/>
      <c r="I3684" s="852"/>
      <c r="J3684" s="852"/>
      <c r="K3684" s="852"/>
      <c r="L3684" s="852"/>
      <c r="M3684" s="852"/>
      <c r="N3684" s="852"/>
      <c r="O3684" s="852"/>
    </row>
    <row r="3685" spans="1:15">
      <c r="A3685" s="856" t="s">
        <v>6640</v>
      </c>
      <c r="B3685" s="856" t="s">
        <v>6641</v>
      </c>
      <c r="C3685" s="857" t="s">
        <v>13</v>
      </c>
      <c r="D3685" s="860">
        <v>112</v>
      </c>
      <c r="E3685" s="852"/>
      <c r="F3685" s="852"/>
      <c r="G3685" s="852"/>
      <c r="H3685" s="852"/>
      <c r="I3685" s="852"/>
      <c r="J3685" s="852"/>
      <c r="K3685" s="852"/>
      <c r="L3685" s="852"/>
      <c r="M3685" s="852"/>
      <c r="N3685" s="852"/>
      <c r="O3685" s="852"/>
    </row>
    <row r="3686" spans="1:15">
      <c r="A3686" s="1412"/>
      <c r="B3686" s="1412"/>
      <c r="C3686" s="1412"/>
      <c r="D3686" s="1412"/>
      <c r="E3686" s="852"/>
      <c r="F3686" s="852"/>
      <c r="G3686" s="852"/>
      <c r="H3686" s="852"/>
      <c r="I3686" s="852"/>
      <c r="J3686" s="852"/>
      <c r="K3686" s="852"/>
      <c r="L3686" s="852"/>
      <c r="M3686" s="852"/>
      <c r="N3686" s="852"/>
      <c r="O3686" s="852"/>
    </row>
    <row r="3687" spans="1:15">
      <c r="A3687" s="1413" t="s">
        <v>6642</v>
      </c>
      <c r="B3687" s="1413"/>
      <c r="C3687" s="1413"/>
      <c r="D3687" s="851"/>
      <c r="E3687" s="852"/>
      <c r="F3687" s="852"/>
      <c r="G3687" s="852"/>
      <c r="H3687" s="852"/>
      <c r="I3687" s="852"/>
      <c r="J3687" s="852"/>
      <c r="K3687" s="852"/>
      <c r="L3687" s="852"/>
      <c r="M3687" s="852"/>
      <c r="N3687" s="852"/>
      <c r="O3687" s="852"/>
    </row>
    <row r="3688" spans="1:15">
      <c r="A3688" s="1413" t="s">
        <v>6643</v>
      </c>
      <c r="B3688" s="1413"/>
      <c r="C3688" s="1413"/>
      <c r="D3688" s="851"/>
      <c r="E3688" s="852"/>
      <c r="F3688" s="852"/>
      <c r="G3688" s="852"/>
      <c r="H3688" s="852"/>
      <c r="I3688" s="852"/>
      <c r="J3688" s="852"/>
      <c r="K3688" s="852"/>
      <c r="L3688" s="852"/>
      <c r="M3688" s="852"/>
      <c r="N3688" s="852"/>
      <c r="O3688" s="852"/>
    </row>
    <row r="3689" spans="1:15">
      <c r="A3689" s="853" t="s">
        <v>6391</v>
      </c>
      <c r="B3689" s="853" t="s">
        <v>6392</v>
      </c>
      <c r="C3689" s="854" t="s">
        <v>6393</v>
      </c>
      <c r="D3689" s="855" t="s">
        <v>6394</v>
      </c>
      <c r="E3689" s="852"/>
      <c r="F3689" s="852"/>
      <c r="G3689" s="852"/>
      <c r="H3689" s="852"/>
      <c r="I3689" s="852"/>
      <c r="J3689" s="852"/>
      <c r="K3689" s="852"/>
      <c r="L3689" s="852"/>
      <c r="M3689" s="852"/>
      <c r="N3689" s="852"/>
      <c r="O3689" s="852"/>
    </row>
    <row r="3690" spans="1:15" ht="25.5">
      <c r="A3690" s="856" t="s">
        <v>6644</v>
      </c>
      <c r="B3690" s="856" t="s">
        <v>6645</v>
      </c>
      <c r="C3690" s="857" t="s">
        <v>78</v>
      </c>
      <c r="D3690" s="859">
        <v>81.599999999999994</v>
      </c>
      <c r="E3690" s="852"/>
      <c r="F3690" s="852"/>
      <c r="G3690" s="852"/>
      <c r="H3690" s="852"/>
      <c r="I3690" s="852"/>
      <c r="J3690" s="852"/>
      <c r="K3690" s="852"/>
      <c r="L3690" s="852"/>
      <c r="M3690" s="852"/>
      <c r="N3690" s="852"/>
      <c r="O3690" s="852"/>
    </row>
    <row r="3691" spans="1:15" ht="25.5">
      <c r="A3691" s="856" t="s">
        <v>6646</v>
      </c>
      <c r="B3691" s="856" t="s">
        <v>6647</v>
      </c>
      <c r="C3691" s="857" t="s">
        <v>78</v>
      </c>
      <c r="D3691" s="859">
        <v>98.54</v>
      </c>
      <c r="E3691" s="852"/>
      <c r="F3691" s="852"/>
      <c r="G3691" s="852"/>
      <c r="H3691" s="852"/>
      <c r="I3691" s="852"/>
      <c r="J3691" s="852"/>
      <c r="K3691" s="852"/>
      <c r="L3691" s="852"/>
      <c r="M3691" s="852"/>
      <c r="N3691" s="852"/>
      <c r="O3691" s="852"/>
    </row>
    <row r="3692" spans="1:15">
      <c r="A3692" s="1412"/>
      <c r="B3692" s="1412"/>
      <c r="C3692" s="1412"/>
      <c r="D3692" s="1412"/>
      <c r="E3692" s="852"/>
      <c r="F3692" s="852"/>
      <c r="G3692" s="852"/>
      <c r="H3692" s="852"/>
      <c r="I3692" s="852"/>
      <c r="J3692" s="852"/>
      <c r="K3692" s="852"/>
      <c r="L3692" s="852"/>
      <c r="M3692" s="852"/>
      <c r="N3692" s="852"/>
      <c r="O3692" s="852"/>
    </row>
    <row r="3693" spans="1:15">
      <c r="A3693" s="1413" t="s">
        <v>6648</v>
      </c>
      <c r="B3693" s="1413"/>
      <c r="C3693" s="1413"/>
      <c r="D3693" s="851"/>
      <c r="E3693" s="852"/>
      <c r="F3693" s="852"/>
      <c r="G3693" s="852"/>
      <c r="H3693" s="852"/>
      <c r="I3693" s="852"/>
      <c r="J3693" s="852"/>
      <c r="K3693" s="852"/>
      <c r="L3693" s="852"/>
      <c r="M3693" s="852"/>
      <c r="N3693" s="852"/>
      <c r="O3693" s="852"/>
    </row>
    <row r="3694" spans="1:15">
      <c r="A3694" s="853" t="s">
        <v>6391</v>
      </c>
      <c r="B3694" s="853" t="s">
        <v>6392</v>
      </c>
      <c r="C3694" s="854" t="s">
        <v>6393</v>
      </c>
      <c r="D3694" s="855" t="s">
        <v>6394</v>
      </c>
      <c r="E3694" s="852"/>
      <c r="F3694" s="852"/>
      <c r="G3694" s="852"/>
      <c r="H3694" s="852"/>
      <c r="I3694" s="852"/>
      <c r="J3694" s="852"/>
      <c r="K3694" s="852"/>
      <c r="L3694" s="852"/>
      <c r="M3694" s="852"/>
      <c r="N3694" s="852"/>
      <c r="O3694" s="852"/>
    </row>
    <row r="3695" spans="1:15">
      <c r="A3695" s="856" t="s">
        <v>6649</v>
      </c>
      <c r="B3695" s="856" t="s">
        <v>6650</v>
      </c>
      <c r="C3695" s="857" t="s">
        <v>31</v>
      </c>
      <c r="D3695" s="859">
        <v>11.8</v>
      </c>
      <c r="E3695" s="852"/>
      <c r="F3695" s="852"/>
      <c r="G3695" s="852"/>
      <c r="H3695" s="852"/>
      <c r="I3695" s="852"/>
      <c r="J3695" s="852"/>
      <c r="K3695" s="852"/>
      <c r="L3695" s="852"/>
      <c r="M3695" s="852"/>
      <c r="N3695" s="852"/>
      <c r="O3695" s="852"/>
    </row>
    <row r="3696" spans="1:15">
      <c r="A3696" s="1412"/>
      <c r="B3696" s="1412"/>
      <c r="C3696" s="1412"/>
      <c r="D3696" s="1412"/>
      <c r="E3696" s="852"/>
      <c r="F3696" s="852"/>
      <c r="G3696" s="852"/>
      <c r="H3696" s="852"/>
      <c r="I3696" s="852"/>
      <c r="J3696" s="852"/>
      <c r="K3696" s="852"/>
      <c r="L3696" s="852"/>
      <c r="M3696" s="852"/>
      <c r="N3696" s="852"/>
      <c r="O3696" s="852"/>
    </row>
    <row r="3697" spans="1:15">
      <c r="A3697" s="1413" t="s">
        <v>6651</v>
      </c>
      <c r="B3697" s="1413"/>
      <c r="C3697" s="1413"/>
      <c r="D3697" s="851"/>
      <c r="E3697" s="852"/>
      <c r="F3697" s="852"/>
      <c r="G3697" s="852"/>
      <c r="H3697" s="852"/>
      <c r="I3697" s="852"/>
      <c r="J3697" s="852"/>
      <c r="K3697" s="852"/>
      <c r="L3697" s="852"/>
      <c r="M3697" s="852"/>
      <c r="N3697" s="852"/>
      <c r="O3697" s="852"/>
    </row>
    <row r="3698" spans="1:15">
      <c r="A3698" s="853" t="s">
        <v>6391</v>
      </c>
      <c r="B3698" s="853" t="s">
        <v>6392</v>
      </c>
      <c r="C3698" s="854" t="s">
        <v>6393</v>
      </c>
      <c r="D3698" s="855" t="s">
        <v>6394</v>
      </c>
      <c r="E3698" s="852"/>
      <c r="F3698" s="852"/>
      <c r="G3698" s="852"/>
      <c r="H3698" s="852"/>
      <c r="I3698" s="852"/>
      <c r="J3698" s="852"/>
      <c r="K3698" s="852"/>
      <c r="L3698" s="852"/>
      <c r="M3698" s="852"/>
      <c r="N3698" s="852"/>
      <c r="O3698" s="852"/>
    </row>
    <row r="3699" spans="1:15" ht="25.5">
      <c r="A3699" s="856" t="s">
        <v>6652</v>
      </c>
      <c r="B3699" s="856" t="s">
        <v>6653</v>
      </c>
      <c r="C3699" s="857" t="s">
        <v>31</v>
      </c>
      <c r="D3699" s="858">
        <v>3.99</v>
      </c>
      <c r="E3699" s="852"/>
      <c r="F3699" s="852"/>
      <c r="G3699" s="852"/>
      <c r="H3699" s="852"/>
      <c r="I3699" s="852"/>
      <c r="J3699" s="852"/>
      <c r="K3699" s="852"/>
      <c r="L3699" s="852"/>
      <c r="M3699" s="852"/>
      <c r="N3699" s="852"/>
      <c r="O3699" s="852"/>
    </row>
    <row r="3700" spans="1:15" ht="25.5">
      <c r="A3700" s="856" t="s">
        <v>6654</v>
      </c>
      <c r="B3700" s="856" t="s">
        <v>6655</v>
      </c>
      <c r="C3700" s="857" t="s">
        <v>31</v>
      </c>
      <c r="D3700" s="858">
        <v>7.5</v>
      </c>
      <c r="E3700" s="852"/>
      <c r="F3700" s="852"/>
      <c r="G3700" s="852"/>
      <c r="H3700" s="852"/>
      <c r="I3700" s="852"/>
      <c r="J3700" s="852"/>
      <c r="K3700" s="852"/>
      <c r="L3700" s="852"/>
      <c r="M3700" s="852"/>
      <c r="N3700" s="852"/>
      <c r="O3700" s="852"/>
    </row>
    <row r="3701" spans="1:15">
      <c r="A3701" s="1412"/>
      <c r="B3701" s="1412"/>
      <c r="C3701" s="1412"/>
      <c r="D3701" s="1412"/>
      <c r="E3701" s="852"/>
      <c r="F3701" s="852"/>
      <c r="G3701" s="852"/>
      <c r="H3701" s="852"/>
      <c r="I3701" s="852"/>
      <c r="J3701" s="852"/>
      <c r="K3701" s="852"/>
      <c r="L3701" s="852"/>
      <c r="M3701" s="852"/>
      <c r="N3701" s="852"/>
      <c r="O3701" s="852"/>
    </row>
    <row r="3702" spans="1:15">
      <c r="A3702" s="1413" t="s">
        <v>6656</v>
      </c>
      <c r="B3702" s="1413"/>
      <c r="C3702" s="1413"/>
      <c r="D3702" s="851"/>
      <c r="E3702" s="852"/>
      <c r="F3702" s="852"/>
      <c r="G3702" s="852"/>
      <c r="H3702" s="852"/>
      <c r="I3702" s="852"/>
      <c r="J3702" s="852"/>
      <c r="K3702" s="852"/>
      <c r="L3702" s="852"/>
      <c r="M3702" s="852"/>
      <c r="N3702" s="852"/>
      <c r="O3702" s="852"/>
    </row>
    <row r="3703" spans="1:15">
      <c r="A3703" s="853" t="s">
        <v>6391</v>
      </c>
      <c r="B3703" s="853" t="s">
        <v>6392</v>
      </c>
      <c r="C3703" s="854" t="s">
        <v>6393</v>
      </c>
      <c r="D3703" s="855" t="s">
        <v>6394</v>
      </c>
      <c r="E3703" s="852"/>
      <c r="F3703" s="852"/>
      <c r="G3703" s="852"/>
      <c r="H3703" s="852"/>
      <c r="I3703" s="852"/>
      <c r="J3703" s="852"/>
      <c r="K3703" s="852"/>
      <c r="L3703" s="852"/>
      <c r="M3703" s="852"/>
      <c r="N3703" s="852"/>
      <c r="O3703" s="852"/>
    </row>
    <row r="3704" spans="1:15" ht="25.5">
      <c r="A3704" s="856" t="s">
        <v>6657</v>
      </c>
      <c r="B3704" s="856" t="s">
        <v>6658</v>
      </c>
      <c r="C3704" s="857" t="s">
        <v>31</v>
      </c>
      <c r="D3704" s="859">
        <v>47.46</v>
      </c>
      <c r="E3704" s="852"/>
      <c r="F3704" s="852"/>
      <c r="G3704" s="852"/>
      <c r="H3704" s="852"/>
      <c r="I3704" s="852"/>
      <c r="J3704" s="852"/>
      <c r="K3704" s="852"/>
      <c r="L3704" s="852"/>
      <c r="M3704" s="852"/>
      <c r="N3704" s="852"/>
      <c r="O3704" s="852"/>
    </row>
    <row r="3705" spans="1:15" ht="25.5">
      <c r="A3705" s="856" t="s">
        <v>6659</v>
      </c>
      <c r="B3705" s="856" t="s">
        <v>6660</v>
      </c>
      <c r="C3705" s="857" t="s">
        <v>31</v>
      </c>
      <c r="D3705" s="859">
        <v>37.31</v>
      </c>
      <c r="E3705" s="852"/>
      <c r="F3705" s="852"/>
      <c r="G3705" s="852"/>
      <c r="H3705" s="852"/>
      <c r="I3705" s="852"/>
      <c r="J3705" s="852"/>
      <c r="K3705" s="852"/>
      <c r="L3705" s="852"/>
      <c r="M3705" s="852"/>
      <c r="N3705" s="852"/>
      <c r="O3705" s="852"/>
    </row>
    <row r="3706" spans="1:15">
      <c r="A3706" s="1412"/>
      <c r="B3706" s="1412"/>
      <c r="C3706" s="1412"/>
      <c r="D3706" s="1412"/>
      <c r="E3706" s="852"/>
      <c r="F3706" s="852"/>
      <c r="G3706" s="852"/>
      <c r="H3706" s="852"/>
      <c r="I3706" s="852"/>
      <c r="J3706" s="852"/>
      <c r="K3706" s="852"/>
      <c r="L3706" s="852"/>
      <c r="M3706" s="852"/>
      <c r="N3706" s="852"/>
      <c r="O3706" s="852"/>
    </row>
    <row r="3707" spans="1:15">
      <c r="A3707" s="1413" t="s">
        <v>6661</v>
      </c>
      <c r="B3707" s="1413"/>
      <c r="C3707" s="1413"/>
      <c r="D3707" s="851"/>
      <c r="E3707" s="852"/>
      <c r="F3707" s="852"/>
      <c r="G3707" s="852"/>
      <c r="H3707" s="852"/>
      <c r="I3707" s="852"/>
      <c r="J3707" s="852"/>
      <c r="K3707" s="852"/>
      <c r="L3707" s="852"/>
      <c r="M3707" s="852"/>
      <c r="N3707" s="852"/>
      <c r="O3707" s="852"/>
    </row>
    <row r="3708" spans="1:15">
      <c r="A3708" s="853" t="s">
        <v>6391</v>
      </c>
      <c r="B3708" s="853" t="s">
        <v>6392</v>
      </c>
      <c r="C3708" s="854" t="s">
        <v>6393</v>
      </c>
      <c r="D3708" s="855" t="s">
        <v>6394</v>
      </c>
      <c r="E3708" s="852"/>
      <c r="F3708" s="852"/>
      <c r="G3708" s="852"/>
      <c r="H3708" s="852"/>
      <c r="I3708" s="852"/>
      <c r="J3708" s="852"/>
      <c r="K3708" s="852"/>
      <c r="L3708" s="852"/>
      <c r="M3708" s="852"/>
      <c r="N3708" s="852"/>
      <c r="O3708" s="852"/>
    </row>
    <row r="3709" spans="1:15" ht="25.5">
      <c r="A3709" s="856" t="s">
        <v>6662</v>
      </c>
      <c r="B3709" s="856" t="s">
        <v>6663</v>
      </c>
      <c r="C3709" s="857" t="s">
        <v>31</v>
      </c>
      <c r="D3709" s="859">
        <v>25.4</v>
      </c>
      <c r="E3709" s="852"/>
      <c r="F3709" s="852"/>
      <c r="G3709" s="852"/>
      <c r="H3709" s="852"/>
      <c r="I3709" s="852"/>
      <c r="J3709" s="852"/>
      <c r="K3709" s="852"/>
      <c r="L3709" s="852"/>
      <c r="M3709" s="852"/>
      <c r="N3709" s="852"/>
      <c r="O3709" s="852"/>
    </row>
    <row r="3710" spans="1:15">
      <c r="A3710" s="1412"/>
      <c r="B3710" s="1412"/>
      <c r="C3710" s="1412"/>
      <c r="D3710" s="1412"/>
      <c r="E3710" s="852"/>
      <c r="F3710" s="852"/>
      <c r="G3710" s="852"/>
      <c r="H3710" s="852"/>
      <c r="I3710" s="852"/>
      <c r="J3710" s="852"/>
      <c r="K3710" s="852"/>
      <c r="L3710" s="852"/>
      <c r="M3710" s="852"/>
      <c r="N3710" s="852"/>
      <c r="O3710" s="852"/>
    </row>
    <row r="3711" spans="1:15">
      <c r="A3711" s="1413" t="s">
        <v>6664</v>
      </c>
      <c r="B3711" s="1413"/>
      <c r="C3711" s="1413"/>
      <c r="D3711" s="851"/>
      <c r="E3711" s="852"/>
      <c r="F3711" s="852"/>
      <c r="G3711" s="852"/>
      <c r="H3711" s="852"/>
      <c r="I3711" s="852"/>
      <c r="J3711" s="852"/>
      <c r="K3711" s="852"/>
      <c r="L3711" s="852"/>
      <c r="M3711" s="852"/>
      <c r="N3711" s="852"/>
      <c r="O3711" s="852"/>
    </row>
    <row r="3712" spans="1:15">
      <c r="A3712" s="1413" t="s">
        <v>6665</v>
      </c>
      <c r="B3712" s="1413"/>
      <c r="C3712" s="1413"/>
      <c r="D3712" s="851"/>
      <c r="E3712" s="852"/>
      <c r="F3712" s="852"/>
      <c r="G3712" s="852"/>
      <c r="H3712" s="852"/>
      <c r="I3712" s="852"/>
      <c r="J3712" s="852"/>
      <c r="K3712" s="852"/>
      <c r="L3712" s="852"/>
      <c r="M3712" s="852"/>
      <c r="N3712" s="852"/>
      <c r="O3712" s="852"/>
    </row>
    <row r="3713" spans="1:15">
      <c r="A3713" s="853" t="s">
        <v>6391</v>
      </c>
      <c r="B3713" s="853" t="s">
        <v>6392</v>
      </c>
      <c r="C3713" s="854" t="s">
        <v>6393</v>
      </c>
      <c r="D3713" s="855" t="s">
        <v>6394</v>
      </c>
      <c r="E3713" s="852"/>
      <c r="F3713" s="852"/>
      <c r="G3713" s="852"/>
      <c r="H3713" s="852"/>
      <c r="I3713" s="852"/>
      <c r="J3713" s="852"/>
      <c r="K3713" s="852"/>
      <c r="L3713" s="852"/>
      <c r="M3713" s="852"/>
      <c r="N3713" s="852"/>
      <c r="O3713" s="852"/>
    </row>
    <row r="3714" spans="1:15" ht="25.5">
      <c r="A3714" s="856" t="s">
        <v>6666</v>
      </c>
      <c r="B3714" s="856" t="s">
        <v>6667</v>
      </c>
      <c r="C3714" s="857" t="s">
        <v>13</v>
      </c>
      <c r="D3714" s="860">
        <v>920</v>
      </c>
      <c r="E3714" s="852"/>
      <c r="F3714" s="852"/>
      <c r="G3714" s="852"/>
      <c r="H3714" s="852"/>
      <c r="I3714" s="852"/>
      <c r="J3714" s="852"/>
      <c r="K3714" s="852"/>
      <c r="L3714" s="852"/>
      <c r="M3714" s="852"/>
      <c r="N3714" s="852"/>
      <c r="O3714" s="852"/>
    </row>
    <row r="3715" spans="1:15" ht="25.5">
      <c r="A3715" s="856" t="s">
        <v>6668</v>
      </c>
      <c r="B3715" s="856" t="s">
        <v>6669</v>
      </c>
      <c r="C3715" s="857" t="s">
        <v>13</v>
      </c>
      <c r="D3715" s="860">
        <v>137.99</v>
      </c>
      <c r="E3715" s="852"/>
      <c r="F3715" s="852"/>
      <c r="G3715" s="852"/>
      <c r="H3715" s="852"/>
      <c r="I3715" s="852"/>
      <c r="J3715" s="852"/>
      <c r="K3715" s="852"/>
      <c r="L3715" s="852"/>
      <c r="M3715" s="852"/>
      <c r="N3715" s="852"/>
      <c r="O3715" s="852"/>
    </row>
    <row r="3716" spans="1:15" ht="25.5">
      <c r="A3716" s="856" t="s">
        <v>6670</v>
      </c>
      <c r="B3716" s="856" t="s">
        <v>6671</v>
      </c>
      <c r="C3716" s="857" t="s">
        <v>13</v>
      </c>
      <c r="D3716" s="860">
        <v>205.52</v>
      </c>
      <c r="E3716" s="852"/>
      <c r="F3716" s="852"/>
      <c r="G3716" s="852"/>
      <c r="H3716" s="852"/>
      <c r="I3716" s="852"/>
      <c r="J3716" s="852"/>
      <c r="K3716" s="852"/>
      <c r="L3716" s="852"/>
      <c r="M3716" s="852"/>
      <c r="N3716" s="852"/>
      <c r="O3716" s="852"/>
    </row>
    <row r="3717" spans="1:15" ht="25.5">
      <c r="A3717" s="856" t="s">
        <v>6672</v>
      </c>
      <c r="B3717" s="856" t="s">
        <v>43443</v>
      </c>
      <c r="C3717" s="857" t="s">
        <v>13</v>
      </c>
      <c r="D3717" s="860">
        <v>396.84</v>
      </c>
      <c r="E3717" s="852"/>
      <c r="F3717" s="852"/>
      <c r="G3717" s="852"/>
      <c r="H3717" s="852"/>
      <c r="I3717" s="852"/>
      <c r="J3717" s="852"/>
      <c r="K3717" s="852"/>
      <c r="L3717" s="852"/>
      <c r="M3717" s="852"/>
      <c r="N3717" s="852"/>
      <c r="O3717" s="852"/>
    </row>
    <row r="3718" spans="1:15">
      <c r="A3718" s="1412"/>
      <c r="B3718" s="1412"/>
      <c r="C3718" s="1412"/>
      <c r="D3718" s="1412"/>
      <c r="E3718" s="852"/>
      <c r="F3718" s="852"/>
      <c r="G3718" s="852"/>
      <c r="H3718" s="852"/>
      <c r="I3718" s="852"/>
      <c r="J3718" s="852"/>
      <c r="K3718" s="852"/>
      <c r="L3718" s="852"/>
      <c r="M3718" s="852"/>
      <c r="N3718" s="852"/>
      <c r="O3718" s="852"/>
    </row>
    <row r="3719" spans="1:15">
      <c r="A3719" s="1413" t="s">
        <v>6673</v>
      </c>
      <c r="B3719" s="1413"/>
      <c r="C3719" s="1413"/>
      <c r="D3719" s="851"/>
      <c r="E3719" s="852"/>
      <c r="F3719" s="852"/>
      <c r="G3719" s="852"/>
      <c r="H3719" s="852"/>
      <c r="I3719" s="852"/>
      <c r="J3719" s="852"/>
      <c r="K3719" s="852"/>
      <c r="L3719" s="852"/>
      <c r="M3719" s="852"/>
      <c r="N3719" s="852"/>
      <c r="O3719" s="852"/>
    </row>
    <row r="3720" spans="1:15">
      <c r="A3720" s="853" t="s">
        <v>6391</v>
      </c>
      <c r="B3720" s="853" t="s">
        <v>6392</v>
      </c>
      <c r="C3720" s="854" t="s">
        <v>6393</v>
      </c>
      <c r="D3720" s="855" t="s">
        <v>6394</v>
      </c>
      <c r="E3720" s="852"/>
      <c r="F3720" s="852"/>
      <c r="G3720" s="852"/>
      <c r="H3720" s="852"/>
      <c r="I3720" s="852"/>
      <c r="J3720" s="852"/>
      <c r="K3720" s="852"/>
      <c r="L3720" s="852"/>
      <c r="M3720" s="852"/>
      <c r="N3720" s="852"/>
      <c r="O3720" s="852"/>
    </row>
    <row r="3721" spans="1:15" ht="25.5">
      <c r="A3721" s="856" t="s">
        <v>6674</v>
      </c>
      <c r="B3721" s="856" t="s">
        <v>6675</v>
      </c>
      <c r="C3721" s="857" t="s">
        <v>31</v>
      </c>
      <c r="D3721" s="861">
        <v>1333.41</v>
      </c>
      <c r="E3721" s="852"/>
      <c r="F3721" s="852"/>
      <c r="G3721" s="852"/>
      <c r="H3721" s="852"/>
      <c r="I3721" s="852"/>
      <c r="J3721" s="852"/>
      <c r="K3721" s="852"/>
      <c r="L3721" s="852"/>
      <c r="M3721" s="852"/>
      <c r="N3721" s="852"/>
      <c r="O3721" s="852"/>
    </row>
    <row r="3722" spans="1:15">
      <c r="A3722" s="1412"/>
      <c r="B3722" s="1412"/>
      <c r="C3722" s="1412"/>
      <c r="D3722" s="1412"/>
      <c r="E3722" s="852"/>
      <c r="F3722" s="852"/>
      <c r="G3722" s="852"/>
      <c r="H3722" s="852"/>
      <c r="I3722" s="852"/>
      <c r="J3722" s="852"/>
      <c r="K3722" s="852"/>
      <c r="L3722" s="852"/>
      <c r="M3722" s="852"/>
      <c r="N3722" s="852"/>
      <c r="O3722" s="852"/>
    </row>
    <row r="3723" spans="1:15">
      <c r="A3723" s="1413" t="s">
        <v>6676</v>
      </c>
      <c r="B3723" s="1413"/>
      <c r="C3723" s="1413"/>
      <c r="D3723" s="851"/>
      <c r="E3723" s="852"/>
      <c r="F3723" s="852"/>
      <c r="G3723" s="852"/>
      <c r="H3723" s="852"/>
      <c r="I3723" s="852"/>
      <c r="J3723" s="852"/>
      <c r="K3723" s="852"/>
      <c r="L3723" s="852"/>
      <c r="M3723" s="852"/>
      <c r="N3723" s="852"/>
      <c r="O3723" s="852"/>
    </row>
    <row r="3724" spans="1:15">
      <c r="A3724" s="1413" t="s">
        <v>6677</v>
      </c>
      <c r="B3724" s="1413"/>
      <c r="C3724" s="1413"/>
      <c r="D3724" s="851"/>
      <c r="E3724" s="852"/>
      <c r="F3724" s="852"/>
      <c r="G3724" s="852"/>
      <c r="H3724" s="852"/>
      <c r="I3724" s="852"/>
      <c r="J3724" s="852"/>
      <c r="K3724" s="852"/>
      <c r="L3724" s="852"/>
      <c r="M3724" s="852"/>
      <c r="N3724" s="852"/>
      <c r="O3724" s="852"/>
    </row>
    <row r="3725" spans="1:15">
      <c r="A3725" s="853" t="s">
        <v>6391</v>
      </c>
      <c r="B3725" s="853" t="s">
        <v>6392</v>
      </c>
      <c r="C3725" s="854" t="s">
        <v>6393</v>
      </c>
      <c r="D3725" s="855" t="s">
        <v>6394</v>
      </c>
      <c r="E3725" s="852"/>
      <c r="F3725" s="852"/>
      <c r="G3725" s="852"/>
      <c r="H3725" s="852"/>
      <c r="I3725" s="852"/>
      <c r="J3725" s="852"/>
      <c r="K3725" s="852"/>
      <c r="L3725" s="852"/>
      <c r="M3725" s="852"/>
      <c r="N3725" s="852"/>
      <c r="O3725" s="852"/>
    </row>
    <row r="3726" spans="1:15" ht="25.5">
      <c r="A3726" s="856" t="s">
        <v>6678</v>
      </c>
      <c r="B3726" s="856" t="s">
        <v>6679</v>
      </c>
      <c r="C3726" s="857" t="s">
        <v>31</v>
      </c>
      <c r="D3726" s="858">
        <v>0.86</v>
      </c>
      <c r="E3726" s="852"/>
      <c r="F3726" s="852"/>
      <c r="G3726" s="852"/>
      <c r="H3726" s="852"/>
      <c r="I3726" s="852"/>
      <c r="J3726" s="852"/>
      <c r="K3726" s="852"/>
      <c r="L3726" s="852"/>
      <c r="M3726" s="852"/>
      <c r="N3726" s="852"/>
      <c r="O3726" s="852"/>
    </row>
    <row r="3727" spans="1:15" ht="25.5">
      <c r="A3727" s="856" t="s">
        <v>6680</v>
      </c>
      <c r="B3727" s="856" t="s">
        <v>6681</v>
      </c>
      <c r="C3727" s="857" t="s">
        <v>31</v>
      </c>
      <c r="D3727" s="858">
        <v>0.74</v>
      </c>
      <c r="E3727" s="852"/>
      <c r="F3727" s="852"/>
      <c r="G3727" s="852"/>
      <c r="H3727" s="852"/>
      <c r="I3727" s="852"/>
      <c r="J3727" s="852"/>
      <c r="K3727" s="852"/>
      <c r="L3727" s="852"/>
      <c r="M3727" s="852"/>
      <c r="N3727" s="852"/>
      <c r="O3727" s="852"/>
    </row>
    <row r="3728" spans="1:15">
      <c r="A3728" s="1412"/>
      <c r="B3728" s="1412"/>
      <c r="C3728" s="1412"/>
      <c r="D3728" s="1412"/>
      <c r="E3728" s="852"/>
      <c r="F3728" s="852"/>
      <c r="G3728" s="852"/>
      <c r="H3728" s="852"/>
      <c r="I3728" s="852"/>
      <c r="J3728" s="852"/>
      <c r="K3728" s="852"/>
      <c r="L3728" s="852"/>
      <c r="M3728" s="852"/>
      <c r="N3728" s="852"/>
      <c r="O3728" s="852"/>
    </row>
    <row r="3729" spans="1:15">
      <c r="A3729" s="1413" t="s">
        <v>6682</v>
      </c>
      <c r="B3729" s="1413"/>
      <c r="C3729" s="1413"/>
      <c r="D3729" s="851"/>
      <c r="E3729" s="852"/>
      <c r="F3729" s="852"/>
      <c r="G3729" s="852"/>
      <c r="H3729" s="852"/>
      <c r="I3729" s="852"/>
      <c r="J3729" s="852"/>
      <c r="K3729" s="852"/>
      <c r="L3729" s="852"/>
      <c r="M3729" s="852"/>
      <c r="N3729" s="852"/>
      <c r="O3729" s="852"/>
    </row>
    <row r="3730" spans="1:15">
      <c r="A3730" s="853" t="s">
        <v>6391</v>
      </c>
      <c r="B3730" s="853" t="s">
        <v>6392</v>
      </c>
      <c r="C3730" s="854" t="s">
        <v>6393</v>
      </c>
      <c r="D3730" s="855" t="s">
        <v>6394</v>
      </c>
      <c r="E3730" s="852"/>
      <c r="F3730" s="852"/>
      <c r="G3730" s="852"/>
      <c r="H3730" s="852"/>
      <c r="I3730" s="852"/>
      <c r="J3730" s="852"/>
      <c r="K3730" s="852"/>
      <c r="L3730" s="852"/>
      <c r="M3730" s="852"/>
      <c r="N3730" s="852"/>
      <c r="O3730" s="852"/>
    </row>
    <row r="3731" spans="1:15">
      <c r="A3731" s="856" t="s">
        <v>6683</v>
      </c>
      <c r="B3731" s="856" t="s">
        <v>6684</v>
      </c>
      <c r="C3731" s="857" t="s">
        <v>622</v>
      </c>
      <c r="D3731" s="859">
        <v>24.68</v>
      </c>
      <c r="E3731" s="852"/>
      <c r="F3731" s="852"/>
      <c r="G3731" s="852"/>
      <c r="H3731" s="852"/>
      <c r="I3731" s="852"/>
      <c r="J3731" s="852"/>
      <c r="K3731" s="852"/>
      <c r="L3731" s="852"/>
      <c r="M3731" s="852"/>
      <c r="N3731" s="852"/>
      <c r="O3731" s="852"/>
    </row>
    <row r="3732" spans="1:15">
      <c r="A3732" s="856" t="s">
        <v>6685</v>
      </c>
      <c r="B3732" s="856" t="s">
        <v>6686</v>
      </c>
      <c r="C3732" s="857" t="s">
        <v>622</v>
      </c>
      <c r="D3732" s="859">
        <v>21.16</v>
      </c>
      <c r="E3732" s="852"/>
      <c r="F3732" s="852"/>
      <c r="G3732" s="852"/>
      <c r="H3732" s="852"/>
      <c r="I3732" s="852"/>
      <c r="J3732" s="852"/>
      <c r="K3732" s="852"/>
      <c r="L3732" s="852"/>
      <c r="M3732" s="852"/>
      <c r="N3732" s="852"/>
      <c r="O3732" s="852"/>
    </row>
    <row r="3733" spans="1:15">
      <c r="A3733" s="856" t="s">
        <v>6687</v>
      </c>
      <c r="B3733" s="856" t="s">
        <v>6688</v>
      </c>
      <c r="C3733" s="857" t="s">
        <v>622</v>
      </c>
      <c r="D3733" s="859">
        <v>19.3</v>
      </c>
      <c r="E3733" s="852"/>
      <c r="F3733" s="852"/>
      <c r="G3733" s="852"/>
      <c r="H3733" s="852"/>
      <c r="I3733" s="852"/>
      <c r="J3733" s="852"/>
      <c r="K3733" s="852"/>
      <c r="L3733" s="852"/>
      <c r="M3733" s="852"/>
      <c r="N3733" s="852"/>
      <c r="O3733" s="852"/>
    </row>
    <row r="3734" spans="1:15">
      <c r="A3734" s="856" t="s">
        <v>6689</v>
      </c>
      <c r="B3734" s="856" t="s">
        <v>6690</v>
      </c>
      <c r="C3734" s="857" t="s">
        <v>622</v>
      </c>
      <c r="D3734" s="859">
        <v>24.6</v>
      </c>
      <c r="E3734" s="852"/>
      <c r="F3734" s="852"/>
      <c r="G3734" s="852"/>
      <c r="H3734" s="852"/>
      <c r="I3734" s="852"/>
      <c r="J3734" s="852"/>
      <c r="K3734" s="852"/>
      <c r="L3734" s="852"/>
      <c r="M3734" s="852"/>
      <c r="N3734" s="852"/>
      <c r="O3734" s="852"/>
    </row>
    <row r="3735" spans="1:15">
      <c r="A3735" s="856" t="s">
        <v>6691</v>
      </c>
      <c r="B3735" s="856" t="s">
        <v>6692</v>
      </c>
      <c r="C3735" s="857" t="s">
        <v>622</v>
      </c>
      <c r="D3735" s="859">
        <v>35.770000000000003</v>
      </c>
      <c r="E3735" s="852"/>
      <c r="F3735" s="852"/>
      <c r="G3735" s="852"/>
      <c r="H3735" s="852"/>
      <c r="I3735" s="852"/>
      <c r="J3735" s="852"/>
      <c r="K3735" s="852"/>
      <c r="L3735" s="852"/>
      <c r="M3735" s="852"/>
      <c r="N3735" s="852"/>
      <c r="O3735" s="852"/>
    </row>
    <row r="3736" spans="1:15">
      <c r="A3736" s="1412"/>
      <c r="B3736" s="1412"/>
      <c r="C3736" s="1412"/>
      <c r="D3736" s="1412"/>
      <c r="E3736" s="852"/>
      <c r="F3736" s="852"/>
      <c r="G3736" s="852"/>
      <c r="H3736" s="852"/>
      <c r="I3736" s="852"/>
      <c r="J3736" s="852"/>
      <c r="K3736" s="852"/>
      <c r="L3736" s="852"/>
      <c r="M3736" s="852"/>
      <c r="N3736" s="852"/>
      <c r="O3736" s="852"/>
    </row>
    <row r="3737" spans="1:15">
      <c r="A3737" s="1413" t="s">
        <v>6693</v>
      </c>
      <c r="B3737" s="1413"/>
      <c r="C3737" s="1413"/>
      <c r="D3737" s="851"/>
      <c r="E3737" s="852"/>
      <c r="F3737" s="852"/>
      <c r="G3737" s="852"/>
      <c r="H3737" s="852"/>
      <c r="I3737" s="852"/>
      <c r="J3737" s="852"/>
      <c r="K3737" s="852"/>
      <c r="L3737" s="852"/>
      <c r="M3737" s="852"/>
      <c r="N3737" s="852"/>
      <c r="O3737" s="852"/>
    </row>
    <row r="3738" spans="1:15">
      <c r="A3738" s="853" t="s">
        <v>6391</v>
      </c>
      <c r="B3738" s="853" t="s">
        <v>6392</v>
      </c>
      <c r="C3738" s="854" t="s">
        <v>6393</v>
      </c>
      <c r="D3738" s="855" t="s">
        <v>6394</v>
      </c>
      <c r="E3738" s="852"/>
      <c r="F3738" s="852"/>
      <c r="G3738" s="852"/>
      <c r="H3738" s="852"/>
      <c r="I3738" s="852"/>
      <c r="J3738" s="852"/>
      <c r="K3738" s="852"/>
      <c r="L3738" s="852"/>
      <c r="M3738" s="852"/>
      <c r="N3738" s="852"/>
      <c r="O3738" s="852"/>
    </row>
    <row r="3739" spans="1:15">
      <c r="A3739" s="856" t="s">
        <v>6694</v>
      </c>
      <c r="B3739" s="856" t="s">
        <v>6695</v>
      </c>
      <c r="C3739" s="857" t="s">
        <v>622</v>
      </c>
      <c r="D3739" s="859">
        <v>18.850000000000001</v>
      </c>
      <c r="E3739" s="852"/>
      <c r="F3739" s="852"/>
      <c r="G3739" s="852"/>
      <c r="H3739" s="852"/>
      <c r="I3739" s="852"/>
      <c r="J3739" s="852"/>
      <c r="K3739" s="852"/>
      <c r="L3739" s="852"/>
      <c r="M3739" s="852"/>
      <c r="N3739" s="852"/>
      <c r="O3739" s="852"/>
    </row>
    <row r="3740" spans="1:15">
      <c r="A3740" s="1412"/>
      <c r="B3740" s="1412"/>
      <c r="C3740" s="1412"/>
      <c r="D3740" s="1412"/>
      <c r="E3740" s="852"/>
      <c r="F3740" s="852"/>
      <c r="G3740" s="852"/>
      <c r="H3740" s="852"/>
      <c r="I3740" s="852"/>
      <c r="J3740" s="852"/>
      <c r="K3740" s="852"/>
      <c r="L3740" s="852"/>
      <c r="M3740" s="852"/>
      <c r="N3740" s="852"/>
      <c r="O3740" s="852"/>
    </row>
    <row r="3741" spans="1:15">
      <c r="A3741" s="1413" t="s">
        <v>6696</v>
      </c>
      <c r="B3741" s="1413"/>
      <c r="C3741" s="1413"/>
      <c r="D3741" s="851"/>
      <c r="E3741" s="852"/>
      <c r="F3741" s="852"/>
      <c r="G3741" s="852"/>
      <c r="H3741" s="852"/>
      <c r="I3741" s="852"/>
      <c r="J3741" s="852"/>
      <c r="K3741" s="852"/>
      <c r="L3741" s="852"/>
      <c r="M3741" s="852"/>
      <c r="N3741" s="852"/>
      <c r="O3741" s="852"/>
    </row>
    <row r="3742" spans="1:15">
      <c r="A3742" s="1413" t="s">
        <v>6697</v>
      </c>
      <c r="B3742" s="1413"/>
      <c r="C3742" s="1413"/>
      <c r="D3742" s="851"/>
      <c r="E3742" s="852"/>
      <c r="F3742" s="852"/>
      <c r="G3742" s="852"/>
      <c r="H3742" s="852"/>
      <c r="I3742" s="852"/>
      <c r="J3742" s="852"/>
      <c r="K3742" s="852"/>
      <c r="L3742" s="852"/>
      <c r="M3742" s="852"/>
      <c r="N3742" s="852"/>
      <c r="O3742" s="852"/>
    </row>
    <row r="3743" spans="1:15">
      <c r="A3743" s="853" t="s">
        <v>6391</v>
      </c>
      <c r="B3743" s="853" t="s">
        <v>6392</v>
      </c>
      <c r="C3743" s="854" t="s">
        <v>6393</v>
      </c>
      <c r="D3743" s="855" t="s">
        <v>6394</v>
      </c>
      <c r="E3743" s="852"/>
      <c r="F3743" s="852"/>
      <c r="G3743" s="852"/>
      <c r="H3743" s="852"/>
      <c r="I3743" s="852"/>
      <c r="J3743" s="852"/>
      <c r="K3743" s="852"/>
      <c r="L3743" s="852"/>
      <c r="M3743" s="852"/>
      <c r="N3743" s="852"/>
      <c r="O3743" s="852"/>
    </row>
    <row r="3744" spans="1:15">
      <c r="A3744" s="856" t="s">
        <v>6698</v>
      </c>
      <c r="B3744" s="856" t="s">
        <v>6699</v>
      </c>
      <c r="C3744" s="857" t="s">
        <v>113</v>
      </c>
      <c r="D3744" s="860">
        <v>181.5</v>
      </c>
      <c r="E3744" s="852"/>
      <c r="F3744" s="852"/>
      <c r="G3744" s="852"/>
      <c r="H3744" s="852"/>
      <c r="I3744" s="852"/>
      <c r="J3744" s="852"/>
      <c r="K3744" s="852"/>
      <c r="L3744" s="852"/>
      <c r="M3744" s="852"/>
      <c r="N3744" s="852"/>
      <c r="O3744" s="852"/>
    </row>
    <row r="3745" spans="1:15">
      <c r="A3745" s="856" t="s">
        <v>6700</v>
      </c>
      <c r="B3745" s="856" t="s">
        <v>6701</v>
      </c>
      <c r="C3745" s="857" t="s">
        <v>113</v>
      </c>
      <c r="D3745" s="860">
        <v>183.44</v>
      </c>
      <c r="E3745" s="852"/>
      <c r="F3745" s="852"/>
      <c r="G3745" s="852"/>
      <c r="H3745" s="852"/>
      <c r="I3745" s="852"/>
      <c r="J3745" s="852"/>
      <c r="K3745" s="852"/>
      <c r="L3745" s="852"/>
      <c r="M3745" s="852"/>
      <c r="N3745" s="852"/>
      <c r="O3745" s="852"/>
    </row>
    <row r="3746" spans="1:15">
      <c r="A3746" s="856" t="s">
        <v>6702</v>
      </c>
      <c r="B3746" s="856" t="s">
        <v>6703</v>
      </c>
      <c r="C3746" s="857" t="s">
        <v>113</v>
      </c>
      <c r="D3746" s="860">
        <v>181.5</v>
      </c>
      <c r="E3746" s="852"/>
      <c r="F3746" s="852"/>
      <c r="G3746" s="852"/>
      <c r="H3746" s="852"/>
      <c r="I3746" s="852"/>
      <c r="J3746" s="852"/>
      <c r="K3746" s="852"/>
      <c r="L3746" s="852"/>
      <c r="M3746" s="852"/>
      <c r="N3746" s="852"/>
      <c r="O3746" s="852"/>
    </row>
    <row r="3747" spans="1:15">
      <c r="A3747" s="1412"/>
      <c r="B3747" s="1412"/>
      <c r="C3747" s="1412"/>
      <c r="D3747" s="1412"/>
      <c r="E3747" s="852"/>
      <c r="F3747" s="852"/>
      <c r="G3747" s="852"/>
      <c r="H3747" s="852"/>
      <c r="I3747" s="852"/>
      <c r="J3747" s="852"/>
      <c r="K3747" s="852"/>
      <c r="L3747" s="852"/>
      <c r="M3747" s="852"/>
      <c r="N3747" s="852"/>
      <c r="O3747" s="852"/>
    </row>
    <row r="3748" spans="1:15">
      <c r="A3748" s="1413" t="s">
        <v>6704</v>
      </c>
      <c r="B3748" s="1413"/>
      <c r="C3748" s="1413"/>
      <c r="D3748" s="851"/>
      <c r="E3748" s="852"/>
      <c r="F3748" s="852"/>
      <c r="G3748" s="852"/>
      <c r="H3748" s="852"/>
      <c r="I3748" s="852"/>
      <c r="J3748" s="852"/>
      <c r="K3748" s="852"/>
      <c r="L3748" s="852"/>
      <c r="M3748" s="852"/>
      <c r="N3748" s="852"/>
      <c r="O3748" s="852"/>
    </row>
    <row r="3749" spans="1:15">
      <c r="A3749" s="1413" t="s">
        <v>6705</v>
      </c>
      <c r="B3749" s="1413"/>
      <c r="C3749" s="1413"/>
      <c r="D3749" s="851"/>
      <c r="E3749" s="852"/>
      <c r="F3749" s="852"/>
      <c r="G3749" s="852"/>
      <c r="H3749" s="852"/>
      <c r="I3749" s="852"/>
      <c r="J3749" s="852"/>
      <c r="K3749" s="852"/>
      <c r="L3749" s="852"/>
      <c r="M3749" s="852"/>
      <c r="N3749" s="852"/>
      <c r="O3749" s="852"/>
    </row>
    <row r="3750" spans="1:15">
      <c r="A3750" s="853" t="s">
        <v>6391</v>
      </c>
      <c r="B3750" s="853" t="s">
        <v>6392</v>
      </c>
      <c r="C3750" s="854" t="s">
        <v>6393</v>
      </c>
      <c r="D3750" s="855" t="s">
        <v>6394</v>
      </c>
      <c r="E3750" s="852"/>
      <c r="F3750" s="852"/>
      <c r="G3750" s="852"/>
      <c r="H3750" s="852"/>
      <c r="I3750" s="852"/>
      <c r="J3750" s="852"/>
      <c r="K3750" s="852"/>
      <c r="L3750" s="852"/>
      <c r="M3750" s="852"/>
      <c r="N3750" s="852"/>
      <c r="O3750" s="852"/>
    </row>
    <row r="3751" spans="1:15" ht="25.5">
      <c r="A3751" s="856" t="s">
        <v>6706</v>
      </c>
      <c r="B3751" s="856" t="s">
        <v>6707</v>
      </c>
      <c r="C3751" s="857" t="s">
        <v>622</v>
      </c>
      <c r="D3751" s="858">
        <v>6.33</v>
      </c>
      <c r="E3751" s="852"/>
      <c r="F3751" s="852"/>
      <c r="G3751" s="852"/>
      <c r="H3751" s="852"/>
      <c r="I3751" s="852"/>
      <c r="J3751" s="852"/>
      <c r="K3751" s="852"/>
      <c r="L3751" s="852"/>
      <c r="M3751" s="852"/>
      <c r="N3751" s="852"/>
      <c r="O3751" s="852"/>
    </row>
    <row r="3752" spans="1:15">
      <c r="A3752" s="1412"/>
      <c r="B3752" s="1412"/>
      <c r="C3752" s="1412"/>
      <c r="D3752" s="1412"/>
      <c r="E3752" s="852"/>
      <c r="F3752" s="852"/>
      <c r="G3752" s="852"/>
      <c r="H3752" s="852"/>
      <c r="I3752" s="852"/>
      <c r="J3752" s="852"/>
      <c r="K3752" s="852"/>
      <c r="L3752" s="852"/>
      <c r="M3752" s="852"/>
      <c r="N3752" s="852"/>
      <c r="O3752" s="852"/>
    </row>
    <row r="3753" spans="1:15">
      <c r="A3753" s="1413" t="s">
        <v>6708</v>
      </c>
      <c r="B3753" s="1413"/>
      <c r="C3753" s="1413"/>
      <c r="D3753" s="851"/>
      <c r="E3753" s="852"/>
      <c r="F3753" s="852"/>
      <c r="G3753" s="852"/>
      <c r="H3753" s="852"/>
      <c r="I3753" s="852"/>
      <c r="J3753" s="852"/>
      <c r="K3753" s="852"/>
      <c r="L3753" s="852"/>
      <c r="M3753" s="852"/>
      <c r="N3753" s="852"/>
      <c r="O3753" s="852"/>
    </row>
    <row r="3754" spans="1:15">
      <c r="A3754" s="853" t="s">
        <v>6391</v>
      </c>
      <c r="B3754" s="853" t="s">
        <v>6392</v>
      </c>
      <c r="C3754" s="854" t="s">
        <v>6393</v>
      </c>
      <c r="D3754" s="855" t="s">
        <v>6394</v>
      </c>
      <c r="E3754" s="852"/>
      <c r="F3754" s="852"/>
      <c r="G3754" s="852"/>
      <c r="H3754" s="852"/>
      <c r="I3754" s="852"/>
      <c r="J3754" s="852"/>
      <c r="K3754" s="852"/>
      <c r="L3754" s="852"/>
      <c r="M3754" s="852"/>
      <c r="N3754" s="852"/>
      <c r="O3754" s="852"/>
    </row>
    <row r="3755" spans="1:15">
      <c r="A3755" s="856" t="s">
        <v>6709</v>
      </c>
      <c r="B3755" s="856" t="s">
        <v>6710</v>
      </c>
      <c r="C3755" s="857" t="s">
        <v>622</v>
      </c>
      <c r="D3755" s="858">
        <v>1.8</v>
      </c>
      <c r="E3755" s="852"/>
      <c r="F3755" s="852"/>
      <c r="G3755" s="852"/>
      <c r="H3755" s="852"/>
      <c r="I3755" s="852"/>
      <c r="J3755" s="852"/>
      <c r="K3755" s="852"/>
      <c r="L3755" s="852"/>
      <c r="M3755" s="852"/>
      <c r="N3755" s="852"/>
      <c r="O3755" s="852"/>
    </row>
    <row r="3756" spans="1:15">
      <c r="A3756" s="856" t="s">
        <v>6711</v>
      </c>
      <c r="B3756" s="856" t="s">
        <v>6712</v>
      </c>
      <c r="C3756" s="857" t="s">
        <v>622</v>
      </c>
      <c r="D3756" s="858">
        <v>1.1499999999999999</v>
      </c>
      <c r="E3756" s="852"/>
      <c r="F3756" s="852"/>
      <c r="G3756" s="852"/>
      <c r="H3756" s="852"/>
      <c r="I3756" s="852"/>
      <c r="J3756" s="852"/>
      <c r="K3756" s="852"/>
      <c r="L3756" s="852"/>
      <c r="M3756" s="852"/>
      <c r="N3756" s="852"/>
      <c r="O3756" s="852"/>
    </row>
    <row r="3757" spans="1:15">
      <c r="A3757" s="856" t="s">
        <v>6713</v>
      </c>
      <c r="B3757" s="856" t="s">
        <v>6714</v>
      </c>
      <c r="C3757" s="857" t="s">
        <v>622</v>
      </c>
      <c r="D3757" s="858">
        <v>0.7</v>
      </c>
      <c r="E3757" s="852"/>
      <c r="F3757" s="852"/>
      <c r="G3757" s="852"/>
      <c r="H3757" s="852"/>
      <c r="I3757" s="852"/>
      <c r="J3757" s="852"/>
      <c r="K3757" s="852"/>
      <c r="L3757" s="852"/>
      <c r="M3757" s="852"/>
      <c r="N3757" s="852"/>
      <c r="O3757" s="852"/>
    </row>
    <row r="3758" spans="1:15">
      <c r="A3758" s="1412"/>
      <c r="B3758" s="1412"/>
      <c r="C3758" s="1412"/>
      <c r="D3758" s="1412"/>
      <c r="E3758" s="852"/>
      <c r="F3758" s="852"/>
      <c r="G3758" s="852"/>
      <c r="H3758" s="852"/>
      <c r="I3758" s="852"/>
      <c r="J3758" s="852"/>
      <c r="K3758" s="852"/>
      <c r="L3758" s="852"/>
      <c r="M3758" s="852"/>
      <c r="N3758" s="852"/>
      <c r="O3758" s="852"/>
    </row>
    <row r="3759" spans="1:15">
      <c r="A3759" s="1413" t="s">
        <v>6715</v>
      </c>
      <c r="B3759" s="1413"/>
      <c r="C3759" s="1413"/>
      <c r="D3759" s="851"/>
      <c r="E3759" s="852"/>
      <c r="F3759" s="852"/>
      <c r="G3759" s="852"/>
      <c r="H3759" s="852"/>
      <c r="I3759" s="852"/>
      <c r="J3759" s="852"/>
      <c r="K3759" s="852"/>
      <c r="L3759" s="852"/>
      <c r="M3759" s="852"/>
      <c r="N3759" s="852"/>
      <c r="O3759" s="852"/>
    </row>
    <row r="3760" spans="1:15">
      <c r="A3760" s="853" t="s">
        <v>6391</v>
      </c>
      <c r="B3760" s="853" t="s">
        <v>6392</v>
      </c>
      <c r="C3760" s="854" t="s">
        <v>6393</v>
      </c>
      <c r="D3760" s="855" t="s">
        <v>6394</v>
      </c>
      <c r="E3760" s="852"/>
      <c r="F3760" s="852"/>
      <c r="G3760" s="852"/>
      <c r="H3760" s="852"/>
      <c r="I3760" s="852"/>
      <c r="J3760" s="852"/>
      <c r="K3760" s="852"/>
      <c r="L3760" s="852"/>
      <c r="M3760" s="852"/>
      <c r="N3760" s="852"/>
      <c r="O3760" s="852"/>
    </row>
    <row r="3761" spans="1:15">
      <c r="A3761" s="856" t="s">
        <v>6716</v>
      </c>
      <c r="B3761" s="856" t="s">
        <v>6717</v>
      </c>
      <c r="C3761" s="857" t="s">
        <v>622</v>
      </c>
      <c r="D3761" s="858">
        <v>1.35</v>
      </c>
      <c r="E3761" s="852"/>
      <c r="F3761" s="852"/>
      <c r="G3761" s="852"/>
      <c r="H3761" s="852"/>
      <c r="I3761" s="852"/>
      <c r="J3761" s="852"/>
      <c r="K3761" s="852"/>
      <c r="L3761" s="852"/>
      <c r="M3761" s="852"/>
      <c r="N3761" s="852"/>
      <c r="O3761" s="852"/>
    </row>
    <row r="3762" spans="1:15">
      <c r="A3762" s="856" t="s">
        <v>6718</v>
      </c>
      <c r="B3762" s="856" t="s">
        <v>44678</v>
      </c>
      <c r="C3762" s="857" t="s">
        <v>622</v>
      </c>
      <c r="D3762" s="858">
        <v>2.29</v>
      </c>
      <c r="E3762" s="852"/>
      <c r="F3762" s="852"/>
      <c r="G3762" s="852"/>
      <c r="H3762" s="852"/>
      <c r="I3762" s="852"/>
      <c r="J3762" s="852"/>
      <c r="K3762" s="852"/>
      <c r="L3762" s="852"/>
      <c r="M3762" s="852"/>
      <c r="N3762" s="852"/>
      <c r="O3762" s="852"/>
    </row>
    <row r="3763" spans="1:15">
      <c r="A3763" s="856" t="s">
        <v>44679</v>
      </c>
      <c r="B3763" s="856" t="s">
        <v>44680</v>
      </c>
      <c r="C3763" s="857" t="s">
        <v>622</v>
      </c>
      <c r="D3763" s="858">
        <v>6.0125000000000002</v>
      </c>
      <c r="E3763" s="852"/>
      <c r="F3763" s="852"/>
      <c r="G3763" s="852"/>
      <c r="H3763" s="852"/>
      <c r="I3763" s="852"/>
      <c r="J3763" s="852"/>
      <c r="K3763" s="852"/>
      <c r="L3763" s="852"/>
      <c r="M3763" s="852"/>
      <c r="N3763" s="852"/>
      <c r="O3763" s="852"/>
    </row>
    <row r="3764" spans="1:15">
      <c r="A3764" s="856" t="s">
        <v>6719</v>
      </c>
      <c r="B3764" s="856" t="s">
        <v>6720</v>
      </c>
      <c r="C3764" s="857" t="s">
        <v>622</v>
      </c>
      <c r="D3764" s="858">
        <v>2.31</v>
      </c>
      <c r="E3764" s="852"/>
      <c r="F3764" s="852"/>
      <c r="G3764" s="852"/>
      <c r="H3764" s="852"/>
      <c r="I3764" s="852"/>
      <c r="J3764" s="852"/>
      <c r="K3764" s="852"/>
      <c r="L3764" s="852"/>
      <c r="M3764" s="852"/>
      <c r="N3764" s="852"/>
      <c r="O3764" s="852"/>
    </row>
    <row r="3765" spans="1:15">
      <c r="A3765" s="856" t="s">
        <v>6721</v>
      </c>
      <c r="B3765" s="856" t="s">
        <v>6722</v>
      </c>
      <c r="C3765" s="857" t="s">
        <v>622</v>
      </c>
      <c r="D3765" s="858">
        <v>0.73</v>
      </c>
      <c r="E3765" s="852"/>
      <c r="F3765" s="852"/>
      <c r="G3765" s="852"/>
      <c r="H3765" s="852"/>
      <c r="I3765" s="852"/>
      <c r="J3765" s="852"/>
      <c r="K3765" s="852"/>
      <c r="L3765" s="852"/>
      <c r="M3765" s="852"/>
      <c r="N3765" s="852"/>
      <c r="O3765" s="852"/>
    </row>
    <row r="3766" spans="1:15">
      <c r="A3766" s="1412"/>
      <c r="B3766" s="1412"/>
      <c r="C3766" s="1412"/>
      <c r="D3766" s="1412"/>
      <c r="E3766" s="852"/>
      <c r="F3766" s="852"/>
      <c r="G3766" s="852"/>
      <c r="H3766" s="852"/>
      <c r="I3766" s="852"/>
      <c r="J3766" s="852"/>
      <c r="K3766" s="852"/>
      <c r="L3766" s="852"/>
      <c r="M3766" s="852"/>
      <c r="N3766" s="852"/>
      <c r="O3766" s="852"/>
    </row>
    <row r="3767" spans="1:15">
      <c r="A3767" s="1413" t="s">
        <v>6723</v>
      </c>
      <c r="B3767" s="1413"/>
      <c r="C3767" s="1413"/>
      <c r="D3767" s="851"/>
      <c r="E3767" s="852"/>
      <c r="F3767" s="852"/>
      <c r="G3767" s="852"/>
      <c r="H3767" s="852"/>
      <c r="I3767" s="852"/>
      <c r="J3767" s="852"/>
      <c r="K3767" s="852"/>
      <c r="L3767" s="852"/>
      <c r="M3767" s="852"/>
      <c r="N3767" s="852"/>
      <c r="O3767" s="852"/>
    </row>
    <row r="3768" spans="1:15">
      <c r="A3768" s="853" t="s">
        <v>6391</v>
      </c>
      <c r="B3768" s="853" t="s">
        <v>6392</v>
      </c>
      <c r="C3768" s="854" t="s">
        <v>6393</v>
      </c>
      <c r="D3768" s="855" t="s">
        <v>6394</v>
      </c>
      <c r="E3768" s="852"/>
      <c r="F3768" s="852"/>
      <c r="G3768" s="852"/>
      <c r="H3768" s="852"/>
      <c r="I3768" s="852"/>
      <c r="J3768" s="852"/>
      <c r="K3768" s="852"/>
      <c r="L3768" s="852"/>
      <c r="M3768" s="852"/>
      <c r="N3768" s="852"/>
      <c r="O3768" s="852"/>
    </row>
    <row r="3769" spans="1:15">
      <c r="A3769" s="856" t="s">
        <v>6724</v>
      </c>
      <c r="B3769" s="856" t="s">
        <v>6725</v>
      </c>
      <c r="C3769" s="857" t="s">
        <v>622</v>
      </c>
      <c r="D3769" s="859">
        <v>10.1</v>
      </c>
      <c r="E3769" s="852"/>
      <c r="F3769" s="852"/>
      <c r="G3769" s="852"/>
      <c r="H3769" s="852"/>
      <c r="I3769" s="852"/>
      <c r="J3769" s="852"/>
      <c r="K3769" s="852"/>
      <c r="L3769" s="852"/>
      <c r="M3769" s="852"/>
      <c r="N3769" s="852"/>
      <c r="O3769" s="852"/>
    </row>
    <row r="3770" spans="1:15">
      <c r="A3770" s="1412"/>
      <c r="B3770" s="1412"/>
      <c r="C3770" s="1412"/>
      <c r="D3770" s="1412"/>
      <c r="E3770" s="852"/>
      <c r="F3770" s="852"/>
      <c r="G3770" s="852"/>
      <c r="H3770" s="852"/>
      <c r="I3770" s="852"/>
      <c r="J3770" s="852"/>
      <c r="K3770" s="852"/>
      <c r="L3770" s="852"/>
      <c r="M3770" s="852"/>
      <c r="N3770" s="852"/>
      <c r="O3770" s="852"/>
    </row>
    <row r="3771" spans="1:15">
      <c r="A3771" s="1413" t="s">
        <v>6726</v>
      </c>
      <c r="B3771" s="1413"/>
      <c r="C3771" s="1413"/>
      <c r="D3771" s="851"/>
      <c r="E3771" s="852"/>
      <c r="F3771" s="852"/>
      <c r="G3771" s="852"/>
      <c r="H3771" s="852"/>
      <c r="I3771" s="852"/>
      <c r="J3771" s="852"/>
      <c r="K3771" s="852"/>
      <c r="L3771" s="852"/>
      <c r="M3771" s="852"/>
      <c r="N3771" s="852"/>
      <c r="O3771" s="852"/>
    </row>
    <row r="3772" spans="1:15">
      <c r="A3772" s="853" t="s">
        <v>6391</v>
      </c>
      <c r="B3772" s="853" t="s">
        <v>6392</v>
      </c>
      <c r="C3772" s="854" t="s">
        <v>6393</v>
      </c>
      <c r="D3772" s="855" t="s">
        <v>6394</v>
      </c>
      <c r="E3772" s="852"/>
      <c r="F3772" s="852"/>
      <c r="G3772" s="852"/>
      <c r="H3772" s="852"/>
      <c r="I3772" s="852"/>
      <c r="J3772" s="852"/>
      <c r="K3772" s="852"/>
      <c r="L3772" s="852"/>
      <c r="M3772" s="852"/>
      <c r="N3772" s="852"/>
      <c r="O3772" s="852"/>
    </row>
    <row r="3773" spans="1:15" ht="25.5">
      <c r="A3773" s="856" t="s">
        <v>6727</v>
      </c>
      <c r="B3773" s="856" t="s">
        <v>6728</v>
      </c>
      <c r="C3773" s="857" t="s">
        <v>622</v>
      </c>
      <c r="D3773" s="859">
        <v>77.5</v>
      </c>
      <c r="E3773" s="852"/>
      <c r="F3773" s="852"/>
      <c r="G3773" s="852"/>
      <c r="H3773" s="852"/>
      <c r="I3773" s="852"/>
      <c r="J3773" s="852"/>
      <c r="K3773" s="852"/>
      <c r="L3773" s="852"/>
      <c r="M3773" s="852"/>
      <c r="N3773" s="852"/>
      <c r="O3773" s="852"/>
    </row>
    <row r="3774" spans="1:15">
      <c r="A3774" s="1412"/>
      <c r="B3774" s="1412"/>
      <c r="C3774" s="1412"/>
      <c r="D3774" s="1412"/>
      <c r="E3774" s="852"/>
      <c r="F3774" s="852"/>
      <c r="G3774" s="852"/>
      <c r="H3774" s="852"/>
      <c r="I3774" s="852"/>
      <c r="J3774" s="852"/>
      <c r="K3774" s="852"/>
      <c r="L3774" s="852"/>
      <c r="M3774" s="852"/>
      <c r="N3774" s="852"/>
      <c r="O3774" s="852"/>
    </row>
    <row r="3775" spans="1:15">
      <c r="A3775" s="1413" t="s">
        <v>6729</v>
      </c>
      <c r="B3775" s="1413"/>
      <c r="C3775" s="1413"/>
      <c r="D3775" s="851"/>
      <c r="E3775" s="852"/>
      <c r="F3775" s="852"/>
      <c r="G3775" s="852"/>
      <c r="H3775" s="852"/>
      <c r="I3775" s="852"/>
      <c r="J3775" s="852"/>
      <c r="K3775" s="852"/>
      <c r="L3775" s="852"/>
      <c r="M3775" s="852"/>
      <c r="N3775" s="852"/>
      <c r="O3775" s="852"/>
    </row>
    <row r="3776" spans="1:15">
      <c r="A3776" s="1413" t="s">
        <v>6730</v>
      </c>
      <c r="B3776" s="1413"/>
      <c r="C3776" s="1413"/>
      <c r="D3776" s="851"/>
      <c r="E3776" s="852"/>
      <c r="F3776" s="852"/>
      <c r="G3776" s="852"/>
      <c r="H3776" s="852"/>
      <c r="I3776" s="852"/>
      <c r="J3776" s="852"/>
      <c r="K3776" s="852"/>
      <c r="L3776" s="852"/>
      <c r="M3776" s="852"/>
      <c r="N3776" s="852"/>
      <c r="O3776" s="852"/>
    </row>
    <row r="3777" spans="1:15">
      <c r="A3777" s="853" t="s">
        <v>6391</v>
      </c>
      <c r="B3777" s="853" t="s">
        <v>6392</v>
      </c>
      <c r="C3777" s="854" t="s">
        <v>6393</v>
      </c>
      <c r="D3777" s="855" t="s">
        <v>6394</v>
      </c>
      <c r="E3777" s="852"/>
      <c r="F3777" s="852"/>
      <c r="G3777" s="852"/>
      <c r="H3777" s="852"/>
      <c r="I3777" s="852"/>
      <c r="J3777" s="852"/>
      <c r="K3777" s="852"/>
      <c r="L3777" s="852"/>
      <c r="M3777" s="852"/>
      <c r="N3777" s="852"/>
      <c r="O3777" s="852"/>
    </row>
    <row r="3778" spans="1:15" ht="25.5">
      <c r="A3778" s="856" t="s">
        <v>6731</v>
      </c>
      <c r="B3778" s="856" t="s">
        <v>6732</v>
      </c>
      <c r="C3778" s="857" t="s">
        <v>6733</v>
      </c>
      <c r="D3778" s="860">
        <v>715</v>
      </c>
      <c r="E3778" s="852"/>
      <c r="F3778" s="852"/>
      <c r="G3778" s="852"/>
      <c r="H3778" s="852"/>
      <c r="I3778" s="852"/>
      <c r="J3778" s="852"/>
      <c r="K3778" s="852"/>
      <c r="L3778" s="852"/>
      <c r="M3778" s="852"/>
      <c r="N3778" s="852"/>
      <c r="O3778" s="852"/>
    </row>
    <row r="3779" spans="1:15">
      <c r="A3779" s="1412"/>
      <c r="B3779" s="1412"/>
      <c r="C3779" s="1412"/>
      <c r="D3779" s="1412"/>
      <c r="E3779" s="852"/>
      <c r="F3779" s="852"/>
      <c r="G3779" s="852"/>
      <c r="H3779" s="852"/>
      <c r="I3779" s="852"/>
      <c r="J3779" s="852"/>
      <c r="K3779" s="852"/>
      <c r="L3779" s="852"/>
      <c r="M3779" s="852"/>
      <c r="N3779" s="852"/>
      <c r="O3779" s="852"/>
    </row>
    <row r="3780" spans="1:15">
      <c r="A3780" s="1413" t="s">
        <v>6734</v>
      </c>
      <c r="B3780" s="1413"/>
      <c r="C3780" s="1413"/>
      <c r="D3780" s="851"/>
      <c r="E3780" s="852"/>
      <c r="F3780" s="852"/>
      <c r="G3780" s="852"/>
      <c r="H3780" s="852"/>
      <c r="I3780" s="852"/>
      <c r="J3780" s="852"/>
      <c r="K3780" s="852"/>
      <c r="L3780" s="852"/>
      <c r="M3780" s="852"/>
      <c r="N3780" s="852"/>
      <c r="O3780" s="852"/>
    </row>
    <row r="3781" spans="1:15">
      <c r="A3781" s="853" t="s">
        <v>6391</v>
      </c>
      <c r="B3781" s="853" t="s">
        <v>6392</v>
      </c>
      <c r="C3781" s="854" t="s">
        <v>6393</v>
      </c>
      <c r="D3781" s="855" t="s">
        <v>6394</v>
      </c>
      <c r="E3781" s="852"/>
      <c r="F3781" s="852"/>
      <c r="G3781" s="852"/>
      <c r="H3781" s="852"/>
      <c r="I3781" s="852"/>
      <c r="J3781" s="852"/>
      <c r="K3781" s="852"/>
      <c r="L3781" s="852"/>
      <c r="M3781" s="852"/>
      <c r="N3781" s="852"/>
      <c r="O3781" s="852"/>
    </row>
    <row r="3782" spans="1:15">
      <c r="A3782" s="856" t="s">
        <v>6735</v>
      </c>
      <c r="B3782" s="856" t="s">
        <v>6736</v>
      </c>
      <c r="C3782" s="857" t="s">
        <v>6733</v>
      </c>
      <c r="D3782" s="861">
        <v>2983.46</v>
      </c>
      <c r="E3782" s="852"/>
      <c r="F3782" s="852"/>
      <c r="G3782" s="852"/>
      <c r="H3782" s="852"/>
      <c r="I3782" s="852"/>
      <c r="J3782" s="852"/>
      <c r="K3782" s="852"/>
      <c r="L3782" s="852"/>
      <c r="M3782" s="852"/>
      <c r="N3782" s="852"/>
      <c r="O3782" s="852"/>
    </row>
    <row r="3783" spans="1:15">
      <c r="A3783" s="1412"/>
      <c r="B3783" s="1412"/>
      <c r="C3783" s="1412"/>
      <c r="D3783" s="1412"/>
      <c r="E3783" s="852"/>
      <c r="F3783" s="852"/>
      <c r="G3783" s="852"/>
      <c r="H3783" s="852"/>
      <c r="I3783" s="852"/>
      <c r="J3783" s="852"/>
      <c r="K3783" s="852"/>
      <c r="L3783" s="852"/>
      <c r="M3783" s="852"/>
      <c r="N3783" s="852"/>
      <c r="O3783" s="852"/>
    </row>
    <row r="3784" spans="1:15">
      <c r="A3784" s="1413" t="s">
        <v>6737</v>
      </c>
      <c r="B3784" s="1413"/>
      <c r="C3784" s="1413"/>
      <c r="D3784" s="851"/>
      <c r="E3784" s="852"/>
      <c r="F3784" s="852"/>
      <c r="G3784" s="852"/>
      <c r="H3784" s="852"/>
      <c r="I3784" s="852"/>
      <c r="J3784" s="852"/>
      <c r="K3784" s="852"/>
      <c r="L3784" s="852"/>
      <c r="M3784" s="852"/>
      <c r="N3784" s="852"/>
      <c r="O3784" s="852"/>
    </row>
    <row r="3785" spans="1:15">
      <c r="A3785" s="1413" t="s">
        <v>6738</v>
      </c>
      <c r="B3785" s="1413"/>
      <c r="C3785" s="1413"/>
      <c r="D3785" s="851"/>
      <c r="E3785" s="852"/>
      <c r="F3785" s="852"/>
      <c r="G3785" s="852"/>
      <c r="H3785" s="852"/>
      <c r="I3785" s="852"/>
      <c r="J3785" s="852"/>
      <c r="K3785" s="852"/>
      <c r="L3785" s="852"/>
      <c r="M3785" s="852"/>
      <c r="N3785" s="852"/>
      <c r="O3785" s="852"/>
    </row>
    <row r="3786" spans="1:15">
      <c r="A3786" s="853" t="s">
        <v>6391</v>
      </c>
      <c r="B3786" s="853" t="s">
        <v>6392</v>
      </c>
      <c r="C3786" s="854" t="s">
        <v>6393</v>
      </c>
      <c r="D3786" s="855" t="s">
        <v>6394</v>
      </c>
      <c r="E3786" s="852"/>
      <c r="F3786" s="852"/>
      <c r="G3786" s="852"/>
      <c r="H3786" s="852"/>
      <c r="I3786" s="852"/>
      <c r="J3786" s="852"/>
      <c r="K3786" s="852"/>
      <c r="L3786" s="852"/>
      <c r="M3786" s="852"/>
      <c r="N3786" s="852"/>
      <c r="O3786" s="852"/>
    </row>
    <row r="3787" spans="1:15">
      <c r="A3787" s="856" t="s">
        <v>6739</v>
      </c>
      <c r="B3787" s="856" t="s">
        <v>6740</v>
      </c>
      <c r="C3787" s="857" t="s">
        <v>31</v>
      </c>
      <c r="D3787" s="858">
        <v>8.5500000000000007</v>
      </c>
      <c r="E3787" s="852"/>
      <c r="F3787" s="852"/>
      <c r="G3787" s="852"/>
      <c r="H3787" s="852"/>
      <c r="I3787" s="852"/>
      <c r="J3787" s="852"/>
      <c r="K3787" s="852"/>
      <c r="L3787" s="852"/>
      <c r="M3787" s="852"/>
      <c r="N3787" s="852"/>
      <c r="O3787" s="852"/>
    </row>
    <row r="3788" spans="1:15">
      <c r="A3788" s="1412"/>
      <c r="B3788" s="1412"/>
      <c r="C3788" s="1412"/>
      <c r="D3788" s="1412"/>
      <c r="E3788" s="852"/>
      <c r="F3788" s="852"/>
      <c r="G3788" s="852"/>
      <c r="H3788" s="852"/>
      <c r="I3788" s="852"/>
      <c r="J3788" s="852"/>
      <c r="K3788" s="852"/>
      <c r="L3788" s="852"/>
      <c r="M3788" s="852"/>
      <c r="N3788" s="852"/>
      <c r="O3788" s="852"/>
    </row>
    <row r="3789" spans="1:15">
      <c r="A3789" s="1413" t="s">
        <v>6741</v>
      </c>
      <c r="B3789" s="1413"/>
      <c r="C3789" s="1413"/>
      <c r="D3789" s="851"/>
      <c r="E3789" s="852"/>
      <c r="F3789" s="852"/>
      <c r="G3789" s="852"/>
      <c r="H3789" s="852"/>
      <c r="I3789" s="852"/>
      <c r="J3789" s="852"/>
      <c r="K3789" s="852"/>
      <c r="L3789" s="852"/>
      <c r="M3789" s="852"/>
      <c r="N3789" s="852"/>
      <c r="O3789" s="852"/>
    </row>
    <row r="3790" spans="1:15">
      <c r="A3790" s="853" t="s">
        <v>6391</v>
      </c>
      <c r="B3790" s="853" t="s">
        <v>6392</v>
      </c>
      <c r="C3790" s="854" t="s">
        <v>6393</v>
      </c>
      <c r="D3790" s="855" t="s">
        <v>6394</v>
      </c>
      <c r="E3790" s="852"/>
      <c r="F3790" s="852"/>
      <c r="G3790" s="852"/>
      <c r="H3790" s="852"/>
      <c r="I3790" s="852"/>
      <c r="J3790" s="852"/>
      <c r="K3790" s="852"/>
      <c r="L3790" s="852"/>
      <c r="M3790" s="852"/>
      <c r="N3790" s="852"/>
      <c r="O3790" s="852"/>
    </row>
    <row r="3791" spans="1:15">
      <c r="A3791" s="856" t="s">
        <v>6742</v>
      </c>
      <c r="B3791" s="856" t="s">
        <v>6743</v>
      </c>
      <c r="C3791" s="857" t="s">
        <v>10</v>
      </c>
      <c r="D3791" s="859">
        <v>47.75</v>
      </c>
      <c r="E3791" s="852"/>
      <c r="F3791" s="852"/>
      <c r="G3791" s="852"/>
      <c r="H3791" s="852"/>
      <c r="I3791" s="852"/>
      <c r="J3791" s="852"/>
      <c r="K3791" s="852"/>
      <c r="L3791" s="852"/>
      <c r="M3791" s="852"/>
      <c r="N3791" s="852"/>
      <c r="O3791" s="852"/>
    </row>
    <row r="3792" spans="1:15">
      <c r="A3792" s="856" t="s">
        <v>6744</v>
      </c>
      <c r="B3792" s="856" t="s">
        <v>6745</v>
      </c>
      <c r="C3792" s="857" t="s">
        <v>10</v>
      </c>
      <c r="D3792" s="859">
        <v>59.9</v>
      </c>
      <c r="E3792" s="852"/>
      <c r="F3792" s="852"/>
      <c r="G3792" s="852"/>
      <c r="H3792" s="852"/>
      <c r="I3792" s="852"/>
      <c r="J3792" s="852"/>
      <c r="K3792" s="852"/>
      <c r="L3792" s="852"/>
      <c r="M3792" s="852"/>
      <c r="N3792" s="852"/>
      <c r="O3792" s="852"/>
    </row>
    <row r="3793" spans="1:15">
      <c r="A3793" s="1412"/>
      <c r="B3793" s="1412"/>
      <c r="C3793" s="1412"/>
      <c r="D3793" s="1412"/>
      <c r="E3793" s="852"/>
      <c r="F3793" s="852"/>
      <c r="G3793" s="852"/>
      <c r="H3793" s="852"/>
      <c r="I3793" s="852"/>
      <c r="J3793" s="852"/>
      <c r="K3793" s="852"/>
      <c r="L3793" s="852"/>
      <c r="M3793" s="852"/>
      <c r="N3793" s="852"/>
      <c r="O3793" s="852"/>
    </row>
    <row r="3794" spans="1:15">
      <c r="A3794" s="1413" t="s">
        <v>6746</v>
      </c>
      <c r="B3794" s="1413"/>
      <c r="C3794" s="1413"/>
      <c r="D3794" s="851"/>
      <c r="E3794" s="852"/>
      <c r="F3794" s="852"/>
      <c r="G3794" s="852"/>
      <c r="H3794" s="852"/>
      <c r="I3794" s="852"/>
      <c r="J3794" s="852"/>
      <c r="K3794" s="852"/>
      <c r="L3794" s="852"/>
      <c r="M3794" s="852"/>
      <c r="N3794" s="852"/>
      <c r="O3794" s="852"/>
    </row>
    <row r="3795" spans="1:15">
      <c r="A3795" s="1413" t="s">
        <v>6747</v>
      </c>
      <c r="B3795" s="1413"/>
      <c r="C3795" s="1413"/>
      <c r="D3795" s="851"/>
      <c r="E3795" s="852"/>
      <c r="F3795" s="852"/>
      <c r="G3795" s="852"/>
      <c r="H3795" s="852"/>
      <c r="I3795" s="852"/>
      <c r="J3795" s="852"/>
      <c r="K3795" s="852"/>
      <c r="L3795" s="852"/>
      <c r="M3795" s="852"/>
      <c r="N3795" s="852"/>
      <c r="O3795" s="852"/>
    </row>
    <row r="3796" spans="1:15">
      <c r="A3796" s="853" t="s">
        <v>6391</v>
      </c>
      <c r="B3796" s="853" t="s">
        <v>6392</v>
      </c>
      <c r="C3796" s="854" t="s">
        <v>6393</v>
      </c>
      <c r="D3796" s="855" t="s">
        <v>6394</v>
      </c>
      <c r="E3796" s="852"/>
      <c r="F3796" s="852"/>
      <c r="G3796" s="852"/>
      <c r="H3796" s="852"/>
      <c r="I3796" s="852"/>
      <c r="J3796" s="852"/>
      <c r="K3796" s="852"/>
      <c r="L3796" s="852"/>
      <c r="M3796" s="852"/>
      <c r="N3796" s="852"/>
      <c r="O3796" s="852"/>
    </row>
    <row r="3797" spans="1:15">
      <c r="A3797" s="856" t="s">
        <v>6748</v>
      </c>
      <c r="B3797" s="856" t="s">
        <v>6749</v>
      </c>
      <c r="C3797" s="857" t="s">
        <v>10</v>
      </c>
      <c r="D3797" s="860">
        <v>184.54</v>
      </c>
      <c r="E3797" s="852"/>
      <c r="F3797" s="852"/>
      <c r="G3797" s="852"/>
      <c r="H3797" s="852"/>
      <c r="I3797" s="852"/>
      <c r="J3797" s="852"/>
      <c r="K3797" s="852"/>
      <c r="L3797" s="852"/>
      <c r="M3797" s="852"/>
      <c r="N3797" s="852"/>
      <c r="O3797" s="852"/>
    </row>
    <row r="3798" spans="1:15">
      <c r="A3798" s="1412"/>
      <c r="B3798" s="1412"/>
      <c r="C3798" s="1412"/>
      <c r="D3798" s="1412"/>
      <c r="E3798" s="852"/>
      <c r="F3798" s="852"/>
      <c r="G3798" s="852"/>
      <c r="H3798" s="852"/>
      <c r="I3798" s="852"/>
      <c r="J3798" s="852"/>
      <c r="K3798" s="852"/>
      <c r="L3798" s="852"/>
      <c r="M3798" s="852"/>
      <c r="N3798" s="852"/>
      <c r="O3798" s="852"/>
    </row>
    <row r="3799" spans="1:15">
      <c r="A3799" s="1413" t="s">
        <v>6750</v>
      </c>
      <c r="B3799" s="1413"/>
      <c r="C3799" s="1413"/>
      <c r="D3799" s="851"/>
      <c r="E3799" s="852"/>
      <c r="F3799" s="852"/>
      <c r="G3799" s="852"/>
      <c r="H3799" s="852"/>
      <c r="I3799" s="852"/>
      <c r="J3799" s="852"/>
      <c r="K3799" s="852"/>
      <c r="L3799" s="852"/>
      <c r="M3799" s="852"/>
      <c r="N3799" s="852"/>
      <c r="O3799" s="852"/>
    </row>
    <row r="3800" spans="1:15">
      <c r="A3800" s="853" t="s">
        <v>6391</v>
      </c>
      <c r="B3800" s="853" t="s">
        <v>6392</v>
      </c>
      <c r="C3800" s="854" t="s">
        <v>6393</v>
      </c>
      <c r="D3800" s="855" t="s">
        <v>6394</v>
      </c>
      <c r="E3800" s="852"/>
      <c r="F3800" s="852"/>
      <c r="G3800" s="852"/>
      <c r="H3800" s="852"/>
      <c r="I3800" s="852"/>
      <c r="J3800" s="852"/>
      <c r="K3800" s="852"/>
      <c r="L3800" s="852"/>
      <c r="M3800" s="852"/>
      <c r="N3800" s="852"/>
      <c r="O3800" s="852"/>
    </row>
    <row r="3801" spans="1:15">
      <c r="A3801" s="856" t="s">
        <v>6751</v>
      </c>
      <c r="B3801" s="856" t="s">
        <v>6752</v>
      </c>
      <c r="C3801" s="857" t="s">
        <v>10</v>
      </c>
      <c r="D3801" s="860">
        <v>274.5</v>
      </c>
      <c r="E3801" s="852"/>
      <c r="F3801" s="852"/>
      <c r="G3801" s="852"/>
      <c r="H3801" s="852"/>
      <c r="I3801" s="852"/>
      <c r="J3801" s="852"/>
      <c r="K3801" s="852"/>
      <c r="L3801" s="852"/>
      <c r="M3801" s="852"/>
      <c r="N3801" s="852"/>
      <c r="O3801" s="852"/>
    </row>
    <row r="3802" spans="1:15">
      <c r="A3802" s="856" t="s">
        <v>6753</v>
      </c>
      <c r="B3802" s="856" t="s">
        <v>6754</v>
      </c>
      <c r="C3802" s="857" t="s">
        <v>10</v>
      </c>
      <c r="D3802" s="860">
        <v>220</v>
      </c>
      <c r="E3802" s="852"/>
      <c r="F3802" s="852"/>
      <c r="G3802" s="852"/>
      <c r="H3802" s="852"/>
      <c r="I3802" s="852"/>
      <c r="J3802" s="852"/>
      <c r="K3802" s="852"/>
      <c r="L3802" s="852"/>
      <c r="M3802" s="852"/>
      <c r="N3802" s="852"/>
      <c r="O3802" s="852"/>
    </row>
    <row r="3803" spans="1:15">
      <c r="A3803" s="1412"/>
      <c r="B3803" s="1412"/>
      <c r="C3803" s="1412"/>
      <c r="D3803" s="1412"/>
      <c r="E3803" s="852"/>
      <c r="F3803" s="852"/>
      <c r="G3803" s="852"/>
      <c r="H3803" s="852"/>
      <c r="I3803" s="852"/>
      <c r="J3803" s="852"/>
      <c r="K3803" s="852"/>
      <c r="L3803" s="852"/>
      <c r="M3803" s="852"/>
      <c r="N3803" s="852"/>
      <c r="O3803" s="852"/>
    </row>
    <row r="3804" spans="1:15">
      <c r="A3804" s="1413" t="s">
        <v>6755</v>
      </c>
      <c r="B3804" s="1413"/>
      <c r="C3804" s="1413"/>
      <c r="D3804" s="851"/>
      <c r="E3804" s="852"/>
      <c r="F3804" s="852"/>
      <c r="G3804" s="852"/>
      <c r="H3804" s="852"/>
      <c r="I3804" s="852"/>
      <c r="J3804" s="852"/>
      <c r="K3804" s="852"/>
      <c r="L3804" s="852"/>
      <c r="M3804" s="852"/>
      <c r="N3804" s="852"/>
      <c r="O3804" s="852"/>
    </row>
    <row r="3805" spans="1:15">
      <c r="A3805" s="853" t="s">
        <v>6391</v>
      </c>
      <c r="B3805" s="853" t="s">
        <v>6392</v>
      </c>
      <c r="C3805" s="854" t="s">
        <v>6393</v>
      </c>
      <c r="D3805" s="855" t="s">
        <v>6394</v>
      </c>
      <c r="E3805" s="852"/>
      <c r="F3805" s="852"/>
      <c r="G3805" s="852"/>
      <c r="H3805" s="852"/>
      <c r="I3805" s="852"/>
      <c r="J3805" s="852"/>
      <c r="K3805" s="852"/>
      <c r="L3805" s="852"/>
      <c r="M3805" s="852"/>
      <c r="N3805" s="852"/>
      <c r="O3805" s="852"/>
    </row>
    <row r="3806" spans="1:15">
      <c r="A3806" s="856" t="s">
        <v>6756</v>
      </c>
      <c r="B3806" s="856" t="s">
        <v>6757</v>
      </c>
      <c r="C3806" s="857" t="s">
        <v>10</v>
      </c>
      <c r="D3806" s="860">
        <v>247.60380000000001</v>
      </c>
      <c r="E3806" s="852"/>
      <c r="F3806" s="852"/>
      <c r="G3806" s="852"/>
      <c r="H3806" s="852"/>
      <c r="I3806" s="852"/>
      <c r="J3806" s="852"/>
      <c r="K3806" s="852"/>
      <c r="L3806" s="852"/>
      <c r="M3806" s="852"/>
      <c r="N3806" s="852"/>
      <c r="O3806" s="852"/>
    </row>
    <row r="3807" spans="1:15">
      <c r="A3807" s="856" t="s">
        <v>6758</v>
      </c>
      <c r="B3807" s="856" t="s">
        <v>6759</v>
      </c>
      <c r="C3807" s="857" t="s">
        <v>10</v>
      </c>
      <c r="D3807" s="860">
        <v>309.50479999999999</v>
      </c>
      <c r="E3807" s="852"/>
      <c r="F3807" s="852"/>
      <c r="G3807" s="852"/>
      <c r="H3807" s="852"/>
      <c r="I3807" s="852"/>
      <c r="J3807" s="852"/>
      <c r="K3807" s="852"/>
      <c r="L3807" s="852"/>
      <c r="M3807" s="852"/>
      <c r="N3807" s="852"/>
      <c r="O3807" s="852"/>
    </row>
    <row r="3808" spans="1:15">
      <c r="A3808" s="1412"/>
      <c r="B3808" s="1412"/>
      <c r="C3808" s="1412"/>
      <c r="D3808" s="1412"/>
      <c r="E3808" s="852"/>
      <c r="F3808" s="852"/>
      <c r="G3808" s="852"/>
      <c r="H3808" s="852"/>
      <c r="I3808" s="852"/>
      <c r="J3808" s="852"/>
      <c r="K3808" s="852"/>
      <c r="L3808" s="852"/>
      <c r="M3808" s="852"/>
      <c r="N3808" s="852"/>
      <c r="O3808" s="852"/>
    </row>
    <row r="3809" spans="1:15">
      <c r="A3809" s="1413" t="s">
        <v>6760</v>
      </c>
      <c r="B3809" s="1413"/>
      <c r="C3809" s="1413"/>
      <c r="D3809" s="851"/>
      <c r="E3809" s="852"/>
      <c r="F3809" s="852"/>
      <c r="G3809" s="852"/>
      <c r="H3809" s="852"/>
      <c r="I3809" s="852"/>
      <c r="J3809" s="852"/>
      <c r="K3809" s="852"/>
      <c r="L3809" s="852"/>
      <c r="M3809" s="852"/>
      <c r="N3809" s="852"/>
      <c r="O3809" s="852"/>
    </row>
    <row r="3810" spans="1:15">
      <c r="A3810" s="1413" t="s">
        <v>6761</v>
      </c>
      <c r="B3810" s="1413"/>
      <c r="C3810" s="1413"/>
      <c r="D3810" s="851"/>
      <c r="E3810" s="852"/>
      <c r="F3810" s="852"/>
      <c r="G3810" s="852"/>
      <c r="H3810" s="852"/>
      <c r="I3810" s="852"/>
      <c r="J3810" s="852"/>
      <c r="K3810" s="852"/>
      <c r="L3810" s="852"/>
      <c r="M3810" s="852"/>
      <c r="N3810" s="852"/>
      <c r="O3810" s="852"/>
    </row>
    <row r="3811" spans="1:15">
      <c r="A3811" s="853" t="s">
        <v>6391</v>
      </c>
      <c r="B3811" s="853" t="s">
        <v>6392</v>
      </c>
      <c r="C3811" s="854" t="s">
        <v>6393</v>
      </c>
      <c r="D3811" s="855" t="s">
        <v>6394</v>
      </c>
      <c r="E3811" s="852"/>
      <c r="F3811" s="852"/>
      <c r="G3811" s="852"/>
      <c r="H3811" s="852"/>
      <c r="I3811" s="852"/>
      <c r="J3811" s="852"/>
      <c r="K3811" s="852"/>
      <c r="L3811" s="852"/>
      <c r="M3811" s="852"/>
      <c r="N3811" s="852"/>
      <c r="O3811" s="852"/>
    </row>
    <row r="3812" spans="1:15" ht="25.5">
      <c r="A3812" s="856" t="s">
        <v>6762</v>
      </c>
      <c r="B3812" s="856" t="s">
        <v>6763</v>
      </c>
      <c r="C3812" s="857" t="s">
        <v>31</v>
      </c>
      <c r="D3812" s="860">
        <v>138.74</v>
      </c>
      <c r="E3812" s="852"/>
      <c r="F3812" s="852"/>
      <c r="G3812" s="852"/>
      <c r="H3812" s="852"/>
      <c r="I3812" s="852"/>
      <c r="J3812" s="852"/>
      <c r="K3812" s="852"/>
      <c r="L3812" s="852"/>
      <c r="M3812" s="852"/>
      <c r="N3812" s="852"/>
      <c r="O3812" s="852"/>
    </row>
    <row r="3813" spans="1:15">
      <c r="A3813" s="1412"/>
      <c r="B3813" s="1412"/>
      <c r="C3813" s="1412"/>
      <c r="D3813" s="1412"/>
      <c r="E3813" s="852"/>
      <c r="F3813" s="852"/>
      <c r="G3813" s="852"/>
      <c r="H3813" s="852"/>
      <c r="I3813" s="852"/>
      <c r="J3813" s="852"/>
      <c r="K3813" s="852"/>
      <c r="L3813" s="852"/>
      <c r="M3813" s="852"/>
      <c r="N3813" s="852"/>
      <c r="O3813" s="852"/>
    </row>
    <row r="3814" spans="1:15">
      <c r="A3814" s="1413" t="s">
        <v>6764</v>
      </c>
      <c r="B3814" s="1413"/>
      <c r="C3814" s="1413"/>
      <c r="D3814" s="851"/>
      <c r="E3814" s="852"/>
      <c r="F3814" s="852"/>
      <c r="G3814" s="852"/>
      <c r="H3814" s="852"/>
      <c r="I3814" s="852"/>
      <c r="J3814" s="852"/>
      <c r="K3814" s="852"/>
      <c r="L3814" s="852"/>
      <c r="M3814" s="852"/>
      <c r="N3814" s="852"/>
      <c r="O3814" s="852"/>
    </row>
    <row r="3815" spans="1:15">
      <c r="A3815" s="1413" t="s">
        <v>6765</v>
      </c>
      <c r="B3815" s="1413"/>
      <c r="C3815" s="1413"/>
      <c r="D3815" s="851"/>
      <c r="E3815" s="852"/>
      <c r="F3815" s="852"/>
      <c r="G3815" s="852"/>
      <c r="H3815" s="852"/>
      <c r="I3815" s="852"/>
      <c r="J3815" s="852"/>
      <c r="K3815" s="852"/>
      <c r="L3815" s="852"/>
      <c r="M3815" s="852"/>
      <c r="N3815" s="852"/>
      <c r="O3815" s="852"/>
    </row>
    <row r="3816" spans="1:15">
      <c r="A3816" s="853" t="s">
        <v>6391</v>
      </c>
      <c r="B3816" s="853" t="s">
        <v>6392</v>
      </c>
      <c r="C3816" s="854" t="s">
        <v>6393</v>
      </c>
      <c r="D3816" s="855" t="s">
        <v>6394</v>
      </c>
      <c r="E3816" s="852"/>
      <c r="F3816" s="852"/>
      <c r="G3816" s="852"/>
      <c r="H3816" s="852"/>
      <c r="I3816" s="852"/>
      <c r="J3816" s="852"/>
      <c r="K3816" s="852"/>
      <c r="L3816" s="852"/>
      <c r="M3816" s="852"/>
      <c r="N3816" s="852"/>
      <c r="O3816" s="852"/>
    </row>
    <row r="3817" spans="1:15" ht="25.5">
      <c r="A3817" s="856" t="s">
        <v>6766</v>
      </c>
      <c r="B3817" s="856" t="s">
        <v>6767</v>
      </c>
      <c r="C3817" s="857" t="s">
        <v>13</v>
      </c>
      <c r="D3817" s="861">
        <v>1788.35</v>
      </c>
      <c r="E3817" s="852"/>
      <c r="F3817" s="852"/>
      <c r="G3817" s="852"/>
      <c r="H3817" s="852"/>
      <c r="I3817" s="852"/>
      <c r="J3817" s="852"/>
      <c r="K3817" s="852"/>
      <c r="L3817" s="852"/>
      <c r="M3817" s="852"/>
      <c r="N3817" s="852"/>
      <c r="O3817" s="852"/>
    </row>
    <row r="3818" spans="1:15" ht="25.5">
      <c r="A3818" s="856" t="s">
        <v>6768</v>
      </c>
      <c r="B3818" s="856" t="s">
        <v>6769</v>
      </c>
      <c r="C3818" s="857" t="s">
        <v>13</v>
      </c>
      <c r="D3818" s="861">
        <v>1177.05</v>
      </c>
      <c r="E3818" s="852"/>
      <c r="F3818" s="852"/>
      <c r="G3818" s="852"/>
      <c r="H3818" s="852"/>
      <c r="I3818" s="852"/>
      <c r="J3818" s="852"/>
      <c r="K3818" s="852"/>
      <c r="L3818" s="852"/>
      <c r="M3818" s="852"/>
      <c r="N3818" s="852"/>
      <c r="O3818" s="852"/>
    </row>
    <row r="3819" spans="1:15" ht="25.5">
      <c r="A3819" s="856" t="s">
        <v>6770</v>
      </c>
      <c r="B3819" s="856" t="s">
        <v>6771</v>
      </c>
      <c r="C3819" s="857" t="s">
        <v>13</v>
      </c>
      <c r="D3819" s="861">
        <v>1672.86</v>
      </c>
      <c r="E3819" s="852"/>
      <c r="F3819" s="852"/>
      <c r="G3819" s="852"/>
      <c r="H3819" s="852"/>
      <c r="I3819" s="852"/>
      <c r="J3819" s="852"/>
      <c r="K3819" s="852"/>
      <c r="L3819" s="852"/>
      <c r="M3819" s="852"/>
      <c r="N3819" s="852"/>
      <c r="O3819" s="852"/>
    </row>
    <row r="3820" spans="1:15" ht="25.5">
      <c r="A3820" s="856" t="s">
        <v>6772</v>
      </c>
      <c r="B3820" s="856" t="s">
        <v>6773</v>
      </c>
      <c r="C3820" s="857" t="s">
        <v>13</v>
      </c>
      <c r="D3820" s="860">
        <v>949.9</v>
      </c>
      <c r="E3820" s="852"/>
      <c r="F3820" s="852"/>
      <c r="G3820" s="852"/>
      <c r="H3820" s="852"/>
      <c r="I3820" s="852"/>
      <c r="J3820" s="852"/>
      <c r="K3820" s="852"/>
      <c r="L3820" s="852"/>
      <c r="M3820" s="852"/>
      <c r="N3820" s="852"/>
      <c r="O3820" s="852"/>
    </row>
    <row r="3821" spans="1:15" ht="25.5">
      <c r="A3821" s="856" t="s">
        <v>6774</v>
      </c>
      <c r="B3821" s="856" t="s">
        <v>6775</v>
      </c>
      <c r="C3821" s="857" t="s">
        <v>13</v>
      </c>
      <c r="D3821" s="860">
        <v>899</v>
      </c>
      <c r="E3821" s="852"/>
      <c r="F3821" s="852"/>
      <c r="G3821" s="852"/>
      <c r="H3821" s="852"/>
      <c r="I3821" s="852"/>
      <c r="J3821" s="852"/>
      <c r="K3821" s="852"/>
      <c r="L3821" s="852"/>
      <c r="M3821" s="852"/>
      <c r="N3821" s="852"/>
      <c r="O3821" s="852"/>
    </row>
    <row r="3822" spans="1:15">
      <c r="A3822" s="856" t="s">
        <v>6776</v>
      </c>
      <c r="B3822" s="856" t="s">
        <v>6777</v>
      </c>
      <c r="C3822" s="857" t="s">
        <v>13</v>
      </c>
      <c r="D3822" s="860">
        <v>121.98</v>
      </c>
      <c r="E3822" s="852"/>
      <c r="F3822" s="852"/>
      <c r="G3822" s="852"/>
      <c r="H3822" s="852"/>
      <c r="I3822" s="852"/>
      <c r="J3822" s="852"/>
      <c r="K3822" s="852"/>
      <c r="L3822" s="852"/>
      <c r="M3822" s="852"/>
      <c r="N3822" s="852"/>
      <c r="O3822" s="852"/>
    </row>
    <row r="3823" spans="1:15">
      <c r="A3823" s="1412"/>
      <c r="B3823" s="1412"/>
      <c r="C3823" s="1412"/>
      <c r="D3823" s="1412"/>
      <c r="E3823" s="852"/>
      <c r="F3823" s="852"/>
      <c r="G3823" s="852"/>
      <c r="H3823" s="852"/>
      <c r="I3823" s="852"/>
      <c r="J3823" s="852"/>
      <c r="K3823" s="852"/>
      <c r="L3823" s="852"/>
      <c r="M3823" s="852"/>
      <c r="N3823" s="852"/>
      <c r="O3823" s="852"/>
    </row>
    <row r="3824" spans="1:15">
      <c r="A3824" s="1413" t="s">
        <v>6778</v>
      </c>
      <c r="B3824" s="1413"/>
      <c r="C3824" s="1413"/>
      <c r="D3824" s="851"/>
      <c r="E3824" s="852"/>
      <c r="F3824" s="852"/>
      <c r="G3824" s="852"/>
      <c r="H3824" s="852"/>
      <c r="I3824" s="852"/>
      <c r="J3824" s="852"/>
      <c r="K3824" s="852"/>
      <c r="L3824" s="852"/>
      <c r="M3824" s="852"/>
      <c r="N3824" s="852"/>
      <c r="O3824" s="852"/>
    </row>
    <row r="3825" spans="1:15">
      <c r="A3825" s="1413" t="s">
        <v>6779</v>
      </c>
      <c r="B3825" s="1413"/>
      <c r="C3825" s="1413"/>
      <c r="D3825" s="851"/>
      <c r="E3825" s="852"/>
      <c r="F3825" s="852"/>
      <c r="G3825" s="852"/>
      <c r="H3825" s="852"/>
      <c r="I3825" s="852"/>
      <c r="J3825" s="852"/>
      <c r="K3825" s="852"/>
      <c r="L3825" s="852"/>
      <c r="M3825" s="852"/>
      <c r="N3825" s="852"/>
      <c r="O3825" s="852"/>
    </row>
    <row r="3826" spans="1:15">
      <c r="A3826" s="853" t="s">
        <v>6391</v>
      </c>
      <c r="B3826" s="853" t="s">
        <v>6392</v>
      </c>
      <c r="C3826" s="854" t="s">
        <v>6393</v>
      </c>
      <c r="D3826" s="855" t="s">
        <v>6394</v>
      </c>
      <c r="E3826" s="852"/>
      <c r="F3826" s="852"/>
      <c r="G3826" s="852"/>
      <c r="H3826" s="852"/>
      <c r="I3826" s="852"/>
      <c r="J3826" s="852"/>
      <c r="K3826" s="852"/>
      <c r="L3826" s="852"/>
      <c r="M3826" s="852"/>
      <c r="N3826" s="852"/>
      <c r="O3826" s="852"/>
    </row>
    <row r="3827" spans="1:15">
      <c r="A3827" s="856" t="s">
        <v>6780</v>
      </c>
      <c r="B3827" s="856" t="s">
        <v>6781</v>
      </c>
      <c r="C3827" s="857" t="s">
        <v>13</v>
      </c>
      <c r="D3827" s="859">
        <v>26.1</v>
      </c>
      <c r="E3827" s="852"/>
      <c r="F3827" s="852"/>
      <c r="G3827" s="852"/>
      <c r="H3827" s="852"/>
      <c r="I3827" s="852"/>
      <c r="J3827" s="852"/>
      <c r="K3827" s="852"/>
      <c r="L3827" s="852"/>
      <c r="M3827" s="852"/>
      <c r="N3827" s="852"/>
      <c r="O3827" s="852"/>
    </row>
    <row r="3828" spans="1:15">
      <c r="A3828" s="1412"/>
      <c r="B3828" s="1412"/>
      <c r="C3828" s="1412"/>
      <c r="D3828" s="1412"/>
      <c r="E3828" s="852"/>
      <c r="F3828" s="852"/>
      <c r="G3828" s="852"/>
      <c r="H3828" s="852"/>
      <c r="I3828" s="852"/>
      <c r="J3828" s="852"/>
      <c r="K3828" s="852"/>
      <c r="L3828" s="852"/>
      <c r="M3828" s="852"/>
      <c r="N3828" s="852"/>
      <c r="O3828" s="852"/>
    </row>
    <row r="3829" spans="1:15">
      <c r="A3829" s="1413" t="s">
        <v>6782</v>
      </c>
      <c r="B3829" s="1413"/>
      <c r="C3829" s="1413"/>
      <c r="D3829" s="851"/>
      <c r="E3829" s="852"/>
      <c r="F3829" s="852"/>
      <c r="G3829" s="852"/>
      <c r="H3829" s="852"/>
      <c r="I3829" s="852"/>
      <c r="J3829" s="852"/>
      <c r="K3829" s="852"/>
      <c r="L3829" s="852"/>
      <c r="M3829" s="852"/>
      <c r="N3829" s="852"/>
      <c r="O3829" s="852"/>
    </row>
    <row r="3830" spans="1:15">
      <c r="A3830" s="853" t="s">
        <v>6391</v>
      </c>
      <c r="B3830" s="853" t="s">
        <v>6392</v>
      </c>
      <c r="C3830" s="854" t="s">
        <v>6393</v>
      </c>
      <c r="D3830" s="855" t="s">
        <v>6394</v>
      </c>
      <c r="E3830" s="852"/>
      <c r="F3830" s="852"/>
      <c r="G3830" s="852"/>
      <c r="H3830" s="852"/>
      <c r="I3830" s="852"/>
      <c r="J3830" s="852"/>
      <c r="K3830" s="852"/>
      <c r="L3830" s="852"/>
      <c r="M3830" s="852"/>
      <c r="N3830" s="852"/>
      <c r="O3830" s="852"/>
    </row>
    <row r="3831" spans="1:15">
      <c r="A3831" s="856" t="s">
        <v>6783</v>
      </c>
      <c r="B3831" s="856" t="s">
        <v>6784</v>
      </c>
      <c r="C3831" s="857" t="s">
        <v>13</v>
      </c>
      <c r="D3831" s="858">
        <v>4.9000000000000004</v>
      </c>
      <c r="E3831" s="852"/>
      <c r="F3831" s="852"/>
      <c r="G3831" s="852"/>
      <c r="H3831" s="852"/>
      <c r="I3831" s="852"/>
      <c r="J3831" s="852"/>
      <c r="K3831" s="852"/>
      <c r="L3831" s="852"/>
      <c r="M3831" s="852"/>
      <c r="N3831" s="852"/>
      <c r="O3831" s="852"/>
    </row>
    <row r="3832" spans="1:15">
      <c r="A3832" s="1412"/>
      <c r="B3832" s="1412"/>
      <c r="C3832" s="1412"/>
      <c r="D3832" s="1412"/>
      <c r="E3832" s="852"/>
      <c r="F3832" s="852"/>
      <c r="G3832" s="852"/>
      <c r="H3832" s="852"/>
      <c r="I3832" s="852"/>
      <c r="J3832" s="852"/>
      <c r="K3832" s="852"/>
      <c r="L3832" s="852"/>
      <c r="M3832" s="852"/>
      <c r="N3832" s="852"/>
      <c r="O3832" s="852"/>
    </row>
    <row r="3833" spans="1:15">
      <c r="A3833" s="1413" t="s">
        <v>6785</v>
      </c>
      <c r="B3833" s="1413"/>
      <c r="C3833" s="1413"/>
      <c r="D3833" s="851"/>
      <c r="E3833" s="852"/>
      <c r="F3833" s="852"/>
      <c r="G3833" s="852"/>
      <c r="H3833" s="852"/>
      <c r="I3833" s="852"/>
      <c r="J3833" s="852"/>
      <c r="K3833" s="852"/>
      <c r="L3833" s="852"/>
      <c r="M3833" s="852"/>
      <c r="N3833" s="852"/>
      <c r="O3833" s="852"/>
    </row>
    <row r="3834" spans="1:15">
      <c r="A3834" s="853" t="s">
        <v>6391</v>
      </c>
      <c r="B3834" s="853" t="s">
        <v>6392</v>
      </c>
      <c r="C3834" s="854" t="s">
        <v>6393</v>
      </c>
      <c r="D3834" s="855" t="s">
        <v>6394</v>
      </c>
      <c r="E3834" s="852"/>
      <c r="F3834" s="852"/>
      <c r="G3834" s="852"/>
      <c r="H3834" s="852"/>
      <c r="I3834" s="852"/>
      <c r="J3834" s="852"/>
      <c r="K3834" s="852"/>
      <c r="L3834" s="852"/>
      <c r="M3834" s="852"/>
      <c r="N3834" s="852"/>
      <c r="O3834" s="852"/>
    </row>
    <row r="3835" spans="1:15">
      <c r="A3835" s="856" t="s">
        <v>6786</v>
      </c>
      <c r="B3835" s="856" t="s">
        <v>6787</v>
      </c>
      <c r="C3835" s="857" t="s">
        <v>13</v>
      </c>
      <c r="D3835" s="859">
        <v>19.145</v>
      </c>
      <c r="E3835" s="852"/>
      <c r="F3835" s="852"/>
      <c r="G3835" s="852"/>
      <c r="H3835" s="852"/>
      <c r="I3835" s="852"/>
      <c r="J3835" s="852"/>
      <c r="K3835" s="852"/>
      <c r="L3835" s="852"/>
      <c r="M3835" s="852"/>
      <c r="N3835" s="852"/>
      <c r="O3835" s="852"/>
    </row>
    <row r="3836" spans="1:15">
      <c r="A3836" s="1412"/>
      <c r="B3836" s="1412"/>
      <c r="C3836" s="1412"/>
      <c r="D3836" s="1412"/>
      <c r="E3836" s="852"/>
      <c r="F3836" s="852"/>
      <c r="G3836" s="852"/>
      <c r="H3836" s="852"/>
      <c r="I3836" s="852"/>
      <c r="J3836" s="852"/>
      <c r="K3836" s="852"/>
      <c r="L3836" s="852"/>
      <c r="M3836" s="852"/>
      <c r="N3836" s="852"/>
      <c r="O3836" s="852"/>
    </row>
    <row r="3837" spans="1:15">
      <c r="A3837" s="1413" t="s">
        <v>6788</v>
      </c>
      <c r="B3837" s="1413"/>
      <c r="C3837" s="1413"/>
      <c r="D3837" s="851"/>
      <c r="E3837" s="852"/>
      <c r="F3837" s="852"/>
      <c r="G3837" s="852"/>
      <c r="H3837" s="852"/>
      <c r="I3837" s="852"/>
      <c r="J3837" s="852"/>
      <c r="K3837" s="852"/>
      <c r="L3837" s="852"/>
      <c r="M3837" s="852"/>
      <c r="N3837" s="852"/>
      <c r="O3837" s="852"/>
    </row>
    <row r="3838" spans="1:15">
      <c r="A3838" s="853" t="s">
        <v>6391</v>
      </c>
      <c r="B3838" s="853" t="s">
        <v>6392</v>
      </c>
      <c r="C3838" s="854" t="s">
        <v>6393</v>
      </c>
      <c r="D3838" s="855" t="s">
        <v>6394</v>
      </c>
      <c r="E3838" s="852"/>
      <c r="F3838" s="852"/>
      <c r="G3838" s="852"/>
      <c r="H3838" s="852"/>
      <c r="I3838" s="852"/>
      <c r="J3838" s="852"/>
      <c r="K3838" s="852"/>
      <c r="L3838" s="852"/>
      <c r="M3838" s="852"/>
      <c r="N3838" s="852"/>
      <c r="O3838" s="852"/>
    </row>
    <row r="3839" spans="1:15">
      <c r="A3839" s="856" t="s">
        <v>6789</v>
      </c>
      <c r="B3839" s="856" t="s">
        <v>6790</v>
      </c>
      <c r="C3839" s="857" t="s">
        <v>13</v>
      </c>
      <c r="D3839" s="859">
        <v>38.590000000000003</v>
      </c>
      <c r="E3839" s="852"/>
      <c r="F3839" s="852"/>
      <c r="G3839" s="852"/>
      <c r="H3839" s="852"/>
      <c r="I3839" s="852"/>
      <c r="J3839" s="852"/>
      <c r="K3839" s="852"/>
      <c r="L3839" s="852"/>
      <c r="M3839" s="852"/>
      <c r="N3839" s="852"/>
      <c r="O3839" s="852"/>
    </row>
    <row r="3840" spans="1:15">
      <c r="A3840" s="856" t="s">
        <v>6791</v>
      </c>
      <c r="B3840" s="856" t="s">
        <v>6792</v>
      </c>
      <c r="C3840" s="857" t="s">
        <v>13</v>
      </c>
      <c r="D3840" s="859">
        <v>45.67</v>
      </c>
      <c r="E3840" s="852"/>
      <c r="F3840" s="852"/>
      <c r="G3840" s="852"/>
      <c r="H3840" s="852"/>
      <c r="I3840" s="852"/>
      <c r="J3840" s="852"/>
      <c r="K3840" s="852"/>
      <c r="L3840" s="852"/>
      <c r="M3840" s="852"/>
      <c r="N3840" s="852"/>
      <c r="O3840" s="852"/>
    </row>
    <row r="3841" spans="1:15">
      <c r="A3841" s="1412"/>
      <c r="B3841" s="1412"/>
      <c r="C3841" s="1412"/>
      <c r="D3841" s="1412"/>
      <c r="E3841" s="852"/>
      <c r="F3841" s="852"/>
      <c r="G3841" s="852"/>
      <c r="H3841" s="852"/>
      <c r="I3841" s="852"/>
      <c r="J3841" s="852"/>
      <c r="K3841" s="852"/>
      <c r="L3841" s="852"/>
      <c r="M3841" s="852"/>
      <c r="N3841" s="852"/>
      <c r="O3841" s="852"/>
    </row>
    <row r="3842" spans="1:15">
      <c r="A3842" s="1413" t="s">
        <v>6793</v>
      </c>
      <c r="B3842" s="1413"/>
      <c r="C3842" s="1413"/>
      <c r="D3842" s="851"/>
      <c r="E3842" s="852"/>
      <c r="F3842" s="852"/>
      <c r="G3842" s="852"/>
      <c r="H3842" s="852"/>
      <c r="I3842" s="852"/>
      <c r="J3842" s="852"/>
      <c r="K3842" s="852"/>
      <c r="L3842" s="852"/>
      <c r="M3842" s="852"/>
      <c r="N3842" s="852"/>
      <c r="O3842" s="852"/>
    </row>
    <row r="3843" spans="1:15">
      <c r="A3843" s="853" t="s">
        <v>6391</v>
      </c>
      <c r="B3843" s="853" t="s">
        <v>6392</v>
      </c>
      <c r="C3843" s="854" t="s">
        <v>6393</v>
      </c>
      <c r="D3843" s="855" t="s">
        <v>6394</v>
      </c>
      <c r="E3843" s="852"/>
      <c r="F3843" s="852"/>
      <c r="G3843" s="852"/>
      <c r="H3843" s="852"/>
      <c r="I3843" s="852"/>
      <c r="J3843" s="852"/>
      <c r="K3843" s="852"/>
      <c r="L3843" s="852"/>
      <c r="M3843" s="852"/>
      <c r="N3843" s="852"/>
      <c r="O3843" s="852"/>
    </row>
    <row r="3844" spans="1:15">
      <c r="A3844" s="856" t="s">
        <v>6794</v>
      </c>
      <c r="B3844" s="856" t="s">
        <v>6795</v>
      </c>
      <c r="C3844" s="857" t="s">
        <v>13</v>
      </c>
      <c r="D3844" s="858">
        <v>1.32</v>
      </c>
      <c r="E3844" s="852"/>
      <c r="F3844" s="852"/>
      <c r="G3844" s="852"/>
      <c r="H3844" s="852"/>
      <c r="I3844" s="852"/>
      <c r="J3844" s="852"/>
      <c r="K3844" s="852"/>
      <c r="L3844" s="852"/>
      <c r="M3844" s="852"/>
      <c r="N3844" s="852"/>
      <c r="O3844" s="852"/>
    </row>
    <row r="3845" spans="1:15">
      <c r="A3845" s="1412"/>
      <c r="B3845" s="1412"/>
      <c r="C3845" s="1412"/>
      <c r="D3845" s="1412"/>
      <c r="E3845" s="852"/>
      <c r="F3845" s="852"/>
      <c r="G3845" s="852"/>
      <c r="H3845" s="852"/>
      <c r="I3845" s="852"/>
      <c r="J3845" s="852"/>
      <c r="K3845" s="852"/>
      <c r="L3845" s="852"/>
      <c r="M3845" s="852"/>
      <c r="N3845" s="852"/>
      <c r="O3845" s="852"/>
    </row>
    <row r="3846" spans="1:15">
      <c r="A3846" s="1413" t="s">
        <v>6796</v>
      </c>
      <c r="B3846" s="1413"/>
      <c r="C3846" s="1413"/>
      <c r="D3846" s="851"/>
      <c r="E3846" s="852"/>
      <c r="F3846" s="852"/>
      <c r="G3846" s="852"/>
      <c r="H3846" s="852"/>
      <c r="I3846" s="852"/>
      <c r="J3846" s="852"/>
      <c r="K3846" s="852"/>
      <c r="L3846" s="852"/>
      <c r="M3846" s="852"/>
      <c r="N3846" s="852"/>
      <c r="O3846" s="852"/>
    </row>
    <row r="3847" spans="1:15">
      <c r="A3847" s="1413" t="s">
        <v>6797</v>
      </c>
      <c r="B3847" s="1413"/>
      <c r="C3847" s="1413"/>
      <c r="D3847" s="851"/>
      <c r="E3847" s="852"/>
      <c r="F3847" s="852"/>
      <c r="G3847" s="852"/>
      <c r="H3847" s="852"/>
      <c r="I3847" s="852"/>
      <c r="J3847" s="852"/>
      <c r="K3847" s="852"/>
      <c r="L3847" s="852"/>
      <c r="M3847" s="852"/>
      <c r="N3847" s="852"/>
      <c r="O3847" s="852"/>
    </row>
    <row r="3848" spans="1:15">
      <c r="A3848" s="853" t="s">
        <v>6391</v>
      </c>
      <c r="B3848" s="853" t="s">
        <v>6392</v>
      </c>
      <c r="C3848" s="854" t="s">
        <v>6393</v>
      </c>
      <c r="D3848" s="855" t="s">
        <v>6394</v>
      </c>
      <c r="E3848" s="852"/>
      <c r="F3848" s="852"/>
      <c r="G3848" s="852"/>
      <c r="H3848" s="852"/>
      <c r="I3848" s="852"/>
      <c r="J3848" s="852"/>
      <c r="K3848" s="852"/>
      <c r="L3848" s="852"/>
      <c r="M3848" s="852"/>
      <c r="N3848" s="852"/>
      <c r="O3848" s="852"/>
    </row>
    <row r="3849" spans="1:15">
      <c r="A3849" s="856" t="s">
        <v>6798</v>
      </c>
      <c r="B3849" s="856" t="s">
        <v>6799</v>
      </c>
      <c r="C3849" s="857" t="s">
        <v>13</v>
      </c>
      <c r="D3849" s="858">
        <v>2.06</v>
      </c>
      <c r="E3849" s="852"/>
      <c r="F3849" s="852"/>
      <c r="G3849" s="852"/>
      <c r="H3849" s="852"/>
      <c r="I3849" s="852"/>
      <c r="J3849" s="852"/>
      <c r="K3849" s="852"/>
      <c r="L3849" s="852"/>
      <c r="M3849" s="852"/>
      <c r="N3849" s="852"/>
      <c r="O3849" s="852"/>
    </row>
    <row r="3850" spans="1:15">
      <c r="A3850" s="856" t="s">
        <v>6800</v>
      </c>
      <c r="B3850" s="856" t="s">
        <v>6801</v>
      </c>
      <c r="C3850" s="857" t="s">
        <v>13</v>
      </c>
      <c r="D3850" s="858">
        <v>2.64</v>
      </c>
      <c r="E3850" s="852"/>
      <c r="F3850" s="852"/>
      <c r="G3850" s="852"/>
      <c r="H3850" s="852"/>
      <c r="I3850" s="852"/>
      <c r="J3850" s="852"/>
      <c r="K3850" s="852"/>
      <c r="L3850" s="852"/>
      <c r="M3850" s="852"/>
      <c r="N3850" s="852"/>
      <c r="O3850" s="852"/>
    </row>
    <row r="3851" spans="1:15">
      <c r="A3851" s="856" t="s">
        <v>6802</v>
      </c>
      <c r="B3851" s="856" t="s">
        <v>6803</v>
      </c>
      <c r="C3851" s="857" t="s">
        <v>13</v>
      </c>
      <c r="D3851" s="858">
        <v>2.0299999999999998</v>
      </c>
      <c r="E3851" s="852"/>
      <c r="F3851" s="852"/>
      <c r="G3851" s="852"/>
      <c r="H3851" s="852"/>
      <c r="I3851" s="852"/>
      <c r="J3851" s="852"/>
      <c r="K3851" s="852"/>
      <c r="L3851" s="852"/>
      <c r="M3851" s="852"/>
      <c r="N3851" s="852"/>
      <c r="O3851" s="852"/>
    </row>
    <row r="3852" spans="1:15">
      <c r="A3852" s="1412"/>
      <c r="B3852" s="1412"/>
      <c r="C3852" s="1412"/>
      <c r="D3852" s="1412"/>
      <c r="E3852" s="852"/>
      <c r="F3852" s="852"/>
      <c r="G3852" s="852"/>
      <c r="H3852" s="852"/>
      <c r="I3852" s="852"/>
      <c r="J3852" s="852"/>
      <c r="K3852" s="852"/>
      <c r="L3852" s="852"/>
      <c r="M3852" s="852"/>
      <c r="N3852" s="852"/>
      <c r="O3852" s="852"/>
    </row>
    <row r="3853" spans="1:15">
      <c r="A3853" s="1413" t="s">
        <v>6804</v>
      </c>
      <c r="B3853" s="1413"/>
      <c r="C3853" s="1413"/>
      <c r="D3853" s="851"/>
      <c r="E3853" s="852"/>
      <c r="F3853" s="852"/>
      <c r="G3853" s="852"/>
      <c r="H3853" s="852"/>
      <c r="I3853" s="852"/>
      <c r="J3853" s="852"/>
      <c r="K3853" s="852"/>
      <c r="L3853" s="852"/>
      <c r="M3853" s="852"/>
      <c r="N3853" s="852"/>
      <c r="O3853" s="852"/>
    </row>
    <row r="3854" spans="1:15">
      <c r="A3854" s="853" t="s">
        <v>6391</v>
      </c>
      <c r="B3854" s="853" t="s">
        <v>6392</v>
      </c>
      <c r="C3854" s="854" t="s">
        <v>6393</v>
      </c>
      <c r="D3854" s="855" t="s">
        <v>6394</v>
      </c>
      <c r="E3854" s="852"/>
      <c r="F3854" s="852"/>
      <c r="G3854" s="852"/>
      <c r="H3854" s="852"/>
      <c r="I3854" s="852"/>
      <c r="J3854" s="852"/>
      <c r="K3854" s="852"/>
      <c r="L3854" s="852"/>
      <c r="M3854" s="852"/>
      <c r="N3854" s="852"/>
      <c r="O3854" s="852"/>
    </row>
    <row r="3855" spans="1:15">
      <c r="A3855" s="856" t="s">
        <v>6805</v>
      </c>
      <c r="B3855" s="856" t="s">
        <v>6806</v>
      </c>
      <c r="C3855" s="857" t="s">
        <v>13</v>
      </c>
      <c r="D3855" s="858">
        <v>3.55</v>
      </c>
      <c r="E3855" s="852"/>
      <c r="F3855" s="852"/>
      <c r="G3855" s="852"/>
      <c r="H3855" s="852"/>
      <c r="I3855" s="852"/>
      <c r="J3855" s="852"/>
      <c r="K3855" s="852"/>
      <c r="L3855" s="852"/>
      <c r="M3855" s="852"/>
      <c r="N3855" s="852"/>
      <c r="O3855" s="852"/>
    </row>
    <row r="3856" spans="1:15">
      <c r="A3856" s="856" t="s">
        <v>6807</v>
      </c>
      <c r="B3856" s="856" t="s">
        <v>6808</v>
      </c>
      <c r="C3856" s="857" t="s">
        <v>13</v>
      </c>
      <c r="D3856" s="858">
        <v>4.3</v>
      </c>
      <c r="E3856" s="852"/>
      <c r="F3856" s="852"/>
      <c r="G3856" s="852"/>
      <c r="H3856" s="852"/>
      <c r="I3856" s="852"/>
      <c r="J3856" s="852"/>
      <c r="K3856" s="852"/>
      <c r="L3856" s="852"/>
      <c r="M3856" s="852"/>
      <c r="N3856" s="852"/>
      <c r="O3856" s="852"/>
    </row>
    <row r="3857" spans="1:15">
      <c r="A3857" s="856" t="s">
        <v>6809</v>
      </c>
      <c r="B3857" s="856" t="s">
        <v>6810</v>
      </c>
      <c r="C3857" s="857" t="s">
        <v>13</v>
      </c>
      <c r="D3857" s="858">
        <v>2.0499999999999998</v>
      </c>
      <c r="E3857" s="852"/>
      <c r="F3857" s="852"/>
      <c r="G3857" s="852"/>
      <c r="H3857" s="852"/>
      <c r="I3857" s="852"/>
      <c r="J3857" s="852"/>
      <c r="K3857" s="852"/>
      <c r="L3857" s="852"/>
      <c r="M3857" s="852"/>
      <c r="N3857" s="852"/>
      <c r="O3857" s="852"/>
    </row>
    <row r="3858" spans="1:15">
      <c r="A3858" s="1412"/>
      <c r="B3858" s="1412"/>
      <c r="C3858" s="1412"/>
      <c r="D3858" s="1412"/>
      <c r="E3858" s="852"/>
      <c r="F3858" s="852"/>
      <c r="G3858" s="852"/>
      <c r="H3858" s="852"/>
      <c r="I3858" s="852"/>
      <c r="J3858" s="852"/>
      <c r="K3858" s="852"/>
      <c r="L3858" s="852"/>
      <c r="M3858" s="852"/>
      <c r="N3858" s="852"/>
      <c r="O3858" s="852"/>
    </row>
    <row r="3859" spans="1:15">
      <c r="A3859" s="1413" t="s">
        <v>6811</v>
      </c>
      <c r="B3859" s="1413"/>
      <c r="C3859" s="1413"/>
      <c r="D3859" s="851"/>
      <c r="E3859" s="852"/>
      <c r="F3859" s="852"/>
      <c r="G3859" s="852"/>
      <c r="H3859" s="852"/>
      <c r="I3859" s="852"/>
      <c r="J3859" s="852"/>
      <c r="K3859" s="852"/>
      <c r="L3859" s="852"/>
      <c r="M3859" s="852"/>
      <c r="N3859" s="852"/>
      <c r="O3859" s="852"/>
    </row>
    <row r="3860" spans="1:15">
      <c r="A3860" s="853" t="s">
        <v>6391</v>
      </c>
      <c r="B3860" s="853" t="s">
        <v>6392</v>
      </c>
      <c r="C3860" s="854" t="s">
        <v>6393</v>
      </c>
      <c r="D3860" s="855" t="s">
        <v>6394</v>
      </c>
      <c r="E3860" s="852"/>
      <c r="F3860" s="852"/>
      <c r="G3860" s="852"/>
      <c r="H3860" s="852"/>
      <c r="I3860" s="852"/>
      <c r="J3860" s="852"/>
      <c r="K3860" s="852"/>
      <c r="L3860" s="852"/>
      <c r="M3860" s="852"/>
      <c r="N3860" s="852"/>
      <c r="O3860" s="852"/>
    </row>
    <row r="3861" spans="1:15">
      <c r="A3861" s="856" t="s">
        <v>6812</v>
      </c>
      <c r="B3861" s="856" t="s">
        <v>6813</v>
      </c>
      <c r="C3861" s="857" t="s">
        <v>13</v>
      </c>
      <c r="D3861" s="859">
        <v>14.7</v>
      </c>
      <c r="E3861" s="852"/>
      <c r="F3861" s="852"/>
      <c r="G3861" s="852"/>
      <c r="H3861" s="852"/>
      <c r="I3861" s="852"/>
      <c r="J3861" s="852"/>
      <c r="K3861" s="852"/>
      <c r="L3861" s="852"/>
      <c r="M3861" s="852"/>
      <c r="N3861" s="852"/>
      <c r="O3861" s="852"/>
    </row>
    <row r="3862" spans="1:15">
      <c r="A3862" s="856" t="s">
        <v>6814</v>
      </c>
      <c r="B3862" s="856" t="s">
        <v>6815</v>
      </c>
      <c r="C3862" s="857" t="s">
        <v>13</v>
      </c>
      <c r="D3862" s="859">
        <v>21.27</v>
      </c>
      <c r="E3862" s="852"/>
      <c r="F3862" s="852"/>
      <c r="G3862" s="852"/>
      <c r="H3862" s="852"/>
      <c r="I3862" s="852"/>
      <c r="J3862" s="852"/>
      <c r="K3862" s="852"/>
      <c r="L3862" s="852"/>
      <c r="M3862" s="852"/>
      <c r="N3862" s="852"/>
      <c r="O3862" s="852"/>
    </row>
    <row r="3863" spans="1:15">
      <c r="A3863" s="856" t="s">
        <v>6816</v>
      </c>
      <c r="B3863" s="856" t="s">
        <v>6817</v>
      </c>
      <c r="C3863" s="857" t="s">
        <v>13</v>
      </c>
      <c r="D3863" s="859">
        <v>32.380000000000003</v>
      </c>
      <c r="E3863" s="852"/>
      <c r="F3863" s="852"/>
      <c r="G3863" s="852"/>
      <c r="H3863" s="852"/>
      <c r="I3863" s="852"/>
      <c r="J3863" s="852"/>
      <c r="K3863" s="852"/>
      <c r="L3863" s="852"/>
      <c r="M3863" s="852"/>
      <c r="N3863" s="852"/>
      <c r="O3863" s="852"/>
    </row>
    <row r="3864" spans="1:15">
      <c r="A3864" s="1412"/>
      <c r="B3864" s="1412"/>
      <c r="C3864" s="1412"/>
      <c r="D3864" s="1412"/>
      <c r="E3864" s="852"/>
      <c r="F3864" s="852"/>
      <c r="G3864" s="852"/>
      <c r="H3864" s="852"/>
      <c r="I3864" s="852"/>
      <c r="J3864" s="852"/>
      <c r="K3864" s="852"/>
      <c r="L3864" s="852"/>
      <c r="M3864" s="852"/>
      <c r="N3864" s="852"/>
      <c r="O3864" s="852"/>
    </row>
    <row r="3865" spans="1:15">
      <c r="A3865" s="1413" t="s">
        <v>6818</v>
      </c>
      <c r="B3865" s="1413"/>
      <c r="C3865" s="1413"/>
      <c r="D3865" s="851"/>
      <c r="E3865" s="852"/>
      <c r="F3865" s="852"/>
      <c r="G3865" s="852"/>
      <c r="H3865" s="852"/>
      <c r="I3865" s="852"/>
      <c r="J3865" s="852"/>
      <c r="K3865" s="852"/>
      <c r="L3865" s="852"/>
      <c r="M3865" s="852"/>
      <c r="N3865" s="852"/>
      <c r="O3865" s="852"/>
    </row>
    <row r="3866" spans="1:15">
      <c r="A3866" s="853" t="s">
        <v>6391</v>
      </c>
      <c r="B3866" s="853" t="s">
        <v>6392</v>
      </c>
      <c r="C3866" s="854" t="s">
        <v>6393</v>
      </c>
      <c r="D3866" s="855" t="s">
        <v>6394</v>
      </c>
      <c r="E3866" s="852"/>
      <c r="F3866" s="852"/>
      <c r="G3866" s="852"/>
      <c r="H3866" s="852"/>
      <c r="I3866" s="852"/>
      <c r="J3866" s="852"/>
      <c r="K3866" s="852"/>
      <c r="L3866" s="852"/>
      <c r="M3866" s="852"/>
      <c r="N3866" s="852"/>
      <c r="O3866" s="852"/>
    </row>
    <row r="3867" spans="1:15">
      <c r="A3867" s="856" t="s">
        <v>6819</v>
      </c>
      <c r="B3867" s="856" t="s">
        <v>6820</v>
      </c>
      <c r="C3867" s="857" t="s">
        <v>13</v>
      </c>
      <c r="D3867" s="858">
        <v>3.7</v>
      </c>
      <c r="E3867" s="852"/>
      <c r="F3867" s="852"/>
      <c r="G3867" s="852"/>
      <c r="H3867" s="852"/>
      <c r="I3867" s="852"/>
      <c r="J3867" s="852"/>
      <c r="K3867" s="852"/>
      <c r="L3867" s="852"/>
      <c r="M3867" s="852"/>
      <c r="N3867" s="852"/>
      <c r="O3867" s="852"/>
    </row>
    <row r="3868" spans="1:15">
      <c r="A3868" s="856" t="s">
        <v>6821</v>
      </c>
      <c r="B3868" s="856" t="s">
        <v>6822</v>
      </c>
      <c r="C3868" s="857" t="s">
        <v>13</v>
      </c>
      <c r="D3868" s="858">
        <v>4.26</v>
      </c>
      <c r="E3868" s="852"/>
      <c r="F3868" s="852"/>
      <c r="G3868" s="852"/>
      <c r="H3868" s="852"/>
      <c r="I3868" s="852"/>
      <c r="J3868" s="852"/>
      <c r="K3868" s="852"/>
      <c r="L3868" s="852"/>
      <c r="M3868" s="852"/>
      <c r="N3868" s="852"/>
      <c r="O3868" s="852"/>
    </row>
    <row r="3869" spans="1:15">
      <c r="A3869" s="856" t="s">
        <v>6823</v>
      </c>
      <c r="B3869" s="856" t="s">
        <v>6824</v>
      </c>
      <c r="C3869" s="857" t="s">
        <v>13</v>
      </c>
      <c r="D3869" s="858">
        <v>3.64</v>
      </c>
      <c r="E3869" s="852"/>
      <c r="F3869" s="852"/>
      <c r="G3869" s="852"/>
      <c r="H3869" s="852"/>
      <c r="I3869" s="852"/>
      <c r="J3869" s="852"/>
      <c r="K3869" s="852"/>
      <c r="L3869" s="852"/>
      <c r="M3869" s="852"/>
      <c r="N3869" s="852"/>
      <c r="O3869" s="852"/>
    </row>
    <row r="3870" spans="1:15">
      <c r="A3870" s="1412"/>
      <c r="B3870" s="1412"/>
      <c r="C3870" s="1412"/>
      <c r="D3870" s="1412"/>
      <c r="E3870" s="852"/>
      <c r="F3870" s="852"/>
      <c r="G3870" s="852"/>
      <c r="H3870" s="852"/>
      <c r="I3870" s="852"/>
      <c r="J3870" s="852"/>
      <c r="K3870" s="852"/>
      <c r="L3870" s="852"/>
      <c r="M3870" s="852"/>
      <c r="N3870" s="852"/>
      <c r="O3870" s="852"/>
    </row>
    <row r="3871" spans="1:15">
      <c r="A3871" s="1413" t="s">
        <v>6825</v>
      </c>
      <c r="B3871" s="1413"/>
      <c r="C3871" s="1413"/>
      <c r="D3871" s="851"/>
      <c r="E3871" s="852"/>
      <c r="F3871" s="852"/>
      <c r="G3871" s="852"/>
      <c r="H3871" s="852"/>
      <c r="I3871" s="852"/>
      <c r="J3871" s="852"/>
      <c r="K3871" s="852"/>
      <c r="L3871" s="852"/>
      <c r="M3871" s="852"/>
      <c r="N3871" s="852"/>
      <c r="O3871" s="852"/>
    </row>
    <row r="3872" spans="1:15">
      <c r="A3872" s="853" t="s">
        <v>6391</v>
      </c>
      <c r="B3872" s="853" t="s">
        <v>6392</v>
      </c>
      <c r="C3872" s="854" t="s">
        <v>6393</v>
      </c>
      <c r="D3872" s="855" t="s">
        <v>6394</v>
      </c>
      <c r="E3872" s="852"/>
      <c r="F3872" s="852"/>
      <c r="G3872" s="852"/>
      <c r="H3872" s="852"/>
      <c r="I3872" s="852"/>
      <c r="J3872" s="852"/>
      <c r="K3872" s="852"/>
      <c r="L3872" s="852"/>
      <c r="M3872" s="852"/>
      <c r="N3872" s="852"/>
      <c r="O3872" s="852"/>
    </row>
    <row r="3873" spans="1:15">
      <c r="A3873" s="856" t="s">
        <v>6826</v>
      </c>
      <c r="B3873" s="856" t="s">
        <v>6827</v>
      </c>
      <c r="C3873" s="857" t="s">
        <v>13</v>
      </c>
      <c r="D3873" s="858">
        <v>4</v>
      </c>
      <c r="E3873" s="852"/>
      <c r="F3873" s="852"/>
      <c r="G3873" s="852"/>
      <c r="H3873" s="852"/>
      <c r="I3873" s="852"/>
      <c r="J3873" s="852"/>
      <c r="K3873" s="852"/>
      <c r="L3873" s="852"/>
      <c r="M3873" s="852"/>
      <c r="N3873" s="852"/>
      <c r="O3873" s="852"/>
    </row>
    <row r="3874" spans="1:15">
      <c r="A3874" s="856" t="s">
        <v>6828</v>
      </c>
      <c r="B3874" s="856" t="s">
        <v>6829</v>
      </c>
      <c r="C3874" s="857" t="s">
        <v>13</v>
      </c>
      <c r="D3874" s="858">
        <v>5.4</v>
      </c>
      <c r="E3874" s="852"/>
      <c r="F3874" s="852"/>
      <c r="G3874" s="852"/>
      <c r="H3874" s="852"/>
      <c r="I3874" s="852"/>
      <c r="J3874" s="852"/>
      <c r="K3874" s="852"/>
      <c r="L3874" s="852"/>
      <c r="M3874" s="852"/>
      <c r="N3874" s="852"/>
      <c r="O3874" s="852"/>
    </row>
    <row r="3875" spans="1:15">
      <c r="A3875" s="856" t="s">
        <v>6830</v>
      </c>
      <c r="B3875" s="856" t="s">
        <v>6831</v>
      </c>
      <c r="C3875" s="857" t="s">
        <v>13</v>
      </c>
      <c r="D3875" s="858">
        <v>3</v>
      </c>
      <c r="E3875" s="852"/>
      <c r="F3875" s="852"/>
      <c r="G3875" s="852"/>
      <c r="H3875" s="852"/>
      <c r="I3875" s="852"/>
      <c r="J3875" s="852"/>
      <c r="K3875" s="852"/>
      <c r="L3875" s="852"/>
      <c r="M3875" s="852"/>
      <c r="N3875" s="852"/>
      <c r="O3875" s="852"/>
    </row>
    <row r="3876" spans="1:15">
      <c r="A3876" s="1412"/>
      <c r="B3876" s="1412"/>
      <c r="C3876" s="1412"/>
      <c r="D3876" s="1412"/>
      <c r="E3876" s="852"/>
      <c r="F3876" s="852"/>
      <c r="G3876" s="852"/>
      <c r="H3876" s="852"/>
      <c r="I3876" s="852"/>
      <c r="J3876" s="852"/>
      <c r="K3876" s="852"/>
      <c r="L3876" s="852"/>
      <c r="M3876" s="852"/>
      <c r="N3876" s="852"/>
      <c r="O3876" s="852"/>
    </row>
    <row r="3877" spans="1:15">
      <c r="A3877" s="1413" t="s">
        <v>6832</v>
      </c>
      <c r="B3877" s="1413"/>
      <c r="C3877" s="1413"/>
      <c r="D3877" s="851"/>
      <c r="E3877" s="852"/>
      <c r="F3877" s="852"/>
      <c r="G3877" s="852"/>
      <c r="H3877" s="852"/>
      <c r="I3877" s="852"/>
      <c r="J3877" s="852"/>
      <c r="K3877" s="852"/>
      <c r="L3877" s="852"/>
      <c r="M3877" s="852"/>
      <c r="N3877" s="852"/>
      <c r="O3877" s="852"/>
    </row>
    <row r="3878" spans="1:15">
      <c r="A3878" s="853" t="s">
        <v>6391</v>
      </c>
      <c r="B3878" s="853" t="s">
        <v>6392</v>
      </c>
      <c r="C3878" s="854" t="s">
        <v>6393</v>
      </c>
      <c r="D3878" s="855" t="s">
        <v>6394</v>
      </c>
      <c r="E3878" s="852"/>
      <c r="F3878" s="852"/>
      <c r="G3878" s="852"/>
      <c r="H3878" s="852"/>
      <c r="I3878" s="852"/>
      <c r="J3878" s="852"/>
      <c r="K3878" s="852"/>
      <c r="L3878" s="852"/>
      <c r="M3878" s="852"/>
      <c r="N3878" s="852"/>
      <c r="O3878" s="852"/>
    </row>
    <row r="3879" spans="1:15" ht="25.5">
      <c r="A3879" s="856" t="s">
        <v>6833</v>
      </c>
      <c r="B3879" s="856" t="s">
        <v>6834</v>
      </c>
      <c r="C3879" s="857" t="s">
        <v>13</v>
      </c>
      <c r="D3879" s="858">
        <v>3.43</v>
      </c>
      <c r="E3879" s="852"/>
      <c r="F3879" s="852"/>
      <c r="G3879" s="852"/>
      <c r="H3879" s="852"/>
      <c r="I3879" s="852"/>
      <c r="J3879" s="852"/>
      <c r="K3879" s="852"/>
      <c r="L3879" s="852"/>
      <c r="M3879" s="852"/>
      <c r="N3879" s="852"/>
      <c r="O3879" s="852"/>
    </row>
    <row r="3880" spans="1:15">
      <c r="A3880" s="856" t="s">
        <v>6835</v>
      </c>
      <c r="B3880" s="856" t="s">
        <v>6836</v>
      </c>
      <c r="C3880" s="857" t="s">
        <v>13</v>
      </c>
      <c r="D3880" s="858">
        <v>4.04</v>
      </c>
      <c r="E3880" s="852"/>
      <c r="F3880" s="852"/>
      <c r="G3880" s="852"/>
      <c r="H3880" s="852"/>
      <c r="I3880" s="852"/>
      <c r="J3880" s="852"/>
      <c r="K3880" s="852"/>
      <c r="L3880" s="852"/>
      <c r="M3880" s="852"/>
      <c r="N3880" s="852"/>
      <c r="O3880" s="852"/>
    </row>
    <row r="3881" spans="1:15">
      <c r="A3881" s="856" t="s">
        <v>6837</v>
      </c>
      <c r="B3881" s="856" t="s">
        <v>6838</v>
      </c>
      <c r="C3881" s="857" t="s">
        <v>13</v>
      </c>
      <c r="D3881" s="858">
        <v>5.54</v>
      </c>
      <c r="E3881" s="852"/>
      <c r="F3881" s="852"/>
      <c r="G3881" s="852"/>
      <c r="H3881" s="852"/>
      <c r="I3881" s="852"/>
      <c r="J3881" s="852"/>
      <c r="K3881" s="852"/>
      <c r="L3881" s="852"/>
      <c r="M3881" s="852"/>
      <c r="N3881" s="852"/>
      <c r="O3881" s="852"/>
    </row>
    <row r="3882" spans="1:15">
      <c r="A3882" s="856" t="s">
        <v>6839</v>
      </c>
      <c r="B3882" s="856" t="s">
        <v>6840</v>
      </c>
      <c r="C3882" s="857" t="s">
        <v>13</v>
      </c>
      <c r="D3882" s="858">
        <v>3.8</v>
      </c>
      <c r="E3882" s="852"/>
      <c r="F3882" s="852"/>
      <c r="G3882" s="852"/>
      <c r="H3882" s="852"/>
      <c r="I3882" s="852"/>
      <c r="J3882" s="852"/>
      <c r="K3882" s="852"/>
      <c r="L3882" s="852"/>
      <c r="M3882" s="852"/>
      <c r="N3882" s="852"/>
      <c r="O3882" s="852"/>
    </row>
    <row r="3883" spans="1:15">
      <c r="A3883" s="1412"/>
      <c r="B3883" s="1412"/>
      <c r="C3883" s="1412"/>
      <c r="D3883" s="1412"/>
      <c r="E3883" s="852"/>
      <c r="F3883" s="852"/>
      <c r="G3883" s="852"/>
      <c r="H3883" s="852"/>
      <c r="I3883" s="852"/>
      <c r="J3883" s="852"/>
      <c r="K3883" s="852"/>
      <c r="L3883" s="852"/>
      <c r="M3883" s="852"/>
      <c r="N3883" s="852"/>
      <c r="O3883" s="852"/>
    </row>
    <row r="3884" spans="1:15">
      <c r="A3884" s="1413" t="s">
        <v>6841</v>
      </c>
      <c r="B3884" s="1413"/>
      <c r="C3884" s="1413"/>
      <c r="D3884" s="851"/>
      <c r="E3884" s="852"/>
      <c r="F3884" s="852"/>
      <c r="G3884" s="852"/>
      <c r="H3884" s="852"/>
      <c r="I3884" s="852"/>
      <c r="J3884" s="852"/>
      <c r="K3884" s="852"/>
      <c r="L3884" s="852"/>
      <c r="M3884" s="852"/>
      <c r="N3884" s="852"/>
      <c r="O3884" s="852"/>
    </row>
    <row r="3885" spans="1:15">
      <c r="A3885" s="1413" t="s">
        <v>6842</v>
      </c>
      <c r="B3885" s="1413"/>
      <c r="C3885" s="1413"/>
      <c r="D3885" s="851"/>
      <c r="E3885" s="852"/>
      <c r="F3885" s="852"/>
      <c r="G3885" s="852"/>
      <c r="H3885" s="852"/>
      <c r="I3885" s="852"/>
      <c r="J3885" s="852"/>
      <c r="K3885" s="852"/>
      <c r="L3885" s="852"/>
      <c r="M3885" s="852"/>
      <c r="N3885" s="852"/>
      <c r="O3885" s="852"/>
    </row>
    <row r="3886" spans="1:15">
      <c r="A3886" s="853" t="s">
        <v>6391</v>
      </c>
      <c r="B3886" s="853" t="s">
        <v>6392</v>
      </c>
      <c r="C3886" s="854" t="s">
        <v>6393</v>
      </c>
      <c r="D3886" s="855" t="s">
        <v>6394</v>
      </c>
      <c r="E3886" s="852"/>
      <c r="F3886" s="852"/>
      <c r="G3886" s="852"/>
      <c r="H3886" s="852"/>
      <c r="I3886" s="852"/>
      <c r="J3886" s="852"/>
      <c r="K3886" s="852"/>
      <c r="L3886" s="852"/>
      <c r="M3886" s="852"/>
      <c r="N3886" s="852"/>
      <c r="O3886" s="852"/>
    </row>
    <row r="3887" spans="1:15">
      <c r="A3887" s="856" t="s">
        <v>6843</v>
      </c>
      <c r="B3887" s="856" t="s">
        <v>6844</v>
      </c>
      <c r="C3887" s="857" t="s">
        <v>13</v>
      </c>
      <c r="D3887" s="858">
        <v>1.78</v>
      </c>
      <c r="E3887" s="852"/>
      <c r="F3887" s="852"/>
      <c r="G3887" s="852"/>
      <c r="H3887" s="852"/>
      <c r="I3887" s="852"/>
      <c r="J3887" s="852"/>
      <c r="K3887" s="852"/>
      <c r="L3887" s="852"/>
      <c r="M3887" s="852"/>
      <c r="N3887" s="852"/>
      <c r="O3887" s="852"/>
    </row>
    <row r="3888" spans="1:15">
      <c r="A3888" s="856" t="s">
        <v>6845</v>
      </c>
      <c r="B3888" s="856" t="s">
        <v>6846</v>
      </c>
      <c r="C3888" s="857" t="s">
        <v>13</v>
      </c>
      <c r="D3888" s="858">
        <v>2.0499999999999998</v>
      </c>
      <c r="E3888" s="852"/>
      <c r="F3888" s="852"/>
      <c r="G3888" s="852"/>
      <c r="H3888" s="852"/>
      <c r="I3888" s="852"/>
      <c r="J3888" s="852"/>
      <c r="K3888" s="852"/>
      <c r="L3888" s="852"/>
      <c r="M3888" s="852"/>
      <c r="N3888" s="852"/>
      <c r="O3888" s="852"/>
    </row>
    <row r="3889" spans="1:15">
      <c r="A3889" s="856" t="s">
        <v>6847</v>
      </c>
      <c r="B3889" s="856" t="s">
        <v>6848</v>
      </c>
      <c r="C3889" s="857" t="s">
        <v>13</v>
      </c>
      <c r="D3889" s="858">
        <v>1.53</v>
      </c>
      <c r="E3889" s="852"/>
      <c r="F3889" s="852"/>
      <c r="G3889" s="852"/>
      <c r="H3889" s="852"/>
      <c r="I3889" s="852"/>
      <c r="J3889" s="852"/>
      <c r="K3889" s="852"/>
      <c r="L3889" s="852"/>
      <c r="M3889" s="852"/>
      <c r="N3889" s="852"/>
      <c r="O3889" s="852"/>
    </row>
    <row r="3890" spans="1:15">
      <c r="A3890" s="1412"/>
      <c r="B3890" s="1412"/>
      <c r="C3890" s="1412"/>
      <c r="D3890" s="1412"/>
      <c r="E3890" s="852"/>
      <c r="F3890" s="852"/>
      <c r="G3890" s="852"/>
      <c r="H3890" s="852"/>
      <c r="I3890" s="852"/>
      <c r="J3890" s="852"/>
      <c r="K3890" s="852"/>
      <c r="L3890" s="852"/>
      <c r="M3890" s="852"/>
      <c r="N3890" s="852"/>
      <c r="O3890" s="852"/>
    </row>
    <row r="3891" spans="1:15">
      <c r="A3891" s="1413" t="s">
        <v>6849</v>
      </c>
      <c r="B3891" s="1413"/>
      <c r="C3891" s="1413"/>
      <c r="D3891" s="851"/>
      <c r="E3891" s="852"/>
      <c r="F3891" s="852"/>
      <c r="G3891" s="852"/>
      <c r="H3891" s="852"/>
      <c r="I3891" s="852"/>
      <c r="J3891" s="852"/>
      <c r="K3891" s="852"/>
      <c r="L3891" s="852"/>
      <c r="M3891" s="852"/>
      <c r="N3891" s="852"/>
      <c r="O3891" s="852"/>
    </row>
    <row r="3892" spans="1:15">
      <c r="A3892" s="853" t="s">
        <v>6391</v>
      </c>
      <c r="B3892" s="853" t="s">
        <v>6392</v>
      </c>
      <c r="C3892" s="854" t="s">
        <v>6393</v>
      </c>
      <c r="D3892" s="855" t="s">
        <v>6394</v>
      </c>
      <c r="E3892" s="852"/>
      <c r="F3892" s="852"/>
      <c r="G3892" s="852"/>
      <c r="H3892" s="852"/>
      <c r="I3892" s="852"/>
      <c r="J3892" s="852"/>
      <c r="K3892" s="852"/>
      <c r="L3892" s="852"/>
      <c r="M3892" s="852"/>
      <c r="N3892" s="852"/>
      <c r="O3892" s="852"/>
    </row>
    <row r="3893" spans="1:15" ht="25.5">
      <c r="A3893" s="856" t="s">
        <v>6850</v>
      </c>
      <c r="B3893" s="856" t="s">
        <v>6851</v>
      </c>
      <c r="C3893" s="857" t="s">
        <v>13</v>
      </c>
      <c r="D3893" s="858">
        <v>2</v>
      </c>
      <c r="E3893" s="852"/>
      <c r="F3893" s="852"/>
      <c r="G3893" s="852"/>
      <c r="H3893" s="852"/>
      <c r="I3893" s="852"/>
      <c r="J3893" s="852"/>
      <c r="K3893" s="852"/>
      <c r="L3893" s="852"/>
      <c r="M3893" s="852"/>
      <c r="N3893" s="852"/>
      <c r="O3893" s="852"/>
    </row>
    <row r="3894" spans="1:15">
      <c r="A3894" s="1412"/>
      <c r="B3894" s="1412"/>
      <c r="C3894" s="1412"/>
      <c r="D3894" s="1412"/>
      <c r="E3894" s="852"/>
      <c r="F3894" s="852"/>
      <c r="G3894" s="852"/>
      <c r="H3894" s="852"/>
      <c r="I3894" s="852"/>
      <c r="J3894" s="852"/>
      <c r="K3894" s="852"/>
      <c r="L3894" s="852"/>
      <c r="M3894" s="852"/>
      <c r="N3894" s="852"/>
      <c r="O3894" s="852"/>
    </row>
    <row r="3895" spans="1:15">
      <c r="A3895" s="1413" t="s">
        <v>6852</v>
      </c>
      <c r="B3895" s="1413"/>
      <c r="C3895" s="1413"/>
      <c r="D3895" s="851"/>
      <c r="E3895" s="852"/>
      <c r="F3895" s="852"/>
      <c r="G3895" s="852"/>
      <c r="H3895" s="852"/>
      <c r="I3895" s="852"/>
      <c r="J3895" s="852"/>
      <c r="K3895" s="852"/>
      <c r="L3895" s="852"/>
      <c r="M3895" s="852"/>
      <c r="N3895" s="852"/>
      <c r="O3895" s="852"/>
    </row>
    <row r="3896" spans="1:15">
      <c r="A3896" s="853" t="s">
        <v>6391</v>
      </c>
      <c r="B3896" s="853" t="s">
        <v>6392</v>
      </c>
      <c r="C3896" s="854" t="s">
        <v>6393</v>
      </c>
      <c r="D3896" s="855" t="s">
        <v>6394</v>
      </c>
      <c r="E3896" s="852"/>
      <c r="F3896" s="852"/>
      <c r="G3896" s="852"/>
      <c r="H3896" s="852"/>
      <c r="I3896" s="852"/>
      <c r="J3896" s="852"/>
      <c r="K3896" s="852"/>
      <c r="L3896" s="852"/>
      <c r="M3896" s="852"/>
      <c r="N3896" s="852"/>
      <c r="O3896" s="852"/>
    </row>
    <row r="3897" spans="1:15">
      <c r="A3897" s="856" t="s">
        <v>6853</v>
      </c>
      <c r="B3897" s="856" t="s">
        <v>6854</v>
      </c>
      <c r="C3897" s="857" t="s">
        <v>13</v>
      </c>
      <c r="D3897" s="858">
        <v>1.1000000000000001</v>
      </c>
      <c r="E3897" s="852"/>
      <c r="F3897" s="852"/>
      <c r="G3897" s="852"/>
      <c r="H3897" s="852"/>
      <c r="I3897" s="852"/>
      <c r="J3897" s="852"/>
      <c r="K3897" s="852"/>
      <c r="L3897" s="852"/>
      <c r="M3897" s="852"/>
      <c r="N3897" s="852"/>
      <c r="O3897" s="852"/>
    </row>
    <row r="3898" spans="1:15">
      <c r="A3898" s="1412"/>
      <c r="B3898" s="1412"/>
      <c r="C3898" s="1412"/>
      <c r="D3898" s="1412"/>
      <c r="E3898" s="852"/>
      <c r="F3898" s="852"/>
      <c r="G3898" s="852"/>
      <c r="H3898" s="852"/>
      <c r="I3898" s="852"/>
      <c r="J3898" s="852"/>
      <c r="K3898" s="852"/>
      <c r="L3898" s="852"/>
      <c r="M3898" s="852"/>
      <c r="N3898" s="852"/>
      <c r="O3898" s="852"/>
    </row>
    <row r="3899" spans="1:15">
      <c r="A3899" s="1413" t="s">
        <v>6855</v>
      </c>
      <c r="B3899" s="1413"/>
      <c r="C3899" s="1413"/>
      <c r="D3899" s="851"/>
      <c r="E3899" s="852"/>
      <c r="F3899" s="852"/>
      <c r="G3899" s="852"/>
      <c r="H3899" s="852"/>
      <c r="I3899" s="852"/>
      <c r="J3899" s="852"/>
      <c r="K3899" s="852"/>
      <c r="L3899" s="852"/>
      <c r="M3899" s="852"/>
      <c r="N3899" s="852"/>
      <c r="O3899" s="852"/>
    </row>
    <row r="3900" spans="1:15">
      <c r="A3900" s="1413" t="s">
        <v>6856</v>
      </c>
      <c r="B3900" s="1413"/>
      <c r="C3900" s="1413"/>
      <c r="D3900" s="851"/>
      <c r="E3900" s="852"/>
      <c r="F3900" s="852"/>
      <c r="G3900" s="852"/>
      <c r="H3900" s="852"/>
      <c r="I3900" s="852"/>
      <c r="J3900" s="852"/>
      <c r="K3900" s="852"/>
      <c r="L3900" s="852"/>
      <c r="M3900" s="852"/>
      <c r="N3900" s="852"/>
      <c r="O3900" s="852"/>
    </row>
    <row r="3901" spans="1:15">
      <c r="A3901" s="853" t="s">
        <v>6391</v>
      </c>
      <c r="B3901" s="853" t="s">
        <v>6392</v>
      </c>
      <c r="C3901" s="854" t="s">
        <v>6393</v>
      </c>
      <c r="D3901" s="855" t="s">
        <v>6394</v>
      </c>
      <c r="E3901" s="852"/>
      <c r="F3901" s="852"/>
      <c r="G3901" s="852"/>
      <c r="H3901" s="852"/>
      <c r="I3901" s="852"/>
      <c r="J3901" s="852"/>
      <c r="K3901" s="852"/>
      <c r="L3901" s="852"/>
      <c r="M3901" s="852"/>
      <c r="N3901" s="852"/>
      <c r="O3901" s="852"/>
    </row>
    <row r="3902" spans="1:15" ht="25.5">
      <c r="A3902" s="856" t="s">
        <v>6857</v>
      </c>
      <c r="B3902" s="856" t="s">
        <v>6858</v>
      </c>
      <c r="C3902" s="857" t="s">
        <v>13</v>
      </c>
      <c r="D3902" s="860">
        <v>553.34</v>
      </c>
      <c r="E3902" s="852"/>
      <c r="F3902" s="852"/>
      <c r="G3902" s="852"/>
      <c r="H3902" s="852"/>
      <c r="I3902" s="852"/>
      <c r="J3902" s="852"/>
      <c r="K3902" s="852"/>
      <c r="L3902" s="852"/>
      <c r="M3902" s="852"/>
      <c r="N3902" s="852"/>
      <c r="O3902" s="852"/>
    </row>
    <row r="3903" spans="1:15" ht="25.5">
      <c r="A3903" s="856" t="s">
        <v>6859</v>
      </c>
      <c r="B3903" s="856" t="s">
        <v>6860</v>
      </c>
      <c r="C3903" s="857" t="s">
        <v>13</v>
      </c>
      <c r="D3903" s="860">
        <v>648.72</v>
      </c>
      <c r="E3903" s="852"/>
      <c r="F3903" s="852"/>
      <c r="G3903" s="852"/>
      <c r="H3903" s="852"/>
      <c r="I3903" s="852"/>
      <c r="J3903" s="852"/>
      <c r="K3903" s="852"/>
      <c r="L3903" s="852"/>
      <c r="M3903" s="852"/>
      <c r="N3903" s="852"/>
      <c r="O3903" s="852"/>
    </row>
    <row r="3904" spans="1:15" ht="25.5">
      <c r="A3904" s="856" t="s">
        <v>6861</v>
      </c>
      <c r="B3904" s="856" t="s">
        <v>6862</v>
      </c>
      <c r="C3904" s="857" t="s">
        <v>13</v>
      </c>
      <c r="D3904" s="860">
        <v>711.02</v>
      </c>
      <c r="E3904" s="852"/>
      <c r="F3904" s="852"/>
      <c r="G3904" s="852"/>
      <c r="H3904" s="852"/>
      <c r="I3904" s="852"/>
      <c r="J3904" s="852"/>
      <c r="K3904" s="852"/>
      <c r="L3904" s="852"/>
      <c r="M3904" s="852"/>
      <c r="N3904" s="852"/>
      <c r="O3904" s="852"/>
    </row>
    <row r="3905" spans="1:15" ht="25.5">
      <c r="A3905" s="856" t="s">
        <v>6863</v>
      </c>
      <c r="B3905" s="856" t="s">
        <v>6864</v>
      </c>
      <c r="C3905" s="857" t="s">
        <v>13</v>
      </c>
      <c r="D3905" s="861">
        <v>1077.45</v>
      </c>
      <c r="E3905" s="852"/>
      <c r="F3905" s="852"/>
      <c r="G3905" s="852"/>
      <c r="H3905" s="852"/>
      <c r="I3905" s="852"/>
      <c r="J3905" s="852"/>
      <c r="K3905" s="852"/>
      <c r="L3905" s="852"/>
      <c r="M3905" s="852"/>
      <c r="N3905" s="852"/>
      <c r="O3905" s="852"/>
    </row>
    <row r="3906" spans="1:15" ht="25.5">
      <c r="A3906" s="856" t="s">
        <v>6865</v>
      </c>
      <c r="B3906" s="856" t="s">
        <v>6866</v>
      </c>
      <c r="C3906" s="857" t="s">
        <v>13</v>
      </c>
      <c r="D3906" s="861">
        <v>8033.78</v>
      </c>
      <c r="E3906" s="852"/>
      <c r="F3906" s="852"/>
      <c r="G3906" s="852"/>
      <c r="H3906" s="852"/>
      <c r="I3906" s="852"/>
      <c r="J3906" s="852"/>
      <c r="K3906" s="852"/>
      <c r="L3906" s="852"/>
      <c r="M3906" s="852"/>
      <c r="N3906" s="852"/>
      <c r="O3906" s="852"/>
    </row>
    <row r="3907" spans="1:15" ht="25.5">
      <c r="A3907" s="856" t="s">
        <v>6867</v>
      </c>
      <c r="B3907" s="856" t="s">
        <v>6868</v>
      </c>
      <c r="C3907" s="857" t="s">
        <v>13</v>
      </c>
      <c r="D3907" s="861">
        <v>1718.51</v>
      </c>
      <c r="E3907" s="852"/>
      <c r="F3907" s="852"/>
      <c r="G3907" s="852"/>
      <c r="H3907" s="852"/>
      <c r="I3907" s="852"/>
      <c r="J3907" s="852"/>
      <c r="K3907" s="852"/>
      <c r="L3907" s="852"/>
      <c r="M3907" s="852"/>
      <c r="N3907" s="852"/>
      <c r="O3907" s="852"/>
    </row>
    <row r="3908" spans="1:15" ht="25.5">
      <c r="A3908" s="856" t="s">
        <v>6869</v>
      </c>
      <c r="B3908" s="856" t="s">
        <v>6870</v>
      </c>
      <c r="C3908" s="857" t="s">
        <v>13</v>
      </c>
      <c r="D3908" s="861">
        <v>1726.44</v>
      </c>
      <c r="E3908" s="852"/>
      <c r="F3908" s="852"/>
      <c r="G3908" s="852"/>
      <c r="H3908" s="852"/>
      <c r="I3908" s="852"/>
      <c r="J3908" s="852"/>
      <c r="K3908" s="852"/>
      <c r="L3908" s="852"/>
      <c r="M3908" s="852"/>
      <c r="N3908" s="852"/>
      <c r="O3908" s="852"/>
    </row>
    <row r="3909" spans="1:15" ht="25.5">
      <c r="A3909" s="856" t="s">
        <v>6871</v>
      </c>
      <c r="B3909" s="856" t="s">
        <v>6872</v>
      </c>
      <c r="C3909" s="857" t="s">
        <v>13</v>
      </c>
      <c r="D3909" s="861">
        <v>1995.02</v>
      </c>
      <c r="E3909" s="852"/>
      <c r="F3909" s="852"/>
      <c r="G3909" s="852"/>
      <c r="H3909" s="852"/>
      <c r="I3909" s="852"/>
      <c r="J3909" s="852"/>
      <c r="K3909" s="852"/>
      <c r="L3909" s="852"/>
      <c r="M3909" s="852"/>
      <c r="N3909" s="852"/>
      <c r="O3909" s="852"/>
    </row>
    <row r="3910" spans="1:15" ht="25.5">
      <c r="A3910" s="856" t="s">
        <v>6873</v>
      </c>
      <c r="B3910" s="856" t="s">
        <v>6874</v>
      </c>
      <c r="C3910" s="857" t="s">
        <v>13</v>
      </c>
      <c r="D3910" s="861">
        <v>4268</v>
      </c>
      <c r="E3910" s="852"/>
      <c r="F3910" s="852"/>
      <c r="G3910" s="852"/>
      <c r="H3910" s="852"/>
      <c r="I3910" s="852"/>
      <c r="J3910" s="852"/>
      <c r="K3910" s="852"/>
      <c r="L3910" s="852"/>
      <c r="M3910" s="852"/>
      <c r="N3910" s="852"/>
      <c r="O3910" s="852"/>
    </row>
    <row r="3911" spans="1:15" ht="25.5">
      <c r="A3911" s="856" t="s">
        <v>6875</v>
      </c>
      <c r="B3911" s="856" t="s">
        <v>6876</v>
      </c>
      <c r="C3911" s="857" t="s">
        <v>13</v>
      </c>
      <c r="D3911" s="861">
        <v>6313.31</v>
      </c>
      <c r="E3911" s="852"/>
      <c r="F3911" s="852"/>
      <c r="G3911" s="852"/>
      <c r="H3911" s="852"/>
      <c r="I3911" s="852"/>
      <c r="J3911" s="852"/>
      <c r="K3911" s="852"/>
      <c r="L3911" s="852"/>
      <c r="M3911" s="852"/>
      <c r="N3911" s="852"/>
      <c r="O3911" s="852"/>
    </row>
    <row r="3912" spans="1:15">
      <c r="A3912" s="1412"/>
      <c r="B3912" s="1412"/>
      <c r="C3912" s="1412"/>
      <c r="D3912" s="1412"/>
      <c r="E3912" s="852"/>
      <c r="F3912" s="852"/>
      <c r="G3912" s="852"/>
      <c r="H3912" s="852"/>
      <c r="I3912" s="852"/>
      <c r="J3912" s="852"/>
      <c r="K3912" s="852"/>
      <c r="L3912" s="852"/>
      <c r="M3912" s="852"/>
      <c r="N3912" s="852"/>
      <c r="O3912" s="852"/>
    </row>
    <row r="3913" spans="1:15">
      <c r="A3913" s="1413" t="s">
        <v>6877</v>
      </c>
      <c r="B3913" s="1413"/>
      <c r="C3913" s="1413"/>
      <c r="D3913" s="851"/>
      <c r="E3913" s="852"/>
      <c r="F3913" s="852"/>
      <c r="G3913" s="852"/>
      <c r="H3913" s="852"/>
      <c r="I3913" s="852"/>
      <c r="J3913" s="852"/>
      <c r="K3913" s="852"/>
      <c r="L3913" s="852"/>
      <c r="M3913" s="852"/>
      <c r="N3913" s="852"/>
      <c r="O3913" s="852"/>
    </row>
    <row r="3914" spans="1:15">
      <c r="A3914" s="1413" t="s">
        <v>6878</v>
      </c>
      <c r="B3914" s="1413"/>
      <c r="C3914" s="1413"/>
      <c r="D3914" s="851"/>
      <c r="E3914" s="852"/>
      <c r="F3914" s="852"/>
      <c r="G3914" s="852"/>
      <c r="H3914" s="852"/>
      <c r="I3914" s="852"/>
      <c r="J3914" s="852"/>
      <c r="K3914" s="852"/>
      <c r="L3914" s="852"/>
      <c r="M3914" s="852"/>
      <c r="N3914" s="852"/>
      <c r="O3914" s="852"/>
    </row>
    <row r="3915" spans="1:15">
      <c r="A3915" s="853" t="s">
        <v>6391</v>
      </c>
      <c r="B3915" s="853" t="s">
        <v>6392</v>
      </c>
      <c r="C3915" s="854" t="s">
        <v>6393</v>
      </c>
      <c r="D3915" s="855" t="s">
        <v>6394</v>
      </c>
      <c r="E3915" s="852"/>
      <c r="F3915" s="852"/>
      <c r="G3915" s="852"/>
      <c r="H3915" s="852"/>
      <c r="I3915" s="852"/>
      <c r="J3915" s="852"/>
      <c r="K3915" s="852"/>
      <c r="L3915" s="852"/>
      <c r="M3915" s="852"/>
      <c r="N3915" s="852"/>
      <c r="O3915" s="852"/>
    </row>
    <row r="3916" spans="1:15">
      <c r="A3916" s="856" t="s">
        <v>6879</v>
      </c>
      <c r="B3916" s="856" t="s">
        <v>6880</v>
      </c>
      <c r="C3916" s="857" t="s">
        <v>622</v>
      </c>
      <c r="D3916" s="860">
        <v>103</v>
      </c>
      <c r="E3916" s="852"/>
      <c r="F3916" s="852"/>
      <c r="G3916" s="852"/>
      <c r="H3916" s="852"/>
      <c r="I3916" s="852"/>
      <c r="J3916" s="852"/>
      <c r="K3916" s="852"/>
      <c r="L3916" s="852"/>
      <c r="M3916" s="852"/>
      <c r="N3916" s="852"/>
      <c r="O3916" s="852"/>
    </row>
    <row r="3917" spans="1:15">
      <c r="A3917" s="1412"/>
      <c r="B3917" s="1412"/>
      <c r="C3917" s="1412"/>
      <c r="D3917" s="1412"/>
      <c r="E3917" s="852"/>
      <c r="F3917" s="852"/>
      <c r="G3917" s="852"/>
      <c r="H3917" s="852"/>
      <c r="I3917" s="852"/>
      <c r="J3917" s="852"/>
      <c r="K3917" s="852"/>
      <c r="L3917" s="852"/>
      <c r="M3917" s="852"/>
      <c r="N3917" s="852"/>
      <c r="O3917" s="852"/>
    </row>
    <row r="3918" spans="1:15">
      <c r="A3918" s="1413" t="s">
        <v>6881</v>
      </c>
      <c r="B3918" s="1413"/>
      <c r="C3918" s="1413"/>
      <c r="D3918" s="851"/>
      <c r="E3918" s="852"/>
      <c r="F3918" s="852"/>
      <c r="G3918" s="852"/>
      <c r="H3918" s="852"/>
      <c r="I3918" s="852"/>
      <c r="J3918" s="852"/>
      <c r="K3918" s="852"/>
      <c r="L3918" s="852"/>
      <c r="M3918" s="852"/>
      <c r="N3918" s="852"/>
      <c r="O3918" s="852"/>
    </row>
    <row r="3919" spans="1:15">
      <c r="A3919" s="853" t="s">
        <v>6391</v>
      </c>
      <c r="B3919" s="853" t="s">
        <v>6392</v>
      </c>
      <c r="C3919" s="854" t="s">
        <v>6393</v>
      </c>
      <c r="D3919" s="855" t="s">
        <v>6394</v>
      </c>
      <c r="E3919" s="852"/>
      <c r="F3919" s="852"/>
      <c r="G3919" s="852"/>
      <c r="H3919" s="852"/>
      <c r="I3919" s="852"/>
      <c r="J3919" s="852"/>
      <c r="K3919" s="852"/>
      <c r="L3919" s="852"/>
      <c r="M3919" s="852"/>
      <c r="N3919" s="852"/>
      <c r="O3919" s="852"/>
    </row>
    <row r="3920" spans="1:15">
      <c r="A3920" s="856" t="s">
        <v>6882</v>
      </c>
      <c r="B3920" s="856" t="s">
        <v>6883</v>
      </c>
      <c r="C3920" s="857" t="s">
        <v>31</v>
      </c>
      <c r="D3920" s="858">
        <v>9.84</v>
      </c>
      <c r="E3920" s="852"/>
      <c r="F3920" s="852"/>
      <c r="G3920" s="852"/>
      <c r="H3920" s="852"/>
      <c r="I3920" s="852"/>
      <c r="J3920" s="852"/>
      <c r="K3920" s="852"/>
      <c r="L3920" s="852"/>
      <c r="M3920" s="852"/>
      <c r="N3920" s="852"/>
      <c r="O3920" s="852"/>
    </row>
    <row r="3921" spans="1:15">
      <c r="A3921" s="1412"/>
      <c r="B3921" s="1412"/>
      <c r="C3921" s="1412"/>
      <c r="D3921" s="1412"/>
      <c r="E3921" s="852"/>
      <c r="F3921" s="852"/>
      <c r="G3921" s="852"/>
      <c r="H3921" s="852"/>
      <c r="I3921" s="852"/>
      <c r="J3921" s="852"/>
      <c r="K3921" s="852"/>
      <c r="L3921" s="852"/>
      <c r="M3921" s="852"/>
      <c r="N3921" s="852"/>
      <c r="O3921" s="852"/>
    </row>
    <row r="3922" spans="1:15">
      <c r="A3922" s="1413" t="s">
        <v>6884</v>
      </c>
      <c r="B3922" s="1413"/>
      <c r="C3922" s="1413"/>
      <c r="D3922" s="851"/>
      <c r="E3922" s="852"/>
      <c r="F3922" s="852"/>
      <c r="G3922" s="852"/>
      <c r="H3922" s="852"/>
      <c r="I3922" s="852"/>
      <c r="J3922" s="852"/>
      <c r="K3922" s="852"/>
      <c r="L3922" s="852"/>
      <c r="M3922" s="852"/>
      <c r="N3922" s="852"/>
      <c r="O3922" s="852"/>
    </row>
    <row r="3923" spans="1:15">
      <c r="A3923" s="853" t="s">
        <v>6391</v>
      </c>
      <c r="B3923" s="853" t="s">
        <v>6392</v>
      </c>
      <c r="C3923" s="854" t="s">
        <v>6393</v>
      </c>
      <c r="D3923" s="855" t="s">
        <v>6394</v>
      </c>
      <c r="E3923" s="852"/>
      <c r="F3923" s="852"/>
      <c r="G3923" s="852"/>
      <c r="H3923" s="852"/>
      <c r="I3923" s="852"/>
      <c r="J3923" s="852"/>
      <c r="K3923" s="852"/>
      <c r="L3923" s="852"/>
      <c r="M3923" s="852"/>
      <c r="N3923" s="852"/>
      <c r="O3923" s="852"/>
    </row>
    <row r="3924" spans="1:15">
      <c r="A3924" s="856" t="s">
        <v>6885</v>
      </c>
      <c r="B3924" s="856" t="s">
        <v>43444</v>
      </c>
      <c r="C3924" s="857" t="s">
        <v>31</v>
      </c>
      <c r="D3924" s="858">
        <v>9.4600000000000009</v>
      </c>
      <c r="E3924" s="852"/>
      <c r="F3924" s="852"/>
      <c r="G3924" s="852"/>
      <c r="H3924" s="852"/>
      <c r="I3924" s="852"/>
      <c r="J3924" s="852"/>
      <c r="K3924" s="852"/>
      <c r="L3924" s="852"/>
      <c r="M3924" s="852"/>
      <c r="N3924" s="852"/>
      <c r="O3924" s="852"/>
    </row>
    <row r="3925" spans="1:15">
      <c r="A3925" s="856" t="s">
        <v>6886</v>
      </c>
      <c r="B3925" s="856" t="s">
        <v>43445</v>
      </c>
      <c r="C3925" s="857" t="s">
        <v>31</v>
      </c>
      <c r="D3925" s="859">
        <v>14.29</v>
      </c>
      <c r="E3925" s="852"/>
      <c r="F3925" s="852"/>
      <c r="G3925" s="852"/>
      <c r="H3925" s="852"/>
      <c r="I3925" s="852"/>
      <c r="J3925" s="852"/>
      <c r="K3925" s="852"/>
      <c r="L3925" s="852"/>
      <c r="M3925" s="852"/>
      <c r="N3925" s="852"/>
      <c r="O3925" s="852"/>
    </row>
    <row r="3926" spans="1:15">
      <c r="A3926" s="856" t="s">
        <v>6887</v>
      </c>
      <c r="B3926" s="856" t="s">
        <v>43446</v>
      </c>
      <c r="C3926" s="857" t="s">
        <v>31</v>
      </c>
      <c r="D3926" s="859">
        <v>21.5</v>
      </c>
      <c r="E3926" s="852"/>
      <c r="F3926" s="852"/>
      <c r="G3926" s="852"/>
      <c r="H3926" s="852"/>
      <c r="I3926" s="852"/>
      <c r="J3926" s="852"/>
      <c r="K3926" s="852"/>
      <c r="L3926" s="852"/>
      <c r="M3926" s="852"/>
      <c r="N3926" s="852"/>
      <c r="O3926" s="852"/>
    </row>
    <row r="3927" spans="1:15">
      <c r="A3927" s="856" t="s">
        <v>6888</v>
      </c>
      <c r="B3927" s="856" t="s">
        <v>43447</v>
      </c>
      <c r="C3927" s="857" t="s">
        <v>31</v>
      </c>
      <c r="D3927" s="859">
        <v>35.549999999999997</v>
      </c>
      <c r="E3927" s="852"/>
      <c r="F3927" s="852"/>
      <c r="G3927" s="852"/>
      <c r="H3927" s="852"/>
      <c r="I3927" s="852"/>
      <c r="J3927" s="852"/>
      <c r="K3927" s="852"/>
      <c r="L3927" s="852"/>
      <c r="M3927" s="852"/>
      <c r="N3927" s="852"/>
      <c r="O3927" s="852"/>
    </row>
    <row r="3928" spans="1:15">
      <c r="A3928" s="856" t="s">
        <v>6889</v>
      </c>
      <c r="B3928" s="856" t="s">
        <v>43448</v>
      </c>
      <c r="C3928" s="857" t="s">
        <v>31</v>
      </c>
      <c r="D3928" s="859">
        <v>51.36</v>
      </c>
      <c r="E3928" s="852"/>
      <c r="F3928" s="852"/>
      <c r="G3928" s="852"/>
      <c r="H3928" s="852"/>
      <c r="I3928" s="852"/>
      <c r="J3928" s="852"/>
      <c r="K3928" s="852"/>
      <c r="L3928" s="852"/>
      <c r="M3928" s="852"/>
      <c r="N3928" s="852"/>
      <c r="O3928" s="852"/>
    </row>
    <row r="3929" spans="1:15">
      <c r="A3929" s="856" t="s">
        <v>6890</v>
      </c>
      <c r="B3929" s="856" t="s">
        <v>43449</v>
      </c>
      <c r="C3929" s="857" t="s">
        <v>31</v>
      </c>
      <c r="D3929" s="859">
        <v>73.59</v>
      </c>
      <c r="E3929" s="852"/>
      <c r="F3929" s="852"/>
      <c r="G3929" s="852"/>
      <c r="H3929" s="852"/>
      <c r="I3929" s="852"/>
      <c r="J3929" s="852"/>
      <c r="K3929" s="852"/>
      <c r="L3929" s="852"/>
      <c r="M3929" s="852"/>
      <c r="N3929" s="852"/>
      <c r="O3929" s="852"/>
    </row>
    <row r="3930" spans="1:15">
      <c r="A3930" s="856" t="s">
        <v>6891</v>
      </c>
      <c r="B3930" s="856" t="s">
        <v>43450</v>
      </c>
      <c r="C3930" s="857" t="s">
        <v>31</v>
      </c>
      <c r="D3930" s="860">
        <v>102.88</v>
      </c>
      <c r="E3930" s="852"/>
      <c r="F3930" s="852"/>
      <c r="G3930" s="852"/>
      <c r="H3930" s="852"/>
      <c r="I3930" s="852"/>
      <c r="J3930" s="852"/>
      <c r="K3930" s="852"/>
      <c r="L3930" s="852"/>
      <c r="M3930" s="852"/>
      <c r="N3930" s="852"/>
      <c r="O3930" s="852"/>
    </row>
    <row r="3931" spans="1:15">
      <c r="A3931" s="1412"/>
      <c r="B3931" s="1412"/>
      <c r="C3931" s="1412"/>
      <c r="D3931" s="1412"/>
      <c r="E3931" s="852"/>
      <c r="F3931" s="852"/>
      <c r="G3931" s="852"/>
      <c r="H3931" s="852"/>
      <c r="I3931" s="852"/>
      <c r="J3931" s="852"/>
      <c r="K3931" s="852"/>
      <c r="L3931" s="852"/>
      <c r="M3931" s="852"/>
      <c r="N3931" s="852"/>
      <c r="O3931" s="852"/>
    </row>
    <row r="3932" spans="1:15">
      <c r="A3932" s="1413" t="s">
        <v>6892</v>
      </c>
      <c r="B3932" s="1413"/>
      <c r="C3932" s="1413"/>
      <c r="D3932" s="851"/>
      <c r="E3932" s="852"/>
      <c r="F3932" s="852"/>
      <c r="G3932" s="852"/>
      <c r="H3932" s="852"/>
      <c r="I3932" s="852"/>
      <c r="J3932" s="852"/>
      <c r="K3932" s="852"/>
      <c r="L3932" s="852"/>
      <c r="M3932" s="852"/>
      <c r="N3932" s="852"/>
      <c r="O3932" s="852"/>
    </row>
    <row r="3933" spans="1:15">
      <c r="A3933" s="853" t="s">
        <v>6391</v>
      </c>
      <c r="B3933" s="853" t="s">
        <v>6392</v>
      </c>
      <c r="C3933" s="854" t="s">
        <v>6393</v>
      </c>
      <c r="D3933" s="855" t="s">
        <v>6394</v>
      </c>
      <c r="E3933" s="852"/>
      <c r="F3933" s="852"/>
      <c r="G3933" s="852"/>
      <c r="H3933" s="852"/>
      <c r="I3933" s="852"/>
      <c r="J3933" s="852"/>
      <c r="K3933" s="852"/>
      <c r="L3933" s="852"/>
      <c r="M3933" s="852"/>
      <c r="N3933" s="852"/>
      <c r="O3933" s="852"/>
    </row>
    <row r="3934" spans="1:15" ht="25.5">
      <c r="A3934" s="856" t="s">
        <v>6893</v>
      </c>
      <c r="B3934" s="856" t="s">
        <v>6894</v>
      </c>
      <c r="C3934" s="857" t="s">
        <v>13</v>
      </c>
      <c r="D3934" s="859">
        <v>34.619999999999997</v>
      </c>
      <c r="E3934" s="852"/>
      <c r="F3934" s="852"/>
      <c r="G3934" s="852"/>
      <c r="H3934" s="852"/>
      <c r="I3934" s="852"/>
      <c r="J3934" s="852"/>
      <c r="K3934" s="852"/>
      <c r="L3934" s="852"/>
      <c r="M3934" s="852"/>
      <c r="N3934" s="852"/>
      <c r="O3934" s="852"/>
    </row>
    <row r="3935" spans="1:15" ht="25.5">
      <c r="A3935" s="856" t="s">
        <v>6895</v>
      </c>
      <c r="B3935" s="856" t="s">
        <v>6896</v>
      </c>
      <c r="C3935" s="857" t="s">
        <v>13</v>
      </c>
      <c r="D3935" s="859">
        <v>38.08</v>
      </c>
      <c r="E3935" s="852"/>
      <c r="F3935" s="852"/>
      <c r="G3935" s="852"/>
      <c r="H3935" s="852"/>
      <c r="I3935" s="852"/>
      <c r="J3935" s="852"/>
      <c r="K3935" s="852"/>
      <c r="L3935" s="852"/>
      <c r="M3935" s="852"/>
      <c r="N3935" s="852"/>
      <c r="O3935" s="852"/>
    </row>
    <row r="3936" spans="1:15">
      <c r="A3936" s="1412"/>
      <c r="B3936" s="1412"/>
      <c r="C3936" s="1412"/>
      <c r="D3936" s="1412"/>
      <c r="E3936" s="852"/>
      <c r="F3936" s="852"/>
      <c r="G3936" s="852"/>
      <c r="H3936" s="852"/>
      <c r="I3936" s="852"/>
      <c r="J3936" s="852"/>
      <c r="K3936" s="852"/>
      <c r="L3936" s="852"/>
      <c r="M3936" s="852"/>
      <c r="N3936" s="852"/>
      <c r="O3936" s="852"/>
    </row>
    <row r="3937" spans="1:15">
      <c r="A3937" s="1413" t="s">
        <v>6897</v>
      </c>
      <c r="B3937" s="1413"/>
      <c r="C3937" s="1413"/>
      <c r="D3937" s="851"/>
      <c r="E3937" s="852"/>
      <c r="F3937" s="852"/>
      <c r="G3937" s="852"/>
      <c r="H3937" s="852"/>
      <c r="I3937" s="852"/>
      <c r="J3937" s="852"/>
      <c r="K3937" s="852"/>
      <c r="L3937" s="852"/>
      <c r="M3937" s="852"/>
      <c r="N3937" s="852"/>
      <c r="O3937" s="852"/>
    </row>
    <row r="3938" spans="1:15">
      <c r="A3938" s="1413" t="s">
        <v>6898</v>
      </c>
      <c r="B3938" s="1413"/>
      <c r="C3938" s="1413"/>
      <c r="D3938" s="851"/>
      <c r="E3938" s="852"/>
      <c r="F3938" s="852"/>
      <c r="G3938" s="852"/>
      <c r="H3938" s="852"/>
      <c r="I3938" s="852"/>
      <c r="J3938" s="852"/>
      <c r="K3938" s="852"/>
      <c r="L3938" s="852"/>
      <c r="M3938" s="852"/>
      <c r="N3938" s="852"/>
      <c r="O3938" s="852"/>
    </row>
    <row r="3939" spans="1:15">
      <c r="A3939" s="853" t="s">
        <v>6391</v>
      </c>
      <c r="B3939" s="853" t="s">
        <v>6392</v>
      </c>
      <c r="C3939" s="854" t="s">
        <v>6393</v>
      </c>
      <c r="D3939" s="855" t="s">
        <v>6394</v>
      </c>
      <c r="E3939" s="852"/>
      <c r="F3939" s="852"/>
      <c r="G3939" s="852"/>
      <c r="H3939" s="852"/>
      <c r="I3939" s="852"/>
      <c r="J3939" s="852"/>
      <c r="K3939" s="852"/>
      <c r="L3939" s="852"/>
      <c r="M3939" s="852"/>
      <c r="N3939" s="852"/>
      <c r="O3939" s="852"/>
    </row>
    <row r="3940" spans="1:15" ht="25.5">
      <c r="A3940" s="856" t="s">
        <v>6899</v>
      </c>
      <c r="B3940" s="856" t="s">
        <v>6900</v>
      </c>
      <c r="C3940" s="857" t="s">
        <v>31</v>
      </c>
      <c r="D3940" s="858">
        <v>3.02</v>
      </c>
      <c r="E3940" s="852"/>
      <c r="F3940" s="852"/>
      <c r="G3940" s="852"/>
      <c r="H3940" s="852"/>
      <c r="I3940" s="852"/>
      <c r="J3940" s="852"/>
      <c r="K3940" s="852"/>
      <c r="L3940" s="852"/>
      <c r="M3940" s="852"/>
      <c r="N3940" s="852"/>
      <c r="O3940" s="852"/>
    </row>
    <row r="3941" spans="1:15" ht="25.5">
      <c r="A3941" s="856" t="s">
        <v>6901</v>
      </c>
      <c r="B3941" s="856" t="s">
        <v>6902</v>
      </c>
      <c r="C3941" s="857" t="s">
        <v>31</v>
      </c>
      <c r="D3941" s="858">
        <v>4.62</v>
      </c>
      <c r="E3941" s="852"/>
      <c r="F3941" s="852"/>
      <c r="G3941" s="852"/>
      <c r="H3941" s="852"/>
      <c r="I3941" s="852"/>
      <c r="J3941" s="852"/>
      <c r="K3941" s="852"/>
      <c r="L3941" s="852"/>
      <c r="M3941" s="852"/>
      <c r="N3941" s="852"/>
      <c r="O3941" s="852"/>
    </row>
    <row r="3942" spans="1:15" ht="25.5">
      <c r="A3942" s="856" t="s">
        <v>6903</v>
      </c>
      <c r="B3942" s="856" t="s">
        <v>6904</v>
      </c>
      <c r="C3942" s="857" t="s">
        <v>31</v>
      </c>
      <c r="D3942" s="858">
        <v>5.28</v>
      </c>
      <c r="E3942" s="852"/>
      <c r="F3942" s="852"/>
      <c r="G3942" s="852"/>
      <c r="H3942" s="852"/>
      <c r="I3942" s="852"/>
      <c r="J3942" s="852"/>
      <c r="K3942" s="852"/>
      <c r="L3942" s="852"/>
      <c r="M3942" s="852"/>
      <c r="N3942" s="852"/>
      <c r="O3942" s="852"/>
    </row>
    <row r="3943" spans="1:15" ht="25.5">
      <c r="A3943" s="856" t="s">
        <v>6905</v>
      </c>
      <c r="B3943" s="856" t="s">
        <v>6906</v>
      </c>
      <c r="C3943" s="857" t="s">
        <v>31</v>
      </c>
      <c r="D3943" s="858">
        <v>5.65</v>
      </c>
      <c r="E3943" s="852"/>
      <c r="F3943" s="852"/>
      <c r="G3943" s="852"/>
      <c r="H3943" s="852"/>
      <c r="I3943" s="852"/>
      <c r="J3943" s="852"/>
      <c r="K3943" s="852"/>
      <c r="L3943" s="852"/>
      <c r="M3943" s="852"/>
      <c r="N3943" s="852"/>
      <c r="O3943" s="852"/>
    </row>
    <row r="3944" spans="1:15" ht="25.5">
      <c r="A3944" s="856" t="s">
        <v>6907</v>
      </c>
      <c r="B3944" s="856" t="s">
        <v>6908</v>
      </c>
      <c r="C3944" s="857" t="s">
        <v>31</v>
      </c>
      <c r="D3944" s="858">
        <v>6.02</v>
      </c>
      <c r="E3944" s="852"/>
      <c r="F3944" s="852"/>
      <c r="G3944" s="852"/>
      <c r="H3944" s="852"/>
      <c r="I3944" s="852"/>
      <c r="J3944" s="852"/>
      <c r="K3944" s="852"/>
      <c r="L3944" s="852"/>
      <c r="M3944" s="852"/>
      <c r="N3944" s="852"/>
      <c r="O3944" s="852"/>
    </row>
    <row r="3945" spans="1:15">
      <c r="A3945" s="1412"/>
      <c r="B3945" s="1412"/>
      <c r="C3945" s="1412"/>
      <c r="D3945" s="1412"/>
      <c r="E3945" s="852"/>
      <c r="F3945" s="852"/>
      <c r="G3945" s="852"/>
      <c r="H3945" s="852"/>
      <c r="I3945" s="852"/>
      <c r="J3945" s="852"/>
      <c r="K3945" s="852"/>
      <c r="L3945" s="852"/>
      <c r="M3945" s="852"/>
      <c r="N3945" s="852"/>
      <c r="O3945" s="852"/>
    </row>
    <row r="3946" spans="1:15">
      <c r="A3946" s="1413" t="s">
        <v>6909</v>
      </c>
      <c r="B3946" s="1413"/>
      <c r="C3946" s="1413"/>
      <c r="D3946" s="851"/>
      <c r="E3946" s="852"/>
      <c r="F3946" s="852"/>
      <c r="G3946" s="852"/>
      <c r="H3946" s="852"/>
      <c r="I3946" s="852"/>
      <c r="J3946" s="852"/>
      <c r="K3946" s="852"/>
      <c r="L3946" s="852"/>
      <c r="M3946" s="852"/>
      <c r="N3946" s="852"/>
      <c r="O3946" s="852"/>
    </row>
    <row r="3947" spans="1:15">
      <c r="A3947" s="853" t="s">
        <v>6391</v>
      </c>
      <c r="B3947" s="853" t="s">
        <v>6392</v>
      </c>
      <c r="C3947" s="854" t="s">
        <v>6393</v>
      </c>
      <c r="D3947" s="855" t="s">
        <v>6394</v>
      </c>
      <c r="E3947" s="852"/>
      <c r="F3947" s="852"/>
      <c r="G3947" s="852"/>
      <c r="H3947" s="852"/>
      <c r="I3947" s="852"/>
      <c r="J3947" s="852"/>
      <c r="K3947" s="852"/>
      <c r="L3947" s="852"/>
      <c r="M3947" s="852"/>
      <c r="N3947" s="852"/>
      <c r="O3947" s="852"/>
    </row>
    <row r="3948" spans="1:15" ht="25.5">
      <c r="A3948" s="856" t="s">
        <v>6910</v>
      </c>
      <c r="B3948" s="856" t="s">
        <v>6911</v>
      </c>
      <c r="C3948" s="857" t="s">
        <v>31</v>
      </c>
      <c r="D3948" s="858">
        <v>7.66</v>
      </c>
      <c r="E3948" s="852"/>
      <c r="F3948" s="852"/>
      <c r="G3948" s="852"/>
      <c r="H3948" s="852"/>
      <c r="I3948" s="852"/>
      <c r="J3948" s="852"/>
      <c r="K3948" s="852"/>
      <c r="L3948" s="852"/>
      <c r="M3948" s="852"/>
      <c r="N3948" s="852"/>
      <c r="O3948" s="852"/>
    </row>
    <row r="3949" spans="1:15" ht="25.5">
      <c r="A3949" s="856" t="s">
        <v>6912</v>
      </c>
      <c r="B3949" s="856" t="s">
        <v>6913</v>
      </c>
      <c r="C3949" s="857" t="s">
        <v>31</v>
      </c>
      <c r="D3949" s="859">
        <v>12.86</v>
      </c>
      <c r="E3949" s="852"/>
      <c r="F3949" s="852"/>
      <c r="G3949" s="852"/>
      <c r="H3949" s="852"/>
      <c r="I3949" s="852"/>
      <c r="J3949" s="852"/>
      <c r="K3949" s="852"/>
      <c r="L3949" s="852"/>
      <c r="M3949" s="852"/>
      <c r="N3949" s="852"/>
      <c r="O3949" s="852"/>
    </row>
    <row r="3950" spans="1:15" ht="25.5">
      <c r="A3950" s="856" t="s">
        <v>6914</v>
      </c>
      <c r="B3950" s="856" t="s">
        <v>6915</v>
      </c>
      <c r="C3950" s="857" t="s">
        <v>31</v>
      </c>
      <c r="D3950" s="859">
        <v>24.44</v>
      </c>
      <c r="E3950" s="852"/>
      <c r="F3950" s="852"/>
      <c r="G3950" s="852"/>
      <c r="H3950" s="852"/>
      <c r="I3950" s="852"/>
      <c r="J3950" s="852"/>
      <c r="K3950" s="852"/>
      <c r="L3950" s="852"/>
      <c r="M3950" s="852"/>
      <c r="N3950" s="852"/>
      <c r="O3950" s="852"/>
    </row>
    <row r="3951" spans="1:15" ht="25.5">
      <c r="A3951" s="856" t="s">
        <v>6916</v>
      </c>
      <c r="B3951" s="856" t="s">
        <v>6917</v>
      </c>
      <c r="C3951" s="857" t="s">
        <v>31</v>
      </c>
      <c r="D3951" s="859">
        <v>35.090000000000003</v>
      </c>
      <c r="E3951" s="852"/>
      <c r="F3951" s="852"/>
      <c r="G3951" s="852"/>
      <c r="H3951" s="852"/>
      <c r="I3951" s="852"/>
      <c r="J3951" s="852"/>
      <c r="K3951" s="852"/>
      <c r="L3951" s="852"/>
      <c r="M3951" s="852"/>
      <c r="N3951" s="852"/>
      <c r="O3951" s="852"/>
    </row>
    <row r="3952" spans="1:15" ht="25.5">
      <c r="A3952" s="856" t="s">
        <v>6918</v>
      </c>
      <c r="B3952" s="856" t="s">
        <v>6919</v>
      </c>
      <c r="C3952" s="857" t="s">
        <v>31</v>
      </c>
      <c r="D3952" s="859">
        <v>53.74</v>
      </c>
      <c r="E3952" s="852"/>
      <c r="F3952" s="852"/>
      <c r="G3952" s="852"/>
      <c r="H3952" s="852"/>
      <c r="I3952" s="852"/>
      <c r="J3952" s="852"/>
      <c r="K3952" s="852"/>
      <c r="L3952" s="852"/>
      <c r="M3952" s="852"/>
      <c r="N3952" s="852"/>
      <c r="O3952" s="852"/>
    </row>
    <row r="3953" spans="1:15">
      <c r="A3953" s="1412"/>
      <c r="B3953" s="1412"/>
      <c r="C3953" s="1412"/>
      <c r="D3953" s="1412"/>
      <c r="E3953" s="852"/>
      <c r="F3953" s="852"/>
      <c r="G3953" s="852"/>
      <c r="H3953" s="852"/>
      <c r="I3953" s="852"/>
      <c r="J3953" s="852"/>
      <c r="K3953" s="852"/>
      <c r="L3953" s="852"/>
      <c r="M3953" s="852"/>
      <c r="N3953" s="852"/>
      <c r="O3953" s="852"/>
    </row>
    <row r="3954" spans="1:15">
      <c r="A3954" s="1413" t="s">
        <v>6920</v>
      </c>
      <c r="B3954" s="1413"/>
      <c r="C3954" s="1413"/>
      <c r="D3954" s="851"/>
      <c r="E3954" s="852"/>
      <c r="F3954" s="852"/>
      <c r="G3954" s="852"/>
      <c r="H3954" s="852"/>
      <c r="I3954" s="852"/>
      <c r="J3954" s="852"/>
      <c r="K3954" s="852"/>
      <c r="L3954" s="852"/>
      <c r="M3954" s="852"/>
      <c r="N3954" s="852"/>
      <c r="O3954" s="852"/>
    </row>
    <row r="3955" spans="1:15">
      <c r="A3955" s="853" t="s">
        <v>6391</v>
      </c>
      <c r="B3955" s="853" t="s">
        <v>6392</v>
      </c>
      <c r="C3955" s="854" t="s">
        <v>6393</v>
      </c>
      <c r="D3955" s="855" t="s">
        <v>6394</v>
      </c>
      <c r="E3955" s="852"/>
      <c r="F3955" s="852"/>
      <c r="G3955" s="852"/>
      <c r="H3955" s="852"/>
      <c r="I3955" s="852"/>
      <c r="J3955" s="852"/>
      <c r="K3955" s="852"/>
      <c r="L3955" s="852"/>
      <c r="M3955" s="852"/>
      <c r="N3955" s="852"/>
      <c r="O3955" s="852"/>
    </row>
    <row r="3956" spans="1:15" ht="38.25">
      <c r="A3956" s="856" t="s">
        <v>6921</v>
      </c>
      <c r="B3956" s="856" t="s">
        <v>6922</v>
      </c>
      <c r="C3956" s="857" t="s">
        <v>31</v>
      </c>
      <c r="D3956" s="858">
        <v>1.49</v>
      </c>
      <c r="E3956" s="852"/>
      <c r="F3956" s="852"/>
      <c r="G3956" s="852"/>
      <c r="H3956" s="852"/>
      <c r="I3956" s="852"/>
      <c r="J3956" s="852"/>
      <c r="K3956" s="852"/>
      <c r="L3956" s="852"/>
      <c r="M3956" s="852"/>
      <c r="N3956" s="852"/>
      <c r="O3956" s="852"/>
    </row>
    <row r="3957" spans="1:15" ht="38.25">
      <c r="A3957" s="856" t="s">
        <v>6923</v>
      </c>
      <c r="B3957" s="856" t="s">
        <v>6924</v>
      </c>
      <c r="C3957" s="857" t="s">
        <v>31</v>
      </c>
      <c r="D3957" s="858">
        <v>1.97</v>
      </c>
      <c r="E3957" s="852"/>
      <c r="F3957" s="852"/>
      <c r="G3957" s="852"/>
      <c r="H3957" s="852"/>
      <c r="I3957" s="852"/>
      <c r="J3957" s="852"/>
      <c r="K3957" s="852"/>
      <c r="L3957" s="852"/>
      <c r="M3957" s="852"/>
      <c r="N3957" s="852"/>
      <c r="O3957" s="852"/>
    </row>
    <row r="3958" spans="1:15">
      <c r="A3958" s="1412"/>
      <c r="B3958" s="1412"/>
      <c r="C3958" s="1412"/>
      <c r="D3958" s="1412"/>
      <c r="E3958" s="852"/>
      <c r="F3958" s="852"/>
      <c r="G3958" s="852"/>
      <c r="H3958" s="852"/>
      <c r="I3958" s="852"/>
      <c r="J3958" s="852"/>
      <c r="K3958" s="852"/>
      <c r="L3958" s="852"/>
      <c r="M3958" s="852"/>
      <c r="N3958" s="852"/>
      <c r="O3958" s="852"/>
    </row>
    <row r="3959" spans="1:15">
      <c r="A3959" s="1413" t="s">
        <v>6925</v>
      </c>
      <c r="B3959" s="1413"/>
      <c r="C3959" s="1413"/>
      <c r="D3959" s="851"/>
      <c r="E3959" s="852"/>
      <c r="F3959" s="852"/>
      <c r="G3959" s="852"/>
      <c r="H3959" s="852"/>
      <c r="I3959" s="852"/>
      <c r="J3959" s="852"/>
      <c r="K3959" s="852"/>
      <c r="L3959" s="852"/>
      <c r="M3959" s="852"/>
      <c r="N3959" s="852"/>
      <c r="O3959" s="852"/>
    </row>
    <row r="3960" spans="1:15">
      <c r="A3960" s="853" t="s">
        <v>6391</v>
      </c>
      <c r="B3960" s="853" t="s">
        <v>6392</v>
      </c>
      <c r="C3960" s="854" t="s">
        <v>6393</v>
      </c>
      <c r="D3960" s="855" t="s">
        <v>6394</v>
      </c>
      <c r="E3960" s="852"/>
      <c r="F3960" s="852"/>
      <c r="G3960" s="852"/>
      <c r="H3960" s="852"/>
      <c r="I3960" s="852"/>
      <c r="J3960" s="852"/>
      <c r="K3960" s="852"/>
      <c r="L3960" s="852"/>
      <c r="M3960" s="852"/>
      <c r="N3960" s="852"/>
      <c r="O3960" s="852"/>
    </row>
    <row r="3961" spans="1:15" ht="25.5">
      <c r="A3961" s="856" t="s">
        <v>6926</v>
      </c>
      <c r="B3961" s="856" t="s">
        <v>6927</v>
      </c>
      <c r="C3961" s="857" t="s">
        <v>31</v>
      </c>
      <c r="D3961" s="859">
        <v>12.75</v>
      </c>
      <c r="E3961" s="852"/>
      <c r="F3961" s="852"/>
      <c r="G3961" s="852"/>
      <c r="H3961" s="852"/>
      <c r="I3961" s="852"/>
      <c r="J3961" s="852"/>
      <c r="K3961" s="852"/>
      <c r="L3961" s="852"/>
      <c r="M3961" s="852"/>
      <c r="N3961" s="852"/>
      <c r="O3961" s="852"/>
    </row>
    <row r="3962" spans="1:15" ht="25.5">
      <c r="A3962" s="856" t="s">
        <v>6928</v>
      </c>
      <c r="B3962" s="856" t="s">
        <v>6929</v>
      </c>
      <c r="C3962" s="857" t="s">
        <v>31</v>
      </c>
      <c r="D3962" s="859">
        <v>20.74</v>
      </c>
      <c r="E3962" s="852"/>
      <c r="F3962" s="852"/>
      <c r="G3962" s="852"/>
      <c r="H3962" s="852"/>
      <c r="I3962" s="852"/>
      <c r="J3962" s="852"/>
      <c r="K3962" s="852"/>
      <c r="L3962" s="852"/>
      <c r="M3962" s="852"/>
      <c r="N3962" s="852"/>
      <c r="O3962" s="852"/>
    </row>
    <row r="3963" spans="1:15" ht="25.5">
      <c r="A3963" s="856" t="s">
        <v>6930</v>
      </c>
      <c r="B3963" s="856" t="s">
        <v>6931</v>
      </c>
      <c r="C3963" s="857" t="s">
        <v>31</v>
      </c>
      <c r="D3963" s="859">
        <v>31.59</v>
      </c>
      <c r="E3963" s="852"/>
      <c r="F3963" s="852"/>
      <c r="G3963" s="852"/>
      <c r="H3963" s="852"/>
      <c r="I3963" s="852"/>
      <c r="J3963" s="852"/>
      <c r="K3963" s="852"/>
      <c r="L3963" s="852"/>
      <c r="M3963" s="852"/>
      <c r="N3963" s="852"/>
      <c r="O3963" s="852"/>
    </row>
    <row r="3964" spans="1:15" ht="25.5">
      <c r="A3964" s="856" t="s">
        <v>6932</v>
      </c>
      <c r="B3964" s="856" t="s">
        <v>6933</v>
      </c>
      <c r="C3964" s="857" t="s">
        <v>31</v>
      </c>
      <c r="D3964" s="859">
        <v>55.35</v>
      </c>
      <c r="E3964" s="852"/>
      <c r="F3964" s="852"/>
      <c r="G3964" s="852"/>
      <c r="H3964" s="852"/>
      <c r="I3964" s="852"/>
      <c r="J3964" s="852"/>
      <c r="K3964" s="852"/>
      <c r="L3964" s="852"/>
      <c r="M3964" s="852"/>
      <c r="N3964" s="852"/>
      <c r="O3964" s="852"/>
    </row>
    <row r="3965" spans="1:15" ht="25.5">
      <c r="A3965" s="856" t="s">
        <v>6934</v>
      </c>
      <c r="B3965" s="856" t="s">
        <v>6935</v>
      </c>
      <c r="C3965" s="857" t="s">
        <v>31</v>
      </c>
      <c r="D3965" s="859">
        <v>79</v>
      </c>
      <c r="E3965" s="852"/>
      <c r="F3965" s="852"/>
      <c r="G3965" s="852"/>
      <c r="H3965" s="852"/>
      <c r="I3965" s="852"/>
      <c r="J3965" s="852"/>
      <c r="K3965" s="852"/>
      <c r="L3965" s="852"/>
      <c r="M3965" s="852"/>
      <c r="N3965" s="852"/>
      <c r="O3965" s="852"/>
    </row>
    <row r="3966" spans="1:15">
      <c r="A3966" s="1412"/>
      <c r="B3966" s="1412"/>
      <c r="C3966" s="1412"/>
      <c r="D3966" s="1412"/>
      <c r="E3966" s="852"/>
      <c r="F3966" s="852"/>
      <c r="G3966" s="852"/>
      <c r="H3966" s="852"/>
      <c r="I3966" s="852"/>
      <c r="J3966" s="852"/>
      <c r="K3966" s="852"/>
      <c r="L3966" s="852"/>
      <c r="M3966" s="852"/>
      <c r="N3966" s="852"/>
      <c r="O3966" s="852"/>
    </row>
    <row r="3967" spans="1:15">
      <c r="A3967" s="1413" t="s">
        <v>6936</v>
      </c>
      <c r="B3967" s="1413"/>
      <c r="C3967" s="1413"/>
      <c r="D3967" s="851"/>
      <c r="E3967" s="852"/>
      <c r="F3967" s="852"/>
      <c r="G3967" s="852"/>
      <c r="H3967" s="852"/>
      <c r="I3967" s="852"/>
      <c r="J3967" s="852"/>
      <c r="K3967" s="852"/>
      <c r="L3967" s="852"/>
      <c r="M3967" s="852"/>
      <c r="N3967" s="852"/>
      <c r="O3967" s="852"/>
    </row>
    <row r="3968" spans="1:15">
      <c r="A3968" s="853" t="s">
        <v>6391</v>
      </c>
      <c r="B3968" s="853" t="s">
        <v>6392</v>
      </c>
      <c r="C3968" s="854" t="s">
        <v>6393</v>
      </c>
      <c r="D3968" s="855" t="s">
        <v>6394</v>
      </c>
      <c r="E3968" s="852"/>
      <c r="F3968" s="852"/>
      <c r="G3968" s="852"/>
      <c r="H3968" s="852"/>
      <c r="I3968" s="852"/>
      <c r="J3968" s="852"/>
      <c r="K3968" s="852"/>
      <c r="L3968" s="852"/>
      <c r="M3968" s="852"/>
      <c r="N3968" s="852"/>
      <c r="O3968" s="852"/>
    </row>
    <row r="3969" spans="1:15" ht="25.5">
      <c r="A3969" s="856" t="s">
        <v>6937</v>
      </c>
      <c r="B3969" s="856" t="s">
        <v>6938</v>
      </c>
      <c r="C3969" s="857" t="s">
        <v>31</v>
      </c>
      <c r="D3969" s="858">
        <v>2.61</v>
      </c>
      <c r="E3969" s="852"/>
      <c r="F3969" s="852"/>
      <c r="G3969" s="852"/>
      <c r="H3969" s="852"/>
      <c r="I3969" s="852"/>
      <c r="J3969" s="852"/>
      <c r="K3969" s="852"/>
      <c r="L3969" s="852"/>
      <c r="M3969" s="852"/>
      <c r="N3969" s="852"/>
      <c r="O3969" s="852"/>
    </row>
    <row r="3970" spans="1:15" ht="25.5">
      <c r="A3970" s="856" t="s">
        <v>6939</v>
      </c>
      <c r="B3970" s="856" t="s">
        <v>6940</v>
      </c>
      <c r="C3970" s="857" t="s">
        <v>31</v>
      </c>
      <c r="D3970" s="858">
        <v>0.76</v>
      </c>
      <c r="E3970" s="852"/>
      <c r="F3970" s="852"/>
      <c r="G3970" s="852"/>
      <c r="H3970" s="852"/>
      <c r="I3970" s="852"/>
      <c r="J3970" s="852"/>
      <c r="K3970" s="852"/>
      <c r="L3970" s="852"/>
      <c r="M3970" s="852"/>
      <c r="N3970" s="852"/>
      <c r="O3970" s="852"/>
    </row>
    <row r="3971" spans="1:15">
      <c r="A3971" s="1412"/>
      <c r="B3971" s="1412"/>
      <c r="C3971" s="1412"/>
      <c r="D3971" s="1412"/>
      <c r="E3971" s="852"/>
      <c r="F3971" s="852"/>
      <c r="G3971" s="852"/>
      <c r="H3971" s="852"/>
      <c r="I3971" s="852"/>
      <c r="J3971" s="852"/>
      <c r="K3971" s="852"/>
      <c r="L3971" s="852"/>
      <c r="M3971" s="852"/>
      <c r="N3971" s="852"/>
      <c r="O3971" s="852"/>
    </row>
    <row r="3972" spans="1:15">
      <c r="A3972" s="1413" t="s">
        <v>6941</v>
      </c>
      <c r="B3972" s="1413"/>
      <c r="C3972" s="1413"/>
      <c r="D3972" s="851"/>
      <c r="E3972" s="852"/>
      <c r="F3972" s="852"/>
      <c r="G3972" s="852"/>
      <c r="H3972" s="852"/>
      <c r="I3972" s="852"/>
      <c r="J3972" s="852"/>
      <c r="K3972" s="852"/>
      <c r="L3972" s="852"/>
      <c r="M3972" s="852"/>
      <c r="N3972" s="852"/>
      <c r="O3972" s="852"/>
    </row>
    <row r="3973" spans="1:15">
      <c r="A3973" s="853" t="s">
        <v>6391</v>
      </c>
      <c r="B3973" s="853" t="s">
        <v>6392</v>
      </c>
      <c r="C3973" s="854" t="s">
        <v>6393</v>
      </c>
      <c r="D3973" s="855" t="s">
        <v>6394</v>
      </c>
      <c r="E3973" s="852"/>
      <c r="F3973" s="852"/>
      <c r="G3973" s="852"/>
      <c r="H3973" s="852"/>
      <c r="I3973" s="852"/>
      <c r="J3973" s="852"/>
      <c r="K3973" s="852"/>
      <c r="L3973" s="852"/>
      <c r="M3973" s="852"/>
      <c r="N3973" s="852"/>
      <c r="O3973" s="852"/>
    </row>
    <row r="3974" spans="1:15" ht="25.5">
      <c r="A3974" s="856" t="s">
        <v>6942</v>
      </c>
      <c r="B3974" s="856" t="s">
        <v>6943</v>
      </c>
      <c r="C3974" s="857" t="s">
        <v>31</v>
      </c>
      <c r="D3974" s="858">
        <v>3.87</v>
      </c>
      <c r="E3974" s="852"/>
      <c r="F3974" s="852"/>
      <c r="G3974" s="852"/>
      <c r="H3974" s="852"/>
      <c r="I3974" s="852"/>
      <c r="J3974" s="852"/>
      <c r="K3974" s="852"/>
      <c r="L3974" s="852"/>
      <c r="M3974" s="852"/>
      <c r="N3974" s="852"/>
      <c r="O3974" s="852"/>
    </row>
    <row r="3975" spans="1:15">
      <c r="A3975" s="1412"/>
      <c r="B3975" s="1412"/>
      <c r="C3975" s="1412"/>
      <c r="D3975" s="1412"/>
      <c r="E3975" s="852"/>
      <c r="F3975" s="852"/>
      <c r="G3975" s="852"/>
      <c r="H3975" s="852"/>
      <c r="I3975" s="852"/>
      <c r="J3975" s="852"/>
      <c r="K3975" s="852"/>
      <c r="L3975" s="852"/>
      <c r="M3975" s="852"/>
      <c r="N3975" s="852"/>
      <c r="O3975" s="852"/>
    </row>
    <row r="3976" spans="1:15">
      <c r="A3976" s="1413" t="s">
        <v>6944</v>
      </c>
      <c r="B3976" s="1413"/>
      <c r="C3976" s="1413"/>
      <c r="D3976" s="851"/>
      <c r="E3976" s="852"/>
      <c r="F3976" s="852"/>
      <c r="G3976" s="852"/>
      <c r="H3976" s="852"/>
      <c r="I3976" s="852"/>
      <c r="J3976" s="852"/>
      <c r="K3976" s="852"/>
      <c r="L3976" s="852"/>
      <c r="M3976" s="852"/>
      <c r="N3976" s="852"/>
      <c r="O3976" s="852"/>
    </row>
    <row r="3977" spans="1:15">
      <c r="A3977" s="1413" t="s">
        <v>6945</v>
      </c>
      <c r="B3977" s="1413"/>
      <c r="C3977" s="1413"/>
      <c r="D3977" s="851"/>
      <c r="E3977" s="852"/>
      <c r="F3977" s="852"/>
      <c r="G3977" s="852"/>
      <c r="H3977" s="852"/>
      <c r="I3977" s="852"/>
      <c r="J3977" s="852"/>
      <c r="K3977" s="852"/>
      <c r="L3977" s="852"/>
      <c r="M3977" s="852"/>
      <c r="N3977" s="852"/>
      <c r="O3977" s="852"/>
    </row>
    <row r="3978" spans="1:15">
      <c r="A3978" s="853" t="s">
        <v>6391</v>
      </c>
      <c r="B3978" s="853" t="s">
        <v>6392</v>
      </c>
      <c r="C3978" s="854" t="s">
        <v>6393</v>
      </c>
      <c r="D3978" s="855" t="s">
        <v>6394</v>
      </c>
      <c r="E3978" s="852"/>
      <c r="F3978" s="852"/>
      <c r="G3978" s="852"/>
      <c r="H3978" s="852"/>
      <c r="I3978" s="852"/>
      <c r="J3978" s="852"/>
      <c r="K3978" s="852"/>
      <c r="L3978" s="852"/>
      <c r="M3978" s="852"/>
      <c r="N3978" s="852"/>
      <c r="O3978" s="852"/>
    </row>
    <row r="3979" spans="1:15" ht="25.5">
      <c r="A3979" s="856" t="s">
        <v>6946</v>
      </c>
      <c r="B3979" s="856" t="s">
        <v>6947</v>
      </c>
      <c r="C3979" s="857" t="s">
        <v>13</v>
      </c>
      <c r="D3979" s="860">
        <v>477.62</v>
      </c>
      <c r="E3979" s="852"/>
      <c r="F3979" s="852"/>
      <c r="G3979" s="852"/>
      <c r="H3979" s="852"/>
      <c r="I3979" s="852"/>
      <c r="J3979" s="852"/>
      <c r="K3979" s="852"/>
      <c r="L3979" s="852"/>
      <c r="M3979" s="852"/>
      <c r="N3979" s="852"/>
      <c r="O3979" s="852"/>
    </row>
    <row r="3980" spans="1:15" ht="25.5">
      <c r="A3980" s="856" t="s">
        <v>6948</v>
      </c>
      <c r="B3980" s="856" t="s">
        <v>6949</v>
      </c>
      <c r="C3980" s="857" t="s">
        <v>13</v>
      </c>
      <c r="D3980" s="860">
        <v>205</v>
      </c>
      <c r="E3980" s="852"/>
      <c r="F3980" s="852"/>
      <c r="G3980" s="852"/>
      <c r="H3980" s="852"/>
      <c r="I3980" s="852"/>
      <c r="J3980" s="852"/>
      <c r="K3980" s="852"/>
      <c r="L3980" s="852"/>
      <c r="M3980" s="852"/>
      <c r="N3980" s="852"/>
      <c r="O3980" s="852"/>
    </row>
    <row r="3981" spans="1:15">
      <c r="A3981" s="1412"/>
      <c r="B3981" s="1412"/>
      <c r="C3981" s="1412"/>
      <c r="D3981" s="1412"/>
      <c r="E3981" s="852"/>
      <c r="F3981" s="852"/>
      <c r="G3981" s="852"/>
      <c r="H3981" s="852"/>
      <c r="I3981" s="852"/>
      <c r="J3981" s="852"/>
      <c r="K3981" s="852"/>
      <c r="L3981" s="852"/>
      <c r="M3981" s="852"/>
      <c r="N3981" s="852"/>
      <c r="O3981" s="852"/>
    </row>
    <row r="3982" spans="1:15">
      <c r="A3982" s="1413" t="s">
        <v>6950</v>
      </c>
      <c r="B3982" s="1413"/>
      <c r="C3982" s="1413"/>
      <c r="D3982" s="851"/>
      <c r="E3982" s="852"/>
      <c r="F3982" s="852"/>
      <c r="G3982" s="852"/>
      <c r="H3982" s="852"/>
      <c r="I3982" s="852"/>
      <c r="J3982" s="852"/>
      <c r="K3982" s="852"/>
      <c r="L3982" s="852"/>
      <c r="M3982" s="852"/>
      <c r="N3982" s="852"/>
      <c r="O3982" s="852"/>
    </row>
    <row r="3983" spans="1:15">
      <c r="A3983" s="1413" t="s">
        <v>6951</v>
      </c>
      <c r="B3983" s="1413"/>
      <c r="C3983" s="1413"/>
      <c r="D3983" s="851"/>
      <c r="E3983" s="852"/>
      <c r="F3983" s="852"/>
      <c r="G3983" s="852"/>
      <c r="H3983" s="852"/>
      <c r="I3983" s="852"/>
      <c r="J3983" s="852"/>
      <c r="K3983" s="852"/>
      <c r="L3983" s="852"/>
      <c r="M3983" s="852"/>
      <c r="N3983" s="852"/>
      <c r="O3983" s="852"/>
    </row>
    <row r="3984" spans="1:15">
      <c r="A3984" s="853" t="s">
        <v>6391</v>
      </c>
      <c r="B3984" s="853" t="s">
        <v>6392</v>
      </c>
      <c r="C3984" s="854" t="s">
        <v>6393</v>
      </c>
      <c r="D3984" s="855" t="s">
        <v>6394</v>
      </c>
      <c r="E3984" s="852"/>
      <c r="F3984" s="852"/>
      <c r="G3984" s="852"/>
      <c r="H3984" s="852"/>
      <c r="I3984" s="852"/>
      <c r="J3984" s="852"/>
      <c r="K3984" s="852"/>
      <c r="L3984" s="852"/>
      <c r="M3984" s="852"/>
      <c r="N3984" s="852"/>
      <c r="O3984" s="852"/>
    </row>
    <row r="3985" spans="1:15" ht="25.5">
      <c r="A3985" s="856" t="s">
        <v>6952</v>
      </c>
      <c r="B3985" s="856" t="s">
        <v>6953</v>
      </c>
      <c r="C3985" s="857" t="s">
        <v>13</v>
      </c>
      <c r="D3985" s="860">
        <v>424.32</v>
      </c>
      <c r="E3985" s="852"/>
      <c r="F3985" s="852"/>
      <c r="G3985" s="852"/>
      <c r="H3985" s="852"/>
      <c r="I3985" s="852"/>
      <c r="J3985" s="852"/>
      <c r="K3985" s="852"/>
      <c r="L3985" s="852"/>
      <c r="M3985" s="852"/>
      <c r="N3985" s="852"/>
      <c r="O3985" s="852"/>
    </row>
    <row r="3986" spans="1:15">
      <c r="A3986" s="1412"/>
      <c r="B3986" s="1412"/>
      <c r="C3986" s="1412"/>
      <c r="D3986" s="1412"/>
      <c r="E3986" s="852"/>
      <c r="F3986" s="852"/>
      <c r="G3986" s="852"/>
      <c r="H3986" s="852"/>
      <c r="I3986" s="852"/>
      <c r="J3986" s="852"/>
      <c r="K3986" s="852"/>
      <c r="L3986" s="852"/>
      <c r="M3986" s="852"/>
      <c r="N3986" s="852"/>
      <c r="O3986" s="852"/>
    </row>
    <row r="3987" spans="1:15">
      <c r="A3987" s="1413" t="s">
        <v>6954</v>
      </c>
      <c r="B3987" s="1413"/>
      <c r="C3987" s="1413"/>
      <c r="D3987" s="851"/>
      <c r="E3987" s="852"/>
      <c r="F3987" s="852"/>
      <c r="G3987" s="852"/>
      <c r="H3987" s="852"/>
      <c r="I3987" s="852"/>
      <c r="J3987" s="852"/>
      <c r="K3987" s="852"/>
      <c r="L3987" s="852"/>
      <c r="M3987" s="852"/>
      <c r="N3987" s="852"/>
      <c r="O3987" s="852"/>
    </row>
    <row r="3988" spans="1:15">
      <c r="A3988" s="1413" t="s">
        <v>6955</v>
      </c>
      <c r="B3988" s="1413"/>
      <c r="C3988" s="1413"/>
      <c r="D3988" s="851"/>
      <c r="E3988" s="852"/>
      <c r="F3988" s="852"/>
      <c r="G3988" s="852"/>
      <c r="H3988" s="852"/>
      <c r="I3988" s="852"/>
      <c r="J3988" s="852"/>
      <c r="K3988" s="852"/>
      <c r="L3988" s="852"/>
      <c r="M3988" s="852"/>
      <c r="N3988" s="852"/>
      <c r="O3988" s="852"/>
    </row>
    <row r="3989" spans="1:15">
      <c r="A3989" s="853" t="s">
        <v>6391</v>
      </c>
      <c r="B3989" s="853" t="s">
        <v>6392</v>
      </c>
      <c r="C3989" s="854" t="s">
        <v>6393</v>
      </c>
      <c r="D3989" s="855" t="s">
        <v>6394</v>
      </c>
      <c r="E3989" s="852"/>
      <c r="F3989" s="852"/>
      <c r="G3989" s="852"/>
      <c r="H3989" s="852"/>
      <c r="I3989" s="852"/>
      <c r="J3989" s="852"/>
      <c r="K3989" s="852"/>
      <c r="L3989" s="852"/>
      <c r="M3989" s="852"/>
      <c r="N3989" s="852"/>
      <c r="O3989" s="852"/>
    </row>
    <row r="3990" spans="1:15" ht="38.25">
      <c r="A3990" s="856" t="s">
        <v>6956</v>
      </c>
      <c r="B3990" s="856" t="s">
        <v>6957</v>
      </c>
      <c r="C3990" s="857" t="s">
        <v>13</v>
      </c>
      <c r="D3990" s="861">
        <v>1352.81</v>
      </c>
      <c r="E3990" s="852"/>
      <c r="F3990" s="852"/>
      <c r="G3990" s="852"/>
      <c r="H3990" s="852"/>
      <c r="I3990" s="852"/>
      <c r="J3990" s="852"/>
      <c r="K3990" s="852"/>
      <c r="L3990" s="852"/>
      <c r="M3990" s="852"/>
      <c r="N3990" s="852"/>
      <c r="O3990" s="852"/>
    </row>
    <row r="3991" spans="1:15" ht="38.25">
      <c r="A3991" s="856" t="s">
        <v>6958</v>
      </c>
      <c r="B3991" s="856" t="s">
        <v>6959</v>
      </c>
      <c r="C3991" s="857" t="s">
        <v>13</v>
      </c>
      <c r="D3991" s="859">
        <v>78.760000000000005</v>
      </c>
      <c r="E3991" s="852"/>
      <c r="F3991" s="852"/>
      <c r="G3991" s="852"/>
      <c r="H3991" s="852"/>
      <c r="I3991" s="852"/>
      <c r="J3991" s="852"/>
      <c r="K3991" s="852"/>
      <c r="L3991" s="852"/>
      <c r="M3991" s="852"/>
      <c r="N3991" s="852"/>
      <c r="O3991" s="852"/>
    </row>
    <row r="3992" spans="1:15" ht="38.25">
      <c r="A3992" s="856" t="s">
        <v>6960</v>
      </c>
      <c r="B3992" s="856" t="s">
        <v>6961</v>
      </c>
      <c r="C3992" s="857" t="s">
        <v>13</v>
      </c>
      <c r="D3992" s="860">
        <v>237.96</v>
      </c>
      <c r="E3992" s="852"/>
      <c r="F3992" s="852"/>
      <c r="G3992" s="852"/>
      <c r="H3992" s="852"/>
      <c r="I3992" s="852"/>
      <c r="J3992" s="852"/>
      <c r="K3992" s="852"/>
      <c r="L3992" s="852"/>
      <c r="M3992" s="852"/>
      <c r="N3992" s="852"/>
      <c r="O3992" s="852"/>
    </row>
    <row r="3993" spans="1:15" ht="38.25">
      <c r="A3993" s="856" t="s">
        <v>6962</v>
      </c>
      <c r="B3993" s="856" t="s">
        <v>6963</v>
      </c>
      <c r="C3993" s="857" t="s">
        <v>13</v>
      </c>
      <c r="D3993" s="860">
        <v>448.99</v>
      </c>
      <c r="E3993" s="852"/>
      <c r="F3993" s="852"/>
      <c r="G3993" s="852"/>
      <c r="H3993" s="852"/>
      <c r="I3993" s="852"/>
      <c r="J3993" s="852"/>
      <c r="K3993" s="852"/>
      <c r="L3993" s="852"/>
      <c r="M3993" s="852"/>
      <c r="N3993" s="852"/>
      <c r="O3993" s="852"/>
    </row>
    <row r="3994" spans="1:15" ht="38.25">
      <c r="A3994" s="856" t="s">
        <v>6964</v>
      </c>
      <c r="B3994" s="856" t="s">
        <v>6965</v>
      </c>
      <c r="C3994" s="857" t="s">
        <v>13</v>
      </c>
      <c r="D3994" s="860">
        <v>707.54</v>
      </c>
      <c r="E3994" s="852"/>
      <c r="F3994" s="852"/>
      <c r="G3994" s="852"/>
      <c r="H3994" s="852"/>
      <c r="I3994" s="852"/>
      <c r="J3994" s="852"/>
      <c r="K3994" s="852"/>
      <c r="L3994" s="852"/>
      <c r="M3994" s="852"/>
      <c r="N3994" s="852"/>
      <c r="O3994" s="852"/>
    </row>
    <row r="3995" spans="1:15">
      <c r="A3995" s="1412"/>
      <c r="B3995" s="1412"/>
      <c r="C3995" s="1412"/>
      <c r="D3995" s="1412"/>
      <c r="E3995" s="852"/>
      <c r="F3995" s="852"/>
      <c r="G3995" s="852"/>
      <c r="H3995" s="852"/>
      <c r="I3995" s="852"/>
      <c r="J3995" s="852"/>
      <c r="K3995" s="852"/>
      <c r="L3995" s="852"/>
      <c r="M3995" s="852"/>
      <c r="N3995" s="852"/>
      <c r="O3995" s="852"/>
    </row>
    <row r="3996" spans="1:15">
      <c r="A3996" s="1413" t="s">
        <v>6966</v>
      </c>
      <c r="B3996" s="1413"/>
      <c r="C3996" s="1413"/>
      <c r="D3996" s="851"/>
      <c r="E3996" s="852"/>
      <c r="F3996" s="852"/>
      <c r="G3996" s="852"/>
      <c r="H3996" s="852"/>
      <c r="I3996" s="852"/>
      <c r="J3996" s="852"/>
      <c r="K3996" s="852"/>
      <c r="L3996" s="852"/>
      <c r="M3996" s="852"/>
      <c r="N3996" s="852"/>
      <c r="O3996" s="852"/>
    </row>
    <row r="3997" spans="1:15">
      <c r="A3997" s="853" t="s">
        <v>6391</v>
      </c>
      <c r="B3997" s="853" t="s">
        <v>6392</v>
      </c>
      <c r="C3997" s="854" t="s">
        <v>6393</v>
      </c>
      <c r="D3997" s="855" t="s">
        <v>6394</v>
      </c>
      <c r="E3997" s="852"/>
      <c r="F3997" s="852"/>
      <c r="G3997" s="852"/>
      <c r="H3997" s="852"/>
      <c r="I3997" s="852"/>
      <c r="J3997" s="852"/>
      <c r="K3997" s="852"/>
      <c r="L3997" s="852"/>
      <c r="M3997" s="852"/>
      <c r="N3997" s="852"/>
      <c r="O3997" s="852"/>
    </row>
    <row r="3998" spans="1:15" ht="38.25">
      <c r="A3998" s="856" t="s">
        <v>6967</v>
      </c>
      <c r="B3998" s="856" t="s">
        <v>6968</v>
      </c>
      <c r="C3998" s="857" t="s">
        <v>13</v>
      </c>
      <c r="D3998" s="861">
        <v>1689.63</v>
      </c>
      <c r="E3998" s="852"/>
      <c r="F3998" s="852"/>
      <c r="G3998" s="852"/>
      <c r="H3998" s="852"/>
      <c r="I3998" s="852"/>
      <c r="J3998" s="852"/>
      <c r="K3998" s="852"/>
      <c r="L3998" s="852"/>
      <c r="M3998" s="852"/>
      <c r="N3998" s="852"/>
      <c r="O3998" s="852"/>
    </row>
    <row r="3999" spans="1:15" ht="38.25">
      <c r="A3999" s="856" t="s">
        <v>6969</v>
      </c>
      <c r="B3999" s="856" t="s">
        <v>6970</v>
      </c>
      <c r="C3999" s="857" t="s">
        <v>13</v>
      </c>
      <c r="D3999" s="861">
        <v>2755.03</v>
      </c>
      <c r="E3999" s="852"/>
      <c r="F3999" s="852"/>
      <c r="G3999" s="852"/>
      <c r="H3999" s="852"/>
      <c r="I3999" s="852"/>
      <c r="J3999" s="852"/>
      <c r="K3999" s="852"/>
      <c r="L3999" s="852"/>
      <c r="M3999" s="852"/>
      <c r="N3999" s="852"/>
      <c r="O3999" s="852"/>
    </row>
    <row r="4000" spans="1:15" ht="38.25">
      <c r="A4000" s="856" t="s">
        <v>6971</v>
      </c>
      <c r="B4000" s="856" t="s">
        <v>6972</v>
      </c>
      <c r="C4000" s="857" t="s">
        <v>13</v>
      </c>
      <c r="D4000" s="860">
        <v>102.18</v>
      </c>
      <c r="E4000" s="852"/>
      <c r="F4000" s="852"/>
      <c r="G4000" s="852"/>
      <c r="H4000" s="852"/>
      <c r="I4000" s="852"/>
      <c r="J4000" s="852"/>
      <c r="K4000" s="852"/>
      <c r="L4000" s="852"/>
      <c r="M4000" s="852"/>
      <c r="N4000" s="852"/>
      <c r="O4000" s="852"/>
    </row>
    <row r="4001" spans="1:15" ht="38.25">
      <c r="A4001" s="856" t="s">
        <v>6973</v>
      </c>
      <c r="B4001" s="856" t="s">
        <v>6974</v>
      </c>
      <c r="C4001" s="857" t="s">
        <v>13</v>
      </c>
      <c r="D4001" s="860">
        <v>185.25</v>
      </c>
      <c r="E4001" s="852"/>
      <c r="F4001" s="852"/>
      <c r="G4001" s="852"/>
      <c r="H4001" s="852"/>
      <c r="I4001" s="852"/>
      <c r="J4001" s="852"/>
      <c r="K4001" s="852"/>
      <c r="L4001" s="852"/>
      <c r="M4001" s="852"/>
      <c r="N4001" s="852"/>
      <c r="O4001" s="852"/>
    </row>
    <row r="4002" spans="1:15" ht="38.25">
      <c r="A4002" s="856" t="s">
        <v>6975</v>
      </c>
      <c r="B4002" s="856" t="s">
        <v>6976</v>
      </c>
      <c r="C4002" s="857" t="s">
        <v>13</v>
      </c>
      <c r="D4002" s="860">
        <v>330.48</v>
      </c>
      <c r="E4002" s="852"/>
      <c r="F4002" s="852"/>
      <c r="G4002" s="852"/>
      <c r="H4002" s="852"/>
      <c r="I4002" s="852"/>
      <c r="J4002" s="852"/>
      <c r="K4002" s="852"/>
      <c r="L4002" s="852"/>
      <c r="M4002" s="852"/>
      <c r="N4002" s="852"/>
      <c r="O4002" s="852"/>
    </row>
    <row r="4003" spans="1:15" ht="38.25">
      <c r="A4003" s="856" t="s">
        <v>6977</v>
      </c>
      <c r="B4003" s="856" t="s">
        <v>6978</v>
      </c>
      <c r="C4003" s="857" t="s">
        <v>13</v>
      </c>
      <c r="D4003" s="860">
        <v>589.16999999999996</v>
      </c>
      <c r="E4003" s="852"/>
      <c r="F4003" s="852"/>
      <c r="G4003" s="852"/>
      <c r="H4003" s="852"/>
      <c r="I4003" s="852"/>
      <c r="J4003" s="852"/>
      <c r="K4003" s="852"/>
      <c r="L4003" s="852"/>
      <c r="M4003" s="852"/>
      <c r="N4003" s="852"/>
      <c r="O4003" s="852"/>
    </row>
    <row r="4004" spans="1:15" ht="25.5">
      <c r="A4004" s="856" t="s">
        <v>6979</v>
      </c>
      <c r="B4004" s="856" t="s">
        <v>6980</v>
      </c>
      <c r="C4004" s="857" t="s">
        <v>13</v>
      </c>
      <c r="D4004" s="860">
        <v>315</v>
      </c>
      <c r="E4004" s="852"/>
      <c r="F4004" s="852"/>
      <c r="G4004" s="852"/>
      <c r="H4004" s="852"/>
      <c r="I4004" s="852"/>
      <c r="J4004" s="852"/>
      <c r="K4004" s="852"/>
      <c r="L4004" s="852"/>
      <c r="M4004" s="852"/>
      <c r="N4004" s="852"/>
      <c r="O4004" s="852"/>
    </row>
    <row r="4005" spans="1:15">
      <c r="A4005" s="1412"/>
      <c r="B4005" s="1412"/>
      <c r="C4005" s="1412"/>
      <c r="D4005" s="1412"/>
      <c r="E4005" s="852"/>
      <c r="F4005" s="852"/>
      <c r="G4005" s="852"/>
      <c r="H4005" s="852"/>
      <c r="I4005" s="852"/>
      <c r="J4005" s="852"/>
      <c r="K4005" s="852"/>
      <c r="L4005" s="852"/>
      <c r="M4005" s="852"/>
      <c r="N4005" s="852"/>
      <c r="O4005" s="852"/>
    </row>
    <row r="4006" spans="1:15">
      <c r="A4006" s="1413" t="s">
        <v>6981</v>
      </c>
      <c r="B4006" s="1413"/>
      <c r="C4006" s="1413"/>
      <c r="D4006" s="851"/>
      <c r="E4006" s="852"/>
      <c r="F4006" s="852"/>
      <c r="G4006" s="852"/>
      <c r="H4006" s="852"/>
      <c r="I4006" s="852"/>
      <c r="J4006" s="852"/>
      <c r="K4006" s="852"/>
      <c r="L4006" s="852"/>
      <c r="M4006" s="852"/>
      <c r="N4006" s="852"/>
      <c r="O4006" s="852"/>
    </row>
    <row r="4007" spans="1:15">
      <c r="A4007" s="1413" t="s">
        <v>6982</v>
      </c>
      <c r="B4007" s="1413"/>
      <c r="C4007" s="1413"/>
      <c r="D4007" s="851"/>
      <c r="E4007" s="852"/>
      <c r="F4007" s="852"/>
      <c r="G4007" s="852"/>
      <c r="H4007" s="852"/>
      <c r="I4007" s="852"/>
      <c r="J4007" s="852"/>
      <c r="K4007" s="852"/>
      <c r="L4007" s="852"/>
      <c r="M4007" s="852"/>
      <c r="N4007" s="852"/>
      <c r="O4007" s="852"/>
    </row>
    <row r="4008" spans="1:15">
      <c r="A4008" s="853" t="s">
        <v>6391</v>
      </c>
      <c r="B4008" s="853" t="s">
        <v>6392</v>
      </c>
      <c r="C4008" s="854" t="s">
        <v>6393</v>
      </c>
      <c r="D4008" s="855" t="s">
        <v>6394</v>
      </c>
      <c r="E4008" s="852"/>
      <c r="F4008" s="852"/>
      <c r="G4008" s="852"/>
      <c r="H4008" s="852"/>
      <c r="I4008" s="852"/>
      <c r="J4008" s="852"/>
      <c r="K4008" s="852"/>
      <c r="L4008" s="852"/>
      <c r="M4008" s="852"/>
      <c r="N4008" s="852"/>
      <c r="O4008" s="852"/>
    </row>
    <row r="4009" spans="1:15">
      <c r="A4009" s="856" t="s">
        <v>6983</v>
      </c>
      <c r="B4009" s="856" t="s">
        <v>6984</v>
      </c>
      <c r="C4009" s="857" t="s">
        <v>13</v>
      </c>
      <c r="D4009" s="859">
        <v>13.64</v>
      </c>
      <c r="E4009" s="852"/>
      <c r="F4009" s="852"/>
      <c r="G4009" s="852"/>
      <c r="H4009" s="852"/>
      <c r="I4009" s="852"/>
      <c r="J4009" s="852"/>
      <c r="K4009" s="852"/>
      <c r="L4009" s="852"/>
      <c r="M4009" s="852"/>
      <c r="N4009" s="852"/>
      <c r="O4009" s="852"/>
    </row>
    <row r="4010" spans="1:15">
      <c r="A4010" s="856" t="s">
        <v>6985</v>
      </c>
      <c r="B4010" s="856" t="s">
        <v>6986</v>
      </c>
      <c r="C4010" s="857" t="s">
        <v>31</v>
      </c>
      <c r="D4010" s="860">
        <v>283.32</v>
      </c>
      <c r="E4010" s="852"/>
      <c r="F4010" s="852"/>
      <c r="G4010" s="852"/>
      <c r="H4010" s="852"/>
      <c r="I4010" s="852"/>
      <c r="J4010" s="852"/>
      <c r="K4010" s="852"/>
      <c r="L4010" s="852"/>
      <c r="M4010" s="852"/>
      <c r="N4010" s="852"/>
      <c r="O4010" s="852"/>
    </row>
    <row r="4011" spans="1:15">
      <c r="A4011" s="856" t="s">
        <v>6987</v>
      </c>
      <c r="B4011" s="856" t="s">
        <v>6988</v>
      </c>
      <c r="C4011" s="857" t="s">
        <v>31</v>
      </c>
      <c r="D4011" s="860">
        <v>274.89999999999998</v>
      </c>
      <c r="E4011" s="852"/>
      <c r="F4011" s="852"/>
      <c r="G4011" s="852"/>
      <c r="H4011" s="852"/>
      <c r="I4011" s="852"/>
      <c r="J4011" s="852"/>
      <c r="K4011" s="852"/>
      <c r="L4011" s="852"/>
      <c r="M4011" s="852"/>
      <c r="N4011" s="852"/>
      <c r="O4011" s="852"/>
    </row>
    <row r="4012" spans="1:15">
      <c r="A4012" s="856" t="s">
        <v>6989</v>
      </c>
      <c r="B4012" s="856" t="s">
        <v>6990</v>
      </c>
      <c r="C4012" s="857" t="s">
        <v>31</v>
      </c>
      <c r="D4012" s="859">
        <v>72.02</v>
      </c>
      <c r="E4012" s="852"/>
      <c r="F4012" s="852"/>
      <c r="G4012" s="852"/>
      <c r="H4012" s="852"/>
      <c r="I4012" s="852"/>
      <c r="J4012" s="852"/>
      <c r="K4012" s="852"/>
      <c r="L4012" s="852"/>
      <c r="M4012" s="852"/>
      <c r="N4012" s="852"/>
      <c r="O4012" s="852"/>
    </row>
    <row r="4013" spans="1:15">
      <c r="A4013" s="1412"/>
      <c r="B4013" s="1412"/>
      <c r="C4013" s="1412"/>
      <c r="D4013" s="1412"/>
      <c r="E4013" s="852"/>
      <c r="F4013" s="852"/>
      <c r="G4013" s="852"/>
      <c r="H4013" s="852"/>
      <c r="I4013" s="852"/>
      <c r="J4013" s="852"/>
      <c r="K4013" s="852"/>
      <c r="L4013" s="852"/>
      <c r="M4013" s="852"/>
      <c r="N4013" s="852"/>
      <c r="O4013" s="852"/>
    </row>
    <row r="4014" spans="1:15">
      <c r="A4014" s="1413" t="s">
        <v>6991</v>
      </c>
      <c r="B4014" s="1413"/>
      <c r="C4014" s="1413"/>
      <c r="D4014" s="851"/>
      <c r="E4014" s="852"/>
      <c r="F4014" s="852"/>
      <c r="G4014" s="852"/>
      <c r="H4014" s="852"/>
      <c r="I4014" s="852"/>
      <c r="J4014" s="852"/>
      <c r="K4014" s="852"/>
      <c r="L4014" s="852"/>
      <c r="M4014" s="852"/>
      <c r="N4014" s="852"/>
      <c r="O4014" s="852"/>
    </row>
    <row r="4015" spans="1:15">
      <c r="A4015" s="853" t="s">
        <v>6391</v>
      </c>
      <c r="B4015" s="853" t="s">
        <v>6392</v>
      </c>
      <c r="C4015" s="854" t="s">
        <v>6393</v>
      </c>
      <c r="D4015" s="855" t="s">
        <v>6394</v>
      </c>
      <c r="E4015" s="852"/>
      <c r="F4015" s="852"/>
      <c r="G4015" s="852"/>
      <c r="H4015" s="852"/>
      <c r="I4015" s="852"/>
      <c r="J4015" s="852"/>
      <c r="K4015" s="852"/>
      <c r="L4015" s="852"/>
      <c r="M4015" s="852"/>
      <c r="N4015" s="852"/>
      <c r="O4015" s="852"/>
    </row>
    <row r="4016" spans="1:15">
      <c r="A4016" s="856" t="s">
        <v>6992</v>
      </c>
      <c r="B4016" s="856" t="s">
        <v>6993</v>
      </c>
      <c r="C4016" s="857" t="s">
        <v>13</v>
      </c>
      <c r="D4016" s="859">
        <v>36.94</v>
      </c>
      <c r="E4016" s="852"/>
      <c r="F4016" s="852"/>
      <c r="G4016" s="852"/>
      <c r="H4016" s="852"/>
      <c r="I4016" s="852"/>
      <c r="J4016" s="852"/>
      <c r="K4016" s="852"/>
      <c r="L4016" s="852"/>
      <c r="M4016" s="852"/>
      <c r="N4016" s="852"/>
      <c r="O4016" s="852"/>
    </row>
    <row r="4017" spans="1:15">
      <c r="A4017" s="856" t="s">
        <v>6994</v>
      </c>
      <c r="B4017" s="856" t="s">
        <v>6995</v>
      </c>
      <c r="C4017" s="857" t="s">
        <v>13</v>
      </c>
      <c r="D4017" s="860">
        <v>110.71</v>
      </c>
      <c r="E4017" s="852"/>
      <c r="F4017" s="852"/>
      <c r="G4017" s="852"/>
      <c r="H4017" s="852"/>
      <c r="I4017" s="852"/>
      <c r="J4017" s="852"/>
      <c r="K4017" s="852"/>
      <c r="L4017" s="852"/>
      <c r="M4017" s="852"/>
      <c r="N4017" s="852"/>
      <c r="O4017" s="852"/>
    </row>
    <row r="4018" spans="1:15">
      <c r="A4018" s="856" t="s">
        <v>6996</v>
      </c>
      <c r="B4018" s="856" t="s">
        <v>6997</v>
      </c>
      <c r="C4018" s="857" t="s">
        <v>13</v>
      </c>
      <c r="D4018" s="860">
        <v>203.42</v>
      </c>
      <c r="E4018" s="852"/>
      <c r="F4018" s="852"/>
      <c r="G4018" s="852"/>
      <c r="H4018" s="852"/>
      <c r="I4018" s="852"/>
      <c r="J4018" s="852"/>
      <c r="K4018" s="852"/>
      <c r="L4018" s="852"/>
      <c r="M4018" s="852"/>
      <c r="N4018" s="852"/>
      <c r="O4018" s="852"/>
    </row>
    <row r="4019" spans="1:15">
      <c r="A4019" s="856" t="s">
        <v>6998</v>
      </c>
      <c r="B4019" s="856" t="s">
        <v>6999</v>
      </c>
      <c r="C4019" s="857" t="s">
        <v>13</v>
      </c>
      <c r="D4019" s="860">
        <v>275.02999999999997</v>
      </c>
      <c r="E4019" s="852"/>
      <c r="F4019" s="852"/>
      <c r="G4019" s="852"/>
      <c r="H4019" s="852"/>
      <c r="I4019" s="852"/>
      <c r="J4019" s="852"/>
      <c r="K4019" s="852"/>
      <c r="L4019" s="852"/>
      <c r="M4019" s="852"/>
      <c r="N4019" s="852"/>
      <c r="O4019" s="852"/>
    </row>
    <row r="4020" spans="1:15">
      <c r="A4020" s="1412"/>
      <c r="B4020" s="1412"/>
      <c r="C4020" s="1412"/>
      <c r="D4020" s="1412"/>
      <c r="E4020" s="852"/>
      <c r="F4020" s="852"/>
      <c r="G4020" s="852"/>
      <c r="H4020" s="852"/>
      <c r="I4020" s="852"/>
      <c r="J4020" s="852"/>
      <c r="K4020" s="852"/>
      <c r="L4020" s="852"/>
      <c r="M4020" s="852"/>
      <c r="N4020" s="852"/>
      <c r="O4020" s="852"/>
    </row>
    <row r="4021" spans="1:15">
      <c r="A4021" s="1413" t="s">
        <v>7000</v>
      </c>
      <c r="B4021" s="1413"/>
      <c r="C4021" s="1413"/>
      <c r="D4021" s="851"/>
      <c r="E4021" s="852"/>
      <c r="F4021" s="852"/>
      <c r="G4021" s="852"/>
      <c r="H4021" s="852"/>
      <c r="I4021" s="852"/>
      <c r="J4021" s="852"/>
      <c r="K4021" s="852"/>
      <c r="L4021" s="852"/>
      <c r="M4021" s="852"/>
      <c r="N4021" s="852"/>
      <c r="O4021" s="852"/>
    </row>
    <row r="4022" spans="1:15">
      <c r="A4022" s="853" t="s">
        <v>6391</v>
      </c>
      <c r="B4022" s="853" t="s">
        <v>6392</v>
      </c>
      <c r="C4022" s="854" t="s">
        <v>6393</v>
      </c>
      <c r="D4022" s="855" t="s">
        <v>6394</v>
      </c>
      <c r="E4022" s="852"/>
      <c r="F4022" s="852"/>
      <c r="G4022" s="852"/>
      <c r="H4022" s="852"/>
      <c r="I4022" s="852"/>
      <c r="J4022" s="852"/>
      <c r="K4022" s="852"/>
      <c r="L4022" s="852"/>
      <c r="M4022" s="852"/>
      <c r="N4022" s="852"/>
      <c r="O4022" s="852"/>
    </row>
    <row r="4023" spans="1:15">
      <c r="A4023" s="856" t="s">
        <v>7001</v>
      </c>
      <c r="B4023" s="856" t="s">
        <v>7002</v>
      </c>
      <c r="C4023" s="857" t="s">
        <v>13</v>
      </c>
      <c r="D4023" s="859">
        <v>28.9</v>
      </c>
      <c r="E4023" s="852"/>
      <c r="F4023" s="852"/>
      <c r="G4023" s="852"/>
      <c r="H4023" s="852"/>
      <c r="I4023" s="852"/>
      <c r="J4023" s="852"/>
      <c r="K4023" s="852"/>
      <c r="L4023" s="852"/>
      <c r="M4023" s="852"/>
      <c r="N4023" s="852"/>
      <c r="O4023" s="852"/>
    </row>
    <row r="4024" spans="1:15">
      <c r="A4024" s="856" t="s">
        <v>7003</v>
      </c>
      <c r="B4024" s="856" t="s">
        <v>7004</v>
      </c>
      <c r="C4024" s="857" t="s">
        <v>13</v>
      </c>
      <c r="D4024" s="859">
        <v>27.92</v>
      </c>
      <c r="E4024" s="852"/>
      <c r="F4024" s="852"/>
      <c r="G4024" s="852"/>
      <c r="H4024" s="852"/>
      <c r="I4024" s="852"/>
      <c r="J4024" s="852"/>
      <c r="K4024" s="852"/>
      <c r="L4024" s="852"/>
      <c r="M4024" s="852"/>
      <c r="N4024" s="852"/>
      <c r="O4024" s="852"/>
    </row>
    <row r="4025" spans="1:15">
      <c r="A4025" s="856" t="s">
        <v>7005</v>
      </c>
      <c r="B4025" s="856" t="s">
        <v>7006</v>
      </c>
      <c r="C4025" s="857" t="s">
        <v>13</v>
      </c>
      <c r="D4025" s="859">
        <v>20.27</v>
      </c>
      <c r="E4025" s="852"/>
      <c r="F4025" s="852"/>
      <c r="G4025" s="852"/>
      <c r="H4025" s="852"/>
      <c r="I4025" s="852"/>
      <c r="J4025" s="852"/>
      <c r="K4025" s="852"/>
      <c r="L4025" s="852"/>
      <c r="M4025" s="852"/>
      <c r="N4025" s="852"/>
      <c r="O4025" s="852"/>
    </row>
    <row r="4026" spans="1:15">
      <c r="A4026" s="856" t="s">
        <v>7007</v>
      </c>
      <c r="B4026" s="856" t="s">
        <v>7008</v>
      </c>
      <c r="C4026" s="857" t="s">
        <v>13</v>
      </c>
      <c r="D4026" s="859">
        <v>14.34</v>
      </c>
      <c r="E4026" s="852"/>
      <c r="F4026" s="852"/>
      <c r="G4026" s="852"/>
      <c r="H4026" s="852"/>
      <c r="I4026" s="852"/>
      <c r="J4026" s="852"/>
      <c r="K4026" s="852"/>
      <c r="L4026" s="852"/>
      <c r="M4026" s="852"/>
      <c r="N4026" s="852"/>
      <c r="O4026" s="852"/>
    </row>
    <row r="4027" spans="1:15">
      <c r="A4027" s="1412"/>
      <c r="B4027" s="1412"/>
      <c r="C4027" s="1412"/>
      <c r="D4027" s="1412"/>
      <c r="E4027" s="852"/>
      <c r="F4027" s="852"/>
      <c r="G4027" s="852"/>
      <c r="H4027" s="852"/>
      <c r="I4027" s="852"/>
      <c r="J4027" s="852"/>
      <c r="K4027" s="852"/>
      <c r="L4027" s="852"/>
      <c r="M4027" s="852"/>
      <c r="N4027" s="852"/>
      <c r="O4027" s="852"/>
    </row>
    <row r="4028" spans="1:15">
      <c r="A4028" s="1413" t="s">
        <v>7009</v>
      </c>
      <c r="B4028" s="1413"/>
      <c r="C4028" s="1413"/>
      <c r="D4028" s="851"/>
      <c r="E4028" s="852"/>
      <c r="F4028" s="852"/>
      <c r="G4028" s="852"/>
      <c r="H4028" s="852"/>
      <c r="I4028" s="852"/>
      <c r="J4028" s="852"/>
      <c r="K4028" s="852"/>
      <c r="L4028" s="852"/>
      <c r="M4028" s="852"/>
      <c r="N4028" s="852"/>
      <c r="O4028" s="852"/>
    </row>
    <row r="4029" spans="1:15">
      <c r="A4029" s="853" t="s">
        <v>6391</v>
      </c>
      <c r="B4029" s="853" t="s">
        <v>6392</v>
      </c>
      <c r="C4029" s="854" t="s">
        <v>6393</v>
      </c>
      <c r="D4029" s="855" t="s">
        <v>6394</v>
      </c>
      <c r="E4029" s="852"/>
      <c r="F4029" s="852"/>
      <c r="G4029" s="852"/>
      <c r="H4029" s="852"/>
      <c r="I4029" s="852"/>
      <c r="J4029" s="852"/>
      <c r="K4029" s="852"/>
      <c r="L4029" s="852"/>
      <c r="M4029" s="852"/>
      <c r="N4029" s="852"/>
      <c r="O4029" s="852"/>
    </row>
    <row r="4030" spans="1:15" ht="38.25">
      <c r="A4030" s="856" t="s">
        <v>7010</v>
      </c>
      <c r="B4030" s="856" t="s">
        <v>7011</v>
      </c>
      <c r="C4030" s="857" t="s">
        <v>13</v>
      </c>
      <c r="D4030" s="860">
        <v>553.6</v>
      </c>
      <c r="E4030" s="852"/>
      <c r="F4030" s="852"/>
      <c r="G4030" s="852"/>
      <c r="H4030" s="852"/>
      <c r="I4030" s="852"/>
      <c r="J4030" s="852"/>
      <c r="K4030" s="852"/>
      <c r="L4030" s="852"/>
      <c r="M4030" s="852"/>
      <c r="N4030" s="852"/>
      <c r="O4030" s="852"/>
    </row>
    <row r="4031" spans="1:15">
      <c r="A4031" s="1412"/>
      <c r="B4031" s="1412"/>
      <c r="C4031" s="1412"/>
      <c r="D4031" s="1412"/>
      <c r="E4031" s="852"/>
      <c r="F4031" s="852"/>
      <c r="G4031" s="852"/>
      <c r="H4031" s="852"/>
      <c r="I4031" s="852"/>
      <c r="J4031" s="852"/>
      <c r="K4031" s="852"/>
      <c r="L4031" s="852"/>
      <c r="M4031" s="852"/>
      <c r="N4031" s="852"/>
      <c r="O4031" s="852"/>
    </row>
    <row r="4032" spans="1:15">
      <c r="A4032" s="1413" t="s">
        <v>7012</v>
      </c>
      <c r="B4032" s="1413"/>
      <c r="C4032" s="1413"/>
      <c r="D4032" s="851"/>
      <c r="E4032" s="852"/>
      <c r="F4032" s="852"/>
      <c r="G4032" s="852"/>
      <c r="H4032" s="852"/>
      <c r="I4032" s="852"/>
      <c r="J4032" s="852"/>
      <c r="K4032" s="852"/>
      <c r="L4032" s="852"/>
      <c r="M4032" s="852"/>
      <c r="N4032" s="852"/>
      <c r="O4032" s="852"/>
    </row>
    <row r="4033" spans="1:15">
      <c r="A4033" s="853" t="s">
        <v>6391</v>
      </c>
      <c r="B4033" s="853" t="s">
        <v>6392</v>
      </c>
      <c r="C4033" s="854" t="s">
        <v>6393</v>
      </c>
      <c r="D4033" s="855" t="s">
        <v>6394</v>
      </c>
      <c r="E4033" s="852"/>
      <c r="F4033" s="852"/>
      <c r="G4033" s="852"/>
      <c r="H4033" s="852"/>
      <c r="I4033" s="852"/>
      <c r="J4033" s="852"/>
      <c r="K4033" s="852"/>
      <c r="L4033" s="852"/>
      <c r="M4033" s="852"/>
      <c r="N4033" s="852"/>
      <c r="O4033" s="852"/>
    </row>
    <row r="4034" spans="1:15" ht="25.5">
      <c r="A4034" s="856" t="s">
        <v>7013</v>
      </c>
      <c r="B4034" s="856" t="s">
        <v>7014</v>
      </c>
      <c r="C4034" s="857" t="s">
        <v>13</v>
      </c>
      <c r="D4034" s="860">
        <v>173.28</v>
      </c>
      <c r="E4034" s="852"/>
      <c r="F4034" s="852"/>
      <c r="G4034" s="852"/>
      <c r="H4034" s="852"/>
      <c r="I4034" s="852"/>
      <c r="J4034" s="852"/>
      <c r="K4034" s="852"/>
      <c r="L4034" s="852"/>
      <c r="M4034" s="852"/>
      <c r="N4034" s="852"/>
      <c r="O4034" s="852"/>
    </row>
    <row r="4035" spans="1:15">
      <c r="A4035" s="1412"/>
      <c r="B4035" s="1412"/>
      <c r="C4035" s="1412"/>
      <c r="D4035" s="1412"/>
      <c r="E4035" s="852"/>
      <c r="F4035" s="852"/>
      <c r="G4035" s="852"/>
      <c r="H4035" s="852"/>
      <c r="I4035" s="852"/>
      <c r="J4035" s="852"/>
      <c r="K4035" s="852"/>
      <c r="L4035" s="852"/>
      <c r="M4035" s="852"/>
      <c r="N4035" s="852"/>
      <c r="O4035" s="852"/>
    </row>
    <row r="4036" spans="1:15">
      <c r="A4036" s="1413" t="s">
        <v>7015</v>
      </c>
      <c r="B4036" s="1413"/>
      <c r="C4036" s="1413"/>
      <c r="D4036" s="851"/>
      <c r="E4036" s="852"/>
      <c r="F4036" s="852"/>
      <c r="G4036" s="852"/>
      <c r="H4036" s="852"/>
      <c r="I4036" s="852"/>
      <c r="J4036" s="852"/>
      <c r="K4036" s="852"/>
      <c r="L4036" s="852"/>
      <c r="M4036" s="852"/>
      <c r="N4036" s="852"/>
      <c r="O4036" s="852"/>
    </row>
    <row r="4037" spans="1:15">
      <c r="A4037" s="853" t="s">
        <v>6391</v>
      </c>
      <c r="B4037" s="853" t="s">
        <v>6392</v>
      </c>
      <c r="C4037" s="854" t="s">
        <v>6393</v>
      </c>
      <c r="D4037" s="855" t="s">
        <v>6394</v>
      </c>
      <c r="E4037" s="852"/>
      <c r="F4037" s="852"/>
      <c r="G4037" s="852"/>
      <c r="H4037" s="852"/>
      <c r="I4037" s="852"/>
      <c r="J4037" s="852"/>
      <c r="K4037" s="852"/>
      <c r="L4037" s="852"/>
      <c r="M4037" s="852"/>
      <c r="N4037" s="852"/>
      <c r="O4037" s="852"/>
    </row>
    <row r="4038" spans="1:15" ht="25.5">
      <c r="A4038" s="856" t="s">
        <v>7016</v>
      </c>
      <c r="B4038" s="856" t="s">
        <v>7017</v>
      </c>
      <c r="C4038" s="857" t="s">
        <v>13</v>
      </c>
      <c r="D4038" s="859">
        <v>27.22</v>
      </c>
      <c r="E4038" s="852"/>
      <c r="F4038" s="852"/>
      <c r="G4038" s="852"/>
      <c r="H4038" s="852"/>
      <c r="I4038" s="852"/>
      <c r="J4038" s="852"/>
      <c r="K4038" s="852"/>
      <c r="L4038" s="852"/>
      <c r="M4038" s="852"/>
      <c r="N4038" s="852"/>
      <c r="O4038" s="852"/>
    </row>
    <row r="4039" spans="1:15">
      <c r="A4039" s="1412"/>
      <c r="B4039" s="1412"/>
      <c r="C4039" s="1412"/>
      <c r="D4039" s="1412"/>
      <c r="E4039" s="852"/>
      <c r="F4039" s="852"/>
      <c r="G4039" s="852"/>
      <c r="H4039" s="852"/>
      <c r="I4039" s="852"/>
      <c r="J4039" s="852"/>
      <c r="K4039" s="852"/>
      <c r="L4039" s="852"/>
      <c r="M4039" s="852"/>
      <c r="N4039" s="852"/>
      <c r="O4039" s="852"/>
    </row>
    <row r="4040" spans="1:15">
      <c r="A4040" s="1413" t="s">
        <v>7018</v>
      </c>
      <c r="B4040" s="1413"/>
      <c r="C4040" s="1413"/>
      <c r="D4040" s="851"/>
      <c r="E4040" s="852"/>
      <c r="F4040" s="852"/>
      <c r="G4040" s="852"/>
      <c r="H4040" s="852"/>
      <c r="I4040" s="852"/>
      <c r="J4040" s="852"/>
      <c r="K4040" s="852"/>
      <c r="L4040" s="852"/>
      <c r="M4040" s="852"/>
      <c r="N4040" s="852"/>
      <c r="O4040" s="852"/>
    </row>
    <row r="4041" spans="1:15">
      <c r="A4041" s="853" t="s">
        <v>6391</v>
      </c>
      <c r="B4041" s="853" t="s">
        <v>6392</v>
      </c>
      <c r="C4041" s="854" t="s">
        <v>6393</v>
      </c>
      <c r="D4041" s="855" t="s">
        <v>6394</v>
      </c>
      <c r="E4041" s="852"/>
      <c r="F4041" s="852"/>
      <c r="G4041" s="852"/>
      <c r="H4041" s="852"/>
      <c r="I4041" s="852"/>
      <c r="J4041" s="852"/>
      <c r="K4041" s="852"/>
      <c r="L4041" s="852"/>
      <c r="M4041" s="852"/>
      <c r="N4041" s="852"/>
      <c r="O4041" s="852"/>
    </row>
    <row r="4042" spans="1:15" ht="25.5">
      <c r="A4042" s="856" t="s">
        <v>7019</v>
      </c>
      <c r="B4042" s="856" t="s">
        <v>7020</v>
      </c>
      <c r="C4042" s="857" t="s">
        <v>13</v>
      </c>
      <c r="D4042" s="858">
        <v>5.6</v>
      </c>
      <c r="E4042" s="852"/>
      <c r="F4042" s="852"/>
      <c r="G4042" s="852"/>
      <c r="H4042" s="852"/>
      <c r="I4042" s="852"/>
      <c r="J4042" s="852"/>
      <c r="K4042" s="852"/>
      <c r="L4042" s="852"/>
      <c r="M4042" s="852"/>
      <c r="N4042" s="852"/>
      <c r="O4042" s="852"/>
    </row>
    <row r="4043" spans="1:15" ht="25.5">
      <c r="A4043" s="856" t="s">
        <v>7021</v>
      </c>
      <c r="B4043" s="856" t="s">
        <v>7022</v>
      </c>
      <c r="C4043" s="857" t="s">
        <v>13</v>
      </c>
      <c r="D4043" s="858">
        <v>4.1100000000000003</v>
      </c>
      <c r="E4043" s="852"/>
      <c r="F4043" s="852"/>
      <c r="G4043" s="852"/>
      <c r="H4043" s="852"/>
      <c r="I4043" s="852"/>
      <c r="J4043" s="852"/>
      <c r="K4043" s="852"/>
      <c r="L4043" s="852"/>
      <c r="M4043" s="852"/>
      <c r="N4043" s="852"/>
      <c r="O4043" s="852"/>
    </row>
    <row r="4044" spans="1:15" ht="25.5">
      <c r="A4044" s="856" t="s">
        <v>7023</v>
      </c>
      <c r="B4044" s="856" t="s">
        <v>7024</v>
      </c>
      <c r="C4044" s="857" t="s">
        <v>13</v>
      </c>
      <c r="D4044" s="858">
        <v>1.5</v>
      </c>
      <c r="E4044" s="852"/>
      <c r="F4044" s="852"/>
      <c r="G4044" s="852"/>
      <c r="H4044" s="852"/>
      <c r="I4044" s="852"/>
      <c r="J4044" s="852"/>
      <c r="K4044" s="852"/>
      <c r="L4044" s="852"/>
      <c r="M4044" s="852"/>
      <c r="N4044" s="852"/>
      <c r="O4044" s="852"/>
    </row>
    <row r="4045" spans="1:15" ht="25.5">
      <c r="A4045" s="856" t="s">
        <v>7025</v>
      </c>
      <c r="B4045" s="856" t="s">
        <v>7026</v>
      </c>
      <c r="C4045" s="857" t="s">
        <v>13</v>
      </c>
      <c r="D4045" s="858">
        <v>4.0599999999999996</v>
      </c>
      <c r="E4045" s="852"/>
      <c r="F4045" s="852"/>
      <c r="G4045" s="852"/>
      <c r="H4045" s="852"/>
      <c r="I4045" s="852"/>
      <c r="J4045" s="852"/>
      <c r="K4045" s="852"/>
      <c r="L4045" s="852"/>
      <c r="M4045" s="852"/>
      <c r="N4045" s="852"/>
      <c r="O4045" s="852"/>
    </row>
    <row r="4046" spans="1:15" ht="25.5">
      <c r="A4046" s="856" t="s">
        <v>7027</v>
      </c>
      <c r="B4046" s="856" t="s">
        <v>7028</v>
      </c>
      <c r="C4046" s="857" t="s">
        <v>13</v>
      </c>
      <c r="D4046" s="858">
        <v>5.01</v>
      </c>
      <c r="E4046" s="852"/>
      <c r="F4046" s="852"/>
      <c r="G4046" s="852"/>
      <c r="H4046" s="852"/>
      <c r="I4046" s="852"/>
      <c r="J4046" s="852"/>
      <c r="K4046" s="852"/>
      <c r="L4046" s="852"/>
      <c r="M4046" s="852"/>
      <c r="N4046" s="852"/>
      <c r="O4046" s="852"/>
    </row>
    <row r="4047" spans="1:15" ht="25.5">
      <c r="A4047" s="856" t="s">
        <v>7029</v>
      </c>
      <c r="B4047" s="856" t="s">
        <v>7030</v>
      </c>
      <c r="C4047" s="857" t="s">
        <v>13</v>
      </c>
      <c r="D4047" s="858">
        <v>4.95</v>
      </c>
      <c r="E4047" s="852"/>
      <c r="F4047" s="852"/>
      <c r="G4047" s="852"/>
      <c r="H4047" s="852"/>
      <c r="I4047" s="852"/>
      <c r="J4047" s="852"/>
      <c r="K4047" s="852"/>
      <c r="L4047" s="852"/>
      <c r="M4047" s="852"/>
      <c r="N4047" s="852"/>
      <c r="O4047" s="852"/>
    </row>
    <row r="4048" spans="1:15" ht="38.25">
      <c r="A4048" s="856" t="s">
        <v>7031</v>
      </c>
      <c r="B4048" s="856" t="s">
        <v>7032</v>
      </c>
      <c r="C4048" s="857" t="s">
        <v>13</v>
      </c>
      <c r="D4048" s="859">
        <v>11.5</v>
      </c>
      <c r="E4048" s="852"/>
      <c r="F4048" s="852"/>
      <c r="G4048" s="852"/>
      <c r="H4048" s="852"/>
      <c r="I4048" s="852"/>
      <c r="J4048" s="852"/>
      <c r="K4048" s="852"/>
      <c r="L4048" s="852"/>
      <c r="M4048" s="852"/>
      <c r="N4048" s="852"/>
      <c r="O4048" s="852"/>
    </row>
    <row r="4049" spans="1:15" ht="25.5">
      <c r="A4049" s="856" t="s">
        <v>7033</v>
      </c>
      <c r="B4049" s="856" t="s">
        <v>7034</v>
      </c>
      <c r="C4049" s="857" t="s">
        <v>13</v>
      </c>
      <c r="D4049" s="858">
        <v>4.3899999999999997</v>
      </c>
      <c r="E4049" s="852"/>
      <c r="F4049" s="852"/>
      <c r="G4049" s="852"/>
      <c r="H4049" s="852"/>
      <c r="I4049" s="852"/>
      <c r="J4049" s="852"/>
      <c r="K4049" s="852"/>
      <c r="L4049" s="852"/>
      <c r="M4049" s="852"/>
      <c r="N4049" s="852"/>
      <c r="O4049" s="852"/>
    </row>
    <row r="4050" spans="1:15" ht="25.5">
      <c r="A4050" s="856" t="s">
        <v>7035</v>
      </c>
      <c r="B4050" s="856" t="s">
        <v>7036</v>
      </c>
      <c r="C4050" s="857" t="s">
        <v>13</v>
      </c>
      <c r="D4050" s="858">
        <v>1.72</v>
      </c>
      <c r="E4050" s="852"/>
      <c r="F4050" s="852"/>
      <c r="G4050" s="852"/>
      <c r="H4050" s="852"/>
      <c r="I4050" s="852"/>
      <c r="J4050" s="852"/>
      <c r="K4050" s="852"/>
      <c r="L4050" s="852"/>
      <c r="M4050" s="852"/>
      <c r="N4050" s="852"/>
      <c r="O4050" s="852"/>
    </row>
    <row r="4051" spans="1:15" ht="25.5">
      <c r="A4051" s="856" t="s">
        <v>7037</v>
      </c>
      <c r="B4051" s="856" t="s">
        <v>7038</v>
      </c>
      <c r="C4051" s="857" t="s">
        <v>13</v>
      </c>
      <c r="D4051" s="858">
        <v>4.2</v>
      </c>
      <c r="E4051" s="852"/>
      <c r="F4051" s="852"/>
      <c r="G4051" s="852"/>
      <c r="H4051" s="852"/>
      <c r="I4051" s="852"/>
      <c r="J4051" s="852"/>
      <c r="K4051" s="852"/>
      <c r="L4051" s="852"/>
      <c r="M4051" s="852"/>
      <c r="N4051" s="852"/>
      <c r="O4051" s="852"/>
    </row>
    <row r="4052" spans="1:15">
      <c r="A4052" s="1412"/>
      <c r="B4052" s="1412"/>
      <c r="C4052" s="1412"/>
      <c r="D4052" s="1412"/>
      <c r="E4052" s="852"/>
      <c r="F4052" s="852"/>
      <c r="G4052" s="852"/>
      <c r="H4052" s="852"/>
      <c r="I4052" s="852"/>
      <c r="J4052" s="852"/>
      <c r="K4052" s="852"/>
      <c r="L4052" s="852"/>
      <c r="M4052" s="852"/>
      <c r="N4052" s="852"/>
      <c r="O4052" s="852"/>
    </row>
    <row r="4053" spans="1:15">
      <c r="A4053" s="1413" t="s">
        <v>7039</v>
      </c>
      <c r="B4053" s="1413"/>
      <c r="C4053" s="1413"/>
      <c r="D4053" s="851"/>
      <c r="E4053" s="852"/>
      <c r="F4053" s="852"/>
      <c r="G4053" s="852"/>
      <c r="H4053" s="852"/>
      <c r="I4053" s="852"/>
      <c r="J4053" s="852"/>
      <c r="K4053" s="852"/>
      <c r="L4053" s="852"/>
      <c r="M4053" s="852"/>
      <c r="N4053" s="852"/>
      <c r="O4053" s="852"/>
    </row>
    <row r="4054" spans="1:15">
      <c r="A4054" s="853" t="s">
        <v>6391</v>
      </c>
      <c r="B4054" s="853" t="s">
        <v>6392</v>
      </c>
      <c r="C4054" s="854" t="s">
        <v>6393</v>
      </c>
      <c r="D4054" s="855" t="s">
        <v>6394</v>
      </c>
      <c r="E4054" s="852"/>
      <c r="F4054" s="852"/>
      <c r="G4054" s="852"/>
      <c r="H4054" s="852"/>
      <c r="I4054" s="852"/>
      <c r="J4054" s="852"/>
      <c r="K4054" s="852"/>
      <c r="L4054" s="852"/>
      <c r="M4054" s="852"/>
      <c r="N4054" s="852"/>
      <c r="O4054" s="852"/>
    </row>
    <row r="4055" spans="1:15" ht="25.5">
      <c r="A4055" s="856" t="s">
        <v>7040</v>
      </c>
      <c r="B4055" s="856" t="s">
        <v>7041</v>
      </c>
      <c r="C4055" s="857" t="s">
        <v>13</v>
      </c>
      <c r="D4055" s="859">
        <v>41.84</v>
      </c>
      <c r="E4055" s="852"/>
      <c r="F4055" s="852"/>
      <c r="G4055" s="852"/>
      <c r="H4055" s="852"/>
      <c r="I4055" s="852"/>
      <c r="J4055" s="852"/>
      <c r="K4055" s="852"/>
      <c r="L4055" s="852"/>
      <c r="M4055" s="852"/>
      <c r="N4055" s="852"/>
      <c r="O4055" s="852"/>
    </row>
    <row r="4056" spans="1:15" ht="25.5">
      <c r="A4056" s="856" t="s">
        <v>7042</v>
      </c>
      <c r="B4056" s="856" t="s">
        <v>7043</v>
      </c>
      <c r="C4056" s="857" t="s">
        <v>13</v>
      </c>
      <c r="D4056" s="859">
        <v>77.16</v>
      </c>
      <c r="E4056" s="852"/>
      <c r="F4056" s="852"/>
      <c r="G4056" s="852"/>
      <c r="H4056" s="852"/>
      <c r="I4056" s="852"/>
      <c r="J4056" s="852"/>
      <c r="K4056" s="852"/>
      <c r="L4056" s="852"/>
      <c r="M4056" s="852"/>
      <c r="N4056" s="852"/>
      <c r="O4056" s="852"/>
    </row>
    <row r="4057" spans="1:15" ht="25.5">
      <c r="A4057" s="856" t="s">
        <v>7044</v>
      </c>
      <c r="B4057" s="856" t="s">
        <v>7045</v>
      </c>
      <c r="C4057" s="857" t="s">
        <v>13</v>
      </c>
      <c r="D4057" s="860">
        <v>137.31</v>
      </c>
      <c r="E4057" s="852"/>
      <c r="F4057" s="852"/>
      <c r="G4057" s="852"/>
      <c r="H4057" s="852"/>
      <c r="I4057" s="852"/>
      <c r="J4057" s="852"/>
      <c r="K4057" s="852"/>
      <c r="L4057" s="852"/>
      <c r="M4057" s="852"/>
      <c r="N4057" s="852"/>
      <c r="O4057" s="852"/>
    </row>
    <row r="4058" spans="1:15" ht="25.5">
      <c r="A4058" s="856" t="s">
        <v>7046</v>
      </c>
      <c r="B4058" s="856" t="s">
        <v>7047</v>
      </c>
      <c r="C4058" s="857" t="s">
        <v>13</v>
      </c>
      <c r="D4058" s="859">
        <v>31.04</v>
      </c>
      <c r="E4058" s="852"/>
      <c r="F4058" s="852"/>
      <c r="G4058" s="852"/>
      <c r="H4058" s="852"/>
      <c r="I4058" s="852"/>
      <c r="J4058" s="852"/>
      <c r="K4058" s="852"/>
      <c r="L4058" s="852"/>
      <c r="M4058" s="852"/>
      <c r="N4058" s="852"/>
      <c r="O4058" s="852"/>
    </row>
    <row r="4059" spans="1:15" ht="25.5">
      <c r="A4059" s="856" t="s">
        <v>7048</v>
      </c>
      <c r="B4059" s="856" t="s">
        <v>7049</v>
      </c>
      <c r="C4059" s="857" t="s">
        <v>13</v>
      </c>
      <c r="D4059" s="859">
        <v>39.56</v>
      </c>
      <c r="E4059" s="852"/>
      <c r="F4059" s="852"/>
      <c r="G4059" s="852"/>
      <c r="H4059" s="852"/>
      <c r="I4059" s="852"/>
      <c r="J4059" s="852"/>
      <c r="K4059" s="852"/>
      <c r="L4059" s="852"/>
      <c r="M4059" s="852"/>
      <c r="N4059" s="852"/>
      <c r="O4059" s="852"/>
    </row>
    <row r="4060" spans="1:15" ht="25.5">
      <c r="A4060" s="856" t="s">
        <v>7050</v>
      </c>
      <c r="B4060" s="856" t="s">
        <v>7051</v>
      </c>
      <c r="C4060" s="857" t="s">
        <v>13</v>
      </c>
      <c r="D4060" s="859">
        <v>66.900000000000006</v>
      </c>
      <c r="E4060" s="852"/>
      <c r="F4060" s="852"/>
      <c r="G4060" s="852"/>
      <c r="H4060" s="852"/>
      <c r="I4060" s="852"/>
      <c r="J4060" s="852"/>
      <c r="K4060" s="852"/>
      <c r="L4060" s="852"/>
      <c r="M4060" s="852"/>
      <c r="N4060" s="852"/>
      <c r="O4060" s="852"/>
    </row>
    <row r="4061" spans="1:15" ht="25.5">
      <c r="A4061" s="856" t="s">
        <v>7052</v>
      </c>
      <c r="B4061" s="856" t="s">
        <v>7053</v>
      </c>
      <c r="C4061" s="857" t="s">
        <v>13</v>
      </c>
      <c r="D4061" s="859">
        <v>87.46</v>
      </c>
      <c r="E4061" s="852"/>
      <c r="F4061" s="852"/>
      <c r="G4061" s="852"/>
      <c r="H4061" s="852"/>
      <c r="I4061" s="852"/>
      <c r="J4061" s="852"/>
      <c r="K4061" s="852"/>
      <c r="L4061" s="852"/>
      <c r="M4061" s="852"/>
      <c r="N4061" s="852"/>
      <c r="O4061" s="852"/>
    </row>
    <row r="4062" spans="1:15" ht="25.5">
      <c r="A4062" s="856" t="s">
        <v>7054</v>
      </c>
      <c r="B4062" s="856" t="s">
        <v>7055</v>
      </c>
      <c r="C4062" s="857" t="s">
        <v>13</v>
      </c>
      <c r="D4062" s="860">
        <v>143.19</v>
      </c>
      <c r="E4062" s="852"/>
      <c r="F4062" s="852"/>
      <c r="G4062" s="852"/>
      <c r="H4062" s="852"/>
      <c r="I4062" s="852"/>
      <c r="J4062" s="852"/>
      <c r="K4062" s="852"/>
      <c r="L4062" s="852"/>
      <c r="M4062" s="852"/>
      <c r="N4062" s="852"/>
      <c r="O4062" s="852"/>
    </row>
    <row r="4063" spans="1:15">
      <c r="A4063" s="1412"/>
      <c r="B4063" s="1412"/>
      <c r="C4063" s="1412"/>
      <c r="D4063" s="1412"/>
      <c r="E4063" s="852"/>
      <c r="F4063" s="852"/>
      <c r="G4063" s="852"/>
      <c r="H4063" s="852"/>
      <c r="I4063" s="852"/>
      <c r="J4063" s="852"/>
      <c r="K4063" s="852"/>
      <c r="L4063" s="852"/>
      <c r="M4063" s="852"/>
      <c r="N4063" s="852"/>
      <c r="O4063" s="852"/>
    </row>
    <row r="4064" spans="1:15">
      <c r="A4064" s="1413" t="s">
        <v>7056</v>
      </c>
      <c r="B4064" s="1413"/>
      <c r="C4064" s="1413"/>
      <c r="D4064" s="851"/>
      <c r="E4064" s="852"/>
      <c r="F4064" s="852"/>
      <c r="G4064" s="852"/>
      <c r="H4064" s="852"/>
      <c r="I4064" s="852"/>
      <c r="J4064" s="852"/>
      <c r="K4064" s="852"/>
      <c r="L4064" s="852"/>
      <c r="M4064" s="852"/>
      <c r="N4064" s="852"/>
      <c r="O4064" s="852"/>
    </row>
    <row r="4065" spans="1:15">
      <c r="A4065" s="853" t="s">
        <v>6391</v>
      </c>
      <c r="B4065" s="853" t="s">
        <v>6392</v>
      </c>
      <c r="C4065" s="854" t="s">
        <v>6393</v>
      </c>
      <c r="D4065" s="855" t="s">
        <v>6394</v>
      </c>
      <c r="E4065" s="852"/>
      <c r="F4065" s="852"/>
      <c r="G4065" s="852"/>
      <c r="H4065" s="852"/>
      <c r="I4065" s="852"/>
      <c r="J4065" s="852"/>
      <c r="K4065" s="852"/>
      <c r="L4065" s="852"/>
      <c r="M4065" s="852"/>
      <c r="N4065" s="852"/>
      <c r="O4065" s="852"/>
    </row>
    <row r="4066" spans="1:15" ht="25.5">
      <c r="A4066" s="856" t="s">
        <v>7057</v>
      </c>
      <c r="B4066" s="856" t="s">
        <v>7058</v>
      </c>
      <c r="C4066" s="857" t="s">
        <v>13</v>
      </c>
      <c r="D4066" s="859">
        <v>32.99</v>
      </c>
      <c r="E4066" s="852"/>
      <c r="F4066" s="852"/>
      <c r="G4066" s="852"/>
      <c r="H4066" s="852"/>
      <c r="I4066" s="852"/>
      <c r="J4066" s="852"/>
      <c r="K4066" s="852"/>
      <c r="L4066" s="852"/>
      <c r="M4066" s="852"/>
      <c r="N4066" s="852"/>
      <c r="O4066" s="852"/>
    </row>
    <row r="4067" spans="1:15" ht="25.5">
      <c r="A4067" s="856" t="s">
        <v>7059</v>
      </c>
      <c r="B4067" s="856" t="s">
        <v>7060</v>
      </c>
      <c r="C4067" s="857" t="s">
        <v>13</v>
      </c>
      <c r="D4067" s="859">
        <v>86.94</v>
      </c>
      <c r="E4067" s="852"/>
      <c r="F4067" s="852"/>
      <c r="G4067" s="852"/>
      <c r="H4067" s="852"/>
      <c r="I4067" s="852"/>
      <c r="J4067" s="852"/>
      <c r="K4067" s="852"/>
      <c r="L4067" s="852"/>
      <c r="M4067" s="852"/>
      <c r="N4067" s="852"/>
      <c r="O4067" s="852"/>
    </row>
    <row r="4068" spans="1:15" ht="25.5">
      <c r="A4068" s="856" t="s">
        <v>7061</v>
      </c>
      <c r="B4068" s="856" t="s">
        <v>7062</v>
      </c>
      <c r="C4068" s="857" t="s">
        <v>13</v>
      </c>
      <c r="D4068" s="860">
        <v>178.96</v>
      </c>
      <c r="E4068" s="852"/>
      <c r="F4068" s="852"/>
      <c r="G4068" s="852"/>
      <c r="H4068" s="852"/>
      <c r="I4068" s="852"/>
      <c r="J4068" s="852"/>
      <c r="K4068" s="852"/>
      <c r="L4068" s="852"/>
      <c r="M4068" s="852"/>
      <c r="N4068" s="852"/>
      <c r="O4068" s="852"/>
    </row>
    <row r="4069" spans="1:15" ht="25.5">
      <c r="A4069" s="856" t="s">
        <v>7063</v>
      </c>
      <c r="B4069" s="856" t="s">
        <v>7064</v>
      </c>
      <c r="C4069" s="857" t="s">
        <v>13</v>
      </c>
      <c r="D4069" s="860">
        <v>472.16</v>
      </c>
      <c r="E4069" s="852"/>
      <c r="F4069" s="852"/>
      <c r="G4069" s="852"/>
      <c r="H4069" s="852"/>
      <c r="I4069" s="852"/>
      <c r="J4069" s="852"/>
      <c r="K4069" s="852"/>
      <c r="L4069" s="852"/>
      <c r="M4069" s="852"/>
      <c r="N4069" s="852"/>
      <c r="O4069" s="852"/>
    </row>
    <row r="4070" spans="1:15">
      <c r="A4070" s="1412"/>
      <c r="B4070" s="1412"/>
      <c r="C4070" s="1412"/>
      <c r="D4070" s="1412"/>
      <c r="E4070" s="852"/>
      <c r="F4070" s="852"/>
      <c r="G4070" s="852"/>
      <c r="H4070" s="852"/>
      <c r="I4070" s="852"/>
      <c r="J4070" s="852"/>
      <c r="K4070" s="852"/>
      <c r="L4070" s="852"/>
      <c r="M4070" s="852"/>
      <c r="N4070" s="852"/>
      <c r="O4070" s="852"/>
    </row>
    <row r="4071" spans="1:15">
      <c r="A4071" s="1413" t="s">
        <v>7065</v>
      </c>
      <c r="B4071" s="1413"/>
      <c r="C4071" s="1413"/>
      <c r="D4071" s="851"/>
      <c r="E4071" s="852"/>
      <c r="F4071" s="852"/>
      <c r="G4071" s="852"/>
      <c r="H4071" s="852"/>
      <c r="I4071" s="852"/>
      <c r="J4071" s="852"/>
      <c r="K4071" s="852"/>
      <c r="L4071" s="852"/>
      <c r="M4071" s="852"/>
      <c r="N4071" s="852"/>
      <c r="O4071" s="852"/>
    </row>
    <row r="4072" spans="1:15">
      <c r="A4072" s="853" t="s">
        <v>6391</v>
      </c>
      <c r="B4072" s="853" t="s">
        <v>6392</v>
      </c>
      <c r="C4072" s="854" t="s">
        <v>6393</v>
      </c>
      <c r="D4072" s="855" t="s">
        <v>6394</v>
      </c>
      <c r="E4072" s="852"/>
      <c r="F4072" s="852"/>
      <c r="G4072" s="852"/>
      <c r="H4072" s="852"/>
      <c r="I4072" s="852"/>
      <c r="J4072" s="852"/>
      <c r="K4072" s="852"/>
      <c r="L4072" s="852"/>
      <c r="M4072" s="852"/>
      <c r="N4072" s="852"/>
      <c r="O4072" s="852"/>
    </row>
    <row r="4073" spans="1:15" ht="25.5">
      <c r="A4073" s="856" t="s">
        <v>7066</v>
      </c>
      <c r="B4073" s="856" t="s">
        <v>7067</v>
      </c>
      <c r="C4073" s="857" t="s">
        <v>13</v>
      </c>
      <c r="D4073" s="858">
        <v>5.99</v>
      </c>
      <c r="E4073" s="852"/>
      <c r="F4073" s="852"/>
      <c r="G4073" s="852"/>
      <c r="H4073" s="852"/>
      <c r="I4073" s="852"/>
      <c r="J4073" s="852"/>
      <c r="K4073" s="852"/>
      <c r="L4073" s="852"/>
      <c r="M4073" s="852"/>
      <c r="N4073" s="852"/>
      <c r="O4073" s="852"/>
    </row>
    <row r="4074" spans="1:15">
      <c r="A4074" s="1412"/>
      <c r="B4074" s="1412"/>
      <c r="C4074" s="1412"/>
      <c r="D4074" s="1412"/>
      <c r="E4074" s="852"/>
      <c r="F4074" s="852"/>
      <c r="G4074" s="852"/>
      <c r="H4074" s="852"/>
      <c r="I4074" s="852"/>
      <c r="J4074" s="852"/>
      <c r="K4074" s="852"/>
      <c r="L4074" s="852"/>
      <c r="M4074" s="852"/>
      <c r="N4074" s="852"/>
      <c r="O4074" s="852"/>
    </row>
    <row r="4075" spans="1:15">
      <c r="A4075" s="1413" t="s">
        <v>7068</v>
      </c>
      <c r="B4075" s="1413"/>
      <c r="C4075" s="1413"/>
      <c r="D4075" s="851"/>
      <c r="E4075" s="852"/>
      <c r="F4075" s="852"/>
      <c r="G4075" s="852"/>
      <c r="H4075" s="852"/>
      <c r="I4075" s="852"/>
      <c r="J4075" s="852"/>
      <c r="K4075" s="852"/>
      <c r="L4075" s="852"/>
      <c r="M4075" s="852"/>
      <c r="N4075" s="852"/>
      <c r="O4075" s="852"/>
    </row>
    <row r="4076" spans="1:15">
      <c r="A4076" s="853" t="s">
        <v>6391</v>
      </c>
      <c r="B4076" s="853" t="s">
        <v>6392</v>
      </c>
      <c r="C4076" s="854" t="s">
        <v>6393</v>
      </c>
      <c r="D4076" s="855" t="s">
        <v>6394</v>
      </c>
      <c r="E4076" s="852"/>
      <c r="F4076" s="852"/>
      <c r="G4076" s="852"/>
      <c r="H4076" s="852"/>
      <c r="I4076" s="852"/>
      <c r="J4076" s="852"/>
      <c r="K4076" s="852"/>
      <c r="L4076" s="852"/>
      <c r="M4076" s="852"/>
      <c r="N4076" s="852"/>
      <c r="O4076" s="852"/>
    </row>
    <row r="4077" spans="1:15" ht="25.5">
      <c r="A4077" s="856" t="s">
        <v>7069</v>
      </c>
      <c r="B4077" s="856" t="s">
        <v>7070</v>
      </c>
      <c r="C4077" s="857" t="s">
        <v>13</v>
      </c>
      <c r="D4077" s="859">
        <v>78.62</v>
      </c>
      <c r="E4077" s="852"/>
      <c r="F4077" s="852"/>
      <c r="G4077" s="852"/>
      <c r="H4077" s="852"/>
      <c r="I4077" s="852"/>
      <c r="J4077" s="852"/>
      <c r="K4077" s="852"/>
      <c r="L4077" s="852"/>
      <c r="M4077" s="852"/>
      <c r="N4077" s="852"/>
      <c r="O4077" s="852"/>
    </row>
    <row r="4078" spans="1:15">
      <c r="A4078" s="1412"/>
      <c r="B4078" s="1412"/>
      <c r="C4078" s="1412"/>
      <c r="D4078" s="1412"/>
      <c r="E4078" s="852"/>
      <c r="F4078" s="852"/>
      <c r="G4078" s="852"/>
      <c r="H4078" s="852"/>
      <c r="I4078" s="852"/>
      <c r="J4078" s="852"/>
      <c r="K4078" s="852"/>
      <c r="L4078" s="852"/>
      <c r="M4078" s="852"/>
      <c r="N4078" s="852"/>
      <c r="O4078" s="852"/>
    </row>
    <row r="4079" spans="1:15">
      <c r="A4079" s="1413" t="s">
        <v>7071</v>
      </c>
      <c r="B4079" s="1413"/>
      <c r="C4079" s="1413"/>
      <c r="D4079" s="851"/>
      <c r="E4079" s="852"/>
      <c r="F4079" s="852"/>
      <c r="G4079" s="852"/>
      <c r="H4079" s="852"/>
      <c r="I4079" s="852"/>
      <c r="J4079" s="852"/>
      <c r="K4079" s="852"/>
      <c r="L4079" s="852"/>
      <c r="M4079" s="852"/>
      <c r="N4079" s="852"/>
      <c r="O4079" s="852"/>
    </row>
    <row r="4080" spans="1:15">
      <c r="A4080" s="853" t="s">
        <v>6391</v>
      </c>
      <c r="B4080" s="853" t="s">
        <v>6392</v>
      </c>
      <c r="C4080" s="854" t="s">
        <v>6393</v>
      </c>
      <c r="D4080" s="855" t="s">
        <v>6394</v>
      </c>
      <c r="E4080" s="852"/>
      <c r="F4080" s="852"/>
      <c r="G4080" s="852"/>
      <c r="H4080" s="852"/>
      <c r="I4080" s="852"/>
      <c r="J4080" s="852"/>
      <c r="K4080" s="852"/>
      <c r="L4080" s="852"/>
      <c r="M4080" s="852"/>
      <c r="N4080" s="852"/>
      <c r="O4080" s="852"/>
    </row>
    <row r="4081" spans="1:15" ht="25.5">
      <c r="A4081" s="856" t="s">
        <v>7072</v>
      </c>
      <c r="B4081" s="856" t="s">
        <v>7073</v>
      </c>
      <c r="C4081" s="857" t="s">
        <v>13</v>
      </c>
      <c r="D4081" s="861">
        <v>3564.48</v>
      </c>
      <c r="E4081" s="852"/>
      <c r="F4081" s="852"/>
      <c r="G4081" s="852"/>
      <c r="H4081" s="852"/>
      <c r="I4081" s="852"/>
      <c r="J4081" s="852"/>
      <c r="K4081" s="852"/>
      <c r="L4081" s="852"/>
      <c r="M4081" s="852"/>
      <c r="N4081" s="852"/>
      <c r="O4081" s="852"/>
    </row>
    <row r="4082" spans="1:15" ht="25.5">
      <c r="A4082" s="856" t="s">
        <v>7074</v>
      </c>
      <c r="B4082" s="856" t="s">
        <v>7075</v>
      </c>
      <c r="C4082" s="857" t="s">
        <v>13</v>
      </c>
      <c r="D4082" s="861">
        <v>4349.4399999999996</v>
      </c>
      <c r="E4082" s="852"/>
      <c r="F4082" s="852"/>
      <c r="G4082" s="852"/>
      <c r="H4082" s="852"/>
      <c r="I4082" s="852"/>
      <c r="J4082" s="852"/>
      <c r="K4082" s="852"/>
      <c r="L4082" s="852"/>
      <c r="M4082" s="852"/>
      <c r="N4082" s="852"/>
      <c r="O4082" s="852"/>
    </row>
    <row r="4083" spans="1:15" ht="25.5">
      <c r="A4083" s="856" t="s">
        <v>7076</v>
      </c>
      <c r="B4083" s="856" t="s">
        <v>7077</v>
      </c>
      <c r="C4083" s="857" t="s">
        <v>13</v>
      </c>
      <c r="D4083" s="861">
        <v>3894.26</v>
      </c>
      <c r="E4083" s="852"/>
      <c r="F4083" s="852"/>
      <c r="G4083" s="852"/>
      <c r="H4083" s="852"/>
      <c r="I4083" s="852"/>
      <c r="J4083" s="852"/>
      <c r="K4083" s="852"/>
      <c r="L4083" s="852"/>
      <c r="M4083" s="852"/>
      <c r="N4083" s="852"/>
      <c r="O4083" s="852"/>
    </row>
    <row r="4084" spans="1:15" ht="25.5">
      <c r="A4084" s="856" t="s">
        <v>7078</v>
      </c>
      <c r="B4084" s="856" t="s">
        <v>7079</v>
      </c>
      <c r="C4084" s="857" t="s">
        <v>13</v>
      </c>
      <c r="D4084" s="860">
        <v>353.34</v>
      </c>
      <c r="E4084" s="852"/>
      <c r="F4084" s="852"/>
      <c r="G4084" s="852"/>
      <c r="H4084" s="852"/>
      <c r="I4084" s="852"/>
      <c r="J4084" s="852"/>
      <c r="K4084" s="852"/>
      <c r="L4084" s="852"/>
      <c r="M4084" s="852"/>
      <c r="N4084" s="852"/>
      <c r="O4084" s="852"/>
    </row>
    <row r="4085" spans="1:15" ht="38.25">
      <c r="A4085" s="856" t="s">
        <v>7080</v>
      </c>
      <c r="B4085" s="856" t="s">
        <v>7081</v>
      </c>
      <c r="C4085" s="857" t="s">
        <v>13</v>
      </c>
      <c r="D4085" s="860">
        <v>252.22</v>
      </c>
      <c r="E4085" s="852"/>
      <c r="F4085" s="852"/>
      <c r="G4085" s="852"/>
      <c r="H4085" s="852"/>
      <c r="I4085" s="852"/>
      <c r="J4085" s="852"/>
      <c r="K4085" s="852"/>
      <c r="L4085" s="852"/>
      <c r="M4085" s="852"/>
      <c r="N4085" s="852"/>
      <c r="O4085" s="852"/>
    </row>
    <row r="4086" spans="1:15" ht="25.5">
      <c r="A4086" s="856" t="s">
        <v>7082</v>
      </c>
      <c r="B4086" s="856" t="s">
        <v>7083</v>
      </c>
      <c r="C4086" s="857" t="s">
        <v>13</v>
      </c>
      <c r="D4086" s="860">
        <v>155.97</v>
      </c>
      <c r="E4086" s="852"/>
      <c r="F4086" s="852"/>
      <c r="G4086" s="852"/>
      <c r="H4086" s="852"/>
      <c r="I4086" s="852"/>
      <c r="J4086" s="852"/>
      <c r="K4086" s="852"/>
      <c r="L4086" s="852"/>
      <c r="M4086" s="852"/>
      <c r="N4086" s="852"/>
      <c r="O4086" s="852"/>
    </row>
    <row r="4087" spans="1:15" ht="25.5">
      <c r="A4087" s="856" t="s">
        <v>7084</v>
      </c>
      <c r="B4087" s="856" t="s">
        <v>7085</v>
      </c>
      <c r="C4087" s="857" t="s">
        <v>13</v>
      </c>
      <c r="D4087" s="860">
        <v>359.92</v>
      </c>
      <c r="E4087" s="852"/>
      <c r="F4087" s="852"/>
      <c r="G4087" s="852"/>
      <c r="H4087" s="852"/>
      <c r="I4087" s="852"/>
      <c r="J4087" s="852"/>
      <c r="K4087" s="852"/>
      <c r="L4087" s="852"/>
      <c r="M4087" s="852"/>
      <c r="N4087" s="852"/>
      <c r="O4087" s="852"/>
    </row>
    <row r="4088" spans="1:15" ht="25.5">
      <c r="A4088" s="856" t="s">
        <v>7086</v>
      </c>
      <c r="B4088" s="856" t="s">
        <v>7087</v>
      </c>
      <c r="C4088" s="857" t="s">
        <v>13</v>
      </c>
      <c r="D4088" s="860">
        <v>156.9</v>
      </c>
      <c r="E4088" s="852"/>
      <c r="F4088" s="852"/>
      <c r="G4088" s="852"/>
      <c r="H4088" s="852"/>
      <c r="I4088" s="852"/>
      <c r="J4088" s="852"/>
      <c r="K4088" s="852"/>
      <c r="L4088" s="852"/>
      <c r="M4088" s="852"/>
      <c r="N4088" s="852"/>
      <c r="O4088" s="852"/>
    </row>
    <row r="4089" spans="1:15" ht="25.5">
      <c r="A4089" s="856" t="s">
        <v>7088</v>
      </c>
      <c r="B4089" s="856" t="s">
        <v>7089</v>
      </c>
      <c r="C4089" s="857" t="s">
        <v>13</v>
      </c>
      <c r="D4089" s="860">
        <v>159.79</v>
      </c>
      <c r="E4089" s="852"/>
      <c r="F4089" s="852"/>
      <c r="G4089" s="852"/>
      <c r="H4089" s="852"/>
      <c r="I4089" s="852"/>
      <c r="J4089" s="852"/>
      <c r="K4089" s="852"/>
      <c r="L4089" s="852"/>
      <c r="M4089" s="852"/>
      <c r="N4089" s="852"/>
      <c r="O4089" s="852"/>
    </row>
    <row r="4090" spans="1:15">
      <c r="A4090" s="1412"/>
      <c r="B4090" s="1412"/>
      <c r="C4090" s="1412"/>
      <c r="D4090" s="1412"/>
      <c r="E4090" s="852"/>
      <c r="F4090" s="852"/>
      <c r="G4090" s="852"/>
      <c r="H4090" s="852"/>
      <c r="I4090" s="852"/>
      <c r="J4090" s="852"/>
      <c r="K4090" s="852"/>
      <c r="L4090" s="852"/>
      <c r="M4090" s="852"/>
      <c r="N4090" s="852"/>
      <c r="O4090" s="852"/>
    </row>
    <row r="4091" spans="1:15">
      <c r="A4091" s="1413" t="s">
        <v>7090</v>
      </c>
      <c r="B4091" s="1413"/>
      <c r="C4091" s="1413"/>
      <c r="D4091" s="851"/>
      <c r="E4091" s="852"/>
      <c r="F4091" s="852"/>
      <c r="G4091" s="852"/>
      <c r="H4091" s="852"/>
      <c r="I4091" s="852"/>
      <c r="J4091" s="852"/>
      <c r="K4091" s="852"/>
      <c r="L4091" s="852"/>
      <c r="M4091" s="852"/>
      <c r="N4091" s="852"/>
      <c r="O4091" s="852"/>
    </row>
    <row r="4092" spans="1:15">
      <c r="A4092" s="853" t="s">
        <v>6391</v>
      </c>
      <c r="B4092" s="853" t="s">
        <v>6392</v>
      </c>
      <c r="C4092" s="854" t="s">
        <v>6393</v>
      </c>
      <c r="D4092" s="855" t="s">
        <v>6394</v>
      </c>
      <c r="E4092" s="852"/>
      <c r="F4092" s="852"/>
      <c r="G4092" s="852"/>
      <c r="H4092" s="852"/>
      <c r="I4092" s="852"/>
      <c r="J4092" s="852"/>
      <c r="K4092" s="852"/>
      <c r="L4092" s="852"/>
      <c r="M4092" s="852"/>
      <c r="N4092" s="852"/>
      <c r="O4092" s="852"/>
    </row>
    <row r="4093" spans="1:15">
      <c r="A4093" s="856" t="s">
        <v>7091</v>
      </c>
      <c r="B4093" s="856" t="s">
        <v>7092</v>
      </c>
      <c r="C4093" s="857" t="s">
        <v>13</v>
      </c>
      <c r="D4093" s="860">
        <v>101.08</v>
      </c>
      <c r="E4093" s="852"/>
      <c r="F4093" s="852"/>
      <c r="G4093" s="852"/>
      <c r="H4093" s="852"/>
      <c r="I4093" s="852"/>
      <c r="J4093" s="852"/>
      <c r="K4093" s="852"/>
      <c r="L4093" s="852"/>
      <c r="M4093" s="852"/>
      <c r="N4093" s="852"/>
      <c r="O4093" s="852"/>
    </row>
    <row r="4094" spans="1:15">
      <c r="A4094" s="856" t="s">
        <v>7093</v>
      </c>
      <c r="B4094" s="856" t="s">
        <v>7094</v>
      </c>
      <c r="C4094" s="857" t="s">
        <v>13</v>
      </c>
      <c r="D4094" s="860">
        <v>117.94</v>
      </c>
      <c r="E4094" s="852"/>
      <c r="F4094" s="852"/>
      <c r="G4094" s="852"/>
      <c r="H4094" s="852"/>
      <c r="I4094" s="852"/>
      <c r="J4094" s="852"/>
      <c r="K4094" s="852"/>
      <c r="L4094" s="852"/>
      <c r="M4094" s="852"/>
      <c r="N4094" s="852"/>
      <c r="O4094" s="852"/>
    </row>
    <row r="4095" spans="1:15">
      <c r="A4095" s="856" t="s">
        <v>7095</v>
      </c>
      <c r="B4095" s="856" t="s">
        <v>7096</v>
      </c>
      <c r="C4095" s="857" t="s">
        <v>13</v>
      </c>
      <c r="D4095" s="860">
        <v>176.28</v>
      </c>
      <c r="E4095" s="852"/>
      <c r="F4095" s="852"/>
      <c r="G4095" s="852"/>
      <c r="H4095" s="852"/>
      <c r="I4095" s="852"/>
      <c r="J4095" s="852"/>
      <c r="K4095" s="852"/>
      <c r="L4095" s="852"/>
      <c r="M4095" s="852"/>
      <c r="N4095" s="852"/>
      <c r="O4095" s="852"/>
    </row>
    <row r="4096" spans="1:15">
      <c r="A4096" s="856" t="s">
        <v>7097</v>
      </c>
      <c r="B4096" s="856" t="s">
        <v>7098</v>
      </c>
      <c r="C4096" s="857" t="s">
        <v>13</v>
      </c>
      <c r="D4096" s="860">
        <v>183.62</v>
      </c>
      <c r="E4096" s="852"/>
      <c r="F4096" s="852"/>
      <c r="G4096" s="852"/>
      <c r="H4096" s="852"/>
      <c r="I4096" s="852"/>
      <c r="J4096" s="852"/>
      <c r="K4096" s="852"/>
      <c r="L4096" s="852"/>
      <c r="M4096" s="852"/>
      <c r="N4096" s="852"/>
      <c r="O4096" s="852"/>
    </row>
    <row r="4097" spans="1:15">
      <c r="A4097" s="856" t="s">
        <v>7099</v>
      </c>
      <c r="B4097" s="856" t="s">
        <v>7100</v>
      </c>
      <c r="C4097" s="857" t="s">
        <v>13</v>
      </c>
      <c r="D4097" s="859">
        <v>65.36</v>
      </c>
      <c r="E4097" s="852"/>
      <c r="F4097" s="852"/>
      <c r="G4097" s="852"/>
      <c r="H4097" s="852"/>
      <c r="I4097" s="852"/>
      <c r="J4097" s="852"/>
      <c r="K4097" s="852"/>
      <c r="L4097" s="852"/>
      <c r="M4097" s="852"/>
      <c r="N4097" s="852"/>
      <c r="O4097" s="852"/>
    </row>
    <row r="4098" spans="1:15">
      <c r="A4098" s="856" t="s">
        <v>7101</v>
      </c>
      <c r="B4098" s="856" t="s">
        <v>7102</v>
      </c>
      <c r="C4098" s="857" t="s">
        <v>13</v>
      </c>
      <c r="D4098" s="859">
        <v>80.7</v>
      </c>
      <c r="E4098" s="852"/>
      <c r="F4098" s="852"/>
      <c r="G4098" s="852"/>
      <c r="H4098" s="852"/>
      <c r="I4098" s="852"/>
      <c r="J4098" s="852"/>
      <c r="K4098" s="852"/>
      <c r="L4098" s="852"/>
      <c r="M4098" s="852"/>
      <c r="N4098" s="852"/>
      <c r="O4098" s="852"/>
    </row>
    <row r="4099" spans="1:15">
      <c r="A4099" s="1412"/>
      <c r="B4099" s="1412"/>
      <c r="C4099" s="1412"/>
      <c r="D4099" s="1412"/>
      <c r="E4099" s="852"/>
      <c r="F4099" s="852"/>
      <c r="G4099" s="852"/>
      <c r="H4099" s="852"/>
      <c r="I4099" s="852"/>
      <c r="J4099" s="852"/>
      <c r="K4099" s="852"/>
      <c r="L4099" s="852"/>
      <c r="M4099" s="852"/>
      <c r="N4099" s="852"/>
      <c r="O4099" s="852"/>
    </row>
    <row r="4100" spans="1:15">
      <c r="A4100" s="1413" t="s">
        <v>7103</v>
      </c>
      <c r="B4100" s="1413"/>
      <c r="C4100" s="1413"/>
      <c r="D4100" s="851"/>
      <c r="E4100" s="852"/>
      <c r="F4100" s="852"/>
      <c r="G4100" s="852"/>
      <c r="H4100" s="852"/>
      <c r="I4100" s="852"/>
      <c r="J4100" s="852"/>
      <c r="K4100" s="852"/>
      <c r="L4100" s="852"/>
      <c r="M4100" s="852"/>
      <c r="N4100" s="852"/>
      <c r="O4100" s="852"/>
    </row>
    <row r="4101" spans="1:15">
      <c r="A4101" s="853" t="s">
        <v>6391</v>
      </c>
      <c r="B4101" s="853" t="s">
        <v>6392</v>
      </c>
      <c r="C4101" s="854" t="s">
        <v>6393</v>
      </c>
      <c r="D4101" s="855" t="s">
        <v>6394</v>
      </c>
      <c r="E4101" s="852"/>
      <c r="F4101" s="852"/>
      <c r="G4101" s="852"/>
      <c r="H4101" s="852"/>
      <c r="I4101" s="852"/>
      <c r="J4101" s="852"/>
      <c r="K4101" s="852"/>
      <c r="L4101" s="852"/>
      <c r="M4101" s="852"/>
      <c r="N4101" s="852"/>
      <c r="O4101" s="852"/>
    </row>
    <row r="4102" spans="1:15" ht="25.5">
      <c r="A4102" s="856" t="s">
        <v>7104</v>
      </c>
      <c r="B4102" s="856" t="s">
        <v>7105</v>
      </c>
      <c r="C4102" s="857" t="s">
        <v>13</v>
      </c>
      <c r="D4102" s="859">
        <v>40</v>
      </c>
      <c r="E4102" s="852"/>
      <c r="F4102" s="852"/>
      <c r="G4102" s="852"/>
      <c r="H4102" s="852"/>
      <c r="I4102" s="852"/>
      <c r="J4102" s="852"/>
      <c r="K4102" s="852"/>
      <c r="L4102" s="852"/>
      <c r="M4102" s="852"/>
      <c r="N4102" s="852"/>
      <c r="O4102" s="852"/>
    </row>
    <row r="4103" spans="1:15">
      <c r="A4103" s="1412"/>
      <c r="B4103" s="1412"/>
      <c r="C4103" s="1412"/>
      <c r="D4103" s="1412"/>
      <c r="E4103" s="852"/>
      <c r="F4103" s="852"/>
      <c r="G4103" s="852"/>
      <c r="H4103" s="852"/>
      <c r="I4103" s="852"/>
      <c r="J4103" s="852"/>
      <c r="K4103" s="852"/>
      <c r="L4103" s="852"/>
      <c r="M4103" s="852"/>
      <c r="N4103" s="852"/>
      <c r="O4103" s="852"/>
    </row>
    <row r="4104" spans="1:15">
      <c r="A4104" s="1413" t="s">
        <v>7106</v>
      </c>
      <c r="B4104" s="1413"/>
      <c r="C4104" s="1413"/>
      <c r="D4104" s="851"/>
      <c r="E4104" s="852"/>
      <c r="F4104" s="852"/>
      <c r="G4104" s="852"/>
      <c r="H4104" s="852"/>
      <c r="I4104" s="852"/>
      <c r="J4104" s="852"/>
      <c r="K4104" s="852"/>
      <c r="L4104" s="852"/>
      <c r="M4104" s="852"/>
      <c r="N4104" s="852"/>
      <c r="O4104" s="852"/>
    </row>
    <row r="4105" spans="1:15">
      <c r="A4105" s="853" t="s">
        <v>6391</v>
      </c>
      <c r="B4105" s="853" t="s">
        <v>6392</v>
      </c>
      <c r="C4105" s="854" t="s">
        <v>6393</v>
      </c>
      <c r="D4105" s="855" t="s">
        <v>6394</v>
      </c>
      <c r="E4105" s="852"/>
      <c r="F4105" s="852"/>
      <c r="G4105" s="852"/>
      <c r="H4105" s="852"/>
      <c r="I4105" s="852"/>
      <c r="J4105" s="852"/>
      <c r="K4105" s="852"/>
      <c r="L4105" s="852"/>
      <c r="M4105" s="852"/>
      <c r="N4105" s="852"/>
      <c r="O4105" s="852"/>
    </row>
    <row r="4106" spans="1:15">
      <c r="A4106" s="856" t="s">
        <v>7107</v>
      </c>
      <c r="B4106" s="856" t="s">
        <v>7108</v>
      </c>
      <c r="C4106" s="857" t="s">
        <v>13</v>
      </c>
      <c r="D4106" s="858">
        <v>5.27</v>
      </c>
      <c r="E4106" s="852"/>
      <c r="F4106" s="852"/>
      <c r="G4106" s="852"/>
      <c r="H4106" s="852"/>
      <c r="I4106" s="852"/>
      <c r="J4106" s="852"/>
      <c r="K4106" s="852"/>
      <c r="L4106" s="852"/>
      <c r="M4106" s="852"/>
      <c r="N4106" s="852"/>
      <c r="O4106" s="852"/>
    </row>
    <row r="4107" spans="1:15">
      <c r="A4107" s="856" t="s">
        <v>7109</v>
      </c>
      <c r="B4107" s="856" t="s">
        <v>7110</v>
      </c>
      <c r="C4107" s="857" t="s">
        <v>13</v>
      </c>
      <c r="D4107" s="858">
        <v>6.59</v>
      </c>
      <c r="E4107" s="852"/>
      <c r="F4107" s="852"/>
      <c r="G4107" s="852"/>
      <c r="H4107" s="852"/>
      <c r="I4107" s="852"/>
      <c r="J4107" s="852"/>
      <c r="K4107" s="852"/>
      <c r="L4107" s="852"/>
      <c r="M4107" s="852"/>
      <c r="N4107" s="852"/>
      <c r="O4107" s="852"/>
    </row>
    <row r="4108" spans="1:15">
      <c r="A4108" s="856" t="s">
        <v>7111</v>
      </c>
      <c r="B4108" s="856" t="s">
        <v>7112</v>
      </c>
      <c r="C4108" s="857" t="s">
        <v>13</v>
      </c>
      <c r="D4108" s="858">
        <v>5.5</v>
      </c>
      <c r="E4108" s="852"/>
      <c r="F4108" s="852"/>
      <c r="G4108" s="852"/>
      <c r="H4108" s="852"/>
      <c r="I4108" s="852"/>
      <c r="J4108" s="852"/>
      <c r="K4108" s="852"/>
      <c r="L4108" s="852"/>
      <c r="M4108" s="852"/>
      <c r="N4108" s="852"/>
      <c r="O4108" s="852"/>
    </row>
    <row r="4109" spans="1:15">
      <c r="A4109" s="856" t="s">
        <v>7113</v>
      </c>
      <c r="B4109" s="856" t="s">
        <v>7114</v>
      </c>
      <c r="C4109" s="857" t="s">
        <v>13</v>
      </c>
      <c r="D4109" s="858">
        <v>7.39</v>
      </c>
      <c r="E4109" s="852"/>
      <c r="F4109" s="852"/>
      <c r="G4109" s="852"/>
      <c r="H4109" s="852"/>
      <c r="I4109" s="852"/>
      <c r="J4109" s="852"/>
      <c r="K4109" s="852"/>
      <c r="L4109" s="852"/>
      <c r="M4109" s="852"/>
      <c r="N4109" s="852"/>
      <c r="O4109" s="852"/>
    </row>
    <row r="4110" spans="1:15">
      <c r="A4110" s="856" t="s">
        <v>7115</v>
      </c>
      <c r="B4110" s="856" t="s">
        <v>7116</v>
      </c>
      <c r="C4110" s="857" t="s">
        <v>13</v>
      </c>
      <c r="D4110" s="858">
        <v>6.61</v>
      </c>
      <c r="E4110" s="852"/>
      <c r="F4110" s="852"/>
      <c r="G4110" s="852"/>
      <c r="H4110" s="852"/>
      <c r="I4110" s="852"/>
      <c r="J4110" s="852"/>
      <c r="K4110" s="852"/>
      <c r="L4110" s="852"/>
      <c r="M4110" s="852"/>
      <c r="N4110" s="852"/>
      <c r="O4110" s="852"/>
    </row>
    <row r="4111" spans="1:15">
      <c r="A4111" s="856" t="s">
        <v>7117</v>
      </c>
      <c r="B4111" s="856" t="s">
        <v>7118</v>
      </c>
      <c r="C4111" s="857" t="s">
        <v>13</v>
      </c>
      <c r="D4111" s="859">
        <v>21.14</v>
      </c>
      <c r="E4111" s="852"/>
      <c r="F4111" s="852"/>
      <c r="G4111" s="852"/>
      <c r="H4111" s="852"/>
      <c r="I4111" s="852"/>
      <c r="J4111" s="852"/>
      <c r="K4111" s="852"/>
      <c r="L4111" s="852"/>
      <c r="M4111" s="852"/>
      <c r="N4111" s="852"/>
      <c r="O4111" s="852"/>
    </row>
    <row r="4112" spans="1:15">
      <c r="A4112" s="856" t="s">
        <v>7119</v>
      </c>
      <c r="B4112" s="856" t="s">
        <v>7120</v>
      </c>
      <c r="C4112" s="857" t="s">
        <v>13</v>
      </c>
      <c r="D4112" s="858">
        <v>6.88</v>
      </c>
      <c r="E4112" s="852"/>
      <c r="F4112" s="852"/>
      <c r="G4112" s="852"/>
      <c r="H4112" s="852"/>
      <c r="I4112" s="852"/>
      <c r="J4112" s="852"/>
      <c r="K4112" s="852"/>
      <c r="L4112" s="852"/>
      <c r="M4112" s="852"/>
      <c r="N4112" s="852"/>
      <c r="O4112" s="852"/>
    </row>
    <row r="4113" spans="1:15">
      <c r="A4113" s="856" t="s">
        <v>7121</v>
      </c>
      <c r="B4113" s="856" t="s">
        <v>7122</v>
      </c>
      <c r="C4113" s="857" t="s">
        <v>13</v>
      </c>
      <c r="D4113" s="859">
        <v>15.48</v>
      </c>
      <c r="E4113" s="852"/>
      <c r="F4113" s="852"/>
      <c r="G4113" s="852"/>
      <c r="H4113" s="852"/>
      <c r="I4113" s="852"/>
      <c r="J4113" s="852"/>
      <c r="K4113" s="852"/>
      <c r="L4113" s="852"/>
      <c r="M4113" s="852"/>
      <c r="N4113" s="852"/>
      <c r="O4113" s="852"/>
    </row>
    <row r="4114" spans="1:15">
      <c r="A4114" s="856" t="s">
        <v>7123</v>
      </c>
      <c r="B4114" s="856" t="s">
        <v>7124</v>
      </c>
      <c r="C4114" s="857" t="s">
        <v>13</v>
      </c>
      <c r="D4114" s="858">
        <v>5.66</v>
      </c>
      <c r="E4114" s="852"/>
      <c r="F4114" s="852"/>
      <c r="G4114" s="852"/>
      <c r="H4114" s="852"/>
      <c r="I4114" s="852"/>
      <c r="J4114" s="852"/>
      <c r="K4114" s="852"/>
      <c r="L4114" s="852"/>
      <c r="M4114" s="852"/>
      <c r="N4114" s="852"/>
      <c r="O4114" s="852"/>
    </row>
    <row r="4115" spans="1:15">
      <c r="A4115" s="856" t="s">
        <v>7125</v>
      </c>
      <c r="B4115" s="856" t="s">
        <v>7126</v>
      </c>
      <c r="C4115" s="857" t="s">
        <v>13</v>
      </c>
      <c r="D4115" s="859">
        <v>17.690000000000001</v>
      </c>
      <c r="E4115" s="852"/>
      <c r="F4115" s="852"/>
      <c r="G4115" s="852"/>
      <c r="H4115" s="852"/>
      <c r="I4115" s="852"/>
      <c r="J4115" s="852"/>
      <c r="K4115" s="852"/>
      <c r="L4115" s="852"/>
      <c r="M4115" s="852"/>
      <c r="N4115" s="852"/>
      <c r="O4115" s="852"/>
    </row>
    <row r="4116" spans="1:15">
      <c r="A4116" s="856" t="s">
        <v>7127</v>
      </c>
      <c r="B4116" s="856" t="s">
        <v>7128</v>
      </c>
      <c r="C4116" s="857" t="s">
        <v>13</v>
      </c>
      <c r="D4116" s="859">
        <v>38.9</v>
      </c>
      <c r="E4116" s="852"/>
      <c r="F4116" s="852"/>
      <c r="G4116" s="852"/>
      <c r="H4116" s="852"/>
      <c r="I4116" s="852"/>
      <c r="J4116" s="852"/>
      <c r="K4116" s="852"/>
      <c r="L4116" s="852"/>
      <c r="M4116" s="852"/>
      <c r="N4116" s="852"/>
      <c r="O4116" s="852"/>
    </row>
    <row r="4117" spans="1:15">
      <c r="A4117" s="856" t="s">
        <v>7129</v>
      </c>
      <c r="B4117" s="856" t="s">
        <v>7130</v>
      </c>
      <c r="C4117" s="857" t="s">
        <v>13</v>
      </c>
      <c r="D4117" s="859">
        <v>30.7</v>
      </c>
      <c r="E4117" s="852"/>
      <c r="F4117" s="852"/>
      <c r="G4117" s="852"/>
      <c r="H4117" s="852"/>
      <c r="I4117" s="852"/>
      <c r="J4117" s="852"/>
      <c r="K4117" s="852"/>
      <c r="L4117" s="852"/>
      <c r="M4117" s="852"/>
      <c r="N4117" s="852"/>
      <c r="O4117" s="852"/>
    </row>
    <row r="4118" spans="1:15">
      <c r="A4118" s="856" t="s">
        <v>7131</v>
      </c>
      <c r="B4118" s="856" t="s">
        <v>7132</v>
      </c>
      <c r="C4118" s="857" t="s">
        <v>13</v>
      </c>
      <c r="D4118" s="859">
        <v>79.599999999999994</v>
      </c>
      <c r="E4118" s="852"/>
      <c r="F4118" s="852"/>
      <c r="G4118" s="852"/>
      <c r="H4118" s="852"/>
      <c r="I4118" s="852"/>
      <c r="J4118" s="852"/>
      <c r="K4118" s="852"/>
      <c r="L4118" s="852"/>
      <c r="M4118" s="852"/>
      <c r="N4118" s="852"/>
      <c r="O4118" s="852"/>
    </row>
    <row r="4119" spans="1:15">
      <c r="A4119" s="856" t="s">
        <v>7133</v>
      </c>
      <c r="B4119" s="856" t="s">
        <v>7134</v>
      </c>
      <c r="C4119" s="857" t="s">
        <v>13</v>
      </c>
      <c r="D4119" s="859">
        <v>42.17</v>
      </c>
      <c r="E4119" s="852"/>
      <c r="F4119" s="852"/>
      <c r="G4119" s="852"/>
      <c r="H4119" s="852"/>
      <c r="I4119" s="852"/>
      <c r="J4119" s="852"/>
      <c r="K4119" s="852"/>
      <c r="L4119" s="852"/>
      <c r="M4119" s="852"/>
      <c r="N4119" s="852"/>
      <c r="O4119" s="852"/>
    </row>
    <row r="4120" spans="1:15">
      <c r="A4120" s="856" t="s">
        <v>7135</v>
      </c>
      <c r="B4120" s="856" t="s">
        <v>7136</v>
      </c>
      <c r="C4120" s="857" t="s">
        <v>13</v>
      </c>
      <c r="D4120" s="859">
        <v>80.98</v>
      </c>
      <c r="E4120" s="852"/>
      <c r="F4120" s="852"/>
      <c r="G4120" s="852"/>
      <c r="H4120" s="852"/>
      <c r="I4120" s="852"/>
      <c r="J4120" s="852"/>
      <c r="K4120" s="852"/>
      <c r="L4120" s="852"/>
      <c r="M4120" s="852"/>
      <c r="N4120" s="852"/>
      <c r="O4120" s="852"/>
    </row>
    <row r="4121" spans="1:15">
      <c r="A4121" s="856" t="s">
        <v>7137</v>
      </c>
      <c r="B4121" s="856" t="s">
        <v>7138</v>
      </c>
      <c r="C4121" s="857" t="s">
        <v>13</v>
      </c>
      <c r="D4121" s="859">
        <v>33.340000000000003</v>
      </c>
      <c r="E4121" s="852"/>
      <c r="F4121" s="852"/>
      <c r="G4121" s="852"/>
      <c r="H4121" s="852"/>
      <c r="I4121" s="852"/>
      <c r="J4121" s="852"/>
      <c r="K4121" s="852"/>
      <c r="L4121" s="852"/>
      <c r="M4121" s="852"/>
      <c r="N4121" s="852"/>
      <c r="O4121" s="852"/>
    </row>
    <row r="4122" spans="1:15">
      <c r="A4122" s="856" t="s">
        <v>7139</v>
      </c>
      <c r="B4122" s="856" t="s">
        <v>7140</v>
      </c>
      <c r="C4122" s="857" t="s">
        <v>13</v>
      </c>
      <c r="D4122" s="859">
        <v>87.43</v>
      </c>
      <c r="E4122" s="852"/>
      <c r="F4122" s="852"/>
      <c r="G4122" s="852"/>
      <c r="H4122" s="852"/>
      <c r="I4122" s="852"/>
      <c r="J4122" s="852"/>
      <c r="K4122" s="852"/>
      <c r="L4122" s="852"/>
      <c r="M4122" s="852"/>
      <c r="N4122" s="852"/>
      <c r="O4122" s="852"/>
    </row>
    <row r="4123" spans="1:15">
      <c r="A4123" s="856" t="s">
        <v>7141</v>
      </c>
      <c r="B4123" s="856" t="s">
        <v>7142</v>
      </c>
      <c r="C4123" s="857" t="s">
        <v>13</v>
      </c>
      <c r="D4123" s="859">
        <v>38.71</v>
      </c>
      <c r="E4123" s="852"/>
      <c r="F4123" s="852"/>
      <c r="G4123" s="852"/>
      <c r="H4123" s="852"/>
      <c r="I4123" s="852"/>
      <c r="J4123" s="852"/>
      <c r="K4123" s="852"/>
      <c r="L4123" s="852"/>
      <c r="M4123" s="852"/>
      <c r="N4123" s="852"/>
      <c r="O4123" s="852"/>
    </row>
    <row r="4124" spans="1:15">
      <c r="A4124" s="856" t="s">
        <v>7143</v>
      </c>
      <c r="B4124" s="856" t="s">
        <v>7144</v>
      </c>
      <c r="C4124" s="857" t="s">
        <v>13</v>
      </c>
      <c r="D4124" s="859">
        <v>83.53</v>
      </c>
      <c r="E4124" s="852"/>
      <c r="F4124" s="852"/>
      <c r="G4124" s="852"/>
      <c r="H4124" s="852"/>
      <c r="I4124" s="852"/>
      <c r="J4124" s="852"/>
      <c r="K4124" s="852"/>
      <c r="L4124" s="852"/>
      <c r="M4124" s="852"/>
      <c r="N4124" s="852"/>
      <c r="O4124" s="852"/>
    </row>
    <row r="4125" spans="1:15">
      <c r="A4125" s="856" t="s">
        <v>7145</v>
      </c>
      <c r="B4125" s="856" t="s">
        <v>7146</v>
      </c>
      <c r="C4125" s="857" t="s">
        <v>13</v>
      </c>
      <c r="D4125" s="860">
        <v>106.68</v>
      </c>
      <c r="E4125" s="852"/>
      <c r="F4125" s="852"/>
      <c r="G4125" s="852"/>
      <c r="H4125" s="852"/>
      <c r="I4125" s="852"/>
      <c r="J4125" s="852"/>
      <c r="K4125" s="852"/>
      <c r="L4125" s="852"/>
      <c r="M4125" s="852"/>
      <c r="N4125" s="852"/>
      <c r="O4125" s="852"/>
    </row>
    <row r="4126" spans="1:15">
      <c r="A4126" s="856" t="s">
        <v>7147</v>
      </c>
      <c r="B4126" s="856" t="s">
        <v>7148</v>
      </c>
      <c r="C4126" s="857" t="s">
        <v>13</v>
      </c>
      <c r="D4126" s="859">
        <v>36.619999999999997</v>
      </c>
      <c r="E4126" s="852"/>
      <c r="F4126" s="852"/>
      <c r="G4126" s="852"/>
      <c r="H4126" s="852"/>
      <c r="I4126" s="852"/>
      <c r="J4126" s="852"/>
      <c r="K4126" s="852"/>
      <c r="L4126" s="852"/>
      <c r="M4126" s="852"/>
      <c r="N4126" s="852"/>
      <c r="O4126" s="852"/>
    </row>
    <row r="4127" spans="1:15">
      <c r="A4127" s="856" t="s">
        <v>7149</v>
      </c>
      <c r="B4127" s="856" t="s">
        <v>7150</v>
      </c>
      <c r="C4127" s="857" t="s">
        <v>13</v>
      </c>
      <c r="D4127" s="859">
        <v>76.45</v>
      </c>
      <c r="E4127" s="852"/>
      <c r="F4127" s="852"/>
      <c r="G4127" s="852"/>
      <c r="H4127" s="852"/>
      <c r="I4127" s="852"/>
      <c r="J4127" s="852"/>
      <c r="K4127" s="852"/>
      <c r="L4127" s="852"/>
      <c r="M4127" s="852"/>
      <c r="N4127" s="852"/>
      <c r="O4127" s="852"/>
    </row>
    <row r="4128" spans="1:15">
      <c r="A4128" s="856" t="s">
        <v>7151</v>
      </c>
      <c r="B4128" s="856" t="s">
        <v>7152</v>
      </c>
      <c r="C4128" s="857" t="s">
        <v>13</v>
      </c>
      <c r="D4128" s="860">
        <v>104.09</v>
      </c>
      <c r="E4128" s="852"/>
      <c r="F4128" s="852"/>
      <c r="G4128" s="852"/>
      <c r="H4128" s="852"/>
      <c r="I4128" s="852"/>
      <c r="J4128" s="852"/>
      <c r="K4128" s="852"/>
      <c r="L4128" s="852"/>
      <c r="M4128" s="852"/>
      <c r="N4128" s="852"/>
      <c r="O4128" s="852"/>
    </row>
    <row r="4129" spans="1:15">
      <c r="A4129" s="856" t="s">
        <v>7153</v>
      </c>
      <c r="B4129" s="856" t="s">
        <v>7154</v>
      </c>
      <c r="C4129" s="857" t="s">
        <v>13</v>
      </c>
      <c r="D4129" s="860">
        <v>112.58</v>
      </c>
      <c r="E4129" s="852"/>
      <c r="F4129" s="852"/>
      <c r="G4129" s="852"/>
      <c r="H4129" s="852"/>
      <c r="I4129" s="852"/>
      <c r="J4129" s="852"/>
      <c r="K4129" s="852"/>
      <c r="L4129" s="852"/>
      <c r="M4129" s="852"/>
      <c r="N4129" s="852"/>
      <c r="O4129" s="852"/>
    </row>
    <row r="4130" spans="1:15">
      <c r="A4130" s="856" t="s">
        <v>7155</v>
      </c>
      <c r="B4130" s="856" t="s">
        <v>7156</v>
      </c>
      <c r="C4130" s="857" t="s">
        <v>13</v>
      </c>
      <c r="D4130" s="859">
        <v>46.96</v>
      </c>
      <c r="E4130" s="852"/>
      <c r="F4130" s="852"/>
      <c r="G4130" s="852"/>
      <c r="H4130" s="852"/>
      <c r="I4130" s="852"/>
      <c r="J4130" s="852"/>
      <c r="K4130" s="852"/>
      <c r="L4130" s="852"/>
      <c r="M4130" s="852"/>
      <c r="N4130" s="852"/>
      <c r="O4130" s="852"/>
    </row>
    <row r="4131" spans="1:15">
      <c r="A4131" s="856" t="s">
        <v>7157</v>
      </c>
      <c r="B4131" s="856" t="s">
        <v>7158</v>
      </c>
      <c r="C4131" s="857" t="s">
        <v>13</v>
      </c>
      <c r="D4131" s="860">
        <v>120.51</v>
      </c>
      <c r="E4131" s="852"/>
      <c r="F4131" s="852"/>
      <c r="G4131" s="852"/>
      <c r="H4131" s="852"/>
      <c r="I4131" s="852"/>
      <c r="J4131" s="852"/>
      <c r="K4131" s="852"/>
      <c r="L4131" s="852"/>
      <c r="M4131" s="852"/>
      <c r="N4131" s="852"/>
      <c r="O4131" s="852"/>
    </row>
    <row r="4132" spans="1:15">
      <c r="A4132" s="856" t="s">
        <v>7159</v>
      </c>
      <c r="B4132" s="856" t="s">
        <v>7160</v>
      </c>
      <c r="C4132" s="857" t="s">
        <v>13</v>
      </c>
      <c r="D4132" s="860">
        <v>135.55000000000001</v>
      </c>
      <c r="E4132" s="852"/>
      <c r="F4132" s="852"/>
      <c r="G4132" s="852"/>
      <c r="H4132" s="852"/>
      <c r="I4132" s="852"/>
      <c r="J4132" s="852"/>
      <c r="K4132" s="852"/>
      <c r="L4132" s="852"/>
      <c r="M4132" s="852"/>
      <c r="N4132" s="852"/>
      <c r="O4132" s="852"/>
    </row>
    <row r="4133" spans="1:15">
      <c r="A4133" s="856" t="s">
        <v>7161</v>
      </c>
      <c r="B4133" s="856" t="s">
        <v>7162</v>
      </c>
      <c r="C4133" s="857" t="s">
        <v>13</v>
      </c>
      <c r="D4133" s="860">
        <v>146.77000000000001</v>
      </c>
      <c r="E4133" s="852"/>
      <c r="F4133" s="852"/>
      <c r="G4133" s="852"/>
      <c r="H4133" s="852"/>
      <c r="I4133" s="852"/>
      <c r="J4133" s="852"/>
      <c r="K4133" s="852"/>
      <c r="L4133" s="852"/>
      <c r="M4133" s="852"/>
      <c r="N4133" s="852"/>
      <c r="O4133" s="852"/>
    </row>
    <row r="4134" spans="1:15">
      <c r="A4134" s="856" t="s">
        <v>7163</v>
      </c>
      <c r="B4134" s="856" t="s">
        <v>7164</v>
      </c>
      <c r="C4134" s="857" t="s">
        <v>13</v>
      </c>
      <c r="D4134" s="860">
        <v>167.55</v>
      </c>
      <c r="E4134" s="852"/>
      <c r="F4134" s="852"/>
      <c r="G4134" s="852"/>
      <c r="H4134" s="852"/>
      <c r="I4134" s="852"/>
      <c r="J4134" s="852"/>
      <c r="K4134" s="852"/>
      <c r="L4134" s="852"/>
      <c r="M4134" s="852"/>
      <c r="N4134" s="852"/>
      <c r="O4134" s="852"/>
    </row>
    <row r="4135" spans="1:15">
      <c r="A4135" s="856" t="s">
        <v>7165</v>
      </c>
      <c r="B4135" s="856" t="s">
        <v>7166</v>
      </c>
      <c r="C4135" s="857" t="s">
        <v>13</v>
      </c>
      <c r="D4135" s="859">
        <v>35.68</v>
      </c>
      <c r="E4135" s="852"/>
      <c r="F4135" s="852"/>
      <c r="G4135" s="852"/>
      <c r="H4135" s="852"/>
      <c r="I4135" s="852"/>
      <c r="J4135" s="852"/>
      <c r="K4135" s="852"/>
      <c r="L4135" s="852"/>
      <c r="M4135" s="852"/>
      <c r="N4135" s="852"/>
      <c r="O4135" s="852"/>
    </row>
    <row r="4136" spans="1:15">
      <c r="A4136" s="856" t="s">
        <v>7167</v>
      </c>
      <c r="B4136" s="856" t="s">
        <v>7168</v>
      </c>
      <c r="C4136" s="857" t="s">
        <v>13</v>
      </c>
      <c r="D4136" s="860">
        <v>152.69999999999999</v>
      </c>
      <c r="E4136" s="852"/>
      <c r="F4136" s="852"/>
      <c r="G4136" s="852"/>
      <c r="H4136" s="852"/>
      <c r="I4136" s="852"/>
      <c r="J4136" s="852"/>
      <c r="K4136" s="852"/>
      <c r="L4136" s="852"/>
      <c r="M4136" s="852"/>
      <c r="N4136" s="852"/>
      <c r="O4136" s="852"/>
    </row>
    <row r="4137" spans="1:15">
      <c r="A4137" s="856" t="s">
        <v>7169</v>
      </c>
      <c r="B4137" s="856" t="s">
        <v>7170</v>
      </c>
      <c r="C4137" s="857" t="s">
        <v>13</v>
      </c>
      <c r="D4137" s="859">
        <v>36</v>
      </c>
      <c r="E4137" s="852"/>
      <c r="F4137" s="852"/>
      <c r="G4137" s="852"/>
      <c r="H4137" s="852"/>
      <c r="I4137" s="852"/>
      <c r="J4137" s="852"/>
      <c r="K4137" s="852"/>
      <c r="L4137" s="852"/>
      <c r="M4137" s="852"/>
      <c r="N4137" s="852"/>
      <c r="O4137" s="852"/>
    </row>
    <row r="4138" spans="1:15">
      <c r="A4138" s="856" t="s">
        <v>7171</v>
      </c>
      <c r="B4138" s="856" t="s">
        <v>7172</v>
      </c>
      <c r="C4138" s="857" t="s">
        <v>13</v>
      </c>
      <c r="D4138" s="859">
        <v>35.99</v>
      </c>
      <c r="E4138" s="852"/>
      <c r="F4138" s="852"/>
      <c r="G4138" s="852"/>
      <c r="H4138" s="852"/>
      <c r="I4138" s="852"/>
      <c r="J4138" s="852"/>
      <c r="K4138" s="852"/>
      <c r="L4138" s="852"/>
      <c r="M4138" s="852"/>
      <c r="N4138" s="852"/>
      <c r="O4138" s="852"/>
    </row>
    <row r="4139" spans="1:15">
      <c r="A4139" s="856" t="s">
        <v>7173</v>
      </c>
      <c r="B4139" s="856" t="s">
        <v>7174</v>
      </c>
      <c r="C4139" s="857" t="s">
        <v>13</v>
      </c>
      <c r="D4139" s="860">
        <v>166.28</v>
      </c>
      <c r="E4139" s="852"/>
      <c r="F4139" s="852"/>
      <c r="G4139" s="852"/>
      <c r="H4139" s="852"/>
      <c r="I4139" s="852"/>
      <c r="J4139" s="852"/>
      <c r="K4139" s="852"/>
      <c r="L4139" s="852"/>
      <c r="M4139" s="852"/>
      <c r="N4139" s="852"/>
      <c r="O4139" s="852"/>
    </row>
    <row r="4140" spans="1:15">
      <c r="A4140" s="856" t="s">
        <v>7175</v>
      </c>
      <c r="B4140" s="856" t="s">
        <v>7176</v>
      </c>
      <c r="C4140" s="857" t="s">
        <v>13</v>
      </c>
      <c r="D4140" s="859">
        <v>37.11</v>
      </c>
      <c r="E4140" s="852"/>
      <c r="F4140" s="852"/>
      <c r="G4140" s="852"/>
      <c r="H4140" s="852"/>
      <c r="I4140" s="852"/>
      <c r="J4140" s="852"/>
      <c r="K4140" s="852"/>
      <c r="L4140" s="852"/>
      <c r="M4140" s="852"/>
      <c r="N4140" s="852"/>
      <c r="O4140" s="852"/>
    </row>
    <row r="4141" spans="1:15">
      <c r="A4141" s="856" t="s">
        <v>7177</v>
      </c>
      <c r="B4141" s="856" t="s">
        <v>7178</v>
      </c>
      <c r="C4141" s="857" t="s">
        <v>13</v>
      </c>
      <c r="D4141" s="859">
        <v>48.84</v>
      </c>
      <c r="E4141" s="852"/>
      <c r="F4141" s="852"/>
      <c r="G4141" s="852"/>
      <c r="H4141" s="852"/>
      <c r="I4141" s="852"/>
      <c r="J4141" s="852"/>
      <c r="K4141" s="852"/>
      <c r="L4141" s="852"/>
      <c r="M4141" s="852"/>
      <c r="N4141" s="852"/>
      <c r="O4141" s="852"/>
    </row>
    <row r="4142" spans="1:15">
      <c r="A4142" s="856" t="s">
        <v>7179</v>
      </c>
      <c r="B4142" s="856" t="s">
        <v>7180</v>
      </c>
      <c r="C4142" s="857" t="s">
        <v>13</v>
      </c>
      <c r="D4142" s="859">
        <v>63.9</v>
      </c>
      <c r="E4142" s="852"/>
      <c r="F4142" s="852"/>
      <c r="G4142" s="852"/>
      <c r="H4142" s="852"/>
      <c r="I4142" s="852"/>
      <c r="J4142" s="852"/>
      <c r="K4142" s="852"/>
      <c r="L4142" s="852"/>
      <c r="M4142" s="852"/>
      <c r="N4142" s="852"/>
      <c r="O4142" s="852"/>
    </row>
    <row r="4143" spans="1:15">
      <c r="A4143" s="1412"/>
      <c r="B4143" s="1412"/>
      <c r="C4143" s="1412"/>
      <c r="D4143" s="1412"/>
      <c r="E4143" s="852"/>
      <c r="F4143" s="852"/>
      <c r="G4143" s="852"/>
      <c r="H4143" s="852"/>
      <c r="I4143" s="852"/>
      <c r="J4143" s="852"/>
      <c r="K4143" s="852"/>
      <c r="L4143" s="852"/>
      <c r="M4143" s="852"/>
      <c r="N4143" s="852"/>
      <c r="O4143" s="852"/>
    </row>
    <row r="4144" spans="1:15">
      <c r="A4144" s="1413" t="s">
        <v>7181</v>
      </c>
      <c r="B4144" s="1413"/>
      <c r="C4144" s="1413"/>
      <c r="D4144" s="851"/>
      <c r="E4144" s="852"/>
      <c r="F4144" s="852"/>
      <c r="G4144" s="852"/>
      <c r="H4144" s="852"/>
      <c r="I4144" s="852"/>
      <c r="J4144" s="852"/>
      <c r="K4144" s="852"/>
      <c r="L4144" s="852"/>
      <c r="M4144" s="852"/>
      <c r="N4144" s="852"/>
      <c r="O4144" s="852"/>
    </row>
    <row r="4145" spans="1:15">
      <c r="A4145" s="853" t="s">
        <v>6391</v>
      </c>
      <c r="B4145" s="853" t="s">
        <v>6392</v>
      </c>
      <c r="C4145" s="854" t="s">
        <v>6393</v>
      </c>
      <c r="D4145" s="855" t="s">
        <v>6394</v>
      </c>
      <c r="E4145" s="852"/>
      <c r="F4145" s="852"/>
      <c r="G4145" s="852"/>
      <c r="H4145" s="852"/>
      <c r="I4145" s="852"/>
      <c r="J4145" s="852"/>
      <c r="K4145" s="852"/>
      <c r="L4145" s="852"/>
      <c r="M4145" s="852"/>
      <c r="N4145" s="852"/>
      <c r="O4145" s="852"/>
    </row>
    <row r="4146" spans="1:15">
      <c r="A4146" s="856" t="s">
        <v>7182</v>
      </c>
      <c r="B4146" s="856" t="s">
        <v>7183</v>
      </c>
      <c r="C4146" s="857" t="s">
        <v>13</v>
      </c>
      <c r="D4146" s="859">
        <v>54.13</v>
      </c>
      <c r="E4146" s="852"/>
      <c r="F4146" s="852"/>
      <c r="G4146" s="852"/>
      <c r="H4146" s="852"/>
      <c r="I4146" s="852"/>
      <c r="J4146" s="852"/>
      <c r="K4146" s="852"/>
      <c r="L4146" s="852"/>
      <c r="M4146" s="852"/>
      <c r="N4146" s="852"/>
      <c r="O4146" s="852"/>
    </row>
    <row r="4147" spans="1:15">
      <c r="A4147" s="1412"/>
      <c r="B4147" s="1412"/>
      <c r="C4147" s="1412"/>
      <c r="D4147" s="1412"/>
      <c r="E4147" s="852"/>
      <c r="F4147" s="852"/>
      <c r="G4147" s="852"/>
      <c r="H4147" s="852"/>
      <c r="I4147" s="852"/>
      <c r="J4147" s="852"/>
      <c r="K4147" s="852"/>
      <c r="L4147" s="852"/>
      <c r="M4147" s="852"/>
      <c r="N4147" s="852"/>
      <c r="O4147" s="852"/>
    </row>
    <row r="4148" spans="1:15">
      <c r="A4148" s="1413" t="s">
        <v>7184</v>
      </c>
      <c r="B4148" s="1413"/>
      <c r="C4148" s="1413"/>
      <c r="D4148" s="851"/>
      <c r="E4148" s="852"/>
      <c r="F4148" s="852"/>
      <c r="G4148" s="852"/>
      <c r="H4148" s="852"/>
      <c r="I4148" s="852"/>
      <c r="J4148" s="852"/>
      <c r="K4148" s="852"/>
      <c r="L4148" s="852"/>
      <c r="M4148" s="852"/>
      <c r="N4148" s="852"/>
      <c r="O4148" s="852"/>
    </row>
    <row r="4149" spans="1:15">
      <c r="A4149" s="853" t="s">
        <v>6391</v>
      </c>
      <c r="B4149" s="853" t="s">
        <v>6392</v>
      </c>
      <c r="C4149" s="854" t="s">
        <v>6393</v>
      </c>
      <c r="D4149" s="855" t="s">
        <v>6394</v>
      </c>
      <c r="E4149" s="852"/>
      <c r="F4149" s="852"/>
      <c r="G4149" s="852"/>
      <c r="H4149" s="852"/>
      <c r="I4149" s="852"/>
      <c r="J4149" s="852"/>
      <c r="K4149" s="852"/>
      <c r="L4149" s="852"/>
      <c r="M4149" s="852"/>
      <c r="N4149" s="852"/>
      <c r="O4149" s="852"/>
    </row>
    <row r="4150" spans="1:15">
      <c r="A4150" s="856" t="s">
        <v>7185</v>
      </c>
      <c r="B4150" s="856" t="s">
        <v>7186</v>
      </c>
      <c r="C4150" s="857" t="s">
        <v>13</v>
      </c>
      <c r="D4150" s="860">
        <v>915.02</v>
      </c>
      <c r="E4150" s="852"/>
      <c r="F4150" s="852"/>
      <c r="G4150" s="852"/>
      <c r="H4150" s="852"/>
      <c r="I4150" s="852"/>
      <c r="J4150" s="852"/>
      <c r="K4150" s="852"/>
      <c r="L4150" s="852"/>
      <c r="M4150" s="852"/>
      <c r="N4150" s="852"/>
      <c r="O4150" s="852"/>
    </row>
    <row r="4151" spans="1:15">
      <c r="A4151" s="856" t="s">
        <v>7187</v>
      </c>
      <c r="B4151" s="856" t="s">
        <v>7188</v>
      </c>
      <c r="C4151" s="857" t="s">
        <v>13</v>
      </c>
      <c r="D4151" s="861">
        <v>1160.02</v>
      </c>
      <c r="E4151" s="852"/>
      <c r="F4151" s="852"/>
      <c r="G4151" s="852"/>
      <c r="H4151" s="852"/>
      <c r="I4151" s="852"/>
      <c r="J4151" s="852"/>
      <c r="K4151" s="852"/>
      <c r="L4151" s="852"/>
      <c r="M4151" s="852"/>
      <c r="N4151" s="852"/>
      <c r="O4151" s="852"/>
    </row>
    <row r="4152" spans="1:15">
      <c r="A4152" s="856" t="s">
        <v>7189</v>
      </c>
      <c r="B4152" s="856" t="s">
        <v>7190</v>
      </c>
      <c r="C4152" s="857" t="s">
        <v>13</v>
      </c>
      <c r="D4152" s="860">
        <v>156.1</v>
      </c>
      <c r="E4152" s="852"/>
      <c r="F4152" s="852"/>
      <c r="G4152" s="852"/>
      <c r="H4152" s="852"/>
      <c r="I4152" s="852"/>
      <c r="J4152" s="852"/>
      <c r="K4152" s="852"/>
      <c r="L4152" s="852"/>
      <c r="M4152" s="852"/>
      <c r="N4152" s="852"/>
      <c r="O4152" s="852"/>
    </row>
    <row r="4153" spans="1:15">
      <c r="A4153" s="856" t="s">
        <v>7191</v>
      </c>
      <c r="B4153" s="856" t="s">
        <v>7192</v>
      </c>
      <c r="C4153" s="857" t="s">
        <v>13</v>
      </c>
      <c r="D4153" s="860">
        <v>184.8</v>
      </c>
      <c r="E4153" s="852"/>
      <c r="F4153" s="852"/>
      <c r="G4153" s="852"/>
      <c r="H4153" s="852"/>
      <c r="I4153" s="852"/>
      <c r="J4153" s="852"/>
      <c r="K4153" s="852"/>
      <c r="L4153" s="852"/>
      <c r="M4153" s="852"/>
      <c r="N4153" s="852"/>
      <c r="O4153" s="852"/>
    </row>
    <row r="4154" spans="1:15">
      <c r="A4154" s="856" t="s">
        <v>7193</v>
      </c>
      <c r="B4154" s="856" t="s">
        <v>7194</v>
      </c>
      <c r="C4154" s="857" t="s">
        <v>13</v>
      </c>
      <c r="D4154" s="860">
        <v>256.16000000000003</v>
      </c>
      <c r="E4154" s="852"/>
      <c r="F4154" s="852"/>
      <c r="G4154" s="852"/>
      <c r="H4154" s="852"/>
      <c r="I4154" s="852"/>
      <c r="J4154" s="852"/>
      <c r="K4154" s="852"/>
      <c r="L4154" s="852"/>
      <c r="M4154" s="852"/>
      <c r="N4154" s="852"/>
      <c r="O4154" s="852"/>
    </row>
    <row r="4155" spans="1:15">
      <c r="A4155" s="856" t="s">
        <v>7195</v>
      </c>
      <c r="B4155" s="856" t="s">
        <v>7196</v>
      </c>
      <c r="C4155" s="857" t="s">
        <v>13</v>
      </c>
      <c r="D4155" s="860">
        <v>250.94</v>
      </c>
      <c r="E4155" s="852"/>
      <c r="F4155" s="852"/>
      <c r="G4155" s="852"/>
      <c r="H4155" s="852"/>
      <c r="I4155" s="852"/>
      <c r="J4155" s="852"/>
      <c r="K4155" s="852"/>
      <c r="L4155" s="852"/>
      <c r="M4155" s="852"/>
      <c r="N4155" s="852"/>
      <c r="O4155" s="852"/>
    </row>
    <row r="4156" spans="1:15">
      <c r="A4156" s="856" t="s">
        <v>7197</v>
      </c>
      <c r="B4156" s="856" t="s">
        <v>7198</v>
      </c>
      <c r="C4156" s="857" t="s">
        <v>13</v>
      </c>
      <c r="D4156" s="860">
        <v>295.11</v>
      </c>
      <c r="E4156" s="852"/>
      <c r="F4156" s="852"/>
      <c r="G4156" s="852"/>
      <c r="H4156" s="852"/>
      <c r="I4156" s="852"/>
      <c r="J4156" s="852"/>
      <c r="K4156" s="852"/>
      <c r="L4156" s="852"/>
      <c r="M4156" s="852"/>
      <c r="N4156" s="852"/>
      <c r="O4156" s="852"/>
    </row>
    <row r="4157" spans="1:15">
      <c r="A4157" s="856" t="s">
        <v>7199</v>
      </c>
      <c r="B4157" s="856" t="s">
        <v>7200</v>
      </c>
      <c r="C4157" s="857" t="s">
        <v>13</v>
      </c>
      <c r="D4157" s="860">
        <v>310.3</v>
      </c>
      <c r="E4157" s="852"/>
      <c r="F4157" s="852"/>
      <c r="G4157" s="852"/>
      <c r="H4157" s="852"/>
      <c r="I4157" s="852"/>
      <c r="J4157" s="852"/>
      <c r="K4157" s="852"/>
      <c r="L4157" s="852"/>
      <c r="M4157" s="852"/>
      <c r="N4157" s="852"/>
      <c r="O4157" s="852"/>
    </row>
    <row r="4158" spans="1:15">
      <c r="A4158" s="856" t="s">
        <v>7201</v>
      </c>
      <c r="B4158" s="856" t="s">
        <v>7202</v>
      </c>
      <c r="C4158" s="857" t="s">
        <v>13</v>
      </c>
      <c r="D4158" s="860">
        <v>404</v>
      </c>
      <c r="E4158" s="852"/>
      <c r="F4158" s="852"/>
      <c r="G4158" s="852"/>
      <c r="H4158" s="852"/>
      <c r="I4158" s="852"/>
      <c r="J4158" s="852"/>
      <c r="K4158" s="852"/>
      <c r="L4158" s="852"/>
      <c r="M4158" s="852"/>
      <c r="N4158" s="852"/>
      <c r="O4158" s="852"/>
    </row>
    <row r="4159" spans="1:15">
      <c r="A4159" s="856" t="s">
        <v>7203</v>
      </c>
      <c r="B4159" s="856" t="s">
        <v>7204</v>
      </c>
      <c r="C4159" s="857" t="s">
        <v>13</v>
      </c>
      <c r="D4159" s="860">
        <v>447.09</v>
      </c>
      <c r="E4159" s="852"/>
      <c r="F4159" s="852"/>
      <c r="G4159" s="852"/>
      <c r="H4159" s="852"/>
      <c r="I4159" s="852"/>
      <c r="J4159" s="852"/>
      <c r="K4159" s="852"/>
      <c r="L4159" s="852"/>
      <c r="M4159" s="852"/>
      <c r="N4159" s="852"/>
      <c r="O4159" s="852"/>
    </row>
    <row r="4160" spans="1:15">
      <c r="A4160" s="1412"/>
      <c r="B4160" s="1412"/>
      <c r="C4160" s="1412"/>
      <c r="D4160" s="1412"/>
      <c r="E4160" s="852"/>
      <c r="F4160" s="852"/>
      <c r="G4160" s="852"/>
      <c r="H4160" s="852"/>
      <c r="I4160" s="852"/>
      <c r="J4160" s="852"/>
      <c r="K4160" s="852"/>
      <c r="L4160" s="852"/>
      <c r="M4160" s="852"/>
      <c r="N4160" s="852"/>
      <c r="O4160" s="852"/>
    </row>
    <row r="4161" spans="1:15">
      <c r="A4161" s="1413" t="s">
        <v>7205</v>
      </c>
      <c r="B4161" s="1413"/>
      <c r="C4161" s="1413"/>
      <c r="D4161" s="851"/>
      <c r="E4161" s="852"/>
      <c r="F4161" s="852"/>
      <c r="G4161" s="852"/>
      <c r="H4161" s="852"/>
      <c r="I4161" s="852"/>
      <c r="J4161" s="852"/>
      <c r="K4161" s="852"/>
      <c r="L4161" s="852"/>
      <c r="M4161" s="852"/>
      <c r="N4161" s="852"/>
      <c r="O4161" s="852"/>
    </row>
    <row r="4162" spans="1:15">
      <c r="A4162" s="853" t="s">
        <v>6391</v>
      </c>
      <c r="B4162" s="853" t="s">
        <v>6392</v>
      </c>
      <c r="C4162" s="854" t="s">
        <v>6393</v>
      </c>
      <c r="D4162" s="855" t="s">
        <v>6394</v>
      </c>
      <c r="E4162" s="852"/>
      <c r="F4162" s="852"/>
      <c r="G4162" s="852"/>
      <c r="H4162" s="852"/>
      <c r="I4162" s="852"/>
      <c r="J4162" s="852"/>
      <c r="K4162" s="852"/>
      <c r="L4162" s="852"/>
      <c r="M4162" s="852"/>
      <c r="N4162" s="852"/>
      <c r="O4162" s="852"/>
    </row>
    <row r="4163" spans="1:15">
      <c r="A4163" s="856" t="s">
        <v>7206</v>
      </c>
      <c r="B4163" s="856" t="s">
        <v>7207</v>
      </c>
      <c r="C4163" s="857" t="s">
        <v>13</v>
      </c>
      <c r="D4163" s="860">
        <v>128.46</v>
      </c>
      <c r="E4163" s="852"/>
      <c r="F4163" s="852"/>
      <c r="G4163" s="852"/>
      <c r="H4163" s="852"/>
      <c r="I4163" s="852"/>
      <c r="J4163" s="852"/>
      <c r="K4163" s="852"/>
      <c r="L4163" s="852"/>
      <c r="M4163" s="852"/>
      <c r="N4163" s="852"/>
      <c r="O4163" s="852"/>
    </row>
    <row r="4164" spans="1:15">
      <c r="A4164" s="856" t="s">
        <v>7208</v>
      </c>
      <c r="B4164" s="856" t="s">
        <v>7209</v>
      </c>
      <c r="C4164" s="857" t="s">
        <v>13</v>
      </c>
      <c r="D4164" s="859">
        <v>80.33</v>
      </c>
      <c r="E4164" s="852"/>
      <c r="F4164" s="852"/>
      <c r="G4164" s="852"/>
      <c r="H4164" s="852"/>
      <c r="I4164" s="852"/>
      <c r="J4164" s="852"/>
      <c r="K4164" s="852"/>
      <c r="L4164" s="852"/>
      <c r="M4164" s="852"/>
      <c r="N4164" s="852"/>
      <c r="O4164" s="852"/>
    </row>
    <row r="4165" spans="1:15">
      <c r="A4165" s="856" t="s">
        <v>7210</v>
      </c>
      <c r="B4165" s="856" t="s">
        <v>7211</v>
      </c>
      <c r="C4165" s="857" t="s">
        <v>13</v>
      </c>
      <c r="D4165" s="860">
        <v>335.76</v>
      </c>
      <c r="E4165" s="852"/>
      <c r="F4165" s="852"/>
      <c r="G4165" s="852"/>
      <c r="H4165" s="852"/>
      <c r="I4165" s="852"/>
      <c r="J4165" s="852"/>
      <c r="K4165" s="852"/>
      <c r="L4165" s="852"/>
      <c r="M4165" s="852"/>
      <c r="N4165" s="852"/>
      <c r="O4165" s="852"/>
    </row>
    <row r="4166" spans="1:15">
      <c r="A4166" s="856" t="s">
        <v>7212</v>
      </c>
      <c r="B4166" s="856" t="s">
        <v>7213</v>
      </c>
      <c r="C4166" s="857" t="s">
        <v>13</v>
      </c>
      <c r="D4166" s="860">
        <v>317.33</v>
      </c>
      <c r="E4166" s="852"/>
      <c r="F4166" s="852"/>
      <c r="G4166" s="852"/>
      <c r="H4166" s="852"/>
      <c r="I4166" s="852"/>
      <c r="J4166" s="852"/>
      <c r="K4166" s="852"/>
      <c r="L4166" s="852"/>
      <c r="M4166" s="852"/>
      <c r="N4166" s="852"/>
      <c r="O4166" s="852"/>
    </row>
    <row r="4167" spans="1:15">
      <c r="A4167" s="856" t="s">
        <v>7214</v>
      </c>
      <c r="B4167" s="856" t="s">
        <v>7215</v>
      </c>
      <c r="C4167" s="857" t="s">
        <v>13</v>
      </c>
      <c r="D4167" s="860">
        <v>163.04</v>
      </c>
      <c r="E4167" s="852"/>
      <c r="F4167" s="852"/>
      <c r="G4167" s="852"/>
      <c r="H4167" s="852"/>
      <c r="I4167" s="852"/>
      <c r="J4167" s="852"/>
      <c r="K4167" s="852"/>
      <c r="L4167" s="852"/>
      <c r="M4167" s="852"/>
      <c r="N4167" s="852"/>
      <c r="O4167" s="852"/>
    </row>
    <row r="4168" spans="1:15">
      <c r="A4168" s="856" t="s">
        <v>7216</v>
      </c>
      <c r="B4168" s="856" t="s">
        <v>7217</v>
      </c>
      <c r="C4168" s="857" t="s">
        <v>13</v>
      </c>
      <c r="D4168" s="860">
        <v>143.91</v>
      </c>
      <c r="E4168" s="852"/>
      <c r="F4168" s="852"/>
      <c r="G4168" s="852"/>
      <c r="H4168" s="852"/>
      <c r="I4168" s="852"/>
      <c r="J4168" s="852"/>
      <c r="K4168" s="852"/>
      <c r="L4168" s="852"/>
      <c r="M4168" s="852"/>
      <c r="N4168" s="852"/>
      <c r="O4168" s="852"/>
    </row>
    <row r="4169" spans="1:15">
      <c r="A4169" s="856" t="s">
        <v>7218</v>
      </c>
      <c r="B4169" s="856" t="s">
        <v>7219</v>
      </c>
      <c r="C4169" s="857" t="s">
        <v>13</v>
      </c>
      <c r="D4169" s="860">
        <v>389.36</v>
      </c>
      <c r="E4169" s="852"/>
      <c r="F4169" s="852"/>
      <c r="G4169" s="852"/>
      <c r="H4169" s="852"/>
      <c r="I4169" s="852"/>
      <c r="J4169" s="852"/>
      <c r="K4169" s="852"/>
      <c r="L4169" s="852"/>
      <c r="M4169" s="852"/>
      <c r="N4169" s="852"/>
      <c r="O4169" s="852"/>
    </row>
    <row r="4170" spans="1:15">
      <c r="A4170" s="856" t="s">
        <v>7220</v>
      </c>
      <c r="B4170" s="856" t="s">
        <v>7221</v>
      </c>
      <c r="C4170" s="857" t="s">
        <v>13</v>
      </c>
      <c r="D4170" s="860">
        <v>615.13</v>
      </c>
      <c r="E4170" s="852"/>
      <c r="F4170" s="852"/>
      <c r="G4170" s="852"/>
      <c r="H4170" s="852"/>
      <c r="I4170" s="852"/>
      <c r="J4170" s="852"/>
      <c r="K4170" s="852"/>
      <c r="L4170" s="852"/>
      <c r="M4170" s="852"/>
      <c r="N4170" s="852"/>
      <c r="O4170" s="852"/>
    </row>
    <row r="4171" spans="1:15">
      <c r="A4171" s="856" t="s">
        <v>7222</v>
      </c>
      <c r="B4171" s="856" t="s">
        <v>7223</v>
      </c>
      <c r="C4171" s="857" t="s">
        <v>13</v>
      </c>
      <c r="D4171" s="860">
        <v>563.95000000000005</v>
      </c>
      <c r="E4171" s="852"/>
      <c r="F4171" s="852"/>
      <c r="G4171" s="852"/>
      <c r="H4171" s="852"/>
      <c r="I4171" s="852"/>
      <c r="J4171" s="852"/>
      <c r="K4171" s="852"/>
      <c r="L4171" s="852"/>
      <c r="M4171" s="852"/>
      <c r="N4171" s="852"/>
      <c r="O4171" s="852"/>
    </row>
    <row r="4172" spans="1:15">
      <c r="A4172" s="856" t="s">
        <v>7224</v>
      </c>
      <c r="B4172" s="856" t="s">
        <v>7225</v>
      </c>
      <c r="C4172" s="857" t="s">
        <v>13</v>
      </c>
      <c r="D4172" s="860">
        <v>607.47</v>
      </c>
      <c r="E4172" s="852"/>
      <c r="F4172" s="852"/>
      <c r="G4172" s="852"/>
      <c r="H4172" s="852"/>
      <c r="I4172" s="852"/>
      <c r="J4172" s="852"/>
      <c r="K4172" s="852"/>
      <c r="L4172" s="852"/>
      <c r="M4172" s="852"/>
      <c r="N4172" s="852"/>
      <c r="O4172" s="852"/>
    </row>
    <row r="4173" spans="1:15">
      <c r="A4173" s="856" t="s">
        <v>7226</v>
      </c>
      <c r="B4173" s="856" t="s">
        <v>7227</v>
      </c>
      <c r="C4173" s="857" t="s">
        <v>13</v>
      </c>
      <c r="D4173" s="860">
        <v>536.26</v>
      </c>
      <c r="E4173" s="852"/>
      <c r="F4173" s="852"/>
      <c r="G4173" s="852"/>
      <c r="H4173" s="852"/>
      <c r="I4173" s="852"/>
      <c r="J4173" s="852"/>
      <c r="K4173" s="852"/>
      <c r="L4173" s="852"/>
      <c r="M4173" s="852"/>
      <c r="N4173" s="852"/>
      <c r="O4173" s="852"/>
    </row>
    <row r="4174" spans="1:15">
      <c r="A4174" s="856" t="s">
        <v>7228</v>
      </c>
      <c r="B4174" s="856" t="s">
        <v>7229</v>
      </c>
      <c r="C4174" s="857" t="s">
        <v>13</v>
      </c>
      <c r="D4174" s="860">
        <v>617.58000000000004</v>
      </c>
      <c r="E4174" s="852"/>
      <c r="F4174" s="852"/>
      <c r="G4174" s="852"/>
      <c r="H4174" s="852"/>
      <c r="I4174" s="852"/>
      <c r="J4174" s="852"/>
      <c r="K4174" s="852"/>
      <c r="L4174" s="852"/>
      <c r="M4174" s="852"/>
      <c r="N4174" s="852"/>
      <c r="O4174" s="852"/>
    </row>
    <row r="4175" spans="1:15">
      <c r="A4175" s="856" t="s">
        <v>7230</v>
      </c>
      <c r="B4175" s="856" t="s">
        <v>7231</v>
      </c>
      <c r="C4175" s="857" t="s">
        <v>13</v>
      </c>
      <c r="D4175" s="860">
        <v>850.4</v>
      </c>
      <c r="E4175" s="852"/>
      <c r="F4175" s="852"/>
      <c r="G4175" s="852"/>
      <c r="H4175" s="852"/>
      <c r="I4175" s="852"/>
      <c r="J4175" s="852"/>
      <c r="K4175" s="852"/>
      <c r="L4175" s="852"/>
      <c r="M4175" s="852"/>
      <c r="N4175" s="852"/>
      <c r="O4175" s="852"/>
    </row>
    <row r="4176" spans="1:15">
      <c r="A4176" s="856" t="s">
        <v>7232</v>
      </c>
      <c r="B4176" s="856" t="s">
        <v>7233</v>
      </c>
      <c r="C4176" s="857" t="s">
        <v>13</v>
      </c>
      <c r="D4176" s="859">
        <v>34.619999999999997</v>
      </c>
      <c r="E4176" s="852"/>
      <c r="F4176" s="852"/>
      <c r="G4176" s="852"/>
      <c r="H4176" s="852"/>
      <c r="I4176" s="852"/>
      <c r="J4176" s="852"/>
      <c r="K4176" s="852"/>
      <c r="L4176" s="852"/>
      <c r="M4176" s="852"/>
      <c r="N4176" s="852"/>
      <c r="O4176" s="852"/>
    </row>
    <row r="4177" spans="1:15">
      <c r="A4177" s="856" t="s">
        <v>7234</v>
      </c>
      <c r="B4177" s="856" t="s">
        <v>7235</v>
      </c>
      <c r="C4177" s="857" t="s">
        <v>13</v>
      </c>
      <c r="D4177" s="859">
        <v>33.81</v>
      </c>
      <c r="E4177" s="852"/>
      <c r="F4177" s="852"/>
      <c r="G4177" s="852"/>
      <c r="H4177" s="852"/>
      <c r="I4177" s="852"/>
      <c r="J4177" s="852"/>
      <c r="K4177" s="852"/>
      <c r="L4177" s="852"/>
      <c r="M4177" s="852"/>
      <c r="N4177" s="852"/>
      <c r="O4177" s="852"/>
    </row>
    <row r="4178" spans="1:15">
      <c r="A4178" s="856" t="s">
        <v>7236</v>
      </c>
      <c r="B4178" s="856" t="s">
        <v>7237</v>
      </c>
      <c r="C4178" s="857" t="s">
        <v>13</v>
      </c>
      <c r="D4178" s="860">
        <v>624.72</v>
      </c>
      <c r="E4178" s="852"/>
      <c r="F4178" s="852"/>
      <c r="G4178" s="852"/>
      <c r="H4178" s="852"/>
      <c r="I4178" s="852"/>
      <c r="J4178" s="852"/>
      <c r="K4178" s="852"/>
      <c r="L4178" s="852"/>
      <c r="M4178" s="852"/>
      <c r="N4178" s="852"/>
      <c r="O4178" s="852"/>
    </row>
    <row r="4179" spans="1:15">
      <c r="A4179" s="856" t="s">
        <v>7238</v>
      </c>
      <c r="B4179" s="856" t="s">
        <v>7239</v>
      </c>
      <c r="C4179" s="857" t="s">
        <v>13</v>
      </c>
      <c r="D4179" s="860">
        <v>657.06</v>
      </c>
      <c r="E4179" s="852"/>
      <c r="F4179" s="852"/>
      <c r="G4179" s="852"/>
      <c r="H4179" s="852"/>
      <c r="I4179" s="852"/>
      <c r="J4179" s="852"/>
      <c r="K4179" s="852"/>
      <c r="L4179" s="852"/>
      <c r="M4179" s="852"/>
      <c r="N4179" s="852"/>
      <c r="O4179" s="852"/>
    </row>
    <row r="4180" spans="1:15">
      <c r="A4180" s="856" t="s">
        <v>7240</v>
      </c>
      <c r="B4180" s="856" t="s">
        <v>7241</v>
      </c>
      <c r="C4180" s="857" t="s">
        <v>13</v>
      </c>
      <c r="D4180" s="861">
        <v>1091.8900000000001</v>
      </c>
      <c r="E4180" s="852"/>
      <c r="F4180" s="852"/>
      <c r="G4180" s="852"/>
      <c r="H4180" s="852"/>
      <c r="I4180" s="852"/>
      <c r="J4180" s="852"/>
      <c r="K4180" s="852"/>
      <c r="L4180" s="852"/>
      <c r="M4180" s="852"/>
      <c r="N4180" s="852"/>
      <c r="O4180" s="852"/>
    </row>
    <row r="4181" spans="1:15">
      <c r="A4181" s="856" t="s">
        <v>7242</v>
      </c>
      <c r="B4181" s="856" t="s">
        <v>7243</v>
      </c>
      <c r="C4181" s="857" t="s">
        <v>13</v>
      </c>
      <c r="D4181" s="860">
        <v>818.27</v>
      </c>
      <c r="E4181" s="852"/>
      <c r="F4181" s="852"/>
      <c r="G4181" s="852"/>
      <c r="H4181" s="852"/>
      <c r="I4181" s="852"/>
      <c r="J4181" s="852"/>
      <c r="K4181" s="852"/>
      <c r="L4181" s="852"/>
      <c r="M4181" s="852"/>
      <c r="N4181" s="852"/>
      <c r="O4181" s="852"/>
    </row>
    <row r="4182" spans="1:15">
      <c r="A4182" s="856" t="s">
        <v>7244</v>
      </c>
      <c r="B4182" s="856" t="s">
        <v>7245</v>
      </c>
      <c r="C4182" s="857" t="s">
        <v>13</v>
      </c>
      <c r="D4182" s="861">
        <v>1115.99</v>
      </c>
      <c r="E4182" s="852"/>
      <c r="F4182" s="852"/>
      <c r="G4182" s="852"/>
      <c r="H4182" s="852"/>
      <c r="I4182" s="852"/>
      <c r="J4182" s="852"/>
      <c r="K4182" s="852"/>
      <c r="L4182" s="852"/>
      <c r="M4182" s="852"/>
      <c r="N4182" s="852"/>
      <c r="O4182" s="852"/>
    </row>
    <row r="4183" spans="1:15">
      <c r="A4183" s="856" t="s">
        <v>7246</v>
      </c>
      <c r="B4183" s="856" t="s">
        <v>7247</v>
      </c>
      <c r="C4183" s="857" t="s">
        <v>13</v>
      </c>
      <c r="D4183" s="861">
        <v>1145.43</v>
      </c>
      <c r="E4183" s="852"/>
      <c r="F4183" s="852"/>
      <c r="G4183" s="852"/>
      <c r="H4183" s="852"/>
      <c r="I4183" s="852"/>
      <c r="J4183" s="852"/>
      <c r="K4183" s="852"/>
      <c r="L4183" s="852"/>
      <c r="M4183" s="852"/>
      <c r="N4183" s="852"/>
      <c r="O4183" s="852"/>
    </row>
    <row r="4184" spans="1:15">
      <c r="A4184" s="856" t="s">
        <v>7248</v>
      </c>
      <c r="B4184" s="856" t="s">
        <v>7249</v>
      </c>
      <c r="C4184" s="857" t="s">
        <v>13</v>
      </c>
      <c r="D4184" s="861">
        <v>1355.58</v>
      </c>
      <c r="E4184" s="852"/>
      <c r="F4184" s="852"/>
      <c r="G4184" s="852"/>
      <c r="H4184" s="852"/>
      <c r="I4184" s="852"/>
      <c r="J4184" s="852"/>
      <c r="K4184" s="852"/>
      <c r="L4184" s="852"/>
      <c r="M4184" s="852"/>
      <c r="N4184" s="852"/>
      <c r="O4184" s="852"/>
    </row>
    <row r="4185" spans="1:15">
      <c r="A4185" s="856" t="s">
        <v>7250</v>
      </c>
      <c r="B4185" s="856" t="s">
        <v>7251</v>
      </c>
      <c r="C4185" s="857" t="s">
        <v>13</v>
      </c>
      <c r="D4185" s="861">
        <v>1263.9000000000001</v>
      </c>
      <c r="E4185" s="852"/>
      <c r="F4185" s="852"/>
      <c r="G4185" s="852"/>
      <c r="H4185" s="852"/>
      <c r="I4185" s="852"/>
      <c r="J4185" s="852"/>
      <c r="K4185" s="852"/>
      <c r="L4185" s="852"/>
      <c r="M4185" s="852"/>
      <c r="N4185" s="852"/>
      <c r="O4185" s="852"/>
    </row>
    <row r="4186" spans="1:15">
      <c r="A4186" s="856" t="s">
        <v>7252</v>
      </c>
      <c r="B4186" s="856" t="s">
        <v>7253</v>
      </c>
      <c r="C4186" s="857" t="s">
        <v>13</v>
      </c>
      <c r="D4186" s="859">
        <v>59.17</v>
      </c>
      <c r="E4186" s="852"/>
      <c r="F4186" s="852"/>
      <c r="G4186" s="852"/>
      <c r="H4186" s="852"/>
      <c r="I4186" s="852"/>
      <c r="J4186" s="852"/>
      <c r="K4186" s="852"/>
      <c r="L4186" s="852"/>
      <c r="M4186" s="852"/>
      <c r="N4186" s="852"/>
      <c r="O4186" s="852"/>
    </row>
    <row r="4187" spans="1:15">
      <c r="A4187" s="856" t="s">
        <v>7254</v>
      </c>
      <c r="B4187" s="856" t="s">
        <v>7255</v>
      </c>
      <c r="C4187" s="857" t="s">
        <v>13</v>
      </c>
      <c r="D4187" s="859">
        <v>54.68</v>
      </c>
      <c r="E4187" s="852"/>
      <c r="F4187" s="852"/>
      <c r="G4187" s="852"/>
      <c r="H4187" s="852"/>
      <c r="I4187" s="852"/>
      <c r="J4187" s="852"/>
      <c r="K4187" s="852"/>
      <c r="L4187" s="852"/>
      <c r="M4187" s="852"/>
      <c r="N4187" s="852"/>
      <c r="O4187" s="852"/>
    </row>
    <row r="4188" spans="1:15">
      <c r="A4188" s="1412"/>
      <c r="B4188" s="1412"/>
      <c r="C4188" s="1412"/>
      <c r="D4188" s="1412"/>
      <c r="E4188" s="852"/>
      <c r="F4188" s="852"/>
      <c r="G4188" s="852"/>
      <c r="H4188" s="852"/>
      <c r="I4188" s="852"/>
      <c r="J4188" s="852"/>
      <c r="K4188" s="852"/>
      <c r="L4188" s="852"/>
      <c r="M4188" s="852"/>
      <c r="N4188" s="852"/>
      <c r="O4188" s="852"/>
    </row>
    <row r="4189" spans="1:15">
      <c r="A4189" s="1413" t="s">
        <v>7256</v>
      </c>
      <c r="B4189" s="1413"/>
      <c r="C4189" s="1413"/>
      <c r="D4189" s="851"/>
      <c r="E4189" s="852"/>
      <c r="F4189" s="852"/>
      <c r="G4189" s="852"/>
      <c r="H4189" s="852"/>
      <c r="I4189" s="852"/>
      <c r="J4189" s="852"/>
      <c r="K4189" s="852"/>
      <c r="L4189" s="852"/>
      <c r="M4189" s="852"/>
      <c r="N4189" s="852"/>
      <c r="O4189" s="852"/>
    </row>
    <row r="4190" spans="1:15">
      <c r="A4190" s="853" t="s">
        <v>6391</v>
      </c>
      <c r="B4190" s="853" t="s">
        <v>6392</v>
      </c>
      <c r="C4190" s="854" t="s">
        <v>6393</v>
      </c>
      <c r="D4190" s="855" t="s">
        <v>6394</v>
      </c>
      <c r="E4190" s="852"/>
      <c r="F4190" s="852"/>
      <c r="G4190" s="852"/>
      <c r="H4190" s="852"/>
      <c r="I4190" s="852"/>
      <c r="J4190" s="852"/>
      <c r="K4190" s="852"/>
      <c r="L4190" s="852"/>
      <c r="M4190" s="852"/>
      <c r="N4190" s="852"/>
      <c r="O4190" s="852"/>
    </row>
    <row r="4191" spans="1:15">
      <c r="A4191" s="856" t="s">
        <v>7257</v>
      </c>
      <c r="B4191" s="856" t="s">
        <v>7258</v>
      </c>
      <c r="C4191" s="857" t="s">
        <v>13</v>
      </c>
      <c r="D4191" s="860">
        <v>158.38999999999999</v>
      </c>
      <c r="E4191" s="852"/>
      <c r="F4191" s="852"/>
      <c r="G4191" s="852"/>
      <c r="H4191" s="852"/>
      <c r="I4191" s="852"/>
      <c r="J4191" s="852"/>
      <c r="K4191" s="852"/>
      <c r="L4191" s="852"/>
      <c r="M4191" s="852"/>
      <c r="N4191" s="852"/>
      <c r="O4191" s="852"/>
    </row>
    <row r="4192" spans="1:15">
      <c r="A4192" s="1412"/>
      <c r="B4192" s="1412"/>
      <c r="C4192" s="1412"/>
      <c r="D4192" s="1412"/>
      <c r="E4192" s="852"/>
      <c r="F4192" s="852"/>
      <c r="G4192" s="852"/>
      <c r="H4192" s="852"/>
      <c r="I4192" s="852"/>
      <c r="J4192" s="852"/>
      <c r="K4192" s="852"/>
      <c r="L4192" s="852"/>
      <c r="M4192" s="852"/>
      <c r="N4192" s="852"/>
      <c r="O4192" s="852"/>
    </row>
    <row r="4193" spans="1:15">
      <c r="A4193" s="1413" t="s">
        <v>7259</v>
      </c>
      <c r="B4193" s="1413"/>
      <c r="C4193" s="1413"/>
      <c r="D4193" s="851"/>
      <c r="E4193" s="852"/>
      <c r="F4193" s="852"/>
      <c r="G4193" s="852"/>
      <c r="H4193" s="852"/>
      <c r="I4193" s="852"/>
      <c r="J4193" s="852"/>
      <c r="K4193" s="852"/>
      <c r="L4193" s="852"/>
      <c r="M4193" s="852"/>
      <c r="N4193" s="852"/>
      <c r="O4193" s="852"/>
    </row>
    <row r="4194" spans="1:15">
      <c r="A4194" s="853" t="s">
        <v>6391</v>
      </c>
      <c r="B4194" s="853" t="s">
        <v>6392</v>
      </c>
      <c r="C4194" s="854" t="s">
        <v>6393</v>
      </c>
      <c r="D4194" s="855" t="s">
        <v>6394</v>
      </c>
      <c r="E4194" s="852"/>
      <c r="F4194" s="852"/>
      <c r="G4194" s="852"/>
      <c r="H4194" s="852"/>
      <c r="I4194" s="852"/>
      <c r="J4194" s="852"/>
      <c r="K4194" s="852"/>
      <c r="L4194" s="852"/>
      <c r="M4194" s="852"/>
      <c r="N4194" s="852"/>
      <c r="O4194" s="852"/>
    </row>
    <row r="4195" spans="1:15">
      <c r="A4195" s="856" t="s">
        <v>7260</v>
      </c>
      <c r="B4195" s="856" t="s">
        <v>7261</v>
      </c>
      <c r="C4195" s="857" t="s">
        <v>31</v>
      </c>
      <c r="D4195" s="858">
        <v>8.6</v>
      </c>
      <c r="E4195" s="852"/>
      <c r="F4195" s="852"/>
      <c r="G4195" s="852"/>
      <c r="H4195" s="852"/>
      <c r="I4195" s="852"/>
      <c r="J4195" s="852"/>
      <c r="K4195" s="852"/>
      <c r="L4195" s="852"/>
      <c r="M4195" s="852"/>
      <c r="N4195" s="852"/>
      <c r="O4195" s="852"/>
    </row>
    <row r="4196" spans="1:15">
      <c r="A4196" s="1412"/>
      <c r="B4196" s="1412"/>
      <c r="C4196" s="1412"/>
      <c r="D4196" s="1412"/>
      <c r="E4196" s="852"/>
      <c r="F4196" s="852"/>
      <c r="G4196" s="852"/>
      <c r="H4196" s="852"/>
      <c r="I4196" s="852"/>
      <c r="J4196" s="852"/>
      <c r="K4196" s="852"/>
      <c r="L4196" s="852"/>
      <c r="M4196" s="852"/>
      <c r="N4196" s="852"/>
      <c r="O4196" s="852"/>
    </row>
    <row r="4197" spans="1:15">
      <c r="A4197" s="1413" t="s">
        <v>7262</v>
      </c>
      <c r="B4197" s="1413"/>
      <c r="C4197" s="1413"/>
      <c r="D4197" s="851"/>
      <c r="E4197" s="852"/>
      <c r="F4197" s="852"/>
      <c r="G4197" s="852"/>
      <c r="H4197" s="852"/>
      <c r="I4197" s="852"/>
      <c r="J4197" s="852"/>
      <c r="K4197" s="852"/>
      <c r="L4197" s="852"/>
      <c r="M4197" s="852"/>
      <c r="N4197" s="852"/>
      <c r="O4197" s="852"/>
    </row>
    <row r="4198" spans="1:15">
      <c r="A4198" s="1413" t="s">
        <v>7263</v>
      </c>
      <c r="B4198" s="1413"/>
      <c r="C4198" s="1413"/>
      <c r="D4198" s="851"/>
      <c r="E4198" s="852"/>
      <c r="F4198" s="852"/>
      <c r="G4198" s="852"/>
      <c r="H4198" s="852"/>
      <c r="I4198" s="852"/>
      <c r="J4198" s="852"/>
      <c r="K4198" s="852"/>
      <c r="L4198" s="852"/>
      <c r="M4198" s="852"/>
      <c r="N4198" s="852"/>
      <c r="O4198" s="852"/>
    </row>
    <row r="4199" spans="1:15">
      <c r="A4199" s="853" t="s">
        <v>6391</v>
      </c>
      <c r="B4199" s="853" t="s">
        <v>6392</v>
      </c>
      <c r="C4199" s="854" t="s">
        <v>6393</v>
      </c>
      <c r="D4199" s="855" t="s">
        <v>6394</v>
      </c>
      <c r="E4199" s="852"/>
      <c r="F4199" s="852"/>
      <c r="G4199" s="852"/>
      <c r="H4199" s="852"/>
      <c r="I4199" s="852"/>
      <c r="J4199" s="852"/>
      <c r="K4199" s="852"/>
      <c r="L4199" s="852"/>
      <c r="M4199" s="852"/>
      <c r="N4199" s="852"/>
      <c r="O4199" s="852"/>
    </row>
    <row r="4200" spans="1:15">
      <c r="A4200" s="856" t="s">
        <v>7264</v>
      </c>
      <c r="B4200" s="856" t="s">
        <v>7265</v>
      </c>
      <c r="C4200" s="857" t="s">
        <v>622</v>
      </c>
      <c r="D4200" s="858">
        <v>1.1299999999999999</v>
      </c>
      <c r="E4200" s="852"/>
      <c r="F4200" s="852"/>
      <c r="G4200" s="852"/>
      <c r="H4200" s="852"/>
      <c r="I4200" s="852"/>
      <c r="J4200" s="852"/>
      <c r="K4200" s="852"/>
      <c r="L4200" s="852"/>
      <c r="M4200" s="852"/>
      <c r="N4200" s="852"/>
      <c r="O4200" s="852"/>
    </row>
    <row r="4201" spans="1:15">
      <c r="A4201" s="856" t="s">
        <v>7266</v>
      </c>
      <c r="B4201" s="856" t="s">
        <v>7267</v>
      </c>
      <c r="C4201" s="857" t="s">
        <v>622</v>
      </c>
      <c r="D4201" s="858">
        <v>1.74</v>
      </c>
      <c r="E4201" s="852"/>
      <c r="F4201" s="852"/>
      <c r="G4201" s="852"/>
      <c r="H4201" s="852"/>
      <c r="I4201" s="852"/>
      <c r="J4201" s="852"/>
      <c r="K4201" s="852"/>
      <c r="L4201" s="852"/>
      <c r="M4201" s="852"/>
      <c r="N4201" s="852"/>
      <c r="O4201" s="852"/>
    </row>
    <row r="4202" spans="1:15">
      <c r="A4202" s="1412"/>
      <c r="B4202" s="1412"/>
      <c r="C4202" s="1412"/>
      <c r="D4202" s="1412"/>
      <c r="E4202" s="852"/>
      <c r="F4202" s="852"/>
      <c r="G4202" s="852"/>
      <c r="H4202" s="852"/>
      <c r="I4202" s="852"/>
      <c r="J4202" s="852"/>
      <c r="K4202" s="852"/>
      <c r="L4202" s="852"/>
      <c r="M4202" s="852"/>
      <c r="N4202" s="852"/>
      <c r="O4202" s="852"/>
    </row>
    <row r="4203" spans="1:15">
      <c r="A4203" s="1413" t="s">
        <v>7268</v>
      </c>
      <c r="B4203" s="1413"/>
      <c r="C4203" s="1413"/>
      <c r="D4203" s="851"/>
      <c r="E4203" s="852"/>
      <c r="F4203" s="852"/>
      <c r="G4203" s="852"/>
      <c r="H4203" s="852"/>
      <c r="I4203" s="852"/>
      <c r="J4203" s="852"/>
      <c r="K4203" s="852"/>
      <c r="L4203" s="852"/>
      <c r="M4203" s="852"/>
      <c r="N4203" s="852"/>
      <c r="O4203" s="852"/>
    </row>
    <row r="4204" spans="1:15">
      <c r="A4204" s="853" t="s">
        <v>6391</v>
      </c>
      <c r="B4204" s="853" t="s">
        <v>6392</v>
      </c>
      <c r="C4204" s="854" t="s">
        <v>6393</v>
      </c>
      <c r="D4204" s="855" t="s">
        <v>6394</v>
      </c>
      <c r="E4204" s="852"/>
      <c r="F4204" s="852"/>
      <c r="G4204" s="852"/>
      <c r="H4204" s="852"/>
      <c r="I4204" s="852"/>
      <c r="J4204" s="852"/>
      <c r="K4204" s="852"/>
      <c r="L4204" s="852"/>
      <c r="M4204" s="852"/>
      <c r="N4204" s="852"/>
      <c r="O4204" s="852"/>
    </row>
    <row r="4205" spans="1:15">
      <c r="A4205" s="856" t="s">
        <v>7269</v>
      </c>
      <c r="B4205" s="856" t="s">
        <v>7270</v>
      </c>
      <c r="C4205" s="857" t="s">
        <v>13</v>
      </c>
      <c r="D4205" s="858">
        <v>1.25</v>
      </c>
      <c r="E4205" s="852"/>
      <c r="F4205" s="852"/>
      <c r="G4205" s="852"/>
      <c r="H4205" s="852"/>
      <c r="I4205" s="852"/>
      <c r="J4205" s="852"/>
      <c r="K4205" s="852"/>
      <c r="L4205" s="852"/>
      <c r="M4205" s="852"/>
      <c r="N4205" s="852"/>
      <c r="O4205" s="852"/>
    </row>
    <row r="4206" spans="1:15">
      <c r="A4206" s="1412"/>
      <c r="B4206" s="1412"/>
      <c r="C4206" s="1412"/>
      <c r="D4206" s="1412"/>
      <c r="E4206" s="852"/>
      <c r="F4206" s="852"/>
      <c r="G4206" s="852"/>
      <c r="H4206" s="852"/>
      <c r="I4206" s="852"/>
      <c r="J4206" s="852"/>
      <c r="K4206" s="852"/>
      <c r="L4206" s="852"/>
      <c r="M4206" s="852"/>
      <c r="N4206" s="852"/>
      <c r="O4206" s="852"/>
    </row>
    <row r="4207" spans="1:15">
      <c r="A4207" s="1413" t="s">
        <v>7271</v>
      </c>
      <c r="B4207" s="1413"/>
      <c r="C4207" s="1413"/>
      <c r="D4207" s="851"/>
      <c r="E4207" s="852"/>
      <c r="F4207" s="852"/>
      <c r="G4207" s="852"/>
      <c r="H4207" s="852"/>
      <c r="I4207" s="852"/>
      <c r="J4207" s="852"/>
      <c r="K4207" s="852"/>
      <c r="L4207" s="852"/>
      <c r="M4207" s="852"/>
      <c r="N4207" s="852"/>
      <c r="O4207" s="852"/>
    </row>
    <row r="4208" spans="1:15">
      <c r="A4208" s="1413" t="s">
        <v>7272</v>
      </c>
      <c r="B4208" s="1413"/>
      <c r="C4208" s="1413"/>
      <c r="D4208" s="851"/>
      <c r="E4208" s="852"/>
      <c r="F4208" s="852"/>
      <c r="G4208" s="852"/>
      <c r="H4208" s="852"/>
      <c r="I4208" s="852"/>
      <c r="J4208" s="852"/>
      <c r="K4208" s="852"/>
      <c r="L4208" s="852"/>
      <c r="M4208" s="852"/>
      <c r="N4208" s="852"/>
      <c r="O4208" s="852"/>
    </row>
    <row r="4209" spans="1:15">
      <c r="A4209" s="853" t="s">
        <v>6391</v>
      </c>
      <c r="B4209" s="853" t="s">
        <v>6392</v>
      </c>
      <c r="C4209" s="854" t="s">
        <v>6393</v>
      </c>
      <c r="D4209" s="855" t="s">
        <v>6394</v>
      </c>
      <c r="E4209" s="852"/>
      <c r="F4209" s="852"/>
      <c r="G4209" s="852"/>
      <c r="H4209" s="852"/>
      <c r="I4209" s="852"/>
      <c r="J4209" s="852"/>
      <c r="K4209" s="852"/>
      <c r="L4209" s="852"/>
      <c r="M4209" s="852"/>
      <c r="N4209" s="852"/>
      <c r="O4209" s="852"/>
    </row>
    <row r="4210" spans="1:15" ht="25.5">
      <c r="A4210" s="856" t="s">
        <v>7273</v>
      </c>
      <c r="B4210" s="856" t="s">
        <v>7274</v>
      </c>
      <c r="C4210" s="857" t="s">
        <v>13</v>
      </c>
      <c r="D4210" s="858">
        <v>5.79</v>
      </c>
      <c r="E4210" s="852"/>
      <c r="F4210" s="852"/>
      <c r="G4210" s="852"/>
      <c r="H4210" s="852"/>
      <c r="I4210" s="852"/>
      <c r="J4210" s="852"/>
      <c r="K4210" s="852"/>
      <c r="L4210" s="852"/>
      <c r="M4210" s="852"/>
      <c r="N4210" s="852"/>
      <c r="O4210" s="852"/>
    </row>
    <row r="4211" spans="1:15">
      <c r="A4211" s="1412"/>
      <c r="B4211" s="1412"/>
      <c r="C4211" s="1412"/>
      <c r="D4211" s="1412"/>
      <c r="E4211" s="852"/>
      <c r="F4211" s="852"/>
      <c r="G4211" s="852"/>
      <c r="H4211" s="852"/>
      <c r="I4211" s="852"/>
      <c r="J4211" s="852"/>
      <c r="K4211" s="852"/>
      <c r="L4211" s="852"/>
      <c r="M4211" s="852"/>
      <c r="N4211" s="852"/>
      <c r="O4211" s="852"/>
    </row>
    <row r="4212" spans="1:15">
      <c r="A4212" s="1413" t="s">
        <v>7275</v>
      </c>
      <c r="B4212" s="1413"/>
      <c r="C4212" s="1413"/>
      <c r="D4212" s="851"/>
      <c r="E4212" s="852"/>
      <c r="F4212" s="852"/>
      <c r="G4212" s="852"/>
      <c r="H4212" s="852"/>
      <c r="I4212" s="852"/>
      <c r="J4212" s="852"/>
      <c r="K4212" s="852"/>
      <c r="L4212" s="852"/>
      <c r="M4212" s="852"/>
      <c r="N4212" s="852"/>
      <c r="O4212" s="852"/>
    </row>
    <row r="4213" spans="1:15">
      <c r="A4213" s="853" t="s">
        <v>6391</v>
      </c>
      <c r="B4213" s="853" t="s">
        <v>6392</v>
      </c>
      <c r="C4213" s="854" t="s">
        <v>6393</v>
      </c>
      <c r="D4213" s="855" t="s">
        <v>6394</v>
      </c>
      <c r="E4213" s="852"/>
      <c r="F4213" s="852"/>
      <c r="G4213" s="852"/>
      <c r="H4213" s="852"/>
      <c r="I4213" s="852"/>
      <c r="J4213" s="852"/>
      <c r="K4213" s="852"/>
      <c r="L4213" s="852"/>
      <c r="M4213" s="852"/>
      <c r="N4213" s="852"/>
      <c r="O4213" s="852"/>
    </row>
    <row r="4214" spans="1:15">
      <c r="A4214" s="856" t="s">
        <v>7276</v>
      </c>
      <c r="B4214" s="856" t="s">
        <v>7277</v>
      </c>
      <c r="C4214" s="857" t="s">
        <v>31</v>
      </c>
      <c r="D4214" s="859">
        <v>12.8</v>
      </c>
      <c r="E4214" s="852"/>
      <c r="F4214" s="852"/>
      <c r="G4214" s="852"/>
      <c r="H4214" s="852"/>
      <c r="I4214" s="852"/>
      <c r="J4214" s="852"/>
      <c r="K4214" s="852"/>
      <c r="L4214" s="852"/>
      <c r="M4214" s="852"/>
      <c r="N4214" s="852"/>
      <c r="O4214" s="852"/>
    </row>
    <row r="4215" spans="1:15">
      <c r="A4215" s="856" t="s">
        <v>7278</v>
      </c>
      <c r="B4215" s="856" t="s">
        <v>7279</v>
      </c>
      <c r="C4215" s="857" t="s">
        <v>31</v>
      </c>
      <c r="D4215" s="859">
        <v>16.010000000000002</v>
      </c>
      <c r="E4215" s="852"/>
      <c r="F4215" s="852"/>
      <c r="G4215" s="852"/>
      <c r="H4215" s="852"/>
      <c r="I4215" s="852"/>
      <c r="J4215" s="852"/>
      <c r="K4215" s="852"/>
      <c r="L4215" s="852"/>
      <c r="M4215" s="852"/>
      <c r="N4215" s="852"/>
      <c r="O4215" s="852"/>
    </row>
    <row r="4216" spans="1:15">
      <c r="A4216" s="856" t="s">
        <v>7280</v>
      </c>
      <c r="B4216" s="856" t="s">
        <v>7281</v>
      </c>
      <c r="C4216" s="857" t="s">
        <v>31</v>
      </c>
      <c r="D4216" s="859">
        <v>21.43</v>
      </c>
      <c r="E4216" s="852"/>
      <c r="F4216" s="852"/>
      <c r="G4216" s="852"/>
      <c r="H4216" s="852"/>
      <c r="I4216" s="852"/>
      <c r="J4216" s="852"/>
      <c r="K4216" s="852"/>
      <c r="L4216" s="852"/>
      <c r="M4216" s="852"/>
      <c r="N4216" s="852"/>
      <c r="O4216" s="852"/>
    </row>
    <row r="4217" spans="1:15">
      <c r="A4217" s="1412"/>
      <c r="B4217" s="1412"/>
      <c r="C4217" s="1412"/>
      <c r="D4217" s="1412"/>
      <c r="E4217" s="852"/>
      <c r="F4217" s="852"/>
      <c r="G4217" s="852"/>
      <c r="H4217" s="852"/>
      <c r="I4217" s="852"/>
      <c r="J4217" s="852"/>
      <c r="K4217" s="852"/>
      <c r="L4217" s="852"/>
      <c r="M4217" s="852"/>
      <c r="N4217" s="852"/>
      <c r="O4217" s="852"/>
    </row>
    <row r="4218" spans="1:15">
      <c r="A4218" s="1413" t="s">
        <v>7282</v>
      </c>
      <c r="B4218" s="1413"/>
      <c r="C4218" s="1413"/>
      <c r="D4218" s="851"/>
      <c r="E4218" s="852"/>
      <c r="F4218" s="852"/>
      <c r="G4218" s="852"/>
      <c r="H4218" s="852"/>
      <c r="I4218" s="852"/>
      <c r="J4218" s="852"/>
      <c r="K4218" s="852"/>
      <c r="L4218" s="852"/>
      <c r="M4218" s="852"/>
      <c r="N4218" s="852"/>
      <c r="O4218" s="852"/>
    </row>
    <row r="4219" spans="1:15">
      <c r="A4219" s="853" t="s">
        <v>6391</v>
      </c>
      <c r="B4219" s="853" t="s">
        <v>6392</v>
      </c>
      <c r="C4219" s="854" t="s">
        <v>6393</v>
      </c>
      <c r="D4219" s="855" t="s">
        <v>6394</v>
      </c>
      <c r="E4219" s="852"/>
      <c r="F4219" s="852"/>
      <c r="G4219" s="852"/>
      <c r="H4219" s="852"/>
      <c r="I4219" s="852"/>
      <c r="J4219" s="852"/>
      <c r="K4219" s="852"/>
      <c r="L4219" s="852"/>
      <c r="M4219" s="852"/>
      <c r="N4219" s="852"/>
      <c r="O4219" s="852"/>
    </row>
    <row r="4220" spans="1:15">
      <c r="A4220" s="856" t="s">
        <v>7283</v>
      </c>
      <c r="B4220" s="856" t="s">
        <v>7284</v>
      </c>
      <c r="C4220" s="857" t="s">
        <v>31</v>
      </c>
      <c r="D4220" s="858">
        <v>4.9400000000000004</v>
      </c>
      <c r="E4220" s="852"/>
      <c r="F4220" s="852"/>
      <c r="G4220" s="852"/>
      <c r="H4220" s="852"/>
      <c r="I4220" s="852"/>
      <c r="J4220" s="852"/>
      <c r="K4220" s="852"/>
      <c r="L4220" s="852"/>
      <c r="M4220" s="852"/>
      <c r="N4220" s="852"/>
      <c r="O4220" s="852"/>
    </row>
    <row r="4221" spans="1:15">
      <c r="A4221" s="856" t="s">
        <v>7285</v>
      </c>
      <c r="B4221" s="856" t="s">
        <v>7286</v>
      </c>
      <c r="C4221" s="857" t="s">
        <v>31</v>
      </c>
      <c r="D4221" s="859">
        <v>15.51</v>
      </c>
      <c r="E4221" s="852"/>
      <c r="F4221" s="852"/>
      <c r="G4221" s="852"/>
      <c r="H4221" s="852"/>
      <c r="I4221" s="852"/>
      <c r="J4221" s="852"/>
      <c r="K4221" s="852"/>
      <c r="L4221" s="852"/>
      <c r="M4221" s="852"/>
      <c r="N4221" s="852"/>
      <c r="O4221" s="852"/>
    </row>
    <row r="4222" spans="1:15">
      <c r="A4222" s="1412"/>
      <c r="B4222" s="1412"/>
      <c r="C4222" s="1412"/>
      <c r="D4222" s="1412"/>
      <c r="E4222" s="852"/>
      <c r="F4222" s="852"/>
      <c r="G4222" s="852"/>
      <c r="H4222" s="852"/>
      <c r="I4222" s="852"/>
      <c r="J4222" s="852"/>
      <c r="K4222" s="852"/>
      <c r="L4222" s="852"/>
      <c r="M4222" s="852"/>
      <c r="N4222" s="852"/>
      <c r="O4222" s="852"/>
    </row>
    <row r="4223" spans="1:15">
      <c r="A4223" s="1413" t="s">
        <v>7287</v>
      </c>
      <c r="B4223" s="1413"/>
      <c r="C4223" s="1413"/>
      <c r="D4223" s="851"/>
      <c r="E4223" s="852"/>
      <c r="F4223" s="852"/>
      <c r="G4223" s="852"/>
      <c r="H4223" s="852"/>
      <c r="I4223" s="852"/>
      <c r="J4223" s="852"/>
      <c r="K4223" s="852"/>
      <c r="L4223" s="852"/>
      <c r="M4223" s="852"/>
      <c r="N4223" s="852"/>
      <c r="O4223" s="852"/>
    </row>
    <row r="4224" spans="1:15">
      <c r="A4224" s="1413" t="s">
        <v>7288</v>
      </c>
      <c r="B4224" s="1413"/>
      <c r="C4224" s="1413"/>
      <c r="D4224" s="851"/>
      <c r="E4224" s="852"/>
      <c r="F4224" s="852"/>
      <c r="G4224" s="852"/>
      <c r="H4224" s="852"/>
      <c r="I4224" s="852"/>
      <c r="J4224" s="852"/>
      <c r="K4224" s="852"/>
      <c r="L4224" s="852"/>
      <c r="M4224" s="852"/>
      <c r="N4224" s="852"/>
      <c r="O4224" s="852"/>
    </row>
    <row r="4225" spans="1:15">
      <c r="A4225" s="853" t="s">
        <v>6391</v>
      </c>
      <c r="B4225" s="853" t="s">
        <v>6392</v>
      </c>
      <c r="C4225" s="854" t="s">
        <v>6393</v>
      </c>
      <c r="D4225" s="855" t="s">
        <v>6394</v>
      </c>
      <c r="E4225" s="852"/>
      <c r="F4225" s="852"/>
      <c r="G4225" s="852"/>
      <c r="H4225" s="852"/>
      <c r="I4225" s="852"/>
      <c r="J4225" s="852"/>
      <c r="K4225" s="852"/>
      <c r="L4225" s="852"/>
      <c r="M4225" s="852"/>
      <c r="N4225" s="852"/>
      <c r="O4225" s="852"/>
    </row>
    <row r="4226" spans="1:15" ht="25.5">
      <c r="A4226" s="856" t="s">
        <v>7289</v>
      </c>
      <c r="B4226" s="856" t="s">
        <v>7290</v>
      </c>
      <c r="C4226" s="857" t="s">
        <v>13</v>
      </c>
      <c r="D4226" s="859">
        <v>63.51</v>
      </c>
      <c r="E4226" s="852"/>
      <c r="F4226" s="852"/>
      <c r="G4226" s="852"/>
      <c r="H4226" s="852"/>
      <c r="I4226" s="852"/>
      <c r="J4226" s="852"/>
      <c r="K4226" s="852"/>
      <c r="L4226" s="852"/>
      <c r="M4226" s="852"/>
      <c r="N4226" s="852"/>
      <c r="O4226" s="852"/>
    </row>
    <row r="4227" spans="1:15" ht="25.5">
      <c r="A4227" s="856" t="s">
        <v>7291</v>
      </c>
      <c r="B4227" s="856" t="s">
        <v>7292</v>
      </c>
      <c r="C4227" s="857" t="s">
        <v>13</v>
      </c>
      <c r="D4227" s="859">
        <v>34.979999999999997</v>
      </c>
      <c r="E4227" s="852"/>
      <c r="F4227" s="852"/>
      <c r="G4227" s="852"/>
      <c r="H4227" s="852"/>
      <c r="I4227" s="852"/>
      <c r="J4227" s="852"/>
      <c r="K4227" s="852"/>
      <c r="L4227" s="852"/>
      <c r="M4227" s="852"/>
      <c r="N4227" s="852"/>
      <c r="O4227" s="852"/>
    </row>
    <row r="4228" spans="1:15" ht="25.5">
      <c r="A4228" s="856" t="s">
        <v>7293</v>
      </c>
      <c r="B4228" s="856" t="s">
        <v>7294</v>
      </c>
      <c r="C4228" s="857" t="s">
        <v>13</v>
      </c>
      <c r="D4228" s="859">
        <v>55.11</v>
      </c>
      <c r="E4228" s="852"/>
      <c r="F4228" s="852"/>
      <c r="G4228" s="852"/>
      <c r="H4228" s="852"/>
      <c r="I4228" s="852"/>
      <c r="J4228" s="852"/>
      <c r="K4228" s="852"/>
      <c r="L4228" s="852"/>
      <c r="M4228" s="852"/>
      <c r="N4228" s="852"/>
      <c r="O4228" s="852"/>
    </row>
    <row r="4229" spans="1:15" ht="25.5">
      <c r="A4229" s="856" t="s">
        <v>7295</v>
      </c>
      <c r="B4229" s="856" t="s">
        <v>7296</v>
      </c>
      <c r="C4229" s="857" t="s">
        <v>13</v>
      </c>
      <c r="D4229" s="859">
        <v>49.79</v>
      </c>
      <c r="E4229" s="852"/>
      <c r="F4229" s="852"/>
      <c r="G4229" s="852"/>
      <c r="H4229" s="852"/>
      <c r="I4229" s="852"/>
      <c r="J4229" s="852"/>
      <c r="K4229" s="852"/>
      <c r="L4229" s="852"/>
      <c r="M4229" s="852"/>
      <c r="N4229" s="852"/>
      <c r="O4229" s="852"/>
    </row>
    <row r="4230" spans="1:15" ht="25.5">
      <c r="A4230" s="856" t="s">
        <v>7297</v>
      </c>
      <c r="B4230" s="856" t="s">
        <v>7298</v>
      </c>
      <c r="C4230" s="857" t="s">
        <v>13</v>
      </c>
      <c r="D4230" s="860">
        <v>169.53</v>
      </c>
      <c r="E4230" s="852"/>
      <c r="F4230" s="852"/>
      <c r="G4230" s="852"/>
      <c r="H4230" s="852"/>
      <c r="I4230" s="852"/>
      <c r="J4230" s="852"/>
      <c r="K4230" s="852"/>
      <c r="L4230" s="852"/>
      <c r="M4230" s="852"/>
      <c r="N4230" s="852"/>
      <c r="O4230" s="852"/>
    </row>
    <row r="4231" spans="1:15" ht="25.5">
      <c r="A4231" s="856" t="s">
        <v>7299</v>
      </c>
      <c r="B4231" s="856" t="s">
        <v>7300</v>
      </c>
      <c r="C4231" s="857" t="s">
        <v>13</v>
      </c>
      <c r="D4231" s="859">
        <v>48.09</v>
      </c>
      <c r="E4231" s="852"/>
      <c r="F4231" s="852"/>
      <c r="G4231" s="852"/>
      <c r="H4231" s="852"/>
      <c r="I4231" s="852"/>
      <c r="J4231" s="852"/>
      <c r="K4231" s="852"/>
      <c r="L4231" s="852"/>
      <c r="M4231" s="852"/>
      <c r="N4231" s="852"/>
      <c r="O4231" s="852"/>
    </row>
    <row r="4232" spans="1:15">
      <c r="A4232" s="1412"/>
      <c r="B4232" s="1412"/>
      <c r="C4232" s="1412"/>
      <c r="D4232" s="1412"/>
      <c r="E4232" s="852"/>
      <c r="F4232" s="852"/>
      <c r="G4232" s="852"/>
      <c r="H4232" s="852"/>
      <c r="I4232" s="852"/>
      <c r="J4232" s="852"/>
      <c r="K4232" s="852"/>
      <c r="L4232" s="852"/>
      <c r="M4232" s="852"/>
      <c r="N4232" s="852"/>
      <c r="O4232" s="852"/>
    </row>
    <row r="4233" spans="1:15">
      <c r="A4233" s="1413" t="s">
        <v>7301</v>
      </c>
      <c r="B4233" s="1413"/>
      <c r="C4233" s="1413"/>
      <c r="D4233" s="851"/>
      <c r="E4233" s="852"/>
      <c r="F4233" s="852"/>
      <c r="G4233" s="852"/>
      <c r="H4233" s="852"/>
      <c r="I4233" s="852"/>
      <c r="J4233" s="852"/>
      <c r="K4233" s="852"/>
      <c r="L4233" s="852"/>
      <c r="M4233" s="852"/>
      <c r="N4233" s="852"/>
      <c r="O4233" s="852"/>
    </row>
    <row r="4234" spans="1:15">
      <c r="A4234" s="853" t="s">
        <v>6391</v>
      </c>
      <c r="B4234" s="853" t="s">
        <v>6392</v>
      </c>
      <c r="C4234" s="854" t="s">
        <v>6393</v>
      </c>
      <c r="D4234" s="855" t="s">
        <v>6394</v>
      </c>
      <c r="E4234" s="852"/>
      <c r="F4234" s="852"/>
      <c r="G4234" s="852"/>
      <c r="H4234" s="852"/>
      <c r="I4234" s="852"/>
      <c r="J4234" s="852"/>
      <c r="K4234" s="852"/>
      <c r="L4234" s="852"/>
      <c r="M4234" s="852"/>
      <c r="N4234" s="852"/>
      <c r="O4234" s="852"/>
    </row>
    <row r="4235" spans="1:15">
      <c r="A4235" s="856" t="s">
        <v>7302</v>
      </c>
      <c r="B4235" s="856" t="s">
        <v>7303</v>
      </c>
      <c r="C4235" s="857" t="s">
        <v>10</v>
      </c>
      <c r="D4235" s="859">
        <v>12.3971</v>
      </c>
      <c r="E4235" s="852"/>
      <c r="F4235" s="852"/>
      <c r="G4235" s="852"/>
      <c r="H4235" s="852"/>
      <c r="I4235" s="852"/>
      <c r="J4235" s="852"/>
      <c r="K4235" s="852"/>
      <c r="L4235" s="852"/>
      <c r="M4235" s="852"/>
      <c r="N4235" s="852"/>
      <c r="O4235" s="852"/>
    </row>
    <row r="4236" spans="1:15">
      <c r="A4236" s="1412"/>
      <c r="B4236" s="1412"/>
      <c r="C4236" s="1412"/>
      <c r="D4236" s="1412"/>
      <c r="E4236" s="852"/>
      <c r="F4236" s="852"/>
      <c r="G4236" s="852"/>
      <c r="H4236" s="852"/>
      <c r="I4236" s="852"/>
      <c r="J4236" s="852"/>
      <c r="K4236" s="852"/>
      <c r="L4236" s="852"/>
      <c r="M4236" s="852"/>
      <c r="N4236" s="852"/>
      <c r="O4236" s="852"/>
    </row>
    <row r="4237" spans="1:15">
      <c r="A4237" s="1413" t="s">
        <v>7304</v>
      </c>
      <c r="B4237" s="1413"/>
      <c r="C4237" s="1413"/>
      <c r="D4237" s="851"/>
      <c r="E4237" s="852"/>
      <c r="F4237" s="852"/>
      <c r="G4237" s="852"/>
      <c r="H4237" s="852"/>
      <c r="I4237" s="852"/>
      <c r="J4237" s="852"/>
      <c r="K4237" s="852"/>
      <c r="L4237" s="852"/>
      <c r="M4237" s="852"/>
      <c r="N4237" s="852"/>
      <c r="O4237" s="852"/>
    </row>
    <row r="4238" spans="1:15">
      <c r="A4238" s="1413" t="s">
        <v>7305</v>
      </c>
      <c r="B4238" s="1413"/>
      <c r="C4238" s="1413"/>
      <c r="D4238" s="851"/>
      <c r="E4238" s="852"/>
      <c r="F4238" s="852"/>
      <c r="G4238" s="852"/>
      <c r="H4238" s="852"/>
      <c r="I4238" s="852"/>
      <c r="J4238" s="852"/>
      <c r="K4238" s="852"/>
      <c r="L4238" s="852"/>
      <c r="M4238" s="852"/>
      <c r="N4238" s="852"/>
      <c r="O4238" s="852"/>
    </row>
    <row r="4239" spans="1:15">
      <c r="A4239" s="853" t="s">
        <v>6391</v>
      </c>
      <c r="B4239" s="853" t="s">
        <v>6392</v>
      </c>
      <c r="C4239" s="854" t="s">
        <v>6393</v>
      </c>
      <c r="D4239" s="855" t="s">
        <v>6394</v>
      </c>
      <c r="E4239" s="852"/>
      <c r="F4239" s="852"/>
      <c r="G4239" s="852"/>
      <c r="H4239" s="852"/>
      <c r="I4239" s="852"/>
      <c r="J4239" s="852"/>
      <c r="K4239" s="852"/>
      <c r="L4239" s="852"/>
      <c r="M4239" s="852"/>
      <c r="N4239" s="852"/>
      <c r="O4239" s="852"/>
    </row>
    <row r="4240" spans="1:15">
      <c r="A4240" s="856" t="s">
        <v>7306</v>
      </c>
      <c r="B4240" s="856" t="s">
        <v>7307</v>
      </c>
      <c r="C4240" s="857" t="s">
        <v>622</v>
      </c>
      <c r="D4240" s="859">
        <v>55.2</v>
      </c>
      <c r="E4240" s="852"/>
      <c r="F4240" s="852"/>
      <c r="G4240" s="852"/>
      <c r="H4240" s="852"/>
      <c r="I4240" s="852"/>
      <c r="J4240" s="852"/>
      <c r="K4240" s="852"/>
      <c r="L4240" s="852"/>
      <c r="M4240" s="852"/>
      <c r="N4240" s="852"/>
      <c r="O4240" s="852"/>
    </row>
    <row r="4241" spans="1:15">
      <c r="A4241" s="1412"/>
      <c r="B4241" s="1412"/>
      <c r="C4241" s="1412"/>
      <c r="D4241" s="1412"/>
      <c r="E4241" s="852"/>
      <c r="F4241" s="852"/>
      <c r="G4241" s="852"/>
      <c r="H4241" s="852"/>
      <c r="I4241" s="852"/>
      <c r="J4241" s="852"/>
      <c r="K4241" s="852"/>
      <c r="L4241" s="852"/>
      <c r="M4241" s="852"/>
      <c r="N4241" s="852"/>
      <c r="O4241" s="852"/>
    </row>
    <row r="4242" spans="1:15">
      <c r="A4242" s="1413" t="s">
        <v>7308</v>
      </c>
      <c r="B4242" s="1413"/>
      <c r="C4242" s="1413"/>
      <c r="D4242" s="851"/>
      <c r="E4242" s="852"/>
      <c r="F4242" s="852"/>
      <c r="G4242" s="852"/>
      <c r="H4242" s="852"/>
      <c r="I4242" s="852"/>
      <c r="J4242" s="852"/>
      <c r="K4242" s="852"/>
      <c r="L4242" s="852"/>
      <c r="M4242" s="852"/>
      <c r="N4242" s="852"/>
      <c r="O4242" s="852"/>
    </row>
    <row r="4243" spans="1:15">
      <c r="A4243" s="1413" t="s">
        <v>7309</v>
      </c>
      <c r="B4243" s="1413"/>
      <c r="C4243" s="1413"/>
      <c r="D4243" s="851"/>
      <c r="E4243" s="852"/>
      <c r="F4243" s="852"/>
      <c r="G4243" s="852"/>
      <c r="H4243" s="852"/>
      <c r="I4243" s="852"/>
      <c r="J4243" s="852"/>
      <c r="K4243" s="852"/>
      <c r="L4243" s="852"/>
      <c r="M4243" s="852"/>
      <c r="N4243" s="852"/>
      <c r="O4243" s="852"/>
    </row>
    <row r="4244" spans="1:15">
      <c r="A4244" s="853" t="s">
        <v>6391</v>
      </c>
      <c r="B4244" s="853" t="s">
        <v>6392</v>
      </c>
      <c r="C4244" s="854" t="s">
        <v>6393</v>
      </c>
      <c r="D4244" s="855" t="s">
        <v>6394</v>
      </c>
      <c r="E4244" s="852"/>
      <c r="F4244" s="852"/>
      <c r="G4244" s="852"/>
      <c r="H4244" s="852"/>
      <c r="I4244" s="852"/>
      <c r="J4244" s="852"/>
      <c r="K4244" s="852"/>
      <c r="L4244" s="852"/>
      <c r="M4244" s="852"/>
      <c r="N4244" s="852"/>
      <c r="O4244" s="852"/>
    </row>
    <row r="4245" spans="1:15">
      <c r="A4245" s="856" t="s">
        <v>7310</v>
      </c>
      <c r="B4245" s="856" t="s">
        <v>7311</v>
      </c>
      <c r="C4245" s="857" t="s">
        <v>622</v>
      </c>
      <c r="D4245" s="858">
        <v>8.7799999999999994</v>
      </c>
      <c r="E4245" s="852"/>
      <c r="F4245" s="852"/>
      <c r="G4245" s="852"/>
      <c r="H4245" s="852"/>
      <c r="I4245" s="852"/>
      <c r="J4245" s="852"/>
      <c r="K4245" s="852"/>
      <c r="L4245" s="852"/>
      <c r="M4245" s="852"/>
      <c r="N4245" s="852"/>
      <c r="O4245" s="852"/>
    </row>
    <row r="4246" spans="1:15">
      <c r="A4246" s="856" t="s">
        <v>7312</v>
      </c>
      <c r="B4246" s="856" t="s">
        <v>7313</v>
      </c>
      <c r="C4246" s="857" t="s">
        <v>622</v>
      </c>
      <c r="D4246" s="859">
        <v>41.69</v>
      </c>
      <c r="E4246" s="852"/>
      <c r="F4246" s="852"/>
      <c r="G4246" s="852"/>
      <c r="H4246" s="852"/>
      <c r="I4246" s="852"/>
      <c r="J4246" s="852"/>
      <c r="K4246" s="852"/>
      <c r="L4246" s="852"/>
      <c r="M4246" s="852"/>
      <c r="N4246" s="852"/>
      <c r="O4246" s="852"/>
    </row>
    <row r="4247" spans="1:15">
      <c r="A4247" s="856" t="s">
        <v>7314</v>
      </c>
      <c r="B4247" s="856" t="s">
        <v>7315</v>
      </c>
      <c r="C4247" s="857" t="s">
        <v>622</v>
      </c>
      <c r="D4247" s="858">
        <v>9.6579999999999995</v>
      </c>
      <c r="E4247" s="852"/>
      <c r="F4247" s="852"/>
      <c r="G4247" s="852"/>
      <c r="H4247" s="852"/>
      <c r="I4247" s="852"/>
      <c r="J4247" s="852"/>
      <c r="K4247" s="852"/>
      <c r="L4247" s="852"/>
      <c r="M4247" s="852"/>
      <c r="N4247" s="852"/>
      <c r="O4247" s="852"/>
    </row>
    <row r="4248" spans="1:15">
      <c r="A4248" s="1412"/>
      <c r="B4248" s="1412"/>
      <c r="C4248" s="1412"/>
      <c r="D4248" s="1412"/>
      <c r="E4248" s="852"/>
      <c r="F4248" s="852"/>
      <c r="G4248" s="852"/>
      <c r="H4248" s="852"/>
      <c r="I4248" s="852"/>
      <c r="J4248" s="852"/>
      <c r="K4248" s="852"/>
      <c r="L4248" s="852"/>
      <c r="M4248" s="852"/>
      <c r="N4248" s="852"/>
      <c r="O4248" s="852"/>
    </row>
    <row r="4249" spans="1:15">
      <c r="A4249" s="1413" t="s">
        <v>7316</v>
      </c>
      <c r="B4249" s="1413"/>
      <c r="C4249" s="1413"/>
      <c r="D4249" s="851"/>
      <c r="E4249" s="852"/>
      <c r="F4249" s="852"/>
      <c r="G4249" s="852"/>
      <c r="H4249" s="852"/>
      <c r="I4249" s="852"/>
      <c r="J4249" s="852"/>
      <c r="K4249" s="852"/>
      <c r="L4249" s="852"/>
      <c r="M4249" s="852"/>
      <c r="N4249" s="852"/>
      <c r="O4249" s="852"/>
    </row>
    <row r="4250" spans="1:15">
      <c r="A4250" s="853" t="s">
        <v>6391</v>
      </c>
      <c r="B4250" s="853" t="s">
        <v>6392</v>
      </c>
      <c r="C4250" s="854" t="s">
        <v>6393</v>
      </c>
      <c r="D4250" s="855" t="s">
        <v>6394</v>
      </c>
      <c r="E4250" s="852"/>
      <c r="F4250" s="852"/>
      <c r="G4250" s="852"/>
      <c r="H4250" s="852"/>
      <c r="I4250" s="852"/>
      <c r="J4250" s="852"/>
      <c r="K4250" s="852"/>
      <c r="L4250" s="852"/>
      <c r="M4250" s="852"/>
      <c r="N4250" s="852"/>
      <c r="O4250" s="852"/>
    </row>
    <row r="4251" spans="1:15">
      <c r="A4251" s="856" t="s">
        <v>7317</v>
      </c>
      <c r="B4251" s="856" t="s">
        <v>7318</v>
      </c>
      <c r="C4251" s="857" t="s">
        <v>622</v>
      </c>
      <c r="D4251" s="859">
        <v>12.73</v>
      </c>
      <c r="E4251" s="852"/>
      <c r="F4251" s="852"/>
      <c r="G4251" s="852"/>
      <c r="H4251" s="852"/>
      <c r="I4251" s="852"/>
      <c r="J4251" s="852"/>
      <c r="K4251" s="852"/>
      <c r="L4251" s="852"/>
      <c r="M4251" s="852"/>
      <c r="N4251" s="852"/>
      <c r="O4251" s="852"/>
    </row>
    <row r="4252" spans="1:15" ht="25.5">
      <c r="A4252" s="856" t="s">
        <v>7319</v>
      </c>
      <c r="B4252" s="856" t="s">
        <v>7320</v>
      </c>
      <c r="C4252" s="857" t="s">
        <v>10</v>
      </c>
      <c r="D4252" s="860">
        <v>136.84</v>
      </c>
      <c r="E4252" s="852"/>
      <c r="F4252" s="852"/>
      <c r="G4252" s="852"/>
      <c r="H4252" s="852"/>
      <c r="I4252" s="852"/>
      <c r="J4252" s="852"/>
      <c r="K4252" s="852"/>
      <c r="L4252" s="852"/>
      <c r="M4252" s="852"/>
      <c r="N4252" s="852"/>
      <c r="O4252" s="852"/>
    </row>
    <row r="4253" spans="1:15">
      <c r="A4253" s="1412"/>
      <c r="B4253" s="1412"/>
      <c r="C4253" s="1412"/>
      <c r="D4253" s="1412"/>
      <c r="E4253" s="852"/>
      <c r="F4253" s="852"/>
      <c r="G4253" s="852"/>
      <c r="H4253" s="852"/>
      <c r="I4253" s="852"/>
      <c r="J4253" s="852"/>
      <c r="K4253" s="852"/>
      <c r="L4253" s="852"/>
      <c r="M4253" s="852"/>
      <c r="N4253" s="852"/>
      <c r="O4253" s="852"/>
    </row>
    <row r="4254" spans="1:15">
      <c r="A4254" s="1413" t="s">
        <v>7321</v>
      </c>
      <c r="B4254" s="1413"/>
      <c r="C4254" s="1413"/>
      <c r="D4254" s="851"/>
      <c r="E4254" s="852"/>
      <c r="F4254" s="852"/>
      <c r="G4254" s="852"/>
      <c r="H4254" s="852"/>
      <c r="I4254" s="852"/>
      <c r="J4254" s="852"/>
      <c r="K4254" s="852"/>
      <c r="L4254" s="852"/>
      <c r="M4254" s="852"/>
      <c r="N4254" s="852"/>
      <c r="O4254" s="852"/>
    </row>
    <row r="4255" spans="1:15">
      <c r="A4255" s="853" t="s">
        <v>6391</v>
      </c>
      <c r="B4255" s="853" t="s">
        <v>6392</v>
      </c>
      <c r="C4255" s="854" t="s">
        <v>6393</v>
      </c>
      <c r="D4255" s="855" t="s">
        <v>6394</v>
      </c>
      <c r="E4255" s="852"/>
      <c r="F4255" s="852"/>
      <c r="G4255" s="852"/>
      <c r="H4255" s="852"/>
      <c r="I4255" s="852"/>
      <c r="J4255" s="852"/>
      <c r="K4255" s="852"/>
      <c r="L4255" s="852"/>
      <c r="M4255" s="852"/>
      <c r="N4255" s="852"/>
      <c r="O4255" s="852"/>
    </row>
    <row r="4256" spans="1:15" ht="25.5">
      <c r="A4256" s="856" t="s">
        <v>7322</v>
      </c>
      <c r="B4256" s="856" t="s">
        <v>7323</v>
      </c>
      <c r="C4256" s="857" t="s">
        <v>31</v>
      </c>
      <c r="D4256" s="859">
        <v>28.62</v>
      </c>
      <c r="E4256" s="852"/>
      <c r="F4256" s="852"/>
      <c r="G4256" s="852"/>
      <c r="H4256" s="852"/>
      <c r="I4256" s="852"/>
      <c r="J4256" s="852"/>
      <c r="K4256" s="852"/>
      <c r="L4256" s="852"/>
      <c r="M4256" s="852"/>
      <c r="N4256" s="852"/>
      <c r="O4256" s="852"/>
    </row>
    <row r="4257" spans="1:15" ht="25.5">
      <c r="A4257" s="856" t="s">
        <v>7324</v>
      </c>
      <c r="B4257" s="856" t="s">
        <v>7325</v>
      </c>
      <c r="C4257" s="857" t="s">
        <v>31</v>
      </c>
      <c r="D4257" s="859">
        <v>34.22</v>
      </c>
      <c r="E4257" s="852"/>
      <c r="F4257" s="852"/>
      <c r="G4257" s="852"/>
      <c r="H4257" s="852"/>
      <c r="I4257" s="852"/>
      <c r="J4257" s="852"/>
      <c r="K4257" s="852"/>
      <c r="L4257" s="852"/>
      <c r="M4257" s="852"/>
      <c r="N4257" s="852"/>
      <c r="O4257" s="852"/>
    </row>
    <row r="4258" spans="1:15">
      <c r="A4258" s="1412"/>
      <c r="B4258" s="1412"/>
      <c r="C4258" s="1412"/>
      <c r="D4258" s="1412"/>
      <c r="E4258" s="852"/>
      <c r="F4258" s="852"/>
      <c r="G4258" s="852"/>
      <c r="H4258" s="852"/>
      <c r="I4258" s="852"/>
      <c r="J4258" s="852"/>
      <c r="K4258" s="852"/>
      <c r="L4258" s="852"/>
      <c r="M4258" s="852"/>
      <c r="N4258" s="852"/>
      <c r="O4258" s="852"/>
    </row>
    <row r="4259" spans="1:15">
      <c r="A4259" s="1413" t="s">
        <v>7326</v>
      </c>
      <c r="B4259" s="1413"/>
      <c r="C4259" s="1413"/>
      <c r="D4259" s="851"/>
      <c r="E4259" s="852"/>
      <c r="F4259" s="852"/>
      <c r="G4259" s="852"/>
      <c r="H4259" s="852"/>
      <c r="I4259" s="852"/>
      <c r="J4259" s="852"/>
      <c r="K4259" s="852"/>
      <c r="L4259" s="852"/>
      <c r="M4259" s="852"/>
      <c r="N4259" s="852"/>
      <c r="O4259" s="852"/>
    </row>
    <row r="4260" spans="1:15">
      <c r="A4260" s="853" t="s">
        <v>6391</v>
      </c>
      <c r="B4260" s="853" t="s">
        <v>6392</v>
      </c>
      <c r="C4260" s="854" t="s">
        <v>6393</v>
      </c>
      <c r="D4260" s="855" t="s">
        <v>6394</v>
      </c>
      <c r="E4260" s="852"/>
      <c r="F4260" s="852"/>
      <c r="G4260" s="852"/>
      <c r="H4260" s="852"/>
      <c r="I4260" s="852"/>
      <c r="J4260" s="852"/>
      <c r="K4260" s="852"/>
      <c r="L4260" s="852"/>
      <c r="M4260" s="852"/>
      <c r="N4260" s="852"/>
      <c r="O4260" s="852"/>
    </row>
    <row r="4261" spans="1:15">
      <c r="A4261" s="856" t="s">
        <v>7327</v>
      </c>
      <c r="B4261" s="856" t="s">
        <v>7328</v>
      </c>
      <c r="C4261" s="857" t="s">
        <v>10</v>
      </c>
      <c r="D4261" s="859">
        <v>49.96</v>
      </c>
      <c r="E4261" s="852"/>
      <c r="F4261" s="852"/>
      <c r="G4261" s="852"/>
      <c r="H4261" s="852"/>
      <c r="I4261" s="852"/>
      <c r="J4261" s="852"/>
      <c r="K4261" s="852"/>
      <c r="L4261" s="852"/>
      <c r="M4261" s="852"/>
      <c r="N4261" s="852"/>
      <c r="O4261" s="852"/>
    </row>
    <row r="4262" spans="1:15">
      <c r="A4262" s="856" t="s">
        <v>7329</v>
      </c>
      <c r="B4262" s="856" t="s">
        <v>7330</v>
      </c>
      <c r="C4262" s="857" t="s">
        <v>31</v>
      </c>
      <c r="D4262" s="859">
        <v>52.02</v>
      </c>
      <c r="E4262" s="852"/>
      <c r="F4262" s="852"/>
      <c r="G4262" s="852"/>
      <c r="H4262" s="852"/>
      <c r="I4262" s="852"/>
      <c r="J4262" s="852"/>
      <c r="K4262" s="852"/>
      <c r="L4262" s="852"/>
      <c r="M4262" s="852"/>
      <c r="N4262" s="852"/>
      <c r="O4262" s="852"/>
    </row>
    <row r="4263" spans="1:15">
      <c r="A4263" s="1412"/>
      <c r="B4263" s="1412"/>
      <c r="C4263" s="1412"/>
      <c r="D4263" s="1412"/>
      <c r="E4263" s="852"/>
      <c r="F4263" s="852"/>
      <c r="G4263" s="852"/>
      <c r="H4263" s="852"/>
      <c r="I4263" s="852"/>
      <c r="J4263" s="852"/>
      <c r="K4263" s="852"/>
      <c r="L4263" s="852"/>
      <c r="M4263" s="852"/>
      <c r="N4263" s="852"/>
      <c r="O4263" s="852"/>
    </row>
    <row r="4264" spans="1:15">
      <c r="A4264" s="1413" t="s">
        <v>7331</v>
      </c>
      <c r="B4264" s="1413"/>
      <c r="C4264" s="1413"/>
      <c r="D4264" s="851"/>
      <c r="E4264" s="852"/>
      <c r="F4264" s="852"/>
      <c r="G4264" s="852"/>
      <c r="H4264" s="852"/>
      <c r="I4264" s="852"/>
      <c r="J4264" s="852"/>
      <c r="K4264" s="852"/>
      <c r="L4264" s="852"/>
      <c r="M4264" s="852"/>
      <c r="N4264" s="852"/>
      <c r="O4264" s="852"/>
    </row>
    <row r="4265" spans="1:15">
      <c r="A4265" s="1413" t="s">
        <v>7332</v>
      </c>
      <c r="B4265" s="1413"/>
      <c r="C4265" s="1413"/>
      <c r="D4265" s="851"/>
      <c r="E4265" s="852"/>
      <c r="F4265" s="852"/>
      <c r="G4265" s="852"/>
      <c r="H4265" s="852"/>
      <c r="I4265" s="852"/>
      <c r="J4265" s="852"/>
      <c r="K4265" s="852"/>
      <c r="L4265" s="852"/>
      <c r="M4265" s="852"/>
      <c r="N4265" s="852"/>
      <c r="O4265" s="852"/>
    </row>
    <row r="4266" spans="1:15">
      <c r="A4266" s="853" t="s">
        <v>6391</v>
      </c>
      <c r="B4266" s="853" t="s">
        <v>6392</v>
      </c>
      <c r="C4266" s="854" t="s">
        <v>6393</v>
      </c>
      <c r="D4266" s="855" t="s">
        <v>6394</v>
      </c>
      <c r="E4266" s="852"/>
      <c r="F4266" s="852"/>
      <c r="G4266" s="852"/>
      <c r="H4266" s="852"/>
      <c r="I4266" s="852"/>
      <c r="J4266" s="852"/>
      <c r="K4266" s="852"/>
      <c r="L4266" s="852"/>
      <c r="M4266" s="852"/>
      <c r="N4266" s="852"/>
      <c r="O4266" s="852"/>
    </row>
    <row r="4267" spans="1:15">
      <c r="A4267" s="856" t="s">
        <v>7333</v>
      </c>
      <c r="B4267" s="856" t="s">
        <v>7334</v>
      </c>
      <c r="C4267" s="857" t="s">
        <v>13</v>
      </c>
      <c r="D4267" s="859">
        <v>18.29</v>
      </c>
      <c r="E4267" s="852"/>
      <c r="F4267" s="852"/>
      <c r="G4267" s="852"/>
      <c r="H4267" s="852"/>
      <c r="I4267" s="852"/>
      <c r="J4267" s="852"/>
      <c r="K4267" s="852"/>
      <c r="L4267" s="852"/>
      <c r="M4267" s="852"/>
      <c r="N4267" s="852"/>
      <c r="O4267" s="852"/>
    </row>
    <row r="4268" spans="1:15">
      <c r="A4268" s="1412"/>
      <c r="B4268" s="1412"/>
      <c r="C4268" s="1412"/>
      <c r="D4268" s="1412"/>
      <c r="E4268" s="852"/>
      <c r="F4268" s="852"/>
      <c r="G4268" s="852"/>
      <c r="H4268" s="852"/>
      <c r="I4268" s="852"/>
      <c r="J4268" s="852"/>
      <c r="K4268" s="852"/>
      <c r="L4268" s="852"/>
      <c r="M4268" s="852"/>
      <c r="N4268" s="852"/>
      <c r="O4268" s="852"/>
    </row>
    <row r="4269" spans="1:15">
      <c r="A4269" s="1413" t="s">
        <v>7335</v>
      </c>
      <c r="B4269" s="1413"/>
      <c r="C4269" s="1413"/>
      <c r="D4269" s="851"/>
      <c r="E4269" s="852"/>
      <c r="F4269" s="852"/>
      <c r="G4269" s="852"/>
      <c r="H4269" s="852"/>
      <c r="I4269" s="852"/>
      <c r="J4269" s="852"/>
      <c r="K4269" s="852"/>
      <c r="L4269" s="852"/>
      <c r="M4269" s="852"/>
      <c r="N4269" s="852"/>
      <c r="O4269" s="852"/>
    </row>
    <row r="4270" spans="1:15">
      <c r="A4270" s="853" t="s">
        <v>6391</v>
      </c>
      <c r="B4270" s="853" t="s">
        <v>6392</v>
      </c>
      <c r="C4270" s="854" t="s">
        <v>6393</v>
      </c>
      <c r="D4270" s="855" t="s">
        <v>6394</v>
      </c>
      <c r="E4270" s="852"/>
      <c r="F4270" s="852"/>
      <c r="G4270" s="852"/>
      <c r="H4270" s="852"/>
      <c r="I4270" s="852"/>
      <c r="J4270" s="852"/>
      <c r="K4270" s="852"/>
      <c r="L4270" s="852"/>
      <c r="M4270" s="852"/>
      <c r="N4270" s="852"/>
      <c r="O4270" s="852"/>
    </row>
    <row r="4271" spans="1:15">
      <c r="A4271" s="856" t="s">
        <v>7336</v>
      </c>
      <c r="B4271" s="856" t="s">
        <v>7337</v>
      </c>
      <c r="C4271" s="857" t="s">
        <v>13</v>
      </c>
      <c r="D4271" s="859">
        <v>22.95</v>
      </c>
      <c r="E4271" s="852"/>
      <c r="F4271" s="852"/>
      <c r="G4271" s="852"/>
      <c r="H4271" s="852"/>
      <c r="I4271" s="852"/>
      <c r="J4271" s="852"/>
      <c r="K4271" s="852"/>
      <c r="L4271" s="852"/>
      <c r="M4271" s="852"/>
      <c r="N4271" s="852"/>
      <c r="O4271" s="852"/>
    </row>
    <row r="4272" spans="1:15">
      <c r="A4272" s="1412"/>
      <c r="B4272" s="1412"/>
      <c r="C4272" s="1412"/>
      <c r="D4272" s="1412"/>
      <c r="E4272" s="852"/>
      <c r="F4272" s="852"/>
      <c r="G4272" s="852"/>
      <c r="H4272" s="852"/>
      <c r="I4272" s="852"/>
      <c r="J4272" s="852"/>
      <c r="K4272" s="852"/>
      <c r="L4272" s="852"/>
      <c r="M4272" s="852"/>
      <c r="N4272" s="852"/>
      <c r="O4272" s="852"/>
    </row>
    <row r="4273" spans="1:15">
      <c r="A4273" s="1413" t="s">
        <v>7338</v>
      </c>
      <c r="B4273" s="1413"/>
      <c r="C4273" s="1413"/>
      <c r="D4273" s="851"/>
      <c r="E4273" s="852"/>
      <c r="F4273" s="852"/>
      <c r="G4273" s="852"/>
      <c r="H4273" s="852"/>
      <c r="I4273" s="852"/>
      <c r="J4273" s="852"/>
      <c r="K4273" s="852"/>
      <c r="L4273" s="852"/>
      <c r="M4273" s="852"/>
      <c r="N4273" s="852"/>
      <c r="O4273" s="852"/>
    </row>
    <row r="4274" spans="1:15">
      <c r="A4274" s="853" t="s">
        <v>6391</v>
      </c>
      <c r="B4274" s="853" t="s">
        <v>6392</v>
      </c>
      <c r="C4274" s="854" t="s">
        <v>6393</v>
      </c>
      <c r="D4274" s="855" t="s">
        <v>6394</v>
      </c>
      <c r="E4274" s="852"/>
      <c r="F4274" s="852"/>
      <c r="G4274" s="852"/>
      <c r="H4274" s="852"/>
      <c r="I4274" s="852"/>
      <c r="J4274" s="852"/>
      <c r="K4274" s="852"/>
      <c r="L4274" s="852"/>
      <c r="M4274" s="852"/>
      <c r="N4274" s="852"/>
      <c r="O4274" s="852"/>
    </row>
    <row r="4275" spans="1:15">
      <c r="A4275" s="856" t="s">
        <v>7339</v>
      </c>
      <c r="B4275" s="856" t="s">
        <v>7340</v>
      </c>
      <c r="C4275" s="857" t="s">
        <v>13</v>
      </c>
      <c r="D4275" s="859">
        <v>79.900000000000006</v>
      </c>
      <c r="E4275" s="852"/>
      <c r="F4275" s="852"/>
      <c r="G4275" s="852"/>
      <c r="H4275" s="852"/>
      <c r="I4275" s="852"/>
      <c r="J4275" s="852"/>
      <c r="K4275" s="852"/>
      <c r="L4275" s="852"/>
      <c r="M4275" s="852"/>
      <c r="N4275" s="852"/>
      <c r="O4275" s="852"/>
    </row>
    <row r="4276" spans="1:15">
      <c r="A4276" s="856" t="s">
        <v>7341</v>
      </c>
      <c r="B4276" s="856" t="s">
        <v>7342</v>
      </c>
      <c r="C4276" s="857" t="s">
        <v>13</v>
      </c>
      <c r="D4276" s="860">
        <v>258.3</v>
      </c>
      <c r="E4276" s="852"/>
      <c r="F4276" s="852"/>
      <c r="G4276" s="852"/>
      <c r="H4276" s="852"/>
      <c r="I4276" s="852"/>
      <c r="J4276" s="852"/>
      <c r="K4276" s="852"/>
      <c r="L4276" s="852"/>
      <c r="M4276" s="852"/>
      <c r="N4276" s="852"/>
      <c r="O4276" s="852"/>
    </row>
    <row r="4277" spans="1:15">
      <c r="A4277" s="856" t="s">
        <v>7343</v>
      </c>
      <c r="B4277" s="856" t="s">
        <v>7344</v>
      </c>
      <c r="C4277" s="857" t="s">
        <v>13</v>
      </c>
      <c r="D4277" s="860">
        <v>203.4</v>
      </c>
      <c r="E4277" s="852"/>
      <c r="F4277" s="852"/>
      <c r="G4277" s="852"/>
      <c r="H4277" s="852"/>
      <c r="I4277" s="852"/>
      <c r="J4277" s="852"/>
      <c r="K4277" s="852"/>
      <c r="L4277" s="852"/>
      <c r="M4277" s="852"/>
      <c r="N4277" s="852"/>
      <c r="O4277" s="852"/>
    </row>
    <row r="4278" spans="1:15">
      <c r="A4278" s="1412"/>
      <c r="B4278" s="1412"/>
      <c r="C4278" s="1412"/>
      <c r="D4278" s="1412"/>
      <c r="E4278" s="852"/>
      <c r="F4278" s="852"/>
      <c r="G4278" s="852"/>
      <c r="H4278" s="852"/>
      <c r="I4278" s="852"/>
      <c r="J4278" s="852"/>
      <c r="K4278" s="852"/>
      <c r="L4278" s="852"/>
      <c r="M4278" s="852"/>
      <c r="N4278" s="852"/>
      <c r="O4278" s="852"/>
    </row>
    <row r="4279" spans="1:15">
      <c r="A4279" s="1413" t="s">
        <v>7345</v>
      </c>
      <c r="B4279" s="1413"/>
      <c r="C4279" s="1413"/>
      <c r="D4279" s="851"/>
      <c r="E4279" s="852"/>
      <c r="F4279" s="852"/>
      <c r="G4279" s="852"/>
      <c r="H4279" s="852"/>
      <c r="I4279" s="852"/>
      <c r="J4279" s="852"/>
      <c r="K4279" s="852"/>
      <c r="L4279" s="852"/>
      <c r="M4279" s="852"/>
      <c r="N4279" s="852"/>
      <c r="O4279" s="852"/>
    </row>
    <row r="4280" spans="1:15">
      <c r="A4280" s="853" t="s">
        <v>6391</v>
      </c>
      <c r="B4280" s="853" t="s">
        <v>6392</v>
      </c>
      <c r="C4280" s="854" t="s">
        <v>6393</v>
      </c>
      <c r="D4280" s="855" t="s">
        <v>6394</v>
      </c>
      <c r="E4280" s="852"/>
      <c r="F4280" s="852"/>
      <c r="G4280" s="852"/>
      <c r="H4280" s="852"/>
      <c r="I4280" s="852"/>
      <c r="J4280" s="852"/>
      <c r="K4280" s="852"/>
      <c r="L4280" s="852"/>
      <c r="M4280" s="852"/>
      <c r="N4280" s="852"/>
      <c r="O4280" s="852"/>
    </row>
    <row r="4281" spans="1:15" ht="25.5">
      <c r="A4281" s="856" t="s">
        <v>7346</v>
      </c>
      <c r="B4281" s="856" t="s">
        <v>7347</v>
      </c>
      <c r="C4281" s="857" t="s">
        <v>13</v>
      </c>
      <c r="D4281" s="860">
        <v>142.30000000000001</v>
      </c>
      <c r="E4281" s="852"/>
      <c r="F4281" s="852"/>
      <c r="G4281" s="852"/>
      <c r="H4281" s="852"/>
      <c r="I4281" s="852"/>
      <c r="J4281" s="852"/>
      <c r="K4281" s="852"/>
      <c r="L4281" s="852"/>
      <c r="M4281" s="852"/>
      <c r="N4281" s="852"/>
      <c r="O4281" s="852"/>
    </row>
    <row r="4282" spans="1:15">
      <c r="A4282" s="1412"/>
      <c r="B4282" s="1412"/>
      <c r="C4282" s="1412"/>
      <c r="D4282" s="1412"/>
      <c r="E4282" s="852"/>
      <c r="F4282" s="852"/>
      <c r="G4282" s="852"/>
      <c r="H4282" s="852"/>
      <c r="I4282" s="852"/>
      <c r="J4282" s="852"/>
      <c r="K4282" s="852"/>
      <c r="L4282" s="852"/>
      <c r="M4282" s="852"/>
      <c r="N4282" s="852"/>
      <c r="O4282" s="852"/>
    </row>
    <row r="4283" spans="1:15">
      <c r="A4283" s="1413" t="s">
        <v>7348</v>
      </c>
      <c r="B4283" s="1413"/>
      <c r="C4283" s="1413"/>
      <c r="D4283" s="851"/>
      <c r="E4283" s="852"/>
      <c r="F4283" s="852"/>
      <c r="G4283" s="852"/>
      <c r="H4283" s="852"/>
      <c r="I4283" s="852"/>
      <c r="J4283" s="852"/>
      <c r="K4283" s="852"/>
      <c r="L4283" s="852"/>
      <c r="M4283" s="852"/>
      <c r="N4283" s="852"/>
      <c r="O4283" s="852"/>
    </row>
    <row r="4284" spans="1:15">
      <c r="A4284" s="1413" t="s">
        <v>7349</v>
      </c>
      <c r="B4284" s="1413"/>
      <c r="C4284" s="1413"/>
      <c r="D4284" s="851"/>
      <c r="E4284" s="852"/>
      <c r="F4284" s="852"/>
      <c r="G4284" s="852"/>
      <c r="H4284" s="852"/>
      <c r="I4284" s="852"/>
      <c r="J4284" s="852"/>
      <c r="K4284" s="852"/>
      <c r="L4284" s="852"/>
      <c r="M4284" s="852"/>
      <c r="N4284" s="852"/>
      <c r="O4284" s="852"/>
    </row>
    <row r="4285" spans="1:15">
      <c r="A4285" s="853" t="s">
        <v>6391</v>
      </c>
      <c r="B4285" s="853" t="s">
        <v>6392</v>
      </c>
      <c r="C4285" s="854" t="s">
        <v>6393</v>
      </c>
      <c r="D4285" s="855" t="s">
        <v>6394</v>
      </c>
      <c r="E4285" s="852"/>
      <c r="F4285" s="852"/>
      <c r="G4285" s="852"/>
      <c r="H4285" s="852"/>
      <c r="I4285" s="852"/>
      <c r="J4285" s="852"/>
      <c r="K4285" s="852"/>
      <c r="L4285" s="852"/>
      <c r="M4285" s="852"/>
      <c r="N4285" s="852"/>
      <c r="O4285" s="852"/>
    </row>
    <row r="4286" spans="1:15" ht="38.25">
      <c r="A4286" s="856" t="s">
        <v>7350</v>
      </c>
      <c r="B4286" s="856" t="s">
        <v>7351</v>
      </c>
      <c r="C4286" s="857" t="s">
        <v>13</v>
      </c>
      <c r="D4286" s="860">
        <v>367.57</v>
      </c>
      <c r="E4286" s="852"/>
      <c r="F4286" s="852"/>
      <c r="G4286" s="852"/>
      <c r="H4286" s="852"/>
      <c r="I4286" s="852"/>
      <c r="J4286" s="852"/>
      <c r="K4286" s="852"/>
      <c r="L4286" s="852"/>
      <c r="M4286" s="852"/>
      <c r="N4286" s="852"/>
      <c r="O4286" s="852"/>
    </row>
    <row r="4287" spans="1:15">
      <c r="A4287" s="1412"/>
      <c r="B4287" s="1412"/>
      <c r="C4287" s="1412"/>
      <c r="D4287" s="1412"/>
      <c r="E4287" s="852"/>
      <c r="F4287" s="852"/>
      <c r="G4287" s="852"/>
      <c r="H4287" s="852"/>
      <c r="I4287" s="852"/>
      <c r="J4287" s="852"/>
      <c r="K4287" s="852"/>
      <c r="L4287" s="852"/>
      <c r="M4287" s="852"/>
      <c r="N4287" s="852"/>
      <c r="O4287" s="852"/>
    </row>
    <row r="4288" spans="1:15">
      <c r="A4288" s="1413" t="s">
        <v>7352</v>
      </c>
      <c r="B4288" s="1413"/>
      <c r="C4288" s="1413"/>
      <c r="D4288" s="851"/>
      <c r="E4288" s="852"/>
      <c r="F4288" s="852"/>
      <c r="G4288" s="852"/>
      <c r="H4288" s="852"/>
      <c r="I4288" s="852"/>
      <c r="J4288" s="852"/>
      <c r="K4288" s="852"/>
      <c r="L4288" s="852"/>
      <c r="M4288" s="852"/>
      <c r="N4288" s="852"/>
      <c r="O4288" s="852"/>
    </row>
    <row r="4289" spans="1:15">
      <c r="A4289" s="1413" t="s">
        <v>7353</v>
      </c>
      <c r="B4289" s="1413"/>
      <c r="C4289" s="1413"/>
      <c r="D4289" s="851"/>
      <c r="E4289" s="852"/>
      <c r="F4289" s="852"/>
      <c r="G4289" s="852"/>
      <c r="H4289" s="852"/>
      <c r="I4289" s="852"/>
      <c r="J4289" s="852"/>
      <c r="K4289" s="852"/>
      <c r="L4289" s="852"/>
      <c r="M4289" s="852"/>
      <c r="N4289" s="852"/>
      <c r="O4289" s="852"/>
    </row>
    <row r="4290" spans="1:15">
      <c r="A4290" s="853" t="s">
        <v>6391</v>
      </c>
      <c r="B4290" s="853" t="s">
        <v>6392</v>
      </c>
      <c r="C4290" s="854" t="s">
        <v>6393</v>
      </c>
      <c r="D4290" s="855" t="s">
        <v>6394</v>
      </c>
      <c r="E4290" s="852"/>
      <c r="F4290" s="852"/>
      <c r="G4290" s="852"/>
      <c r="H4290" s="852"/>
      <c r="I4290" s="852"/>
      <c r="J4290" s="852"/>
      <c r="K4290" s="852"/>
      <c r="L4290" s="852"/>
      <c r="M4290" s="852"/>
      <c r="N4290" s="852"/>
      <c r="O4290" s="852"/>
    </row>
    <row r="4291" spans="1:15">
      <c r="A4291" s="856" t="s">
        <v>7354</v>
      </c>
      <c r="B4291" s="856" t="s">
        <v>7355</v>
      </c>
      <c r="C4291" s="857" t="s">
        <v>13</v>
      </c>
      <c r="D4291" s="860">
        <v>467.5</v>
      </c>
      <c r="E4291" s="852"/>
      <c r="F4291" s="852"/>
      <c r="G4291" s="852"/>
      <c r="H4291" s="852"/>
      <c r="I4291" s="852"/>
      <c r="J4291" s="852"/>
      <c r="K4291" s="852"/>
      <c r="L4291" s="852"/>
      <c r="M4291" s="852"/>
      <c r="N4291" s="852"/>
      <c r="O4291" s="852"/>
    </row>
    <row r="4292" spans="1:15">
      <c r="A4292" s="1412"/>
      <c r="B4292" s="1412"/>
      <c r="C4292" s="1412"/>
      <c r="D4292" s="1412"/>
      <c r="E4292" s="852"/>
      <c r="F4292" s="852"/>
      <c r="G4292" s="852"/>
      <c r="H4292" s="852"/>
      <c r="I4292" s="852"/>
      <c r="J4292" s="852"/>
      <c r="K4292" s="852"/>
      <c r="L4292" s="852"/>
      <c r="M4292" s="852"/>
      <c r="N4292" s="852"/>
      <c r="O4292" s="852"/>
    </row>
    <row r="4293" spans="1:15">
      <c r="A4293" s="1413" t="s">
        <v>7356</v>
      </c>
      <c r="B4293" s="1413"/>
      <c r="C4293" s="1413"/>
      <c r="D4293" s="851"/>
      <c r="E4293" s="852"/>
      <c r="F4293" s="852"/>
      <c r="G4293" s="852"/>
      <c r="H4293" s="852"/>
      <c r="I4293" s="852"/>
      <c r="J4293" s="852"/>
      <c r="K4293" s="852"/>
      <c r="L4293" s="852"/>
      <c r="M4293" s="852"/>
      <c r="N4293" s="852"/>
      <c r="O4293" s="852"/>
    </row>
    <row r="4294" spans="1:15">
      <c r="A4294" s="853" t="s">
        <v>6391</v>
      </c>
      <c r="B4294" s="853" t="s">
        <v>6392</v>
      </c>
      <c r="C4294" s="854" t="s">
        <v>6393</v>
      </c>
      <c r="D4294" s="855" t="s">
        <v>6394</v>
      </c>
      <c r="E4294" s="852"/>
      <c r="F4294" s="852"/>
      <c r="G4294" s="852"/>
      <c r="H4294" s="852"/>
      <c r="I4294" s="852"/>
      <c r="J4294" s="852"/>
      <c r="K4294" s="852"/>
      <c r="L4294" s="852"/>
      <c r="M4294" s="852"/>
      <c r="N4294" s="852"/>
      <c r="O4294" s="852"/>
    </row>
    <row r="4295" spans="1:15">
      <c r="A4295" s="856" t="s">
        <v>7357</v>
      </c>
      <c r="B4295" s="856" t="s">
        <v>7358</v>
      </c>
      <c r="C4295" s="857" t="s">
        <v>13</v>
      </c>
      <c r="D4295" s="859">
        <v>12.5</v>
      </c>
      <c r="E4295" s="852"/>
      <c r="F4295" s="852"/>
      <c r="G4295" s="852"/>
      <c r="H4295" s="852"/>
      <c r="I4295" s="852"/>
      <c r="J4295" s="852"/>
      <c r="K4295" s="852"/>
      <c r="L4295" s="852"/>
      <c r="M4295" s="852"/>
      <c r="N4295" s="852"/>
      <c r="O4295" s="852"/>
    </row>
    <row r="4296" spans="1:15">
      <c r="A4296" s="856" t="s">
        <v>7359</v>
      </c>
      <c r="B4296" s="856" t="s">
        <v>7360</v>
      </c>
      <c r="C4296" s="857" t="s">
        <v>13</v>
      </c>
      <c r="D4296" s="859">
        <v>13</v>
      </c>
      <c r="E4296" s="852"/>
      <c r="F4296" s="852"/>
      <c r="G4296" s="852"/>
      <c r="H4296" s="852"/>
      <c r="I4296" s="852"/>
      <c r="J4296" s="852"/>
      <c r="K4296" s="852"/>
      <c r="L4296" s="852"/>
      <c r="M4296" s="852"/>
      <c r="N4296" s="852"/>
      <c r="O4296" s="852"/>
    </row>
    <row r="4297" spans="1:15" ht="25.5">
      <c r="A4297" s="856" t="s">
        <v>7361</v>
      </c>
      <c r="B4297" s="856" t="s">
        <v>7362</v>
      </c>
      <c r="C4297" s="857" t="s">
        <v>13</v>
      </c>
      <c r="D4297" s="858">
        <v>4.9000000000000004</v>
      </c>
      <c r="E4297" s="852"/>
      <c r="F4297" s="852"/>
      <c r="G4297" s="852"/>
      <c r="H4297" s="852"/>
      <c r="I4297" s="852"/>
      <c r="J4297" s="852"/>
      <c r="K4297" s="852"/>
      <c r="L4297" s="852"/>
      <c r="M4297" s="852"/>
      <c r="N4297" s="852"/>
      <c r="O4297" s="852"/>
    </row>
    <row r="4298" spans="1:15">
      <c r="A4298" s="856" t="s">
        <v>7363</v>
      </c>
      <c r="B4298" s="856" t="s">
        <v>7364</v>
      </c>
      <c r="C4298" s="857" t="s">
        <v>13</v>
      </c>
      <c r="D4298" s="859">
        <v>30.83</v>
      </c>
      <c r="E4298" s="852"/>
      <c r="F4298" s="852"/>
      <c r="G4298" s="852"/>
      <c r="H4298" s="852"/>
      <c r="I4298" s="852"/>
      <c r="J4298" s="852"/>
      <c r="K4298" s="852"/>
      <c r="L4298" s="852"/>
      <c r="M4298" s="852"/>
      <c r="N4298" s="852"/>
      <c r="O4298" s="852"/>
    </row>
    <row r="4299" spans="1:15" ht="25.5">
      <c r="A4299" s="856" t="s">
        <v>7365</v>
      </c>
      <c r="B4299" s="856" t="s">
        <v>7366</v>
      </c>
      <c r="C4299" s="857" t="s">
        <v>13</v>
      </c>
      <c r="D4299" s="859">
        <v>18</v>
      </c>
      <c r="E4299" s="852"/>
      <c r="F4299" s="852"/>
      <c r="G4299" s="852"/>
      <c r="H4299" s="852"/>
      <c r="I4299" s="852"/>
      <c r="J4299" s="852"/>
      <c r="K4299" s="852"/>
      <c r="L4299" s="852"/>
      <c r="M4299" s="852"/>
      <c r="N4299" s="852"/>
      <c r="O4299" s="852"/>
    </row>
    <row r="4300" spans="1:15">
      <c r="A4300" s="1412"/>
      <c r="B4300" s="1412"/>
      <c r="C4300" s="1412"/>
      <c r="D4300" s="1412"/>
      <c r="E4300" s="852"/>
      <c r="F4300" s="852"/>
      <c r="G4300" s="852"/>
      <c r="H4300" s="852"/>
      <c r="I4300" s="852"/>
      <c r="J4300" s="852"/>
      <c r="K4300" s="852"/>
      <c r="L4300" s="852"/>
      <c r="M4300" s="852"/>
      <c r="N4300" s="852"/>
      <c r="O4300" s="852"/>
    </row>
    <row r="4301" spans="1:15">
      <c r="A4301" s="1413" t="s">
        <v>7367</v>
      </c>
      <c r="B4301" s="1413"/>
      <c r="C4301" s="1413"/>
      <c r="D4301" s="851"/>
      <c r="E4301" s="852"/>
      <c r="F4301" s="852"/>
      <c r="G4301" s="852"/>
      <c r="H4301" s="852"/>
      <c r="I4301" s="852"/>
      <c r="J4301" s="852"/>
      <c r="K4301" s="852"/>
      <c r="L4301" s="852"/>
      <c r="M4301" s="852"/>
      <c r="N4301" s="852"/>
      <c r="O4301" s="852"/>
    </row>
    <row r="4302" spans="1:15">
      <c r="A4302" s="853" t="s">
        <v>6391</v>
      </c>
      <c r="B4302" s="853" t="s">
        <v>6392</v>
      </c>
      <c r="C4302" s="854" t="s">
        <v>6393</v>
      </c>
      <c r="D4302" s="855" t="s">
        <v>6394</v>
      </c>
      <c r="E4302" s="852"/>
      <c r="F4302" s="852"/>
      <c r="G4302" s="852"/>
      <c r="H4302" s="852"/>
      <c r="I4302" s="852"/>
      <c r="J4302" s="852"/>
      <c r="K4302" s="852"/>
      <c r="L4302" s="852"/>
      <c r="M4302" s="852"/>
      <c r="N4302" s="852"/>
      <c r="O4302" s="852"/>
    </row>
    <row r="4303" spans="1:15" ht="25.5">
      <c r="A4303" s="856" t="s">
        <v>7368</v>
      </c>
      <c r="B4303" s="856" t="s">
        <v>7369</v>
      </c>
      <c r="C4303" s="857" t="s">
        <v>31</v>
      </c>
      <c r="D4303" s="859">
        <v>11.12</v>
      </c>
      <c r="E4303" s="852"/>
      <c r="F4303" s="852"/>
      <c r="G4303" s="852"/>
      <c r="H4303" s="852"/>
      <c r="I4303" s="852"/>
      <c r="J4303" s="852"/>
      <c r="K4303" s="852"/>
      <c r="L4303" s="852"/>
      <c r="M4303" s="852"/>
      <c r="N4303" s="852"/>
      <c r="O4303" s="852"/>
    </row>
    <row r="4304" spans="1:15">
      <c r="A4304" s="1412"/>
      <c r="B4304" s="1412"/>
      <c r="C4304" s="1412"/>
      <c r="D4304" s="1412"/>
      <c r="E4304" s="852"/>
      <c r="F4304" s="852"/>
      <c r="G4304" s="852"/>
      <c r="H4304" s="852"/>
      <c r="I4304" s="852"/>
      <c r="J4304" s="852"/>
      <c r="K4304" s="852"/>
      <c r="L4304" s="852"/>
      <c r="M4304" s="852"/>
      <c r="N4304" s="852"/>
      <c r="O4304" s="852"/>
    </row>
    <row r="4305" spans="1:15">
      <c r="A4305" s="1413" t="s">
        <v>7370</v>
      </c>
      <c r="B4305" s="1413"/>
      <c r="C4305" s="1413"/>
      <c r="D4305" s="851"/>
      <c r="E4305" s="852"/>
      <c r="F4305" s="852"/>
      <c r="G4305" s="852"/>
      <c r="H4305" s="852"/>
      <c r="I4305" s="852"/>
      <c r="J4305" s="852"/>
      <c r="K4305" s="852"/>
      <c r="L4305" s="852"/>
      <c r="M4305" s="852"/>
      <c r="N4305" s="852"/>
      <c r="O4305" s="852"/>
    </row>
    <row r="4306" spans="1:15">
      <c r="A4306" s="853" t="s">
        <v>6391</v>
      </c>
      <c r="B4306" s="853" t="s">
        <v>6392</v>
      </c>
      <c r="C4306" s="854" t="s">
        <v>6393</v>
      </c>
      <c r="D4306" s="855" t="s">
        <v>6394</v>
      </c>
      <c r="E4306" s="852"/>
      <c r="F4306" s="852"/>
      <c r="G4306" s="852"/>
      <c r="H4306" s="852"/>
      <c r="I4306" s="852"/>
      <c r="J4306" s="852"/>
      <c r="K4306" s="852"/>
      <c r="L4306" s="852"/>
      <c r="M4306" s="852"/>
      <c r="N4306" s="852"/>
      <c r="O4306" s="852"/>
    </row>
    <row r="4307" spans="1:15" ht="25.5">
      <c r="A4307" s="856" t="s">
        <v>7371</v>
      </c>
      <c r="B4307" s="856" t="s">
        <v>7372</v>
      </c>
      <c r="C4307" s="857" t="s">
        <v>13</v>
      </c>
      <c r="D4307" s="859">
        <v>58.9</v>
      </c>
      <c r="E4307" s="852"/>
      <c r="F4307" s="852"/>
      <c r="G4307" s="852"/>
      <c r="H4307" s="852"/>
      <c r="I4307" s="852"/>
      <c r="J4307" s="852"/>
      <c r="K4307" s="852"/>
      <c r="L4307" s="852"/>
      <c r="M4307" s="852"/>
      <c r="N4307" s="852"/>
      <c r="O4307" s="852"/>
    </row>
    <row r="4308" spans="1:15" ht="25.5">
      <c r="A4308" s="856" t="s">
        <v>7373</v>
      </c>
      <c r="B4308" s="856" t="s">
        <v>7374</v>
      </c>
      <c r="C4308" s="857" t="s">
        <v>13</v>
      </c>
      <c r="D4308" s="859">
        <v>59.11</v>
      </c>
      <c r="E4308" s="852"/>
      <c r="F4308" s="852"/>
      <c r="G4308" s="852"/>
      <c r="H4308" s="852"/>
      <c r="I4308" s="852"/>
      <c r="J4308" s="852"/>
      <c r="K4308" s="852"/>
      <c r="L4308" s="852"/>
      <c r="M4308" s="852"/>
      <c r="N4308" s="852"/>
      <c r="O4308" s="852"/>
    </row>
    <row r="4309" spans="1:15">
      <c r="A4309" s="1412"/>
      <c r="B4309" s="1412"/>
      <c r="C4309" s="1412"/>
      <c r="D4309" s="1412"/>
      <c r="E4309" s="852"/>
      <c r="F4309" s="852"/>
      <c r="G4309" s="852"/>
      <c r="H4309" s="852"/>
      <c r="I4309" s="852"/>
      <c r="J4309" s="852"/>
      <c r="K4309" s="852"/>
      <c r="L4309" s="852"/>
      <c r="M4309" s="852"/>
      <c r="N4309" s="852"/>
      <c r="O4309" s="852"/>
    </row>
    <row r="4310" spans="1:15">
      <c r="A4310" s="1413" t="s">
        <v>7375</v>
      </c>
      <c r="B4310" s="1413"/>
      <c r="C4310" s="1413"/>
      <c r="D4310" s="851"/>
      <c r="E4310" s="852"/>
      <c r="F4310" s="852"/>
      <c r="G4310" s="852"/>
      <c r="H4310" s="852"/>
      <c r="I4310" s="852"/>
      <c r="J4310" s="852"/>
      <c r="K4310" s="852"/>
      <c r="L4310" s="852"/>
      <c r="M4310" s="852"/>
      <c r="N4310" s="852"/>
      <c r="O4310" s="852"/>
    </row>
    <row r="4311" spans="1:15">
      <c r="A4311" s="853" t="s">
        <v>6391</v>
      </c>
      <c r="B4311" s="853" t="s">
        <v>6392</v>
      </c>
      <c r="C4311" s="854" t="s">
        <v>6393</v>
      </c>
      <c r="D4311" s="855" t="s">
        <v>6394</v>
      </c>
      <c r="E4311" s="852"/>
      <c r="F4311" s="852"/>
      <c r="G4311" s="852"/>
      <c r="H4311" s="852"/>
      <c r="I4311" s="852"/>
      <c r="J4311" s="852"/>
      <c r="K4311" s="852"/>
      <c r="L4311" s="852"/>
      <c r="M4311" s="852"/>
      <c r="N4311" s="852"/>
      <c r="O4311" s="852"/>
    </row>
    <row r="4312" spans="1:15" ht="38.25">
      <c r="A4312" s="856" t="s">
        <v>7376</v>
      </c>
      <c r="B4312" s="856" t="s">
        <v>7377</v>
      </c>
      <c r="C4312" s="857" t="s">
        <v>13</v>
      </c>
      <c r="D4312" s="859">
        <v>97.74</v>
      </c>
      <c r="E4312" s="852"/>
      <c r="F4312" s="852"/>
      <c r="G4312" s="852"/>
      <c r="H4312" s="852"/>
      <c r="I4312" s="852"/>
      <c r="J4312" s="852"/>
      <c r="K4312" s="852"/>
      <c r="L4312" s="852"/>
      <c r="M4312" s="852"/>
      <c r="N4312" s="852"/>
      <c r="O4312" s="852"/>
    </row>
    <row r="4313" spans="1:15" ht="38.25">
      <c r="A4313" s="856" t="s">
        <v>7378</v>
      </c>
      <c r="B4313" s="856" t="s">
        <v>7379</v>
      </c>
      <c r="C4313" s="857" t="s">
        <v>13</v>
      </c>
      <c r="D4313" s="860">
        <v>148.54</v>
      </c>
      <c r="E4313" s="852"/>
      <c r="F4313" s="852"/>
      <c r="G4313" s="852"/>
      <c r="H4313" s="852"/>
      <c r="I4313" s="852"/>
      <c r="J4313" s="852"/>
      <c r="K4313" s="852"/>
      <c r="L4313" s="852"/>
      <c r="M4313" s="852"/>
      <c r="N4313" s="852"/>
      <c r="O4313" s="852"/>
    </row>
    <row r="4314" spans="1:15">
      <c r="A4314" s="1412"/>
      <c r="B4314" s="1412"/>
      <c r="C4314" s="1412"/>
      <c r="D4314" s="1412"/>
      <c r="E4314" s="852"/>
      <c r="F4314" s="852"/>
      <c r="G4314" s="852"/>
      <c r="H4314" s="852"/>
      <c r="I4314" s="852"/>
      <c r="J4314" s="852"/>
      <c r="K4314" s="852"/>
      <c r="L4314" s="852"/>
      <c r="M4314" s="852"/>
      <c r="N4314" s="852"/>
      <c r="O4314" s="852"/>
    </row>
    <row r="4315" spans="1:15">
      <c r="A4315" s="1413" t="s">
        <v>7380</v>
      </c>
      <c r="B4315" s="1413"/>
      <c r="C4315" s="1413"/>
      <c r="D4315" s="851"/>
      <c r="E4315" s="852"/>
      <c r="F4315" s="852"/>
      <c r="G4315" s="852"/>
      <c r="H4315" s="852"/>
      <c r="I4315" s="852"/>
      <c r="J4315" s="852"/>
      <c r="K4315" s="852"/>
      <c r="L4315" s="852"/>
      <c r="M4315" s="852"/>
      <c r="N4315" s="852"/>
      <c r="O4315" s="852"/>
    </row>
    <row r="4316" spans="1:15">
      <c r="A4316" s="1413" t="s">
        <v>7381</v>
      </c>
      <c r="B4316" s="1413"/>
      <c r="C4316" s="1413"/>
      <c r="D4316" s="851"/>
      <c r="E4316" s="852"/>
      <c r="F4316" s="852"/>
      <c r="G4316" s="852"/>
      <c r="H4316" s="852"/>
      <c r="I4316" s="852"/>
      <c r="J4316" s="852"/>
      <c r="K4316" s="852"/>
      <c r="L4316" s="852"/>
      <c r="M4316" s="852"/>
      <c r="N4316" s="852"/>
      <c r="O4316" s="852"/>
    </row>
    <row r="4317" spans="1:15">
      <c r="A4317" s="853" t="s">
        <v>6391</v>
      </c>
      <c r="B4317" s="853" t="s">
        <v>6392</v>
      </c>
      <c r="C4317" s="854" t="s">
        <v>6393</v>
      </c>
      <c r="D4317" s="855" t="s">
        <v>6394</v>
      </c>
      <c r="E4317" s="852"/>
      <c r="F4317" s="852"/>
      <c r="G4317" s="852"/>
      <c r="H4317" s="852"/>
      <c r="I4317" s="852"/>
      <c r="J4317" s="852"/>
      <c r="K4317" s="852"/>
      <c r="L4317" s="852"/>
      <c r="M4317" s="852"/>
      <c r="N4317" s="852"/>
      <c r="O4317" s="852"/>
    </row>
    <row r="4318" spans="1:15">
      <c r="A4318" s="856" t="s">
        <v>7382</v>
      </c>
      <c r="B4318" s="856" t="s">
        <v>7383</v>
      </c>
      <c r="C4318" s="857" t="s">
        <v>622</v>
      </c>
      <c r="D4318" s="858">
        <v>3.46</v>
      </c>
      <c r="E4318" s="852"/>
      <c r="F4318" s="852"/>
      <c r="G4318" s="852"/>
      <c r="H4318" s="852"/>
      <c r="I4318" s="852"/>
      <c r="J4318" s="852"/>
      <c r="K4318" s="852"/>
      <c r="L4318" s="852"/>
      <c r="M4318" s="852"/>
      <c r="N4318" s="852"/>
      <c r="O4318" s="852"/>
    </row>
    <row r="4319" spans="1:15">
      <c r="A4319" s="856" t="s">
        <v>7384</v>
      </c>
      <c r="B4319" s="856" t="s">
        <v>7385</v>
      </c>
      <c r="C4319" s="857" t="s">
        <v>622</v>
      </c>
      <c r="D4319" s="858">
        <v>7.5</v>
      </c>
      <c r="E4319" s="852"/>
      <c r="F4319" s="852"/>
      <c r="G4319" s="852"/>
      <c r="H4319" s="852"/>
      <c r="I4319" s="852"/>
      <c r="J4319" s="852"/>
      <c r="K4319" s="852"/>
      <c r="L4319" s="852"/>
      <c r="M4319" s="852"/>
      <c r="N4319" s="852"/>
      <c r="O4319" s="852"/>
    </row>
    <row r="4320" spans="1:15">
      <c r="A4320" s="1412"/>
      <c r="B4320" s="1412"/>
      <c r="C4320" s="1412"/>
      <c r="D4320" s="1412"/>
      <c r="E4320" s="852"/>
      <c r="F4320" s="852"/>
      <c r="G4320" s="852"/>
      <c r="H4320" s="852"/>
      <c r="I4320" s="852"/>
      <c r="J4320" s="852"/>
      <c r="K4320" s="852"/>
      <c r="L4320" s="852"/>
      <c r="M4320" s="852"/>
      <c r="N4320" s="852"/>
      <c r="O4320" s="852"/>
    </row>
    <row r="4321" spans="1:15">
      <c r="A4321" s="1413" t="s">
        <v>7386</v>
      </c>
      <c r="B4321" s="1413"/>
      <c r="C4321" s="1413"/>
      <c r="D4321" s="851"/>
      <c r="E4321" s="852"/>
      <c r="F4321" s="852"/>
      <c r="G4321" s="852"/>
      <c r="H4321" s="852"/>
      <c r="I4321" s="852"/>
      <c r="J4321" s="852"/>
      <c r="K4321" s="852"/>
      <c r="L4321" s="852"/>
      <c r="M4321" s="852"/>
      <c r="N4321" s="852"/>
      <c r="O4321" s="852"/>
    </row>
    <row r="4322" spans="1:15">
      <c r="A4322" s="853" t="s">
        <v>6391</v>
      </c>
      <c r="B4322" s="853" t="s">
        <v>6392</v>
      </c>
      <c r="C4322" s="854" t="s">
        <v>6393</v>
      </c>
      <c r="D4322" s="855" t="s">
        <v>6394</v>
      </c>
      <c r="E4322" s="852"/>
      <c r="F4322" s="852"/>
      <c r="G4322" s="852"/>
      <c r="H4322" s="852"/>
      <c r="I4322" s="852"/>
      <c r="J4322" s="852"/>
      <c r="K4322" s="852"/>
      <c r="L4322" s="852"/>
      <c r="M4322" s="852"/>
      <c r="N4322" s="852"/>
      <c r="O4322" s="852"/>
    </row>
    <row r="4323" spans="1:15">
      <c r="A4323" s="856" t="s">
        <v>7387</v>
      </c>
      <c r="B4323" s="856" t="s">
        <v>7388</v>
      </c>
      <c r="C4323" s="857" t="s">
        <v>622</v>
      </c>
      <c r="D4323" s="858">
        <v>0.69</v>
      </c>
      <c r="E4323" s="852"/>
      <c r="F4323" s="852"/>
      <c r="G4323" s="852"/>
      <c r="H4323" s="852"/>
      <c r="I4323" s="852"/>
      <c r="J4323" s="852"/>
      <c r="K4323" s="852"/>
      <c r="L4323" s="852"/>
      <c r="M4323" s="852"/>
      <c r="N4323" s="852"/>
      <c r="O4323" s="852"/>
    </row>
    <row r="4324" spans="1:15">
      <c r="A4324" s="1412"/>
      <c r="B4324" s="1412"/>
      <c r="C4324" s="1412"/>
      <c r="D4324" s="1412"/>
      <c r="E4324" s="852"/>
      <c r="F4324" s="852"/>
      <c r="G4324" s="852"/>
      <c r="H4324" s="852"/>
      <c r="I4324" s="852"/>
      <c r="J4324" s="852"/>
      <c r="K4324" s="852"/>
      <c r="L4324" s="852"/>
      <c r="M4324" s="852"/>
      <c r="N4324" s="852"/>
      <c r="O4324" s="852"/>
    </row>
    <row r="4325" spans="1:15">
      <c r="A4325" s="1413" t="s">
        <v>7389</v>
      </c>
      <c r="B4325" s="1413"/>
      <c r="C4325" s="1413"/>
      <c r="D4325" s="851"/>
      <c r="E4325" s="852"/>
      <c r="F4325" s="852"/>
      <c r="G4325" s="852"/>
      <c r="H4325" s="852"/>
      <c r="I4325" s="852"/>
      <c r="J4325" s="852"/>
      <c r="K4325" s="852"/>
      <c r="L4325" s="852"/>
      <c r="M4325" s="852"/>
      <c r="N4325" s="852"/>
      <c r="O4325" s="852"/>
    </row>
    <row r="4326" spans="1:15">
      <c r="A4326" s="853" t="s">
        <v>6391</v>
      </c>
      <c r="B4326" s="853" t="s">
        <v>6392</v>
      </c>
      <c r="C4326" s="854" t="s">
        <v>6393</v>
      </c>
      <c r="D4326" s="855" t="s">
        <v>6394</v>
      </c>
      <c r="E4326" s="852"/>
      <c r="F4326" s="852"/>
      <c r="G4326" s="852"/>
      <c r="H4326" s="852"/>
      <c r="I4326" s="852"/>
      <c r="J4326" s="852"/>
      <c r="K4326" s="852"/>
      <c r="L4326" s="852"/>
      <c r="M4326" s="852"/>
      <c r="N4326" s="852"/>
      <c r="O4326" s="852"/>
    </row>
    <row r="4327" spans="1:15" ht="25.5">
      <c r="A4327" s="856" t="s">
        <v>7390</v>
      </c>
      <c r="B4327" s="856" t="s">
        <v>43451</v>
      </c>
      <c r="C4327" s="857" t="s">
        <v>622</v>
      </c>
      <c r="D4327" s="858">
        <v>1.84</v>
      </c>
      <c r="E4327" s="852"/>
      <c r="F4327" s="852"/>
      <c r="G4327" s="852"/>
      <c r="H4327" s="852"/>
      <c r="I4327" s="852"/>
      <c r="J4327" s="852"/>
      <c r="K4327" s="852"/>
      <c r="L4327" s="852"/>
      <c r="M4327" s="852"/>
      <c r="N4327" s="852"/>
      <c r="O4327" s="852"/>
    </row>
    <row r="4328" spans="1:15">
      <c r="A4328" s="1412"/>
      <c r="B4328" s="1412"/>
      <c r="C4328" s="1412"/>
      <c r="D4328" s="1412"/>
      <c r="E4328" s="852"/>
      <c r="F4328" s="852"/>
      <c r="G4328" s="852"/>
      <c r="H4328" s="852"/>
      <c r="I4328" s="852"/>
      <c r="J4328" s="852"/>
      <c r="K4328" s="852"/>
      <c r="L4328" s="852"/>
      <c r="M4328" s="852"/>
      <c r="N4328" s="852"/>
      <c r="O4328" s="852"/>
    </row>
    <row r="4329" spans="1:15">
      <c r="A4329" s="1413" t="s">
        <v>7391</v>
      </c>
      <c r="B4329" s="1413"/>
      <c r="C4329" s="1413"/>
      <c r="D4329" s="851"/>
      <c r="E4329" s="852"/>
      <c r="F4329" s="852"/>
      <c r="G4329" s="852"/>
      <c r="H4329" s="852"/>
      <c r="I4329" s="852"/>
      <c r="J4329" s="852"/>
      <c r="K4329" s="852"/>
      <c r="L4329" s="852"/>
      <c r="M4329" s="852"/>
      <c r="N4329" s="852"/>
      <c r="O4329" s="852"/>
    </row>
    <row r="4330" spans="1:15">
      <c r="A4330" s="853" t="s">
        <v>6391</v>
      </c>
      <c r="B4330" s="853" t="s">
        <v>6392</v>
      </c>
      <c r="C4330" s="854" t="s">
        <v>6393</v>
      </c>
      <c r="D4330" s="855" t="s">
        <v>6394</v>
      </c>
      <c r="E4330" s="852"/>
      <c r="F4330" s="852"/>
      <c r="G4330" s="852"/>
      <c r="H4330" s="852"/>
      <c r="I4330" s="852"/>
      <c r="J4330" s="852"/>
      <c r="K4330" s="852"/>
      <c r="L4330" s="852"/>
      <c r="M4330" s="852"/>
      <c r="N4330" s="852"/>
      <c r="O4330" s="852"/>
    </row>
    <row r="4331" spans="1:15">
      <c r="A4331" s="856" t="s">
        <v>7392</v>
      </c>
      <c r="B4331" s="856" t="s">
        <v>7393</v>
      </c>
      <c r="C4331" s="857" t="s">
        <v>7394</v>
      </c>
      <c r="D4331" s="858">
        <v>1.0658000000000001</v>
      </c>
      <c r="E4331" s="852"/>
      <c r="F4331" s="852"/>
      <c r="G4331" s="852"/>
      <c r="H4331" s="852"/>
      <c r="I4331" s="852"/>
      <c r="J4331" s="852"/>
      <c r="K4331" s="852"/>
      <c r="L4331" s="852"/>
      <c r="M4331" s="852"/>
      <c r="N4331" s="852"/>
      <c r="O4331" s="852"/>
    </row>
    <row r="4332" spans="1:15">
      <c r="A4332" s="856" t="s">
        <v>7395</v>
      </c>
      <c r="B4332" s="856" t="s">
        <v>7396</v>
      </c>
      <c r="C4332" s="857" t="s">
        <v>6589</v>
      </c>
      <c r="D4332" s="858">
        <v>5.5</v>
      </c>
      <c r="E4332" s="852"/>
      <c r="F4332" s="852"/>
      <c r="G4332" s="852"/>
      <c r="H4332" s="852"/>
      <c r="I4332" s="852"/>
      <c r="J4332" s="852"/>
      <c r="K4332" s="852"/>
      <c r="L4332" s="852"/>
      <c r="M4332" s="852"/>
      <c r="N4332" s="852"/>
      <c r="O4332" s="852"/>
    </row>
    <row r="4333" spans="1:15">
      <c r="A4333" s="856" t="s">
        <v>7397</v>
      </c>
      <c r="B4333" s="856" t="s">
        <v>7398</v>
      </c>
      <c r="C4333" s="857" t="s">
        <v>6589</v>
      </c>
      <c r="D4333" s="858">
        <v>5.58</v>
      </c>
      <c r="E4333" s="852"/>
      <c r="F4333" s="852"/>
      <c r="G4333" s="852"/>
      <c r="H4333" s="852"/>
      <c r="I4333" s="852"/>
      <c r="J4333" s="852"/>
      <c r="K4333" s="852"/>
      <c r="L4333" s="852"/>
      <c r="M4333" s="852"/>
      <c r="N4333" s="852"/>
      <c r="O4333" s="852"/>
    </row>
    <row r="4334" spans="1:15">
      <c r="A4334" s="1412"/>
      <c r="B4334" s="1412"/>
      <c r="C4334" s="1412"/>
      <c r="D4334" s="1412"/>
      <c r="E4334" s="852"/>
      <c r="F4334" s="852"/>
      <c r="G4334" s="852"/>
      <c r="H4334" s="852"/>
      <c r="I4334" s="852"/>
      <c r="J4334" s="852"/>
      <c r="K4334" s="852"/>
      <c r="L4334" s="852"/>
      <c r="M4334" s="852"/>
      <c r="N4334" s="852"/>
      <c r="O4334" s="852"/>
    </row>
    <row r="4335" spans="1:15">
      <c r="A4335" s="1413" t="s">
        <v>7399</v>
      </c>
      <c r="B4335" s="1413"/>
      <c r="C4335" s="1413"/>
      <c r="D4335" s="851"/>
      <c r="E4335" s="852"/>
      <c r="F4335" s="852"/>
      <c r="G4335" s="852"/>
      <c r="H4335" s="852"/>
      <c r="I4335" s="852"/>
      <c r="J4335" s="852"/>
      <c r="K4335" s="852"/>
      <c r="L4335" s="852"/>
      <c r="M4335" s="852"/>
      <c r="N4335" s="852"/>
      <c r="O4335" s="852"/>
    </row>
    <row r="4336" spans="1:15">
      <c r="A4336" s="853" t="s">
        <v>6391</v>
      </c>
      <c r="B4336" s="853" t="s">
        <v>6392</v>
      </c>
      <c r="C4336" s="854" t="s">
        <v>6393</v>
      </c>
      <c r="D4336" s="855" t="s">
        <v>6394</v>
      </c>
      <c r="E4336" s="852"/>
      <c r="F4336" s="852"/>
      <c r="G4336" s="852"/>
      <c r="H4336" s="852"/>
      <c r="I4336" s="852"/>
      <c r="J4336" s="852"/>
      <c r="K4336" s="852"/>
      <c r="L4336" s="852"/>
      <c r="M4336" s="852"/>
      <c r="N4336" s="852"/>
      <c r="O4336" s="852"/>
    </row>
    <row r="4337" spans="1:15">
      <c r="A4337" s="856" t="s">
        <v>7400</v>
      </c>
      <c r="B4337" s="856" t="s">
        <v>7401</v>
      </c>
      <c r="C4337" s="857" t="s">
        <v>6589</v>
      </c>
      <c r="D4337" s="859">
        <v>23.8</v>
      </c>
      <c r="E4337" s="852"/>
      <c r="F4337" s="852"/>
      <c r="G4337" s="852"/>
      <c r="H4337" s="852"/>
      <c r="I4337" s="852"/>
      <c r="J4337" s="852"/>
      <c r="K4337" s="852"/>
      <c r="L4337" s="852"/>
      <c r="M4337" s="852"/>
      <c r="N4337" s="852"/>
      <c r="O4337" s="852"/>
    </row>
    <row r="4338" spans="1:15">
      <c r="A4338" s="1412"/>
      <c r="B4338" s="1412"/>
      <c r="C4338" s="1412"/>
      <c r="D4338" s="1412"/>
      <c r="E4338" s="852"/>
      <c r="F4338" s="852"/>
      <c r="G4338" s="852"/>
      <c r="H4338" s="852"/>
      <c r="I4338" s="852"/>
      <c r="J4338" s="852"/>
      <c r="K4338" s="852"/>
      <c r="L4338" s="852"/>
      <c r="M4338" s="852"/>
      <c r="N4338" s="852"/>
      <c r="O4338" s="852"/>
    </row>
    <row r="4339" spans="1:15">
      <c r="A4339" s="1413" t="s">
        <v>7402</v>
      </c>
      <c r="B4339" s="1413"/>
      <c r="C4339" s="1413"/>
      <c r="D4339" s="851"/>
      <c r="E4339" s="852"/>
      <c r="F4339" s="852"/>
      <c r="G4339" s="852"/>
      <c r="H4339" s="852"/>
      <c r="I4339" s="852"/>
      <c r="J4339" s="852"/>
      <c r="K4339" s="852"/>
      <c r="L4339" s="852"/>
      <c r="M4339" s="852"/>
      <c r="N4339" s="852"/>
      <c r="O4339" s="852"/>
    </row>
    <row r="4340" spans="1:15">
      <c r="A4340" s="1413" t="s">
        <v>7403</v>
      </c>
      <c r="B4340" s="1413"/>
      <c r="C4340" s="1413"/>
      <c r="D4340" s="851"/>
      <c r="E4340" s="852"/>
      <c r="F4340" s="852"/>
      <c r="G4340" s="852"/>
      <c r="H4340" s="852"/>
      <c r="I4340" s="852"/>
      <c r="J4340" s="852"/>
      <c r="K4340" s="852"/>
      <c r="L4340" s="852"/>
      <c r="M4340" s="852"/>
      <c r="N4340" s="852"/>
      <c r="O4340" s="852"/>
    </row>
    <row r="4341" spans="1:15">
      <c r="A4341" s="853" t="s">
        <v>6391</v>
      </c>
      <c r="B4341" s="853" t="s">
        <v>6392</v>
      </c>
      <c r="C4341" s="854" t="s">
        <v>6393</v>
      </c>
      <c r="D4341" s="855" t="s">
        <v>6394</v>
      </c>
      <c r="E4341" s="852"/>
      <c r="F4341" s="852"/>
      <c r="G4341" s="852"/>
      <c r="H4341" s="852"/>
      <c r="I4341" s="852"/>
      <c r="J4341" s="852"/>
      <c r="K4341" s="852"/>
      <c r="L4341" s="852"/>
      <c r="M4341" s="852"/>
      <c r="N4341" s="852"/>
      <c r="O4341" s="852"/>
    </row>
    <row r="4342" spans="1:15">
      <c r="A4342" s="856" t="s">
        <v>7404</v>
      </c>
      <c r="B4342" s="856" t="s">
        <v>7405</v>
      </c>
      <c r="C4342" s="857" t="s">
        <v>113</v>
      </c>
      <c r="D4342" s="860">
        <v>596.76329999999996</v>
      </c>
      <c r="E4342" s="852"/>
      <c r="F4342" s="852"/>
      <c r="G4342" s="852"/>
      <c r="H4342" s="852"/>
      <c r="I4342" s="852"/>
      <c r="J4342" s="852"/>
      <c r="K4342" s="852"/>
      <c r="L4342" s="852"/>
      <c r="M4342" s="852"/>
      <c r="N4342" s="852"/>
      <c r="O4342" s="852"/>
    </row>
    <row r="4343" spans="1:15">
      <c r="A4343" s="856" t="s">
        <v>7406</v>
      </c>
      <c r="B4343" s="856" t="s">
        <v>7407</v>
      </c>
      <c r="C4343" s="857" t="s">
        <v>113</v>
      </c>
      <c r="D4343" s="860">
        <v>601.83330000000001</v>
      </c>
      <c r="E4343" s="852"/>
      <c r="F4343" s="852"/>
      <c r="G4343" s="852"/>
      <c r="H4343" s="852"/>
      <c r="I4343" s="852"/>
      <c r="J4343" s="852"/>
      <c r="K4343" s="852"/>
      <c r="L4343" s="852"/>
      <c r="M4343" s="852"/>
      <c r="N4343" s="852"/>
      <c r="O4343" s="852"/>
    </row>
    <row r="4344" spans="1:15">
      <c r="A4344" s="856" t="s">
        <v>7408</v>
      </c>
      <c r="B4344" s="856" t="s">
        <v>7409</v>
      </c>
      <c r="C4344" s="857" t="s">
        <v>113</v>
      </c>
      <c r="D4344" s="860">
        <v>603.86329999999998</v>
      </c>
      <c r="E4344" s="852"/>
      <c r="F4344" s="852"/>
      <c r="G4344" s="852"/>
      <c r="H4344" s="852"/>
      <c r="I4344" s="852"/>
      <c r="J4344" s="852"/>
      <c r="K4344" s="852"/>
      <c r="L4344" s="852"/>
      <c r="M4344" s="852"/>
      <c r="N4344" s="852"/>
      <c r="O4344" s="852"/>
    </row>
    <row r="4345" spans="1:15">
      <c r="A4345" s="856" t="s">
        <v>7410</v>
      </c>
      <c r="B4345" s="856" t="s">
        <v>7411</v>
      </c>
      <c r="C4345" s="857" t="s">
        <v>113</v>
      </c>
      <c r="D4345" s="860">
        <v>622.13329999999996</v>
      </c>
      <c r="E4345" s="852"/>
      <c r="F4345" s="852"/>
      <c r="G4345" s="852"/>
      <c r="H4345" s="852"/>
      <c r="I4345" s="852"/>
      <c r="J4345" s="852"/>
      <c r="K4345" s="852"/>
      <c r="L4345" s="852"/>
      <c r="M4345" s="852"/>
      <c r="N4345" s="852"/>
      <c r="O4345" s="852"/>
    </row>
    <row r="4346" spans="1:15">
      <c r="A4346" s="856" t="s">
        <v>7412</v>
      </c>
      <c r="B4346" s="856" t="s">
        <v>7413</v>
      </c>
      <c r="C4346" s="857" t="s">
        <v>113</v>
      </c>
      <c r="D4346" s="860">
        <v>632.28330000000005</v>
      </c>
      <c r="E4346" s="852"/>
      <c r="F4346" s="852"/>
      <c r="G4346" s="852"/>
      <c r="H4346" s="852"/>
      <c r="I4346" s="852"/>
      <c r="J4346" s="852"/>
      <c r="K4346" s="852"/>
      <c r="L4346" s="852"/>
      <c r="M4346" s="852"/>
      <c r="N4346" s="852"/>
      <c r="O4346" s="852"/>
    </row>
    <row r="4347" spans="1:15">
      <c r="A4347" s="856" t="s">
        <v>7414</v>
      </c>
      <c r="B4347" s="856" t="s">
        <v>7415</v>
      </c>
      <c r="C4347" s="857" t="s">
        <v>113</v>
      </c>
      <c r="D4347" s="860">
        <v>646.49</v>
      </c>
      <c r="E4347" s="852"/>
      <c r="F4347" s="852"/>
      <c r="G4347" s="852"/>
      <c r="H4347" s="852"/>
      <c r="I4347" s="852"/>
      <c r="J4347" s="852"/>
      <c r="K4347" s="852"/>
      <c r="L4347" s="852"/>
      <c r="M4347" s="852"/>
      <c r="N4347" s="852"/>
      <c r="O4347" s="852"/>
    </row>
    <row r="4348" spans="1:15">
      <c r="A4348" s="856" t="s">
        <v>7416</v>
      </c>
      <c r="B4348" s="856" t="s">
        <v>7417</v>
      </c>
      <c r="C4348" s="857" t="s">
        <v>113</v>
      </c>
      <c r="D4348" s="860">
        <v>676.28930000000003</v>
      </c>
      <c r="E4348" s="852"/>
      <c r="F4348" s="852"/>
      <c r="G4348" s="852"/>
      <c r="H4348" s="852"/>
      <c r="I4348" s="852"/>
      <c r="J4348" s="852"/>
      <c r="K4348" s="852"/>
      <c r="L4348" s="852"/>
      <c r="M4348" s="852"/>
      <c r="N4348" s="852"/>
      <c r="O4348" s="852"/>
    </row>
    <row r="4349" spans="1:15">
      <c r="A4349" s="856" t="s">
        <v>7418</v>
      </c>
      <c r="B4349" s="856" t="s">
        <v>7419</v>
      </c>
      <c r="C4349" s="857" t="s">
        <v>113</v>
      </c>
      <c r="D4349" s="860">
        <v>694.55640000000005</v>
      </c>
      <c r="E4349" s="852"/>
      <c r="F4349" s="852"/>
      <c r="G4349" s="852"/>
      <c r="H4349" s="852"/>
      <c r="I4349" s="852"/>
      <c r="J4349" s="852"/>
      <c r="K4349" s="852"/>
      <c r="L4349" s="852"/>
      <c r="M4349" s="852"/>
      <c r="N4349" s="852"/>
      <c r="O4349" s="852"/>
    </row>
    <row r="4350" spans="1:15">
      <c r="A4350" s="1412"/>
      <c r="B4350" s="1412"/>
      <c r="C4350" s="1412"/>
      <c r="D4350" s="1412"/>
      <c r="E4350" s="852"/>
      <c r="F4350" s="852"/>
      <c r="G4350" s="852"/>
      <c r="H4350" s="852"/>
      <c r="I4350" s="852"/>
      <c r="J4350" s="852"/>
      <c r="K4350" s="852"/>
      <c r="L4350" s="852"/>
      <c r="M4350" s="852"/>
      <c r="N4350" s="852"/>
      <c r="O4350" s="852"/>
    </row>
    <row r="4351" spans="1:15">
      <c r="A4351" s="1413" t="s">
        <v>7420</v>
      </c>
      <c r="B4351" s="1413"/>
      <c r="C4351" s="1413"/>
      <c r="D4351" s="851"/>
      <c r="E4351" s="852"/>
      <c r="F4351" s="852"/>
      <c r="G4351" s="852"/>
      <c r="H4351" s="852"/>
      <c r="I4351" s="852"/>
      <c r="J4351" s="852"/>
      <c r="K4351" s="852"/>
      <c r="L4351" s="852"/>
      <c r="M4351" s="852"/>
      <c r="N4351" s="852"/>
      <c r="O4351" s="852"/>
    </row>
    <row r="4352" spans="1:15">
      <c r="A4352" s="853" t="s">
        <v>6391</v>
      </c>
      <c r="B4352" s="853" t="s">
        <v>6392</v>
      </c>
      <c r="C4352" s="854" t="s">
        <v>6393</v>
      </c>
      <c r="D4352" s="855" t="s">
        <v>6394</v>
      </c>
      <c r="E4352" s="852"/>
      <c r="F4352" s="852"/>
      <c r="G4352" s="852"/>
      <c r="H4352" s="852"/>
      <c r="I4352" s="852"/>
      <c r="J4352" s="852"/>
      <c r="K4352" s="852"/>
      <c r="L4352" s="852"/>
      <c r="M4352" s="852"/>
      <c r="N4352" s="852"/>
      <c r="O4352" s="852"/>
    </row>
    <row r="4353" spans="1:15">
      <c r="A4353" s="856" t="s">
        <v>7421</v>
      </c>
      <c r="B4353" s="856" t="s">
        <v>7422</v>
      </c>
      <c r="C4353" s="857" t="s">
        <v>113</v>
      </c>
      <c r="D4353" s="860">
        <v>539.69709999999998</v>
      </c>
      <c r="E4353" s="852"/>
      <c r="F4353" s="852"/>
      <c r="G4353" s="852"/>
      <c r="H4353" s="852"/>
      <c r="I4353" s="852"/>
      <c r="J4353" s="852"/>
      <c r="K4353" s="852"/>
      <c r="L4353" s="852"/>
      <c r="M4353" s="852"/>
      <c r="N4353" s="852"/>
      <c r="O4353" s="852"/>
    </row>
    <row r="4354" spans="1:15">
      <c r="A4354" s="856" t="s">
        <v>7423</v>
      </c>
      <c r="B4354" s="856" t="s">
        <v>7424</v>
      </c>
      <c r="C4354" s="857" t="s">
        <v>113</v>
      </c>
      <c r="D4354" s="860">
        <v>554.90200000000004</v>
      </c>
      <c r="E4354" s="852"/>
      <c r="F4354" s="852"/>
      <c r="G4354" s="852"/>
      <c r="H4354" s="852"/>
      <c r="I4354" s="852"/>
      <c r="J4354" s="852"/>
      <c r="K4354" s="852"/>
      <c r="L4354" s="852"/>
      <c r="M4354" s="852"/>
      <c r="N4354" s="852"/>
      <c r="O4354" s="852"/>
    </row>
    <row r="4355" spans="1:15">
      <c r="A4355" s="856" t="s">
        <v>7425</v>
      </c>
      <c r="B4355" s="856" t="s">
        <v>7426</v>
      </c>
      <c r="C4355" s="857" t="s">
        <v>113</v>
      </c>
      <c r="D4355" s="860">
        <v>573.40740000000005</v>
      </c>
      <c r="E4355" s="852"/>
      <c r="F4355" s="852"/>
      <c r="G4355" s="852"/>
      <c r="H4355" s="852"/>
      <c r="I4355" s="852"/>
      <c r="J4355" s="852"/>
      <c r="K4355" s="852"/>
      <c r="L4355" s="852"/>
      <c r="M4355" s="852"/>
      <c r="N4355" s="852"/>
      <c r="O4355" s="852"/>
    </row>
    <row r="4356" spans="1:15">
      <c r="A4356" s="856" t="s">
        <v>7427</v>
      </c>
      <c r="B4356" s="856" t="s">
        <v>7428</v>
      </c>
      <c r="C4356" s="857" t="s">
        <v>113</v>
      </c>
      <c r="D4356" s="860">
        <v>591.90239999999994</v>
      </c>
      <c r="E4356" s="852"/>
      <c r="F4356" s="852"/>
      <c r="G4356" s="852"/>
      <c r="H4356" s="852"/>
      <c r="I4356" s="852"/>
      <c r="J4356" s="852"/>
      <c r="K4356" s="852"/>
      <c r="L4356" s="852"/>
      <c r="M4356" s="852"/>
      <c r="N4356" s="852"/>
      <c r="O4356" s="852"/>
    </row>
    <row r="4357" spans="1:15">
      <c r="A4357" s="856" t="s">
        <v>7429</v>
      </c>
      <c r="B4357" s="856" t="s">
        <v>7430</v>
      </c>
      <c r="C4357" s="857" t="s">
        <v>113</v>
      </c>
      <c r="D4357" s="860">
        <v>617.45500000000004</v>
      </c>
      <c r="E4357" s="852"/>
      <c r="F4357" s="852"/>
      <c r="G4357" s="852"/>
      <c r="H4357" s="852"/>
      <c r="I4357" s="852"/>
      <c r="J4357" s="852"/>
      <c r="K4357" s="852"/>
      <c r="L4357" s="852"/>
      <c r="M4357" s="852"/>
      <c r="N4357" s="852"/>
      <c r="O4357" s="852"/>
    </row>
    <row r="4358" spans="1:15">
      <c r="A4358" s="856" t="s">
        <v>7431</v>
      </c>
      <c r="B4358" s="856" t="s">
        <v>7432</v>
      </c>
      <c r="C4358" s="857" t="s">
        <v>113</v>
      </c>
      <c r="D4358" s="860">
        <v>686.11069999999995</v>
      </c>
      <c r="E4358" s="852"/>
      <c r="F4358" s="852"/>
      <c r="G4358" s="852"/>
      <c r="H4358" s="852"/>
      <c r="I4358" s="852"/>
      <c r="J4358" s="852"/>
      <c r="K4358" s="852"/>
      <c r="L4358" s="852"/>
      <c r="M4358" s="852"/>
      <c r="N4358" s="852"/>
      <c r="O4358" s="852"/>
    </row>
    <row r="4359" spans="1:15" ht="25.5">
      <c r="A4359" s="856" t="s">
        <v>7433</v>
      </c>
      <c r="B4359" s="856" t="s">
        <v>7434</v>
      </c>
      <c r="C4359" s="857" t="s">
        <v>113</v>
      </c>
      <c r="D4359" s="860">
        <v>628.55330000000004</v>
      </c>
      <c r="E4359" s="852"/>
      <c r="F4359" s="852"/>
      <c r="G4359" s="852"/>
      <c r="H4359" s="852"/>
      <c r="I4359" s="852"/>
      <c r="J4359" s="852"/>
      <c r="K4359" s="852"/>
      <c r="L4359" s="852"/>
      <c r="M4359" s="852"/>
      <c r="N4359" s="852"/>
      <c r="O4359" s="852"/>
    </row>
    <row r="4360" spans="1:15">
      <c r="A4360" s="1412"/>
      <c r="B4360" s="1412"/>
      <c r="C4360" s="1412"/>
      <c r="D4360" s="1412"/>
      <c r="E4360" s="852"/>
      <c r="F4360" s="852"/>
      <c r="G4360" s="852"/>
      <c r="H4360" s="852"/>
      <c r="I4360" s="852"/>
      <c r="J4360" s="852"/>
      <c r="K4360" s="852"/>
      <c r="L4360" s="852"/>
      <c r="M4360" s="852"/>
      <c r="N4360" s="852"/>
      <c r="O4360" s="852"/>
    </row>
    <row r="4361" spans="1:15">
      <c r="A4361" s="1413" t="s">
        <v>7435</v>
      </c>
      <c r="B4361" s="1413"/>
      <c r="C4361" s="1413"/>
      <c r="D4361" s="851"/>
      <c r="E4361" s="852"/>
      <c r="F4361" s="852"/>
      <c r="G4361" s="852"/>
      <c r="H4361" s="852"/>
      <c r="I4361" s="852"/>
      <c r="J4361" s="852"/>
      <c r="K4361" s="852"/>
      <c r="L4361" s="852"/>
      <c r="M4361" s="852"/>
      <c r="N4361" s="852"/>
      <c r="O4361" s="852"/>
    </row>
    <row r="4362" spans="1:15">
      <c r="A4362" s="853" t="s">
        <v>6391</v>
      </c>
      <c r="B4362" s="853" t="s">
        <v>6392</v>
      </c>
      <c r="C4362" s="854" t="s">
        <v>6393</v>
      </c>
      <c r="D4362" s="855" t="s">
        <v>6394</v>
      </c>
      <c r="E4362" s="852"/>
      <c r="F4362" s="852"/>
      <c r="G4362" s="852"/>
      <c r="H4362" s="852"/>
      <c r="I4362" s="852"/>
      <c r="J4362" s="852"/>
      <c r="K4362" s="852"/>
      <c r="L4362" s="852"/>
      <c r="M4362" s="852"/>
      <c r="N4362" s="852"/>
      <c r="O4362" s="852"/>
    </row>
    <row r="4363" spans="1:15">
      <c r="A4363" s="856" t="s">
        <v>7436</v>
      </c>
      <c r="B4363" s="856" t="s">
        <v>7437</v>
      </c>
      <c r="C4363" s="857" t="s">
        <v>113</v>
      </c>
      <c r="D4363" s="860">
        <v>504.25189999999998</v>
      </c>
      <c r="E4363" s="852"/>
      <c r="F4363" s="852"/>
      <c r="G4363" s="852"/>
      <c r="H4363" s="852"/>
      <c r="I4363" s="852"/>
      <c r="J4363" s="852"/>
      <c r="K4363" s="852"/>
      <c r="L4363" s="852"/>
      <c r="M4363" s="852"/>
      <c r="N4363" s="852"/>
      <c r="O4363" s="852"/>
    </row>
    <row r="4364" spans="1:15">
      <c r="A4364" s="856" t="s">
        <v>7438</v>
      </c>
      <c r="B4364" s="856" t="s">
        <v>7439</v>
      </c>
      <c r="C4364" s="857" t="s">
        <v>113</v>
      </c>
      <c r="D4364" s="860">
        <v>512.48850000000004</v>
      </c>
      <c r="E4364" s="852"/>
      <c r="F4364" s="852"/>
      <c r="G4364" s="852"/>
      <c r="H4364" s="852"/>
      <c r="I4364" s="852"/>
      <c r="J4364" s="852"/>
      <c r="K4364" s="852"/>
      <c r="L4364" s="852"/>
      <c r="M4364" s="852"/>
      <c r="N4364" s="852"/>
      <c r="O4364" s="852"/>
    </row>
    <row r="4365" spans="1:15">
      <c r="A4365" s="856" t="s">
        <v>7440</v>
      </c>
      <c r="B4365" s="856" t="s">
        <v>7441</v>
      </c>
      <c r="C4365" s="857" t="s">
        <v>113</v>
      </c>
      <c r="D4365" s="860">
        <v>526.33119999999997</v>
      </c>
      <c r="E4365" s="852"/>
      <c r="F4365" s="852"/>
      <c r="G4365" s="852"/>
      <c r="H4365" s="852"/>
      <c r="I4365" s="852"/>
      <c r="J4365" s="852"/>
      <c r="K4365" s="852"/>
      <c r="L4365" s="852"/>
      <c r="M4365" s="852"/>
      <c r="N4365" s="852"/>
      <c r="O4365" s="852"/>
    </row>
    <row r="4366" spans="1:15">
      <c r="A4366" s="856" t="s">
        <v>7442</v>
      </c>
      <c r="B4366" s="856" t="s">
        <v>7443</v>
      </c>
      <c r="C4366" s="857" t="s">
        <v>113</v>
      </c>
      <c r="D4366" s="860">
        <v>540.54769999999996</v>
      </c>
      <c r="E4366" s="852"/>
      <c r="F4366" s="852"/>
      <c r="G4366" s="852"/>
      <c r="H4366" s="852"/>
      <c r="I4366" s="852"/>
      <c r="J4366" s="852"/>
      <c r="K4366" s="852"/>
      <c r="L4366" s="852"/>
      <c r="M4366" s="852"/>
      <c r="N4366" s="852"/>
      <c r="O4366" s="852"/>
    </row>
    <row r="4367" spans="1:15">
      <c r="A4367" s="856" t="s">
        <v>7444</v>
      </c>
      <c r="B4367" s="856" t="s">
        <v>7445</v>
      </c>
      <c r="C4367" s="857" t="s">
        <v>113</v>
      </c>
      <c r="D4367" s="860">
        <v>555.14829999999995</v>
      </c>
      <c r="E4367" s="852"/>
      <c r="F4367" s="852"/>
      <c r="G4367" s="852"/>
      <c r="H4367" s="852"/>
      <c r="I4367" s="852"/>
      <c r="J4367" s="852"/>
      <c r="K4367" s="852"/>
      <c r="L4367" s="852"/>
      <c r="M4367" s="852"/>
      <c r="N4367" s="852"/>
      <c r="O4367" s="852"/>
    </row>
    <row r="4368" spans="1:15">
      <c r="A4368" s="856" t="s">
        <v>7446</v>
      </c>
      <c r="B4368" s="856" t="s">
        <v>7447</v>
      </c>
      <c r="C4368" s="857" t="s">
        <v>113</v>
      </c>
      <c r="D4368" s="860">
        <v>570.14319999999998</v>
      </c>
      <c r="E4368" s="852"/>
      <c r="F4368" s="852"/>
      <c r="G4368" s="852"/>
      <c r="H4368" s="852"/>
      <c r="I4368" s="852"/>
      <c r="J4368" s="852"/>
      <c r="K4368" s="852"/>
      <c r="L4368" s="852"/>
      <c r="M4368" s="852"/>
      <c r="N4368" s="852"/>
      <c r="O4368" s="852"/>
    </row>
    <row r="4369" spans="1:15">
      <c r="A4369" s="856" t="s">
        <v>7448</v>
      </c>
      <c r="B4369" s="856" t="s">
        <v>7449</v>
      </c>
      <c r="C4369" s="857" t="s">
        <v>113</v>
      </c>
      <c r="D4369" s="860">
        <v>585.54309999999998</v>
      </c>
      <c r="E4369" s="852"/>
      <c r="F4369" s="852"/>
      <c r="G4369" s="852"/>
      <c r="H4369" s="852"/>
      <c r="I4369" s="852"/>
      <c r="J4369" s="852"/>
      <c r="K4369" s="852"/>
      <c r="L4369" s="852"/>
      <c r="M4369" s="852"/>
      <c r="N4369" s="852"/>
      <c r="O4369" s="852"/>
    </row>
    <row r="4370" spans="1:15">
      <c r="A4370" s="856" t="s">
        <v>7450</v>
      </c>
      <c r="B4370" s="856" t="s">
        <v>7451</v>
      </c>
      <c r="C4370" s="857" t="s">
        <v>113</v>
      </c>
      <c r="D4370" s="860">
        <v>601.35900000000004</v>
      </c>
      <c r="E4370" s="852"/>
      <c r="F4370" s="852"/>
      <c r="G4370" s="852"/>
      <c r="H4370" s="852"/>
      <c r="I4370" s="852"/>
      <c r="J4370" s="852"/>
      <c r="K4370" s="852"/>
      <c r="L4370" s="852"/>
      <c r="M4370" s="852"/>
      <c r="N4370" s="852"/>
      <c r="O4370" s="852"/>
    </row>
    <row r="4371" spans="1:15">
      <c r="A4371" s="1412"/>
      <c r="B4371" s="1412"/>
      <c r="C4371" s="1412"/>
      <c r="D4371" s="1412"/>
      <c r="E4371" s="852"/>
      <c r="F4371" s="852"/>
      <c r="G4371" s="852"/>
      <c r="H4371" s="852"/>
      <c r="I4371" s="852"/>
      <c r="J4371" s="852"/>
      <c r="K4371" s="852"/>
      <c r="L4371" s="852"/>
      <c r="M4371" s="852"/>
      <c r="N4371" s="852"/>
      <c r="O4371" s="852"/>
    </row>
    <row r="4372" spans="1:15">
      <c r="A4372" s="1413" t="s">
        <v>7452</v>
      </c>
      <c r="B4372" s="1413"/>
      <c r="C4372" s="1413"/>
      <c r="D4372" s="851"/>
      <c r="E4372" s="852"/>
      <c r="F4372" s="852"/>
      <c r="G4372" s="852"/>
      <c r="H4372" s="852"/>
      <c r="I4372" s="852"/>
      <c r="J4372" s="852"/>
      <c r="K4372" s="852"/>
      <c r="L4372" s="852"/>
      <c r="M4372" s="852"/>
      <c r="N4372" s="852"/>
      <c r="O4372" s="852"/>
    </row>
    <row r="4373" spans="1:15">
      <c r="A4373" s="1413" t="s">
        <v>7453</v>
      </c>
      <c r="B4373" s="1413"/>
      <c r="C4373" s="1413"/>
      <c r="D4373" s="851"/>
      <c r="E4373" s="852"/>
      <c r="F4373" s="852"/>
      <c r="G4373" s="852"/>
      <c r="H4373" s="852"/>
      <c r="I4373" s="852"/>
      <c r="J4373" s="852"/>
      <c r="K4373" s="852"/>
      <c r="L4373" s="852"/>
      <c r="M4373" s="852"/>
      <c r="N4373" s="852"/>
      <c r="O4373" s="852"/>
    </row>
    <row r="4374" spans="1:15">
      <c r="A4374" s="853" t="s">
        <v>6391</v>
      </c>
      <c r="B4374" s="853" t="s">
        <v>6392</v>
      </c>
      <c r="C4374" s="854" t="s">
        <v>6393</v>
      </c>
      <c r="D4374" s="855" t="s">
        <v>6394</v>
      </c>
      <c r="E4374" s="852"/>
      <c r="F4374" s="852"/>
      <c r="G4374" s="852"/>
      <c r="H4374" s="852"/>
      <c r="I4374" s="852"/>
      <c r="J4374" s="852"/>
      <c r="K4374" s="852"/>
      <c r="L4374" s="852"/>
      <c r="M4374" s="852"/>
      <c r="N4374" s="852"/>
      <c r="O4374" s="852"/>
    </row>
    <row r="4375" spans="1:15">
      <c r="A4375" s="856" t="s">
        <v>7454</v>
      </c>
      <c r="B4375" s="856" t="s">
        <v>7455</v>
      </c>
      <c r="C4375" s="857" t="s">
        <v>13</v>
      </c>
      <c r="D4375" s="859">
        <v>24.94</v>
      </c>
      <c r="E4375" s="852"/>
      <c r="F4375" s="852"/>
      <c r="G4375" s="852"/>
      <c r="H4375" s="852"/>
      <c r="I4375" s="852"/>
      <c r="J4375" s="852"/>
      <c r="K4375" s="852"/>
      <c r="L4375" s="852"/>
      <c r="M4375" s="852"/>
      <c r="N4375" s="852"/>
      <c r="O4375" s="852"/>
    </row>
    <row r="4376" spans="1:15">
      <c r="A4376" s="856" t="s">
        <v>7456</v>
      </c>
      <c r="B4376" s="856" t="s">
        <v>7457</v>
      </c>
      <c r="C4376" s="857" t="s">
        <v>13</v>
      </c>
      <c r="D4376" s="859">
        <v>20.5</v>
      </c>
      <c r="E4376" s="852"/>
      <c r="F4376" s="852"/>
      <c r="G4376" s="852"/>
      <c r="H4376" s="852"/>
      <c r="I4376" s="852"/>
      <c r="J4376" s="852"/>
      <c r="K4376" s="852"/>
      <c r="L4376" s="852"/>
      <c r="M4376" s="852"/>
      <c r="N4376" s="852"/>
      <c r="O4376" s="852"/>
    </row>
    <row r="4377" spans="1:15">
      <c r="A4377" s="856" t="s">
        <v>7458</v>
      </c>
      <c r="B4377" s="856" t="s">
        <v>7459</v>
      </c>
      <c r="C4377" s="857" t="s">
        <v>13</v>
      </c>
      <c r="D4377" s="859">
        <v>18.27</v>
      </c>
      <c r="E4377" s="852"/>
      <c r="F4377" s="852"/>
      <c r="G4377" s="852"/>
      <c r="H4377" s="852"/>
      <c r="I4377" s="852"/>
      <c r="J4377" s="852"/>
      <c r="K4377" s="852"/>
      <c r="L4377" s="852"/>
      <c r="M4377" s="852"/>
      <c r="N4377" s="852"/>
      <c r="O4377" s="852"/>
    </row>
    <row r="4378" spans="1:15">
      <c r="A4378" s="856" t="s">
        <v>7460</v>
      </c>
      <c r="B4378" s="856" t="s">
        <v>7461</v>
      </c>
      <c r="C4378" s="857" t="s">
        <v>13</v>
      </c>
      <c r="D4378" s="859">
        <v>51.57</v>
      </c>
      <c r="E4378" s="852"/>
      <c r="F4378" s="852"/>
      <c r="G4378" s="852"/>
      <c r="H4378" s="852"/>
      <c r="I4378" s="852"/>
      <c r="J4378" s="852"/>
      <c r="K4378" s="852"/>
      <c r="L4378" s="852"/>
      <c r="M4378" s="852"/>
      <c r="N4378" s="852"/>
      <c r="O4378" s="852"/>
    </row>
    <row r="4379" spans="1:15">
      <c r="A4379" s="856" t="s">
        <v>7462</v>
      </c>
      <c r="B4379" s="856" t="s">
        <v>7463</v>
      </c>
      <c r="C4379" s="857" t="s">
        <v>13</v>
      </c>
      <c r="D4379" s="858">
        <v>8.99</v>
      </c>
      <c r="E4379" s="852"/>
      <c r="F4379" s="852"/>
      <c r="G4379" s="852"/>
      <c r="H4379" s="852"/>
      <c r="I4379" s="852"/>
      <c r="J4379" s="852"/>
      <c r="K4379" s="852"/>
      <c r="L4379" s="852"/>
      <c r="M4379" s="852"/>
      <c r="N4379" s="852"/>
      <c r="O4379" s="852"/>
    </row>
    <row r="4380" spans="1:15">
      <c r="A4380" s="1412"/>
      <c r="B4380" s="1412"/>
      <c r="C4380" s="1412"/>
      <c r="D4380" s="1412"/>
      <c r="E4380" s="852"/>
      <c r="F4380" s="852"/>
      <c r="G4380" s="852"/>
      <c r="H4380" s="852"/>
      <c r="I4380" s="852"/>
      <c r="J4380" s="852"/>
      <c r="K4380" s="852"/>
      <c r="L4380" s="852"/>
      <c r="M4380" s="852"/>
      <c r="N4380" s="852"/>
      <c r="O4380" s="852"/>
    </row>
    <row r="4381" spans="1:15">
      <c r="A4381" s="1413" t="s">
        <v>7464</v>
      </c>
      <c r="B4381" s="1413"/>
      <c r="C4381" s="1413"/>
      <c r="D4381" s="851"/>
      <c r="E4381" s="852"/>
      <c r="F4381" s="852"/>
      <c r="G4381" s="852"/>
      <c r="H4381" s="852"/>
      <c r="I4381" s="852"/>
      <c r="J4381" s="852"/>
      <c r="K4381" s="852"/>
      <c r="L4381" s="852"/>
      <c r="M4381" s="852"/>
      <c r="N4381" s="852"/>
      <c r="O4381" s="852"/>
    </row>
    <row r="4382" spans="1:15">
      <c r="A4382" s="853" t="s">
        <v>6391</v>
      </c>
      <c r="B4382" s="853" t="s">
        <v>6392</v>
      </c>
      <c r="C4382" s="854" t="s">
        <v>6393</v>
      </c>
      <c r="D4382" s="855" t="s">
        <v>6394</v>
      </c>
      <c r="E4382" s="852"/>
      <c r="F4382" s="852"/>
      <c r="G4382" s="852"/>
      <c r="H4382" s="852"/>
      <c r="I4382" s="852"/>
      <c r="J4382" s="852"/>
      <c r="K4382" s="852"/>
      <c r="L4382" s="852"/>
      <c r="M4382" s="852"/>
      <c r="N4382" s="852"/>
      <c r="O4382" s="852"/>
    </row>
    <row r="4383" spans="1:15">
      <c r="A4383" s="856" t="s">
        <v>7465</v>
      </c>
      <c r="B4383" s="856" t="s">
        <v>7466</v>
      </c>
      <c r="C4383" s="857" t="s">
        <v>13</v>
      </c>
      <c r="D4383" s="858">
        <v>8.7100000000000009</v>
      </c>
      <c r="E4383" s="852"/>
      <c r="F4383" s="852"/>
      <c r="G4383" s="852"/>
      <c r="H4383" s="852"/>
      <c r="I4383" s="852"/>
      <c r="J4383" s="852"/>
      <c r="K4383" s="852"/>
      <c r="L4383" s="852"/>
      <c r="M4383" s="852"/>
      <c r="N4383" s="852"/>
      <c r="O4383" s="852"/>
    </row>
    <row r="4384" spans="1:15">
      <c r="A4384" s="856" t="s">
        <v>7467</v>
      </c>
      <c r="B4384" s="856" t="s">
        <v>7468</v>
      </c>
      <c r="C4384" s="857" t="s">
        <v>13</v>
      </c>
      <c r="D4384" s="858">
        <v>8.01</v>
      </c>
      <c r="E4384" s="852"/>
      <c r="F4384" s="852"/>
      <c r="G4384" s="852"/>
      <c r="H4384" s="852"/>
      <c r="I4384" s="852"/>
      <c r="J4384" s="852"/>
      <c r="K4384" s="852"/>
      <c r="L4384" s="852"/>
      <c r="M4384" s="852"/>
      <c r="N4384" s="852"/>
      <c r="O4384" s="852"/>
    </row>
    <row r="4385" spans="1:15">
      <c r="A4385" s="856" t="s">
        <v>7469</v>
      </c>
      <c r="B4385" s="856" t="s">
        <v>7470</v>
      </c>
      <c r="C4385" s="857" t="s">
        <v>13</v>
      </c>
      <c r="D4385" s="858">
        <v>4.9000000000000004</v>
      </c>
      <c r="E4385" s="852"/>
      <c r="F4385" s="852"/>
      <c r="G4385" s="852"/>
      <c r="H4385" s="852"/>
      <c r="I4385" s="852"/>
      <c r="J4385" s="852"/>
      <c r="K4385" s="852"/>
      <c r="L4385" s="852"/>
      <c r="M4385" s="852"/>
      <c r="N4385" s="852"/>
      <c r="O4385" s="852"/>
    </row>
    <row r="4386" spans="1:15">
      <c r="A4386" s="856" t="s">
        <v>7471</v>
      </c>
      <c r="B4386" s="856" t="s">
        <v>7472</v>
      </c>
      <c r="C4386" s="857" t="s">
        <v>13</v>
      </c>
      <c r="D4386" s="858">
        <v>9.92</v>
      </c>
      <c r="E4386" s="852"/>
      <c r="F4386" s="852"/>
      <c r="G4386" s="852"/>
      <c r="H4386" s="852"/>
      <c r="I4386" s="852"/>
      <c r="J4386" s="852"/>
      <c r="K4386" s="852"/>
      <c r="L4386" s="852"/>
      <c r="M4386" s="852"/>
      <c r="N4386" s="852"/>
      <c r="O4386" s="852"/>
    </row>
    <row r="4387" spans="1:15">
      <c r="A4387" s="856" t="s">
        <v>7473</v>
      </c>
      <c r="B4387" s="856" t="s">
        <v>7474</v>
      </c>
      <c r="C4387" s="857" t="s">
        <v>13</v>
      </c>
      <c r="D4387" s="858">
        <v>4.04</v>
      </c>
      <c r="E4387" s="852"/>
      <c r="F4387" s="852"/>
      <c r="G4387" s="852"/>
      <c r="H4387" s="852"/>
      <c r="I4387" s="852"/>
      <c r="J4387" s="852"/>
      <c r="K4387" s="852"/>
      <c r="L4387" s="852"/>
      <c r="M4387" s="852"/>
      <c r="N4387" s="852"/>
      <c r="O4387" s="852"/>
    </row>
    <row r="4388" spans="1:15" ht="25.5">
      <c r="A4388" s="856" t="s">
        <v>7475</v>
      </c>
      <c r="B4388" s="856" t="s">
        <v>7476</v>
      </c>
      <c r="C4388" s="857" t="s">
        <v>13</v>
      </c>
      <c r="D4388" s="859">
        <v>12.76</v>
      </c>
      <c r="E4388" s="852"/>
      <c r="F4388" s="852"/>
      <c r="G4388" s="852"/>
      <c r="H4388" s="852"/>
      <c r="I4388" s="852"/>
      <c r="J4388" s="852"/>
      <c r="K4388" s="852"/>
      <c r="L4388" s="852"/>
      <c r="M4388" s="852"/>
      <c r="N4388" s="852"/>
      <c r="O4388" s="852"/>
    </row>
    <row r="4389" spans="1:15" ht="25.5">
      <c r="A4389" s="856" t="s">
        <v>7477</v>
      </c>
      <c r="B4389" s="856" t="s">
        <v>7478</v>
      </c>
      <c r="C4389" s="857" t="s">
        <v>13</v>
      </c>
      <c r="D4389" s="858">
        <v>8.7200000000000006</v>
      </c>
      <c r="E4389" s="852"/>
      <c r="F4389" s="852"/>
      <c r="G4389" s="852"/>
      <c r="H4389" s="852"/>
      <c r="I4389" s="852"/>
      <c r="J4389" s="852"/>
      <c r="K4389" s="852"/>
      <c r="L4389" s="852"/>
      <c r="M4389" s="852"/>
      <c r="N4389" s="852"/>
      <c r="O4389" s="852"/>
    </row>
    <row r="4390" spans="1:15" ht="25.5">
      <c r="A4390" s="856" t="s">
        <v>7479</v>
      </c>
      <c r="B4390" s="856" t="s">
        <v>7480</v>
      </c>
      <c r="C4390" s="857" t="s">
        <v>13</v>
      </c>
      <c r="D4390" s="858">
        <v>9.5399999999999991</v>
      </c>
      <c r="E4390" s="852"/>
      <c r="F4390" s="852"/>
      <c r="G4390" s="852"/>
      <c r="H4390" s="852"/>
      <c r="I4390" s="852"/>
      <c r="J4390" s="852"/>
      <c r="K4390" s="852"/>
      <c r="L4390" s="852"/>
      <c r="M4390" s="852"/>
      <c r="N4390" s="852"/>
      <c r="O4390" s="852"/>
    </row>
    <row r="4391" spans="1:15" ht="25.5">
      <c r="A4391" s="856" t="s">
        <v>7481</v>
      </c>
      <c r="B4391" s="856" t="s">
        <v>7482</v>
      </c>
      <c r="C4391" s="857" t="s">
        <v>13</v>
      </c>
      <c r="D4391" s="859">
        <v>10.64</v>
      </c>
      <c r="E4391" s="852"/>
      <c r="F4391" s="852"/>
      <c r="G4391" s="852"/>
      <c r="H4391" s="852"/>
      <c r="I4391" s="852"/>
      <c r="J4391" s="852"/>
      <c r="K4391" s="852"/>
      <c r="L4391" s="852"/>
      <c r="M4391" s="852"/>
      <c r="N4391" s="852"/>
      <c r="O4391" s="852"/>
    </row>
    <row r="4392" spans="1:15">
      <c r="A4392" s="856" t="s">
        <v>7483</v>
      </c>
      <c r="B4392" s="856" t="s">
        <v>7484</v>
      </c>
      <c r="C4392" s="857" t="s">
        <v>13</v>
      </c>
      <c r="D4392" s="858">
        <v>6.64</v>
      </c>
      <c r="E4392" s="852"/>
      <c r="F4392" s="852"/>
      <c r="G4392" s="852"/>
      <c r="H4392" s="852"/>
      <c r="I4392" s="852"/>
      <c r="J4392" s="852"/>
      <c r="K4392" s="852"/>
      <c r="L4392" s="852"/>
      <c r="M4392" s="852"/>
      <c r="N4392" s="852"/>
      <c r="O4392" s="852"/>
    </row>
    <row r="4393" spans="1:15">
      <c r="A4393" s="856" t="s">
        <v>7485</v>
      </c>
      <c r="B4393" s="856" t="s">
        <v>7486</v>
      </c>
      <c r="C4393" s="857" t="s">
        <v>13</v>
      </c>
      <c r="D4393" s="858">
        <v>5.63</v>
      </c>
      <c r="E4393" s="852"/>
      <c r="F4393" s="852"/>
      <c r="G4393" s="852"/>
      <c r="H4393" s="852"/>
      <c r="I4393" s="852"/>
      <c r="J4393" s="852"/>
      <c r="K4393" s="852"/>
      <c r="L4393" s="852"/>
      <c r="M4393" s="852"/>
      <c r="N4393" s="852"/>
      <c r="O4393" s="852"/>
    </row>
    <row r="4394" spans="1:15">
      <c r="A4394" s="856" t="s">
        <v>7487</v>
      </c>
      <c r="B4394" s="856" t="s">
        <v>7488</v>
      </c>
      <c r="C4394" s="857" t="s">
        <v>13</v>
      </c>
      <c r="D4394" s="858">
        <v>5.48</v>
      </c>
      <c r="E4394" s="852"/>
      <c r="F4394" s="852"/>
      <c r="G4394" s="852"/>
      <c r="H4394" s="852"/>
      <c r="I4394" s="852"/>
      <c r="J4394" s="852"/>
      <c r="K4394" s="852"/>
      <c r="L4394" s="852"/>
      <c r="M4394" s="852"/>
      <c r="N4394" s="852"/>
      <c r="O4394" s="852"/>
    </row>
    <row r="4395" spans="1:15">
      <c r="A4395" s="856" t="s">
        <v>7489</v>
      </c>
      <c r="B4395" s="856" t="s">
        <v>7490</v>
      </c>
      <c r="C4395" s="857" t="s">
        <v>13</v>
      </c>
      <c r="D4395" s="858">
        <v>2.77</v>
      </c>
      <c r="E4395" s="852"/>
      <c r="F4395" s="852"/>
      <c r="G4395" s="852"/>
      <c r="H4395" s="852"/>
      <c r="I4395" s="852"/>
      <c r="J4395" s="852"/>
      <c r="K4395" s="852"/>
      <c r="L4395" s="852"/>
      <c r="M4395" s="852"/>
      <c r="N4395" s="852"/>
      <c r="O4395" s="852"/>
    </row>
    <row r="4396" spans="1:15">
      <c r="A4396" s="1412"/>
      <c r="B4396" s="1412"/>
      <c r="C4396" s="1412"/>
      <c r="D4396" s="1412"/>
      <c r="E4396" s="852"/>
      <c r="F4396" s="852"/>
      <c r="G4396" s="852"/>
      <c r="H4396" s="852"/>
      <c r="I4396" s="852"/>
      <c r="J4396" s="852"/>
      <c r="K4396" s="852"/>
      <c r="L4396" s="852"/>
      <c r="M4396" s="852"/>
      <c r="N4396" s="852"/>
      <c r="O4396" s="852"/>
    </row>
    <row r="4397" spans="1:15">
      <c r="A4397" s="1413" t="s">
        <v>7491</v>
      </c>
      <c r="B4397" s="1413"/>
      <c r="C4397" s="1413"/>
      <c r="D4397" s="851"/>
      <c r="E4397" s="852"/>
      <c r="F4397" s="852"/>
      <c r="G4397" s="852"/>
      <c r="H4397" s="852"/>
      <c r="I4397" s="852"/>
      <c r="J4397" s="852"/>
      <c r="K4397" s="852"/>
      <c r="L4397" s="852"/>
      <c r="M4397" s="852"/>
      <c r="N4397" s="852"/>
      <c r="O4397" s="852"/>
    </row>
    <row r="4398" spans="1:15">
      <c r="A4398" s="853" t="s">
        <v>6391</v>
      </c>
      <c r="B4398" s="853" t="s">
        <v>6392</v>
      </c>
      <c r="C4398" s="854" t="s">
        <v>6393</v>
      </c>
      <c r="D4398" s="855" t="s">
        <v>6394</v>
      </c>
      <c r="E4398" s="852"/>
      <c r="F4398" s="852"/>
      <c r="G4398" s="852"/>
      <c r="H4398" s="852"/>
      <c r="I4398" s="852"/>
      <c r="J4398" s="852"/>
      <c r="K4398" s="852"/>
      <c r="L4398" s="852"/>
      <c r="M4398" s="852"/>
      <c r="N4398" s="852"/>
      <c r="O4398" s="852"/>
    </row>
    <row r="4399" spans="1:15">
      <c r="A4399" s="856" t="s">
        <v>7492</v>
      </c>
      <c r="B4399" s="856" t="s">
        <v>7493</v>
      </c>
      <c r="C4399" s="857" t="s">
        <v>13</v>
      </c>
      <c r="D4399" s="858">
        <v>0.97</v>
      </c>
      <c r="E4399" s="852"/>
      <c r="F4399" s="852"/>
      <c r="G4399" s="852"/>
      <c r="H4399" s="852"/>
      <c r="I4399" s="852"/>
      <c r="J4399" s="852"/>
      <c r="K4399" s="852"/>
      <c r="L4399" s="852"/>
      <c r="M4399" s="852"/>
      <c r="N4399" s="852"/>
      <c r="O4399" s="852"/>
    </row>
    <row r="4400" spans="1:15">
      <c r="A4400" s="856" t="s">
        <v>7494</v>
      </c>
      <c r="B4400" s="856" t="s">
        <v>7495</v>
      </c>
      <c r="C4400" s="857" t="s">
        <v>13</v>
      </c>
      <c r="D4400" s="858">
        <v>0.91</v>
      </c>
      <c r="E4400" s="852"/>
      <c r="F4400" s="852"/>
      <c r="G4400" s="852"/>
      <c r="H4400" s="852"/>
      <c r="I4400" s="852"/>
      <c r="J4400" s="852"/>
      <c r="K4400" s="852"/>
      <c r="L4400" s="852"/>
      <c r="M4400" s="852"/>
      <c r="N4400" s="852"/>
      <c r="O4400" s="852"/>
    </row>
    <row r="4401" spans="1:15">
      <c r="A4401" s="856" t="s">
        <v>7496</v>
      </c>
      <c r="B4401" s="856" t="s">
        <v>7497</v>
      </c>
      <c r="C4401" s="857" t="s">
        <v>13</v>
      </c>
      <c r="D4401" s="858">
        <v>0.77</v>
      </c>
      <c r="E4401" s="852"/>
      <c r="F4401" s="852"/>
      <c r="G4401" s="852"/>
      <c r="H4401" s="852"/>
      <c r="I4401" s="852"/>
      <c r="J4401" s="852"/>
      <c r="K4401" s="852"/>
      <c r="L4401" s="852"/>
      <c r="M4401" s="852"/>
      <c r="N4401" s="852"/>
      <c r="O4401" s="852"/>
    </row>
    <row r="4402" spans="1:15">
      <c r="A4402" s="856" t="s">
        <v>7498</v>
      </c>
      <c r="B4402" s="856" t="s">
        <v>7499</v>
      </c>
      <c r="C4402" s="857" t="s">
        <v>13</v>
      </c>
      <c r="D4402" s="858">
        <v>1.49</v>
      </c>
      <c r="E4402" s="852"/>
      <c r="F4402" s="852"/>
      <c r="G4402" s="852"/>
      <c r="H4402" s="852"/>
      <c r="I4402" s="852"/>
      <c r="J4402" s="852"/>
      <c r="K4402" s="852"/>
      <c r="L4402" s="852"/>
      <c r="M4402" s="852"/>
      <c r="N4402" s="852"/>
      <c r="O4402" s="852"/>
    </row>
    <row r="4403" spans="1:15">
      <c r="A4403" s="856" t="s">
        <v>7500</v>
      </c>
      <c r="B4403" s="856" t="s">
        <v>7501</v>
      </c>
      <c r="C4403" s="857" t="s">
        <v>13</v>
      </c>
      <c r="D4403" s="858">
        <v>0.59</v>
      </c>
      <c r="E4403" s="852"/>
      <c r="F4403" s="852"/>
      <c r="G4403" s="852"/>
      <c r="H4403" s="852"/>
      <c r="I4403" s="852"/>
      <c r="J4403" s="852"/>
      <c r="K4403" s="852"/>
      <c r="L4403" s="852"/>
      <c r="M4403" s="852"/>
      <c r="N4403" s="852"/>
      <c r="O4403" s="852"/>
    </row>
    <row r="4404" spans="1:15">
      <c r="A4404" s="1412"/>
      <c r="B4404" s="1412"/>
      <c r="C4404" s="1412"/>
      <c r="D4404" s="1412"/>
      <c r="E4404" s="852"/>
      <c r="F4404" s="852"/>
      <c r="G4404" s="852"/>
      <c r="H4404" s="852"/>
      <c r="I4404" s="852"/>
      <c r="J4404" s="852"/>
      <c r="K4404" s="852"/>
      <c r="L4404" s="852"/>
      <c r="M4404" s="852"/>
      <c r="N4404" s="852"/>
      <c r="O4404" s="852"/>
    </row>
    <row r="4405" spans="1:15">
      <c r="A4405" s="1413" t="s">
        <v>7502</v>
      </c>
      <c r="B4405" s="1413"/>
      <c r="C4405" s="1413"/>
      <c r="D4405" s="851"/>
      <c r="E4405" s="852"/>
      <c r="F4405" s="852"/>
      <c r="G4405" s="852"/>
      <c r="H4405" s="852"/>
      <c r="I4405" s="852"/>
      <c r="J4405" s="852"/>
      <c r="K4405" s="852"/>
      <c r="L4405" s="852"/>
      <c r="M4405" s="852"/>
      <c r="N4405" s="852"/>
      <c r="O4405" s="852"/>
    </row>
    <row r="4406" spans="1:15">
      <c r="A4406" s="853" t="s">
        <v>6391</v>
      </c>
      <c r="B4406" s="853" t="s">
        <v>6392</v>
      </c>
      <c r="C4406" s="854" t="s">
        <v>6393</v>
      </c>
      <c r="D4406" s="855" t="s">
        <v>6394</v>
      </c>
      <c r="E4406" s="852"/>
      <c r="F4406" s="852"/>
      <c r="G4406" s="852"/>
      <c r="H4406" s="852"/>
      <c r="I4406" s="852"/>
      <c r="J4406" s="852"/>
      <c r="K4406" s="852"/>
      <c r="L4406" s="852"/>
      <c r="M4406" s="852"/>
      <c r="N4406" s="852"/>
      <c r="O4406" s="852"/>
    </row>
    <row r="4407" spans="1:15">
      <c r="A4407" s="856" t="s">
        <v>7503</v>
      </c>
      <c r="B4407" s="856" t="s">
        <v>7504</v>
      </c>
      <c r="C4407" s="857" t="s">
        <v>13</v>
      </c>
      <c r="D4407" s="859">
        <v>11.74</v>
      </c>
      <c r="E4407" s="852"/>
      <c r="F4407" s="852"/>
      <c r="G4407" s="852"/>
      <c r="H4407" s="852"/>
      <c r="I4407" s="852"/>
      <c r="J4407" s="852"/>
      <c r="K4407" s="852"/>
      <c r="L4407" s="852"/>
      <c r="M4407" s="852"/>
      <c r="N4407" s="852"/>
      <c r="O4407" s="852"/>
    </row>
    <row r="4408" spans="1:15">
      <c r="A4408" s="856" t="s">
        <v>7505</v>
      </c>
      <c r="B4408" s="856" t="s">
        <v>7506</v>
      </c>
      <c r="C4408" s="857" t="s">
        <v>13</v>
      </c>
      <c r="D4408" s="858">
        <v>8.89</v>
      </c>
      <c r="E4408" s="852"/>
      <c r="F4408" s="852"/>
      <c r="G4408" s="852"/>
      <c r="H4408" s="852"/>
      <c r="I4408" s="852"/>
      <c r="J4408" s="852"/>
      <c r="K4408" s="852"/>
      <c r="L4408" s="852"/>
      <c r="M4408" s="852"/>
      <c r="N4408" s="852"/>
      <c r="O4408" s="852"/>
    </row>
    <row r="4409" spans="1:15">
      <c r="A4409" s="856" t="s">
        <v>7507</v>
      </c>
      <c r="B4409" s="856" t="s">
        <v>7508</v>
      </c>
      <c r="C4409" s="857" t="s">
        <v>13</v>
      </c>
      <c r="D4409" s="858">
        <v>4.47</v>
      </c>
      <c r="E4409" s="852"/>
      <c r="F4409" s="852"/>
      <c r="G4409" s="852"/>
      <c r="H4409" s="852"/>
      <c r="I4409" s="852"/>
      <c r="J4409" s="852"/>
      <c r="K4409" s="852"/>
      <c r="L4409" s="852"/>
      <c r="M4409" s="852"/>
      <c r="N4409" s="852"/>
      <c r="O4409" s="852"/>
    </row>
    <row r="4410" spans="1:15">
      <c r="A4410" s="856" t="s">
        <v>7509</v>
      </c>
      <c r="B4410" s="856" t="s">
        <v>7510</v>
      </c>
      <c r="C4410" s="857" t="s">
        <v>13</v>
      </c>
      <c r="D4410" s="859">
        <v>13.26</v>
      </c>
      <c r="E4410" s="852"/>
      <c r="F4410" s="852"/>
      <c r="G4410" s="852"/>
      <c r="H4410" s="852"/>
      <c r="I4410" s="852"/>
      <c r="J4410" s="852"/>
      <c r="K4410" s="852"/>
      <c r="L4410" s="852"/>
      <c r="M4410" s="852"/>
      <c r="N4410" s="852"/>
      <c r="O4410" s="852"/>
    </row>
    <row r="4411" spans="1:15">
      <c r="A4411" s="856" t="s">
        <v>7511</v>
      </c>
      <c r="B4411" s="856" t="s">
        <v>7512</v>
      </c>
      <c r="C4411" s="857" t="s">
        <v>13</v>
      </c>
      <c r="D4411" s="858">
        <v>3.98</v>
      </c>
      <c r="E4411" s="852"/>
      <c r="F4411" s="852"/>
      <c r="G4411" s="852"/>
      <c r="H4411" s="852"/>
      <c r="I4411" s="852"/>
      <c r="J4411" s="852"/>
      <c r="K4411" s="852"/>
      <c r="L4411" s="852"/>
      <c r="M4411" s="852"/>
      <c r="N4411" s="852"/>
      <c r="O4411" s="852"/>
    </row>
    <row r="4412" spans="1:15">
      <c r="A4412" s="1412"/>
      <c r="B4412" s="1412"/>
      <c r="C4412" s="1412"/>
      <c r="D4412" s="1412"/>
      <c r="E4412" s="852"/>
      <c r="F4412" s="852"/>
      <c r="G4412" s="852"/>
      <c r="H4412" s="852"/>
      <c r="I4412" s="852"/>
      <c r="J4412" s="852"/>
      <c r="K4412" s="852"/>
      <c r="L4412" s="852"/>
      <c r="M4412" s="852"/>
      <c r="N4412" s="852"/>
      <c r="O4412" s="852"/>
    </row>
    <row r="4413" spans="1:15">
      <c r="A4413" s="1413" t="s">
        <v>7513</v>
      </c>
      <c r="B4413" s="1413"/>
      <c r="C4413" s="1413"/>
      <c r="D4413" s="851"/>
      <c r="E4413" s="852"/>
      <c r="F4413" s="852"/>
      <c r="G4413" s="852"/>
      <c r="H4413" s="852"/>
      <c r="I4413" s="852"/>
      <c r="J4413" s="852"/>
      <c r="K4413" s="852"/>
      <c r="L4413" s="852"/>
      <c r="M4413" s="852"/>
      <c r="N4413" s="852"/>
      <c r="O4413" s="852"/>
    </row>
    <row r="4414" spans="1:15">
      <c r="A4414" s="1413" t="s">
        <v>7514</v>
      </c>
      <c r="B4414" s="1413"/>
      <c r="C4414" s="1413"/>
      <c r="D4414" s="851"/>
      <c r="E4414" s="852"/>
      <c r="F4414" s="852"/>
      <c r="G4414" s="852"/>
      <c r="H4414" s="852"/>
      <c r="I4414" s="852"/>
      <c r="J4414" s="852"/>
      <c r="K4414" s="852"/>
      <c r="L4414" s="852"/>
      <c r="M4414" s="852"/>
      <c r="N4414" s="852"/>
      <c r="O4414" s="852"/>
    </row>
    <row r="4415" spans="1:15">
      <c r="A4415" s="853" t="s">
        <v>6391</v>
      </c>
      <c r="B4415" s="853" t="s">
        <v>6392</v>
      </c>
      <c r="C4415" s="854" t="s">
        <v>6393</v>
      </c>
      <c r="D4415" s="855" t="s">
        <v>6394</v>
      </c>
      <c r="E4415" s="852"/>
      <c r="F4415" s="852"/>
      <c r="G4415" s="852"/>
      <c r="H4415" s="852"/>
      <c r="I4415" s="852"/>
      <c r="J4415" s="852"/>
      <c r="K4415" s="852"/>
      <c r="L4415" s="852"/>
      <c r="M4415" s="852"/>
      <c r="N4415" s="852"/>
      <c r="O4415" s="852"/>
    </row>
    <row r="4416" spans="1:15" ht="25.5">
      <c r="A4416" s="856" t="s">
        <v>7515</v>
      </c>
      <c r="B4416" s="856" t="s">
        <v>7516</v>
      </c>
      <c r="C4416" s="857" t="s">
        <v>13</v>
      </c>
      <c r="D4416" s="858">
        <v>2.02</v>
      </c>
      <c r="E4416" s="852"/>
      <c r="F4416" s="852"/>
      <c r="G4416" s="852"/>
      <c r="H4416" s="852"/>
      <c r="I4416" s="852"/>
      <c r="J4416" s="852"/>
      <c r="K4416" s="852"/>
      <c r="L4416" s="852"/>
      <c r="M4416" s="852"/>
      <c r="N4416" s="852"/>
      <c r="O4416" s="852"/>
    </row>
    <row r="4417" spans="1:15">
      <c r="A4417" s="856" t="s">
        <v>7517</v>
      </c>
      <c r="B4417" s="856" t="s">
        <v>7518</v>
      </c>
      <c r="C4417" s="857" t="s">
        <v>13</v>
      </c>
      <c r="D4417" s="858">
        <v>9.26</v>
      </c>
      <c r="E4417" s="852"/>
      <c r="F4417" s="852"/>
      <c r="G4417" s="852"/>
      <c r="H4417" s="852"/>
      <c r="I4417" s="852"/>
      <c r="J4417" s="852"/>
      <c r="K4417" s="852"/>
      <c r="L4417" s="852"/>
      <c r="M4417" s="852"/>
      <c r="N4417" s="852"/>
      <c r="O4417" s="852"/>
    </row>
    <row r="4418" spans="1:15">
      <c r="A4418" s="856" t="s">
        <v>7519</v>
      </c>
      <c r="B4418" s="856" t="s">
        <v>7520</v>
      </c>
      <c r="C4418" s="857" t="s">
        <v>13</v>
      </c>
      <c r="D4418" s="858">
        <v>9.17</v>
      </c>
      <c r="E4418" s="852"/>
      <c r="F4418" s="852"/>
      <c r="G4418" s="852"/>
      <c r="H4418" s="852"/>
      <c r="I4418" s="852"/>
      <c r="J4418" s="852"/>
      <c r="K4418" s="852"/>
      <c r="L4418" s="852"/>
      <c r="M4418" s="852"/>
      <c r="N4418" s="852"/>
      <c r="O4418" s="852"/>
    </row>
    <row r="4419" spans="1:15">
      <c r="A4419" s="856" t="s">
        <v>7521</v>
      </c>
      <c r="B4419" s="856" t="s">
        <v>7522</v>
      </c>
      <c r="C4419" s="857" t="s">
        <v>13</v>
      </c>
      <c r="D4419" s="859">
        <v>11.37</v>
      </c>
      <c r="E4419" s="852"/>
      <c r="F4419" s="852"/>
      <c r="G4419" s="852"/>
      <c r="H4419" s="852"/>
      <c r="I4419" s="852"/>
      <c r="J4419" s="852"/>
      <c r="K4419" s="852"/>
      <c r="L4419" s="852"/>
      <c r="M4419" s="852"/>
      <c r="N4419" s="852"/>
      <c r="O4419" s="852"/>
    </row>
    <row r="4420" spans="1:15">
      <c r="A4420" s="856" t="s">
        <v>7523</v>
      </c>
      <c r="B4420" s="856" t="s">
        <v>7524</v>
      </c>
      <c r="C4420" s="857" t="s">
        <v>13</v>
      </c>
      <c r="D4420" s="859">
        <v>14.45</v>
      </c>
      <c r="E4420" s="852"/>
      <c r="F4420" s="852"/>
      <c r="G4420" s="852"/>
      <c r="H4420" s="852"/>
      <c r="I4420" s="852"/>
      <c r="J4420" s="852"/>
      <c r="K4420" s="852"/>
      <c r="L4420" s="852"/>
      <c r="M4420" s="852"/>
      <c r="N4420" s="852"/>
      <c r="O4420" s="852"/>
    </row>
    <row r="4421" spans="1:15">
      <c r="A4421" s="856" t="s">
        <v>7525</v>
      </c>
      <c r="B4421" s="856" t="s">
        <v>7526</v>
      </c>
      <c r="C4421" s="857" t="s">
        <v>13</v>
      </c>
      <c r="D4421" s="859">
        <v>18.86</v>
      </c>
      <c r="E4421" s="852"/>
      <c r="F4421" s="852"/>
      <c r="G4421" s="852"/>
      <c r="H4421" s="852"/>
      <c r="I4421" s="852"/>
      <c r="J4421" s="852"/>
      <c r="K4421" s="852"/>
      <c r="L4421" s="852"/>
      <c r="M4421" s="852"/>
      <c r="N4421" s="852"/>
      <c r="O4421" s="852"/>
    </row>
    <row r="4422" spans="1:15">
      <c r="A4422" s="856" t="s">
        <v>7527</v>
      </c>
      <c r="B4422" s="856" t="s">
        <v>7528</v>
      </c>
      <c r="C4422" s="857" t="s">
        <v>13</v>
      </c>
      <c r="D4422" s="859">
        <v>24.17</v>
      </c>
      <c r="E4422" s="852"/>
      <c r="F4422" s="852"/>
      <c r="G4422" s="852"/>
      <c r="H4422" s="852"/>
      <c r="I4422" s="852"/>
      <c r="J4422" s="852"/>
      <c r="K4422" s="852"/>
      <c r="L4422" s="852"/>
      <c r="M4422" s="852"/>
      <c r="N4422" s="852"/>
      <c r="O4422" s="852"/>
    </row>
    <row r="4423" spans="1:15">
      <c r="A4423" s="856" t="s">
        <v>7529</v>
      </c>
      <c r="B4423" s="856" t="s">
        <v>7530</v>
      </c>
      <c r="C4423" s="857" t="s">
        <v>13</v>
      </c>
      <c r="D4423" s="858">
        <v>7.98</v>
      </c>
      <c r="E4423" s="852"/>
      <c r="F4423" s="852"/>
      <c r="G4423" s="852"/>
      <c r="H4423" s="852"/>
      <c r="I4423" s="852"/>
      <c r="J4423" s="852"/>
      <c r="K4423" s="852"/>
      <c r="L4423" s="852"/>
      <c r="M4423" s="852"/>
      <c r="N4423" s="852"/>
      <c r="O4423" s="852"/>
    </row>
    <row r="4424" spans="1:15">
      <c r="A4424" s="856" t="s">
        <v>7531</v>
      </c>
      <c r="B4424" s="856" t="s">
        <v>7532</v>
      </c>
      <c r="C4424" s="857" t="s">
        <v>13</v>
      </c>
      <c r="D4424" s="859">
        <v>10.96</v>
      </c>
      <c r="E4424" s="852"/>
      <c r="F4424" s="852"/>
      <c r="G4424" s="852"/>
      <c r="H4424" s="852"/>
      <c r="I4424" s="852"/>
      <c r="J4424" s="852"/>
      <c r="K4424" s="852"/>
      <c r="L4424" s="852"/>
      <c r="M4424" s="852"/>
      <c r="N4424" s="852"/>
      <c r="O4424" s="852"/>
    </row>
    <row r="4425" spans="1:15">
      <c r="A4425" s="856" t="s">
        <v>7533</v>
      </c>
      <c r="B4425" s="856" t="s">
        <v>7534</v>
      </c>
      <c r="C4425" s="857" t="s">
        <v>13</v>
      </c>
      <c r="D4425" s="859">
        <v>12.84</v>
      </c>
      <c r="E4425" s="852"/>
      <c r="F4425" s="852"/>
      <c r="G4425" s="852"/>
      <c r="H4425" s="852"/>
      <c r="I4425" s="852"/>
      <c r="J4425" s="852"/>
      <c r="K4425" s="852"/>
      <c r="L4425" s="852"/>
      <c r="M4425" s="852"/>
      <c r="N4425" s="852"/>
      <c r="O4425" s="852"/>
    </row>
    <row r="4426" spans="1:15">
      <c r="A4426" s="856" t="s">
        <v>7535</v>
      </c>
      <c r="B4426" s="856" t="s">
        <v>7536</v>
      </c>
      <c r="C4426" s="857" t="s">
        <v>13</v>
      </c>
      <c r="D4426" s="859">
        <v>15.63</v>
      </c>
      <c r="E4426" s="852"/>
      <c r="F4426" s="852"/>
      <c r="G4426" s="852"/>
      <c r="H4426" s="852"/>
      <c r="I4426" s="852"/>
      <c r="J4426" s="852"/>
      <c r="K4426" s="852"/>
      <c r="L4426" s="852"/>
      <c r="M4426" s="852"/>
      <c r="N4426" s="852"/>
      <c r="O4426" s="852"/>
    </row>
    <row r="4427" spans="1:15">
      <c r="A4427" s="856" t="s">
        <v>7537</v>
      </c>
      <c r="B4427" s="856" t="s">
        <v>7538</v>
      </c>
      <c r="C4427" s="857" t="s">
        <v>13</v>
      </c>
      <c r="D4427" s="859">
        <v>26.5</v>
      </c>
      <c r="E4427" s="852"/>
      <c r="F4427" s="852"/>
      <c r="G4427" s="852"/>
      <c r="H4427" s="852"/>
      <c r="I4427" s="852"/>
      <c r="J4427" s="852"/>
      <c r="K4427" s="852"/>
      <c r="L4427" s="852"/>
      <c r="M4427" s="852"/>
      <c r="N4427" s="852"/>
      <c r="O4427" s="852"/>
    </row>
    <row r="4428" spans="1:15">
      <c r="A4428" s="1412"/>
      <c r="B4428" s="1412"/>
      <c r="C4428" s="1412"/>
      <c r="D4428" s="1412"/>
      <c r="E4428" s="852"/>
      <c r="F4428" s="852"/>
      <c r="G4428" s="852"/>
      <c r="H4428" s="852"/>
      <c r="I4428" s="852"/>
      <c r="J4428" s="852"/>
      <c r="K4428" s="852"/>
      <c r="L4428" s="852"/>
      <c r="M4428" s="852"/>
      <c r="N4428" s="852"/>
      <c r="O4428" s="852"/>
    </row>
    <row r="4429" spans="1:15">
      <c r="A4429" s="1413" t="s">
        <v>7539</v>
      </c>
      <c r="B4429" s="1413"/>
      <c r="C4429" s="1413"/>
      <c r="D4429" s="851"/>
      <c r="E4429" s="852"/>
      <c r="F4429" s="852"/>
      <c r="G4429" s="852"/>
      <c r="H4429" s="852"/>
      <c r="I4429" s="852"/>
      <c r="J4429" s="852"/>
      <c r="K4429" s="852"/>
      <c r="L4429" s="852"/>
      <c r="M4429" s="852"/>
      <c r="N4429" s="852"/>
      <c r="O4429" s="852"/>
    </row>
    <row r="4430" spans="1:15">
      <c r="A4430" s="853" t="s">
        <v>6391</v>
      </c>
      <c r="B4430" s="853" t="s">
        <v>6392</v>
      </c>
      <c r="C4430" s="854" t="s">
        <v>6393</v>
      </c>
      <c r="D4430" s="855" t="s">
        <v>6394</v>
      </c>
      <c r="E4430" s="852"/>
      <c r="F4430" s="852"/>
      <c r="G4430" s="852"/>
      <c r="H4430" s="852"/>
      <c r="I4430" s="852"/>
      <c r="J4430" s="852"/>
      <c r="K4430" s="852"/>
      <c r="L4430" s="852"/>
      <c r="M4430" s="852"/>
      <c r="N4430" s="852"/>
      <c r="O4430" s="852"/>
    </row>
    <row r="4431" spans="1:15" ht="25.5">
      <c r="A4431" s="856" t="s">
        <v>7540</v>
      </c>
      <c r="B4431" s="856" t="s">
        <v>7541</v>
      </c>
      <c r="C4431" s="857" t="s">
        <v>13</v>
      </c>
      <c r="D4431" s="858">
        <v>6.62</v>
      </c>
      <c r="E4431" s="852"/>
      <c r="F4431" s="852"/>
      <c r="G4431" s="852"/>
      <c r="H4431" s="852"/>
      <c r="I4431" s="852"/>
      <c r="J4431" s="852"/>
      <c r="K4431" s="852"/>
      <c r="L4431" s="852"/>
      <c r="M4431" s="852"/>
      <c r="N4431" s="852"/>
      <c r="O4431" s="852"/>
    </row>
    <row r="4432" spans="1:15" ht="25.5">
      <c r="A4432" s="856" t="s">
        <v>7542</v>
      </c>
      <c r="B4432" s="856" t="s">
        <v>7543</v>
      </c>
      <c r="C4432" s="857" t="s">
        <v>13</v>
      </c>
      <c r="D4432" s="858">
        <v>9.7899999999999991</v>
      </c>
      <c r="E4432" s="852"/>
      <c r="F4432" s="852"/>
      <c r="G4432" s="852"/>
      <c r="H4432" s="852"/>
      <c r="I4432" s="852"/>
      <c r="J4432" s="852"/>
      <c r="K4432" s="852"/>
      <c r="L4432" s="852"/>
      <c r="M4432" s="852"/>
      <c r="N4432" s="852"/>
      <c r="O4432" s="852"/>
    </row>
    <row r="4433" spans="1:15">
      <c r="A4433" s="1412"/>
      <c r="B4433" s="1412"/>
      <c r="C4433" s="1412"/>
      <c r="D4433" s="1412"/>
      <c r="E4433" s="852"/>
      <c r="F4433" s="852"/>
      <c r="G4433" s="852"/>
      <c r="H4433" s="852"/>
      <c r="I4433" s="852"/>
      <c r="J4433" s="852"/>
      <c r="K4433" s="852"/>
      <c r="L4433" s="852"/>
      <c r="M4433" s="852"/>
      <c r="N4433" s="852"/>
      <c r="O4433" s="852"/>
    </row>
    <row r="4434" spans="1:15">
      <c r="A4434" s="1413" t="s">
        <v>7544</v>
      </c>
      <c r="B4434" s="1413"/>
      <c r="C4434" s="1413"/>
      <c r="D4434" s="851"/>
      <c r="E4434" s="852"/>
      <c r="F4434" s="852"/>
      <c r="G4434" s="852"/>
      <c r="H4434" s="852"/>
      <c r="I4434" s="852"/>
      <c r="J4434" s="852"/>
      <c r="K4434" s="852"/>
      <c r="L4434" s="852"/>
      <c r="M4434" s="852"/>
      <c r="N4434" s="852"/>
      <c r="O4434" s="852"/>
    </row>
    <row r="4435" spans="1:15">
      <c r="A4435" s="853" t="s">
        <v>6391</v>
      </c>
      <c r="B4435" s="853" t="s">
        <v>6392</v>
      </c>
      <c r="C4435" s="854" t="s">
        <v>6393</v>
      </c>
      <c r="D4435" s="855" t="s">
        <v>6394</v>
      </c>
      <c r="E4435" s="852"/>
      <c r="F4435" s="852"/>
      <c r="G4435" s="852"/>
      <c r="H4435" s="852"/>
      <c r="I4435" s="852"/>
      <c r="J4435" s="852"/>
      <c r="K4435" s="852"/>
      <c r="L4435" s="852"/>
      <c r="M4435" s="852"/>
      <c r="N4435" s="852"/>
      <c r="O4435" s="852"/>
    </row>
    <row r="4436" spans="1:15" ht="25.5">
      <c r="A4436" s="856" t="s">
        <v>7545</v>
      </c>
      <c r="B4436" s="856" t="s">
        <v>7546</v>
      </c>
      <c r="C4436" s="857" t="s">
        <v>13</v>
      </c>
      <c r="D4436" s="858">
        <v>3.08</v>
      </c>
      <c r="E4436" s="852"/>
      <c r="F4436" s="852"/>
      <c r="G4436" s="852"/>
      <c r="H4436" s="852"/>
      <c r="I4436" s="852"/>
      <c r="J4436" s="852"/>
      <c r="K4436" s="852"/>
      <c r="L4436" s="852"/>
      <c r="M4436" s="852"/>
      <c r="N4436" s="852"/>
      <c r="O4436" s="852"/>
    </row>
    <row r="4437" spans="1:15" ht="25.5">
      <c r="A4437" s="856" t="s">
        <v>7547</v>
      </c>
      <c r="B4437" s="856" t="s">
        <v>7548</v>
      </c>
      <c r="C4437" s="857" t="s">
        <v>13</v>
      </c>
      <c r="D4437" s="858">
        <v>2.79</v>
      </c>
      <c r="E4437" s="852"/>
      <c r="F4437" s="852"/>
      <c r="G4437" s="852"/>
      <c r="H4437" s="852"/>
      <c r="I4437" s="852"/>
      <c r="J4437" s="852"/>
      <c r="K4437" s="852"/>
      <c r="L4437" s="852"/>
      <c r="M4437" s="852"/>
      <c r="N4437" s="852"/>
      <c r="O4437" s="852"/>
    </row>
    <row r="4438" spans="1:15">
      <c r="A4438" s="1412"/>
      <c r="B4438" s="1412"/>
      <c r="C4438" s="1412"/>
      <c r="D4438" s="1412"/>
      <c r="E4438" s="852"/>
      <c r="F4438" s="852"/>
      <c r="G4438" s="852"/>
      <c r="H4438" s="852"/>
      <c r="I4438" s="852"/>
      <c r="J4438" s="852"/>
      <c r="K4438" s="852"/>
      <c r="L4438" s="852"/>
      <c r="M4438" s="852"/>
      <c r="N4438" s="852"/>
      <c r="O4438" s="852"/>
    </row>
    <row r="4439" spans="1:15">
      <c r="A4439" s="1413" t="s">
        <v>7549</v>
      </c>
      <c r="B4439" s="1413"/>
      <c r="C4439" s="1413"/>
      <c r="D4439" s="851"/>
      <c r="E4439" s="852"/>
      <c r="F4439" s="852"/>
      <c r="G4439" s="852"/>
      <c r="H4439" s="852"/>
      <c r="I4439" s="852"/>
      <c r="J4439" s="852"/>
      <c r="K4439" s="852"/>
      <c r="L4439" s="852"/>
      <c r="M4439" s="852"/>
      <c r="N4439" s="852"/>
      <c r="O4439" s="852"/>
    </row>
    <row r="4440" spans="1:15">
      <c r="A4440" s="853" t="s">
        <v>6391</v>
      </c>
      <c r="B4440" s="853" t="s">
        <v>6392</v>
      </c>
      <c r="C4440" s="854" t="s">
        <v>6393</v>
      </c>
      <c r="D4440" s="855" t="s">
        <v>6394</v>
      </c>
      <c r="E4440" s="852"/>
      <c r="F4440" s="852"/>
      <c r="G4440" s="852"/>
      <c r="H4440" s="852"/>
      <c r="I4440" s="852"/>
      <c r="J4440" s="852"/>
      <c r="K4440" s="852"/>
      <c r="L4440" s="852"/>
      <c r="M4440" s="852"/>
      <c r="N4440" s="852"/>
      <c r="O4440" s="852"/>
    </row>
    <row r="4441" spans="1:15" ht="25.5">
      <c r="A4441" s="856" t="s">
        <v>7550</v>
      </c>
      <c r="B4441" s="856" t="s">
        <v>7551</v>
      </c>
      <c r="C4441" s="857" t="s">
        <v>13</v>
      </c>
      <c r="D4441" s="858">
        <v>1.08</v>
      </c>
      <c r="E4441" s="852"/>
      <c r="F4441" s="852"/>
      <c r="G4441" s="852"/>
      <c r="H4441" s="852"/>
      <c r="I4441" s="852"/>
      <c r="J4441" s="852"/>
      <c r="K4441" s="852"/>
      <c r="L4441" s="852"/>
      <c r="M4441" s="852"/>
      <c r="N4441" s="852"/>
      <c r="O4441" s="852"/>
    </row>
    <row r="4442" spans="1:15" ht="25.5">
      <c r="A4442" s="856" t="s">
        <v>7552</v>
      </c>
      <c r="B4442" s="856" t="s">
        <v>7553</v>
      </c>
      <c r="C4442" s="857" t="s">
        <v>13</v>
      </c>
      <c r="D4442" s="858">
        <v>1.52</v>
      </c>
      <c r="E4442" s="852"/>
      <c r="F4442" s="852"/>
      <c r="G4442" s="852"/>
      <c r="H4442" s="852"/>
      <c r="I4442" s="852"/>
      <c r="J4442" s="852"/>
      <c r="K4442" s="852"/>
      <c r="L4442" s="852"/>
      <c r="M4442" s="852"/>
      <c r="N4442" s="852"/>
      <c r="O4442" s="852"/>
    </row>
    <row r="4443" spans="1:15" ht="25.5">
      <c r="A4443" s="856" t="s">
        <v>7554</v>
      </c>
      <c r="B4443" s="856" t="s">
        <v>7555</v>
      </c>
      <c r="C4443" s="857" t="s">
        <v>13</v>
      </c>
      <c r="D4443" s="858">
        <v>1.73</v>
      </c>
      <c r="E4443" s="852"/>
      <c r="F4443" s="852"/>
      <c r="G4443" s="852"/>
      <c r="H4443" s="852"/>
      <c r="I4443" s="852"/>
      <c r="J4443" s="852"/>
      <c r="K4443" s="852"/>
      <c r="L4443" s="852"/>
      <c r="M4443" s="852"/>
      <c r="N4443" s="852"/>
      <c r="O4443" s="852"/>
    </row>
    <row r="4444" spans="1:15">
      <c r="A4444" s="1412"/>
      <c r="B4444" s="1412"/>
      <c r="C4444" s="1412"/>
      <c r="D4444" s="1412"/>
      <c r="E4444" s="852"/>
      <c r="F4444" s="852"/>
      <c r="G4444" s="852"/>
      <c r="H4444" s="852"/>
      <c r="I4444" s="852"/>
      <c r="J4444" s="852"/>
      <c r="K4444" s="852"/>
      <c r="L4444" s="852"/>
      <c r="M4444" s="852"/>
      <c r="N4444" s="852"/>
      <c r="O4444" s="852"/>
    </row>
    <row r="4445" spans="1:15">
      <c r="A4445" s="1413" t="s">
        <v>7556</v>
      </c>
      <c r="B4445" s="1413"/>
      <c r="C4445" s="1413"/>
      <c r="D4445" s="851"/>
      <c r="E4445" s="852"/>
      <c r="F4445" s="852"/>
      <c r="G4445" s="852"/>
      <c r="H4445" s="852"/>
      <c r="I4445" s="852"/>
      <c r="J4445" s="852"/>
      <c r="K4445" s="852"/>
      <c r="L4445" s="852"/>
      <c r="M4445" s="852"/>
      <c r="N4445" s="852"/>
      <c r="O4445" s="852"/>
    </row>
    <row r="4446" spans="1:15">
      <c r="A4446" s="853" t="s">
        <v>6391</v>
      </c>
      <c r="B4446" s="853" t="s">
        <v>6392</v>
      </c>
      <c r="C4446" s="854" t="s">
        <v>6393</v>
      </c>
      <c r="D4446" s="855" t="s">
        <v>6394</v>
      </c>
      <c r="E4446" s="852"/>
      <c r="F4446" s="852"/>
      <c r="G4446" s="852"/>
      <c r="H4446" s="852"/>
      <c r="I4446" s="852"/>
      <c r="J4446" s="852"/>
      <c r="K4446" s="852"/>
      <c r="L4446" s="852"/>
      <c r="M4446" s="852"/>
      <c r="N4446" s="852"/>
      <c r="O4446" s="852"/>
    </row>
    <row r="4447" spans="1:15" ht="25.5">
      <c r="A4447" s="856" t="s">
        <v>7557</v>
      </c>
      <c r="B4447" s="856" t="s">
        <v>7558</v>
      </c>
      <c r="C4447" s="857" t="s">
        <v>13</v>
      </c>
      <c r="D4447" s="859">
        <v>11.79</v>
      </c>
      <c r="E4447" s="852"/>
      <c r="F4447" s="852"/>
      <c r="G4447" s="852"/>
      <c r="H4447" s="852"/>
      <c r="I4447" s="852"/>
      <c r="J4447" s="852"/>
      <c r="K4447" s="852"/>
      <c r="L4447" s="852"/>
      <c r="M4447" s="852"/>
      <c r="N4447" s="852"/>
      <c r="O4447" s="852"/>
    </row>
    <row r="4448" spans="1:15" ht="25.5">
      <c r="A4448" s="856" t="s">
        <v>7559</v>
      </c>
      <c r="B4448" s="856" t="s">
        <v>7560</v>
      </c>
      <c r="C4448" s="857" t="s">
        <v>13</v>
      </c>
      <c r="D4448" s="859">
        <v>15.39</v>
      </c>
      <c r="E4448" s="852"/>
      <c r="F4448" s="852"/>
      <c r="G4448" s="852"/>
      <c r="H4448" s="852"/>
      <c r="I4448" s="852"/>
      <c r="J4448" s="852"/>
      <c r="K4448" s="852"/>
      <c r="L4448" s="852"/>
      <c r="M4448" s="852"/>
      <c r="N4448" s="852"/>
      <c r="O4448" s="852"/>
    </row>
    <row r="4449" spans="1:15" ht="25.5">
      <c r="A4449" s="856" t="s">
        <v>7561</v>
      </c>
      <c r="B4449" s="856" t="s">
        <v>7562</v>
      </c>
      <c r="C4449" s="857" t="s">
        <v>13</v>
      </c>
      <c r="D4449" s="858">
        <v>2.02</v>
      </c>
      <c r="E4449" s="852"/>
      <c r="F4449" s="852"/>
      <c r="G4449" s="852"/>
      <c r="H4449" s="852"/>
      <c r="I4449" s="852"/>
      <c r="J4449" s="852"/>
      <c r="K4449" s="852"/>
      <c r="L4449" s="852"/>
      <c r="M4449" s="852"/>
      <c r="N4449" s="852"/>
      <c r="O4449" s="852"/>
    </row>
    <row r="4450" spans="1:15" ht="25.5">
      <c r="A4450" s="856" t="s">
        <v>7563</v>
      </c>
      <c r="B4450" s="856" t="s">
        <v>7564</v>
      </c>
      <c r="C4450" s="857" t="s">
        <v>13</v>
      </c>
      <c r="D4450" s="859">
        <v>20.76</v>
      </c>
      <c r="E4450" s="852"/>
      <c r="F4450" s="852"/>
      <c r="G4450" s="852"/>
      <c r="H4450" s="852"/>
      <c r="I4450" s="852"/>
      <c r="J4450" s="852"/>
      <c r="K4450" s="852"/>
      <c r="L4450" s="852"/>
      <c r="M4450" s="852"/>
      <c r="N4450" s="852"/>
      <c r="O4450" s="852"/>
    </row>
    <row r="4451" spans="1:15" ht="25.5">
      <c r="A4451" s="856" t="s">
        <v>7565</v>
      </c>
      <c r="B4451" s="856" t="s">
        <v>7566</v>
      </c>
      <c r="C4451" s="857" t="s">
        <v>13</v>
      </c>
      <c r="D4451" s="858">
        <v>0.95</v>
      </c>
      <c r="E4451" s="852"/>
      <c r="F4451" s="852"/>
      <c r="G4451" s="852"/>
      <c r="H4451" s="852"/>
      <c r="I4451" s="852"/>
      <c r="J4451" s="852"/>
      <c r="K4451" s="852"/>
      <c r="L4451" s="852"/>
      <c r="M4451" s="852"/>
      <c r="N4451" s="852"/>
      <c r="O4451" s="852"/>
    </row>
    <row r="4452" spans="1:15" ht="25.5">
      <c r="A4452" s="856" t="s">
        <v>7567</v>
      </c>
      <c r="B4452" s="856" t="s">
        <v>7568</v>
      </c>
      <c r="C4452" s="857" t="s">
        <v>13</v>
      </c>
      <c r="D4452" s="858">
        <v>2.3199999999999998</v>
      </c>
      <c r="E4452" s="852"/>
      <c r="F4452" s="852"/>
      <c r="G4452" s="852"/>
      <c r="H4452" s="852"/>
      <c r="I4452" s="852"/>
      <c r="J4452" s="852"/>
      <c r="K4452" s="852"/>
      <c r="L4452" s="852"/>
      <c r="M4452" s="852"/>
      <c r="N4452" s="852"/>
      <c r="O4452" s="852"/>
    </row>
    <row r="4453" spans="1:15" ht="25.5">
      <c r="A4453" s="856" t="s">
        <v>7569</v>
      </c>
      <c r="B4453" s="856" t="s">
        <v>7570</v>
      </c>
      <c r="C4453" s="857" t="s">
        <v>13</v>
      </c>
      <c r="D4453" s="859">
        <v>40</v>
      </c>
      <c r="E4453" s="852"/>
      <c r="F4453" s="852"/>
      <c r="G4453" s="852"/>
      <c r="H4453" s="852"/>
      <c r="I4453" s="852"/>
      <c r="J4453" s="852"/>
      <c r="K4453" s="852"/>
      <c r="L4453" s="852"/>
      <c r="M4453" s="852"/>
      <c r="N4453" s="852"/>
      <c r="O4453" s="852"/>
    </row>
    <row r="4454" spans="1:15" ht="25.5">
      <c r="A4454" s="856" t="s">
        <v>7571</v>
      </c>
      <c r="B4454" s="856" t="s">
        <v>7572</v>
      </c>
      <c r="C4454" s="857" t="s">
        <v>13</v>
      </c>
      <c r="D4454" s="858">
        <v>3.26</v>
      </c>
      <c r="E4454" s="852"/>
      <c r="F4454" s="852"/>
      <c r="G4454" s="852"/>
      <c r="H4454" s="852"/>
      <c r="I4454" s="852"/>
      <c r="J4454" s="852"/>
      <c r="K4454" s="852"/>
      <c r="L4454" s="852"/>
      <c r="M4454" s="852"/>
      <c r="N4454" s="852"/>
      <c r="O4454" s="852"/>
    </row>
    <row r="4455" spans="1:15" ht="25.5">
      <c r="A4455" s="856" t="s">
        <v>7573</v>
      </c>
      <c r="B4455" s="856" t="s">
        <v>7574</v>
      </c>
      <c r="C4455" s="857" t="s">
        <v>13</v>
      </c>
      <c r="D4455" s="858">
        <v>5.25</v>
      </c>
      <c r="E4455" s="852"/>
      <c r="F4455" s="852"/>
      <c r="G4455" s="852"/>
      <c r="H4455" s="852"/>
      <c r="I4455" s="852"/>
      <c r="J4455" s="852"/>
      <c r="K4455" s="852"/>
      <c r="L4455" s="852"/>
      <c r="M4455" s="852"/>
      <c r="N4455" s="852"/>
      <c r="O4455" s="852"/>
    </row>
    <row r="4456" spans="1:15" ht="25.5">
      <c r="A4456" s="856" t="s">
        <v>7575</v>
      </c>
      <c r="B4456" s="856" t="s">
        <v>7576</v>
      </c>
      <c r="C4456" s="857" t="s">
        <v>13</v>
      </c>
      <c r="D4456" s="858">
        <v>6.23</v>
      </c>
      <c r="E4456" s="852"/>
      <c r="F4456" s="852"/>
      <c r="G4456" s="852"/>
      <c r="H4456" s="852"/>
      <c r="I4456" s="852"/>
      <c r="J4456" s="852"/>
      <c r="K4456" s="852"/>
      <c r="L4456" s="852"/>
      <c r="M4456" s="852"/>
      <c r="N4456" s="852"/>
      <c r="O4456" s="852"/>
    </row>
    <row r="4457" spans="1:15" ht="25.5">
      <c r="A4457" s="856" t="s">
        <v>7577</v>
      </c>
      <c r="B4457" s="856" t="s">
        <v>7578</v>
      </c>
      <c r="C4457" s="857" t="s">
        <v>13</v>
      </c>
      <c r="D4457" s="859">
        <v>11.15</v>
      </c>
      <c r="E4457" s="852"/>
      <c r="F4457" s="852"/>
      <c r="G4457" s="852"/>
      <c r="H4457" s="852"/>
      <c r="I4457" s="852"/>
      <c r="J4457" s="852"/>
      <c r="K4457" s="852"/>
      <c r="L4457" s="852"/>
      <c r="M4457" s="852"/>
      <c r="N4457" s="852"/>
      <c r="O4457" s="852"/>
    </row>
    <row r="4458" spans="1:15" ht="25.5">
      <c r="A4458" s="856" t="s">
        <v>7579</v>
      </c>
      <c r="B4458" s="856" t="s">
        <v>7580</v>
      </c>
      <c r="C4458" s="857" t="s">
        <v>13</v>
      </c>
      <c r="D4458" s="858">
        <v>2.54</v>
      </c>
      <c r="E4458" s="852"/>
      <c r="F4458" s="852"/>
      <c r="G4458" s="852"/>
      <c r="H4458" s="852"/>
      <c r="I4458" s="852"/>
      <c r="J4458" s="852"/>
      <c r="K4458" s="852"/>
      <c r="L4458" s="852"/>
      <c r="M4458" s="852"/>
      <c r="N4458" s="852"/>
      <c r="O4458" s="852"/>
    </row>
    <row r="4459" spans="1:15" ht="25.5">
      <c r="A4459" s="856" t="s">
        <v>7581</v>
      </c>
      <c r="B4459" s="856" t="s">
        <v>7582</v>
      </c>
      <c r="C4459" s="857" t="s">
        <v>13</v>
      </c>
      <c r="D4459" s="858">
        <v>2.88</v>
      </c>
      <c r="E4459" s="852"/>
      <c r="F4459" s="852"/>
      <c r="G4459" s="852"/>
      <c r="H4459" s="852"/>
      <c r="I4459" s="852"/>
      <c r="J4459" s="852"/>
      <c r="K4459" s="852"/>
      <c r="L4459" s="852"/>
      <c r="M4459" s="852"/>
      <c r="N4459" s="852"/>
      <c r="O4459" s="852"/>
    </row>
    <row r="4460" spans="1:15" ht="25.5">
      <c r="A4460" s="856" t="s">
        <v>7583</v>
      </c>
      <c r="B4460" s="856" t="s">
        <v>7584</v>
      </c>
      <c r="C4460" s="857" t="s">
        <v>13</v>
      </c>
      <c r="D4460" s="858">
        <v>3.42</v>
      </c>
      <c r="E4460" s="852"/>
      <c r="F4460" s="852"/>
      <c r="G4460" s="852"/>
      <c r="H4460" s="852"/>
      <c r="I4460" s="852"/>
      <c r="J4460" s="852"/>
      <c r="K4460" s="852"/>
      <c r="L4460" s="852"/>
      <c r="M4460" s="852"/>
      <c r="N4460" s="852"/>
      <c r="O4460" s="852"/>
    </row>
    <row r="4461" spans="1:15" ht="25.5">
      <c r="A4461" s="856" t="s">
        <v>7585</v>
      </c>
      <c r="B4461" s="856" t="s">
        <v>7586</v>
      </c>
      <c r="C4461" s="857" t="s">
        <v>13</v>
      </c>
      <c r="D4461" s="858">
        <v>9.27</v>
      </c>
      <c r="E4461" s="852"/>
      <c r="F4461" s="852"/>
      <c r="G4461" s="852"/>
      <c r="H4461" s="852"/>
      <c r="I4461" s="852"/>
      <c r="J4461" s="852"/>
      <c r="K4461" s="852"/>
      <c r="L4461" s="852"/>
      <c r="M4461" s="852"/>
      <c r="N4461" s="852"/>
      <c r="O4461" s="852"/>
    </row>
    <row r="4462" spans="1:15">
      <c r="A4462" s="856" t="s">
        <v>7587</v>
      </c>
      <c r="B4462" s="856" t="s">
        <v>7588</v>
      </c>
      <c r="C4462" s="857" t="s">
        <v>13</v>
      </c>
      <c r="D4462" s="859">
        <v>23.87</v>
      </c>
      <c r="E4462" s="852"/>
      <c r="F4462" s="852"/>
      <c r="G4462" s="852"/>
      <c r="H4462" s="852"/>
      <c r="I4462" s="852"/>
      <c r="J4462" s="852"/>
      <c r="K4462" s="852"/>
      <c r="L4462" s="852"/>
      <c r="M4462" s="852"/>
      <c r="N4462" s="852"/>
      <c r="O4462" s="852"/>
    </row>
    <row r="4463" spans="1:15">
      <c r="A4463" s="856" t="s">
        <v>7589</v>
      </c>
      <c r="B4463" s="856" t="s">
        <v>7590</v>
      </c>
      <c r="C4463" s="857" t="s">
        <v>13</v>
      </c>
      <c r="D4463" s="858">
        <v>0.34</v>
      </c>
      <c r="E4463" s="852"/>
      <c r="F4463" s="852"/>
      <c r="G4463" s="852"/>
      <c r="H4463" s="852"/>
      <c r="I4463" s="852"/>
      <c r="J4463" s="852"/>
      <c r="K4463" s="852"/>
      <c r="L4463" s="852"/>
      <c r="M4463" s="852"/>
      <c r="N4463" s="852"/>
      <c r="O4463" s="852"/>
    </row>
    <row r="4464" spans="1:15">
      <c r="A4464" s="856" t="s">
        <v>7591</v>
      </c>
      <c r="B4464" s="856" t="s">
        <v>7592</v>
      </c>
      <c r="C4464" s="857" t="s">
        <v>13</v>
      </c>
      <c r="D4464" s="858">
        <v>0.09</v>
      </c>
      <c r="E4464" s="852"/>
      <c r="F4464" s="852"/>
      <c r="G4464" s="852"/>
      <c r="H4464" s="852"/>
      <c r="I4464" s="852"/>
      <c r="J4464" s="852"/>
      <c r="K4464" s="852"/>
      <c r="L4464" s="852"/>
      <c r="M4464" s="852"/>
      <c r="N4464" s="852"/>
      <c r="O4464" s="852"/>
    </row>
    <row r="4465" spans="1:15">
      <c r="A4465" s="856" t="s">
        <v>7593</v>
      </c>
      <c r="B4465" s="856" t="s">
        <v>7594</v>
      </c>
      <c r="C4465" s="857" t="s">
        <v>13</v>
      </c>
      <c r="D4465" s="858">
        <v>0.51</v>
      </c>
      <c r="E4465" s="852"/>
      <c r="F4465" s="852"/>
      <c r="G4465" s="852"/>
      <c r="H4465" s="852"/>
      <c r="I4465" s="852"/>
      <c r="J4465" s="852"/>
      <c r="K4465" s="852"/>
      <c r="L4465" s="852"/>
      <c r="M4465" s="852"/>
      <c r="N4465" s="852"/>
      <c r="O4465" s="852"/>
    </row>
    <row r="4466" spans="1:15">
      <c r="A4466" s="856" t="s">
        <v>7595</v>
      </c>
      <c r="B4466" s="856" t="s">
        <v>7596</v>
      </c>
      <c r="C4466" s="857" t="s">
        <v>13</v>
      </c>
      <c r="D4466" s="858">
        <v>0.13</v>
      </c>
      <c r="E4466" s="852"/>
      <c r="F4466" s="852"/>
      <c r="G4466" s="852"/>
      <c r="H4466" s="852"/>
      <c r="I4466" s="852"/>
      <c r="J4466" s="852"/>
      <c r="K4466" s="852"/>
      <c r="L4466" s="852"/>
      <c r="M4466" s="852"/>
      <c r="N4466" s="852"/>
      <c r="O4466" s="852"/>
    </row>
    <row r="4467" spans="1:15">
      <c r="A4467" s="856" t="s">
        <v>7597</v>
      </c>
      <c r="B4467" s="856" t="s">
        <v>7598</v>
      </c>
      <c r="C4467" s="857" t="s">
        <v>13</v>
      </c>
      <c r="D4467" s="858">
        <v>0.75</v>
      </c>
      <c r="E4467" s="852"/>
      <c r="F4467" s="852"/>
      <c r="G4467" s="852"/>
      <c r="H4467" s="852"/>
      <c r="I4467" s="852"/>
      <c r="J4467" s="852"/>
      <c r="K4467" s="852"/>
      <c r="L4467" s="852"/>
      <c r="M4467" s="852"/>
      <c r="N4467" s="852"/>
      <c r="O4467" s="852"/>
    </row>
    <row r="4468" spans="1:15">
      <c r="A4468" s="856" t="s">
        <v>7599</v>
      </c>
      <c r="B4468" s="856" t="s">
        <v>7600</v>
      </c>
      <c r="C4468" s="857" t="s">
        <v>13</v>
      </c>
      <c r="D4468" s="858">
        <v>1.06</v>
      </c>
      <c r="E4468" s="852"/>
      <c r="F4468" s="852"/>
      <c r="G4468" s="852"/>
      <c r="H4468" s="852"/>
      <c r="I4468" s="852"/>
      <c r="J4468" s="852"/>
      <c r="K4468" s="852"/>
      <c r="L4468" s="852"/>
      <c r="M4468" s="852"/>
      <c r="N4468" s="852"/>
      <c r="O4468" s="852"/>
    </row>
    <row r="4469" spans="1:15">
      <c r="A4469" s="856" t="s">
        <v>7601</v>
      </c>
      <c r="B4469" s="856" t="s">
        <v>7602</v>
      </c>
      <c r="C4469" s="857" t="s">
        <v>13</v>
      </c>
      <c r="D4469" s="858">
        <v>0.16</v>
      </c>
      <c r="E4469" s="852"/>
      <c r="F4469" s="852"/>
      <c r="G4469" s="852"/>
      <c r="H4469" s="852"/>
      <c r="I4469" s="852"/>
      <c r="J4469" s="852"/>
      <c r="K4469" s="852"/>
      <c r="L4469" s="852"/>
      <c r="M4469" s="852"/>
      <c r="N4469" s="852"/>
      <c r="O4469" s="852"/>
    </row>
    <row r="4470" spans="1:15">
      <c r="A4470" s="856" t="s">
        <v>7603</v>
      </c>
      <c r="B4470" s="856" t="s">
        <v>7604</v>
      </c>
      <c r="C4470" s="857" t="s">
        <v>13</v>
      </c>
      <c r="D4470" s="858">
        <v>0.18</v>
      </c>
      <c r="E4470" s="852"/>
      <c r="F4470" s="852"/>
      <c r="G4470" s="852"/>
      <c r="H4470" s="852"/>
      <c r="I4470" s="852"/>
      <c r="J4470" s="852"/>
      <c r="K4470" s="852"/>
      <c r="L4470" s="852"/>
      <c r="M4470" s="852"/>
      <c r="N4470" s="852"/>
      <c r="O4470" s="852"/>
    </row>
    <row r="4471" spans="1:15">
      <c r="A4471" s="1412"/>
      <c r="B4471" s="1412"/>
      <c r="C4471" s="1412"/>
      <c r="D4471" s="1412"/>
      <c r="E4471" s="852"/>
      <c r="F4471" s="852"/>
      <c r="G4471" s="852"/>
      <c r="H4471" s="852"/>
      <c r="I4471" s="852"/>
      <c r="J4471" s="852"/>
      <c r="K4471" s="852"/>
      <c r="L4471" s="852"/>
      <c r="M4471" s="852"/>
      <c r="N4471" s="852"/>
      <c r="O4471" s="852"/>
    </row>
    <row r="4472" spans="1:15">
      <c r="A4472" s="1413" t="s">
        <v>7605</v>
      </c>
      <c r="B4472" s="1413"/>
      <c r="C4472" s="1413"/>
      <c r="D4472" s="851"/>
      <c r="E4472" s="852"/>
      <c r="F4472" s="852"/>
      <c r="G4472" s="852"/>
      <c r="H4472" s="852"/>
      <c r="I4472" s="852"/>
      <c r="J4472" s="852"/>
      <c r="K4472" s="852"/>
      <c r="L4472" s="852"/>
      <c r="M4472" s="852"/>
      <c r="N4472" s="852"/>
      <c r="O4472" s="852"/>
    </row>
    <row r="4473" spans="1:15">
      <c r="A4473" s="853" t="s">
        <v>6391</v>
      </c>
      <c r="B4473" s="853" t="s">
        <v>6392</v>
      </c>
      <c r="C4473" s="854" t="s">
        <v>6393</v>
      </c>
      <c r="D4473" s="855" t="s">
        <v>6394</v>
      </c>
      <c r="E4473" s="852"/>
      <c r="F4473" s="852"/>
      <c r="G4473" s="852"/>
      <c r="H4473" s="852"/>
      <c r="I4473" s="852"/>
      <c r="J4473" s="852"/>
      <c r="K4473" s="852"/>
      <c r="L4473" s="852"/>
      <c r="M4473" s="852"/>
      <c r="N4473" s="852"/>
      <c r="O4473" s="852"/>
    </row>
    <row r="4474" spans="1:15">
      <c r="A4474" s="856" t="s">
        <v>7606</v>
      </c>
      <c r="B4474" s="856" t="s">
        <v>7607</v>
      </c>
      <c r="C4474" s="857" t="s">
        <v>13</v>
      </c>
      <c r="D4474" s="859">
        <v>13.74</v>
      </c>
      <c r="E4474" s="852"/>
      <c r="F4474" s="852"/>
      <c r="G4474" s="852"/>
      <c r="H4474" s="852"/>
      <c r="I4474" s="852"/>
      <c r="J4474" s="852"/>
      <c r="K4474" s="852"/>
      <c r="L4474" s="852"/>
      <c r="M4474" s="852"/>
      <c r="N4474" s="852"/>
      <c r="O4474" s="852"/>
    </row>
    <row r="4475" spans="1:15">
      <c r="A4475" s="1412"/>
      <c r="B4475" s="1412"/>
      <c r="C4475" s="1412"/>
      <c r="D4475" s="1412"/>
      <c r="E4475" s="852"/>
      <c r="F4475" s="852"/>
      <c r="G4475" s="852"/>
      <c r="H4475" s="852"/>
      <c r="I4475" s="852"/>
      <c r="J4475" s="852"/>
      <c r="K4475" s="852"/>
      <c r="L4475" s="852"/>
      <c r="M4475" s="852"/>
      <c r="N4475" s="852"/>
      <c r="O4475" s="852"/>
    </row>
    <row r="4476" spans="1:15">
      <c r="A4476" s="1413" t="s">
        <v>7608</v>
      </c>
      <c r="B4476" s="1413"/>
      <c r="C4476" s="1413"/>
      <c r="D4476" s="851"/>
      <c r="E4476" s="852"/>
      <c r="F4476" s="852"/>
      <c r="G4476" s="852"/>
      <c r="H4476" s="852"/>
      <c r="I4476" s="852"/>
      <c r="J4476" s="852"/>
      <c r="K4476" s="852"/>
      <c r="L4476" s="852"/>
      <c r="M4476" s="852"/>
      <c r="N4476" s="852"/>
      <c r="O4476" s="852"/>
    </row>
    <row r="4477" spans="1:15">
      <c r="A4477" s="853" t="s">
        <v>6391</v>
      </c>
      <c r="B4477" s="853" t="s">
        <v>6392</v>
      </c>
      <c r="C4477" s="854" t="s">
        <v>6393</v>
      </c>
      <c r="D4477" s="855" t="s">
        <v>6394</v>
      </c>
      <c r="E4477" s="852"/>
      <c r="F4477" s="852"/>
      <c r="G4477" s="852"/>
      <c r="H4477" s="852"/>
      <c r="I4477" s="852"/>
      <c r="J4477" s="852"/>
      <c r="K4477" s="852"/>
      <c r="L4477" s="852"/>
      <c r="M4477" s="852"/>
      <c r="N4477" s="852"/>
      <c r="O4477" s="852"/>
    </row>
    <row r="4478" spans="1:15">
      <c r="A4478" s="856" t="s">
        <v>7609</v>
      </c>
      <c r="B4478" s="856" t="s">
        <v>7610</v>
      </c>
      <c r="C4478" s="857" t="s">
        <v>13</v>
      </c>
      <c r="D4478" s="859">
        <v>29.9</v>
      </c>
      <c r="E4478" s="852"/>
      <c r="F4478" s="852"/>
      <c r="G4478" s="852"/>
      <c r="H4478" s="852"/>
      <c r="I4478" s="852"/>
      <c r="J4478" s="852"/>
      <c r="K4478" s="852"/>
      <c r="L4478" s="852"/>
      <c r="M4478" s="852"/>
      <c r="N4478" s="852"/>
      <c r="O4478" s="852"/>
    </row>
    <row r="4479" spans="1:15">
      <c r="A4479" s="856" t="s">
        <v>7611</v>
      </c>
      <c r="B4479" s="856" t="s">
        <v>7612</v>
      </c>
      <c r="C4479" s="857" t="s">
        <v>13</v>
      </c>
      <c r="D4479" s="859">
        <v>45.55</v>
      </c>
      <c r="E4479" s="852"/>
      <c r="F4479" s="852"/>
      <c r="G4479" s="852"/>
      <c r="H4479" s="852"/>
      <c r="I4479" s="852"/>
      <c r="J4479" s="852"/>
      <c r="K4479" s="852"/>
      <c r="L4479" s="852"/>
      <c r="M4479" s="852"/>
      <c r="N4479" s="852"/>
      <c r="O4479" s="852"/>
    </row>
    <row r="4480" spans="1:15" ht="25.5">
      <c r="A4480" s="856" t="s">
        <v>7613</v>
      </c>
      <c r="B4480" s="856" t="s">
        <v>7614</v>
      </c>
      <c r="C4480" s="857" t="s">
        <v>13</v>
      </c>
      <c r="D4480" s="859">
        <v>19.86</v>
      </c>
      <c r="E4480" s="852"/>
      <c r="F4480" s="852"/>
      <c r="G4480" s="852"/>
      <c r="H4480" s="852"/>
      <c r="I4480" s="852"/>
      <c r="J4480" s="852"/>
      <c r="K4480" s="852"/>
      <c r="L4480" s="852"/>
      <c r="M4480" s="852"/>
      <c r="N4480" s="852"/>
      <c r="O4480" s="852"/>
    </row>
    <row r="4481" spans="1:15">
      <c r="A4481" s="856" t="s">
        <v>7615</v>
      </c>
      <c r="B4481" s="856" t="s">
        <v>7616</v>
      </c>
      <c r="C4481" s="857" t="s">
        <v>13</v>
      </c>
      <c r="D4481" s="859">
        <v>14.2</v>
      </c>
      <c r="E4481" s="852"/>
      <c r="F4481" s="852"/>
      <c r="G4481" s="852"/>
      <c r="H4481" s="852"/>
      <c r="I4481" s="852"/>
      <c r="J4481" s="852"/>
      <c r="K4481" s="852"/>
      <c r="L4481" s="852"/>
      <c r="M4481" s="852"/>
      <c r="N4481" s="852"/>
      <c r="O4481" s="852"/>
    </row>
    <row r="4482" spans="1:15" ht="25.5">
      <c r="A4482" s="856" t="s">
        <v>7617</v>
      </c>
      <c r="B4482" s="856" t="s">
        <v>7618</v>
      </c>
      <c r="C4482" s="857" t="s">
        <v>13</v>
      </c>
      <c r="D4482" s="859">
        <v>20.48</v>
      </c>
      <c r="E4482" s="852"/>
      <c r="F4482" s="852"/>
      <c r="G4482" s="852"/>
      <c r="H4482" s="852"/>
      <c r="I4482" s="852"/>
      <c r="J4482" s="852"/>
      <c r="K4482" s="852"/>
      <c r="L4482" s="852"/>
      <c r="M4482" s="852"/>
      <c r="N4482" s="852"/>
      <c r="O4482" s="852"/>
    </row>
    <row r="4483" spans="1:15" ht="25.5">
      <c r="A4483" s="856" t="s">
        <v>7619</v>
      </c>
      <c r="B4483" s="856" t="s">
        <v>7620</v>
      </c>
      <c r="C4483" s="857" t="s">
        <v>13</v>
      </c>
      <c r="D4483" s="859">
        <v>34.89</v>
      </c>
      <c r="E4483" s="852"/>
      <c r="F4483" s="852"/>
      <c r="G4483" s="852"/>
      <c r="H4483" s="852"/>
      <c r="I4483" s="852"/>
      <c r="J4483" s="852"/>
      <c r="K4483" s="852"/>
      <c r="L4483" s="852"/>
      <c r="M4483" s="852"/>
      <c r="N4483" s="852"/>
      <c r="O4483" s="852"/>
    </row>
    <row r="4484" spans="1:15">
      <c r="A4484" s="1412"/>
      <c r="B4484" s="1412"/>
      <c r="C4484" s="1412"/>
      <c r="D4484" s="1412"/>
      <c r="E4484" s="852"/>
      <c r="F4484" s="852"/>
      <c r="G4484" s="852"/>
      <c r="H4484" s="852"/>
      <c r="I4484" s="852"/>
      <c r="J4484" s="852"/>
      <c r="K4484" s="852"/>
      <c r="L4484" s="852"/>
      <c r="M4484" s="852"/>
      <c r="N4484" s="852"/>
      <c r="O4484" s="852"/>
    </row>
    <row r="4485" spans="1:15">
      <c r="A4485" s="1413" t="s">
        <v>7621</v>
      </c>
      <c r="B4485" s="1413"/>
      <c r="C4485" s="1413"/>
      <c r="D4485" s="851"/>
      <c r="E4485" s="852"/>
      <c r="F4485" s="852"/>
      <c r="G4485" s="852"/>
      <c r="H4485" s="852"/>
      <c r="I4485" s="852"/>
      <c r="J4485" s="852"/>
      <c r="K4485" s="852"/>
      <c r="L4485" s="852"/>
      <c r="M4485" s="852"/>
      <c r="N4485" s="852"/>
      <c r="O4485" s="852"/>
    </row>
    <row r="4486" spans="1:15">
      <c r="A4486" s="853" t="s">
        <v>6391</v>
      </c>
      <c r="B4486" s="853" t="s">
        <v>6392</v>
      </c>
      <c r="C4486" s="854" t="s">
        <v>6393</v>
      </c>
      <c r="D4486" s="855" t="s">
        <v>6394</v>
      </c>
      <c r="E4486" s="852"/>
      <c r="F4486" s="852"/>
      <c r="G4486" s="852"/>
      <c r="H4486" s="852"/>
      <c r="I4486" s="852"/>
      <c r="J4486" s="852"/>
      <c r="K4486" s="852"/>
      <c r="L4486" s="852"/>
      <c r="M4486" s="852"/>
      <c r="N4486" s="852"/>
      <c r="O4486" s="852"/>
    </row>
    <row r="4487" spans="1:15">
      <c r="A4487" s="856" t="s">
        <v>7622</v>
      </c>
      <c r="B4487" s="856" t="s">
        <v>7623</v>
      </c>
      <c r="C4487" s="857" t="s">
        <v>13</v>
      </c>
      <c r="D4487" s="858">
        <v>0.23</v>
      </c>
      <c r="E4487" s="852"/>
      <c r="F4487" s="852"/>
      <c r="G4487" s="852"/>
      <c r="H4487" s="852"/>
      <c r="I4487" s="852"/>
      <c r="J4487" s="852"/>
      <c r="K4487" s="852"/>
      <c r="L4487" s="852"/>
      <c r="M4487" s="852"/>
      <c r="N4487" s="852"/>
      <c r="O4487" s="852"/>
    </row>
    <row r="4488" spans="1:15" ht="25.5">
      <c r="A4488" s="856" t="s">
        <v>7624</v>
      </c>
      <c r="B4488" s="856" t="s">
        <v>7625</v>
      </c>
      <c r="C4488" s="857" t="s">
        <v>13</v>
      </c>
      <c r="D4488" s="858">
        <v>0.92</v>
      </c>
      <c r="E4488" s="852"/>
      <c r="F4488" s="852"/>
      <c r="G4488" s="852"/>
      <c r="H4488" s="852"/>
      <c r="I4488" s="852"/>
      <c r="J4488" s="852"/>
      <c r="K4488" s="852"/>
      <c r="L4488" s="852"/>
      <c r="M4488" s="852"/>
      <c r="N4488" s="852"/>
      <c r="O4488" s="852"/>
    </row>
    <row r="4489" spans="1:15">
      <c r="A4489" s="1412"/>
      <c r="B4489" s="1412"/>
      <c r="C4489" s="1412"/>
      <c r="D4489" s="1412"/>
      <c r="E4489" s="852"/>
      <c r="F4489" s="852"/>
      <c r="G4489" s="852"/>
      <c r="H4489" s="852"/>
      <c r="I4489" s="852"/>
      <c r="J4489" s="852"/>
      <c r="K4489" s="852"/>
      <c r="L4489" s="852"/>
      <c r="M4489" s="852"/>
      <c r="N4489" s="852"/>
      <c r="O4489" s="852"/>
    </row>
    <row r="4490" spans="1:15">
      <c r="A4490" s="1413" t="s">
        <v>7626</v>
      </c>
      <c r="B4490" s="1413"/>
      <c r="C4490" s="1413"/>
      <c r="D4490" s="851"/>
      <c r="E4490" s="852"/>
      <c r="F4490" s="852"/>
      <c r="G4490" s="852"/>
      <c r="H4490" s="852"/>
      <c r="I4490" s="852"/>
      <c r="J4490" s="852"/>
      <c r="K4490" s="852"/>
      <c r="L4490" s="852"/>
      <c r="M4490" s="852"/>
      <c r="N4490" s="852"/>
      <c r="O4490" s="852"/>
    </row>
    <row r="4491" spans="1:15">
      <c r="A4491" s="1413" t="s">
        <v>7627</v>
      </c>
      <c r="B4491" s="1413"/>
      <c r="C4491" s="1413"/>
      <c r="D4491" s="851"/>
      <c r="E4491" s="852"/>
      <c r="F4491" s="852"/>
      <c r="G4491" s="852"/>
      <c r="H4491" s="852"/>
      <c r="I4491" s="852"/>
      <c r="J4491" s="852"/>
      <c r="K4491" s="852"/>
      <c r="L4491" s="852"/>
      <c r="M4491" s="852"/>
      <c r="N4491" s="852"/>
      <c r="O4491" s="852"/>
    </row>
    <row r="4492" spans="1:15">
      <c r="A4492" s="853" t="s">
        <v>6391</v>
      </c>
      <c r="B4492" s="853" t="s">
        <v>6392</v>
      </c>
      <c r="C4492" s="854" t="s">
        <v>6393</v>
      </c>
      <c r="D4492" s="855" t="s">
        <v>6394</v>
      </c>
      <c r="E4492" s="852"/>
      <c r="F4492" s="852"/>
      <c r="G4492" s="852"/>
      <c r="H4492" s="852"/>
      <c r="I4492" s="852"/>
      <c r="J4492" s="852"/>
      <c r="K4492" s="852"/>
      <c r="L4492" s="852"/>
      <c r="M4492" s="852"/>
      <c r="N4492" s="852"/>
      <c r="O4492" s="852"/>
    </row>
    <row r="4493" spans="1:15">
      <c r="A4493" s="856" t="s">
        <v>7628</v>
      </c>
      <c r="B4493" s="856" t="s">
        <v>7629</v>
      </c>
      <c r="C4493" s="857" t="s">
        <v>13</v>
      </c>
      <c r="D4493" s="859">
        <v>84.89</v>
      </c>
      <c r="E4493" s="852"/>
      <c r="F4493" s="852"/>
      <c r="G4493" s="852"/>
      <c r="H4493" s="852"/>
      <c r="I4493" s="852"/>
      <c r="J4493" s="852"/>
      <c r="K4493" s="852"/>
      <c r="L4493" s="852"/>
      <c r="M4493" s="852"/>
      <c r="N4493" s="852"/>
      <c r="O4493" s="852"/>
    </row>
    <row r="4494" spans="1:15">
      <c r="A4494" s="856" t="s">
        <v>7630</v>
      </c>
      <c r="B4494" s="856" t="s">
        <v>7631</v>
      </c>
      <c r="C4494" s="857" t="s">
        <v>31</v>
      </c>
      <c r="D4494" s="859">
        <v>13</v>
      </c>
      <c r="E4494" s="852"/>
      <c r="F4494" s="852"/>
      <c r="G4494" s="852"/>
      <c r="H4494" s="852"/>
      <c r="I4494" s="852"/>
      <c r="J4494" s="852"/>
      <c r="K4494" s="852"/>
      <c r="L4494" s="852"/>
      <c r="M4494" s="852"/>
      <c r="N4494" s="852"/>
      <c r="O4494" s="852"/>
    </row>
    <row r="4495" spans="1:15" ht="25.5">
      <c r="A4495" s="856" t="s">
        <v>7632</v>
      </c>
      <c r="B4495" s="856" t="s">
        <v>7633</v>
      </c>
      <c r="C4495" s="857" t="s">
        <v>13</v>
      </c>
      <c r="D4495" s="858">
        <v>5.68</v>
      </c>
      <c r="E4495" s="852"/>
      <c r="F4495" s="852"/>
      <c r="G4495" s="852"/>
      <c r="H4495" s="852"/>
      <c r="I4495" s="852"/>
      <c r="J4495" s="852"/>
      <c r="K4495" s="852"/>
      <c r="L4495" s="852"/>
      <c r="M4495" s="852"/>
      <c r="N4495" s="852"/>
      <c r="O4495" s="852"/>
    </row>
    <row r="4496" spans="1:15" ht="25.5">
      <c r="A4496" s="856" t="s">
        <v>7634</v>
      </c>
      <c r="B4496" s="856" t="s">
        <v>7635</v>
      </c>
      <c r="C4496" s="857" t="s">
        <v>31</v>
      </c>
      <c r="D4496" s="859">
        <v>14.41</v>
      </c>
      <c r="E4496" s="852"/>
      <c r="F4496" s="852"/>
      <c r="G4496" s="852"/>
      <c r="H4496" s="852"/>
      <c r="I4496" s="852"/>
      <c r="J4496" s="852"/>
      <c r="K4496" s="852"/>
      <c r="L4496" s="852"/>
      <c r="M4496" s="852"/>
      <c r="N4496" s="852"/>
      <c r="O4496" s="852"/>
    </row>
    <row r="4497" spans="1:15">
      <c r="A4497" s="856" t="s">
        <v>7636</v>
      </c>
      <c r="B4497" s="856" t="s">
        <v>7637</v>
      </c>
      <c r="C4497" s="857" t="s">
        <v>13</v>
      </c>
      <c r="D4497" s="859">
        <v>55.93</v>
      </c>
      <c r="E4497" s="852"/>
      <c r="F4497" s="852"/>
      <c r="G4497" s="852"/>
      <c r="H4497" s="852"/>
      <c r="I4497" s="852"/>
      <c r="J4497" s="852"/>
      <c r="K4497" s="852"/>
      <c r="L4497" s="852"/>
      <c r="M4497" s="852"/>
      <c r="N4497" s="852"/>
      <c r="O4497" s="852"/>
    </row>
    <row r="4498" spans="1:15">
      <c r="A4498" s="856" t="s">
        <v>7638</v>
      </c>
      <c r="B4498" s="856" t="s">
        <v>7639</v>
      </c>
      <c r="C4498" s="857" t="s">
        <v>13</v>
      </c>
      <c r="D4498" s="859">
        <v>30</v>
      </c>
      <c r="E4498" s="852"/>
      <c r="F4498" s="852"/>
      <c r="G4498" s="852"/>
      <c r="H4498" s="852"/>
      <c r="I4498" s="852"/>
      <c r="J4498" s="852"/>
      <c r="K4498" s="852"/>
      <c r="L4498" s="852"/>
      <c r="M4498" s="852"/>
      <c r="N4498" s="852"/>
      <c r="O4498" s="852"/>
    </row>
    <row r="4499" spans="1:15">
      <c r="A4499" s="856" t="s">
        <v>7640</v>
      </c>
      <c r="B4499" s="856" t="s">
        <v>7641</v>
      </c>
      <c r="C4499" s="857" t="s">
        <v>13</v>
      </c>
      <c r="D4499" s="858">
        <v>2.9</v>
      </c>
      <c r="E4499" s="852"/>
      <c r="F4499" s="852"/>
      <c r="G4499" s="852"/>
      <c r="H4499" s="852"/>
      <c r="I4499" s="852"/>
      <c r="J4499" s="852"/>
      <c r="K4499" s="852"/>
      <c r="L4499" s="852"/>
      <c r="M4499" s="852"/>
      <c r="N4499" s="852"/>
      <c r="O4499" s="852"/>
    </row>
    <row r="4500" spans="1:15">
      <c r="A4500" s="1412"/>
      <c r="B4500" s="1412"/>
      <c r="C4500" s="1412"/>
      <c r="D4500" s="1412"/>
      <c r="E4500" s="852"/>
      <c r="F4500" s="852"/>
      <c r="G4500" s="852"/>
      <c r="H4500" s="852"/>
      <c r="I4500" s="852"/>
      <c r="J4500" s="852"/>
      <c r="K4500" s="852"/>
      <c r="L4500" s="852"/>
      <c r="M4500" s="852"/>
      <c r="N4500" s="852"/>
      <c r="O4500" s="852"/>
    </row>
    <row r="4501" spans="1:15">
      <c r="A4501" s="1413" t="s">
        <v>7642</v>
      </c>
      <c r="B4501" s="1413"/>
      <c r="C4501" s="1413"/>
      <c r="D4501" s="851"/>
      <c r="E4501" s="852"/>
      <c r="F4501" s="852"/>
      <c r="G4501" s="852"/>
      <c r="H4501" s="852"/>
      <c r="I4501" s="852"/>
      <c r="J4501" s="852"/>
      <c r="K4501" s="852"/>
      <c r="L4501" s="852"/>
      <c r="M4501" s="852"/>
      <c r="N4501" s="852"/>
      <c r="O4501" s="852"/>
    </row>
    <row r="4502" spans="1:15">
      <c r="A4502" s="853" t="s">
        <v>6391</v>
      </c>
      <c r="B4502" s="853" t="s">
        <v>6392</v>
      </c>
      <c r="C4502" s="854" t="s">
        <v>6393</v>
      </c>
      <c r="D4502" s="855" t="s">
        <v>6394</v>
      </c>
      <c r="E4502" s="852"/>
      <c r="F4502" s="852"/>
      <c r="G4502" s="852"/>
      <c r="H4502" s="852"/>
      <c r="I4502" s="852"/>
      <c r="J4502" s="852"/>
      <c r="K4502" s="852"/>
      <c r="L4502" s="852"/>
      <c r="M4502" s="852"/>
      <c r="N4502" s="852"/>
      <c r="O4502" s="852"/>
    </row>
    <row r="4503" spans="1:15">
      <c r="A4503" s="856" t="s">
        <v>7643</v>
      </c>
      <c r="B4503" s="856" t="s">
        <v>7644</v>
      </c>
      <c r="C4503" s="857" t="s">
        <v>31</v>
      </c>
      <c r="D4503" s="858">
        <v>7.0000000000000007E-2</v>
      </c>
      <c r="E4503" s="852"/>
      <c r="F4503" s="852"/>
      <c r="G4503" s="852"/>
      <c r="H4503" s="852"/>
      <c r="I4503" s="852"/>
      <c r="J4503" s="852"/>
      <c r="K4503" s="852"/>
      <c r="L4503" s="852"/>
      <c r="M4503" s="852"/>
      <c r="N4503" s="852"/>
      <c r="O4503" s="852"/>
    </row>
    <row r="4504" spans="1:15">
      <c r="A4504" s="856" t="s">
        <v>7645</v>
      </c>
      <c r="B4504" s="856" t="s">
        <v>7646</v>
      </c>
      <c r="C4504" s="857" t="s">
        <v>31</v>
      </c>
      <c r="D4504" s="858">
        <v>3.67</v>
      </c>
      <c r="E4504" s="852"/>
      <c r="F4504" s="852"/>
      <c r="G4504" s="852"/>
      <c r="H4504" s="852"/>
      <c r="I4504" s="852"/>
      <c r="J4504" s="852"/>
      <c r="K4504" s="852"/>
      <c r="L4504" s="852"/>
      <c r="M4504" s="852"/>
      <c r="N4504" s="852"/>
      <c r="O4504" s="852"/>
    </row>
    <row r="4505" spans="1:15">
      <c r="A4505" s="1412"/>
      <c r="B4505" s="1412"/>
      <c r="C4505" s="1412"/>
      <c r="D4505" s="1412"/>
      <c r="E4505" s="852"/>
      <c r="F4505" s="852"/>
      <c r="G4505" s="852"/>
      <c r="H4505" s="852"/>
      <c r="I4505" s="852"/>
      <c r="J4505" s="852"/>
      <c r="K4505" s="852"/>
      <c r="L4505" s="852"/>
      <c r="M4505" s="852"/>
      <c r="N4505" s="852"/>
      <c r="O4505" s="852"/>
    </row>
    <row r="4506" spans="1:15">
      <c r="A4506" s="1413" t="s">
        <v>7647</v>
      </c>
      <c r="B4506" s="1413"/>
      <c r="C4506" s="1413"/>
      <c r="D4506" s="851"/>
      <c r="E4506" s="852"/>
      <c r="F4506" s="852"/>
      <c r="G4506" s="852"/>
      <c r="H4506" s="852"/>
      <c r="I4506" s="852"/>
      <c r="J4506" s="852"/>
      <c r="K4506" s="852"/>
      <c r="L4506" s="852"/>
      <c r="M4506" s="852"/>
      <c r="N4506" s="852"/>
      <c r="O4506" s="852"/>
    </row>
    <row r="4507" spans="1:15">
      <c r="A4507" s="1413" t="s">
        <v>7648</v>
      </c>
      <c r="B4507" s="1413"/>
      <c r="C4507" s="1413"/>
      <c r="D4507" s="851"/>
      <c r="E4507" s="852"/>
      <c r="F4507" s="852"/>
      <c r="G4507" s="852"/>
      <c r="H4507" s="852"/>
      <c r="I4507" s="852"/>
      <c r="J4507" s="852"/>
      <c r="K4507" s="852"/>
      <c r="L4507" s="852"/>
      <c r="M4507" s="852"/>
      <c r="N4507" s="852"/>
      <c r="O4507" s="852"/>
    </row>
    <row r="4508" spans="1:15">
      <c r="A4508" s="853" t="s">
        <v>6391</v>
      </c>
      <c r="B4508" s="853" t="s">
        <v>6392</v>
      </c>
      <c r="C4508" s="854" t="s">
        <v>6393</v>
      </c>
      <c r="D4508" s="855" t="s">
        <v>6394</v>
      </c>
      <c r="E4508" s="852"/>
      <c r="F4508" s="852"/>
      <c r="G4508" s="852"/>
      <c r="H4508" s="852"/>
      <c r="I4508" s="852"/>
      <c r="J4508" s="852"/>
      <c r="K4508" s="852"/>
      <c r="L4508" s="852"/>
      <c r="M4508" s="852"/>
      <c r="N4508" s="852"/>
      <c r="O4508" s="852"/>
    </row>
    <row r="4509" spans="1:15">
      <c r="A4509" s="856" t="s">
        <v>7649</v>
      </c>
      <c r="B4509" s="856" t="s">
        <v>7650</v>
      </c>
      <c r="C4509" s="857" t="s">
        <v>31</v>
      </c>
      <c r="D4509" s="860">
        <v>403.08940000000001</v>
      </c>
      <c r="E4509" s="852"/>
      <c r="F4509" s="852"/>
      <c r="G4509" s="852"/>
      <c r="H4509" s="852"/>
      <c r="I4509" s="852"/>
      <c r="J4509" s="852"/>
      <c r="K4509" s="852"/>
      <c r="L4509" s="852"/>
      <c r="M4509" s="852"/>
      <c r="N4509" s="852"/>
      <c r="O4509" s="852"/>
    </row>
    <row r="4510" spans="1:15">
      <c r="A4510" s="856" t="s">
        <v>7651</v>
      </c>
      <c r="B4510" s="856" t="s">
        <v>7652</v>
      </c>
      <c r="C4510" s="857" t="s">
        <v>31</v>
      </c>
      <c r="D4510" s="860">
        <v>199.57419999999999</v>
      </c>
      <c r="E4510" s="852"/>
      <c r="F4510" s="852"/>
      <c r="G4510" s="852"/>
      <c r="H4510" s="852"/>
      <c r="I4510" s="852"/>
      <c r="J4510" s="852"/>
      <c r="K4510" s="852"/>
      <c r="L4510" s="852"/>
      <c r="M4510" s="852"/>
      <c r="N4510" s="852"/>
      <c r="O4510" s="852"/>
    </row>
    <row r="4511" spans="1:15">
      <c r="A4511" s="856" t="s">
        <v>7653</v>
      </c>
      <c r="B4511" s="856" t="s">
        <v>7654</v>
      </c>
      <c r="C4511" s="857" t="s">
        <v>31</v>
      </c>
      <c r="D4511" s="860">
        <v>202.54750000000001</v>
      </c>
      <c r="E4511" s="852"/>
      <c r="F4511" s="852"/>
      <c r="G4511" s="852"/>
      <c r="H4511" s="852"/>
      <c r="I4511" s="852"/>
      <c r="J4511" s="852"/>
      <c r="K4511" s="852"/>
      <c r="L4511" s="852"/>
      <c r="M4511" s="852"/>
      <c r="N4511" s="852"/>
      <c r="O4511" s="852"/>
    </row>
    <row r="4512" spans="1:15">
      <c r="A4512" s="1412"/>
      <c r="B4512" s="1412"/>
      <c r="C4512" s="1412"/>
      <c r="D4512" s="1412"/>
      <c r="E4512" s="852"/>
      <c r="F4512" s="852"/>
      <c r="G4512" s="852"/>
      <c r="H4512" s="852"/>
      <c r="I4512" s="852"/>
      <c r="J4512" s="852"/>
      <c r="K4512" s="852"/>
      <c r="L4512" s="852"/>
      <c r="M4512" s="852"/>
      <c r="N4512" s="852"/>
      <c r="O4512" s="852"/>
    </row>
    <row r="4513" spans="1:15">
      <c r="A4513" s="1413" t="s">
        <v>7655</v>
      </c>
      <c r="B4513" s="1413"/>
      <c r="C4513" s="1413"/>
      <c r="D4513" s="851"/>
      <c r="E4513" s="852"/>
      <c r="F4513" s="852"/>
      <c r="G4513" s="852"/>
      <c r="H4513" s="852"/>
      <c r="I4513" s="852"/>
      <c r="J4513" s="852"/>
      <c r="K4513" s="852"/>
      <c r="L4513" s="852"/>
      <c r="M4513" s="852"/>
      <c r="N4513" s="852"/>
      <c r="O4513" s="852"/>
    </row>
    <row r="4514" spans="1:15">
      <c r="A4514" s="853" t="s">
        <v>6391</v>
      </c>
      <c r="B4514" s="853" t="s">
        <v>6392</v>
      </c>
      <c r="C4514" s="854" t="s">
        <v>6393</v>
      </c>
      <c r="D4514" s="855" t="s">
        <v>6394</v>
      </c>
      <c r="E4514" s="852"/>
      <c r="F4514" s="852"/>
      <c r="G4514" s="852"/>
      <c r="H4514" s="852"/>
      <c r="I4514" s="852"/>
      <c r="J4514" s="852"/>
      <c r="K4514" s="852"/>
      <c r="L4514" s="852"/>
      <c r="M4514" s="852"/>
      <c r="N4514" s="852"/>
      <c r="O4514" s="852"/>
    </row>
    <row r="4515" spans="1:15" ht="25.5">
      <c r="A4515" s="856" t="s">
        <v>7656</v>
      </c>
      <c r="B4515" s="856" t="s">
        <v>7657</v>
      </c>
      <c r="C4515" s="857" t="s">
        <v>31</v>
      </c>
      <c r="D4515" s="860">
        <v>784.95249999999999</v>
      </c>
      <c r="E4515" s="852"/>
      <c r="F4515" s="852"/>
      <c r="G4515" s="852"/>
      <c r="H4515" s="852"/>
      <c r="I4515" s="852"/>
      <c r="J4515" s="852"/>
      <c r="K4515" s="852"/>
      <c r="L4515" s="852"/>
      <c r="M4515" s="852"/>
      <c r="N4515" s="852"/>
      <c r="O4515" s="852"/>
    </row>
    <row r="4516" spans="1:15" ht="25.5">
      <c r="A4516" s="856" t="s">
        <v>7658</v>
      </c>
      <c r="B4516" s="856" t="s">
        <v>7659</v>
      </c>
      <c r="C4516" s="857" t="s">
        <v>31</v>
      </c>
      <c r="D4516" s="860">
        <v>936.32899999999995</v>
      </c>
      <c r="E4516" s="852"/>
      <c r="F4516" s="852"/>
      <c r="G4516" s="852"/>
      <c r="H4516" s="852"/>
      <c r="I4516" s="852"/>
      <c r="J4516" s="852"/>
      <c r="K4516" s="852"/>
      <c r="L4516" s="852"/>
      <c r="M4516" s="852"/>
      <c r="N4516" s="852"/>
      <c r="O4516" s="852"/>
    </row>
    <row r="4517" spans="1:15" ht="25.5">
      <c r="A4517" s="856" t="s">
        <v>7660</v>
      </c>
      <c r="B4517" s="856" t="s">
        <v>7661</v>
      </c>
      <c r="C4517" s="857" t="s">
        <v>31</v>
      </c>
      <c r="D4517" s="860">
        <v>525.54920000000004</v>
      </c>
      <c r="E4517" s="852"/>
      <c r="F4517" s="852"/>
      <c r="G4517" s="852"/>
      <c r="H4517" s="852"/>
      <c r="I4517" s="852"/>
      <c r="J4517" s="852"/>
      <c r="K4517" s="852"/>
      <c r="L4517" s="852"/>
      <c r="M4517" s="852"/>
      <c r="N4517" s="852"/>
      <c r="O4517" s="852"/>
    </row>
    <row r="4518" spans="1:15" ht="25.5">
      <c r="A4518" s="856" t="s">
        <v>7662</v>
      </c>
      <c r="B4518" s="856" t="s">
        <v>7663</v>
      </c>
      <c r="C4518" s="857" t="s">
        <v>31</v>
      </c>
      <c r="D4518" s="860">
        <v>531.79819999999995</v>
      </c>
      <c r="E4518" s="852"/>
      <c r="F4518" s="852"/>
      <c r="G4518" s="852"/>
      <c r="H4518" s="852"/>
      <c r="I4518" s="852"/>
      <c r="J4518" s="852"/>
      <c r="K4518" s="852"/>
      <c r="L4518" s="852"/>
      <c r="M4518" s="852"/>
      <c r="N4518" s="852"/>
      <c r="O4518" s="852"/>
    </row>
    <row r="4519" spans="1:15">
      <c r="A4519" s="1412"/>
      <c r="B4519" s="1412"/>
      <c r="C4519" s="1412"/>
      <c r="D4519" s="1412"/>
      <c r="E4519" s="852"/>
      <c r="F4519" s="852"/>
      <c r="G4519" s="852"/>
      <c r="H4519" s="852"/>
      <c r="I4519" s="852"/>
      <c r="J4519" s="852"/>
      <c r="K4519" s="852"/>
      <c r="L4519" s="852"/>
      <c r="M4519" s="852"/>
      <c r="N4519" s="852"/>
      <c r="O4519" s="852"/>
    </row>
    <row r="4520" spans="1:15">
      <c r="A4520" s="1413" t="s">
        <v>7664</v>
      </c>
      <c r="B4520" s="1413"/>
      <c r="C4520" s="1413"/>
      <c r="D4520" s="851"/>
      <c r="E4520" s="852"/>
      <c r="F4520" s="852"/>
      <c r="G4520" s="852"/>
      <c r="H4520" s="852"/>
      <c r="I4520" s="852"/>
      <c r="J4520" s="852"/>
      <c r="K4520" s="852"/>
      <c r="L4520" s="852"/>
      <c r="M4520" s="852"/>
      <c r="N4520" s="852"/>
      <c r="O4520" s="852"/>
    </row>
    <row r="4521" spans="1:15">
      <c r="A4521" s="1413" t="s">
        <v>7665</v>
      </c>
      <c r="B4521" s="1413"/>
      <c r="C4521" s="1413"/>
      <c r="D4521" s="851"/>
      <c r="E4521" s="852"/>
      <c r="F4521" s="852"/>
      <c r="G4521" s="852"/>
      <c r="H4521" s="852"/>
      <c r="I4521" s="852"/>
      <c r="J4521" s="852"/>
      <c r="K4521" s="852"/>
      <c r="L4521" s="852"/>
      <c r="M4521" s="852"/>
      <c r="N4521" s="852"/>
      <c r="O4521" s="852"/>
    </row>
    <row r="4522" spans="1:15">
      <c r="A4522" s="853" t="s">
        <v>6391</v>
      </c>
      <c r="B4522" s="853" t="s">
        <v>6392</v>
      </c>
      <c r="C4522" s="854" t="s">
        <v>6393</v>
      </c>
      <c r="D4522" s="855" t="s">
        <v>6394</v>
      </c>
      <c r="E4522" s="852"/>
      <c r="F4522" s="852"/>
      <c r="G4522" s="852"/>
      <c r="H4522" s="852"/>
      <c r="I4522" s="852"/>
      <c r="J4522" s="852"/>
      <c r="K4522" s="852"/>
      <c r="L4522" s="852"/>
      <c r="M4522" s="852"/>
      <c r="N4522" s="852"/>
      <c r="O4522" s="852"/>
    </row>
    <row r="4523" spans="1:15" ht="25.5">
      <c r="A4523" s="856" t="s">
        <v>7666</v>
      </c>
      <c r="B4523" s="856" t="s">
        <v>7667</v>
      </c>
      <c r="C4523" s="857" t="s">
        <v>13</v>
      </c>
      <c r="D4523" s="860">
        <v>182.8</v>
      </c>
      <c r="E4523" s="852"/>
      <c r="F4523" s="852"/>
      <c r="G4523" s="852"/>
      <c r="H4523" s="852"/>
      <c r="I4523" s="852"/>
      <c r="J4523" s="852"/>
      <c r="K4523" s="852"/>
      <c r="L4523" s="852"/>
      <c r="M4523" s="852"/>
      <c r="N4523" s="852"/>
      <c r="O4523" s="852"/>
    </row>
    <row r="4524" spans="1:15" ht="25.5">
      <c r="A4524" s="856" t="s">
        <v>7668</v>
      </c>
      <c r="B4524" s="856" t="s">
        <v>7669</v>
      </c>
      <c r="C4524" s="857" t="s">
        <v>13</v>
      </c>
      <c r="D4524" s="860">
        <v>166.04</v>
      </c>
      <c r="E4524" s="852"/>
      <c r="F4524" s="852"/>
      <c r="G4524" s="852"/>
      <c r="H4524" s="852"/>
      <c r="I4524" s="852"/>
      <c r="J4524" s="852"/>
      <c r="K4524" s="852"/>
      <c r="L4524" s="852"/>
      <c r="M4524" s="852"/>
      <c r="N4524" s="852"/>
      <c r="O4524" s="852"/>
    </row>
    <row r="4525" spans="1:15" ht="25.5">
      <c r="A4525" s="856" t="s">
        <v>7670</v>
      </c>
      <c r="B4525" s="856" t="s">
        <v>7671</v>
      </c>
      <c r="C4525" s="857" t="s">
        <v>13</v>
      </c>
      <c r="D4525" s="860">
        <v>355.47</v>
      </c>
      <c r="E4525" s="852"/>
      <c r="F4525" s="852"/>
      <c r="G4525" s="852"/>
      <c r="H4525" s="852"/>
      <c r="I4525" s="852"/>
      <c r="J4525" s="852"/>
      <c r="K4525" s="852"/>
      <c r="L4525" s="852"/>
      <c r="M4525" s="852"/>
      <c r="N4525" s="852"/>
      <c r="O4525" s="852"/>
    </row>
    <row r="4526" spans="1:15">
      <c r="A4526" s="1412"/>
      <c r="B4526" s="1412"/>
      <c r="C4526" s="1412"/>
      <c r="D4526" s="1412"/>
      <c r="E4526" s="852"/>
      <c r="F4526" s="852"/>
      <c r="G4526" s="852"/>
      <c r="H4526" s="852"/>
      <c r="I4526" s="852"/>
      <c r="J4526" s="852"/>
      <c r="K4526" s="852"/>
      <c r="L4526" s="852"/>
      <c r="M4526" s="852"/>
      <c r="N4526" s="852"/>
      <c r="O4526" s="852"/>
    </row>
    <row r="4527" spans="1:15">
      <c r="A4527" s="1413" t="s">
        <v>7672</v>
      </c>
      <c r="B4527" s="1413"/>
      <c r="C4527" s="1413"/>
      <c r="D4527" s="851"/>
      <c r="E4527" s="852"/>
      <c r="F4527" s="852"/>
      <c r="G4527" s="852"/>
      <c r="H4527" s="852"/>
      <c r="I4527" s="852"/>
      <c r="J4527" s="852"/>
      <c r="K4527" s="852"/>
      <c r="L4527" s="852"/>
      <c r="M4527" s="852"/>
      <c r="N4527" s="852"/>
      <c r="O4527" s="852"/>
    </row>
    <row r="4528" spans="1:15">
      <c r="A4528" s="853" t="s">
        <v>6391</v>
      </c>
      <c r="B4528" s="853" t="s">
        <v>6392</v>
      </c>
      <c r="C4528" s="854" t="s">
        <v>6393</v>
      </c>
      <c r="D4528" s="855" t="s">
        <v>6394</v>
      </c>
      <c r="E4528" s="852"/>
      <c r="F4528" s="852"/>
      <c r="G4528" s="852"/>
      <c r="H4528" s="852"/>
      <c r="I4528" s="852"/>
      <c r="J4528" s="852"/>
      <c r="K4528" s="852"/>
      <c r="L4528" s="852"/>
      <c r="M4528" s="852"/>
      <c r="N4528" s="852"/>
      <c r="O4528" s="852"/>
    </row>
    <row r="4529" spans="1:15" ht="25.5">
      <c r="A4529" s="856" t="s">
        <v>7673</v>
      </c>
      <c r="B4529" s="856" t="s">
        <v>7674</v>
      </c>
      <c r="C4529" s="857" t="s">
        <v>13</v>
      </c>
      <c r="D4529" s="859">
        <v>12.75</v>
      </c>
      <c r="E4529" s="852"/>
      <c r="F4529" s="852"/>
      <c r="G4529" s="852"/>
      <c r="H4529" s="852"/>
      <c r="I4529" s="852"/>
      <c r="J4529" s="852"/>
      <c r="K4529" s="852"/>
      <c r="L4529" s="852"/>
      <c r="M4529" s="852"/>
      <c r="N4529" s="852"/>
      <c r="O4529" s="852"/>
    </row>
    <row r="4530" spans="1:15">
      <c r="A4530" s="856" t="s">
        <v>7675</v>
      </c>
      <c r="B4530" s="856" t="s">
        <v>7676</v>
      </c>
      <c r="C4530" s="857" t="s">
        <v>13</v>
      </c>
      <c r="D4530" s="860">
        <v>149.02000000000001</v>
      </c>
      <c r="E4530" s="852"/>
      <c r="F4530" s="852"/>
      <c r="G4530" s="852"/>
      <c r="H4530" s="852"/>
      <c r="I4530" s="852"/>
      <c r="J4530" s="852"/>
      <c r="K4530" s="852"/>
      <c r="L4530" s="852"/>
      <c r="M4530" s="852"/>
      <c r="N4530" s="852"/>
      <c r="O4530" s="852"/>
    </row>
    <row r="4531" spans="1:15">
      <c r="A4531" s="856" t="s">
        <v>7677</v>
      </c>
      <c r="B4531" s="856" t="s">
        <v>7678</v>
      </c>
      <c r="C4531" s="857" t="s">
        <v>13</v>
      </c>
      <c r="D4531" s="860">
        <v>250.79</v>
      </c>
      <c r="E4531" s="852"/>
      <c r="F4531" s="852"/>
      <c r="G4531" s="852"/>
      <c r="H4531" s="852"/>
      <c r="I4531" s="852"/>
      <c r="J4531" s="852"/>
      <c r="K4531" s="852"/>
      <c r="L4531" s="852"/>
      <c r="M4531" s="852"/>
      <c r="N4531" s="852"/>
      <c r="O4531" s="852"/>
    </row>
    <row r="4532" spans="1:15">
      <c r="A4532" s="856" t="s">
        <v>7679</v>
      </c>
      <c r="B4532" s="856" t="s">
        <v>7680</v>
      </c>
      <c r="C4532" s="857" t="s">
        <v>13</v>
      </c>
      <c r="D4532" s="860">
        <v>257</v>
      </c>
      <c r="E4532" s="852"/>
      <c r="F4532" s="852"/>
      <c r="G4532" s="852"/>
      <c r="H4532" s="852"/>
      <c r="I4532" s="852"/>
      <c r="J4532" s="852"/>
      <c r="K4532" s="852"/>
      <c r="L4532" s="852"/>
      <c r="M4532" s="852"/>
      <c r="N4532" s="852"/>
      <c r="O4532" s="852"/>
    </row>
    <row r="4533" spans="1:15">
      <c r="A4533" s="856" t="s">
        <v>7681</v>
      </c>
      <c r="B4533" s="856" t="s">
        <v>7682</v>
      </c>
      <c r="C4533" s="857" t="s">
        <v>13</v>
      </c>
      <c r="D4533" s="860">
        <v>313.04000000000002</v>
      </c>
      <c r="E4533" s="852"/>
      <c r="F4533" s="852"/>
      <c r="G4533" s="852"/>
      <c r="H4533" s="852"/>
      <c r="I4533" s="852"/>
      <c r="J4533" s="852"/>
      <c r="K4533" s="852"/>
      <c r="L4533" s="852"/>
      <c r="M4533" s="852"/>
      <c r="N4533" s="852"/>
      <c r="O4533" s="852"/>
    </row>
    <row r="4534" spans="1:15">
      <c r="A4534" s="856" t="s">
        <v>7683</v>
      </c>
      <c r="B4534" s="856" t="s">
        <v>7684</v>
      </c>
      <c r="C4534" s="857" t="s">
        <v>13</v>
      </c>
      <c r="D4534" s="860">
        <v>503.9</v>
      </c>
      <c r="E4534" s="852"/>
      <c r="F4534" s="852"/>
      <c r="G4534" s="852"/>
      <c r="H4534" s="852"/>
      <c r="I4534" s="852"/>
      <c r="J4534" s="852"/>
      <c r="K4534" s="852"/>
      <c r="L4534" s="852"/>
      <c r="M4534" s="852"/>
      <c r="N4534" s="852"/>
      <c r="O4534" s="852"/>
    </row>
    <row r="4535" spans="1:15">
      <c r="A4535" s="856" t="s">
        <v>7685</v>
      </c>
      <c r="B4535" s="856" t="s">
        <v>7686</v>
      </c>
      <c r="C4535" s="857" t="s">
        <v>13</v>
      </c>
      <c r="D4535" s="860">
        <v>280.02</v>
      </c>
      <c r="E4535" s="852"/>
      <c r="F4535" s="852"/>
      <c r="G4535" s="852"/>
      <c r="H4535" s="852"/>
      <c r="I4535" s="852"/>
      <c r="J4535" s="852"/>
      <c r="K4535" s="852"/>
      <c r="L4535" s="852"/>
      <c r="M4535" s="852"/>
      <c r="N4535" s="852"/>
      <c r="O4535" s="852"/>
    </row>
    <row r="4536" spans="1:15">
      <c r="A4536" s="856" t="s">
        <v>7687</v>
      </c>
      <c r="B4536" s="856" t="s">
        <v>7688</v>
      </c>
      <c r="C4536" s="857" t="s">
        <v>13</v>
      </c>
      <c r="D4536" s="860">
        <v>266.17</v>
      </c>
      <c r="E4536" s="852"/>
      <c r="F4536" s="852"/>
      <c r="G4536" s="852"/>
      <c r="H4536" s="852"/>
      <c r="I4536" s="852"/>
      <c r="J4536" s="852"/>
      <c r="K4536" s="852"/>
      <c r="L4536" s="852"/>
      <c r="M4536" s="852"/>
      <c r="N4536" s="852"/>
      <c r="O4536" s="852"/>
    </row>
    <row r="4537" spans="1:15">
      <c r="A4537" s="856" t="s">
        <v>7689</v>
      </c>
      <c r="B4537" s="856" t="s">
        <v>7690</v>
      </c>
      <c r="C4537" s="857" t="s">
        <v>13</v>
      </c>
      <c r="D4537" s="860">
        <v>323.68</v>
      </c>
      <c r="E4537" s="852"/>
      <c r="F4537" s="852"/>
      <c r="G4537" s="852"/>
      <c r="H4537" s="852"/>
      <c r="I4537" s="852"/>
      <c r="J4537" s="852"/>
      <c r="K4537" s="852"/>
      <c r="L4537" s="852"/>
      <c r="M4537" s="852"/>
      <c r="N4537" s="852"/>
      <c r="O4537" s="852"/>
    </row>
    <row r="4538" spans="1:15">
      <c r="A4538" s="856" t="s">
        <v>7691</v>
      </c>
      <c r="B4538" s="856" t="s">
        <v>7692</v>
      </c>
      <c r="C4538" s="857" t="s">
        <v>13</v>
      </c>
      <c r="D4538" s="860">
        <v>265.70999999999998</v>
      </c>
      <c r="E4538" s="852"/>
      <c r="F4538" s="852"/>
      <c r="G4538" s="852"/>
      <c r="H4538" s="852"/>
      <c r="I4538" s="852"/>
      <c r="J4538" s="852"/>
      <c r="K4538" s="852"/>
      <c r="L4538" s="852"/>
      <c r="M4538" s="852"/>
      <c r="N4538" s="852"/>
      <c r="O4538" s="852"/>
    </row>
    <row r="4539" spans="1:15">
      <c r="A4539" s="856" t="s">
        <v>7693</v>
      </c>
      <c r="B4539" s="856" t="s">
        <v>7694</v>
      </c>
      <c r="C4539" s="857" t="s">
        <v>13</v>
      </c>
      <c r="D4539" s="859">
        <v>40.69</v>
      </c>
      <c r="E4539" s="852"/>
      <c r="F4539" s="852"/>
      <c r="G4539" s="852"/>
      <c r="H4539" s="852"/>
      <c r="I4539" s="852"/>
      <c r="J4539" s="852"/>
      <c r="K4539" s="852"/>
      <c r="L4539" s="852"/>
      <c r="M4539" s="852"/>
      <c r="N4539" s="852"/>
      <c r="O4539" s="852"/>
    </row>
    <row r="4540" spans="1:15">
      <c r="A4540" s="856" t="s">
        <v>7695</v>
      </c>
      <c r="B4540" s="856" t="s">
        <v>7696</v>
      </c>
      <c r="C4540" s="857" t="s">
        <v>13</v>
      </c>
      <c r="D4540" s="860">
        <v>131.19999999999999</v>
      </c>
      <c r="E4540" s="852"/>
      <c r="F4540" s="852"/>
      <c r="G4540" s="852"/>
      <c r="H4540" s="852"/>
      <c r="I4540" s="852"/>
      <c r="J4540" s="852"/>
      <c r="K4540" s="852"/>
      <c r="L4540" s="852"/>
      <c r="M4540" s="852"/>
      <c r="N4540" s="852"/>
      <c r="O4540" s="852"/>
    </row>
    <row r="4541" spans="1:15">
      <c r="A4541" s="856" t="s">
        <v>7697</v>
      </c>
      <c r="B4541" s="856" t="s">
        <v>7698</v>
      </c>
      <c r="C4541" s="857" t="s">
        <v>13</v>
      </c>
      <c r="D4541" s="860">
        <v>130.32</v>
      </c>
      <c r="E4541" s="852"/>
      <c r="F4541" s="852"/>
      <c r="G4541" s="852"/>
      <c r="H4541" s="852"/>
      <c r="I4541" s="852"/>
      <c r="J4541" s="852"/>
      <c r="K4541" s="852"/>
      <c r="L4541" s="852"/>
      <c r="M4541" s="852"/>
      <c r="N4541" s="852"/>
      <c r="O4541" s="852"/>
    </row>
    <row r="4542" spans="1:15">
      <c r="A4542" s="856" t="s">
        <v>7699</v>
      </c>
      <c r="B4542" s="856" t="s">
        <v>7700</v>
      </c>
      <c r="C4542" s="857" t="s">
        <v>13</v>
      </c>
      <c r="D4542" s="859">
        <v>31.42</v>
      </c>
      <c r="E4542" s="852"/>
      <c r="F4542" s="852"/>
      <c r="G4542" s="852"/>
      <c r="H4542" s="852"/>
      <c r="I4542" s="852"/>
      <c r="J4542" s="852"/>
      <c r="K4542" s="852"/>
      <c r="L4542" s="852"/>
      <c r="M4542" s="852"/>
      <c r="N4542" s="852"/>
      <c r="O4542" s="852"/>
    </row>
    <row r="4543" spans="1:15">
      <c r="A4543" s="856" t="s">
        <v>7701</v>
      </c>
      <c r="B4543" s="856" t="s">
        <v>7702</v>
      </c>
      <c r="C4543" s="857" t="s">
        <v>13</v>
      </c>
      <c r="D4543" s="859">
        <v>37.18</v>
      </c>
      <c r="E4543" s="852"/>
      <c r="F4543" s="852"/>
      <c r="G4543" s="852"/>
      <c r="H4543" s="852"/>
      <c r="I4543" s="852"/>
      <c r="J4543" s="852"/>
      <c r="K4543" s="852"/>
      <c r="L4543" s="852"/>
      <c r="M4543" s="852"/>
      <c r="N4543" s="852"/>
      <c r="O4543" s="852"/>
    </row>
    <row r="4544" spans="1:15">
      <c r="A4544" s="856" t="s">
        <v>7703</v>
      </c>
      <c r="B4544" s="856" t="s">
        <v>7704</v>
      </c>
      <c r="C4544" s="857" t="s">
        <v>13</v>
      </c>
      <c r="D4544" s="859">
        <v>34.33</v>
      </c>
      <c r="E4544" s="852"/>
      <c r="F4544" s="852"/>
      <c r="G4544" s="852"/>
      <c r="H4544" s="852"/>
      <c r="I4544" s="852"/>
      <c r="J4544" s="852"/>
      <c r="K4544" s="852"/>
      <c r="L4544" s="852"/>
      <c r="M4544" s="852"/>
      <c r="N4544" s="852"/>
      <c r="O4544" s="852"/>
    </row>
    <row r="4545" spans="1:15">
      <c r="A4545" s="856" t="s">
        <v>7705</v>
      </c>
      <c r="B4545" s="856" t="s">
        <v>7706</v>
      </c>
      <c r="C4545" s="857" t="s">
        <v>13</v>
      </c>
      <c r="D4545" s="859">
        <v>43.03</v>
      </c>
      <c r="E4545" s="852"/>
      <c r="F4545" s="852"/>
      <c r="G4545" s="852"/>
      <c r="H4545" s="852"/>
      <c r="I4545" s="852"/>
      <c r="J4545" s="852"/>
      <c r="K4545" s="852"/>
      <c r="L4545" s="852"/>
      <c r="M4545" s="852"/>
      <c r="N4545" s="852"/>
      <c r="O4545" s="852"/>
    </row>
    <row r="4546" spans="1:15">
      <c r="A4546" s="856" t="s">
        <v>7707</v>
      </c>
      <c r="B4546" s="856" t="s">
        <v>7708</v>
      </c>
      <c r="C4546" s="857" t="s">
        <v>13</v>
      </c>
      <c r="D4546" s="859">
        <v>33.869999999999997</v>
      </c>
      <c r="E4546" s="852"/>
      <c r="F4546" s="852"/>
      <c r="G4546" s="852"/>
      <c r="H4546" s="852"/>
      <c r="I4546" s="852"/>
      <c r="J4546" s="852"/>
      <c r="K4546" s="852"/>
      <c r="L4546" s="852"/>
      <c r="M4546" s="852"/>
      <c r="N4546" s="852"/>
      <c r="O4546" s="852"/>
    </row>
    <row r="4547" spans="1:15">
      <c r="A4547" s="856" t="s">
        <v>7709</v>
      </c>
      <c r="B4547" s="856" t="s">
        <v>7710</v>
      </c>
      <c r="C4547" s="857" t="s">
        <v>13</v>
      </c>
      <c r="D4547" s="859">
        <v>28.46</v>
      </c>
      <c r="E4547" s="852"/>
      <c r="F4547" s="852"/>
      <c r="G4547" s="852"/>
      <c r="H4547" s="852"/>
      <c r="I4547" s="852"/>
      <c r="J4547" s="852"/>
      <c r="K4547" s="852"/>
      <c r="L4547" s="852"/>
      <c r="M4547" s="852"/>
      <c r="N4547" s="852"/>
      <c r="O4547" s="852"/>
    </row>
    <row r="4548" spans="1:15">
      <c r="A4548" s="856" t="s">
        <v>7711</v>
      </c>
      <c r="B4548" s="856" t="s">
        <v>7712</v>
      </c>
      <c r="C4548" s="857" t="s">
        <v>13</v>
      </c>
      <c r="D4548" s="859">
        <v>36.5</v>
      </c>
      <c r="E4548" s="852"/>
      <c r="F4548" s="852"/>
      <c r="G4548" s="852"/>
      <c r="H4548" s="852"/>
      <c r="I4548" s="852"/>
      <c r="J4548" s="852"/>
      <c r="K4548" s="852"/>
      <c r="L4548" s="852"/>
      <c r="M4548" s="852"/>
      <c r="N4548" s="852"/>
      <c r="O4548" s="852"/>
    </row>
    <row r="4549" spans="1:15">
      <c r="A4549" s="856" t="s">
        <v>7713</v>
      </c>
      <c r="B4549" s="856" t="s">
        <v>7714</v>
      </c>
      <c r="C4549" s="857" t="s">
        <v>13</v>
      </c>
      <c r="D4549" s="860">
        <v>114.05</v>
      </c>
      <c r="E4549" s="852"/>
      <c r="F4549" s="852"/>
      <c r="G4549" s="852"/>
      <c r="H4549" s="852"/>
      <c r="I4549" s="852"/>
      <c r="J4549" s="852"/>
      <c r="K4549" s="852"/>
      <c r="L4549" s="852"/>
      <c r="M4549" s="852"/>
      <c r="N4549" s="852"/>
      <c r="O4549" s="852"/>
    </row>
    <row r="4550" spans="1:15">
      <c r="A4550" s="856" t="s">
        <v>7715</v>
      </c>
      <c r="B4550" s="856" t="s">
        <v>7716</v>
      </c>
      <c r="C4550" s="857" t="s">
        <v>13</v>
      </c>
      <c r="D4550" s="859">
        <v>37.840000000000003</v>
      </c>
      <c r="E4550" s="852"/>
      <c r="F4550" s="852"/>
      <c r="G4550" s="852"/>
      <c r="H4550" s="852"/>
      <c r="I4550" s="852"/>
      <c r="J4550" s="852"/>
      <c r="K4550" s="852"/>
      <c r="L4550" s="852"/>
      <c r="M4550" s="852"/>
      <c r="N4550" s="852"/>
      <c r="O4550" s="852"/>
    </row>
    <row r="4551" spans="1:15">
      <c r="A4551" s="856" t="s">
        <v>7717</v>
      </c>
      <c r="B4551" s="856" t="s">
        <v>7718</v>
      </c>
      <c r="C4551" s="857" t="s">
        <v>13</v>
      </c>
      <c r="D4551" s="859">
        <v>57.97</v>
      </c>
      <c r="E4551" s="852"/>
      <c r="F4551" s="852"/>
      <c r="G4551" s="852"/>
      <c r="H4551" s="852"/>
      <c r="I4551" s="852"/>
      <c r="J4551" s="852"/>
      <c r="K4551" s="852"/>
      <c r="L4551" s="852"/>
      <c r="M4551" s="852"/>
      <c r="N4551" s="852"/>
      <c r="O4551" s="852"/>
    </row>
    <row r="4552" spans="1:15">
      <c r="A4552" s="856" t="s">
        <v>7719</v>
      </c>
      <c r="B4552" s="856" t="s">
        <v>7720</v>
      </c>
      <c r="C4552" s="857" t="s">
        <v>13</v>
      </c>
      <c r="D4552" s="860">
        <v>124.75</v>
      </c>
      <c r="E4552" s="852"/>
      <c r="F4552" s="852"/>
      <c r="G4552" s="852"/>
      <c r="H4552" s="852"/>
      <c r="I4552" s="852"/>
      <c r="J4552" s="852"/>
      <c r="K4552" s="852"/>
      <c r="L4552" s="852"/>
      <c r="M4552" s="852"/>
      <c r="N4552" s="852"/>
      <c r="O4552" s="852"/>
    </row>
    <row r="4553" spans="1:15">
      <c r="A4553" s="856" t="s">
        <v>7721</v>
      </c>
      <c r="B4553" s="856" t="s">
        <v>7722</v>
      </c>
      <c r="C4553" s="857" t="s">
        <v>13</v>
      </c>
      <c r="D4553" s="859">
        <v>13.18</v>
      </c>
      <c r="E4553" s="852"/>
      <c r="F4553" s="852"/>
      <c r="G4553" s="852"/>
      <c r="H4553" s="852"/>
      <c r="I4553" s="852"/>
      <c r="J4553" s="852"/>
      <c r="K4553" s="852"/>
      <c r="L4553" s="852"/>
      <c r="M4553" s="852"/>
      <c r="N4553" s="852"/>
      <c r="O4553" s="852"/>
    </row>
    <row r="4554" spans="1:15">
      <c r="A4554" s="856" t="s">
        <v>7723</v>
      </c>
      <c r="B4554" s="856" t="s">
        <v>7724</v>
      </c>
      <c r="C4554" s="857" t="s">
        <v>13</v>
      </c>
      <c r="D4554" s="859">
        <v>76.010000000000005</v>
      </c>
      <c r="E4554" s="852"/>
      <c r="F4554" s="852"/>
      <c r="G4554" s="852"/>
      <c r="H4554" s="852"/>
      <c r="I4554" s="852"/>
      <c r="J4554" s="852"/>
      <c r="K4554" s="852"/>
      <c r="L4554" s="852"/>
      <c r="M4554" s="852"/>
      <c r="N4554" s="852"/>
      <c r="O4554" s="852"/>
    </row>
    <row r="4555" spans="1:15">
      <c r="A4555" s="856" t="s">
        <v>7725</v>
      </c>
      <c r="B4555" s="856" t="s">
        <v>7726</v>
      </c>
      <c r="C4555" s="857" t="s">
        <v>13</v>
      </c>
      <c r="D4555" s="859">
        <v>81.77</v>
      </c>
      <c r="E4555" s="852"/>
      <c r="F4555" s="852"/>
      <c r="G4555" s="852"/>
      <c r="H4555" s="852"/>
      <c r="I4555" s="852"/>
      <c r="J4555" s="852"/>
      <c r="K4555" s="852"/>
      <c r="L4555" s="852"/>
      <c r="M4555" s="852"/>
      <c r="N4555" s="852"/>
      <c r="O4555" s="852"/>
    </row>
    <row r="4556" spans="1:15">
      <c r="A4556" s="856" t="s">
        <v>7727</v>
      </c>
      <c r="B4556" s="856" t="s">
        <v>7728</v>
      </c>
      <c r="C4556" s="857" t="s">
        <v>13</v>
      </c>
      <c r="D4556" s="859">
        <v>13.29</v>
      </c>
      <c r="E4556" s="852"/>
      <c r="F4556" s="852"/>
      <c r="G4556" s="852"/>
      <c r="H4556" s="852"/>
      <c r="I4556" s="852"/>
      <c r="J4556" s="852"/>
      <c r="K4556" s="852"/>
      <c r="L4556" s="852"/>
      <c r="M4556" s="852"/>
      <c r="N4556" s="852"/>
      <c r="O4556" s="852"/>
    </row>
    <row r="4557" spans="1:15">
      <c r="A4557" s="856" t="s">
        <v>7729</v>
      </c>
      <c r="B4557" s="856" t="s">
        <v>7730</v>
      </c>
      <c r="C4557" s="857" t="s">
        <v>13</v>
      </c>
      <c r="D4557" s="859">
        <v>11.4</v>
      </c>
      <c r="E4557" s="852"/>
      <c r="F4557" s="852"/>
      <c r="G4557" s="852"/>
      <c r="H4557" s="852"/>
      <c r="I4557" s="852"/>
      <c r="J4557" s="852"/>
      <c r="K4557" s="852"/>
      <c r="L4557" s="852"/>
      <c r="M4557" s="852"/>
      <c r="N4557" s="852"/>
      <c r="O4557" s="852"/>
    </row>
    <row r="4558" spans="1:15">
      <c r="A4558" s="856" t="s">
        <v>7731</v>
      </c>
      <c r="B4558" s="856" t="s">
        <v>7732</v>
      </c>
      <c r="C4558" s="857" t="s">
        <v>13</v>
      </c>
      <c r="D4558" s="859">
        <v>14.42</v>
      </c>
      <c r="E4558" s="852"/>
      <c r="F4558" s="852"/>
      <c r="G4558" s="852"/>
      <c r="H4558" s="852"/>
      <c r="I4558" s="852"/>
      <c r="J4558" s="852"/>
      <c r="K4558" s="852"/>
      <c r="L4558" s="852"/>
      <c r="M4558" s="852"/>
      <c r="N4558" s="852"/>
      <c r="O4558" s="852"/>
    </row>
    <row r="4559" spans="1:15">
      <c r="A4559" s="856" t="s">
        <v>7733</v>
      </c>
      <c r="B4559" s="856" t="s">
        <v>7734</v>
      </c>
      <c r="C4559" s="857" t="s">
        <v>13</v>
      </c>
      <c r="D4559" s="859">
        <v>14.39</v>
      </c>
      <c r="E4559" s="852"/>
      <c r="F4559" s="852"/>
      <c r="G4559" s="852"/>
      <c r="H4559" s="852"/>
      <c r="I4559" s="852"/>
      <c r="J4559" s="852"/>
      <c r="K4559" s="852"/>
      <c r="L4559" s="852"/>
      <c r="M4559" s="852"/>
      <c r="N4559" s="852"/>
      <c r="O4559" s="852"/>
    </row>
    <row r="4560" spans="1:15">
      <c r="A4560" s="856" t="s">
        <v>7735</v>
      </c>
      <c r="B4560" s="856" t="s">
        <v>7736</v>
      </c>
      <c r="C4560" s="857" t="s">
        <v>13</v>
      </c>
      <c r="D4560" s="859">
        <v>15.88</v>
      </c>
      <c r="E4560" s="852"/>
      <c r="F4560" s="852"/>
      <c r="G4560" s="852"/>
      <c r="H4560" s="852"/>
      <c r="I4560" s="852"/>
      <c r="J4560" s="852"/>
      <c r="K4560" s="852"/>
      <c r="L4560" s="852"/>
      <c r="M4560" s="852"/>
      <c r="N4560" s="852"/>
      <c r="O4560" s="852"/>
    </row>
    <row r="4561" spans="1:15">
      <c r="A4561" s="856" t="s">
        <v>7737</v>
      </c>
      <c r="B4561" s="856" t="s">
        <v>7738</v>
      </c>
      <c r="C4561" s="857" t="s">
        <v>13</v>
      </c>
      <c r="D4561" s="859">
        <v>16.010000000000002</v>
      </c>
      <c r="E4561" s="852"/>
      <c r="F4561" s="852"/>
      <c r="G4561" s="852"/>
      <c r="H4561" s="852"/>
      <c r="I4561" s="852"/>
      <c r="J4561" s="852"/>
      <c r="K4561" s="852"/>
      <c r="L4561" s="852"/>
      <c r="M4561" s="852"/>
      <c r="N4561" s="852"/>
      <c r="O4561" s="852"/>
    </row>
    <row r="4562" spans="1:15">
      <c r="A4562" s="856" t="s">
        <v>7739</v>
      </c>
      <c r="B4562" s="856" t="s">
        <v>7740</v>
      </c>
      <c r="C4562" s="857" t="s">
        <v>13</v>
      </c>
      <c r="D4562" s="859">
        <v>19.52</v>
      </c>
      <c r="E4562" s="852"/>
      <c r="F4562" s="852"/>
      <c r="G4562" s="852"/>
      <c r="H4562" s="852"/>
      <c r="I4562" s="852"/>
      <c r="J4562" s="852"/>
      <c r="K4562" s="852"/>
      <c r="L4562" s="852"/>
      <c r="M4562" s="852"/>
      <c r="N4562" s="852"/>
      <c r="O4562" s="852"/>
    </row>
    <row r="4563" spans="1:15">
      <c r="A4563" s="856" t="s">
        <v>7741</v>
      </c>
      <c r="B4563" s="856" t="s">
        <v>7742</v>
      </c>
      <c r="C4563" s="857" t="s">
        <v>13</v>
      </c>
      <c r="D4563" s="859">
        <v>18.09</v>
      </c>
      <c r="E4563" s="852"/>
      <c r="F4563" s="852"/>
      <c r="G4563" s="852"/>
      <c r="H4563" s="852"/>
      <c r="I4563" s="852"/>
      <c r="J4563" s="852"/>
      <c r="K4563" s="852"/>
      <c r="L4563" s="852"/>
      <c r="M4563" s="852"/>
      <c r="N4563" s="852"/>
      <c r="O4563" s="852"/>
    </row>
    <row r="4564" spans="1:15">
      <c r="A4564" s="856" t="s">
        <v>7743</v>
      </c>
      <c r="B4564" s="856" t="s">
        <v>7744</v>
      </c>
      <c r="C4564" s="857" t="s">
        <v>13</v>
      </c>
      <c r="D4564" s="859">
        <v>24.25</v>
      </c>
      <c r="E4564" s="852"/>
      <c r="F4564" s="852"/>
      <c r="G4564" s="852"/>
      <c r="H4564" s="852"/>
      <c r="I4564" s="852"/>
      <c r="J4564" s="852"/>
      <c r="K4564" s="852"/>
      <c r="L4564" s="852"/>
      <c r="M4564" s="852"/>
      <c r="N4564" s="852"/>
      <c r="O4564" s="852"/>
    </row>
    <row r="4565" spans="1:15">
      <c r="A4565" s="856" t="s">
        <v>7745</v>
      </c>
      <c r="B4565" s="856" t="s">
        <v>7746</v>
      </c>
      <c r="C4565" s="857" t="s">
        <v>13</v>
      </c>
      <c r="D4565" s="859">
        <v>64.61</v>
      </c>
      <c r="E4565" s="852"/>
      <c r="F4565" s="852"/>
      <c r="G4565" s="852"/>
      <c r="H4565" s="852"/>
      <c r="I4565" s="852"/>
      <c r="J4565" s="852"/>
      <c r="K4565" s="852"/>
      <c r="L4565" s="852"/>
      <c r="M4565" s="852"/>
      <c r="N4565" s="852"/>
      <c r="O4565" s="852"/>
    </row>
    <row r="4566" spans="1:15">
      <c r="A4566" s="856" t="s">
        <v>7747</v>
      </c>
      <c r="B4566" s="856" t="s">
        <v>7748</v>
      </c>
      <c r="C4566" s="857" t="s">
        <v>13</v>
      </c>
      <c r="D4566" s="859">
        <v>56.09</v>
      </c>
      <c r="E4566" s="852"/>
      <c r="F4566" s="852"/>
      <c r="G4566" s="852"/>
      <c r="H4566" s="852"/>
      <c r="I4566" s="852"/>
      <c r="J4566" s="852"/>
      <c r="K4566" s="852"/>
      <c r="L4566" s="852"/>
      <c r="M4566" s="852"/>
      <c r="N4566" s="852"/>
      <c r="O4566" s="852"/>
    </row>
    <row r="4567" spans="1:15">
      <c r="A4567" s="856" t="s">
        <v>7749</v>
      </c>
      <c r="B4567" s="856" t="s">
        <v>7750</v>
      </c>
      <c r="C4567" s="857" t="s">
        <v>13</v>
      </c>
      <c r="D4567" s="860">
        <v>159.53</v>
      </c>
      <c r="E4567" s="852"/>
      <c r="F4567" s="852"/>
      <c r="G4567" s="852"/>
      <c r="H4567" s="852"/>
      <c r="I4567" s="852"/>
      <c r="J4567" s="852"/>
      <c r="K4567" s="852"/>
      <c r="L4567" s="852"/>
      <c r="M4567" s="852"/>
      <c r="N4567" s="852"/>
      <c r="O4567" s="852"/>
    </row>
    <row r="4568" spans="1:15">
      <c r="A4568" s="856" t="s">
        <v>7751</v>
      </c>
      <c r="B4568" s="856" t="s">
        <v>7752</v>
      </c>
      <c r="C4568" s="857" t="s">
        <v>13</v>
      </c>
      <c r="D4568" s="860">
        <v>265.13</v>
      </c>
      <c r="E4568" s="852"/>
      <c r="F4568" s="852"/>
      <c r="G4568" s="852"/>
      <c r="H4568" s="852"/>
      <c r="I4568" s="852"/>
      <c r="J4568" s="852"/>
      <c r="K4568" s="852"/>
      <c r="L4568" s="852"/>
      <c r="M4568" s="852"/>
      <c r="N4568" s="852"/>
      <c r="O4568" s="852"/>
    </row>
    <row r="4569" spans="1:15">
      <c r="A4569" s="856" t="s">
        <v>7753</v>
      </c>
      <c r="B4569" s="856" t="s">
        <v>7754</v>
      </c>
      <c r="C4569" s="857" t="s">
        <v>13</v>
      </c>
      <c r="D4569" s="859">
        <v>54.28</v>
      </c>
      <c r="E4569" s="852"/>
      <c r="F4569" s="852"/>
      <c r="G4569" s="852"/>
      <c r="H4569" s="852"/>
      <c r="I4569" s="852"/>
      <c r="J4569" s="852"/>
      <c r="K4569" s="852"/>
      <c r="L4569" s="852"/>
      <c r="M4569" s="852"/>
      <c r="N4569" s="852"/>
      <c r="O4569" s="852"/>
    </row>
    <row r="4570" spans="1:15">
      <c r="A4570" s="856" t="s">
        <v>7755</v>
      </c>
      <c r="B4570" s="856" t="s">
        <v>7756</v>
      </c>
      <c r="C4570" s="857" t="s">
        <v>13</v>
      </c>
      <c r="D4570" s="859">
        <v>57.61</v>
      </c>
      <c r="E4570" s="852"/>
      <c r="F4570" s="852"/>
      <c r="G4570" s="852"/>
      <c r="H4570" s="852"/>
      <c r="I4570" s="852"/>
      <c r="J4570" s="852"/>
      <c r="K4570" s="852"/>
      <c r="L4570" s="852"/>
      <c r="M4570" s="852"/>
      <c r="N4570" s="852"/>
      <c r="O4570" s="852"/>
    </row>
    <row r="4571" spans="1:15">
      <c r="A4571" s="856" t="s">
        <v>7757</v>
      </c>
      <c r="B4571" s="856" t="s">
        <v>7758</v>
      </c>
      <c r="C4571" s="857" t="s">
        <v>13</v>
      </c>
      <c r="D4571" s="859">
        <v>50.85</v>
      </c>
      <c r="E4571" s="852"/>
      <c r="F4571" s="852"/>
      <c r="G4571" s="852"/>
      <c r="H4571" s="852"/>
      <c r="I4571" s="852"/>
      <c r="J4571" s="852"/>
      <c r="K4571" s="852"/>
      <c r="L4571" s="852"/>
      <c r="M4571" s="852"/>
      <c r="N4571" s="852"/>
      <c r="O4571" s="852"/>
    </row>
    <row r="4572" spans="1:15">
      <c r="A4572" s="856" t="s">
        <v>7759</v>
      </c>
      <c r="B4572" s="856" t="s">
        <v>7760</v>
      </c>
      <c r="C4572" s="857" t="s">
        <v>13</v>
      </c>
      <c r="D4572" s="859">
        <v>49.07</v>
      </c>
      <c r="E4572" s="852"/>
      <c r="F4572" s="852"/>
      <c r="G4572" s="852"/>
      <c r="H4572" s="852"/>
      <c r="I4572" s="852"/>
      <c r="J4572" s="852"/>
      <c r="K4572" s="852"/>
      <c r="L4572" s="852"/>
      <c r="M4572" s="852"/>
      <c r="N4572" s="852"/>
      <c r="O4572" s="852"/>
    </row>
    <row r="4573" spans="1:15">
      <c r="A4573" s="856" t="s">
        <v>7761</v>
      </c>
      <c r="B4573" s="856" t="s">
        <v>7762</v>
      </c>
      <c r="C4573" s="857" t="s">
        <v>13</v>
      </c>
      <c r="D4573" s="859">
        <v>50.54</v>
      </c>
      <c r="E4573" s="852"/>
      <c r="F4573" s="852"/>
      <c r="G4573" s="852"/>
      <c r="H4573" s="852"/>
      <c r="I4573" s="852"/>
      <c r="J4573" s="852"/>
      <c r="K4573" s="852"/>
      <c r="L4573" s="852"/>
      <c r="M4573" s="852"/>
      <c r="N4573" s="852"/>
      <c r="O4573" s="852"/>
    </row>
    <row r="4574" spans="1:15">
      <c r="A4574" s="856" t="s">
        <v>7763</v>
      </c>
      <c r="B4574" s="856" t="s">
        <v>7764</v>
      </c>
      <c r="C4574" s="857" t="s">
        <v>13</v>
      </c>
      <c r="D4574" s="859">
        <v>58.63</v>
      </c>
      <c r="E4574" s="852"/>
      <c r="F4574" s="852"/>
      <c r="G4574" s="852"/>
      <c r="H4574" s="852"/>
      <c r="I4574" s="852"/>
      <c r="J4574" s="852"/>
      <c r="K4574" s="852"/>
      <c r="L4574" s="852"/>
      <c r="M4574" s="852"/>
      <c r="N4574" s="852"/>
      <c r="O4574" s="852"/>
    </row>
    <row r="4575" spans="1:15">
      <c r="A4575" s="856" t="s">
        <v>7765</v>
      </c>
      <c r="B4575" s="856" t="s">
        <v>7766</v>
      </c>
      <c r="C4575" s="857" t="s">
        <v>13</v>
      </c>
      <c r="D4575" s="859">
        <v>84.38</v>
      </c>
      <c r="E4575" s="852"/>
      <c r="F4575" s="852"/>
      <c r="G4575" s="852"/>
      <c r="H4575" s="852"/>
      <c r="I4575" s="852"/>
      <c r="J4575" s="852"/>
      <c r="K4575" s="852"/>
      <c r="L4575" s="852"/>
      <c r="M4575" s="852"/>
      <c r="N4575" s="852"/>
      <c r="O4575" s="852"/>
    </row>
    <row r="4576" spans="1:15">
      <c r="A4576" s="856" t="s">
        <v>7767</v>
      </c>
      <c r="B4576" s="856" t="s">
        <v>7768</v>
      </c>
      <c r="C4576" s="857" t="s">
        <v>13</v>
      </c>
      <c r="D4576" s="860">
        <v>148.07</v>
      </c>
      <c r="E4576" s="852"/>
      <c r="F4576" s="852"/>
      <c r="G4576" s="852"/>
      <c r="H4576" s="852"/>
      <c r="I4576" s="852"/>
      <c r="J4576" s="852"/>
      <c r="K4576" s="852"/>
      <c r="L4576" s="852"/>
      <c r="M4576" s="852"/>
      <c r="N4576" s="852"/>
      <c r="O4576" s="852"/>
    </row>
    <row r="4577" spans="1:15">
      <c r="A4577" s="856" t="s">
        <v>7769</v>
      </c>
      <c r="B4577" s="856" t="s">
        <v>7770</v>
      </c>
      <c r="C4577" s="857" t="s">
        <v>13</v>
      </c>
      <c r="D4577" s="859">
        <v>64.650000000000006</v>
      </c>
      <c r="E4577" s="852"/>
      <c r="F4577" s="852"/>
      <c r="G4577" s="852"/>
      <c r="H4577" s="852"/>
      <c r="I4577" s="852"/>
      <c r="J4577" s="852"/>
      <c r="K4577" s="852"/>
      <c r="L4577" s="852"/>
      <c r="M4577" s="852"/>
      <c r="N4577" s="852"/>
      <c r="O4577" s="852"/>
    </row>
    <row r="4578" spans="1:15">
      <c r="A4578" s="856" t="s">
        <v>7771</v>
      </c>
      <c r="B4578" s="856" t="s">
        <v>7772</v>
      </c>
      <c r="C4578" s="857" t="s">
        <v>13</v>
      </c>
      <c r="D4578" s="859">
        <v>81.650000000000006</v>
      </c>
      <c r="E4578" s="852"/>
      <c r="F4578" s="852"/>
      <c r="G4578" s="852"/>
      <c r="H4578" s="852"/>
      <c r="I4578" s="852"/>
      <c r="J4578" s="852"/>
      <c r="K4578" s="852"/>
      <c r="L4578" s="852"/>
      <c r="M4578" s="852"/>
      <c r="N4578" s="852"/>
      <c r="O4578" s="852"/>
    </row>
    <row r="4579" spans="1:15">
      <c r="A4579" s="856" t="s">
        <v>7773</v>
      </c>
      <c r="B4579" s="856" t="s">
        <v>7774</v>
      </c>
      <c r="C4579" s="857" t="s">
        <v>13</v>
      </c>
      <c r="D4579" s="860">
        <v>161.52000000000001</v>
      </c>
      <c r="E4579" s="852"/>
      <c r="F4579" s="852"/>
      <c r="G4579" s="852"/>
      <c r="H4579" s="852"/>
      <c r="I4579" s="852"/>
      <c r="J4579" s="852"/>
      <c r="K4579" s="852"/>
      <c r="L4579" s="852"/>
      <c r="M4579" s="852"/>
      <c r="N4579" s="852"/>
      <c r="O4579" s="852"/>
    </row>
    <row r="4580" spans="1:15">
      <c r="A4580" s="1412"/>
      <c r="B4580" s="1412"/>
      <c r="C4580" s="1412"/>
      <c r="D4580" s="1412"/>
      <c r="E4580" s="852"/>
      <c r="F4580" s="852"/>
      <c r="G4580" s="852"/>
      <c r="H4580" s="852"/>
      <c r="I4580" s="852"/>
      <c r="J4580" s="852"/>
      <c r="K4580" s="852"/>
      <c r="L4580" s="852"/>
      <c r="M4580" s="852"/>
      <c r="N4580" s="852"/>
      <c r="O4580" s="852"/>
    </row>
    <row r="4581" spans="1:15">
      <c r="A4581" s="1413" t="s">
        <v>7775</v>
      </c>
      <c r="B4581" s="1413"/>
      <c r="C4581" s="1413"/>
      <c r="D4581" s="851"/>
      <c r="E4581" s="852"/>
      <c r="F4581" s="852"/>
      <c r="G4581" s="852"/>
      <c r="H4581" s="852"/>
      <c r="I4581" s="852"/>
      <c r="J4581" s="852"/>
      <c r="K4581" s="852"/>
      <c r="L4581" s="852"/>
      <c r="M4581" s="852"/>
      <c r="N4581" s="852"/>
      <c r="O4581" s="852"/>
    </row>
    <row r="4582" spans="1:15">
      <c r="A4582" s="853" t="s">
        <v>6391</v>
      </c>
      <c r="B4582" s="853" t="s">
        <v>6392</v>
      </c>
      <c r="C4582" s="854" t="s">
        <v>6393</v>
      </c>
      <c r="D4582" s="855" t="s">
        <v>6394</v>
      </c>
      <c r="E4582" s="852"/>
      <c r="F4582" s="852"/>
      <c r="G4582" s="852"/>
      <c r="H4582" s="852"/>
      <c r="I4582" s="852"/>
      <c r="J4582" s="852"/>
      <c r="K4582" s="852"/>
      <c r="L4582" s="852"/>
      <c r="M4582" s="852"/>
      <c r="N4582" s="852"/>
      <c r="O4582" s="852"/>
    </row>
    <row r="4583" spans="1:15">
      <c r="A4583" s="856" t="s">
        <v>7776</v>
      </c>
      <c r="B4583" s="856" t="s">
        <v>7777</v>
      </c>
      <c r="C4583" s="857" t="s">
        <v>13</v>
      </c>
      <c r="D4583" s="860">
        <v>253.27</v>
      </c>
      <c r="E4583" s="852"/>
      <c r="F4583" s="852"/>
      <c r="G4583" s="852"/>
      <c r="H4583" s="852"/>
      <c r="I4583" s="852"/>
      <c r="J4583" s="852"/>
      <c r="K4583" s="852"/>
      <c r="L4583" s="852"/>
      <c r="M4583" s="852"/>
      <c r="N4583" s="852"/>
      <c r="O4583" s="852"/>
    </row>
    <row r="4584" spans="1:15">
      <c r="A4584" s="856" t="s">
        <v>7778</v>
      </c>
      <c r="B4584" s="856" t="s">
        <v>7779</v>
      </c>
      <c r="C4584" s="857" t="s">
        <v>13</v>
      </c>
      <c r="D4584" s="860">
        <v>128.19999999999999</v>
      </c>
      <c r="E4584" s="852"/>
      <c r="F4584" s="852"/>
      <c r="G4584" s="852"/>
      <c r="H4584" s="852"/>
      <c r="I4584" s="852"/>
      <c r="J4584" s="852"/>
      <c r="K4584" s="852"/>
      <c r="L4584" s="852"/>
      <c r="M4584" s="852"/>
      <c r="N4584" s="852"/>
      <c r="O4584" s="852"/>
    </row>
    <row r="4585" spans="1:15">
      <c r="A4585" s="856" t="s">
        <v>7780</v>
      </c>
      <c r="B4585" s="856" t="s">
        <v>7781</v>
      </c>
      <c r="C4585" s="857" t="s">
        <v>13</v>
      </c>
      <c r="D4585" s="860">
        <v>158.85</v>
      </c>
      <c r="E4585" s="852"/>
      <c r="F4585" s="852"/>
      <c r="G4585" s="852"/>
      <c r="H4585" s="852"/>
      <c r="I4585" s="852"/>
      <c r="J4585" s="852"/>
      <c r="K4585" s="852"/>
      <c r="L4585" s="852"/>
      <c r="M4585" s="852"/>
      <c r="N4585" s="852"/>
      <c r="O4585" s="852"/>
    </row>
    <row r="4586" spans="1:15">
      <c r="A4586" s="856" t="s">
        <v>7782</v>
      </c>
      <c r="B4586" s="856" t="s">
        <v>7783</v>
      </c>
      <c r="C4586" s="857" t="s">
        <v>13</v>
      </c>
      <c r="D4586" s="860">
        <v>167.06</v>
      </c>
      <c r="E4586" s="852"/>
      <c r="F4586" s="852"/>
      <c r="G4586" s="852"/>
      <c r="H4586" s="852"/>
      <c r="I4586" s="852"/>
      <c r="J4586" s="852"/>
      <c r="K4586" s="852"/>
      <c r="L4586" s="852"/>
      <c r="M4586" s="852"/>
      <c r="N4586" s="852"/>
      <c r="O4586" s="852"/>
    </row>
    <row r="4587" spans="1:15">
      <c r="A4587" s="856" t="s">
        <v>7784</v>
      </c>
      <c r="B4587" s="856" t="s">
        <v>7785</v>
      </c>
      <c r="C4587" s="857" t="s">
        <v>13</v>
      </c>
      <c r="D4587" s="860">
        <v>217.71</v>
      </c>
      <c r="E4587" s="852"/>
      <c r="F4587" s="852"/>
      <c r="G4587" s="852"/>
      <c r="H4587" s="852"/>
      <c r="I4587" s="852"/>
      <c r="J4587" s="852"/>
      <c r="K4587" s="852"/>
      <c r="L4587" s="852"/>
      <c r="M4587" s="852"/>
      <c r="N4587" s="852"/>
      <c r="O4587" s="852"/>
    </row>
    <row r="4588" spans="1:15">
      <c r="A4588" s="856" t="s">
        <v>7786</v>
      </c>
      <c r="B4588" s="856" t="s">
        <v>7787</v>
      </c>
      <c r="C4588" s="857" t="s">
        <v>13</v>
      </c>
      <c r="D4588" s="860">
        <v>243.73</v>
      </c>
      <c r="E4588" s="852"/>
      <c r="F4588" s="852"/>
      <c r="G4588" s="852"/>
      <c r="H4588" s="852"/>
      <c r="I4588" s="852"/>
      <c r="J4588" s="852"/>
      <c r="K4588" s="852"/>
      <c r="L4588" s="852"/>
      <c r="M4588" s="852"/>
      <c r="N4588" s="852"/>
      <c r="O4588" s="852"/>
    </row>
    <row r="4589" spans="1:15">
      <c r="A4589" s="856" t="s">
        <v>7788</v>
      </c>
      <c r="B4589" s="856" t="s">
        <v>7789</v>
      </c>
      <c r="C4589" s="857" t="s">
        <v>13</v>
      </c>
      <c r="D4589" s="860">
        <v>574.79</v>
      </c>
      <c r="E4589" s="852"/>
      <c r="F4589" s="852"/>
      <c r="G4589" s="852"/>
      <c r="H4589" s="852"/>
      <c r="I4589" s="852"/>
      <c r="J4589" s="852"/>
      <c r="K4589" s="852"/>
      <c r="L4589" s="852"/>
      <c r="M4589" s="852"/>
      <c r="N4589" s="852"/>
      <c r="O4589" s="852"/>
    </row>
    <row r="4590" spans="1:15">
      <c r="A4590" s="856" t="s">
        <v>7790</v>
      </c>
      <c r="B4590" s="856" t="s">
        <v>7791</v>
      </c>
      <c r="C4590" s="857" t="s">
        <v>13</v>
      </c>
      <c r="D4590" s="860">
        <v>142.66</v>
      </c>
      <c r="E4590" s="852"/>
      <c r="F4590" s="852"/>
      <c r="G4590" s="852"/>
      <c r="H4590" s="852"/>
      <c r="I4590" s="852"/>
      <c r="J4590" s="852"/>
      <c r="K4590" s="852"/>
      <c r="L4590" s="852"/>
      <c r="M4590" s="852"/>
      <c r="N4590" s="852"/>
      <c r="O4590" s="852"/>
    </row>
    <row r="4591" spans="1:15">
      <c r="A4591" s="856" t="s">
        <v>7792</v>
      </c>
      <c r="B4591" s="856" t="s">
        <v>7793</v>
      </c>
      <c r="C4591" s="857" t="s">
        <v>13</v>
      </c>
      <c r="D4591" s="860">
        <v>148.1</v>
      </c>
      <c r="E4591" s="852"/>
      <c r="F4591" s="852"/>
      <c r="G4591" s="852"/>
      <c r="H4591" s="852"/>
      <c r="I4591" s="852"/>
      <c r="J4591" s="852"/>
      <c r="K4591" s="852"/>
      <c r="L4591" s="852"/>
      <c r="M4591" s="852"/>
      <c r="N4591" s="852"/>
      <c r="O4591" s="852"/>
    </row>
    <row r="4592" spans="1:15">
      <c r="A4592" s="856" t="s">
        <v>7794</v>
      </c>
      <c r="B4592" s="856" t="s">
        <v>7795</v>
      </c>
      <c r="C4592" s="857" t="s">
        <v>13</v>
      </c>
      <c r="D4592" s="860">
        <v>233.54</v>
      </c>
      <c r="E4592" s="852"/>
      <c r="F4592" s="852"/>
      <c r="G4592" s="852"/>
      <c r="H4592" s="852"/>
      <c r="I4592" s="852"/>
      <c r="J4592" s="852"/>
      <c r="K4592" s="852"/>
      <c r="L4592" s="852"/>
      <c r="M4592" s="852"/>
      <c r="N4592" s="852"/>
      <c r="O4592" s="852"/>
    </row>
    <row r="4593" spans="1:15">
      <c r="A4593" s="1412"/>
      <c r="B4593" s="1412"/>
      <c r="C4593" s="1412"/>
      <c r="D4593" s="1412"/>
      <c r="E4593" s="852"/>
      <c r="F4593" s="852"/>
      <c r="G4593" s="852"/>
      <c r="H4593" s="852"/>
      <c r="I4593" s="852"/>
      <c r="J4593" s="852"/>
      <c r="K4593" s="852"/>
      <c r="L4593" s="852"/>
      <c r="M4593" s="852"/>
      <c r="N4593" s="852"/>
      <c r="O4593" s="852"/>
    </row>
    <row r="4594" spans="1:15">
      <c r="A4594" s="1413" t="s">
        <v>7796</v>
      </c>
      <c r="B4594" s="1413"/>
      <c r="C4594" s="1413"/>
      <c r="D4594" s="851"/>
      <c r="E4594" s="852"/>
      <c r="F4594" s="852"/>
      <c r="G4594" s="852"/>
      <c r="H4594" s="852"/>
      <c r="I4594" s="852"/>
      <c r="J4594" s="852"/>
      <c r="K4594" s="852"/>
      <c r="L4594" s="852"/>
      <c r="M4594" s="852"/>
      <c r="N4594" s="852"/>
      <c r="O4594" s="852"/>
    </row>
    <row r="4595" spans="1:15">
      <c r="A4595" s="853" t="s">
        <v>6391</v>
      </c>
      <c r="B4595" s="853" t="s">
        <v>6392</v>
      </c>
      <c r="C4595" s="854" t="s">
        <v>6393</v>
      </c>
      <c r="D4595" s="855" t="s">
        <v>6394</v>
      </c>
      <c r="E4595" s="852"/>
      <c r="F4595" s="852"/>
      <c r="G4595" s="852"/>
      <c r="H4595" s="852"/>
      <c r="I4595" s="852"/>
      <c r="J4595" s="852"/>
      <c r="K4595" s="852"/>
      <c r="L4595" s="852"/>
      <c r="M4595" s="852"/>
      <c r="N4595" s="852"/>
      <c r="O4595" s="852"/>
    </row>
    <row r="4596" spans="1:15">
      <c r="A4596" s="856" t="s">
        <v>7797</v>
      </c>
      <c r="B4596" s="856" t="s">
        <v>7798</v>
      </c>
      <c r="C4596" s="857" t="s">
        <v>13</v>
      </c>
      <c r="D4596" s="860">
        <v>389.41</v>
      </c>
      <c r="E4596" s="852"/>
      <c r="F4596" s="852"/>
      <c r="G4596" s="852"/>
      <c r="H4596" s="852"/>
      <c r="I4596" s="852"/>
      <c r="J4596" s="852"/>
      <c r="K4596" s="852"/>
      <c r="L4596" s="852"/>
      <c r="M4596" s="852"/>
      <c r="N4596" s="852"/>
      <c r="O4596" s="852"/>
    </row>
    <row r="4597" spans="1:15">
      <c r="A4597" s="856" t="s">
        <v>7799</v>
      </c>
      <c r="B4597" s="856" t="s">
        <v>7800</v>
      </c>
      <c r="C4597" s="857" t="s">
        <v>13</v>
      </c>
      <c r="D4597" s="860">
        <v>390.53</v>
      </c>
      <c r="E4597" s="852"/>
      <c r="F4597" s="852"/>
      <c r="G4597" s="852"/>
      <c r="H4597" s="852"/>
      <c r="I4597" s="852"/>
      <c r="J4597" s="852"/>
      <c r="K4597" s="852"/>
      <c r="L4597" s="852"/>
      <c r="M4597" s="852"/>
      <c r="N4597" s="852"/>
      <c r="O4597" s="852"/>
    </row>
    <row r="4598" spans="1:15">
      <c r="A4598" s="856" t="s">
        <v>7801</v>
      </c>
      <c r="B4598" s="856" t="s">
        <v>7802</v>
      </c>
      <c r="C4598" s="857" t="s">
        <v>13</v>
      </c>
      <c r="D4598" s="860">
        <v>493.68</v>
      </c>
      <c r="E4598" s="852"/>
      <c r="F4598" s="852"/>
      <c r="G4598" s="852"/>
      <c r="H4598" s="852"/>
      <c r="I4598" s="852"/>
      <c r="J4598" s="852"/>
      <c r="K4598" s="852"/>
      <c r="L4598" s="852"/>
      <c r="M4598" s="852"/>
      <c r="N4598" s="852"/>
      <c r="O4598" s="852"/>
    </row>
    <row r="4599" spans="1:15">
      <c r="A4599" s="856" t="s">
        <v>7803</v>
      </c>
      <c r="B4599" s="856" t="s">
        <v>7804</v>
      </c>
      <c r="C4599" s="857" t="s">
        <v>13</v>
      </c>
      <c r="D4599" s="860">
        <v>533.47</v>
      </c>
      <c r="E4599" s="852"/>
      <c r="F4599" s="852"/>
      <c r="G4599" s="852"/>
      <c r="H4599" s="852"/>
      <c r="I4599" s="852"/>
      <c r="J4599" s="852"/>
      <c r="K4599" s="852"/>
      <c r="L4599" s="852"/>
      <c r="M4599" s="852"/>
      <c r="N4599" s="852"/>
      <c r="O4599" s="852"/>
    </row>
    <row r="4600" spans="1:15">
      <c r="A4600" s="856" t="s">
        <v>7805</v>
      </c>
      <c r="B4600" s="856" t="s">
        <v>7806</v>
      </c>
      <c r="C4600" s="857" t="s">
        <v>13</v>
      </c>
      <c r="D4600" s="860">
        <v>534.59</v>
      </c>
      <c r="E4600" s="852"/>
      <c r="F4600" s="852"/>
      <c r="G4600" s="852"/>
      <c r="H4600" s="852"/>
      <c r="I4600" s="852"/>
      <c r="J4600" s="852"/>
      <c r="K4600" s="852"/>
      <c r="L4600" s="852"/>
      <c r="M4600" s="852"/>
      <c r="N4600" s="852"/>
      <c r="O4600" s="852"/>
    </row>
    <row r="4601" spans="1:15">
      <c r="A4601" s="856" t="s">
        <v>7807</v>
      </c>
      <c r="B4601" s="856" t="s">
        <v>7808</v>
      </c>
      <c r="C4601" s="857" t="s">
        <v>13</v>
      </c>
      <c r="D4601" s="860">
        <v>389.41</v>
      </c>
      <c r="E4601" s="852"/>
      <c r="F4601" s="852"/>
      <c r="G4601" s="852"/>
      <c r="H4601" s="852"/>
      <c r="I4601" s="852"/>
      <c r="J4601" s="852"/>
      <c r="K4601" s="852"/>
      <c r="L4601" s="852"/>
      <c r="M4601" s="852"/>
      <c r="N4601" s="852"/>
      <c r="O4601" s="852"/>
    </row>
    <row r="4602" spans="1:15">
      <c r="A4602" s="856" t="s">
        <v>7809</v>
      </c>
      <c r="B4602" s="856" t="s">
        <v>7810</v>
      </c>
      <c r="C4602" s="857" t="s">
        <v>13</v>
      </c>
      <c r="D4602" s="860">
        <v>544.29999999999995</v>
      </c>
      <c r="E4602" s="852"/>
      <c r="F4602" s="852"/>
      <c r="G4602" s="852"/>
      <c r="H4602" s="852"/>
      <c r="I4602" s="852"/>
      <c r="J4602" s="852"/>
      <c r="K4602" s="852"/>
      <c r="L4602" s="852"/>
      <c r="M4602" s="852"/>
      <c r="N4602" s="852"/>
      <c r="O4602" s="852"/>
    </row>
    <row r="4603" spans="1:15">
      <c r="A4603" s="856" t="s">
        <v>7811</v>
      </c>
      <c r="B4603" s="856" t="s">
        <v>7812</v>
      </c>
      <c r="C4603" s="857" t="s">
        <v>13</v>
      </c>
      <c r="D4603" s="860">
        <v>501.4</v>
      </c>
      <c r="E4603" s="852"/>
      <c r="F4603" s="852"/>
      <c r="G4603" s="852"/>
      <c r="H4603" s="852"/>
      <c r="I4603" s="852"/>
      <c r="J4603" s="852"/>
      <c r="K4603" s="852"/>
      <c r="L4603" s="852"/>
      <c r="M4603" s="852"/>
      <c r="N4603" s="852"/>
      <c r="O4603" s="852"/>
    </row>
    <row r="4604" spans="1:15">
      <c r="A4604" s="856" t="s">
        <v>7813</v>
      </c>
      <c r="B4604" s="856" t="s">
        <v>7814</v>
      </c>
      <c r="C4604" s="857" t="s">
        <v>13</v>
      </c>
      <c r="D4604" s="861">
        <v>1311.33</v>
      </c>
      <c r="E4604" s="852"/>
      <c r="F4604" s="852"/>
      <c r="G4604" s="852"/>
      <c r="H4604" s="852"/>
      <c r="I4604" s="852"/>
      <c r="J4604" s="852"/>
      <c r="K4604" s="852"/>
      <c r="L4604" s="852"/>
      <c r="M4604" s="852"/>
      <c r="N4604" s="852"/>
      <c r="O4604" s="852"/>
    </row>
    <row r="4605" spans="1:15">
      <c r="A4605" s="856" t="s">
        <v>7815</v>
      </c>
      <c r="B4605" s="856" t="s">
        <v>7816</v>
      </c>
      <c r="C4605" s="857" t="s">
        <v>13</v>
      </c>
      <c r="D4605" s="861">
        <v>1271.8499999999999</v>
      </c>
      <c r="E4605" s="852"/>
      <c r="F4605" s="852"/>
      <c r="G4605" s="852"/>
      <c r="H4605" s="852"/>
      <c r="I4605" s="852"/>
      <c r="J4605" s="852"/>
      <c r="K4605" s="852"/>
      <c r="L4605" s="852"/>
      <c r="M4605" s="852"/>
      <c r="N4605" s="852"/>
      <c r="O4605" s="852"/>
    </row>
    <row r="4606" spans="1:15">
      <c r="A4606" s="856" t="s">
        <v>7817</v>
      </c>
      <c r="B4606" s="856" t="s">
        <v>7818</v>
      </c>
      <c r="C4606" s="857" t="s">
        <v>13</v>
      </c>
      <c r="D4606" s="861">
        <v>1828.41</v>
      </c>
      <c r="E4606" s="852"/>
      <c r="F4606" s="852"/>
      <c r="G4606" s="852"/>
      <c r="H4606" s="852"/>
      <c r="I4606" s="852"/>
      <c r="J4606" s="852"/>
      <c r="K4606" s="852"/>
      <c r="L4606" s="852"/>
      <c r="M4606" s="852"/>
      <c r="N4606" s="852"/>
      <c r="O4606" s="852"/>
    </row>
    <row r="4607" spans="1:15">
      <c r="A4607" s="856" t="s">
        <v>7819</v>
      </c>
      <c r="B4607" s="856" t="s">
        <v>7820</v>
      </c>
      <c r="C4607" s="857" t="s">
        <v>13</v>
      </c>
      <c r="D4607" s="861">
        <v>2462.81</v>
      </c>
      <c r="E4607" s="852"/>
      <c r="F4607" s="852"/>
      <c r="G4607" s="852"/>
      <c r="H4607" s="852"/>
      <c r="I4607" s="852"/>
      <c r="J4607" s="852"/>
      <c r="K4607" s="852"/>
      <c r="L4607" s="852"/>
      <c r="M4607" s="852"/>
      <c r="N4607" s="852"/>
      <c r="O4607" s="852"/>
    </row>
    <row r="4608" spans="1:15">
      <c r="A4608" s="856" t="s">
        <v>7821</v>
      </c>
      <c r="B4608" s="856" t="s">
        <v>7822</v>
      </c>
      <c r="C4608" s="857" t="s">
        <v>13</v>
      </c>
      <c r="D4608" s="861">
        <v>2197.29</v>
      </c>
      <c r="E4608" s="852"/>
      <c r="F4608" s="852"/>
      <c r="G4608" s="852"/>
      <c r="H4608" s="852"/>
      <c r="I4608" s="852"/>
      <c r="J4608" s="852"/>
      <c r="K4608" s="852"/>
      <c r="L4608" s="852"/>
      <c r="M4608" s="852"/>
      <c r="N4608" s="852"/>
      <c r="O4608" s="852"/>
    </row>
    <row r="4609" spans="1:15">
      <c r="A4609" s="856" t="s">
        <v>7823</v>
      </c>
      <c r="B4609" s="856" t="s">
        <v>7824</v>
      </c>
      <c r="C4609" s="857" t="s">
        <v>13</v>
      </c>
      <c r="D4609" s="861">
        <v>3309.96</v>
      </c>
      <c r="E4609" s="852"/>
      <c r="F4609" s="852"/>
      <c r="G4609" s="852"/>
      <c r="H4609" s="852"/>
      <c r="I4609" s="852"/>
      <c r="J4609" s="852"/>
      <c r="K4609" s="852"/>
      <c r="L4609" s="852"/>
      <c r="M4609" s="852"/>
      <c r="N4609" s="852"/>
      <c r="O4609" s="852"/>
    </row>
    <row r="4610" spans="1:15">
      <c r="A4610" s="856" t="s">
        <v>7825</v>
      </c>
      <c r="B4610" s="856" t="s">
        <v>7826</v>
      </c>
      <c r="C4610" s="857" t="s">
        <v>13</v>
      </c>
      <c r="D4610" s="861">
        <v>4064.8</v>
      </c>
      <c r="E4610" s="852"/>
      <c r="F4610" s="852"/>
      <c r="G4610" s="852"/>
      <c r="H4610" s="852"/>
      <c r="I4610" s="852"/>
      <c r="J4610" s="852"/>
      <c r="K4610" s="852"/>
      <c r="L4610" s="852"/>
      <c r="M4610" s="852"/>
      <c r="N4610" s="852"/>
      <c r="O4610" s="852"/>
    </row>
    <row r="4611" spans="1:15">
      <c r="A4611" s="1412"/>
      <c r="B4611" s="1412"/>
      <c r="C4611" s="1412"/>
      <c r="D4611" s="1412"/>
      <c r="E4611" s="852"/>
      <c r="F4611" s="852"/>
      <c r="G4611" s="852"/>
      <c r="H4611" s="852"/>
      <c r="I4611" s="852"/>
      <c r="J4611" s="852"/>
      <c r="K4611" s="852"/>
      <c r="L4611" s="852"/>
      <c r="M4611" s="852"/>
      <c r="N4611" s="852"/>
      <c r="O4611" s="852"/>
    </row>
    <row r="4612" spans="1:15">
      <c r="A4612" s="1413" t="s">
        <v>7827</v>
      </c>
      <c r="B4612" s="1413"/>
      <c r="C4612" s="1413"/>
      <c r="D4612" s="851"/>
      <c r="E4612" s="852"/>
      <c r="F4612" s="852"/>
      <c r="G4612" s="852"/>
      <c r="H4612" s="852"/>
      <c r="I4612" s="852"/>
      <c r="J4612" s="852"/>
      <c r="K4612" s="852"/>
      <c r="L4612" s="852"/>
      <c r="M4612" s="852"/>
      <c r="N4612" s="852"/>
      <c r="O4612" s="852"/>
    </row>
    <row r="4613" spans="1:15">
      <c r="A4613" s="853" t="s">
        <v>6391</v>
      </c>
      <c r="B4613" s="853" t="s">
        <v>6392</v>
      </c>
      <c r="C4613" s="854" t="s">
        <v>6393</v>
      </c>
      <c r="D4613" s="855" t="s">
        <v>6394</v>
      </c>
      <c r="E4613" s="852"/>
      <c r="F4613" s="852"/>
      <c r="G4613" s="852"/>
      <c r="H4613" s="852"/>
      <c r="I4613" s="852"/>
      <c r="J4613" s="852"/>
      <c r="K4613" s="852"/>
      <c r="L4613" s="852"/>
      <c r="M4613" s="852"/>
      <c r="N4613" s="852"/>
      <c r="O4613" s="852"/>
    </row>
    <row r="4614" spans="1:15" ht="25.5">
      <c r="A4614" s="856" t="s">
        <v>7828</v>
      </c>
      <c r="B4614" s="856" t="s">
        <v>7829</v>
      </c>
      <c r="C4614" s="857" t="s">
        <v>13</v>
      </c>
      <c r="D4614" s="859">
        <v>64.7</v>
      </c>
      <c r="E4614" s="852"/>
      <c r="F4614" s="852"/>
      <c r="G4614" s="852"/>
      <c r="H4614" s="852"/>
      <c r="I4614" s="852"/>
      <c r="J4614" s="852"/>
      <c r="K4614" s="852"/>
      <c r="L4614" s="852"/>
      <c r="M4614" s="852"/>
      <c r="N4614" s="852"/>
      <c r="O4614" s="852"/>
    </row>
    <row r="4615" spans="1:15" ht="25.5">
      <c r="A4615" s="856" t="s">
        <v>7830</v>
      </c>
      <c r="B4615" s="856" t="s">
        <v>7831</v>
      </c>
      <c r="C4615" s="857" t="s">
        <v>13</v>
      </c>
      <c r="D4615" s="860">
        <v>111.54</v>
      </c>
      <c r="E4615" s="852"/>
      <c r="F4615" s="852"/>
      <c r="G4615" s="852"/>
      <c r="H4615" s="852"/>
      <c r="I4615" s="852"/>
      <c r="J4615" s="852"/>
      <c r="K4615" s="852"/>
      <c r="L4615" s="852"/>
      <c r="M4615" s="852"/>
      <c r="N4615" s="852"/>
      <c r="O4615" s="852"/>
    </row>
    <row r="4616" spans="1:15">
      <c r="A4616" s="856" t="s">
        <v>7832</v>
      </c>
      <c r="B4616" s="856" t="s">
        <v>7833</v>
      </c>
      <c r="C4616" s="857" t="s">
        <v>13</v>
      </c>
      <c r="D4616" s="859">
        <v>64.576099999999997</v>
      </c>
      <c r="E4616" s="852"/>
      <c r="F4616" s="852"/>
      <c r="G4616" s="852"/>
      <c r="H4616" s="852"/>
      <c r="I4616" s="852"/>
      <c r="J4616" s="852"/>
      <c r="K4616" s="852"/>
      <c r="L4616" s="852"/>
      <c r="M4616" s="852"/>
      <c r="N4616" s="852"/>
      <c r="O4616" s="852"/>
    </row>
    <row r="4617" spans="1:15">
      <c r="A4617" s="1412"/>
      <c r="B4617" s="1412"/>
      <c r="C4617" s="1412"/>
      <c r="D4617" s="1412"/>
      <c r="E4617" s="852"/>
      <c r="F4617" s="852"/>
      <c r="G4617" s="852"/>
      <c r="H4617" s="852"/>
      <c r="I4617" s="852"/>
      <c r="J4617" s="852"/>
      <c r="K4617" s="852"/>
      <c r="L4617" s="852"/>
      <c r="M4617" s="852"/>
      <c r="N4617" s="852"/>
      <c r="O4617" s="852"/>
    </row>
    <row r="4618" spans="1:15">
      <c r="A4618" s="1413" t="s">
        <v>7834</v>
      </c>
      <c r="B4618" s="1413"/>
      <c r="C4618" s="1413"/>
      <c r="D4618" s="851"/>
      <c r="E4618" s="852"/>
      <c r="F4618" s="852"/>
      <c r="G4618" s="852"/>
      <c r="H4618" s="852"/>
      <c r="I4618" s="852"/>
      <c r="J4618" s="852"/>
      <c r="K4618" s="852"/>
      <c r="L4618" s="852"/>
      <c r="M4618" s="852"/>
      <c r="N4618" s="852"/>
      <c r="O4618" s="852"/>
    </row>
    <row r="4619" spans="1:15">
      <c r="A4619" s="1413" t="s">
        <v>7835</v>
      </c>
      <c r="B4619" s="1413"/>
      <c r="C4619" s="1413"/>
      <c r="D4619" s="851"/>
      <c r="E4619" s="852"/>
      <c r="F4619" s="852"/>
      <c r="G4619" s="852"/>
      <c r="H4619" s="852"/>
      <c r="I4619" s="852"/>
      <c r="J4619" s="852"/>
      <c r="K4619" s="852"/>
      <c r="L4619" s="852"/>
      <c r="M4619" s="852"/>
      <c r="N4619" s="852"/>
      <c r="O4619" s="852"/>
    </row>
    <row r="4620" spans="1:15">
      <c r="A4620" s="853" t="s">
        <v>6391</v>
      </c>
      <c r="B4620" s="853" t="s">
        <v>6392</v>
      </c>
      <c r="C4620" s="854" t="s">
        <v>6393</v>
      </c>
      <c r="D4620" s="855" t="s">
        <v>6394</v>
      </c>
      <c r="E4620" s="852"/>
      <c r="F4620" s="852"/>
      <c r="G4620" s="852"/>
      <c r="H4620" s="852"/>
      <c r="I4620" s="852"/>
      <c r="J4620" s="852"/>
      <c r="K4620" s="852"/>
      <c r="L4620" s="852"/>
      <c r="M4620" s="852"/>
      <c r="N4620" s="852"/>
      <c r="O4620" s="852"/>
    </row>
    <row r="4621" spans="1:15" ht="25.5">
      <c r="A4621" s="856" t="s">
        <v>7836</v>
      </c>
      <c r="B4621" s="856" t="s">
        <v>7837</v>
      </c>
      <c r="C4621" s="857" t="s">
        <v>13</v>
      </c>
      <c r="D4621" s="859">
        <v>20.45</v>
      </c>
      <c r="E4621" s="852"/>
      <c r="F4621" s="852"/>
      <c r="G4621" s="852"/>
      <c r="H4621" s="852"/>
      <c r="I4621" s="852"/>
      <c r="J4621" s="852"/>
      <c r="K4621" s="852"/>
      <c r="L4621" s="852"/>
      <c r="M4621" s="852"/>
      <c r="N4621" s="852"/>
      <c r="O4621" s="852"/>
    </row>
    <row r="4622" spans="1:15">
      <c r="A4622" s="856" t="s">
        <v>7838</v>
      </c>
      <c r="B4622" s="856" t="s">
        <v>7839</v>
      </c>
      <c r="C4622" s="857" t="s">
        <v>13</v>
      </c>
      <c r="D4622" s="859">
        <v>18.510000000000002</v>
      </c>
      <c r="E4622" s="852"/>
      <c r="F4622" s="852"/>
      <c r="G4622" s="852"/>
      <c r="H4622" s="852"/>
      <c r="I4622" s="852"/>
      <c r="J4622" s="852"/>
      <c r="K4622" s="852"/>
      <c r="L4622" s="852"/>
      <c r="M4622" s="852"/>
      <c r="N4622" s="852"/>
      <c r="O4622" s="852"/>
    </row>
    <row r="4623" spans="1:15">
      <c r="A4623" s="856" t="s">
        <v>7840</v>
      </c>
      <c r="B4623" s="856" t="s">
        <v>7841</v>
      </c>
      <c r="C4623" s="857" t="s">
        <v>13</v>
      </c>
      <c r="D4623" s="860">
        <v>109.81</v>
      </c>
      <c r="E4623" s="852"/>
      <c r="F4623" s="852"/>
      <c r="G4623" s="852"/>
      <c r="H4623" s="852"/>
      <c r="I4623" s="852"/>
      <c r="J4623" s="852"/>
      <c r="K4623" s="852"/>
      <c r="L4623" s="852"/>
      <c r="M4623" s="852"/>
      <c r="N4623" s="852"/>
      <c r="O4623" s="852"/>
    </row>
    <row r="4624" spans="1:15">
      <c r="A4624" s="1412"/>
      <c r="B4624" s="1412"/>
      <c r="C4624" s="1412"/>
      <c r="D4624" s="1412"/>
      <c r="E4624" s="852"/>
      <c r="F4624" s="852"/>
      <c r="G4624" s="852"/>
      <c r="H4624" s="852"/>
      <c r="I4624" s="852"/>
      <c r="J4624" s="852"/>
      <c r="K4624" s="852"/>
      <c r="L4624" s="852"/>
      <c r="M4624" s="852"/>
      <c r="N4624" s="852"/>
      <c r="O4624" s="852"/>
    </row>
    <row r="4625" spans="1:15">
      <c r="A4625" s="1413" t="s">
        <v>7842</v>
      </c>
      <c r="B4625" s="1413"/>
      <c r="C4625" s="1413"/>
      <c r="D4625" s="851"/>
      <c r="E4625" s="852"/>
      <c r="F4625" s="852"/>
      <c r="G4625" s="852"/>
      <c r="H4625" s="852"/>
      <c r="I4625" s="852"/>
      <c r="J4625" s="852"/>
      <c r="K4625" s="852"/>
      <c r="L4625" s="852"/>
      <c r="M4625" s="852"/>
      <c r="N4625" s="852"/>
      <c r="O4625" s="852"/>
    </row>
    <row r="4626" spans="1:15">
      <c r="A4626" s="853" t="s">
        <v>6391</v>
      </c>
      <c r="B4626" s="853" t="s">
        <v>6392</v>
      </c>
      <c r="C4626" s="854" t="s">
        <v>6393</v>
      </c>
      <c r="D4626" s="855" t="s">
        <v>6394</v>
      </c>
      <c r="E4626" s="852"/>
      <c r="F4626" s="852"/>
      <c r="G4626" s="852"/>
      <c r="H4626" s="852"/>
      <c r="I4626" s="852"/>
      <c r="J4626" s="852"/>
      <c r="K4626" s="852"/>
      <c r="L4626" s="852"/>
      <c r="M4626" s="852"/>
      <c r="N4626" s="852"/>
      <c r="O4626" s="852"/>
    </row>
    <row r="4627" spans="1:15">
      <c r="A4627" s="856" t="s">
        <v>7843</v>
      </c>
      <c r="B4627" s="856" t="s">
        <v>7844</v>
      </c>
      <c r="C4627" s="857" t="s">
        <v>13</v>
      </c>
      <c r="D4627" s="859">
        <v>29.64</v>
      </c>
      <c r="E4627" s="852"/>
      <c r="F4627" s="852"/>
      <c r="G4627" s="852"/>
      <c r="H4627" s="852"/>
      <c r="I4627" s="852"/>
      <c r="J4627" s="852"/>
      <c r="K4627" s="852"/>
      <c r="L4627" s="852"/>
      <c r="M4627" s="852"/>
      <c r="N4627" s="852"/>
      <c r="O4627" s="852"/>
    </row>
    <row r="4628" spans="1:15" ht="25.5">
      <c r="A4628" s="856" t="s">
        <v>7845</v>
      </c>
      <c r="B4628" s="856" t="s">
        <v>7846</v>
      </c>
      <c r="C4628" s="857" t="s">
        <v>13</v>
      </c>
      <c r="D4628" s="860">
        <v>253.25</v>
      </c>
      <c r="E4628" s="852"/>
      <c r="F4628" s="852"/>
      <c r="G4628" s="852"/>
      <c r="H4628" s="852"/>
      <c r="I4628" s="852"/>
      <c r="J4628" s="852"/>
      <c r="K4628" s="852"/>
      <c r="L4628" s="852"/>
      <c r="M4628" s="852"/>
      <c r="N4628" s="852"/>
      <c r="O4628" s="852"/>
    </row>
    <row r="4629" spans="1:15">
      <c r="A4629" s="856" t="s">
        <v>7847</v>
      </c>
      <c r="B4629" s="856" t="s">
        <v>7848</v>
      </c>
      <c r="C4629" s="857" t="s">
        <v>13</v>
      </c>
      <c r="D4629" s="859">
        <v>42.99</v>
      </c>
      <c r="E4629" s="852"/>
      <c r="F4629" s="852"/>
      <c r="G4629" s="852"/>
      <c r="H4629" s="852"/>
      <c r="I4629" s="852"/>
      <c r="J4629" s="852"/>
      <c r="K4629" s="852"/>
      <c r="L4629" s="852"/>
      <c r="M4629" s="852"/>
      <c r="N4629" s="852"/>
      <c r="O4629" s="852"/>
    </row>
    <row r="4630" spans="1:15">
      <c r="A4630" s="856" t="s">
        <v>7849</v>
      </c>
      <c r="B4630" s="856" t="s">
        <v>7850</v>
      </c>
      <c r="C4630" s="857" t="s">
        <v>13</v>
      </c>
      <c r="D4630" s="860">
        <v>191.5</v>
      </c>
      <c r="E4630" s="852"/>
      <c r="F4630" s="852"/>
      <c r="G4630" s="852"/>
      <c r="H4630" s="852"/>
      <c r="I4630" s="852"/>
      <c r="J4630" s="852"/>
      <c r="K4630" s="852"/>
      <c r="L4630" s="852"/>
      <c r="M4630" s="852"/>
      <c r="N4630" s="852"/>
      <c r="O4630" s="852"/>
    </row>
    <row r="4631" spans="1:15">
      <c r="A4631" s="856" t="s">
        <v>7851</v>
      </c>
      <c r="B4631" s="856" t="s">
        <v>7852</v>
      </c>
      <c r="C4631" s="857" t="s">
        <v>13</v>
      </c>
      <c r="D4631" s="859">
        <v>47</v>
      </c>
      <c r="E4631" s="852"/>
      <c r="F4631" s="852"/>
      <c r="G4631" s="852"/>
      <c r="H4631" s="852"/>
      <c r="I4631" s="852"/>
      <c r="J4631" s="852"/>
      <c r="K4631" s="852"/>
      <c r="L4631" s="852"/>
      <c r="M4631" s="852"/>
      <c r="N4631" s="852"/>
      <c r="O4631" s="852"/>
    </row>
    <row r="4632" spans="1:15">
      <c r="A4632" s="1412"/>
      <c r="B4632" s="1412"/>
      <c r="C4632" s="1412"/>
      <c r="D4632" s="1412"/>
      <c r="E4632" s="852"/>
      <c r="F4632" s="852"/>
      <c r="G4632" s="852"/>
      <c r="H4632" s="852"/>
      <c r="I4632" s="852"/>
      <c r="J4632" s="852"/>
      <c r="K4632" s="852"/>
      <c r="L4632" s="852"/>
      <c r="M4632" s="852"/>
      <c r="N4632" s="852"/>
      <c r="O4632" s="852"/>
    </row>
    <row r="4633" spans="1:15">
      <c r="A4633" s="1413" t="s">
        <v>7853</v>
      </c>
      <c r="B4633" s="1413"/>
      <c r="C4633" s="1413"/>
      <c r="D4633" s="851"/>
      <c r="E4633" s="852"/>
      <c r="F4633" s="852"/>
      <c r="G4633" s="852"/>
      <c r="H4633" s="852"/>
      <c r="I4633" s="852"/>
      <c r="J4633" s="852"/>
      <c r="K4633" s="852"/>
      <c r="L4633" s="852"/>
      <c r="M4633" s="852"/>
      <c r="N4633" s="852"/>
      <c r="O4633" s="852"/>
    </row>
    <row r="4634" spans="1:15">
      <c r="A4634" s="853" t="s">
        <v>6391</v>
      </c>
      <c r="B4634" s="853" t="s">
        <v>6392</v>
      </c>
      <c r="C4634" s="854" t="s">
        <v>6393</v>
      </c>
      <c r="D4634" s="855" t="s">
        <v>6394</v>
      </c>
      <c r="E4634" s="852"/>
      <c r="F4634" s="852"/>
      <c r="G4634" s="852"/>
      <c r="H4634" s="852"/>
      <c r="I4634" s="852"/>
      <c r="J4634" s="852"/>
      <c r="K4634" s="852"/>
      <c r="L4634" s="852"/>
      <c r="M4634" s="852"/>
      <c r="N4634" s="852"/>
      <c r="O4634" s="852"/>
    </row>
    <row r="4635" spans="1:15" ht="25.5">
      <c r="A4635" s="856" t="s">
        <v>7854</v>
      </c>
      <c r="B4635" s="856" t="s">
        <v>7855</v>
      </c>
      <c r="C4635" s="857" t="s">
        <v>13</v>
      </c>
      <c r="D4635" s="860">
        <v>195.92</v>
      </c>
      <c r="E4635" s="852"/>
      <c r="F4635" s="852"/>
      <c r="G4635" s="852"/>
      <c r="H4635" s="852"/>
      <c r="I4635" s="852"/>
      <c r="J4635" s="852"/>
      <c r="K4635" s="852"/>
      <c r="L4635" s="852"/>
      <c r="M4635" s="852"/>
      <c r="N4635" s="852"/>
      <c r="O4635" s="852"/>
    </row>
    <row r="4636" spans="1:15" ht="25.5">
      <c r="A4636" s="856" t="s">
        <v>7856</v>
      </c>
      <c r="B4636" s="856" t="s">
        <v>7857</v>
      </c>
      <c r="C4636" s="857" t="s">
        <v>13</v>
      </c>
      <c r="D4636" s="859">
        <v>67.42</v>
      </c>
      <c r="E4636" s="852"/>
      <c r="F4636" s="852"/>
      <c r="G4636" s="852"/>
      <c r="H4636" s="852"/>
      <c r="I4636" s="852"/>
      <c r="J4636" s="852"/>
      <c r="K4636" s="852"/>
      <c r="L4636" s="852"/>
      <c r="M4636" s="852"/>
      <c r="N4636" s="852"/>
      <c r="O4636" s="852"/>
    </row>
    <row r="4637" spans="1:15" ht="25.5">
      <c r="A4637" s="856" t="s">
        <v>7858</v>
      </c>
      <c r="B4637" s="856" t="s">
        <v>7859</v>
      </c>
      <c r="C4637" s="857" t="s">
        <v>13</v>
      </c>
      <c r="D4637" s="859">
        <v>35.96</v>
      </c>
      <c r="E4637" s="852"/>
      <c r="F4637" s="852"/>
      <c r="G4637" s="852"/>
      <c r="H4637" s="852"/>
      <c r="I4637" s="852"/>
      <c r="J4637" s="852"/>
      <c r="K4637" s="852"/>
      <c r="L4637" s="852"/>
      <c r="M4637" s="852"/>
      <c r="N4637" s="852"/>
      <c r="O4637" s="852"/>
    </row>
    <row r="4638" spans="1:15">
      <c r="A4638" s="856" t="s">
        <v>7860</v>
      </c>
      <c r="B4638" s="856" t="s">
        <v>7861</v>
      </c>
      <c r="C4638" s="857" t="s">
        <v>13</v>
      </c>
      <c r="D4638" s="859">
        <v>23.66</v>
      </c>
      <c r="E4638" s="852"/>
      <c r="F4638" s="852"/>
      <c r="G4638" s="852"/>
      <c r="H4638" s="852"/>
      <c r="I4638" s="852"/>
      <c r="J4638" s="852"/>
      <c r="K4638" s="852"/>
      <c r="L4638" s="852"/>
      <c r="M4638" s="852"/>
      <c r="N4638" s="852"/>
      <c r="O4638" s="852"/>
    </row>
    <row r="4639" spans="1:15">
      <c r="A4639" s="856" t="s">
        <v>7862</v>
      </c>
      <c r="B4639" s="856" t="s">
        <v>7863</v>
      </c>
      <c r="C4639" s="857" t="s">
        <v>13</v>
      </c>
      <c r="D4639" s="859">
        <v>25.98</v>
      </c>
      <c r="E4639" s="852"/>
      <c r="F4639" s="852"/>
      <c r="G4639" s="852"/>
      <c r="H4639" s="852"/>
      <c r="I4639" s="852"/>
      <c r="J4639" s="852"/>
      <c r="K4639" s="852"/>
      <c r="L4639" s="852"/>
      <c r="M4639" s="852"/>
      <c r="N4639" s="852"/>
      <c r="O4639" s="852"/>
    </row>
    <row r="4640" spans="1:15">
      <c r="A4640" s="856" t="s">
        <v>7864</v>
      </c>
      <c r="B4640" s="856" t="s">
        <v>7865</v>
      </c>
      <c r="C4640" s="857" t="s">
        <v>13</v>
      </c>
      <c r="D4640" s="859">
        <v>25.98</v>
      </c>
      <c r="E4640" s="852"/>
      <c r="F4640" s="852"/>
      <c r="G4640" s="852"/>
      <c r="H4640" s="852"/>
      <c r="I4640" s="852"/>
      <c r="J4640" s="852"/>
      <c r="K4640" s="852"/>
      <c r="L4640" s="852"/>
      <c r="M4640" s="852"/>
      <c r="N4640" s="852"/>
      <c r="O4640" s="852"/>
    </row>
    <row r="4641" spans="1:15">
      <c r="A4641" s="1412"/>
      <c r="B4641" s="1412"/>
      <c r="C4641" s="1412"/>
      <c r="D4641" s="1412"/>
      <c r="E4641" s="852"/>
      <c r="F4641" s="852"/>
      <c r="G4641" s="852"/>
      <c r="H4641" s="852"/>
      <c r="I4641" s="852"/>
      <c r="J4641" s="852"/>
      <c r="K4641" s="852"/>
      <c r="L4641" s="852"/>
      <c r="M4641" s="852"/>
      <c r="N4641" s="852"/>
      <c r="O4641" s="852"/>
    </row>
    <row r="4642" spans="1:15">
      <c r="A4642" s="1413" t="s">
        <v>7866</v>
      </c>
      <c r="B4642" s="1413"/>
      <c r="C4642" s="1413"/>
      <c r="D4642" s="851"/>
      <c r="E4642" s="852"/>
      <c r="F4642" s="852"/>
      <c r="G4642" s="852"/>
      <c r="H4642" s="852"/>
      <c r="I4642" s="852"/>
      <c r="J4642" s="852"/>
      <c r="K4642" s="852"/>
      <c r="L4642" s="852"/>
      <c r="M4642" s="852"/>
      <c r="N4642" s="852"/>
      <c r="O4642" s="852"/>
    </row>
    <row r="4643" spans="1:15">
      <c r="A4643" s="1413" t="s">
        <v>7867</v>
      </c>
      <c r="B4643" s="1413"/>
      <c r="C4643" s="1413"/>
      <c r="D4643" s="851"/>
      <c r="E4643" s="852"/>
      <c r="F4643" s="852"/>
      <c r="G4643" s="852"/>
      <c r="H4643" s="852"/>
      <c r="I4643" s="852"/>
      <c r="J4643" s="852"/>
      <c r="K4643" s="852"/>
      <c r="L4643" s="852"/>
      <c r="M4643" s="852"/>
      <c r="N4643" s="852"/>
      <c r="O4643" s="852"/>
    </row>
    <row r="4644" spans="1:15">
      <c r="A4644" s="853" t="s">
        <v>6391</v>
      </c>
      <c r="B4644" s="853" t="s">
        <v>6392</v>
      </c>
      <c r="C4644" s="854" t="s">
        <v>6393</v>
      </c>
      <c r="D4644" s="855" t="s">
        <v>6394</v>
      </c>
      <c r="E4644" s="852"/>
      <c r="F4644" s="852"/>
      <c r="G4644" s="852"/>
      <c r="H4644" s="852"/>
      <c r="I4644" s="852"/>
      <c r="J4644" s="852"/>
      <c r="K4644" s="852"/>
      <c r="L4644" s="852"/>
      <c r="M4644" s="852"/>
      <c r="N4644" s="852"/>
      <c r="O4644" s="852"/>
    </row>
    <row r="4645" spans="1:15">
      <c r="A4645" s="856" t="s">
        <v>7868</v>
      </c>
      <c r="B4645" s="856" t="s">
        <v>7869</v>
      </c>
      <c r="C4645" s="857" t="s">
        <v>31</v>
      </c>
      <c r="D4645" s="859">
        <v>39</v>
      </c>
      <c r="E4645" s="852"/>
      <c r="F4645" s="852"/>
      <c r="G4645" s="852"/>
      <c r="H4645" s="852"/>
      <c r="I4645" s="852"/>
      <c r="J4645" s="852"/>
      <c r="K4645" s="852"/>
      <c r="L4645" s="852"/>
      <c r="M4645" s="852"/>
      <c r="N4645" s="852"/>
      <c r="O4645" s="852"/>
    </row>
    <row r="4646" spans="1:15">
      <c r="A4646" s="856" t="s">
        <v>7870</v>
      </c>
      <c r="B4646" s="856" t="s">
        <v>7871</v>
      </c>
      <c r="C4646" s="857" t="s">
        <v>31</v>
      </c>
      <c r="D4646" s="859">
        <v>25.61</v>
      </c>
      <c r="E4646" s="852"/>
      <c r="F4646" s="852"/>
      <c r="G4646" s="852"/>
      <c r="H4646" s="852"/>
      <c r="I4646" s="852"/>
      <c r="J4646" s="852"/>
      <c r="K4646" s="852"/>
      <c r="L4646" s="852"/>
      <c r="M4646" s="852"/>
      <c r="N4646" s="852"/>
      <c r="O4646" s="852"/>
    </row>
    <row r="4647" spans="1:15">
      <c r="A4647" s="856" t="s">
        <v>7872</v>
      </c>
      <c r="B4647" s="856" t="s">
        <v>7873</v>
      </c>
      <c r="C4647" s="857" t="s">
        <v>31</v>
      </c>
      <c r="D4647" s="859">
        <v>36.57</v>
      </c>
      <c r="E4647" s="852"/>
      <c r="F4647" s="852"/>
      <c r="G4647" s="852"/>
      <c r="H4647" s="852"/>
      <c r="I4647" s="852"/>
      <c r="J4647" s="852"/>
      <c r="K4647" s="852"/>
      <c r="L4647" s="852"/>
      <c r="M4647" s="852"/>
      <c r="N4647" s="852"/>
      <c r="O4647" s="852"/>
    </row>
    <row r="4648" spans="1:15">
      <c r="A4648" s="856" t="s">
        <v>7874</v>
      </c>
      <c r="B4648" s="856" t="s">
        <v>7875</v>
      </c>
      <c r="C4648" s="857" t="s">
        <v>31</v>
      </c>
      <c r="D4648" s="859">
        <v>31.44</v>
      </c>
      <c r="E4648" s="852"/>
      <c r="F4648" s="852"/>
      <c r="G4648" s="852"/>
      <c r="H4648" s="852"/>
      <c r="I4648" s="852"/>
      <c r="J4648" s="852"/>
      <c r="K4648" s="852"/>
      <c r="L4648" s="852"/>
      <c r="M4648" s="852"/>
      <c r="N4648" s="852"/>
      <c r="O4648" s="852"/>
    </row>
    <row r="4649" spans="1:15">
      <c r="A4649" s="856" t="s">
        <v>7876</v>
      </c>
      <c r="B4649" s="856" t="s">
        <v>7877</v>
      </c>
      <c r="C4649" s="857" t="s">
        <v>31</v>
      </c>
      <c r="D4649" s="859">
        <v>51.45</v>
      </c>
      <c r="E4649" s="852"/>
      <c r="F4649" s="852"/>
      <c r="G4649" s="852"/>
      <c r="H4649" s="852"/>
      <c r="I4649" s="852"/>
      <c r="J4649" s="852"/>
      <c r="K4649" s="852"/>
      <c r="L4649" s="852"/>
      <c r="M4649" s="852"/>
      <c r="N4649" s="852"/>
      <c r="O4649" s="852"/>
    </row>
    <row r="4650" spans="1:15">
      <c r="A4650" s="856" t="s">
        <v>7878</v>
      </c>
      <c r="B4650" s="856" t="s">
        <v>7879</v>
      </c>
      <c r="C4650" s="857" t="s">
        <v>31</v>
      </c>
      <c r="D4650" s="859">
        <v>38.64</v>
      </c>
      <c r="E4650" s="852"/>
      <c r="F4650" s="852"/>
      <c r="G4650" s="852"/>
      <c r="H4650" s="852"/>
      <c r="I4650" s="852"/>
      <c r="J4650" s="852"/>
      <c r="K4650" s="852"/>
      <c r="L4650" s="852"/>
      <c r="M4650" s="852"/>
      <c r="N4650" s="852"/>
      <c r="O4650" s="852"/>
    </row>
    <row r="4651" spans="1:15">
      <c r="A4651" s="856" t="s">
        <v>7880</v>
      </c>
      <c r="B4651" s="856" t="s">
        <v>7881</v>
      </c>
      <c r="C4651" s="857" t="s">
        <v>31</v>
      </c>
      <c r="D4651" s="859">
        <v>60.35</v>
      </c>
      <c r="E4651" s="852"/>
      <c r="F4651" s="852"/>
      <c r="G4651" s="852"/>
      <c r="H4651" s="852"/>
      <c r="I4651" s="852"/>
      <c r="J4651" s="852"/>
      <c r="K4651" s="852"/>
      <c r="L4651" s="852"/>
      <c r="M4651" s="852"/>
      <c r="N4651" s="852"/>
      <c r="O4651" s="852"/>
    </row>
    <row r="4652" spans="1:15">
      <c r="A4652" s="856" t="s">
        <v>7882</v>
      </c>
      <c r="B4652" s="856" t="s">
        <v>7883</v>
      </c>
      <c r="C4652" s="857" t="s">
        <v>31</v>
      </c>
      <c r="D4652" s="859">
        <v>50.04</v>
      </c>
      <c r="E4652" s="852"/>
      <c r="F4652" s="852"/>
      <c r="G4652" s="852"/>
      <c r="H4652" s="852"/>
      <c r="I4652" s="852"/>
      <c r="J4652" s="852"/>
      <c r="K4652" s="852"/>
      <c r="L4652" s="852"/>
      <c r="M4652" s="852"/>
      <c r="N4652" s="852"/>
      <c r="O4652" s="852"/>
    </row>
    <row r="4653" spans="1:15">
      <c r="A4653" s="856" t="s">
        <v>7884</v>
      </c>
      <c r="B4653" s="856" t="s">
        <v>7885</v>
      </c>
      <c r="C4653" s="857" t="s">
        <v>31</v>
      </c>
      <c r="D4653" s="859">
        <v>73.849999999999994</v>
      </c>
      <c r="E4653" s="852"/>
      <c r="F4653" s="852"/>
      <c r="G4653" s="852"/>
      <c r="H4653" s="852"/>
      <c r="I4653" s="852"/>
      <c r="J4653" s="852"/>
      <c r="K4653" s="852"/>
      <c r="L4653" s="852"/>
      <c r="M4653" s="852"/>
      <c r="N4653" s="852"/>
      <c r="O4653" s="852"/>
    </row>
    <row r="4654" spans="1:15">
      <c r="A4654" s="1412"/>
      <c r="B4654" s="1412"/>
      <c r="C4654" s="1412"/>
      <c r="D4654" s="1412"/>
      <c r="E4654" s="852"/>
      <c r="F4654" s="852"/>
      <c r="G4654" s="852"/>
      <c r="H4654" s="852"/>
      <c r="I4654" s="852"/>
      <c r="J4654" s="852"/>
      <c r="K4654" s="852"/>
      <c r="L4654" s="852"/>
      <c r="M4654" s="852"/>
      <c r="N4654" s="852"/>
      <c r="O4654" s="852"/>
    </row>
    <row r="4655" spans="1:15">
      <c r="A4655" s="1413" t="s">
        <v>7886</v>
      </c>
      <c r="B4655" s="1413"/>
      <c r="C4655" s="1413"/>
      <c r="D4655" s="851"/>
      <c r="E4655" s="852"/>
      <c r="F4655" s="852"/>
      <c r="G4655" s="852"/>
      <c r="H4655" s="852"/>
      <c r="I4655" s="852"/>
      <c r="J4655" s="852"/>
      <c r="K4655" s="852"/>
      <c r="L4655" s="852"/>
      <c r="M4655" s="852"/>
      <c r="N4655" s="852"/>
      <c r="O4655" s="852"/>
    </row>
    <row r="4656" spans="1:15">
      <c r="A4656" s="853" t="s">
        <v>6391</v>
      </c>
      <c r="B4656" s="853" t="s">
        <v>6392</v>
      </c>
      <c r="C4656" s="854" t="s">
        <v>6393</v>
      </c>
      <c r="D4656" s="855" t="s">
        <v>6394</v>
      </c>
      <c r="E4656" s="852"/>
      <c r="F4656" s="852"/>
      <c r="G4656" s="852"/>
      <c r="H4656" s="852"/>
      <c r="I4656" s="852"/>
      <c r="J4656" s="852"/>
      <c r="K4656" s="852"/>
      <c r="L4656" s="852"/>
      <c r="M4656" s="852"/>
      <c r="N4656" s="852"/>
      <c r="O4656" s="852"/>
    </row>
    <row r="4657" spans="1:15">
      <c r="A4657" s="856" t="s">
        <v>7887</v>
      </c>
      <c r="B4657" s="856" t="s">
        <v>7888</v>
      </c>
      <c r="C4657" s="857" t="s">
        <v>31</v>
      </c>
      <c r="D4657" s="859">
        <v>39.67</v>
      </c>
      <c r="E4657" s="852"/>
      <c r="F4657" s="852"/>
      <c r="G4657" s="852"/>
      <c r="H4657" s="852"/>
      <c r="I4657" s="852"/>
      <c r="J4657" s="852"/>
      <c r="K4657" s="852"/>
      <c r="L4657" s="852"/>
      <c r="M4657" s="852"/>
      <c r="N4657" s="852"/>
      <c r="O4657" s="852"/>
    </row>
    <row r="4658" spans="1:15">
      <c r="A4658" s="856" t="s">
        <v>7889</v>
      </c>
      <c r="B4658" s="856" t="s">
        <v>7890</v>
      </c>
      <c r="C4658" s="857" t="s">
        <v>31</v>
      </c>
      <c r="D4658" s="859">
        <v>24.89</v>
      </c>
      <c r="E4658" s="852"/>
      <c r="F4658" s="852"/>
      <c r="G4658" s="852"/>
      <c r="H4658" s="852"/>
      <c r="I4658" s="852"/>
      <c r="J4658" s="852"/>
      <c r="K4658" s="852"/>
      <c r="L4658" s="852"/>
      <c r="M4658" s="852"/>
      <c r="N4658" s="852"/>
      <c r="O4658" s="852"/>
    </row>
    <row r="4659" spans="1:15">
      <c r="A4659" s="856" t="s">
        <v>7891</v>
      </c>
      <c r="B4659" s="856" t="s">
        <v>7892</v>
      </c>
      <c r="C4659" s="857" t="s">
        <v>31</v>
      </c>
      <c r="D4659" s="859">
        <v>44.9</v>
      </c>
      <c r="E4659" s="852"/>
      <c r="F4659" s="852"/>
      <c r="G4659" s="852"/>
      <c r="H4659" s="852"/>
      <c r="I4659" s="852"/>
      <c r="J4659" s="852"/>
      <c r="K4659" s="852"/>
      <c r="L4659" s="852"/>
      <c r="M4659" s="852"/>
      <c r="N4659" s="852"/>
      <c r="O4659" s="852"/>
    </row>
    <row r="4660" spans="1:15">
      <c r="A4660" s="856" t="s">
        <v>7893</v>
      </c>
      <c r="B4660" s="856" t="s">
        <v>7894</v>
      </c>
      <c r="C4660" s="857" t="s">
        <v>31</v>
      </c>
      <c r="D4660" s="859">
        <v>33.74</v>
      </c>
      <c r="E4660" s="852"/>
      <c r="F4660" s="852"/>
      <c r="G4660" s="852"/>
      <c r="H4660" s="852"/>
      <c r="I4660" s="852"/>
      <c r="J4660" s="852"/>
      <c r="K4660" s="852"/>
      <c r="L4660" s="852"/>
      <c r="M4660" s="852"/>
      <c r="N4660" s="852"/>
      <c r="O4660" s="852"/>
    </row>
    <row r="4661" spans="1:15">
      <c r="A4661" s="856" t="s">
        <v>7895</v>
      </c>
      <c r="B4661" s="856" t="s">
        <v>7896</v>
      </c>
      <c r="C4661" s="857" t="s">
        <v>31</v>
      </c>
      <c r="D4661" s="859">
        <v>51.8</v>
      </c>
      <c r="E4661" s="852"/>
      <c r="F4661" s="852"/>
      <c r="G4661" s="852"/>
      <c r="H4661" s="852"/>
      <c r="I4661" s="852"/>
      <c r="J4661" s="852"/>
      <c r="K4661" s="852"/>
      <c r="L4661" s="852"/>
      <c r="M4661" s="852"/>
      <c r="N4661" s="852"/>
      <c r="O4661" s="852"/>
    </row>
    <row r="4662" spans="1:15">
      <c r="A4662" s="856" t="s">
        <v>7897</v>
      </c>
      <c r="B4662" s="856" t="s">
        <v>7898</v>
      </c>
      <c r="C4662" s="857" t="s">
        <v>31</v>
      </c>
      <c r="D4662" s="859">
        <v>44.13</v>
      </c>
      <c r="E4662" s="852"/>
      <c r="F4662" s="852"/>
      <c r="G4662" s="852"/>
      <c r="H4662" s="852"/>
      <c r="I4662" s="852"/>
      <c r="J4662" s="852"/>
      <c r="K4662" s="852"/>
      <c r="L4662" s="852"/>
      <c r="M4662" s="852"/>
      <c r="N4662" s="852"/>
      <c r="O4662" s="852"/>
    </row>
    <row r="4663" spans="1:15">
      <c r="A4663" s="856" t="s">
        <v>7899</v>
      </c>
      <c r="B4663" s="856" t="s">
        <v>7900</v>
      </c>
      <c r="C4663" s="857" t="s">
        <v>31</v>
      </c>
      <c r="D4663" s="859">
        <v>68.19</v>
      </c>
      <c r="E4663" s="852"/>
      <c r="F4663" s="852"/>
      <c r="G4663" s="852"/>
      <c r="H4663" s="852"/>
      <c r="I4663" s="852"/>
      <c r="J4663" s="852"/>
      <c r="K4663" s="852"/>
      <c r="L4663" s="852"/>
      <c r="M4663" s="852"/>
      <c r="N4663" s="852"/>
      <c r="O4663" s="852"/>
    </row>
    <row r="4664" spans="1:15">
      <c r="A4664" s="856" t="s">
        <v>7901</v>
      </c>
      <c r="B4664" s="856" t="s">
        <v>7902</v>
      </c>
      <c r="C4664" s="857" t="s">
        <v>31</v>
      </c>
      <c r="D4664" s="859">
        <v>63.58</v>
      </c>
      <c r="E4664" s="852"/>
      <c r="F4664" s="852"/>
      <c r="G4664" s="852"/>
      <c r="H4664" s="852"/>
      <c r="I4664" s="852"/>
      <c r="J4664" s="852"/>
      <c r="K4664" s="852"/>
      <c r="L4664" s="852"/>
      <c r="M4664" s="852"/>
      <c r="N4664" s="852"/>
      <c r="O4664" s="852"/>
    </row>
    <row r="4665" spans="1:15">
      <c r="A4665" s="856" t="s">
        <v>7903</v>
      </c>
      <c r="B4665" s="856" t="s">
        <v>7904</v>
      </c>
      <c r="C4665" s="857" t="s">
        <v>31</v>
      </c>
      <c r="D4665" s="859">
        <v>79.77</v>
      </c>
      <c r="E4665" s="852"/>
      <c r="F4665" s="852"/>
      <c r="G4665" s="852"/>
      <c r="H4665" s="852"/>
      <c r="I4665" s="852"/>
      <c r="J4665" s="852"/>
      <c r="K4665" s="852"/>
      <c r="L4665" s="852"/>
      <c r="M4665" s="852"/>
      <c r="N4665" s="852"/>
      <c r="O4665" s="852"/>
    </row>
    <row r="4666" spans="1:15">
      <c r="A4666" s="1412"/>
      <c r="B4666" s="1412"/>
      <c r="C4666" s="1412"/>
      <c r="D4666" s="1412"/>
      <c r="E4666" s="852"/>
      <c r="F4666" s="852"/>
      <c r="G4666" s="852"/>
      <c r="H4666" s="852"/>
      <c r="I4666" s="852"/>
      <c r="J4666" s="852"/>
      <c r="K4666" s="852"/>
      <c r="L4666" s="852"/>
      <c r="M4666" s="852"/>
      <c r="N4666" s="852"/>
      <c r="O4666" s="852"/>
    </row>
    <row r="4667" spans="1:15">
      <c r="A4667" s="1413" t="s">
        <v>7905</v>
      </c>
      <c r="B4667" s="1413"/>
      <c r="C4667" s="1413"/>
      <c r="D4667" s="851"/>
      <c r="E4667" s="852"/>
      <c r="F4667" s="852"/>
      <c r="G4667" s="852"/>
      <c r="H4667" s="852"/>
      <c r="I4667" s="852"/>
      <c r="J4667" s="852"/>
      <c r="K4667" s="852"/>
      <c r="L4667" s="852"/>
      <c r="M4667" s="852"/>
      <c r="N4667" s="852"/>
      <c r="O4667" s="852"/>
    </row>
    <row r="4668" spans="1:15">
      <c r="A4668" s="853" t="s">
        <v>6391</v>
      </c>
      <c r="B4668" s="853" t="s">
        <v>6392</v>
      </c>
      <c r="C4668" s="854" t="s">
        <v>6393</v>
      </c>
      <c r="D4668" s="855" t="s">
        <v>6394</v>
      </c>
      <c r="E4668" s="852"/>
      <c r="F4668" s="852"/>
      <c r="G4668" s="852"/>
      <c r="H4668" s="852"/>
      <c r="I4668" s="852"/>
      <c r="J4668" s="852"/>
      <c r="K4668" s="852"/>
      <c r="L4668" s="852"/>
      <c r="M4668" s="852"/>
      <c r="N4668" s="852"/>
      <c r="O4668" s="852"/>
    </row>
    <row r="4669" spans="1:15">
      <c r="A4669" s="856" t="s">
        <v>7906</v>
      </c>
      <c r="B4669" s="856" t="s">
        <v>7907</v>
      </c>
      <c r="C4669" s="857" t="s">
        <v>13</v>
      </c>
      <c r="D4669" s="858">
        <v>1.43</v>
      </c>
      <c r="E4669" s="852"/>
      <c r="F4669" s="852"/>
      <c r="G4669" s="852"/>
      <c r="H4669" s="852"/>
      <c r="I4669" s="852"/>
      <c r="J4669" s="852"/>
      <c r="K4669" s="852"/>
      <c r="L4669" s="852"/>
      <c r="M4669" s="852"/>
      <c r="N4669" s="852"/>
      <c r="O4669" s="852"/>
    </row>
    <row r="4670" spans="1:15">
      <c r="A4670" s="856" t="s">
        <v>7908</v>
      </c>
      <c r="B4670" s="856" t="s">
        <v>7909</v>
      </c>
      <c r="C4670" s="857" t="s">
        <v>13</v>
      </c>
      <c r="D4670" s="858">
        <v>1.35</v>
      </c>
      <c r="E4670" s="852"/>
      <c r="F4670" s="852"/>
      <c r="G4670" s="852"/>
      <c r="H4670" s="852"/>
      <c r="I4670" s="852"/>
      <c r="J4670" s="852"/>
      <c r="K4670" s="852"/>
      <c r="L4670" s="852"/>
      <c r="M4670" s="852"/>
      <c r="N4670" s="852"/>
      <c r="O4670" s="852"/>
    </row>
    <row r="4671" spans="1:15">
      <c r="A4671" s="856" t="s">
        <v>7910</v>
      </c>
      <c r="B4671" s="856" t="s">
        <v>7911</v>
      </c>
      <c r="C4671" s="857" t="s">
        <v>31</v>
      </c>
      <c r="D4671" s="859">
        <v>10.74</v>
      </c>
      <c r="E4671" s="852"/>
      <c r="F4671" s="852"/>
      <c r="G4671" s="852"/>
      <c r="H4671" s="852"/>
      <c r="I4671" s="852"/>
      <c r="J4671" s="852"/>
      <c r="K4671" s="852"/>
      <c r="L4671" s="852"/>
      <c r="M4671" s="852"/>
      <c r="N4671" s="852"/>
      <c r="O4671" s="852"/>
    </row>
    <row r="4672" spans="1:15">
      <c r="A4672" s="856" t="s">
        <v>7912</v>
      </c>
      <c r="B4672" s="856" t="s">
        <v>7913</v>
      </c>
      <c r="C4672" s="857" t="s">
        <v>31</v>
      </c>
      <c r="D4672" s="859">
        <v>12.55</v>
      </c>
      <c r="E4672" s="852"/>
      <c r="F4672" s="852"/>
      <c r="G4672" s="852"/>
      <c r="H4672" s="852"/>
      <c r="I4672" s="852"/>
      <c r="J4672" s="852"/>
      <c r="K4672" s="852"/>
      <c r="L4672" s="852"/>
      <c r="M4672" s="852"/>
      <c r="N4672" s="852"/>
      <c r="O4672" s="852"/>
    </row>
    <row r="4673" spans="1:15">
      <c r="A4673" s="856" t="s">
        <v>7914</v>
      </c>
      <c r="B4673" s="856" t="s">
        <v>7915</v>
      </c>
      <c r="C4673" s="857" t="s">
        <v>31</v>
      </c>
      <c r="D4673" s="859">
        <v>17.88</v>
      </c>
      <c r="E4673" s="852"/>
      <c r="F4673" s="852"/>
      <c r="G4673" s="852"/>
      <c r="H4673" s="852"/>
      <c r="I4673" s="852"/>
      <c r="J4673" s="852"/>
      <c r="K4673" s="852"/>
      <c r="L4673" s="852"/>
      <c r="M4673" s="852"/>
      <c r="N4673" s="852"/>
      <c r="O4673" s="852"/>
    </row>
    <row r="4674" spans="1:15">
      <c r="A4674" s="856" t="s">
        <v>7916</v>
      </c>
      <c r="B4674" s="856" t="s">
        <v>7917</v>
      </c>
      <c r="C4674" s="857" t="s">
        <v>31</v>
      </c>
      <c r="D4674" s="859">
        <v>26.07</v>
      </c>
      <c r="E4674" s="852"/>
      <c r="F4674" s="852"/>
      <c r="G4674" s="852"/>
      <c r="H4674" s="852"/>
      <c r="I4674" s="852"/>
      <c r="J4674" s="852"/>
      <c r="K4674" s="852"/>
      <c r="L4674" s="852"/>
      <c r="M4674" s="852"/>
      <c r="N4674" s="852"/>
      <c r="O4674" s="852"/>
    </row>
    <row r="4675" spans="1:15">
      <c r="A4675" s="856" t="s">
        <v>7918</v>
      </c>
      <c r="B4675" s="856" t="s">
        <v>7919</v>
      </c>
      <c r="C4675" s="857" t="s">
        <v>31</v>
      </c>
      <c r="D4675" s="859">
        <v>39.880000000000003</v>
      </c>
      <c r="E4675" s="852"/>
      <c r="F4675" s="852"/>
      <c r="G4675" s="852"/>
      <c r="H4675" s="852"/>
      <c r="I4675" s="852"/>
      <c r="J4675" s="852"/>
      <c r="K4675" s="852"/>
      <c r="L4675" s="852"/>
      <c r="M4675" s="852"/>
      <c r="N4675" s="852"/>
      <c r="O4675" s="852"/>
    </row>
    <row r="4676" spans="1:15">
      <c r="A4676" s="1412"/>
      <c r="B4676" s="1412"/>
      <c r="C4676" s="1412"/>
      <c r="D4676" s="1412"/>
      <c r="E4676" s="852"/>
      <c r="F4676" s="852"/>
      <c r="G4676" s="852"/>
      <c r="H4676" s="852"/>
      <c r="I4676" s="852"/>
      <c r="J4676" s="852"/>
      <c r="K4676" s="852"/>
      <c r="L4676" s="852"/>
      <c r="M4676" s="852"/>
      <c r="N4676" s="852"/>
      <c r="O4676" s="852"/>
    </row>
    <row r="4677" spans="1:15">
      <c r="A4677" s="1413" t="s">
        <v>7920</v>
      </c>
      <c r="B4677" s="1413"/>
      <c r="C4677" s="1413"/>
      <c r="D4677" s="851"/>
      <c r="E4677" s="852"/>
      <c r="F4677" s="852"/>
      <c r="G4677" s="852"/>
      <c r="H4677" s="852"/>
      <c r="I4677" s="852"/>
      <c r="J4677" s="852"/>
      <c r="K4677" s="852"/>
      <c r="L4677" s="852"/>
      <c r="M4677" s="852"/>
      <c r="N4677" s="852"/>
      <c r="O4677" s="852"/>
    </row>
    <row r="4678" spans="1:15">
      <c r="A4678" s="1413" t="s">
        <v>7921</v>
      </c>
      <c r="B4678" s="1413"/>
      <c r="C4678" s="1413"/>
      <c r="D4678" s="851"/>
      <c r="E4678" s="852"/>
      <c r="F4678" s="852"/>
      <c r="G4678" s="852"/>
      <c r="H4678" s="852"/>
      <c r="I4678" s="852"/>
      <c r="J4678" s="852"/>
      <c r="K4678" s="852"/>
      <c r="L4678" s="852"/>
      <c r="M4678" s="852"/>
      <c r="N4678" s="852"/>
      <c r="O4678" s="852"/>
    </row>
    <row r="4679" spans="1:15">
      <c r="A4679" s="853" t="s">
        <v>6391</v>
      </c>
      <c r="B4679" s="853" t="s">
        <v>6392</v>
      </c>
      <c r="C4679" s="854" t="s">
        <v>6393</v>
      </c>
      <c r="D4679" s="855" t="s">
        <v>6394</v>
      </c>
      <c r="E4679" s="852"/>
      <c r="F4679" s="852"/>
      <c r="G4679" s="852"/>
      <c r="H4679" s="852"/>
      <c r="I4679" s="852"/>
      <c r="J4679" s="852"/>
      <c r="K4679" s="852"/>
      <c r="L4679" s="852"/>
      <c r="M4679" s="852"/>
      <c r="N4679" s="852"/>
      <c r="O4679" s="852"/>
    </row>
    <row r="4680" spans="1:15">
      <c r="A4680" s="856" t="s">
        <v>7922</v>
      </c>
      <c r="B4680" s="856" t="s">
        <v>7923</v>
      </c>
      <c r="C4680" s="857" t="s">
        <v>13</v>
      </c>
      <c r="D4680" s="859">
        <v>22.9</v>
      </c>
      <c r="E4680" s="852"/>
      <c r="F4680" s="852"/>
      <c r="G4680" s="852"/>
      <c r="H4680" s="852"/>
      <c r="I4680" s="852"/>
      <c r="J4680" s="852"/>
      <c r="K4680" s="852"/>
      <c r="L4680" s="852"/>
      <c r="M4680" s="852"/>
      <c r="N4680" s="852"/>
      <c r="O4680" s="852"/>
    </row>
    <row r="4681" spans="1:15">
      <c r="A4681" s="1412"/>
      <c r="B4681" s="1412"/>
      <c r="C4681" s="1412"/>
      <c r="D4681" s="1412"/>
      <c r="E4681" s="852"/>
      <c r="F4681" s="852"/>
      <c r="G4681" s="852"/>
      <c r="H4681" s="852"/>
      <c r="I4681" s="852"/>
      <c r="J4681" s="852"/>
      <c r="K4681" s="852"/>
      <c r="L4681" s="852"/>
      <c r="M4681" s="852"/>
      <c r="N4681" s="852"/>
      <c r="O4681" s="852"/>
    </row>
    <row r="4682" spans="1:15">
      <c r="A4682" s="1413" t="s">
        <v>7924</v>
      </c>
      <c r="B4682" s="1413"/>
      <c r="C4682" s="1413"/>
      <c r="D4682" s="851"/>
      <c r="E4682" s="852"/>
      <c r="F4682" s="852"/>
      <c r="G4682" s="852"/>
      <c r="H4682" s="852"/>
      <c r="I4682" s="852"/>
      <c r="J4682" s="852"/>
      <c r="K4682" s="852"/>
      <c r="L4682" s="852"/>
      <c r="M4682" s="852"/>
      <c r="N4682" s="852"/>
      <c r="O4682" s="852"/>
    </row>
    <row r="4683" spans="1:15">
      <c r="A4683" s="1413" t="s">
        <v>7925</v>
      </c>
      <c r="B4683" s="1413"/>
      <c r="C4683" s="1413"/>
      <c r="D4683" s="851"/>
      <c r="E4683" s="852"/>
      <c r="F4683" s="852"/>
      <c r="G4683" s="852"/>
      <c r="H4683" s="852"/>
      <c r="I4683" s="852"/>
      <c r="J4683" s="852"/>
      <c r="K4683" s="852"/>
      <c r="L4683" s="852"/>
      <c r="M4683" s="852"/>
      <c r="N4683" s="852"/>
      <c r="O4683" s="852"/>
    </row>
    <row r="4684" spans="1:15">
      <c r="A4684" s="853" t="s">
        <v>6391</v>
      </c>
      <c r="B4684" s="853" t="s">
        <v>6392</v>
      </c>
      <c r="C4684" s="854" t="s">
        <v>6393</v>
      </c>
      <c r="D4684" s="855" t="s">
        <v>6394</v>
      </c>
      <c r="E4684" s="852"/>
      <c r="F4684" s="852"/>
      <c r="G4684" s="852"/>
      <c r="H4684" s="852"/>
      <c r="I4684" s="852"/>
      <c r="J4684" s="852"/>
      <c r="K4684" s="852"/>
      <c r="L4684" s="852"/>
      <c r="M4684" s="852"/>
      <c r="N4684" s="852"/>
      <c r="O4684" s="852"/>
    </row>
    <row r="4685" spans="1:15" ht="25.5">
      <c r="A4685" s="856" t="s">
        <v>7926</v>
      </c>
      <c r="B4685" s="856" t="s">
        <v>7927</v>
      </c>
      <c r="C4685" s="857" t="s">
        <v>13</v>
      </c>
      <c r="D4685" s="861">
        <v>2980</v>
      </c>
      <c r="E4685" s="852"/>
      <c r="F4685" s="852"/>
      <c r="G4685" s="852"/>
      <c r="H4685" s="852"/>
      <c r="I4685" s="852"/>
      <c r="J4685" s="852"/>
      <c r="K4685" s="852"/>
      <c r="L4685" s="852"/>
      <c r="M4685" s="852"/>
      <c r="N4685" s="852"/>
      <c r="O4685" s="852"/>
    </row>
    <row r="4686" spans="1:15" ht="25.5">
      <c r="A4686" s="856" t="s">
        <v>7928</v>
      </c>
      <c r="B4686" s="856" t="s">
        <v>7929</v>
      </c>
      <c r="C4686" s="857" t="s">
        <v>78</v>
      </c>
      <c r="D4686" s="860">
        <v>760</v>
      </c>
      <c r="E4686" s="852"/>
      <c r="F4686" s="852"/>
      <c r="G4686" s="852"/>
      <c r="H4686" s="852"/>
      <c r="I4686" s="852"/>
      <c r="J4686" s="852"/>
      <c r="K4686" s="852"/>
      <c r="L4686" s="852"/>
      <c r="M4686" s="852"/>
      <c r="N4686" s="852"/>
      <c r="O4686" s="852"/>
    </row>
    <row r="4687" spans="1:15" ht="25.5">
      <c r="A4687" s="856" t="s">
        <v>7930</v>
      </c>
      <c r="B4687" s="856" t="s">
        <v>7931</v>
      </c>
      <c r="C4687" s="857" t="s">
        <v>13</v>
      </c>
      <c r="D4687" s="861">
        <v>1823</v>
      </c>
      <c r="E4687" s="852"/>
      <c r="F4687" s="852"/>
      <c r="G4687" s="852"/>
      <c r="H4687" s="852"/>
      <c r="I4687" s="852"/>
      <c r="J4687" s="852"/>
      <c r="K4687" s="852"/>
      <c r="L4687" s="852"/>
      <c r="M4687" s="852"/>
      <c r="N4687" s="852"/>
      <c r="O4687" s="852"/>
    </row>
    <row r="4688" spans="1:15" ht="25.5">
      <c r="A4688" s="856" t="s">
        <v>7932</v>
      </c>
      <c r="B4688" s="856" t="s">
        <v>7933</v>
      </c>
      <c r="C4688" s="857" t="s">
        <v>13</v>
      </c>
      <c r="D4688" s="861">
        <v>1559</v>
      </c>
      <c r="E4688" s="852"/>
      <c r="F4688" s="852"/>
      <c r="G4688" s="852"/>
      <c r="H4688" s="852"/>
      <c r="I4688" s="852"/>
      <c r="J4688" s="852"/>
      <c r="K4688" s="852"/>
      <c r="L4688" s="852"/>
      <c r="M4688" s="852"/>
      <c r="N4688" s="852"/>
      <c r="O4688" s="852"/>
    </row>
    <row r="4689" spans="1:15" ht="25.5">
      <c r="A4689" s="856" t="s">
        <v>7934</v>
      </c>
      <c r="B4689" s="856" t="s">
        <v>7935</v>
      </c>
      <c r="C4689" s="857" t="s">
        <v>13</v>
      </c>
      <c r="D4689" s="861">
        <v>1649.5</v>
      </c>
      <c r="E4689" s="852"/>
      <c r="F4689" s="852"/>
      <c r="G4689" s="852"/>
      <c r="H4689" s="852"/>
      <c r="I4689" s="852"/>
      <c r="J4689" s="852"/>
      <c r="K4689" s="852"/>
      <c r="L4689" s="852"/>
      <c r="M4689" s="852"/>
      <c r="N4689" s="852"/>
      <c r="O4689" s="852"/>
    </row>
    <row r="4690" spans="1:15" ht="25.5">
      <c r="A4690" s="856" t="s">
        <v>7936</v>
      </c>
      <c r="B4690" s="856" t="s">
        <v>7937</v>
      </c>
      <c r="C4690" s="857" t="s">
        <v>13</v>
      </c>
      <c r="D4690" s="861">
        <v>1314.5</v>
      </c>
      <c r="E4690" s="852"/>
      <c r="F4690" s="852"/>
      <c r="G4690" s="852"/>
      <c r="H4690" s="852"/>
      <c r="I4690" s="852"/>
      <c r="J4690" s="852"/>
      <c r="K4690" s="852"/>
      <c r="L4690" s="852"/>
      <c r="M4690" s="852"/>
      <c r="N4690" s="852"/>
      <c r="O4690" s="852"/>
    </row>
    <row r="4691" spans="1:15">
      <c r="A4691" s="1412"/>
      <c r="B4691" s="1412"/>
      <c r="C4691" s="1412"/>
      <c r="D4691" s="1412"/>
      <c r="E4691" s="852"/>
      <c r="F4691" s="852"/>
      <c r="G4691" s="852"/>
      <c r="H4691" s="852"/>
      <c r="I4691" s="852"/>
      <c r="J4691" s="852"/>
      <c r="K4691" s="852"/>
      <c r="L4691" s="852"/>
      <c r="M4691" s="852"/>
      <c r="N4691" s="852"/>
      <c r="O4691" s="852"/>
    </row>
    <row r="4692" spans="1:15">
      <c r="A4692" s="1413" t="s">
        <v>7938</v>
      </c>
      <c r="B4692" s="1413"/>
      <c r="C4692" s="1413"/>
      <c r="D4692" s="851"/>
      <c r="E4692" s="852"/>
      <c r="F4692" s="852"/>
      <c r="G4692" s="852"/>
      <c r="H4692" s="852"/>
      <c r="I4692" s="852"/>
      <c r="J4692" s="852"/>
      <c r="K4692" s="852"/>
      <c r="L4692" s="852"/>
      <c r="M4692" s="852"/>
      <c r="N4692" s="852"/>
      <c r="O4692" s="852"/>
    </row>
    <row r="4693" spans="1:15">
      <c r="A4693" s="853" t="s">
        <v>6391</v>
      </c>
      <c r="B4693" s="853" t="s">
        <v>6392</v>
      </c>
      <c r="C4693" s="854" t="s">
        <v>6393</v>
      </c>
      <c r="D4693" s="855" t="s">
        <v>6394</v>
      </c>
      <c r="E4693" s="852"/>
      <c r="F4693" s="852"/>
      <c r="G4693" s="852"/>
      <c r="H4693" s="852"/>
      <c r="I4693" s="852"/>
      <c r="J4693" s="852"/>
      <c r="K4693" s="852"/>
      <c r="L4693" s="852"/>
      <c r="M4693" s="852"/>
      <c r="N4693" s="852"/>
      <c r="O4693" s="852"/>
    </row>
    <row r="4694" spans="1:15" ht="25.5">
      <c r="A4694" s="856" t="s">
        <v>7939</v>
      </c>
      <c r="B4694" s="856" t="s">
        <v>7940</v>
      </c>
      <c r="C4694" s="857" t="s">
        <v>13</v>
      </c>
      <c r="D4694" s="861">
        <v>2450</v>
      </c>
      <c r="E4694" s="852"/>
      <c r="F4694" s="852"/>
      <c r="G4694" s="852"/>
      <c r="H4694" s="852"/>
      <c r="I4694" s="852"/>
      <c r="J4694" s="852"/>
      <c r="K4694" s="852"/>
      <c r="L4694" s="852"/>
      <c r="M4694" s="852"/>
      <c r="N4694" s="852"/>
      <c r="O4694" s="852"/>
    </row>
    <row r="4695" spans="1:15" ht="25.5">
      <c r="A4695" s="856" t="s">
        <v>7941</v>
      </c>
      <c r="B4695" s="856" t="s">
        <v>7942</v>
      </c>
      <c r="C4695" s="857" t="s">
        <v>13</v>
      </c>
      <c r="D4695" s="861">
        <v>3627.75</v>
      </c>
      <c r="E4695" s="852"/>
      <c r="F4695" s="852"/>
      <c r="G4695" s="852"/>
      <c r="H4695" s="852"/>
      <c r="I4695" s="852"/>
      <c r="J4695" s="852"/>
      <c r="K4695" s="852"/>
      <c r="L4695" s="852"/>
      <c r="M4695" s="852"/>
      <c r="N4695" s="852"/>
      <c r="O4695" s="852"/>
    </row>
    <row r="4696" spans="1:15" ht="25.5">
      <c r="A4696" s="856" t="s">
        <v>7943</v>
      </c>
      <c r="B4696" s="856" t="s">
        <v>7944</v>
      </c>
      <c r="C4696" s="857" t="s">
        <v>13</v>
      </c>
      <c r="D4696" s="861">
        <v>1500</v>
      </c>
      <c r="E4696" s="852"/>
      <c r="F4696" s="852"/>
      <c r="G4696" s="852"/>
      <c r="H4696" s="852"/>
      <c r="I4696" s="852"/>
      <c r="J4696" s="852"/>
      <c r="K4696" s="852"/>
      <c r="L4696" s="852"/>
      <c r="M4696" s="852"/>
      <c r="N4696" s="852"/>
      <c r="O4696" s="852"/>
    </row>
    <row r="4697" spans="1:15">
      <c r="A4697" s="1412"/>
      <c r="B4697" s="1412"/>
      <c r="C4697" s="1412"/>
      <c r="D4697" s="1412"/>
      <c r="E4697" s="852"/>
      <c r="F4697" s="852"/>
      <c r="G4697" s="852"/>
      <c r="H4697" s="852"/>
      <c r="I4697" s="852"/>
      <c r="J4697" s="852"/>
      <c r="K4697" s="852"/>
      <c r="L4697" s="852"/>
      <c r="M4697" s="852"/>
      <c r="N4697" s="852"/>
      <c r="O4697" s="852"/>
    </row>
    <row r="4698" spans="1:15">
      <c r="A4698" s="1413" t="s">
        <v>7945</v>
      </c>
      <c r="B4698" s="1413"/>
      <c r="C4698" s="1413"/>
      <c r="D4698" s="851"/>
      <c r="E4698" s="852"/>
      <c r="F4698" s="852"/>
      <c r="G4698" s="852"/>
      <c r="H4698" s="852"/>
      <c r="I4698" s="852"/>
      <c r="J4698" s="852"/>
      <c r="K4698" s="852"/>
      <c r="L4698" s="852"/>
      <c r="M4698" s="852"/>
      <c r="N4698" s="852"/>
      <c r="O4698" s="852"/>
    </row>
    <row r="4699" spans="1:15">
      <c r="A4699" s="853" t="s">
        <v>6391</v>
      </c>
      <c r="B4699" s="853" t="s">
        <v>6392</v>
      </c>
      <c r="C4699" s="854" t="s">
        <v>6393</v>
      </c>
      <c r="D4699" s="855" t="s">
        <v>6394</v>
      </c>
      <c r="E4699" s="852"/>
      <c r="F4699" s="852"/>
      <c r="G4699" s="852"/>
      <c r="H4699" s="852"/>
      <c r="I4699" s="852"/>
      <c r="J4699" s="852"/>
      <c r="K4699" s="852"/>
      <c r="L4699" s="852"/>
      <c r="M4699" s="852"/>
      <c r="N4699" s="852"/>
      <c r="O4699" s="852"/>
    </row>
    <row r="4700" spans="1:15" ht="25.5">
      <c r="A4700" s="856" t="s">
        <v>7946</v>
      </c>
      <c r="B4700" s="856" t="s">
        <v>7947</v>
      </c>
      <c r="C4700" s="857" t="s">
        <v>7948</v>
      </c>
      <c r="D4700" s="861">
        <v>1590</v>
      </c>
      <c r="E4700" s="852"/>
      <c r="F4700" s="852"/>
      <c r="G4700" s="852"/>
      <c r="H4700" s="852"/>
      <c r="I4700" s="852"/>
      <c r="J4700" s="852"/>
      <c r="K4700" s="852"/>
      <c r="L4700" s="852"/>
      <c r="M4700" s="852"/>
      <c r="N4700" s="852"/>
      <c r="O4700" s="852"/>
    </row>
    <row r="4701" spans="1:15">
      <c r="A4701" s="1412"/>
      <c r="B4701" s="1412"/>
      <c r="C4701" s="1412"/>
      <c r="D4701" s="1412"/>
      <c r="E4701" s="852"/>
      <c r="F4701" s="852"/>
      <c r="G4701" s="852"/>
      <c r="H4701" s="852"/>
      <c r="I4701" s="852"/>
      <c r="J4701" s="852"/>
      <c r="K4701" s="852"/>
      <c r="L4701" s="852"/>
      <c r="M4701" s="852"/>
      <c r="N4701" s="852"/>
      <c r="O4701" s="852"/>
    </row>
    <row r="4702" spans="1:15">
      <c r="A4702" s="1413" t="s">
        <v>7949</v>
      </c>
      <c r="B4702" s="1413"/>
      <c r="C4702" s="1413"/>
      <c r="D4702" s="851"/>
      <c r="E4702" s="852"/>
      <c r="F4702" s="852"/>
      <c r="G4702" s="852"/>
      <c r="H4702" s="852"/>
      <c r="I4702" s="852"/>
      <c r="J4702" s="852"/>
      <c r="K4702" s="852"/>
      <c r="L4702" s="852"/>
      <c r="M4702" s="852"/>
      <c r="N4702" s="852"/>
      <c r="O4702" s="852"/>
    </row>
    <row r="4703" spans="1:15">
      <c r="A4703" s="1413" t="s">
        <v>7950</v>
      </c>
      <c r="B4703" s="1413"/>
      <c r="C4703" s="1413"/>
      <c r="D4703" s="851"/>
      <c r="E4703" s="852"/>
      <c r="F4703" s="852"/>
      <c r="G4703" s="852"/>
      <c r="H4703" s="852"/>
      <c r="I4703" s="852"/>
      <c r="J4703" s="852"/>
      <c r="K4703" s="852"/>
      <c r="L4703" s="852"/>
      <c r="M4703" s="852"/>
      <c r="N4703" s="852"/>
      <c r="O4703" s="852"/>
    </row>
    <row r="4704" spans="1:15">
      <c r="A4704" s="853" t="s">
        <v>6391</v>
      </c>
      <c r="B4704" s="853" t="s">
        <v>6392</v>
      </c>
      <c r="C4704" s="854" t="s">
        <v>6393</v>
      </c>
      <c r="D4704" s="855" t="s">
        <v>6394</v>
      </c>
      <c r="E4704" s="852"/>
      <c r="F4704" s="852"/>
      <c r="G4704" s="852"/>
      <c r="H4704" s="852"/>
      <c r="I4704" s="852"/>
      <c r="J4704" s="852"/>
      <c r="K4704" s="852"/>
      <c r="L4704" s="852"/>
      <c r="M4704" s="852"/>
      <c r="N4704" s="852"/>
      <c r="O4704" s="852"/>
    </row>
    <row r="4705" spans="1:15">
      <c r="A4705" s="856" t="s">
        <v>7951</v>
      </c>
      <c r="B4705" s="856" t="s">
        <v>7952</v>
      </c>
      <c r="C4705" s="857" t="s">
        <v>13</v>
      </c>
      <c r="D4705" s="860">
        <v>192.62</v>
      </c>
      <c r="E4705" s="852"/>
      <c r="F4705" s="852"/>
      <c r="G4705" s="852"/>
      <c r="H4705" s="852"/>
      <c r="I4705" s="852"/>
      <c r="J4705" s="852"/>
      <c r="K4705" s="852"/>
      <c r="L4705" s="852"/>
      <c r="M4705" s="852"/>
      <c r="N4705" s="852"/>
      <c r="O4705" s="852"/>
    </row>
    <row r="4706" spans="1:15">
      <c r="A4706" s="1412"/>
      <c r="B4706" s="1412"/>
      <c r="C4706" s="1412"/>
      <c r="D4706" s="1412"/>
      <c r="E4706" s="852"/>
      <c r="F4706" s="852"/>
      <c r="G4706" s="852"/>
      <c r="H4706" s="852"/>
      <c r="I4706" s="852"/>
      <c r="J4706" s="852"/>
      <c r="K4706" s="852"/>
      <c r="L4706" s="852"/>
      <c r="M4706" s="852"/>
      <c r="N4706" s="852"/>
      <c r="O4706" s="852"/>
    </row>
    <row r="4707" spans="1:15">
      <c r="A4707" s="1413" t="s">
        <v>7953</v>
      </c>
      <c r="B4707" s="1413"/>
      <c r="C4707" s="1413"/>
      <c r="D4707" s="851"/>
      <c r="E4707" s="852"/>
      <c r="F4707" s="852"/>
      <c r="G4707" s="852"/>
      <c r="H4707" s="852"/>
      <c r="I4707" s="852"/>
      <c r="J4707" s="852"/>
      <c r="K4707" s="852"/>
      <c r="L4707" s="852"/>
      <c r="M4707" s="852"/>
      <c r="N4707" s="852"/>
      <c r="O4707" s="852"/>
    </row>
    <row r="4708" spans="1:15">
      <c r="A4708" s="853" t="s">
        <v>6391</v>
      </c>
      <c r="B4708" s="853" t="s">
        <v>6392</v>
      </c>
      <c r="C4708" s="854" t="s">
        <v>6393</v>
      </c>
      <c r="D4708" s="855" t="s">
        <v>6394</v>
      </c>
      <c r="E4708" s="852"/>
      <c r="F4708" s="852"/>
      <c r="G4708" s="852"/>
      <c r="H4708" s="852"/>
      <c r="I4708" s="852"/>
      <c r="J4708" s="852"/>
      <c r="K4708" s="852"/>
      <c r="L4708" s="852"/>
      <c r="M4708" s="852"/>
      <c r="N4708" s="852"/>
      <c r="O4708" s="852"/>
    </row>
    <row r="4709" spans="1:15">
      <c r="A4709" s="856" t="s">
        <v>7954</v>
      </c>
      <c r="B4709" s="856" t="s">
        <v>7955</v>
      </c>
      <c r="C4709" s="857" t="s">
        <v>13</v>
      </c>
      <c r="D4709" s="859">
        <v>39.5</v>
      </c>
      <c r="E4709" s="852"/>
      <c r="F4709" s="852"/>
      <c r="G4709" s="852"/>
      <c r="H4709" s="852"/>
      <c r="I4709" s="852"/>
      <c r="J4709" s="852"/>
      <c r="K4709" s="852"/>
      <c r="L4709" s="852"/>
      <c r="M4709" s="852"/>
      <c r="N4709" s="852"/>
      <c r="O4709" s="852"/>
    </row>
    <row r="4710" spans="1:15">
      <c r="A4710" s="856" t="s">
        <v>7956</v>
      </c>
      <c r="B4710" s="856" t="s">
        <v>7957</v>
      </c>
      <c r="C4710" s="857" t="s">
        <v>13</v>
      </c>
      <c r="D4710" s="858">
        <v>1.97</v>
      </c>
      <c r="E4710" s="852"/>
      <c r="F4710" s="852"/>
      <c r="G4710" s="852"/>
      <c r="H4710" s="852"/>
      <c r="I4710" s="852"/>
      <c r="J4710" s="852"/>
      <c r="K4710" s="852"/>
      <c r="L4710" s="852"/>
      <c r="M4710" s="852"/>
      <c r="N4710" s="852"/>
      <c r="O4710" s="852"/>
    </row>
    <row r="4711" spans="1:15">
      <c r="A4711" s="856" t="s">
        <v>7958</v>
      </c>
      <c r="B4711" s="856" t="s">
        <v>7959</v>
      </c>
      <c r="C4711" s="857" t="s">
        <v>13</v>
      </c>
      <c r="D4711" s="858">
        <v>3.46</v>
      </c>
      <c r="E4711" s="852"/>
      <c r="F4711" s="852"/>
      <c r="G4711" s="852"/>
      <c r="H4711" s="852"/>
      <c r="I4711" s="852"/>
      <c r="J4711" s="852"/>
      <c r="K4711" s="852"/>
      <c r="L4711" s="852"/>
      <c r="M4711" s="852"/>
      <c r="N4711" s="852"/>
      <c r="O4711" s="852"/>
    </row>
    <row r="4712" spans="1:15">
      <c r="A4712" s="856" t="s">
        <v>7960</v>
      </c>
      <c r="B4712" s="856" t="s">
        <v>7961</v>
      </c>
      <c r="C4712" s="857" t="s">
        <v>13</v>
      </c>
      <c r="D4712" s="859">
        <v>20.3</v>
      </c>
      <c r="E4712" s="852"/>
      <c r="F4712" s="852"/>
      <c r="G4712" s="852"/>
      <c r="H4712" s="852"/>
      <c r="I4712" s="852"/>
      <c r="J4712" s="852"/>
      <c r="K4712" s="852"/>
      <c r="L4712" s="852"/>
      <c r="M4712" s="852"/>
      <c r="N4712" s="852"/>
      <c r="O4712" s="852"/>
    </row>
    <row r="4713" spans="1:15">
      <c r="A4713" s="856" t="s">
        <v>7962</v>
      </c>
      <c r="B4713" s="856" t="s">
        <v>7963</v>
      </c>
      <c r="C4713" s="857" t="s">
        <v>13</v>
      </c>
      <c r="D4713" s="859">
        <v>23.66</v>
      </c>
      <c r="E4713" s="852"/>
      <c r="F4713" s="852"/>
      <c r="G4713" s="852"/>
      <c r="H4713" s="852"/>
      <c r="I4713" s="852"/>
      <c r="J4713" s="852"/>
      <c r="K4713" s="852"/>
      <c r="L4713" s="852"/>
      <c r="M4713" s="852"/>
      <c r="N4713" s="852"/>
      <c r="O4713" s="852"/>
    </row>
    <row r="4714" spans="1:15" ht="25.5">
      <c r="A4714" s="856" t="s">
        <v>7964</v>
      </c>
      <c r="B4714" s="856" t="s">
        <v>7965</v>
      </c>
      <c r="C4714" s="857" t="s">
        <v>13</v>
      </c>
      <c r="D4714" s="859">
        <v>30.95</v>
      </c>
      <c r="E4714" s="852"/>
      <c r="F4714" s="852"/>
      <c r="G4714" s="852"/>
      <c r="H4714" s="852"/>
      <c r="I4714" s="852"/>
      <c r="J4714" s="852"/>
      <c r="K4714" s="852"/>
      <c r="L4714" s="852"/>
      <c r="M4714" s="852"/>
      <c r="N4714" s="852"/>
      <c r="O4714" s="852"/>
    </row>
    <row r="4715" spans="1:15">
      <c r="A4715" s="856" t="s">
        <v>7966</v>
      </c>
      <c r="B4715" s="856" t="s">
        <v>7967</v>
      </c>
      <c r="C4715" s="857" t="s">
        <v>13</v>
      </c>
      <c r="D4715" s="859">
        <v>26.4</v>
      </c>
      <c r="E4715" s="852"/>
      <c r="F4715" s="852"/>
      <c r="G4715" s="852"/>
      <c r="H4715" s="852"/>
      <c r="I4715" s="852"/>
      <c r="J4715" s="852"/>
      <c r="K4715" s="852"/>
      <c r="L4715" s="852"/>
      <c r="M4715" s="852"/>
      <c r="N4715" s="852"/>
      <c r="O4715" s="852"/>
    </row>
    <row r="4716" spans="1:15">
      <c r="A4716" s="856" t="s">
        <v>7968</v>
      </c>
      <c r="B4716" s="856" t="s">
        <v>7969</v>
      </c>
      <c r="C4716" s="857" t="s">
        <v>13</v>
      </c>
      <c r="D4716" s="858">
        <v>1.69</v>
      </c>
      <c r="E4716" s="852"/>
      <c r="F4716" s="852"/>
      <c r="G4716" s="852"/>
      <c r="H4716" s="852"/>
      <c r="I4716" s="852"/>
      <c r="J4716" s="852"/>
      <c r="K4716" s="852"/>
      <c r="L4716" s="852"/>
      <c r="M4716" s="852"/>
      <c r="N4716" s="852"/>
      <c r="O4716" s="852"/>
    </row>
    <row r="4717" spans="1:15">
      <c r="A4717" s="856" t="s">
        <v>7970</v>
      </c>
      <c r="B4717" s="856" t="s">
        <v>7971</v>
      </c>
      <c r="C4717" s="857" t="s">
        <v>13</v>
      </c>
      <c r="D4717" s="858">
        <v>0.22</v>
      </c>
      <c r="E4717" s="852"/>
      <c r="F4717" s="852"/>
      <c r="G4717" s="852"/>
      <c r="H4717" s="852"/>
      <c r="I4717" s="852"/>
      <c r="J4717" s="852"/>
      <c r="K4717" s="852"/>
      <c r="L4717" s="852"/>
      <c r="M4717" s="852"/>
      <c r="N4717" s="852"/>
      <c r="O4717" s="852"/>
    </row>
    <row r="4718" spans="1:15">
      <c r="A4718" s="856" t="s">
        <v>7972</v>
      </c>
      <c r="B4718" s="856" t="s">
        <v>7973</v>
      </c>
      <c r="C4718" s="857" t="s">
        <v>13</v>
      </c>
      <c r="D4718" s="858">
        <v>6.05</v>
      </c>
      <c r="E4718" s="852"/>
      <c r="F4718" s="852"/>
      <c r="G4718" s="852"/>
      <c r="H4718" s="852"/>
      <c r="I4718" s="852"/>
      <c r="J4718" s="852"/>
      <c r="K4718" s="852"/>
      <c r="L4718" s="852"/>
      <c r="M4718" s="852"/>
      <c r="N4718" s="852"/>
      <c r="O4718" s="852"/>
    </row>
    <row r="4719" spans="1:15">
      <c r="A4719" s="856" t="s">
        <v>7974</v>
      </c>
      <c r="B4719" s="856" t="s">
        <v>7975</v>
      </c>
      <c r="C4719" s="857" t="s">
        <v>13</v>
      </c>
      <c r="D4719" s="858">
        <v>9.93</v>
      </c>
      <c r="E4719" s="852"/>
      <c r="F4719" s="852"/>
      <c r="G4719" s="852"/>
      <c r="H4719" s="852"/>
      <c r="I4719" s="852"/>
      <c r="J4719" s="852"/>
      <c r="K4719" s="852"/>
      <c r="L4719" s="852"/>
      <c r="M4719" s="852"/>
      <c r="N4719" s="852"/>
      <c r="O4719" s="852"/>
    </row>
    <row r="4720" spans="1:15">
      <c r="A4720" s="856" t="s">
        <v>7976</v>
      </c>
      <c r="B4720" s="856" t="s">
        <v>7977</v>
      </c>
      <c r="C4720" s="857" t="s">
        <v>13</v>
      </c>
      <c r="D4720" s="859">
        <v>16.54</v>
      </c>
      <c r="E4720" s="852"/>
      <c r="F4720" s="852"/>
      <c r="G4720" s="852"/>
      <c r="H4720" s="852"/>
      <c r="I4720" s="852"/>
      <c r="J4720" s="852"/>
      <c r="K4720" s="852"/>
      <c r="L4720" s="852"/>
      <c r="M4720" s="852"/>
      <c r="N4720" s="852"/>
      <c r="O4720" s="852"/>
    </row>
    <row r="4721" spans="1:15">
      <c r="A4721" s="856" t="s">
        <v>7978</v>
      </c>
      <c r="B4721" s="856" t="s">
        <v>7979</v>
      </c>
      <c r="C4721" s="857" t="s">
        <v>13</v>
      </c>
      <c r="D4721" s="858">
        <v>0.3</v>
      </c>
      <c r="E4721" s="852"/>
      <c r="F4721" s="852"/>
      <c r="G4721" s="852"/>
      <c r="H4721" s="852"/>
      <c r="I4721" s="852"/>
      <c r="J4721" s="852"/>
      <c r="K4721" s="852"/>
      <c r="L4721" s="852"/>
      <c r="M4721" s="852"/>
      <c r="N4721" s="852"/>
      <c r="O4721" s="852"/>
    </row>
    <row r="4722" spans="1:15">
      <c r="A4722" s="856" t="s">
        <v>7980</v>
      </c>
      <c r="B4722" s="856" t="s">
        <v>7981</v>
      </c>
      <c r="C4722" s="857" t="s">
        <v>13</v>
      </c>
      <c r="D4722" s="858">
        <v>1.42</v>
      </c>
      <c r="E4722" s="852"/>
      <c r="F4722" s="852"/>
      <c r="G4722" s="852"/>
      <c r="H4722" s="852"/>
      <c r="I4722" s="852"/>
      <c r="J4722" s="852"/>
      <c r="K4722" s="852"/>
      <c r="L4722" s="852"/>
      <c r="M4722" s="852"/>
      <c r="N4722" s="852"/>
      <c r="O4722" s="852"/>
    </row>
    <row r="4723" spans="1:15">
      <c r="A4723" s="1412"/>
      <c r="B4723" s="1412"/>
      <c r="C4723" s="1412"/>
      <c r="D4723" s="1412"/>
      <c r="E4723" s="852"/>
      <c r="F4723" s="852"/>
      <c r="G4723" s="852"/>
      <c r="H4723" s="852"/>
      <c r="I4723" s="852"/>
      <c r="J4723" s="852"/>
      <c r="K4723" s="852"/>
      <c r="L4723" s="852"/>
      <c r="M4723" s="852"/>
      <c r="N4723" s="852"/>
      <c r="O4723" s="852"/>
    </row>
    <row r="4724" spans="1:15">
      <c r="A4724" s="1413" t="s">
        <v>7982</v>
      </c>
      <c r="B4724" s="1413"/>
      <c r="C4724" s="1413"/>
      <c r="D4724" s="851"/>
      <c r="E4724" s="852"/>
      <c r="F4724" s="852"/>
      <c r="G4724" s="852"/>
      <c r="H4724" s="852"/>
      <c r="I4724" s="852"/>
      <c r="J4724" s="852"/>
      <c r="K4724" s="852"/>
      <c r="L4724" s="852"/>
      <c r="M4724" s="852"/>
      <c r="N4724" s="852"/>
      <c r="O4724" s="852"/>
    </row>
    <row r="4725" spans="1:15">
      <c r="A4725" s="853" t="s">
        <v>6391</v>
      </c>
      <c r="B4725" s="853" t="s">
        <v>6392</v>
      </c>
      <c r="C4725" s="854" t="s">
        <v>6393</v>
      </c>
      <c r="D4725" s="855" t="s">
        <v>6394</v>
      </c>
      <c r="E4725" s="852"/>
      <c r="F4725" s="852"/>
      <c r="G4725" s="852"/>
      <c r="H4725" s="852"/>
      <c r="I4725" s="852"/>
      <c r="J4725" s="852"/>
      <c r="K4725" s="852"/>
      <c r="L4725" s="852"/>
      <c r="M4725" s="852"/>
      <c r="N4725" s="852"/>
      <c r="O4725" s="852"/>
    </row>
    <row r="4726" spans="1:15">
      <c r="A4726" s="856" t="s">
        <v>7983</v>
      </c>
      <c r="B4726" s="856" t="s">
        <v>7984</v>
      </c>
      <c r="C4726" s="857" t="s">
        <v>31</v>
      </c>
      <c r="D4726" s="858">
        <v>0.64</v>
      </c>
      <c r="E4726" s="852"/>
      <c r="F4726" s="852"/>
      <c r="G4726" s="852"/>
      <c r="H4726" s="852"/>
      <c r="I4726" s="852"/>
      <c r="J4726" s="852"/>
      <c r="K4726" s="852"/>
      <c r="L4726" s="852"/>
      <c r="M4726" s="852"/>
      <c r="N4726" s="852"/>
      <c r="O4726" s="852"/>
    </row>
    <row r="4727" spans="1:15">
      <c r="A4727" s="856" t="s">
        <v>7985</v>
      </c>
      <c r="B4727" s="856" t="s">
        <v>7986</v>
      </c>
      <c r="C4727" s="857" t="s">
        <v>31</v>
      </c>
      <c r="D4727" s="858">
        <v>0.77</v>
      </c>
      <c r="E4727" s="852"/>
      <c r="F4727" s="852"/>
      <c r="G4727" s="852"/>
      <c r="H4727" s="852"/>
      <c r="I4727" s="852"/>
      <c r="J4727" s="852"/>
      <c r="K4727" s="852"/>
      <c r="L4727" s="852"/>
      <c r="M4727" s="852"/>
      <c r="N4727" s="852"/>
      <c r="O4727" s="852"/>
    </row>
    <row r="4728" spans="1:15">
      <c r="A4728" s="856" t="s">
        <v>7987</v>
      </c>
      <c r="B4728" s="856" t="s">
        <v>7988</v>
      </c>
      <c r="C4728" s="857" t="s">
        <v>31</v>
      </c>
      <c r="D4728" s="858">
        <v>0.86</v>
      </c>
      <c r="E4728" s="852"/>
      <c r="F4728" s="852"/>
      <c r="G4728" s="852"/>
      <c r="H4728" s="852"/>
      <c r="I4728" s="852"/>
      <c r="J4728" s="852"/>
      <c r="K4728" s="852"/>
      <c r="L4728" s="852"/>
      <c r="M4728" s="852"/>
      <c r="N4728" s="852"/>
      <c r="O4728" s="852"/>
    </row>
    <row r="4729" spans="1:15">
      <c r="A4729" s="856" t="s">
        <v>7989</v>
      </c>
      <c r="B4729" s="856" t="s">
        <v>7990</v>
      </c>
      <c r="C4729" s="857" t="s">
        <v>31</v>
      </c>
      <c r="D4729" s="858">
        <v>1.32</v>
      </c>
      <c r="E4729" s="852"/>
      <c r="F4729" s="852"/>
      <c r="G4729" s="852"/>
      <c r="H4729" s="852"/>
      <c r="I4729" s="852"/>
      <c r="J4729" s="852"/>
      <c r="K4729" s="852"/>
      <c r="L4729" s="852"/>
      <c r="M4729" s="852"/>
      <c r="N4729" s="852"/>
      <c r="O4729" s="852"/>
    </row>
    <row r="4730" spans="1:15">
      <c r="A4730" s="856" t="s">
        <v>7991</v>
      </c>
      <c r="B4730" s="856" t="s">
        <v>7992</v>
      </c>
      <c r="C4730" s="857" t="s">
        <v>31</v>
      </c>
      <c r="D4730" s="858">
        <v>3.67</v>
      </c>
      <c r="E4730" s="852"/>
      <c r="F4730" s="852"/>
      <c r="G4730" s="852"/>
      <c r="H4730" s="852"/>
      <c r="I4730" s="852"/>
      <c r="J4730" s="852"/>
      <c r="K4730" s="852"/>
      <c r="L4730" s="852"/>
      <c r="M4730" s="852"/>
      <c r="N4730" s="852"/>
      <c r="O4730" s="852"/>
    </row>
    <row r="4731" spans="1:15">
      <c r="A4731" s="856" t="s">
        <v>7993</v>
      </c>
      <c r="B4731" s="856" t="s">
        <v>7994</v>
      </c>
      <c r="C4731" s="857" t="s">
        <v>31</v>
      </c>
      <c r="D4731" s="858">
        <v>2.15</v>
      </c>
      <c r="E4731" s="852"/>
      <c r="F4731" s="852"/>
      <c r="G4731" s="852"/>
      <c r="H4731" s="852"/>
      <c r="I4731" s="852"/>
      <c r="J4731" s="852"/>
      <c r="K4731" s="852"/>
      <c r="L4731" s="852"/>
      <c r="M4731" s="852"/>
      <c r="N4731" s="852"/>
      <c r="O4731" s="852"/>
    </row>
    <row r="4732" spans="1:15">
      <c r="A4732" s="856" t="s">
        <v>7995</v>
      </c>
      <c r="B4732" s="856" t="s">
        <v>7996</v>
      </c>
      <c r="C4732" s="857" t="s">
        <v>31</v>
      </c>
      <c r="D4732" s="858">
        <v>2.06</v>
      </c>
      <c r="E4732" s="852"/>
      <c r="F4732" s="852"/>
      <c r="G4732" s="852"/>
      <c r="H4732" s="852"/>
      <c r="I4732" s="852"/>
      <c r="J4732" s="852"/>
      <c r="K4732" s="852"/>
      <c r="L4732" s="852"/>
      <c r="M4732" s="852"/>
      <c r="N4732" s="852"/>
      <c r="O4732" s="852"/>
    </row>
    <row r="4733" spans="1:15">
      <c r="A4733" s="1412"/>
      <c r="B4733" s="1412"/>
      <c r="C4733" s="1412"/>
      <c r="D4733" s="1412"/>
      <c r="E4733" s="852"/>
      <c r="F4733" s="852"/>
      <c r="G4733" s="852"/>
      <c r="H4733" s="852"/>
      <c r="I4733" s="852"/>
      <c r="J4733" s="852"/>
      <c r="K4733" s="852"/>
      <c r="L4733" s="852"/>
      <c r="M4733" s="852"/>
      <c r="N4733" s="852"/>
      <c r="O4733" s="852"/>
    </row>
    <row r="4734" spans="1:15">
      <c r="A4734" s="1413" t="s">
        <v>7997</v>
      </c>
      <c r="B4734" s="1413"/>
      <c r="C4734" s="1413"/>
      <c r="D4734" s="851"/>
      <c r="E4734" s="852"/>
      <c r="F4734" s="852"/>
      <c r="G4734" s="852"/>
      <c r="H4734" s="852"/>
      <c r="I4734" s="852"/>
      <c r="J4734" s="852"/>
      <c r="K4734" s="852"/>
      <c r="L4734" s="852"/>
      <c r="M4734" s="852"/>
      <c r="N4734" s="852"/>
      <c r="O4734" s="852"/>
    </row>
    <row r="4735" spans="1:15">
      <c r="A4735" s="1413" t="s">
        <v>7998</v>
      </c>
      <c r="B4735" s="1413"/>
      <c r="C4735" s="1413"/>
      <c r="D4735" s="851"/>
      <c r="E4735" s="852"/>
      <c r="F4735" s="852"/>
      <c r="G4735" s="852"/>
      <c r="H4735" s="852"/>
      <c r="I4735" s="852"/>
      <c r="J4735" s="852"/>
      <c r="K4735" s="852"/>
      <c r="L4735" s="852"/>
      <c r="M4735" s="852"/>
      <c r="N4735" s="852"/>
      <c r="O4735" s="852"/>
    </row>
    <row r="4736" spans="1:15">
      <c r="A4736" s="853" t="s">
        <v>6391</v>
      </c>
      <c r="B4736" s="853" t="s">
        <v>6392</v>
      </c>
      <c r="C4736" s="854" t="s">
        <v>6393</v>
      </c>
      <c r="D4736" s="855" t="s">
        <v>6394</v>
      </c>
      <c r="E4736" s="852"/>
      <c r="F4736" s="852"/>
      <c r="G4736" s="852"/>
      <c r="H4736" s="852"/>
      <c r="I4736" s="852"/>
      <c r="J4736" s="852"/>
      <c r="K4736" s="852"/>
      <c r="L4736" s="852"/>
      <c r="M4736" s="852"/>
      <c r="N4736" s="852"/>
      <c r="O4736" s="852"/>
    </row>
    <row r="4737" spans="1:15">
      <c r="A4737" s="856" t="s">
        <v>7999</v>
      </c>
      <c r="B4737" s="856" t="s">
        <v>8000</v>
      </c>
      <c r="C4737" s="857" t="s">
        <v>13</v>
      </c>
      <c r="D4737" s="859">
        <v>19.309999999999999</v>
      </c>
      <c r="E4737" s="852"/>
      <c r="F4737" s="852"/>
      <c r="G4737" s="852"/>
      <c r="H4737" s="852"/>
      <c r="I4737" s="852"/>
      <c r="J4737" s="852"/>
      <c r="K4737" s="852"/>
      <c r="L4737" s="852"/>
      <c r="M4737" s="852"/>
      <c r="N4737" s="852"/>
      <c r="O4737" s="852"/>
    </row>
    <row r="4738" spans="1:15" ht="25.5">
      <c r="A4738" s="856" t="s">
        <v>8001</v>
      </c>
      <c r="B4738" s="856" t="s">
        <v>8002</v>
      </c>
      <c r="C4738" s="857" t="s">
        <v>13</v>
      </c>
      <c r="D4738" s="859">
        <v>22</v>
      </c>
      <c r="E4738" s="852"/>
      <c r="F4738" s="852"/>
      <c r="G4738" s="852"/>
      <c r="H4738" s="852"/>
      <c r="I4738" s="852"/>
      <c r="J4738" s="852"/>
      <c r="K4738" s="852"/>
      <c r="L4738" s="852"/>
      <c r="M4738" s="852"/>
      <c r="N4738" s="852"/>
      <c r="O4738" s="852"/>
    </row>
    <row r="4739" spans="1:15">
      <c r="A4739" s="856" t="s">
        <v>8003</v>
      </c>
      <c r="B4739" s="856" t="s">
        <v>8004</v>
      </c>
      <c r="C4739" s="857" t="s">
        <v>10</v>
      </c>
      <c r="D4739" s="860">
        <v>187.02590000000001</v>
      </c>
      <c r="E4739" s="852"/>
      <c r="F4739" s="852"/>
      <c r="G4739" s="852"/>
      <c r="H4739" s="852"/>
      <c r="I4739" s="852"/>
      <c r="J4739" s="852"/>
      <c r="K4739" s="852"/>
      <c r="L4739" s="852"/>
      <c r="M4739" s="852"/>
      <c r="N4739" s="852"/>
      <c r="O4739" s="852"/>
    </row>
    <row r="4740" spans="1:15" ht="25.5">
      <c r="A4740" s="856" t="s">
        <v>8005</v>
      </c>
      <c r="B4740" s="856" t="s">
        <v>8006</v>
      </c>
      <c r="C4740" s="857" t="s">
        <v>13</v>
      </c>
      <c r="D4740" s="859">
        <v>53.11</v>
      </c>
      <c r="E4740" s="852"/>
      <c r="F4740" s="852"/>
      <c r="G4740" s="852"/>
      <c r="H4740" s="852"/>
      <c r="I4740" s="852"/>
      <c r="J4740" s="852"/>
      <c r="K4740" s="852"/>
      <c r="L4740" s="852"/>
      <c r="M4740" s="852"/>
      <c r="N4740" s="852"/>
      <c r="O4740" s="852"/>
    </row>
    <row r="4741" spans="1:15" ht="25.5">
      <c r="A4741" s="856" t="s">
        <v>8007</v>
      </c>
      <c r="B4741" s="856" t="s">
        <v>8008</v>
      </c>
      <c r="C4741" s="857" t="s">
        <v>13</v>
      </c>
      <c r="D4741" s="859">
        <v>24.55</v>
      </c>
      <c r="E4741" s="852"/>
      <c r="F4741" s="852"/>
      <c r="G4741" s="852"/>
      <c r="H4741" s="852"/>
      <c r="I4741" s="852"/>
      <c r="J4741" s="852"/>
      <c r="K4741" s="852"/>
      <c r="L4741" s="852"/>
      <c r="M4741" s="852"/>
      <c r="N4741" s="852"/>
      <c r="O4741" s="852"/>
    </row>
    <row r="4742" spans="1:15">
      <c r="A4742" s="1412"/>
      <c r="B4742" s="1412"/>
      <c r="C4742" s="1412"/>
      <c r="D4742" s="1412"/>
      <c r="E4742" s="852"/>
      <c r="F4742" s="852"/>
      <c r="G4742" s="852"/>
      <c r="H4742" s="852"/>
      <c r="I4742" s="852"/>
      <c r="J4742" s="852"/>
      <c r="K4742" s="852"/>
      <c r="L4742" s="852"/>
      <c r="M4742" s="852"/>
      <c r="N4742" s="852"/>
      <c r="O4742" s="852"/>
    </row>
    <row r="4743" spans="1:15">
      <c r="A4743" s="1413" t="s">
        <v>8009</v>
      </c>
      <c r="B4743" s="1413"/>
      <c r="C4743" s="1413"/>
      <c r="D4743" s="851"/>
      <c r="E4743" s="852"/>
      <c r="F4743" s="852"/>
      <c r="G4743" s="852"/>
      <c r="H4743" s="852"/>
      <c r="I4743" s="852"/>
      <c r="J4743" s="852"/>
      <c r="K4743" s="852"/>
      <c r="L4743" s="852"/>
      <c r="M4743" s="852"/>
      <c r="N4743" s="852"/>
      <c r="O4743" s="852"/>
    </row>
    <row r="4744" spans="1:15">
      <c r="A4744" s="853" t="s">
        <v>6391</v>
      </c>
      <c r="B4744" s="853" t="s">
        <v>6392</v>
      </c>
      <c r="C4744" s="854" t="s">
        <v>6393</v>
      </c>
      <c r="D4744" s="855" t="s">
        <v>6394</v>
      </c>
      <c r="E4744" s="852"/>
      <c r="F4744" s="852"/>
      <c r="G4744" s="852"/>
      <c r="H4744" s="852"/>
      <c r="I4744" s="852"/>
      <c r="J4744" s="852"/>
      <c r="K4744" s="852"/>
      <c r="L4744" s="852"/>
      <c r="M4744" s="852"/>
      <c r="N4744" s="852"/>
      <c r="O4744" s="852"/>
    </row>
    <row r="4745" spans="1:15">
      <c r="A4745" s="856" t="s">
        <v>8010</v>
      </c>
      <c r="B4745" s="856" t="s">
        <v>8011</v>
      </c>
      <c r="C4745" s="857" t="s">
        <v>10</v>
      </c>
      <c r="D4745" s="860">
        <v>171.2321</v>
      </c>
      <c r="E4745" s="852"/>
      <c r="F4745" s="852"/>
      <c r="G4745" s="852"/>
      <c r="H4745" s="852"/>
      <c r="I4745" s="852"/>
      <c r="J4745" s="852"/>
      <c r="K4745" s="852"/>
      <c r="L4745" s="852"/>
      <c r="M4745" s="852"/>
      <c r="N4745" s="852"/>
      <c r="O4745" s="852"/>
    </row>
    <row r="4746" spans="1:15">
      <c r="A4746" s="1412"/>
      <c r="B4746" s="1412"/>
      <c r="C4746" s="1412"/>
      <c r="D4746" s="1412"/>
      <c r="E4746" s="852"/>
      <c r="F4746" s="852"/>
      <c r="G4746" s="852"/>
      <c r="H4746" s="852"/>
      <c r="I4746" s="852"/>
      <c r="J4746" s="852"/>
      <c r="K4746" s="852"/>
      <c r="L4746" s="852"/>
      <c r="M4746" s="852"/>
      <c r="N4746" s="852"/>
      <c r="O4746" s="852"/>
    </row>
    <row r="4747" spans="1:15">
      <c r="A4747" s="1413" t="s">
        <v>8012</v>
      </c>
      <c r="B4747" s="1413"/>
      <c r="C4747" s="1413"/>
      <c r="D4747" s="851"/>
      <c r="E4747" s="852"/>
      <c r="F4747" s="852"/>
      <c r="G4747" s="852"/>
      <c r="H4747" s="852"/>
      <c r="I4747" s="852"/>
      <c r="J4747" s="852"/>
      <c r="K4747" s="852"/>
      <c r="L4747" s="852"/>
      <c r="M4747" s="852"/>
      <c r="N4747" s="852"/>
      <c r="O4747" s="852"/>
    </row>
    <row r="4748" spans="1:15">
      <c r="A4748" s="853" t="s">
        <v>6391</v>
      </c>
      <c r="B4748" s="853" t="s">
        <v>6392</v>
      </c>
      <c r="C4748" s="854" t="s">
        <v>6393</v>
      </c>
      <c r="D4748" s="855" t="s">
        <v>6394</v>
      </c>
      <c r="E4748" s="852"/>
      <c r="F4748" s="852"/>
      <c r="G4748" s="852"/>
      <c r="H4748" s="852"/>
      <c r="I4748" s="852"/>
      <c r="J4748" s="852"/>
      <c r="K4748" s="852"/>
      <c r="L4748" s="852"/>
      <c r="M4748" s="852"/>
      <c r="N4748" s="852"/>
      <c r="O4748" s="852"/>
    </row>
    <row r="4749" spans="1:15">
      <c r="A4749" s="856" t="s">
        <v>8013</v>
      </c>
      <c r="B4749" s="856" t="s">
        <v>8014</v>
      </c>
      <c r="C4749" s="857" t="s">
        <v>10</v>
      </c>
      <c r="D4749" s="860">
        <v>382.82049999999998</v>
      </c>
      <c r="E4749" s="852"/>
      <c r="F4749" s="852"/>
      <c r="G4749" s="852"/>
      <c r="H4749" s="852"/>
      <c r="I4749" s="852"/>
      <c r="J4749" s="852"/>
      <c r="K4749" s="852"/>
      <c r="L4749" s="852"/>
      <c r="M4749" s="852"/>
      <c r="N4749" s="852"/>
      <c r="O4749" s="852"/>
    </row>
    <row r="4750" spans="1:15">
      <c r="A4750" s="856" t="s">
        <v>8015</v>
      </c>
      <c r="B4750" s="856" t="s">
        <v>8016</v>
      </c>
      <c r="C4750" s="857" t="s">
        <v>10</v>
      </c>
      <c r="D4750" s="860">
        <v>405.51839999999999</v>
      </c>
      <c r="E4750" s="852"/>
      <c r="F4750" s="852"/>
      <c r="G4750" s="852"/>
      <c r="H4750" s="852"/>
      <c r="I4750" s="852"/>
      <c r="J4750" s="852"/>
      <c r="K4750" s="852"/>
      <c r="L4750" s="852"/>
      <c r="M4750" s="852"/>
      <c r="N4750" s="852"/>
      <c r="O4750" s="852"/>
    </row>
    <row r="4751" spans="1:15">
      <c r="A4751" s="856" t="s">
        <v>8017</v>
      </c>
      <c r="B4751" s="856" t="s">
        <v>8018</v>
      </c>
      <c r="C4751" s="857" t="s">
        <v>10</v>
      </c>
      <c r="D4751" s="860">
        <v>406.07279999999997</v>
      </c>
      <c r="E4751" s="852"/>
      <c r="F4751" s="852"/>
      <c r="G4751" s="852"/>
      <c r="H4751" s="852"/>
      <c r="I4751" s="852"/>
      <c r="J4751" s="852"/>
      <c r="K4751" s="852"/>
      <c r="L4751" s="852"/>
      <c r="M4751" s="852"/>
      <c r="N4751" s="852"/>
      <c r="O4751" s="852"/>
    </row>
    <row r="4752" spans="1:15">
      <c r="A4752" s="856" t="s">
        <v>8019</v>
      </c>
      <c r="B4752" s="856" t="s">
        <v>8020</v>
      </c>
      <c r="C4752" s="857" t="s">
        <v>10</v>
      </c>
      <c r="D4752" s="860">
        <v>412.0496</v>
      </c>
      <c r="E4752" s="852"/>
      <c r="F4752" s="852"/>
      <c r="G4752" s="852"/>
      <c r="H4752" s="852"/>
      <c r="I4752" s="852"/>
      <c r="J4752" s="852"/>
      <c r="K4752" s="852"/>
      <c r="L4752" s="852"/>
      <c r="M4752" s="852"/>
      <c r="N4752" s="852"/>
      <c r="O4752" s="852"/>
    </row>
    <row r="4753" spans="1:15">
      <c r="A4753" s="856" t="s">
        <v>8021</v>
      </c>
      <c r="B4753" s="856" t="s">
        <v>8022</v>
      </c>
      <c r="C4753" s="857" t="s">
        <v>10</v>
      </c>
      <c r="D4753" s="860">
        <v>240.33369999999999</v>
      </c>
      <c r="E4753" s="852"/>
      <c r="F4753" s="852"/>
      <c r="G4753" s="852"/>
      <c r="H4753" s="852"/>
      <c r="I4753" s="852"/>
      <c r="J4753" s="852"/>
      <c r="K4753" s="852"/>
      <c r="L4753" s="852"/>
      <c r="M4753" s="852"/>
      <c r="N4753" s="852"/>
      <c r="O4753" s="852"/>
    </row>
    <row r="4754" spans="1:15">
      <c r="A4754" s="856" t="s">
        <v>8023</v>
      </c>
      <c r="B4754" s="856" t="s">
        <v>8024</v>
      </c>
      <c r="C4754" s="857" t="s">
        <v>10</v>
      </c>
      <c r="D4754" s="860">
        <v>236.83629999999999</v>
      </c>
      <c r="E4754" s="852"/>
      <c r="F4754" s="852"/>
      <c r="G4754" s="852"/>
      <c r="H4754" s="852"/>
      <c r="I4754" s="852"/>
      <c r="J4754" s="852"/>
      <c r="K4754" s="852"/>
      <c r="L4754" s="852"/>
      <c r="M4754" s="852"/>
      <c r="N4754" s="852"/>
      <c r="O4754" s="852"/>
    </row>
    <row r="4755" spans="1:15" ht="25.5">
      <c r="A4755" s="856" t="s">
        <v>8025</v>
      </c>
      <c r="B4755" s="856" t="s">
        <v>8026</v>
      </c>
      <c r="C4755" s="857" t="s">
        <v>13</v>
      </c>
      <c r="D4755" s="860">
        <v>154.9041</v>
      </c>
      <c r="E4755" s="852"/>
      <c r="F4755" s="852"/>
      <c r="G4755" s="852"/>
      <c r="H4755" s="852"/>
      <c r="I4755" s="852"/>
      <c r="J4755" s="852"/>
      <c r="K4755" s="852"/>
      <c r="L4755" s="852"/>
      <c r="M4755" s="852"/>
      <c r="N4755" s="852"/>
      <c r="O4755" s="852"/>
    </row>
    <row r="4756" spans="1:15">
      <c r="A4756" s="856" t="s">
        <v>8027</v>
      </c>
      <c r="B4756" s="856" t="s">
        <v>8028</v>
      </c>
      <c r="C4756" s="857" t="s">
        <v>10</v>
      </c>
      <c r="D4756" s="860">
        <v>555.87699999999995</v>
      </c>
      <c r="E4756" s="852"/>
      <c r="F4756" s="852"/>
      <c r="G4756" s="852"/>
      <c r="H4756" s="852"/>
      <c r="I4756" s="852"/>
      <c r="J4756" s="852"/>
      <c r="K4756" s="852"/>
      <c r="L4756" s="852"/>
      <c r="M4756" s="852"/>
      <c r="N4756" s="852"/>
      <c r="O4756" s="852"/>
    </row>
    <row r="4757" spans="1:15">
      <c r="A4757" s="1412"/>
      <c r="B4757" s="1412"/>
      <c r="C4757" s="1412"/>
      <c r="D4757" s="1412"/>
      <c r="E4757" s="852"/>
      <c r="F4757" s="852"/>
      <c r="G4757" s="852"/>
      <c r="H4757" s="852"/>
      <c r="I4757" s="852"/>
      <c r="J4757" s="852"/>
      <c r="K4757" s="852"/>
      <c r="L4757" s="852"/>
      <c r="M4757" s="852"/>
      <c r="N4757" s="852"/>
      <c r="O4757" s="852"/>
    </row>
    <row r="4758" spans="1:15">
      <c r="A4758" s="1413" t="s">
        <v>8029</v>
      </c>
      <c r="B4758" s="1413"/>
      <c r="C4758" s="1413"/>
      <c r="D4758" s="851"/>
      <c r="E4758" s="852"/>
      <c r="F4758" s="852"/>
      <c r="G4758" s="852"/>
      <c r="H4758" s="852"/>
      <c r="I4758" s="852"/>
      <c r="J4758" s="852"/>
      <c r="K4758" s="852"/>
      <c r="L4758" s="852"/>
      <c r="M4758" s="852"/>
      <c r="N4758" s="852"/>
      <c r="O4758" s="852"/>
    </row>
    <row r="4759" spans="1:15">
      <c r="A4759" s="853" t="s">
        <v>6391</v>
      </c>
      <c r="B4759" s="853" t="s">
        <v>6392</v>
      </c>
      <c r="C4759" s="854" t="s">
        <v>6393</v>
      </c>
      <c r="D4759" s="855" t="s">
        <v>6394</v>
      </c>
      <c r="E4759" s="852"/>
      <c r="F4759" s="852"/>
      <c r="G4759" s="852"/>
      <c r="H4759" s="852"/>
      <c r="I4759" s="852"/>
      <c r="J4759" s="852"/>
      <c r="K4759" s="852"/>
      <c r="L4759" s="852"/>
      <c r="M4759" s="852"/>
      <c r="N4759" s="852"/>
      <c r="O4759" s="852"/>
    </row>
    <row r="4760" spans="1:15">
      <c r="A4760" s="856" t="s">
        <v>8030</v>
      </c>
      <c r="B4760" s="856" t="s">
        <v>8031</v>
      </c>
      <c r="C4760" s="857" t="s">
        <v>13</v>
      </c>
      <c r="D4760" s="860">
        <v>359.34649999999999</v>
      </c>
      <c r="E4760" s="852"/>
      <c r="F4760" s="852"/>
      <c r="G4760" s="852"/>
      <c r="H4760" s="852"/>
      <c r="I4760" s="852"/>
      <c r="J4760" s="852"/>
      <c r="K4760" s="852"/>
      <c r="L4760" s="852"/>
      <c r="M4760" s="852"/>
      <c r="N4760" s="852"/>
      <c r="O4760" s="852"/>
    </row>
    <row r="4761" spans="1:15">
      <c r="A4761" s="1412"/>
      <c r="B4761" s="1412"/>
      <c r="C4761" s="1412"/>
      <c r="D4761" s="1412"/>
      <c r="E4761" s="852"/>
      <c r="F4761" s="852"/>
      <c r="G4761" s="852"/>
      <c r="H4761" s="852"/>
      <c r="I4761" s="852"/>
      <c r="J4761" s="852"/>
      <c r="K4761" s="852"/>
      <c r="L4761" s="852"/>
      <c r="M4761" s="852"/>
      <c r="N4761" s="852"/>
      <c r="O4761" s="852"/>
    </row>
    <row r="4762" spans="1:15">
      <c r="A4762" s="1413" t="s">
        <v>8032</v>
      </c>
      <c r="B4762" s="1413"/>
      <c r="C4762" s="1413"/>
      <c r="D4762" s="851"/>
      <c r="E4762" s="852"/>
      <c r="F4762" s="852"/>
      <c r="G4762" s="852"/>
      <c r="H4762" s="852"/>
      <c r="I4762" s="852"/>
      <c r="J4762" s="852"/>
      <c r="K4762" s="852"/>
      <c r="L4762" s="852"/>
      <c r="M4762" s="852"/>
      <c r="N4762" s="852"/>
      <c r="O4762" s="852"/>
    </row>
    <row r="4763" spans="1:15">
      <c r="A4763" s="853" t="s">
        <v>6391</v>
      </c>
      <c r="B4763" s="853" t="s">
        <v>6392</v>
      </c>
      <c r="C4763" s="854" t="s">
        <v>6393</v>
      </c>
      <c r="D4763" s="855" t="s">
        <v>6394</v>
      </c>
      <c r="E4763" s="852"/>
      <c r="F4763" s="852"/>
      <c r="G4763" s="852"/>
      <c r="H4763" s="852"/>
      <c r="I4763" s="852"/>
      <c r="J4763" s="852"/>
      <c r="K4763" s="852"/>
      <c r="L4763" s="852"/>
      <c r="M4763" s="852"/>
      <c r="N4763" s="852"/>
      <c r="O4763" s="852"/>
    </row>
    <row r="4764" spans="1:15">
      <c r="A4764" s="856" t="s">
        <v>8033</v>
      </c>
      <c r="B4764" s="856" t="s">
        <v>8034</v>
      </c>
      <c r="C4764" s="857" t="s">
        <v>13</v>
      </c>
      <c r="D4764" s="860">
        <v>129.60579999999999</v>
      </c>
      <c r="E4764" s="852"/>
      <c r="F4764" s="852"/>
      <c r="G4764" s="852"/>
      <c r="H4764" s="852"/>
      <c r="I4764" s="852"/>
      <c r="J4764" s="852"/>
      <c r="K4764" s="852"/>
      <c r="L4764" s="852"/>
      <c r="M4764" s="852"/>
      <c r="N4764" s="852"/>
      <c r="O4764" s="852"/>
    </row>
    <row r="4765" spans="1:15" ht="25.5">
      <c r="A4765" s="856" t="s">
        <v>8035</v>
      </c>
      <c r="B4765" s="856" t="s">
        <v>8036</v>
      </c>
      <c r="C4765" s="857" t="s">
        <v>10</v>
      </c>
      <c r="D4765" s="861">
        <v>1144.8534</v>
      </c>
      <c r="E4765" s="852"/>
      <c r="F4765" s="852"/>
      <c r="G4765" s="852"/>
      <c r="H4765" s="852"/>
      <c r="I4765" s="852"/>
      <c r="J4765" s="852"/>
      <c r="K4765" s="852"/>
      <c r="L4765" s="852"/>
      <c r="M4765" s="852"/>
      <c r="N4765" s="852"/>
      <c r="O4765" s="852"/>
    </row>
    <row r="4766" spans="1:15">
      <c r="A4766" s="856" t="s">
        <v>8037</v>
      </c>
      <c r="B4766" s="856" t="s">
        <v>8038</v>
      </c>
      <c r="C4766" s="857" t="s">
        <v>13</v>
      </c>
      <c r="D4766" s="860">
        <v>487.81349999999998</v>
      </c>
      <c r="E4766" s="852"/>
      <c r="F4766" s="852"/>
      <c r="G4766" s="852"/>
      <c r="H4766" s="852"/>
      <c r="I4766" s="852"/>
      <c r="J4766" s="852"/>
      <c r="K4766" s="852"/>
      <c r="L4766" s="852"/>
      <c r="M4766" s="852"/>
      <c r="N4766" s="852"/>
      <c r="O4766" s="852"/>
    </row>
    <row r="4767" spans="1:15">
      <c r="A4767" s="856" t="s">
        <v>8039</v>
      </c>
      <c r="B4767" s="856" t="s">
        <v>8040</v>
      </c>
      <c r="C4767" s="857" t="s">
        <v>10</v>
      </c>
      <c r="D4767" s="860">
        <v>970.93020000000001</v>
      </c>
      <c r="E4767" s="852"/>
      <c r="F4767" s="852"/>
      <c r="G4767" s="852"/>
      <c r="H4767" s="852"/>
      <c r="I4767" s="852"/>
      <c r="J4767" s="852"/>
      <c r="K4767" s="852"/>
      <c r="L4767" s="852"/>
      <c r="M4767" s="852"/>
      <c r="N4767" s="852"/>
      <c r="O4767" s="852"/>
    </row>
    <row r="4768" spans="1:15">
      <c r="A4768" s="856" t="s">
        <v>8041</v>
      </c>
      <c r="B4768" s="856" t="s">
        <v>8042</v>
      </c>
      <c r="C4768" s="857" t="s">
        <v>10</v>
      </c>
      <c r="D4768" s="860">
        <v>210.46960000000001</v>
      </c>
      <c r="E4768" s="852"/>
      <c r="F4768" s="852"/>
      <c r="G4768" s="852"/>
      <c r="H4768" s="852"/>
      <c r="I4768" s="852"/>
      <c r="J4768" s="852"/>
      <c r="K4768" s="852"/>
      <c r="L4768" s="852"/>
      <c r="M4768" s="852"/>
      <c r="N4768" s="852"/>
      <c r="O4768" s="852"/>
    </row>
    <row r="4769" spans="1:15">
      <c r="A4769" s="856" t="s">
        <v>8043</v>
      </c>
      <c r="B4769" s="856" t="s">
        <v>8044</v>
      </c>
      <c r="C4769" s="857" t="s">
        <v>10</v>
      </c>
      <c r="D4769" s="860">
        <v>912.12929999999994</v>
      </c>
      <c r="E4769" s="852"/>
      <c r="F4769" s="852"/>
      <c r="G4769" s="852"/>
      <c r="H4769" s="852"/>
      <c r="I4769" s="852"/>
      <c r="J4769" s="852"/>
      <c r="K4769" s="852"/>
      <c r="L4769" s="852"/>
      <c r="M4769" s="852"/>
      <c r="N4769" s="852"/>
      <c r="O4769" s="852"/>
    </row>
    <row r="4770" spans="1:15">
      <c r="A4770" s="856" t="s">
        <v>8045</v>
      </c>
      <c r="B4770" s="856" t="s">
        <v>8046</v>
      </c>
      <c r="C4770" s="857" t="s">
        <v>10</v>
      </c>
      <c r="D4770" s="860">
        <v>352.50290000000001</v>
      </c>
      <c r="E4770" s="852"/>
      <c r="F4770" s="852"/>
      <c r="G4770" s="852"/>
      <c r="H4770" s="852"/>
      <c r="I4770" s="852"/>
      <c r="J4770" s="852"/>
      <c r="K4770" s="852"/>
      <c r="L4770" s="852"/>
      <c r="M4770" s="852"/>
      <c r="N4770" s="852"/>
      <c r="O4770" s="852"/>
    </row>
    <row r="4771" spans="1:15">
      <c r="A4771" s="1412"/>
      <c r="B4771" s="1412"/>
      <c r="C4771" s="1412"/>
      <c r="D4771" s="1412"/>
      <c r="E4771" s="852"/>
      <c r="F4771" s="852"/>
      <c r="G4771" s="852"/>
      <c r="H4771" s="852"/>
      <c r="I4771" s="852"/>
      <c r="J4771" s="852"/>
      <c r="K4771" s="852"/>
      <c r="L4771" s="852"/>
      <c r="M4771" s="852"/>
      <c r="N4771" s="852"/>
      <c r="O4771" s="852"/>
    </row>
    <row r="4772" spans="1:15">
      <c r="A4772" s="1413" t="s">
        <v>8047</v>
      </c>
      <c r="B4772" s="1413"/>
      <c r="C4772" s="1413"/>
      <c r="D4772" s="851"/>
      <c r="E4772" s="852"/>
      <c r="F4772" s="852"/>
      <c r="G4772" s="852"/>
      <c r="H4772" s="852"/>
      <c r="I4772" s="852"/>
      <c r="J4772" s="852"/>
      <c r="K4772" s="852"/>
      <c r="L4772" s="852"/>
      <c r="M4772" s="852"/>
      <c r="N4772" s="852"/>
      <c r="O4772" s="852"/>
    </row>
    <row r="4773" spans="1:15">
      <c r="A4773" s="853" t="s">
        <v>6391</v>
      </c>
      <c r="B4773" s="853" t="s">
        <v>6392</v>
      </c>
      <c r="C4773" s="854" t="s">
        <v>6393</v>
      </c>
      <c r="D4773" s="855" t="s">
        <v>6394</v>
      </c>
      <c r="E4773" s="852"/>
      <c r="F4773" s="852"/>
      <c r="G4773" s="852"/>
      <c r="H4773" s="852"/>
      <c r="I4773" s="852"/>
      <c r="J4773" s="852"/>
      <c r="K4773" s="852"/>
      <c r="L4773" s="852"/>
      <c r="M4773" s="852"/>
      <c r="N4773" s="852"/>
      <c r="O4773" s="852"/>
    </row>
    <row r="4774" spans="1:15" ht="25.5">
      <c r="A4774" s="856" t="s">
        <v>8048</v>
      </c>
      <c r="B4774" s="856" t="s">
        <v>8049</v>
      </c>
      <c r="C4774" s="857" t="s">
        <v>13</v>
      </c>
      <c r="D4774" s="860">
        <v>306.98610000000002</v>
      </c>
      <c r="E4774" s="852"/>
      <c r="F4774" s="852"/>
      <c r="G4774" s="852"/>
      <c r="H4774" s="852"/>
      <c r="I4774" s="852"/>
      <c r="J4774" s="852"/>
      <c r="K4774" s="852"/>
      <c r="L4774" s="852"/>
      <c r="M4774" s="852"/>
      <c r="N4774" s="852"/>
      <c r="O4774" s="852"/>
    </row>
    <row r="4775" spans="1:15" ht="25.5">
      <c r="A4775" s="856" t="s">
        <v>8050</v>
      </c>
      <c r="B4775" s="856" t="s">
        <v>8051</v>
      </c>
      <c r="C4775" s="857" t="s">
        <v>13</v>
      </c>
      <c r="D4775" s="860">
        <v>264.57369999999997</v>
      </c>
      <c r="E4775" s="852"/>
      <c r="F4775" s="852"/>
      <c r="G4775" s="852"/>
      <c r="H4775" s="852"/>
      <c r="I4775" s="852"/>
      <c r="J4775" s="852"/>
      <c r="K4775" s="852"/>
      <c r="L4775" s="852"/>
      <c r="M4775" s="852"/>
      <c r="N4775" s="852"/>
      <c r="O4775" s="852"/>
    </row>
    <row r="4776" spans="1:15" ht="25.5">
      <c r="A4776" s="856" t="s">
        <v>8052</v>
      </c>
      <c r="B4776" s="856" t="s">
        <v>8053</v>
      </c>
      <c r="C4776" s="857" t="s">
        <v>13</v>
      </c>
      <c r="D4776" s="860">
        <v>287.43290000000002</v>
      </c>
      <c r="E4776" s="852"/>
      <c r="F4776" s="852"/>
      <c r="G4776" s="852"/>
      <c r="H4776" s="852"/>
      <c r="I4776" s="852"/>
      <c r="J4776" s="852"/>
      <c r="K4776" s="852"/>
      <c r="L4776" s="852"/>
      <c r="M4776" s="852"/>
      <c r="N4776" s="852"/>
      <c r="O4776" s="852"/>
    </row>
    <row r="4777" spans="1:15">
      <c r="A4777" s="1412"/>
      <c r="B4777" s="1412"/>
      <c r="C4777" s="1412"/>
      <c r="D4777" s="1412"/>
      <c r="E4777" s="852"/>
      <c r="F4777" s="852"/>
      <c r="G4777" s="852"/>
      <c r="H4777" s="852"/>
      <c r="I4777" s="852"/>
      <c r="J4777" s="852"/>
      <c r="K4777" s="852"/>
      <c r="L4777" s="852"/>
      <c r="M4777" s="852"/>
      <c r="N4777" s="852"/>
      <c r="O4777" s="852"/>
    </row>
    <row r="4778" spans="1:15">
      <c r="A4778" s="1413" t="s">
        <v>8054</v>
      </c>
      <c r="B4778" s="1413"/>
      <c r="C4778" s="1413"/>
      <c r="D4778" s="851"/>
      <c r="E4778" s="852"/>
      <c r="F4778" s="852"/>
      <c r="G4778" s="852"/>
      <c r="H4778" s="852"/>
      <c r="I4778" s="852"/>
      <c r="J4778" s="852"/>
      <c r="K4778" s="852"/>
      <c r="L4778" s="852"/>
      <c r="M4778" s="852"/>
      <c r="N4778" s="852"/>
      <c r="O4778" s="852"/>
    </row>
    <row r="4779" spans="1:15">
      <c r="A4779" s="853" t="s">
        <v>6391</v>
      </c>
      <c r="B4779" s="853" t="s">
        <v>6392</v>
      </c>
      <c r="C4779" s="854" t="s">
        <v>6393</v>
      </c>
      <c r="D4779" s="855" t="s">
        <v>6394</v>
      </c>
      <c r="E4779" s="852"/>
      <c r="F4779" s="852"/>
      <c r="G4779" s="852"/>
      <c r="H4779" s="852"/>
      <c r="I4779" s="852"/>
      <c r="J4779" s="852"/>
      <c r="K4779" s="852"/>
      <c r="L4779" s="852"/>
      <c r="M4779" s="852"/>
      <c r="N4779" s="852"/>
      <c r="O4779" s="852"/>
    </row>
    <row r="4780" spans="1:15">
      <c r="A4780" s="856" t="s">
        <v>8055</v>
      </c>
      <c r="B4780" s="856" t="s">
        <v>8056</v>
      </c>
      <c r="C4780" s="857" t="s">
        <v>13</v>
      </c>
      <c r="D4780" s="860">
        <v>231.28280000000001</v>
      </c>
      <c r="E4780" s="852"/>
      <c r="F4780" s="852"/>
      <c r="G4780" s="852"/>
      <c r="H4780" s="852"/>
      <c r="I4780" s="852"/>
      <c r="J4780" s="852"/>
      <c r="K4780" s="852"/>
      <c r="L4780" s="852"/>
      <c r="M4780" s="852"/>
      <c r="N4780" s="852"/>
      <c r="O4780" s="852"/>
    </row>
    <row r="4781" spans="1:15">
      <c r="A4781" s="856" t="s">
        <v>8057</v>
      </c>
      <c r="B4781" s="856" t="s">
        <v>8058</v>
      </c>
      <c r="C4781" s="857" t="s">
        <v>13</v>
      </c>
      <c r="D4781" s="860">
        <v>425.77719999999999</v>
      </c>
      <c r="E4781" s="852"/>
      <c r="F4781" s="852"/>
      <c r="G4781" s="852"/>
      <c r="H4781" s="852"/>
      <c r="I4781" s="852"/>
      <c r="J4781" s="852"/>
      <c r="K4781" s="852"/>
      <c r="L4781" s="852"/>
      <c r="M4781" s="852"/>
      <c r="N4781" s="852"/>
      <c r="O4781" s="852"/>
    </row>
    <row r="4782" spans="1:15">
      <c r="A4782" s="856" t="s">
        <v>8059</v>
      </c>
      <c r="B4782" s="856" t="s">
        <v>8060</v>
      </c>
      <c r="C4782" s="857" t="s">
        <v>13</v>
      </c>
      <c r="D4782" s="860">
        <v>469.32859999999999</v>
      </c>
      <c r="E4782" s="852"/>
      <c r="F4782" s="852"/>
      <c r="G4782" s="852"/>
      <c r="H4782" s="852"/>
      <c r="I4782" s="852"/>
      <c r="J4782" s="852"/>
      <c r="K4782" s="852"/>
      <c r="L4782" s="852"/>
      <c r="M4782" s="852"/>
      <c r="N4782" s="852"/>
      <c r="O4782" s="852"/>
    </row>
    <row r="4783" spans="1:15">
      <c r="A4783" s="856" t="s">
        <v>8061</v>
      </c>
      <c r="B4783" s="856" t="s">
        <v>8062</v>
      </c>
      <c r="C4783" s="857" t="s">
        <v>13</v>
      </c>
      <c r="D4783" s="860">
        <v>481.73579999999998</v>
      </c>
      <c r="E4783" s="852"/>
      <c r="F4783" s="852"/>
      <c r="G4783" s="852"/>
      <c r="H4783" s="852"/>
      <c r="I4783" s="852"/>
      <c r="J4783" s="852"/>
      <c r="K4783" s="852"/>
      <c r="L4783" s="852"/>
      <c r="M4783" s="852"/>
      <c r="N4783" s="852"/>
      <c r="O4783" s="852"/>
    </row>
    <row r="4784" spans="1:15">
      <c r="A4784" s="856" t="s">
        <v>8063</v>
      </c>
      <c r="B4784" s="856" t="s">
        <v>8064</v>
      </c>
      <c r="C4784" s="857" t="s">
        <v>13</v>
      </c>
      <c r="D4784" s="860">
        <v>402.78699999999998</v>
      </c>
      <c r="E4784" s="852"/>
      <c r="F4784" s="852"/>
      <c r="G4784" s="852"/>
      <c r="H4784" s="852"/>
      <c r="I4784" s="852"/>
      <c r="J4784" s="852"/>
      <c r="K4784" s="852"/>
      <c r="L4784" s="852"/>
      <c r="M4784" s="852"/>
      <c r="N4784" s="852"/>
      <c r="O4784" s="852"/>
    </row>
    <row r="4785" spans="1:15">
      <c r="A4785" s="856" t="s">
        <v>8065</v>
      </c>
      <c r="B4785" s="856" t="s">
        <v>8066</v>
      </c>
      <c r="C4785" s="857" t="s">
        <v>10</v>
      </c>
      <c r="D4785" s="860">
        <v>345.12509999999997</v>
      </c>
      <c r="E4785" s="852"/>
      <c r="F4785" s="852"/>
      <c r="G4785" s="852"/>
      <c r="H4785" s="852"/>
      <c r="I4785" s="852"/>
      <c r="J4785" s="852"/>
      <c r="K4785" s="852"/>
      <c r="L4785" s="852"/>
      <c r="M4785" s="852"/>
      <c r="N4785" s="852"/>
      <c r="O4785" s="852"/>
    </row>
    <row r="4786" spans="1:15">
      <c r="A4786" s="1412"/>
      <c r="B4786" s="1412"/>
      <c r="C4786" s="1412"/>
      <c r="D4786" s="1412"/>
      <c r="E4786" s="852"/>
      <c r="F4786" s="852"/>
      <c r="G4786" s="852"/>
      <c r="H4786" s="852"/>
      <c r="I4786" s="852"/>
      <c r="J4786" s="852"/>
      <c r="K4786" s="852"/>
      <c r="L4786" s="852"/>
      <c r="M4786" s="852"/>
      <c r="N4786" s="852"/>
      <c r="O4786" s="852"/>
    </row>
    <row r="4787" spans="1:15">
      <c r="A4787" s="1413" t="s">
        <v>8067</v>
      </c>
      <c r="B4787" s="1413"/>
      <c r="C4787" s="1413"/>
      <c r="D4787" s="851"/>
      <c r="E4787" s="852"/>
      <c r="F4787" s="852"/>
      <c r="G4787" s="852"/>
      <c r="H4787" s="852"/>
      <c r="I4787" s="852"/>
      <c r="J4787" s="852"/>
      <c r="K4787" s="852"/>
      <c r="L4787" s="852"/>
      <c r="M4787" s="852"/>
      <c r="N4787" s="852"/>
      <c r="O4787" s="852"/>
    </row>
    <row r="4788" spans="1:15">
      <c r="A4788" s="853" t="s">
        <v>6391</v>
      </c>
      <c r="B4788" s="853" t="s">
        <v>6392</v>
      </c>
      <c r="C4788" s="854" t="s">
        <v>6393</v>
      </c>
      <c r="D4788" s="855" t="s">
        <v>6394</v>
      </c>
      <c r="E4788" s="852"/>
      <c r="F4788" s="852"/>
      <c r="G4788" s="852"/>
      <c r="H4788" s="852"/>
      <c r="I4788" s="852"/>
      <c r="J4788" s="852"/>
      <c r="K4788" s="852"/>
      <c r="L4788" s="852"/>
      <c r="M4788" s="852"/>
      <c r="N4788" s="852"/>
      <c r="O4788" s="852"/>
    </row>
    <row r="4789" spans="1:15">
      <c r="A4789" s="856" t="s">
        <v>8068</v>
      </c>
      <c r="B4789" s="856" t="s">
        <v>8069</v>
      </c>
      <c r="C4789" s="857" t="s">
        <v>13</v>
      </c>
      <c r="D4789" s="860">
        <v>140.12</v>
      </c>
      <c r="E4789" s="852"/>
      <c r="F4789" s="852"/>
      <c r="G4789" s="852"/>
      <c r="H4789" s="852"/>
      <c r="I4789" s="852"/>
      <c r="J4789" s="852"/>
      <c r="K4789" s="852"/>
      <c r="L4789" s="852"/>
      <c r="M4789" s="852"/>
      <c r="N4789" s="852"/>
      <c r="O4789" s="852"/>
    </row>
    <row r="4790" spans="1:15">
      <c r="A4790" s="856" t="s">
        <v>8070</v>
      </c>
      <c r="B4790" s="856" t="s">
        <v>8071</v>
      </c>
      <c r="C4790" s="857" t="s">
        <v>31</v>
      </c>
      <c r="D4790" s="858">
        <v>7.3</v>
      </c>
      <c r="E4790" s="852"/>
      <c r="F4790" s="852"/>
      <c r="G4790" s="852"/>
      <c r="H4790" s="852"/>
      <c r="I4790" s="852"/>
      <c r="J4790" s="852"/>
      <c r="K4790" s="852"/>
      <c r="L4790" s="852"/>
      <c r="M4790" s="852"/>
      <c r="N4790" s="852"/>
      <c r="O4790" s="852"/>
    </row>
    <row r="4791" spans="1:15">
      <c r="A4791" s="1412"/>
      <c r="B4791" s="1412"/>
      <c r="C4791" s="1412"/>
      <c r="D4791" s="1412"/>
      <c r="E4791" s="852"/>
      <c r="F4791" s="852"/>
      <c r="G4791" s="852"/>
      <c r="H4791" s="852"/>
      <c r="I4791" s="852"/>
      <c r="J4791" s="852"/>
      <c r="K4791" s="852"/>
      <c r="L4791" s="852"/>
      <c r="M4791" s="852"/>
      <c r="N4791" s="852"/>
      <c r="O4791" s="852"/>
    </row>
    <row r="4792" spans="1:15">
      <c r="A4792" s="1413" t="s">
        <v>8072</v>
      </c>
      <c r="B4792" s="1413"/>
      <c r="C4792" s="1413"/>
      <c r="D4792" s="851"/>
      <c r="E4792" s="852"/>
      <c r="F4792" s="852"/>
      <c r="G4792" s="852"/>
      <c r="H4792" s="852"/>
      <c r="I4792" s="852"/>
      <c r="J4792" s="852"/>
      <c r="K4792" s="852"/>
      <c r="L4792" s="852"/>
      <c r="M4792" s="852"/>
      <c r="N4792" s="852"/>
      <c r="O4792" s="852"/>
    </row>
    <row r="4793" spans="1:15">
      <c r="A4793" s="853" t="s">
        <v>6391</v>
      </c>
      <c r="B4793" s="853" t="s">
        <v>6392</v>
      </c>
      <c r="C4793" s="854" t="s">
        <v>6393</v>
      </c>
      <c r="D4793" s="855" t="s">
        <v>6394</v>
      </c>
      <c r="E4793" s="852"/>
      <c r="F4793" s="852"/>
      <c r="G4793" s="852"/>
      <c r="H4793" s="852"/>
      <c r="I4793" s="852"/>
      <c r="J4793" s="852"/>
      <c r="K4793" s="852"/>
      <c r="L4793" s="852"/>
      <c r="M4793" s="852"/>
      <c r="N4793" s="852"/>
      <c r="O4793" s="852"/>
    </row>
    <row r="4794" spans="1:15">
      <c r="A4794" s="856" t="s">
        <v>8073</v>
      </c>
      <c r="B4794" s="856" t="s">
        <v>8074</v>
      </c>
      <c r="C4794" s="857" t="s">
        <v>622</v>
      </c>
      <c r="D4794" s="859">
        <v>12.01</v>
      </c>
      <c r="E4794" s="852"/>
      <c r="F4794" s="852"/>
      <c r="G4794" s="852"/>
      <c r="H4794" s="852"/>
      <c r="I4794" s="852"/>
      <c r="J4794" s="852"/>
      <c r="K4794" s="852"/>
      <c r="L4794" s="852"/>
      <c r="M4794" s="852"/>
      <c r="N4794" s="852"/>
      <c r="O4794" s="852"/>
    </row>
    <row r="4795" spans="1:15">
      <c r="A4795" s="1412"/>
      <c r="B4795" s="1412"/>
      <c r="C4795" s="1412"/>
      <c r="D4795" s="1412"/>
      <c r="E4795" s="852"/>
      <c r="F4795" s="852"/>
      <c r="G4795" s="852"/>
      <c r="H4795" s="852"/>
      <c r="I4795" s="852"/>
      <c r="J4795" s="852"/>
      <c r="K4795" s="852"/>
      <c r="L4795" s="852"/>
      <c r="M4795" s="852"/>
      <c r="N4795" s="852"/>
      <c r="O4795" s="852"/>
    </row>
    <row r="4796" spans="1:15">
      <c r="A4796" s="1413" t="s">
        <v>8075</v>
      </c>
      <c r="B4796" s="1413"/>
      <c r="C4796" s="1413"/>
      <c r="D4796" s="851"/>
      <c r="E4796" s="852"/>
      <c r="F4796" s="852"/>
      <c r="G4796" s="852"/>
      <c r="H4796" s="852"/>
      <c r="I4796" s="852"/>
      <c r="J4796" s="852"/>
      <c r="K4796" s="852"/>
      <c r="L4796" s="852"/>
      <c r="M4796" s="852"/>
      <c r="N4796" s="852"/>
      <c r="O4796" s="852"/>
    </row>
    <row r="4797" spans="1:15">
      <c r="A4797" s="1413" t="s">
        <v>8076</v>
      </c>
      <c r="B4797" s="1413"/>
      <c r="C4797" s="1413"/>
      <c r="D4797" s="851"/>
      <c r="E4797" s="852"/>
      <c r="F4797" s="852"/>
      <c r="G4797" s="852"/>
      <c r="H4797" s="852"/>
      <c r="I4797" s="852"/>
      <c r="J4797" s="852"/>
      <c r="K4797" s="852"/>
      <c r="L4797" s="852"/>
      <c r="M4797" s="852"/>
      <c r="N4797" s="852"/>
      <c r="O4797" s="852"/>
    </row>
    <row r="4798" spans="1:15">
      <c r="A4798" s="853" t="s">
        <v>6391</v>
      </c>
      <c r="B4798" s="853" t="s">
        <v>6392</v>
      </c>
      <c r="C4798" s="854" t="s">
        <v>6393</v>
      </c>
      <c r="D4798" s="855" t="s">
        <v>6394</v>
      </c>
      <c r="E4798" s="852"/>
      <c r="F4798" s="852"/>
      <c r="G4798" s="852"/>
      <c r="H4798" s="852"/>
      <c r="I4798" s="852"/>
      <c r="J4798" s="852"/>
      <c r="K4798" s="852"/>
      <c r="L4798" s="852"/>
      <c r="M4798" s="852"/>
      <c r="N4798" s="852"/>
      <c r="O4798" s="852"/>
    </row>
    <row r="4799" spans="1:15" ht="25.5">
      <c r="A4799" s="856" t="s">
        <v>8077</v>
      </c>
      <c r="B4799" s="856" t="s">
        <v>8078</v>
      </c>
      <c r="C4799" s="857" t="s">
        <v>13</v>
      </c>
      <c r="D4799" s="861">
        <v>1549.82</v>
      </c>
      <c r="E4799" s="852"/>
      <c r="F4799" s="852"/>
      <c r="G4799" s="852"/>
      <c r="H4799" s="852"/>
      <c r="I4799" s="852"/>
      <c r="J4799" s="852"/>
      <c r="K4799" s="852"/>
      <c r="L4799" s="852"/>
      <c r="M4799" s="852"/>
      <c r="N4799" s="852"/>
      <c r="O4799" s="852"/>
    </row>
    <row r="4800" spans="1:15" ht="25.5">
      <c r="A4800" s="856" t="s">
        <v>8079</v>
      </c>
      <c r="B4800" s="856" t="s">
        <v>8080</v>
      </c>
      <c r="C4800" s="857" t="s">
        <v>13</v>
      </c>
      <c r="D4800" s="861">
        <v>1400.18</v>
      </c>
      <c r="E4800" s="852"/>
      <c r="F4800" s="852"/>
      <c r="G4800" s="852"/>
      <c r="H4800" s="852"/>
      <c r="I4800" s="852"/>
      <c r="J4800" s="852"/>
      <c r="K4800" s="852"/>
      <c r="L4800" s="852"/>
      <c r="M4800" s="852"/>
      <c r="N4800" s="852"/>
      <c r="O4800" s="852"/>
    </row>
    <row r="4801" spans="1:15" ht="25.5">
      <c r="A4801" s="856" t="s">
        <v>8081</v>
      </c>
      <c r="B4801" s="856" t="s">
        <v>8082</v>
      </c>
      <c r="C4801" s="857" t="s">
        <v>13</v>
      </c>
      <c r="D4801" s="861">
        <v>2976.78</v>
      </c>
      <c r="E4801" s="852"/>
      <c r="F4801" s="852"/>
      <c r="G4801" s="852"/>
      <c r="H4801" s="852"/>
      <c r="I4801" s="852"/>
      <c r="J4801" s="852"/>
      <c r="K4801" s="852"/>
      <c r="L4801" s="852"/>
      <c r="M4801" s="852"/>
      <c r="N4801" s="852"/>
      <c r="O4801" s="852"/>
    </row>
    <row r="4802" spans="1:15">
      <c r="A4802" s="1412"/>
      <c r="B4802" s="1412"/>
      <c r="C4802" s="1412"/>
      <c r="D4802" s="1412"/>
      <c r="E4802" s="852"/>
      <c r="F4802" s="852"/>
      <c r="G4802" s="852"/>
      <c r="H4802" s="852"/>
      <c r="I4802" s="852"/>
      <c r="J4802" s="852"/>
      <c r="K4802" s="852"/>
      <c r="L4802" s="852"/>
      <c r="M4802" s="852"/>
      <c r="N4802" s="852"/>
      <c r="O4802" s="852"/>
    </row>
    <row r="4803" spans="1:15">
      <c r="A4803" s="1413" t="s">
        <v>8083</v>
      </c>
      <c r="B4803" s="1413"/>
      <c r="C4803" s="1413"/>
      <c r="D4803" s="851"/>
      <c r="E4803" s="852"/>
      <c r="F4803" s="852"/>
      <c r="G4803" s="852"/>
      <c r="H4803" s="852"/>
      <c r="I4803" s="852"/>
      <c r="J4803" s="852"/>
      <c r="K4803" s="852"/>
      <c r="L4803" s="852"/>
      <c r="M4803" s="852"/>
      <c r="N4803" s="852"/>
      <c r="O4803" s="852"/>
    </row>
    <row r="4804" spans="1:15">
      <c r="A4804" s="1413" t="s">
        <v>8084</v>
      </c>
      <c r="B4804" s="1413"/>
      <c r="C4804" s="1413"/>
      <c r="D4804" s="851"/>
      <c r="E4804" s="852"/>
      <c r="F4804" s="852"/>
      <c r="G4804" s="852"/>
      <c r="H4804" s="852"/>
      <c r="I4804" s="852"/>
      <c r="J4804" s="852"/>
      <c r="K4804" s="852"/>
      <c r="L4804" s="852"/>
      <c r="M4804" s="852"/>
      <c r="N4804" s="852"/>
      <c r="O4804" s="852"/>
    </row>
    <row r="4805" spans="1:15">
      <c r="A4805" s="853" t="s">
        <v>6391</v>
      </c>
      <c r="B4805" s="853" t="s">
        <v>6392</v>
      </c>
      <c r="C4805" s="854" t="s">
        <v>6393</v>
      </c>
      <c r="D4805" s="855" t="s">
        <v>6394</v>
      </c>
      <c r="E4805" s="852"/>
      <c r="F4805" s="852"/>
      <c r="G4805" s="852"/>
      <c r="H4805" s="852"/>
      <c r="I4805" s="852"/>
      <c r="J4805" s="852"/>
      <c r="K4805" s="852"/>
      <c r="L4805" s="852"/>
      <c r="M4805" s="852"/>
      <c r="N4805" s="852"/>
      <c r="O4805" s="852"/>
    </row>
    <row r="4806" spans="1:15">
      <c r="A4806" s="856" t="s">
        <v>8085</v>
      </c>
      <c r="B4806" s="856" t="s">
        <v>8086</v>
      </c>
      <c r="C4806" s="857" t="s">
        <v>13</v>
      </c>
      <c r="D4806" s="861">
        <v>2107</v>
      </c>
      <c r="E4806" s="852"/>
      <c r="F4806" s="852"/>
      <c r="G4806" s="852"/>
      <c r="H4806" s="852"/>
      <c r="I4806" s="852"/>
      <c r="J4806" s="852"/>
      <c r="K4806" s="852"/>
      <c r="L4806" s="852"/>
      <c r="M4806" s="852"/>
      <c r="N4806" s="852"/>
      <c r="O4806" s="852"/>
    </row>
    <row r="4807" spans="1:15">
      <c r="A4807" s="1412"/>
      <c r="B4807" s="1412"/>
      <c r="C4807" s="1412"/>
      <c r="D4807" s="1412"/>
      <c r="E4807" s="852"/>
      <c r="F4807" s="852"/>
      <c r="G4807" s="852"/>
      <c r="H4807" s="852"/>
      <c r="I4807" s="852"/>
      <c r="J4807" s="852"/>
      <c r="K4807" s="852"/>
      <c r="L4807" s="852"/>
      <c r="M4807" s="852"/>
      <c r="N4807" s="852"/>
      <c r="O4807" s="852"/>
    </row>
    <row r="4808" spans="1:15">
      <c r="A4808" s="1413" t="s">
        <v>8087</v>
      </c>
      <c r="B4808" s="1413"/>
      <c r="C4808" s="1413"/>
      <c r="D4808" s="851"/>
      <c r="E4808" s="852"/>
      <c r="F4808" s="852"/>
      <c r="G4808" s="852"/>
      <c r="H4808" s="852"/>
      <c r="I4808" s="852"/>
      <c r="J4808" s="852"/>
      <c r="K4808" s="852"/>
      <c r="L4808" s="852"/>
      <c r="M4808" s="852"/>
      <c r="N4808" s="852"/>
      <c r="O4808" s="852"/>
    </row>
    <row r="4809" spans="1:15">
      <c r="A4809" s="1413" t="s">
        <v>8088</v>
      </c>
      <c r="B4809" s="1413"/>
      <c r="C4809" s="1413"/>
      <c r="D4809" s="851"/>
      <c r="E4809" s="852"/>
      <c r="F4809" s="852"/>
      <c r="G4809" s="852"/>
      <c r="H4809" s="852"/>
      <c r="I4809" s="852"/>
      <c r="J4809" s="852"/>
      <c r="K4809" s="852"/>
      <c r="L4809" s="852"/>
      <c r="M4809" s="852"/>
      <c r="N4809" s="852"/>
      <c r="O4809" s="852"/>
    </row>
    <row r="4810" spans="1:15">
      <c r="A4810" s="853" t="s">
        <v>6391</v>
      </c>
      <c r="B4810" s="853" t="s">
        <v>6392</v>
      </c>
      <c r="C4810" s="854" t="s">
        <v>6393</v>
      </c>
      <c r="D4810" s="855" t="s">
        <v>6394</v>
      </c>
      <c r="E4810" s="852"/>
      <c r="F4810" s="852"/>
      <c r="G4810" s="852"/>
      <c r="H4810" s="852"/>
      <c r="I4810" s="852"/>
      <c r="J4810" s="852"/>
      <c r="K4810" s="852"/>
      <c r="L4810" s="852"/>
      <c r="M4810" s="852"/>
      <c r="N4810" s="852"/>
      <c r="O4810" s="852"/>
    </row>
    <row r="4811" spans="1:15" ht="25.5">
      <c r="A4811" s="856" t="s">
        <v>8089</v>
      </c>
      <c r="B4811" s="856" t="s">
        <v>8090</v>
      </c>
      <c r="C4811" s="857" t="s">
        <v>31</v>
      </c>
      <c r="D4811" s="859">
        <v>73.16</v>
      </c>
      <c r="E4811" s="852"/>
      <c r="F4811" s="852"/>
      <c r="G4811" s="852"/>
      <c r="H4811" s="852"/>
      <c r="I4811" s="852"/>
      <c r="J4811" s="852"/>
      <c r="K4811" s="852"/>
      <c r="L4811" s="852"/>
      <c r="M4811" s="852"/>
      <c r="N4811" s="852"/>
      <c r="O4811" s="852"/>
    </row>
    <row r="4812" spans="1:15" ht="25.5">
      <c r="A4812" s="856" t="s">
        <v>8091</v>
      </c>
      <c r="B4812" s="856" t="s">
        <v>8092</v>
      </c>
      <c r="C4812" s="857" t="s">
        <v>31</v>
      </c>
      <c r="D4812" s="859">
        <v>76.11</v>
      </c>
      <c r="E4812" s="852"/>
      <c r="F4812" s="852"/>
      <c r="G4812" s="852"/>
      <c r="H4812" s="852"/>
      <c r="I4812" s="852"/>
      <c r="J4812" s="852"/>
      <c r="K4812" s="852"/>
      <c r="L4812" s="852"/>
      <c r="M4812" s="852"/>
      <c r="N4812" s="852"/>
      <c r="O4812" s="852"/>
    </row>
    <row r="4813" spans="1:15" ht="25.5">
      <c r="A4813" s="856" t="s">
        <v>8093</v>
      </c>
      <c r="B4813" s="856" t="s">
        <v>8094</v>
      </c>
      <c r="C4813" s="857" t="s">
        <v>31</v>
      </c>
      <c r="D4813" s="859">
        <v>99.5</v>
      </c>
      <c r="E4813" s="852"/>
      <c r="F4813" s="852"/>
      <c r="G4813" s="852"/>
      <c r="H4813" s="852"/>
      <c r="I4813" s="852"/>
      <c r="J4813" s="852"/>
      <c r="K4813" s="852"/>
      <c r="L4813" s="852"/>
      <c r="M4813" s="852"/>
      <c r="N4813" s="852"/>
      <c r="O4813" s="852"/>
    </row>
    <row r="4814" spans="1:15" ht="25.5">
      <c r="A4814" s="856" t="s">
        <v>8095</v>
      </c>
      <c r="B4814" s="856" t="s">
        <v>8096</v>
      </c>
      <c r="C4814" s="857" t="s">
        <v>31</v>
      </c>
      <c r="D4814" s="860">
        <v>123.49</v>
      </c>
      <c r="E4814" s="852"/>
      <c r="F4814" s="852"/>
      <c r="G4814" s="852"/>
      <c r="H4814" s="852"/>
      <c r="I4814" s="852"/>
      <c r="J4814" s="852"/>
      <c r="K4814" s="852"/>
      <c r="L4814" s="852"/>
      <c r="M4814" s="852"/>
      <c r="N4814" s="852"/>
      <c r="O4814" s="852"/>
    </row>
    <row r="4815" spans="1:15" ht="25.5">
      <c r="A4815" s="856" t="s">
        <v>8097</v>
      </c>
      <c r="B4815" s="856" t="s">
        <v>8098</v>
      </c>
      <c r="C4815" s="857" t="s">
        <v>31</v>
      </c>
      <c r="D4815" s="860">
        <v>135.30000000000001</v>
      </c>
      <c r="E4815" s="852"/>
      <c r="F4815" s="852"/>
      <c r="G4815" s="852"/>
      <c r="H4815" s="852"/>
      <c r="I4815" s="852"/>
      <c r="J4815" s="852"/>
      <c r="K4815" s="852"/>
      <c r="L4815" s="852"/>
      <c r="M4815" s="852"/>
      <c r="N4815" s="852"/>
      <c r="O4815" s="852"/>
    </row>
    <row r="4816" spans="1:15" ht="25.5">
      <c r="A4816" s="856" t="s">
        <v>8099</v>
      </c>
      <c r="B4816" s="856" t="s">
        <v>8100</v>
      </c>
      <c r="C4816" s="857" t="s">
        <v>31</v>
      </c>
      <c r="D4816" s="860">
        <v>168.84</v>
      </c>
      <c r="E4816" s="852"/>
      <c r="F4816" s="852"/>
      <c r="G4816" s="852"/>
      <c r="H4816" s="852"/>
      <c r="I4816" s="852"/>
      <c r="J4816" s="852"/>
      <c r="K4816" s="852"/>
      <c r="L4816" s="852"/>
      <c r="M4816" s="852"/>
      <c r="N4816" s="852"/>
      <c r="O4816" s="852"/>
    </row>
    <row r="4817" spans="1:15">
      <c r="A4817" s="1412"/>
      <c r="B4817" s="1412"/>
      <c r="C4817" s="1412"/>
      <c r="D4817" s="1412"/>
      <c r="E4817" s="852"/>
      <c r="F4817" s="852"/>
      <c r="G4817" s="852"/>
      <c r="H4817" s="852"/>
      <c r="I4817" s="852"/>
      <c r="J4817" s="852"/>
      <c r="K4817" s="852"/>
      <c r="L4817" s="852"/>
      <c r="M4817" s="852"/>
      <c r="N4817" s="852"/>
      <c r="O4817" s="852"/>
    </row>
    <row r="4818" spans="1:15">
      <c r="A4818" s="1413" t="s">
        <v>8101</v>
      </c>
      <c r="B4818" s="1413"/>
      <c r="C4818" s="1413"/>
      <c r="D4818" s="851"/>
      <c r="E4818" s="852"/>
      <c r="F4818" s="852"/>
      <c r="G4818" s="852"/>
      <c r="H4818" s="852"/>
      <c r="I4818" s="852"/>
      <c r="J4818" s="852"/>
      <c r="K4818" s="852"/>
      <c r="L4818" s="852"/>
      <c r="M4818" s="852"/>
      <c r="N4818" s="852"/>
      <c r="O4818" s="852"/>
    </row>
    <row r="4819" spans="1:15">
      <c r="A4819" s="1413" t="s">
        <v>8102</v>
      </c>
      <c r="B4819" s="1413"/>
      <c r="C4819" s="1413"/>
      <c r="D4819" s="851"/>
      <c r="E4819" s="852"/>
      <c r="F4819" s="852"/>
      <c r="G4819" s="852"/>
      <c r="H4819" s="852"/>
      <c r="I4819" s="852"/>
      <c r="J4819" s="852"/>
      <c r="K4819" s="852"/>
      <c r="L4819" s="852"/>
      <c r="M4819" s="852"/>
      <c r="N4819" s="852"/>
      <c r="O4819" s="852"/>
    </row>
    <row r="4820" spans="1:15">
      <c r="A4820" s="853" t="s">
        <v>6391</v>
      </c>
      <c r="B4820" s="853" t="s">
        <v>6392</v>
      </c>
      <c r="C4820" s="854" t="s">
        <v>6393</v>
      </c>
      <c r="D4820" s="855" t="s">
        <v>6394</v>
      </c>
      <c r="E4820" s="852"/>
      <c r="F4820" s="852"/>
      <c r="G4820" s="852"/>
      <c r="H4820" s="852"/>
      <c r="I4820" s="852"/>
      <c r="J4820" s="852"/>
      <c r="K4820" s="852"/>
      <c r="L4820" s="852"/>
      <c r="M4820" s="852"/>
      <c r="N4820" s="852"/>
      <c r="O4820" s="852"/>
    </row>
    <row r="4821" spans="1:15">
      <c r="A4821" s="856" t="s">
        <v>8103</v>
      </c>
      <c r="B4821" s="856" t="s">
        <v>8104</v>
      </c>
      <c r="C4821" s="857" t="s">
        <v>13</v>
      </c>
      <c r="D4821" s="860">
        <v>205</v>
      </c>
      <c r="E4821" s="852"/>
      <c r="F4821" s="852"/>
      <c r="G4821" s="852"/>
      <c r="H4821" s="852"/>
      <c r="I4821" s="852"/>
      <c r="J4821" s="852"/>
      <c r="K4821" s="852"/>
      <c r="L4821" s="852"/>
      <c r="M4821" s="852"/>
      <c r="N4821" s="852"/>
      <c r="O4821" s="852"/>
    </row>
    <row r="4822" spans="1:15">
      <c r="A4822" s="856" t="s">
        <v>8105</v>
      </c>
      <c r="B4822" s="856" t="s">
        <v>8106</v>
      </c>
      <c r="C4822" s="857" t="s">
        <v>13</v>
      </c>
      <c r="D4822" s="860">
        <v>365</v>
      </c>
      <c r="E4822" s="852"/>
      <c r="F4822" s="852"/>
      <c r="G4822" s="852"/>
      <c r="H4822" s="852"/>
      <c r="I4822" s="852"/>
      <c r="J4822" s="852"/>
      <c r="K4822" s="852"/>
      <c r="L4822" s="852"/>
      <c r="M4822" s="852"/>
      <c r="N4822" s="852"/>
      <c r="O4822" s="852"/>
    </row>
    <row r="4823" spans="1:15">
      <c r="A4823" s="1412"/>
      <c r="B4823" s="1412"/>
      <c r="C4823" s="1412"/>
      <c r="D4823" s="1412"/>
      <c r="E4823" s="852"/>
      <c r="F4823" s="852"/>
      <c r="G4823" s="852"/>
      <c r="H4823" s="852"/>
      <c r="I4823" s="852"/>
      <c r="J4823" s="852"/>
      <c r="K4823" s="852"/>
      <c r="L4823" s="852"/>
      <c r="M4823" s="852"/>
      <c r="N4823" s="852"/>
      <c r="O4823" s="852"/>
    </row>
    <row r="4824" spans="1:15">
      <c r="A4824" s="1413" t="s">
        <v>8107</v>
      </c>
      <c r="B4824" s="1413"/>
      <c r="C4824" s="1413"/>
      <c r="D4824" s="851"/>
      <c r="E4824" s="852"/>
      <c r="F4824" s="852"/>
      <c r="G4824" s="852"/>
      <c r="H4824" s="852"/>
      <c r="I4824" s="852"/>
      <c r="J4824" s="852"/>
      <c r="K4824" s="852"/>
      <c r="L4824" s="852"/>
      <c r="M4824" s="852"/>
      <c r="N4824" s="852"/>
      <c r="O4824" s="852"/>
    </row>
    <row r="4825" spans="1:15">
      <c r="A4825" s="1413" t="s">
        <v>8108</v>
      </c>
      <c r="B4825" s="1413"/>
      <c r="C4825" s="1413"/>
      <c r="D4825" s="851"/>
      <c r="E4825" s="852"/>
      <c r="F4825" s="852"/>
      <c r="G4825" s="852"/>
      <c r="H4825" s="852"/>
      <c r="I4825" s="852"/>
      <c r="J4825" s="852"/>
      <c r="K4825" s="852"/>
      <c r="L4825" s="852"/>
      <c r="M4825" s="852"/>
      <c r="N4825" s="852"/>
      <c r="O4825" s="852"/>
    </row>
    <row r="4826" spans="1:15">
      <c r="A4826" s="853" t="s">
        <v>6391</v>
      </c>
      <c r="B4826" s="853" t="s">
        <v>6392</v>
      </c>
      <c r="C4826" s="854" t="s">
        <v>6393</v>
      </c>
      <c r="D4826" s="855" t="s">
        <v>6394</v>
      </c>
      <c r="E4826" s="852"/>
      <c r="F4826" s="852"/>
      <c r="G4826" s="852"/>
      <c r="H4826" s="852"/>
      <c r="I4826" s="852"/>
      <c r="J4826" s="852"/>
      <c r="K4826" s="852"/>
      <c r="L4826" s="852"/>
      <c r="M4826" s="852"/>
      <c r="N4826" s="852"/>
      <c r="O4826" s="852"/>
    </row>
    <row r="4827" spans="1:15">
      <c r="A4827" s="856" t="s">
        <v>8109</v>
      </c>
      <c r="B4827" s="856" t="s">
        <v>8110</v>
      </c>
      <c r="C4827" s="857" t="s">
        <v>13</v>
      </c>
      <c r="D4827" s="859">
        <v>20.350000000000001</v>
      </c>
      <c r="E4827" s="852"/>
      <c r="F4827" s="852"/>
      <c r="G4827" s="852"/>
      <c r="H4827" s="852"/>
      <c r="I4827" s="852"/>
      <c r="J4827" s="852"/>
      <c r="K4827" s="852"/>
      <c r="L4827" s="852"/>
      <c r="M4827" s="852"/>
      <c r="N4827" s="852"/>
      <c r="O4827" s="852"/>
    </row>
    <row r="4828" spans="1:15">
      <c r="A4828" s="856" t="s">
        <v>8111</v>
      </c>
      <c r="B4828" s="856" t="s">
        <v>8112</v>
      </c>
      <c r="C4828" s="857" t="s">
        <v>13</v>
      </c>
      <c r="D4828" s="859">
        <v>52.86</v>
      </c>
      <c r="E4828" s="852"/>
      <c r="F4828" s="852"/>
      <c r="G4828" s="852"/>
      <c r="H4828" s="852"/>
      <c r="I4828" s="852"/>
      <c r="J4828" s="852"/>
      <c r="K4828" s="852"/>
      <c r="L4828" s="852"/>
      <c r="M4828" s="852"/>
      <c r="N4828" s="852"/>
      <c r="O4828" s="852"/>
    </row>
    <row r="4829" spans="1:15">
      <c r="A4829" s="1412"/>
      <c r="B4829" s="1412"/>
      <c r="C4829" s="1412"/>
      <c r="D4829" s="1412"/>
      <c r="E4829" s="852"/>
      <c r="F4829" s="852"/>
      <c r="G4829" s="852"/>
      <c r="H4829" s="852"/>
      <c r="I4829" s="852"/>
      <c r="J4829" s="852"/>
      <c r="K4829" s="852"/>
      <c r="L4829" s="852"/>
      <c r="M4829" s="852"/>
      <c r="N4829" s="852"/>
      <c r="O4829" s="852"/>
    </row>
    <row r="4830" spans="1:15">
      <c r="A4830" s="1413" t="s">
        <v>8113</v>
      </c>
      <c r="B4830" s="1413"/>
      <c r="C4830" s="1413"/>
      <c r="D4830" s="851"/>
      <c r="E4830" s="852"/>
      <c r="F4830" s="852"/>
      <c r="G4830" s="852"/>
      <c r="H4830" s="852"/>
      <c r="I4830" s="852"/>
      <c r="J4830" s="852"/>
      <c r="K4830" s="852"/>
      <c r="L4830" s="852"/>
      <c r="M4830" s="852"/>
      <c r="N4830" s="852"/>
      <c r="O4830" s="852"/>
    </row>
    <row r="4831" spans="1:15">
      <c r="A4831" s="853" t="s">
        <v>6391</v>
      </c>
      <c r="B4831" s="853" t="s">
        <v>6392</v>
      </c>
      <c r="C4831" s="854" t="s">
        <v>6393</v>
      </c>
      <c r="D4831" s="855" t="s">
        <v>6394</v>
      </c>
      <c r="E4831" s="852"/>
      <c r="F4831" s="852"/>
      <c r="G4831" s="852"/>
      <c r="H4831" s="852"/>
      <c r="I4831" s="852"/>
      <c r="J4831" s="852"/>
      <c r="K4831" s="852"/>
      <c r="L4831" s="852"/>
      <c r="M4831" s="852"/>
      <c r="N4831" s="852"/>
      <c r="O4831" s="852"/>
    </row>
    <row r="4832" spans="1:15">
      <c r="A4832" s="856" t="s">
        <v>8114</v>
      </c>
      <c r="B4832" s="856" t="s">
        <v>8115</v>
      </c>
      <c r="C4832" s="857" t="s">
        <v>13</v>
      </c>
      <c r="D4832" s="859">
        <v>10.74</v>
      </c>
      <c r="E4832" s="852"/>
      <c r="F4832" s="852"/>
      <c r="G4832" s="852"/>
      <c r="H4832" s="852"/>
      <c r="I4832" s="852"/>
      <c r="J4832" s="852"/>
      <c r="K4832" s="852"/>
      <c r="L4832" s="852"/>
      <c r="M4832" s="852"/>
      <c r="N4832" s="852"/>
      <c r="O4832" s="852"/>
    </row>
    <row r="4833" spans="1:15" ht="25.5">
      <c r="A4833" s="856" t="s">
        <v>8116</v>
      </c>
      <c r="B4833" s="856" t="s">
        <v>8117</v>
      </c>
      <c r="C4833" s="857" t="s">
        <v>13</v>
      </c>
      <c r="D4833" s="860">
        <v>169.51</v>
      </c>
      <c r="E4833" s="852"/>
      <c r="F4833" s="852"/>
      <c r="G4833" s="852"/>
      <c r="H4833" s="852"/>
      <c r="I4833" s="852"/>
      <c r="J4833" s="852"/>
      <c r="K4833" s="852"/>
      <c r="L4833" s="852"/>
      <c r="M4833" s="852"/>
      <c r="N4833" s="852"/>
      <c r="O4833" s="852"/>
    </row>
    <row r="4834" spans="1:15">
      <c r="A4834" s="856" t="s">
        <v>8118</v>
      </c>
      <c r="B4834" s="856" t="s">
        <v>8119</v>
      </c>
      <c r="C4834" s="857" t="s">
        <v>13</v>
      </c>
      <c r="D4834" s="859">
        <v>24.85</v>
      </c>
      <c r="E4834" s="852"/>
      <c r="F4834" s="852"/>
      <c r="G4834" s="852"/>
      <c r="H4834" s="852"/>
      <c r="I4834" s="852"/>
      <c r="J4834" s="852"/>
      <c r="K4834" s="852"/>
      <c r="L4834" s="852"/>
      <c r="M4834" s="852"/>
      <c r="N4834" s="852"/>
      <c r="O4834" s="852"/>
    </row>
    <row r="4835" spans="1:15" ht="25.5">
      <c r="A4835" s="856" t="s">
        <v>8120</v>
      </c>
      <c r="B4835" s="856" t="s">
        <v>8121</v>
      </c>
      <c r="C4835" s="857" t="s">
        <v>13</v>
      </c>
      <c r="D4835" s="859">
        <v>78</v>
      </c>
      <c r="E4835" s="852"/>
      <c r="F4835" s="852"/>
      <c r="G4835" s="852"/>
      <c r="H4835" s="852"/>
      <c r="I4835" s="852"/>
      <c r="J4835" s="852"/>
      <c r="K4835" s="852"/>
      <c r="L4835" s="852"/>
      <c r="M4835" s="852"/>
      <c r="N4835" s="852"/>
      <c r="O4835" s="852"/>
    </row>
    <row r="4836" spans="1:15" ht="25.5">
      <c r="A4836" s="856" t="s">
        <v>8122</v>
      </c>
      <c r="B4836" s="856" t="s">
        <v>8123</v>
      </c>
      <c r="C4836" s="857" t="s">
        <v>13</v>
      </c>
      <c r="D4836" s="859">
        <v>37.200000000000003</v>
      </c>
      <c r="E4836" s="852"/>
      <c r="F4836" s="852"/>
      <c r="G4836" s="852"/>
      <c r="H4836" s="852"/>
      <c r="I4836" s="852"/>
      <c r="J4836" s="852"/>
      <c r="K4836" s="852"/>
      <c r="L4836" s="852"/>
      <c r="M4836" s="852"/>
      <c r="N4836" s="852"/>
      <c r="O4836" s="852"/>
    </row>
    <row r="4837" spans="1:15">
      <c r="A4837" s="856" t="s">
        <v>8124</v>
      </c>
      <c r="B4837" s="856" t="s">
        <v>8125</v>
      </c>
      <c r="C4837" s="857" t="s">
        <v>13</v>
      </c>
      <c r="D4837" s="859">
        <v>14.9</v>
      </c>
      <c r="E4837" s="852"/>
      <c r="F4837" s="852"/>
      <c r="G4837" s="852"/>
      <c r="H4837" s="852"/>
      <c r="I4837" s="852"/>
      <c r="J4837" s="852"/>
      <c r="K4837" s="852"/>
      <c r="L4837" s="852"/>
      <c r="M4837" s="852"/>
      <c r="N4837" s="852"/>
      <c r="O4837" s="852"/>
    </row>
    <row r="4838" spans="1:15">
      <c r="A4838" s="856" t="s">
        <v>8126</v>
      </c>
      <c r="B4838" s="856" t="s">
        <v>8127</v>
      </c>
      <c r="C4838" s="857" t="s">
        <v>13</v>
      </c>
      <c r="D4838" s="859">
        <v>36.1</v>
      </c>
      <c r="E4838" s="852"/>
      <c r="F4838" s="852"/>
      <c r="G4838" s="852"/>
      <c r="H4838" s="852"/>
      <c r="I4838" s="852"/>
      <c r="J4838" s="852"/>
      <c r="K4838" s="852"/>
      <c r="L4838" s="852"/>
      <c r="M4838" s="852"/>
      <c r="N4838" s="852"/>
      <c r="O4838" s="852"/>
    </row>
    <row r="4839" spans="1:15">
      <c r="A4839" s="1412"/>
      <c r="B4839" s="1412"/>
      <c r="C4839" s="1412"/>
      <c r="D4839" s="1412"/>
      <c r="E4839" s="852"/>
      <c r="F4839" s="852"/>
      <c r="G4839" s="852"/>
      <c r="H4839" s="852"/>
      <c r="I4839" s="852"/>
      <c r="J4839" s="852"/>
      <c r="K4839" s="852"/>
      <c r="L4839" s="852"/>
      <c r="M4839" s="852"/>
      <c r="N4839" s="852"/>
      <c r="O4839" s="852"/>
    </row>
    <row r="4840" spans="1:15">
      <c r="A4840" s="1413" t="s">
        <v>8128</v>
      </c>
      <c r="B4840" s="1413"/>
      <c r="C4840" s="1413"/>
      <c r="D4840" s="851"/>
      <c r="E4840" s="852"/>
      <c r="F4840" s="852"/>
      <c r="G4840" s="852"/>
      <c r="H4840" s="852"/>
      <c r="I4840" s="852"/>
      <c r="J4840" s="852"/>
      <c r="K4840" s="852"/>
      <c r="L4840" s="852"/>
      <c r="M4840" s="852"/>
      <c r="N4840" s="852"/>
      <c r="O4840" s="852"/>
    </row>
    <row r="4841" spans="1:15">
      <c r="A4841" s="853" t="s">
        <v>6391</v>
      </c>
      <c r="B4841" s="853" t="s">
        <v>6392</v>
      </c>
      <c r="C4841" s="854" t="s">
        <v>6393</v>
      </c>
      <c r="D4841" s="855" t="s">
        <v>6394</v>
      </c>
      <c r="E4841" s="852"/>
      <c r="F4841" s="852"/>
      <c r="G4841" s="852"/>
      <c r="H4841" s="852"/>
      <c r="I4841" s="852"/>
      <c r="J4841" s="852"/>
      <c r="K4841" s="852"/>
      <c r="L4841" s="852"/>
      <c r="M4841" s="852"/>
      <c r="N4841" s="852"/>
      <c r="O4841" s="852"/>
    </row>
    <row r="4842" spans="1:15">
      <c r="A4842" s="856" t="s">
        <v>8129</v>
      </c>
      <c r="B4842" s="856" t="s">
        <v>8130</v>
      </c>
      <c r="C4842" s="857" t="s">
        <v>13</v>
      </c>
      <c r="D4842" s="859">
        <v>15.9</v>
      </c>
      <c r="E4842" s="852"/>
      <c r="F4842" s="852"/>
      <c r="G4842" s="852"/>
      <c r="H4842" s="852"/>
      <c r="I4842" s="852"/>
      <c r="J4842" s="852"/>
      <c r="K4842" s="852"/>
      <c r="L4842" s="852"/>
      <c r="M4842" s="852"/>
      <c r="N4842" s="852"/>
      <c r="O4842" s="852"/>
    </row>
    <row r="4843" spans="1:15">
      <c r="A4843" s="856" t="s">
        <v>8131</v>
      </c>
      <c r="B4843" s="856" t="s">
        <v>8132</v>
      </c>
      <c r="C4843" s="857" t="s">
        <v>13</v>
      </c>
      <c r="D4843" s="859">
        <v>12.49</v>
      </c>
      <c r="E4843" s="852"/>
      <c r="F4843" s="852"/>
      <c r="G4843" s="852"/>
      <c r="H4843" s="852"/>
      <c r="I4843" s="852"/>
      <c r="J4843" s="852"/>
      <c r="K4843" s="852"/>
      <c r="L4843" s="852"/>
      <c r="M4843" s="852"/>
      <c r="N4843" s="852"/>
      <c r="O4843" s="852"/>
    </row>
    <row r="4844" spans="1:15">
      <c r="A4844" s="856" t="s">
        <v>8133</v>
      </c>
      <c r="B4844" s="856" t="s">
        <v>8134</v>
      </c>
      <c r="C4844" s="857" t="s">
        <v>13</v>
      </c>
      <c r="D4844" s="858">
        <v>5.1704999999999997</v>
      </c>
      <c r="E4844" s="852"/>
      <c r="F4844" s="852"/>
      <c r="G4844" s="852"/>
      <c r="H4844" s="852"/>
      <c r="I4844" s="852"/>
      <c r="J4844" s="852"/>
      <c r="K4844" s="852"/>
      <c r="L4844" s="852"/>
      <c r="M4844" s="852"/>
      <c r="N4844" s="852"/>
      <c r="O4844" s="852"/>
    </row>
    <row r="4845" spans="1:15">
      <c r="A4845" s="856" t="s">
        <v>8135</v>
      </c>
      <c r="B4845" s="856" t="s">
        <v>8136</v>
      </c>
      <c r="C4845" s="857" t="s">
        <v>13</v>
      </c>
      <c r="D4845" s="858">
        <v>9.58</v>
      </c>
      <c r="E4845" s="852"/>
      <c r="F4845" s="852"/>
      <c r="G4845" s="852"/>
      <c r="H4845" s="852"/>
      <c r="I4845" s="852"/>
      <c r="J4845" s="852"/>
      <c r="K4845" s="852"/>
      <c r="L4845" s="852"/>
      <c r="M4845" s="852"/>
      <c r="N4845" s="852"/>
      <c r="O4845" s="852"/>
    </row>
    <row r="4846" spans="1:15">
      <c r="A4846" s="856" t="s">
        <v>8137</v>
      </c>
      <c r="B4846" s="856" t="s">
        <v>8138</v>
      </c>
      <c r="C4846" s="857" t="s">
        <v>13</v>
      </c>
      <c r="D4846" s="859">
        <v>14.04</v>
      </c>
      <c r="E4846" s="852"/>
      <c r="F4846" s="852"/>
      <c r="G4846" s="852"/>
      <c r="H4846" s="852"/>
      <c r="I4846" s="852"/>
      <c r="J4846" s="852"/>
      <c r="K4846" s="852"/>
      <c r="L4846" s="852"/>
      <c r="M4846" s="852"/>
      <c r="N4846" s="852"/>
      <c r="O4846" s="852"/>
    </row>
    <row r="4847" spans="1:15">
      <c r="A4847" s="856" t="s">
        <v>8139</v>
      </c>
      <c r="B4847" s="856" t="s">
        <v>8140</v>
      </c>
      <c r="C4847" s="857" t="s">
        <v>13</v>
      </c>
      <c r="D4847" s="858">
        <v>2.5</v>
      </c>
      <c r="E4847" s="852"/>
      <c r="F4847" s="852"/>
      <c r="G4847" s="852"/>
      <c r="H4847" s="852"/>
      <c r="I4847" s="852"/>
      <c r="J4847" s="852"/>
      <c r="K4847" s="852"/>
      <c r="L4847" s="852"/>
      <c r="M4847" s="852"/>
      <c r="N4847" s="852"/>
      <c r="O4847" s="852"/>
    </row>
    <row r="4848" spans="1:15">
      <c r="A4848" s="1412"/>
      <c r="B4848" s="1412"/>
      <c r="C4848" s="1412"/>
      <c r="D4848" s="1412"/>
      <c r="E4848" s="852"/>
      <c r="F4848" s="852"/>
      <c r="G4848" s="852"/>
      <c r="H4848" s="852"/>
      <c r="I4848" s="852"/>
      <c r="J4848" s="852"/>
      <c r="K4848" s="852"/>
      <c r="L4848" s="852"/>
      <c r="M4848" s="852"/>
      <c r="N4848" s="852"/>
      <c r="O4848" s="852"/>
    </row>
    <row r="4849" spans="1:15">
      <c r="A4849" s="1413" t="s">
        <v>8141</v>
      </c>
      <c r="B4849" s="1413"/>
      <c r="C4849" s="1413"/>
      <c r="D4849" s="851"/>
      <c r="E4849" s="852"/>
      <c r="F4849" s="852"/>
      <c r="G4849" s="852"/>
      <c r="H4849" s="852"/>
      <c r="I4849" s="852"/>
      <c r="J4849" s="852"/>
      <c r="K4849" s="852"/>
      <c r="L4849" s="852"/>
      <c r="M4849" s="852"/>
      <c r="N4849" s="852"/>
      <c r="O4849" s="852"/>
    </row>
    <row r="4850" spans="1:15">
      <c r="A4850" s="853" t="s">
        <v>6391</v>
      </c>
      <c r="B4850" s="853" t="s">
        <v>6392</v>
      </c>
      <c r="C4850" s="854" t="s">
        <v>6393</v>
      </c>
      <c r="D4850" s="855" t="s">
        <v>6394</v>
      </c>
      <c r="E4850" s="852"/>
      <c r="F4850" s="852"/>
      <c r="G4850" s="852"/>
      <c r="H4850" s="852"/>
      <c r="I4850" s="852"/>
      <c r="J4850" s="852"/>
      <c r="K4850" s="852"/>
      <c r="L4850" s="852"/>
      <c r="M4850" s="852"/>
      <c r="N4850" s="852"/>
      <c r="O4850" s="852"/>
    </row>
    <row r="4851" spans="1:15" ht="25.5">
      <c r="A4851" s="856" t="s">
        <v>8142</v>
      </c>
      <c r="B4851" s="856" t="s">
        <v>8143</v>
      </c>
      <c r="C4851" s="857" t="s">
        <v>13</v>
      </c>
      <c r="D4851" s="859">
        <v>52.89</v>
      </c>
      <c r="E4851" s="852"/>
      <c r="F4851" s="852"/>
      <c r="G4851" s="852"/>
      <c r="H4851" s="852"/>
      <c r="I4851" s="852"/>
      <c r="J4851" s="852"/>
      <c r="K4851" s="852"/>
      <c r="L4851" s="852"/>
      <c r="M4851" s="852"/>
      <c r="N4851" s="852"/>
      <c r="O4851" s="852"/>
    </row>
    <row r="4852" spans="1:15">
      <c r="A4852" s="856" t="s">
        <v>8144</v>
      </c>
      <c r="B4852" s="856" t="s">
        <v>8145</v>
      </c>
      <c r="C4852" s="857" t="s">
        <v>13</v>
      </c>
      <c r="D4852" s="859">
        <v>80.290000000000006</v>
      </c>
      <c r="E4852" s="852"/>
      <c r="F4852" s="852"/>
      <c r="G4852" s="852"/>
      <c r="H4852" s="852"/>
      <c r="I4852" s="852"/>
      <c r="J4852" s="852"/>
      <c r="K4852" s="852"/>
      <c r="L4852" s="852"/>
      <c r="M4852" s="852"/>
      <c r="N4852" s="852"/>
      <c r="O4852" s="852"/>
    </row>
    <row r="4853" spans="1:15" ht="25.5">
      <c r="A4853" s="856" t="s">
        <v>8146</v>
      </c>
      <c r="B4853" s="856" t="s">
        <v>8147</v>
      </c>
      <c r="C4853" s="857" t="s">
        <v>13</v>
      </c>
      <c r="D4853" s="859">
        <v>85.9</v>
      </c>
      <c r="E4853" s="852"/>
      <c r="F4853" s="852"/>
      <c r="G4853" s="852"/>
      <c r="H4853" s="852"/>
      <c r="I4853" s="852"/>
      <c r="J4853" s="852"/>
      <c r="K4853" s="852"/>
      <c r="L4853" s="852"/>
      <c r="M4853" s="852"/>
      <c r="N4853" s="852"/>
      <c r="O4853" s="852"/>
    </row>
    <row r="4854" spans="1:15" ht="25.5">
      <c r="A4854" s="856" t="s">
        <v>8148</v>
      </c>
      <c r="B4854" s="856" t="s">
        <v>8149</v>
      </c>
      <c r="C4854" s="857" t="s">
        <v>13</v>
      </c>
      <c r="D4854" s="859">
        <v>62.6</v>
      </c>
      <c r="E4854" s="852"/>
      <c r="F4854" s="852"/>
      <c r="G4854" s="852"/>
      <c r="H4854" s="852"/>
      <c r="I4854" s="852"/>
      <c r="J4854" s="852"/>
      <c r="K4854" s="852"/>
      <c r="L4854" s="852"/>
      <c r="M4854" s="852"/>
      <c r="N4854" s="852"/>
      <c r="O4854" s="852"/>
    </row>
    <row r="4855" spans="1:15" ht="25.5">
      <c r="A4855" s="856" t="s">
        <v>8150</v>
      </c>
      <c r="B4855" s="856" t="s">
        <v>8151</v>
      </c>
      <c r="C4855" s="857" t="s">
        <v>13</v>
      </c>
      <c r="D4855" s="859">
        <v>56.5</v>
      </c>
      <c r="E4855" s="852"/>
      <c r="F4855" s="852"/>
      <c r="G4855" s="852"/>
      <c r="H4855" s="852"/>
      <c r="I4855" s="852"/>
      <c r="J4855" s="852"/>
      <c r="K4855" s="852"/>
      <c r="L4855" s="852"/>
      <c r="M4855" s="852"/>
      <c r="N4855" s="852"/>
      <c r="O4855" s="852"/>
    </row>
    <row r="4856" spans="1:15" ht="25.5">
      <c r="A4856" s="856" t="s">
        <v>8152</v>
      </c>
      <c r="B4856" s="856" t="s">
        <v>8153</v>
      </c>
      <c r="C4856" s="857" t="s">
        <v>13</v>
      </c>
      <c r="D4856" s="859">
        <v>65.900000000000006</v>
      </c>
      <c r="E4856" s="852"/>
      <c r="F4856" s="852"/>
      <c r="G4856" s="852"/>
      <c r="H4856" s="852"/>
      <c r="I4856" s="852"/>
      <c r="J4856" s="852"/>
      <c r="K4856" s="852"/>
      <c r="L4856" s="852"/>
      <c r="M4856" s="852"/>
      <c r="N4856" s="852"/>
      <c r="O4856" s="852"/>
    </row>
    <row r="4857" spans="1:15" ht="25.5">
      <c r="A4857" s="856" t="s">
        <v>8154</v>
      </c>
      <c r="B4857" s="856" t="s">
        <v>8155</v>
      </c>
      <c r="C4857" s="857" t="s">
        <v>13</v>
      </c>
      <c r="D4857" s="859">
        <v>51.35</v>
      </c>
      <c r="E4857" s="852"/>
      <c r="F4857" s="852"/>
      <c r="G4857" s="852"/>
      <c r="H4857" s="852"/>
      <c r="I4857" s="852"/>
      <c r="J4857" s="852"/>
      <c r="K4857" s="852"/>
      <c r="L4857" s="852"/>
      <c r="M4857" s="852"/>
      <c r="N4857" s="852"/>
      <c r="O4857" s="852"/>
    </row>
    <row r="4858" spans="1:15">
      <c r="A4858" s="856" t="s">
        <v>8156</v>
      </c>
      <c r="B4858" s="856" t="s">
        <v>8157</v>
      </c>
      <c r="C4858" s="857" t="s">
        <v>13</v>
      </c>
      <c r="D4858" s="859">
        <v>75.25</v>
      </c>
      <c r="E4858" s="852"/>
      <c r="F4858" s="852"/>
      <c r="G4858" s="852"/>
      <c r="H4858" s="852"/>
      <c r="I4858" s="852"/>
      <c r="J4858" s="852"/>
      <c r="K4858" s="852"/>
      <c r="L4858" s="852"/>
      <c r="M4858" s="852"/>
      <c r="N4858" s="852"/>
      <c r="O4858" s="852"/>
    </row>
    <row r="4859" spans="1:15">
      <c r="A4859" s="856" t="s">
        <v>8158</v>
      </c>
      <c r="B4859" s="856" t="s">
        <v>8159</v>
      </c>
      <c r="C4859" s="857" t="s">
        <v>13</v>
      </c>
      <c r="D4859" s="859">
        <v>67.709999999999994</v>
      </c>
      <c r="E4859" s="852"/>
      <c r="F4859" s="852"/>
      <c r="G4859" s="852"/>
      <c r="H4859" s="852"/>
      <c r="I4859" s="852"/>
      <c r="J4859" s="852"/>
      <c r="K4859" s="852"/>
      <c r="L4859" s="852"/>
      <c r="M4859" s="852"/>
      <c r="N4859" s="852"/>
      <c r="O4859" s="852"/>
    </row>
    <row r="4860" spans="1:15">
      <c r="A4860" s="1412"/>
      <c r="B4860" s="1412"/>
      <c r="C4860" s="1412"/>
      <c r="D4860" s="1412"/>
      <c r="E4860" s="852"/>
      <c r="F4860" s="852"/>
      <c r="G4860" s="852"/>
      <c r="H4860" s="852"/>
      <c r="I4860" s="852"/>
      <c r="J4860" s="852"/>
      <c r="K4860" s="852"/>
      <c r="L4860" s="852"/>
      <c r="M4860" s="852"/>
      <c r="N4860" s="852"/>
      <c r="O4860" s="852"/>
    </row>
    <row r="4861" spans="1:15">
      <c r="A4861" s="1413" t="s">
        <v>8160</v>
      </c>
      <c r="B4861" s="1413"/>
      <c r="C4861" s="1413"/>
      <c r="D4861" s="851"/>
      <c r="E4861" s="852"/>
      <c r="F4861" s="852"/>
      <c r="G4861" s="852"/>
      <c r="H4861" s="852"/>
      <c r="I4861" s="852"/>
      <c r="J4861" s="852"/>
      <c r="K4861" s="852"/>
      <c r="L4861" s="852"/>
      <c r="M4861" s="852"/>
      <c r="N4861" s="852"/>
      <c r="O4861" s="852"/>
    </row>
    <row r="4862" spans="1:15">
      <c r="A4862" s="1413" t="s">
        <v>8161</v>
      </c>
      <c r="B4862" s="1413"/>
      <c r="C4862" s="1413"/>
      <c r="D4862" s="851"/>
      <c r="E4862" s="852"/>
      <c r="F4862" s="852"/>
      <c r="G4862" s="852"/>
      <c r="H4862" s="852"/>
      <c r="I4862" s="852"/>
      <c r="J4862" s="852"/>
      <c r="K4862" s="852"/>
      <c r="L4862" s="852"/>
      <c r="M4862" s="852"/>
      <c r="N4862" s="852"/>
      <c r="O4862" s="852"/>
    </row>
    <row r="4863" spans="1:15">
      <c r="A4863" s="853" t="s">
        <v>6391</v>
      </c>
      <c r="B4863" s="853" t="s">
        <v>6392</v>
      </c>
      <c r="C4863" s="854" t="s">
        <v>6393</v>
      </c>
      <c r="D4863" s="855" t="s">
        <v>6394</v>
      </c>
      <c r="E4863" s="852"/>
      <c r="F4863" s="852"/>
      <c r="G4863" s="852"/>
      <c r="H4863" s="852"/>
      <c r="I4863" s="852"/>
      <c r="J4863" s="852"/>
      <c r="K4863" s="852"/>
      <c r="L4863" s="852"/>
      <c r="M4863" s="852"/>
      <c r="N4863" s="852"/>
      <c r="O4863" s="852"/>
    </row>
    <row r="4864" spans="1:15">
      <c r="A4864" s="856" t="s">
        <v>8162</v>
      </c>
      <c r="B4864" s="856" t="s">
        <v>8163</v>
      </c>
      <c r="C4864" s="857" t="s">
        <v>13</v>
      </c>
      <c r="D4864" s="859">
        <v>62.52</v>
      </c>
      <c r="E4864" s="852"/>
      <c r="F4864" s="852"/>
      <c r="G4864" s="852"/>
      <c r="H4864" s="852"/>
      <c r="I4864" s="852"/>
      <c r="J4864" s="852"/>
      <c r="K4864" s="852"/>
      <c r="L4864" s="852"/>
      <c r="M4864" s="852"/>
      <c r="N4864" s="852"/>
      <c r="O4864" s="852"/>
    </row>
    <row r="4865" spans="1:15">
      <c r="A4865" s="1412"/>
      <c r="B4865" s="1412"/>
      <c r="C4865" s="1412"/>
      <c r="D4865" s="1412"/>
      <c r="E4865" s="852"/>
      <c r="F4865" s="852"/>
      <c r="G4865" s="852"/>
      <c r="H4865" s="852"/>
      <c r="I4865" s="852"/>
      <c r="J4865" s="852"/>
      <c r="K4865" s="852"/>
      <c r="L4865" s="852"/>
      <c r="M4865" s="852"/>
      <c r="N4865" s="852"/>
      <c r="O4865" s="852"/>
    </row>
    <row r="4866" spans="1:15">
      <c r="A4866" s="1413" t="s">
        <v>8164</v>
      </c>
      <c r="B4866" s="1413"/>
      <c r="C4866" s="1413"/>
      <c r="D4866" s="851"/>
      <c r="E4866" s="852"/>
      <c r="F4866" s="852"/>
      <c r="G4866" s="852"/>
      <c r="H4866" s="852"/>
      <c r="I4866" s="852"/>
      <c r="J4866" s="852"/>
      <c r="K4866" s="852"/>
      <c r="L4866" s="852"/>
      <c r="M4866" s="852"/>
      <c r="N4866" s="852"/>
      <c r="O4866" s="852"/>
    </row>
    <row r="4867" spans="1:15">
      <c r="A4867" s="1413" t="s">
        <v>8165</v>
      </c>
      <c r="B4867" s="1413"/>
      <c r="C4867" s="1413"/>
      <c r="D4867" s="851"/>
      <c r="E4867" s="852"/>
      <c r="F4867" s="852"/>
      <c r="G4867" s="852"/>
      <c r="H4867" s="852"/>
      <c r="I4867" s="852"/>
      <c r="J4867" s="852"/>
      <c r="K4867" s="852"/>
      <c r="L4867" s="852"/>
      <c r="M4867" s="852"/>
      <c r="N4867" s="852"/>
      <c r="O4867" s="852"/>
    </row>
    <row r="4868" spans="1:15">
      <c r="A4868" s="853" t="s">
        <v>6391</v>
      </c>
      <c r="B4868" s="853" t="s">
        <v>6392</v>
      </c>
      <c r="C4868" s="854" t="s">
        <v>6393</v>
      </c>
      <c r="D4868" s="855" t="s">
        <v>6394</v>
      </c>
      <c r="E4868" s="852"/>
      <c r="F4868" s="852"/>
      <c r="G4868" s="852"/>
      <c r="H4868" s="852"/>
      <c r="I4868" s="852"/>
      <c r="J4868" s="852"/>
      <c r="K4868" s="852"/>
      <c r="L4868" s="852"/>
      <c r="M4868" s="852"/>
      <c r="N4868" s="852"/>
      <c r="O4868" s="852"/>
    </row>
    <row r="4869" spans="1:15" ht="25.5">
      <c r="A4869" s="856" t="s">
        <v>8166</v>
      </c>
      <c r="B4869" s="856" t="s">
        <v>8167</v>
      </c>
      <c r="C4869" s="857" t="s">
        <v>31</v>
      </c>
      <c r="D4869" s="859">
        <v>13.54</v>
      </c>
      <c r="E4869" s="852"/>
      <c r="F4869" s="852"/>
      <c r="G4869" s="852"/>
      <c r="H4869" s="852"/>
      <c r="I4869" s="852"/>
      <c r="J4869" s="852"/>
      <c r="K4869" s="852"/>
      <c r="L4869" s="852"/>
      <c r="M4869" s="852"/>
      <c r="N4869" s="852"/>
      <c r="O4869" s="852"/>
    </row>
    <row r="4870" spans="1:15" ht="25.5">
      <c r="A4870" s="856" t="s">
        <v>8168</v>
      </c>
      <c r="B4870" s="856" t="s">
        <v>8169</v>
      </c>
      <c r="C4870" s="857" t="s">
        <v>31</v>
      </c>
      <c r="D4870" s="860">
        <v>130.26</v>
      </c>
      <c r="E4870" s="852"/>
      <c r="F4870" s="852"/>
      <c r="G4870" s="852"/>
      <c r="H4870" s="852"/>
      <c r="I4870" s="852"/>
      <c r="J4870" s="852"/>
      <c r="K4870" s="852"/>
      <c r="L4870" s="852"/>
      <c r="M4870" s="852"/>
      <c r="N4870" s="852"/>
      <c r="O4870" s="852"/>
    </row>
    <row r="4871" spans="1:15" ht="25.5">
      <c r="A4871" s="856" t="s">
        <v>8170</v>
      </c>
      <c r="B4871" s="856" t="s">
        <v>8171</v>
      </c>
      <c r="C4871" s="857" t="s">
        <v>31</v>
      </c>
      <c r="D4871" s="858">
        <v>2.2999999999999998</v>
      </c>
      <c r="E4871" s="852"/>
      <c r="F4871" s="852"/>
      <c r="G4871" s="852"/>
      <c r="H4871" s="852"/>
      <c r="I4871" s="852"/>
      <c r="J4871" s="852"/>
      <c r="K4871" s="852"/>
      <c r="L4871" s="852"/>
      <c r="M4871" s="852"/>
      <c r="N4871" s="852"/>
      <c r="O4871" s="852"/>
    </row>
    <row r="4872" spans="1:15" ht="25.5">
      <c r="A4872" s="856" t="s">
        <v>8172</v>
      </c>
      <c r="B4872" s="856" t="s">
        <v>8173</v>
      </c>
      <c r="C4872" s="857" t="s">
        <v>31</v>
      </c>
      <c r="D4872" s="860">
        <v>158.80000000000001</v>
      </c>
      <c r="E4872" s="852"/>
      <c r="F4872" s="852"/>
      <c r="G4872" s="852"/>
      <c r="H4872" s="852"/>
      <c r="I4872" s="852"/>
      <c r="J4872" s="852"/>
      <c r="K4872" s="852"/>
      <c r="L4872" s="852"/>
      <c r="M4872" s="852"/>
      <c r="N4872" s="852"/>
      <c r="O4872" s="852"/>
    </row>
    <row r="4873" spans="1:15" ht="25.5">
      <c r="A4873" s="856" t="s">
        <v>8174</v>
      </c>
      <c r="B4873" s="856" t="s">
        <v>8175</v>
      </c>
      <c r="C4873" s="857" t="s">
        <v>31</v>
      </c>
      <c r="D4873" s="859">
        <v>17.48</v>
      </c>
      <c r="E4873" s="852"/>
      <c r="F4873" s="852"/>
      <c r="G4873" s="852"/>
      <c r="H4873" s="852"/>
      <c r="I4873" s="852"/>
      <c r="J4873" s="852"/>
      <c r="K4873" s="852"/>
      <c r="L4873" s="852"/>
      <c r="M4873" s="852"/>
      <c r="N4873" s="852"/>
      <c r="O4873" s="852"/>
    </row>
    <row r="4874" spans="1:15" ht="25.5">
      <c r="A4874" s="856" t="s">
        <v>8176</v>
      </c>
      <c r="B4874" s="856" t="s">
        <v>8177</v>
      </c>
      <c r="C4874" s="857" t="s">
        <v>31</v>
      </c>
      <c r="D4874" s="860">
        <v>194.86</v>
      </c>
      <c r="E4874" s="852"/>
      <c r="F4874" s="852"/>
      <c r="G4874" s="852"/>
      <c r="H4874" s="852"/>
      <c r="I4874" s="852"/>
      <c r="J4874" s="852"/>
      <c r="K4874" s="852"/>
      <c r="L4874" s="852"/>
      <c r="M4874" s="852"/>
      <c r="N4874" s="852"/>
      <c r="O4874" s="852"/>
    </row>
    <row r="4875" spans="1:15" ht="25.5">
      <c r="A4875" s="856" t="s">
        <v>8178</v>
      </c>
      <c r="B4875" s="856" t="s">
        <v>8179</v>
      </c>
      <c r="C4875" s="857" t="s">
        <v>31</v>
      </c>
      <c r="D4875" s="860">
        <v>253.23</v>
      </c>
      <c r="E4875" s="852"/>
      <c r="F4875" s="852"/>
      <c r="G4875" s="852"/>
      <c r="H4875" s="852"/>
      <c r="I4875" s="852"/>
      <c r="J4875" s="852"/>
      <c r="K4875" s="852"/>
      <c r="L4875" s="852"/>
      <c r="M4875" s="852"/>
      <c r="N4875" s="852"/>
      <c r="O4875" s="852"/>
    </row>
    <row r="4876" spans="1:15" ht="25.5">
      <c r="A4876" s="856" t="s">
        <v>8180</v>
      </c>
      <c r="B4876" s="856" t="s">
        <v>8181</v>
      </c>
      <c r="C4876" s="857" t="s">
        <v>31</v>
      </c>
      <c r="D4876" s="858">
        <v>3.24</v>
      </c>
      <c r="E4876" s="852"/>
      <c r="F4876" s="852"/>
      <c r="G4876" s="852"/>
      <c r="H4876" s="852"/>
      <c r="I4876" s="852"/>
      <c r="J4876" s="852"/>
      <c r="K4876" s="852"/>
      <c r="L4876" s="852"/>
      <c r="M4876" s="852"/>
      <c r="N4876" s="852"/>
      <c r="O4876" s="852"/>
    </row>
    <row r="4877" spans="1:15" ht="25.5">
      <c r="A4877" s="856" t="s">
        <v>8182</v>
      </c>
      <c r="B4877" s="856" t="s">
        <v>8183</v>
      </c>
      <c r="C4877" s="857" t="s">
        <v>31</v>
      </c>
      <c r="D4877" s="859">
        <v>28.07</v>
      </c>
      <c r="E4877" s="852"/>
      <c r="F4877" s="852"/>
      <c r="G4877" s="852"/>
      <c r="H4877" s="852"/>
      <c r="I4877" s="852"/>
      <c r="J4877" s="852"/>
      <c r="K4877" s="852"/>
      <c r="L4877" s="852"/>
      <c r="M4877" s="852"/>
      <c r="N4877" s="852"/>
      <c r="O4877" s="852"/>
    </row>
    <row r="4878" spans="1:15" ht="25.5">
      <c r="A4878" s="856" t="s">
        <v>8184</v>
      </c>
      <c r="B4878" s="856" t="s">
        <v>8185</v>
      </c>
      <c r="C4878" s="857" t="s">
        <v>31</v>
      </c>
      <c r="D4878" s="860">
        <v>319.7</v>
      </c>
      <c r="E4878" s="852"/>
      <c r="F4878" s="852"/>
      <c r="G4878" s="852"/>
      <c r="H4878" s="852"/>
      <c r="I4878" s="852"/>
      <c r="J4878" s="852"/>
      <c r="K4878" s="852"/>
      <c r="L4878" s="852"/>
      <c r="M4878" s="852"/>
      <c r="N4878" s="852"/>
      <c r="O4878" s="852"/>
    </row>
    <row r="4879" spans="1:15" ht="25.5">
      <c r="A4879" s="856" t="s">
        <v>8186</v>
      </c>
      <c r="B4879" s="856" t="s">
        <v>8187</v>
      </c>
      <c r="C4879" s="857" t="s">
        <v>31</v>
      </c>
      <c r="D4879" s="859">
        <v>39.270000000000003</v>
      </c>
      <c r="E4879" s="852"/>
      <c r="F4879" s="852"/>
      <c r="G4879" s="852"/>
      <c r="H4879" s="852"/>
      <c r="I4879" s="852"/>
      <c r="J4879" s="852"/>
      <c r="K4879" s="852"/>
      <c r="L4879" s="852"/>
      <c r="M4879" s="852"/>
      <c r="N4879" s="852"/>
      <c r="O4879" s="852"/>
    </row>
    <row r="4880" spans="1:15" ht="25.5">
      <c r="A4880" s="856" t="s">
        <v>8188</v>
      </c>
      <c r="B4880" s="856" t="s">
        <v>8189</v>
      </c>
      <c r="C4880" s="857" t="s">
        <v>31</v>
      </c>
      <c r="D4880" s="858">
        <v>5.33</v>
      </c>
      <c r="E4880" s="852"/>
      <c r="F4880" s="852"/>
      <c r="G4880" s="852"/>
      <c r="H4880" s="852"/>
      <c r="I4880" s="852"/>
      <c r="J4880" s="852"/>
      <c r="K4880" s="852"/>
      <c r="L4880" s="852"/>
      <c r="M4880" s="852"/>
      <c r="N4880" s="852"/>
      <c r="O4880" s="852"/>
    </row>
    <row r="4881" spans="1:15" ht="25.5">
      <c r="A4881" s="856" t="s">
        <v>8190</v>
      </c>
      <c r="B4881" s="856" t="s">
        <v>8191</v>
      </c>
      <c r="C4881" s="857" t="s">
        <v>31</v>
      </c>
      <c r="D4881" s="859">
        <v>46.69</v>
      </c>
      <c r="E4881" s="852"/>
      <c r="F4881" s="852"/>
      <c r="G4881" s="852"/>
      <c r="H4881" s="852"/>
      <c r="I4881" s="852"/>
      <c r="J4881" s="852"/>
      <c r="K4881" s="852"/>
      <c r="L4881" s="852"/>
      <c r="M4881" s="852"/>
      <c r="N4881" s="852"/>
      <c r="O4881" s="852"/>
    </row>
    <row r="4882" spans="1:15" ht="25.5">
      <c r="A4882" s="856" t="s">
        <v>8192</v>
      </c>
      <c r="B4882" s="856" t="s">
        <v>8193</v>
      </c>
      <c r="C4882" s="857" t="s">
        <v>31</v>
      </c>
      <c r="D4882" s="858">
        <v>7.1</v>
      </c>
      <c r="E4882" s="852"/>
      <c r="F4882" s="852"/>
      <c r="G4882" s="852"/>
      <c r="H4882" s="852"/>
      <c r="I4882" s="852"/>
      <c r="J4882" s="852"/>
      <c r="K4882" s="852"/>
      <c r="L4882" s="852"/>
      <c r="M4882" s="852"/>
      <c r="N4882" s="852"/>
      <c r="O4882" s="852"/>
    </row>
    <row r="4883" spans="1:15" ht="25.5">
      <c r="A4883" s="856" t="s">
        <v>8194</v>
      </c>
      <c r="B4883" s="856" t="s">
        <v>8195</v>
      </c>
      <c r="C4883" s="857" t="s">
        <v>31</v>
      </c>
      <c r="D4883" s="859">
        <v>80.84</v>
      </c>
      <c r="E4883" s="852"/>
      <c r="F4883" s="852"/>
      <c r="G4883" s="852"/>
      <c r="H4883" s="852"/>
      <c r="I4883" s="852"/>
      <c r="J4883" s="852"/>
      <c r="K4883" s="852"/>
      <c r="L4883" s="852"/>
      <c r="M4883" s="852"/>
      <c r="N4883" s="852"/>
      <c r="O4883" s="852"/>
    </row>
    <row r="4884" spans="1:15" ht="25.5">
      <c r="A4884" s="856" t="s">
        <v>8196</v>
      </c>
      <c r="B4884" s="856" t="s">
        <v>8197</v>
      </c>
      <c r="C4884" s="857" t="s">
        <v>31</v>
      </c>
      <c r="D4884" s="860">
        <v>104.63</v>
      </c>
      <c r="E4884" s="852"/>
      <c r="F4884" s="852"/>
      <c r="G4884" s="852"/>
      <c r="H4884" s="852"/>
      <c r="I4884" s="852"/>
      <c r="J4884" s="852"/>
      <c r="K4884" s="852"/>
      <c r="L4884" s="852"/>
      <c r="M4884" s="852"/>
      <c r="N4884" s="852"/>
      <c r="O4884" s="852"/>
    </row>
    <row r="4885" spans="1:15">
      <c r="A4885" s="1412"/>
      <c r="B4885" s="1412"/>
      <c r="C4885" s="1412"/>
      <c r="D4885" s="1412"/>
      <c r="E4885" s="852"/>
      <c r="F4885" s="852"/>
      <c r="G4885" s="852"/>
      <c r="H4885" s="852"/>
      <c r="I4885" s="852"/>
      <c r="J4885" s="852"/>
      <c r="K4885" s="852"/>
      <c r="L4885" s="852"/>
      <c r="M4885" s="852"/>
      <c r="N4885" s="852"/>
      <c r="O4885" s="852"/>
    </row>
    <row r="4886" spans="1:15">
      <c r="A4886" s="1413" t="s">
        <v>8198</v>
      </c>
      <c r="B4886" s="1413"/>
      <c r="C4886" s="1413"/>
      <c r="D4886" s="851"/>
      <c r="E4886" s="852"/>
      <c r="F4886" s="852"/>
      <c r="G4886" s="852"/>
      <c r="H4886" s="852"/>
      <c r="I4886" s="852"/>
      <c r="J4886" s="852"/>
      <c r="K4886" s="852"/>
      <c r="L4886" s="852"/>
      <c r="M4886" s="852"/>
      <c r="N4886" s="852"/>
      <c r="O4886" s="852"/>
    </row>
    <row r="4887" spans="1:15">
      <c r="A4887" s="853" t="s">
        <v>6391</v>
      </c>
      <c r="B4887" s="853" t="s">
        <v>6392</v>
      </c>
      <c r="C4887" s="854" t="s">
        <v>6393</v>
      </c>
      <c r="D4887" s="855" t="s">
        <v>6394</v>
      </c>
      <c r="E4887" s="852"/>
      <c r="F4887" s="852"/>
      <c r="G4887" s="852"/>
      <c r="H4887" s="852"/>
      <c r="I4887" s="852"/>
      <c r="J4887" s="852"/>
      <c r="K4887" s="852"/>
      <c r="L4887" s="852"/>
      <c r="M4887" s="852"/>
      <c r="N4887" s="852"/>
      <c r="O4887" s="852"/>
    </row>
    <row r="4888" spans="1:15" ht="25.5">
      <c r="A4888" s="856" t="s">
        <v>8199</v>
      </c>
      <c r="B4888" s="856" t="s">
        <v>8200</v>
      </c>
      <c r="C4888" s="857" t="s">
        <v>31</v>
      </c>
      <c r="D4888" s="859">
        <v>10.72</v>
      </c>
      <c r="E4888" s="852"/>
      <c r="F4888" s="852"/>
      <c r="G4888" s="852"/>
      <c r="H4888" s="852"/>
      <c r="I4888" s="852"/>
      <c r="J4888" s="852"/>
      <c r="K4888" s="852"/>
      <c r="L4888" s="852"/>
      <c r="M4888" s="852"/>
      <c r="N4888" s="852"/>
      <c r="O4888" s="852"/>
    </row>
    <row r="4889" spans="1:15" ht="25.5">
      <c r="A4889" s="856" t="s">
        <v>8201</v>
      </c>
      <c r="B4889" s="856" t="s">
        <v>8202</v>
      </c>
      <c r="C4889" s="857" t="s">
        <v>31</v>
      </c>
      <c r="D4889" s="858">
        <v>1.55</v>
      </c>
      <c r="E4889" s="852"/>
      <c r="F4889" s="852"/>
      <c r="G4889" s="852"/>
      <c r="H4889" s="852"/>
      <c r="I4889" s="852"/>
      <c r="J4889" s="852"/>
      <c r="K4889" s="852"/>
      <c r="L4889" s="852"/>
      <c r="M4889" s="852"/>
      <c r="N4889" s="852"/>
      <c r="O4889" s="852"/>
    </row>
    <row r="4890" spans="1:15" ht="25.5">
      <c r="A4890" s="856" t="s">
        <v>8203</v>
      </c>
      <c r="B4890" s="856" t="s">
        <v>8204</v>
      </c>
      <c r="C4890" s="857" t="s">
        <v>31</v>
      </c>
      <c r="D4890" s="859">
        <v>16.399999999999999</v>
      </c>
      <c r="E4890" s="852"/>
      <c r="F4890" s="852"/>
      <c r="G4890" s="852"/>
      <c r="H4890" s="852"/>
      <c r="I4890" s="852"/>
      <c r="J4890" s="852"/>
      <c r="K4890" s="852"/>
      <c r="L4890" s="852"/>
      <c r="M4890" s="852"/>
      <c r="N4890" s="852"/>
      <c r="O4890" s="852"/>
    </row>
    <row r="4891" spans="1:15" ht="25.5">
      <c r="A4891" s="856" t="s">
        <v>8205</v>
      </c>
      <c r="B4891" s="856" t="s">
        <v>8206</v>
      </c>
      <c r="C4891" s="857" t="s">
        <v>31</v>
      </c>
      <c r="D4891" s="858">
        <v>2.5299999999999998</v>
      </c>
      <c r="E4891" s="852"/>
      <c r="F4891" s="852"/>
      <c r="G4891" s="852"/>
      <c r="H4891" s="852"/>
      <c r="I4891" s="852"/>
      <c r="J4891" s="852"/>
      <c r="K4891" s="852"/>
      <c r="L4891" s="852"/>
      <c r="M4891" s="852"/>
      <c r="N4891" s="852"/>
      <c r="O4891" s="852"/>
    </row>
    <row r="4892" spans="1:15" ht="25.5">
      <c r="A4892" s="856" t="s">
        <v>8207</v>
      </c>
      <c r="B4892" s="856" t="s">
        <v>8208</v>
      </c>
      <c r="C4892" s="857" t="s">
        <v>31</v>
      </c>
      <c r="D4892" s="859">
        <v>29.21</v>
      </c>
      <c r="E4892" s="852"/>
      <c r="F4892" s="852"/>
      <c r="G4892" s="852"/>
      <c r="H4892" s="852"/>
      <c r="I4892" s="852"/>
      <c r="J4892" s="852"/>
      <c r="K4892" s="852"/>
      <c r="L4892" s="852"/>
      <c r="M4892" s="852"/>
      <c r="N4892" s="852"/>
      <c r="O4892" s="852"/>
    </row>
    <row r="4893" spans="1:15" ht="25.5">
      <c r="A4893" s="856" t="s">
        <v>8209</v>
      </c>
      <c r="B4893" s="856" t="s">
        <v>8210</v>
      </c>
      <c r="C4893" s="857" t="s">
        <v>31</v>
      </c>
      <c r="D4893" s="859">
        <v>34.72</v>
      </c>
      <c r="E4893" s="852"/>
      <c r="F4893" s="852"/>
      <c r="G4893" s="852"/>
      <c r="H4893" s="852"/>
      <c r="I4893" s="852"/>
      <c r="J4893" s="852"/>
      <c r="K4893" s="852"/>
      <c r="L4893" s="852"/>
      <c r="M4893" s="852"/>
      <c r="N4893" s="852"/>
      <c r="O4893" s="852"/>
    </row>
    <row r="4894" spans="1:15" ht="25.5">
      <c r="A4894" s="856" t="s">
        <v>8211</v>
      </c>
      <c r="B4894" s="856" t="s">
        <v>8212</v>
      </c>
      <c r="C4894" s="857" t="s">
        <v>31</v>
      </c>
      <c r="D4894" s="858">
        <v>3.97</v>
      </c>
      <c r="E4894" s="852"/>
      <c r="F4894" s="852"/>
      <c r="G4894" s="852"/>
      <c r="H4894" s="852"/>
      <c r="I4894" s="852"/>
      <c r="J4894" s="852"/>
      <c r="K4894" s="852"/>
      <c r="L4894" s="852"/>
      <c r="M4894" s="852"/>
      <c r="N4894" s="852"/>
      <c r="O4894" s="852"/>
    </row>
    <row r="4895" spans="1:15" ht="25.5">
      <c r="A4895" s="856" t="s">
        <v>8213</v>
      </c>
      <c r="B4895" s="856" t="s">
        <v>8214</v>
      </c>
      <c r="C4895" s="857" t="s">
        <v>31</v>
      </c>
      <c r="D4895" s="858">
        <v>5.81</v>
      </c>
      <c r="E4895" s="852"/>
      <c r="F4895" s="852"/>
      <c r="G4895" s="852"/>
      <c r="H4895" s="852"/>
      <c r="I4895" s="852"/>
      <c r="J4895" s="852"/>
      <c r="K4895" s="852"/>
      <c r="L4895" s="852"/>
      <c r="M4895" s="852"/>
      <c r="N4895" s="852"/>
      <c r="O4895" s="852"/>
    </row>
    <row r="4896" spans="1:15">
      <c r="A4896" s="1412"/>
      <c r="B4896" s="1412"/>
      <c r="C4896" s="1412"/>
      <c r="D4896" s="1412"/>
      <c r="E4896" s="852"/>
      <c r="F4896" s="852"/>
      <c r="G4896" s="852"/>
      <c r="H4896" s="852"/>
      <c r="I4896" s="852"/>
      <c r="J4896" s="852"/>
      <c r="K4896" s="852"/>
      <c r="L4896" s="852"/>
      <c r="M4896" s="852"/>
      <c r="N4896" s="852"/>
      <c r="O4896" s="852"/>
    </row>
    <row r="4897" spans="1:15">
      <c r="A4897" s="1413" t="s">
        <v>8215</v>
      </c>
      <c r="B4897" s="1413"/>
      <c r="C4897" s="1413"/>
      <c r="D4897" s="851"/>
      <c r="E4897" s="852"/>
      <c r="F4897" s="852"/>
      <c r="G4897" s="852"/>
      <c r="H4897" s="852"/>
      <c r="I4897" s="852"/>
      <c r="J4897" s="852"/>
      <c r="K4897" s="852"/>
      <c r="L4897" s="852"/>
      <c r="M4897" s="852"/>
      <c r="N4897" s="852"/>
      <c r="O4897" s="852"/>
    </row>
    <row r="4898" spans="1:15">
      <c r="A4898" s="853" t="s">
        <v>6391</v>
      </c>
      <c r="B4898" s="853" t="s">
        <v>6392</v>
      </c>
      <c r="C4898" s="854" t="s">
        <v>6393</v>
      </c>
      <c r="D4898" s="855" t="s">
        <v>6394</v>
      </c>
      <c r="E4898" s="852"/>
      <c r="F4898" s="852"/>
      <c r="G4898" s="852"/>
      <c r="H4898" s="852"/>
      <c r="I4898" s="852"/>
      <c r="J4898" s="852"/>
      <c r="K4898" s="852"/>
      <c r="L4898" s="852"/>
      <c r="M4898" s="852"/>
      <c r="N4898" s="852"/>
      <c r="O4898" s="852"/>
    </row>
    <row r="4899" spans="1:15" ht="25.5">
      <c r="A4899" s="856" t="s">
        <v>8216</v>
      </c>
      <c r="B4899" s="856" t="s">
        <v>8217</v>
      </c>
      <c r="C4899" s="857" t="s">
        <v>31</v>
      </c>
      <c r="D4899" s="858">
        <v>3.72</v>
      </c>
      <c r="E4899" s="852"/>
      <c r="F4899" s="852"/>
      <c r="G4899" s="852"/>
      <c r="H4899" s="852"/>
      <c r="I4899" s="852"/>
      <c r="J4899" s="852"/>
      <c r="K4899" s="852"/>
      <c r="L4899" s="852"/>
      <c r="M4899" s="852"/>
      <c r="N4899" s="852"/>
      <c r="O4899" s="852"/>
    </row>
    <row r="4900" spans="1:15">
      <c r="A4900" s="1412"/>
      <c r="B4900" s="1412"/>
      <c r="C4900" s="1412"/>
      <c r="D4900" s="1412"/>
      <c r="E4900" s="852"/>
      <c r="F4900" s="852"/>
      <c r="G4900" s="852"/>
      <c r="H4900" s="852"/>
      <c r="I4900" s="852"/>
      <c r="J4900" s="852"/>
      <c r="K4900" s="852"/>
      <c r="L4900" s="852"/>
      <c r="M4900" s="852"/>
      <c r="N4900" s="852"/>
      <c r="O4900" s="852"/>
    </row>
    <row r="4901" spans="1:15">
      <c r="A4901" s="1413" t="s">
        <v>8218</v>
      </c>
      <c r="B4901" s="1413"/>
      <c r="C4901" s="1413"/>
      <c r="D4901" s="851"/>
      <c r="E4901" s="852"/>
      <c r="F4901" s="852"/>
      <c r="G4901" s="852"/>
      <c r="H4901" s="852"/>
      <c r="I4901" s="852"/>
      <c r="J4901" s="852"/>
      <c r="K4901" s="852"/>
      <c r="L4901" s="852"/>
      <c r="M4901" s="852"/>
      <c r="N4901" s="852"/>
      <c r="O4901" s="852"/>
    </row>
    <row r="4902" spans="1:15">
      <c r="A4902" s="1413" t="s">
        <v>8219</v>
      </c>
      <c r="B4902" s="1413"/>
      <c r="C4902" s="1413"/>
      <c r="D4902" s="851"/>
      <c r="E4902" s="852"/>
      <c r="F4902" s="852"/>
      <c r="G4902" s="852"/>
      <c r="H4902" s="852"/>
      <c r="I4902" s="852"/>
      <c r="J4902" s="852"/>
      <c r="K4902" s="852"/>
      <c r="L4902" s="852"/>
      <c r="M4902" s="852"/>
      <c r="N4902" s="852"/>
      <c r="O4902" s="852"/>
    </row>
    <row r="4903" spans="1:15">
      <c r="A4903" s="853" t="s">
        <v>6391</v>
      </c>
      <c r="B4903" s="853" t="s">
        <v>6392</v>
      </c>
      <c r="C4903" s="854" t="s">
        <v>6393</v>
      </c>
      <c r="D4903" s="855" t="s">
        <v>6394</v>
      </c>
      <c r="E4903" s="852"/>
      <c r="F4903" s="852"/>
      <c r="G4903" s="852"/>
      <c r="H4903" s="852"/>
      <c r="I4903" s="852"/>
      <c r="J4903" s="852"/>
      <c r="K4903" s="852"/>
      <c r="L4903" s="852"/>
      <c r="M4903" s="852"/>
      <c r="N4903" s="852"/>
      <c r="O4903" s="852"/>
    </row>
    <row r="4904" spans="1:15">
      <c r="A4904" s="856" t="s">
        <v>8220</v>
      </c>
      <c r="B4904" s="856" t="s">
        <v>8221</v>
      </c>
      <c r="C4904" s="857" t="s">
        <v>13</v>
      </c>
      <c r="D4904" s="859">
        <v>35</v>
      </c>
      <c r="E4904" s="852"/>
      <c r="F4904" s="852"/>
      <c r="G4904" s="852"/>
      <c r="H4904" s="852"/>
      <c r="I4904" s="852"/>
      <c r="J4904" s="852"/>
      <c r="K4904" s="852"/>
      <c r="L4904" s="852"/>
      <c r="M4904" s="852"/>
      <c r="N4904" s="852"/>
      <c r="O4904" s="852"/>
    </row>
    <row r="4905" spans="1:15">
      <c r="A4905" s="1412"/>
      <c r="B4905" s="1412"/>
      <c r="C4905" s="1412"/>
      <c r="D4905" s="1412"/>
      <c r="E4905" s="852"/>
      <c r="F4905" s="852"/>
      <c r="G4905" s="852"/>
      <c r="H4905" s="852"/>
      <c r="I4905" s="852"/>
      <c r="J4905" s="852"/>
      <c r="K4905" s="852"/>
      <c r="L4905" s="852"/>
      <c r="M4905" s="852"/>
      <c r="N4905" s="852"/>
      <c r="O4905" s="852"/>
    </row>
    <row r="4906" spans="1:15">
      <c r="A4906" s="1413" t="s">
        <v>8222</v>
      </c>
      <c r="B4906" s="1413"/>
      <c r="C4906" s="1413"/>
      <c r="D4906" s="851"/>
      <c r="E4906" s="852"/>
      <c r="F4906" s="852"/>
      <c r="G4906" s="852"/>
      <c r="H4906" s="852"/>
      <c r="I4906" s="852"/>
      <c r="J4906" s="852"/>
      <c r="K4906" s="852"/>
      <c r="L4906" s="852"/>
      <c r="M4906" s="852"/>
      <c r="N4906" s="852"/>
      <c r="O4906" s="852"/>
    </row>
    <row r="4907" spans="1:15">
      <c r="A4907" s="853" t="s">
        <v>6391</v>
      </c>
      <c r="B4907" s="853" t="s">
        <v>6392</v>
      </c>
      <c r="C4907" s="854" t="s">
        <v>6393</v>
      </c>
      <c r="D4907" s="855" t="s">
        <v>6394</v>
      </c>
      <c r="E4907" s="852"/>
      <c r="F4907" s="852"/>
      <c r="G4907" s="852"/>
      <c r="H4907" s="852"/>
      <c r="I4907" s="852"/>
      <c r="J4907" s="852"/>
      <c r="K4907" s="852"/>
      <c r="L4907" s="852"/>
      <c r="M4907" s="852"/>
      <c r="N4907" s="852"/>
      <c r="O4907" s="852"/>
    </row>
    <row r="4908" spans="1:15">
      <c r="A4908" s="856" t="s">
        <v>8223</v>
      </c>
      <c r="B4908" s="856" t="s">
        <v>8224</v>
      </c>
      <c r="C4908" s="857" t="s">
        <v>31</v>
      </c>
      <c r="D4908" s="858">
        <v>1.65</v>
      </c>
      <c r="E4908" s="852"/>
      <c r="F4908" s="852"/>
      <c r="G4908" s="852"/>
      <c r="H4908" s="852"/>
      <c r="I4908" s="852"/>
      <c r="J4908" s="852"/>
      <c r="K4908" s="852"/>
      <c r="L4908" s="852"/>
      <c r="M4908" s="852"/>
      <c r="N4908" s="852"/>
      <c r="O4908" s="852"/>
    </row>
    <row r="4909" spans="1:15">
      <c r="A4909" s="856" t="s">
        <v>8225</v>
      </c>
      <c r="B4909" s="856" t="s">
        <v>8226</v>
      </c>
      <c r="C4909" s="857" t="s">
        <v>31</v>
      </c>
      <c r="D4909" s="858">
        <v>7.0000000000000007E-2</v>
      </c>
      <c r="E4909" s="852"/>
      <c r="F4909" s="852"/>
      <c r="G4909" s="852"/>
      <c r="H4909" s="852"/>
      <c r="I4909" s="852"/>
      <c r="J4909" s="852"/>
      <c r="K4909" s="852"/>
      <c r="L4909" s="852"/>
      <c r="M4909" s="852"/>
      <c r="N4909" s="852"/>
      <c r="O4909" s="852"/>
    </row>
    <row r="4910" spans="1:15">
      <c r="A4910" s="1412"/>
      <c r="B4910" s="1412"/>
      <c r="C4910" s="1412"/>
      <c r="D4910" s="1412"/>
      <c r="E4910" s="852"/>
      <c r="F4910" s="852"/>
      <c r="G4910" s="852"/>
      <c r="H4910" s="852"/>
      <c r="I4910" s="852"/>
      <c r="J4910" s="852"/>
      <c r="K4910" s="852"/>
      <c r="L4910" s="852"/>
      <c r="M4910" s="852"/>
      <c r="N4910" s="852"/>
      <c r="O4910" s="852"/>
    </row>
    <row r="4911" spans="1:15" ht="26.25" customHeight="1">
      <c r="A4911" s="1413" t="s">
        <v>8227</v>
      </c>
      <c r="B4911" s="1413"/>
      <c r="C4911" s="1413"/>
      <c r="D4911" s="851"/>
      <c r="E4911" s="852"/>
      <c r="F4911" s="852"/>
      <c r="G4911" s="852"/>
      <c r="H4911" s="852"/>
      <c r="I4911" s="852"/>
      <c r="J4911" s="852"/>
      <c r="K4911" s="852"/>
      <c r="L4911" s="852"/>
      <c r="M4911" s="852"/>
      <c r="N4911" s="852"/>
      <c r="O4911" s="852"/>
    </row>
    <row r="4912" spans="1:15">
      <c r="A4912" s="1413" t="s">
        <v>8228</v>
      </c>
      <c r="B4912" s="1413"/>
      <c r="C4912" s="1413"/>
      <c r="D4912" s="851"/>
      <c r="E4912" s="852"/>
      <c r="F4912" s="852"/>
      <c r="G4912" s="852"/>
      <c r="H4912" s="852"/>
      <c r="I4912" s="852"/>
      <c r="J4912" s="852"/>
      <c r="K4912" s="852"/>
      <c r="L4912" s="852"/>
      <c r="M4912" s="852"/>
      <c r="N4912" s="852"/>
      <c r="O4912" s="852"/>
    </row>
    <row r="4913" spans="1:15" ht="15" customHeight="1">
      <c r="A4913" s="853" t="s">
        <v>6391</v>
      </c>
      <c r="B4913" s="853" t="s">
        <v>6392</v>
      </c>
      <c r="C4913" s="854" t="s">
        <v>6393</v>
      </c>
      <c r="D4913" s="855" t="s">
        <v>6394</v>
      </c>
      <c r="E4913" s="852"/>
      <c r="F4913" s="852"/>
      <c r="G4913" s="852"/>
      <c r="H4913" s="852"/>
      <c r="I4913" s="852"/>
      <c r="J4913" s="852"/>
      <c r="K4913" s="852"/>
      <c r="L4913" s="852"/>
      <c r="M4913" s="852"/>
      <c r="N4913" s="852"/>
      <c r="O4913" s="852"/>
    </row>
    <row r="4914" spans="1:15" ht="15" customHeight="1">
      <c r="A4914" s="856" t="s">
        <v>8229</v>
      </c>
      <c r="B4914" s="856" t="s">
        <v>8230</v>
      </c>
      <c r="C4914" s="857" t="s">
        <v>622</v>
      </c>
      <c r="D4914" s="858">
        <v>0.72</v>
      </c>
      <c r="E4914" s="852"/>
      <c r="F4914" s="852"/>
      <c r="G4914" s="852"/>
      <c r="H4914" s="852"/>
      <c r="I4914" s="852"/>
      <c r="J4914" s="852"/>
      <c r="K4914" s="852"/>
      <c r="L4914" s="852"/>
      <c r="M4914" s="852"/>
      <c r="N4914" s="852"/>
      <c r="O4914" s="852"/>
    </row>
    <row r="4915" spans="1:15">
      <c r="A4915" s="1412"/>
      <c r="B4915" s="1412"/>
      <c r="C4915" s="1412"/>
      <c r="D4915" s="1412"/>
      <c r="E4915" s="852"/>
      <c r="F4915" s="852"/>
      <c r="G4915" s="852"/>
      <c r="H4915" s="852"/>
      <c r="I4915" s="852"/>
      <c r="J4915" s="852"/>
      <c r="K4915" s="852"/>
      <c r="L4915" s="852"/>
      <c r="M4915" s="852"/>
      <c r="N4915" s="852"/>
      <c r="O4915" s="852"/>
    </row>
    <row r="4916" spans="1:15">
      <c r="A4916" s="1413" t="s">
        <v>8231</v>
      </c>
      <c r="B4916" s="1413"/>
      <c r="C4916" s="1413"/>
      <c r="D4916" s="851"/>
      <c r="E4916" s="852"/>
      <c r="F4916" s="852"/>
      <c r="G4916" s="852"/>
      <c r="H4916" s="852"/>
      <c r="I4916" s="852"/>
      <c r="J4916" s="852"/>
      <c r="K4916" s="852"/>
      <c r="L4916" s="852"/>
      <c r="M4916" s="852"/>
      <c r="N4916" s="852"/>
      <c r="O4916" s="852"/>
    </row>
    <row r="4917" spans="1:15">
      <c r="A4917" s="1413" t="s">
        <v>8232</v>
      </c>
      <c r="B4917" s="1413"/>
      <c r="C4917" s="1413"/>
      <c r="D4917" s="851"/>
      <c r="E4917" s="852"/>
      <c r="F4917" s="852"/>
      <c r="G4917" s="852"/>
      <c r="H4917" s="852"/>
      <c r="I4917" s="852"/>
      <c r="J4917" s="852"/>
      <c r="K4917" s="852"/>
      <c r="L4917" s="852"/>
      <c r="M4917" s="852"/>
      <c r="N4917" s="852"/>
      <c r="O4917" s="852"/>
    </row>
    <row r="4918" spans="1:15">
      <c r="A4918" s="853" t="s">
        <v>6391</v>
      </c>
      <c r="B4918" s="853" t="s">
        <v>6392</v>
      </c>
      <c r="C4918" s="854" t="s">
        <v>6393</v>
      </c>
      <c r="D4918" s="855" t="s">
        <v>6394</v>
      </c>
      <c r="E4918" s="852"/>
      <c r="F4918" s="852"/>
      <c r="G4918" s="852"/>
      <c r="H4918" s="852"/>
      <c r="I4918" s="852"/>
      <c r="J4918" s="852"/>
      <c r="K4918" s="852"/>
      <c r="L4918" s="852"/>
      <c r="M4918" s="852"/>
      <c r="N4918" s="852"/>
      <c r="O4918" s="852"/>
    </row>
    <row r="4919" spans="1:15">
      <c r="A4919" s="856" t="s">
        <v>8233</v>
      </c>
      <c r="B4919" s="856" t="s">
        <v>8234</v>
      </c>
      <c r="C4919" s="857" t="s">
        <v>622</v>
      </c>
      <c r="D4919" s="859">
        <v>77.959999999999994</v>
      </c>
      <c r="E4919" s="852"/>
      <c r="F4919" s="852"/>
      <c r="G4919" s="852"/>
      <c r="H4919" s="852"/>
      <c r="I4919" s="852"/>
      <c r="J4919" s="852"/>
      <c r="K4919" s="852"/>
      <c r="L4919" s="852"/>
      <c r="M4919" s="852"/>
      <c r="N4919" s="852"/>
      <c r="O4919" s="852"/>
    </row>
    <row r="4920" spans="1:15">
      <c r="A4920" s="1412"/>
      <c r="B4920" s="1412"/>
      <c r="C4920" s="1412"/>
      <c r="D4920" s="1412"/>
      <c r="E4920" s="852"/>
      <c r="F4920" s="852"/>
      <c r="G4920" s="852"/>
      <c r="H4920" s="852"/>
      <c r="I4920" s="852"/>
      <c r="J4920" s="852"/>
      <c r="K4920" s="852"/>
      <c r="L4920" s="852"/>
      <c r="M4920" s="852"/>
      <c r="N4920" s="852"/>
      <c r="O4920" s="852"/>
    </row>
    <row r="4921" spans="1:15">
      <c r="A4921" s="1413" t="s">
        <v>8235</v>
      </c>
      <c r="B4921" s="1413"/>
      <c r="C4921" s="1413"/>
      <c r="D4921" s="851"/>
      <c r="E4921" s="852"/>
      <c r="F4921" s="852"/>
      <c r="G4921" s="852"/>
      <c r="H4921" s="852"/>
      <c r="I4921" s="852"/>
      <c r="J4921" s="852"/>
      <c r="K4921" s="852"/>
      <c r="L4921" s="852"/>
      <c r="M4921" s="852"/>
      <c r="N4921" s="852"/>
      <c r="O4921" s="852"/>
    </row>
    <row r="4922" spans="1:15">
      <c r="A4922" s="853" t="s">
        <v>6391</v>
      </c>
      <c r="B4922" s="853" t="s">
        <v>6392</v>
      </c>
      <c r="C4922" s="854" t="s">
        <v>6393</v>
      </c>
      <c r="D4922" s="855" t="s">
        <v>6394</v>
      </c>
      <c r="E4922" s="852"/>
      <c r="F4922" s="852"/>
      <c r="G4922" s="852"/>
      <c r="H4922" s="852"/>
      <c r="I4922" s="852"/>
      <c r="J4922" s="852"/>
      <c r="K4922" s="852"/>
      <c r="L4922" s="852"/>
      <c r="M4922" s="852"/>
      <c r="N4922" s="852"/>
      <c r="O4922" s="852"/>
    </row>
    <row r="4923" spans="1:15">
      <c r="A4923" s="856" t="s">
        <v>8236</v>
      </c>
      <c r="B4923" s="856" t="s">
        <v>8237</v>
      </c>
      <c r="C4923" s="857" t="s">
        <v>622</v>
      </c>
      <c r="D4923" s="859">
        <v>67.44</v>
      </c>
      <c r="E4923" s="852"/>
      <c r="F4923" s="852"/>
      <c r="G4923" s="852"/>
      <c r="H4923" s="852"/>
      <c r="I4923" s="852"/>
      <c r="J4923" s="852"/>
      <c r="K4923" s="852"/>
      <c r="L4923" s="852"/>
      <c r="M4923" s="852"/>
      <c r="N4923" s="852"/>
      <c r="O4923" s="852"/>
    </row>
    <row r="4924" spans="1:15">
      <c r="A4924" s="856" t="s">
        <v>8238</v>
      </c>
      <c r="B4924" s="856" t="s">
        <v>8239</v>
      </c>
      <c r="C4924" s="857" t="s">
        <v>13</v>
      </c>
      <c r="D4924" s="859">
        <v>14.68</v>
      </c>
      <c r="E4924" s="852"/>
      <c r="F4924" s="852"/>
      <c r="G4924" s="852"/>
      <c r="H4924" s="852"/>
      <c r="I4924" s="852"/>
      <c r="J4924" s="852"/>
      <c r="K4924" s="852"/>
      <c r="L4924" s="852"/>
      <c r="M4924" s="852"/>
      <c r="N4924" s="852"/>
      <c r="O4924" s="852"/>
    </row>
    <row r="4925" spans="1:15">
      <c r="A4925" s="1412"/>
      <c r="B4925" s="1412"/>
      <c r="C4925" s="1412"/>
      <c r="D4925" s="1412"/>
      <c r="E4925" s="852"/>
      <c r="F4925" s="852"/>
      <c r="G4925" s="852"/>
      <c r="H4925" s="852"/>
      <c r="I4925" s="852"/>
      <c r="J4925" s="852"/>
      <c r="K4925" s="852"/>
      <c r="L4925" s="852"/>
      <c r="M4925" s="852"/>
      <c r="N4925" s="852"/>
      <c r="O4925" s="852"/>
    </row>
    <row r="4926" spans="1:15">
      <c r="A4926" s="1413" t="s">
        <v>8240</v>
      </c>
      <c r="B4926" s="1413"/>
      <c r="C4926" s="1413"/>
      <c r="D4926" s="851"/>
      <c r="E4926" s="852"/>
      <c r="F4926" s="852"/>
      <c r="G4926" s="852"/>
      <c r="H4926" s="852"/>
      <c r="I4926" s="852"/>
      <c r="J4926" s="852"/>
      <c r="K4926" s="852"/>
      <c r="L4926" s="852"/>
      <c r="M4926" s="852"/>
      <c r="N4926" s="852"/>
      <c r="O4926" s="852"/>
    </row>
    <row r="4927" spans="1:15">
      <c r="A4927" s="1413" t="s">
        <v>8241</v>
      </c>
      <c r="B4927" s="1413"/>
      <c r="C4927" s="1413"/>
      <c r="D4927" s="851"/>
      <c r="E4927" s="852"/>
      <c r="F4927" s="852"/>
      <c r="G4927" s="852"/>
      <c r="H4927" s="852"/>
      <c r="I4927" s="852"/>
      <c r="J4927" s="852"/>
      <c r="K4927" s="852"/>
      <c r="L4927" s="852"/>
      <c r="M4927" s="852"/>
      <c r="N4927" s="852"/>
      <c r="O4927" s="852"/>
    </row>
    <row r="4928" spans="1:15">
      <c r="A4928" s="853" t="s">
        <v>6391</v>
      </c>
      <c r="B4928" s="853" t="s">
        <v>6392</v>
      </c>
      <c r="C4928" s="854" t="s">
        <v>6393</v>
      </c>
      <c r="D4928" s="855" t="s">
        <v>6394</v>
      </c>
      <c r="E4928" s="852"/>
      <c r="F4928" s="852"/>
      <c r="G4928" s="852"/>
      <c r="H4928" s="852"/>
      <c r="I4928" s="852"/>
      <c r="J4928" s="852"/>
      <c r="K4928" s="852"/>
      <c r="L4928" s="852"/>
      <c r="M4928" s="852"/>
      <c r="N4928" s="852"/>
      <c r="O4928" s="852"/>
    </row>
    <row r="4929" spans="1:15">
      <c r="A4929" s="856" t="s">
        <v>8242</v>
      </c>
      <c r="B4929" s="856" t="s">
        <v>8243</v>
      </c>
      <c r="C4929" s="857" t="s">
        <v>13</v>
      </c>
      <c r="D4929" s="860">
        <v>526.55999999999995</v>
      </c>
      <c r="E4929" s="852"/>
      <c r="F4929" s="852"/>
      <c r="G4929" s="852"/>
      <c r="H4929" s="852"/>
      <c r="I4929" s="852"/>
      <c r="J4929" s="852"/>
      <c r="K4929" s="852"/>
      <c r="L4929" s="852"/>
      <c r="M4929" s="852"/>
      <c r="N4929" s="852"/>
      <c r="O4929" s="852"/>
    </row>
    <row r="4930" spans="1:15">
      <c r="A4930" s="856" t="s">
        <v>8244</v>
      </c>
      <c r="B4930" s="856" t="s">
        <v>8245</v>
      </c>
      <c r="C4930" s="857" t="s">
        <v>13</v>
      </c>
      <c r="D4930" s="860">
        <v>797</v>
      </c>
      <c r="E4930" s="852"/>
      <c r="F4930" s="852"/>
      <c r="G4930" s="852"/>
      <c r="H4930" s="852"/>
      <c r="I4930" s="852"/>
      <c r="J4930" s="852"/>
      <c r="K4930" s="852"/>
      <c r="L4930" s="852"/>
      <c r="M4930" s="852"/>
      <c r="N4930" s="852"/>
      <c r="O4930" s="852"/>
    </row>
    <row r="4931" spans="1:15">
      <c r="A4931" s="1412"/>
      <c r="B4931" s="1412"/>
      <c r="C4931" s="1412"/>
      <c r="D4931" s="1412"/>
      <c r="E4931" s="852"/>
      <c r="F4931" s="852"/>
      <c r="G4931" s="852"/>
      <c r="H4931" s="852"/>
      <c r="I4931" s="852"/>
      <c r="J4931" s="852"/>
      <c r="K4931" s="852"/>
      <c r="L4931" s="852"/>
      <c r="M4931" s="852"/>
      <c r="N4931" s="852"/>
      <c r="O4931" s="852"/>
    </row>
    <row r="4932" spans="1:15">
      <c r="A4932" s="1413" t="s">
        <v>8246</v>
      </c>
      <c r="B4932" s="1413"/>
      <c r="C4932" s="1413"/>
      <c r="D4932" s="851"/>
      <c r="E4932" s="852"/>
      <c r="F4932" s="852"/>
      <c r="G4932" s="852"/>
      <c r="H4932" s="852"/>
      <c r="I4932" s="852"/>
      <c r="J4932" s="852"/>
      <c r="K4932" s="852"/>
      <c r="L4932" s="852"/>
      <c r="M4932" s="852"/>
      <c r="N4932" s="852"/>
      <c r="O4932" s="852"/>
    </row>
    <row r="4933" spans="1:15">
      <c r="A4933" s="853" t="s">
        <v>6391</v>
      </c>
      <c r="B4933" s="853" t="s">
        <v>6392</v>
      </c>
      <c r="C4933" s="854" t="s">
        <v>6393</v>
      </c>
      <c r="D4933" s="855" t="s">
        <v>6394</v>
      </c>
      <c r="E4933" s="852"/>
      <c r="F4933" s="852"/>
      <c r="G4933" s="852"/>
      <c r="H4933" s="852"/>
      <c r="I4933" s="852"/>
      <c r="J4933" s="852"/>
      <c r="K4933" s="852"/>
      <c r="L4933" s="852"/>
      <c r="M4933" s="852"/>
      <c r="N4933" s="852"/>
      <c r="O4933" s="852"/>
    </row>
    <row r="4934" spans="1:15">
      <c r="A4934" s="856" t="s">
        <v>8247</v>
      </c>
      <c r="B4934" s="856" t="s">
        <v>8248</v>
      </c>
      <c r="C4934" s="857" t="s">
        <v>13</v>
      </c>
      <c r="D4934" s="859">
        <v>70.825100000000006</v>
      </c>
      <c r="E4934" s="852"/>
      <c r="F4934" s="852"/>
      <c r="G4934" s="852"/>
      <c r="H4934" s="852"/>
      <c r="I4934" s="852"/>
      <c r="J4934" s="852"/>
      <c r="K4934" s="852"/>
      <c r="L4934" s="852"/>
      <c r="M4934" s="852"/>
      <c r="N4934" s="852"/>
      <c r="O4934" s="852"/>
    </row>
    <row r="4935" spans="1:15">
      <c r="A4935" s="1412"/>
      <c r="B4935" s="1412"/>
      <c r="C4935" s="1412"/>
      <c r="D4935" s="1412"/>
      <c r="E4935" s="852"/>
      <c r="F4935" s="852"/>
      <c r="G4935" s="852"/>
      <c r="H4935" s="852"/>
      <c r="I4935" s="852"/>
      <c r="J4935" s="852"/>
      <c r="K4935" s="852"/>
      <c r="L4935" s="852"/>
      <c r="M4935" s="852"/>
      <c r="N4935" s="852"/>
      <c r="O4935" s="852"/>
    </row>
    <row r="4936" spans="1:15">
      <c r="A4936" s="1413" t="s">
        <v>8249</v>
      </c>
      <c r="B4936" s="1413"/>
      <c r="C4936" s="1413"/>
      <c r="D4936" s="851"/>
      <c r="E4936" s="852"/>
      <c r="F4936" s="852"/>
      <c r="G4936" s="852"/>
      <c r="H4936" s="852"/>
      <c r="I4936" s="852"/>
      <c r="J4936" s="852"/>
      <c r="K4936" s="852"/>
      <c r="L4936" s="852"/>
      <c r="M4936" s="852"/>
      <c r="N4936" s="852"/>
      <c r="O4936" s="852"/>
    </row>
    <row r="4937" spans="1:15">
      <c r="A4937" s="853" t="s">
        <v>6391</v>
      </c>
      <c r="B4937" s="853" t="s">
        <v>6392</v>
      </c>
      <c r="C4937" s="854" t="s">
        <v>6393</v>
      </c>
      <c r="D4937" s="855" t="s">
        <v>6394</v>
      </c>
      <c r="E4937" s="852"/>
      <c r="F4937" s="852"/>
      <c r="G4937" s="852"/>
      <c r="H4937" s="852"/>
      <c r="I4937" s="852"/>
      <c r="J4937" s="852"/>
      <c r="K4937" s="852"/>
      <c r="L4937" s="852"/>
      <c r="M4937" s="852"/>
      <c r="N4937" s="852"/>
      <c r="O4937" s="852"/>
    </row>
    <row r="4938" spans="1:15">
      <c r="A4938" s="856" t="s">
        <v>8250</v>
      </c>
      <c r="B4938" s="856" t="s">
        <v>8251</v>
      </c>
      <c r="C4938" s="857" t="s">
        <v>13</v>
      </c>
      <c r="D4938" s="859">
        <v>23.87</v>
      </c>
      <c r="E4938" s="852"/>
      <c r="F4938" s="852"/>
      <c r="G4938" s="852"/>
      <c r="H4938" s="852"/>
      <c r="I4938" s="852"/>
      <c r="J4938" s="852"/>
      <c r="K4938" s="852"/>
      <c r="L4938" s="852"/>
      <c r="M4938" s="852"/>
      <c r="N4938" s="852"/>
      <c r="O4938" s="852"/>
    </row>
    <row r="4939" spans="1:15">
      <c r="A4939" s="856" t="s">
        <v>8252</v>
      </c>
      <c r="B4939" s="856" t="s">
        <v>8253</v>
      </c>
      <c r="C4939" s="857" t="s">
        <v>13</v>
      </c>
      <c r="D4939" s="859">
        <v>36</v>
      </c>
      <c r="E4939" s="852"/>
      <c r="F4939" s="852"/>
      <c r="G4939" s="852"/>
      <c r="H4939" s="852"/>
      <c r="I4939" s="852"/>
      <c r="J4939" s="852"/>
      <c r="K4939" s="852"/>
      <c r="L4939" s="852"/>
      <c r="M4939" s="852"/>
      <c r="N4939" s="852"/>
      <c r="O4939" s="852"/>
    </row>
    <row r="4940" spans="1:15">
      <c r="A4940" s="856" t="s">
        <v>8254</v>
      </c>
      <c r="B4940" s="856" t="s">
        <v>8255</v>
      </c>
      <c r="C4940" s="857" t="s">
        <v>13</v>
      </c>
      <c r="D4940" s="859">
        <v>38.340000000000003</v>
      </c>
      <c r="E4940" s="852"/>
      <c r="F4940" s="852"/>
      <c r="G4940" s="852"/>
      <c r="H4940" s="852"/>
      <c r="I4940" s="852"/>
      <c r="J4940" s="852"/>
      <c r="K4940" s="852"/>
      <c r="L4940" s="852"/>
      <c r="M4940" s="852"/>
      <c r="N4940" s="852"/>
      <c r="O4940" s="852"/>
    </row>
    <row r="4941" spans="1:15">
      <c r="A4941" s="856" t="s">
        <v>8256</v>
      </c>
      <c r="B4941" s="856" t="s">
        <v>8257</v>
      </c>
      <c r="C4941" s="857" t="s">
        <v>13</v>
      </c>
      <c r="D4941" s="859">
        <v>66.98</v>
      </c>
      <c r="E4941" s="852"/>
      <c r="F4941" s="852"/>
      <c r="G4941" s="852"/>
      <c r="H4941" s="852"/>
      <c r="I4941" s="852"/>
      <c r="J4941" s="852"/>
      <c r="K4941" s="852"/>
      <c r="L4941" s="852"/>
      <c r="M4941" s="852"/>
      <c r="N4941" s="852"/>
      <c r="O4941" s="852"/>
    </row>
    <row r="4942" spans="1:15">
      <c r="A4942" s="1412"/>
      <c r="B4942" s="1412"/>
      <c r="C4942" s="1412"/>
      <c r="D4942" s="1412"/>
      <c r="E4942" s="852"/>
      <c r="F4942" s="852"/>
      <c r="G4942" s="852"/>
      <c r="H4942" s="852"/>
      <c r="I4942" s="852"/>
      <c r="J4942" s="852"/>
      <c r="K4942" s="852"/>
      <c r="L4942" s="852"/>
      <c r="M4942" s="852"/>
      <c r="N4942" s="852"/>
      <c r="O4942" s="852"/>
    </row>
    <row r="4943" spans="1:15">
      <c r="A4943" s="1413" t="s">
        <v>8258</v>
      </c>
      <c r="B4943" s="1413"/>
      <c r="C4943" s="1413"/>
      <c r="D4943" s="851"/>
      <c r="E4943" s="852"/>
      <c r="F4943" s="852"/>
      <c r="G4943" s="852"/>
      <c r="H4943" s="852"/>
      <c r="I4943" s="852"/>
      <c r="J4943" s="852"/>
      <c r="K4943" s="852"/>
      <c r="L4943" s="852"/>
      <c r="M4943" s="852"/>
      <c r="N4943" s="852"/>
      <c r="O4943" s="852"/>
    </row>
    <row r="4944" spans="1:15">
      <c r="A4944" s="853" t="s">
        <v>6391</v>
      </c>
      <c r="B4944" s="853" t="s">
        <v>6392</v>
      </c>
      <c r="C4944" s="854" t="s">
        <v>6393</v>
      </c>
      <c r="D4944" s="855" t="s">
        <v>6394</v>
      </c>
      <c r="E4944" s="852"/>
      <c r="F4944" s="852"/>
      <c r="G4944" s="852"/>
      <c r="H4944" s="852"/>
      <c r="I4944" s="852"/>
      <c r="J4944" s="852"/>
      <c r="K4944" s="852"/>
      <c r="L4944" s="852"/>
      <c r="M4944" s="852"/>
      <c r="N4944" s="852"/>
      <c r="O4944" s="852"/>
    </row>
    <row r="4945" spans="1:15" ht="25.5">
      <c r="A4945" s="856" t="s">
        <v>8259</v>
      </c>
      <c r="B4945" s="856" t="s">
        <v>8260</v>
      </c>
      <c r="C4945" s="857" t="s">
        <v>13</v>
      </c>
      <c r="D4945" s="859">
        <v>16.399999999999999</v>
      </c>
      <c r="E4945" s="852"/>
      <c r="F4945" s="852"/>
      <c r="G4945" s="852"/>
      <c r="H4945" s="852"/>
      <c r="I4945" s="852"/>
      <c r="J4945" s="852"/>
      <c r="K4945" s="852"/>
      <c r="L4945" s="852"/>
      <c r="M4945" s="852"/>
      <c r="N4945" s="852"/>
      <c r="O4945" s="852"/>
    </row>
    <row r="4946" spans="1:15" ht="25.5">
      <c r="A4946" s="856" t="s">
        <v>8261</v>
      </c>
      <c r="B4946" s="856" t="s">
        <v>8262</v>
      </c>
      <c r="C4946" s="857" t="s">
        <v>13</v>
      </c>
      <c r="D4946" s="859">
        <v>22</v>
      </c>
      <c r="E4946" s="852"/>
      <c r="F4946" s="852"/>
      <c r="G4946" s="852"/>
      <c r="H4946" s="852"/>
      <c r="I4946" s="852"/>
      <c r="J4946" s="852"/>
      <c r="K4946" s="852"/>
      <c r="L4946" s="852"/>
      <c r="M4946" s="852"/>
      <c r="N4946" s="852"/>
      <c r="O4946" s="852"/>
    </row>
    <row r="4947" spans="1:15">
      <c r="A4947" s="1412"/>
      <c r="B4947" s="1412"/>
      <c r="C4947" s="1412"/>
      <c r="D4947" s="1412"/>
      <c r="E4947" s="852"/>
      <c r="F4947" s="852"/>
      <c r="G4947" s="852"/>
      <c r="H4947" s="852"/>
      <c r="I4947" s="852"/>
      <c r="J4947" s="852"/>
      <c r="K4947" s="852"/>
      <c r="L4947" s="852"/>
      <c r="M4947" s="852"/>
      <c r="N4947" s="852"/>
      <c r="O4947" s="852"/>
    </row>
    <row r="4948" spans="1:15">
      <c r="A4948" s="1413" t="s">
        <v>8263</v>
      </c>
      <c r="B4948" s="1413"/>
      <c r="C4948" s="1413"/>
      <c r="D4948" s="851"/>
      <c r="E4948" s="852"/>
      <c r="F4948" s="852"/>
      <c r="G4948" s="852"/>
      <c r="H4948" s="852"/>
      <c r="I4948" s="852"/>
      <c r="J4948" s="852"/>
      <c r="K4948" s="852"/>
      <c r="L4948" s="852"/>
      <c r="M4948" s="852"/>
      <c r="N4948" s="852"/>
      <c r="O4948" s="852"/>
    </row>
    <row r="4949" spans="1:15">
      <c r="A4949" s="853" t="s">
        <v>6391</v>
      </c>
      <c r="B4949" s="853" t="s">
        <v>6392</v>
      </c>
      <c r="C4949" s="854" t="s">
        <v>6393</v>
      </c>
      <c r="D4949" s="855" t="s">
        <v>6394</v>
      </c>
      <c r="E4949" s="852"/>
      <c r="F4949" s="852"/>
      <c r="G4949" s="852"/>
      <c r="H4949" s="852"/>
      <c r="I4949" s="852"/>
      <c r="J4949" s="852"/>
      <c r="K4949" s="852"/>
      <c r="L4949" s="852"/>
      <c r="M4949" s="852"/>
      <c r="N4949" s="852"/>
      <c r="O4949" s="852"/>
    </row>
    <row r="4950" spans="1:15">
      <c r="A4950" s="856" t="s">
        <v>8264</v>
      </c>
      <c r="B4950" s="856" t="s">
        <v>8265</v>
      </c>
      <c r="C4950" s="857" t="s">
        <v>13</v>
      </c>
      <c r="D4950" s="858">
        <v>5.08</v>
      </c>
      <c r="E4950" s="852"/>
      <c r="F4950" s="852"/>
      <c r="G4950" s="852"/>
      <c r="H4950" s="852"/>
      <c r="I4950" s="852"/>
      <c r="J4950" s="852"/>
      <c r="K4950" s="852"/>
      <c r="L4950" s="852"/>
      <c r="M4950" s="852"/>
      <c r="N4950" s="852"/>
      <c r="O4950" s="852"/>
    </row>
    <row r="4951" spans="1:15">
      <c r="A4951" s="856" t="s">
        <v>8266</v>
      </c>
      <c r="B4951" s="856" t="s">
        <v>8267</v>
      </c>
      <c r="C4951" s="857" t="s">
        <v>13</v>
      </c>
      <c r="D4951" s="859">
        <v>26.83</v>
      </c>
      <c r="E4951" s="852"/>
      <c r="F4951" s="852"/>
      <c r="G4951" s="852"/>
      <c r="H4951" s="852"/>
      <c r="I4951" s="852"/>
      <c r="J4951" s="852"/>
      <c r="K4951" s="852"/>
      <c r="L4951" s="852"/>
      <c r="M4951" s="852"/>
      <c r="N4951" s="852"/>
      <c r="O4951" s="852"/>
    </row>
    <row r="4952" spans="1:15">
      <c r="A4952" s="1412"/>
      <c r="B4952" s="1412"/>
      <c r="C4952" s="1412"/>
      <c r="D4952" s="1412"/>
      <c r="E4952" s="852"/>
      <c r="F4952" s="852"/>
      <c r="G4952" s="852"/>
      <c r="H4952" s="852"/>
      <c r="I4952" s="852"/>
      <c r="J4952" s="852"/>
      <c r="K4952" s="852"/>
      <c r="L4952" s="852"/>
      <c r="M4952" s="852"/>
      <c r="N4952" s="852"/>
      <c r="O4952" s="852"/>
    </row>
    <row r="4953" spans="1:15">
      <c r="A4953" s="1413" t="s">
        <v>8268</v>
      </c>
      <c r="B4953" s="1413"/>
      <c r="C4953" s="1413"/>
      <c r="D4953" s="851"/>
      <c r="E4953" s="852"/>
      <c r="F4953" s="852"/>
      <c r="G4953" s="852"/>
      <c r="H4953" s="852"/>
      <c r="I4953" s="852"/>
      <c r="J4953" s="852"/>
      <c r="K4953" s="852"/>
      <c r="L4953" s="852"/>
      <c r="M4953" s="852"/>
      <c r="N4953" s="852"/>
      <c r="O4953" s="852"/>
    </row>
    <row r="4954" spans="1:15">
      <c r="A4954" s="853" t="s">
        <v>6391</v>
      </c>
      <c r="B4954" s="853" t="s">
        <v>6392</v>
      </c>
      <c r="C4954" s="854" t="s">
        <v>6393</v>
      </c>
      <c r="D4954" s="855" t="s">
        <v>6394</v>
      </c>
      <c r="E4954" s="852"/>
      <c r="F4954" s="852"/>
      <c r="G4954" s="852"/>
      <c r="H4954" s="852"/>
      <c r="I4954" s="852"/>
      <c r="J4954" s="852"/>
      <c r="K4954" s="852"/>
      <c r="L4954" s="852"/>
      <c r="M4954" s="852"/>
      <c r="N4954" s="852"/>
      <c r="O4954" s="852"/>
    </row>
    <row r="4955" spans="1:15">
      <c r="A4955" s="856" t="s">
        <v>8269</v>
      </c>
      <c r="B4955" s="856" t="s">
        <v>8270</v>
      </c>
      <c r="C4955" s="857" t="s">
        <v>31</v>
      </c>
      <c r="D4955" s="860">
        <v>492.5</v>
      </c>
      <c r="E4955" s="852"/>
      <c r="F4955" s="852"/>
      <c r="G4955" s="852"/>
      <c r="H4955" s="852"/>
      <c r="I4955" s="852"/>
      <c r="J4955" s="852"/>
      <c r="K4955" s="852"/>
      <c r="L4955" s="852"/>
      <c r="M4955" s="852"/>
      <c r="N4955" s="852"/>
      <c r="O4955" s="852"/>
    </row>
    <row r="4956" spans="1:15">
      <c r="A4956" s="1412"/>
      <c r="B4956" s="1412"/>
      <c r="C4956" s="1412"/>
      <c r="D4956" s="1412"/>
      <c r="E4956" s="852"/>
      <c r="F4956" s="852"/>
      <c r="G4956" s="852"/>
      <c r="H4956" s="852"/>
      <c r="I4956" s="852"/>
      <c r="J4956" s="852"/>
      <c r="K4956" s="852"/>
      <c r="L4956" s="852"/>
      <c r="M4956" s="852"/>
      <c r="N4956" s="852"/>
      <c r="O4956" s="852"/>
    </row>
    <row r="4957" spans="1:15">
      <c r="A4957" s="1413" t="s">
        <v>8271</v>
      </c>
      <c r="B4957" s="1413"/>
      <c r="C4957" s="1413"/>
      <c r="D4957" s="851"/>
      <c r="E4957" s="852"/>
      <c r="F4957" s="852"/>
      <c r="G4957" s="852"/>
      <c r="H4957" s="852"/>
      <c r="I4957" s="852"/>
      <c r="J4957" s="852"/>
      <c r="K4957" s="852"/>
      <c r="L4957" s="852"/>
      <c r="M4957" s="852"/>
      <c r="N4957" s="852"/>
      <c r="O4957" s="852"/>
    </row>
    <row r="4958" spans="1:15">
      <c r="A4958" s="853" t="s">
        <v>6391</v>
      </c>
      <c r="B4958" s="853" t="s">
        <v>6392</v>
      </c>
      <c r="C4958" s="854" t="s">
        <v>6393</v>
      </c>
      <c r="D4958" s="855" t="s">
        <v>6394</v>
      </c>
      <c r="E4958" s="852"/>
      <c r="F4958" s="852"/>
      <c r="G4958" s="852"/>
      <c r="H4958" s="852"/>
      <c r="I4958" s="852"/>
      <c r="J4958" s="852"/>
      <c r="K4958" s="852"/>
      <c r="L4958" s="852"/>
      <c r="M4958" s="852"/>
      <c r="N4958" s="852"/>
      <c r="O4958" s="852"/>
    </row>
    <row r="4959" spans="1:15">
      <c r="A4959" s="856" t="s">
        <v>8272</v>
      </c>
      <c r="B4959" s="856" t="s">
        <v>8273</v>
      </c>
      <c r="C4959" s="857" t="s">
        <v>13</v>
      </c>
      <c r="D4959" s="858">
        <v>6.13</v>
      </c>
      <c r="E4959" s="852"/>
      <c r="F4959" s="852"/>
      <c r="G4959" s="852"/>
      <c r="H4959" s="852"/>
      <c r="I4959" s="852"/>
      <c r="J4959" s="852"/>
      <c r="K4959" s="852"/>
      <c r="L4959" s="852"/>
      <c r="M4959" s="852"/>
      <c r="N4959" s="852"/>
      <c r="O4959" s="852"/>
    </row>
    <row r="4960" spans="1:15">
      <c r="A4960" s="1412"/>
      <c r="B4960" s="1412"/>
      <c r="C4960" s="1412"/>
      <c r="D4960" s="1412"/>
      <c r="E4960" s="852"/>
      <c r="F4960" s="852"/>
      <c r="G4960" s="852"/>
      <c r="H4960" s="852"/>
      <c r="I4960" s="852"/>
      <c r="J4960" s="852"/>
      <c r="K4960" s="852"/>
      <c r="L4960" s="852"/>
      <c r="M4960" s="852"/>
      <c r="N4960" s="852"/>
      <c r="O4960" s="852"/>
    </row>
    <row r="4961" spans="1:15">
      <c r="A4961" s="1413" t="s">
        <v>8274</v>
      </c>
      <c r="B4961" s="1413"/>
      <c r="C4961" s="1413"/>
      <c r="D4961" s="851"/>
      <c r="E4961" s="852"/>
      <c r="F4961" s="852"/>
      <c r="G4961" s="852"/>
      <c r="H4961" s="852"/>
      <c r="I4961" s="852"/>
      <c r="J4961" s="852"/>
      <c r="K4961" s="852"/>
      <c r="L4961" s="852"/>
      <c r="M4961" s="852"/>
      <c r="N4961" s="852"/>
      <c r="O4961" s="852"/>
    </row>
    <row r="4962" spans="1:15">
      <c r="A4962" s="853" t="s">
        <v>6391</v>
      </c>
      <c r="B4962" s="853" t="s">
        <v>6392</v>
      </c>
      <c r="C4962" s="854" t="s">
        <v>6393</v>
      </c>
      <c r="D4962" s="855" t="s">
        <v>6394</v>
      </c>
      <c r="E4962" s="852"/>
      <c r="F4962" s="852"/>
      <c r="G4962" s="852"/>
      <c r="H4962" s="852"/>
      <c r="I4962" s="852"/>
      <c r="J4962" s="852"/>
      <c r="K4962" s="852"/>
      <c r="L4962" s="852"/>
      <c r="M4962" s="852"/>
      <c r="N4962" s="852"/>
      <c r="O4962" s="852"/>
    </row>
    <row r="4963" spans="1:15" ht="25.5">
      <c r="A4963" s="856" t="s">
        <v>8275</v>
      </c>
      <c r="B4963" s="856" t="s">
        <v>8276</v>
      </c>
      <c r="C4963" s="857" t="s">
        <v>13</v>
      </c>
      <c r="D4963" s="859">
        <v>71.75</v>
      </c>
      <c r="E4963" s="852"/>
      <c r="F4963" s="852"/>
      <c r="G4963" s="852"/>
      <c r="H4963" s="852"/>
      <c r="I4963" s="852"/>
      <c r="J4963" s="852"/>
      <c r="K4963" s="852"/>
      <c r="L4963" s="852"/>
      <c r="M4963" s="852"/>
      <c r="N4963" s="852"/>
      <c r="O4963" s="852"/>
    </row>
    <row r="4964" spans="1:15" ht="25.5">
      <c r="A4964" s="856" t="s">
        <v>8277</v>
      </c>
      <c r="B4964" s="856" t="s">
        <v>8278</v>
      </c>
      <c r="C4964" s="857" t="s">
        <v>13</v>
      </c>
      <c r="D4964" s="860">
        <v>320.60000000000002</v>
      </c>
      <c r="E4964" s="852"/>
      <c r="F4964" s="852"/>
      <c r="G4964" s="852"/>
      <c r="H4964" s="852"/>
      <c r="I4964" s="852"/>
      <c r="J4964" s="852"/>
      <c r="K4964" s="852"/>
      <c r="L4964" s="852"/>
      <c r="M4964" s="852"/>
      <c r="N4964" s="852"/>
      <c r="O4964" s="852"/>
    </row>
    <row r="4965" spans="1:15" ht="25.5">
      <c r="A4965" s="856" t="s">
        <v>8279</v>
      </c>
      <c r="B4965" s="856" t="s">
        <v>8280</v>
      </c>
      <c r="C4965" s="857" t="s">
        <v>13</v>
      </c>
      <c r="D4965" s="860">
        <v>813.93</v>
      </c>
      <c r="E4965" s="852"/>
      <c r="F4965" s="852"/>
      <c r="G4965" s="852"/>
      <c r="H4965" s="852"/>
      <c r="I4965" s="852"/>
      <c r="J4965" s="852"/>
      <c r="K4965" s="852"/>
      <c r="L4965" s="852"/>
      <c r="M4965" s="852"/>
      <c r="N4965" s="852"/>
      <c r="O4965" s="852"/>
    </row>
    <row r="4966" spans="1:15">
      <c r="A4966" s="856" t="s">
        <v>8281</v>
      </c>
      <c r="B4966" s="856" t="s">
        <v>8282</v>
      </c>
      <c r="C4966" s="857" t="s">
        <v>13</v>
      </c>
      <c r="D4966" s="860">
        <v>248.83</v>
      </c>
      <c r="E4966" s="852"/>
      <c r="F4966" s="852"/>
      <c r="G4966" s="852"/>
      <c r="H4966" s="852"/>
      <c r="I4966" s="852"/>
      <c r="J4966" s="852"/>
      <c r="K4966" s="852"/>
      <c r="L4966" s="852"/>
      <c r="M4966" s="852"/>
      <c r="N4966" s="852"/>
      <c r="O4966" s="852"/>
    </row>
    <row r="4967" spans="1:15" ht="25.5">
      <c r="A4967" s="856" t="s">
        <v>8283</v>
      </c>
      <c r="B4967" s="856" t="s">
        <v>8284</v>
      </c>
      <c r="C4967" s="857" t="s">
        <v>13</v>
      </c>
      <c r="D4967" s="860">
        <v>103.25</v>
      </c>
      <c r="E4967" s="852"/>
      <c r="F4967" s="852"/>
      <c r="G4967" s="852"/>
      <c r="H4967" s="852"/>
      <c r="I4967" s="852"/>
      <c r="J4967" s="852"/>
      <c r="K4967" s="852"/>
      <c r="L4967" s="852"/>
      <c r="M4967" s="852"/>
      <c r="N4967" s="852"/>
      <c r="O4967" s="852"/>
    </row>
    <row r="4968" spans="1:15" ht="25.5">
      <c r="A4968" s="856" t="s">
        <v>8285</v>
      </c>
      <c r="B4968" s="856" t="s">
        <v>8286</v>
      </c>
      <c r="C4968" s="857" t="s">
        <v>13</v>
      </c>
      <c r="D4968" s="861">
        <v>4330</v>
      </c>
      <c r="E4968" s="852"/>
      <c r="F4968" s="852"/>
      <c r="G4968" s="852"/>
      <c r="H4968" s="852"/>
      <c r="I4968" s="852"/>
      <c r="J4968" s="852"/>
      <c r="K4968" s="852"/>
      <c r="L4968" s="852"/>
      <c r="M4968" s="852"/>
      <c r="N4968" s="852"/>
      <c r="O4968" s="852"/>
    </row>
    <row r="4969" spans="1:15" ht="25.5">
      <c r="A4969" s="856" t="s">
        <v>8287</v>
      </c>
      <c r="B4969" s="856" t="s">
        <v>8288</v>
      </c>
      <c r="C4969" s="857" t="s">
        <v>13</v>
      </c>
      <c r="D4969" s="860">
        <v>178.25</v>
      </c>
      <c r="E4969" s="852"/>
      <c r="F4969" s="852"/>
      <c r="G4969" s="852"/>
      <c r="H4969" s="852"/>
      <c r="I4969" s="852"/>
      <c r="J4969" s="852"/>
      <c r="K4969" s="852"/>
      <c r="L4969" s="852"/>
      <c r="M4969" s="852"/>
      <c r="N4969" s="852"/>
      <c r="O4969" s="852"/>
    </row>
    <row r="4970" spans="1:15" ht="25.5">
      <c r="A4970" s="856" t="s">
        <v>8289</v>
      </c>
      <c r="B4970" s="856" t="s">
        <v>8290</v>
      </c>
      <c r="C4970" s="857" t="s">
        <v>13</v>
      </c>
      <c r="D4970" s="860">
        <v>898.92</v>
      </c>
      <c r="E4970" s="852"/>
      <c r="F4970" s="852"/>
      <c r="G4970" s="852"/>
      <c r="H4970" s="852"/>
      <c r="I4970" s="852"/>
      <c r="J4970" s="852"/>
      <c r="K4970" s="852"/>
      <c r="L4970" s="852"/>
      <c r="M4970" s="852"/>
      <c r="N4970" s="852"/>
      <c r="O4970" s="852"/>
    </row>
    <row r="4971" spans="1:15" ht="25.5">
      <c r="A4971" s="856" t="s">
        <v>8291</v>
      </c>
      <c r="B4971" s="856" t="s">
        <v>8292</v>
      </c>
      <c r="C4971" s="857" t="s">
        <v>13</v>
      </c>
      <c r="D4971" s="860">
        <v>738.39</v>
      </c>
      <c r="E4971" s="852"/>
      <c r="F4971" s="852"/>
      <c r="G4971" s="852"/>
      <c r="H4971" s="852"/>
      <c r="I4971" s="852"/>
      <c r="J4971" s="852"/>
      <c r="K4971" s="852"/>
      <c r="L4971" s="852"/>
      <c r="M4971" s="852"/>
      <c r="N4971" s="852"/>
      <c r="O4971" s="852"/>
    </row>
    <row r="4972" spans="1:15" ht="25.5">
      <c r="A4972" s="856" t="s">
        <v>8293</v>
      </c>
      <c r="B4972" s="856" t="s">
        <v>8294</v>
      </c>
      <c r="C4972" s="857" t="s">
        <v>13</v>
      </c>
      <c r="D4972" s="861">
        <v>1639.54</v>
      </c>
      <c r="E4972" s="852"/>
      <c r="F4972" s="852"/>
      <c r="G4972" s="852"/>
      <c r="H4972" s="852"/>
      <c r="I4972" s="852"/>
      <c r="J4972" s="852"/>
      <c r="K4972" s="852"/>
      <c r="L4972" s="852"/>
      <c r="M4972" s="852"/>
      <c r="N4972" s="852"/>
      <c r="O4972" s="852"/>
    </row>
    <row r="4973" spans="1:15" ht="25.5">
      <c r="A4973" s="856" t="s">
        <v>8295</v>
      </c>
      <c r="B4973" s="856" t="s">
        <v>8296</v>
      </c>
      <c r="C4973" s="857" t="s">
        <v>13</v>
      </c>
      <c r="D4973" s="861">
        <v>1487.84</v>
      </c>
      <c r="E4973" s="852"/>
      <c r="F4973" s="852"/>
      <c r="G4973" s="852"/>
      <c r="H4973" s="852"/>
      <c r="I4973" s="852"/>
      <c r="J4973" s="852"/>
      <c r="K4973" s="852"/>
      <c r="L4973" s="852"/>
      <c r="M4973" s="852"/>
      <c r="N4973" s="852"/>
      <c r="O4973" s="852"/>
    </row>
    <row r="4974" spans="1:15" ht="25.5">
      <c r="A4974" s="856" t="s">
        <v>8297</v>
      </c>
      <c r="B4974" s="856" t="s">
        <v>8298</v>
      </c>
      <c r="C4974" s="857" t="s">
        <v>13</v>
      </c>
      <c r="D4974" s="859">
        <v>77</v>
      </c>
      <c r="E4974" s="852"/>
      <c r="F4974" s="852"/>
      <c r="G4974" s="852"/>
      <c r="H4974" s="852"/>
      <c r="I4974" s="852"/>
      <c r="J4974" s="852"/>
      <c r="K4974" s="852"/>
      <c r="L4974" s="852"/>
      <c r="M4974" s="852"/>
      <c r="N4974" s="852"/>
      <c r="O4974" s="852"/>
    </row>
    <row r="4975" spans="1:15">
      <c r="A4975" s="856" t="s">
        <v>8299</v>
      </c>
      <c r="B4975" s="856" t="s">
        <v>8300</v>
      </c>
      <c r="C4975" s="857" t="s">
        <v>13</v>
      </c>
      <c r="D4975" s="859">
        <v>21.15</v>
      </c>
      <c r="E4975" s="852"/>
      <c r="F4975" s="852"/>
      <c r="G4975" s="852"/>
      <c r="H4975" s="852"/>
      <c r="I4975" s="852"/>
      <c r="J4975" s="852"/>
      <c r="K4975" s="852"/>
      <c r="L4975" s="852"/>
      <c r="M4975" s="852"/>
      <c r="N4975" s="852"/>
      <c r="O4975" s="852"/>
    </row>
    <row r="4976" spans="1:15" ht="25.5">
      <c r="A4976" s="856" t="s">
        <v>8301</v>
      </c>
      <c r="B4976" s="856" t="s">
        <v>8302</v>
      </c>
      <c r="C4976" s="857" t="s">
        <v>13</v>
      </c>
      <c r="D4976" s="860">
        <v>597.20000000000005</v>
      </c>
      <c r="E4976" s="852"/>
      <c r="F4976" s="852"/>
      <c r="G4976" s="852"/>
      <c r="H4976" s="852"/>
      <c r="I4976" s="852"/>
      <c r="J4976" s="852"/>
      <c r="K4976" s="852"/>
      <c r="L4976" s="852"/>
      <c r="M4976" s="852"/>
      <c r="N4976" s="852"/>
      <c r="O4976" s="852"/>
    </row>
    <row r="4977" spans="1:15">
      <c r="A4977" s="1412"/>
      <c r="B4977" s="1412"/>
      <c r="C4977" s="1412"/>
      <c r="D4977" s="1412"/>
      <c r="E4977" s="852"/>
      <c r="F4977" s="852"/>
      <c r="G4977" s="852"/>
      <c r="H4977" s="852"/>
      <c r="I4977" s="852"/>
      <c r="J4977" s="852"/>
      <c r="K4977" s="852"/>
      <c r="L4977" s="852"/>
      <c r="M4977" s="852"/>
      <c r="N4977" s="852"/>
      <c r="O4977" s="852"/>
    </row>
    <row r="4978" spans="1:15">
      <c r="A4978" s="1413" t="s">
        <v>8303</v>
      </c>
      <c r="B4978" s="1413"/>
      <c r="C4978" s="1413"/>
      <c r="D4978" s="851"/>
      <c r="E4978" s="852"/>
      <c r="F4978" s="852"/>
      <c r="G4978" s="852"/>
      <c r="H4978" s="852"/>
      <c r="I4978" s="852"/>
      <c r="J4978" s="852"/>
      <c r="K4978" s="852"/>
      <c r="L4978" s="852"/>
      <c r="M4978" s="852"/>
      <c r="N4978" s="852"/>
      <c r="O4978" s="852"/>
    </row>
    <row r="4979" spans="1:15">
      <c r="A4979" s="1413" t="s">
        <v>8304</v>
      </c>
      <c r="B4979" s="1413"/>
      <c r="C4979" s="1413"/>
      <c r="D4979" s="851"/>
      <c r="E4979" s="852"/>
      <c r="F4979" s="852"/>
      <c r="G4979" s="852"/>
      <c r="H4979" s="852"/>
      <c r="I4979" s="852"/>
      <c r="J4979" s="852"/>
      <c r="K4979" s="852"/>
      <c r="L4979" s="852"/>
      <c r="M4979" s="852"/>
      <c r="N4979" s="852"/>
      <c r="O4979" s="852"/>
    </row>
    <row r="4980" spans="1:15">
      <c r="A4980" s="853" t="s">
        <v>6391</v>
      </c>
      <c r="B4980" s="853" t="s">
        <v>6392</v>
      </c>
      <c r="C4980" s="854" t="s">
        <v>6393</v>
      </c>
      <c r="D4980" s="855" t="s">
        <v>6394</v>
      </c>
      <c r="E4980" s="852"/>
      <c r="F4980" s="852"/>
      <c r="G4980" s="852"/>
      <c r="H4980" s="852"/>
      <c r="I4980" s="852"/>
      <c r="J4980" s="852"/>
      <c r="K4980" s="852"/>
      <c r="L4980" s="852"/>
      <c r="M4980" s="852"/>
      <c r="N4980" s="852"/>
      <c r="O4980" s="852"/>
    </row>
    <row r="4981" spans="1:15">
      <c r="A4981" s="856" t="s">
        <v>8305</v>
      </c>
      <c r="B4981" s="856" t="s">
        <v>8306</v>
      </c>
      <c r="C4981" s="857" t="s">
        <v>13</v>
      </c>
      <c r="D4981" s="860">
        <v>211.83</v>
      </c>
      <c r="E4981" s="852"/>
      <c r="F4981" s="852"/>
      <c r="G4981" s="852"/>
      <c r="H4981" s="852"/>
      <c r="I4981" s="852"/>
      <c r="J4981" s="852"/>
      <c r="K4981" s="852"/>
      <c r="L4981" s="852"/>
      <c r="M4981" s="852"/>
      <c r="N4981" s="852"/>
      <c r="O4981" s="852"/>
    </row>
    <row r="4982" spans="1:15">
      <c r="A4982" s="856" t="s">
        <v>8307</v>
      </c>
      <c r="B4982" s="856" t="s">
        <v>8308</v>
      </c>
      <c r="C4982" s="857" t="s">
        <v>13</v>
      </c>
      <c r="D4982" s="860">
        <v>319.89999999999998</v>
      </c>
      <c r="E4982" s="852"/>
      <c r="F4982" s="852"/>
      <c r="G4982" s="852"/>
      <c r="H4982" s="852"/>
      <c r="I4982" s="852"/>
      <c r="J4982" s="852"/>
      <c r="K4982" s="852"/>
      <c r="L4982" s="852"/>
      <c r="M4982" s="852"/>
      <c r="N4982" s="852"/>
      <c r="O4982" s="852"/>
    </row>
    <row r="4983" spans="1:15">
      <c r="A4983" s="1412"/>
      <c r="B4983" s="1412"/>
      <c r="C4983" s="1412"/>
      <c r="D4983" s="1412"/>
      <c r="E4983" s="852"/>
      <c r="F4983" s="852"/>
      <c r="G4983" s="852"/>
      <c r="H4983" s="852"/>
      <c r="I4983" s="852"/>
      <c r="J4983" s="852"/>
      <c r="K4983" s="852"/>
      <c r="L4983" s="852"/>
      <c r="M4983" s="852"/>
      <c r="N4983" s="852"/>
      <c r="O4983" s="852"/>
    </row>
    <row r="4984" spans="1:15">
      <c r="A4984" s="1413" t="s">
        <v>8309</v>
      </c>
      <c r="B4984" s="1413"/>
      <c r="C4984" s="1413"/>
      <c r="D4984" s="851"/>
      <c r="E4984" s="852"/>
      <c r="F4984" s="852"/>
      <c r="G4984" s="852"/>
      <c r="H4984" s="852"/>
      <c r="I4984" s="852"/>
      <c r="J4984" s="852"/>
      <c r="K4984" s="852"/>
      <c r="L4984" s="852"/>
      <c r="M4984" s="852"/>
      <c r="N4984" s="852"/>
      <c r="O4984" s="852"/>
    </row>
    <row r="4985" spans="1:15">
      <c r="A4985" s="853" t="s">
        <v>6391</v>
      </c>
      <c r="B4985" s="853" t="s">
        <v>6392</v>
      </c>
      <c r="C4985" s="854" t="s">
        <v>6393</v>
      </c>
      <c r="D4985" s="855" t="s">
        <v>6394</v>
      </c>
      <c r="E4985" s="852"/>
      <c r="F4985" s="852"/>
      <c r="G4985" s="852"/>
      <c r="H4985" s="852"/>
      <c r="I4985" s="852"/>
      <c r="J4985" s="852"/>
      <c r="K4985" s="852"/>
      <c r="L4985" s="852"/>
      <c r="M4985" s="852"/>
      <c r="N4985" s="852"/>
      <c r="O4985" s="852"/>
    </row>
    <row r="4986" spans="1:15">
      <c r="A4986" s="856" t="s">
        <v>8310</v>
      </c>
      <c r="B4986" s="856" t="s">
        <v>8311</v>
      </c>
      <c r="C4986" s="857" t="s">
        <v>13</v>
      </c>
      <c r="D4986" s="859">
        <v>14.3</v>
      </c>
      <c r="E4986" s="852"/>
      <c r="F4986" s="852"/>
      <c r="G4986" s="852"/>
      <c r="H4986" s="852"/>
      <c r="I4986" s="852"/>
      <c r="J4986" s="852"/>
      <c r="K4986" s="852"/>
      <c r="L4986" s="852"/>
      <c r="M4986" s="852"/>
      <c r="N4986" s="852"/>
      <c r="O4986" s="852"/>
    </row>
    <row r="4987" spans="1:15">
      <c r="A4987" s="856" t="s">
        <v>8312</v>
      </c>
      <c r="B4987" s="856" t="s">
        <v>8313</v>
      </c>
      <c r="C4987" s="857" t="s">
        <v>13</v>
      </c>
      <c r="D4987" s="859">
        <v>82.16</v>
      </c>
      <c r="E4987" s="852"/>
      <c r="F4987" s="852"/>
      <c r="G4987" s="852"/>
      <c r="H4987" s="852"/>
      <c r="I4987" s="852"/>
      <c r="J4987" s="852"/>
      <c r="K4987" s="852"/>
      <c r="L4987" s="852"/>
      <c r="M4987" s="852"/>
      <c r="N4987" s="852"/>
      <c r="O4987" s="852"/>
    </row>
    <row r="4988" spans="1:15">
      <c r="A4988" s="856" t="s">
        <v>8314</v>
      </c>
      <c r="B4988" s="856" t="s">
        <v>8315</v>
      </c>
      <c r="C4988" s="857" t="s">
        <v>13</v>
      </c>
      <c r="D4988" s="859">
        <v>71.900000000000006</v>
      </c>
      <c r="E4988" s="852"/>
      <c r="F4988" s="852"/>
      <c r="G4988" s="852"/>
      <c r="H4988" s="852"/>
      <c r="I4988" s="852"/>
      <c r="J4988" s="852"/>
      <c r="K4988" s="852"/>
      <c r="L4988" s="852"/>
      <c r="M4988" s="852"/>
      <c r="N4988" s="852"/>
      <c r="O4988" s="852"/>
    </row>
    <row r="4989" spans="1:15">
      <c r="A4989" s="1412"/>
      <c r="B4989" s="1412"/>
      <c r="C4989" s="1412"/>
      <c r="D4989" s="1412"/>
      <c r="E4989" s="852"/>
      <c r="F4989" s="852"/>
      <c r="G4989" s="852"/>
      <c r="H4989" s="852"/>
      <c r="I4989" s="852"/>
      <c r="J4989" s="852"/>
      <c r="K4989" s="852"/>
      <c r="L4989" s="852"/>
      <c r="M4989" s="852"/>
      <c r="N4989" s="852"/>
      <c r="O4989" s="852"/>
    </row>
    <row r="4990" spans="1:15">
      <c r="A4990" s="1413" t="s">
        <v>8316</v>
      </c>
      <c r="B4990" s="1413"/>
      <c r="C4990" s="1413"/>
      <c r="D4990" s="851"/>
      <c r="E4990" s="852"/>
      <c r="F4990" s="852"/>
      <c r="G4990" s="852"/>
      <c r="H4990" s="852"/>
      <c r="I4990" s="852"/>
      <c r="J4990" s="852"/>
      <c r="K4990" s="852"/>
      <c r="L4990" s="852"/>
      <c r="M4990" s="852"/>
      <c r="N4990" s="852"/>
      <c r="O4990" s="852"/>
    </row>
    <row r="4991" spans="1:15">
      <c r="A4991" s="853" t="s">
        <v>6391</v>
      </c>
      <c r="B4991" s="853" t="s">
        <v>6392</v>
      </c>
      <c r="C4991" s="854" t="s">
        <v>6393</v>
      </c>
      <c r="D4991" s="855" t="s">
        <v>6394</v>
      </c>
      <c r="E4991" s="852"/>
      <c r="F4991" s="852"/>
      <c r="G4991" s="852"/>
      <c r="H4991" s="852"/>
      <c r="I4991" s="852"/>
      <c r="J4991" s="852"/>
      <c r="K4991" s="852"/>
      <c r="L4991" s="852"/>
      <c r="M4991" s="852"/>
      <c r="N4991" s="852"/>
      <c r="O4991" s="852"/>
    </row>
    <row r="4992" spans="1:15">
      <c r="A4992" s="856" t="s">
        <v>8317</v>
      </c>
      <c r="B4992" s="856" t="s">
        <v>8318</v>
      </c>
      <c r="C4992" s="857" t="s">
        <v>13</v>
      </c>
      <c r="D4992" s="860">
        <v>171.74</v>
      </c>
      <c r="E4992" s="852"/>
      <c r="F4992" s="852"/>
      <c r="G4992" s="852"/>
      <c r="H4992" s="852"/>
      <c r="I4992" s="852"/>
      <c r="J4992" s="852"/>
      <c r="K4992" s="852"/>
      <c r="L4992" s="852"/>
      <c r="M4992" s="852"/>
      <c r="N4992" s="852"/>
      <c r="O4992" s="852"/>
    </row>
    <row r="4993" spans="1:15">
      <c r="A4993" s="856" t="s">
        <v>8319</v>
      </c>
      <c r="B4993" s="856" t="s">
        <v>8320</v>
      </c>
      <c r="C4993" s="857" t="s">
        <v>13</v>
      </c>
      <c r="D4993" s="860">
        <v>680</v>
      </c>
      <c r="E4993" s="852"/>
      <c r="F4993" s="852"/>
      <c r="G4993" s="852"/>
      <c r="H4993" s="852"/>
      <c r="I4993" s="852"/>
      <c r="J4993" s="852"/>
      <c r="K4993" s="852"/>
      <c r="L4993" s="852"/>
      <c r="M4993" s="852"/>
      <c r="N4993" s="852"/>
      <c r="O4993" s="852"/>
    </row>
    <row r="4994" spans="1:15">
      <c r="A4994" s="856" t="s">
        <v>8321</v>
      </c>
      <c r="B4994" s="856" t="s">
        <v>8322</v>
      </c>
      <c r="C4994" s="857" t="s">
        <v>13</v>
      </c>
      <c r="D4994" s="860">
        <v>159.9</v>
      </c>
      <c r="E4994" s="852"/>
      <c r="F4994" s="852"/>
      <c r="G4994" s="852"/>
      <c r="H4994" s="852"/>
      <c r="I4994" s="852"/>
      <c r="J4994" s="852"/>
      <c r="K4994" s="852"/>
      <c r="L4994" s="852"/>
      <c r="M4994" s="852"/>
      <c r="N4994" s="852"/>
      <c r="O4994" s="852"/>
    </row>
    <row r="4995" spans="1:15">
      <c r="A4995" s="856" t="s">
        <v>8323</v>
      </c>
      <c r="B4995" s="856" t="s">
        <v>8324</v>
      </c>
      <c r="C4995" s="857" t="s">
        <v>13</v>
      </c>
      <c r="D4995" s="860">
        <v>134.27000000000001</v>
      </c>
      <c r="E4995" s="852"/>
      <c r="F4995" s="852"/>
      <c r="G4995" s="852"/>
      <c r="H4995" s="852"/>
      <c r="I4995" s="852"/>
      <c r="J4995" s="852"/>
      <c r="K4995" s="852"/>
      <c r="L4995" s="852"/>
      <c r="M4995" s="852"/>
      <c r="N4995" s="852"/>
      <c r="O4995" s="852"/>
    </row>
    <row r="4996" spans="1:15">
      <c r="A4996" s="1412"/>
      <c r="B4996" s="1412"/>
      <c r="C4996" s="1412"/>
      <c r="D4996" s="1412"/>
      <c r="E4996" s="852"/>
      <c r="F4996" s="852"/>
      <c r="G4996" s="852"/>
      <c r="H4996" s="852"/>
      <c r="I4996" s="852"/>
      <c r="J4996" s="852"/>
      <c r="K4996" s="852"/>
      <c r="L4996" s="852"/>
      <c r="M4996" s="852"/>
      <c r="N4996" s="852"/>
      <c r="O4996" s="852"/>
    </row>
    <row r="4997" spans="1:15">
      <c r="A4997" s="1413" t="s">
        <v>8325</v>
      </c>
      <c r="B4997" s="1413"/>
      <c r="C4997" s="1413"/>
      <c r="D4997" s="851"/>
      <c r="E4997" s="852"/>
      <c r="F4997" s="852"/>
      <c r="G4997" s="852"/>
      <c r="H4997" s="852"/>
      <c r="I4997" s="852"/>
      <c r="J4997" s="852"/>
      <c r="K4997" s="852"/>
      <c r="L4997" s="852"/>
      <c r="M4997" s="852"/>
      <c r="N4997" s="852"/>
      <c r="O4997" s="852"/>
    </row>
    <row r="4998" spans="1:15">
      <c r="A4998" s="853" t="s">
        <v>6391</v>
      </c>
      <c r="B4998" s="853" t="s">
        <v>6392</v>
      </c>
      <c r="C4998" s="854" t="s">
        <v>6393</v>
      </c>
      <c r="D4998" s="855" t="s">
        <v>6394</v>
      </c>
      <c r="E4998" s="852"/>
      <c r="F4998" s="852"/>
      <c r="G4998" s="852"/>
      <c r="H4998" s="852"/>
      <c r="I4998" s="852"/>
      <c r="J4998" s="852"/>
      <c r="K4998" s="852"/>
      <c r="L4998" s="852"/>
      <c r="M4998" s="852"/>
      <c r="N4998" s="852"/>
      <c r="O4998" s="852"/>
    </row>
    <row r="4999" spans="1:15" ht="25.5">
      <c r="A4999" s="856" t="s">
        <v>8326</v>
      </c>
      <c r="B4999" s="856" t="s">
        <v>8327</v>
      </c>
      <c r="C4999" s="857" t="s">
        <v>13</v>
      </c>
      <c r="D4999" s="859">
        <v>72.819999999999993</v>
      </c>
      <c r="E4999" s="852"/>
      <c r="F4999" s="852"/>
      <c r="G4999" s="852"/>
      <c r="H4999" s="852"/>
      <c r="I4999" s="852"/>
      <c r="J4999" s="852"/>
      <c r="K4999" s="852"/>
      <c r="L4999" s="852"/>
      <c r="M4999" s="852"/>
      <c r="N4999" s="852"/>
      <c r="O4999" s="852"/>
    </row>
    <row r="5000" spans="1:15" ht="25.5">
      <c r="A5000" s="856" t="s">
        <v>8328</v>
      </c>
      <c r="B5000" s="856" t="s">
        <v>8329</v>
      </c>
      <c r="C5000" s="857" t="s">
        <v>13</v>
      </c>
      <c r="D5000" s="859">
        <v>71.989999999999995</v>
      </c>
      <c r="E5000" s="852"/>
      <c r="F5000" s="852"/>
      <c r="G5000" s="852"/>
      <c r="H5000" s="852"/>
      <c r="I5000" s="852"/>
      <c r="J5000" s="852"/>
      <c r="K5000" s="852"/>
      <c r="L5000" s="852"/>
      <c r="M5000" s="852"/>
      <c r="N5000" s="852"/>
      <c r="O5000" s="852"/>
    </row>
    <row r="5001" spans="1:15" ht="25.5">
      <c r="A5001" s="856" t="s">
        <v>8330</v>
      </c>
      <c r="B5001" s="856" t="s">
        <v>8331</v>
      </c>
      <c r="C5001" s="857" t="s">
        <v>13</v>
      </c>
      <c r="D5001" s="860">
        <v>308.57</v>
      </c>
      <c r="E5001" s="852"/>
      <c r="F5001" s="852"/>
      <c r="G5001" s="852"/>
      <c r="H5001" s="852"/>
      <c r="I5001" s="852"/>
      <c r="J5001" s="852"/>
      <c r="K5001" s="852"/>
      <c r="L5001" s="852"/>
      <c r="M5001" s="852"/>
      <c r="N5001" s="852"/>
      <c r="O5001" s="852"/>
    </row>
    <row r="5002" spans="1:15" ht="25.5">
      <c r="A5002" s="856" t="s">
        <v>8332</v>
      </c>
      <c r="B5002" s="856" t="s">
        <v>8333</v>
      </c>
      <c r="C5002" s="857" t="s">
        <v>13</v>
      </c>
      <c r="D5002" s="860">
        <v>395</v>
      </c>
      <c r="E5002" s="852"/>
      <c r="F5002" s="852"/>
      <c r="G5002" s="852"/>
      <c r="H5002" s="852"/>
      <c r="I5002" s="852"/>
      <c r="J5002" s="852"/>
      <c r="K5002" s="852"/>
      <c r="L5002" s="852"/>
      <c r="M5002" s="852"/>
      <c r="N5002" s="852"/>
      <c r="O5002" s="852"/>
    </row>
    <row r="5003" spans="1:15">
      <c r="A5003" s="1412"/>
      <c r="B5003" s="1412"/>
      <c r="C5003" s="1412"/>
      <c r="D5003" s="1412"/>
      <c r="E5003" s="852"/>
      <c r="F5003" s="852"/>
      <c r="G5003" s="852"/>
      <c r="H5003" s="852"/>
      <c r="I5003" s="852"/>
      <c r="J5003" s="852"/>
      <c r="K5003" s="852"/>
      <c r="L5003" s="852"/>
      <c r="M5003" s="852"/>
      <c r="N5003" s="852"/>
      <c r="O5003" s="852"/>
    </row>
    <row r="5004" spans="1:15">
      <c r="A5004" s="1413" t="s">
        <v>8334</v>
      </c>
      <c r="B5004" s="1413"/>
      <c r="C5004" s="1413"/>
      <c r="D5004" s="851"/>
      <c r="E5004" s="852"/>
      <c r="F5004" s="852"/>
      <c r="G5004" s="852"/>
      <c r="H5004" s="852"/>
      <c r="I5004" s="852"/>
      <c r="J5004" s="852"/>
      <c r="K5004" s="852"/>
      <c r="L5004" s="852"/>
      <c r="M5004" s="852"/>
      <c r="N5004" s="852"/>
      <c r="O5004" s="852"/>
    </row>
    <row r="5005" spans="1:15">
      <c r="A5005" s="853" t="s">
        <v>6391</v>
      </c>
      <c r="B5005" s="853" t="s">
        <v>6392</v>
      </c>
      <c r="C5005" s="854" t="s">
        <v>6393</v>
      </c>
      <c r="D5005" s="855" t="s">
        <v>6394</v>
      </c>
      <c r="E5005" s="852"/>
      <c r="F5005" s="852"/>
      <c r="G5005" s="852"/>
      <c r="H5005" s="852"/>
      <c r="I5005" s="852"/>
      <c r="J5005" s="852"/>
      <c r="K5005" s="852"/>
      <c r="L5005" s="852"/>
      <c r="M5005" s="852"/>
      <c r="N5005" s="852"/>
      <c r="O5005" s="852"/>
    </row>
    <row r="5006" spans="1:15">
      <c r="A5006" s="856" t="s">
        <v>8335</v>
      </c>
      <c r="B5006" s="856" t="s">
        <v>8336</v>
      </c>
      <c r="C5006" s="857" t="s">
        <v>13</v>
      </c>
      <c r="D5006" s="858">
        <v>3.33</v>
      </c>
      <c r="E5006" s="852"/>
      <c r="F5006" s="852"/>
      <c r="G5006" s="852"/>
      <c r="H5006" s="852"/>
      <c r="I5006" s="852"/>
      <c r="J5006" s="852"/>
      <c r="K5006" s="852"/>
      <c r="L5006" s="852"/>
      <c r="M5006" s="852"/>
      <c r="N5006" s="852"/>
      <c r="O5006" s="852"/>
    </row>
    <row r="5007" spans="1:15">
      <c r="A5007" s="856" t="s">
        <v>8337</v>
      </c>
      <c r="B5007" s="856" t="s">
        <v>8338</v>
      </c>
      <c r="C5007" s="857" t="s">
        <v>13</v>
      </c>
      <c r="D5007" s="859">
        <v>52.44</v>
      </c>
      <c r="E5007" s="852"/>
      <c r="F5007" s="852"/>
      <c r="G5007" s="852"/>
      <c r="H5007" s="852"/>
      <c r="I5007" s="852"/>
      <c r="J5007" s="852"/>
      <c r="K5007" s="852"/>
      <c r="L5007" s="852"/>
      <c r="M5007" s="852"/>
      <c r="N5007" s="852"/>
      <c r="O5007" s="852"/>
    </row>
    <row r="5008" spans="1:15" ht="25.5">
      <c r="A5008" s="856" t="s">
        <v>8339</v>
      </c>
      <c r="B5008" s="856" t="s">
        <v>8340</v>
      </c>
      <c r="C5008" s="857" t="s">
        <v>13</v>
      </c>
      <c r="D5008" s="859">
        <v>35.700000000000003</v>
      </c>
      <c r="E5008" s="852"/>
      <c r="F5008" s="852"/>
      <c r="G5008" s="852"/>
      <c r="H5008" s="852"/>
      <c r="I5008" s="852"/>
      <c r="J5008" s="852"/>
      <c r="K5008" s="852"/>
      <c r="L5008" s="852"/>
      <c r="M5008" s="852"/>
      <c r="N5008" s="852"/>
      <c r="O5008" s="852"/>
    </row>
    <row r="5009" spans="1:15" ht="25.5">
      <c r="A5009" s="856" t="s">
        <v>8341</v>
      </c>
      <c r="B5009" s="856" t="s">
        <v>8342</v>
      </c>
      <c r="C5009" s="857" t="s">
        <v>13</v>
      </c>
      <c r="D5009" s="859">
        <v>34.15</v>
      </c>
      <c r="E5009" s="852"/>
      <c r="F5009" s="852"/>
      <c r="G5009" s="852"/>
      <c r="H5009" s="852"/>
      <c r="I5009" s="852"/>
      <c r="J5009" s="852"/>
      <c r="K5009" s="852"/>
      <c r="L5009" s="852"/>
      <c r="M5009" s="852"/>
      <c r="N5009" s="852"/>
      <c r="O5009" s="852"/>
    </row>
    <row r="5010" spans="1:15" ht="25.5">
      <c r="A5010" s="856" t="s">
        <v>8343</v>
      </c>
      <c r="B5010" s="856" t="s">
        <v>8344</v>
      </c>
      <c r="C5010" s="857" t="s">
        <v>13</v>
      </c>
      <c r="D5010" s="859">
        <v>34.590000000000003</v>
      </c>
      <c r="E5010" s="852"/>
      <c r="F5010" s="852"/>
      <c r="G5010" s="852"/>
      <c r="H5010" s="852"/>
      <c r="I5010" s="852"/>
      <c r="J5010" s="852"/>
      <c r="K5010" s="852"/>
      <c r="L5010" s="852"/>
      <c r="M5010" s="852"/>
      <c r="N5010" s="852"/>
      <c r="O5010" s="852"/>
    </row>
    <row r="5011" spans="1:15">
      <c r="A5011" s="1412"/>
      <c r="B5011" s="1412"/>
      <c r="C5011" s="1412"/>
      <c r="D5011" s="1412"/>
      <c r="E5011" s="852"/>
      <c r="F5011" s="852"/>
      <c r="G5011" s="852"/>
      <c r="H5011" s="852"/>
      <c r="I5011" s="852"/>
      <c r="J5011" s="852"/>
      <c r="K5011" s="852"/>
      <c r="L5011" s="852"/>
      <c r="M5011" s="852"/>
      <c r="N5011" s="852"/>
      <c r="O5011" s="852"/>
    </row>
    <row r="5012" spans="1:15">
      <c r="A5012" s="1413" t="s">
        <v>8345</v>
      </c>
      <c r="B5012" s="1413"/>
      <c r="C5012" s="1413"/>
      <c r="D5012" s="851"/>
      <c r="E5012" s="852"/>
      <c r="F5012" s="852"/>
      <c r="G5012" s="852"/>
      <c r="H5012" s="852"/>
      <c r="I5012" s="852"/>
      <c r="J5012" s="852"/>
      <c r="K5012" s="852"/>
      <c r="L5012" s="852"/>
      <c r="M5012" s="852"/>
      <c r="N5012" s="852"/>
      <c r="O5012" s="852"/>
    </row>
    <row r="5013" spans="1:15">
      <c r="A5013" s="853" t="s">
        <v>6391</v>
      </c>
      <c r="B5013" s="853" t="s">
        <v>6392</v>
      </c>
      <c r="C5013" s="854" t="s">
        <v>6393</v>
      </c>
      <c r="D5013" s="855" t="s">
        <v>6394</v>
      </c>
      <c r="E5013" s="852"/>
      <c r="F5013" s="852"/>
      <c r="G5013" s="852"/>
      <c r="H5013" s="852"/>
      <c r="I5013" s="852"/>
      <c r="J5013" s="852"/>
      <c r="K5013" s="852"/>
      <c r="L5013" s="852"/>
      <c r="M5013" s="852"/>
      <c r="N5013" s="852"/>
      <c r="O5013" s="852"/>
    </row>
    <row r="5014" spans="1:15">
      <c r="A5014" s="856" t="s">
        <v>8346</v>
      </c>
      <c r="B5014" s="856" t="s">
        <v>8347</v>
      </c>
      <c r="C5014" s="857" t="s">
        <v>13</v>
      </c>
      <c r="D5014" s="859">
        <v>34.6</v>
      </c>
      <c r="E5014" s="852"/>
      <c r="F5014" s="852"/>
      <c r="G5014" s="852"/>
      <c r="H5014" s="852"/>
      <c r="I5014" s="852"/>
      <c r="J5014" s="852"/>
      <c r="K5014" s="852"/>
      <c r="L5014" s="852"/>
      <c r="M5014" s="852"/>
      <c r="N5014" s="852"/>
      <c r="O5014" s="852"/>
    </row>
    <row r="5015" spans="1:15">
      <c r="A5015" s="856" t="s">
        <v>8348</v>
      </c>
      <c r="B5015" s="856" t="s">
        <v>8349</v>
      </c>
      <c r="C5015" s="857" t="s">
        <v>13</v>
      </c>
      <c r="D5015" s="858">
        <v>4.99</v>
      </c>
      <c r="E5015" s="852"/>
      <c r="F5015" s="852"/>
      <c r="G5015" s="852"/>
      <c r="H5015" s="852"/>
      <c r="I5015" s="852"/>
      <c r="J5015" s="852"/>
      <c r="K5015" s="852"/>
      <c r="L5015" s="852"/>
      <c r="M5015" s="852"/>
      <c r="N5015" s="852"/>
      <c r="O5015" s="852"/>
    </row>
    <row r="5016" spans="1:15">
      <c r="A5016" s="1412"/>
      <c r="B5016" s="1412"/>
      <c r="C5016" s="1412"/>
      <c r="D5016" s="1412"/>
      <c r="E5016" s="852"/>
      <c r="F5016" s="852"/>
      <c r="G5016" s="852"/>
      <c r="H5016" s="852"/>
      <c r="I5016" s="852"/>
      <c r="J5016" s="852"/>
      <c r="K5016" s="852"/>
      <c r="L5016" s="852"/>
      <c r="M5016" s="852"/>
      <c r="N5016" s="852"/>
      <c r="O5016" s="852"/>
    </row>
    <row r="5017" spans="1:15">
      <c r="A5017" s="1413" t="s">
        <v>8350</v>
      </c>
      <c r="B5017" s="1413"/>
      <c r="C5017" s="1413"/>
      <c r="D5017" s="851"/>
      <c r="E5017" s="852"/>
      <c r="F5017" s="852"/>
      <c r="G5017" s="852"/>
      <c r="H5017" s="852"/>
      <c r="I5017" s="852"/>
      <c r="J5017" s="852"/>
      <c r="K5017" s="852"/>
      <c r="L5017" s="852"/>
      <c r="M5017" s="852"/>
      <c r="N5017" s="852"/>
      <c r="O5017" s="852"/>
    </row>
    <row r="5018" spans="1:15">
      <c r="A5018" s="1413" t="s">
        <v>8351</v>
      </c>
      <c r="B5018" s="1413"/>
      <c r="C5018" s="1413"/>
      <c r="D5018" s="851"/>
      <c r="E5018" s="852"/>
      <c r="F5018" s="852"/>
      <c r="G5018" s="852"/>
      <c r="H5018" s="852"/>
      <c r="I5018" s="852"/>
      <c r="J5018" s="852"/>
      <c r="K5018" s="852"/>
      <c r="L5018" s="852"/>
      <c r="M5018" s="852"/>
      <c r="N5018" s="852"/>
      <c r="O5018" s="852"/>
    </row>
    <row r="5019" spans="1:15">
      <c r="A5019" s="853" t="s">
        <v>6391</v>
      </c>
      <c r="B5019" s="853" t="s">
        <v>6392</v>
      </c>
      <c r="C5019" s="854" t="s">
        <v>6393</v>
      </c>
      <c r="D5019" s="855" t="s">
        <v>6394</v>
      </c>
      <c r="E5019" s="852"/>
      <c r="F5019" s="852"/>
      <c r="G5019" s="852"/>
      <c r="H5019" s="852"/>
      <c r="I5019" s="852"/>
      <c r="J5019" s="852"/>
      <c r="K5019" s="852"/>
      <c r="L5019" s="852"/>
      <c r="M5019" s="852"/>
      <c r="N5019" s="852"/>
      <c r="O5019" s="852"/>
    </row>
    <row r="5020" spans="1:15" ht="25.5">
      <c r="A5020" s="856" t="s">
        <v>8352</v>
      </c>
      <c r="B5020" s="856" t="s">
        <v>8353</v>
      </c>
      <c r="C5020" s="857" t="s">
        <v>13</v>
      </c>
      <c r="D5020" s="860">
        <v>189.85</v>
      </c>
      <c r="E5020" s="852"/>
      <c r="F5020" s="852"/>
      <c r="G5020" s="852"/>
      <c r="H5020" s="852"/>
      <c r="I5020" s="852"/>
      <c r="J5020" s="852"/>
      <c r="K5020" s="852"/>
      <c r="L5020" s="852"/>
      <c r="M5020" s="852"/>
      <c r="N5020" s="852"/>
      <c r="O5020" s="852"/>
    </row>
    <row r="5021" spans="1:15">
      <c r="A5021" s="1412"/>
      <c r="B5021" s="1412"/>
      <c r="C5021" s="1412"/>
      <c r="D5021" s="1412"/>
      <c r="E5021" s="852"/>
      <c r="F5021" s="852"/>
      <c r="G5021" s="852"/>
      <c r="H5021" s="852"/>
      <c r="I5021" s="852"/>
      <c r="J5021" s="852"/>
      <c r="K5021" s="852"/>
      <c r="L5021" s="852"/>
      <c r="M5021" s="852"/>
      <c r="N5021" s="852"/>
      <c r="O5021" s="852"/>
    </row>
    <row r="5022" spans="1:15">
      <c r="A5022" s="1413" t="s">
        <v>8354</v>
      </c>
      <c r="B5022" s="1413"/>
      <c r="C5022" s="1413"/>
      <c r="D5022" s="851"/>
      <c r="E5022" s="852"/>
      <c r="F5022" s="852"/>
      <c r="G5022" s="852"/>
      <c r="H5022" s="852"/>
      <c r="I5022" s="852"/>
      <c r="J5022" s="852"/>
      <c r="K5022" s="852"/>
      <c r="L5022" s="852"/>
      <c r="M5022" s="852"/>
      <c r="N5022" s="852"/>
      <c r="O5022" s="852"/>
    </row>
    <row r="5023" spans="1:15">
      <c r="A5023" s="853" t="s">
        <v>6391</v>
      </c>
      <c r="B5023" s="853" t="s">
        <v>6392</v>
      </c>
      <c r="C5023" s="854" t="s">
        <v>6393</v>
      </c>
      <c r="D5023" s="855" t="s">
        <v>6394</v>
      </c>
      <c r="E5023" s="852"/>
      <c r="F5023" s="852"/>
      <c r="G5023" s="852"/>
      <c r="H5023" s="852"/>
      <c r="I5023" s="852"/>
      <c r="J5023" s="852"/>
      <c r="K5023" s="852"/>
      <c r="L5023" s="852"/>
      <c r="M5023" s="852"/>
      <c r="N5023" s="852"/>
      <c r="O5023" s="852"/>
    </row>
    <row r="5024" spans="1:15" ht="25.5">
      <c r="A5024" s="856" t="s">
        <v>8355</v>
      </c>
      <c r="B5024" s="856" t="s">
        <v>8356</v>
      </c>
      <c r="C5024" s="857" t="s">
        <v>13</v>
      </c>
      <c r="D5024" s="860">
        <v>158.5</v>
      </c>
      <c r="E5024" s="852"/>
      <c r="F5024" s="852"/>
      <c r="G5024" s="852"/>
      <c r="H5024" s="852"/>
      <c r="I5024" s="852"/>
      <c r="J5024" s="852"/>
      <c r="K5024" s="852"/>
      <c r="L5024" s="852"/>
      <c r="M5024" s="852"/>
      <c r="N5024" s="852"/>
      <c r="O5024" s="852"/>
    </row>
    <row r="5025" spans="1:15" ht="25.5">
      <c r="A5025" s="856" t="s">
        <v>8357</v>
      </c>
      <c r="B5025" s="856" t="s">
        <v>8358</v>
      </c>
      <c r="C5025" s="857" t="s">
        <v>13</v>
      </c>
      <c r="D5025" s="860">
        <v>130.62</v>
      </c>
      <c r="E5025" s="852"/>
      <c r="F5025" s="852"/>
      <c r="G5025" s="852"/>
      <c r="H5025" s="852"/>
      <c r="I5025" s="852"/>
      <c r="J5025" s="852"/>
      <c r="K5025" s="852"/>
      <c r="L5025" s="852"/>
      <c r="M5025" s="852"/>
      <c r="N5025" s="852"/>
      <c r="O5025" s="852"/>
    </row>
    <row r="5026" spans="1:15" ht="25.5">
      <c r="A5026" s="856" t="s">
        <v>8359</v>
      </c>
      <c r="B5026" s="856" t="s">
        <v>8360</v>
      </c>
      <c r="C5026" s="857" t="s">
        <v>13</v>
      </c>
      <c r="D5026" s="860">
        <v>251.1</v>
      </c>
      <c r="E5026" s="852"/>
      <c r="F5026" s="852"/>
      <c r="G5026" s="852"/>
      <c r="H5026" s="852"/>
      <c r="I5026" s="852"/>
      <c r="J5026" s="852"/>
      <c r="K5026" s="852"/>
      <c r="L5026" s="852"/>
      <c r="M5026" s="852"/>
      <c r="N5026" s="852"/>
      <c r="O5026" s="852"/>
    </row>
    <row r="5027" spans="1:15" ht="25.5">
      <c r="A5027" s="856" t="s">
        <v>8361</v>
      </c>
      <c r="B5027" s="856" t="s">
        <v>8362</v>
      </c>
      <c r="C5027" s="857" t="s">
        <v>13</v>
      </c>
      <c r="D5027" s="860">
        <v>175.35</v>
      </c>
      <c r="E5027" s="852"/>
      <c r="F5027" s="852"/>
      <c r="G5027" s="852"/>
      <c r="H5027" s="852"/>
      <c r="I5027" s="852"/>
      <c r="J5027" s="852"/>
      <c r="K5027" s="852"/>
      <c r="L5027" s="852"/>
      <c r="M5027" s="852"/>
      <c r="N5027" s="852"/>
      <c r="O5027" s="852"/>
    </row>
    <row r="5028" spans="1:15">
      <c r="A5028" s="1412"/>
      <c r="B5028" s="1412"/>
      <c r="C5028" s="1412"/>
      <c r="D5028" s="1412"/>
      <c r="E5028" s="852"/>
      <c r="F5028" s="852"/>
      <c r="G5028" s="852"/>
      <c r="H5028" s="852"/>
      <c r="I5028" s="852"/>
      <c r="J5028" s="852"/>
      <c r="K5028" s="852"/>
      <c r="L5028" s="852"/>
      <c r="M5028" s="852"/>
      <c r="N5028" s="852"/>
      <c r="O5028" s="852"/>
    </row>
    <row r="5029" spans="1:15">
      <c r="A5029" s="1413" t="s">
        <v>8363</v>
      </c>
      <c r="B5029" s="1413"/>
      <c r="C5029" s="1413"/>
      <c r="D5029" s="851"/>
      <c r="E5029" s="852"/>
      <c r="F5029" s="852"/>
      <c r="G5029" s="852"/>
      <c r="H5029" s="852"/>
      <c r="I5029" s="852"/>
      <c r="J5029" s="852"/>
      <c r="K5029" s="852"/>
      <c r="L5029" s="852"/>
      <c r="M5029" s="852"/>
      <c r="N5029" s="852"/>
      <c r="O5029" s="852"/>
    </row>
    <row r="5030" spans="1:15">
      <c r="A5030" s="1413" t="s">
        <v>8364</v>
      </c>
      <c r="B5030" s="1413"/>
      <c r="C5030" s="1413"/>
      <c r="D5030" s="851"/>
      <c r="E5030" s="852"/>
      <c r="F5030" s="852"/>
      <c r="G5030" s="852"/>
      <c r="H5030" s="852"/>
      <c r="I5030" s="852"/>
      <c r="J5030" s="852"/>
      <c r="K5030" s="852"/>
      <c r="L5030" s="852"/>
      <c r="M5030" s="852"/>
      <c r="N5030" s="852"/>
      <c r="O5030" s="852"/>
    </row>
    <row r="5031" spans="1:15">
      <c r="A5031" s="853" t="s">
        <v>6391</v>
      </c>
      <c r="B5031" s="853" t="s">
        <v>6392</v>
      </c>
      <c r="C5031" s="854" t="s">
        <v>6393</v>
      </c>
      <c r="D5031" s="855" t="s">
        <v>6394</v>
      </c>
      <c r="E5031" s="852"/>
      <c r="F5031" s="852"/>
      <c r="G5031" s="852"/>
      <c r="H5031" s="852"/>
      <c r="I5031" s="852"/>
      <c r="J5031" s="852"/>
      <c r="K5031" s="852"/>
      <c r="L5031" s="852"/>
      <c r="M5031" s="852"/>
      <c r="N5031" s="852"/>
      <c r="O5031" s="852"/>
    </row>
    <row r="5032" spans="1:15" ht="25.5">
      <c r="A5032" s="856" t="s">
        <v>8365</v>
      </c>
      <c r="B5032" s="856" t="s">
        <v>8366</v>
      </c>
      <c r="C5032" s="857" t="s">
        <v>13</v>
      </c>
      <c r="D5032" s="860">
        <v>218.3</v>
      </c>
      <c r="E5032" s="852"/>
      <c r="F5032" s="852"/>
      <c r="G5032" s="852"/>
      <c r="H5032" s="852"/>
      <c r="I5032" s="852"/>
      <c r="J5032" s="852"/>
      <c r="K5032" s="852"/>
      <c r="L5032" s="852"/>
      <c r="M5032" s="852"/>
      <c r="N5032" s="852"/>
      <c r="O5032" s="852"/>
    </row>
    <row r="5033" spans="1:15" ht="25.5">
      <c r="A5033" s="856" t="s">
        <v>8367</v>
      </c>
      <c r="B5033" s="856" t="s">
        <v>8368</v>
      </c>
      <c r="C5033" s="857" t="s">
        <v>13</v>
      </c>
      <c r="D5033" s="860">
        <v>284.99</v>
      </c>
      <c r="E5033" s="852"/>
      <c r="F5033" s="852"/>
      <c r="G5033" s="852"/>
      <c r="H5033" s="852"/>
      <c r="I5033" s="852"/>
      <c r="J5033" s="852"/>
      <c r="K5033" s="852"/>
      <c r="L5033" s="852"/>
      <c r="M5033" s="852"/>
      <c r="N5033" s="852"/>
      <c r="O5033" s="852"/>
    </row>
    <row r="5034" spans="1:15">
      <c r="A5034" s="1412"/>
      <c r="B5034" s="1412"/>
      <c r="C5034" s="1412"/>
      <c r="D5034" s="1412"/>
      <c r="E5034" s="852"/>
      <c r="F5034" s="852"/>
      <c r="G5034" s="852"/>
      <c r="H5034" s="852"/>
      <c r="I5034" s="852"/>
      <c r="J5034" s="852"/>
      <c r="K5034" s="852"/>
      <c r="L5034" s="852"/>
      <c r="M5034" s="852"/>
      <c r="N5034" s="852"/>
      <c r="O5034" s="852"/>
    </row>
    <row r="5035" spans="1:15">
      <c r="A5035" s="1413" t="s">
        <v>8369</v>
      </c>
      <c r="B5035" s="1413"/>
      <c r="C5035" s="1413"/>
      <c r="D5035" s="851"/>
      <c r="E5035" s="852"/>
      <c r="F5035" s="852"/>
      <c r="G5035" s="852"/>
      <c r="H5035" s="852"/>
      <c r="I5035" s="852"/>
      <c r="J5035" s="852"/>
      <c r="K5035" s="852"/>
      <c r="L5035" s="852"/>
      <c r="M5035" s="852"/>
      <c r="N5035" s="852"/>
      <c r="O5035" s="852"/>
    </row>
    <row r="5036" spans="1:15">
      <c r="A5036" s="853" t="s">
        <v>6391</v>
      </c>
      <c r="B5036" s="853" t="s">
        <v>6392</v>
      </c>
      <c r="C5036" s="854" t="s">
        <v>6393</v>
      </c>
      <c r="D5036" s="855" t="s">
        <v>6394</v>
      </c>
      <c r="E5036" s="852"/>
      <c r="F5036" s="852"/>
      <c r="G5036" s="852"/>
      <c r="H5036" s="852"/>
      <c r="I5036" s="852"/>
      <c r="J5036" s="852"/>
      <c r="K5036" s="852"/>
      <c r="L5036" s="852"/>
      <c r="M5036" s="852"/>
      <c r="N5036" s="852"/>
      <c r="O5036" s="852"/>
    </row>
    <row r="5037" spans="1:15">
      <c r="A5037" s="856" t="s">
        <v>8370</v>
      </c>
      <c r="B5037" s="856" t="s">
        <v>8371</v>
      </c>
      <c r="C5037" s="857" t="s">
        <v>13</v>
      </c>
      <c r="D5037" s="860">
        <v>814.02</v>
      </c>
      <c r="E5037" s="852"/>
      <c r="F5037" s="852"/>
      <c r="G5037" s="852"/>
      <c r="H5037" s="852"/>
      <c r="I5037" s="852"/>
      <c r="J5037" s="852"/>
      <c r="K5037" s="852"/>
      <c r="L5037" s="852"/>
      <c r="M5037" s="852"/>
      <c r="N5037" s="852"/>
      <c r="O5037" s="852"/>
    </row>
    <row r="5038" spans="1:15">
      <c r="A5038" s="1412"/>
      <c r="B5038" s="1412"/>
      <c r="C5038" s="1412"/>
      <c r="D5038" s="1412"/>
      <c r="E5038" s="852"/>
      <c r="F5038" s="852"/>
      <c r="G5038" s="852"/>
      <c r="H5038" s="852"/>
      <c r="I5038" s="852"/>
      <c r="J5038" s="852"/>
      <c r="K5038" s="852"/>
      <c r="L5038" s="852"/>
      <c r="M5038" s="852"/>
      <c r="N5038" s="852"/>
      <c r="O5038" s="852"/>
    </row>
    <row r="5039" spans="1:15">
      <c r="A5039" s="1413" t="s">
        <v>8372</v>
      </c>
      <c r="B5039" s="1413"/>
      <c r="C5039" s="1413"/>
      <c r="D5039" s="851"/>
      <c r="E5039" s="852"/>
      <c r="F5039" s="852"/>
      <c r="G5039" s="852"/>
      <c r="H5039" s="852"/>
      <c r="I5039" s="852"/>
      <c r="J5039" s="852"/>
      <c r="K5039" s="852"/>
      <c r="L5039" s="852"/>
      <c r="M5039" s="852"/>
      <c r="N5039" s="852"/>
      <c r="O5039" s="852"/>
    </row>
    <row r="5040" spans="1:15">
      <c r="A5040" s="853" t="s">
        <v>6391</v>
      </c>
      <c r="B5040" s="853" t="s">
        <v>6392</v>
      </c>
      <c r="C5040" s="854" t="s">
        <v>6393</v>
      </c>
      <c r="D5040" s="855" t="s">
        <v>6394</v>
      </c>
      <c r="E5040" s="852"/>
      <c r="F5040" s="852"/>
      <c r="G5040" s="852"/>
      <c r="H5040" s="852"/>
      <c r="I5040" s="852"/>
      <c r="J5040" s="852"/>
      <c r="K5040" s="852"/>
      <c r="L5040" s="852"/>
      <c r="M5040" s="852"/>
      <c r="N5040" s="852"/>
      <c r="O5040" s="852"/>
    </row>
    <row r="5041" spans="1:15" ht="25.5">
      <c r="A5041" s="856" t="s">
        <v>8373</v>
      </c>
      <c r="B5041" s="856" t="s">
        <v>8374</v>
      </c>
      <c r="C5041" s="857" t="s">
        <v>13</v>
      </c>
      <c r="D5041" s="860">
        <v>124.8</v>
      </c>
      <c r="E5041" s="852"/>
      <c r="F5041" s="852"/>
      <c r="G5041" s="852"/>
      <c r="H5041" s="852"/>
      <c r="I5041" s="852"/>
      <c r="J5041" s="852"/>
      <c r="K5041" s="852"/>
      <c r="L5041" s="852"/>
      <c r="M5041" s="852"/>
      <c r="N5041" s="852"/>
      <c r="O5041" s="852"/>
    </row>
    <row r="5042" spans="1:15" ht="25.5">
      <c r="A5042" s="856" t="s">
        <v>8375</v>
      </c>
      <c r="B5042" s="856" t="s">
        <v>8376</v>
      </c>
      <c r="C5042" s="857" t="s">
        <v>13</v>
      </c>
      <c r="D5042" s="860">
        <v>181.67</v>
      </c>
      <c r="E5042" s="852"/>
      <c r="F5042" s="852"/>
      <c r="G5042" s="852"/>
      <c r="H5042" s="852"/>
      <c r="I5042" s="852"/>
      <c r="J5042" s="852"/>
      <c r="K5042" s="852"/>
      <c r="L5042" s="852"/>
      <c r="M5042" s="852"/>
      <c r="N5042" s="852"/>
      <c r="O5042" s="852"/>
    </row>
    <row r="5043" spans="1:15">
      <c r="A5043" s="1412"/>
      <c r="B5043" s="1412"/>
      <c r="C5043" s="1412"/>
      <c r="D5043" s="1412"/>
      <c r="E5043" s="852"/>
      <c r="F5043" s="852"/>
      <c r="G5043" s="852"/>
      <c r="H5043" s="852"/>
      <c r="I5043" s="852"/>
      <c r="J5043" s="852"/>
      <c r="K5043" s="852"/>
      <c r="L5043" s="852"/>
      <c r="M5043" s="852"/>
      <c r="N5043" s="852"/>
      <c r="O5043" s="852"/>
    </row>
    <row r="5044" spans="1:15">
      <c r="A5044" s="1413" t="s">
        <v>8377</v>
      </c>
      <c r="B5044" s="1413"/>
      <c r="C5044" s="1413"/>
      <c r="D5044" s="851"/>
      <c r="E5044" s="852"/>
      <c r="F5044" s="852"/>
      <c r="G5044" s="852"/>
      <c r="H5044" s="852"/>
      <c r="I5044" s="852"/>
      <c r="J5044" s="852"/>
      <c r="K5044" s="852"/>
      <c r="L5044" s="852"/>
      <c r="M5044" s="852"/>
      <c r="N5044" s="852"/>
      <c r="O5044" s="852"/>
    </row>
    <row r="5045" spans="1:15">
      <c r="A5045" s="853" t="s">
        <v>6391</v>
      </c>
      <c r="B5045" s="853" t="s">
        <v>6392</v>
      </c>
      <c r="C5045" s="854" t="s">
        <v>6393</v>
      </c>
      <c r="D5045" s="855" t="s">
        <v>6394</v>
      </c>
      <c r="E5045" s="852"/>
      <c r="F5045" s="852"/>
      <c r="G5045" s="852"/>
      <c r="H5045" s="852"/>
      <c r="I5045" s="852"/>
      <c r="J5045" s="852"/>
      <c r="K5045" s="852"/>
      <c r="L5045" s="852"/>
      <c r="M5045" s="852"/>
      <c r="N5045" s="852"/>
      <c r="O5045" s="852"/>
    </row>
    <row r="5046" spans="1:15" ht="25.5">
      <c r="A5046" s="856" t="s">
        <v>8378</v>
      </c>
      <c r="B5046" s="856" t="s">
        <v>8379</v>
      </c>
      <c r="C5046" s="857" t="s">
        <v>13</v>
      </c>
      <c r="D5046" s="859">
        <v>28.82</v>
      </c>
      <c r="E5046" s="852"/>
      <c r="F5046" s="852"/>
      <c r="G5046" s="852"/>
      <c r="H5046" s="852"/>
      <c r="I5046" s="852"/>
      <c r="J5046" s="852"/>
      <c r="K5046" s="852"/>
      <c r="L5046" s="852"/>
      <c r="M5046" s="852"/>
      <c r="N5046" s="852"/>
      <c r="O5046" s="852"/>
    </row>
    <row r="5047" spans="1:15" ht="25.5">
      <c r="A5047" s="856" t="s">
        <v>8380</v>
      </c>
      <c r="B5047" s="856" t="s">
        <v>8381</v>
      </c>
      <c r="C5047" s="857" t="s">
        <v>13</v>
      </c>
      <c r="D5047" s="859">
        <v>25.83</v>
      </c>
      <c r="E5047" s="852"/>
      <c r="F5047" s="852"/>
      <c r="G5047" s="852"/>
      <c r="H5047" s="852"/>
      <c r="I5047" s="852"/>
      <c r="J5047" s="852"/>
      <c r="K5047" s="852"/>
      <c r="L5047" s="852"/>
      <c r="M5047" s="852"/>
      <c r="N5047" s="852"/>
      <c r="O5047" s="852"/>
    </row>
    <row r="5048" spans="1:15">
      <c r="A5048" s="1412"/>
      <c r="B5048" s="1412"/>
      <c r="C5048" s="1412"/>
      <c r="D5048" s="1412"/>
      <c r="E5048" s="852"/>
      <c r="F5048" s="852"/>
      <c r="G5048" s="852"/>
      <c r="H5048" s="852"/>
      <c r="I5048" s="852"/>
      <c r="J5048" s="852"/>
      <c r="K5048" s="852"/>
      <c r="L5048" s="852"/>
      <c r="M5048" s="852"/>
      <c r="N5048" s="852"/>
      <c r="O5048" s="852"/>
    </row>
    <row r="5049" spans="1:15">
      <c r="A5049" s="1413" t="s">
        <v>8382</v>
      </c>
      <c r="B5049" s="1413"/>
      <c r="C5049" s="1413"/>
      <c r="D5049" s="851"/>
      <c r="E5049" s="852"/>
      <c r="F5049" s="852"/>
      <c r="G5049" s="852"/>
      <c r="H5049" s="852"/>
      <c r="I5049" s="852"/>
      <c r="J5049" s="852"/>
      <c r="K5049" s="852"/>
      <c r="L5049" s="852"/>
      <c r="M5049" s="852"/>
      <c r="N5049" s="852"/>
      <c r="O5049" s="852"/>
    </row>
    <row r="5050" spans="1:15">
      <c r="A5050" s="853" t="s">
        <v>6391</v>
      </c>
      <c r="B5050" s="853" t="s">
        <v>6392</v>
      </c>
      <c r="C5050" s="854" t="s">
        <v>6393</v>
      </c>
      <c r="D5050" s="855" t="s">
        <v>6394</v>
      </c>
      <c r="E5050" s="852"/>
      <c r="F5050" s="852"/>
      <c r="G5050" s="852"/>
      <c r="H5050" s="852"/>
      <c r="I5050" s="852"/>
      <c r="J5050" s="852"/>
      <c r="K5050" s="852"/>
      <c r="L5050" s="852"/>
      <c r="M5050" s="852"/>
      <c r="N5050" s="852"/>
      <c r="O5050" s="852"/>
    </row>
    <row r="5051" spans="1:15" ht="25.5">
      <c r="A5051" s="856" t="s">
        <v>8383</v>
      </c>
      <c r="B5051" s="856" t="s">
        <v>8384</v>
      </c>
      <c r="C5051" s="857" t="s">
        <v>13</v>
      </c>
      <c r="D5051" s="860">
        <v>237.47</v>
      </c>
      <c r="E5051" s="852"/>
      <c r="F5051" s="852"/>
      <c r="G5051" s="852"/>
      <c r="H5051" s="852"/>
      <c r="I5051" s="852"/>
      <c r="J5051" s="852"/>
      <c r="K5051" s="852"/>
      <c r="L5051" s="852"/>
      <c r="M5051" s="852"/>
      <c r="N5051" s="852"/>
      <c r="O5051" s="852"/>
    </row>
    <row r="5052" spans="1:15">
      <c r="A5052" s="856" t="s">
        <v>8385</v>
      </c>
      <c r="B5052" s="856" t="s">
        <v>8386</v>
      </c>
      <c r="C5052" s="857" t="s">
        <v>13</v>
      </c>
      <c r="D5052" s="860">
        <v>220.72</v>
      </c>
      <c r="E5052" s="852"/>
      <c r="F5052" s="852"/>
      <c r="G5052" s="852"/>
      <c r="H5052" s="852"/>
      <c r="I5052" s="852"/>
      <c r="J5052" s="852"/>
      <c r="K5052" s="852"/>
      <c r="L5052" s="852"/>
      <c r="M5052" s="852"/>
      <c r="N5052" s="852"/>
      <c r="O5052" s="852"/>
    </row>
    <row r="5053" spans="1:15">
      <c r="A5053" s="856" t="s">
        <v>8387</v>
      </c>
      <c r="B5053" s="856" t="s">
        <v>8388</v>
      </c>
      <c r="C5053" s="857" t="s">
        <v>13</v>
      </c>
      <c r="D5053" s="860">
        <v>187.32</v>
      </c>
      <c r="E5053" s="852"/>
      <c r="F5053" s="852"/>
      <c r="G5053" s="852"/>
      <c r="H5053" s="852"/>
      <c r="I5053" s="852"/>
      <c r="J5053" s="852"/>
      <c r="K5053" s="852"/>
      <c r="L5053" s="852"/>
      <c r="M5053" s="852"/>
      <c r="N5053" s="852"/>
      <c r="O5053" s="852"/>
    </row>
    <row r="5054" spans="1:15">
      <c r="A5054" s="856" t="s">
        <v>8389</v>
      </c>
      <c r="B5054" s="856" t="s">
        <v>8390</v>
      </c>
      <c r="C5054" s="857" t="s">
        <v>13</v>
      </c>
      <c r="D5054" s="860">
        <v>260.94</v>
      </c>
      <c r="E5054" s="852"/>
      <c r="F5054" s="852"/>
      <c r="G5054" s="852"/>
      <c r="H5054" s="852"/>
      <c r="I5054" s="852"/>
      <c r="J5054" s="852"/>
      <c r="K5054" s="852"/>
      <c r="L5054" s="852"/>
      <c r="M5054" s="852"/>
      <c r="N5054" s="852"/>
      <c r="O5054" s="852"/>
    </row>
    <row r="5055" spans="1:15">
      <c r="A5055" s="856" t="s">
        <v>8391</v>
      </c>
      <c r="B5055" s="856" t="s">
        <v>8392</v>
      </c>
      <c r="C5055" s="857" t="s">
        <v>13</v>
      </c>
      <c r="D5055" s="860">
        <v>415.61</v>
      </c>
      <c r="E5055" s="852"/>
      <c r="F5055" s="852"/>
      <c r="G5055" s="852"/>
      <c r="H5055" s="852"/>
      <c r="I5055" s="852"/>
      <c r="J5055" s="852"/>
      <c r="K5055" s="852"/>
      <c r="L5055" s="852"/>
      <c r="M5055" s="852"/>
      <c r="N5055" s="852"/>
      <c r="O5055" s="852"/>
    </row>
    <row r="5056" spans="1:15">
      <c r="A5056" s="856" t="s">
        <v>8393</v>
      </c>
      <c r="B5056" s="856" t="s">
        <v>8394</v>
      </c>
      <c r="C5056" s="857" t="s">
        <v>13</v>
      </c>
      <c r="D5056" s="860">
        <v>603.73</v>
      </c>
      <c r="E5056" s="852"/>
      <c r="F5056" s="852"/>
      <c r="G5056" s="852"/>
      <c r="H5056" s="852"/>
      <c r="I5056" s="852"/>
      <c r="J5056" s="852"/>
      <c r="K5056" s="852"/>
      <c r="L5056" s="852"/>
      <c r="M5056" s="852"/>
      <c r="N5056" s="852"/>
      <c r="O5056" s="852"/>
    </row>
    <row r="5057" spans="1:15">
      <c r="A5057" s="856" t="s">
        <v>8395</v>
      </c>
      <c r="B5057" s="856" t="s">
        <v>8396</v>
      </c>
      <c r="C5057" s="857" t="s">
        <v>13</v>
      </c>
      <c r="D5057" s="860">
        <v>732.94</v>
      </c>
      <c r="E5057" s="852"/>
      <c r="F5057" s="852"/>
      <c r="G5057" s="852"/>
      <c r="H5057" s="852"/>
      <c r="I5057" s="852"/>
      <c r="J5057" s="852"/>
      <c r="K5057" s="852"/>
      <c r="L5057" s="852"/>
      <c r="M5057" s="852"/>
      <c r="N5057" s="852"/>
      <c r="O5057" s="852"/>
    </row>
    <row r="5058" spans="1:15">
      <c r="A5058" s="1412"/>
      <c r="B5058" s="1412"/>
      <c r="C5058" s="1412"/>
      <c r="D5058" s="1412"/>
      <c r="E5058" s="852"/>
      <c r="F5058" s="852"/>
      <c r="G5058" s="852"/>
      <c r="H5058" s="852"/>
      <c r="I5058" s="852"/>
      <c r="J5058" s="852"/>
      <c r="K5058" s="852"/>
      <c r="L5058" s="852"/>
      <c r="M5058" s="852"/>
      <c r="N5058" s="852"/>
      <c r="O5058" s="852"/>
    </row>
    <row r="5059" spans="1:15">
      <c r="A5059" s="1413" t="s">
        <v>8397</v>
      </c>
      <c r="B5059" s="1413"/>
      <c r="C5059" s="1413"/>
      <c r="D5059" s="851"/>
      <c r="E5059" s="852"/>
      <c r="F5059" s="852"/>
      <c r="G5059" s="852"/>
      <c r="H5059" s="852"/>
      <c r="I5059" s="852"/>
      <c r="J5059" s="852"/>
      <c r="K5059" s="852"/>
      <c r="L5059" s="852"/>
      <c r="M5059" s="852"/>
      <c r="N5059" s="852"/>
      <c r="O5059" s="852"/>
    </row>
    <row r="5060" spans="1:15">
      <c r="A5060" s="1413" t="s">
        <v>8398</v>
      </c>
      <c r="B5060" s="1413"/>
      <c r="C5060" s="1413"/>
      <c r="D5060" s="851"/>
      <c r="E5060" s="852"/>
      <c r="F5060" s="852"/>
      <c r="G5060" s="852"/>
      <c r="H5060" s="852"/>
      <c r="I5060" s="852"/>
      <c r="J5060" s="852"/>
      <c r="K5060" s="852"/>
      <c r="L5060" s="852"/>
      <c r="M5060" s="852"/>
      <c r="N5060" s="852"/>
      <c r="O5060" s="852"/>
    </row>
    <row r="5061" spans="1:15">
      <c r="A5061" s="853" t="s">
        <v>6391</v>
      </c>
      <c r="B5061" s="853" t="s">
        <v>6392</v>
      </c>
      <c r="C5061" s="854" t="s">
        <v>6393</v>
      </c>
      <c r="D5061" s="855" t="s">
        <v>6394</v>
      </c>
      <c r="E5061" s="852"/>
      <c r="F5061" s="852"/>
      <c r="G5061" s="852"/>
      <c r="H5061" s="852"/>
      <c r="I5061" s="852"/>
      <c r="J5061" s="852"/>
      <c r="K5061" s="852"/>
      <c r="L5061" s="852"/>
      <c r="M5061" s="852"/>
      <c r="N5061" s="852"/>
      <c r="O5061" s="852"/>
    </row>
    <row r="5062" spans="1:15" ht="25.5">
      <c r="A5062" s="856" t="s">
        <v>8399</v>
      </c>
      <c r="B5062" s="856" t="s">
        <v>8400</v>
      </c>
      <c r="C5062" s="857" t="s">
        <v>13</v>
      </c>
      <c r="D5062" s="861">
        <v>1199</v>
      </c>
      <c r="E5062" s="852"/>
      <c r="F5062" s="852"/>
      <c r="G5062" s="852"/>
      <c r="H5062" s="852"/>
      <c r="I5062" s="852"/>
      <c r="J5062" s="852"/>
      <c r="K5062" s="852"/>
      <c r="L5062" s="852"/>
      <c r="M5062" s="852"/>
      <c r="N5062" s="852"/>
      <c r="O5062" s="852"/>
    </row>
    <row r="5063" spans="1:15" ht="25.5">
      <c r="A5063" s="856" t="s">
        <v>8401</v>
      </c>
      <c r="B5063" s="856" t="s">
        <v>8402</v>
      </c>
      <c r="C5063" s="857" t="s">
        <v>13</v>
      </c>
      <c r="D5063" s="860">
        <v>553.45000000000005</v>
      </c>
      <c r="E5063" s="852"/>
      <c r="F5063" s="852"/>
      <c r="G5063" s="852"/>
      <c r="H5063" s="852"/>
      <c r="I5063" s="852"/>
      <c r="J5063" s="852"/>
      <c r="K5063" s="852"/>
      <c r="L5063" s="852"/>
      <c r="M5063" s="852"/>
      <c r="N5063" s="852"/>
      <c r="O5063" s="852"/>
    </row>
    <row r="5064" spans="1:15">
      <c r="A5064" s="1412"/>
      <c r="B5064" s="1412"/>
      <c r="C5064" s="1412"/>
      <c r="D5064" s="1412"/>
      <c r="E5064" s="852"/>
      <c r="F5064" s="852"/>
      <c r="G5064" s="852"/>
      <c r="H5064" s="852"/>
      <c r="I5064" s="852"/>
      <c r="J5064" s="852"/>
      <c r="K5064" s="852"/>
      <c r="L5064" s="852"/>
      <c r="M5064" s="852"/>
      <c r="N5064" s="852"/>
      <c r="O5064" s="852"/>
    </row>
    <row r="5065" spans="1:15">
      <c r="A5065" s="1413" t="s">
        <v>8403</v>
      </c>
      <c r="B5065" s="1413"/>
      <c r="C5065" s="1413"/>
      <c r="D5065" s="851"/>
      <c r="E5065" s="852"/>
      <c r="F5065" s="852"/>
      <c r="G5065" s="852"/>
      <c r="H5065" s="852"/>
      <c r="I5065" s="852"/>
      <c r="J5065" s="852"/>
      <c r="K5065" s="852"/>
      <c r="L5065" s="852"/>
      <c r="M5065" s="852"/>
      <c r="N5065" s="852"/>
      <c r="O5065" s="852"/>
    </row>
    <row r="5066" spans="1:15">
      <c r="A5066" s="853" t="s">
        <v>6391</v>
      </c>
      <c r="B5066" s="853" t="s">
        <v>6392</v>
      </c>
      <c r="C5066" s="854" t="s">
        <v>6393</v>
      </c>
      <c r="D5066" s="855" t="s">
        <v>6394</v>
      </c>
      <c r="E5066" s="852"/>
      <c r="F5066" s="852"/>
      <c r="G5066" s="852"/>
      <c r="H5066" s="852"/>
      <c r="I5066" s="852"/>
      <c r="J5066" s="852"/>
      <c r="K5066" s="852"/>
      <c r="L5066" s="852"/>
      <c r="M5066" s="852"/>
      <c r="N5066" s="852"/>
      <c r="O5066" s="852"/>
    </row>
    <row r="5067" spans="1:15" ht="25.5">
      <c r="A5067" s="856" t="s">
        <v>8404</v>
      </c>
      <c r="B5067" s="856" t="s">
        <v>8405</v>
      </c>
      <c r="C5067" s="857" t="s">
        <v>13</v>
      </c>
      <c r="D5067" s="860">
        <v>243.64</v>
      </c>
      <c r="E5067" s="852"/>
      <c r="F5067" s="852"/>
      <c r="G5067" s="852"/>
      <c r="H5067" s="852"/>
      <c r="I5067" s="852"/>
      <c r="J5067" s="852"/>
      <c r="K5067" s="852"/>
      <c r="L5067" s="852"/>
      <c r="M5067" s="852"/>
      <c r="N5067" s="852"/>
      <c r="O5067" s="852"/>
    </row>
    <row r="5068" spans="1:15" ht="25.5">
      <c r="A5068" s="856" t="s">
        <v>8406</v>
      </c>
      <c r="B5068" s="856" t="s">
        <v>8407</v>
      </c>
      <c r="C5068" s="857" t="s">
        <v>13</v>
      </c>
      <c r="D5068" s="860">
        <v>150.26</v>
      </c>
      <c r="E5068" s="852"/>
      <c r="F5068" s="852"/>
      <c r="G5068" s="852"/>
      <c r="H5068" s="852"/>
      <c r="I5068" s="852"/>
      <c r="J5068" s="852"/>
      <c r="K5068" s="852"/>
      <c r="L5068" s="852"/>
      <c r="M5068" s="852"/>
      <c r="N5068" s="852"/>
      <c r="O5068" s="852"/>
    </row>
    <row r="5069" spans="1:15" ht="25.5">
      <c r="A5069" s="856" t="s">
        <v>8408</v>
      </c>
      <c r="B5069" s="856" t="s">
        <v>8409</v>
      </c>
      <c r="C5069" s="857" t="s">
        <v>13</v>
      </c>
      <c r="D5069" s="860">
        <v>149</v>
      </c>
      <c r="E5069" s="852"/>
      <c r="F5069" s="852"/>
      <c r="G5069" s="852"/>
      <c r="H5069" s="852"/>
      <c r="I5069" s="852"/>
      <c r="J5069" s="852"/>
      <c r="K5069" s="852"/>
      <c r="L5069" s="852"/>
      <c r="M5069" s="852"/>
      <c r="N5069" s="852"/>
      <c r="O5069" s="852"/>
    </row>
    <row r="5070" spans="1:15" ht="25.5">
      <c r="A5070" s="856" t="s">
        <v>8410</v>
      </c>
      <c r="B5070" s="856" t="s">
        <v>8411</v>
      </c>
      <c r="C5070" s="857" t="s">
        <v>13</v>
      </c>
      <c r="D5070" s="860">
        <v>171.38</v>
      </c>
      <c r="E5070" s="852"/>
      <c r="F5070" s="852"/>
      <c r="G5070" s="852"/>
      <c r="H5070" s="852"/>
      <c r="I5070" s="852"/>
      <c r="J5070" s="852"/>
      <c r="K5070" s="852"/>
      <c r="L5070" s="852"/>
      <c r="M5070" s="852"/>
      <c r="N5070" s="852"/>
      <c r="O5070" s="852"/>
    </row>
    <row r="5071" spans="1:15" ht="25.5">
      <c r="A5071" s="856" t="s">
        <v>8412</v>
      </c>
      <c r="B5071" s="856" t="s">
        <v>8413</v>
      </c>
      <c r="C5071" s="857" t="s">
        <v>13</v>
      </c>
      <c r="D5071" s="860">
        <v>118.15</v>
      </c>
      <c r="E5071" s="852"/>
      <c r="F5071" s="852"/>
      <c r="G5071" s="852"/>
      <c r="H5071" s="852"/>
      <c r="I5071" s="852"/>
      <c r="J5071" s="852"/>
      <c r="K5071" s="852"/>
      <c r="L5071" s="852"/>
      <c r="M5071" s="852"/>
      <c r="N5071" s="852"/>
      <c r="O5071" s="852"/>
    </row>
    <row r="5072" spans="1:15" ht="25.5">
      <c r="A5072" s="856" t="s">
        <v>8414</v>
      </c>
      <c r="B5072" s="856" t="s">
        <v>8415</v>
      </c>
      <c r="C5072" s="857" t="s">
        <v>13</v>
      </c>
      <c r="D5072" s="860">
        <v>153.97999999999999</v>
      </c>
      <c r="E5072" s="852"/>
      <c r="F5072" s="852"/>
      <c r="G5072" s="852"/>
      <c r="H5072" s="852"/>
      <c r="I5072" s="852"/>
      <c r="J5072" s="852"/>
      <c r="K5072" s="852"/>
      <c r="L5072" s="852"/>
      <c r="M5072" s="852"/>
      <c r="N5072" s="852"/>
      <c r="O5072" s="852"/>
    </row>
    <row r="5073" spans="1:15" ht="25.5">
      <c r="A5073" s="856" t="s">
        <v>8416</v>
      </c>
      <c r="B5073" s="856" t="s">
        <v>8417</v>
      </c>
      <c r="C5073" s="857" t="s">
        <v>13</v>
      </c>
      <c r="D5073" s="860">
        <v>124.78</v>
      </c>
      <c r="E5073" s="852"/>
      <c r="F5073" s="852"/>
      <c r="G5073" s="852"/>
      <c r="H5073" s="852"/>
      <c r="I5073" s="852"/>
      <c r="J5073" s="852"/>
      <c r="K5073" s="852"/>
      <c r="L5073" s="852"/>
      <c r="M5073" s="852"/>
      <c r="N5073" s="852"/>
      <c r="O5073" s="852"/>
    </row>
    <row r="5074" spans="1:15" ht="25.5">
      <c r="A5074" s="856" t="s">
        <v>8418</v>
      </c>
      <c r="B5074" s="856" t="s">
        <v>8419</v>
      </c>
      <c r="C5074" s="857" t="s">
        <v>13</v>
      </c>
      <c r="D5074" s="860">
        <v>100.16</v>
      </c>
      <c r="E5074" s="852"/>
      <c r="F5074" s="852"/>
      <c r="G5074" s="852"/>
      <c r="H5074" s="852"/>
      <c r="I5074" s="852"/>
      <c r="J5074" s="852"/>
      <c r="K5074" s="852"/>
      <c r="L5074" s="852"/>
      <c r="M5074" s="852"/>
      <c r="N5074" s="852"/>
      <c r="O5074" s="852"/>
    </row>
    <row r="5075" spans="1:15">
      <c r="A5075" s="1412"/>
      <c r="B5075" s="1412"/>
      <c r="C5075" s="1412"/>
      <c r="D5075" s="1412"/>
      <c r="E5075" s="852"/>
      <c r="F5075" s="852"/>
      <c r="G5075" s="852"/>
      <c r="H5075" s="852"/>
      <c r="I5075" s="852"/>
      <c r="J5075" s="852"/>
      <c r="K5075" s="852"/>
      <c r="L5075" s="852"/>
      <c r="M5075" s="852"/>
      <c r="N5075" s="852"/>
      <c r="O5075" s="852"/>
    </row>
    <row r="5076" spans="1:15">
      <c r="A5076" s="1413" t="s">
        <v>8420</v>
      </c>
      <c r="B5076" s="1413"/>
      <c r="C5076" s="1413"/>
      <c r="D5076" s="851"/>
      <c r="E5076" s="852"/>
      <c r="F5076" s="852"/>
      <c r="G5076" s="852"/>
      <c r="H5076" s="852"/>
      <c r="I5076" s="852"/>
      <c r="J5076" s="852"/>
      <c r="K5076" s="852"/>
      <c r="L5076" s="852"/>
      <c r="M5076" s="852"/>
      <c r="N5076" s="852"/>
      <c r="O5076" s="852"/>
    </row>
    <row r="5077" spans="1:15">
      <c r="A5077" s="1413" t="s">
        <v>8421</v>
      </c>
      <c r="B5077" s="1413"/>
      <c r="C5077" s="1413"/>
      <c r="D5077" s="851"/>
      <c r="E5077" s="852"/>
      <c r="F5077" s="852"/>
      <c r="G5077" s="852"/>
      <c r="H5077" s="852"/>
      <c r="I5077" s="852"/>
      <c r="J5077" s="852"/>
      <c r="K5077" s="852"/>
      <c r="L5077" s="852"/>
      <c r="M5077" s="852"/>
      <c r="N5077" s="852"/>
      <c r="O5077" s="852"/>
    </row>
    <row r="5078" spans="1:15">
      <c r="A5078" s="853" t="s">
        <v>6391</v>
      </c>
      <c r="B5078" s="853" t="s">
        <v>6392</v>
      </c>
      <c r="C5078" s="854" t="s">
        <v>6393</v>
      </c>
      <c r="D5078" s="855" t="s">
        <v>6394</v>
      </c>
      <c r="E5078" s="852"/>
      <c r="F5078" s="852"/>
      <c r="G5078" s="852"/>
      <c r="H5078" s="852"/>
      <c r="I5078" s="852"/>
      <c r="J5078" s="852"/>
      <c r="K5078" s="852"/>
      <c r="L5078" s="852"/>
      <c r="M5078" s="852"/>
      <c r="N5078" s="852"/>
      <c r="O5078" s="852"/>
    </row>
    <row r="5079" spans="1:15">
      <c r="A5079" s="856" t="s">
        <v>8422</v>
      </c>
      <c r="B5079" s="856" t="s">
        <v>8423</v>
      </c>
      <c r="C5079" s="857" t="s">
        <v>113</v>
      </c>
      <c r="D5079" s="861">
        <v>1149.5</v>
      </c>
      <c r="E5079" s="852"/>
      <c r="F5079" s="852"/>
      <c r="G5079" s="852"/>
      <c r="H5079" s="852"/>
      <c r="I5079" s="852"/>
      <c r="J5079" s="852"/>
      <c r="K5079" s="852"/>
      <c r="L5079" s="852"/>
      <c r="M5079" s="852"/>
      <c r="N5079" s="852"/>
      <c r="O5079" s="852"/>
    </row>
    <row r="5080" spans="1:15">
      <c r="A5080" s="1412"/>
      <c r="B5080" s="1412"/>
      <c r="C5080" s="1412"/>
      <c r="D5080" s="1412"/>
      <c r="E5080" s="852"/>
      <c r="F5080" s="852"/>
      <c r="G5080" s="852"/>
      <c r="H5080" s="852"/>
      <c r="I5080" s="852"/>
      <c r="J5080" s="852"/>
      <c r="K5080" s="852"/>
      <c r="L5080" s="852"/>
      <c r="M5080" s="852"/>
      <c r="N5080" s="852"/>
      <c r="O5080" s="852"/>
    </row>
    <row r="5081" spans="1:15">
      <c r="A5081" s="1413" t="s">
        <v>8424</v>
      </c>
      <c r="B5081" s="1413"/>
      <c r="C5081" s="1413"/>
      <c r="D5081" s="851"/>
      <c r="E5081" s="852"/>
      <c r="F5081" s="852"/>
      <c r="G5081" s="852"/>
      <c r="H5081" s="852"/>
      <c r="I5081" s="852"/>
      <c r="J5081" s="852"/>
      <c r="K5081" s="852"/>
      <c r="L5081" s="852"/>
      <c r="M5081" s="852"/>
      <c r="N5081" s="852"/>
      <c r="O5081" s="852"/>
    </row>
    <row r="5082" spans="1:15">
      <c r="A5082" s="1413" t="s">
        <v>8425</v>
      </c>
      <c r="B5082" s="1413"/>
      <c r="C5082" s="1413"/>
      <c r="D5082" s="851"/>
      <c r="E5082" s="852"/>
      <c r="F5082" s="852"/>
      <c r="G5082" s="852"/>
      <c r="H5082" s="852"/>
      <c r="I5082" s="852"/>
      <c r="J5082" s="852"/>
      <c r="K5082" s="852"/>
      <c r="L5082" s="852"/>
      <c r="M5082" s="852"/>
      <c r="N5082" s="852"/>
      <c r="O5082" s="852"/>
    </row>
    <row r="5083" spans="1:15">
      <c r="A5083" s="853" t="s">
        <v>6391</v>
      </c>
      <c r="B5083" s="853" t="s">
        <v>6392</v>
      </c>
      <c r="C5083" s="854" t="s">
        <v>6393</v>
      </c>
      <c r="D5083" s="855" t="s">
        <v>6394</v>
      </c>
      <c r="E5083" s="852"/>
      <c r="F5083" s="852"/>
      <c r="G5083" s="852"/>
      <c r="H5083" s="852"/>
      <c r="I5083" s="852"/>
      <c r="J5083" s="852"/>
      <c r="K5083" s="852"/>
      <c r="L5083" s="852"/>
      <c r="M5083" s="852"/>
      <c r="N5083" s="852"/>
      <c r="O5083" s="852"/>
    </row>
    <row r="5084" spans="1:15">
      <c r="A5084" s="856" t="s">
        <v>8426</v>
      </c>
      <c r="B5084" s="856" t="s">
        <v>8427</v>
      </c>
      <c r="C5084" s="857" t="s">
        <v>10</v>
      </c>
      <c r="D5084" s="858">
        <v>7.1</v>
      </c>
      <c r="E5084" s="852"/>
      <c r="F5084" s="852"/>
      <c r="G5084" s="852"/>
      <c r="H5084" s="852"/>
      <c r="I5084" s="852"/>
      <c r="J5084" s="852"/>
      <c r="K5084" s="852"/>
      <c r="L5084" s="852"/>
      <c r="M5084" s="852"/>
      <c r="N5084" s="852"/>
      <c r="O5084" s="852"/>
    </row>
    <row r="5085" spans="1:15">
      <c r="A5085" s="856" t="s">
        <v>8428</v>
      </c>
      <c r="B5085" s="856" t="s">
        <v>8429</v>
      </c>
      <c r="C5085" s="857" t="s">
        <v>13</v>
      </c>
      <c r="D5085" s="859">
        <v>10</v>
      </c>
      <c r="E5085" s="852"/>
      <c r="F5085" s="852"/>
      <c r="G5085" s="852"/>
      <c r="H5085" s="852"/>
      <c r="I5085" s="852"/>
      <c r="J5085" s="852"/>
      <c r="K5085" s="852"/>
      <c r="L5085" s="852"/>
      <c r="M5085" s="852"/>
      <c r="N5085" s="852"/>
      <c r="O5085" s="852"/>
    </row>
    <row r="5086" spans="1:15">
      <c r="A5086" s="1412"/>
      <c r="B5086" s="1412"/>
      <c r="C5086" s="1412"/>
      <c r="D5086" s="1412"/>
      <c r="E5086" s="852"/>
      <c r="F5086" s="852"/>
      <c r="G5086" s="852"/>
      <c r="H5086" s="852"/>
      <c r="I5086" s="852"/>
      <c r="J5086" s="852"/>
      <c r="K5086" s="852"/>
      <c r="L5086" s="852"/>
      <c r="M5086" s="852"/>
      <c r="N5086" s="852"/>
      <c r="O5086" s="852"/>
    </row>
    <row r="5087" spans="1:15">
      <c r="A5087" s="1413" t="s">
        <v>8430</v>
      </c>
      <c r="B5087" s="1413"/>
      <c r="C5087" s="1413"/>
      <c r="D5087" s="851"/>
      <c r="E5087" s="852"/>
      <c r="F5087" s="852"/>
      <c r="G5087" s="852"/>
      <c r="H5087" s="852"/>
      <c r="I5087" s="852"/>
      <c r="J5087" s="852"/>
      <c r="K5087" s="852"/>
      <c r="L5087" s="852"/>
      <c r="M5087" s="852"/>
      <c r="N5087" s="852"/>
      <c r="O5087" s="852"/>
    </row>
    <row r="5088" spans="1:15">
      <c r="A5088" s="853" t="s">
        <v>6391</v>
      </c>
      <c r="B5088" s="853" t="s">
        <v>6392</v>
      </c>
      <c r="C5088" s="854" t="s">
        <v>6393</v>
      </c>
      <c r="D5088" s="855" t="s">
        <v>6394</v>
      </c>
      <c r="E5088" s="852"/>
      <c r="F5088" s="852"/>
      <c r="G5088" s="852"/>
      <c r="H5088" s="852"/>
      <c r="I5088" s="852"/>
      <c r="J5088" s="852"/>
      <c r="K5088" s="852"/>
      <c r="L5088" s="852"/>
      <c r="M5088" s="852"/>
      <c r="N5088" s="852"/>
      <c r="O5088" s="852"/>
    </row>
    <row r="5089" spans="1:15" ht="25.5">
      <c r="A5089" s="856" t="s">
        <v>8431</v>
      </c>
      <c r="B5089" s="856" t="s">
        <v>8432</v>
      </c>
      <c r="C5089" s="857" t="s">
        <v>10</v>
      </c>
      <c r="D5089" s="858">
        <v>1.08</v>
      </c>
      <c r="E5089" s="852"/>
      <c r="F5089" s="852"/>
      <c r="G5089" s="852"/>
      <c r="H5089" s="852"/>
      <c r="I5089" s="852"/>
      <c r="J5089" s="852"/>
      <c r="K5089" s="852"/>
      <c r="L5089" s="852"/>
      <c r="M5089" s="852"/>
      <c r="N5089" s="852"/>
      <c r="O5089" s="852"/>
    </row>
    <row r="5090" spans="1:15">
      <c r="A5090" s="1412"/>
      <c r="B5090" s="1412"/>
      <c r="C5090" s="1412"/>
      <c r="D5090" s="1412"/>
      <c r="E5090" s="852"/>
      <c r="F5090" s="852"/>
      <c r="G5090" s="852"/>
      <c r="H5090" s="852"/>
      <c r="I5090" s="852"/>
      <c r="J5090" s="852"/>
      <c r="K5090" s="852"/>
      <c r="L5090" s="852"/>
      <c r="M5090" s="852"/>
      <c r="N5090" s="852"/>
      <c r="O5090" s="852"/>
    </row>
    <row r="5091" spans="1:15">
      <c r="A5091" s="1413" t="s">
        <v>8433</v>
      </c>
      <c r="B5091" s="1413"/>
      <c r="C5091" s="1413"/>
      <c r="D5091" s="851"/>
      <c r="E5091" s="852"/>
      <c r="F5091" s="852"/>
      <c r="G5091" s="852"/>
      <c r="H5091" s="852"/>
      <c r="I5091" s="852"/>
      <c r="J5091" s="852"/>
      <c r="K5091" s="852"/>
      <c r="L5091" s="852"/>
      <c r="M5091" s="852"/>
      <c r="N5091" s="852"/>
      <c r="O5091" s="852"/>
    </row>
    <row r="5092" spans="1:15">
      <c r="A5092" s="1413" t="s">
        <v>8434</v>
      </c>
      <c r="B5092" s="1413"/>
      <c r="C5092" s="1413"/>
      <c r="D5092" s="851"/>
      <c r="E5092" s="852"/>
      <c r="F5092" s="852"/>
      <c r="G5092" s="852"/>
      <c r="H5092" s="852"/>
      <c r="I5092" s="852"/>
      <c r="J5092" s="852"/>
      <c r="K5092" s="852"/>
      <c r="L5092" s="852"/>
      <c r="M5092" s="852"/>
      <c r="N5092" s="852"/>
      <c r="O5092" s="852"/>
    </row>
    <row r="5093" spans="1:15">
      <c r="A5093" s="853" t="s">
        <v>6391</v>
      </c>
      <c r="B5093" s="853" t="s">
        <v>6392</v>
      </c>
      <c r="C5093" s="854" t="s">
        <v>6393</v>
      </c>
      <c r="D5093" s="855" t="s">
        <v>6394</v>
      </c>
      <c r="E5093" s="852"/>
      <c r="F5093" s="852"/>
      <c r="G5093" s="852"/>
      <c r="H5093" s="852"/>
      <c r="I5093" s="852"/>
      <c r="J5093" s="852"/>
      <c r="K5093" s="852"/>
      <c r="L5093" s="852"/>
      <c r="M5093" s="852"/>
      <c r="N5093" s="852"/>
      <c r="O5093" s="852"/>
    </row>
    <row r="5094" spans="1:15">
      <c r="A5094" s="856" t="s">
        <v>44681</v>
      </c>
      <c r="B5094" s="856" t="s">
        <v>44682</v>
      </c>
      <c r="C5094" s="857" t="s">
        <v>31</v>
      </c>
      <c r="D5094" s="858">
        <v>2.86</v>
      </c>
      <c r="E5094" s="852"/>
      <c r="F5094" s="852"/>
      <c r="G5094" s="852"/>
      <c r="H5094" s="852"/>
      <c r="I5094" s="852"/>
      <c r="J5094" s="852"/>
      <c r="K5094" s="852"/>
      <c r="L5094" s="852"/>
      <c r="M5094" s="852"/>
      <c r="N5094" s="852"/>
      <c r="O5094" s="852"/>
    </row>
    <row r="5095" spans="1:15">
      <c r="A5095" s="856" t="s">
        <v>8435</v>
      </c>
      <c r="B5095" s="856" t="s">
        <v>8436</v>
      </c>
      <c r="C5095" s="857" t="s">
        <v>31</v>
      </c>
      <c r="D5095" s="858">
        <v>3.45</v>
      </c>
      <c r="E5095" s="852"/>
      <c r="F5095" s="852"/>
      <c r="G5095" s="852"/>
      <c r="H5095" s="852"/>
      <c r="I5095" s="852"/>
      <c r="J5095" s="852"/>
      <c r="K5095" s="852"/>
      <c r="L5095" s="852"/>
      <c r="M5095" s="852"/>
      <c r="N5095" s="852"/>
      <c r="O5095" s="852"/>
    </row>
    <row r="5096" spans="1:15">
      <c r="A5096" s="856" t="s">
        <v>8437</v>
      </c>
      <c r="B5096" s="856" t="s">
        <v>8438</v>
      </c>
      <c r="C5096" s="857" t="s">
        <v>31</v>
      </c>
      <c r="D5096" s="858">
        <v>3.59</v>
      </c>
      <c r="E5096" s="852"/>
      <c r="F5096" s="852"/>
      <c r="G5096" s="852"/>
      <c r="H5096" s="852"/>
      <c r="I5096" s="852"/>
      <c r="J5096" s="852"/>
      <c r="K5096" s="852"/>
      <c r="L5096" s="852"/>
      <c r="M5096" s="852"/>
      <c r="N5096" s="852"/>
      <c r="O5096" s="852"/>
    </row>
    <row r="5097" spans="1:15">
      <c r="A5097" s="1412"/>
      <c r="B5097" s="1412"/>
      <c r="C5097" s="1412"/>
      <c r="D5097" s="1412"/>
      <c r="E5097" s="852"/>
      <c r="F5097" s="852"/>
      <c r="G5097" s="852"/>
      <c r="H5097" s="852"/>
      <c r="I5097" s="852"/>
      <c r="J5097" s="852"/>
      <c r="K5097" s="852"/>
      <c r="L5097" s="852"/>
      <c r="M5097" s="852"/>
      <c r="N5097" s="852"/>
      <c r="O5097" s="852"/>
    </row>
    <row r="5098" spans="1:15">
      <c r="A5098" s="1413" t="s">
        <v>8439</v>
      </c>
      <c r="B5098" s="1413"/>
      <c r="C5098" s="1413"/>
      <c r="D5098" s="851"/>
      <c r="E5098" s="852"/>
      <c r="F5098" s="852"/>
      <c r="G5098" s="852"/>
      <c r="H5098" s="852"/>
      <c r="I5098" s="852"/>
      <c r="J5098" s="852"/>
      <c r="K5098" s="852"/>
      <c r="L5098" s="852"/>
      <c r="M5098" s="852"/>
      <c r="N5098" s="852"/>
      <c r="O5098" s="852"/>
    </row>
    <row r="5099" spans="1:15">
      <c r="A5099" s="1413" t="s">
        <v>8440</v>
      </c>
      <c r="B5099" s="1413"/>
      <c r="C5099" s="1413"/>
      <c r="D5099" s="851"/>
      <c r="E5099" s="852"/>
      <c r="F5099" s="852"/>
      <c r="G5099" s="852"/>
      <c r="H5099" s="852"/>
      <c r="I5099" s="852"/>
      <c r="J5099" s="852"/>
      <c r="K5099" s="852"/>
      <c r="L5099" s="852"/>
      <c r="M5099" s="852"/>
      <c r="N5099" s="852"/>
      <c r="O5099" s="852"/>
    </row>
    <row r="5100" spans="1:15">
      <c r="A5100" s="853" t="s">
        <v>6391</v>
      </c>
      <c r="B5100" s="853" t="s">
        <v>6392</v>
      </c>
      <c r="C5100" s="854" t="s">
        <v>6393</v>
      </c>
      <c r="D5100" s="855" t="s">
        <v>6394</v>
      </c>
      <c r="E5100" s="852"/>
      <c r="F5100" s="852"/>
      <c r="G5100" s="852"/>
      <c r="H5100" s="852"/>
      <c r="I5100" s="852"/>
      <c r="J5100" s="852"/>
      <c r="K5100" s="852"/>
      <c r="L5100" s="852"/>
      <c r="M5100" s="852"/>
      <c r="N5100" s="852"/>
      <c r="O5100" s="852"/>
    </row>
    <row r="5101" spans="1:15">
      <c r="A5101" s="856" t="s">
        <v>8441</v>
      </c>
      <c r="B5101" s="856" t="s">
        <v>8442</v>
      </c>
      <c r="C5101" s="857" t="s">
        <v>10</v>
      </c>
      <c r="D5101" s="859">
        <v>80.22</v>
      </c>
      <c r="E5101" s="852"/>
      <c r="F5101" s="852"/>
      <c r="G5101" s="852"/>
      <c r="H5101" s="852"/>
      <c r="I5101" s="852"/>
      <c r="J5101" s="852"/>
      <c r="K5101" s="852"/>
      <c r="L5101" s="852"/>
      <c r="M5101" s="852"/>
      <c r="N5101" s="852"/>
      <c r="O5101" s="852"/>
    </row>
    <row r="5102" spans="1:15">
      <c r="A5102" s="1412"/>
      <c r="B5102" s="1412"/>
      <c r="C5102" s="1412"/>
      <c r="D5102" s="1412"/>
      <c r="E5102" s="852"/>
      <c r="F5102" s="852"/>
      <c r="G5102" s="852"/>
      <c r="H5102" s="852"/>
      <c r="I5102" s="852"/>
      <c r="J5102" s="852"/>
      <c r="K5102" s="852"/>
      <c r="L5102" s="852"/>
      <c r="M5102" s="852"/>
      <c r="N5102" s="852"/>
      <c r="O5102" s="852"/>
    </row>
    <row r="5103" spans="1:15">
      <c r="A5103" s="1413" t="s">
        <v>8443</v>
      </c>
      <c r="B5103" s="1413"/>
      <c r="C5103" s="1413"/>
      <c r="D5103" s="851"/>
      <c r="E5103" s="852"/>
      <c r="F5103" s="852"/>
      <c r="G5103" s="852"/>
      <c r="H5103" s="852"/>
      <c r="I5103" s="852"/>
      <c r="J5103" s="852"/>
      <c r="K5103" s="852"/>
      <c r="L5103" s="852"/>
      <c r="M5103" s="852"/>
      <c r="N5103" s="852"/>
      <c r="O5103" s="852"/>
    </row>
    <row r="5104" spans="1:15">
      <c r="A5104" s="853" t="s">
        <v>6391</v>
      </c>
      <c r="B5104" s="853" t="s">
        <v>6392</v>
      </c>
      <c r="C5104" s="854" t="s">
        <v>6393</v>
      </c>
      <c r="D5104" s="855" t="s">
        <v>6394</v>
      </c>
      <c r="E5104" s="852"/>
      <c r="F5104" s="852"/>
      <c r="G5104" s="852"/>
      <c r="H5104" s="852"/>
      <c r="I5104" s="852"/>
      <c r="J5104" s="852"/>
      <c r="K5104" s="852"/>
      <c r="L5104" s="852"/>
      <c r="M5104" s="852"/>
      <c r="N5104" s="852"/>
      <c r="O5104" s="852"/>
    </row>
    <row r="5105" spans="1:15">
      <c r="A5105" s="856" t="s">
        <v>8444</v>
      </c>
      <c r="B5105" s="856" t="s">
        <v>8445</v>
      </c>
      <c r="C5105" s="857" t="s">
        <v>10</v>
      </c>
      <c r="D5105" s="859">
        <v>51.5</v>
      </c>
      <c r="E5105" s="852"/>
      <c r="F5105" s="852"/>
      <c r="G5105" s="852"/>
      <c r="H5105" s="852"/>
      <c r="I5105" s="852"/>
      <c r="J5105" s="852"/>
      <c r="K5105" s="852"/>
      <c r="L5105" s="852"/>
      <c r="M5105" s="852"/>
      <c r="N5105" s="852"/>
      <c r="O5105" s="852"/>
    </row>
    <row r="5106" spans="1:15">
      <c r="A5106" s="856" t="s">
        <v>8446</v>
      </c>
      <c r="B5106" s="856" t="s">
        <v>8447</v>
      </c>
      <c r="C5106" s="857" t="s">
        <v>10</v>
      </c>
      <c r="D5106" s="859">
        <v>51.5</v>
      </c>
      <c r="E5106" s="852"/>
      <c r="F5106" s="852"/>
      <c r="G5106" s="852"/>
      <c r="H5106" s="852"/>
      <c r="I5106" s="852"/>
      <c r="J5106" s="852"/>
      <c r="K5106" s="852"/>
      <c r="L5106" s="852"/>
      <c r="M5106" s="852"/>
      <c r="N5106" s="852"/>
      <c r="O5106" s="852"/>
    </row>
    <row r="5107" spans="1:15">
      <c r="A5107" s="856" t="s">
        <v>8448</v>
      </c>
      <c r="B5107" s="856" t="s">
        <v>8449</v>
      </c>
      <c r="C5107" s="857" t="s">
        <v>10</v>
      </c>
      <c r="D5107" s="860">
        <v>125</v>
      </c>
      <c r="E5107" s="852"/>
      <c r="F5107" s="852"/>
      <c r="G5107" s="852"/>
      <c r="H5107" s="852"/>
      <c r="I5107" s="852"/>
      <c r="J5107" s="852"/>
      <c r="K5107" s="852"/>
      <c r="L5107" s="852"/>
      <c r="M5107" s="852"/>
      <c r="N5107" s="852"/>
      <c r="O5107" s="852"/>
    </row>
    <row r="5108" spans="1:15">
      <c r="A5108" s="856" t="s">
        <v>8450</v>
      </c>
      <c r="B5108" s="856" t="s">
        <v>8451</v>
      </c>
      <c r="C5108" s="857" t="s">
        <v>10</v>
      </c>
      <c r="D5108" s="859">
        <v>98.69</v>
      </c>
      <c r="E5108" s="852"/>
      <c r="F5108" s="852"/>
      <c r="G5108" s="852"/>
      <c r="H5108" s="852"/>
      <c r="I5108" s="852"/>
      <c r="J5108" s="852"/>
      <c r="K5108" s="852"/>
      <c r="L5108" s="852"/>
      <c r="M5108" s="852"/>
      <c r="N5108" s="852"/>
      <c r="O5108" s="852"/>
    </row>
    <row r="5109" spans="1:15">
      <c r="A5109" s="856" t="s">
        <v>8452</v>
      </c>
      <c r="B5109" s="856" t="s">
        <v>8453</v>
      </c>
      <c r="C5109" s="857" t="s">
        <v>10</v>
      </c>
      <c r="D5109" s="859">
        <v>88.59</v>
      </c>
      <c r="E5109" s="852"/>
      <c r="F5109" s="852"/>
      <c r="G5109" s="852"/>
      <c r="H5109" s="852"/>
      <c r="I5109" s="852"/>
      <c r="J5109" s="852"/>
      <c r="K5109" s="852"/>
      <c r="L5109" s="852"/>
      <c r="M5109" s="852"/>
      <c r="N5109" s="852"/>
      <c r="O5109" s="852"/>
    </row>
    <row r="5110" spans="1:15">
      <c r="A5110" s="856" t="s">
        <v>8454</v>
      </c>
      <c r="B5110" s="856" t="s">
        <v>8455</v>
      </c>
      <c r="C5110" s="857" t="s">
        <v>10</v>
      </c>
      <c r="D5110" s="859">
        <v>63.74</v>
      </c>
      <c r="E5110" s="852"/>
      <c r="F5110" s="852"/>
      <c r="G5110" s="852"/>
      <c r="H5110" s="852"/>
      <c r="I5110" s="852"/>
      <c r="J5110" s="852"/>
      <c r="K5110" s="852"/>
      <c r="L5110" s="852"/>
      <c r="M5110" s="852"/>
      <c r="N5110" s="852"/>
      <c r="O5110" s="852"/>
    </row>
    <row r="5111" spans="1:15">
      <c r="A5111" s="1412"/>
      <c r="B5111" s="1412"/>
      <c r="C5111" s="1412"/>
      <c r="D5111" s="1412"/>
      <c r="E5111" s="852"/>
      <c r="F5111" s="852"/>
      <c r="G5111" s="852"/>
      <c r="H5111" s="852"/>
      <c r="I5111" s="852"/>
      <c r="J5111" s="852"/>
      <c r="K5111" s="852"/>
      <c r="L5111" s="852"/>
      <c r="M5111" s="852"/>
      <c r="N5111" s="852"/>
      <c r="O5111" s="852"/>
    </row>
    <row r="5112" spans="1:15">
      <c r="A5112" s="1413" t="s">
        <v>8456</v>
      </c>
      <c r="B5112" s="1413"/>
      <c r="C5112" s="1413"/>
      <c r="D5112" s="851"/>
      <c r="E5112" s="852"/>
      <c r="F5112" s="852"/>
      <c r="G5112" s="852"/>
      <c r="H5112" s="852"/>
      <c r="I5112" s="852"/>
      <c r="J5112" s="852"/>
      <c r="K5112" s="852"/>
      <c r="L5112" s="852"/>
      <c r="M5112" s="852"/>
      <c r="N5112" s="852"/>
      <c r="O5112" s="852"/>
    </row>
    <row r="5113" spans="1:15">
      <c r="A5113" s="1413" t="s">
        <v>8457</v>
      </c>
      <c r="B5113" s="1413"/>
      <c r="C5113" s="1413"/>
      <c r="D5113" s="851"/>
      <c r="E5113" s="852"/>
      <c r="F5113" s="852"/>
      <c r="G5113" s="852"/>
      <c r="H5113" s="852"/>
      <c r="I5113" s="852"/>
      <c r="J5113" s="852"/>
      <c r="K5113" s="852"/>
      <c r="L5113" s="852"/>
      <c r="M5113" s="852"/>
      <c r="N5113" s="852"/>
      <c r="O5113" s="852"/>
    </row>
    <row r="5114" spans="1:15">
      <c r="A5114" s="853" t="s">
        <v>6391</v>
      </c>
      <c r="B5114" s="853" t="s">
        <v>6392</v>
      </c>
      <c r="C5114" s="854" t="s">
        <v>6393</v>
      </c>
      <c r="D5114" s="855" t="s">
        <v>6394</v>
      </c>
      <c r="E5114" s="852"/>
      <c r="F5114" s="852"/>
      <c r="G5114" s="852"/>
      <c r="H5114" s="852"/>
      <c r="I5114" s="852"/>
      <c r="J5114" s="852"/>
      <c r="K5114" s="852"/>
      <c r="L5114" s="852"/>
      <c r="M5114" s="852"/>
      <c r="N5114" s="852"/>
      <c r="O5114" s="852"/>
    </row>
    <row r="5115" spans="1:15" ht="25.5">
      <c r="A5115" s="856" t="s">
        <v>8458</v>
      </c>
      <c r="B5115" s="856" t="s">
        <v>8459</v>
      </c>
      <c r="C5115" s="857" t="s">
        <v>10</v>
      </c>
      <c r="D5115" s="859">
        <v>51.86</v>
      </c>
      <c r="E5115" s="852"/>
      <c r="F5115" s="852"/>
      <c r="G5115" s="852"/>
      <c r="H5115" s="852"/>
      <c r="I5115" s="852"/>
      <c r="J5115" s="852"/>
      <c r="K5115" s="852"/>
      <c r="L5115" s="852"/>
      <c r="M5115" s="852"/>
      <c r="N5115" s="852"/>
      <c r="O5115" s="852"/>
    </row>
    <row r="5116" spans="1:15" ht="25.5">
      <c r="A5116" s="856" t="s">
        <v>8460</v>
      </c>
      <c r="B5116" s="856" t="s">
        <v>8461</v>
      </c>
      <c r="C5116" s="857" t="s">
        <v>10</v>
      </c>
      <c r="D5116" s="859">
        <v>51.86</v>
      </c>
      <c r="E5116" s="852"/>
      <c r="F5116" s="852"/>
      <c r="G5116" s="852"/>
      <c r="H5116" s="852"/>
      <c r="I5116" s="852"/>
      <c r="J5116" s="852"/>
      <c r="K5116" s="852"/>
      <c r="L5116" s="852"/>
      <c r="M5116" s="852"/>
      <c r="N5116" s="852"/>
      <c r="O5116" s="852"/>
    </row>
    <row r="5117" spans="1:15">
      <c r="A5117" s="1412"/>
      <c r="B5117" s="1412"/>
      <c r="C5117" s="1412"/>
      <c r="D5117" s="1412"/>
      <c r="E5117" s="852"/>
      <c r="F5117" s="852"/>
      <c r="G5117" s="852"/>
      <c r="H5117" s="852"/>
      <c r="I5117" s="852"/>
      <c r="J5117" s="852"/>
      <c r="K5117" s="852"/>
      <c r="L5117" s="852"/>
      <c r="M5117" s="852"/>
      <c r="N5117" s="852"/>
      <c r="O5117" s="852"/>
    </row>
    <row r="5118" spans="1:15">
      <c r="A5118" s="1413" t="s">
        <v>8462</v>
      </c>
      <c r="B5118" s="1413"/>
      <c r="C5118" s="1413"/>
      <c r="D5118" s="851"/>
      <c r="E5118" s="852"/>
      <c r="F5118" s="852"/>
      <c r="G5118" s="852"/>
      <c r="H5118" s="852"/>
      <c r="I5118" s="852"/>
      <c r="J5118" s="852"/>
      <c r="K5118" s="852"/>
      <c r="L5118" s="852"/>
      <c r="M5118" s="852"/>
      <c r="N5118" s="852"/>
      <c r="O5118" s="852"/>
    </row>
    <row r="5119" spans="1:15">
      <c r="A5119" s="853" t="s">
        <v>6391</v>
      </c>
      <c r="B5119" s="853" t="s">
        <v>6392</v>
      </c>
      <c r="C5119" s="854" t="s">
        <v>6393</v>
      </c>
      <c r="D5119" s="855" t="s">
        <v>6394</v>
      </c>
      <c r="E5119" s="852"/>
      <c r="F5119" s="852"/>
      <c r="G5119" s="852"/>
      <c r="H5119" s="852"/>
      <c r="I5119" s="852"/>
      <c r="J5119" s="852"/>
      <c r="K5119" s="852"/>
      <c r="L5119" s="852"/>
      <c r="M5119" s="852"/>
      <c r="N5119" s="852"/>
      <c r="O5119" s="852"/>
    </row>
    <row r="5120" spans="1:15" ht="25.5">
      <c r="A5120" s="856" t="s">
        <v>8464</v>
      </c>
      <c r="B5120" s="856" t="s">
        <v>43452</v>
      </c>
      <c r="C5120" s="857" t="s">
        <v>10</v>
      </c>
      <c r="D5120" s="859">
        <v>73.52</v>
      </c>
      <c r="E5120" s="852"/>
      <c r="F5120" s="852"/>
      <c r="G5120" s="852"/>
      <c r="H5120" s="852"/>
      <c r="I5120" s="852"/>
      <c r="J5120" s="852"/>
      <c r="K5120" s="852"/>
      <c r="L5120" s="852"/>
      <c r="M5120" s="852"/>
      <c r="N5120" s="852"/>
      <c r="O5120" s="852"/>
    </row>
    <row r="5121" spans="1:15" ht="25.5">
      <c r="A5121" s="856" t="s">
        <v>8463</v>
      </c>
      <c r="B5121" s="856" t="s">
        <v>43453</v>
      </c>
      <c r="C5121" s="857" t="s">
        <v>10</v>
      </c>
      <c r="D5121" s="859">
        <v>68.77</v>
      </c>
      <c r="E5121" s="852"/>
      <c r="F5121" s="852"/>
      <c r="G5121" s="852"/>
      <c r="H5121" s="852"/>
      <c r="I5121" s="852"/>
      <c r="J5121" s="852"/>
      <c r="K5121" s="852"/>
      <c r="L5121" s="852"/>
      <c r="M5121" s="852"/>
      <c r="N5121" s="852"/>
      <c r="O5121" s="852"/>
    </row>
    <row r="5122" spans="1:15">
      <c r="A5122" s="1412"/>
      <c r="B5122" s="1412"/>
      <c r="C5122" s="1412"/>
      <c r="D5122" s="1412"/>
      <c r="E5122" s="852"/>
      <c r="F5122" s="852"/>
      <c r="G5122" s="852"/>
      <c r="H5122" s="852"/>
      <c r="I5122" s="852"/>
      <c r="J5122" s="852"/>
      <c r="K5122" s="852"/>
      <c r="L5122" s="852"/>
      <c r="M5122" s="852"/>
      <c r="N5122" s="852"/>
      <c r="O5122" s="852"/>
    </row>
    <row r="5123" spans="1:15">
      <c r="A5123" s="1413" t="s">
        <v>8465</v>
      </c>
      <c r="B5123" s="1413"/>
      <c r="C5123" s="1413"/>
      <c r="D5123" s="851"/>
      <c r="E5123" s="852"/>
      <c r="F5123" s="852"/>
      <c r="G5123" s="852"/>
      <c r="H5123" s="852"/>
      <c r="I5123" s="852"/>
      <c r="J5123" s="852"/>
      <c r="K5123" s="852"/>
      <c r="L5123" s="852"/>
      <c r="M5123" s="852"/>
      <c r="N5123" s="852"/>
      <c r="O5123" s="852"/>
    </row>
    <row r="5124" spans="1:15">
      <c r="A5124" s="853" t="s">
        <v>6391</v>
      </c>
      <c r="B5124" s="853" t="s">
        <v>6392</v>
      </c>
      <c r="C5124" s="854" t="s">
        <v>6393</v>
      </c>
      <c r="D5124" s="855" t="s">
        <v>6394</v>
      </c>
      <c r="E5124" s="852"/>
      <c r="F5124" s="852"/>
      <c r="G5124" s="852"/>
      <c r="H5124" s="852"/>
      <c r="I5124" s="852"/>
      <c r="J5124" s="852"/>
      <c r="K5124" s="852"/>
      <c r="L5124" s="852"/>
      <c r="M5124" s="852"/>
      <c r="N5124" s="852"/>
      <c r="O5124" s="852"/>
    </row>
    <row r="5125" spans="1:15">
      <c r="A5125" s="856" t="s">
        <v>8466</v>
      </c>
      <c r="B5125" s="856" t="s">
        <v>8467</v>
      </c>
      <c r="C5125" s="857" t="s">
        <v>622</v>
      </c>
      <c r="D5125" s="859">
        <v>35.99</v>
      </c>
      <c r="E5125" s="852"/>
      <c r="F5125" s="852"/>
      <c r="G5125" s="852"/>
      <c r="H5125" s="852"/>
      <c r="I5125" s="852"/>
      <c r="J5125" s="852"/>
      <c r="K5125" s="852"/>
      <c r="L5125" s="852"/>
      <c r="M5125" s="852"/>
      <c r="N5125" s="852"/>
      <c r="O5125" s="852"/>
    </row>
    <row r="5126" spans="1:15">
      <c r="A5126" s="856" t="s">
        <v>8468</v>
      </c>
      <c r="B5126" s="856" t="s">
        <v>8469</v>
      </c>
      <c r="C5126" s="857" t="s">
        <v>31</v>
      </c>
      <c r="D5126" s="859">
        <v>24.6</v>
      </c>
      <c r="E5126" s="852"/>
      <c r="F5126" s="852"/>
      <c r="G5126" s="852"/>
      <c r="H5126" s="852"/>
      <c r="I5126" s="852"/>
      <c r="J5126" s="852"/>
      <c r="K5126" s="852"/>
      <c r="L5126" s="852"/>
      <c r="M5126" s="852"/>
      <c r="N5126" s="852"/>
      <c r="O5126" s="852"/>
    </row>
    <row r="5127" spans="1:15">
      <c r="A5127" s="1412"/>
      <c r="B5127" s="1412"/>
      <c r="C5127" s="1412"/>
      <c r="D5127" s="1412"/>
      <c r="E5127" s="852"/>
      <c r="F5127" s="852"/>
      <c r="G5127" s="852"/>
      <c r="H5127" s="852"/>
      <c r="I5127" s="852"/>
      <c r="J5127" s="852"/>
      <c r="K5127" s="852"/>
      <c r="L5127" s="852"/>
      <c r="M5127" s="852"/>
      <c r="N5127" s="852"/>
      <c r="O5127" s="852"/>
    </row>
    <row r="5128" spans="1:15">
      <c r="A5128" s="1413" t="s">
        <v>8470</v>
      </c>
      <c r="B5128" s="1413"/>
      <c r="C5128" s="1413"/>
      <c r="D5128" s="851"/>
      <c r="E5128" s="852"/>
      <c r="F5128" s="852"/>
      <c r="G5128" s="852"/>
      <c r="H5128" s="852"/>
      <c r="I5128" s="852"/>
      <c r="J5128" s="852"/>
      <c r="K5128" s="852"/>
      <c r="L5128" s="852"/>
      <c r="M5128" s="852"/>
      <c r="N5128" s="852"/>
      <c r="O5128" s="852"/>
    </row>
    <row r="5129" spans="1:15">
      <c r="A5129" s="1413" t="s">
        <v>8471</v>
      </c>
      <c r="B5129" s="1413"/>
      <c r="C5129" s="1413"/>
      <c r="D5129" s="851"/>
      <c r="E5129" s="852"/>
      <c r="F5129" s="852"/>
      <c r="G5129" s="852"/>
      <c r="H5129" s="852"/>
      <c r="I5129" s="852"/>
      <c r="J5129" s="852"/>
      <c r="K5129" s="852"/>
      <c r="L5129" s="852"/>
      <c r="M5129" s="852"/>
      <c r="N5129" s="852"/>
      <c r="O5129" s="852"/>
    </row>
    <row r="5130" spans="1:15">
      <c r="A5130" s="853" t="s">
        <v>6391</v>
      </c>
      <c r="B5130" s="853" t="s">
        <v>6392</v>
      </c>
      <c r="C5130" s="854" t="s">
        <v>6393</v>
      </c>
      <c r="D5130" s="855" t="s">
        <v>6394</v>
      </c>
      <c r="E5130" s="852"/>
      <c r="F5130" s="852"/>
      <c r="G5130" s="852"/>
      <c r="H5130" s="852"/>
      <c r="I5130" s="852"/>
      <c r="J5130" s="852"/>
      <c r="K5130" s="852"/>
      <c r="L5130" s="852"/>
      <c r="M5130" s="852"/>
      <c r="N5130" s="852"/>
      <c r="O5130" s="852"/>
    </row>
    <row r="5131" spans="1:15" ht="25.5">
      <c r="A5131" s="856" t="s">
        <v>8472</v>
      </c>
      <c r="B5131" s="856" t="s">
        <v>8473</v>
      </c>
      <c r="C5131" s="857" t="s">
        <v>13</v>
      </c>
      <c r="D5131" s="859">
        <v>10.55</v>
      </c>
      <c r="E5131" s="852"/>
      <c r="F5131" s="852"/>
      <c r="G5131" s="852"/>
      <c r="H5131" s="852"/>
      <c r="I5131" s="852"/>
      <c r="J5131" s="852"/>
      <c r="K5131" s="852"/>
      <c r="L5131" s="852"/>
      <c r="M5131" s="852"/>
      <c r="N5131" s="852"/>
      <c r="O5131" s="852"/>
    </row>
    <row r="5132" spans="1:15" ht="25.5">
      <c r="A5132" s="856" t="s">
        <v>8474</v>
      </c>
      <c r="B5132" s="856" t="s">
        <v>8475</v>
      </c>
      <c r="C5132" s="857" t="s">
        <v>13</v>
      </c>
      <c r="D5132" s="859">
        <v>13.26</v>
      </c>
      <c r="E5132" s="852"/>
      <c r="F5132" s="852"/>
      <c r="G5132" s="852"/>
      <c r="H5132" s="852"/>
      <c r="I5132" s="852"/>
      <c r="J5132" s="852"/>
      <c r="K5132" s="852"/>
      <c r="L5132" s="852"/>
      <c r="M5132" s="852"/>
      <c r="N5132" s="852"/>
      <c r="O5132" s="852"/>
    </row>
    <row r="5133" spans="1:15" ht="25.5">
      <c r="A5133" s="856" t="s">
        <v>8476</v>
      </c>
      <c r="B5133" s="856" t="s">
        <v>8477</v>
      </c>
      <c r="C5133" s="857" t="s">
        <v>13</v>
      </c>
      <c r="D5133" s="859">
        <v>12.5</v>
      </c>
      <c r="E5133" s="852"/>
      <c r="F5133" s="852"/>
      <c r="G5133" s="852"/>
      <c r="H5133" s="852"/>
      <c r="I5133" s="852"/>
      <c r="J5133" s="852"/>
      <c r="K5133" s="852"/>
      <c r="L5133" s="852"/>
      <c r="M5133" s="852"/>
      <c r="N5133" s="852"/>
      <c r="O5133" s="852"/>
    </row>
    <row r="5134" spans="1:15" ht="25.5">
      <c r="A5134" s="856" t="s">
        <v>8478</v>
      </c>
      <c r="B5134" s="856" t="s">
        <v>8479</v>
      </c>
      <c r="C5134" s="857" t="s">
        <v>13</v>
      </c>
      <c r="D5134" s="859">
        <v>12.3971</v>
      </c>
      <c r="E5134" s="852"/>
      <c r="F5134" s="852"/>
      <c r="G5134" s="852"/>
      <c r="H5134" s="852"/>
      <c r="I5134" s="852"/>
      <c r="J5134" s="852"/>
      <c r="K5134" s="852"/>
      <c r="L5134" s="852"/>
      <c r="M5134" s="852"/>
      <c r="N5134" s="852"/>
      <c r="O5134" s="852"/>
    </row>
    <row r="5135" spans="1:15" ht="25.5">
      <c r="A5135" s="856" t="s">
        <v>8480</v>
      </c>
      <c r="B5135" s="856" t="s">
        <v>8481</v>
      </c>
      <c r="C5135" s="857" t="s">
        <v>13</v>
      </c>
      <c r="D5135" s="858">
        <v>9.08</v>
      </c>
      <c r="E5135" s="852"/>
      <c r="F5135" s="852"/>
      <c r="G5135" s="852"/>
      <c r="H5135" s="852"/>
      <c r="I5135" s="852"/>
      <c r="J5135" s="852"/>
      <c r="K5135" s="852"/>
      <c r="L5135" s="852"/>
      <c r="M5135" s="852"/>
      <c r="N5135" s="852"/>
      <c r="O5135" s="852"/>
    </row>
    <row r="5136" spans="1:15" ht="36.75" customHeight="1">
      <c r="A5136" s="856" t="s">
        <v>8482</v>
      </c>
      <c r="B5136" s="856" t="s">
        <v>8483</v>
      </c>
      <c r="C5136" s="857" t="s">
        <v>13</v>
      </c>
      <c r="D5136" s="859">
        <v>14.8</v>
      </c>
      <c r="E5136" s="852"/>
      <c r="F5136" s="852"/>
      <c r="G5136" s="852"/>
      <c r="H5136" s="852"/>
      <c r="I5136" s="852"/>
      <c r="J5136" s="852"/>
      <c r="K5136" s="852"/>
      <c r="L5136" s="852"/>
      <c r="M5136" s="852"/>
      <c r="N5136" s="852"/>
      <c r="O5136" s="852"/>
    </row>
    <row r="5137" spans="1:15" ht="15" customHeight="1">
      <c r="A5137" s="856" t="s">
        <v>8484</v>
      </c>
      <c r="B5137" s="856" t="s">
        <v>8485</v>
      </c>
      <c r="C5137" s="857" t="s">
        <v>13</v>
      </c>
      <c r="D5137" s="859">
        <v>14.25</v>
      </c>
      <c r="E5137" s="852"/>
      <c r="F5137" s="852"/>
      <c r="G5137" s="852"/>
      <c r="H5137" s="852"/>
      <c r="I5137" s="852"/>
      <c r="J5137" s="852"/>
      <c r="K5137" s="852"/>
      <c r="L5137" s="852"/>
      <c r="M5137" s="852"/>
      <c r="N5137" s="852"/>
      <c r="O5137" s="852"/>
    </row>
    <row r="5138" spans="1:15" ht="15" customHeight="1">
      <c r="A5138" s="856" t="s">
        <v>8486</v>
      </c>
      <c r="B5138" s="856" t="s">
        <v>8487</v>
      </c>
      <c r="C5138" s="857" t="s">
        <v>13</v>
      </c>
      <c r="D5138" s="859">
        <v>11.9</v>
      </c>
      <c r="E5138" s="852"/>
      <c r="F5138" s="852"/>
      <c r="G5138" s="852"/>
      <c r="H5138" s="852"/>
      <c r="I5138" s="852"/>
      <c r="J5138" s="852"/>
      <c r="K5138" s="852"/>
      <c r="L5138" s="852"/>
      <c r="M5138" s="852"/>
      <c r="N5138" s="852"/>
      <c r="O5138" s="852"/>
    </row>
    <row r="5139" spans="1:15" ht="25.5">
      <c r="A5139" s="856" t="s">
        <v>8488</v>
      </c>
      <c r="B5139" s="856" t="s">
        <v>8489</v>
      </c>
      <c r="C5139" s="857" t="s">
        <v>13</v>
      </c>
      <c r="D5139" s="859">
        <v>12</v>
      </c>
      <c r="E5139" s="852"/>
      <c r="F5139" s="852"/>
      <c r="G5139" s="852"/>
      <c r="H5139" s="852"/>
      <c r="I5139" s="852"/>
      <c r="J5139" s="852"/>
      <c r="K5139" s="852"/>
      <c r="L5139" s="852"/>
      <c r="M5139" s="852"/>
      <c r="N5139" s="852"/>
      <c r="O5139" s="852"/>
    </row>
    <row r="5140" spans="1:15">
      <c r="A5140" s="1412"/>
      <c r="B5140" s="1412"/>
      <c r="C5140" s="1412"/>
      <c r="D5140" s="1412"/>
      <c r="E5140" s="852"/>
      <c r="F5140" s="852"/>
      <c r="G5140" s="852"/>
      <c r="H5140" s="852"/>
      <c r="I5140" s="852"/>
      <c r="J5140" s="852"/>
      <c r="K5140" s="852"/>
      <c r="L5140" s="852"/>
      <c r="M5140" s="852"/>
      <c r="N5140" s="852"/>
      <c r="O5140" s="852"/>
    </row>
    <row r="5141" spans="1:15">
      <c r="A5141" s="1413" t="s">
        <v>8490</v>
      </c>
      <c r="B5141" s="1413"/>
      <c r="C5141" s="1413"/>
      <c r="D5141" s="851"/>
      <c r="E5141" s="852"/>
      <c r="F5141" s="852"/>
      <c r="G5141" s="852"/>
      <c r="H5141" s="852"/>
      <c r="I5141" s="852"/>
      <c r="J5141" s="852"/>
      <c r="K5141" s="852"/>
      <c r="L5141" s="852"/>
      <c r="M5141" s="852"/>
      <c r="N5141" s="852"/>
      <c r="O5141" s="852"/>
    </row>
    <row r="5142" spans="1:15">
      <c r="A5142" s="853" t="s">
        <v>6391</v>
      </c>
      <c r="B5142" s="853" t="s">
        <v>6392</v>
      </c>
      <c r="C5142" s="854" t="s">
        <v>6393</v>
      </c>
      <c r="D5142" s="855" t="s">
        <v>6394</v>
      </c>
      <c r="E5142" s="852"/>
      <c r="F5142" s="852"/>
      <c r="G5142" s="852"/>
      <c r="H5142" s="852"/>
      <c r="I5142" s="852"/>
      <c r="J5142" s="852"/>
      <c r="K5142" s="852"/>
      <c r="L5142" s="852"/>
      <c r="M5142" s="852"/>
      <c r="N5142" s="852"/>
      <c r="O5142" s="852"/>
    </row>
    <row r="5143" spans="1:15" ht="25.5">
      <c r="A5143" s="856" t="s">
        <v>8491</v>
      </c>
      <c r="B5143" s="856" t="s">
        <v>8492</v>
      </c>
      <c r="C5143" s="857" t="s">
        <v>13</v>
      </c>
      <c r="D5143" s="859">
        <v>28.75</v>
      </c>
      <c r="E5143" s="852"/>
      <c r="F5143" s="852"/>
      <c r="G5143" s="852"/>
      <c r="H5143" s="852"/>
      <c r="I5143" s="852"/>
      <c r="J5143" s="852"/>
      <c r="K5143" s="852"/>
      <c r="L5143" s="852"/>
      <c r="M5143" s="852"/>
      <c r="N5143" s="852"/>
      <c r="O5143" s="852"/>
    </row>
    <row r="5144" spans="1:15" ht="25.5">
      <c r="A5144" s="856" t="s">
        <v>8493</v>
      </c>
      <c r="B5144" s="856" t="s">
        <v>8494</v>
      </c>
      <c r="C5144" s="857" t="s">
        <v>13</v>
      </c>
      <c r="D5144" s="858">
        <v>3.8</v>
      </c>
      <c r="E5144" s="852"/>
      <c r="F5144" s="852"/>
      <c r="G5144" s="852"/>
      <c r="H5144" s="852"/>
      <c r="I5144" s="852"/>
      <c r="J5144" s="852"/>
      <c r="K5144" s="852"/>
      <c r="L5144" s="852"/>
      <c r="M5144" s="852"/>
      <c r="N5144" s="852"/>
      <c r="O5144" s="852"/>
    </row>
    <row r="5145" spans="1:15" ht="25.5">
      <c r="A5145" s="856" t="s">
        <v>8495</v>
      </c>
      <c r="B5145" s="856" t="s">
        <v>8496</v>
      </c>
      <c r="C5145" s="857" t="s">
        <v>13</v>
      </c>
      <c r="D5145" s="858">
        <v>7.59</v>
      </c>
      <c r="E5145" s="852"/>
      <c r="F5145" s="852"/>
      <c r="G5145" s="852"/>
      <c r="H5145" s="852"/>
      <c r="I5145" s="852"/>
      <c r="J5145" s="852"/>
      <c r="K5145" s="852"/>
      <c r="L5145" s="852"/>
      <c r="M5145" s="852"/>
      <c r="N5145" s="852"/>
      <c r="O5145" s="852"/>
    </row>
    <row r="5146" spans="1:15" ht="25.5">
      <c r="A5146" s="856" t="s">
        <v>8497</v>
      </c>
      <c r="B5146" s="856" t="s">
        <v>8498</v>
      </c>
      <c r="C5146" s="857" t="s">
        <v>13</v>
      </c>
      <c r="D5146" s="859">
        <v>14.45</v>
      </c>
      <c r="E5146" s="852"/>
      <c r="F5146" s="852"/>
      <c r="G5146" s="852"/>
      <c r="H5146" s="852"/>
      <c r="I5146" s="852"/>
      <c r="J5146" s="852"/>
      <c r="K5146" s="852"/>
      <c r="L5146" s="852"/>
      <c r="M5146" s="852"/>
      <c r="N5146" s="852"/>
      <c r="O5146" s="852"/>
    </row>
    <row r="5147" spans="1:15" ht="15" customHeight="1">
      <c r="A5147" s="856" t="s">
        <v>8499</v>
      </c>
      <c r="B5147" s="856" t="s">
        <v>8500</v>
      </c>
      <c r="C5147" s="857" t="s">
        <v>13</v>
      </c>
      <c r="D5147" s="859">
        <v>10.9</v>
      </c>
      <c r="E5147" s="852"/>
      <c r="F5147" s="852"/>
      <c r="G5147" s="852"/>
      <c r="H5147" s="852"/>
      <c r="I5147" s="852"/>
      <c r="J5147" s="852"/>
      <c r="K5147" s="852"/>
      <c r="L5147" s="852"/>
      <c r="M5147" s="852"/>
      <c r="N5147" s="852"/>
      <c r="O5147" s="852"/>
    </row>
    <row r="5148" spans="1:15" ht="25.5">
      <c r="A5148" s="856" t="s">
        <v>8501</v>
      </c>
      <c r="B5148" s="856" t="s">
        <v>8502</v>
      </c>
      <c r="C5148" s="857" t="s">
        <v>13</v>
      </c>
      <c r="D5148" s="859">
        <v>37.79</v>
      </c>
      <c r="E5148" s="852"/>
      <c r="F5148" s="852"/>
      <c r="G5148" s="852"/>
      <c r="H5148" s="852"/>
      <c r="I5148" s="852"/>
      <c r="J5148" s="852"/>
      <c r="K5148" s="852"/>
      <c r="L5148" s="852"/>
      <c r="M5148" s="852"/>
      <c r="N5148" s="852"/>
      <c r="O5148" s="852"/>
    </row>
    <row r="5149" spans="1:15" ht="25.5">
      <c r="A5149" s="856" t="s">
        <v>8503</v>
      </c>
      <c r="B5149" s="856" t="s">
        <v>8504</v>
      </c>
      <c r="C5149" s="857" t="s">
        <v>13</v>
      </c>
      <c r="D5149" s="859">
        <v>10.17</v>
      </c>
      <c r="E5149" s="852"/>
      <c r="F5149" s="852"/>
      <c r="G5149" s="852"/>
      <c r="H5149" s="852"/>
      <c r="I5149" s="852"/>
      <c r="J5149" s="852"/>
      <c r="K5149" s="852"/>
      <c r="L5149" s="852"/>
      <c r="M5149" s="852"/>
      <c r="N5149" s="852"/>
      <c r="O5149" s="852"/>
    </row>
    <row r="5150" spans="1:15">
      <c r="A5150" s="1412"/>
      <c r="B5150" s="1412"/>
      <c r="C5150" s="1412"/>
      <c r="D5150" s="1412"/>
      <c r="E5150" s="852"/>
      <c r="F5150" s="852"/>
      <c r="G5150" s="852"/>
      <c r="H5150" s="852"/>
      <c r="I5150" s="852"/>
      <c r="J5150" s="852"/>
      <c r="K5150" s="852"/>
      <c r="L5150" s="852"/>
      <c r="M5150" s="852"/>
      <c r="N5150" s="852"/>
      <c r="O5150" s="852"/>
    </row>
    <row r="5151" spans="1:15" ht="15" customHeight="1">
      <c r="A5151" s="1413" t="s">
        <v>8505</v>
      </c>
      <c r="B5151" s="1413"/>
      <c r="C5151" s="1413"/>
      <c r="D5151" s="851"/>
      <c r="E5151" s="852"/>
      <c r="F5151" s="852"/>
      <c r="G5151" s="852"/>
      <c r="H5151" s="852"/>
      <c r="I5151" s="852"/>
      <c r="J5151" s="852"/>
      <c r="K5151" s="852"/>
      <c r="L5151" s="852"/>
      <c r="M5151" s="852"/>
      <c r="N5151" s="852"/>
      <c r="O5151" s="852"/>
    </row>
    <row r="5152" spans="1:15">
      <c r="A5152" s="853" t="s">
        <v>6391</v>
      </c>
      <c r="B5152" s="853" t="s">
        <v>6392</v>
      </c>
      <c r="C5152" s="854" t="s">
        <v>6393</v>
      </c>
      <c r="D5152" s="855" t="s">
        <v>6394</v>
      </c>
      <c r="E5152" s="852"/>
      <c r="F5152" s="852"/>
      <c r="G5152" s="852"/>
      <c r="H5152" s="852"/>
      <c r="I5152" s="852"/>
      <c r="J5152" s="852"/>
      <c r="K5152" s="852"/>
      <c r="L5152" s="852"/>
      <c r="M5152" s="852"/>
      <c r="N5152" s="852"/>
      <c r="O5152" s="852"/>
    </row>
    <row r="5153" spans="1:15">
      <c r="A5153" s="856" t="s">
        <v>8506</v>
      </c>
      <c r="B5153" s="856" t="s">
        <v>8507</v>
      </c>
      <c r="C5153" s="857" t="s">
        <v>13</v>
      </c>
      <c r="D5153" s="859">
        <v>22.86</v>
      </c>
      <c r="E5153" s="852"/>
      <c r="F5153" s="852"/>
      <c r="G5153" s="852"/>
      <c r="H5153" s="852"/>
      <c r="I5153" s="852"/>
      <c r="J5153" s="852"/>
      <c r="K5153" s="852"/>
      <c r="L5153" s="852"/>
      <c r="M5153" s="852"/>
      <c r="N5153" s="852"/>
      <c r="O5153" s="852"/>
    </row>
    <row r="5154" spans="1:15">
      <c r="A5154" s="1412"/>
      <c r="B5154" s="1412"/>
      <c r="C5154" s="1412"/>
      <c r="D5154" s="1412"/>
      <c r="E5154" s="852"/>
      <c r="F5154" s="852"/>
      <c r="G5154" s="852"/>
      <c r="H5154" s="852"/>
      <c r="I5154" s="852"/>
      <c r="J5154" s="852"/>
      <c r="K5154" s="852"/>
      <c r="L5154" s="852"/>
      <c r="M5154" s="852"/>
      <c r="N5154" s="852"/>
      <c r="O5154" s="852"/>
    </row>
    <row r="5155" spans="1:15">
      <c r="A5155" s="1413" t="s">
        <v>8508</v>
      </c>
      <c r="B5155" s="1413"/>
      <c r="C5155" s="1413"/>
      <c r="D5155" s="851"/>
      <c r="E5155" s="852"/>
      <c r="F5155" s="852"/>
      <c r="G5155" s="852"/>
      <c r="H5155" s="852"/>
      <c r="I5155" s="852"/>
      <c r="J5155" s="852"/>
      <c r="K5155" s="852"/>
      <c r="L5155" s="852"/>
      <c r="M5155" s="852"/>
      <c r="N5155" s="852"/>
      <c r="O5155" s="852"/>
    </row>
    <row r="5156" spans="1:15">
      <c r="A5156" s="853" t="s">
        <v>6391</v>
      </c>
      <c r="B5156" s="853" t="s">
        <v>6392</v>
      </c>
      <c r="C5156" s="854" t="s">
        <v>6393</v>
      </c>
      <c r="D5156" s="855" t="s">
        <v>6394</v>
      </c>
      <c r="E5156" s="852"/>
      <c r="F5156" s="852"/>
      <c r="G5156" s="852"/>
      <c r="H5156" s="852"/>
      <c r="I5156" s="852"/>
      <c r="J5156" s="852"/>
      <c r="K5156" s="852"/>
      <c r="L5156" s="852"/>
      <c r="M5156" s="852"/>
      <c r="N5156" s="852"/>
      <c r="O5156" s="852"/>
    </row>
    <row r="5157" spans="1:15" ht="25.5">
      <c r="A5157" s="856" t="s">
        <v>8509</v>
      </c>
      <c r="B5157" s="856" t="s">
        <v>8510</v>
      </c>
      <c r="C5157" s="857" t="s">
        <v>13</v>
      </c>
      <c r="D5157" s="859">
        <v>48</v>
      </c>
      <c r="E5157" s="852"/>
      <c r="F5157" s="852"/>
      <c r="G5157" s="852"/>
      <c r="H5157" s="852"/>
      <c r="I5157" s="852"/>
      <c r="J5157" s="852"/>
      <c r="K5157" s="852"/>
      <c r="L5157" s="852"/>
      <c r="M5157" s="852"/>
      <c r="N5157" s="852"/>
      <c r="O5157" s="852"/>
    </row>
    <row r="5158" spans="1:15" ht="25.5">
      <c r="A5158" s="856" t="s">
        <v>8511</v>
      </c>
      <c r="B5158" s="856" t="s">
        <v>8512</v>
      </c>
      <c r="C5158" s="857" t="s">
        <v>13</v>
      </c>
      <c r="D5158" s="859">
        <v>48.44</v>
      </c>
      <c r="E5158" s="852"/>
      <c r="F5158" s="852"/>
      <c r="G5158" s="852"/>
      <c r="H5158" s="852"/>
      <c r="I5158" s="852"/>
      <c r="J5158" s="852"/>
      <c r="K5158" s="852"/>
      <c r="L5158" s="852"/>
      <c r="M5158" s="852"/>
      <c r="N5158" s="852"/>
      <c r="O5158" s="852"/>
    </row>
    <row r="5159" spans="1:15" ht="25.5">
      <c r="A5159" s="856" t="s">
        <v>8513</v>
      </c>
      <c r="B5159" s="856" t="s">
        <v>8514</v>
      </c>
      <c r="C5159" s="857" t="s">
        <v>13</v>
      </c>
      <c r="D5159" s="859">
        <v>48.42</v>
      </c>
      <c r="E5159" s="852"/>
      <c r="F5159" s="852"/>
      <c r="G5159" s="852"/>
      <c r="H5159" s="852"/>
      <c r="I5159" s="852"/>
      <c r="J5159" s="852"/>
      <c r="K5159" s="852"/>
      <c r="L5159" s="852"/>
      <c r="M5159" s="852"/>
      <c r="N5159" s="852"/>
      <c r="O5159" s="852"/>
    </row>
    <row r="5160" spans="1:15" ht="25.5">
      <c r="A5160" s="856" t="s">
        <v>8515</v>
      </c>
      <c r="B5160" s="856" t="s">
        <v>8516</v>
      </c>
      <c r="C5160" s="857" t="s">
        <v>13</v>
      </c>
      <c r="D5160" s="859">
        <v>50.36</v>
      </c>
      <c r="E5160" s="852"/>
      <c r="F5160" s="852"/>
      <c r="G5160" s="852"/>
      <c r="H5160" s="852"/>
      <c r="I5160" s="852"/>
      <c r="J5160" s="852"/>
      <c r="K5160" s="852"/>
      <c r="L5160" s="852"/>
      <c r="M5160" s="852"/>
      <c r="N5160" s="852"/>
      <c r="O5160" s="852"/>
    </row>
    <row r="5161" spans="1:15" ht="25.5">
      <c r="A5161" s="856" t="s">
        <v>8517</v>
      </c>
      <c r="B5161" s="856" t="s">
        <v>8518</v>
      </c>
      <c r="C5161" s="857" t="s">
        <v>13</v>
      </c>
      <c r="D5161" s="859">
        <v>50.4</v>
      </c>
      <c r="E5161" s="852"/>
      <c r="F5161" s="852"/>
      <c r="G5161" s="852"/>
      <c r="H5161" s="852"/>
      <c r="I5161" s="852"/>
      <c r="J5161" s="852"/>
      <c r="K5161" s="852"/>
      <c r="L5161" s="852"/>
      <c r="M5161" s="852"/>
      <c r="N5161" s="852"/>
      <c r="O5161" s="852"/>
    </row>
    <row r="5162" spans="1:15" ht="25.5">
      <c r="A5162" s="856" t="s">
        <v>8519</v>
      </c>
      <c r="B5162" s="856" t="s">
        <v>8520</v>
      </c>
      <c r="C5162" s="857" t="s">
        <v>13</v>
      </c>
      <c r="D5162" s="859">
        <v>48.04</v>
      </c>
      <c r="E5162" s="852"/>
      <c r="F5162" s="852"/>
      <c r="G5162" s="852"/>
      <c r="H5162" s="852"/>
      <c r="I5162" s="852"/>
      <c r="J5162" s="852"/>
      <c r="K5162" s="852"/>
      <c r="L5162" s="852"/>
      <c r="M5162" s="852"/>
      <c r="N5162" s="852"/>
      <c r="O5162" s="852"/>
    </row>
    <row r="5163" spans="1:15" ht="25.5">
      <c r="A5163" s="856" t="s">
        <v>8521</v>
      </c>
      <c r="B5163" s="856" t="s">
        <v>8522</v>
      </c>
      <c r="C5163" s="857" t="s">
        <v>13</v>
      </c>
      <c r="D5163" s="859">
        <v>50.82</v>
      </c>
      <c r="E5163" s="852"/>
      <c r="F5163" s="852"/>
      <c r="G5163" s="852"/>
      <c r="H5163" s="852"/>
      <c r="I5163" s="852"/>
      <c r="J5163" s="852"/>
      <c r="K5163" s="852"/>
      <c r="L5163" s="852"/>
      <c r="M5163" s="852"/>
      <c r="N5163" s="852"/>
      <c r="O5163" s="852"/>
    </row>
    <row r="5164" spans="1:15" ht="25.5">
      <c r="A5164" s="856" t="s">
        <v>8523</v>
      </c>
      <c r="B5164" s="856" t="s">
        <v>8524</v>
      </c>
      <c r="C5164" s="857" t="s">
        <v>13</v>
      </c>
      <c r="D5164" s="859">
        <v>50.8</v>
      </c>
      <c r="E5164" s="852"/>
      <c r="F5164" s="852"/>
      <c r="G5164" s="852"/>
      <c r="H5164" s="852"/>
      <c r="I5164" s="852"/>
      <c r="J5164" s="852"/>
      <c r="K5164" s="852"/>
      <c r="L5164" s="852"/>
      <c r="M5164" s="852"/>
      <c r="N5164" s="852"/>
      <c r="O5164" s="852"/>
    </row>
    <row r="5165" spans="1:15">
      <c r="A5165" s="1412"/>
      <c r="B5165" s="1412"/>
      <c r="C5165" s="1412"/>
      <c r="D5165" s="1412"/>
      <c r="E5165" s="852"/>
      <c r="F5165" s="852"/>
      <c r="G5165" s="852"/>
      <c r="H5165" s="852"/>
      <c r="I5165" s="852"/>
      <c r="J5165" s="852"/>
      <c r="K5165" s="852"/>
      <c r="L5165" s="852"/>
      <c r="M5165" s="852"/>
      <c r="N5165" s="852"/>
      <c r="O5165" s="852"/>
    </row>
    <row r="5166" spans="1:15">
      <c r="A5166" s="1413" t="s">
        <v>8525</v>
      </c>
      <c r="B5166" s="1413"/>
      <c r="C5166" s="1413"/>
      <c r="D5166" s="851"/>
      <c r="E5166" s="852"/>
      <c r="F5166" s="852"/>
      <c r="G5166" s="852"/>
      <c r="H5166" s="852"/>
      <c r="I5166" s="852"/>
      <c r="J5166" s="852"/>
      <c r="K5166" s="852"/>
      <c r="L5166" s="852"/>
      <c r="M5166" s="852"/>
      <c r="N5166" s="852"/>
      <c r="O5166" s="852"/>
    </row>
    <row r="5167" spans="1:15">
      <c r="A5167" s="853" t="s">
        <v>6391</v>
      </c>
      <c r="B5167" s="853" t="s">
        <v>6392</v>
      </c>
      <c r="C5167" s="854" t="s">
        <v>6393</v>
      </c>
      <c r="D5167" s="855" t="s">
        <v>6394</v>
      </c>
      <c r="E5167" s="852"/>
      <c r="F5167" s="852"/>
      <c r="G5167" s="852"/>
      <c r="H5167" s="852"/>
      <c r="I5167" s="852"/>
      <c r="J5167" s="852"/>
      <c r="K5167" s="852"/>
      <c r="L5167" s="852"/>
      <c r="M5167" s="852"/>
      <c r="N5167" s="852"/>
      <c r="O5167" s="852"/>
    </row>
    <row r="5168" spans="1:15" ht="25.5">
      <c r="A5168" s="856" t="s">
        <v>8526</v>
      </c>
      <c r="B5168" s="856" t="s">
        <v>8527</v>
      </c>
      <c r="C5168" s="857" t="s">
        <v>13</v>
      </c>
      <c r="D5168" s="858">
        <v>2.4900000000000002</v>
      </c>
      <c r="E5168" s="852"/>
      <c r="F5168" s="852"/>
      <c r="G5168" s="852"/>
      <c r="H5168" s="852"/>
      <c r="I5168" s="852"/>
      <c r="J5168" s="852"/>
      <c r="K5168" s="852"/>
      <c r="L5168" s="852"/>
      <c r="M5168" s="852"/>
      <c r="N5168" s="852"/>
      <c r="O5168" s="852"/>
    </row>
    <row r="5169" spans="1:15" ht="25.5">
      <c r="A5169" s="856" t="s">
        <v>8528</v>
      </c>
      <c r="B5169" s="856" t="s">
        <v>8529</v>
      </c>
      <c r="C5169" s="857" t="s">
        <v>13</v>
      </c>
      <c r="D5169" s="858">
        <v>3.99</v>
      </c>
      <c r="E5169" s="852"/>
      <c r="F5169" s="852"/>
      <c r="G5169" s="852"/>
      <c r="H5169" s="852"/>
      <c r="I5169" s="852"/>
      <c r="J5169" s="852"/>
      <c r="K5169" s="852"/>
      <c r="L5169" s="852"/>
      <c r="M5169" s="852"/>
      <c r="N5169" s="852"/>
      <c r="O5169" s="852"/>
    </row>
    <row r="5170" spans="1:15">
      <c r="A5170" s="1412"/>
      <c r="B5170" s="1412"/>
      <c r="C5170" s="1412"/>
      <c r="D5170" s="1412"/>
      <c r="E5170" s="852"/>
      <c r="F5170" s="852"/>
      <c r="G5170" s="852"/>
      <c r="H5170" s="852"/>
      <c r="I5170" s="852"/>
      <c r="J5170" s="852"/>
      <c r="K5170" s="852"/>
      <c r="L5170" s="852"/>
      <c r="M5170" s="852"/>
      <c r="N5170" s="852"/>
      <c r="O5170" s="852"/>
    </row>
    <row r="5171" spans="1:15">
      <c r="A5171" s="1413" t="s">
        <v>8530</v>
      </c>
      <c r="B5171" s="1413"/>
      <c r="C5171" s="1413"/>
      <c r="D5171" s="851"/>
      <c r="E5171" s="852"/>
      <c r="F5171" s="852"/>
      <c r="G5171" s="852"/>
      <c r="H5171" s="852"/>
      <c r="I5171" s="852"/>
      <c r="J5171" s="852"/>
      <c r="K5171" s="852"/>
      <c r="L5171" s="852"/>
      <c r="M5171" s="852"/>
      <c r="N5171" s="852"/>
      <c r="O5171" s="852"/>
    </row>
    <row r="5172" spans="1:15">
      <c r="A5172" s="853" t="s">
        <v>6391</v>
      </c>
      <c r="B5172" s="853" t="s">
        <v>6392</v>
      </c>
      <c r="C5172" s="854" t="s">
        <v>6393</v>
      </c>
      <c r="D5172" s="855" t="s">
        <v>6394</v>
      </c>
      <c r="E5172" s="852"/>
      <c r="F5172" s="852"/>
      <c r="G5172" s="852"/>
      <c r="H5172" s="852"/>
      <c r="I5172" s="852"/>
      <c r="J5172" s="852"/>
      <c r="K5172" s="852"/>
      <c r="L5172" s="852"/>
      <c r="M5172" s="852"/>
      <c r="N5172" s="852"/>
      <c r="O5172" s="852"/>
    </row>
    <row r="5173" spans="1:15">
      <c r="A5173" s="856" t="s">
        <v>8531</v>
      </c>
      <c r="B5173" s="856" t="s">
        <v>8532</v>
      </c>
      <c r="C5173" s="857" t="s">
        <v>13</v>
      </c>
      <c r="D5173" s="858">
        <v>1.19</v>
      </c>
      <c r="E5173" s="852"/>
      <c r="F5173" s="852"/>
      <c r="G5173" s="852"/>
      <c r="H5173" s="852"/>
      <c r="I5173" s="852"/>
      <c r="J5173" s="852"/>
      <c r="K5173" s="852"/>
      <c r="L5173" s="852"/>
      <c r="M5173" s="852"/>
      <c r="N5173" s="852"/>
      <c r="O5173" s="852"/>
    </row>
    <row r="5174" spans="1:15" ht="15" customHeight="1">
      <c r="A5174" s="1412"/>
      <c r="B5174" s="1412"/>
      <c r="C5174" s="1412"/>
      <c r="D5174" s="1412"/>
      <c r="E5174" s="852"/>
      <c r="F5174" s="852"/>
      <c r="G5174" s="852"/>
      <c r="H5174" s="852"/>
      <c r="I5174" s="852"/>
      <c r="J5174" s="852"/>
      <c r="K5174" s="852"/>
      <c r="L5174" s="852"/>
      <c r="M5174" s="852"/>
      <c r="N5174" s="852"/>
      <c r="O5174" s="852"/>
    </row>
    <row r="5175" spans="1:15" ht="15" customHeight="1">
      <c r="A5175" s="1413" t="s">
        <v>8533</v>
      </c>
      <c r="B5175" s="1413"/>
      <c r="C5175" s="1413"/>
      <c r="D5175" s="851"/>
      <c r="E5175" s="852"/>
      <c r="F5175" s="852"/>
      <c r="G5175" s="852"/>
      <c r="H5175" s="852"/>
      <c r="I5175" s="852"/>
      <c r="J5175" s="852"/>
      <c r="K5175" s="852"/>
      <c r="L5175" s="852"/>
      <c r="M5175" s="852"/>
      <c r="N5175" s="852"/>
      <c r="O5175" s="852"/>
    </row>
    <row r="5176" spans="1:15">
      <c r="A5176" s="1413" t="s">
        <v>8534</v>
      </c>
      <c r="B5176" s="1413"/>
      <c r="C5176" s="1413"/>
      <c r="D5176" s="851"/>
      <c r="E5176" s="852"/>
      <c r="F5176" s="852"/>
      <c r="G5176" s="852"/>
      <c r="H5176" s="852"/>
      <c r="I5176" s="852"/>
      <c r="J5176" s="852"/>
      <c r="K5176" s="852"/>
      <c r="L5176" s="852"/>
      <c r="M5176" s="852"/>
      <c r="N5176" s="852"/>
      <c r="O5176" s="852"/>
    </row>
    <row r="5177" spans="1:15">
      <c r="A5177" s="853" t="s">
        <v>6391</v>
      </c>
      <c r="B5177" s="853" t="s">
        <v>6392</v>
      </c>
      <c r="C5177" s="854" t="s">
        <v>6393</v>
      </c>
      <c r="D5177" s="855" t="s">
        <v>6394</v>
      </c>
      <c r="E5177" s="852"/>
      <c r="F5177" s="852"/>
      <c r="G5177" s="852"/>
      <c r="H5177" s="852"/>
      <c r="I5177" s="852"/>
      <c r="J5177" s="852"/>
      <c r="K5177" s="852"/>
      <c r="L5177" s="852"/>
      <c r="M5177" s="852"/>
      <c r="N5177" s="852"/>
      <c r="O5177" s="852"/>
    </row>
    <row r="5178" spans="1:15">
      <c r="A5178" s="856" t="s">
        <v>8535</v>
      </c>
      <c r="B5178" s="856" t="s">
        <v>8536</v>
      </c>
      <c r="C5178" s="857" t="s">
        <v>622</v>
      </c>
      <c r="D5178" s="859">
        <v>23.58</v>
      </c>
      <c r="E5178" s="852"/>
      <c r="F5178" s="852"/>
      <c r="G5178" s="852"/>
      <c r="H5178" s="852"/>
      <c r="I5178" s="852"/>
      <c r="J5178" s="852"/>
      <c r="K5178" s="852"/>
      <c r="L5178" s="852"/>
      <c r="M5178" s="852"/>
      <c r="N5178" s="852"/>
      <c r="O5178" s="852"/>
    </row>
    <row r="5179" spans="1:15">
      <c r="A5179" s="1412"/>
      <c r="B5179" s="1412"/>
      <c r="C5179" s="1412"/>
      <c r="D5179" s="1412"/>
      <c r="E5179" s="852"/>
      <c r="F5179" s="852"/>
      <c r="G5179" s="852"/>
      <c r="H5179" s="852"/>
      <c r="I5179" s="852"/>
      <c r="J5179" s="852"/>
      <c r="K5179" s="852"/>
      <c r="L5179" s="852"/>
      <c r="M5179" s="852"/>
      <c r="N5179" s="852"/>
      <c r="O5179" s="852"/>
    </row>
    <row r="5180" spans="1:15">
      <c r="A5180" s="1413" t="s">
        <v>8537</v>
      </c>
      <c r="B5180" s="1413"/>
      <c r="C5180" s="1413"/>
      <c r="D5180" s="851"/>
      <c r="E5180" s="852"/>
      <c r="F5180" s="852"/>
      <c r="G5180" s="852"/>
      <c r="H5180" s="852"/>
      <c r="I5180" s="852"/>
      <c r="J5180" s="852"/>
      <c r="K5180" s="852"/>
      <c r="L5180" s="852"/>
      <c r="M5180" s="852"/>
      <c r="N5180" s="852"/>
      <c r="O5180" s="852"/>
    </row>
    <row r="5181" spans="1:15">
      <c r="A5181" s="853" t="s">
        <v>6391</v>
      </c>
      <c r="B5181" s="853" t="s">
        <v>6392</v>
      </c>
      <c r="C5181" s="854" t="s">
        <v>6393</v>
      </c>
      <c r="D5181" s="855" t="s">
        <v>6394</v>
      </c>
      <c r="E5181" s="852"/>
      <c r="F5181" s="852"/>
      <c r="G5181" s="852"/>
      <c r="H5181" s="852"/>
      <c r="I5181" s="852"/>
      <c r="J5181" s="852"/>
      <c r="K5181" s="852"/>
      <c r="L5181" s="852"/>
      <c r="M5181" s="852"/>
      <c r="N5181" s="852"/>
      <c r="O5181" s="852"/>
    </row>
    <row r="5182" spans="1:15">
      <c r="A5182" s="856" t="s">
        <v>8538</v>
      </c>
      <c r="B5182" s="856" t="s">
        <v>8539</v>
      </c>
      <c r="C5182" s="857" t="s">
        <v>6589</v>
      </c>
      <c r="D5182" s="858">
        <v>3.18</v>
      </c>
      <c r="E5182" s="852"/>
      <c r="F5182" s="852"/>
      <c r="G5182" s="852"/>
      <c r="H5182" s="852"/>
      <c r="I5182" s="852"/>
      <c r="J5182" s="852"/>
      <c r="K5182" s="852"/>
      <c r="L5182" s="852"/>
      <c r="M5182" s="852"/>
      <c r="N5182" s="852"/>
      <c r="O5182" s="852"/>
    </row>
    <row r="5183" spans="1:15">
      <c r="A5183" s="856" t="s">
        <v>8540</v>
      </c>
      <c r="B5183" s="856" t="s">
        <v>8541</v>
      </c>
      <c r="C5183" s="857" t="s">
        <v>6589</v>
      </c>
      <c r="D5183" s="858">
        <v>4</v>
      </c>
      <c r="E5183" s="852"/>
      <c r="F5183" s="852"/>
      <c r="G5183" s="852"/>
      <c r="H5183" s="852"/>
      <c r="I5183" s="852"/>
      <c r="J5183" s="852"/>
      <c r="K5183" s="852"/>
      <c r="L5183" s="852"/>
      <c r="M5183" s="852"/>
      <c r="N5183" s="852"/>
      <c r="O5183" s="852"/>
    </row>
    <row r="5184" spans="1:15" ht="15" customHeight="1">
      <c r="A5184" s="856" t="s">
        <v>8542</v>
      </c>
      <c r="B5184" s="856" t="s">
        <v>8543</v>
      </c>
      <c r="C5184" s="857" t="s">
        <v>6589</v>
      </c>
      <c r="D5184" s="859">
        <v>12.94</v>
      </c>
      <c r="E5184" s="852"/>
      <c r="F5184" s="852"/>
      <c r="G5184" s="852"/>
      <c r="H5184" s="852"/>
      <c r="I5184" s="852"/>
      <c r="J5184" s="852"/>
      <c r="K5184" s="852"/>
      <c r="L5184" s="852"/>
      <c r="M5184" s="852"/>
      <c r="N5184" s="852"/>
      <c r="O5184" s="852"/>
    </row>
    <row r="5185" spans="1:15">
      <c r="A5185" s="856" t="s">
        <v>8544</v>
      </c>
      <c r="B5185" s="856" t="s">
        <v>8545</v>
      </c>
      <c r="C5185" s="857" t="s">
        <v>622</v>
      </c>
      <c r="D5185" s="860">
        <v>127.08</v>
      </c>
      <c r="E5185" s="852"/>
      <c r="F5185" s="852"/>
      <c r="G5185" s="852"/>
      <c r="H5185" s="852"/>
      <c r="I5185" s="852"/>
      <c r="J5185" s="852"/>
      <c r="K5185" s="852"/>
      <c r="L5185" s="852"/>
      <c r="M5185" s="852"/>
      <c r="N5185" s="852"/>
      <c r="O5185" s="852"/>
    </row>
    <row r="5186" spans="1:15">
      <c r="A5186" s="856" t="s">
        <v>8546</v>
      </c>
      <c r="B5186" s="856" t="s">
        <v>8547</v>
      </c>
      <c r="C5186" s="857" t="s">
        <v>622</v>
      </c>
      <c r="D5186" s="859">
        <v>55.68</v>
      </c>
      <c r="E5186" s="852"/>
      <c r="F5186" s="852"/>
      <c r="G5186" s="852"/>
      <c r="H5186" s="852"/>
      <c r="I5186" s="852"/>
      <c r="J5186" s="852"/>
      <c r="K5186" s="852"/>
      <c r="L5186" s="852"/>
      <c r="M5186" s="852"/>
      <c r="N5186" s="852"/>
      <c r="O5186" s="852"/>
    </row>
    <row r="5187" spans="1:15">
      <c r="A5187" s="856" t="s">
        <v>8548</v>
      </c>
      <c r="B5187" s="856" t="s">
        <v>8549</v>
      </c>
      <c r="C5187" s="857" t="s">
        <v>622</v>
      </c>
      <c r="D5187" s="860">
        <v>109.8</v>
      </c>
      <c r="E5187" s="852"/>
      <c r="F5187" s="852"/>
      <c r="G5187" s="852"/>
      <c r="H5187" s="852"/>
      <c r="I5187" s="852"/>
      <c r="J5187" s="852"/>
      <c r="K5187" s="852"/>
      <c r="L5187" s="852"/>
      <c r="M5187" s="852"/>
      <c r="N5187" s="852"/>
      <c r="O5187" s="852"/>
    </row>
    <row r="5188" spans="1:15" ht="15" customHeight="1">
      <c r="A5188" s="856" t="s">
        <v>8550</v>
      </c>
      <c r="B5188" s="856" t="s">
        <v>8551</v>
      </c>
      <c r="C5188" s="857" t="s">
        <v>10</v>
      </c>
      <c r="D5188" s="859">
        <v>18.78</v>
      </c>
      <c r="E5188" s="852"/>
      <c r="F5188" s="852"/>
      <c r="G5188" s="852"/>
      <c r="H5188" s="852"/>
      <c r="I5188" s="852"/>
      <c r="J5188" s="852"/>
      <c r="K5188" s="852"/>
      <c r="L5188" s="852"/>
      <c r="M5188" s="852"/>
      <c r="N5188" s="852"/>
      <c r="O5188" s="852"/>
    </row>
    <row r="5189" spans="1:15" ht="15" customHeight="1">
      <c r="A5189" s="856" t="s">
        <v>8552</v>
      </c>
      <c r="B5189" s="856" t="s">
        <v>8553</v>
      </c>
      <c r="C5189" s="857" t="s">
        <v>10</v>
      </c>
      <c r="D5189" s="859">
        <v>26.941099999999999</v>
      </c>
      <c r="E5189" s="852"/>
      <c r="F5189" s="852"/>
      <c r="G5189" s="852"/>
      <c r="H5189" s="852"/>
      <c r="I5189" s="852"/>
      <c r="J5189" s="852"/>
      <c r="K5189" s="852"/>
      <c r="L5189" s="852"/>
      <c r="M5189" s="852"/>
      <c r="N5189" s="852"/>
      <c r="O5189" s="852"/>
    </row>
    <row r="5190" spans="1:15">
      <c r="A5190" s="856" t="s">
        <v>8554</v>
      </c>
      <c r="B5190" s="856" t="s">
        <v>8555</v>
      </c>
      <c r="C5190" s="857" t="s">
        <v>13</v>
      </c>
      <c r="D5190" s="858">
        <v>0.35</v>
      </c>
      <c r="E5190" s="852"/>
      <c r="F5190" s="852"/>
      <c r="G5190" s="852"/>
      <c r="H5190" s="852"/>
      <c r="I5190" s="852"/>
      <c r="J5190" s="852"/>
      <c r="K5190" s="852"/>
      <c r="L5190" s="852"/>
      <c r="M5190" s="852"/>
      <c r="N5190" s="852"/>
      <c r="O5190" s="852"/>
    </row>
    <row r="5191" spans="1:15">
      <c r="A5191" s="856" t="s">
        <v>8556</v>
      </c>
      <c r="B5191" s="856" t="s">
        <v>8557</v>
      </c>
      <c r="C5191" s="857" t="s">
        <v>10</v>
      </c>
      <c r="D5191" s="858">
        <v>1</v>
      </c>
      <c r="E5191" s="852"/>
      <c r="F5191" s="852"/>
      <c r="G5191" s="852"/>
      <c r="H5191" s="852"/>
      <c r="I5191" s="852"/>
      <c r="J5191" s="852"/>
      <c r="K5191" s="852"/>
      <c r="L5191" s="852"/>
      <c r="M5191" s="852"/>
      <c r="N5191" s="852"/>
      <c r="O5191" s="852"/>
    </row>
    <row r="5192" spans="1:15">
      <c r="A5192" s="1412"/>
      <c r="B5192" s="1412"/>
      <c r="C5192" s="1412"/>
      <c r="D5192" s="1412"/>
      <c r="E5192" s="852"/>
      <c r="F5192" s="852"/>
      <c r="G5192" s="852"/>
      <c r="H5192" s="852"/>
      <c r="I5192" s="852"/>
      <c r="J5192" s="852"/>
      <c r="K5192" s="852"/>
      <c r="L5192" s="852"/>
      <c r="M5192" s="852"/>
      <c r="N5192" s="852"/>
      <c r="O5192" s="852"/>
    </row>
    <row r="5193" spans="1:15">
      <c r="A5193" s="1413" t="s">
        <v>8558</v>
      </c>
      <c r="B5193" s="1413"/>
      <c r="C5193" s="1413"/>
      <c r="D5193" s="851"/>
      <c r="E5193" s="852"/>
      <c r="F5193" s="852"/>
      <c r="G5193" s="852"/>
      <c r="H5193" s="852"/>
      <c r="I5193" s="852"/>
      <c r="J5193" s="852"/>
      <c r="K5193" s="852"/>
      <c r="L5193" s="852"/>
      <c r="M5193" s="852"/>
      <c r="N5193" s="852"/>
      <c r="O5193" s="852"/>
    </row>
    <row r="5194" spans="1:15">
      <c r="A5194" s="853" t="s">
        <v>6391</v>
      </c>
      <c r="B5194" s="853" t="s">
        <v>6392</v>
      </c>
      <c r="C5194" s="854" t="s">
        <v>6393</v>
      </c>
      <c r="D5194" s="855" t="s">
        <v>6394</v>
      </c>
      <c r="E5194" s="852"/>
      <c r="F5194" s="852"/>
      <c r="G5194" s="852"/>
      <c r="H5194" s="852"/>
      <c r="I5194" s="852"/>
      <c r="J5194" s="852"/>
      <c r="K5194" s="852"/>
      <c r="L5194" s="852"/>
      <c r="M5194" s="852"/>
      <c r="N5194" s="852"/>
      <c r="O5194" s="852"/>
    </row>
    <row r="5195" spans="1:15">
      <c r="A5195" s="856" t="s">
        <v>8559</v>
      </c>
      <c r="B5195" s="856" t="s">
        <v>8560</v>
      </c>
      <c r="C5195" s="857" t="s">
        <v>13</v>
      </c>
      <c r="D5195" s="858">
        <v>7.0000000000000007E-2</v>
      </c>
      <c r="E5195" s="852"/>
      <c r="F5195" s="852"/>
      <c r="G5195" s="852"/>
      <c r="H5195" s="852"/>
      <c r="I5195" s="852"/>
      <c r="J5195" s="852"/>
      <c r="K5195" s="852"/>
      <c r="L5195" s="852"/>
      <c r="M5195" s="852"/>
      <c r="N5195" s="852"/>
      <c r="O5195" s="852"/>
    </row>
    <row r="5196" spans="1:15">
      <c r="A5196" s="856" t="s">
        <v>8561</v>
      </c>
      <c r="B5196" s="856" t="s">
        <v>8562</v>
      </c>
      <c r="C5196" s="857" t="s">
        <v>13</v>
      </c>
      <c r="D5196" s="858">
        <v>0.04</v>
      </c>
      <c r="E5196" s="852"/>
      <c r="F5196" s="852"/>
      <c r="G5196" s="852"/>
      <c r="H5196" s="852"/>
      <c r="I5196" s="852"/>
      <c r="J5196" s="852"/>
      <c r="K5196" s="852"/>
      <c r="L5196" s="852"/>
      <c r="M5196" s="852"/>
      <c r="N5196" s="852"/>
      <c r="O5196" s="852"/>
    </row>
    <row r="5197" spans="1:15">
      <c r="A5197" s="856" t="s">
        <v>8563</v>
      </c>
      <c r="B5197" s="856" t="s">
        <v>8564</v>
      </c>
      <c r="C5197" s="857" t="s">
        <v>13</v>
      </c>
      <c r="D5197" s="859">
        <v>15.98</v>
      </c>
      <c r="E5197" s="852"/>
      <c r="F5197" s="852"/>
      <c r="G5197" s="852"/>
      <c r="H5197" s="852"/>
      <c r="I5197" s="852"/>
      <c r="J5197" s="852"/>
      <c r="K5197" s="852"/>
      <c r="L5197" s="852"/>
      <c r="M5197" s="852"/>
      <c r="N5197" s="852"/>
      <c r="O5197" s="852"/>
    </row>
    <row r="5198" spans="1:15">
      <c r="A5198" s="856" t="s">
        <v>8565</v>
      </c>
      <c r="B5198" s="856" t="s">
        <v>8566</v>
      </c>
      <c r="C5198" s="857" t="s">
        <v>31</v>
      </c>
      <c r="D5198" s="858">
        <v>0.03</v>
      </c>
      <c r="E5198" s="852"/>
      <c r="F5198" s="852"/>
      <c r="G5198" s="852"/>
      <c r="H5198" s="852"/>
      <c r="I5198" s="852"/>
      <c r="J5198" s="852"/>
      <c r="K5198" s="852"/>
      <c r="L5198" s="852"/>
      <c r="M5198" s="852"/>
      <c r="N5198" s="852"/>
      <c r="O5198" s="852"/>
    </row>
    <row r="5199" spans="1:15">
      <c r="A5199" s="856" t="s">
        <v>8567</v>
      </c>
      <c r="B5199" s="856" t="s">
        <v>8568</v>
      </c>
      <c r="C5199" s="857" t="s">
        <v>6589</v>
      </c>
      <c r="D5199" s="858">
        <v>7.96</v>
      </c>
      <c r="E5199" s="852"/>
      <c r="F5199" s="852"/>
      <c r="G5199" s="852"/>
      <c r="H5199" s="852"/>
      <c r="I5199" s="852"/>
      <c r="J5199" s="852"/>
      <c r="K5199" s="852"/>
      <c r="L5199" s="852"/>
      <c r="M5199" s="852"/>
      <c r="N5199" s="852"/>
      <c r="O5199" s="852"/>
    </row>
    <row r="5200" spans="1:15">
      <c r="A5200" s="1412"/>
      <c r="B5200" s="1412"/>
      <c r="C5200" s="1412"/>
      <c r="D5200" s="1412"/>
      <c r="E5200" s="852"/>
      <c r="F5200" s="852"/>
      <c r="G5200" s="852"/>
      <c r="H5200" s="852"/>
      <c r="I5200" s="852"/>
      <c r="J5200" s="852"/>
      <c r="K5200" s="852"/>
      <c r="L5200" s="852"/>
      <c r="M5200" s="852"/>
      <c r="N5200" s="852"/>
      <c r="O5200" s="852"/>
    </row>
    <row r="5201" spans="1:15">
      <c r="A5201" s="1413" t="s">
        <v>8569</v>
      </c>
      <c r="B5201" s="1413"/>
      <c r="C5201" s="1413"/>
      <c r="D5201" s="851"/>
      <c r="E5201" s="852"/>
      <c r="F5201" s="852"/>
      <c r="G5201" s="852"/>
      <c r="H5201" s="852"/>
      <c r="I5201" s="852"/>
      <c r="J5201" s="852"/>
      <c r="K5201" s="852"/>
      <c r="L5201" s="852"/>
      <c r="M5201" s="852"/>
      <c r="N5201" s="852"/>
      <c r="O5201" s="852"/>
    </row>
    <row r="5202" spans="1:15">
      <c r="A5202" s="1413" t="s">
        <v>8570</v>
      </c>
      <c r="B5202" s="1413"/>
      <c r="C5202" s="1413"/>
      <c r="D5202" s="851"/>
      <c r="E5202" s="852"/>
      <c r="F5202" s="852"/>
      <c r="G5202" s="852"/>
      <c r="H5202" s="852"/>
      <c r="I5202" s="852"/>
      <c r="J5202" s="852"/>
      <c r="K5202" s="852"/>
      <c r="L5202" s="852"/>
      <c r="M5202" s="852"/>
      <c r="N5202" s="852"/>
      <c r="O5202" s="852"/>
    </row>
    <row r="5203" spans="1:15">
      <c r="A5203" s="853" t="s">
        <v>6391</v>
      </c>
      <c r="B5203" s="853" t="s">
        <v>6392</v>
      </c>
      <c r="C5203" s="854" t="s">
        <v>6393</v>
      </c>
      <c r="D5203" s="855" t="s">
        <v>6394</v>
      </c>
      <c r="E5203" s="852"/>
      <c r="F5203" s="852"/>
      <c r="G5203" s="852"/>
      <c r="H5203" s="852"/>
      <c r="I5203" s="852"/>
      <c r="J5203" s="852"/>
      <c r="K5203" s="852"/>
      <c r="L5203" s="852"/>
      <c r="M5203" s="852"/>
      <c r="N5203" s="852"/>
      <c r="O5203" s="852"/>
    </row>
    <row r="5204" spans="1:15">
      <c r="A5204" s="856" t="s">
        <v>8571</v>
      </c>
      <c r="B5204" s="856" t="s">
        <v>8572</v>
      </c>
      <c r="C5204" s="857" t="s">
        <v>13</v>
      </c>
      <c r="D5204" s="859">
        <v>39.9</v>
      </c>
      <c r="E5204" s="852"/>
      <c r="F5204" s="852"/>
      <c r="G5204" s="852"/>
      <c r="H5204" s="852"/>
      <c r="I5204" s="852"/>
      <c r="J5204" s="852"/>
      <c r="K5204" s="852"/>
      <c r="L5204" s="852"/>
      <c r="M5204" s="852"/>
      <c r="N5204" s="852"/>
      <c r="O5204" s="852"/>
    </row>
    <row r="5205" spans="1:15">
      <c r="A5205" s="1412"/>
      <c r="B5205" s="1412"/>
      <c r="C5205" s="1412"/>
      <c r="D5205" s="1412"/>
      <c r="E5205" s="852"/>
      <c r="F5205" s="852"/>
      <c r="G5205" s="852"/>
      <c r="H5205" s="852"/>
      <c r="I5205" s="852"/>
      <c r="J5205" s="852"/>
      <c r="K5205" s="852"/>
      <c r="L5205" s="852"/>
      <c r="M5205" s="852"/>
      <c r="N5205" s="852"/>
      <c r="O5205" s="852"/>
    </row>
    <row r="5206" spans="1:15">
      <c r="A5206" s="1413" t="s">
        <v>8573</v>
      </c>
      <c r="B5206" s="1413"/>
      <c r="C5206" s="1413"/>
      <c r="D5206" s="851"/>
      <c r="E5206" s="852"/>
      <c r="F5206" s="852"/>
      <c r="G5206" s="852"/>
      <c r="H5206" s="852"/>
      <c r="I5206" s="852"/>
      <c r="J5206" s="852"/>
      <c r="K5206" s="852"/>
      <c r="L5206" s="852"/>
      <c r="M5206" s="852"/>
      <c r="N5206" s="852"/>
      <c r="O5206" s="852"/>
    </row>
    <row r="5207" spans="1:15">
      <c r="A5207" s="853" t="s">
        <v>6391</v>
      </c>
      <c r="B5207" s="853" t="s">
        <v>6392</v>
      </c>
      <c r="C5207" s="854" t="s">
        <v>6393</v>
      </c>
      <c r="D5207" s="855" t="s">
        <v>6394</v>
      </c>
      <c r="E5207" s="852"/>
      <c r="F5207" s="852"/>
      <c r="G5207" s="852"/>
      <c r="H5207" s="852"/>
      <c r="I5207" s="852"/>
      <c r="J5207" s="852"/>
      <c r="K5207" s="852"/>
      <c r="L5207" s="852"/>
      <c r="M5207" s="852"/>
      <c r="N5207" s="852"/>
      <c r="O5207" s="852"/>
    </row>
    <row r="5208" spans="1:15" ht="15" customHeight="1">
      <c r="A5208" s="856" t="s">
        <v>8574</v>
      </c>
      <c r="B5208" s="856" t="s">
        <v>8575</v>
      </c>
      <c r="C5208" s="857" t="s">
        <v>13</v>
      </c>
      <c r="D5208" s="860">
        <v>686.15</v>
      </c>
      <c r="E5208" s="852"/>
      <c r="F5208" s="852"/>
      <c r="G5208" s="852"/>
      <c r="H5208" s="852"/>
      <c r="I5208" s="852"/>
      <c r="J5208" s="852"/>
      <c r="K5208" s="852"/>
      <c r="L5208" s="852"/>
      <c r="M5208" s="852"/>
      <c r="N5208" s="852"/>
      <c r="O5208" s="852"/>
    </row>
    <row r="5209" spans="1:15" ht="25.5">
      <c r="A5209" s="856" t="s">
        <v>8576</v>
      </c>
      <c r="B5209" s="856" t="s">
        <v>8577</v>
      </c>
      <c r="C5209" s="857" t="s">
        <v>13</v>
      </c>
      <c r="D5209" s="860">
        <v>412.9</v>
      </c>
      <c r="E5209" s="852"/>
      <c r="F5209" s="852"/>
      <c r="G5209" s="852"/>
      <c r="H5209" s="852"/>
      <c r="I5209" s="852"/>
      <c r="J5209" s="852"/>
      <c r="K5209" s="852"/>
      <c r="L5209" s="852"/>
      <c r="M5209" s="852"/>
      <c r="N5209" s="852"/>
      <c r="O5209" s="852"/>
    </row>
    <row r="5210" spans="1:15">
      <c r="A5210" s="856" t="s">
        <v>8578</v>
      </c>
      <c r="B5210" s="856" t="s">
        <v>8579</v>
      </c>
      <c r="C5210" s="857" t="s">
        <v>13</v>
      </c>
      <c r="D5210" s="860">
        <v>249.95</v>
      </c>
      <c r="E5210" s="852"/>
      <c r="F5210" s="852"/>
      <c r="G5210" s="852"/>
      <c r="H5210" s="852"/>
      <c r="I5210" s="852"/>
      <c r="J5210" s="852"/>
      <c r="K5210" s="852"/>
      <c r="L5210" s="852"/>
      <c r="M5210" s="852"/>
      <c r="N5210" s="852"/>
      <c r="O5210" s="852"/>
    </row>
    <row r="5211" spans="1:15">
      <c r="A5211" s="856" t="s">
        <v>8580</v>
      </c>
      <c r="B5211" s="856" t="s">
        <v>8581</v>
      </c>
      <c r="C5211" s="857" t="s">
        <v>13</v>
      </c>
      <c r="D5211" s="860">
        <v>371.9</v>
      </c>
      <c r="E5211" s="852"/>
      <c r="F5211" s="852"/>
      <c r="G5211" s="852"/>
      <c r="H5211" s="852"/>
      <c r="I5211" s="852"/>
      <c r="J5211" s="852"/>
      <c r="K5211" s="852"/>
      <c r="L5211" s="852"/>
      <c r="M5211" s="852"/>
      <c r="N5211" s="852"/>
      <c r="O5211" s="852"/>
    </row>
    <row r="5212" spans="1:15" ht="25.5">
      <c r="A5212" s="856" t="s">
        <v>8582</v>
      </c>
      <c r="B5212" s="856" t="s">
        <v>8583</v>
      </c>
      <c r="C5212" s="857" t="s">
        <v>13</v>
      </c>
      <c r="D5212" s="860">
        <v>534.6</v>
      </c>
      <c r="E5212" s="852"/>
      <c r="F5212" s="852"/>
      <c r="G5212" s="852"/>
      <c r="H5212" s="852"/>
      <c r="I5212" s="852"/>
      <c r="J5212" s="852"/>
      <c r="K5212" s="852"/>
      <c r="L5212" s="852"/>
      <c r="M5212" s="852"/>
      <c r="N5212" s="852"/>
      <c r="O5212" s="852"/>
    </row>
    <row r="5213" spans="1:15">
      <c r="A5213" s="1412"/>
      <c r="B5213" s="1412"/>
      <c r="C5213" s="1412"/>
      <c r="D5213" s="1412"/>
      <c r="E5213" s="852"/>
      <c r="F5213" s="852"/>
      <c r="G5213" s="852"/>
      <c r="H5213" s="852"/>
      <c r="I5213" s="852"/>
      <c r="J5213" s="852"/>
      <c r="K5213" s="852"/>
      <c r="L5213" s="852"/>
      <c r="M5213" s="852"/>
      <c r="N5213" s="852"/>
      <c r="O5213" s="852"/>
    </row>
    <row r="5214" spans="1:15" ht="15" customHeight="1">
      <c r="A5214" s="1413" t="s">
        <v>8584</v>
      </c>
      <c r="B5214" s="1413"/>
      <c r="C5214" s="1413"/>
      <c r="D5214" s="851"/>
      <c r="E5214" s="852"/>
      <c r="F5214" s="852"/>
      <c r="G5214" s="852"/>
      <c r="H5214" s="852"/>
      <c r="I5214" s="852"/>
      <c r="J5214" s="852"/>
      <c r="K5214" s="852"/>
      <c r="L5214" s="852"/>
      <c r="M5214" s="852"/>
      <c r="N5214" s="852"/>
      <c r="O5214" s="852"/>
    </row>
    <row r="5215" spans="1:15">
      <c r="A5215" s="853" t="s">
        <v>6391</v>
      </c>
      <c r="B5215" s="853" t="s">
        <v>6392</v>
      </c>
      <c r="C5215" s="854" t="s">
        <v>6393</v>
      </c>
      <c r="D5215" s="855" t="s">
        <v>6394</v>
      </c>
      <c r="E5215" s="852"/>
      <c r="F5215" s="852"/>
      <c r="G5215" s="852"/>
      <c r="H5215" s="852"/>
      <c r="I5215" s="852"/>
      <c r="J5215" s="852"/>
      <c r="K5215" s="852"/>
      <c r="L5215" s="852"/>
      <c r="M5215" s="852"/>
      <c r="N5215" s="852"/>
      <c r="O5215" s="852"/>
    </row>
    <row r="5216" spans="1:15">
      <c r="A5216" s="856" t="s">
        <v>8585</v>
      </c>
      <c r="B5216" s="856" t="s">
        <v>8586</v>
      </c>
      <c r="C5216" s="857" t="s">
        <v>13</v>
      </c>
      <c r="D5216" s="859">
        <v>51.38</v>
      </c>
      <c r="E5216" s="852"/>
      <c r="F5216" s="852"/>
      <c r="G5216" s="852"/>
      <c r="H5216" s="852"/>
      <c r="I5216" s="852"/>
      <c r="J5216" s="852"/>
      <c r="K5216" s="852"/>
      <c r="L5216" s="852"/>
      <c r="M5216" s="852"/>
      <c r="N5216" s="852"/>
      <c r="O5216" s="852"/>
    </row>
    <row r="5217" spans="1:15">
      <c r="A5217" s="1412"/>
      <c r="B5217" s="1412"/>
      <c r="C5217" s="1412"/>
      <c r="D5217" s="1412"/>
      <c r="E5217" s="852"/>
      <c r="F5217" s="852"/>
      <c r="G5217" s="852"/>
      <c r="H5217" s="852"/>
      <c r="I5217" s="852"/>
      <c r="J5217" s="852"/>
      <c r="K5217" s="852"/>
      <c r="L5217" s="852"/>
      <c r="M5217" s="852"/>
      <c r="N5217" s="852"/>
      <c r="O5217" s="852"/>
    </row>
    <row r="5218" spans="1:15">
      <c r="A5218" s="1413" t="s">
        <v>8587</v>
      </c>
      <c r="B5218" s="1413"/>
      <c r="C5218" s="1413"/>
      <c r="D5218" s="851"/>
      <c r="E5218" s="852"/>
      <c r="F5218" s="852"/>
      <c r="G5218" s="852"/>
      <c r="H5218" s="852"/>
      <c r="I5218" s="852"/>
      <c r="J5218" s="852"/>
      <c r="K5218" s="852"/>
      <c r="L5218" s="852"/>
      <c r="M5218" s="852"/>
      <c r="N5218" s="852"/>
      <c r="O5218" s="852"/>
    </row>
    <row r="5219" spans="1:15">
      <c r="A5219" s="853" t="s">
        <v>6391</v>
      </c>
      <c r="B5219" s="853" t="s">
        <v>6392</v>
      </c>
      <c r="C5219" s="854" t="s">
        <v>6393</v>
      </c>
      <c r="D5219" s="855" t="s">
        <v>6394</v>
      </c>
      <c r="E5219" s="852"/>
      <c r="F5219" s="852"/>
      <c r="G5219" s="852"/>
      <c r="H5219" s="852"/>
      <c r="I5219" s="852"/>
      <c r="J5219" s="852"/>
      <c r="K5219" s="852"/>
      <c r="L5219" s="852"/>
      <c r="M5219" s="852"/>
      <c r="N5219" s="852"/>
      <c r="O5219" s="852"/>
    </row>
    <row r="5220" spans="1:15" ht="25.5">
      <c r="A5220" s="856" t="s">
        <v>8588</v>
      </c>
      <c r="B5220" s="856" t="s">
        <v>8589</v>
      </c>
      <c r="C5220" s="857" t="s">
        <v>13</v>
      </c>
      <c r="D5220" s="860">
        <v>109.9</v>
      </c>
      <c r="E5220" s="852"/>
      <c r="F5220" s="852"/>
      <c r="G5220" s="852"/>
      <c r="H5220" s="852"/>
      <c r="I5220" s="852"/>
      <c r="J5220" s="852"/>
      <c r="K5220" s="852"/>
      <c r="L5220" s="852"/>
      <c r="M5220" s="852"/>
      <c r="N5220" s="852"/>
      <c r="O5220" s="852"/>
    </row>
    <row r="5221" spans="1:15" ht="25.5">
      <c r="A5221" s="856" t="s">
        <v>8590</v>
      </c>
      <c r="B5221" s="856" t="s">
        <v>8591</v>
      </c>
      <c r="C5221" s="857" t="s">
        <v>13</v>
      </c>
      <c r="D5221" s="860">
        <v>167.9</v>
      </c>
      <c r="E5221" s="852"/>
      <c r="F5221" s="852"/>
      <c r="G5221" s="852"/>
      <c r="H5221" s="852"/>
      <c r="I5221" s="852"/>
      <c r="J5221" s="852"/>
      <c r="K5221" s="852"/>
      <c r="L5221" s="852"/>
      <c r="M5221" s="852"/>
      <c r="N5221" s="852"/>
      <c r="O5221" s="852"/>
    </row>
    <row r="5222" spans="1:15">
      <c r="A5222" s="1412"/>
      <c r="B5222" s="1412"/>
      <c r="C5222" s="1412"/>
      <c r="D5222" s="1412"/>
      <c r="E5222" s="852"/>
      <c r="F5222" s="852"/>
      <c r="G5222" s="852"/>
      <c r="H5222" s="852"/>
      <c r="I5222" s="852"/>
      <c r="J5222" s="852"/>
      <c r="K5222" s="852"/>
      <c r="L5222" s="852"/>
      <c r="M5222" s="852"/>
      <c r="N5222" s="852"/>
      <c r="O5222" s="852"/>
    </row>
    <row r="5223" spans="1:15">
      <c r="A5223" s="1413" t="s">
        <v>8592</v>
      </c>
      <c r="B5223" s="1413"/>
      <c r="C5223" s="1413"/>
      <c r="D5223" s="851"/>
      <c r="E5223" s="852"/>
      <c r="F5223" s="852"/>
      <c r="G5223" s="852"/>
      <c r="H5223" s="852"/>
      <c r="I5223" s="852"/>
      <c r="J5223" s="852"/>
      <c r="K5223" s="852"/>
      <c r="L5223" s="852"/>
      <c r="M5223" s="852"/>
      <c r="N5223" s="852"/>
      <c r="O5223" s="852"/>
    </row>
    <row r="5224" spans="1:15">
      <c r="A5224" s="853" t="s">
        <v>6391</v>
      </c>
      <c r="B5224" s="853" t="s">
        <v>6392</v>
      </c>
      <c r="C5224" s="854" t="s">
        <v>6393</v>
      </c>
      <c r="D5224" s="855" t="s">
        <v>6394</v>
      </c>
      <c r="E5224" s="852"/>
      <c r="F5224" s="852"/>
      <c r="G5224" s="852"/>
      <c r="H5224" s="852"/>
      <c r="I5224" s="852"/>
      <c r="J5224" s="852"/>
      <c r="K5224" s="852"/>
      <c r="L5224" s="852"/>
      <c r="M5224" s="852"/>
      <c r="N5224" s="852"/>
      <c r="O5224" s="852"/>
    </row>
    <row r="5225" spans="1:15" ht="25.5">
      <c r="A5225" s="856" t="s">
        <v>8593</v>
      </c>
      <c r="B5225" s="856" t="s">
        <v>8594</v>
      </c>
      <c r="C5225" s="857" t="s">
        <v>13</v>
      </c>
      <c r="D5225" s="860">
        <v>210.1</v>
      </c>
      <c r="E5225" s="852"/>
      <c r="F5225" s="852"/>
      <c r="G5225" s="852"/>
      <c r="H5225" s="852"/>
      <c r="I5225" s="852"/>
      <c r="J5225" s="852"/>
      <c r="K5225" s="852"/>
      <c r="L5225" s="852"/>
      <c r="M5225" s="852"/>
      <c r="N5225" s="852"/>
      <c r="O5225" s="852"/>
    </row>
    <row r="5226" spans="1:15" ht="15" customHeight="1">
      <c r="A5226" s="856" t="s">
        <v>8595</v>
      </c>
      <c r="B5226" s="856" t="s">
        <v>8596</v>
      </c>
      <c r="C5226" s="857" t="s">
        <v>13</v>
      </c>
      <c r="D5226" s="860">
        <v>164.9</v>
      </c>
      <c r="E5226" s="852"/>
      <c r="F5226" s="852"/>
      <c r="G5226" s="852"/>
      <c r="H5226" s="852"/>
      <c r="I5226" s="852"/>
      <c r="J5226" s="852"/>
      <c r="K5226" s="852"/>
      <c r="L5226" s="852"/>
      <c r="M5226" s="852"/>
      <c r="N5226" s="852"/>
      <c r="O5226" s="852"/>
    </row>
    <row r="5227" spans="1:15" ht="15" customHeight="1">
      <c r="A5227" s="856" t="s">
        <v>8597</v>
      </c>
      <c r="B5227" s="856" t="s">
        <v>8598</v>
      </c>
      <c r="C5227" s="857" t="s">
        <v>13</v>
      </c>
      <c r="D5227" s="860">
        <v>106.41</v>
      </c>
      <c r="E5227" s="852"/>
      <c r="F5227" s="852"/>
      <c r="G5227" s="852"/>
      <c r="H5227" s="852"/>
      <c r="I5227" s="852"/>
      <c r="J5227" s="852"/>
      <c r="K5227" s="852"/>
      <c r="L5227" s="852"/>
      <c r="M5227" s="852"/>
      <c r="N5227" s="852"/>
      <c r="O5227" s="852"/>
    </row>
    <row r="5228" spans="1:15" ht="25.5">
      <c r="A5228" s="856" t="s">
        <v>8599</v>
      </c>
      <c r="B5228" s="856" t="s">
        <v>8600</v>
      </c>
      <c r="C5228" s="857" t="s">
        <v>13</v>
      </c>
      <c r="D5228" s="859">
        <v>89.62</v>
      </c>
      <c r="E5228" s="852"/>
      <c r="F5228" s="852"/>
      <c r="G5228" s="852"/>
      <c r="H5228" s="852"/>
      <c r="I5228" s="852"/>
      <c r="J5228" s="852"/>
      <c r="K5228" s="852"/>
      <c r="L5228" s="852"/>
      <c r="M5228" s="852"/>
      <c r="N5228" s="852"/>
      <c r="O5228" s="852"/>
    </row>
    <row r="5229" spans="1:15">
      <c r="A5229" s="1412"/>
      <c r="B5229" s="1412"/>
      <c r="C5229" s="1412"/>
      <c r="D5229" s="1412"/>
      <c r="E5229" s="852"/>
      <c r="F5229" s="852"/>
      <c r="G5229" s="852"/>
      <c r="H5229" s="852"/>
      <c r="I5229" s="852"/>
      <c r="J5229" s="852"/>
      <c r="K5229" s="852"/>
      <c r="L5229" s="852"/>
      <c r="M5229" s="852"/>
      <c r="N5229" s="852"/>
      <c r="O5229" s="852"/>
    </row>
    <row r="5230" spans="1:15">
      <c r="A5230" s="1413" t="s">
        <v>8601</v>
      </c>
      <c r="B5230" s="1413"/>
      <c r="C5230" s="1413"/>
      <c r="D5230" s="851"/>
      <c r="E5230" s="852"/>
      <c r="F5230" s="852"/>
      <c r="G5230" s="852"/>
      <c r="H5230" s="852"/>
      <c r="I5230" s="852"/>
      <c r="J5230" s="852"/>
      <c r="K5230" s="852"/>
      <c r="L5230" s="852"/>
      <c r="M5230" s="852"/>
      <c r="N5230" s="852"/>
      <c r="O5230" s="852"/>
    </row>
    <row r="5231" spans="1:15">
      <c r="A5231" s="853" t="s">
        <v>6391</v>
      </c>
      <c r="B5231" s="853" t="s">
        <v>6392</v>
      </c>
      <c r="C5231" s="854" t="s">
        <v>6393</v>
      </c>
      <c r="D5231" s="855" t="s">
        <v>6394</v>
      </c>
      <c r="E5231" s="852"/>
      <c r="F5231" s="852"/>
      <c r="G5231" s="852"/>
      <c r="H5231" s="852"/>
      <c r="I5231" s="852"/>
      <c r="J5231" s="852"/>
      <c r="K5231" s="852"/>
      <c r="L5231" s="852"/>
      <c r="M5231" s="852"/>
      <c r="N5231" s="852"/>
      <c r="O5231" s="852"/>
    </row>
    <row r="5232" spans="1:15" ht="15" customHeight="1">
      <c r="A5232" s="856" t="s">
        <v>8602</v>
      </c>
      <c r="B5232" s="856" t="s">
        <v>8603</v>
      </c>
      <c r="C5232" s="857" t="s">
        <v>13</v>
      </c>
      <c r="D5232" s="860">
        <v>397.9</v>
      </c>
      <c r="E5232" s="852"/>
      <c r="F5232" s="852"/>
      <c r="G5232" s="852"/>
      <c r="H5232" s="852"/>
      <c r="I5232" s="852"/>
      <c r="J5232" s="852"/>
      <c r="K5232" s="852"/>
      <c r="L5232" s="852"/>
      <c r="M5232" s="852"/>
      <c r="N5232" s="852"/>
      <c r="O5232" s="852"/>
    </row>
    <row r="5233" spans="1:15">
      <c r="A5233" s="1412"/>
      <c r="B5233" s="1412"/>
      <c r="C5233" s="1412"/>
      <c r="D5233" s="1412"/>
      <c r="E5233" s="852"/>
      <c r="F5233" s="852"/>
      <c r="G5233" s="852"/>
      <c r="H5233" s="852"/>
      <c r="I5233" s="852"/>
      <c r="J5233" s="852"/>
      <c r="K5233" s="852"/>
      <c r="L5233" s="852"/>
      <c r="M5233" s="852"/>
      <c r="N5233" s="852"/>
      <c r="O5233" s="852"/>
    </row>
    <row r="5234" spans="1:15">
      <c r="A5234" s="1413" t="s">
        <v>8604</v>
      </c>
      <c r="B5234" s="1413"/>
      <c r="C5234" s="1413"/>
      <c r="D5234" s="851"/>
      <c r="E5234" s="852"/>
      <c r="F5234" s="852"/>
      <c r="G5234" s="852"/>
      <c r="H5234" s="852"/>
      <c r="I5234" s="852"/>
      <c r="J5234" s="852"/>
      <c r="K5234" s="852"/>
      <c r="L5234" s="852"/>
      <c r="M5234" s="852"/>
      <c r="N5234" s="852"/>
      <c r="O5234" s="852"/>
    </row>
    <row r="5235" spans="1:15">
      <c r="A5235" s="853" t="s">
        <v>6391</v>
      </c>
      <c r="B5235" s="853" t="s">
        <v>6392</v>
      </c>
      <c r="C5235" s="854" t="s">
        <v>6393</v>
      </c>
      <c r="D5235" s="855" t="s">
        <v>6394</v>
      </c>
      <c r="E5235" s="852"/>
      <c r="F5235" s="852"/>
      <c r="G5235" s="852"/>
      <c r="H5235" s="852"/>
      <c r="I5235" s="852"/>
      <c r="J5235" s="852"/>
      <c r="K5235" s="852"/>
      <c r="L5235" s="852"/>
      <c r="M5235" s="852"/>
      <c r="N5235" s="852"/>
      <c r="O5235" s="852"/>
    </row>
    <row r="5236" spans="1:15" ht="15" customHeight="1">
      <c r="A5236" s="856" t="s">
        <v>8605</v>
      </c>
      <c r="B5236" s="856" t="s">
        <v>8606</v>
      </c>
      <c r="C5236" s="857" t="s">
        <v>13</v>
      </c>
      <c r="D5236" s="860">
        <v>424.95</v>
      </c>
      <c r="E5236" s="852"/>
      <c r="F5236" s="852"/>
      <c r="G5236" s="852"/>
      <c r="H5236" s="852"/>
      <c r="I5236" s="852"/>
      <c r="J5236" s="852"/>
      <c r="K5236" s="852"/>
      <c r="L5236" s="852"/>
      <c r="M5236" s="852"/>
      <c r="N5236" s="852"/>
      <c r="O5236" s="852"/>
    </row>
    <row r="5237" spans="1:15">
      <c r="A5237" s="1412"/>
      <c r="B5237" s="1412"/>
      <c r="C5237" s="1412"/>
      <c r="D5237" s="1412"/>
      <c r="E5237" s="852"/>
      <c r="F5237" s="852"/>
      <c r="G5237" s="852"/>
      <c r="H5237" s="852"/>
      <c r="I5237" s="852"/>
      <c r="J5237" s="852"/>
      <c r="K5237" s="852"/>
      <c r="L5237" s="852"/>
      <c r="M5237" s="852"/>
      <c r="N5237" s="852"/>
      <c r="O5237" s="852"/>
    </row>
    <row r="5238" spans="1:15">
      <c r="A5238" s="1413" t="s">
        <v>8607</v>
      </c>
      <c r="B5238" s="1413"/>
      <c r="C5238" s="1413"/>
      <c r="D5238" s="851"/>
      <c r="E5238" s="852"/>
      <c r="F5238" s="852"/>
      <c r="G5238" s="852"/>
      <c r="H5238" s="852"/>
      <c r="I5238" s="852"/>
      <c r="J5238" s="852"/>
      <c r="K5238" s="852"/>
      <c r="L5238" s="852"/>
      <c r="M5238" s="852"/>
      <c r="N5238" s="852"/>
      <c r="O5238" s="852"/>
    </row>
    <row r="5239" spans="1:15">
      <c r="A5239" s="853" t="s">
        <v>6391</v>
      </c>
      <c r="B5239" s="853" t="s">
        <v>6392</v>
      </c>
      <c r="C5239" s="854" t="s">
        <v>6393</v>
      </c>
      <c r="D5239" s="855" t="s">
        <v>6394</v>
      </c>
      <c r="E5239" s="852"/>
      <c r="F5239" s="852"/>
      <c r="G5239" s="852"/>
      <c r="H5239" s="852"/>
      <c r="I5239" s="852"/>
      <c r="J5239" s="852"/>
      <c r="K5239" s="852"/>
      <c r="L5239" s="852"/>
      <c r="M5239" s="852"/>
      <c r="N5239" s="852"/>
      <c r="O5239" s="852"/>
    </row>
    <row r="5240" spans="1:15" ht="25.5">
      <c r="A5240" s="856" t="s">
        <v>8608</v>
      </c>
      <c r="B5240" s="856" t="s">
        <v>8609</v>
      </c>
      <c r="C5240" s="857" t="s">
        <v>13</v>
      </c>
      <c r="D5240" s="860">
        <v>255.9</v>
      </c>
      <c r="E5240" s="852"/>
      <c r="F5240" s="852"/>
      <c r="G5240" s="852"/>
      <c r="H5240" s="852"/>
      <c r="I5240" s="852"/>
      <c r="J5240" s="852"/>
      <c r="K5240" s="852"/>
      <c r="L5240" s="852"/>
      <c r="M5240" s="852"/>
      <c r="N5240" s="852"/>
      <c r="O5240" s="852"/>
    </row>
    <row r="5241" spans="1:15" ht="25.5">
      <c r="A5241" s="856" t="s">
        <v>8610</v>
      </c>
      <c r="B5241" s="856" t="s">
        <v>8611</v>
      </c>
      <c r="C5241" s="857" t="s">
        <v>13</v>
      </c>
      <c r="D5241" s="860">
        <v>232.45</v>
      </c>
      <c r="E5241" s="852"/>
      <c r="F5241" s="852"/>
      <c r="G5241" s="852"/>
      <c r="H5241" s="852"/>
      <c r="I5241" s="852"/>
      <c r="J5241" s="852"/>
      <c r="K5241" s="852"/>
      <c r="L5241" s="852"/>
      <c r="M5241" s="852"/>
      <c r="N5241" s="852"/>
      <c r="O5241" s="852"/>
    </row>
    <row r="5242" spans="1:15">
      <c r="A5242" s="1412"/>
      <c r="B5242" s="1412"/>
      <c r="C5242" s="1412"/>
      <c r="D5242" s="1412"/>
      <c r="E5242" s="852"/>
      <c r="F5242" s="852"/>
      <c r="G5242" s="852"/>
      <c r="H5242" s="852"/>
      <c r="I5242" s="852"/>
      <c r="J5242" s="852"/>
      <c r="K5242" s="852"/>
      <c r="L5242" s="852"/>
      <c r="M5242" s="852"/>
      <c r="N5242" s="852"/>
      <c r="O5242" s="852"/>
    </row>
    <row r="5243" spans="1:15">
      <c r="A5243" s="1413" t="s">
        <v>8612</v>
      </c>
      <c r="B5243" s="1413"/>
      <c r="C5243" s="1413"/>
      <c r="D5243" s="851"/>
      <c r="E5243" s="852"/>
      <c r="F5243" s="852"/>
      <c r="G5243" s="852"/>
      <c r="H5243" s="852"/>
      <c r="I5243" s="852"/>
      <c r="J5243" s="852"/>
      <c r="K5243" s="852"/>
      <c r="L5243" s="852"/>
      <c r="M5243" s="852"/>
      <c r="N5243" s="852"/>
      <c r="O5243" s="852"/>
    </row>
    <row r="5244" spans="1:15">
      <c r="A5244" s="853" t="s">
        <v>6391</v>
      </c>
      <c r="B5244" s="853" t="s">
        <v>6392</v>
      </c>
      <c r="C5244" s="854" t="s">
        <v>6393</v>
      </c>
      <c r="D5244" s="855" t="s">
        <v>6394</v>
      </c>
      <c r="E5244" s="852"/>
      <c r="F5244" s="852"/>
      <c r="G5244" s="852"/>
      <c r="H5244" s="852"/>
      <c r="I5244" s="852"/>
      <c r="J5244" s="852"/>
      <c r="K5244" s="852"/>
      <c r="L5244" s="852"/>
      <c r="M5244" s="852"/>
      <c r="N5244" s="852"/>
      <c r="O5244" s="852"/>
    </row>
    <row r="5245" spans="1:15" ht="25.5">
      <c r="A5245" s="856" t="s">
        <v>8613</v>
      </c>
      <c r="B5245" s="856" t="s">
        <v>8614</v>
      </c>
      <c r="C5245" s="857" t="s">
        <v>13</v>
      </c>
      <c r="D5245" s="859">
        <v>58.99</v>
      </c>
      <c r="E5245" s="852"/>
      <c r="F5245" s="852"/>
      <c r="G5245" s="852"/>
      <c r="H5245" s="852"/>
      <c r="I5245" s="852"/>
      <c r="J5245" s="852"/>
      <c r="K5245" s="852"/>
      <c r="L5245" s="852"/>
      <c r="M5245" s="852"/>
      <c r="N5245" s="852"/>
      <c r="O5245" s="852"/>
    </row>
    <row r="5246" spans="1:15" ht="25.5">
      <c r="A5246" s="856" t="s">
        <v>8615</v>
      </c>
      <c r="B5246" s="856" t="s">
        <v>8616</v>
      </c>
      <c r="C5246" s="857" t="s">
        <v>13</v>
      </c>
      <c r="D5246" s="859">
        <v>71.900000000000006</v>
      </c>
      <c r="E5246" s="852"/>
      <c r="F5246" s="852"/>
      <c r="G5246" s="852"/>
      <c r="H5246" s="852"/>
      <c r="I5246" s="852"/>
      <c r="J5246" s="852"/>
      <c r="K5246" s="852"/>
      <c r="L5246" s="852"/>
      <c r="M5246" s="852"/>
      <c r="N5246" s="852"/>
      <c r="O5246" s="852"/>
    </row>
    <row r="5247" spans="1:15" ht="15" customHeight="1">
      <c r="A5247" s="1412"/>
      <c r="B5247" s="1412"/>
      <c r="C5247" s="1412"/>
      <c r="D5247" s="1412"/>
      <c r="E5247" s="852"/>
      <c r="F5247" s="852"/>
      <c r="G5247" s="852"/>
      <c r="H5247" s="852"/>
      <c r="I5247" s="852"/>
      <c r="J5247" s="852"/>
      <c r="K5247" s="852"/>
      <c r="L5247" s="852"/>
      <c r="M5247" s="852"/>
      <c r="N5247" s="852"/>
      <c r="O5247" s="852"/>
    </row>
    <row r="5248" spans="1:15">
      <c r="A5248" s="1413" t="s">
        <v>8617</v>
      </c>
      <c r="B5248" s="1413"/>
      <c r="C5248" s="1413"/>
      <c r="D5248" s="851"/>
      <c r="E5248" s="852"/>
      <c r="F5248" s="852"/>
      <c r="G5248" s="852"/>
      <c r="H5248" s="852"/>
      <c r="I5248" s="852"/>
      <c r="J5248" s="852"/>
      <c r="K5248" s="852"/>
      <c r="L5248" s="852"/>
      <c r="M5248" s="852"/>
      <c r="N5248" s="852"/>
      <c r="O5248" s="852"/>
    </row>
    <row r="5249" spans="1:15">
      <c r="A5249" s="1413" t="s">
        <v>8618</v>
      </c>
      <c r="B5249" s="1413"/>
      <c r="C5249" s="1413"/>
      <c r="D5249" s="851"/>
      <c r="E5249" s="852"/>
      <c r="F5249" s="852"/>
      <c r="G5249" s="852"/>
      <c r="H5249" s="852"/>
      <c r="I5249" s="852"/>
      <c r="J5249" s="852"/>
      <c r="K5249" s="852"/>
      <c r="L5249" s="852"/>
      <c r="M5249" s="852"/>
      <c r="N5249" s="852"/>
      <c r="O5249" s="852"/>
    </row>
    <row r="5250" spans="1:15">
      <c r="A5250" s="853" t="s">
        <v>6391</v>
      </c>
      <c r="B5250" s="853" t="s">
        <v>6392</v>
      </c>
      <c r="C5250" s="854" t="s">
        <v>6393</v>
      </c>
      <c r="D5250" s="855" t="s">
        <v>6394</v>
      </c>
      <c r="E5250" s="852"/>
      <c r="F5250" s="852"/>
      <c r="G5250" s="852"/>
      <c r="H5250" s="852"/>
      <c r="I5250" s="852"/>
      <c r="J5250" s="852"/>
      <c r="K5250" s="852"/>
      <c r="L5250" s="852"/>
      <c r="M5250" s="852"/>
      <c r="N5250" s="852"/>
      <c r="O5250" s="852"/>
    </row>
    <row r="5251" spans="1:15" ht="25.5">
      <c r="A5251" s="856" t="s">
        <v>8619</v>
      </c>
      <c r="B5251" s="856" t="s">
        <v>43454</v>
      </c>
      <c r="C5251" s="857" t="s">
        <v>13</v>
      </c>
      <c r="D5251" s="859">
        <v>30.9</v>
      </c>
      <c r="E5251" s="852"/>
      <c r="F5251" s="852"/>
      <c r="G5251" s="852"/>
      <c r="H5251" s="852"/>
      <c r="I5251" s="852"/>
      <c r="J5251" s="852"/>
      <c r="K5251" s="852"/>
      <c r="L5251" s="852"/>
      <c r="M5251" s="852"/>
      <c r="N5251" s="852"/>
      <c r="O5251" s="852"/>
    </row>
    <row r="5252" spans="1:15">
      <c r="A5252" s="1412"/>
      <c r="B5252" s="1412"/>
      <c r="C5252" s="1412"/>
      <c r="D5252" s="1412"/>
      <c r="E5252" s="852"/>
      <c r="F5252" s="852"/>
      <c r="G5252" s="852"/>
      <c r="H5252" s="852"/>
      <c r="I5252" s="852"/>
      <c r="J5252" s="852"/>
      <c r="K5252" s="852"/>
      <c r="L5252" s="852"/>
      <c r="M5252" s="852"/>
      <c r="N5252" s="852"/>
      <c r="O5252" s="852"/>
    </row>
    <row r="5253" spans="1:15" ht="15" customHeight="1">
      <c r="A5253" s="1413" t="s">
        <v>8620</v>
      </c>
      <c r="B5253" s="1413"/>
      <c r="C5253" s="1413"/>
      <c r="D5253" s="851"/>
      <c r="E5253" s="852"/>
      <c r="F5253" s="852"/>
      <c r="G5253" s="852"/>
      <c r="H5253" s="852"/>
      <c r="I5253" s="852"/>
      <c r="J5253" s="852"/>
      <c r="K5253" s="852"/>
      <c r="L5253" s="852"/>
      <c r="M5253" s="852"/>
      <c r="N5253" s="852"/>
      <c r="O5253" s="852"/>
    </row>
    <row r="5254" spans="1:15">
      <c r="A5254" s="853" t="s">
        <v>6391</v>
      </c>
      <c r="B5254" s="853" t="s">
        <v>6392</v>
      </c>
      <c r="C5254" s="854" t="s">
        <v>6393</v>
      </c>
      <c r="D5254" s="855" t="s">
        <v>6394</v>
      </c>
      <c r="E5254" s="852"/>
      <c r="F5254" s="852"/>
      <c r="G5254" s="852"/>
      <c r="H5254" s="852"/>
      <c r="I5254" s="852"/>
      <c r="J5254" s="852"/>
      <c r="K5254" s="852"/>
      <c r="L5254" s="852"/>
      <c r="M5254" s="852"/>
      <c r="N5254" s="852"/>
      <c r="O5254" s="852"/>
    </row>
    <row r="5255" spans="1:15" ht="38.25">
      <c r="A5255" s="856" t="s">
        <v>8621</v>
      </c>
      <c r="B5255" s="856" t="s">
        <v>8622</v>
      </c>
      <c r="C5255" s="857" t="s">
        <v>13</v>
      </c>
      <c r="D5255" s="859">
        <v>26.57</v>
      </c>
      <c r="E5255" s="852"/>
      <c r="F5255" s="852"/>
      <c r="G5255" s="852"/>
      <c r="H5255" s="852"/>
      <c r="I5255" s="852"/>
      <c r="J5255" s="852"/>
      <c r="K5255" s="852"/>
      <c r="L5255" s="852"/>
      <c r="M5255" s="852"/>
      <c r="N5255" s="852"/>
      <c r="O5255" s="852"/>
    </row>
    <row r="5256" spans="1:15" ht="38.25">
      <c r="A5256" s="856" t="s">
        <v>8623</v>
      </c>
      <c r="B5256" s="856" t="s">
        <v>8624</v>
      </c>
      <c r="C5256" s="857" t="s">
        <v>13</v>
      </c>
      <c r="D5256" s="859">
        <v>48.91</v>
      </c>
      <c r="E5256" s="852"/>
      <c r="F5256" s="852"/>
      <c r="G5256" s="852"/>
      <c r="H5256" s="852"/>
      <c r="I5256" s="852"/>
      <c r="J5256" s="852"/>
      <c r="K5256" s="852"/>
      <c r="L5256" s="852"/>
      <c r="M5256" s="852"/>
      <c r="N5256" s="852"/>
      <c r="O5256" s="852"/>
    </row>
    <row r="5257" spans="1:15" ht="25.5">
      <c r="A5257" s="856" t="s">
        <v>8625</v>
      </c>
      <c r="B5257" s="856" t="s">
        <v>8626</v>
      </c>
      <c r="C5257" s="857" t="s">
        <v>13</v>
      </c>
      <c r="D5257" s="859">
        <v>23.23</v>
      </c>
      <c r="E5257" s="852"/>
      <c r="F5257" s="852"/>
      <c r="G5257" s="852"/>
      <c r="H5257" s="852"/>
      <c r="I5257" s="852"/>
      <c r="J5257" s="852"/>
      <c r="K5257" s="852"/>
      <c r="L5257" s="852"/>
      <c r="M5257" s="852"/>
      <c r="N5257" s="852"/>
      <c r="O5257" s="852"/>
    </row>
    <row r="5258" spans="1:15" ht="38.25">
      <c r="A5258" s="856" t="s">
        <v>8627</v>
      </c>
      <c r="B5258" s="856" t="s">
        <v>8628</v>
      </c>
      <c r="C5258" s="857" t="s">
        <v>13</v>
      </c>
      <c r="D5258" s="859">
        <v>35.9</v>
      </c>
      <c r="E5258" s="852"/>
      <c r="F5258" s="852"/>
      <c r="G5258" s="852"/>
      <c r="H5258" s="852"/>
      <c r="I5258" s="852"/>
      <c r="J5258" s="852"/>
      <c r="K5258" s="852"/>
      <c r="L5258" s="852"/>
      <c r="M5258" s="852"/>
      <c r="N5258" s="852"/>
      <c r="O5258" s="852"/>
    </row>
    <row r="5259" spans="1:15" ht="38.25">
      <c r="A5259" s="856" t="s">
        <v>8629</v>
      </c>
      <c r="B5259" s="856" t="s">
        <v>8630</v>
      </c>
      <c r="C5259" s="857" t="s">
        <v>13</v>
      </c>
      <c r="D5259" s="859">
        <v>26.69</v>
      </c>
      <c r="E5259" s="852"/>
      <c r="F5259" s="852"/>
      <c r="G5259" s="852"/>
      <c r="H5259" s="852"/>
      <c r="I5259" s="852"/>
      <c r="J5259" s="852"/>
      <c r="K5259" s="852"/>
      <c r="L5259" s="852"/>
      <c r="M5259" s="852"/>
      <c r="N5259" s="852"/>
      <c r="O5259" s="852"/>
    </row>
    <row r="5260" spans="1:15" ht="25.5">
      <c r="A5260" s="856" t="s">
        <v>8631</v>
      </c>
      <c r="B5260" s="856" t="s">
        <v>8632</v>
      </c>
      <c r="C5260" s="857" t="s">
        <v>13</v>
      </c>
      <c r="D5260" s="859">
        <v>15.47</v>
      </c>
      <c r="E5260" s="852"/>
      <c r="F5260" s="852"/>
      <c r="G5260" s="852"/>
      <c r="H5260" s="852"/>
      <c r="I5260" s="852"/>
      <c r="J5260" s="852"/>
      <c r="K5260" s="852"/>
      <c r="L5260" s="852"/>
      <c r="M5260" s="852"/>
      <c r="N5260" s="852"/>
      <c r="O5260" s="852"/>
    </row>
    <row r="5261" spans="1:15" ht="38.25">
      <c r="A5261" s="856" t="s">
        <v>8633</v>
      </c>
      <c r="B5261" s="856" t="s">
        <v>8634</v>
      </c>
      <c r="C5261" s="857" t="s">
        <v>13</v>
      </c>
      <c r="D5261" s="860">
        <v>141</v>
      </c>
      <c r="E5261" s="852"/>
      <c r="F5261" s="852"/>
      <c r="G5261" s="852"/>
      <c r="H5261" s="852"/>
      <c r="I5261" s="852"/>
      <c r="J5261" s="852"/>
      <c r="K5261" s="852"/>
      <c r="L5261" s="852"/>
      <c r="M5261" s="852"/>
      <c r="N5261" s="852"/>
      <c r="O5261" s="852"/>
    </row>
    <row r="5262" spans="1:15" ht="38.25">
      <c r="A5262" s="856" t="s">
        <v>8635</v>
      </c>
      <c r="B5262" s="856" t="s">
        <v>8636</v>
      </c>
      <c r="C5262" s="857" t="s">
        <v>13</v>
      </c>
      <c r="D5262" s="860">
        <v>332.25</v>
      </c>
      <c r="E5262" s="852"/>
      <c r="F5262" s="852"/>
      <c r="G5262" s="852"/>
      <c r="H5262" s="852"/>
      <c r="I5262" s="852"/>
      <c r="J5262" s="852"/>
      <c r="K5262" s="852"/>
      <c r="L5262" s="852"/>
      <c r="M5262" s="852"/>
      <c r="N5262" s="852"/>
      <c r="O5262" s="852"/>
    </row>
    <row r="5263" spans="1:15" ht="38.25">
      <c r="A5263" s="856" t="s">
        <v>8637</v>
      </c>
      <c r="B5263" s="856" t="s">
        <v>8638</v>
      </c>
      <c r="C5263" s="857" t="s">
        <v>13</v>
      </c>
      <c r="D5263" s="859">
        <v>89.39</v>
      </c>
      <c r="E5263" s="852"/>
      <c r="F5263" s="852"/>
      <c r="G5263" s="852"/>
      <c r="H5263" s="852"/>
      <c r="I5263" s="852"/>
      <c r="J5263" s="852"/>
      <c r="K5263" s="852"/>
      <c r="L5263" s="852"/>
      <c r="M5263" s="852"/>
      <c r="N5263" s="852"/>
      <c r="O5263" s="852"/>
    </row>
    <row r="5264" spans="1:15" ht="38.25">
      <c r="A5264" s="856" t="s">
        <v>8639</v>
      </c>
      <c r="B5264" s="856" t="s">
        <v>8640</v>
      </c>
      <c r="C5264" s="857" t="s">
        <v>13</v>
      </c>
      <c r="D5264" s="860">
        <v>182.87</v>
      </c>
      <c r="E5264" s="852"/>
      <c r="F5264" s="852"/>
      <c r="G5264" s="852"/>
      <c r="H5264" s="852"/>
      <c r="I5264" s="852"/>
      <c r="J5264" s="852"/>
      <c r="K5264" s="852"/>
      <c r="L5264" s="852"/>
      <c r="M5264" s="852"/>
      <c r="N5264" s="852"/>
      <c r="O5264" s="852"/>
    </row>
    <row r="5265" spans="1:15" ht="15" customHeight="1">
      <c r="A5265" s="856" t="s">
        <v>8641</v>
      </c>
      <c r="B5265" s="856" t="s">
        <v>8642</v>
      </c>
      <c r="C5265" s="857" t="s">
        <v>13</v>
      </c>
      <c r="D5265" s="860">
        <v>160.21</v>
      </c>
      <c r="E5265" s="852"/>
      <c r="F5265" s="852"/>
      <c r="G5265" s="852"/>
      <c r="H5265" s="852"/>
      <c r="I5265" s="852"/>
      <c r="J5265" s="852"/>
      <c r="K5265" s="852"/>
      <c r="L5265" s="852"/>
      <c r="M5265" s="852"/>
      <c r="N5265" s="852"/>
      <c r="O5265" s="852"/>
    </row>
    <row r="5266" spans="1:15" ht="38.25">
      <c r="A5266" s="856" t="s">
        <v>8643</v>
      </c>
      <c r="B5266" s="856" t="s">
        <v>8644</v>
      </c>
      <c r="C5266" s="857" t="s">
        <v>13</v>
      </c>
      <c r="D5266" s="860">
        <v>396.05</v>
      </c>
      <c r="E5266" s="852"/>
      <c r="F5266" s="852"/>
      <c r="G5266" s="852"/>
      <c r="H5266" s="852"/>
      <c r="I5266" s="852"/>
      <c r="J5266" s="852"/>
      <c r="K5266" s="852"/>
      <c r="L5266" s="852"/>
      <c r="M5266" s="852"/>
      <c r="N5266" s="852"/>
      <c r="O5266" s="852"/>
    </row>
    <row r="5267" spans="1:15" ht="38.25">
      <c r="A5267" s="856" t="s">
        <v>8645</v>
      </c>
      <c r="B5267" s="856" t="s">
        <v>8646</v>
      </c>
      <c r="C5267" s="857" t="s">
        <v>13</v>
      </c>
      <c r="D5267" s="859">
        <v>99.46</v>
      </c>
      <c r="E5267" s="852"/>
      <c r="F5267" s="852"/>
      <c r="G5267" s="852"/>
      <c r="H5267" s="852"/>
      <c r="I5267" s="852"/>
      <c r="J5267" s="852"/>
      <c r="K5267" s="852"/>
      <c r="L5267" s="852"/>
      <c r="M5267" s="852"/>
      <c r="N5267" s="852"/>
      <c r="O5267" s="852"/>
    </row>
    <row r="5268" spans="1:15" ht="38.25">
      <c r="A5268" s="856" t="s">
        <v>8647</v>
      </c>
      <c r="B5268" s="856" t="s">
        <v>8648</v>
      </c>
      <c r="C5268" s="857" t="s">
        <v>13</v>
      </c>
      <c r="D5268" s="860">
        <v>208.78</v>
      </c>
      <c r="E5268" s="852"/>
      <c r="F5268" s="852"/>
      <c r="G5268" s="852"/>
      <c r="H5268" s="852"/>
      <c r="I5268" s="852"/>
      <c r="J5268" s="852"/>
      <c r="K5268" s="852"/>
      <c r="L5268" s="852"/>
      <c r="M5268" s="852"/>
      <c r="N5268" s="852"/>
      <c r="O5268" s="852"/>
    </row>
    <row r="5269" spans="1:15" ht="38.25">
      <c r="A5269" s="856" t="s">
        <v>8649</v>
      </c>
      <c r="B5269" s="856" t="s">
        <v>8650</v>
      </c>
      <c r="C5269" s="857" t="s">
        <v>13</v>
      </c>
      <c r="D5269" s="860">
        <v>115.8</v>
      </c>
      <c r="E5269" s="852"/>
      <c r="F5269" s="852"/>
      <c r="G5269" s="852"/>
      <c r="H5269" s="852"/>
      <c r="I5269" s="852"/>
      <c r="J5269" s="852"/>
      <c r="K5269" s="852"/>
      <c r="L5269" s="852"/>
      <c r="M5269" s="852"/>
      <c r="N5269" s="852"/>
      <c r="O5269" s="852"/>
    </row>
    <row r="5270" spans="1:15" ht="15" customHeight="1">
      <c r="A5270" s="856" t="s">
        <v>8651</v>
      </c>
      <c r="B5270" s="856" t="s">
        <v>8652</v>
      </c>
      <c r="C5270" s="857" t="s">
        <v>13</v>
      </c>
      <c r="D5270" s="859">
        <v>72.459999999999994</v>
      </c>
      <c r="E5270" s="852"/>
      <c r="F5270" s="852"/>
      <c r="G5270" s="852"/>
      <c r="H5270" s="852"/>
      <c r="I5270" s="852"/>
      <c r="J5270" s="852"/>
      <c r="K5270" s="852"/>
      <c r="L5270" s="852"/>
      <c r="M5270" s="852"/>
      <c r="N5270" s="852"/>
      <c r="O5270" s="852"/>
    </row>
    <row r="5271" spans="1:15" ht="15" customHeight="1">
      <c r="A5271" s="856" t="s">
        <v>8653</v>
      </c>
      <c r="B5271" s="856" t="s">
        <v>8654</v>
      </c>
      <c r="C5271" s="857" t="s">
        <v>13</v>
      </c>
      <c r="D5271" s="860">
        <v>153.4</v>
      </c>
      <c r="E5271" s="852"/>
      <c r="F5271" s="852"/>
      <c r="G5271" s="852"/>
      <c r="H5271" s="852"/>
      <c r="I5271" s="852"/>
      <c r="J5271" s="852"/>
      <c r="K5271" s="852"/>
      <c r="L5271" s="852"/>
      <c r="M5271" s="852"/>
      <c r="N5271" s="852"/>
      <c r="O5271" s="852"/>
    </row>
    <row r="5272" spans="1:15" ht="38.25">
      <c r="A5272" s="856" t="s">
        <v>8655</v>
      </c>
      <c r="B5272" s="856" t="s">
        <v>8656</v>
      </c>
      <c r="C5272" s="857" t="s">
        <v>13</v>
      </c>
      <c r="D5272" s="860">
        <v>128.43</v>
      </c>
      <c r="E5272" s="852"/>
      <c r="F5272" s="852"/>
      <c r="G5272" s="852"/>
      <c r="H5272" s="852"/>
      <c r="I5272" s="852"/>
      <c r="J5272" s="852"/>
      <c r="K5272" s="852"/>
      <c r="L5272" s="852"/>
      <c r="M5272" s="852"/>
      <c r="N5272" s="852"/>
      <c r="O5272" s="852"/>
    </row>
    <row r="5273" spans="1:15" ht="38.25">
      <c r="A5273" s="856" t="s">
        <v>8657</v>
      </c>
      <c r="B5273" s="856" t="s">
        <v>8658</v>
      </c>
      <c r="C5273" s="857" t="s">
        <v>13</v>
      </c>
      <c r="D5273" s="859">
        <v>93.08</v>
      </c>
      <c r="E5273" s="852"/>
      <c r="F5273" s="852"/>
      <c r="G5273" s="852"/>
      <c r="H5273" s="852"/>
      <c r="I5273" s="852"/>
      <c r="J5273" s="852"/>
      <c r="K5273" s="852"/>
      <c r="L5273" s="852"/>
      <c r="M5273" s="852"/>
      <c r="N5273" s="852"/>
      <c r="O5273" s="852"/>
    </row>
    <row r="5274" spans="1:15" ht="38.25">
      <c r="A5274" s="856" t="s">
        <v>8659</v>
      </c>
      <c r="B5274" s="856" t="s">
        <v>8660</v>
      </c>
      <c r="C5274" s="857" t="s">
        <v>13</v>
      </c>
      <c r="D5274" s="859">
        <v>88.75</v>
      </c>
      <c r="E5274" s="852"/>
      <c r="F5274" s="852"/>
      <c r="G5274" s="852"/>
      <c r="H5274" s="852"/>
      <c r="I5274" s="852"/>
      <c r="J5274" s="852"/>
      <c r="K5274" s="852"/>
      <c r="L5274" s="852"/>
      <c r="M5274" s="852"/>
      <c r="N5274" s="852"/>
      <c r="O5274" s="852"/>
    </row>
    <row r="5275" spans="1:15" ht="38.25">
      <c r="A5275" s="856" t="s">
        <v>8661</v>
      </c>
      <c r="B5275" s="856" t="s">
        <v>8662</v>
      </c>
      <c r="C5275" s="857" t="s">
        <v>13</v>
      </c>
      <c r="D5275" s="860">
        <v>206.83</v>
      </c>
      <c r="E5275" s="852"/>
      <c r="F5275" s="852"/>
      <c r="G5275" s="852"/>
      <c r="H5275" s="852"/>
      <c r="I5275" s="852"/>
      <c r="J5275" s="852"/>
      <c r="K5275" s="852"/>
      <c r="L5275" s="852"/>
      <c r="M5275" s="852"/>
      <c r="N5275" s="852"/>
      <c r="O5275" s="852"/>
    </row>
    <row r="5276" spans="1:15" ht="38.25">
      <c r="A5276" s="856" t="s">
        <v>8663</v>
      </c>
      <c r="B5276" s="856" t="s">
        <v>8664</v>
      </c>
      <c r="C5276" s="857" t="s">
        <v>13</v>
      </c>
      <c r="D5276" s="859">
        <v>58.66</v>
      </c>
      <c r="E5276" s="852"/>
      <c r="F5276" s="852"/>
      <c r="G5276" s="852"/>
      <c r="H5276" s="852"/>
      <c r="I5276" s="852"/>
      <c r="J5276" s="852"/>
      <c r="K5276" s="852"/>
      <c r="L5276" s="852"/>
      <c r="M5276" s="852"/>
      <c r="N5276" s="852"/>
      <c r="O5276" s="852"/>
    </row>
    <row r="5277" spans="1:15">
      <c r="A5277" s="1412"/>
      <c r="B5277" s="1412"/>
      <c r="C5277" s="1412"/>
      <c r="D5277" s="1412"/>
      <c r="E5277" s="852"/>
      <c r="F5277" s="852"/>
      <c r="G5277" s="852"/>
      <c r="H5277" s="852"/>
      <c r="I5277" s="852"/>
      <c r="J5277" s="852"/>
      <c r="K5277" s="852"/>
      <c r="L5277" s="852"/>
      <c r="M5277" s="852"/>
      <c r="N5277" s="852"/>
      <c r="O5277" s="852"/>
    </row>
    <row r="5278" spans="1:15">
      <c r="A5278" s="1413" t="s">
        <v>8665</v>
      </c>
      <c r="B5278" s="1413"/>
      <c r="C5278" s="1413"/>
      <c r="D5278" s="851"/>
      <c r="E5278" s="852"/>
      <c r="F5278" s="852"/>
      <c r="G5278" s="852"/>
      <c r="H5278" s="852"/>
      <c r="I5278" s="852"/>
      <c r="J5278" s="852"/>
      <c r="K5278" s="852"/>
      <c r="L5278" s="852"/>
      <c r="M5278" s="852"/>
      <c r="N5278" s="852"/>
      <c r="O5278" s="852"/>
    </row>
    <row r="5279" spans="1:15">
      <c r="A5279" s="853" t="s">
        <v>6391</v>
      </c>
      <c r="B5279" s="853" t="s">
        <v>6392</v>
      </c>
      <c r="C5279" s="854" t="s">
        <v>6393</v>
      </c>
      <c r="D5279" s="855" t="s">
        <v>6394</v>
      </c>
      <c r="E5279" s="852"/>
      <c r="F5279" s="852"/>
      <c r="G5279" s="852"/>
      <c r="H5279" s="852"/>
      <c r="I5279" s="852"/>
      <c r="J5279" s="852"/>
      <c r="K5279" s="852"/>
      <c r="L5279" s="852"/>
      <c r="M5279" s="852"/>
      <c r="N5279" s="852"/>
      <c r="O5279" s="852"/>
    </row>
    <row r="5280" spans="1:15" ht="25.5">
      <c r="A5280" s="856" t="s">
        <v>8666</v>
      </c>
      <c r="B5280" s="856" t="s">
        <v>8667</v>
      </c>
      <c r="C5280" s="857" t="s">
        <v>13</v>
      </c>
      <c r="D5280" s="859">
        <v>25.9</v>
      </c>
      <c r="E5280" s="852"/>
      <c r="F5280" s="852"/>
      <c r="G5280" s="852"/>
      <c r="H5280" s="852"/>
      <c r="I5280" s="852"/>
      <c r="J5280" s="852"/>
      <c r="K5280" s="852"/>
      <c r="L5280" s="852"/>
      <c r="M5280" s="852"/>
      <c r="N5280" s="852"/>
      <c r="O5280" s="852"/>
    </row>
    <row r="5281" spans="1:15" ht="25.5">
      <c r="A5281" s="856" t="s">
        <v>8668</v>
      </c>
      <c r="B5281" s="856" t="s">
        <v>8669</v>
      </c>
      <c r="C5281" s="857" t="s">
        <v>13</v>
      </c>
      <c r="D5281" s="860">
        <v>136.63</v>
      </c>
      <c r="E5281" s="852"/>
      <c r="F5281" s="852"/>
      <c r="G5281" s="852"/>
      <c r="H5281" s="852"/>
      <c r="I5281" s="852"/>
      <c r="J5281" s="852"/>
      <c r="K5281" s="852"/>
      <c r="L5281" s="852"/>
      <c r="M5281" s="852"/>
      <c r="N5281" s="852"/>
      <c r="O5281" s="852"/>
    </row>
    <row r="5282" spans="1:15">
      <c r="A5282" s="1412"/>
      <c r="B5282" s="1412"/>
      <c r="C5282" s="1412"/>
      <c r="D5282" s="1412"/>
      <c r="E5282" s="852"/>
      <c r="F5282" s="852"/>
      <c r="G5282" s="852"/>
      <c r="H5282" s="852"/>
      <c r="I5282" s="852"/>
      <c r="J5282" s="852"/>
      <c r="K5282" s="852"/>
      <c r="L5282" s="852"/>
      <c r="M5282" s="852"/>
      <c r="N5282" s="852"/>
      <c r="O5282" s="852"/>
    </row>
    <row r="5283" spans="1:15" ht="15" customHeight="1">
      <c r="A5283" s="1413" t="s">
        <v>8670</v>
      </c>
      <c r="B5283" s="1413"/>
      <c r="C5283" s="1413"/>
      <c r="D5283" s="851"/>
      <c r="E5283" s="852"/>
      <c r="F5283" s="852"/>
      <c r="G5283" s="852"/>
      <c r="H5283" s="852"/>
      <c r="I5283" s="852"/>
      <c r="J5283" s="852"/>
      <c r="K5283" s="852"/>
      <c r="L5283" s="852"/>
      <c r="M5283" s="852"/>
      <c r="N5283" s="852"/>
      <c r="O5283" s="852"/>
    </row>
    <row r="5284" spans="1:15">
      <c r="A5284" s="853" t="s">
        <v>6391</v>
      </c>
      <c r="B5284" s="853" t="s">
        <v>6392</v>
      </c>
      <c r="C5284" s="854" t="s">
        <v>6393</v>
      </c>
      <c r="D5284" s="855" t="s">
        <v>6394</v>
      </c>
      <c r="E5284" s="852"/>
      <c r="F5284" s="852"/>
      <c r="G5284" s="852"/>
      <c r="H5284" s="852"/>
      <c r="I5284" s="852"/>
      <c r="J5284" s="852"/>
      <c r="K5284" s="852"/>
      <c r="L5284" s="852"/>
      <c r="M5284" s="852"/>
      <c r="N5284" s="852"/>
      <c r="O5284" s="852"/>
    </row>
    <row r="5285" spans="1:15" ht="25.5">
      <c r="A5285" s="856" t="s">
        <v>8671</v>
      </c>
      <c r="B5285" s="856" t="s">
        <v>8672</v>
      </c>
      <c r="C5285" s="857" t="s">
        <v>13</v>
      </c>
      <c r="D5285" s="859">
        <v>56.55</v>
      </c>
      <c r="E5285" s="852"/>
      <c r="F5285" s="852"/>
      <c r="G5285" s="852"/>
      <c r="H5285" s="852"/>
      <c r="I5285" s="852"/>
      <c r="J5285" s="852"/>
      <c r="K5285" s="852"/>
      <c r="L5285" s="852"/>
      <c r="M5285" s="852"/>
      <c r="N5285" s="852"/>
      <c r="O5285" s="852"/>
    </row>
    <row r="5286" spans="1:15" ht="25.5">
      <c r="A5286" s="856" t="s">
        <v>8673</v>
      </c>
      <c r="B5286" s="856" t="s">
        <v>43455</v>
      </c>
      <c r="C5286" s="857" t="s">
        <v>13</v>
      </c>
      <c r="D5286" s="858">
        <v>4.6900000000000004</v>
      </c>
      <c r="E5286" s="852"/>
      <c r="F5286" s="852"/>
      <c r="G5286" s="852"/>
      <c r="H5286" s="852"/>
      <c r="I5286" s="852"/>
      <c r="J5286" s="852"/>
      <c r="K5286" s="852"/>
      <c r="L5286" s="852"/>
      <c r="M5286" s="852"/>
      <c r="N5286" s="852"/>
      <c r="O5286" s="852"/>
    </row>
    <row r="5287" spans="1:15" ht="38.25">
      <c r="A5287" s="856" t="s">
        <v>8674</v>
      </c>
      <c r="B5287" s="856" t="s">
        <v>43456</v>
      </c>
      <c r="C5287" s="857" t="s">
        <v>13</v>
      </c>
      <c r="D5287" s="859">
        <v>82.5</v>
      </c>
      <c r="E5287" s="852"/>
      <c r="F5287" s="852"/>
      <c r="G5287" s="852"/>
      <c r="H5287" s="852"/>
      <c r="I5287" s="852"/>
      <c r="J5287" s="852"/>
      <c r="K5287" s="852"/>
      <c r="L5287" s="852"/>
      <c r="M5287" s="852"/>
      <c r="N5287" s="852"/>
      <c r="O5287" s="852"/>
    </row>
    <row r="5288" spans="1:15" ht="38.25">
      <c r="A5288" s="856" t="s">
        <v>8675</v>
      </c>
      <c r="B5288" s="856" t="s">
        <v>43457</v>
      </c>
      <c r="C5288" s="857" t="s">
        <v>13</v>
      </c>
      <c r="D5288" s="859">
        <v>37.97</v>
      </c>
      <c r="E5288" s="852"/>
      <c r="F5288" s="852"/>
      <c r="G5288" s="852"/>
      <c r="H5288" s="852"/>
      <c r="I5288" s="852"/>
      <c r="J5288" s="852"/>
      <c r="K5288" s="852"/>
      <c r="L5288" s="852"/>
      <c r="M5288" s="852"/>
      <c r="N5288" s="852"/>
      <c r="O5288" s="852"/>
    </row>
    <row r="5289" spans="1:15" ht="25.5">
      <c r="A5289" s="856" t="s">
        <v>8676</v>
      </c>
      <c r="B5289" s="856" t="s">
        <v>43458</v>
      </c>
      <c r="C5289" s="857" t="s">
        <v>13</v>
      </c>
      <c r="D5289" s="859">
        <v>45.9</v>
      </c>
      <c r="E5289" s="852"/>
      <c r="F5289" s="852"/>
      <c r="G5289" s="852"/>
      <c r="H5289" s="852"/>
      <c r="I5289" s="852"/>
      <c r="J5289" s="852"/>
      <c r="K5289" s="852"/>
      <c r="L5289" s="852"/>
      <c r="M5289" s="852"/>
      <c r="N5289" s="852"/>
      <c r="O5289" s="852"/>
    </row>
    <row r="5290" spans="1:15">
      <c r="A5290" s="1412"/>
      <c r="B5290" s="1412"/>
      <c r="C5290" s="1412"/>
      <c r="D5290" s="1412"/>
      <c r="E5290" s="852"/>
      <c r="F5290" s="852"/>
      <c r="G5290" s="852"/>
      <c r="H5290" s="852"/>
      <c r="I5290" s="852"/>
      <c r="J5290" s="852"/>
      <c r="K5290" s="852"/>
      <c r="L5290" s="852"/>
      <c r="M5290" s="852"/>
      <c r="N5290" s="852"/>
      <c r="O5290" s="852"/>
    </row>
    <row r="5291" spans="1:15">
      <c r="A5291" s="1413" t="s">
        <v>8677</v>
      </c>
      <c r="B5291" s="1413"/>
      <c r="C5291" s="1413"/>
      <c r="D5291" s="851"/>
      <c r="E5291" s="852"/>
      <c r="F5291" s="852"/>
      <c r="G5291" s="852"/>
      <c r="H5291" s="852"/>
      <c r="I5291" s="852"/>
      <c r="J5291" s="852"/>
      <c r="K5291" s="852"/>
      <c r="L5291" s="852"/>
      <c r="M5291" s="852"/>
      <c r="N5291" s="852"/>
      <c r="O5291" s="852"/>
    </row>
    <row r="5292" spans="1:15">
      <c r="A5292" s="853" t="s">
        <v>6391</v>
      </c>
      <c r="B5292" s="853" t="s">
        <v>6392</v>
      </c>
      <c r="C5292" s="854" t="s">
        <v>6393</v>
      </c>
      <c r="D5292" s="855" t="s">
        <v>6394</v>
      </c>
      <c r="E5292" s="852"/>
      <c r="F5292" s="852"/>
      <c r="G5292" s="852"/>
      <c r="H5292" s="852"/>
      <c r="I5292" s="852"/>
      <c r="J5292" s="852"/>
      <c r="K5292" s="852"/>
      <c r="L5292" s="852"/>
      <c r="M5292" s="852"/>
      <c r="N5292" s="852"/>
      <c r="O5292" s="852"/>
    </row>
    <row r="5293" spans="1:15" ht="15" customHeight="1">
      <c r="A5293" s="856" t="s">
        <v>8678</v>
      </c>
      <c r="B5293" s="856" t="s">
        <v>8679</v>
      </c>
      <c r="C5293" s="857" t="s">
        <v>13</v>
      </c>
      <c r="D5293" s="858">
        <v>3.9</v>
      </c>
      <c r="E5293" s="852"/>
      <c r="F5293" s="852"/>
      <c r="G5293" s="852"/>
      <c r="H5293" s="852"/>
      <c r="I5293" s="852"/>
      <c r="J5293" s="852"/>
      <c r="K5293" s="852"/>
      <c r="L5293" s="852"/>
      <c r="M5293" s="852"/>
      <c r="N5293" s="852"/>
      <c r="O5293" s="852"/>
    </row>
    <row r="5294" spans="1:15">
      <c r="A5294" s="1412"/>
      <c r="B5294" s="1412"/>
      <c r="C5294" s="1412"/>
      <c r="D5294" s="1412"/>
      <c r="E5294" s="852"/>
      <c r="F5294" s="852"/>
      <c r="G5294" s="852"/>
      <c r="H5294" s="852"/>
      <c r="I5294" s="852"/>
      <c r="J5294" s="852"/>
      <c r="K5294" s="852"/>
      <c r="L5294" s="852"/>
      <c r="M5294" s="852"/>
      <c r="N5294" s="852"/>
      <c r="O5294" s="852"/>
    </row>
    <row r="5295" spans="1:15">
      <c r="A5295" s="1413" t="s">
        <v>8680</v>
      </c>
      <c r="B5295" s="1413"/>
      <c r="C5295" s="1413"/>
      <c r="D5295" s="851"/>
      <c r="E5295" s="852"/>
      <c r="F5295" s="852"/>
      <c r="G5295" s="852"/>
      <c r="H5295" s="852"/>
      <c r="I5295" s="852"/>
      <c r="J5295" s="852"/>
      <c r="K5295" s="852"/>
      <c r="L5295" s="852"/>
      <c r="M5295" s="852"/>
      <c r="N5295" s="852"/>
      <c r="O5295" s="852"/>
    </row>
    <row r="5296" spans="1:15">
      <c r="A5296" s="1413" t="s">
        <v>8681</v>
      </c>
      <c r="B5296" s="1413"/>
      <c r="C5296" s="1413"/>
      <c r="D5296" s="851"/>
      <c r="E5296" s="852"/>
      <c r="F5296" s="852"/>
      <c r="G5296" s="852"/>
      <c r="H5296" s="852"/>
      <c r="I5296" s="852"/>
      <c r="J5296" s="852"/>
      <c r="K5296" s="852"/>
      <c r="L5296" s="852"/>
      <c r="M5296" s="852"/>
      <c r="N5296" s="852"/>
      <c r="O5296" s="852"/>
    </row>
    <row r="5297" spans="1:15" ht="15" customHeight="1">
      <c r="A5297" s="853" t="s">
        <v>6391</v>
      </c>
      <c r="B5297" s="853" t="s">
        <v>6392</v>
      </c>
      <c r="C5297" s="854" t="s">
        <v>6393</v>
      </c>
      <c r="D5297" s="855" t="s">
        <v>6394</v>
      </c>
      <c r="E5297" s="852"/>
      <c r="F5297" s="852"/>
      <c r="G5297" s="852"/>
      <c r="H5297" s="852"/>
      <c r="I5297" s="852"/>
      <c r="J5297" s="852"/>
      <c r="K5297" s="852"/>
      <c r="L5297" s="852"/>
      <c r="M5297" s="852"/>
      <c r="N5297" s="852"/>
      <c r="O5297" s="852"/>
    </row>
    <row r="5298" spans="1:15">
      <c r="A5298" s="856" t="s">
        <v>8682</v>
      </c>
      <c r="B5298" s="856" t="s">
        <v>8683</v>
      </c>
      <c r="C5298" s="857" t="s">
        <v>10</v>
      </c>
      <c r="D5298" s="859">
        <v>35.159999999999997</v>
      </c>
      <c r="E5298" s="852"/>
      <c r="F5298" s="852"/>
      <c r="G5298" s="852"/>
      <c r="H5298" s="852"/>
      <c r="I5298" s="852"/>
      <c r="J5298" s="852"/>
      <c r="K5298" s="852"/>
      <c r="L5298" s="852"/>
      <c r="M5298" s="852"/>
      <c r="N5298" s="852"/>
      <c r="O5298" s="852"/>
    </row>
    <row r="5299" spans="1:15">
      <c r="A5299" s="1412"/>
      <c r="B5299" s="1412"/>
      <c r="C5299" s="1412"/>
      <c r="D5299" s="1412"/>
      <c r="E5299" s="852"/>
      <c r="F5299" s="852"/>
      <c r="G5299" s="852"/>
      <c r="H5299" s="852"/>
      <c r="I5299" s="852"/>
      <c r="J5299" s="852"/>
      <c r="K5299" s="852"/>
      <c r="L5299" s="852"/>
      <c r="M5299" s="852"/>
      <c r="N5299" s="852"/>
      <c r="O5299" s="852"/>
    </row>
    <row r="5300" spans="1:15">
      <c r="A5300" s="1413" t="s">
        <v>8684</v>
      </c>
      <c r="B5300" s="1413"/>
      <c r="C5300" s="1413"/>
      <c r="D5300" s="851"/>
      <c r="E5300" s="852"/>
      <c r="F5300" s="852"/>
      <c r="G5300" s="852"/>
      <c r="H5300" s="852"/>
      <c r="I5300" s="852"/>
      <c r="J5300" s="852"/>
      <c r="K5300" s="852"/>
      <c r="L5300" s="852"/>
      <c r="M5300" s="852"/>
      <c r="N5300" s="852"/>
      <c r="O5300" s="852"/>
    </row>
    <row r="5301" spans="1:15" ht="15" customHeight="1">
      <c r="A5301" s="853" t="s">
        <v>6391</v>
      </c>
      <c r="B5301" s="853" t="s">
        <v>6392</v>
      </c>
      <c r="C5301" s="854" t="s">
        <v>6393</v>
      </c>
      <c r="D5301" s="855" t="s">
        <v>6394</v>
      </c>
      <c r="E5301" s="852"/>
      <c r="F5301" s="852"/>
      <c r="G5301" s="852"/>
      <c r="H5301" s="852"/>
      <c r="I5301" s="852"/>
      <c r="J5301" s="852"/>
      <c r="K5301" s="852"/>
      <c r="L5301" s="852"/>
      <c r="M5301" s="852"/>
      <c r="N5301" s="852"/>
      <c r="O5301" s="852"/>
    </row>
    <row r="5302" spans="1:15">
      <c r="A5302" s="856" t="s">
        <v>8685</v>
      </c>
      <c r="B5302" s="856" t="s">
        <v>8686</v>
      </c>
      <c r="C5302" s="857" t="s">
        <v>10</v>
      </c>
      <c r="D5302" s="859">
        <v>55.21</v>
      </c>
      <c r="E5302" s="852"/>
      <c r="F5302" s="852"/>
      <c r="G5302" s="852"/>
      <c r="H5302" s="852"/>
      <c r="I5302" s="852"/>
      <c r="J5302" s="852"/>
      <c r="K5302" s="852"/>
      <c r="L5302" s="852"/>
      <c r="M5302" s="852"/>
      <c r="N5302" s="852"/>
      <c r="O5302" s="852"/>
    </row>
    <row r="5303" spans="1:15">
      <c r="A5303" s="856" t="s">
        <v>8687</v>
      </c>
      <c r="B5303" s="856" t="s">
        <v>8688</v>
      </c>
      <c r="C5303" s="857" t="s">
        <v>10</v>
      </c>
      <c r="D5303" s="859">
        <v>45.1</v>
      </c>
      <c r="E5303" s="852"/>
      <c r="F5303" s="852"/>
      <c r="G5303" s="852"/>
      <c r="H5303" s="852"/>
      <c r="I5303" s="852"/>
      <c r="J5303" s="852"/>
      <c r="K5303" s="852"/>
      <c r="L5303" s="852"/>
      <c r="M5303" s="852"/>
      <c r="N5303" s="852"/>
      <c r="O5303" s="852"/>
    </row>
    <row r="5304" spans="1:15">
      <c r="A5304" s="856" t="s">
        <v>8689</v>
      </c>
      <c r="B5304" s="856" t="s">
        <v>8690</v>
      </c>
      <c r="C5304" s="857" t="s">
        <v>10</v>
      </c>
      <c r="D5304" s="860">
        <v>110</v>
      </c>
      <c r="E5304" s="852"/>
      <c r="F5304" s="852"/>
      <c r="G5304" s="852"/>
      <c r="H5304" s="852"/>
      <c r="I5304" s="852"/>
      <c r="J5304" s="852"/>
      <c r="K5304" s="852"/>
      <c r="L5304" s="852"/>
      <c r="M5304" s="852"/>
      <c r="N5304" s="852"/>
      <c r="O5304" s="852"/>
    </row>
    <row r="5305" spans="1:15" ht="15" customHeight="1">
      <c r="A5305" s="1412"/>
      <c r="B5305" s="1412"/>
      <c r="C5305" s="1412"/>
      <c r="D5305" s="1412"/>
      <c r="E5305" s="852"/>
      <c r="F5305" s="852"/>
      <c r="G5305" s="852"/>
      <c r="H5305" s="852"/>
      <c r="I5305" s="852"/>
      <c r="J5305" s="852"/>
      <c r="K5305" s="852"/>
      <c r="L5305" s="852"/>
      <c r="M5305" s="852"/>
      <c r="N5305" s="852"/>
      <c r="O5305" s="852"/>
    </row>
    <row r="5306" spans="1:15">
      <c r="A5306" s="1413" t="s">
        <v>8691</v>
      </c>
      <c r="B5306" s="1413"/>
      <c r="C5306" s="1413"/>
      <c r="D5306" s="851"/>
      <c r="E5306" s="852"/>
      <c r="F5306" s="852"/>
      <c r="G5306" s="852"/>
      <c r="H5306" s="852"/>
      <c r="I5306" s="852"/>
      <c r="J5306" s="852"/>
      <c r="K5306" s="852"/>
      <c r="L5306" s="852"/>
      <c r="M5306" s="852"/>
      <c r="N5306" s="852"/>
      <c r="O5306" s="852"/>
    </row>
    <row r="5307" spans="1:15">
      <c r="A5307" s="853" t="s">
        <v>6391</v>
      </c>
      <c r="B5307" s="853" t="s">
        <v>6392</v>
      </c>
      <c r="C5307" s="854" t="s">
        <v>6393</v>
      </c>
      <c r="D5307" s="855" t="s">
        <v>6394</v>
      </c>
      <c r="E5307" s="852"/>
      <c r="F5307" s="852"/>
      <c r="G5307" s="852"/>
      <c r="H5307" s="852"/>
      <c r="I5307" s="852"/>
      <c r="J5307" s="852"/>
      <c r="K5307" s="852"/>
      <c r="L5307" s="852"/>
      <c r="M5307" s="852"/>
      <c r="N5307" s="852"/>
      <c r="O5307" s="852"/>
    </row>
    <row r="5308" spans="1:15">
      <c r="A5308" s="856" t="s">
        <v>8692</v>
      </c>
      <c r="B5308" s="856" t="s">
        <v>8693</v>
      </c>
      <c r="C5308" s="857" t="s">
        <v>10</v>
      </c>
      <c r="D5308" s="859">
        <v>30.78</v>
      </c>
      <c r="E5308" s="852"/>
      <c r="F5308" s="852"/>
      <c r="G5308" s="852"/>
      <c r="H5308" s="852"/>
      <c r="I5308" s="852"/>
      <c r="J5308" s="852"/>
      <c r="K5308" s="852"/>
      <c r="L5308" s="852"/>
      <c r="M5308" s="852"/>
      <c r="N5308" s="852"/>
      <c r="O5308" s="852"/>
    </row>
    <row r="5309" spans="1:15" ht="15" customHeight="1">
      <c r="A5309" s="856" t="s">
        <v>8694</v>
      </c>
      <c r="B5309" s="856" t="s">
        <v>8695</v>
      </c>
      <c r="C5309" s="857" t="s">
        <v>10</v>
      </c>
      <c r="D5309" s="859">
        <v>38.57</v>
      </c>
      <c r="E5309" s="852"/>
      <c r="F5309" s="852"/>
      <c r="G5309" s="852"/>
      <c r="H5309" s="852"/>
      <c r="I5309" s="852"/>
      <c r="J5309" s="852"/>
      <c r="K5309" s="852"/>
      <c r="L5309" s="852"/>
      <c r="M5309" s="852"/>
      <c r="N5309" s="852"/>
      <c r="O5309" s="852"/>
    </row>
    <row r="5310" spans="1:15">
      <c r="A5310" s="856" t="s">
        <v>8696</v>
      </c>
      <c r="B5310" s="856" t="s">
        <v>8697</v>
      </c>
      <c r="C5310" s="857" t="s">
        <v>10</v>
      </c>
      <c r="D5310" s="859">
        <v>44.15</v>
      </c>
      <c r="E5310" s="852"/>
      <c r="F5310" s="852"/>
      <c r="G5310" s="852"/>
      <c r="H5310" s="852"/>
      <c r="I5310" s="852"/>
      <c r="J5310" s="852"/>
      <c r="K5310" s="852"/>
      <c r="L5310" s="852"/>
      <c r="M5310" s="852"/>
      <c r="N5310" s="852"/>
      <c r="O5310" s="852"/>
    </row>
    <row r="5311" spans="1:15">
      <c r="A5311" s="1412"/>
      <c r="B5311" s="1412"/>
      <c r="C5311" s="1412"/>
      <c r="D5311" s="1412"/>
      <c r="E5311" s="852"/>
      <c r="F5311" s="852"/>
      <c r="G5311" s="852"/>
      <c r="H5311" s="852"/>
      <c r="I5311" s="852"/>
      <c r="J5311" s="852"/>
      <c r="K5311" s="852"/>
      <c r="L5311" s="852"/>
      <c r="M5311" s="852"/>
      <c r="N5311" s="852"/>
      <c r="O5311" s="852"/>
    </row>
    <row r="5312" spans="1:15">
      <c r="A5312" s="1413" t="s">
        <v>8698</v>
      </c>
      <c r="B5312" s="1413"/>
      <c r="C5312" s="1413"/>
      <c r="D5312" s="851"/>
      <c r="E5312" s="852"/>
      <c r="F5312" s="852"/>
      <c r="G5312" s="852"/>
      <c r="H5312" s="852"/>
      <c r="I5312" s="852"/>
      <c r="J5312" s="852"/>
      <c r="K5312" s="852"/>
      <c r="L5312" s="852"/>
      <c r="M5312" s="852"/>
      <c r="N5312" s="852"/>
      <c r="O5312" s="852"/>
    </row>
    <row r="5313" spans="1:15">
      <c r="A5313" s="1413" t="s">
        <v>8699</v>
      </c>
      <c r="B5313" s="1413"/>
      <c r="C5313" s="1413"/>
      <c r="D5313" s="851"/>
      <c r="E5313" s="852"/>
      <c r="F5313" s="852"/>
      <c r="G5313" s="852"/>
      <c r="H5313" s="852"/>
      <c r="I5313" s="852"/>
      <c r="J5313" s="852"/>
      <c r="K5313" s="852"/>
      <c r="L5313" s="852"/>
      <c r="M5313" s="852"/>
      <c r="N5313" s="852"/>
      <c r="O5313" s="852"/>
    </row>
    <row r="5314" spans="1:15" ht="15" customHeight="1">
      <c r="A5314" s="853" t="s">
        <v>6391</v>
      </c>
      <c r="B5314" s="853" t="s">
        <v>6392</v>
      </c>
      <c r="C5314" s="854" t="s">
        <v>6393</v>
      </c>
      <c r="D5314" s="855" t="s">
        <v>6394</v>
      </c>
      <c r="E5314" s="852"/>
      <c r="F5314" s="852"/>
      <c r="G5314" s="852"/>
      <c r="H5314" s="852"/>
      <c r="I5314" s="852"/>
      <c r="J5314" s="852"/>
      <c r="K5314" s="852"/>
      <c r="L5314" s="852"/>
      <c r="M5314" s="852"/>
      <c r="N5314" s="852"/>
      <c r="O5314" s="852"/>
    </row>
    <row r="5315" spans="1:15" ht="15" customHeight="1">
      <c r="A5315" s="856" t="s">
        <v>8700</v>
      </c>
      <c r="B5315" s="856" t="s">
        <v>8701</v>
      </c>
      <c r="C5315" s="857" t="s">
        <v>31</v>
      </c>
      <c r="D5315" s="858">
        <v>8.98</v>
      </c>
      <c r="E5315" s="852"/>
      <c r="F5315" s="852"/>
      <c r="G5315" s="852"/>
      <c r="H5315" s="852"/>
      <c r="I5315" s="852"/>
      <c r="J5315" s="852"/>
      <c r="K5315" s="852"/>
      <c r="L5315" s="852"/>
      <c r="M5315" s="852"/>
      <c r="N5315" s="852"/>
      <c r="O5315" s="852"/>
    </row>
    <row r="5316" spans="1:15" ht="25.5">
      <c r="A5316" s="856" t="s">
        <v>8702</v>
      </c>
      <c r="B5316" s="856" t="s">
        <v>8703</v>
      </c>
      <c r="C5316" s="857" t="s">
        <v>31</v>
      </c>
      <c r="D5316" s="859">
        <v>10</v>
      </c>
      <c r="E5316" s="852"/>
      <c r="F5316" s="852"/>
      <c r="G5316" s="852"/>
      <c r="H5316" s="852"/>
      <c r="I5316" s="852"/>
      <c r="J5316" s="852"/>
      <c r="K5316" s="852"/>
      <c r="L5316" s="852"/>
      <c r="M5316" s="852"/>
      <c r="N5316" s="852"/>
      <c r="O5316" s="852"/>
    </row>
    <row r="5317" spans="1:15">
      <c r="A5317" s="1412"/>
      <c r="B5317" s="1412"/>
      <c r="C5317" s="1412"/>
      <c r="D5317" s="1412"/>
      <c r="E5317" s="852"/>
      <c r="F5317" s="852"/>
      <c r="G5317" s="852"/>
      <c r="H5317" s="852"/>
      <c r="I5317" s="852"/>
      <c r="J5317" s="852"/>
      <c r="K5317" s="852"/>
      <c r="L5317" s="852"/>
      <c r="M5317" s="852"/>
      <c r="N5317" s="852"/>
      <c r="O5317" s="852"/>
    </row>
    <row r="5318" spans="1:15">
      <c r="A5318" s="1413" t="s">
        <v>8704</v>
      </c>
      <c r="B5318" s="1413"/>
      <c r="C5318" s="1413"/>
      <c r="D5318" s="851"/>
      <c r="E5318" s="852"/>
      <c r="F5318" s="852"/>
      <c r="G5318" s="852"/>
      <c r="H5318" s="852"/>
      <c r="I5318" s="852"/>
      <c r="J5318" s="852"/>
      <c r="K5318" s="852"/>
      <c r="L5318" s="852"/>
      <c r="M5318" s="852"/>
      <c r="N5318" s="852"/>
      <c r="O5318" s="852"/>
    </row>
    <row r="5319" spans="1:15">
      <c r="A5319" s="853" t="s">
        <v>6391</v>
      </c>
      <c r="B5319" s="853" t="s">
        <v>6392</v>
      </c>
      <c r="C5319" s="854" t="s">
        <v>6393</v>
      </c>
      <c r="D5319" s="855" t="s">
        <v>6394</v>
      </c>
      <c r="E5319" s="852"/>
      <c r="F5319" s="852"/>
      <c r="G5319" s="852"/>
      <c r="H5319" s="852"/>
      <c r="I5319" s="852"/>
      <c r="J5319" s="852"/>
      <c r="K5319" s="852"/>
      <c r="L5319" s="852"/>
      <c r="M5319" s="852"/>
      <c r="N5319" s="852"/>
      <c r="O5319" s="852"/>
    </row>
    <row r="5320" spans="1:15" ht="15" customHeight="1">
      <c r="A5320" s="856" t="s">
        <v>8705</v>
      </c>
      <c r="B5320" s="856" t="s">
        <v>8706</v>
      </c>
      <c r="C5320" s="857" t="s">
        <v>31</v>
      </c>
      <c r="D5320" s="858">
        <v>2.59</v>
      </c>
      <c r="E5320" s="852"/>
      <c r="F5320" s="852"/>
      <c r="G5320" s="852"/>
      <c r="H5320" s="852"/>
      <c r="I5320" s="852"/>
      <c r="J5320" s="852"/>
      <c r="K5320" s="852"/>
      <c r="L5320" s="852"/>
      <c r="M5320" s="852"/>
      <c r="N5320" s="852"/>
      <c r="O5320" s="852"/>
    </row>
    <row r="5321" spans="1:15" ht="25.5">
      <c r="A5321" s="856" t="s">
        <v>8707</v>
      </c>
      <c r="B5321" s="856" t="s">
        <v>8708</v>
      </c>
      <c r="C5321" s="857" t="s">
        <v>31</v>
      </c>
      <c r="D5321" s="858">
        <v>3.86</v>
      </c>
      <c r="E5321" s="852"/>
      <c r="F5321" s="852"/>
      <c r="G5321" s="852"/>
      <c r="H5321" s="852"/>
      <c r="I5321" s="852"/>
      <c r="J5321" s="852"/>
      <c r="K5321" s="852"/>
      <c r="L5321" s="852"/>
      <c r="M5321" s="852"/>
      <c r="N5321" s="852"/>
      <c r="O5321" s="852"/>
    </row>
    <row r="5322" spans="1:15" ht="25.5">
      <c r="A5322" s="856" t="s">
        <v>8709</v>
      </c>
      <c r="B5322" s="856" t="s">
        <v>8710</v>
      </c>
      <c r="C5322" s="857" t="s">
        <v>31</v>
      </c>
      <c r="D5322" s="858">
        <v>4</v>
      </c>
      <c r="E5322" s="852"/>
      <c r="F5322" s="852"/>
      <c r="G5322" s="852"/>
      <c r="H5322" s="852"/>
      <c r="I5322" s="852"/>
      <c r="J5322" s="852"/>
      <c r="K5322" s="852"/>
      <c r="L5322" s="852"/>
      <c r="M5322" s="852"/>
      <c r="N5322" s="852"/>
      <c r="O5322" s="852"/>
    </row>
    <row r="5323" spans="1:15">
      <c r="A5323" s="1412"/>
      <c r="B5323" s="1412"/>
      <c r="C5323" s="1412"/>
      <c r="D5323" s="1412"/>
      <c r="E5323" s="852"/>
      <c r="F5323" s="852"/>
      <c r="G5323" s="852"/>
      <c r="H5323" s="852"/>
      <c r="I5323" s="852"/>
      <c r="J5323" s="852"/>
      <c r="K5323" s="852"/>
      <c r="L5323" s="852"/>
      <c r="M5323" s="852"/>
      <c r="N5323" s="852"/>
      <c r="O5323" s="852"/>
    </row>
    <row r="5324" spans="1:15" ht="15" customHeight="1">
      <c r="A5324" s="1413" t="s">
        <v>8711</v>
      </c>
      <c r="B5324" s="1413"/>
      <c r="C5324" s="1413"/>
      <c r="D5324" s="851"/>
      <c r="E5324" s="852"/>
      <c r="F5324" s="852"/>
      <c r="G5324" s="852"/>
      <c r="H5324" s="852"/>
      <c r="I5324" s="852"/>
      <c r="J5324" s="852"/>
      <c r="K5324" s="852"/>
      <c r="L5324" s="852"/>
      <c r="M5324" s="852"/>
      <c r="N5324" s="852"/>
      <c r="O5324" s="852"/>
    </row>
    <row r="5325" spans="1:15">
      <c r="A5325" s="853" t="s">
        <v>6391</v>
      </c>
      <c r="B5325" s="853" t="s">
        <v>6392</v>
      </c>
      <c r="C5325" s="854" t="s">
        <v>6393</v>
      </c>
      <c r="D5325" s="855" t="s">
        <v>6394</v>
      </c>
      <c r="E5325" s="852"/>
      <c r="F5325" s="852"/>
      <c r="G5325" s="852"/>
      <c r="H5325" s="852"/>
      <c r="I5325" s="852"/>
      <c r="J5325" s="852"/>
      <c r="K5325" s="852"/>
      <c r="L5325" s="852"/>
      <c r="M5325" s="852"/>
      <c r="N5325" s="852"/>
      <c r="O5325" s="852"/>
    </row>
    <row r="5326" spans="1:15" ht="25.5">
      <c r="A5326" s="856" t="s">
        <v>8712</v>
      </c>
      <c r="B5326" s="856" t="s">
        <v>8713</v>
      </c>
      <c r="C5326" s="857" t="s">
        <v>10</v>
      </c>
      <c r="D5326" s="859">
        <v>41.11</v>
      </c>
      <c r="E5326" s="852"/>
      <c r="F5326" s="852"/>
      <c r="G5326" s="852"/>
      <c r="H5326" s="852"/>
      <c r="I5326" s="852"/>
      <c r="J5326" s="852"/>
      <c r="K5326" s="852"/>
      <c r="L5326" s="852"/>
      <c r="M5326" s="852"/>
      <c r="N5326" s="852"/>
      <c r="O5326" s="852"/>
    </row>
    <row r="5327" spans="1:15" ht="25.5">
      <c r="A5327" s="856" t="s">
        <v>8714</v>
      </c>
      <c r="B5327" s="856" t="s">
        <v>8715</v>
      </c>
      <c r="C5327" s="857" t="s">
        <v>10</v>
      </c>
      <c r="D5327" s="859">
        <v>49.33</v>
      </c>
      <c r="E5327" s="852"/>
      <c r="F5327" s="852"/>
      <c r="G5327" s="852"/>
      <c r="H5327" s="852"/>
      <c r="I5327" s="852"/>
      <c r="J5327" s="852"/>
      <c r="K5327" s="852"/>
      <c r="L5327" s="852"/>
      <c r="M5327" s="852"/>
      <c r="N5327" s="852"/>
      <c r="O5327" s="852"/>
    </row>
    <row r="5328" spans="1:15" ht="15" customHeight="1">
      <c r="A5328" s="1412"/>
      <c r="B5328" s="1412"/>
      <c r="C5328" s="1412"/>
      <c r="D5328" s="1412"/>
      <c r="E5328" s="852"/>
      <c r="F5328" s="852"/>
      <c r="G5328" s="852"/>
      <c r="H5328" s="852"/>
      <c r="I5328" s="852"/>
      <c r="J5328" s="852"/>
      <c r="K5328" s="852"/>
      <c r="L5328" s="852"/>
      <c r="M5328" s="852"/>
      <c r="N5328" s="852"/>
      <c r="O5328" s="852"/>
    </row>
    <row r="5329" spans="1:15">
      <c r="A5329" s="1413" t="s">
        <v>8716</v>
      </c>
      <c r="B5329" s="1413"/>
      <c r="C5329" s="1413"/>
      <c r="D5329" s="851"/>
      <c r="E5329" s="852"/>
      <c r="F5329" s="852"/>
      <c r="G5329" s="852"/>
      <c r="H5329" s="852"/>
      <c r="I5329" s="852"/>
      <c r="J5329" s="852"/>
      <c r="K5329" s="852"/>
      <c r="L5329" s="852"/>
      <c r="M5329" s="852"/>
      <c r="N5329" s="852"/>
      <c r="O5329" s="852"/>
    </row>
    <row r="5330" spans="1:15">
      <c r="A5330" s="1413" t="s">
        <v>8717</v>
      </c>
      <c r="B5330" s="1413"/>
      <c r="C5330" s="1413"/>
      <c r="D5330" s="851"/>
      <c r="E5330" s="852"/>
      <c r="F5330" s="852"/>
      <c r="G5330" s="852"/>
      <c r="H5330" s="852"/>
      <c r="I5330" s="852"/>
      <c r="J5330" s="852"/>
      <c r="K5330" s="852"/>
      <c r="L5330" s="852"/>
      <c r="M5330" s="852"/>
      <c r="N5330" s="852"/>
      <c r="O5330" s="852"/>
    </row>
    <row r="5331" spans="1:15">
      <c r="A5331" s="853" t="s">
        <v>6391</v>
      </c>
      <c r="B5331" s="853" t="s">
        <v>6392</v>
      </c>
      <c r="C5331" s="854" t="s">
        <v>6393</v>
      </c>
      <c r="D5331" s="855" t="s">
        <v>6394</v>
      </c>
      <c r="E5331" s="852"/>
      <c r="F5331" s="852"/>
      <c r="G5331" s="852"/>
      <c r="H5331" s="852"/>
      <c r="I5331" s="852"/>
      <c r="J5331" s="852"/>
      <c r="K5331" s="852"/>
      <c r="L5331" s="852"/>
      <c r="M5331" s="852"/>
      <c r="N5331" s="852"/>
      <c r="O5331" s="852"/>
    </row>
    <row r="5332" spans="1:15" ht="15" customHeight="1">
      <c r="A5332" s="856" t="s">
        <v>8718</v>
      </c>
      <c r="B5332" s="856" t="s">
        <v>8719</v>
      </c>
      <c r="C5332" s="857" t="s">
        <v>13</v>
      </c>
      <c r="D5332" s="860">
        <v>449.41250000000002</v>
      </c>
      <c r="E5332" s="852"/>
      <c r="F5332" s="852"/>
      <c r="G5332" s="852"/>
      <c r="H5332" s="852"/>
      <c r="I5332" s="852"/>
      <c r="J5332" s="852"/>
      <c r="K5332" s="852"/>
      <c r="L5332" s="852"/>
      <c r="M5332" s="852"/>
      <c r="N5332" s="852"/>
      <c r="O5332" s="852"/>
    </row>
    <row r="5333" spans="1:15" ht="15" customHeight="1">
      <c r="A5333" s="856" t="s">
        <v>8720</v>
      </c>
      <c r="B5333" s="856" t="s">
        <v>8721</v>
      </c>
      <c r="C5333" s="857" t="s">
        <v>13</v>
      </c>
      <c r="D5333" s="860">
        <v>347.96730000000002</v>
      </c>
      <c r="E5333" s="852"/>
      <c r="F5333" s="852"/>
      <c r="G5333" s="852"/>
      <c r="H5333" s="852"/>
      <c r="I5333" s="852"/>
      <c r="J5333" s="852"/>
      <c r="K5333" s="852"/>
      <c r="L5333" s="852"/>
      <c r="M5333" s="852"/>
      <c r="N5333" s="852"/>
      <c r="O5333" s="852"/>
    </row>
    <row r="5334" spans="1:15">
      <c r="A5334" s="856" t="s">
        <v>8722</v>
      </c>
      <c r="B5334" s="856" t="s">
        <v>8723</v>
      </c>
      <c r="C5334" s="857" t="s">
        <v>13</v>
      </c>
      <c r="D5334" s="859">
        <v>69.900000000000006</v>
      </c>
      <c r="E5334" s="852"/>
      <c r="F5334" s="852"/>
      <c r="G5334" s="852"/>
      <c r="H5334" s="852"/>
      <c r="I5334" s="852"/>
      <c r="J5334" s="852"/>
      <c r="K5334" s="852"/>
      <c r="L5334" s="852"/>
      <c r="M5334" s="852"/>
      <c r="N5334" s="852"/>
      <c r="O5334" s="852"/>
    </row>
    <row r="5335" spans="1:15">
      <c r="A5335" s="1412"/>
      <c r="B5335" s="1412"/>
      <c r="C5335" s="1412"/>
      <c r="D5335" s="1412"/>
      <c r="E5335" s="852"/>
      <c r="F5335" s="852"/>
      <c r="G5335" s="852"/>
      <c r="H5335" s="852"/>
      <c r="I5335" s="852"/>
      <c r="J5335" s="852"/>
      <c r="K5335" s="852"/>
      <c r="L5335" s="852"/>
      <c r="M5335" s="852"/>
      <c r="N5335" s="852"/>
      <c r="O5335" s="852"/>
    </row>
    <row r="5336" spans="1:15">
      <c r="A5336" s="1413" t="s">
        <v>8724</v>
      </c>
      <c r="B5336" s="1413"/>
      <c r="C5336" s="1413"/>
      <c r="D5336" s="851"/>
      <c r="E5336" s="852"/>
      <c r="F5336" s="852"/>
      <c r="G5336" s="852"/>
      <c r="H5336" s="852"/>
      <c r="I5336" s="852"/>
      <c r="J5336" s="852"/>
      <c r="K5336" s="852"/>
      <c r="L5336" s="852"/>
      <c r="M5336" s="852"/>
      <c r="N5336" s="852"/>
      <c r="O5336" s="852"/>
    </row>
    <row r="5337" spans="1:15">
      <c r="A5337" s="853" t="s">
        <v>6391</v>
      </c>
      <c r="B5337" s="853" t="s">
        <v>6392</v>
      </c>
      <c r="C5337" s="854" t="s">
        <v>6393</v>
      </c>
      <c r="D5337" s="855" t="s">
        <v>6394</v>
      </c>
      <c r="E5337" s="852"/>
      <c r="F5337" s="852"/>
      <c r="G5337" s="852"/>
      <c r="H5337" s="852"/>
      <c r="I5337" s="852"/>
      <c r="J5337" s="852"/>
      <c r="K5337" s="852"/>
      <c r="L5337" s="852"/>
      <c r="M5337" s="852"/>
      <c r="N5337" s="852"/>
      <c r="O5337" s="852"/>
    </row>
    <row r="5338" spans="1:15">
      <c r="A5338" s="856" t="s">
        <v>8725</v>
      </c>
      <c r="B5338" s="856" t="s">
        <v>8726</v>
      </c>
      <c r="C5338" s="857" t="s">
        <v>13</v>
      </c>
      <c r="D5338" s="861">
        <v>1802</v>
      </c>
      <c r="E5338" s="852"/>
      <c r="F5338" s="852"/>
      <c r="G5338" s="852"/>
      <c r="H5338" s="852"/>
      <c r="I5338" s="852"/>
      <c r="J5338" s="852"/>
      <c r="K5338" s="852"/>
      <c r="L5338" s="852"/>
      <c r="M5338" s="852"/>
      <c r="N5338" s="852"/>
      <c r="O5338" s="852"/>
    </row>
    <row r="5339" spans="1:15">
      <c r="A5339" s="856" t="s">
        <v>8727</v>
      </c>
      <c r="B5339" s="856" t="s">
        <v>8728</v>
      </c>
      <c r="C5339" s="857" t="s">
        <v>13</v>
      </c>
      <c r="D5339" s="859">
        <v>96</v>
      </c>
      <c r="E5339" s="852"/>
      <c r="F5339" s="852"/>
      <c r="G5339" s="852"/>
      <c r="H5339" s="852"/>
      <c r="I5339" s="852"/>
      <c r="J5339" s="852"/>
      <c r="K5339" s="852"/>
      <c r="L5339" s="852"/>
      <c r="M5339" s="852"/>
      <c r="N5339" s="852"/>
      <c r="O5339" s="852"/>
    </row>
    <row r="5340" spans="1:15" ht="15" customHeight="1">
      <c r="A5340" s="856" t="s">
        <v>8729</v>
      </c>
      <c r="B5340" s="856" t="s">
        <v>8730</v>
      </c>
      <c r="C5340" s="857" t="s">
        <v>13</v>
      </c>
      <c r="D5340" s="859">
        <v>66.91</v>
      </c>
      <c r="E5340" s="852"/>
      <c r="F5340" s="852"/>
      <c r="G5340" s="852"/>
      <c r="H5340" s="852"/>
      <c r="I5340" s="852"/>
      <c r="J5340" s="852"/>
      <c r="K5340" s="852"/>
      <c r="L5340" s="852"/>
      <c r="M5340" s="852"/>
      <c r="N5340" s="852"/>
      <c r="O5340" s="852"/>
    </row>
    <row r="5341" spans="1:15" ht="15" customHeight="1">
      <c r="A5341" s="1412"/>
      <c r="B5341" s="1412"/>
      <c r="C5341" s="1412"/>
      <c r="D5341" s="1412"/>
      <c r="E5341" s="852"/>
      <c r="F5341" s="852"/>
      <c r="G5341" s="852"/>
      <c r="H5341" s="852"/>
      <c r="I5341" s="852"/>
      <c r="J5341" s="852"/>
      <c r="K5341" s="852"/>
      <c r="L5341" s="852"/>
      <c r="M5341" s="852"/>
      <c r="N5341" s="852"/>
      <c r="O5341" s="852"/>
    </row>
    <row r="5342" spans="1:15">
      <c r="A5342" s="1413" t="s">
        <v>8731</v>
      </c>
      <c r="B5342" s="1413"/>
      <c r="C5342" s="1413"/>
      <c r="D5342" s="851"/>
      <c r="E5342" s="852"/>
      <c r="F5342" s="852"/>
      <c r="G5342" s="852"/>
      <c r="H5342" s="852"/>
      <c r="I5342" s="852"/>
      <c r="J5342" s="852"/>
      <c r="K5342" s="852"/>
      <c r="L5342" s="852"/>
      <c r="M5342" s="852"/>
      <c r="N5342" s="852"/>
      <c r="O5342" s="852"/>
    </row>
    <row r="5343" spans="1:15">
      <c r="A5343" s="1413" t="s">
        <v>8732</v>
      </c>
      <c r="B5343" s="1413"/>
      <c r="C5343" s="1413"/>
      <c r="D5343" s="851"/>
      <c r="E5343" s="852"/>
      <c r="F5343" s="852"/>
      <c r="G5343" s="852"/>
      <c r="H5343" s="852"/>
      <c r="I5343" s="852"/>
      <c r="J5343" s="852"/>
      <c r="K5343" s="852"/>
      <c r="L5343" s="852"/>
      <c r="M5343" s="852"/>
      <c r="N5343" s="852"/>
      <c r="O5343" s="852"/>
    </row>
    <row r="5344" spans="1:15">
      <c r="A5344" s="853" t="s">
        <v>6391</v>
      </c>
      <c r="B5344" s="853" t="s">
        <v>6392</v>
      </c>
      <c r="C5344" s="854" t="s">
        <v>6393</v>
      </c>
      <c r="D5344" s="855" t="s">
        <v>6394</v>
      </c>
      <c r="E5344" s="852"/>
      <c r="F5344" s="852"/>
      <c r="G5344" s="852"/>
      <c r="H5344" s="852"/>
      <c r="I5344" s="852"/>
      <c r="J5344" s="852"/>
      <c r="K5344" s="852"/>
      <c r="L5344" s="852"/>
      <c r="M5344" s="852"/>
      <c r="N5344" s="852"/>
      <c r="O5344" s="852"/>
    </row>
    <row r="5345" spans="1:15">
      <c r="A5345" s="856" t="s">
        <v>8733</v>
      </c>
      <c r="B5345" s="856" t="s">
        <v>8734</v>
      </c>
      <c r="C5345" s="857" t="s">
        <v>10</v>
      </c>
      <c r="D5345" s="859">
        <v>14.28</v>
      </c>
      <c r="E5345" s="852"/>
      <c r="F5345" s="852"/>
      <c r="G5345" s="852"/>
      <c r="H5345" s="852"/>
      <c r="I5345" s="852"/>
      <c r="J5345" s="852"/>
      <c r="K5345" s="852"/>
      <c r="L5345" s="852"/>
      <c r="M5345" s="852"/>
      <c r="N5345" s="852"/>
      <c r="O5345" s="852"/>
    </row>
    <row r="5346" spans="1:15" ht="15" customHeight="1">
      <c r="A5346" s="1412"/>
      <c r="B5346" s="1412"/>
      <c r="C5346" s="1412"/>
      <c r="D5346" s="1412"/>
      <c r="E5346" s="852"/>
      <c r="F5346" s="852"/>
      <c r="G5346" s="852"/>
      <c r="H5346" s="852"/>
      <c r="I5346" s="852"/>
      <c r="J5346" s="852"/>
      <c r="K5346" s="852"/>
      <c r="L5346" s="852"/>
      <c r="M5346" s="852"/>
      <c r="N5346" s="852"/>
      <c r="O5346" s="852"/>
    </row>
    <row r="5347" spans="1:15">
      <c r="A5347" s="1413" t="s">
        <v>8735</v>
      </c>
      <c r="B5347" s="1413"/>
      <c r="C5347" s="1413"/>
      <c r="D5347" s="851"/>
      <c r="E5347" s="852"/>
      <c r="F5347" s="852"/>
      <c r="G5347" s="852"/>
      <c r="H5347" s="852"/>
      <c r="I5347" s="852"/>
      <c r="J5347" s="852"/>
      <c r="K5347" s="852"/>
      <c r="L5347" s="852"/>
      <c r="M5347" s="852"/>
      <c r="N5347" s="852"/>
      <c r="O5347" s="852"/>
    </row>
    <row r="5348" spans="1:15">
      <c r="A5348" s="1413" t="s">
        <v>8736</v>
      </c>
      <c r="B5348" s="1413"/>
      <c r="C5348" s="1413"/>
      <c r="D5348" s="851"/>
      <c r="E5348" s="852"/>
      <c r="F5348" s="852"/>
      <c r="G5348" s="852"/>
      <c r="H5348" s="852"/>
      <c r="I5348" s="852"/>
      <c r="J5348" s="852"/>
      <c r="K5348" s="852"/>
      <c r="L5348" s="852"/>
      <c r="M5348" s="852"/>
      <c r="N5348" s="852"/>
      <c r="O5348" s="852"/>
    </row>
    <row r="5349" spans="1:15">
      <c r="A5349" s="853" t="s">
        <v>6391</v>
      </c>
      <c r="B5349" s="853" t="s">
        <v>6392</v>
      </c>
      <c r="C5349" s="854" t="s">
        <v>6393</v>
      </c>
      <c r="D5349" s="855" t="s">
        <v>6394</v>
      </c>
      <c r="E5349" s="852"/>
      <c r="F5349" s="852"/>
      <c r="G5349" s="852"/>
      <c r="H5349" s="852"/>
      <c r="I5349" s="852"/>
      <c r="J5349" s="852"/>
      <c r="K5349" s="852"/>
      <c r="L5349" s="852"/>
      <c r="M5349" s="852"/>
      <c r="N5349" s="852"/>
      <c r="O5349" s="852"/>
    </row>
    <row r="5350" spans="1:15" ht="15" customHeight="1">
      <c r="A5350" s="856" t="s">
        <v>8737</v>
      </c>
      <c r="B5350" s="856" t="s">
        <v>8738</v>
      </c>
      <c r="C5350" s="857" t="s">
        <v>10</v>
      </c>
      <c r="D5350" s="858">
        <v>1.4</v>
      </c>
      <c r="E5350" s="852"/>
      <c r="F5350" s="852"/>
      <c r="G5350" s="852"/>
      <c r="H5350" s="852"/>
      <c r="I5350" s="852"/>
      <c r="J5350" s="852"/>
      <c r="K5350" s="852"/>
      <c r="L5350" s="852"/>
      <c r="M5350" s="852"/>
      <c r="N5350" s="852"/>
      <c r="O5350" s="852"/>
    </row>
    <row r="5351" spans="1:15">
      <c r="A5351" s="1412"/>
      <c r="B5351" s="1412"/>
      <c r="C5351" s="1412"/>
      <c r="D5351" s="1412"/>
      <c r="E5351" s="852"/>
      <c r="F5351" s="852"/>
      <c r="G5351" s="852"/>
      <c r="H5351" s="852"/>
      <c r="I5351" s="852"/>
      <c r="J5351" s="852"/>
      <c r="K5351" s="852"/>
      <c r="L5351" s="852"/>
      <c r="M5351" s="852"/>
      <c r="N5351" s="852"/>
      <c r="O5351" s="852"/>
    </row>
    <row r="5352" spans="1:15">
      <c r="A5352" s="1413" t="s">
        <v>8739</v>
      </c>
      <c r="B5352" s="1413"/>
      <c r="C5352" s="1413"/>
      <c r="D5352" s="851"/>
      <c r="E5352" s="852"/>
      <c r="F5352" s="852"/>
      <c r="G5352" s="852"/>
      <c r="H5352" s="852"/>
      <c r="I5352" s="852"/>
      <c r="J5352" s="852"/>
      <c r="K5352" s="852"/>
      <c r="L5352" s="852"/>
      <c r="M5352" s="852"/>
      <c r="N5352" s="852"/>
      <c r="O5352" s="852"/>
    </row>
    <row r="5353" spans="1:15">
      <c r="A5353" s="853" t="s">
        <v>6391</v>
      </c>
      <c r="B5353" s="853" t="s">
        <v>6392</v>
      </c>
      <c r="C5353" s="854" t="s">
        <v>6393</v>
      </c>
      <c r="D5353" s="855" t="s">
        <v>6394</v>
      </c>
      <c r="E5353" s="852"/>
      <c r="F5353" s="852"/>
      <c r="G5353" s="852"/>
      <c r="H5353" s="852"/>
      <c r="I5353" s="852"/>
      <c r="J5353" s="852"/>
      <c r="K5353" s="852"/>
      <c r="L5353" s="852"/>
      <c r="M5353" s="852"/>
      <c r="N5353" s="852"/>
      <c r="O5353" s="852"/>
    </row>
    <row r="5354" spans="1:15">
      <c r="A5354" s="856" t="s">
        <v>8740</v>
      </c>
      <c r="B5354" s="856" t="s">
        <v>8741</v>
      </c>
      <c r="C5354" s="857" t="s">
        <v>10</v>
      </c>
      <c r="D5354" s="860">
        <v>186</v>
      </c>
      <c r="E5354" s="852"/>
      <c r="F5354" s="852"/>
      <c r="G5354" s="852"/>
      <c r="H5354" s="852"/>
      <c r="I5354" s="852"/>
      <c r="J5354" s="852"/>
      <c r="K5354" s="852"/>
      <c r="L5354" s="852"/>
      <c r="M5354" s="852"/>
      <c r="N5354" s="852"/>
      <c r="O5354" s="852"/>
    </row>
    <row r="5355" spans="1:15" ht="15" customHeight="1">
      <c r="A5355" s="1412"/>
      <c r="B5355" s="1412"/>
      <c r="C5355" s="1412"/>
      <c r="D5355" s="1412"/>
      <c r="E5355" s="852"/>
      <c r="F5355" s="852"/>
      <c r="G5355" s="852"/>
      <c r="H5355" s="852"/>
      <c r="I5355" s="852"/>
      <c r="J5355" s="852"/>
      <c r="K5355" s="852"/>
      <c r="L5355" s="852"/>
      <c r="M5355" s="852"/>
      <c r="N5355" s="852"/>
      <c r="O5355" s="852"/>
    </row>
    <row r="5356" spans="1:15">
      <c r="A5356" s="1413" t="s">
        <v>8742</v>
      </c>
      <c r="B5356" s="1413"/>
      <c r="C5356" s="1413"/>
      <c r="D5356" s="851"/>
      <c r="E5356" s="852"/>
      <c r="F5356" s="852"/>
      <c r="G5356" s="852"/>
      <c r="H5356" s="852"/>
      <c r="I5356" s="852"/>
      <c r="J5356" s="852"/>
      <c r="K5356" s="852"/>
      <c r="L5356" s="852"/>
      <c r="M5356" s="852"/>
      <c r="N5356" s="852"/>
      <c r="O5356" s="852"/>
    </row>
    <row r="5357" spans="1:15">
      <c r="A5357" s="853" t="s">
        <v>6391</v>
      </c>
      <c r="B5357" s="853" t="s">
        <v>6392</v>
      </c>
      <c r="C5357" s="854" t="s">
        <v>6393</v>
      </c>
      <c r="D5357" s="855" t="s">
        <v>6394</v>
      </c>
      <c r="E5357" s="852"/>
      <c r="F5357" s="852"/>
      <c r="G5357" s="852"/>
      <c r="H5357" s="852"/>
      <c r="I5357" s="852"/>
      <c r="J5357" s="852"/>
      <c r="K5357" s="852"/>
      <c r="L5357" s="852"/>
      <c r="M5357" s="852"/>
      <c r="N5357" s="852"/>
      <c r="O5357" s="852"/>
    </row>
    <row r="5358" spans="1:15">
      <c r="A5358" s="856" t="s">
        <v>8743</v>
      </c>
      <c r="B5358" s="856" t="s">
        <v>8744</v>
      </c>
      <c r="C5358" s="857" t="s">
        <v>10</v>
      </c>
      <c r="D5358" s="858">
        <v>4.62</v>
      </c>
      <c r="E5358" s="852"/>
      <c r="F5358" s="852"/>
      <c r="G5358" s="852"/>
      <c r="H5358" s="852"/>
      <c r="I5358" s="852"/>
      <c r="J5358" s="852"/>
      <c r="K5358" s="852"/>
      <c r="L5358" s="852"/>
      <c r="M5358" s="852"/>
      <c r="N5358" s="852"/>
      <c r="O5358" s="852"/>
    </row>
    <row r="5359" spans="1:15">
      <c r="A5359" s="1412"/>
      <c r="B5359" s="1412"/>
      <c r="C5359" s="1412"/>
      <c r="D5359" s="1412"/>
      <c r="E5359" s="852"/>
      <c r="F5359" s="852"/>
      <c r="G5359" s="852"/>
      <c r="H5359" s="852"/>
      <c r="I5359" s="852"/>
      <c r="J5359" s="852"/>
      <c r="K5359" s="852"/>
      <c r="L5359" s="852"/>
      <c r="M5359" s="852"/>
      <c r="N5359" s="852"/>
      <c r="O5359" s="852"/>
    </row>
    <row r="5360" spans="1:15" ht="15" customHeight="1">
      <c r="A5360" s="1413" t="s">
        <v>8745</v>
      </c>
      <c r="B5360" s="1413"/>
      <c r="C5360" s="1413"/>
      <c r="D5360" s="851"/>
      <c r="E5360" s="852"/>
      <c r="F5360" s="852"/>
      <c r="G5360" s="852"/>
      <c r="H5360" s="852"/>
      <c r="I5360" s="852"/>
      <c r="J5360" s="852"/>
      <c r="K5360" s="852"/>
      <c r="L5360" s="852"/>
      <c r="M5360" s="852"/>
      <c r="N5360" s="852"/>
      <c r="O5360" s="852"/>
    </row>
    <row r="5361" spans="1:15">
      <c r="A5361" s="1413" t="s">
        <v>8746</v>
      </c>
      <c r="B5361" s="1413"/>
      <c r="C5361" s="1413"/>
      <c r="D5361" s="851"/>
      <c r="E5361" s="852"/>
      <c r="F5361" s="852"/>
      <c r="G5361" s="852"/>
      <c r="H5361" s="852"/>
      <c r="I5361" s="852"/>
      <c r="J5361" s="852"/>
      <c r="K5361" s="852"/>
      <c r="L5361" s="852"/>
      <c r="M5361" s="852"/>
      <c r="N5361" s="852"/>
      <c r="O5361" s="852"/>
    </row>
    <row r="5362" spans="1:15">
      <c r="A5362" s="853" t="s">
        <v>6391</v>
      </c>
      <c r="B5362" s="853" t="s">
        <v>6392</v>
      </c>
      <c r="C5362" s="854" t="s">
        <v>6393</v>
      </c>
      <c r="D5362" s="855" t="s">
        <v>6394</v>
      </c>
      <c r="E5362" s="852"/>
      <c r="F5362" s="852"/>
      <c r="G5362" s="852"/>
      <c r="H5362" s="852"/>
      <c r="I5362" s="852"/>
      <c r="J5362" s="852"/>
      <c r="K5362" s="852"/>
      <c r="L5362" s="852"/>
      <c r="M5362" s="852"/>
      <c r="N5362" s="852"/>
      <c r="O5362" s="852"/>
    </row>
    <row r="5363" spans="1:15" ht="25.5">
      <c r="A5363" s="856" t="s">
        <v>8747</v>
      </c>
      <c r="B5363" s="856" t="s">
        <v>8748</v>
      </c>
      <c r="C5363" s="857" t="s">
        <v>13</v>
      </c>
      <c r="D5363" s="860">
        <v>220</v>
      </c>
      <c r="E5363" s="852"/>
      <c r="F5363" s="852"/>
      <c r="G5363" s="852"/>
      <c r="H5363" s="852"/>
      <c r="I5363" s="852"/>
      <c r="J5363" s="852"/>
      <c r="K5363" s="852"/>
      <c r="L5363" s="852"/>
      <c r="M5363" s="852"/>
      <c r="N5363" s="852"/>
      <c r="O5363" s="852"/>
    </row>
    <row r="5364" spans="1:15" ht="15" customHeight="1">
      <c r="A5364" s="856" t="s">
        <v>8749</v>
      </c>
      <c r="B5364" s="856" t="s">
        <v>8750</v>
      </c>
      <c r="C5364" s="857" t="s">
        <v>13</v>
      </c>
      <c r="D5364" s="860">
        <v>220</v>
      </c>
      <c r="E5364" s="852"/>
      <c r="F5364" s="852"/>
      <c r="G5364" s="852"/>
      <c r="H5364" s="852"/>
      <c r="I5364" s="852"/>
      <c r="J5364" s="852"/>
      <c r="K5364" s="852"/>
      <c r="L5364" s="852"/>
      <c r="M5364" s="852"/>
      <c r="N5364" s="852"/>
      <c r="O5364" s="852"/>
    </row>
    <row r="5365" spans="1:15" ht="15" customHeight="1">
      <c r="A5365" s="856" t="s">
        <v>8751</v>
      </c>
      <c r="B5365" s="856" t="s">
        <v>8752</v>
      </c>
      <c r="C5365" s="857" t="s">
        <v>13</v>
      </c>
      <c r="D5365" s="860">
        <v>220</v>
      </c>
      <c r="E5365" s="852"/>
      <c r="F5365" s="852"/>
      <c r="G5365" s="852"/>
      <c r="H5365" s="852"/>
      <c r="I5365" s="852"/>
      <c r="J5365" s="852"/>
      <c r="K5365" s="852"/>
      <c r="L5365" s="852"/>
      <c r="M5365" s="852"/>
      <c r="N5365" s="852"/>
      <c r="O5365" s="852"/>
    </row>
    <row r="5366" spans="1:15" ht="25.5">
      <c r="A5366" s="856" t="s">
        <v>8753</v>
      </c>
      <c r="B5366" s="856" t="s">
        <v>8754</v>
      </c>
      <c r="C5366" s="857" t="s">
        <v>13</v>
      </c>
      <c r="D5366" s="860">
        <v>220</v>
      </c>
      <c r="E5366" s="852"/>
      <c r="F5366" s="852"/>
      <c r="G5366" s="852"/>
      <c r="H5366" s="852"/>
      <c r="I5366" s="852"/>
      <c r="J5366" s="852"/>
      <c r="K5366" s="852"/>
      <c r="L5366" s="852"/>
      <c r="M5366" s="852"/>
      <c r="N5366" s="852"/>
      <c r="O5366" s="852"/>
    </row>
    <row r="5367" spans="1:15">
      <c r="A5367" s="1412"/>
      <c r="B5367" s="1412"/>
      <c r="C5367" s="1412"/>
      <c r="D5367" s="1412"/>
      <c r="E5367" s="852"/>
      <c r="F5367" s="852"/>
      <c r="G5367" s="852"/>
      <c r="H5367" s="852"/>
      <c r="I5367" s="852"/>
      <c r="J5367" s="852"/>
      <c r="K5367" s="852"/>
      <c r="L5367" s="852"/>
      <c r="M5367" s="852"/>
      <c r="N5367" s="852"/>
      <c r="O5367" s="852"/>
    </row>
    <row r="5368" spans="1:15">
      <c r="A5368" s="1413" t="s">
        <v>8755</v>
      </c>
      <c r="B5368" s="1413"/>
      <c r="C5368" s="1413"/>
      <c r="D5368" s="851"/>
      <c r="E5368" s="852"/>
      <c r="F5368" s="852"/>
      <c r="G5368" s="852"/>
      <c r="H5368" s="852"/>
      <c r="I5368" s="852"/>
      <c r="J5368" s="852"/>
      <c r="K5368" s="852"/>
      <c r="L5368" s="852"/>
      <c r="M5368" s="852"/>
      <c r="N5368" s="852"/>
      <c r="O5368" s="852"/>
    </row>
    <row r="5369" spans="1:15">
      <c r="A5369" s="1413" t="s">
        <v>8756</v>
      </c>
      <c r="B5369" s="1413"/>
      <c r="C5369" s="1413"/>
      <c r="D5369" s="851"/>
      <c r="E5369" s="852"/>
      <c r="F5369" s="852"/>
      <c r="G5369" s="852"/>
      <c r="H5369" s="852"/>
      <c r="I5369" s="852"/>
      <c r="J5369" s="852"/>
      <c r="K5369" s="852"/>
      <c r="L5369" s="852"/>
      <c r="M5369" s="852"/>
      <c r="N5369" s="852"/>
      <c r="O5369" s="852"/>
    </row>
    <row r="5370" spans="1:15">
      <c r="A5370" s="853" t="s">
        <v>6391</v>
      </c>
      <c r="B5370" s="853" t="s">
        <v>6392</v>
      </c>
      <c r="C5370" s="854" t="s">
        <v>6393</v>
      </c>
      <c r="D5370" s="855" t="s">
        <v>6394</v>
      </c>
      <c r="E5370" s="852"/>
      <c r="F5370" s="852"/>
      <c r="G5370" s="852"/>
      <c r="H5370" s="852"/>
      <c r="I5370" s="852"/>
      <c r="J5370" s="852"/>
      <c r="K5370" s="852"/>
      <c r="L5370" s="852"/>
      <c r="M5370" s="852"/>
      <c r="N5370" s="852"/>
      <c r="O5370" s="852"/>
    </row>
    <row r="5371" spans="1:15">
      <c r="A5371" s="856" t="s">
        <v>8757</v>
      </c>
      <c r="B5371" s="856" t="s">
        <v>8758</v>
      </c>
      <c r="C5371" s="857" t="s">
        <v>622</v>
      </c>
      <c r="D5371" s="858">
        <v>3.78</v>
      </c>
      <c r="E5371" s="852"/>
      <c r="F5371" s="852"/>
      <c r="G5371" s="852"/>
      <c r="H5371" s="852"/>
      <c r="I5371" s="852"/>
      <c r="J5371" s="852"/>
      <c r="K5371" s="852"/>
      <c r="L5371" s="852"/>
      <c r="M5371" s="852"/>
      <c r="N5371" s="852"/>
      <c r="O5371" s="852"/>
    </row>
    <row r="5372" spans="1:15" ht="15" customHeight="1">
      <c r="A5372" s="856" t="s">
        <v>8759</v>
      </c>
      <c r="B5372" s="856" t="s">
        <v>8760</v>
      </c>
      <c r="C5372" s="857" t="s">
        <v>622</v>
      </c>
      <c r="D5372" s="859">
        <v>23.85</v>
      </c>
      <c r="E5372" s="852"/>
      <c r="F5372" s="852"/>
      <c r="G5372" s="852"/>
      <c r="H5372" s="852"/>
      <c r="I5372" s="852"/>
      <c r="J5372" s="852"/>
      <c r="K5372" s="852"/>
      <c r="L5372" s="852"/>
      <c r="M5372" s="852"/>
      <c r="N5372" s="852"/>
      <c r="O5372" s="852"/>
    </row>
    <row r="5373" spans="1:15">
      <c r="A5373" s="1412"/>
      <c r="B5373" s="1412"/>
      <c r="C5373" s="1412"/>
      <c r="D5373" s="1412"/>
      <c r="E5373" s="852"/>
      <c r="F5373" s="852"/>
      <c r="G5373" s="852"/>
      <c r="H5373" s="852"/>
      <c r="I5373" s="852"/>
      <c r="J5373" s="852"/>
      <c r="K5373" s="852"/>
      <c r="L5373" s="852"/>
      <c r="M5373" s="852"/>
      <c r="N5373" s="852"/>
      <c r="O5373" s="852"/>
    </row>
    <row r="5374" spans="1:15">
      <c r="A5374" s="1413" t="s">
        <v>8761</v>
      </c>
      <c r="B5374" s="1413"/>
      <c r="C5374" s="1413"/>
      <c r="D5374" s="851"/>
      <c r="E5374" s="852"/>
      <c r="F5374" s="852"/>
      <c r="G5374" s="852"/>
      <c r="H5374" s="852"/>
      <c r="I5374" s="852"/>
      <c r="J5374" s="852"/>
      <c r="K5374" s="852"/>
      <c r="L5374" s="852"/>
      <c r="M5374" s="852"/>
      <c r="N5374" s="852"/>
      <c r="O5374" s="852"/>
    </row>
    <row r="5375" spans="1:15">
      <c r="A5375" s="853" t="s">
        <v>6391</v>
      </c>
      <c r="B5375" s="853" t="s">
        <v>6392</v>
      </c>
      <c r="C5375" s="854" t="s">
        <v>6393</v>
      </c>
      <c r="D5375" s="855" t="s">
        <v>6394</v>
      </c>
      <c r="E5375" s="852"/>
      <c r="F5375" s="852"/>
      <c r="G5375" s="852"/>
      <c r="H5375" s="852"/>
      <c r="I5375" s="852"/>
      <c r="J5375" s="852"/>
      <c r="K5375" s="852"/>
      <c r="L5375" s="852"/>
      <c r="M5375" s="852"/>
      <c r="N5375" s="852"/>
      <c r="O5375" s="852"/>
    </row>
    <row r="5376" spans="1:15">
      <c r="A5376" s="856" t="s">
        <v>8762</v>
      </c>
      <c r="B5376" s="856" t="s">
        <v>8763</v>
      </c>
      <c r="C5376" s="857" t="s">
        <v>622</v>
      </c>
      <c r="D5376" s="859">
        <v>19.940000000000001</v>
      </c>
      <c r="E5376" s="852"/>
      <c r="F5376" s="852"/>
      <c r="G5376" s="852"/>
      <c r="H5376" s="852"/>
      <c r="I5376" s="852"/>
      <c r="J5376" s="852"/>
      <c r="K5376" s="852"/>
      <c r="L5376" s="852"/>
      <c r="M5376" s="852"/>
      <c r="N5376" s="852"/>
      <c r="O5376" s="852"/>
    </row>
    <row r="5377" spans="1:15" ht="15" customHeight="1">
      <c r="A5377" s="856" t="s">
        <v>8764</v>
      </c>
      <c r="B5377" s="856" t="s">
        <v>8765</v>
      </c>
      <c r="C5377" s="857" t="s">
        <v>622</v>
      </c>
      <c r="D5377" s="858">
        <v>7.22</v>
      </c>
      <c r="E5377" s="852"/>
      <c r="F5377" s="852"/>
      <c r="G5377" s="852"/>
      <c r="H5377" s="852"/>
      <c r="I5377" s="852"/>
      <c r="J5377" s="852"/>
      <c r="K5377" s="852"/>
      <c r="L5377" s="852"/>
      <c r="M5377" s="852"/>
      <c r="N5377" s="852"/>
      <c r="O5377" s="852"/>
    </row>
    <row r="5378" spans="1:15">
      <c r="A5378" s="856" t="s">
        <v>8766</v>
      </c>
      <c r="B5378" s="856" t="s">
        <v>8767</v>
      </c>
      <c r="C5378" s="857" t="s">
        <v>622</v>
      </c>
      <c r="D5378" s="858">
        <v>6.64</v>
      </c>
      <c r="E5378" s="852"/>
      <c r="F5378" s="852"/>
      <c r="G5378" s="852"/>
      <c r="H5378" s="852"/>
      <c r="I5378" s="852"/>
      <c r="J5378" s="852"/>
      <c r="K5378" s="852"/>
      <c r="L5378" s="852"/>
      <c r="M5378" s="852"/>
      <c r="N5378" s="852"/>
      <c r="O5378" s="852"/>
    </row>
    <row r="5379" spans="1:15">
      <c r="A5379" s="1412"/>
      <c r="B5379" s="1412"/>
      <c r="C5379" s="1412"/>
      <c r="D5379" s="1412"/>
      <c r="E5379" s="852"/>
      <c r="F5379" s="852"/>
      <c r="G5379" s="852"/>
      <c r="H5379" s="852"/>
      <c r="I5379" s="852"/>
      <c r="J5379" s="852"/>
      <c r="K5379" s="852"/>
      <c r="L5379" s="852"/>
      <c r="M5379" s="852"/>
      <c r="N5379" s="852"/>
      <c r="O5379" s="852"/>
    </row>
    <row r="5380" spans="1:15">
      <c r="A5380" s="1413" t="s">
        <v>8768</v>
      </c>
      <c r="B5380" s="1413"/>
      <c r="C5380" s="1413"/>
      <c r="D5380" s="851"/>
      <c r="E5380" s="852"/>
      <c r="F5380" s="852"/>
      <c r="G5380" s="852"/>
      <c r="H5380" s="852"/>
      <c r="I5380" s="852"/>
      <c r="J5380" s="852"/>
      <c r="K5380" s="852"/>
      <c r="L5380" s="852"/>
      <c r="M5380" s="852"/>
      <c r="N5380" s="852"/>
      <c r="O5380" s="852"/>
    </row>
    <row r="5381" spans="1:15">
      <c r="A5381" s="1413" t="s">
        <v>8769</v>
      </c>
      <c r="B5381" s="1413"/>
      <c r="C5381" s="1413"/>
      <c r="D5381" s="851"/>
      <c r="E5381" s="852"/>
      <c r="F5381" s="852"/>
      <c r="G5381" s="852"/>
      <c r="H5381" s="852"/>
      <c r="I5381" s="852"/>
      <c r="J5381" s="852"/>
      <c r="K5381" s="852"/>
      <c r="L5381" s="852"/>
      <c r="M5381" s="852"/>
      <c r="N5381" s="852"/>
      <c r="O5381" s="852"/>
    </row>
    <row r="5382" spans="1:15" ht="15" customHeight="1">
      <c r="A5382" s="853" t="s">
        <v>6391</v>
      </c>
      <c r="B5382" s="853" t="s">
        <v>6392</v>
      </c>
      <c r="C5382" s="854" t="s">
        <v>6393</v>
      </c>
      <c r="D5382" s="855" t="s">
        <v>6394</v>
      </c>
      <c r="E5382" s="852"/>
      <c r="F5382" s="852"/>
      <c r="G5382" s="852"/>
      <c r="H5382" s="852"/>
      <c r="I5382" s="852"/>
      <c r="J5382" s="852"/>
      <c r="K5382" s="852"/>
      <c r="L5382" s="852"/>
      <c r="M5382" s="852"/>
      <c r="N5382" s="852"/>
      <c r="O5382" s="852"/>
    </row>
    <row r="5383" spans="1:15" ht="25.5">
      <c r="A5383" s="856" t="s">
        <v>8770</v>
      </c>
      <c r="B5383" s="856" t="s">
        <v>8771</v>
      </c>
      <c r="C5383" s="857" t="s">
        <v>13</v>
      </c>
      <c r="D5383" s="861">
        <v>1135.25</v>
      </c>
      <c r="E5383" s="852"/>
      <c r="F5383" s="852"/>
      <c r="G5383" s="852"/>
      <c r="H5383" s="852"/>
      <c r="I5383" s="852"/>
      <c r="J5383" s="852"/>
      <c r="K5383" s="852"/>
      <c r="L5383" s="852"/>
      <c r="M5383" s="852"/>
      <c r="N5383" s="852"/>
      <c r="O5383" s="852"/>
    </row>
    <row r="5384" spans="1:15">
      <c r="A5384" s="856" t="s">
        <v>8772</v>
      </c>
      <c r="B5384" s="856" t="s">
        <v>8773</v>
      </c>
      <c r="C5384" s="857" t="s">
        <v>13</v>
      </c>
      <c r="D5384" s="859">
        <v>74.900000000000006</v>
      </c>
      <c r="E5384" s="852"/>
      <c r="F5384" s="852"/>
      <c r="G5384" s="852"/>
      <c r="H5384" s="852"/>
      <c r="I5384" s="852"/>
      <c r="J5384" s="852"/>
      <c r="K5384" s="852"/>
      <c r="L5384" s="852"/>
      <c r="M5384" s="852"/>
      <c r="N5384" s="852"/>
      <c r="O5384" s="852"/>
    </row>
    <row r="5385" spans="1:15">
      <c r="A5385" s="1412"/>
      <c r="B5385" s="1412"/>
      <c r="C5385" s="1412"/>
      <c r="D5385" s="1412"/>
      <c r="E5385" s="852"/>
      <c r="F5385" s="852"/>
      <c r="G5385" s="852"/>
      <c r="H5385" s="852"/>
      <c r="I5385" s="852"/>
      <c r="J5385" s="852"/>
      <c r="K5385" s="852"/>
      <c r="L5385" s="852"/>
      <c r="M5385" s="852"/>
      <c r="N5385" s="852"/>
      <c r="O5385" s="852"/>
    </row>
    <row r="5386" spans="1:15">
      <c r="A5386" s="1413" t="s">
        <v>8774</v>
      </c>
      <c r="B5386" s="1413"/>
      <c r="C5386" s="1413"/>
      <c r="D5386" s="851"/>
      <c r="E5386" s="852"/>
      <c r="F5386" s="852"/>
      <c r="G5386" s="852"/>
      <c r="H5386" s="852"/>
      <c r="I5386" s="852"/>
      <c r="J5386" s="852"/>
      <c r="K5386" s="852"/>
      <c r="L5386" s="852"/>
      <c r="M5386" s="852"/>
      <c r="N5386" s="852"/>
      <c r="O5386" s="852"/>
    </row>
    <row r="5387" spans="1:15">
      <c r="A5387" s="853" t="s">
        <v>6391</v>
      </c>
      <c r="B5387" s="853" t="s">
        <v>6392</v>
      </c>
      <c r="C5387" s="854" t="s">
        <v>6393</v>
      </c>
      <c r="D5387" s="855" t="s">
        <v>6394</v>
      </c>
      <c r="E5387" s="852"/>
      <c r="F5387" s="852"/>
      <c r="G5387" s="852"/>
      <c r="H5387" s="852"/>
      <c r="I5387" s="852"/>
      <c r="J5387" s="852"/>
      <c r="K5387" s="852"/>
      <c r="L5387" s="852"/>
      <c r="M5387" s="852"/>
      <c r="N5387" s="852"/>
      <c r="O5387" s="852"/>
    </row>
    <row r="5388" spans="1:15" ht="25.5">
      <c r="A5388" s="856" t="s">
        <v>8775</v>
      </c>
      <c r="B5388" s="856" t="s">
        <v>8776</v>
      </c>
      <c r="C5388" s="857" t="s">
        <v>13</v>
      </c>
      <c r="D5388" s="860">
        <v>680</v>
      </c>
      <c r="E5388" s="852"/>
      <c r="F5388" s="852"/>
      <c r="G5388" s="852"/>
      <c r="H5388" s="852"/>
      <c r="I5388" s="852"/>
      <c r="J5388" s="852"/>
      <c r="K5388" s="852"/>
      <c r="L5388" s="852"/>
      <c r="M5388" s="852"/>
      <c r="N5388" s="852"/>
      <c r="O5388" s="852"/>
    </row>
    <row r="5389" spans="1:15" ht="25.5">
      <c r="A5389" s="856" t="s">
        <v>8777</v>
      </c>
      <c r="B5389" s="856" t="s">
        <v>8778</v>
      </c>
      <c r="C5389" s="857" t="s">
        <v>13</v>
      </c>
      <c r="D5389" s="860">
        <v>690</v>
      </c>
      <c r="E5389" s="852"/>
      <c r="F5389" s="852"/>
      <c r="G5389" s="852"/>
      <c r="H5389" s="852"/>
      <c r="I5389" s="852"/>
      <c r="J5389" s="852"/>
      <c r="K5389" s="852"/>
      <c r="L5389" s="852"/>
      <c r="M5389" s="852"/>
      <c r="N5389" s="852"/>
      <c r="O5389" s="852"/>
    </row>
    <row r="5390" spans="1:15" ht="15" customHeight="1">
      <c r="A5390" s="856" t="s">
        <v>8779</v>
      </c>
      <c r="B5390" s="856" t="s">
        <v>8780</v>
      </c>
      <c r="C5390" s="857" t="s">
        <v>13</v>
      </c>
      <c r="D5390" s="860">
        <v>806.5</v>
      </c>
      <c r="E5390" s="852"/>
      <c r="F5390" s="852"/>
      <c r="G5390" s="852"/>
      <c r="H5390" s="852"/>
      <c r="I5390" s="852"/>
      <c r="J5390" s="852"/>
      <c r="K5390" s="852"/>
      <c r="L5390" s="852"/>
      <c r="M5390" s="852"/>
      <c r="N5390" s="852"/>
      <c r="O5390" s="852"/>
    </row>
    <row r="5391" spans="1:15" ht="25.5">
      <c r="A5391" s="856" t="s">
        <v>8781</v>
      </c>
      <c r="B5391" s="856" t="s">
        <v>8782</v>
      </c>
      <c r="C5391" s="857" t="s">
        <v>13</v>
      </c>
      <c r="D5391" s="861">
        <v>1390</v>
      </c>
      <c r="E5391" s="852"/>
      <c r="F5391" s="852"/>
      <c r="G5391" s="852"/>
      <c r="H5391" s="852"/>
      <c r="I5391" s="852"/>
      <c r="J5391" s="852"/>
      <c r="K5391" s="852"/>
      <c r="L5391" s="852"/>
      <c r="M5391" s="852"/>
      <c r="N5391" s="852"/>
      <c r="O5391" s="852"/>
    </row>
    <row r="5392" spans="1:15">
      <c r="A5392" s="1412"/>
      <c r="B5392" s="1412"/>
      <c r="C5392" s="1412"/>
      <c r="D5392" s="1412"/>
      <c r="E5392" s="852"/>
      <c r="F5392" s="852"/>
      <c r="G5392" s="852"/>
      <c r="H5392" s="852"/>
      <c r="I5392" s="852"/>
      <c r="J5392" s="852"/>
      <c r="K5392" s="852"/>
      <c r="L5392" s="852"/>
      <c r="M5392" s="852"/>
      <c r="N5392" s="852"/>
      <c r="O5392" s="852"/>
    </row>
    <row r="5393" spans="1:15">
      <c r="A5393" s="1413" t="s">
        <v>8783</v>
      </c>
      <c r="B5393" s="1413"/>
      <c r="C5393" s="1413"/>
      <c r="D5393" s="851"/>
      <c r="E5393" s="852"/>
      <c r="F5393" s="852"/>
      <c r="G5393" s="852"/>
      <c r="H5393" s="852"/>
      <c r="I5393" s="852"/>
      <c r="J5393" s="852"/>
      <c r="K5393" s="852"/>
      <c r="L5393" s="852"/>
      <c r="M5393" s="852"/>
      <c r="N5393" s="852"/>
      <c r="O5393" s="852"/>
    </row>
    <row r="5394" spans="1:15" ht="15" customHeight="1">
      <c r="A5394" s="853" t="s">
        <v>6391</v>
      </c>
      <c r="B5394" s="853" t="s">
        <v>6392</v>
      </c>
      <c r="C5394" s="854" t="s">
        <v>6393</v>
      </c>
      <c r="D5394" s="855" t="s">
        <v>6394</v>
      </c>
      <c r="E5394" s="852"/>
      <c r="F5394" s="852"/>
      <c r="G5394" s="852"/>
      <c r="H5394" s="852"/>
      <c r="I5394" s="852"/>
      <c r="J5394" s="852"/>
      <c r="K5394" s="852"/>
      <c r="L5394" s="852"/>
      <c r="M5394" s="852"/>
      <c r="N5394" s="852"/>
      <c r="O5394" s="852"/>
    </row>
    <row r="5395" spans="1:15">
      <c r="A5395" s="856" t="s">
        <v>8784</v>
      </c>
      <c r="B5395" s="856" t="s">
        <v>8785</v>
      </c>
      <c r="C5395" s="857" t="s">
        <v>13</v>
      </c>
      <c r="D5395" s="860">
        <v>217.5</v>
      </c>
      <c r="E5395" s="852"/>
      <c r="F5395" s="852"/>
      <c r="G5395" s="852"/>
      <c r="H5395" s="852"/>
      <c r="I5395" s="852"/>
      <c r="J5395" s="852"/>
      <c r="K5395" s="852"/>
      <c r="L5395" s="852"/>
      <c r="M5395" s="852"/>
      <c r="N5395" s="852"/>
      <c r="O5395" s="852"/>
    </row>
    <row r="5396" spans="1:15" ht="25.5">
      <c r="A5396" s="856" t="s">
        <v>8786</v>
      </c>
      <c r="B5396" s="856" t="s">
        <v>8787</v>
      </c>
      <c r="C5396" s="857" t="s">
        <v>13</v>
      </c>
      <c r="D5396" s="860">
        <v>507</v>
      </c>
      <c r="E5396" s="852"/>
      <c r="F5396" s="852"/>
      <c r="G5396" s="852"/>
      <c r="H5396" s="852"/>
      <c r="I5396" s="852"/>
      <c r="J5396" s="852"/>
      <c r="K5396" s="852"/>
      <c r="L5396" s="852"/>
      <c r="M5396" s="852"/>
      <c r="N5396" s="852"/>
      <c r="O5396" s="852"/>
    </row>
    <row r="5397" spans="1:15" ht="25.5">
      <c r="A5397" s="856" t="s">
        <v>8788</v>
      </c>
      <c r="B5397" s="856" t="s">
        <v>8789</v>
      </c>
      <c r="C5397" s="857" t="s">
        <v>13</v>
      </c>
      <c r="D5397" s="860">
        <v>429.9</v>
      </c>
      <c r="E5397" s="852"/>
      <c r="F5397" s="852"/>
      <c r="G5397" s="852"/>
      <c r="H5397" s="852"/>
      <c r="I5397" s="852"/>
      <c r="J5397" s="852"/>
      <c r="K5397" s="852"/>
      <c r="L5397" s="852"/>
      <c r="M5397" s="852"/>
      <c r="N5397" s="852"/>
      <c r="O5397" s="852"/>
    </row>
    <row r="5398" spans="1:15">
      <c r="A5398" s="1412"/>
      <c r="B5398" s="1412"/>
      <c r="C5398" s="1412"/>
      <c r="D5398" s="1412"/>
      <c r="E5398" s="852"/>
      <c r="F5398" s="852"/>
      <c r="G5398" s="852"/>
      <c r="H5398" s="852"/>
      <c r="I5398" s="852"/>
      <c r="J5398" s="852"/>
      <c r="K5398" s="852"/>
      <c r="L5398" s="852"/>
      <c r="M5398" s="852"/>
      <c r="N5398" s="852"/>
      <c r="O5398" s="852"/>
    </row>
    <row r="5399" spans="1:15">
      <c r="A5399" s="1413" t="s">
        <v>8790</v>
      </c>
      <c r="B5399" s="1413"/>
      <c r="C5399" s="1413"/>
      <c r="D5399" s="851"/>
      <c r="E5399" s="852"/>
      <c r="F5399" s="852"/>
      <c r="G5399" s="852"/>
      <c r="H5399" s="852"/>
      <c r="I5399" s="852"/>
      <c r="J5399" s="852"/>
      <c r="K5399" s="852"/>
      <c r="L5399" s="852"/>
      <c r="M5399" s="852"/>
      <c r="N5399" s="852"/>
      <c r="O5399" s="852"/>
    </row>
    <row r="5400" spans="1:15">
      <c r="A5400" s="1413" t="s">
        <v>8791</v>
      </c>
      <c r="B5400" s="1413"/>
      <c r="C5400" s="1413"/>
      <c r="D5400" s="851"/>
      <c r="E5400" s="852"/>
      <c r="F5400" s="852"/>
      <c r="G5400" s="852"/>
      <c r="H5400" s="852"/>
      <c r="I5400" s="852"/>
      <c r="J5400" s="852"/>
      <c r="K5400" s="852"/>
      <c r="L5400" s="852"/>
      <c r="M5400" s="852"/>
      <c r="N5400" s="852"/>
      <c r="O5400" s="852"/>
    </row>
    <row r="5401" spans="1:15" ht="15" customHeight="1">
      <c r="A5401" s="853" t="s">
        <v>6391</v>
      </c>
      <c r="B5401" s="853" t="s">
        <v>6392</v>
      </c>
      <c r="C5401" s="854" t="s">
        <v>6393</v>
      </c>
      <c r="D5401" s="855" t="s">
        <v>6394</v>
      </c>
      <c r="E5401" s="852"/>
      <c r="F5401" s="852"/>
      <c r="G5401" s="852"/>
      <c r="H5401" s="852"/>
      <c r="I5401" s="852"/>
      <c r="J5401" s="852"/>
      <c r="K5401" s="852"/>
      <c r="L5401" s="852"/>
      <c r="M5401" s="852"/>
      <c r="N5401" s="852"/>
      <c r="O5401" s="852"/>
    </row>
    <row r="5402" spans="1:15" ht="15" customHeight="1">
      <c r="A5402" s="856" t="s">
        <v>8792</v>
      </c>
      <c r="B5402" s="856" t="s">
        <v>8793</v>
      </c>
      <c r="C5402" s="857" t="s">
        <v>8794</v>
      </c>
      <c r="D5402" s="859">
        <v>17.7</v>
      </c>
      <c r="E5402" s="852"/>
      <c r="F5402" s="852"/>
      <c r="G5402" s="852"/>
      <c r="H5402" s="852"/>
      <c r="I5402" s="852"/>
      <c r="J5402" s="852"/>
      <c r="K5402" s="852"/>
      <c r="L5402" s="852"/>
      <c r="M5402" s="852"/>
      <c r="N5402" s="852"/>
      <c r="O5402" s="852"/>
    </row>
    <row r="5403" spans="1:15">
      <c r="A5403" s="1412"/>
      <c r="B5403" s="1412"/>
      <c r="C5403" s="1412"/>
      <c r="D5403" s="1412"/>
      <c r="E5403" s="852"/>
      <c r="F5403" s="852"/>
      <c r="G5403" s="852"/>
      <c r="H5403" s="852"/>
      <c r="I5403" s="852"/>
      <c r="J5403" s="852"/>
      <c r="K5403" s="852"/>
      <c r="L5403" s="852"/>
      <c r="M5403" s="852"/>
      <c r="N5403" s="852"/>
      <c r="O5403" s="852"/>
    </row>
    <row r="5404" spans="1:15">
      <c r="A5404" s="1413" t="s">
        <v>8795</v>
      </c>
      <c r="B5404" s="1413"/>
      <c r="C5404" s="1413"/>
      <c r="D5404" s="851"/>
      <c r="E5404" s="852"/>
      <c r="F5404" s="852"/>
      <c r="G5404" s="852"/>
      <c r="H5404" s="852"/>
      <c r="I5404" s="852"/>
      <c r="J5404" s="852"/>
      <c r="K5404" s="852"/>
      <c r="L5404" s="852"/>
      <c r="M5404" s="852"/>
      <c r="N5404" s="852"/>
      <c r="O5404" s="852"/>
    </row>
    <row r="5405" spans="1:15">
      <c r="A5405" s="1413" t="s">
        <v>8796</v>
      </c>
      <c r="B5405" s="1413"/>
      <c r="C5405" s="1413"/>
      <c r="D5405" s="851"/>
      <c r="E5405" s="852"/>
      <c r="F5405" s="852"/>
      <c r="G5405" s="852"/>
      <c r="H5405" s="852"/>
      <c r="I5405" s="852"/>
      <c r="J5405" s="852"/>
      <c r="K5405" s="852"/>
      <c r="L5405" s="852"/>
      <c r="M5405" s="852"/>
      <c r="N5405" s="852"/>
      <c r="O5405" s="852"/>
    </row>
    <row r="5406" spans="1:15" ht="15" customHeight="1">
      <c r="A5406" s="853" t="s">
        <v>6391</v>
      </c>
      <c r="B5406" s="853" t="s">
        <v>6392</v>
      </c>
      <c r="C5406" s="854" t="s">
        <v>6393</v>
      </c>
      <c r="D5406" s="855" t="s">
        <v>6394</v>
      </c>
      <c r="E5406" s="852"/>
      <c r="F5406" s="852"/>
      <c r="G5406" s="852"/>
      <c r="H5406" s="852"/>
      <c r="I5406" s="852"/>
      <c r="J5406" s="852"/>
      <c r="K5406" s="852"/>
      <c r="L5406" s="852"/>
      <c r="M5406" s="852"/>
      <c r="N5406" s="852"/>
      <c r="O5406" s="852"/>
    </row>
    <row r="5407" spans="1:15" ht="25.5">
      <c r="A5407" s="856" t="s">
        <v>8797</v>
      </c>
      <c r="B5407" s="856" t="s">
        <v>8798</v>
      </c>
      <c r="C5407" s="857" t="s">
        <v>13</v>
      </c>
      <c r="D5407" s="860">
        <v>125.44</v>
      </c>
      <c r="E5407" s="852"/>
      <c r="F5407" s="852"/>
      <c r="G5407" s="852"/>
      <c r="H5407" s="852"/>
      <c r="I5407" s="852"/>
      <c r="J5407" s="852"/>
      <c r="K5407" s="852"/>
      <c r="L5407" s="852"/>
      <c r="M5407" s="852"/>
      <c r="N5407" s="852"/>
      <c r="O5407" s="852"/>
    </row>
    <row r="5408" spans="1:15" ht="25.5">
      <c r="A5408" s="856" t="s">
        <v>8799</v>
      </c>
      <c r="B5408" s="856" t="s">
        <v>8800</v>
      </c>
      <c r="C5408" s="857" t="s">
        <v>13</v>
      </c>
      <c r="D5408" s="859">
        <v>92.5</v>
      </c>
      <c r="E5408" s="852"/>
      <c r="F5408" s="852"/>
      <c r="G5408" s="852"/>
      <c r="H5408" s="852"/>
      <c r="I5408" s="852"/>
      <c r="J5408" s="852"/>
      <c r="K5408" s="852"/>
      <c r="L5408" s="852"/>
      <c r="M5408" s="852"/>
      <c r="N5408" s="852"/>
      <c r="O5408" s="852"/>
    </row>
    <row r="5409" spans="1:15" ht="25.5">
      <c r="A5409" s="856" t="s">
        <v>8801</v>
      </c>
      <c r="B5409" s="856" t="s">
        <v>8802</v>
      </c>
      <c r="C5409" s="857" t="s">
        <v>13</v>
      </c>
      <c r="D5409" s="859">
        <v>72</v>
      </c>
      <c r="E5409" s="852"/>
      <c r="F5409" s="852"/>
      <c r="G5409" s="852"/>
      <c r="H5409" s="852"/>
      <c r="I5409" s="852"/>
      <c r="J5409" s="852"/>
      <c r="K5409" s="852"/>
      <c r="L5409" s="852"/>
      <c r="M5409" s="852"/>
      <c r="N5409" s="852"/>
      <c r="O5409" s="852"/>
    </row>
    <row r="5410" spans="1:15" ht="25.5">
      <c r="A5410" s="856" t="s">
        <v>8803</v>
      </c>
      <c r="B5410" s="856" t="s">
        <v>8804</v>
      </c>
      <c r="C5410" s="857" t="s">
        <v>13</v>
      </c>
      <c r="D5410" s="859">
        <v>95</v>
      </c>
      <c r="E5410" s="852"/>
      <c r="F5410" s="852"/>
      <c r="G5410" s="852"/>
      <c r="H5410" s="852"/>
      <c r="I5410" s="852"/>
      <c r="J5410" s="852"/>
      <c r="K5410" s="852"/>
      <c r="L5410" s="852"/>
      <c r="M5410" s="852"/>
      <c r="N5410" s="852"/>
      <c r="O5410" s="852"/>
    </row>
    <row r="5411" spans="1:15" ht="25.5">
      <c r="A5411" s="856" t="s">
        <v>8805</v>
      </c>
      <c r="B5411" s="856" t="s">
        <v>8806</v>
      </c>
      <c r="C5411" s="857" t="s">
        <v>13</v>
      </c>
      <c r="D5411" s="859">
        <v>74.88</v>
      </c>
      <c r="E5411" s="852"/>
      <c r="F5411" s="852"/>
      <c r="G5411" s="852"/>
      <c r="H5411" s="852"/>
      <c r="I5411" s="852"/>
      <c r="J5411" s="852"/>
      <c r="K5411" s="852"/>
      <c r="L5411" s="852"/>
      <c r="M5411" s="852"/>
      <c r="N5411" s="852"/>
      <c r="O5411" s="852"/>
    </row>
    <row r="5412" spans="1:15" ht="15" customHeight="1">
      <c r="A5412" s="1412"/>
      <c r="B5412" s="1412"/>
      <c r="C5412" s="1412"/>
      <c r="D5412" s="1412"/>
      <c r="E5412" s="852"/>
      <c r="F5412" s="852"/>
      <c r="G5412" s="852"/>
      <c r="H5412" s="852"/>
      <c r="I5412" s="852"/>
      <c r="J5412" s="852"/>
      <c r="K5412" s="852"/>
      <c r="L5412" s="852"/>
      <c r="M5412" s="852"/>
      <c r="N5412" s="852"/>
      <c r="O5412" s="852"/>
    </row>
    <row r="5413" spans="1:15">
      <c r="A5413" s="1413" t="s">
        <v>8807</v>
      </c>
      <c r="B5413" s="1413"/>
      <c r="C5413" s="1413"/>
      <c r="D5413" s="851"/>
      <c r="E5413" s="852"/>
      <c r="F5413" s="852"/>
      <c r="G5413" s="852"/>
      <c r="H5413" s="852"/>
      <c r="I5413" s="852"/>
      <c r="J5413" s="852"/>
      <c r="K5413" s="852"/>
      <c r="L5413" s="852"/>
      <c r="M5413" s="852"/>
      <c r="N5413" s="852"/>
      <c r="O5413" s="852"/>
    </row>
    <row r="5414" spans="1:15">
      <c r="A5414" s="853" t="s">
        <v>6391</v>
      </c>
      <c r="B5414" s="853" t="s">
        <v>6392</v>
      </c>
      <c r="C5414" s="854" t="s">
        <v>6393</v>
      </c>
      <c r="D5414" s="855" t="s">
        <v>6394</v>
      </c>
      <c r="E5414" s="852"/>
      <c r="F5414" s="852"/>
      <c r="G5414" s="852"/>
      <c r="H5414" s="852"/>
      <c r="I5414" s="852"/>
      <c r="J5414" s="852"/>
      <c r="K5414" s="852"/>
      <c r="L5414" s="852"/>
      <c r="M5414" s="852"/>
      <c r="N5414" s="852"/>
      <c r="O5414" s="852"/>
    </row>
    <row r="5415" spans="1:15" ht="25.5">
      <c r="A5415" s="856" t="s">
        <v>8808</v>
      </c>
      <c r="B5415" s="856" t="s">
        <v>8809</v>
      </c>
      <c r="C5415" s="857" t="s">
        <v>13</v>
      </c>
      <c r="D5415" s="859">
        <v>35.979999999999997</v>
      </c>
      <c r="E5415" s="852"/>
      <c r="F5415" s="852"/>
      <c r="G5415" s="852"/>
      <c r="H5415" s="852"/>
      <c r="I5415" s="852"/>
      <c r="J5415" s="852"/>
      <c r="K5415" s="852"/>
      <c r="L5415" s="852"/>
      <c r="M5415" s="852"/>
      <c r="N5415" s="852"/>
      <c r="O5415" s="852"/>
    </row>
    <row r="5416" spans="1:15">
      <c r="A5416" s="1412"/>
      <c r="B5416" s="1412"/>
      <c r="C5416" s="1412"/>
      <c r="D5416" s="1412"/>
      <c r="E5416" s="852"/>
      <c r="F5416" s="852"/>
      <c r="G5416" s="852"/>
      <c r="H5416" s="852"/>
      <c r="I5416" s="852"/>
      <c r="J5416" s="852"/>
      <c r="K5416" s="852"/>
      <c r="L5416" s="852"/>
      <c r="M5416" s="852"/>
      <c r="N5416" s="852"/>
      <c r="O5416" s="852"/>
    </row>
    <row r="5417" spans="1:15">
      <c r="A5417" s="1413" t="s">
        <v>8810</v>
      </c>
      <c r="B5417" s="1413"/>
      <c r="C5417" s="1413"/>
      <c r="D5417" s="851"/>
      <c r="E5417" s="852"/>
      <c r="F5417" s="852"/>
      <c r="G5417" s="852"/>
      <c r="H5417" s="852"/>
      <c r="I5417" s="852"/>
      <c r="J5417" s="852"/>
      <c r="K5417" s="852"/>
      <c r="L5417" s="852"/>
      <c r="M5417" s="852"/>
      <c r="N5417" s="852"/>
      <c r="O5417" s="852"/>
    </row>
    <row r="5418" spans="1:15">
      <c r="A5418" s="1413" t="s">
        <v>8811</v>
      </c>
      <c r="B5418" s="1413"/>
      <c r="C5418" s="1413"/>
      <c r="D5418" s="851"/>
      <c r="E5418" s="852"/>
      <c r="F5418" s="852"/>
      <c r="G5418" s="852"/>
      <c r="H5418" s="852"/>
      <c r="I5418" s="852"/>
      <c r="J5418" s="852"/>
      <c r="K5418" s="852"/>
      <c r="L5418" s="852"/>
      <c r="M5418" s="852"/>
      <c r="N5418" s="852"/>
      <c r="O5418" s="852"/>
    </row>
    <row r="5419" spans="1:15" ht="15" customHeight="1">
      <c r="A5419" s="853" t="s">
        <v>6391</v>
      </c>
      <c r="B5419" s="853" t="s">
        <v>6392</v>
      </c>
      <c r="C5419" s="854" t="s">
        <v>6393</v>
      </c>
      <c r="D5419" s="855" t="s">
        <v>6394</v>
      </c>
      <c r="E5419" s="852"/>
      <c r="F5419" s="852"/>
      <c r="G5419" s="852"/>
      <c r="H5419" s="852"/>
      <c r="I5419" s="852"/>
      <c r="J5419" s="852"/>
      <c r="K5419" s="852"/>
      <c r="L5419" s="852"/>
      <c r="M5419" s="852"/>
      <c r="N5419" s="852"/>
      <c r="O5419" s="852"/>
    </row>
    <row r="5420" spans="1:15">
      <c r="A5420" s="856" t="s">
        <v>8812</v>
      </c>
      <c r="B5420" s="856" t="s">
        <v>8813</v>
      </c>
      <c r="C5420" s="857" t="s">
        <v>13</v>
      </c>
      <c r="D5420" s="859">
        <v>18</v>
      </c>
      <c r="E5420" s="852"/>
      <c r="F5420" s="852"/>
      <c r="G5420" s="852"/>
      <c r="H5420" s="852"/>
      <c r="I5420" s="852"/>
      <c r="J5420" s="852"/>
      <c r="K5420" s="852"/>
      <c r="L5420" s="852"/>
      <c r="M5420" s="852"/>
      <c r="N5420" s="852"/>
      <c r="O5420" s="852"/>
    </row>
    <row r="5421" spans="1:15">
      <c r="A5421" s="1412"/>
      <c r="B5421" s="1412"/>
      <c r="C5421" s="1412"/>
      <c r="D5421" s="1412"/>
      <c r="E5421" s="852"/>
      <c r="F5421" s="852"/>
      <c r="G5421" s="852"/>
      <c r="H5421" s="852"/>
      <c r="I5421" s="852"/>
      <c r="J5421" s="852"/>
      <c r="K5421" s="852"/>
      <c r="L5421" s="852"/>
      <c r="M5421" s="852"/>
      <c r="N5421" s="852"/>
      <c r="O5421" s="852"/>
    </row>
    <row r="5422" spans="1:15">
      <c r="A5422" s="1413" t="s">
        <v>8814</v>
      </c>
      <c r="B5422" s="1413"/>
      <c r="C5422" s="1413"/>
      <c r="D5422" s="851"/>
      <c r="E5422" s="852"/>
      <c r="F5422" s="852"/>
      <c r="G5422" s="852"/>
      <c r="H5422" s="852"/>
      <c r="I5422" s="852"/>
      <c r="J5422" s="852"/>
      <c r="K5422" s="852"/>
      <c r="L5422" s="852"/>
      <c r="M5422" s="852"/>
      <c r="N5422" s="852"/>
      <c r="O5422" s="852"/>
    </row>
    <row r="5423" spans="1:15" ht="15" customHeight="1">
      <c r="A5423" s="853" t="s">
        <v>6391</v>
      </c>
      <c r="B5423" s="853" t="s">
        <v>6392</v>
      </c>
      <c r="C5423" s="854" t="s">
        <v>6393</v>
      </c>
      <c r="D5423" s="855" t="s">
        <v>6394</v>
      </c>
      <c r="E5423" s="852"/>
      <c r="F5423" s="852"/>
      <c r="G5423" s="852"/>
      <c r="H5423" s="852"/>
      <c r="I5423" s="852"/>
      <c r="J5423" s="852"/>
      <c r="K5423" s="852"/>
      <c r="L5423" s="852"/>
      <c r="M5423" s="852"/>
      <c r="N5423" s="852"/>
      <c r="O5423" s="852"/>
    </row>
    <row r="5424" spans="1:15">
      <c r="A5424" s="856" t="s">
        <v>8815</v>
      </c>
      <c r="B5424" s="856" t="s">
        <v>8816</v>
      </c>
      <c r="C5424" s="857" t="s">
        <v>13</v>
      </c>
      <c r="D5424" s="858">
        <v>4.4800000000000004</v>
      </c>
      <c r="E5424" s="852"/>
      <c r="F5424" s="852"/>
      <c r="G5424" s="852"/>
      <c r="H5424" s="852"/>
      <c r="I5424" s="852"/>
      <c r="J5424" s="852"/>
      <c r="K5424" s="852"/>
      <c r="L5424" s="852"/>
      <c r="M5424" s="852"/>
      <c r="N5424" s="852"/>
      <c r="O5424" s="852"/>
    </row>
    <row r="5425" spans="1:15">
      <c r="A5425" s="856" t="s">
        <v>8817</v>
      </c>
      <c r="B5425" s="856" t="s">
        <v>8818</v>
      </c>
      <c r="C5425" s="857" t="s">
        <v>13</v>
      </c>
      <c r="D5425" s="858">
        <v>5.77</v>
      </c>
      <c r="E5425" s="852"/>
      <c r="F5425" s="852"/>
      <c r="G5425" s="852"/>
      <c r="H5425" s="852"/>
      <c r="I5425" s="852"/>
      <c r="J5425" s="852"/>
      <c r="K5425" s="852"/>
      <c r="L5425" s="852"/>
      <c r="M5425" s="852"/>
      <c r="N5425" s="852"/>
      <c r="O5425" s="852"/>
    </row>
    <row r="5426" spans="1:15">
      <c r="A5426" s="856" t="s">
        <v>8819</v>
      </c>
      <c r="B5426" s="856" t="s">
        <v>8820</v>
      </c>
      <c r="C5426" s="857" t="s">
        <v>13</v>
      </c>
      <c r="D5426" s="858">
        <v>8.15</v>
      </c>
      <c r="E5426" s="852"/>
      <c r="F5426" s="852"/>
      <c r="G5426" s="852"/>
      <c r="H5426" s="852"/>
      <c r="I5426" s="852"/>
      <c r="J5426" s="852"/>
      <c r="K5426" s="852"/>
      <c r="L5426" s="852"/>
      <c r="M5426" s="852"/>
      <c r="N5426" s="852"/>
      <c r="O5426" s="852"/>
    </row>
    <row r="5427" spans="1:15" ht="15" customHeight="1">
      <c r="A5427" s="856" t="s">
        <v>8821</v>
      </c>
      <c r="B5427" s="856" t="s">
        <v>8822</v>
      </c>
      <c r="C5427" s="857" t="s">
        <v>13</v>
      </c>
      <c r="D5427" s="859">
        <v>15.72</v>
      </c>
      <c r="E5427" s="852"/>
      <c r="F5427" s="852"/>
      <c r="G5427" s="852"/>
      <c r="H5427" s="852"/>
      <c r="I5427" s="852"/>
      <c r="J5427" s="852"/>
      <c r="K5427" s="852"/>
      <c r="L5427" s="852"/>
      <c r="M5427" s="852"/>
      <c r="N5427" s="852"/>
      <c r="O5427" s="852"/>
    </row>
    <row r="5428" spans="1:15" ht="15" customHeight="1">
      <c r="A5428" s="856" t="s">
        <v>8823</v>
      </c>
      <c r="B5428" s="856" t="s">
        <v>8824</v>
      </c>
      <c r="C5428" s="857" t="s">
        <v>13</v>
      </c>
      <c r="D5428" s="859">
        <v>23.23</v>
      </c>
      <c r="E5428" s="852"/>
      <c r="F5428" s="852"/>
      <c r="G5428" s="852"/>
      <c r="H5428" s="852"/>
      <c r="I5428" s="852"/>
      <c r="J5428" s="852"/>
      <c r="K5428" s="852"/>
      <c r="L5428" s="852"/>
      <c r="M5428" s="852"/>
      <c r="N5428" s="852"/>
      <c r="O5428" s="852"/>
    </row>
    <row r="5429" spans="1:15">
      <c r="A5429" s="1412"/>
      <c r="B5429" s="1412"/>
      <c r="C5429" s="1412"/>
      <c r="D5429" s="1412"/>
      <c r="E5429" s="852"/>
      <c r="F5429" s="852"/>
      <c r="G5429" s="852"/>
      <c r="H5429" s="852"/>
      <c r="I5429" s="852"/>
      <c r="J5429" s="852"/>
      <c r="K5429" s="852"/>
      <c r="L5429" s="852"/>
      <c r="M5429" s="852"/>
      <c r="N5429" s="852"/>
      <c r="O5429" s="852"/>
    </row>
    <row r="5430" spans="1:15">
      <c r="A5430" s="1413" t="s">
        <v>8825</v>
      </c>
      <c r="B5430" s="1413"/>
      <c r="C5430" s="1413"/>
      <c r="D5430" s="851"/>
      <c r="E5430" s="852"/>
      <c r="F5430" s="852"/>
      <c r="G5430" s="852"/>
      <c r="H5430" s="852"/>
      <c r="I5430" s="852"/>
      <c r="J5430" s="852"/>
      <c r="K5430" s="852"/>
      <c r="L5430" s="852"/>
      <c r="M5430" s="852"/>
      <c r="N5430" s="852"/>
      <c r="O5430" s="852"/>
    </row>
    <row r="5431" spans="1:15">
      <c r="A5431" s="853" t="s">
        <v>6391</v>
      </c>
      <c r="B5431" s="853" t="s">
        <v>6392</v>
      </c>
      <c r="C5431" s="854" t="s">
        <v>6393</v>
      </c>
      <c r="D5431" s="855" t="s">
        <v>6394</v>
      </c>
      <c r="E5431" s="852"/>
      <c r="F5431" s="852"/>
      <c r="G5431" s="852"/>
      <c r="H5431" s="852"/>
      <c r="I5431" s="852"/>
      <c r="J5431" s="852"/>
      <c r="K5431" s="852"/>
      <c r="L5431" s="852"/>
      <c r="M5431" s="852"/>
      <c r="N5431" s="852"/>
      <c r="O5431" s="852"/>
    </row>
    <row r="5432" spans="1:15" ht="15" customHeight="1">
      <c r="A5432" s="856" t="s">
        <v>8826</v>
      </c>
      <c r="B5432" s="856" t="s">
        <v>8827</v>
      </c>
      <c r="C5432" s="857" t="s">
        <v>13</v>
      </c>
      <c r="D5432" s="858">
        <v>9.8000000000000007</v>
      </c>
      <c r="E5432" s="852"/>
      <c r="F5432" s="852"/>
      <c r="G5432" s="852"/>
      <c r="H5432" s="852"/>
      <c r="I5432" s="852"/>
      <c r="J5432" s="852"/>
      <c r="K5432" s="852"/>
      <c r="L5432" s="852"/>
      <c r="M5432" s="852"/>
      <c r="N5432" s="852"/>
      <c r="O5432" s="852"/>
    </row>
    <row r="5433" spans="1:15">
      <c r="A5433" s="1412"/>
      <c r="B5433" s="1412"/>
      <c r="C5433" s="1412"/>
      <c r="D5433" s="1412"/>
      <c r="E5433" s="852"/>
      <c r="F5433" s="852"/>
      <c r="G5433" s="852"/>
      <c r="H5433" s="852"/>
      <c r="I5433" s="852"/>
      <c r="J5433" s="852"/>
      <c r="K5433" s="852"/>
      <c r="L5433" s="852"/>
      <c r="M5433" s="852"/>
      <c r="N5433" s="852"/>
      <c r="O5433" s="852"/>
    </row>
    <row r="5434" spans="1:15">
      <c r="A5434" s="1413" t="s">
        <v>8828</v>
      </c>
      <c r="B5434" s="1413"/>
      <c r="C5434" s="1413"/>
      <c r="D5434" s="851"/>
      <c r="E5434" s="852"/>
      <c r="F5434" s="852"/>
      <c r="G5434" s="852"/>
      <c r="H5434" s="852"/>
      <c r="I5434" s="852"/>
      <c r="J5434" s="852"/>
      <c r="K5434" s="852"/>
      <c r="L5434" s="852"/>
      <c r="M5434" s="852"/>
      <c r="N5434" s="852"/>
      <c r="O5434" s="852"/>
    </row>
    <row r="5435" spans="1:15">
      <c r="A5435" s="1413" t="s">
        <v>8829</v>
      </c>
      <c r="B5435" s="1413"/>
      <c r="C5435" s="1413"/>
      <c r="D5435" s="851"/>
      <c r="E5435" s="852"/>
      <c r="F5435" s="852"/>
      <c r="G5435" s="852"/>
      <c r="H5435" s="852"/>
      <c r="I5435" s="852"/>
      <c r="J5435" s="852"/>
      <c r="K5435" s="852"/>
      <c r="L5435" s="852"/>
      <c r="M5435" s="852"/>
      <c r="N5435" s="852"/>
      <c r="O5435" s="852"/>
    </row>
    <row r="5436" spans="1:15" ht="15" customHeight="1">
      <c r="A5436" s="853" t="s">
        <v>6391</v>
      </c>
      <c r="B5436" s="853" t="s">
        <v>6392</v>
      </c>
      <c r="C5436" s="854" t="s">
        <v>6393</v>
      </c>
      <c r="D5436" s="855" t="s">
        <v>6394</v>
      </c>
      <c r="E5436" s="852"/>
      <c r="F5436" s="852"/>
      <c r="G5436" s="852"/>
      <c r="H5436" s="852"/>
      <c r="I5436" s="852"/>
      <c r="J5436" s="852"/>
      <c r="K5436" s="852"/>
      <c r="L5436" s="852"/>
      <c r="M5436" s="852"/>
      <c r="N5436" s="852"/>
      <c r="O5436" s="852"/>
    </row>
    <row r="5437" spans="1:15" ht="15" customHeight="1">
      <c r="A5437" s="856" t="s">
        <v>8830</v>
      </c>
      <c r="B5437" s="856" t="s">
        <v>8831</v>
      </c>
      <c r="C5437" s="857" t="s">
        <v>10</v>
      </c>
      <c r="D5437" s="860">
        <v>148.38</v>
      </c>
      <c r="E5437" s="852"/>
      <c r="F5437" s="852"/>
      <c r="G5437" s="852"/>
      <c r="H5437" s="852"/>
      <c r="I5437" s="852"/>
      <c r="J5437" s="852"/>
      <c r="K5437" s="852"/>
      <c r="L5437" s="852"/>
      <c r="M5437" s="852"/>
      <c r="N5437" s="852"/>
      <c r="O5437" s="852"/>
    </row>
    <row r="5438" spans="1:15">
      <c r="A5438" s="1412"/>
      <c r="B5438" s="1412"/>
      <c r="C5438" s="1412"/>
      <c r="D5438" s="1412"/>
      <c r="E5438" s="852"/>
      <c r="F5438" s="852"/>
      <c r="G5438" s="852"/>
      <c r="H5438" s="852"/>
      <c r="I5438" s="852"/>
      <c r="J5438" s="852"/>
      <c r="K5438" s="852"/>
      <c r="L5438" s="852"/>
      <c r="M5438" s="852"/>
      <c r="N5438" s="852"/>
      <c r="O5438" s="852"/>
    </row>
    <row r="5439" spans="1:15">
      <c r="A5439" s="1413" t="s">
        <v>8832</v>
      </c>
      <c r="B5439" s="1413"/>
      <c r="C5439" s="1413"/>
      <c r="D5439" s="851"/>
      <c r="E5439" s="852"/>
      <c r="F5439" s="852"/>
      <c r="G5439" s="852"/>
      <c r="H5439" s="852"/>
      <c r="I5439" s="852"/>
      <c r="J5439" s="852"/>
      <c r="K5439" s="852"/>
      <c r="L5439" s="852"/>
      <c r="M5439" s="852"/>
      <c r="N5439" s="852"/>
      <c r="O5439" s="852"/>
    </row>
    <row r="5440" spans="1:15">
      <c r="A5440" s="853" t="s">
        <v>6391</v>
      </c>
      <c r="B5440" s="853" t="s">
        <v>6392</v>
      </c>
      <c r="C5440" s="854" t="s">
        <v>6393</v>
      </c>
      <c r="D5440" s="855" t="s">
        <v>6394</v>
      </c>
      <c r="E5440" s="852"/>
      <c r="F5440" s="852"/>
      <c r="G5440" s="852"/>
      <c r="H5440" s="852"/>
      <c r="I5440" s="852"/>
      <c r="J5440" s="852"/>
      <c r="K5440" s="852"/>
      <c r="L5440" s="852"/>
      <c r="M5440" s="852"/>
      <c r="N5440" s="852"/>
      <c r="O5440" s="852"/>
    </row>
    <row r="5441" spans="1:15" ht="15" customHeight="1">
      <c r="A5441" s="856" t="s">
        <v>8833</v>
      </c>
      <c r="B5441" s="856" t="s">
        <v>8834</v>
      </c>
      <c r="C5441" s="857" t="s">
        <v>10</v>
      </c>
      <c r="D5441" s="860">
        <v>194.49440000000001</v>
      </c>
      <c r="E5441" s="852"/>
      <c r="F5441" s="852"/>
      <c r="G5441" s="852"/>
      <c r="H5441" s="852"/>
      <c r="I5441" s="852"/>
      <c r="J5441" s="852"/>
      <c r="K5441" s="852"/>
      <c r="L5441" s="852"/>
      <c r="M5441" s="852"/>
      <c r="N5441" s="852"/>
      <c r="O5441" s="852"/>
    </row>
    <row r="5442" spans="1:15">
      <c r="A5442" s="1412"/>
      <c r="B5442" s="1412"/>
      <c r="C5442" s="1412"/>
      <c r="D5442" s="1412"/>
      <c r="E5442" s="852"/>
      <c r="F5442" s="852"/>
      <c r="G5442" s="852"/>
      <c r="H5442" s="852"/>
      <c r="I5442" s="852"/>
      <c r="J5442" s="852"/>
      <c r="K5442" s="852"/>
      <c r="L5442" s="852"/>
      <c r="M5442" s="852"/>
      <c r="N5442" s="852"/>
      <c r="O5442" s="852"/>
    </row>
    <row r="5443" spans="1:15">
      <c r="A5443" s="1413" t="s">
        <v>8835</v>
      </c>
      <c r="B5443" s="1413"/>
      <c r="C5443" s="1413"/>
      <c r="D5443" s="851"/>
      <c r="E5443" s="852"/>
      <c r="F5443" s="852"/>
      <c r="G5443" s="852"/>
      <c r="H5443" s="852"/>
      <c r="I5443" s="852"/>
      <c r="J5443" s="852"/>
      <c r="K5443" s="852"/>
      <c r="L5443" s="852"/>
      <c r="M5443" s="852"/>
      <c r="N5443" s="852"/>
      <c r="O5443" s="852"/>
    </row>
    <row r="5444" spans="1:15">
      <c r="A5444" s="1413" t="s">
        <v>8836</v>
      </c>
      <c r="B5444" s="1413"/>
      <c r="C5444" s="1413"/>
      <c r="D5444" s="851"/>
      <c r="E5444" s="852"/>
      <c r="F5444" s="852"/>
      <c r="G5444" s="852"/>
      <c r="H5444" s="852"/>
      <c r="I5444" s="852"/>
      <c r="J5444" s="852"/>
      <c r="K5444" s="852"/>
      <c r="L5444" s="852"/>
      <c r="M5444" s="852"/>
      <c r="N5444" s="852"/>
      <c r="O5444" s="852"/>
    </row>
    <row r="5445" spans="1:15">
      <c r="A5445" s="853" t="s">
        <v>6391</v>
      </c>
      <c r="B5445" s="853" t="s">
        <v>6392</v>
      </c>
      <c r="C5445" s="854" t="s">
        <v>6393</v>
      </c>
      <c r="D5445" s="855" t="s">
        <v>6394</v>
      </c>
      <c r="E5445" s="852"/>
      <c r="F5445" s="852"/>
      <c r="G5445" s="852"/>
      <c r="H5445" s="852"/>
      <c r="I5445" s="852"/>
      <c r="J5445" s="852"/>
      <c r="K5445" s="852"/>
      <c r="L5445" s="852"/>
      <c r="M5445" s="852"/>
      <c r="N5445" s="852"/>
      <c r="O5445" s="852"/>
    </row>
    <row r="5446" spans="1:15" ht="15" customHeight="1">
      <c r="A5446" s="856" t="s">
        <v>8837</v>
      </c>
      <c r="B5446" s="856" t="s">
        <v>8838</v>
      </c>
      <c r="C5446" s="857" t="s">
        <v>10</v>
      </c>
      <c r="D5446" s="859">
        <v>46.95</v>
      </c>
      <c r="E5446" s="852"/>
      <c r="F5446" s="852"/>
      <c r="G5446" s="852"/>
      <c r="H5446" s="852"/>
      <c r="I5446" s="852"/>
      <c r="J5446" s="852"/>
      <c r="K5446" s="852"/>
      <c r="L5446" s="852"/>
      <c r="M5446" s="852"/>
      <c r="N5446" s="852"/>
      <c r="O5446" s="852"/>
    </row>
    <row r="5447" spans="1:15" ht="15" customHeight="1">
      <c r="A5447" s="856" t="s">
        <v>8839</v>
      </c>
      <c r="B5447" s="856" t="s">
        <v>8840</v>
      </c>
      <c r="C5447" s="857" t="s">
        <v>31</v>
      </c>
      <c r="D5447" s="858">
        <v>0.66</v>
      </c>
      <c r="E5447" s="852"/>
      <c r="F5447" s="852"/>
      <c r="G5447" s="852"/>
      <c r="H5447" s="852"/>
      <c r="I5447" s="852"/>
      <c r="J5447" s="852"/>
      <c r="K5447" s="852"/>
      <c r="L5447" s="852"/>
      <c r="M5447" s="852"/>
      <c r="N5447" s="852"/>
      <c r="O5447" s="852"/>
    </row>
    <row r="5448" spans="1:15">
      <c r="A5448" s="856" t="s">
        <v>8841</v>
      </c>
      <c r="B5448" s="856" t="s">
        <v>8842</v>
      </c>
      <c r="C5448" s="857" t="s">
        <v>113</v>
      </c>
      <c r="D5448" s="861">
        <v>2250</v>
      </c>
      <c r="E5448" s="852"/>
      <c r="F5448" s="852"/>
      <c r="G5448" s="852"/>
      <c r="H5448" s="852"/>
      <c r="I5448" s="852"/>
      <c r="J5448" s="852"/>
      <c r="K5448" s="852"/>
      <c r="L5448" s="852"/>
      <c r="M5448" s="852"/>
      <c r="N5448" s="852"/>
      <c r="O5448" s="852"/>
    </row>
    <row r="5449" spans="1:15" ht="25.5">
      <c r="A5449" s="856" t="s">
        <v>8843</v>
      </c>
      <c r="B5449" s="856" t="s">
        <v>8844</v>
      </c>
      <c r="C5449" s="857" t="s">
        <v>113</v>
      </c>
      <c r="D5449" s="861">
        <v>4545.45</v>
      </c>
      <c r="E5449" s="852"/>
      <c r="F5449" s="852"/>
      <c r="G5449" s="852"/>
      <c r="H5449" s="852"/>
      <c r="I5449" s="852"/>
      <c r="J5449" s="852"/>
      <c r="K5449" s="852"/>
      <c r="L5449" s="852"/>
      <c r="M5449" s="852"/>
      <c r="N5449" s="852"/>
      <c r="O5449" s="852"/>
    </row>
    <row r="5450" spans="1:15">
      <c r="A5450" s="1412"/>
      <c r="B5450" s="1412"/>
      <c r="C5450" s="1412"/>
      <c r="D5450" s="1412"/>
      <c r="E5450" s="852"/>
      <c r="F5450" s="852"/>
      <c r="G5450" s="852"/>
      <c r="H5450" s="852"/>
      <c r="I5450" s="852"/>
      <c r="J5450" s="852"/>
      <c r="K5450" s="852"/>
      <c r="L5450" s="852"/>
      <c r="M5450" s="852"/>
      <c r="N5450" s="852"/>
      <c r="O5450" s="852"/>
    </row>
    <row r="5451" spans="1:15" ht="15" customHeight="1">
      <c r="A5451" s="1413" t="s">
        <v>8845</v>
      </c>
      <c r="B5451" s="1413"/>
      <c r="C5451" s="1413"/>
      <c r="D5451" s="851"/>
      <c r="E5451" s="852"/>
      <c r="F5451" s="852"/>
      <c r="G5451" s="852"/>
      <c r="H5451" s="852"/>
      <c r="I5451" s="852"/>
      <c r="J5451" s="852"/>
      <c r="K5451" s="852"/>
      <c r="L5451" s="852"/>
      <c r="M5451" s="852"/>
      <c r="N5451" s="852"/>
      <c r="O5451" s="852"/>
    </row>
    <row r="5452" spans="1:15">
      <c r="A5452" s="1413" t="s">
        <v>8846</v>
      </c>
      <c r="B5452" s="1413"/>
      <c r="C5452" s="1413"/>
      <c r="D5452" s="851"/>
      <c r="E5452" s="852"/>
      <c r="F5452" s="852"/>
      <c r="G5452" s="852"/>
      <c r="H5452" s="852"/>
      <c r="I5452" s="852"/>
      <c r="J5452" s="852"/>
      <c r="K5452" s="852"/>
      <c r="L5452" s="852"/>
      <c r="M5452" s="852"/>
      <c r="N5452" s="852"/>
      <c r="O5452" s="852"/>
    </row>
    <row r="5453" spans="1:15">
      <c r="A5453" s="853" t="s">
        <v>6391</v>
      </c>
      <c r="B5453" s="853" t="s">
        <v>6392</v>
      </c>
      <c r="C5453" s="854" t="s">
        <v>6393</v>
      </c>
      <c r="D5453" s="855" t="s">
        <v>6394</v>
      </c>
      <c r="E5453" s="852"/>
      <c r="F5453" s="852"/>
      <c r="G5453" s="852"/>
      <c r="H5453" s="852"/>
      <c r="I5453" s="852"/>
      <c r="J5453" s="852"/>
      <c r="K5453" s="852"/>
      <c r="L5453" s="852"/>
      <c r="M5453" s="852"/>
      <c r="N5453" s="852"/>
      <c r="O5453" s="852"/>
    </row>
    <row r="5454" spans="1:15">
      <c r="A5454" s="856" t="s">
        <v>8847</v>
      </c>
      <c r="B5454" s="856" t="s">
        <v>8848</v>
      </c>
      <c r="C5454" s="857" t="s">
        <v>13</v>
      </c>
      <c r="D5454" s="860">
        <v>116</v>
      </c>
      <c r="E5454" s="852"/>
      <c r="F5454" s="852"/>
      <c r="G5454" s="852"/>
      <c r="H5454" s="852"/>
      <c r="I5454" s="852"/>
      <c r="J5454" s="852"/>
      <c r="K5454" s="852"/>
      <c r="L5454" s="852"/>
      <c r="M5454" s="852"/>
      <c r="N5454" s="852"/>
      <c r="O5454" s="852"/>
    </row>
    <row r="5455" spans="1:15">
      <c r="A5455" s="856" t="s">
        <v>8849</v>
      </c>
      <c r="B5455" s="856" t="s">
        <v>8850</v>
      </c>
      <c r="C5455" s="857" t="s">
        <v>13</v>
      </c>
      <c r="D5455" s="860">
        <v>179</v>
      </c>
      <c r="E5455" s="852"/>
      <c r="F5455" s="852"/>
      <c r="G5455" s="852"/>
      <c r="H5455" s="852"/>
      <c r="I5455" s="852"/>
      <c r="J5455" s="852"/>
      <c r="K5455" s="852"/>
      <c r="L5455" s="852"/>
      <c r="M5455" s="852"/>
      <c r="N5455" s="852"/>
      <c r="O5455" s="852"/>
    </row>
    <row r="5456" spans="1:15" ht="15" customHeight="1">
      <c r="A5456" s="856" t="s">
        <v>8851</v>
      </c>
      <c r="B5456" s="856" t="s">
        <v>8852</v>
      </c>
      <c r="C5456" s="857" t="s">
        <v>13</v>
      </c>
      <c r="D5456" s="860">
        <v>174</v>
      </c>
      <c r="E5456" s="852"/>
      <c r="F5456" s="852"/>
      <c r="G5456" s="852"/>
      <c r="H5456" s="852"/>
      <c r="I5456" s="852"/>
      <c r="J5456" s="852"/>
      <c r="K5456" s="852"/>
      <c r="L5456" s="852"/>
      <c r="M5456" s="852"/>
      <c r="N5456" s="852"/>
      <c r="O5456" s="852"/>
    </row>
    <row r="5457" spans="1:15">
      <c r="A5457" s="1412"/>
      <c r="B5457" s="1412"/>
      <c r="C5457" s="1412"/>
      <c r="D5457" s="1412"/>
      <c r="E5457" s="852"/>
      <c r="F5457" s="852"/>
      <c r="G5457" s="852"/>
      <c r="H5457" s="852"/>
      <c r="I5457" s="852"/>
      <c r="J5457" s="852"/>
      <c r="K5457" s="852"/>
      <c r="L5457" s="852"/>
      <c r="M5457" s="852"/>
      <c r="N5457" s="852"/>
      <c r="O5457" s="852"/>
    </row>
    <row r="5458" spans="1:15">
      <c r="A5458" s="1413" t="s">
        <v>8853</v>
      </c>
      <c r="B5458" s="1413"/>
      <c r="C5458" s="1413"/>
      <c r="D5458" s="851"/>
      <c r="E5458" s="852"/>
      <c r="F5458" s="852"/>
      <c r="G5458" s="852"/>
      <c r="H5458" s="852"/>
      <c r="I5458" s="852"/>
      <c r="J5458" s="852"/>
      <c r="K5458" s="852"/>
      <c r="L5458" s="852"/>
      <c r="M5458" s="852"/>
      <c r="N5458" s="852"/>
      <c r="O5458" s="852"/>
    </row>
    <row r="5459" spans="1:15">
      <c r="A5459" s="853" t="s">
        <v>6391</v>
      </c>
      <c r="B5459" s="853" t="s">
        <v>6392</v>
      </c>
      <c r="C5459" s="854" t="s">
        <v>6393</v>
      </c>
      <c r="D5459" s="855" t="s">
        <v>6394</v>
      </c>
      <c r="E5459" s="852"/>
      <c r="F5459" s="852"/>
      <c r="G5459" s="852"/>
      <c r="H5459" s="852"/>
      <c r="I5459" s="852"/>
      <c r="J5459" s="852"/>
      <c r="K5459" s="852"/>
      <c r="L5459" s="852"/>
      <c r="M5459" s="852"/>
      <c r="N5459" s="852"/>
      <c r="O5459" s="852"/>
    </row>
    <row r="5460" spans="1:15" ht="25.5">
      <c r="A5460" s="856" t="s">
        <v>8854</v>
      </c>
      <c r="B5460" s="856" t="s">
        <v>8855</v>
      </c>
      <c r="C5460" s="857" t="s">
        <v>31</v>
      </c>
      <c r="D5460" s="859">
        <v>51.5</v>
      </c>
      <c r="E5460" s="852"/>
      <c r="F5460" s="852"/>
      <c r="G5460" s="852"/>
      <c r="H5460" s="852"/>
      <c r="I5460" s="852"/>
      <c r="J5460" s="852"/>
      <c r="K5460" s="852"/>
      <c r="L5460" s="852"/>
      <c r="M5460" s="852"/>
      <c r="N5460" s="852"/>
      <c r="O5460" s="852"/>
    </row>
    <row r="5461" spans="1:15" ht="15" customHeight="1">
      <c r="A5461" s="856" t="s">
        <v>8856</v>
      </c>
      <c r="B5461" s="856" t="s">
        <v>8857</v>
      </c>
      <c r="C5461" s="857" t="s">
        <v>31</v>
      </c>
      <c r="D5461" s="859">
        <v>65.19</v>
      </c>
      <c r="E5461" s="852"/>
      <c r="F5461" s="852"/>
      <c r="G5461" s="852"/>
      <c r="H5461" s="852"/>
      <c r="I5461" s="852"/>
      <c r="J5461" s="852"/>
      <c r="K5461" s="852"/>
      <c r="L5461" s="852"/>
      <c r="M5461" s="852"/>
      <c r="N5461" s="852"/>
      <c r="O5461" s="852"/>
    </row>
    <row r="5462" spans="1:15" ht="15" customHeight="1">
      <c r="A5462" s="856" t="s">
        <v>8858</v>
      </c>
      <c r="B5462" s="856" t="s">
        <v>8859</v>
      </c>
      <c r="C5462" s="857" t="s">
        <v>31</v>
      </c>
      <c r="D5462" s="859">
        <v>71.09</v>
      </c>
      <c r="E5462" s="852"/>
      <c r="F5462" s="852"/>
      <c r="G5462" s="852"/>
      <c r="H5462" s="852"/>
      <c r="I5462" s="852"/>
      <c r="J5462" s="852"/>
      <c r="K5462" s="852"/>
      <c r="L5462" s="852"/>
      <c r="M5462" s="852"/>
      <c r="N5462" s="852"/>
      <c r="O5462" s="852"/>
    </row>
    <row r="5463" spans="1:15" ht="25.5">
      <c r="A5463" s="856" t="s">
        <v>8860</v>
      </c>
      <c r="B5463" s="856" t="s">
        <v>8861</v>
      </c>
      <c r="C5463" s="857" t="s">
        <v>31</v>
      </c>
      <c r="D5463" s="859">
        <v>94.8</v>
      </c>
      <c r="E5463" s="852"/>
      <c r="F5463" s="852"/>
      <c r="G5463" s="852"/>
      <c r="H5463" s="852"/>
      <c r="I5463" s="852"/>
      <c r="J5463" s="852"/>
      <c r="K5463" s="852"/>
      <c r="L5463" s="852"/>
      <c r="M5463" s="852"/>
      <c r="N5463" s="852"/>
      <c r="O5463" s="852"/>
    </row>
    <row r="5464" spans="1:15">
      <c r="A5464" s="1412"/>
      <c r="B5464" s="1412"/>
      <c r="C5464" s="1412"/>
      <c r="D5464" s="1412"/>
      <c r="E5464" s="852"/>
      <c r="F5464" s="852"/>
      <c r="G5464" s="852"/>
      <c r="H5464" s="852"/>
      <c r="I5464" s="852"/>
      <c r="J5464" s="852"/>
      <c r="K5464" s="852"/>
      <c r="L5464" s="852"/>
      <c r="M5464" s="852"/>
      <c r="N5464" s="852"/>
      <c r="O5464" s="852"/>
    </row>
    <row r="5465" spans="1:15">
      <c r="A5465" s="1413" t="s">
        <v>8862</v>
      </c>
      <c r="B5465" s="1413"/>
      <c r="C5465" s="1413"/>
      <c r="D5465" s="851"/>
      <c r="E5465" s="852"/>
      <c r="F5465" s="852"/>
      <c r="G5465" s="852"/>
      <c r="H5465" s="852"/>
      <c r="I5465" s="852"/>
      <c r="J5465" s="852"/>
      <c r="K5465" s="852"/>
      <c r="L5465" s="852"/>
      <c r="M5465" s="852"/>
      <c r="N5465" s="852"/>
      <c r="O5465" s="852"/>
    </row>
    <row r="5466" spans="1:15" ht="15" customHeight="1">
      <c r="A5466" s="853" t="s">
        <v>6391</v>
      </c>
      <c r="B5466" s="853" t="s">
        <v>6392</v>
      </c>
      <c r="C5466" s="854" t="s">
        <v>6393</v>
      </c>
      <c r="D5466" s="855" t="s">
        <v>6394</v>
      </c>
      <c r="E5466" s="852"/>
      <c r="F5466" s="852"/>
      <c r="G5466" s="852"/>
      <c r="H5466" s="852"/>
      <c r="I5466" s="852"/>
      <c r="J5466" s="852"/>
      <c r="K5466" s="852"/>
      <c r="L5466" s="852"/>
      <c r="M5466" s="852"/>
      <c r="N5466" s="852"/>
      <c r="O5466" s="852"/>
    </row>
    <row r="5467" spans="1:15" ht="15" customHeight="1">
      <c r="A5467" s="856" t="s">
        <v>8863</v>
      </c>
      <c r="B5467" s="856" t="s">
        <v>8864</v>
      </c>
      <c r="C5467" s="857" t="s">
        <v>13</v>
      </c>
      <c r="D5467" s="859">
        <v>27.45</v>
      </c>
      <c r="E5467" s="852"/>
      <c r="F5467" s="852"/>
      <c r="G5467" s="852"/>
      <c r="H5467" s="852"/>
      <c r="I5467" s="852"/>
      <c r="J5467" s="852"/>
      <c r="K5467" s="852"/>
      <c r="L5467" s="852"/>
      <c r="M5467" s="852"/>
      <c r="N5467" s="852"/>
      <c r="O5467" s="852"/>
    </row>
    <row r="5468" spans="1:15">
      <c r="A5468" s="1412"/>
      <c r="B5468" s="1412"/>
      <c r="C5468" s="1412"/>
      <c r="D5468" s="1412"/>
      <c r="E5468" s="852"/>
      <c r="F5468" s="852"/>
      <c r="G5468" s="852"/>
      <c r="H5468" s="852"/>
      <c r="I5468" s="852"/>
      <c r="J5468" s="852"/>
      <c r="K5468" s="852"/>
      <c r="L5468" s="852"/>
      <c r="M5468" s="852"/>
      <c r="N5468" s="852"/>
      <c r="O5468" s="852"/>
    </row>
    <row r="5469" spans="1:15">
      <c r="A5469" s="1413" t="s">
        <v>8865</v>
      </c>
      <c r="B5469" s="1413"/>
      <c r="C5469" s="1413"/>
      <c r="D5469" s="851"/>
      <c r="E5469" s="852"/>
      <c r="F5469" s="852"/>
      <c r="G5469" s="852"/>
      <c r="H5469" s="852"/>
      <c r="I5469" s="852"/>
      <c r="J5469" s="852"/>
      <c r="K5469" s="852"/>
      <c r="L5469" s="852"/>
      <c r="M5469" s="852"/>
      <c r="N5469" s="852"/>
      <c r="O5469" s="852"/>
    </row>
    <row r="5470" spans="1:15">
      <c r="A5470" s="853" t="s">
        <v>6391</v>
      </c>
      <c r="B5470" s="853" t="s">
        <v>6392</v>
      </c>
      <c r="C5470" s="854" t="s">
        <v>6393</v>
      </c>
      <c r="D5470" s="855" t="s">
        <v>6394</v>
      </c>
      <c r="E5470" s="852"/>
      <c r="F5470" s="852"/>
      <c r="G5470" s="852"/>
      <c r="H5470" s="852"/>
      <c r="I5470" s="852"/>
      <c r="J5470" s="852"/>
      <c r="K5470" s="852"/>
      <c r="L5470" s="852"/>
      <c r="M5470" s="852"/>
      <c r="N5470" s="852"/>
      <c r="O5470" s="852"/>
    </row>
    <row r="5471" spans="1:15" ht="25.5">
      <c r="A5471" s="856" t="s">
        <v>8866</v>
      </c>
      <c r="B5471" s="856" t="s">
        <v>8867</v>
      </c>
      <c r="C5471" s="857" t="s">
        <v>13</v>
      </c>
      <c r="D5471" s="859">
        <v>30</v>
      </c>
      <c r="E5471" s="852"/>
      <c r="F5471" s="852"/>
      <c r="G5471" s="852"/>
      <c r="H5471" s="852"/>
      <c r="I5471" s="852"/>
      <c r="J5471" s="852"/>
      <c r="K5471" s="852"/>
      <c r="L5471" s="852"/>
      <c r="M5471" s="852"/>
      <c r="N5471" s="852"/>
      <c r="O5471" s="852"/>
    </row>
    <row r="5472" spans="1:15" ht="25.5">
      <c r="A5472" s="856" t="s">
        <v>8868</v>
      </c>
      <c r="B5472" s="856" t="s">
        <v>8869</v>
      </c>
      <c r="C5472" s="857" t="s">
        <v>13</v>
      </c>
      <c r="D5472" s="859">
        <v>37.99</v>
      </c>
      <c r="E5472" s="852"/>
      <c r="F5472" s="852"/>
      <c r="G5472" s="852"/>
      <c r="H5472" s="852"/>
      <c r="I5472" s="852"/>
      <c r="J5472" s="852"/>
      <c r="K5472" s="852"/>
      <c r="L5472" s="852"/>
      <c r="M5472" s="852"/>
      <c r="N5472" s="852"/>
      <c r="O5472" s="852"/>
    </row>
    <row r="5473" spans="1:15">
      <c r="A5473" s="1412"/>
      <c r="B5473" s="1412"/>
      <c r="C5473" s="1412"/>
      <c r="D5473" s="1412"/>
      <c r="E5473" s="852"/>
      <c r="F5473" s="852"/>
      <c r="G5473" s="852"/>
      <c r="H5473" s="852"/>
      <c r="I5473" s="852"/>
      <c r="J5473" s="852"/>
      <c r="K5473" s="852"/>
      <c r="L5473" s="852"/>
      <c r="M5473" s="852"/>
      <c r="N5473" s="852"/>
      <c r="O5473" s="852"/>
    </row>
    <row r="5474" spans="1:15">
      <c r="A5474" s="1413" t="s">
        <v>8870</v>
      </c>
      <c r="B5474" s="1413"/>
      <c r="C5474" s="1413"/>
      <c r="D5474" s="851"/>
      <c r="E5474" s="852"/>
      <c r="F5474" s="852"/>
      <c r="G5474" s="852"/>
      <c r="H5474" s="852"/>
      <c r="I5474" s="852"/>
      <c r="J5474" s="852"/>
      <c r="K5474" s="852"/>
      <c r="L5474" s="852"/>
      <c r="M5474" s="852"/>
      <c r="N5474" s="852"/>
      <c r="O5474" s="852"/>
    </row>
    <row r="5475" spans="1:15">
      <c r="A5475" s="1413" t="s">
        <v>8871</v>
      </c>
      <c r="B5475" s="1413"/>
      <c r="C5475" s="1413"/>
      <c r="D5475" s="851"/>
      <c r="E5475" s="852"/>
      <c r="F5475" s="852"/>
      <c r="G5475" s="852"/>
      <c r="H5475" s="852"/>
      <c r="I5475" s="852"/>
      <c r="J5475" s="852"/>
      <c r="K5475" s="852"/>
      <c r="L5475" s="852"/>
      <c r="M5475" s="852"/>
      <c r="N5475" s="852"/>
      <c r="O5475" s="852"/>
    </row>
    <row r="5476" spans="1:15" ht="15" customHeight="1">
      <c r="A5476" s="853" t="s">
        <v>6391</v>
      </c>
      <c r="B5476" s="853" t="s">
        <v>6392</v>
      </c>
      <c r="C5476" s="854" t="s">
        <v>6393</v>
      </c>
      <c r="D5476" s="855" t="s">
        <v>6394</v>
      </c>
      <c r="E5476" s="852"/>
      <c r="F5476" s="852"/>
      <c r="G5476" s="852"/>
      <c r="H5476" s="852"/>
      <c r="I5476" s="852"/>
      <c r="J5476" s="852"/>
      <c r="K5476" s="852"/>
      <c r="L5476" s="852"/>
      <c r="M5476" s="852"/>
      <c r="N5476" s="852"/>
      <c r="O5476" s="852"/>
    </row>
    <row r="5477" spans="1:15" ht="15" customHeight="1">
      <c r="A5477" s="856" t="s">
        <v>8872</v>
      </c>
      <c r="B5477" s="856" t="s">
        <v>8873</v>
      </c>
      <c r="C5477" s="857" t="s">
        <v>10</v>
      </c>
      <c r="D5477" s="860">
        <v>180</v>
      </c>
      <c r="E5477" s="852"/>
      <c r="F5477" s="852"/>
      <c r="G5477" s="852"/>
      <c r="H5477" s="852"/>
      <c r="I5477" s="852"/>
      <c r="J5477" s="852"/>
      <c r="K5477" s="852"/>
      <c r="L5477" s="852"/>
      <c r="M5477" s="852"/>
      <c r="N5477" s="852"/>
      <c r="O5477" s="852"/>
    </row>
    <row r="5478" spans="1:15">
      <c r="A5478" s="856" t="s">
        <v>8874</v>
      </c>
      <c r="B5478" s="856" t="s">
        <v>8875</v>
      </c>
      <c r="C5478" s="857" t="s">
        <v>13</v>
      </c>
      <c r="D5478" s="860">
        <v>410</v>
      </c>
      <c r="E5478" s="852"/>
      <c r="F5478" s="852"/>
      <c r="G5478" s="852"/>
      <c r="H5478" s="852"/>
      <c r="I5478" s="852"/>
      <c r="J5478" s="852"/>
      <c r="K5478" s="852"/>
      <c r="L5478" s="852"/>
      <c r="M5478" s="852"/>
      <c r="N5478" s="852"/>
      <c r="O5478" s="852"/>
    </row>
    <row r="5479" spans="1:15">
      <c r="A5479" s="856" t="s">
        <v>8876</v>
      </c>
      <c r="B5479" s="856" t="s">
        <v>8877</v>
      </c>
      <c r="C5479" s="857" t="s">
        <v>31</v>
      </c>
      <c r="D5479" s="859">
        <v>70</v>
      </c>
      <c r="E5479" s="852"/>
      <c r="F5479" s="852"/>
      <c r="G5479" s="852"/>
      <c r="H5479" s="852"/>
      <c r="I5479" s="852"/>
      <c r="J5479" s="852"/>
      <c r="K5479" s="852"/>
      <c r="L5479" s="852"/>
      <c r="M5479" s="852"/>
      <c r="N5479" s="852"/>
      <c r="O5479" s="852"/>
    </row>
    <row r="5480" spans="1:15">
      <c r="A5480" s="856" t="s">
        <v>8878</v>
      </c>
      <c r="B5480" s="856" t="s">
        <v>8879</v>
      </c>
      <c r="C5480" s="857" t="s">
        <v>31</v>
      </c>
      <c r="D5480" s="859">
        <v>65</v>
      </c>
      <c r="E5480" s="852"/>
      <c r="F5480" s="852"/>
      <c r="G5480" s="852"/>
      <c r="H5480" s="852"/>
      <c r="I5480" s="852"/>
      <c r="J5480" s="852"/>
      <c r="K5480" s="852"/>
      <c r="L5480" s="852"/>
      <c r="M5480" s="852"/>
      <c r="N5480" s="852"/>
      <c r="O5480" s="852"/>
    </row>
    <row r="5481" spans="1:15" ht="15" customHeight="1">
      <c r="A5481" s="856" t="s">
        <v>8880</v>
      </c>
      <c r="B5481" s="856" t="s">
        <v>8881</v>
      </c>
      <c r="C5481" s="857" t="s">
        <v>13</v>
      </c>
      <c r="D5481" s="860">
        <v>830</v>
      </c>
      <c r="E5481" s="852"/>
      <c r="F5481" s="852"/>
      <c r="G5481" s="852"/>
      <c r="H5481" s="852"/>
      <c r="I5481" s="852"/>
      <c r="J5481" s="852"/>
      <c r="K5481" s="852"/>
      <c r="L5481" s="852"/>
      <c r="M5481" s="852"/>
      <c r="N5481" s="852"/>
      <c r="O5481" s="852"/>
    </row>
    <row r="5482" spans="1:15">
      <c r="A5482" s="856" t="s">
        <v>8882</v>
      </c>
      <c r="B5482" s="856" t="s">
        <v>8883</v>
      </c>
      <c r="C5482" s="857" t="s">
        <v>10</v>
      </c>
      <c r="D5482" s="860">
        <v>411.76</v>
      </c>
      <c r="E5482" s="852"/>
      <c r="F5482" s="852"/>
      <c r="G5482" s="852"/>
      <c r="H5482" s="852"/>
      <c r="I5482" s="852"/>
      <c r="J5482" s="852"/>
      <c r="K5482" s="852"/>
      <c r="L5482" s="852"/>
      <c r="M5482" s="852"/>
      <c r="N5482" s="852"/>
      <c r="O5482" s="852"/>
    </row>
    <row r="5483" spans="1:15">
      <c r="A5483" s="856" t="s">
        <v>8884</v>
      </c>
      <c r="B5483" s="856" t="s">
        <v>8885</v>
      </c>
      <c r="C5483" s="857" t="s">
        <v>10</v>
      </c>
      <c r="D5483" s="859">
        <v>35</v>
      </c>
      <c r="E5483" s="852"/>
      <c r="F5483" s="852"/>
      <c r="G5483" s="852"/>
      <c r="H5483" s="852"/>
      <c r="I5483" s="852"/>
      <c r="J5483" s="852"/>
      <c r="K5483" s="852"/>
      <c r="L5483" s="852"/>
      <c r="M5483" s="852"/>
      <c r="N5483" s="852"/>
      <c r="O5483" s="852"/>
    </row>
    <row r="5484" spans="1:15">
      <c r="A5484" s="856" t="s">
        <v>8886</v>
      </c>
      <c r="B5484" s="856" t="s">
        <v>8887</v>
      </c>
      <c r="C5484" s="857" t="s">
        <v>10</v>
      </c>
      <c r="D5484" s="859">
        <v>40.4</v>
      </c>
      <c r="E5484" s="852"/>
      <c r="F5484" s="852"/>
      <c r="G5484" s="852"/>
      <c r="H5484" s="852"/>
      <c r="I5484" s="852"/>
      <c r="J5484" s="852"/>
      <c r="K5484" s="852"/>
      <c r="L5484" s="852"/>
      <c r="M5484" s="852"/>
      <c r="N5484" s="852"/>
      <c r="O5484" s="852"/>
    </row>
    <row r="5485" spans="1:15" ht="15" customHeight="1">
      <c r="A5485" s="856" t="s">
        <v>8888</v>
      </c>
      <c r="B5485" s="856" t="s">
        <v>8889</v>
      </c>
      <c r="C5485" s="857" t="s">
        <v>10</v>
      </c>
      <c r="D5485" s="859">
        <v>42.18</v>
      </c>
      <c r="E5485" s="852"/>
      <c r="F5485" s="852"/>
      <c r="G5485" s="852"/>
      <c r="H5485" s="852"/>
      <c r="I5485" s="852"/>
      <c r="J5485" s="852"/>
      <c r="K5485" s="852"/>
      <c r="L5485" s="852"/>
      <c r="M5485" s="852"/>
      <c r="N5485" s="852"/>
      <c r="O5485" s="852"/>
    </row>
    <row r="5486" spans="1:15">
      <c r="A5486" s="856" t="s">
        <v>8890</v>
      </c>
      <c r="B5486" s="856" t="s">
        <v>8891</v>
      </c>
      <c r="C5486" s="857" t="s">
        <v>31</v>
      </c>
      <c r="D5486" s="858">
        <v>9</v>
      </c>
      <c r="E5486" s="852"/>
      <c r="F5486" s="852"/>
      <c r="G5486" s="852"/>
      <c r="H5486" s="852"/>
      <c r="I5486" s="852"/>
      <c r="J5486" s="852"/>
      <c r="K5486" s="852"/>
      <c r="L5486" s="852"/>
      <c r="M5486" s="852"/>
      <c r="N5486" s="852"/>
      <c r="O5486" s="852"/>
    </row>
    <row r="5487" spans="1:15">
      <c r="A5487" s="856" t="s">
        <v>8892</v>
      </c>
      <c r="B5487" s="856" t="s">
        <v>8893</v>
      </c>
      <c r="C5487" s="857" t="s">
        <v>31</v>
      </c>
      <c r="D5487" s="859">
        <v>10.07</v>
      </c>
      <c r="E5487" s="852"/>
      <c r="F5487" s="852"/>
      <c r="G5487" s="852"/>
      <c r="H5487" s="852"/>
      <c r="I5487" s="852"/>
      <c r="J5487" s="852"/>
      <c r="K5487" s="852"/>
      <c r="L5487" s="852"/>
      <c r="M5487" s="852"/>
      <c r="N5487" s="852"/>
      <c r="O5487" s="852"/>
    </row>
    <row r="5488" spans="1:15">
      <c r="A5488" s="1412"/>
      <c r="B5488" s="1412"/>
      <c r="C5488" s="1412"/>
      <c r="D5488" s="1412"/>
      <c r="E5488" s="852"/>
      <c r="F5488" s="852"/>
      <c r="G5488" s="852"/>
      <c r="H5488" s="852"/>
      <c r="I5488" s="852"/>
      <c r="J5488" s="852"/>
      <c r="K5488" s="852"/>
      <c r="L5488" s="852"/>
      <c r="M5488" s="852"/>
      <c r="N5488" s="852"/>
      <c r="O5488" s="852"/>
    </row>
    <row r="5489" spans="1:15" ht="15" customHeight="1">
      <c r="A5489" s="1413" t="s">
        <v>8894</v>
      </c>
      <c r="B5489" s="1413"/>
      <c r="C5489" s="1413"/>
      <c r="D5489" s="851"/>
      <c r="E5489" s="852"/>
      <c r="F5489" s="852"/>
      <c r="G5489" s="852"/>
      <c r="H5489" s="852"/>
      <c r="I5489" s="852"/>
      <c r="J5489" s="852"/>
      <c r="K5489" s="852"/>
      <c r="L5489" s="852"/>
      <c r="M5489" s="852"/>
      <c r="N5489" s="852"/>
      <c r="O5489" s="852"/>
    </row>
    <row r="5490" spans="1:15">
      <c r="A5490" s="853" t="s">
        <v>6391</v>
      </c>
      <c r="B5490" s="853" t="s">
        <v>6392</v>
      </c>
      <c r="C5490" s="854" t="s">
        <v>6393</v>
      </c>
      <c r="D5490" s="855" t="s">
        <v>6394</v>
      </c>
      <c r="E5490" s="852"/>
      <c r="F5490" s="852"/>
      <c r="G5490" s="852"/>
      <c r="H5490" s="852"/>
      <c r="I5490" s="852"/>
      <c r="J5490" s="852"/>
      <c r="K5490" s="852"/>
      <c r="L5490" s="852"/>
      <c r="M5490" s="852"/>
      <c r="N5490" s="852"/>
      <c r="O5490" s="852"/>
    </row>
    <row r="5491" spans="1:15">
      <c r="A5491" s="856" t="s">
        <v>8895</v>
      </c>
      <c r="B5491" s="856" t="s">
        <v>8896</v>
      </c>
      <c r="C5491" s="857" t="s">
        <v>13</v>
      </c>
      <c r="D5491" s="860">
        <v>145</v>
      </c>
      <c r="E5491" s="852"/>
      <c r="F5491" s="852"/>
      <c r="G5491" s="852"/>
      <c r="H5491" s="852"/>
      <c r="I5491" s="852"/>
      <c r="J5491" s="852"/>
      <c r="K5491" s="852"/>
      <c r="L5491" s="852"/>
      <c r="M5491" s="852"/>
      <c r="N5491" s="852"/>
      <c r="O5491" s="852"/>
    </row>
    <row r="5492" spans="1:15">
      <c r="A5492" s="856" t="s">
        <v>8897</v>
      </c>
      <c r="B5492" s="856" t="s">
        <v>8898</v>
      </c>
      <c r="C5492" s="857" t="s">
        <v>10</v>
      </c>
      <c r="D5492" s="860">
        <v>250</v>
      </c>
      <c r="E5492" s="852"/>
      <c r="F5492" s="852"/>
      <c r="G5492" s="852"/>
      <c r="H5492" s="852"/>
      <c r="I5492" s="852"/>
      <c r="J5492" s="852"/>
      <c r="K5492" s="852"/>
      <c r="L5492" s="852"/>
      <c r="M5492" s="852"/>
      <c r="N5492" s="852"/>
      <c r="O5492" s="852"/>
    </row>
    <row r="5493" spans="1:15">
      <c r="A5493" s="856" t="s">
        <v>8899</v>
      </c>
      <c r="B5493" s="856" t="s">
        <v>8900</v>
      </c>
      <c r="C5493" s="857" t="s">
        <v>10</v>
      </c>
      <c r="D5493" s="860">
        <v>269</v>
      </c>
      <c r="E5493" s="852"/>
      <c r="F5493" s="852"/>
      <c r="G5493" s="852"/>
      <c r="H5493" s="852"/>
      <c r="I5493" s="852"/>
      <c r="J5493" s="852"/>
      <c r="K5493" s="852"/>
      <c r="L5493" s="852"/>
      <c r="M5493" s="852"/>
      <c r="N5493" s="852"/>
      <c r="O5493" s="852"/>
    </row>
    <row r="5494" spans="1:15" ht="15" customHeight="1">
      <c r="A5494" s="856" t="s">
        <v>8901</v>
      </c>
      <c r="B5494" s="856" t="s">
        <v>8902</v>
      </c>
      <c r="C5494" s="857" t="s">
        <v>10</v>
      </c>
      <c r="D5494" s="860">
        <v>322.58999999999997</v>
      </c>
      <c r="E5494" s="852"/>
      <c r="F5494" s="852"/>
      <c r="G5494" s="852"/>
      <c r="H5494" s="852"/>
      <c r="I5494" s="852"/>
      <c r="J5494" s="852"/>
      <c r="K5494" s="852"/>
      <c r="L5494" s="852"/>
      <c r="M5494" s="852"/>
      <c r="N5494" s="852"/>
      <c r="O5494" s="852"/>
    </row>
    <row r="5495" spans="1:15">
      <c r="A5495" s="856" t="s">
        <v>8903</v>
      </c>
      <c r="B5495" s="856" t="s">
        <v>8904</v>
      </c>
      <c r="C5495" s="857" t="s">
        <v>10</v>
      </c>
      <c r="D5495" s="860">
        <v>204.5</v>
      </c>
      <c r="E5495" s="852"/>
      <c r="F5495" s="852"/>
      <c r="G5495" s="852"/>
      <c r="H5495" s="852"/>
      <c r="I5495" s="852"/>
      <c r="J5495" s="852"/>
      <c r="K5495" s="852"/>
      <c r="L5495" s="852"/>
      <c r="M5495" s="852"/>
      <c r="N5495" s="852"/>
      <c r="O5495" s="852"/>
    </row>
    <row r="5496" spans="1:15">
      <c r="A5496" s="856" t="s">
        <v>8905</v>
      </c>
      <c r="B5496" s="856" t="s">
        <v>8906</v>
      </c>
      <c r="C5496" s="857" t="s">
        <v>10</v>
      </c>
      <c r="D5496" s="860">
        <v>260</v>
      </c>
      <c r="E5496" s="852"/>
      <c r="F5496" s="852"/>
      <c r="G5496" s="852"/>
      <c r="H5496" s="852"/>
      <c r="I5496" s="852"/>
      <c r="J5496" s="852"/>
      <c r="K5496" s="852"/>
      <c r="L5496" s="852"/>
      <c r="M5496" s="852"/>
      <c r="N5496" s="852"/>
      <c r="O5496" s="852"/>
    </row>
    <row r="5497" spans="1:15">
      <c r="A5497" s="856" t="s">
        <v>8907</v>
      </c>
      <c r="B5497" s="856" t="s">
        <v>8908</v>
      </c>
      <c r="C5497" s="857" t="s">
        <v>31</v>
      </c>
      <c r="D5497" s="859">
        <v>32.68</v>
      </c>
      <c r="E5497" s="852"/>
      <c r="F5497" s="852"/>
      <c r="G5497" s="852"/>
      <c r="H5497" s="852"/>
      <c r="I5497" s="852"/>
      <c r="J5497" s="852"/>
      <c r="K5497" s="852"/>
      <c r="L5497" s="852"/>
      <c r="M5497" s="852"/>
      <c r="N5497" s="852"/>
      <c r="O5497" s="852"/>
    </row>
    <row r="5498" spans="1:15" ht="15" customHeight="1">
      <c r="A5498" s="856" t="s">
        <v>8909</v>
      </c>
      <c r="B5498" s="856" t="s">
        <v>8910</v>
      </c>
      <c r="C5498" s="857" t="s">
        <v>31</v>
      </c>
      <c r="D5498" s="859">
        <v>21.68</v>
      </c>
      <c r="E5498" s="852"/>
      <c r="F5498" s="852"/>
      <c r="G5498" s="852"/>
      <c r="H5498" s="852"/>
      <c r="I5498" s="852"/>
      <c r="J5498" s="852"/>
      <c r="K5498" s="852"/>
      <c r="L5498" s="852"/>
      <c r="M5498" s="852"/>
      <c r="N5498" s="852"/>
      <c r="O5498" s="852"/>
    </row>
    <row r="5499" spans="1:15" ht="15" customHeight="1">
      <c r="A5499" s="856" t="s">
        <v>8911</v>
      </c>
      <c r="B5499" s="856" t="s">
        <v>8912</v>
      </c>
      <c r="C5499" s="857" t="s">
        <v>31</v>
      </c>
      <c r="D5499" s="859">
        <v>25</v>
      </c>
      <c r="E5499" s="852"/>
      <c r="F5499" s="852"/>
      <c r="G5499" s="852"/>
      <c r="H5499" s="852"/>
      <c r="I5499" s="852"/>
      <c r="J5499" s="852"/>
      <c r="K5499" s="852"/>
      <c r="L5499" s="852"/>
      <c r="M5499" s="852"/>
      <c r="N5499" s="852"/>
      <c r="O5499" s="852"/>
    </row>
    <row r="5500" spans="1:15">
      <c r="A5500" s="1412"/>
      <c r="B5500" s="1412"/>
      <c r="C5500" s="1412"/>
      <c r="D5500" s="1412"/>
      <c r="E5500" s="852"/>
      <c r="F5500" s="852"/>
      <c r="G5500" s="852"/>
      <c r="H5500" s="852"/>
      <c r="I5500" s="852"/>
      <c r="J5500" s="852"/>
      <c r="K5500" s="852"/>
      <c r="L5500" s="852"/>
      <c r="M5500" s="852"/>
      <c r="N5500" s="852"/>
      <c r="O5500" s="852"/>
    </row>
    <row r="5501" spans="1:15">
      <c r="A5501" s="1413" t="s">
        <v>8913</v>
      </c>
      <c r="B5501" s="1413"/>
      <c r="C5501" s="1413"/>
      <c r="D5501" s="851"/>
      <c r="E5501" s="852"/>
      <c r="F5501" s="852"/>
      <c r="G5501" s="852"/>
      <c r="H5501" s="852"/>
      <c r="I5501" s="852"/>
      <c r="J5501" s="852"/>
      <c r="K5501" s="852"/>
      <c r="L5501" s="852"/>
      <c r="M5501" s="852"/>
      <c r="N5501" s="852"/>
      <c r="O5501" s="852"/>
    </row>
    <row r="5502" spans="1:15">
      <c r="A5502" s="853" t="s">
        <v>6391</v>
      </c>
      <c r="B5502" s="853" t="s">
        <v>6392</v>
      </c>
      <c r="C5502" s="854" t="s">
        <v>6393</v>
      </c>
      <c r="D5502" s="855" t="s">
        <v>6394</v>
      </c>
      <c r="E5502" s="852"/>
      <c r="F5502" s="852"/>
      <c r="G5502" s="852"/>
      <c r="H5502" s="852"/>
      <c r="I5502" s="852"/>
      <c r="J5502" s="852"/>
      <c r="K5502" s="852"/>
      <c r="L5502" s="852"/>
      <c r="M5502" s="852"/>
      <c r="N5502" s="852"/>
      <c r="O5502" s="852"/>
    </row>
    <row r="5503" spans="1:15">
      <c r="A5503" s="856" t="s">
        <v>8914</v>
      </c>
      <c r="B5503" s="856" t="s">
        <v>8915</v>
      </c>
      <c r="C5503" s="857" t="s">
        <v>10</v>
      </c>
      <c r="D5503" s="860">
        <v>310</v>
      </c>
      <c r="E5503" s="852"/>
      <c r="F5503" s="852"/>
      <c r="G5503" s="852"/>
      <c r="H5503" s="852"/>
      <c r="I5503" s="852"/>
      <c r="J5503" s="852"/>
      <c r="K5503" s="852"/>
      <c r="L5503" s="852"/>
      <c r="M5503" s="852"/>
      <c r="N5503" s="852"/>
      <c r="O5503" s="852"/>
    </row>
    <row r="5504" spans="1:15">
      <c r="A5504" s="856" t="s">
        <v>8916</v>
      </c>
      <c r="B5504" s="856" t="s">
        <v>8917</v>
      </c>
      <c r="C5504" s="857" t="s">
        <v>10</v>
      </c>
      <c r="D5504" s="860">
        <v>300</v>
      </c>
      <c r="E5504" s="852"/>
      <c r="F5504" s="852"/>
      <c r="G5504" s="852"/>
      <c r="H5504" s="852"/>
      <c r="I5504" s="852"/>
      <c r="J5504" s="852"/>
      <c r="K5504" s="852"/>
      <c r="L5504" s="852"/>
      <c r="M5504" s="852"/>
      <c r="N5504" s="852"/>
      <c r="O5504" s="852"/>
    </row>
    <row r="5505" spans="1:15" ht="15" customHeight="1">
      <c r="A5505" s="856" t="s">
        <v>8918</v>
      </c>
      <c r="B5505" s="856" t="s">
        <v>8919</v>
      </c>
      <c r="C5505" s="857" t="s">
        <v>31</v>
      </c>
      <c r="D5505" s="859">
        <v>38.049999999999997</v>
      </c>
      <c r="E5505" s="852"/>
      <c r="F5505" s="852"/>
      <c r="G5505" s="852"/>
      <c r="H5505" s="852"/>
      <c r="I5505" s="852"/>
      <c r="J5505" s="852"/>
      <c r="K5505" s="852"/>
      <c r="L5505" s="852"/>
      <c r="M5505" s="852"/>
      <c r="N5505" s="852"/>
      <c r="O5505" s="852"/>
    </row>
    <row r="5506" spans="1:15">
      <c r="A5506" s="856" t="s">
        <v>8920</v>
      </c>
      <c r="B5506" s="856" t="s">
        <v>8921</v>
      </c>
      <c r="C5506" s="857" t="s">
        <v>31</v>
      </c>
      <c r="D5506" s="859">
        <v>20.75</v>
      </c>
      <c r="E5506" s="852"/>
      <c r="F5506" s="852"/>
      <c r="G5506" s="852"/>
      <c r="H5506" s="852"/>
      <c r="I5506" s="852"/>
      <c r="J5506" s="852"/>
      <c r="K5506" s="852"/>
      <c r="L5506" s="852"/>
      <c r="M5506" s="852"/>
      <c r="N5506" s="852"/>
      <c r="O5506" s="852"/>
    </row>
    <row r="5507" spans="1:15">
      <c r="A5507" s="856" t="s">
        <v>8922</v>
      </c>
      <c r="B5507" s="856" t="s">
        <v>8923</v>
      </c>
      <c r="C5507" s="857" t="s">
        <v>31</v>
      </c>
      <c r="D5507" s="859">
        <v>27</v>
      </c>
      <c r="E5507" s="852"/>
      <c r="F5507" s="852"/>
      <c r="G5507" s="852"/>
      <c r="H5507" s="852"/>
      <c r="I5507" s="852"/>
      <c r="J5507" s="852"/>
      <c r="K5507" s="852"/>
      <c r="L5507" s="852"/>
      <c r="M5507" s="852"/>
      <c r="N5507" s="852"/>
      <c r="O5507" s="852"/>
    </row>
    <row r="5508" spans="1:15">
      <c r="A5508" s="1412"/>
      <c r="B5508" s="1412"/>
      <c r="C5508" s="1412"/>
      <c r="D5508" s="1412"/>
      <c r="E5508" s="852"/>
      <c r="F5508" s="852"/>
      <c r="G5508" s="852"/>
      <c r="H5508" s="852"/>
      <c r="I5508" s="852"/>
      <c r="J5508" s="852"/>
      <c r="K5508" s="852"/>
      <c r="L5508" s="852"/>
      <c r="M5508" s="852"/>
      <c r="N5508" s="852"/>
      <c r="O5508" s="852"/>
    </row>
    <row r="5509" spans="1:15">
      <c r="A5509" s="1413" t="s">
        <v>8924</v>
      </c>
      <c r="B5509" s="1413"/>
      <c r="C5509" s="1413"/>
      <c r="D5509" s="851"/>
      <c r="E5509" s="852"/>
      <c r="F5509" s="852"/>
      <c r="G5509" s="852"/>
      <c r="H5509" s="852"/>
      <c r="I5509" s="852"/>
      <c r="J5509" s="852"/>
      <c r="K5509" s="852"/>
      <c r="L5509" s="852"/>
      <c r="M5509" s="852"/>
      <c r="N5509" s="852"/>
      <c r="O5509" s="852"/>
    </row>
    <row r="5510" spans="1:15">
      <c r="A5510" s="1413" t="s">
        <v>8925</v>
      </c>
      <c r="B5510" s="1413"/>
      <c r="C5510" s="1413"/>
      <c r="D5510" s="851"/>
      <c r="E5510" s="852"/>
      <c r="F5510" s="852"/>
      <c r="G5510" s="852"/>
      <c r="H5510" s="852"/>
      <c r="I5510" s="852"/>
      <c r="J5510" s="852"/>
      <c r="K5510" s="852"/>
      <c r="L5510" s="852"/>
      <c r="M5510" s="852"/>
      <c r="N5510" s="852"/>
      <c r="O5510" s="852"/>
    </row>
    <row r="5511" spans="1:15" ht="15" customHeight="1">
      <c r="A5511" s="853" t="s">
        <v>6391</v>
      </c>
      <c r="B5511" s="853" t="s">
        <v>6392</v>
      </c>
      <c r="C5511" s="854" t="s">
        <v>6393</v>
      </c>
      <c r="D5511" s="855" t="s">
        <v>6394</v>
      </c>
      <c r="E5511" s="852"/>
      <c r="F5511" s="852"/>
      <c r="G5511" s="852"/>
      <c r="H5511" s="852"/>
      <c r="I5511" s="852"/>
      <c r="J5511" s="852"/>
      <c r="K5511" s="852"/>
      <c r="L5511" s="852"/>
      <c r="M5511" s="852"/>
      <c r="N5511" s="852"/>
      <c r="O5511" s="852"/>
    </row>
    <row r="5512" spans="1:15" ht="25.5">
      <c r="A5512" s="856" t="s">
        <v>8926</v>
      </c>
      <c r="B5512" s="856" t="s">
        <v>8927</v>
      </c>
      <c r="C5512" s="857" t="s">
        <v>622</v>
      </c>
      <c r="D5512" s="858">
        <v>1.47</v>
      </c>
      <c r="E5512" s="852"/>
      <c r="F5512" s="852"/>
      <c r="G5512" s="852"/>
      <c r="H5512" s="852"/>
      <c r="I5512" s="852"/>
      <c r="J5512" s="852"/>
      <c r="K5512" s="852"/>
      <c r="L5512" s="852"/>
      <c r="M5512" s="852"/>
      <c r="N5512" s="852"/>
      <c r="O5512" s="852"/>
    </row>
    <row r="5513" spans="1:15">
      <c r="A5513" s="1412"/>
      <c r="B5513" s="1412"/>
      <c r="C5513" s="1412"/>
      <c r="D5513" s="1412"/>
      <c r="E5513" s="852"/>
      <c r="F5513" s="852"/>
      <c r="G5513" s="852"/>
      <c r="H5513" s="852"/>
      <c r="I5513" s="852"/>
      <c r="J5513" s="852"/>
      <c r="K5513" s="852"/>
      <c r="L5513" s="852"/>
      <c r="M5513" s="852"/>
      <c r="N5513" s="852"/>
      <c r="O5513" s="852"/>
    </row>
    <row r="5514" spans="1:15">
      <c r="A5514" s="1413" t="s">
        <v>8928</v>
      </c>
      <c r="B5514" s="1413"/>
      <c r="C5514" s="1413"/>
      <c r="D5514" s="851"/>
      <c r="E5514" s="852"/>
      <c r="F5514" s="852"/>
      <c r="G5514" s="852"/>
      <c r="H5514" s="852"/>
      <c r="I5514" s="852"/>
      <c r="J5514" s="852"/>
      <c r="K5514" s="852"/>
      <c r="L5514" s="852"/>
      <c r="M5514" s="852"/>
      <c r="N5514" s="852"/>
      <c r="O5514" s="852"/>
    </row>
    <row r="5515" spans="1:15">
      <c r="A5515" s="853" t="s">
        <v>6391</v>
      </c>
      <c r="B5515" s="853" t="s">
        <v>6392</v>
      </c>
      <c r="C5515" s="854" t="s">
        <v>6393</v>
      </c>
      <c r="D5515" s="855" t="s">
        <v>6394</v>
      </c>
      <c r="E5515" s="852"/>
      <c r="F5515" s="852"/>
      <c r="G5515" s="852"/>
      <c r="H5515" s="852"/>
      <c r="I5515" s="852"/>
      <c r="J5515" s="852"/>
      <c r="K5515" s="852"/>
      <c r="L5515" s="852"/>
      <c r="M5515" s="852"/>
      <c r="N5515" s="852"/>
      <c r="O5515" s="852"/>
    </row>
    <row r="5516" spans="1:15">
      <c r="A5516" s="856" t="s">
        <v>8929</v>
      </c>
      <c r="B5516" s="856" t="s">
        <v>8930</v>
      </c>
      <c r="C5516" s="857" t="s">
        <v>113</v>
      </c>
      <c r="D5516" s="860">
        <v>175.83600000000001</v>
      </c>
      <c r="E5516" s="852"/>
      <c r="F5516" s="852"/>
      <c r="G5516" s="852"/>
      <c r="H5516" s="852"/>
      <c r="I5516" s="852"/>
      <c r="J5516" s="852"/>
      <c r="K5516" s="852"/>
      <c r="L5516" s="852"/>
      <c r="M5516" s="852"/>
      <c r="N5516" s="852"/>
      <c r="O5516" s="852"/>
    </row>
    <row r="5517" spans="1:15" ht="15" customHeight="1">
      <c r="A5517" s="856" t="s">
        <v>8931</v>
      </c>
      <c r="B5517" s="856" t="s">
        <v>8932</v>
      </c>
      <c r="C5517" s="857" t="s">
        <v>113</v>
      </c>
      <c r="D5517" s="860">
        <v>152.304</v>
      </c>
      <c r="E5517" s="852"/>
      <c r="F5517" s="852"/>
      <c r="G5517" s="852"/>
      <c r="H5517" s="852"/>
      <c r="I5517" s="852"/>
      <c r="J5517" s="852"/>
      <c r="K5517" s="852"/>
      <c r="L5517" s="852"/>
      <c r="M5517" s="852"/>
      <c r="N5517" s="852"/>
      <c r="O5517" s="852"/>
    </row>
    <row r="5518" spans="1:15">
      <c r="A5518" s="856" t="s">
        <v>8933</v>
      </c>
      <c r="B5518" s="856" t="s">
        <v>8934</v>
      </c>
      <c r="C5518" s="857" t="s">
        <v>113</v>
      </c>
      <c r="D5518" s="860">
        <v>153.108</v>
      </c>
      <c r="E5518" s="852"/>
      <c r="F5518" s="852"/>
      <c r="G5518" s="852"/>
      <c r="H5518" s="852"/>
      <c r="I5518" s="852"/>
      <c r="J5518" s="852"/>
      <c r="K5518" s="852"/>
      <c r="L5518" s="852"/>
      <c r="M5518" s="852"/>
      <c r="N5518" s="852"/>
      <c r="O5518" s="852"/>
    </row>
    <row r="5519" spans="1:15">
      <c r="A5519" s="856" t="s">
        <v>8935</v>
      </c>
      <c r="B5519" s="856" t="s">
        <v>8936</v>
      </c>
      <c r="C5519" s="857" t="s">
        <v>113</v>
      </c>
      <c r="D5519" s="860">
        <v>143.86799999999999</v>
      </c>
      <c r="E5519" s="852"/>
      <c r="F5519" s="852"/>
      <c r="G5519" s="852"/>
      <c r="H5519" s="852"/>
      <c r="I5519" s="852"/>
      <c r="J5519" s="852"/>
      <c r="K5519" s="852"/>
      <c r="L5519" s="852"/>
      <c r="M5519" s="852"/>
      <c r="N5519" s="852"/>
      <c r="O5519" s="852"/>
    </row>
    <row r="5520" spans="1:15">
      <c r="A5520" s="856" t="s">
        <v>8937</v>
      </c>
      <c r="B5520" s="856" t="s">
        <v>8938</v>
      </c>
      <c r="C5520" s="857" t="s">
        <v>113</v>
      </c>
      <c r="D5520" s="860">
        <v>143.16</v>
      </c>
      <c r="E5520" s="852"/>
      <c r="F5520" s="852"/>
      <c r="G5520" s="852"/>
      <c r="H5520" s="852"/>
      <c r="I5520" s="852"/>
      <c r="J5520" s="852"/>
      <c r="K5520" s="852"/>
      <c r="L5520" s="852"/>
      <c r="M5520" s="852"/>
      <c r="N5520" s="852"/>
      <c r="O5520" s="852"/>
    </row>
    <row r="5521" spans="1:15">
      <c r="A5521" s="1412"/>
      <c r="B5521" s="1412"/>
      <c r="C5521" s="1412"/>
      <c r="D5521" s="1412"/>
      <c r="E5521" s="852"/>
      <c r="F5521" s="852"/>
      <c r="G5521" s="852"/>
      <c r="H5521" s="852"/>
      <c r="I5521" s="852"/>
      <c r="J5521" s="852"/>
      <c r="K5521" s="852"/>
      <c r="L5521" s="852"/>
      <c r="M5521" s="852"/>
      <c r="N5521" s="852"/>
      <c r="O5521" s="852"/>
    </row>
    <row r="5522" spans="1:15">
      <c r="A5522" s="1413" t="s">
        <v>8939</v>
      </c>
      <c r="B5522" s="1413"/>
      <c r="C5522" s="1413"/>
      <c r="D5522" s="851"/>
      <c r="E5522" s="852"/>
      <c r="F5522" s="852"/>
      <c r="G5522" s="852"/>
      <c r="H5522" s="852"/>
      <c r="I5522" s="852"/>
      <c r="J5522" s="852"/>
      <c r="K5522" s="852"/>
      <c r="L5522" s="852"/>
      <c r="M5522" s="852"/>
      <c r="N5522" s="852"/>
      <c r="O5522" s="852"/>
    </row>
    <row r="5523" spans="1:15" ht="15" customHeight="1">
      <c r="A5523" s="853" t="s">
        <v>6391</v>
      </c>
      <c r="B5523" s="853" t="s">
        <v>6392</v>
      </c>
      <c r="C5523" s="854" t="s">
        <v>6393</v>
      </c>
      <c r="D5523" s="855" t="s">
        <v>6394</v>
      </c>
      <c r="E5523" s="852"/>
      <c r="F5523" s="852"/>
      <c r="G5523" s="852"/>
      <c r="H5523" s="852"/>
      <c r="I5523" s="852"/>
      <c r="J5523" s="852"/>
      <c r="K5523" s="852"/>
      <c r="L5523" s="852"/>
      <c r="M5523" s="852"/>
      <c r="N5523" s="852"/>
      <c r="O5523" s="852"/>
    </row>
    <row r="5524" spans="1:15">
      <c r="A5524" s="856" t="s">
        <v>8940</v>
      </c>
      <c r="B5524" s="856" t="s">
        <v>43459</v>
      </c>
      <c r="C5524" s="857" t="s">
        <v>113</v>
      </c>
      <c r="D5524" s="858">
        <v>0</v>
      </c>
      <c r="E5524" s="852"/>
      <c r="F5524" s="852"/>
      <c r="G5524" s="852"/>
      <c r="H5524" s="852"/>
      <c r="I5524" s="852"/>
      <c r="J5524" s="852"/>
      <c r="K5524" s="852"/>
      <c r="L5524" s="852"/>
      <c r="M5524" s="852"/>
      <c r="N5524" s="852"/>
      <c r="O5524" s="852"/>
    </row>
    <row r="5525" spans="1:15">
      <c r="A5525" s="1412"/>
      <c r="B5525" s="1412"/>
      <c r="C5525" s="1412"/>
      <c r="D5525" s="1412"/>
      <c r="E5525" s="852"/>
      <c r="F5525" s="852"/>
      <c r="G5525" s="852"/>
      <c r="H5525" s="852"/>
      <c r="I5525" s="852"/>
      <c r="J5525" s="852"/>
      <c r="K5525" s="852"/>
      <c r="L5525" s="852"/>
      <c r="M5525" s="852"/>
      <c r="N5525" s="852"/>
      <c r="O5525" s="852"/>
    </row>
    <row r="5526" spans="1:15">
      <c r="A5526" s="1413" t="s">
        <v>8941</v>
      </c>
      <c r="B5526" s="1413"/>
      <c r="C5526" s="1413"/>
      <c r="D5526" s="851"/>
      <c r="E5526" s="852"/>
      <c r="F5526" s="852"/>
      <c r="G5526" s="852"/>
      <c r="H5526" s="852"/>
      <c r="I5526" s="852"/>
      <c r="J5526" s="852"/>
      <c r="K5526" s="852"/>
      <c r="L5526" s="852"/>
      <c r="M5526" s="852"/>
      <c r="N5526" s="852"/>
      <c r="O5526" s="852"/>
    </row>
    <row r="5527" spans="1:15">
      <c r="A5527" s="1413" t="s">
        <v>8942</v>
      </c>
      <c r="B5527" s="1413"/>
      <c r="C5527" s="1413"/>
      <c r="D5527" s="851"/>
      <c r="E5527" s="852"/>
      <c r="F5527" s="852"/>
      <c r="G5527" s="852"/>
      <c r="H5527" s="852"/>
      <c r="I5527" s="852"/>
      <c r="J5527" s="852"/>
      <c r="K5527" s="852"/>
      <c r="L5527" s="852"/>
      <c r="M5527" s="852"/>
      <c r="N5527" s="852"/>
      <c r="O5527" s="852"/>
    </row>
    <row r="5528" spans="1:15">
      <c r="A5528" s="853" t="s">
        <v>6391</v>
      </c>
      <c r="B5528" s="853" t="s">
        <v>6392</v>
      </c>
      <c r="C5528" s="854" t="s">
        <v>6393</v>
      </c>
      <c r="D5528" s="855" t="s">
        <v>6394</v>
      </c>
      <c r="E5528" s="852"/>
      <c r="F5528" s="852"/>
      <c r="G5528" s="852"/>
      <c r="H5528" s="852"/>
      <c r="I5528" s="852"/>
      <c r="J5528" s="852"/>
      <c r="K5528" s="852"/>
      <c r="L5528" s="852"/>
      <c r="M5528" s="852"/>
      <c r="N5528" s="852"/>
      <c r="O5528" s="852"/>
    </row>
    <row r="5529" spans="1:15" ht="15" customHeight="1">
      <c r="A5529" s="856" t="s">
        <v>8943</v>
      </c>
      <c r="B5529" s="856" t="s">
        <v>8944</v>
      </c>
      <c r="C5529" s="857" t="s">
        <v>10</v>
      </c>
      <c r="D5529" s="859">
        <v>97.59</v>
      </c>
      <c r="E5529" s="852"/>
      <c r="F5529" s="852"/>
      <c r="G5529" s="852"/>
      <c r="H5529" s="852"/>
      <c r="I5529" s="852"/>
      <c r="J5529" s="852"/>
      <c r="K5529" s="852"/>
      <c r="L5529" s="852"/>
      <c r="M5529" s="852"/>
      <c r="N5529" s="852"/>
      <c r="O5529" s="852"/>
    </row>
    <row r="5530" spans="1:15">
      <c r="A5530" s="1412"/>
      <c r="B5530" s="1412"/>
      <c r="C5530" s="1412"/>
      <c r="D5530" s="1412"/>
      <c r="E5530" s="852"/>
      <c r="F5530" s="852"/>
      <c r="G5530" s="852"/>
      <c r="H5530" s="852"/>
      <c r="I5530" s="852"/>
      <c r="J5530" s="852"/>
      <c r="K5530" s="852"/>
      <c r="L5530" s="852"/>
      <c r="M5530" s="852"/>
      <c r="N5530" s="852"/>
      <c r="O5530" s="852"/>
    </row>
    <row r="5531" spans="1:15">
      <c r="A5531" s="1413" t="s">
        <v>8945</v>
      </c>
      <c r="B5531" s="1413"/>
      <c r="C5531" s="1413"/>
      <c r="D5531" s="851"/>
      <c r="E5531" s="852"/>
      <c r="F5531" s="852"/>
      <c r="G5531" s="852"/>
      <c r="H5531" s="852"/>
      <c r="I5531" s="852"/>
      <c r="J5531" s="852"/>
      <c r="K5531" s="852"/>
      <c r="L5531" s="852"/>
      <c r="M5531" s="852"/>
      <c r="N5531" s="852"/>
      <c r="O5531" s="852"/>
    </row>
    <row r="5532" spans="1:15">
      <c r="A5532" s="853" t="s">
        <v>6391</v>
      </c>
      <c r="B5532" s="853" t="s">
        <v>6392</v>
      </c>
      <c r="C5532" s="854" t="s">
        <v>6393</v>
      </c>
      <c r="D5532" s="855" t="s">
        <v>6394</v>
      </c>
      <c r="E5532" s="852"/>
      <c r="F5532" s="852"/>
      <c r="G5532" s="852"/>
      <c r="H5532" s="852"/>
      <c r="I5532" s="852"/>
      <c r="J5532" s="852"/>
      <c r="K5532" s="852"/>
      <c r="L5532" s="852"/>
      <c r="M5532" s="852"/>
      <c r="N5532" s="852"/>
      <c r="O5532" s="852"/>
    </row>
    <row r="5533" spans="1:15" ht="25.5">
      <c r="A5533" s="856" t="s">
        <v>8946</v>
      </c>
      <c r="B5533" s="856" t="s">
        <v>8947</v>
      </c>
      <c r="C5533" s="857" t="s">
        <v>10</v>
      </c>
      <c r="D5533" s="860">
        <v>136.5</v>
      </c>
      <c r="E5533" s="852"/>
      <c r="F5533" s="852"/>
      <c r="G5533" s="852"/>
      <c r="H5533" s="852"/>
      <c r="I5533" s="852"/>
      <c r="J5533" s="852"/>
      <c r="K5533" s="852"/>
      <c r="L5533" s="852"/>
      <c r="M5533" s="852"/>
      <c r="N5533" s="852"/>
      <c r="O5533" s="852"/>
    </row>
    <row r="5534" spans="1:15">
      <c r="A5534" s="1412"/>
      <c r="B5534" s="1412"/>
      <c r="C5534" s="1412"/>
      <c r="D5534" s="1412"/>
      <c r="E5534" s="852"/>
      <c r="F5534" s="852"/>
      <c r="G5534" s="852"/>
      <c r="H5534" s="852"/>
      <c r="I5534" s="852"/>
      <c r="J5534" s="852"/>
      <c r="K5534" s="852"/>
      <c r="L5534" s="852"/>
      <c r="M5534" s="852"/>
      <c r="N5534" s="852"/>
      <c r="O5534" s="852"/>
    </row>
    <row r="5535" spans="1:15">
      <c r="A5535" s="1413" t="s">
        <v>8948</v>
      </c>
      <c r="B5535" s="1413"/>
      <c r="C5535" s="1413"/>
      <c r="D5535" s="851"/>
      <c r="E5535" s="852"/>
      <c r="F5535" s="852"/>
      <c r="G5535" s="852"/>
      <c r="H5535" s="852"/>
      <c r="I5535" s="852"/>
      <c r="J5535" s="852"/>
      <c r="K5535" s="852"/>
      <c r="L5535" s="852"/>
      <c r="M5535" s="852"/>
      <c r="N5535" s="852"/>
      <c r="O5535" s="852"/>
    </row>
    <row r="5536" spans="1:15" ht="15" customHeight="1">
      <c r="A5536" s="853" t="s">
        <v>6391</v>
      </c>
      <c r="B5536" s="853" t="s">
        <v>6392</v>
      </c>
      <c r="C5536" s="854" t="s">
        <v>6393</v>
      </c>
      <c r="D5536" s="855" t="s">
        <v>6394</v>
      </c>
      <c r="E5536" s="852"/>
      <c r="F5536" s="852"/>
      <c r="G5536" s="852"/>
      <c r="H5536" s="852"/>
      <c r="I5536" s="852"/>
      <c r="J5536" s="852"/>
      <c r="K5536" s="852"/>
      <c r="L5536" s="852"/>
      <c r="M5536" s="852"/>
      <c r="N5536" s="852"/>
      <c r="O5536" s="852"/>
    </row>
    <row r="5537" spans="1:15" ht="15" customHeight="1">
      <c r="A5537" s="856" t="s">
        <v>8949</v>
      </c>
      <c r="B5537" s="856" t="s">
        <v>8950</v>
      </c>
      <c r="C5537" s="857" t="s">
        <v>113</v>
      </c>
      <c r="D5537" s="860">
        <v>420</v>
      </c>
      <c r="E5537" s="852"/>
      <c r="F5537" s="852"/>
      <c r="G5537" s="852"/>
      <c r="H5537" s="852"/>
      <c r="I5537" s="852"/>
      <c r="J5537" s="852"/>
      <c r="K5537" s="852"/>
      <c r="L5537" s="852"/>
      <c r="M5537" s="852"/>
      <c r="N5537" s="852"/>
      <c r="O5537" s="852"/>
    </row>
    <row r="5538" spans="1:15">
      <c r="A5538" s="1412"/>
      <c r="B5538" s="1412"/>
      <c r="C5538" s="1412"/>
      <c r="D5538" s="1412"/>
      <c r="E5538" s="852"/>
      <c r="F5538" s="852"/>
      <c r="G5538" s="852"/>
      <c r="H5538" s="852"/>
      <c r="I5538" s="852"/>
      <c r="J5538" s="852"/>
      <c r="K5538" s="852"/>
      <c r="L5538" s="852"/>
      <c r="M5538" s="852"/>
      <c r="N5538" s="852"/>
      <c r="O5538" s="852"/>
    </row>
    <row r="5539" spans="1:15">
      <c r="A5539" s="1413" t="s">
        <v>8951</v>
      </c>
      <c r="B5539" s="1413"/>
      <c r="C5539" s="1413"/>
      <c r="D5539" s="851"/>
      <c r="E5539" s="852"/>
      <c r="F5539" s="852"/>
      <c r="G5539" s="852"/>
      <c r="H5539" s="852"/>
      <c r="I5539" s="852"/>
      <c r="J5539" s="852"/>
      <c r="K5539" s="852"/>
      <c r="L5539" s="852"/>
      <c r="M5539" s="852"/>
      <c r="N5539" s="852"/>
      <c r="O5539" s="852"/>
    </row>
    <row r="5540" spans="1:15">
      <c r="A5540" s="1413" t="s">
        <v>8952</v>
      </c>
      <c r="B5540" s="1413"/>
      <c r="C5540" s="1413"/>
      <c r="D5540" s="851"/>
      <c r="E5540" s="852"/>
      <c r="F5540" s="852"/>
      <c r="G5540" s="852"/>
      <c r="H5540" s="852"/>
      <c r="I5540" s="852"/>
      <c r="J5540" s="852"/>
      <c r="K5540" s="852"/>
      <c r="L5540" s="852"/>
      <c r="M5540" s="852"/>
      <c r="N5540" s="852"/>
      <c r="O5540" s="852"/>
    </row>
    <row r="5541" spans="1:15">
      <c r="A5541" s="853" t="s">
        <v>6391</v>
      </c>
      <c r="B5541" s="853" t="s">
        <v>6392</v>
      </c>
      <c r="C5541" s="854" t="s">
        <v>6393</v>
      </c>
      <c r="D5541" s="855" t="s">
        <v>6394</v>
      </c>
      <c r="E5541" s="852"/>
      <c r="F5541" s="852"/>
      <c r="G5541" s="852"/>
      <c r="H5541" s="852"/>
      <c r="I5541" s="852"/>
      <c r="J5541" s="852"/>
      <c r="K5541" s="852"/>
      <c r="L5541" s="852"/>
      <c r="M5541" s="852"/>
      <c r="N5541" s="852"/>
      <c r="O5541" s="852"/>
    </row>
    <row r="5542" spans="1:15" ht="25.5">
      <c r="A5542" s="856" t="s">
        <v>8953</v>
      </c>
      <c r="B5542" s="856" t="s">
        <v>8954</v>
      </c>
      <c r="C5542" s="857" t="s">
        <v>13</v>
      </c>
      <c r="D5542" s="859">
        <v>23.06</v>
      </c>
      <c r="E5542" s="852"/>
      <c r="F5542" s="852"/>
      <c r="G5542" s="852"/>
      <c r="H5542" s="852"/>
      <c r="I5542" s="852"/>
      <c r="J5542" s="852"/>
      <c r="K5542" s="852"/>
      <c r="L5542" s="852"/>
      <c r="M5542" s="852"/>
      <c r="N5542" s="852"/>
      <c r="O5542" s="852"/>
    </row>
    <row r="5543" spans="1:15" ht="15" customHeight="1">
      <c r="A5543" s="856" t="s">
        <v>8955</v>
      </c>
      <c r="B5543" s="856" t="s">
        <v>8956</v>
      </c>
      <c r="C5543" s="857" t="s">
        <v>13</v>
      </c>
      <c r="D5543" s="859">
        <v>23.06</v>
      </c>
      <c r="E5543" s="852"/>
      <c r="F5543" s="852"/>
      <c r="G5543" s="852"/>
      <c r="H5543" s="852"/>
      <c r="I5543" s="852"/>
      <c r="J5543" s="852"/>
      <c r="K5543" s="852"/>
      <c r="L5543" s="852"/>
      <c r="M5543" s="852"/>
      <c r="N5543" s="852"/>
      <c r="O5543" s="852"/>
    </row>
    <row r="5544" spans="1:15" ht="25.5">
      <c r="A5544" s="856" t="s">
        <v>8957</v>
      </c>
      <c r="B5544" s="856" t="s">
        <v>8958</v>
      </c>
      <c r="C5544" s="857" t="s">
        <v>13</v>
      </c>
      <c r="D5544" s="859">
        <v>23.06</v>
      </c>
      <c r="E5544" s="852"/>
      <c r="F5544" s="852"/>
      <c r="G5544" s="852"/>
      <c r="H5544" s="852"/>
      <c r="I5544" s="852"/>
      <c r="J5544" s="852"/>
      <c r="K5544" s="852"/>
      <c r="L5544" s="852"/>
      <c r="M5544" s="852"/>
      <c r="N5544" s="852"/>
      <c r="O5544" s="852"/>
    </row>
    <row r="5545" spans="1:15" ht="25.5">
      <c r="A5545" s="856" t="s">
        <v>8959</v>
      </c>
      <c r="B5545" s="856" t="s">
        <v>8960</v>
      </c>
      <c r="C5545" s="857" t="s">
        <v>13</v>
      </c>
      <c r="D5545" s="859">
        <v>23.06</v>
      </c>
      <c r="E5545" s="852"/>
      <c r="F5545" s="852"/>
      <c r="G5545" s="852"/>
      <c r="H5545" s="852"/>
      <c r="I5545" s="852"/>
      <c r="J5545" s="852"/>
      <c r="K5545" s="852"/>
      <c r="L5545" s="852"/>
      <c r="M5545" s="852"/>
      <c r="N5545" s="852"/>
      <c r="O5545" s="852"/>
    </row>
    <row r="5546" spans="1:15" ht="25.5">
      <c r="A5546" s="856" t="s">
        <v>8961</v>
      </c>
      <c r="B5546" s="856" t="s">
        <v>8962</v>
      </c>
      <c r="C5546" s="857" t="s">
        <v>13</v>
      </c>
      <c r="D5546" s="859">
        <v>23.06</v>
      </c>
      <c r="E5546" s="852"/>
      <c r="F5546" s="852"/>
      <c r="G5546" s="852"/>
      <c r="H5546" s="852"/>
      <c r="I5546" s="852"/>
      <c r="J5546" s="852"/>
      <c r="K5546" s="852"/>
      <c r="L5546" s="852"/>
      <c r="M5546" s="852"/>
      <c r="N5546" s="852"/>
      <c r="O5546" s="852"/>
    </row>
    <row r="5547" spans="1:15" ht="15" customHeight="1">
      <c r="A5547" s="1412"/>
      <c r="B5547" s="1412"/>
      <c r="C5547" s="1412"/>
      <c r="D5547" s="1412"/>
      <c r="E5547" s="852"/>
      <c r="F5547" s="852"/>
      <c r="G5547" s="852"/>
      <c r="H5547" s="852"/>
      <c r="I5547" s="852"/>
      <c r="J5547" s="852"/>
      <c r="K5547" s="852"/>
      <c r="L5547" s="852"/>
      <c r="M5547" s="852"/>
      <c r="N5547" s="852"/>
      <c r="O5547" s="852"/>
    </row>
    <row r="5548" spans="1:15">
      <c r="A5548" s="1413" t="s">
        <v>8963</v>
      </c>
      <c r="B5548" s="1413"/>
      <c r="C5548" s="1413"/>
      <c r="D5548" s="851"/>
      <c r="E5548" s="852"/>
      <c r="F5548" s="852"/>
      <c r="G5548" s="852"/>
      <c r="H5548" s="852"/>
      <c r="I5548" s="852"/>
      <c r="J5548" s="852"/>
      <c r="K5548" s="852"/>
      <c r="L5548" s="852"/>
      <c r="M5548" s="852"/>
      <c r="N5548" s="852"/>
      <c r="O5548" s="852"/>
    </row>
    <row r="5549" spans="1:15">
      <c r="A5549" s="853" t="s">
        <v>6391</v>
      </c>
      <c r="B5549" s="853" t="s">
        <v>6392</v>
      </c>
      <c r="C5549" s="854" t="s">
        <v>6393</v>
      </c>
      <c r="D5549" s="855" t="s">
        <v>6394</v>
      </c>
      <c r="E5549" s="852"/>
      <c r="F5549" s="852"/>
      <c r="G5549" s="852"/>
      <c r="H5549" s="852"/>
      <c r="I5549" s="852"/>
      <c r="J5549" s="852"/>
      <c r="K5549" s="852"/>
      <c r="L5549" s="852"/>
      <c r="M5549" s="852"/>
      <c r="N5549" s="852"/>
      <c r="O5549" s="852"/>
    </row>
    <row r="5550" spans="1:15" ht="25.5">
      <c r="A5550" s="856" t="s">
        <v>8964</v>
      </c>
      <c r="B5550" s="856" t="s">
        <v>8965</v>
      </c>
      <c r="C5550" s="857" t="s">
        <v>13</v>
      </c>
      <c r="D5550" s="858">
        <v>8</v>
      </c>
      <c r="E5550" s="852"/>
      <c r="F5550" s="852"/>
      <c r="G5550" s="852"/>
      <c r="H5550" s="852"/>
      <c r="I5550" s="852"/>
      <c r="J5550" s="852"/>
      <c r="K5550" s="852"/>
      <c r="L5550" s="852"/>
      <c r="M5550" s="852"/>
      <c r="N5550" s="852"/>
      <c r="O5550" s="852"/>
    </row>
    <row r="5551" spans="1:15" ht="15" customHeight="1">
      <c r="A5551" s="1412"/>
      <c r="B5551" s="1412"/>
      <c r="C5551" s="1412"/>
      <c r="D5551" s="1412"/>
      <c r="E5551" s="852"/>
      <c r="F5551" s="852"/>
      <c r="G5551" s="852"/>
      <c r="H5551" s="852"/>
      <c r="I5551" s="852"/>
      <c r="J5551" s="852"/>
      <c r="K5551" s="852"/>
      <c r="L5551" s="852"/>
      <c r="M5551" s="852"/>
      <c r="N5551" s="852"/>
      <c r="O5551" s="852"/>
    </row>
    <row r="5552" spans="1:15" ht="15" customHeight="1">
      <c r="A5552" s="1413" t="s">
        <v>8966</v>
      </c>
      <c r="B5552" s="1413"/>
      <c r="C5552" s="1413"/>
      <c r="D5552" s="851"/>
      <c r="E5552" s="852"/>
      <c r="F5552" s="852"/>
      <c r="G5552" s="852"/>
      <c r="H5552" s="852"/>
      <c r="I5552" s="852"/>
      <c r="J5552" s="852"/>
      <c r="K5552" s="852"/>
      <c r="L5552" s="852"/>
      <c r="M5552" s="852"/>
      <c r="N5552" s="852"/>
      <c r="O5552" s="852"/>
    </row>
    <row r="5553" spans="1:15">
      <c r="A5553" s="853" t="s">
        <v>6391</v>
      </c>
      <c r="B5553" s="853" t="s">
        <v>6392</v>
      </c>
      <c r="C5553" s="854" t="s">
        <v>6393</v>
      </c>
      <c r="D5553" s="855" t="s">
        <v>6394</v>
      </c>
      <c r="E5553" s="852"/>
      <c r="F5553" s="852"/>
      <c r="G5553" s="852"/>
      <c r="H5553" s="852"/>
      <c r="I5553" s="852"/>
      <c r="J5553" s="852"/>
      <c r="K5553" s="852"/>
      <c r="L5553" s="852"/>
      <c r="M5553" s="852"/>
      <c r="N5553" s="852"/>
      <c r="O5553" s="852"/>
    </row>
    <row r="5554" spans="1:15">
      <c r="A5554" s="856" t="s">
        <v>8967</v>
      </c>
      <c r="B5554" s="856" t="s">
        <v>8968</v>
      </c>
      <c r="C5554" s="857" t="s">
        <v>13</v>
      </c>
      <c r="D5554" s="858">
        <v>7.26</v>
      </c>
      <c r="E5554" s="852"/>
      <c r="F5554" s="852"/>
      <c r="G5554" s="852"/>
      <c r="H5554" s="852"/>
      <c r="I5554" s="852"/>
      <c r="J5554" s="852"/>
      <c r="K5554" s="852"/>
      <c r="L5554" s="852"/>
      <c r="M5554" s="852"/>
      <c r="N5554" s="852"/>
      <c r="O5554" s="852"/>
    </row>
    <row r="5555" spans="1:15">
      <c r="A5555" s="856" t="s">
        <v>8969</v>
      </c>
      <c r="B5555" s="856" t="s">
        <v>8970</v>
      </c>
      <c r="C5555" s="857" t="s">
        <v>13</v>
      </c>
      <c r="D5555" s="858">
        <v>2.1800000000000002</v>
      </c>
      <c r="E5555" s="852"/>
      <c r="F5555" s="852"/>
      <c r="G5555" s="852"/>
      <c r="H5555" s="852"/>
      <c r="I5555" s="852"/>
      <c r="J5555" s="852"/>
      <c r="K5555" s="852"/>
      <c r="L5555" s="852"/>
      <c r="M5555" s="852"/>
      <c r="N5555" s="852"/>
      <c r="O5555" s="852"/>
    </row>
    <row r="5556" spans="1:15">
      <c r="A5556" s="856" t="s">
        <v>8971</v>
      </c>
      <c r="B5556" s="856" t="s">
        <v>8972</v>
      </c>
      <c r="C5556" s="857" t="s">
        <v>13</v>
      </c>
      <c r="D5556" s="858">
        <v>2.04</v>
      </c>
      <c r="E5556" s="852"/>
      <c r="F5556" s="852"/>
      <c r="G5556" s="852"/>
      <c r="H5556" s="852"/>
      <c r="I5556" s="852"/>
      <c r="J5556" s="852"/>
      <c r="K5556" s="852"/>
      <c r="L5556" s="852"/>
      <c r="M5556" s="852"/>
      <c r="N5556" s="852"/>
      <c r="O5556" s="852"/>
    </row>
    <row r="5557" spans="1:15">
      <c r="A5557" s="856" t="s">
        <v>8973</v>
      </c>
      <c r="B5557" s="856" t="s">
        <v>8974</v>
      </c>
      <c r="C5557" s="857" t="s">
        <v>13</v>
      </c>
      <c r="D5557" s="858">
        <v>4.3</v>
      </c>
      <c r="E5557" s="852"/>
      <c r="F5557" s="852"/>
      <c r="G5557" s="852"/>
      <c r="H5557" s="852"/>
      <c r="I5557" s="852"/>
      <c r="J5557" s="852"/>
      <c r="K5557" s="852"/>
      <c r="L5557" s="852"/>
      <c r="M5557" s="852"/>
      <c r="N5557" s="852"/>
      <c r="O5557" s="852"/>
    </row>
    <row r="5558" spans="1:15">
      <c r="A5558" s="856" t="s">
        <v>8975</v>
      </c>
      <c r="B5558" s="856" t="s">
        <v>8976</v>
      </c>
      <c r="C5558" s="857" t="s">
        <v>13</v>
      </c>
      <c r="D5558" s="858">
        <v>2.2400000000000002</v>
      </c>
      <c r="E5558" s="852"/>
      <c r="F5558" s="852"/>
      <c r="G5558" s="852"/>
      <c r="H5558" s="852"/>
      <c r="I5558" s="852"/>
      <c r="J5558" s="852"/>
      <c r="K5558" s="852"/>
      <c r="L5558" s="852"/>
      <c r="M5558" s="852"/>
      <c r="N5558" s="852"/>
      <c r="O5558" s="852"/>
    </row>
    <row r="5559" spans="1:15">
      <c r="A5559" s="1412"/>
      <c r="B5559" s="1412"/>
      <c r="C5559" s="1412"/>
      <c r="D5559" s="1412"/>
      <c r="E5559" s="852"/>
      <c r="F5559" s="852"/>
      <c r="G5559" s="852"/>
      <c r="H5559" s="852"/>
      <c r="I5559" s="852"/>
      <c r="J5559" s="852"/>
      <c r="K5559" s="852"/>
      <c r="L5559" s="852"/>
      <c r="M5559" s="852"/>
      <c r="N5559" s="852"/>
      <c r="O5559" s="852"/>
    </row>
    <row r="5560" spans="1:15">
      <c r="A5560" s="1413" t="s">
        <v>8977</v>
      </c>
      <c r="B5560" s="1413"/>
      <c r="C5560" s="1413"/>
      <c r="D5560" s="851"/>
      <c r="E5560" s="852"/>
      <c r="F5560" s="852"/>
      <c r="G5560" s="852"/>
      <c r="H5560" s="852"/>
      <c r="I5560" s="852"/>
      <c r="J5560" s="852"/>
      <c r="K5560" s="852"/>
      <c r="L5560" s="852"/>
      <c r="M5560" s="852"/>
      <c r="N5560" s="852"/>
      <c r="O5560" s="852"/>
    </row>
    <row r="5561" spans="1:15">
      <c r="A5561" s="853" t="s">
        <v>6391</v>
      </c>
      <c r="B5561" s="853" t="s">
        <v>6392</v>
      </c>
      <c r="C5561" s="854" t="s">
        <v>6393</v>
      </c>
      <c r="D5561" s="855" t="s">
        <v>6394</v>
      </c>
      <c r="E5561" s="852"/>
      <c r="F5561" s="852"/>
      <c r="G5561" s="852"/>
      <c r="H5561" s="852"/>
      <c r="I5561" s="852"/>
      <c r="J5561" s="852"/>
      <c r="K5561" s="852"/>
      <c r="L5561" s="852"/>
      <c r="M5561" s="852"/>
      <c r="N5561" s="852"/>
      <c r="O5561" s="852"/>
    </row>
    <row r="5562" spans="1:15">
      <c r="A5562" s="856" t="s">
        <v>8978</v>
      </c>
      <c r="B5562" s="856" t="s">
        <v>8979</v>
      </c>
      <c r="C5562" s="857" t="s">
        <v>31</v>
      </c>
      <c r="D5562" s="859">
        <v>13.3</v>
      </c>
      <c r="E5562" s="852"/>
      <c r="F5562" s="852"/>
      <c r="G5562" s="852"/>
      <c r="H5562" s="852"/>
      <c r="I5562" s="852"/>
      <c r="J5562" s="852"/>
      <c r="K5562" s="852"/>
      <c r="L5562" s="852"/>
      <c r="M5562" s="852"/>
      <c r="N5562" s="852"/>
      <c r="O5562" s="852"/>
    </row>
    <row r="5563" spans="1:15">
      <c r="A5563" s="856" t="s">
        <v>8980</v>
      </c>
      <c r="B5563" s="856" t="s">
        <v>8981</v>
      </c>
      <c r="C5563" s="857" t="s">
        <v>31</v>
      </c>
      <c r="D5563" s="859">
        <v>17.73</v>
      </c>
      <c r="E5563" s="852"/>
      <c r="F5563" s="852"/>
      <c r="G5563" s="852"/>
      <c r="H5563" s="852"/>
      <c r="I5563" s="852"/>
      <c r="J5563" s="852"/>
      <c r="K5563" s="852"/>
      <c r="L5563" s="852"/>
      <c r="M5563" s="852"/>
      <c r="N5563" s="852"/>
      <c r="O5563" s="852"/>
    </row>
    <row r="5564" spans="1:15">
      <c r="A5564" s="1412"/>
      <c r="B5564" s="1412"/>
      <c r="C5564" s="1412"/>
      <c r="D5564" s="1412"/>
      <c r="E5564" s="852"/>
      <c r="F5564" s="852"/>
      <c r="G5564" s="852"/>
      <c r="H5564" s="852"/>
      <c r="I5564" s="852"/>
      <c r="J5564" s="852"/>
      <c r="K5564" s="852"/>
      <c r="L5564" s="852"/>
      <c r="M5564" s="852"/>
      <c r="N5564" s="852"/>
      <c r="O5564" s="852"/>
    </row>
    <row r="5565" spans="1:15" ht="15" customHeight="1">
      <c r="A5565" s="1413" t="s">
        <v>8982</v>
      </c>
      <c r="B5565" s="1413"/>
      <c r="C5565" s="1413"/>
      <c r="D5565" s="851"/>
      <c r="E5565" s="852"/>
      <c r="F5565" s="852"/>
      <c r="G5565" s="852"/>
      <c r="H5565" s="852"/>
      <c r="I5565" s="852"/>
      <c r="J5565" s="852"/>
      <c r="K5565" s="852"/>
      <c r="L5565" s="852"/>
      <c r="M5565" s="852"/>
      <c r="N5565" s="852"/>
      <c r="O5565" s="852"/>
    </row>
    <row r="5566" spans="1:15" ht="15" customHeight="1">
      <c r="A5566" s="853" t="s">
        <v>6391</v>
      </c>
      <c r="B5566" s="853" t="s">
        <v>6392</v>
      </c>
      <c r="C5566" s="854" t="s">
        <v>6393</v>
      </c>
      <c r="D5566" s="855" t="s">
        <v>6394</v>
      </c>
      <c r="E5566" s="852"/>
      <c r="F5566" s="852"/>
      <c r="G5566" s="852"/>
      <c r="H5566" s="852"/>
      <c r="I5566" s="852"/>
      <c r="J5566" s="852"/>
      <c r="K5566" s="852"/>
      <c r="L5566" s="852"/>
      <c r="M5566" s="852"/>
      <c r="N5566" s="852"/>
      <c r="O5566" s="852"/>
    </row>
    <row r="5567" spans="1:15" ht="25.5">
      <c r="A5567" s="856" t="s">
        <v>8983</v>
      </c>
      <c r="B5567" s="856" t="s">
        <v>8984</v>
      </c>
      <c r="C5567" s="857" t="s">
        <v>31</v>
      </c>
      <c r="D5567" s="859">
        <v>19.79</v>
      </c>
      <c r="E5567" s="852"/>
      <c r="F5567" s="852"/>
      <c r="G5567" s="852"/>
      <c r="H5567" s="852"/>
      <c r="I5567" s="852"/>
      <c r="J5567" s="852"/>
      <c r="K5567" s="852"/>
      <c r="L5567" s="852"/>
      <c r="M5567" s="852"/>
      <c r="N5567" s="852"/>
      <c r="O5567" s="852"/>
    </row>
    <row r="5568" spans="1:15">
      <c r="A5568" s="1412"/>
      <c r="B5568" s="1412"/>
      <c r="C5568" s="1412"/>
      <c r="D5568" s="1412"/>
      <c r="E5568" s="852"/>
      <c r="F5568" s="852"/>
      <c r="G5568" s="852"/>
      <c r="H5568" s="852"/>
      <c r="I5568" s="852"/>
      <c r="J5568" s="852"/>
      <c r="K5568" s="852"/>
      <c r="L5568" s="852"/>
      <c r="M5568" s="852"/>
      <c r="N5568" s="852"/>
      <c r="O5568" s="852"/>
    </row>
    <row r="5569" spans="1:15">
      <c r="A5569" s="1413" t="s">
        <v>8985</v>
      </c>
      <c r="B5569" s="1413"/>
      <c r="C5569" s="1413"/>
      <c r="D5569" s="851"/>
      <c r="E5569" s="852"/>
      <c r="F5569" s="852"/>
      <c r="G5569" s="852"/>
      <c r="H5569" s="852"/>
      <c r="I5569" s="852"/>
      <c r="J5569" s="852"/>
      <c r="K5569" s="852"/>
      <c r="L5569" s="852"/>
      <c r="M5569" s="852"/>
      <c r="N5569" s="852"/>
      <c r="O5569" s="852"/>
    </row>
    <row r="5570" spans="1:15">
      <c r="A5570" s="853" t="s">
        <v>6391</v>
      </c>
      <c r="B5570" s="853" t="s">
        <v>6392</v>
      </c>
      <c r="C5570" s="854" t="s">
        <v>6393</v>
      </c>
      <c r="D5570" s="855" t="s">
        <v>6394</v>
      </c>
      <c r="E5570" s="852"/>
      <c r="F5570" s="852"/>
      <c r="G5570" s="852"/>
      <c r="H5570" s="852"/>
      <c r="I5570" s="852"/>
      <c r="J5570" s="852"/>
      <c r="K5570" s="852"/>
      <c r="L5570" s="852"/>
      <c r="M5570" s="852"/>
      <c r="N5570" s="852"/>
      <c r="O5570" s="852"/>
    </row>
    <row r="5571" spans="1:15" ht="15" customHeight="1">
      <c r="A5571" s="856" t="s">
        <v>8986</v>
      </c>
      <c r="B5571" s="856" t="s">
        <v>8987</v>
      </c>
      <c r="C5571" s="857" t="s">
        <v>31</v>
      </c>
      <c r="D5571" s="858">
        <v>5</v>
      </c>
      <c r="E5571" s="852"/>
      <c r="F5571" s="852"/>
      <c r="G5571" s="852"/>
      <c r="H5571" s="852"/>
      <c r="I5571" s="852"/>
      <c r="J5571" s="852"/>
      <c r="K5571" s="852"/>
      <c r="L5571" s="852"/>
      <c r="M5571" s="852"/>
      <c r="N5571" s="852"/>
      <c r="O5571" s="852"/>
    </row>
    <row r="5572" spans="1:15">
      <c r="A5572" s="1412"/>
      <c r="B5572" s="1412"/>
      <c r="C5572" s="1412"/>
      <c r="D5572" s="1412"/>
      <c r="E5572" s="852"/>
      <c r="F5572" s="852"/>
      <c r="G5572" s="852"/>
      <c r="H5572" s="852"/>
      <c r="I5572" s="852"/>
      <c r="J5572" s="852"/>
      <c r="K5572" s="852"/>
      <c r="L5572" s="852"/>
      <c r="M5572" s="852"/>
      <c r="N5572" s="852"/>
      <c r="O5572" s="852"/>
    </row>
    <row r="5573" spans="1:15">
      <c r="A5573" s="1413" t="s">
        <v>8988</v>
      </c>
      <c r="B5573" s="1413"/>
      <c r="C5573" s="1413"/>
      <c r="D5573" s="851"/>
      <c r="E5573" s="852"/>
      <c r="F5573" s="852"/>
      <c r="G5573" s="852"/>
      <c r="H5573" s="852"/>
      <c r="I5573" s="852"/>
      <c r="J5573" s="852"/>
      <c r="K5573" s="852"/>
      <c r="L5573" s="852"/>
      <c r="M5573" s="852"/>
      <c r="N5573" s="852"/>
      <c r="O5573" s="852"/>
    </row>
    <row r="5574" spans="1:15">
      <c r="A5574" s="1413" t="s">
        <v>8989</v>
      </c>
      <c r="B5574" s="1413"/>
      <c r="C5574" s="1413"/>
      <c r="D5574" s="851"/>
      <c r="E5574" s="852"/>
      <c r="F5574" s="852"/>
      <c r="G5574" s="852"/>
      <c r="H5574" s="852"/>
      <c r="I5574" s="852"/>
      <c r="J5574" s="852"/>
      <c r="K5574" s="852"/>
      <c r="L5574" s="852"/>
      <c r="M5574" s="852"/>
      <c r="N5574" s="852"/>
      <c r="O5574" s="852"/>
    </row>
    <row r="5575" spans="1:15" ht="15" customHeight="1">
      <c r="A5575" s="853" t="s">
        <v>6391</v>
      </c>
      <c r="B5575" s="853" t="s">
        <v>6392</v>
      </c>
      <c r="C5575" s="854" t="s">
        <v>6393</v>
      </c>
      <c r="D5575" s="855" t="s">
        <v>6394</v>
      </c>
      <c r="E5575" s="852"/>
      <c r="F5575" s="852"/>
      <c r="G5575" s="852"/>
      <c r="H5575" s="852"/>
      <c r="I5575" s="852"/>
      <c r="J5575" s="852"/>
      <c r="K5575" s="852"/>
      <c r="L5575" s="852"/>
      <c r="M5575" s="852"/>
      <c r="N5575" s="852"/>
      <c r="O5575" s="852"/>
    </row>
    <row r="5576" spans="1:15" ht="25.5">
      <c r="A5576" s="856" t="s">
        <v>8990</v>
      </c>
      <c r="B5576" s="856" t="s">
        <v>8991</v>
      </c>
      <c r="C5576" s="857" t="s">
        <v>10</v>
      </c>
      <c r="D5576" s="859">
        <v>62</v>
      </c>
      <c r="E5576" s="852"/>
      <c r="F5576" s="852"/>
      <c r="G5576" s="852"/>
      <c r="H5576" s="852"/>
      <c r="I5576" s="852"/>
      <c r="J5576" s="852"/>
      <c r="K5576" s="852"/>
      <c r="L5576" s="852"/>
      <c r="M5576" s="852"/>
      <c r="N5576" s="852"/>
      <c r="O5576" s="852"/>
    </row>
    <row r="5577" spans="1:15">
      <c r="A5577" s="1412"/>
      <c r="B5577" s="1412"/>
      <c r="C5577" s="1412"/>
      <c r="D5577" s="1412"/>
      <c r="E5577" s="852"/>
      <c r="F5577" s="852"/>
      <c r="G5577" s="852"/>
      <c r="H5577" s="852"/>
      <c r="I5577" s="852"/>
      <c r="J5577" s="852"/>
      <c r="K5577" s="852"/>
      <c r="L5577" s="852"/>
      <c r="M5577" s="852"/>
      <c r="N5577" s="852"/>
      <c r="O5577" s="852"/>
    </row>
    <row r="5578" spans="1:15">
      <c r="A5578" s="1413" t="s">
        <v>8992</v>
      </c>
      <c r="B5578" s="1413"/>
      <c r="C5578" s="1413"/>
      <c r="D5578" s="851"/>
      <c r="E5578" s="852"/>
      <c r="F5578" s="852"/>
      <c r="G5578" s="852"/>
      <c r="H5578" s="852"/>
      <c r="I5578" s="852"/>
      <c r="J5578" s="852"/>
      <c r="K5578" s="852"/>
      <c r="L5578" s="852"/>
      <c r="M5578" s="852"/>
      <c r="N5578" s="852"/>
      <c r="O5578" s="852"/>
    </row>
    <row r="5579" spans="1:15">
      <c r="A5579" s="853" t="s">
        <v>6391</v>
      </c>
      <c r="B5579" s="853" t="s">
        <v>6392</v>
      </c>
      <c r="C5579" s="854" t="s">
        <v>6393</v>
      </c>
      <c r="D5579" s="855" t="s">
        <v>6394</v>
      </c>
      <c r="E5579" s="852"/>
      <c r="F5579" s="852"/>
      <c r="G5579" s="852"/>
      <c r="H5579" s="852"/>
      <c r="I5579" s="852"/>
      <c r="J5579" s="852"/>
      <c r="K5579" s="852"/>
      <c r="L5579" s="852"/>
      <c r="M5579" s="852"/>
      <c r="N5579" s="852"/>
      <c r="O5579" s="852"/>
    </row>
    <row r="5580" spans="1:15" ht="25.5">
      <c r="A5580" s="856" t="s">
        <v>8993</v>
      </c>
      <c r="B5580" s="856" t="s">
        <v>8994</v>
      </c>
      <c r="C5580" s="857" t="s">
        <v>10</v>
      </c>
      <c r="D5580" s="859">
        <v>99.27</v>
      </c>
      <c r="E5580" s="852"/>
      <c r="F5580" s="852"/>
      <c r="G5580" s="852"/>
      <c r="H5580" s="852"/>
      <c r="I5580" s="852"/>
      <c r="J5580" s="852"/>
      <c r="K5580" s="852"/>
      <c r="L5580" s="852"/>
      <c r="M5580" s="852"/>
      <c r="N5580" s="852"/>
      <c r="O5580" s="852"/>
    </row>
    <row r="5581" spans="1:15" ht="25.5">
      <c r="A5581" s="856" t="s">
        <v>8995</v>
      </c>
      <c r="B5581" s="856" t="s">
        <v>8996</v>
      </c>
      <c r="C5581" s="857" t="s">
        <v>10</v>
      </c>
      <c r="D5581" s="860">
        <v>106.87</v>
      </c>
      <c r="E5581" s="852"/>
      <c r="F5581" s="852"/>
      <c r="G5581" s="852"/>
      <c r="H5581" s="852"/>
      <c r="I5581" s="852"/>
      <c r="J5581" s="852"/>
      <c r="K5581" s="852"/>
      <c r="L5581" s="852"/>
      <c r="M5581" s="852"/>
      <c r="N5581" s="852"/>
      <c r="O5581" s="852"/>
    </row>
    <row r="5582" spans="1:15" ht="25.5">
      <c r="A5582" s="856" t="s">
        <v>8997</v>
      </c>
      <c r="B5582" s="856" t="s">
        <v>8998</v>
      </c>
      <c r="C5582" s="857" t="s">
        <v>10</v>
      </c>
      <c r="D5582" s="859">
        <v>62.5</v>
      </c>
      <c r="E5582" s="852"/>
      <c r="F5582" s="852"/>
      <c r="G5582" s="852"/>
      <c r="H5582" s="852"/>
      <c r="I5582" s="852"/>
      <c r="J5582" s="852"/>
      <c r="K5582" s="852"/>
      <c r="L5582" s="852"/>
      <c r="M5582" s="852"/>
      <c r="N5582" s="852"/>
      <c r="O5582" s="852"/>
    </row>
    <row r="5583" spans="1:15" ht="25.5">
      <c r="A5583" s="856" t="s">
        <v>8999</v>
      </c>
      <c r="B5583" s="856" t="s">
        <v>9000</v>
      </c>
      <c r="C5583" s="857" t="s">
        <v>10</v>
      </c>
      <c r="D5583" s="859">
        <v>80.180000000000007</v>
      </c>
      <c r="E5583" s="852"/>
      <c r="F5583" s="852"/>
      <c r="G5583" s="852"/>
      <c r="H5583" s="852"/>
      <c r="I5583" s="852"/>
      <c r="J5583" s="852"/>
      <c r="K5583" s="852"/>
      <c r="L5583" s="852"/>
      <c r="M5583" s="852"/>
      <c r="N5583" s="852"/>
      <c r="O5583" s="852"/>
    </row>
    <row r="5584" spans="1:15">
      <c r="A5584" s="1412"/>
      <c r="B5584" s="1412"/>
      <c r="C5584" s="1412"/>
      <c r="D5584" s="1412"/>
      <c r="E5584" s="852"/>
      <c r="F5584" s="852"/>
      <c r="G5584" s="852"/>
      <c r="H5584" s="852"/>
      <c r="I5584" s="852"/>
      <c r="J5584" s="852"/>
      <c r="K5584" s="852"/>
      <c r="L5584" s="852"/>
      <c r="M5584" s="852"/>
      <c r="N5584" s="852"/>
      <c r="O5584" s="852"/>
    </row>
    <row r="5585" spans="1:15" ht="15" customHeight="1">
      <c r="A5585" s="1413" t="s">
        <v>9001</v>
      </c>
      <c r="B5585" s="1413"/>
      <c r="C5585" s="1413"/>
      <c r="D5585" s="851"/>
      <c r="E5585" s="852"/>
      <c r="F5585" s="852"/>
      <c r="G5585" s="852"/>
      <c r="H5585" s="852"/>
      <c r="I5585" s="852"/>
      <c r="J5585" s="852"/>
      <c r="K5585" s="852"/>
      <c r="L5585" s="852"/>
      <c r="M5585" s="852"/>
      <c r="N5585" s="852"/>
      <c r="O5585" s="852"/>
    </row>
    <row r="5586" spans="1:15">
      <c r="A5586" s="853" t="s">
        <v>6391</v>
      </c>
      <c r="B5586" s="853" t="s">
        <v>6392</v>
      </c>
      <c r="C5586" s="854" t="s">
        <v>6393</v>
      </c>
      <c r="D5586" s="855" t="s">
        <v>6394</v>
      </c>
      <c r="E5586" s="852"/>
      <c r="F5586" s="852"/>
      <c r="G5586" s="852"/>
      <c r="H5586" s="852"/>
      <c r="I5586" s="852"/>
      <c r="J5586" s="852"/>
      <c r="K5586" s="852"/>
      <c r="L5586" s="852"/>
      <c r="M5586" s="852"/>
      <c r="N5586" s="852"/>
      <c r="O5586" s="852"/>
    </row>
    <row r="5587" spans="1:15" ht="25.5">
      <c r="A5587" s="856" t="s">
        <v>9002</v>
      </c>
      <c r="B5587" s="856" t="s">
        <v>9003</v>
      </c>
      <c r="C5587" s="857" t="s">
        <v>10</v>
      </c>
      <c r="D5587" s="859">
        <v>62.13</v>
      </c>
      <c r="E5587" s="852"/>
      <c r="F5587" s="852"/>
      <c r="G5587" s="852"/>
      <c r="H5587" s="852"/>
      <c r="I5587" s="852"/>
      <c r="J5587" s="852"/>
      <c r="K5587" s="852"/>
      <c r="L5587" s="852"/>
      <c r="M5587" s="852"/>
      <c r="N5587" s="852"/>
      <c r="O5587" s="852"/>
    </row>
    <row r="5588" spans="1:15" ht="25.5">
      <c r="A5588" s="856" t="s">
        <v>9004</v>
      </c>
      <c r="B5588" s="856" t="s">
        <v>9005</v>
      </c>
      <c r="C5588" s="857" t="s">
        <v>10</v>
      </c>
      <c r="D5588" s="859">
        <v>72</v>
      </c>
      <c r="E5588" s="852"/>
      <c r="F5588" s="852"/>
      <c r="G5588" s="852"/>
      <c r="H5588" s="852"/>
      <c r="I5588" s="852"/>
      <c r="J5588" s="852"/>
      <c r="K5588" s="852"/>
      <c r="L5588" s="852"/>
      <c r="M5588" s="852"/>
      <c r="N5588" s="852"/>
      <c r="O5588" s="852"/>
    </row>
    <row r="5589" spans="1:15">
      <c r="A5589" s="1412"/>
      <c r="B5589" s="1412"/>
      <c r="C5589" s="1412"/>
      <c r="D5589" s="1412"/>
      <c r="E5589" s="852"/>
      <c r="F5589" s="852"/>
      <c r="G5589" s="852"/>
      <c r="H5589" s="852"/>
      <c r="I5589" s="852"/>
      <c r="J5589" s="852"/>
      <c r="K5589" s="852"/>
      <c r="L5589" s="852"/>
      <c r="M5589" s="852"/>
      <c r="N5589" s="852"/>
      <c r="O5589" s="852"/>
    </row>
    <row r="5590" spans="1:15" ht="15" customHeight="1">
      <c r="A5590" s="1413" t="s">
        <v>9006</v>
      </c>
      <c r="B5590" s="1413"/>
      <c r="C5590" s="1413"/>
      <c r="D5590" s="851"/>
      <c r="E5590" s="852"/>
      <c r="F5590" s="852"/>
      <c r="G5590" s="852"/>
      <c r="H5590" s="852"/>
      <c r="I5590" s="852"/>
      <c r="J5590" s="852"/>
      <c r="K5590" s="852"/>
      <c r="L5590" s="852"/>
      <c r="M5590" s="852"/>
      <c r="N5590" s="852"/>
      <c r="O5590" s="852"/>
    </row>
    <row r="5591" spans="1:15" ht="15" customHeight="1">
      <c r="A5591" s="1413" t="s">
        <v>9007</v>
      </c>
      <c r="B5591" s="1413"/>
      <c r="C5591" s="1413"/>
      <c r="D5591" s="851"/>
      <c r="E5591" s="852"/>
      <c r="F5591" s="852"/>
      <c r="G5591" s="852"/>
      <c r="H5591" s="852"/>
      <c r="I5591" s="852"/>
      <c r="J5591" s="852"/>
      <c r="K5591" s="852"/>
      <c r="L5591" s="852"/>
      <c r="M5591" s="852"/>
      <c r="N5591" s="852"/>
      <c r="O5591" s="852"/>
    </row>
    <row r="5592" spans="1:15">
      <c r="A5592" s="853" t="s">
        <v>6391</v>
      </c>
      <c r="B5592" s="853" t="s">
        <v>6392</v>
      </c>
      <c r="C5592" s="854" t="s">
        <v>6393</v>
      </c>
      <c r="D5592" s="855" t="s">
        <v>6394</v>
      </c>
      <c r="E5592" s="852"/>
      <c r="F5592" s="852"/>
      <c r="G5592" s="852"/>
      <c r="H5592" s="852"/>
      <c r="I5592" s="852"/>
      <c r="J5592" s="852"/>
      <c r="K5592" s="852"/>
      <c r="L5592" s="852"/>
      <c r="M5592" s="852"/>
      <c r="N5592" s="852"/>
      <c r="O5592" s="852"/>
    </row>
    <row r="5593" spans="1:15">
      <c r="A5593" s="856" t="s">
        <v>9008</v>
      </c>
      <c r="B5593" s="856" t="s">
        <v>9009</v>
      </c>
      <c r="C5593" s="857" t="s">
        <v>10</v>
      </c>
      <c r="D5593" s="859">
        <v>73.900000000000006</v>
      </c>
      <c r="E5593" s="852"/>
      <c r="F5593" s="852"/>
      <c r="G5593" s="852"/>
      <c r="H5593" s="852"/>
      <c r="I5593" s="852"/>
      <c r="J5593" s="852"/>
      <c r="K5593" s="852"/>
      <c r="L5593" s="852"/>
      <c r="M5593" s="852"/>
      <c r="N5593" s="852"/>
      <c r="O5593" s="852"/>
    </row>
    <row r="5594" spans="1:15">
      <c r="A5594" s="856" t="s">
        <v>9010</v>
      </c>
      <c r="B5594" s="856" t="s">
        <v>9011</v>
      </c>
      <c r="C5594" s="857" t="s">
        <v>10</v>
      </c>
      <c r="D5594" s="859">
        <v>50.437800000000003</v>
      </c>
      <c r="E5594" s="852"/>
      <c r="F5594" s="852"/>
      <c r="G5594" s="852"/>
      <c r="H5594" s="852"/>
      <c r="I5594" s="852"/>
      <c r="J5594" s="852"/>
      <c r="K5594" s="852"/>
      <c r="L5594" s="852"/>
      <c r="M5594" s="852"/>
      <c r="N5594" s="852"/>
      <c r="O5594" s="852"/>
    </row>
    <row r="5595" spans="1:15" ht="25.5">
      <c r="A5595" s="856" t="s">
        <v>9012</v>
      </c>
      <c r="B5595" s="856" t="s">
        <v>9013</v>
      </c>
      <c r="C5595" s="857" t="s">
        <v>10</v>
      </c>
      <c r="D5595" s="859">
        <v>35</v>
      </c>
      <c r="E5595" s="852"/>
      <c r="F5595" s="852"/>
      <c r="G5595" s="852"/>
      <c r="H5595" s="852"/>
      <c r="I5595" s="852"/>
      <c r="J5595" s="852"/>
      <c r="K5595" s="852"/>
      <c r="L5595" s="852"/>
      <c r="M5595" s="852"/>
      <c r="N5595" s="852"/>
      <c r="O5595" s="852"/>
    </row>
    <row r="5596" spans="1:15">
      <c r="A5596" s="1412"/>
      <c r="B5596" s="1412"/>
      <c r="C5596" s="1412"/>
      <c r="D5596" s="1412"/>
      <c r="E5596" s="852"/>
      <c r="F5596" s="852"/>
      <c r="G5596" s="852"/>
      <c r="H5596" s="852"/>
      <c r="I5596" s="852"/>
      <c r="J5596" s="852"/>
      <c r="K5596" s="852"/>
      <c r="L5596" s="852"/>
      <c r="M5596" s="852"/>
      <c r="N5596" s="852"/>
      <c r="O5596" s="852"/>
    </row>
    <row r="5597" spans="1:15">
      <c r="A5597" s="1413" t="s">
        <v>9014</v>
      </c>
      <c r="B5597" s="1413"/>
      <c r="C5597" s="1413"/>
      <c r="D5597" s="851"/>
      <c r="E5597" s="852"/>
      <c r="F5597" s="852"/>
      <c r="G5597" s="852"/>
      <c r="H5597" s="852"/>
      <c r="I5597" s="852"/>
      <c r="J5597" s="852"/>
      <c r="K5597" s="852"/>
      <c r="L5597" s="852"/>
      <c r="M5597" s="852"/>
      <c r="N5597" s="852"/>
      <c r="O5597" s="852"/>
    </row>
    <row r="5598" spans="1:15">
      <c r="A5598" s="853" t="s">
        <v>6391</v>
      </c>
      <c r="B5598" s="853" t="s">
        <v>6392</v>
      </c>
      <c r="C5598" s="854" t="s">
        <v>6393</v>
      </c>
      <c r="D5598" s="855" t="s">
        <v>6394</v>
      </c>
      <c r="E5598" s="852"/>
      <c r="F5598" s="852"/>
      <c r="G5598" s="852"/>
      <c r="H5598" s="852"/>
      <c r="I5598" s="852"/>
      <c r="J5598" s="852"/>
      <c r="K5598" s="852"/>
      <c r="L5598" s="852"/>
      <c r="M5598" s="852"/>
      <c r="N5598" s="852"/>
      <c r="O5598" s="852"/>
    </row>
    <row r="5599" spans="1:15" ht="15" customHeight="1">
      <c r="A5599" s="856" t="s">
        <v>9015</v>
      </c>
      <c r="B5599" s="856" t="s">
        <v>9016</v>
      </c>
      <c r="C5599" s="857" t="s">
        <v>10</v>
      </c>
      <c r="D5599" s="859">
        <v>50.655999999999999</v>
      </c>
      <c r="E5599" s="852"/>
      <c r="F5599" s="852"/>
      <c r="G5599" s="852"/>
      <c r="H5599" s="852"/>
      <c r="I5599" s="852"/>
      <c r="J5599" s="852"/>
      <c r="K5599" s="852"/>
      <c r="L5599" s="852"/>
      <c r="M5599" s="852"/>
      <c r="N5599" s="852"/>
      <c r="O5599" s="852"/>
    </row>
    <row r="5600" spans="1:15" ht="25.5">
      <c r="A5600" s="856" t="s">
        <v>9017</v>
      </c>
      <c r="B5600" s="856" t="s">
        <v>9018</v>
      </c>
      <c r="C5600" s="857" t="s">
        <v>10</v>
      </c>
      <c r="D5600" s="859">
        <v>47.092500000000001</v>
      </c>
      <c r="E5600" s="852"/>
      <c r="F5600" s="852"/>
      <c r="G5600" s="852"/>
      <c r="H5600" s="852"/>
      <c r="I5600" s="852"/>
      <c r="J5600" s="852"/>
      <c r="K5600" s="852"/>
      <c r="L5600" s="852"/>
      <c r="M5600" s="852"/>
      <c r="N5600" s="852"/>
      <c r="O5600" s="852"/>
    </row>
    <row r="5601" spans="1:15">
      <c r="A5601" s="856" t="s">
        <v>9019</v>
      </c>
      <c r="B5601" s="856" t="s">
        <v>9020</v>
      </c>
      <c r="C5601" s="857" t="s">
        <v>10</v>
      </c>
      <c r="D5601" s="859">
        <v>45.9</v>
      </c>
      <c r="E5601" s="852"/>
      <c r="F5601" s="852"/>
      <c r="G5601" s="852"/>
      <c r="H5601" s="852"/>
      <c r="I5601" s="852"/>
      <c r="J5601" s="852"/>
      <c r="K5601" s="852"/>
      <c r="L5601" s="852"/>
      <c r="M5601" s="852"/>
      <c r="N5601" s="852"/>
      <c r="O5601" s="852"/>
    </row>
    <row r="5602" spans="1:15" ht="25.5">
      <c r="A5602" s="856" t="s">
        <v>9021</v>
      </c>
      <c r="B5602" s="856" t="s">
        <v>9022</v>
      </c>
      <c r="C5602" s="857" t="s">
        <v>10</v>
      </c>
      <c r="D5602" s="859">
        <v>47.9</v>
      </c>
      <c r="E5602" s="852"/>
      <c r="F5602" s="852"/>
      <c r="G5602" s="852"/>
      <c r="H5602" s="852"/>
      <c r="I5602" s="852"/>
      <c r="J5602" s="852"/>
      <c r="K5602" s="852"/>
      <c r="L5602" s="852"/>
      <c r="M5602" s="852"/>
      <c r="N5602" s="852"/>
      <c r="O5602" s="852"/>
    </row>
    <row r="5603" spans="1:15">
      <c r="A5603" s="856" t="s">
        <v>9023</v>
      </c>
      <c r="B5603" s="856" t="s">
        <v>9024</v>
      </c>
      <c r="C5603" s="857" t="s">
        <v>10</v>
      </c>
      <c r="D5603" s="859">
        <v>40.81</v>
      </c>
      <c r="E5603" s="852"/>
      <c r="F5603" s="852"/>
      <c r="G5603" s="852"/>
      <c r="H5603" s="852"/>
      <c r="I5603" s="852"/>
      <c r="J5603" s="852"/>
      <c r="K5603" s="852"/>
      <c r="L5603" s="852"/>
      <c r="M5603" s="852"/>
      <c r="N5603" s="852"/>
      <c r="O5603" s="852"/>
    </row>
    <row r="5604" spans="1:15" ht="25.5">
      <c r="A5604" s="856" t="s">
        <v>9025</v>
      </c>
      <c r="B5604" s="856" t="s">
        <v>9026</v>
      </c>
      <c r="C5604" s="857" t="s">
        <v>10</v>
      </c>
      <c r="D5604" s="859">
        <v>61.05</v>
      </c>
      <c r="E5604" s="852"/>
      <c r="F5604" s="852"/>
      <c r="G5604" s="852"/>
      <c r="H5604" s="852"/>
      <c r="I5604" s="852"/>
      <c r="J5604" s="852"/>
      <c r="K5604" s="852"/>
      <c r="L5604" s="852"/>
      <c r="M5604" s="852"/>
      <c r="N5604" s="852"/>
      <c r="O5604" s="852"/>
    </row>
    <row r="5605" spans="1:15" ht="25.5">
      <c r="A5605" s="856" t="s">
        <v>9027</v>
      </c>
      <c r="B5605" s="856" t="s">
        <v>9028</v>
      </c>
      <c r="C5605" s="857" t="s">
        <v>10</v>
      </c>
      <c r="D5605" s="859">
        <v>61.05</v>
      </c>
      <c r="E5605" s="852"/>
      <c r="F5605" s="852"/>
      <c r="G5605" s="852"/>
      <c r="H5605" s="852"/>
      <c r="I5605" s="852"/>
      <c r="J5605" s="852"/>
      <c r="K5605" s="852"/>
      <c r="L5605" s="852"/>
      <c r="M5605" s="852"/>
      <c r="N5605" s="852"/>
      <c r="O5605" s="852"/>
    </row>
    <row r="5606" spans="1:15">
      <c r="A5606" s="1412"/>
      <c r="B5606" s="1412"/>
      <c r="C5606" s="1412"/>
      <c r="D5606" s="1412"/>
      <c r="E5606" s="852"/>
      <c r="F5606" s="852"/>
      <c r="G5606" s="852"/>
      <c r="H5606" s="852"/>
      <c r="I5606" s="852"/>
      <c r="J5606" s="852"/>
      <c r="K5606" s="852"/>
      <c r="L5606" s="852"/>
      <c r="M5606" s="852"/>
      <c r="N5606" s="852"/>
      <c r="O5606" s="852"/>
    </row>
    <row r="5607" spans="1:15" ht="15" customHeight="1">
      <c r="A5607" s="1413" t="s">
        <v>9029</v>
      </c>
      <c r="B5607" s="1413"/>
      <c r="C5607" s="1413"/>
      <c r="D5607" s="851"/>
      <c r="E5607" s="852"/>
      <c r="F5607" s="852"/>
      <c r="G5607" s="852"/>
      <c r="H5607" s="852"/>
      <c r="I5607" s="852"/>
      <c r="J5607" s="852"/>
      <c r="K5607" s="852"/>
      <c r="L5607" s="852"/>
      <c r="M5607" s="852"/>
      <c r="N5607" s="852"/>
      <c r="O5607" s="852"/>
    </row>
    <row r="5608" spans="1:15">
      <c r="A5608" s="1413" t="s">
        <v>9030</v>
      </c>
      <c r="B5608" s="1413"/>
      <c r="C5608" s="1413"/>
      <c r="D5608" s="851"/>
      <c r="E5608" s="852"/>
      <c r="F5608" s="852"/>
      <c r="G5608" s="852"/>
      <c r="H5608" s="852"/>
      <c r="I5608" s="852"/>
      <c r="J5608" s="852"/>
      <c r="K5608" s="852"/>
      <c r="L5608" s="852"/>
      <c r="M5608" s="852"/>
      <c r="N5608" s="852"/>
      <c r="O5608" s="852"/>
    </row>
    <row r="5609" spans="1:15">
      <c r="A5609" s="853" t="s">
        <v>6391</v>
      </c>
      <c r="B5609" s="853" t="s">
        <v>6392</v>
      </c>
      <c r="C5609" s="854" t="s">
        <v>6393</v>
      </c>
      <c r="D5609" s="855" t="s">
        <v>6394</v>
      </c>
      <c r="E5609" s="852"/>
      <c r="F5609" s="852"/>
      <c r="G5609" s="852"/>
      <c r="H5609" s="852"/>
      <c r="I5609" s="852"/>
      <c r="J5609" s="852"/>
      <c r="K5609" s="852"/>
      <c r="L5609" s="852"/>
      <c r="M5609" s="852"/>
      <c r="N5609" s="852"/>
      <c r="O5609" s="852"/>
    </row>
    <row r="5610" spans="1:15">
      <c r="A5610" s="856" t="s">
        <v>9031</v>
      </c>
      <c r="B5610" s="856" t="s">
        <v>9032</v>
      </c>
      <c r="C5610" s="857" t="s">
        <v>10</v>
      </c>
      <c r="D5610" s="860">
        <v>359.88</v>
      </c>
      <c r="E5610" s="852"/>
      <c r="F5610" s="852"/>
      <c r="G5610" s="852"/>
      <c r="H5610" s="852"/>
      <c r="I5610" s="852"/>
      <c r="J5610" s="852"/>
      <c r="K5610" s="852"/>
      <c r="L5610" s="852"/>
      <c r="M5610" s="852"/>
      <c r="N5610" s="852"/>
      <c r="O5610" s="852"/>
    </row>
    <row r="5611" spans="1:15">
      <c r="A5611" s="856" t="s">
        <v>9033</v>
      </c>
      <c r="B5611" s="856" t="s">
        <v>9034</v>
      </c>
      <c r="C5611" s="857" t="s">
        <v>10</v>
      </c>
      <c r="D5611" s="860">
        <v>180</v>
      </c>
      <c r="E5611" s="852"/>
      <c r="F5611" s="852"/>
      <c r="G5611" s="852"/>
      <c r="H5611" s="852"/>
      <c r="I5611" s="852"/>
      <c r="J5611" s="852"/>
      <c r="K5611" s="852"/>
      <c r="L5611" s="852"/>
      <c r="M5611" s="852"/>
      <c r="N5611" s="852"/>
      <c r="O5611" s="852"/>
    </row>
    <row r="5612" spans="1:15" ht="15" customHeight="1">
      <c r="A5612" s="856" t="s">
        <v>9035</v>
      </c>
      <c r="B5612" s="856" t="s">
        <v>9036</v>
      </c>
      <c r="C5612" s="857" t="s">
        <v>10</v>
      </c>
      <c r="D5612" s="860">
        <v>155.94999999999999</v>
      </c>
      <c r="E5612" s="852"/>
      <c r="F5612" s="852"/>
      <c r="G5612" s="852"/>
      <c r="H5612" s="852"/>
      <c r="I5612" s="852"/>
      <c r="J5612" s="852"/>
      <c r="K5612" s="852"/>
      <c r="L5612" s="852"/>
      <c r="M5612" s="852"/>
      <c r="N5612" s="852"/>
      <c r="O5612" s="852"/>
    </row>
    <row r="5613" spans="1:15">
      <c r="A5613" s="1412"/>
      <c r="B5613" s="1412"/>
      <c r="C5613" s="1412"/>
      <c r="D5613" s="1412"/>
      <c r="E5613" s="852"/>
      <c r="F5613" s="852"/>
      <c r="G5613" s="852"/>
      <c r="H5613" s="852"/>
      <c r="I5613" s="852"/>
      <c r="J5613" s="852"/>
      <c r="K5613" s="852"/>
      <c r="L5613" s="852"/>
      <c r="M5613" s="852"/>
      <c r="N5613" s="852"/>
      <c r="O5613" s="852"/>
    </row>
    <row r="5614" spans="1:15">
      <c r="A5614" s="1413" t="s">
        <v>9037</v>
      </c>
      <c r="B5614" s="1413"/>
      <c r="C5614" s="1413"/>
      <c r="D5614" s="851"/>
      <c r="E5614" s="852"/>
      <c r="F5614" s="852"/>
      <c r="G5614" s="852"/>
      <c r="H5614" s="852"/>
      <c r="I5614" s="852"/>
      <c r="J5614" s="852"/>
      <c r="K5614" s="852"/>
      <c r="L5614" s="852"/>
      <c r="M5614" s="852"/>
      <c r="N5614" s="852"/>
      <c r="O5614" s="852"/>
    </row>
    <row r="5615" spans="1:15">
      <c r="A5615" s="1413" t="s">
        <v>9038</v>
      </c>
      <c r="B5615" s="1413"/>
      <c r="C5615" s="1413"/>
      <c r="D5615" s="851"/>
      <c r="E5615" s="852"/>
      <c r="F5615" s="852"/>
      <c r="G5615" s="852"/>
      <c r="H5615" s="852"/>
      <c r="I5615" s="852"/>
      <c r="J5615" s="852"/>
      <c r="K5615" s="852"/>
      <c r="L5615" s="852"/>
      <c r="M5615" s="852"/>
      <c r="N5615" s="852"/>
      <c r="O5615" s="852"/>
    </row>
    <row r="5616" spans="1:15">
      <c r="A5616" s="853" t="s">
        <v>6391</v>
      </c>
      <c r="B5616" s="853" t="s">
        <v>6392</v>
      </c>
      <c r="C5616" s="854" t="s">
        <v>6393</v>
      </c>
      <c r="D5616" s="855" t="s">
        <v>6394</v>
      </c>
      <c r="E5616" s="852"/>
      <c r="F5616" s="852"/>
      <c r="G5616" s="852"/>
      <c r="H5616" s="852"/>
      <c r="I5616" s="852"/>
      <c r="J5616" s="852"/>
      <c r="K5616" s="852"/>
      <c r="L5616" s="852"/>
      <c r="M5616" s="852"/>
      <c r="N5616" s="852"/>
      <c r="O5616" s="852"/>
    </row>
    <row r="5617" spans="1:15" ht="25.5">
      <c r="A5617" s="856" t="s">
        <v>9039</v>
      </c>
      <c r="B5617" s="856" t="s">
        <v>9040</v>
      </c>
      <c r="C5617" s="857" t="s">
        <v>10</v>
      </c>
      <c r="D5617" s="860">
        <v>347.61</v>
      </c>
      <c r="E5617" s="852"/>
      <c r="F5617" s="852"/>
      <c r="G5617" s="852"/>
      <c r="H5617" s="852"/>
      <c r="I5617" s="852"/>
      <c r="J5617" s="852"/>
      <c r="K5617" s="852"/>
      <c r="L5617" s="852"/>
      <c r="M5617" s="852"/>
      <c r="N5617" s="852"/>
      <c r="O5617" s="852"/>
    </row>
    <row r="5618" spans="1:15" ht="25.5">
      <c r="A5618" s="856" t="s">
        <v>9041</v>
      </c>
      <c r="B5618" s="856" t="s">
        <v>9042</v>
      </c>
      <c r="C5618" s="857" t="s">
        <v>10</v>
      </c>
      <c r="D5618" s="860">
        <v>176</v>
      </c>
      <c r="E5618" s="852"/>
      <c r="F5618" s="852"/>
      <c r="G5618" s="852"/>
      <c r="H5618" s="852"/>
      <c r="I5618" s="852"/>
      <c r="J5618" s="852"/>
      <c r="K5618" s="852"/>
      <c r="L5618" s="852"/>
      <c r="M5618" s="852"/>
      <c r="N5618" s="852"/>
      <c r="O5618" s="852"/>
    </row>
    <row r="5619" spans="1:15" ht="25.5">
      <c r="A5619" s="856" t="s">
        <v>9043</v>
      </c>
      <c r="B5619" s="856" t="s">
        <v>9044</v>
      </c>
      <c r="C5619" s="857" t="s">
        <v>10</v>
      </c>
      <c r="D5619" s="859">
        <v>61.99</v>
      </c>
      <c r="E5619" s="852"/>
      <c r="F5619" s="852"/>
      <c r="G5619" s="852"/>
      <c r="H5619" s="852"/>
      <c r="I5619" s="852"/>
      <c r="J5619" s="852"/>
      <c r="K5619" s="852"/>
      <c r="L5619" s="852"/>
      <c r="M5619" s="852"/>
      <c r="N5619" s="852"/>
      <c r="O5619" s="852"/>
    </row>
    <row r="5620" spans="1:15" ht="15" customHeight="1">
      <c r="A5620" s="1412"/>
      <c r="B5620" s="1412"/>
      <c r="C5620" s="1412"/>
      <c r="D5620" s="1412"/>
      <c r="E5620" s="852"/>
      <c r="F5620" s="852"/>
      <c r="G5620" s="852"/>
      <c r="H5620" s="852"/>
      <c r="I5620" s="852"/>
      <c r="J5620" s="852"/>
      <c r="K5620" s="852"/>
      <c r="L5620" s="852"/>
      <c r="M5620" s="852"/>
      <c r="N5620" s="852"/>
      <c r="O5620" s="852"/>
    </row>
    <row r="5621" spans="1:15">
      <c r="A5621" s="1413" t="s">
        <v>9045</v>
      </c>
      <c r="B5621" s="1413"/>
      <c r="C5621" s="1413"/>
      <c r="D5621" s="851"/>
      <c r="E5621" s="852"/>
      <c r="F5621" s="852"/>
      <c r="G5621" s="852"/>
      <c r="H5621" s="852"/>
      <c r="I5621" s="852"/>
      <c r="J5621" s="852"/>
      <c r="K5621" s="852"/>
      <c r="L5621" s="852"/>
      <c r="M5621" s="852"/>
      <c r="N5621" s="852"/>
      <c r="O5621" s="852"/>
    </row>
    <row r="5622" spans="1:15">
      <c r="A5622" s="853" t="s">
        <v>6391</v>
      </c>
      <c r="B5622" s="853" t="s">
        <v>6392</v>
      </c>
      <c r="C5622" s="854" t="s">
        <v>6393</v>
      </c>
      <c r="D5622" s="855" t="s">
        <v>6394</v>
      </c>
      <c r="E5622" s="852"/>
      <c r="F5622" s="852"/>
      <c r="G5622" s="852"/>
      <c r="H5622" s="852"/>
      <c r="I5622" s="852"/>
      <c r="J5622" s="852"/>
      <c r="K5622" s="852"/>
      <c r="L5622" s="852"/>
      <c r="M5622" s="852"/>
      <c r="N5622" s="852"/>
      <c r="O5622" s="852"/>
    </row>
    <row r="5623" spans="1:15" ht="25.5">
      <c r="A5623" s="856" t="s">
        <v>9046</v>
      </c>
      <c r="B5623" s="856" t="s">
        <v>9047</v>
      </c>
      <c r="C5623" s="857" t="s">
        <v>10</v>
      </c>
      <c r="D5623" s="859">
        <v>65</v>
      </c>
      <c r="E5623" s="852"/>
      <c r="F5623" s="852"/>
      <c r="G5623" s="852"/>
      <c r="H5623" s="852"/>
      <c r="I5623" s="852"/>
      <c r="J5623" s="852"/>
      <c r="K5623" s="852"/>
      <c r="L5623" s="852"/>
      <c r="M5623" s="852"/>
      <c r="N5623" s="852"/>
      <c r="O5623" s="852"/>
    </row>
    <row r="5624" spans="1:15" ht="25.5">
      <c r="A5624" s="856" t="s">
        <v>9048</v>
      </c>
      <c r="B5624" s="856" t="s">
        <v>9049</v>
      </c>
      <c r="C5624" s="857" t="s">
        <v>10</v>
      </c>
      <c r="D5624" s="859">
        <v>82.54</v>
      </c>
      <c r="E5624" s="852"/>
      <c r="F5624" s="852"/>
      <c r="G5624" s="852"/>
      <c r="H5624" s="852"/>
      <c r="I5624" s="852"/>
      <c r="J5624" s="852"/>
      <c r="K5624" s="852"/>
      <c r="L5624" s="852"/>
      <c r="M5624" s="852"/>
      <c r="N5624" s="852"/>
      <c r="O5624" s="852"/>
    </row>
    <row r="5625" spans="1:15" ht="15" customHeight="1">
      <c r="A5625" s="1412"/>
      <c r="B5625" s="1412"/>
      <c r="C5625" s="1412"/>
      <c r="D5625" s="1412"/>
      <c r="E5625" s="852"/>
      <c r="F5625" s="852"/>
      <c r="G5625" s="852"/>
      <c r="H5625" s="852"/>
      <c r="I5625" s="852"/>
      <c r="J5625" s="852"/>
      <c r="K5625" s="852"/>
      <c r="L5625" s="852"/>
      <c r="M5625" s="852"/>
      <c r="N5625" s="852"/>
      <c r="O5625" s="852"/>
    </row>
    <row r="5626" spans="1:15">
      <c r="A5626" s="1413" t="s">
        <v>9050</v>
      </c>
      <c r="B5626" s="1413"/>
      <c r="C5626" s="1413"/>
      <c r="D5626" s="851"/>
      <c r="E5626" s="852"/>
      <c r="F5626" s="852"/>
      <c r="G5626" s="852"/>
      <c r="H5626" s="852"/>
      <c r="I5626" s="852"/>
      <c r="J5626" s="852"/>
      <c r="K5626" s="852"/>
      <c r="L5626" s="852"/>
      <c r="M5626" s="852"/>
      <c r="N5626" s="852"/>
      <c r="O5626" s="852"/>
    </row>
    <row r="5627" spans="1:15">
      <c r="A5627" s="1413" t="s">
        <v>9051</v>
      </c>
      <c r="B5627" s="1413"/>
      <c r="C5627" s="1413"/>
      <c r="D5627" s="851"/>
      <c r="E5627" s="852"/>
      <c r="F5627" s="852"/>
      <c r="G5627" s="852"/>
      <c r="H5627" s="852"/>
      <c r="I5627" s="852"/>
      <c r="J5627" s="852"/>
      <c r="K5627" s="852"/>
      <c r="L5627" s="852"/>
      <c r="M5627" s="852"/>
      <c r="N5627" s="852"/>
      <c r="O5627" s="852"/>
    </row>
    <row r="5628" spans="1:15">
      <c r="A5628" s="853" t="s">
        <v>6391</v>
      </c>
      <c r="B5628" s="853" t="s">
        <v>6392</v>
      </c>
      <c r="C5628" s="854" t="s">
        <v>6393</v>
      </c>
      <c r="D5628" s="855" t="s">
        <v>6394</v>
      </c>
      <c r="E5628" s="852"/>
      <c r="F5628" s="852"/>
      <c r="G5628" s="852"/>
      <c r="H5628" s="852"/>
      <c r="I5628" s="852"/>
      <c r="J5628" s="852"/>
      <c r="K5628" s="852"/>
      <c r="L5628" s="852"/>
      <c r="M5628" s="852"/>
      <c r="N5628" s="852"/>
      <c r="O5628" s="852"/>
    </row>
    <row r="5629" spans="1:15" ht="15" customHeight="1">
      <c r="A5629" s="856" t="s">
        <v>9052</v>
      </c>
      <c r="B5629" s="856" t="s">
        <v>9053</v>
      </c>
      <c r="C5629" s="857" t="s">
        <v>13</v>
      </c>
      <c r="D5629" s="859">
        <v>24.52</v>
      </c>
      <c r="E5629" s="852"/>
      <c r="F5629" s="852"/>
      <c r="G5629" s="852"/>
      <c r="H5629" s="852"/>
      <c r="I5629" s="852"/>
      <c r="J5629" s="852"/>
      <c r="K5629" s="852"/>
      <c r="L5629" s="852"/>
      <c r="M5629" s="852"/>
      <c r="N5629" s="852"/>
      <c r="O5629" s="852"/>
    </row>
    <row r="5630" spans="1:15" ht="15" customHeight="1">
      <c r="A5630" s="856" t="s">
        <v>9054</v>
      </c>
      <c r="B5630" s="856" t="s">
        <v>9055</v>
      </c>
      <c r="C5630" s="857" t="s">
        <v>13</v>
      </c>
      <c r="D5630" s="859">
        <v>37.18</v>
      </c>
      <c r="E5630" s="852"/>
      <c r="F5630" s="852"/>
      <c r="G5630" s="852"/>
      <c r="H5630" s="852"/>
      <c r="I5630" s="852"/>
      <c r="J5630" s="852"/>
      <c r="K5630" s="852"/>
      <c r="L5630" s="852"/>
      <c r="M5630" s="852"/>
      <c r="N5630" s="852"/>
      <c r="O5630" s="852"/>
    </row>
    <row r="5631" spans="1:15" ht="25.5">
      <c r="A5631" s="856" t="s">
        <v>9056</v>
      </c>
      <c r="B5631" s="856" t="s">
        <v>9057</v>
      </c>
      <c r="C5631" s="857" t="s">
        <v>13</v>
      </c>
      <c r="D5631" s="860">
        <v>314.33</v>
      </c>
      <c r="E5631" s="852"/>
      <c r="F5631" s="852"/>
      <c r="G5631" s="852"/>
      <c r="H5631" s="852"/>
      <c r="I5631" s="852"/>
      <c r="J5631" s="852"/>
      <c r="K5631" s="852"/>
      <c r="L5631" s="852"/>
      <c r="M5631" s="852"/>
      <c r="N5631" s="852"/>
      <c r="O5631" s="852"/>
    </row>
    <row r="5632" spans="1:15">
      <c r="A5632" s="1412"/>
      <c r="B5632" s="1412"/>
      <c r="C5632" s="1412"/>
      <c r="D5632" s="1412"/>
      <c r="E5632" s="852"/>
      <c r="F5632" s="852"/>
      <c r="G5632" s="852"/>
      <c r="H5632" s="852"/>
      <c r="I5632" s="852"/>
      <c r="J5632" s="852"/>
      <c r="K5632" s="852"/>
      <c r="L5632" s="852"/>
      <c r="M5632" s="852"/>
      <c r="N5632" s="852"/>
      <c r="O5632" s="852"/>
    </row>
    <row r="5633" spans="1:15">
      <c r="A5633" s="1413" t="s">
        <v>9058</v>
      </c>
      <c r="B5633" s="1413"/>
      <c r="C5633" s="1413"/>
      <c r="D5633" s="851"/>
      <c r="E5633" s="852"/>
      <c r="F5633" s="852"/>
      <c r="G5633" s="852"/>
      <c r="H5633" s="852"/>
      <c r="I5633" s="852"/>
      <c r="J5633" s="852"/>
      <c r="K5633" s="852"/>
      <c r="L5633" s="852"/>
      <c r="M5633" s="852"/>
      <c r="N5633" s="852"/>
      <c r="O5633" s="852"/>
    </row>
    <row r="5634" spans="1:15">
      <c r="A5634" s="853" t="s">
        <v>6391</v>
      </c>
      <c r="B5634" s="853" t="s">
        <v>6392</v>
      </c>
      <c r="C5634" s="854" t="s">
        <v>6393</v>
      </c>
      <c r="D5634" s="855" t="s">
        <v>6394</v>
      </c>
      <c r="E5634" s="852"/>
      <c r="F5634" s="852"/>
      <c r="G5634" s="852"/>
      <c r="H5634" s="852"/>
      <c r="I5634" s="852"/>
      <c r="J5634" s="852"/>
      <c r="K5634" s="852"/>
      <c r="L5634" s="852"/>
      <c r="M5634" s="852"/>
      <c r="N5634" s="852"/>
      <c r="O5634" s="852"/>
    </row>
    <row r="5635" spans="1:15" ht="15" customHeight="1">
      <c r="A5635" s="856" t="s">
        <v>9059</v>
      </c>
      <c r="B5635" s="856" t="s">
        <v>9060</v>
      </c>
      <c r="C5635" s="857" t="s">
        <v>13</v>
      </c>
      <c r="D5635" s="859">
        <v>10.84</v>
      </c>
      <c r="E5635" s="852"/>
      <c r="F5635" s="852"/>
      <c r="G5635" s="852"/>
      <c r="H5635" s="852"/>
      <c r="I5635" s="852"/>
      <c r="J5635" s="852"/>
      <c r="K5635" s="852"/>
      <c r="L5635" s="852"/>
      <c r="M5635" s="852"/>
      <c r="N5635" s="852"/>
      <c r="O5635" s="852"/>
    </row>
    <row r="5636" spans="1:15" ht="15" customHeight="1">
      <c r="A5636" s="856" t="s">
        <v>9061</v>
      </c>
      <c r="B5636" s="856" t="s">
        <v>9062</v>
      </c>
      <c r="C5636" s="857" t="s">
        <v>13</v>
      </c>
      <c r="D5636" s="859">
        <v>10.6</v>
      </c>
      <c r="E5636" s="852"/>
      <c r="F5636" s="852"/>
      <c r="G5636" s="852"/>
      <c r="H5636" s="852"/>
      <c r="I5636" s="852"/>
      <c r="J5636" s="852"/>
      <c r="K5636" s="852"/>
      <c r="L5636" s="852"/>
      <c r="M5636" s="852"/>
      <c r="N5636" s="852"/>
      <c r="O5636" s="852"/>
    </row>
    <row r="5637" spans="1:15" ht="25.5">
      <c r="A5637" s="856" t="s">
        <v>9063</v>
      </c>
      <c r="B5637" s="856" t="s">
        <v>9064</v>
      </c>
      <c r="C5637" s="857" t="s">
        <v>13</v>
      </c>
      <c r="D5637" s="858">
        <v>0.84</v>
      </c>
      <c r="E5637" s="852"/>
      <c r="F5637" s="852"/>
      <c r="G5637" s="852"/>
      <c r="H5637" s="852"/>
      <c r="I5637" s="852"/>
      <c r="J5637" s="852"/>
      <c r="K5637" s="852"/>
      <c r="L5637" s="852"/>
      <c r="M5637" s="852"/>
      <c r="N5637" s="852"/>
      <c r="O5637" s="852"/>
    </row>
    <row r="5638" spans="1:15" ht="25.5">
      <c r="A5638" s="856" t="s">
        <v>9065</v>
      </c>
      <c r="B5638" s="856" t="s">
        <v>9066</v>
      </c>
      <c r="C5638" s="857" t="s">
        <v>13</v>
      </c>
      <c r="D5638" s="858">
        <v>1.6</v>
      </c>
      <c r="E5638" s="852"/>
      <c r="F5638" s="852"/>
      <c r="G5638" s="852"/>
      <c r="H5638" s="852"/>
      <c r="I5638" s="852"/>
      <c r="J5638" s="852"/>
      <c r="K5638" s="852"/>
      <c r="L5638" s="852"/>
      <c r="M5638" s="852"/>
      <c r="N5638" s="852"/>
      <c r="O5638" s="852"/>
    </row>
    <row r="5639" spans="1:15" ht="25.5">
      <c r="A5639" s="856" t="s">
        <v>9067</v>
      </c>
      <c r="B5639" s="856" t="s">
        <v>9068</v>
      </c>
      <c r="C5639" s="857" t="s">
        <v>13</v>
      </c>
      <c r="D5639" s="861">
        <v>1186</v>
      </c>
      <c r="E5639" s="852"/>
      <c r="F5639" s="852"/>
      <c r="G5639" s="852"/>
      <c r="H5639" s="852"/>
      <c r="I5639" s="852"/>
      <c r="J5639" s="852"/>
      <c r="K5639" s="852"/>
      <c r="L5639" s="852"/>
      <c r="M5639" s="852"/>
      <c r="N5639" s="852"/>
      <c r="O5639" s="852"/>
    </row>
    <row r="5640" spans="1:15" ht="15" customHeight="1">
      <c r="A5640" s="856" t="s">
        <v>9069</v>
      </c>
      <c r="B5640" s="856" t="s">
        <v>9070</v>
      </c>
      <c r="C5640" s="857" t="s">
        <v>13</v>
      </c>
      <c r="D5640" s="861">
        <v>2406.19</v>
      </c>
      <c r="E5640" s="852"/>
      <c r="F5640" s="852"/>
      <c r="G5640" s="852"/>
      <c r="H5640" s="852"/>
      <c r="I5640" s="852"/>
      <c r="J5640" s="852"/>
      <c r="K5640" s="852"/>
      <c r="L5640" s="852"/>
      <c r="M5640" s="852"/>
      <c r="N5640" s="852"/>
      <c r="O5640" s="852"/>
    </row>
    <row r="5641" spans="1:15" ht="15" customHeight="1">
      <c r="A5641" s="1412"/>
      <c r="B5641" s="1412"/>
      <c r="C5641" s="1412"/>
      <c r="D5641" s="1412"/>
      <c r="E5641" s="852"/>
      <c r="F5641" s="852"/>
      <c r="G5641" s="852"/>
      <c r="H5641" s="852"/>
      <c r="I5641" s="852"/>
      <c r="J5641" s="852"/>
      <c r="K5641" s="852"/>
      <c r="L5641" s="852"/>
      <c r="M5641" s="852"/>
      <c r="N5641" s="852"/>
      <c r="O5641" s="852"/>
    </row>
    <row r="5642" spans="1:15">
      <c r="A5642" s="1413" t="s">
        <v>9071</v>
      </c>
      <c r="B5642" s="1413"/>
      <c r="C5642" s="1413"/>
      <c r="D5642" s="851"/>
      <c r="E5642" s="852"/>
      <c r="F5642" s="852"/>
      <c r="G5642" s="852"/>
      <c r="H5642" s="852"/>
      <c r="I5642" s="852"/>
      <c r="J5642" s="852"/>
      <c r="K5642" s="852"/>
      <c r="L5642" s="852"/>
      <c r="M5642" s="852"/>
      <c r="N5642" s="852"/>
      <c r="O5642" s="852"/>
    </row>
    <row r="5643" spans="1:15">
      <c r="A5643" s="853" t="s">
        <v>6391</v>
      </c>
      <c r="B5643" s="853" t="s">
        <v>6392</v>
      </c>
      <c r="C5643" s="854" t="s">
        <v>6393</v>
      </c>
      <c r="D5643" s="855" t="s">
        <v>6394</v>
      </c>
      <c r="E5643" s="852"/>
      <c r="F5643" s="852"/>
      <c r="G5643" s="852"/>
      <c r="H5643" s="852"/>
      <c r="I5643" s="852"/>
      <c r="J5643" s="852"/>
      <c r="K5643" s="852"/>
      <c r="L5643" s="852"/>
      <c r="M5643" s="852"/>
      <c r="N5643" s="852"/>
      <c r="O5643" s="852"/>
    </row>
    <row r="5644" spans="1:15" ht="25.5">
      <c r="A5644" s="856" t="s">
        <v>9072</v>
      </c>
      <c r="B5644" s="856" t="s">
        <v>9073</v>
      </c>
      <c r="C5644" s="857" t="s">
        <v>13</v>
      </c>
      <c r="D5644" s="859">
        <v>33.25</v>
      </c>
      <c r="E5644" s="852"/>
      <c r="F5644" s="852"/>
      <c r="G5644" s="852"/>
      <c r="H5644" s="852"/>
      <c r="I5644" s="852"/>
      <c r="J5644" s="852"/>
      <c r="K5644" s="852"/>
      <c r="L5644" s="852"/>
      <c r="M5644" s="852"/>
      <c r="N5644" s="852"/>
      <c r="O5644" s="852"/>
    </row>
    <row r="5645" spans="1:15">
      <c r="A5645" s="1412"/>
      <c r="B5645" s="1412"/>
      <c r="C5645" s="1412"/>
      <c r="D5645" s="1412"/>
      <c r="E5645" s="852"/>
      <c r="F5645" s="852"/>
      <c r="G5645" s="852"/>
      <c r="H5645" s="852"/>
      <c r="I5645" s="852"/>
      <c r="J5645" s="852"/>
      <c r="K5645" s="852"/>
      <c r="L5645" s="852"/>
      <c r="M5645" s="852"/>
      <c r="N5645" s="852"/>
      <c r="O5645" s="852"/>
    </row>
    <row r="5646" spans="1:15">
      <c r="A5646" s="1413" t="s">
        <v>9074</v>
      </c>
      <c r="B5646" s="1413"/>
      <c r="C5646" s="1413"/>
      <c r="D5646" s="851"/>
      <c r="E5646" s="852"/>
      <c r="F5646" s="852"/>
      <c r="G5646" s="852"/>
      <c r="H5646" s="852"/>
      <c r="I5646" s="852"/>
      <c r="J5646" s="852"/>
      <c r="K5646" s="852"/>
      <c r="L5646" s="852"/>
      <c r="M5646" s="852"/>
      <c r="N5646" s="852"/>
      <c r="O5646" s="852"/>
    </row>
    <row r="5647" spans="1:15">
      <c r="A5647" s="853" t="s">
        <v>6391</v>
      </c>
      <c r="B5647" s="853" t="s">
        <v>6392</v>
      </c>
      <c r="C5647" s="854" t="s">
        <v>6393</v>
      </c>
      <c r="D5647" s="855" t="s">
        <v>6394</v>
      </c>
      <c r="E5647" s="852"/>
      <c r="F5647" s="852"/>
      <c r="G5647" s="852"/>
      <c r="H5647" s="852"/>
      <c r="I5647" s="852"/>
      <c r="J5647" s="852"/>
      <c r="K5647" s="852"/>
      <c r="L5647" s="852"/>
      <c r="M5647" s="852"/>
      <c r="N5647" s="852"/>
      <c r="O5647" s="852"/>
    </row>
    <row r="5648" spans="1:15" ht="25.5">
      <c r="A5648" s="856" t="s">
        <v>9075</v>
      </c>
      <c r="B5648" s="856" t="s">
        <v>9076</v>
      </c>
      <c r="C5648" s="857" t="s">
        <v>10</v>
      </c>
      <c r="D5648" s="860">
        <v>384.56</v>
      </c>
      <c r="E5648" s="852"/>
      <c r="F5648" s="852"/>
      <c r="G5648" s="852"/>
      <c r="H5648" s="852"/>
      <c r="I5648" s="852"/>
      <c r="J5648" s="852"/>
      <c r="K5648" s="852"/>
      <c r="L5648" s="852"/>
      <c r="M5648" s="852"/>
      <c r="N5648" s="852"/>
      <c r="O5648" s="852"/>
    </row>
    <row r="5649" spans="1:15" ht="15" customHeight="1">
      <c r="A5649" s="856" t="s">
        <v>9077</v>
      </c>
      <c r="B5649" s="856" t="s">
        <v>9078</v>
      </c>
      <c r="C5649" s="857" t="s">
        <v>10</v>
      </c>
      <c r="D5649" s="860">
        <v>120.98</v>
      </c>
      <c r="E5649" s="852"/>
      <c r="F5649" s="852"/>
      <c r="G5649" s="852"/>
      <c r="H5649" s="852"/>
      <c r="I5649" s="852"/>
      <c r="J5649" s="852"/>
      <c r="K5649" s="852"/>
      <c r="L5649" s="852"/>
      <c r="M5649" s="852"/>
      <c r="N5649" s="852"/>
      <c r="O5649" s="852"/>
    </row>
    <row r="5650" spans="1:15" ht="25.5">
      <c r="A5650" s="856" t="s">
        <v>9079</v>
      </c>
      <c r="B5650" s="856" t="s">
        <v>9080</v>
      </c>
      <c r="C5650" s="857" t="s">
        <v>10</v>
      </c>
      <c r="D5650" s="860">
        <v>415</v>
      </c>
      <c r="E5650" s="852"/>
      <c r="F5650" s="852"/>
      <c r="G5650" s="852"/>
      <c r="H5650" s="852"/>
      <c r="I5650" s="852"/>
      <c r="J5650" s="852"/>
      <c r="K5650" s="852"/>
      <c r="L5650" s="852"/>
      <c r="M5650" s="852"/>
      <c r="N5650" s="852"/>
      <c r="O5650" s="852"/>
    </row>
    <row r="5651" spans="1:15" ht="25.5">
      <c r="A5651" s="856" t="s">
        <v>9081</v>
      </c>
      <c r="B5651" s="856" t="s">
        <v>9082</v>
      </c>
      <c r="C5651" s="857" t="s">
        <v>10</v>
      </c>
      <c r="D5651" s="860">
        <v>264.49</v>
      </c>
      <c r="E5651" s="852"/>
      <c r="F5651" s="852"/>
      <c r="G5651" s="852"/>
      <c r="H5651" s="852"/>
      <c r="I5651" s="852"/>
      <c r="J5651" s="852"/>
      <c r="K5651" s="852"/>
      <c r="L5651" s="852"/>
      <c r="M5651" s="852"/>
      <c r="N5651" s="852"/>
      <c r="O5651" s="852"/>
    </row>
    <row r="5652" spans="1:15" ht="25.5">
      <c r="A5652" s="856" t="s">
        <v>9083</v>
      </c>
      <c r="B5652" s="856" t="s">
        <v>9084</v>
      </c>
      <c r="C5652" s="857" t="s">
        <v>10</v>
      </c>
      <c r="D5652" s="860">
        <v>500.76</v>
      </c>
      <c r="E5652" s="852"/>
      <c r="F5652" s="852"/>
      <c r="G5652" s="852"/>
      <c r="H5652" s="852"/>
      <c r="I5652" s="852"/>
      <c r="J5652" s="852"/>
      <c r="K5652" s="852"/>
      <c r="L5652" s="852"/>
      <c r="M5652" s="852"/>
      <c r="N5652" s="852"/>
      <c r="O5652" s="852"/>
    </row>
    <row r="5653" spans="1:15" ht="25.5">
      <c r="A5653" s="856" t="s">
        <v>9085</v>
      </c>
      <c r="B5653" s="856" t="s">
        <v>9086</v>
      </c>
      <c r="C5653" s="857" t="s">
        <v>10</v>
      </c>
      <c r="D5653" s="859">
        <v>74.900000000000006</v>
      </c>
      <c r="E5653" s="852"/>
      <c r="F5653" s="852"/>
      <c r="G5653" s="852"/>
      <c r="H5653" s="852"/>
      <c r="I5653" s="852"/>
      <c r="J5653" s="852"/>
      <c r="K5653" s="852"/>
      <c r="L5653" s="852"/>
      <c r="M5653" s="852"/>
      <c r="N5653" s="852"/>
      <c r="O5653" s="852"/>
    </row>
    <row r="5654" spans="1:15">
      <c r="A5654" s="1412"/>
      <c r="B5654" s="1412"/>
      <c r="C5654" s="1412"/>
      <c r="D5654" s="1412"/>
      <c r="E5654" s="852"/>
      <c r="F5654" s="852"/>
      <c r="G5654" s="852"/>
      <c r="H5654" s="852"/>
      <c r="I5654" s="852"/>
      <c r="J5654" s="852"/>
      <c r="K5654" s="852"/>
      <c r="L5654" s="852"/>
      <c r="M5654" s="852"/>
      <c r="N5654" s="852"/>
      <c r="O5654" s="852"/>
    </row>
    <row r="5655" spans="1:15">
      <c r="A5655" s="1413" t="s">
        <v>9087</v>
      </c>
      <c r="B5655" s="1413"/>
      <c r="C5655" s="1413"/>
      <c r="D5655" s="851"/>
      <c r="E5655" s="852"/>
      <c r="F5655" s="852"/>
      <c r="G5655" s="852"/>
      <c r="H5655" s="852"/>
      <c r="I5655" s="852"/>
      <c r="J5655" s="852"/>
      <c r="K5655" s="852"/>
      <c r="L5655" s="852"/>
      <c r="M5655" s="852"/>
      <c r="N5655" s="852"/>
      <c r="O5655" s="852"/>
    </row>
    <row r="5656" spans="1:15">
      <c r="A5656" s="1413" t="s">
        <v>9088</v>
      </c>
      <c r="B5656" s="1413"/>
      <c r="C5656" s="1413"/>
      <c r="D5656" s="851"/>
      <c r="E5656" s="852"/>
      <c r="F5656" s="852"/>
      <c r="G5656" s="852"/>
      <c r="H5656" s="852"/>
      <c r="I5656" s="852"/>
      <c r="J5656" s="852"/>
      <c r="K5656" s="852"/>
      <c r="L5656" s="852"/>
      <c r="M5656" s="852"/>
      <c r="N5656" s="852"/>
      <c r="O5656" s="852"/>
    </row>
    <row r="5657" spans="1:15">
      <c r="A5657" s="853" t="s">
        <v>6391</v>
      </c>
      <c r="B5657" s="853" t="s">
        <v>6392</v>
      </c>
      <c r="C5657" s="854" t="s">
        <v>6393</v>
      </c>
      <c r="D5657" s="855" t="s">
        <v>6394</v>
      </c>
      <c r="E5657" s="852"/>
      <c r="F5657" s="852"/>
      <c r="G5657" s="852"/>
      <c r="H5657" s="852"/>
      <c r="I5657" s="852"/>
      <c r="J5657" s="852"/>
      <c r="K5657" s="852"/>
      <c r="L5657" s="852"/>
      <c r="M5657" s="852"/>
      <c r="N5657" s="852"/>
      <c r="O5657" s="852"/>
    </row>
    <row r="5658" spans="1:15" ht="38.25">
      <c r="A5658" s="856" t="s">
        <v>9089</v>
      </c>
      <c r="B5658" s="856" t="s">
        <v>9090</v>
      </c>
      <c r="C5658" s="857" t="s">
        <v>10</v>
      </c>
      <c r="D5658" s="860">
        <v>131.76</v>
      </c>
      <c r="E5658" s="852"/>
      <c r="F5658" s="852"/>
      <c r="G5658" s="852"/>
      <c r="H5658" s="852"/>
      <c r="I5658" s="852"/>
      <c r="J5658" s="852"/>
      <c r="K5658" s="852"/>
      <c r="L5658" s="852"/>
      <c r="M5658" s="852"/>
      <c r="N5658" s="852"/>
      <c r="O5658" s="852"/>
    </row>
    <row r="5659" spans="1:15" ht="15" customHeight="1">
      <c r="A5659" s="856" t="s">
        <v>9091</v>
      </c>
      <c r="B5659" s="856" t="s">
        <v>9092</v>
      </c>
      <c r="C5659" s="857" t="s">
        <v>13</v>
      </c>
      <c r="D5659" s="860">
        <v>190</v>
      </c>
      <c r="E5659" s="852"/>
      <c r="F5659" s="852"/>
      <c r="G5659" s="852"/>
      <c r="H5659" s="852"/>
      <c r="I5659" s="852"/>
      <c r="J5659" s="852"/>
      <c r="K5659" s="852"/>
      <c r="L5659" s="852"/>
      <c r="M5659" s="852"/>
      <c r="N5659" s="852"/>
      <c r="O5659" s="852"/>
    </row>
    <row r="5660" spans="1:15" ht="15" customHeight="1">
      <c r="A5660" s="856" t="s">
        <v>9093</v>
      </c>
      <c r="B5660" s="856" t="s">
        <v>9094</v>
      </c>
      <c r="C5660" s="857" t="s">
        <v>13</v>
      </c>
      <c r="D5660" s="860">
        <v>199.35</v>
      </c>
      <c r="E5660" s="852"/>
      <c r="F5660" s="852"/>
      <c r="G5660" s="852"/>
      <c r="H5660" s="852"/>
      <c r="I5660" s="852"/>
      <c r="J5660" s="852"/>
      <c r="K5660" s="852"/>
      <c r="L5660" s="852"/>
      <c r="M5660" s="852"/>
      <c r="N5660" s="852"/>
      <c r="O5660" s="852"/>
    </row>
    <row r="5661" spans="1:15" ht="38.25">
      <c r="A5661" s="856" t="s">
        <v>9095</v>
      </c>
      <c r="B5661" s="856" t="s">
        <v>9096</v>
      </c>
      <c r="C5661" s="857" t="s">
        <v>13</v>
      </c>
      <c r="D5661" s="860">
        <v>233.11</v>
      </c>
      <c r="E5661" s="852"/>
      <c r="F5661" s="852"/>
      <c r="G5661" s="852"/>
      <c r="H5661" s="852"/>
      <c r="I5661" s="852"/>
      <c r="J5661" s="852"/>
      <c r="K5661" s="852"/>
      <c r="L5661" s="852"/>
      <c r="M5661" s="852"/>
      <c r="N5661" s="852"/>
      <c r="O5661" s="852"/>
    </row>
    <row r="5662" spans="1:15" ht="38.25">
      <c r="A5662" s="856" t="s">
        <v>9097</v>
      </c>
      <c r="B5662" s="856" t="s">
        <v>9098</v>
      </c>
      <c r="C5662" s="857" t="s">
        <v>13</v>
      </c>
      <c r="D5662" s="860">
        <v>266.88</v>
      </c>
      <c r="E5662" s="852"/>
      <c r="F5662" s="852"/>
      <c r="G5662" s="852"/>
      <c r="H5662" s="852"/>
      <c r="I5662" s="852"/>
      <c r="J5662" s="852"/>
      <c r="K5662" s="852"/>
      <c r="L5662" s="852"/>
      <c r="M5662" s="852"/>
      <c r="N5662" s="852"/>
      <c r="O5662" s="852"/>
    </row>
    <row r="5663" spans="1:15">
      <c r="A5663" s="1412"/>
      <c r="B5663" s="1412"/>
      <c r="C5663" s="1412"/>
      <c r="D5663" s="1412"/>
      <c r="E5663" s="852"/>
      <c r="F5663" s="852"/>
      <c r="G5663" s="852"/>
      <c r="H5663" s="852"/>
      <c r="I5663" s="852"/>
      <c r="J5663" s="852"/>
      <c r="K5663" s="852"/>
      <c r="L5663" s="852"/>
      <c r="M5663" s="852"/>
      <c r="N5663" s="852"/>
      <c r="O5663" s="852"/>
    </row>
    <row r="5664" spans="1:15">
      <c r="A5664" s="1413" t="s">
        <v>9099</v>
      </c>
      <c r="B5664" s="1413"/>
      <c r="C5664" s="1413"/>
      <c r="D5664" s="851"/>
      <c r="E5664" s="852"/>
      <c r="F5664" s="852"/>
      <c r="G5664" s="852"/>
      <c r="H5664" s="852"/>
      <c r="I5664" s="852"/>
      <c r="J5664" s="852"/>
      <c r="K5664" s="852"/>
      <c r="L5664" s="852"/>
      <c r="M5664" s="852"/>
      <c r="N5664" s="852"/>
      <c r="O5664" s="852"/>
    </row>
    <row r="5665" spans="1:15">
      <c r="A5665" s="853" t="s">
        <v>6391</v>
      </c>
      <c r="B5665" s="853" t="s">
        <v>6392</v>
      </c>
      <c r="C5665" s="854" t="s">
        <v>6393</v>
      </c>
      <c r="D5665" s="855" t="s">
        <v>6394</v>
      </c>
      <c r="E5665" s="852"/>
      <c r="F5665" s="852"/>
      <c r="G5665" s="852"/>
      <c r="H5665" s="852"/>
      <c r="I5665" s="852"/>
      <c r="J5665" s="852"/>
      <c r="K5665" s="852"/>
      <c r="L5665" s="852"/>
      <c r="M5665" s="852"/>
      <c r="N5665" s="852"/>
      <c r="O5665" s="852"/>
    </row>
    <row r="5666" spans="1:15">
      <c r="A5666" s="856" t="s">
        <v>9100</v>
      </c>
      <c r="B5666" s="856" t="s">
        <v>9101</v>
      </c>
      <c r="C5666" s="857" t="s">
        <v>13</v>
      </c>
      <c r="D5666" s="860">
        <v>386.15</v>
      </c>
      <c r="E5666" s="852"/>
      <c r="F5666" s="852"/>
      <c r="G5666" s="852"/>
      <c r="H5666" s="852"/>
      <c r="I5666" s="852"/>
      <c r="J5666" s="852"/>
      <c r="K5666" s="852"/>
      <c r="L5666" s="852"/>
      <c r="M5666" s="852"/>
      <c r="N5666" s="852"/>
      <c r="O5666" s="852"/>
    </row>
    <row r="5667" spans="1:15" ht="15" customHeight="1">
      <c r="A5667" s="856" t="s">
        <v>9102</v>
      </c>
      <c r="B5667" s="856" t="s">
        <v>9103</v>
      </c>
      <c r="C5667" s="857" t="s">
        <v>13</v>
      </c>
      <c r="D5667" s="860">
        <v>394.86</v>
      </c>
      <c r="E5667" s="852"/>
      <c r="F5667" s="852"/>
      <c r="G5667" s="852"/>
      <c r="H5667" s="852"/>
      <c r="I5667" s="852"/>
      <c r="J5667" s="852"/>
      <c r="K5667" s="852"/>
      <c r="L5667" s="852"/>
      <c r="M5667" s="852"/>
      <c r="N5667" s="852"/>
      <c r="O5667" s="852"/>
    </row>
    <row r="5668" spans="1:15">
      <c r="A5668" s="856" t="s">
        <v>9104</v>
      </c>
      <c r="B5668" s="856" t="s">
        <v>9105</v>
      </c>
      <c r="C5668" s="857" t="s">
        <v>13</v>
      </c>
      <c r="D5668" s="860">
        <v>403.5</v>
      </c>
      <c r="E5668" s="852"/>
      <c r="F5668" s="852"/>
      <c r="G5668" s="852"/>
      <c r="H5668" s="852"/>
      <c r="I5668" s="852"/>
      <c r="J5668" s="852"/>
      <c r="K5668" s="852"/>
      <c r="L5668" s="852"/>
      <c r="M5668" s="852"/>
      <c r="N5668" s="852"/>
      <c r="O5668" s="852"/>
    </row>
    <row r="5669" spans="1:15">
      <c r="A5669" s="856" t="s">
        <v>9106</v>
      </c>
      <c r="B5669" s="856" t="s">
        <v>9107</v>
      </c>
      <c r="C5669" s="857" t="s">
        <v>13</v>
      </c>
      <c r="D5669" s="860">
        <v>472.19</v>
      </c>
      <c r="E5669" s="852"/>
      <c r="F5669" s="852"/>
      <c r="G5669" s="852"/>
      <c r="H5669" s="852"/>
      <c r="I5669" s="852"/>
      <c r="J5669" s="852"/>
      <c r="K5669" s="852"/>
      <c r="L5669" s="852"/>
      <c r="M5669" s="852"/>
      <c r="N5669" s="852"/>
      <c r="O5669" s="852"/>
    </row>
    <row r="5670" spans="1:15" ht="25.5">
      <c r="A5670" s="856" t="s">
        <v>9108</v>
      </c>
      <c r="B5670" s="856" t="s">
        <v>9109</v>
      </c>
      <c r="C5670" s="857" t="s">
        <v>13</v>
      </c>
      <c r="D5670" s="860">
        <v>151.49590000000001</v>
      </c>
      <c r="E5670" s="852"/>
      <c r="F5670" s="852"/>
      <c r="G5670" s="852"/>
      <c r="H5670" s="852"/>
      <c r="I5670" s="852"/>
      <c r="J5670" s="852"/>
      <c r="K5670" s="852"/>
      <c r="L5670" s="852"/>
      <c r="M5670" s="852"/>
      <c r="N5670" s="852"/>
      <c r="O5670" s="852"/>
    </row>
    <row r="5671" spans="1:15">
      <c r="A5671" s="1412"/>
      <c r="B5671" s="1412"/>
      <c r="C5671" s="1412"/>
      <c r="D5671" s="1412"/>
      <c r="E5671" s="852"/>
      <c r="F5671" s="852"/>
      <c r="G5671" s="852"/>
      <c r="H5671" s="852"/>
      <c r="I5671" s="852"/>
      <c r="J5671" s="852"/>
      <c r="K5671" s="852"/>
      <c r="L5671" s="852"/>
      <c r="M5671" s="852"/>
      <c r="N5671" s="852"/>
      <c r="O5671" s="852"/>
    </row>
    <row r="5672" spans="1:15">
      <c r="A5672" s="1413" t="s">
        <v>9110</v>
      </c>
      <c r="B5672" s="1413"/>
      <c r="C5672" s="1413"/>
      <c r="D5672" s="851"/>
      <c r="E5672" s="852"/>
      <c r="F5672" s="852"/>
      <c r="G5672" s="852"/>
      <c r="H5672" s="852"/>
      <c r="I5672" s="852"/>
      <c r="J5672" s="852"/>
      <c r="K5672" s="852"/>
      <c r="L5672" s="852"/>
      <c r="M5672" s="852"/>
      <c r="N5672" s="852"/>
      <c r="O5672" s="852"/>
    </row>
    <row r="5673" spans="1:15">
      <c r="A5673" s="1413" t="s">
        <v>9111</v>
      </c>
      <c r="B5673" s="1413"/>
      <c r="C5673" s="1413"/>
      <c r="D5673" s="851"/>
      <c r="E5673" s="852"/>
      <c r="F5673" s="852"/>
      <c r="G5673" s="852"/>
      <c r="H5673" s="852"/>
      <c r="I5673" s="852"/>
      <c r="J5673" s="852"/>
      <c r="K5673" s="852"/>
      <c r="L5673" s="852"/>
      <c r="M5673" s="852"/>
      <c r="N5673" s="852"/>
      <c r="O5673" s="852"/>
    </row>
    <row r="5674" spans="1:15" ht="15" customHeight="1">
      <c r="A5674" s="853" t="s">
        <v>6391</v>
      </c>
      <c r="B5674" s="853" t="s">
        <v>6392</v>
      </c>
      <c r="C5674" s="854" t="s">
        <v>6393</v>
      </c>
      <c r="D5674" s="855" t="s">
        <v>6394</v>
      </c>
      <c r="E5674" s="852"/>
      <c r="F5674" s="852"/>
      <c r="G5674" s="852"/>
      <c r="H5674" s="852"/>
      <c r="I5674" s="852"/>
      <c r="J5674" s="852"/>
      <c r="K5674" s="852"/>
      <c r="L5674" s="852"/>
      <c r="M5674" s="852"/>
      <c r="N5674" s="852"/>
      <c r="O5674" s="852"/>
    </row>
    <row r="5675" spans="1:15">
      <c r="A5675" s="856" t="s">
        <v>9112</v>
      </c>
      <c r="B5675" s="856" t="s">
        <v>9113</v>
      </c>
      <c r="C5675" s="857" t="s">
        <v>13</v>
      </c>
      <c r="D5675" s="859">
        <v>28.14</v>
      </c>
      <c r="E5675" s="852"/>
      <c r="F5675" s="852"/>
      <c r="G5675" s="852"/>
      <c r="H5675" s="852"/>
      <c r="I5675" s="852"/>
      <c r="J5675" s="852"/>
      <c r="K5675" s="852"/>
      <c r="L5675" s="852"/>
      <c r="M5675" s="852"/>
      <c r="N5675" s="852"/>
      <c r="O5675" s="852"/>
    </row>
    <row r="5676" spans="1:15">
      <c r="A5676" s="856" t="s">
        <v>9114</v>
      </c>
      <c r="B5676" s="856" t="s">
        <v>9115</v>
      </c>
      <c r="C5676" s="857" t="s">
        <v>13</v>
      </c>
      <c r="D5676" s="859">
        <v>41.54</v>
      </c>
      <c r="E5676" s="852"/>
      <c r="F5676" s="852"/>
      <c r="G5676" s="852"/>
      <c r="H5676" s="852"/>
      <c r="I5676" s="852"/>
      <c r="J5676" s="852"/>
      <c r="K5676" s="852"/>
      <c r="L5676" s="852"/>
      <c r="M5676" s="852"/>
      <c r="N5676" s="852"/>
      <c r="O5676" s="852"/>
    </row>
    <row r="5677" spans="1:15">
      <c r="A5677" s="1412"/>
      <c r="B5677" s="1412"/>
      <c r="C5677" s="1412"/>
      <c r="D5677" s="1412"/>
      <c r="E5677" s="852"/>
      <c r="F5677" s="852"/>
      <c r="G5677" s="852"/>
      <c r="H5677" s="852"/>
      <c r="I5677" s="852"/>
      <c r="J5677" s="852"/>
      <c r="K5677" s="852"/>
      <c r="L5677" s="852"/>
      <c r="M5677" s="852"/>
      <c r="N5677" s="852"/>
      <c r="O5677" s="852"/>
    </row>
    <row r="5678" spans="1:15">
      <c r="A5678" s="1413" t="s">
        <v>9116</v>
      </c>
      <c r="B5678" s="1413"/>
      <c r="C5678" s="1413"/>
      <c r="D5678" s="851"/>
      <c r="E5678" s="852"/>
      <c r="F5678" s="852"/>
      <c r="G5678" s="852"/>
      <c r="H5678" s="852"/>
      <c r="I5678" s="852"/>
      <c r="J5678" s="852"/>
      <c r="K5678" s="852"/>
      <c r="L5678" s="852"/>
      <c r="M5678" s="852"/>
      <c r="N5678" s="852"/>
      <c r="O5678" s="852"/>
    </row>
    <row r="5679" spans="1:15">
      <c r="A5679" s="853" t="s">
        <v>6391</v>
      </c>
      <c r="B5679" s="853" t="s">
        <v>6392</v>
      </c>
      <c r="C5679" s="854" t="s">
        <v>6393</v>
      </c>
      <c r="D5679" s="855" t="s">
        <v>6394</v>
      </c>
      <c r="E5679" s="852"/>
      <c r="F5679" s="852"/>
      <c r="G5679" s="852"/>
      <c r="H5679" s="852"/>
      <c r="I5679" s="852"/>
      <c r="J5679" s="852"/>
      <c r="K5679" s="852"/>
      <c r="L5679" s="852"/>
      <c r="M5679" s="852"/>
      <c r="N5679" s="852"/>
      <c r="O5679" s="852"/>
    </row>
    <row r="5680" spans="1:15">
      <c r="A5680" s="856" t="s">
        <v>9117</v>
      </c>
      <c r="B5680" s="856" t="s">
        <v>44683</v>
      </c>
      <c r="C5680" s="857" t="s">
        <v>13</v>
      </c>
      <c r="D5680" s="861">
        <v>1150</v>
      </c>
      <c r="E5680" s="852"/>
      <c r="F5680" s="852"/>
      <c r="G5680" s="852"/>
      <c r="H5680" s="852"/>
      <c r="I5680" s="852"/>
      <c r="J5680" s="852"/>
      <c r="K5680" s="852"/>
      <c r="L5680" s="852"/>
      <c r="M5680" s="852"/>
      <c r="N5680" s="852"/>
      <c r="O5680" s="852"/>
    </row>
    <row r="5681" spans="1:15" ht="15" customHeight="1">
      <c r="A5681" s="856" t="s">
        <v>9118</v>
      </c>
      <c r="B5681" s="856" t="s">
        <v>9119</v>
      </c>
      <c r="C5681" s="857" t="s">
        <v>13</v>
      </c>
      <c r="D5681" s="861">
        <v>1425.09</v>
      </c>
      <c r="E5681" s="852"/>
      <c r="F5681" s="852"/>
      <c r="G5681" s="852"/>
      <c r="H5681" s="852"/>
      <c r="I5681" s="852"/>
      <c r="J5681" s="852"/>
      <c r="K5681" s="852"/>
      <c r="L5681" s="852"/>
      <c r="M5681" s="852"/>
      <c r="N5681" s="852"/>
      <c r="O5681" s="852"/>
    </row>
    <row r="5682" spans="1:15">
      <c r="A5682" s="1412"/>
      <c r="B5682" s="1412"/>
      <c r="C5682" s="1412"/>
      <c r="D5682" s="1412"/>
      <c r="E5682" s="852"/>
      <c r="F5682" s="852"/>
      <c r="G5682" s="852"/>
      <c r="H5682" s="852"/>
      <c r="I5682" s="852"/>
      <c r="J5682" s="852"/>
      <c r="K5682" s="852"/>
      <c r="L5682" s="852"/>
      <c r="M5682" s="852"/>
      <c r="N5682" s="852"/>
      <c r="O5682" s="852"/>
    </row>
    <row r="5683" spans="1:15">
      <c r="A5683" s="1413" t="s">
        <v>9120</v>
      </c>
      <c r="B5683" s="1413"/>
      <c r="C5683" s="1413"/>
      <c r="D5683" s="851"/>
      <c r="E5683" s="852"/>
      <c r="F5683" s="852"/>
      <c r="G5683" s="852"/>
      <c r="H5683" s="852"/>
      <c r="I5683" s="852"/>
      <c r="J5683" s="852"/>
      <c r="K5683" s="852"/>
      <c r="L5683" s="852"/>
      <c r="M5683" s="852"/>
      <c r="N5683" s="852"/>
      <c r="O5683" s="852"/>
    </row>
    <row r="5684" spans="1:15">
      <c r="A5684" s="853" t="s">
        <v>6391</v>
      </c>
      <c r="B5684" s="853" t="s">
        <v>6392</v>
      </c>
      <c r="C5684" s="854" t="s">
        <v>6393</v>
      </c>
      <c r="D5684" s="855" t="s">
        <v>6394</v>
      </c>
      <c r="E5684" s="852"/>
      <c r="F5684" s="852"/>
      <c r="G5684" s="852"/>
      <c r="H5684" s="852"/>
      <c r="I5684" s="852"/>
      <c r="J5684" s="852"/>
      <c r="K5684" s="852"/>
      <c r="L5684" s="852"/>
      <c r="M5684" s="852"/>
      <c r="N5684" s="852"/>
      <c r="O5684" s="852"/>
    </row>
    <row r="5685" spans="1:15" ht="15" customHeight="1">
      <c r="A5685" s="856" t="s">
        <v>9121</v>
      </c>
      <c r="B5685" s="856" t="s">
        <v>9122</v>
      </c>
      <c r="C5685" s="857" t="s">
        <v>13</v>
      </c>
      <c r="D5685" s="860">
        <v>400.53</v>
      </c>
      <c r="E5685" s="852"/>
      <c r="F5685" s="852"/>
      <c r="G5685" s="852"/>
      <c r="H5685" s="852"/>
      <c r="I5685" s="852"/>
      <c r="J5685" s="852"/>
      <c r="K5685" s="852"/>
      <c r="L5685" s="852"/>
      <c r="M5685" s="852"/>
      <c r="N5685" s="852"/>
      <c r="O5685" s="852"/>
    </row>
    <row r="5686" spans="1:15" ht="25.5">
      <c r="A5686" s="856" t="s">
        <v>9123</v>
      </c>
      <c r="B5686" s="856" t="s">
        <v>9124</v>
      </c>
      <c r="C5686" s="857" t="s">
        <v>13</v>
      </c>
      <c r="D5686" s="860">
        <v>597</v>
      </c>
      <c r="E5686" s="852"/>
      <c r="F5686" s="852"/>
      <c r="G5686" s="852"/>
      <c r="H5686" s="852"/>
      <c r="I5686" s="852"/>
      <c r="J5686" s="852"/>
      <c r="K5686" s="852"/>
      <c r="L5686" s="852"/>
      <c r="M5686" s="852"/>
      <c r="N5686" s="852"/>
      <c r="O5686" s="852"/>
    </row>
    <row r="5687" spans="1:15" ht="25.5">
      <c r="A5687" s="856" t="s">
        <v>9125</v>
      </c>
      <c r="B5687" s="856" t="s">
        <v>9126</v>
      </c>
      <c r="C5687" s="857" t="s">
        <v>13</v>
      </c>
      <c r="D5687" s="861">
        <v>1269.48</v>
      </c>
      <c r="E5687" s="852"/>
      <c r="F5687" s="852"/>
      <c r="G5687" s="852"/>
      <c r="H5687" s="852"/>
      <c r="I5687" s="852"/>
      <c r="J5687" s="852"/>
      <c r="K5687" s="852"/>
      <c r="L5687" s="852"/>
      <c r="M5687" s="852"/>
      <c r="N5687" s="852"/>
      <c r="O5687" s="852"/>
    </row>
    <row r="5688" spans="1:15" ht="25.5">
      <c r="A5688" s="856" t="s">
        <v>9127</v>
      </c>
      <c r="B5688" s="856" t="s">
        <v>9128</v>
      </c>
      <c r="C5688" s="857" t="s">
        <v>13</v>
      </c>
      <c r="D5688" s="861">
        <v>1865.96</v>
      </c>
      <c r="E5688" s="852"/>
      <c r="F5688" s="852"/>
      <c r="G5688" s="852"/>
      <c r="H5688" s="852"/>
      <c r="I5688" s="852"/>
      <c r="J5688" s="852"/>
      <c r="K5688" s="852"/>
      <c r="L5688" s="852"/>
      <c r="M5688" s="852"/>
      <c r="N5688" s="852"/>
      <c r="O5688" s="852"/>
    </row>
    <row r="5689" spans="1:15" ht="15" customHeight="1">
      <c r="A5689" s="856" t="s">
        <v>9129</v>
      </c>
      <c r="B5689" s="856" t="s">
        <v>9130</v>
      </c>
      <c r="C5689" s="857" t="s">
        <v>13</v>
      </c>
      <c r="D5689" s="861">
        <v>1298</v>
      </c>
      <c r="E5689" s="852"/>
      <c r="F5689" s="852"/>
      <c r="G5689" s="852"/>
      <c r="H5689" s="852"/>
      <c r="I5689" s="852"/>
      <c r="J5689" s="852"/>
      <c r="K5689" s="852"/>
      <c r="L5689" s="852"/>
      <c r="M5689" s="852"/>
      <c r="N5689" s="852"/>
      <c r="O5689" s="852"/>
    </row>
    <row r="5690" spans="1:15">
      <c r="A5690" s="1412"/>
      <c r="B5690" s="1412"/>
      <c r="C5690" s="1412"/>
      <c r="D5690" s="1412"/>
      <c r="E5690" s="852"/>
      <c r="F5690" s="852"/>
      <c r="G5690" s="852"/>
      <c r="H5690" s="852"/>
      <c r="I5690" s="852"/>
      <c r="J5690" s="852"/>
      <c r="K5690" s="852"/>
      <c r="L5690" s="852"/>
      <c r="M5690" s="852"/>
      <c r="N5690" s="852"/>
      <c r="O5690" s="852"/>
    </row>
    <row r="5691" spans="1:15">
      <c r="A5691" s="1413" t="s">
        <v>9131</v>
      </c>
      <c r="B5691" s="1413"/>
      <c r="C5691" s="1413"/>
      <c r="D5691" s="851"/>
      <c r="E5691" s="852"/>
      <c r="F5691" s="852"/>
      <c r="G5691" s="852"/>
      <c r="H5691" s="852"/>
      <c r="I5691" s="852"/>
      <c r="J5691" s="852"/>
      <c r="K5691" s="852"/>
      <c r="L5691" s="852"/>
      <c r="M5691" s="852"/>
      <c r="N5691" s="852"/>
      <c r="O5691" s="852"/>
    </row>
    <row r="5692" spans="1:15">
      <c r="A5692" s="1413" t="s">
        <v>9132</v>
      </c>
      <c r="B5692" s="1413"/>
      <c r="C5692" s="1413"/>
      <c r="D5692" s="851"/>
      <c r="E5692" s="852"/>
      <c r="F5692" s="852"/>
      <c r="G5692" s="852"/>
      <c r="H5692" s="852"/>
      <c r="I5692" s="852"/>
      <c r="J5692" s="852"/>
      <c r="K5692" s="852"/>
      <c r="L5692" s="852"/>
      <c r="M5692" s="852"/>
      <c r="N5692" s="852"/>
      <c r="O5692" s="852"/>
    </row>
    <row r="5693" spans="1:15" ht="15" customHeight="1">
      <c r="A5693" s="853" t="s">
        <v>6391</v>
      </c>
      <c r="B5693" s="853" t="s">
        <v>6392</v>
      </c>
      <c r="C5693" s="854" t="s">
        <v>6393</v>
      </c>
      <c r="D5693" s="855" t="s">
        <v>6394</v>
      </c>
      <c r="E5693" s="852"/>
      <c r="F5693" s="852"/>
      <c r="G5693" s="852"/>
      <c r="H5693" s="852"/>
      <c r="I5693" s="852"/>
      <c r="J5693" s="852"/>
      <c r="K5693" s="852"/>
      <c r="L5693" s="852"/>
      <c r="M5693" s="852"/>
      <c r="N5693" s="852"/>
      <c r="O5693" s="852"/>
    </row>
    <row r="5694" spans="1:15">
      <c r="A5694" s="856" t="s">
        <v>9133</v>
      </c>
      <c r="B5694" s="856" t="s">
        <v>9134</v>
      </c>
      <c r="C5694" s="857" t="s">
        <v>13</v>
      </c>
      <c r="D5694" s="858">
        <v>0.38</v>
      </c>
      <c r="E5694" s="852"/>
      <c r="F5694" s="852"/>
      <c r="G5694" s="852"/>
      <c r="H5694" s="852"/>
      <c r="I5694" s="852"/>
      <c r="J5694" s="852"/>
      <c r="K5694" s="852"/>
      <c r="L5694" s="852"/>
      <c r="M5694" s="852"/>
      <c r="N5694" s="852"/>
      <c r="O5694" s="852"/>
    </row>
    <row r="5695" spans="1:15">
      <c r="A5695" s="856" t="s">
        <v>9135</v>
      </c>
      <c r="B5695" s="856" t="s">
        <v>9136</v>
      </c>
      <c r="C5695" s="857" t="s">
        <v>13</v>
      </c>
      <c r="D5695" s="858">
        <v>0.33</v>
      </c>
      <c r="E5695" s="852"/>
      <c r="F5695" s="852"/>
      <c r="G5695" s="852"/>
      <c r="H5695" s="852"/>
      <c r="I5695" s="852"/>
      <c r="J5695" s="852"/>
      <c r="K5695" s="852"/>
      <c r="L5695" s="852"/>
      <c r="M5695" s="852"/>
      <c r="N5695" s="852"/>
      <c r="O5695" s="852"/>
    </row>
    <row r="5696" spans="1:15">
      <c r="A5696" s="856" t="s">
        <v>9137</v>
      </c>
      <c r="B5696" s="856" t="s">
        <v>9138</v>
      </c>
      <c r="C5696" s="857" t="s">
        <v>13</v>
      </c>
      <c r="D5696" s="858">
        <v>0.55000000000000004</v>
      </c>
      <c r="E5696" s="852"/>
      <c r="F5696" s="852"/>
      <c r="G5696" s="852"/>
      <c r="H5696" s="852"/>
      <c r="I5696" s="852"/>
      <c r="J5696" s="852"/>
      <c r="K5696" s="852"/>
      <c r="L5696" s="852"/>
      <c r="M5696" s="852"/>
      <c r="N5696" s="852"/>
      <c r="O5696" s="852"/>
    </row>
    <row r="5697" spans="1:15">
      <c r="A5697" s="856" t="s">
        <v>9139</v>
      </c>
      <c r="B5697" s="856" t="s">
        <v>9140</v>
      </c>
      <c r="C5697" s="857" t="s">
        <v>13</v>
      </c>
      <c r="D5697" s="858">
        <v>1.3</v>
      </c>
      <c r="E5697" s="852"/>
      <c r="F5697" s="852"/>
      <c r="G5697" s="852"/>
      <c r="H5697" s="852"/>
      <c r="I5697" s="852"/>
      <c r="J5697" s="852"/>
      <c r="K5697" s="852"/>
      <c r="L5697" s="852"/>
      <c r="M5697" s="852"/>
      <c r="N5697" s="852"/>
      <c r="O5697" s="852"/>
    </row>
    <row r="5698" spans="1:15">
      <c r="A5698" s="856" t="s">
        <v>9141</v>
      </c>
      <c r="B5698" s="856" t="s">
        <v>9142</v>
      </c>
      <c r="C5698" s="857" t="s">
        <v>13</v>
      </c>
      <c r="D5698" s="858">
        <v>0.1</v>
      </c>
      <c r="E5698" s="852"/>
      <c r="F5698" s="852"/>
      <c r="G5698" s="852"/>
      <c r="H5698" s="852"/>
      <c r="I5698" s="852"/>
      <c r="J5698" s="852"/>
      <c r="K5698" s="852"/>
      <c r="L5698" s="852"/>
      <c r="M5698" s="852"/>
      <c r="N5698" s="852"/>
      <c r="O5698" s="852"/>
    </row>
    <row r="5699" spans="1:15">
      <c r="A5699" s="856" t="s">
        <v>9143</v>
      </c>
      <c r="B5699" s="856" t="s">
        <v>9144</v>
      </c>
      <c r="C5699" s="857" t="s">
        <v>13</v>
      </c>
      <c r="D5699" s="858">
        <v>0.12</v>
      </c>
      <c r="E5699" s="852"/>
      <c r="F5699" s="852"/>
      <c r="G5699" s="852"/>
      <c r="H5699" s="852"/>
      <c r="I5699" s="852"/>
      <c r="J5699" s="852"/>
      <c r="K5699" s="852"/>
      <c r="L5699" s="852"/>
      <c r="M5699" s="852"/>
      <c r="N5699" s="852"/>
      <c r="O5699" s="852"/>
    </row>
    <row r="5700" spans="1:15">
      <c r="A5700" s="856" t="s">
        <v>9145</v>
      </c>
      <c r="B5700" s="856" t="s">
        <v>9146</v>
      </c>
      <c r="C5700" s="857" t="s">
        <v>13</v>
      </c>
      <c r="D5700" s="858">
        <v>0.25</v>
      </c>
      <c r="E5700" s="852"/>
      <c r="F5700" s="852"/>
      <c r="G5700" s="852"/>
      <c r="H5700" s="852"/>
      <c r="I5700" s="852"/>
      <c r="J5700" s="852"/>
      <c r="K5700" s="852"/>
      <c r="L5700" s="852"/>
      <c r="M5700" s="852"/>
      <c r="N5700" s="852"/>
      <c r="O5700" s="852"/>
    </row>
    <row r="5701" spans="1:15">
      <c r="A5701" s="1412"/>
      <c r="B5701" s="1412"/>
      <c r="C5701" s="1412"/>
      <c r="D5701" s="1412"/>
      <c r="E5701" s="852"/>
      <c r="F5701" s="852"/>
      <c r="G5701" s="852"/>
      <c r="H5701" s="852"/>
      <c r="I5701" s="852"/>
      <c r="J5701" s="852"/>
      <c r="K5701" s="852"/>
      <c r="L5701" s="852"/>
      <c r="M5701" s="852"/>
      <c r="N5701" s="852"/>
      <c r="O5701" s="852"/>
    </row>
    <row r="5702" spans="1:15">
      <c r="A5702" s="1413" t="s">
        <v>9147</v>
      </c>
      <c r="B5702" s="1413"/>
      <c r="C5702" s="1413"/>
      <c r="D5702" s="851"/>
      <c r="E5702" s="852"/>
      <c r="F5702" s="852"/>
      <c r="G5702" s="852"/>
      <c r="H5702" s="852"/>
      <c r="I5702" s="852"/>
      <c r="J5702" s="852"/>
      <c r="K5702" s="852"/>
      <c r="L5702" s="852"/>
      <c r="M5702" s="852"/>
      <c r="N5702" s="852"/>
      <c r="O5702" s="852"/>
    </row>
    <row r="5703" spans="1:15">
      <c r="A5703" s="853" t="s">
        <v>6391</v>
      </c>
      <c r="B5703" s="853" t="s">
        <v>6392</v>
      </c>
      <c r="C5703" s="854" t="s">
        <v>6393</v>
      </c>
      <c r="D5703" s="855" t="s">
        <v>6394</v>
      </c>
      <c r="E5703" s="852"/>
      <c r="F5703" s="852"/>
      <c r="G5703" s="852"/>
      <c r="H5703" s="852"/>
      <c r="I5703" s="852"/>
      <c r="J5703" s="852"/>
      <c r="K5703" s="852"/>
      <c r="L5703" s="852"/>
      <c r="M5703" s="852"/>
      <c r="N5703" s="852"/>
      <c r="O5703" s="852"/>
    </row>
    <row r="5704" spans="1:15">
      <c r="A5704" s="856" t="s">
        <v>9148</v>
      </c>
      <c r="B5704" s="856" t="s">
        <v>9149</v>
      </c>
      <c r="C5704" s="857" t="s">
        <v>13</v>
      </c>
      <c r="D5704" s="858">
        <v>0.09</v>
      </c>
      <c r="E5704" s="852"/>
      <c r="F5704" s="852"/>
      <c r="G5704" s="852"/>
      <c r="H5704" s="852"/>
      <c r="I5704" s="852"/>
      <c r="J5704" s="852"/>
      <c r="K5704" s="852"/>
      <c r="L5704" s="852"/>
      <c r="M5704" s="852"/>
      <c r="N5704" s="852"/>
      <c r="O5704" s="852"/>
    </row>
    <row r="5705" spans="1:15">
      <c r="A5705" s="856" t="s">
        <v>9150</v>
      </c>
      <c r="B5705" s="856" t="s">
        <v>9151</v>
      </c>
      <c r="C5705" s="857" t="s">
        <v>13</v>
      </c>
      <c r="D5705" s="858">
        <v>0.13</v>
      </c>
      <c r="E5705" s="852"/>
      <c r="F5705" s="852"/>
      <c r="G5705" s="852"/>
      <c r="H5705" s="852"/>
      <c r="I5705" s="852"/>
      <c r="J5705" s="852"/>
      <c r="K5705" s="852"/>
      <c r="L5705" s="852"/>
      <c r="M5705" s="852"/>
      <c r="N5705" s="852"/>
      <c r="O5705" s="852"/>
    </row>
    <row r="5706" spans="1:15" ht="15" customHeight="1">
      <c r="A5706" s="856" t="s">
        <v>9152</v>
      </c>
      <c r="B5706" s="856" t="s">
        <v>9153</v>
      </c>
      <c r="C5706" s="857" t="s">
        <v>13</v>
      </c>
      <c r="D5706" s="858">
        <v>0.14000000000000001</v>
      </c>
      <c r="E5706" s="852"/>
      <c r="F5706" s="852"/>
      <c r="G5706" s="852"/>
      <c r="H5706" s="852"/>
      <c r="I5706" s="852"/>
      <c r="J5706" s="852"/>
      <c r="K5706" s="852"/>
      <c r="L5706" s="852"/>
      <c r="M5706" s="852"/>
      <c r="N5706" s="852"/>
      <c r="O5706" s="852"/>
    </row>
    <row r="5707" spans="1:15">
      <c r="A5707" s="856" t="s">
        <v>9154</v>
      </c>
      <c r="B5707" s="856" t="s">
        <v>9155</v>
      </c>
      <c r="C5707" s="857" t="s">
        <v>13</v>
      </c>
      <c r="D5707" s="858">
        <v>0.23</v>
      </c>
      <c r="E5707" s="852"/>
      <c r="F5707" s="852"/>
      <c r="G5707" s="852"/>
      <c r="H5707" s="852"/>
      <c r="I5707" s="852"/>
      <c r="J5707" s="852"/>
      <c r="K5707" s="852"/>
      <c r="L5707" s="852"/>
      <c r="M5707" s="852"/>
      <c r="N5707" s="852"/>
      <c r="O5707" s="852"/>
    </row>
    <row r="5708" spans="1:15">
      <c r="A5708" s="1412"/>
      <c r="B5708" s="1412"/>
      <c r="C5708" s="1412"/>
      <c r="D5708" s="1412"/>
      <c r="E5708" s="852"/>
      <c r="F5708" s="852"/>
      <c r="G5708" s="852"/>
      <c r="H5708" s="852"/>
      <c r="I5708" s="852"/>
      <c r="J5708" s="852"/>
      <c r="K5708" s="852"/>
      <c r="L5708" s="852"/>
      <c r="M5708" s="852"/>
      <c r="N5708" s="852"/>
      <c r="O5708" s="852"/>
    </row>
    <row r="5709" spans="1:15">
      <c r="A5709" s="1413" t="s">
        <v>9156</v>
      </c>
      <c r="B5709" s="1413"/>
      <c r="C5709" s="1413"/>
      <c r="D5709" s="851"/>
      <c r="E5709" s="852"/>
      <c r="F5709" s="852"/>
      <c r="G5709" s="852"/>
      <c r="H5709" s="852"/>
      <c r="I5709" s="852"/>
      <c r="J5709" s="852"/>
      <c r="K5709" s="852"/>
      <c r="L5709" s="852"/>
      <c r="M5709" s="852"/>
      <c r="N5709" s="852"/>
      <c r="O5709" s="852"/>
    </row>
    <row r="5710" spans="1:15">
      <c r="A5710" s="853" t="s">
        <v>6391</v>
      </c>
      <c r="B5710" s="853" t="s">
        <v>6392</v>
      </c>
      <c r="C5710" s="854" t="s">
        <v>6393</v>
      </c>
      <c r="D5710" s="855" t="s">
        <v>6394</v>
      </c>
      <c r="E5710" s="852"/>
      <c r="F5710" s="852"/>
      <c r="G5710" s="852"/>
      <c r="H5710" s="852"/>
      <c r="I5710" s="852"/>
      <c r="J5710" s="852"/>
      <c r="K5710" s="852"/>
      <c r="L5710" s="852"/>
      <c r="M5710" s="852"/>
      <c r="N5710" s="852"/>
      <c r="O5710" s="852"/>
    </row>
    <row r="5711" spans="1:15" ht="25.5">
      <c r="A5711" s="856" t="s">
        <v>9157</v>
      </c>
      <c r="B5711" s="856" t="s">
        <v>9158</v>
      </c>
      <c r="C5711" s="857" t="s">
        <v>13</v>
      </c>
      <c r="D5711" s="858">
        <v>6.86</v>
      </c>
      <c r="E5711" s="852"/>
      <c r="F5711" s="852"/>
      <c r="G5711" s="852"/>
      <c r="H5711" s="852"/>
      <c r="I5711" s="852"/>
      <c r="J5711" s="852"/>
      <c r="K5711" s="852"/>
      <c r="L5711" s="852"/>
      <c r="M5711" s="852"/>
      <c r="N5711" s="852"/>
      <c r="O5711" s="852"/>
    </row>
    <row r="5712" spans="1:15">
      <c r="A5712" s="856" t="s">
        <v>9159</v>
      </c>
      <c r="B5712" s="856" t="s">
        <v>9160</v>
      </c>
      <c r="C5712" s="857" t="s">
        <v>13</v>
      </c>
      <c r="D5712" s="858">
        <v>2.5499999999999998</v>
      </c>
      <c r="E5712" s="852"/>
      <c r="F5712" s="852"/>
      <c r="G5712" s="852"/>
      <c r="H5712" s="852"/>
      <c r="I5712" s="852"/>
      <c r="J5712" s="852"/>
      <c r="K5712" s="852"/>
      <c r="L5712" s="852"/>
      <c r="M5712" s="852"/>
      <c r="N5712" s="852"/>
      <c r="O5712" s="852"/>
    </row>
    <row r="5713" spans="1:15" ht="25.5">
      <c r="A5713" s="856" t="s">
        <v>9161</v>
      </c>
      <c r="B5713" s="856" t="s">
        <v>9162</v>
      </c>
      <c r="C5713" s="857" t="s">
        <v>13</v>
      </c>
      <c r="D5713" s="858">
        <v>2.52</v>
      </c>
      <c r="E5713" s="852"/>
      <c r="F5713" s="852"/>
      <c r="G5713" s="852"/>
      <c r="H5713" s="852"/>
      <c r="I5713" s="852"/>
      <c r="J5713" s="852"/>
      <c r="K5713" s="852"/>
      <c r="L5713" s="852"/>
      <c r="M5713" s="852"/>
      <c r="N5713" s="852"/>
      <c r="O5713" s="852"/>
    </row>
    <row r="5714" spans="1:15" ht="25.5">
      <c r="A5714" s="856" t="s">
        <v>9163</v>
      </c>
      <c r="B5714" s="856" t="s">
        <v>9164</v>
      </c>
      <c r="C5714" s="857" t="s">
        <v>13</v>
      </c>
      <c r="D5714" s="858">
        <v>2.6</v>
      </c>
      <c r="E5714" s="852"/>
      <c r="F5714" s="852"/>
      <c r="G5714" s="852"/>
      <c r="H5714" s="852"/>
      <c r="I5714" s="852"/>
      <c r="J5714" s="852"/>
      <c r="K5714" s="852"/>
      <c r="L5714" s="852"/>
      <c r="M5714" s="852"/>
      <c r="N5714" s="852"/>
      <c r="O5714" s="852"/>
    </row>
    <row r="5715" spans="1:15" ht="25.5">
      <c r="A5715" s="856" t="s">
        <v>9165</v>
      </c>
      <c r="B5715" s="856" t="s">
        <v>9166</v>
      </c>
      <c r="C5715" s="857" t="s">
        <v>13</v>
      </c>
      <c r="D5715" s="859">
        <v>19.100000000000001</v>
      </c>
      <c r="E5715" s="852"/>
      <c r="F5715" s="852"/>
      <c r="G5715" s="852"/>
      <c r="H5715" s="852"/>
      <c r="I5715" s="852"/>
      <c r="J5715" s="852"/>
      <c r="K5715" s="852"/>
      <c r="L5715" s="852"/>
      <c r="M5715" s="852"/>
      <c r="N5715" s="852"/>
      <c r="O5715" s="852"/>
    </row>
    <row r="5716" spans="1:15">
      <c r="A5716" s="856" t="s">
        <v>43460</v>
      </c>
      <c r="B5716" s="856" t="s">
        <v>43461</v>
      </c>
      <c r="C5716" s="857" t="s">
        <v>13</v>
      </c>
      <c r="D5716" s="858">
        <v>0.83</v>
      </c>
      <c r="E5716" s="852"/>
      <c r="F5716" s="852"/>
      <c r="G5716" s="852"/>
      <c r="H5716" s="852"/>
      <c r="I5716" s="852"/>
      <c r="J5716" s="852"/>
      <c r="K5716" s="852"/>
      <c r="L5716" s="852"/>
      <c r="M5716" s="852"/>
      <c r="N5716" s="852"/>
      <c r="O5716" s="852"/>
    </row>
    <row r="5717" spans="1:15" ht="15" customHeight="1">
      <c r="A5717" s="1412"/>
      <c r="B5717" s="1412"/>
      <c r="C5717" s="1412"/>
      <c r="D5717" s="1412"/>
      <c r="E5717" s="852"/>
      <c r="F5717" s="852"/>
      <c r="G5717" s="852"/>
      <c r="H5717" s="852"/>
      <c r="I5717" s="852"/>
      <c r="J5717" s="852"/>
      <c r="K5717" s="852"/>
      <c r="L5717" s="852"/>
      <c r="M5717" s="852"/>
      <c r="N5717" s="852"/>
      <c r="O5717" s="852"/>
    </row>
    <row r="5718" spans="1:15">
      <c r="A5718" s="1413" t="s">
        <v>9167</v>
      </c>
      <c r="B5718" s="1413"/>
      <c r="C5718" s="1413"/>
      <c r="D5718" s="851"/>
      <c r="E5718" s="852"/>
      <c r="F5718" s="852"/>
      <c r="G5718" s="852"/>
      <c r="H5718" s="852"/>
      <c r="I5718" s="852"/>
      <c r="J5718" s="852"/>
      <c r="K5718" s="852"/>
      <c r="L5718" s="852"/>
      <c r="M5718" s="852"/>
      <c r="N5718" s="852"/>
      <c r="O5718" s="852"/>
    </row>
    <row r="5719" spans="1:15">
      <c r="A5719" s="853" t="s">
        <v>6391</v>
      </c>
      <c r="B5719" s="853" t="s">
        <v>6392</v>
      </c>
      <c r="C5719" s="854" t="s">
        <v>6393</v>
      </c>
      <c r="D5719" s="855" t="s">
        <v>6394</v>
      </c>
      <c r="E5719" s="852"/>
      <c r="F5719" s="852"/>
      <c r="G5719" s="852"/>
      <c r="H5719" s="852"/>
      <c r="I5719" s="852"/>
      <c r="J5719" s="852"/>
      <c r="K5719" s="852"/>
      <c r="L5719" s="852"/>
      <c r="M5719" s="852"/>
      <c r="N5719" s="852"/>
      <c r="O5719" s="852"/>
    </row>
    <row r="5720" spans="1:15" ht="25.5">
      <c r="A5720" s="856" t="s">
        <v>9168</v>
      </c>
      <c r="B5720" s="856" t="s">
        <v>9169</v>
      </c>
      <c r="C5720" s="857" t="s">
        <v>13</v>
      </c>
      <c r="D5720" s="858">
        <v>4.04</v>
      </c>
      <c r="E5720" s="852"/>
      <c r="F5720" s="852"/>
      <c r="G5720" s="852"/>
      <c r="H5720" s="852"/>
      <c r="I5720" s="852"/>
      <c r="J5720" s="852"/>
      <c r="K5720" s="852"/>
      <c r="L5720" s="852"/>
      <c r="M5720" s="852"/>
      <c r="N5720" s="852"/>
      <c r="O5720" s="852"/>
    </row>
    <row r="5721" spans="1:15">
      <c r="A5721" s="1412"/>
      <c r="B5721" s="1412"/>
      <c r="C5721" s="1412"/>
      <c r="D5721" s="1412"/>
      <c r="E5721" s="852"/>
      <c r="F5721" s="852"/>
      <c r="G5721" s="852"/>
      <c r="H5721" s="852"/>
      <c r="I5721" s="852"/>
      <c r="J5721" s="852"/>
      <c r="K5721" s="852"/>
      <c r="L5721" s="852"/>
      <c r="M5721" s="852"/>
      <c r="N5721" s="852"/>
      <c r="O5721" s="852"/>
    </row>
    <row r="5722" spans="1:15">
      <c r="A5722" s="1413" t="s">
        <v>9170</v>
      </c>
      <c r="B5722" s="1413"/>
      <c r="C5722" s="1413"/>
      <c r="D5722" s="851"/>
      <c r="E5722" s="852"/>
      <c r="F5722" s="852"/>
      <c r="G5722" s="852"/>
      <c r="H5722" s="852"/>
      <c r="I5722" s="852"/>
      <c r="J5722" s="852"/>
      <c r="K5722" s="852"/>
      <c r="L5722" s="852"/>
      <c r="M5722" s="852"/>
      <c r="N5722" s="852"/>
      <c r="O5722" s="852"/>
    </row>
    <row r="5723" spans="1:15">
      <c r="A5723" s="853" t="s">
        <v>6391</v>
      </c>
      <c r="B5723" s="853" t="s">
        <v>6392</v>
      </c>
      <c r="C5723" s="854" t="s">
        <v>6393</v>
      </c>
      <c r="D5723" s="855" t="s">
        <v>6394</v>
      </c>
      <c r="E5723" s="852"/>
      <c r="F5723" s="852"/>
      <c r="G5723" s="852"/>
      <c r="H5723" s="852"/>
      <c r="I5723" s="852"/>
      <c r="J5723" s="852"/>
      <c r="K5723" s="852"/>
      <c r="L5723" s="852"/>
      <c r="M5723" s="852"/>
      <c r="N5723" s="852"/>
      <c r="O5723" s="852"/>
    </row>
    <row r="5724" spans="1:15" ht="15" customHeight="1">
      <c r="A5724" s="856" t="s">
        <v>9171</v>
      </c>
      <c r="B5724" s="856" t="s">
        <v>9172</v>
      </c>
      <c r="C5724" s="857" t="s">
        <v>13</v>
      </c>
      <c r="D5724" s="859">
        <v>16.2</v>
      </c>
      <c r="E5724" s="852"/>
      <c r="F5724" s="852"/>
      <c r="G5724" s="852"/>
      <c r="H5724" s="852"/>
      <c r="I5724" s="852"/>
      <c r="J5724" s="852"/>
      <c r="K5724" s="852"/>
      <c r="L5724" s="852"/>
      <c r="M5724" s="852"/>
      <c r="N5724" s="852"/>
      <c r="O5724" s="852"/>
    </row>
    <row r="5725" spans="1:15" ht="25.5">
      <c r="A5725" s="856" t="s">
        <v>9173</v>
      </c>
      <c r="B5725" s="856" t="s">
        <v>9174</v>
      </c>
      <c r="C5725" s="857" t="s">
        <v>13</v>
      </c>
      <c r="D5725" s="858">
        <v>5.9</v>
      </c>
      <c r="E5725" s="852"/>
      <c r="F5725" s="852"/>
      <c r="G5725" s="852"/>
      <c r="H5725" s="852"/>
      <c r="I5725" s="852"/>
      <c r="J5725" s="852"/>
      <c r="K5725" s="852"/>
      <c r="L5725" s="852"/>
      <c r="M5725" s="852"/>
      <c r="N5725" s="852"/>
      <c r="O5725" s="852"/>
    </row>
    <row r="5726" spans="1:15">
      <c r="A5726" s="856" t="s">
        <v>9175</v>
      </c>
      <c r="B5726" s="856" t="s">
        <v>9176</v>
      </c>
      <c r="C5726" s="857" t="s">
        <v>13</v>
      </c>
      <c r="D5726" s="858">
        <v>0.32</v>
      </c>
      <c r="E5726" s="852"/>
      <c r="F5726" s="852"/>
      <c r="G5726" s="852"/>
      <c r="H5726" s="852"/>
      <c r="I5726" s="852"/>
      <c r="J5726" s="852"/>
      <c r="K5726" s="852"/>
      <c r="L5726" s="852"/>
      <c r="M5726" s="852"/>
      <c r="N5726" s="852"/>
      <c r="O5726" s="852"/>
    </row>
    <row r="5727" spans="1:15" ht="25.5">
      <c r="A5727" s="856" t="s">
        <v>9177</v>
      </c>
      <c r="B5727" s="856" t="s">
        <v>9178</v>
      </c>
      <c r="C5727" s="857" t="s">
        <v>13</v>
      </c>
      <c r="D5727" s="858">
        <v>0.11</v>
      </c>
      <c r="E5727" s="852"/>
      <c r="F5727" s="852"/>
      <c r="G5727" s="852"/>
      <c r="H5727" s="852"/>
      <c r="I5727" s="852"/>
      <c r="J5727" s="852"/>
      <c r="K5727" s="852"/>
      <c r="L5727" s="852"/>
      <c r="M5727" s="852"/>
      <c r="N5727" s="852"/>
      <c r="O5727" s="852"/>
    </row>
    <row r="5728" spans="1:15" ht="15" customHeight="1">
      <c r="A5728" s="856" t="s">
        <v>9179</v>
      </c>
      <c r="B5728" s="856" t="s">
        <v>9180</v>
      </c>
      <c r="C5728" s="857" t="s">
        <v>13</v>
      </c>
      <c r="D5728" s="858">
        <v>0.04</v>
      </c>
      <c r="E5728" s="852"/>
      <c r="F5728" s="852"/>
      <c r="G5728" s="852"/>
      <c r="H5728" s="852"/>
      <c r="I5728" s="852"/>
      <c r="J5728" s="852"/>
      <c r="K5728" s="852"/>
      <c r="L5728" s="852"/>
      <c r="M5728" s="852"/>
      <c r="N5728" s="852"/>
      <c r="O5728" s="852"/>
    </row>
    <row r="5729" spans="1:15" ht="25.5">
      <c r="A5729" s="856" t="s">
        <v>9181</v>
      </c>
      <c r="B5729" s="856" t="s">
        <v>9182</v>
      </c>
      <c r="C5729" s="857" t="s">
        <v>13</v>
      </c>
      <c r="D5729" s="858">
        <v>0.73</v>
      </c>
      <c r="E5729" s="852"/>
      <c r="F5729" s="852"/>
      <c r="G5729" s="852"/>
      <c r="H5729" s="852"/>
      <c r="I5729" s="852"/>
      <c r="J5729" s="852"/>
      <c r="K5729" s="852"/>
      <c r="L5729" s="852"/>
      <c r="M5729" s="852"/>
      <c r="N5729" s="852"/>
      <c r="O5729" s="852"/>
    </row>
    <row r="5730" spans="1:15">
      <c r="A5730" s="856" t="s">
        <v>9183</v>
      </c>
      <c r="B5730" s="856" t="s">
        <v>9184</v>
      </c>
      <c r="C5730" s="857" t="s">
        <v>13</v>
      </c>
      <c r="D5730" s="858">
        <v>0.08</v>
      </c>
      <c r="E5730" s="852"/>
      <c r="F5730" s="852"/>
      <c r="G5730" s="852"/>
      <c r="H5730" s="852"/>
      <c r="I5730" s="852"/>
      <c r="J5730" s="852"/>
      <c r="K5730" s="852"/>
      <c r="L5730" s="852"/>
      <c r="M5730" s="852"/>
      <c r="N5730" s="852"/>
      <c r="O5730" s="852"/>
    </row>
    <row r="5731" spans="1:15">
      <c r="A5731" s="856" t="s">
        <v>9185</v>
      </c>
      <c r="B5731" s="856" t="s">
        <v>9186</v>
      </c>
      <c r="C5731" s="857" t="s">
        <v>13</v>
      </c>
      <c r="D5731" s="858">
        <v>4.5999999999999999E-2</v>
      </c>
      <c r="E5731" s="852"/>
      <c r="F5731" s="852"/>
      <c r="G5731" s="852"/>
      <c r="H5731" s="852"/>
      <c r="I5731" s="852"/>
      <c r="J5731" s="852"/>
      <c r="K5731" s="852"/>
      <c r="L5731" s="852"/>
      <c r="M5731" s="852"/>
      <c r="N5731" s="852"/>
      <c r="O5731" s="852"/>
    </row>
    <row r="5732" spans="1:15" ht="15" customHeight="1">
      <c r="A5732" s="856" t="s">
        <v>9187</v>
      </c>
      <c r="B5732" s="856" t="s">
        <v>9188</v>
      </c>
      <c r="C5732" s="857" t="s">
        <v>13</v>
      </c>
      <c r="D5732" s="858">
        <v>0.125</v>
      </c>
      <c r="E5732" s="852"/>
      <c r="F5732" s="852"/>
      <c r="G5732" s="852"/>
      <c r="H5732" s="852"/>
      <c r="I5732" s="852"/>
      <c r="J5732" s="852"/>
      <c r="K5732" s="852"/>
      <c r="L5732" s="852"/>
      <c r="M5732" s="852"/>
      <c r="N5732" s="852"/>
      <c r="O5732" s="852"/>
    </row>
    <row r="5733" spans="1:15">
      <c r="A5733" s="856" t="s">
        <v>9189</v>
      </c>
      <c r="B5733" s="856" t="s">
        <v>9190</v>
      </c>
      <c r="C5733" s="857" t="s">
        <v>13</v>
      </c>
      <c r="D5733" s="858">
        <v>0.28000000000000003</v>
      </c>
      <c r="E5733" s="852"/>
      <c r="F5733" s="852"/>
      <c r="G5733" s="852"/>
      <c r="H5733" s="852"/>
      <c r="I5733" s="852"/>
      <c r="J5733" s="852"/>
      <c r="K5733" s="852"/>
      <c r="L5733" s="852"/>
      <c r="M5733" s="852"/>
      <c r="N5733" s="852"/>
      <c r="O5733" s="852"/>
    </row>
    <row r="5734" spans="1:15">
      <c r="A5734" s="856" t="s">
        <v>9191</v>
      </c>
      <c r="B5734" s="856" t="s">
        <v>9192</v>
      </c>
      <c r="C5734" s="857" t="s">
        <v>13</v>
      </c>
      <c r="D5734" s="858">
        <v>0.41</v>
      </c>
      <c r="E5734" s="852"/>
      <c r="F5734" s="852"/>
      <c r="G5734" s="852"/>
      <c r="H5734" s="852"/>
      <c r="I5734" s="852"/>
      <c r="J5734" s="852"/>
      <c r="K5734" s="852"/>
      <c r="L5734" s="852"/>
      <c r="M5734" s="852"/>
      <c r="N5734" s="852"/>
      <c r="O5734" s="852"/>
    </row>
    <row r="5735" spans="1:15">
      <c r="A5735" s="856" t="s">
        <v>9193</v>
      </c>
      <c r="B5735" s="856" t="s">
        <v>9194</v>
      </c>
      <c r="C5735" s="857" t="s">
        <v>13</v>
      </c>
      <c r="D5735" s="858">
        <v>0.96</v>
      </c>
      <c r="E5735" s="852"/>
      <c r="F5735" s="852"/>
      <c r="G5735" s="852"/>
      <c r="H5735" s="852"/>
      <c r="I5735" s="852"/>
      <c r="J5735" s="852"/>
      <c r="K5735" s="852"/>
      <c r="L5735" s="852"/>
      <c r="M5735" s="852"/>
      <c r="N5735" s="852"/>
      <c r="O5735" s="852"/>
    </row>
    <row r="5736" spans="1:15">
      <c r="A5736" s="856" t="s">
        <v>9195</v>
      </c>
      <c r="B5736" s="856" t="s">
        <v>9196</v>
      </c>
      <c r="C5736" s="857" t="s">
        <v>13</v>
      </c>
      <c r="D5736" s="858">
        <v>0.1</v>
      </c>
      <c r="E5736" s="852"/>
      <c r="F5736" s="852"/>
      <c r="G5736" s="852"/>
      <c r="H5736" s="852"/>
      <c r="I5736" s="852"/>
      <c r="J5736" s="852"/>
      <c r="K5736" s="852"/>
      <c r="L5736" s="852"/>
      <c r="M5736" s="852"/>
      <c r="N5736" s="852"/>
      <c r="O5736" s="852"/>
    </row>
    <row r="5737" spans="1:15" ht="25.5">
      <c r="A5737" s="856" t="s">
        <v>9197</v>
      </c>
      <c r="B5737" s="856" t="s">
        <v>9198</v>
      </c>
      <c r="C5737" s="857" t="s">
        <v>13</v>
      </c>
      <c r="D5737" s="858">
        <v>0.72</v>
      </c>
      <c r="E5737" s="852"/>
      <c r="F5737" s="852"/>
      <c r="G5737" s="852"/>
      <c r="H5737" s="852"/>
      <c r="I5737" s="852"/>
      <c r="J5737" s="852"/>
      <c r="K5737" s="852"/>
      <c r="L5737" s="852"/>
      <c r="M5737" s="852"/>
      <c r="N5737" s="852"/>
      <c r="O5737" s="852"/>
    </row>
    <row r="5738" spans="1:15" ht="25.5">
      <c r="A5738" s="856" t="s">
        <v>9199</v>
      </c>
      <c r="B5738" s="856" t="s">
        <v>9200</v>
      </c>
      <c r="C5738" s="857" t="s">
        <v>13</v>
      </c>
      <c r="D5738" s="858">
        <v>0.27</v>
      </c>
      <c r="E5738" s="852"/>
      <c r="F5738" s="852"/>
      <c r="G5738" s="852"/>
      <c r="H5738" s="852"/>
      <c r="I5738" s="852"/>
      <c r="J5738" s="852"/>
      <c r="K5738" s="852"/>
      <c r="L5738" s="852"/>
      <c r="M5738" s="852"/>
      <c r="N5738" s="852"/>
      <c r="O5738" s="852"/>
    </row>
    <row r="5739" spans="1:15">
      <c r="A5739" s="856" t="s">
        <v>43462</v>
      </c>
      <c r="B5739" s="856" t="s">
        <v>43463</v>
      </c>
      <c r="C5739" s="857" t="s">
        <v>13</v>
      </c>
      <c r="D5739" s="858">
        <v>0.19</v>
      </c>
      <c r="E5739" s="852"/>
      <c r="F5739" s="852"/>
      <c r="G5739" s="852"/>
      <c r="H5739" s="852"/>
      <c r="I5739" s="852"/>
      <c r="J5739" s="852"/>
      <c r="K5739" s="852"/>
      <c r="L5739" s="852"/>
      <c r="M5739" s="852"/>
      <c r="N5739" s="852"/>
      <c r="O5739" s="852"/>
    </row>
    <row r="5740" spans="1:15">
      <c r="A5740" s="856" t="s">
        <v>9201</v>
      </c>
      <c r="B5740" s="856" t="s">
        <v>9202</v>
      </c>
      <c r="C5740" s="857" t="s">
        <v>13</v>
      </c>
      <c r="D5740" s="858">
        <v>0.32</v>
      </c>
      <c r="E5740" s="852"/>
      <c r="F5740" s="852"/>
      <c r="G5740" s="852"/>
      <c r="H5740" s="852"/>
      <c r="I5740" s="852"/>
      <c r="J5740" s="852"/>
      <c r="K5740" s="852"/>
      <c r="L5740" s="852"/>
      <c r="M5740" s="852"/>
      <c r="N5740" s="852"/>
      <c r="O5740" s="852"/>
    </row>
    <row r="5741" spans="1:15">
      <c r="A5741" s="856" t="s">
        <v>9203</v>
      </c>
      <c r="B5741" s="856" t="s">
        <v>9204</v>
      </c>
      <c r="C5741" s="857" t="s">
        <v>13</v>
      </c>
      <c r="D5741" s="858">
        <v>1.52</v>
      </c>
      <c r="E5741" s="852"/>
      <c r="F5741" s="852"/>
      <c r="G5741" s="852"/>
      <c r="H5741" s="852"/>
      <c r="I5741" s="852"/>
      <c r="J5741" s="852"/>
      <c r="K5741" s="852"/>
      <c r="L5741" s="852"/>
      <c r="M5741" s="852"/>
      <c r="N5741" s="852"/>
      <c r="O5741" s="852"/>
    </row>
    <row r="5742" spans="1:15">
      <c r="A5742" s="856" t="s">
        <v>9205</v>
      </c>
      <c r="B5742" s="856" t="s">
        <v>9206</v>
      </c>
      <c r="C5742" s="857" t="s">
        <v>13</v>
      </c>
      <c r="D5742" s="858">
        <v>3.82</v>
      </c>
      <c r="E5742" s="852"/>
      <c r="F5742" s="852"/>
      <c r="G5742" s="852"/>
      <c r="H5742" s="852"/>
      <c r="I5742" s="852"/>
      <c r="J5742" s="852"/>
      <c r="K5742" s="852"/>
      <c r="L5742" s="852"/>
      <c r="M5742" s="852"/>
      <c r="N5742" s="852"/>
      <c r="O5742" s="852"/>
    </row>
    <row r="5743" spans="1:15">
      <c r="A5743" s="856" t="s">
        <v>9207</v>
      </c>
      <c r="B5743" s="856" t="s">
        <v>9208</v>
      </c>
      <c r="C5743" s="857" t="s">
        <v>13</v>
      </c>
      <c r="D5743" s="858">
        <v>2.78</v>
      </c>
      <c r="E5743" s="852"/>
      <c r="F5743" s="852"/>
      <c r="G5743" s="852"/>
      <c r="H5743" s="852"/>
      <c r="I5743" s="852"/>
      <c r="J5743" s="852"/>
      <c r="K5743" s="852"/>
      <c r="L5743" s="852"/>
      <c r="M5743" s="852"/>
      <c r="N5743" s="852"/>
      <c r="O5743" s="852"/>
    </row>
    <row r="5744" spans="1:15" ht="15" customHeight="1">
      <c r="A5744" s="856" t="s">
        <v>9209</v>
      </c>
      <c r="B5744" s="856" t="s">
        <v>9210</v>
      </c>
      <c r="C5744" s="857" t="s">
        <v>13</v>
      </c>
      <c r="D5744" s="858">
        <v>4.3099999999999996</v>
      </c>
      <c r="E5744" s="852"/>
      <c r="F5744" s="852"/>
      <c r="G5744" s="852"/>
      <c r="H5744" s="852"/>
      <c r="I5744" s="852"/>
      <c r="J5744" s="852"/>
      <c r="K5744" s="852"/>
      <c r="L5744" s="852"/>
      <c r="M5744" s="852"/>
      <c r="N5744" s="852"/>
      <c r="O5744" s="852"/>
    </row>
    <row r="5745" spans="1:15">
      <c r="A5745" s="856" t="s">
        <v>9211</v>
      </c>
      <c r="B5745" s="856" t="s">
        <v>9212</v>
      </c>
      <c r="C5745" s="857" t="s">
        <v>13</v>
      </c>
      <c r="D5745" s="858">
        <v>0.54</v>
      </c>
      <c r="E5745" s="852"/>
      <c r="F5745" s="852"/>
      <c r="G5745" s="852"/>
      <c r="H5745" s="852"/>
      <c r="I5745" s="852"/>
      <c r="J5745" s="852"/>
      <c r="K5745" s="852"/>
      <c r="L5745" s="852"/>
      <c r="M5745" s="852"/>
      <c r="N5745" s="852"/>
      <c r="O5745" s="852"/>
    </row>
    <row r="5746" spans="1:15" ht="25.5">
      <c r="A5746" s="856" t="s">
        <v>9213</v>
      </c>
      <c r="B5746" s="856" t="s">
        <v>9214</v>
      </c>
      <c r="C5746" s="857" t="s">
        <v>13</v>
      </c>
      <c r="D5746" s="858">
        <v>3.04</v>
      </c>
      <c r="E5746" s="852"/>
      <c r="F5746" s="852"/>
      <c r="G5746" s="852"/>
      <c r="H5746" s="852"/>
      <c r="I5746" s="852"/>
      <c r="J5746" s="852"/>
      <c r="K5746" s="852"/>
      <c r="L5746" s="852"/>
      <c r="M5746" s="852"/>
      <c r="N5746" s="852"/>
      <c r="O5746" s="852"/>
    </row>
    <row r="5747" spans="1:15" ht="25.5">
      <c r="A5747" s="856" t="s">
        <v>9215</v>
      </c>
      <c r="B5747" s="856" t="s">
        <v>9216</v>
      </c>
      <c r="C5747" s="857" t="s">
        <v>13</v>
      </c>
      <c r="D5747" s="858">
        <v>3.15</v>
      </c>
      <c r="E5747" s="852"/>
      <c r="F5747" s="852"/>
      <c r="G5747" s="852"/>
      <c r="H5747" s="852"/>
      <c r="I5747" s="852"/>
      <c r="J5747" s="852"/>
      <c r="K5747" s="852"/>
      <c r="L5747" s="852"/>
      <c r="M5747" s="852"/>
      <c r="N5747" s="852"/>
      <c r="O5747" s="852"/>
    </row>
    <row r="5748" spans="1:15">
      <c r="A5748" s="856" t="s">
        <v>9217</v>
      </c>
      <c r="B5748" s="856" t="s">
        <v>9218</v>
      </c>
      <c r="C5748" s="857" t="s">
        <v>13</v>
      </c>
      <c r="D5748" s="858">
        <v>0.82</v>
      </c>
      <c r="E5748" s="852"/>
      <c r="F5748" s="852"/>
      <c r="G5748" s="852"/>
      <c r="H5748" s="852"/>
      <c r="I5748" s="852"/>
      <c r="J5748" s="852"/>
      <c r="K5748" s="852"/>
      <c r="L5748" s="852"/>
      <c r="M5748" s="852"/>
      <c r="N5748" s="852"/>
      <c r="O5748" s="852"/>
    </row>
    <row r="5749" spans="1:15" ht="25.5">
      <c r="A5749" s="856" t="s">
        <v>9219</v>
      </c>
      <c r="B5749" s="856" t="s">
        <v>9220</v>
      </c>
      <c r="C5749" s="857" t="s">
        <v>13</v>
      </c>
      <c r="D5749" s="859">
        <v>10.94</v>
      </c>
      <c r="E5749" s="852"/>
      <c r="F5749" s="852"/>
      <c r="G5749" s="852"/>
      <c r="H5749" s="852"/>
      <c r="I5749" s="852"/>
      <c r="J5749" s="852"/>
      <c r="K5749" s="852"/>
      <c r="L5749" s="852"/>
      <c r="M5749" s="852"/>
      <c r="N5749" s="852"/>
      <c r="O5749" s="852"/>
    </row>
    <row r="5750" spans="1:15" ht="25.5">
      <c r="A5750" s="856" t="s">
        <v>9221</v>
      </c>
      <c r="B5750" s="856" t="s">
        <v>9222</v>
      </c>
      <c r="C5750" s="857" t="s">
        <v>13</v>
      </c>
      <c r="D5750" s="858">
        <v>0.6</v>
      </c>
      <c r="E5750" s="852"/>
      <c r="F5750" s="852"/>
      <c r="G5750" s="852"/>
      <c r="H5750" s="852"/>
      <c r="I5750" s="852"/>
      <c r="J5750" s="852"/>
      <c r="K5750" s="852"/>
      <c r="L5750" s="852"/>
      <c r="M5750" s="852"/>
      <c r="N5750" s="852"/>
      <c r="O5750" s="852"/>
    </row>
    <row r="5751" spans="1:15">
      <c r="A5751" s="856" t="s">
        <v>9223</v>
      </c>
      <c r="B5751" s="856" t="s">
        <v>9224</v>
      </c>
      <c r="C5751" s="857" t="s">
        <v>13</v>
      </c>
      <c r="D5751" s="858">
        <v>2.95</v>
      </c>
      <c r="E5751" s="852"/>
      <c r="F5751" s="852"/>
      <c r="G5751" s="852"/>
      <c r="H5751" s="852"/>
      <c r="I5751" s="852"/>
      <c r="J5751" s="852"/>
      <c r="K5751" s="852"/>
      <c r="L5751" s="852"/>
      <c r="M5751" s="852"/>
      <c r="N5751" s="852"/>
      <c r="O5751" s="852"/>
    </row>
    <row r="5752" spans="1:15">
      <c r="A5752" s="856" t="s">
        <v>9225</v>
      </c>
      <c r="B5752" s="856" t="s">
        <v>9226</v>
      </c>
      <c r="C5752" s="857" t="s">
        <v>13</v>
      </c>
      <c r="D5752" s="858">
        <v>3.5</v>
      </c>
      <c r="E5752" s="852"/>
      <c r="F5752" s="852"/>
      <c r="G5752" s="852"/>
      <c r="H5752" s="852"/>
      <c r="I5752" s="852"/>
      <c r="J5752" s="852"/>
      <c r="K5752" s="852"/>
      <c r="L5752" s="852"/>
      <c r="M5752" s="852"/>
      <c r="N5752" s="852"/>
      <c r="O5752" s="852"/>
    </row>
    <row r="5753" spans="1:15" ht="15" customHeight="1">
      <c r="A5753" s="1412"/>
      <c r="B5753" s="1412"/>
      <c r="C5753" s="1412"/>
      <c r="D5753" s="1412"/>
      <c r="E5753" s="852"/>
      <c r="F5753" s="852"/>
      <c r="G5753" s="852"/>
      <c r="H5753" s="852"/>
      <c r="I5753" s="852"/>
      <c r="J5753" s="852"/>
      <c r="K5753" s="852"/>
      <c r="L5753" s="852"/>
      <c r="M5753" s="852"/>
      <c r="N5753" s="852"/>
      <c r="O5753" s="852"/>
    </row>
    <row r="5754" spans="1:15">
      <c r="A5754" s="1413" t="s">
        <v>9227</v>
      </c>
      <c r="B5754" s="1413"/>
      <c r="C5754" s="1413"/>
      <c r="D5754" s="851"/>
      <c r="E5754" s="852"/>
      <c r="F5754" s="852"/>
      <c r="G5754" s="852"/>
      <c r="H5754" s="852"/>
      <c r="I5754" s="852"/>
      <c r="J5754" s="852"/>
      <c r="K5754" s="852"/>
      <c r="L5754" s="852"/>
      <c r="M5754" s="852"/>
      <c r="N5754" s="852"/>
      <c r="O5754" s="852"/>
    </row>
    <row r="5755" spans="1:15">
      <c r="A5755" s="853" t="s">
        <v>6391</v>
      </c>
      <c r="B5755" s="853" t="s">
        <v>6392</v>
      </c>
      <c r="C5755" s="854" t="s">
        <v>6393</v>
      </c>
      <c r="D5755" s="855" t="s">
        <v>6394</v>
      </c>
      <c r="E5755" s="852"/>
      <c r="F5755" s="852"/>
      <c r="G5755" s="852"/>
      <c r="H5755" s="852"/>
      <c r="I5755" s="852"/>
      <c r="J5755" s="852"/>
      <c r="K5755" s="852"/>
      <c r="L5755" s="852"/>
      <c r="M5755" s="852"/>
      <c r="N5755" s="852"/>
      <c r="O5755" s="852"/>
    </row>
    <row r="5756" spans="1:15">
      <c r="A5756" s="856" t="s">
        <v>9228</v>
      </c>
      <c r="B5756" s="856" t="s">
        <v>9229</v>
      </c>
      <c r="C5756" s="857" t="s">
        <v>13</v>
      </c>
      <c r="D5756" s="858">
        <v>0.7</v>
      </c>
      <c r="E5756" s="852"/>
      <c r="F5756" s="852"/>
      <c r="G5756" s="852"/>
      <c r="H5756" s="852"/>
      <c r="I5756" s="852"/>
      <c r="J5756" s="852"/>
      <c r="K5756" s="852"/>
      <c r="L5756" s="852"/>
      <c r="M5756" s="852"/>
      <c r="N5756" s="852"/>
      <c r="O5756" s="852"/>
    </row>
    <row r="5757" spans="1:15" ht="15" customHeight="1">
      <c r="A5757" s="1412"/>
      <c r="B5757" s="1412"/>
      <c r="C5757" s="1412"/>
      <c r="D5757" s="1412"/>
      <c r="E5757" s="852"/>
      <c r="F5757" s="852"/>
      <c r="G5757" s="852"/>
      <c r="H5757" s="852"/>
      <c r="I5757" s="852"/>
      <c r="J5757" s="852"/>
      <c r="K5757" s="852"/>
      <c r="L5757" s="852"/>
      <c r="M5757" s="852"/>
      <c r="N5757" s="852"/>
      <c r="O5757" s="852"/>
    </row>
    <row r="5758" spans="1:15">
      <c r="A5758" s="1413" t="s">
        <v>9230</v>
      </c>
      <c r="B5758" s="1413"/>
      <c r="C5758" s="1413"/>
      <c r="D5758" s="851"/>
      <c r="E5758" s="852"/>
      <c r="F5758" s="852"/>
      <c r="G5758" s="852"/>
      <c r="H5758" s="852"/>
      <c r="I5758" s="852"/>
      <c r="J5758" s="852"/>
      <c r="K5758" s="852"/>
      <c r="L5758" s="852"/>
      <c r="M5758" s="852"/>
      <c r="N5758" s="852"/>
      <c r="O5758" s="852"/>
    </row>
    <row r="5759" spans="1:15">
      <c r="A5759" s="853" t="s">
        <v>6391</v>
      </c>
      <c r="B5759" s="853" t="s">
        <v>6392</v>
      </c>
      <c r="C5759" s="854" t="s">
        <v>6393</v>
      </c>
      <c r="D5759" s="855" t="s">
        <v>6394</v>
      </c>
      <c r="E5759" s="852"/>
      <c r="F5759" s="852"/>
      <c r="G5759" s="852"/>
      <c r="H5759" s="852"/>
      <c r="I5759" s="852"/>
      <c r="J5759" s="852"/>
      <c r="K5759" s="852"/>
      <c r="L5759" s="852"/>
      <c r="M5759" s="852"/>
      <c r="N5759" s="852"/>
      <c r="O5759" s="852"/>
    </row>
    <row r="5760" spans="1:15">
      <c r="A5760" s="856" t="s">
        <v>9231</v>
      </c>
      <c r="B5760" s="856" t="s">
        <v>9232</v>
      </c>
      <c r="C5760" s="857" t="s">
        <v>13</v>
      </c>
      <c r="D5760" s="858">
        <v>0.48</v>
      </c>
      <c r="E5760" s="852"/>
      <c r="F5760" s="852"/>
      <c r="G5760" s="852"/>
      <c r="H5760" s="852"/>
      <c r="I5760" s="852"/>
      <c r="J5760" s="852"/>
      <c r="K5760" s="852"/>
      <c r="L5760" s="852"/>
      <c r="M5760" s="852"/>
      <c r="N5760" s="852"/>
      <c r="O5760" s="852"/>
    </row>
    <row r="5761" spans="1:15">
      <c r="A5761" s="856" t="s">
        <v>9233</v>
      </c>
      <c r="B5761" s="856" t="s">
        <v>9234</v>
      </c>
      <c r="C5761" s="857" t="s">
        <v>13</v>
      </c>
      <c r="D5761" s="858">
        <v>0.76</v>
      </c>
      <c r="E5761" s="852"/>
      <c r="F5761" s="852"/>
      <c r="G5761" s="852"/>
      <c r="H5761" s="852"/>
      <c r="I5761" s="852"/>
      <c r="J5761" s="852"/>
      <c r="K5761" s="852"/>
      <c r="L5761" s="852"/>
      <c r="M5761" s="852"/>
      <c r="N5761" s="852"/>
      <c r="O5761" s="852"/>
    </row>
    <row r="5762" spans="1:15">
      <c r="A5762" s="856" t="s">
        <v>9235</v>
      </c>
      <c r="B5762" s="856" t="s">
        <v>9236</v>
      </c>
      <c r="C5762" s="857" t="s">
        <v>13</v>
      </c>
      <c r="D5762" s="858">
        <v>1.1599999999999999</v>
      </c>
      <c r="E5762" s="852"/>
      <c r="F5762" s="852"/>
      <c r="G5762" s="852"/>
      <c r="H5762" s="852"/>
      <c r="I5762" s="852"/>
      <c r="J5762" s="852"/>
      <c r="K5762" s="852"/>
      <c r="L5762" s="852"/>
      <c r="M5762" s="852"/>
      <c r="N5762" s="852"/>
      <c r="O5762" s="852"/>
    </row>
    <row r="5763" spans="1:15">
      <c r="A5763" s="856" t="s">
        <v>9237</v>
      </c>
      <c r="B5763" s="856" t="s">
        <v>9238</v>
      </c>
      <c r="C5763" s="857" t="s">
        <v>13</v>
      </c>
      <c r="D5763" s="858">
        <v>1.58</v>
      </c>
      <c r="E5763" s="852"/>
      <c r="F5763" s="852"/>
      <c r="G5763" s="852"/>
      <c r="H5763" s="852"/>
      <c r="I5763" s="852"/>
      <c r="J5763" s="852"/>
      <c r="K5763" s="852"/>
      <c r="L5763" s="852"/>
      <c r="M5763" s="852"/>
      <c r="N5763" s="852"/>
      <c r="O5763" s="852"/>
    </row>
    <row r="5764" spans="1:15">
      <c r="A5764" s="856" t="s">
        <v>9239</v>
      </c>
      <c r="B5764" s="856" t="s">
        <v>9240</v>
      </c>
      <c r="C5764" s="857" t="s">
        <v>13</v>
      </c>
      <c r="D5764" s="858">
        <v>5.56</v>
      </c>
      <c r="E5764" s="852"/>
      <c r="F5764" s="852"/>
      <c r="G5764" s="852"/>
      <c r="H5764" s="852"/>
      <c r="I5764" s="852"/>
      <c r="J5764" s="852"/>
      <c r="K5764" s="852"/>
      <c r="L5764" s="852"/>
      <c r="M5764" s="852"/>
      <c r="N5764" s="852"/>
      <c r="O5764" s="852"/>
    </row>
    <row r="5765" spans="1:15">
      <c r="A5765" s="856" t="s">
        <v>9241</v>
      </c>
      <c r="B5765" s="856" t="s">
        <v>9242</v>
      </c>
      <c r="C5765" s="857" t="s">
        <v>13</v>
      </c>
      <c r="D5765" s="858">
        <v>0.17</v>
      </c>
      <c r="E5765" s="852"/>
      <c r="F5765" s="852"/>
      <c r="G5765" s="852"/>
      <c r="H5765" s="852"/>
      <c r="I5765" s="852"/>
      <c r="J5765" s="852"/>
      <c r="K5765" s="852"/>
      <c r="L5765" s="852"/>
      <c r="M5765" s="852"/>
      <c r="N5765" s="852"/>
      <c r="O5765" s="852"/>
    </row>
    <row r="5766" spans="1:15">
      <c r="A5766" s="856" t="s">
        <v>9243</v>
      </c>
      <c r="B5766" s="856" t="s">
        <v>9244</v>
      </c>
      <c r="C5766" s="857" t="s">
        <v>13</v>
      </c>
      <c r="D5766" s="858">
        <v>0.22</v>
      </c>
      <c r="E5766" s="852"/>
      <c r="F5766" s="852"/>
      <c r="G5766" s="852"/>
      <c r="H5766" s="852"/>
      <c r="I5766" s="852"/>
      <c r="J5766" s="852"/>
      <c r="K5766" s="852"/>
      <c r="L5766" s="852"/>
      <c r="M5766" s="852"/>
      <c r="N5766" s="852"/>
      <c r="O5766" s="852"/>
    </row>
    <row r="5767" spans="1:15">
      <c r="A5767" s="1412"/>
      <c r="B5767" s="1412"/>
      <c r="C5767" s="1412"/>
      <c r="D5767" s="1412"/>
      <c r="E5767" s="852"/>
      <c r="F5767" s="852"/>
      <c r="G5767" s="852"/>
      <c r="H5767" s="852"/>
      <c r="I5767" s="852"/>
      <c r="J5767" s="852"/>
      <c r="K5767" s="852"/>
      <c r="L5767" s="852"/>
      <c r="M5767" s="852"/>
      <c r="N5767" s="852"/>
      <c r="O5767" s="852"/>
    </row>
    <row r="5768" spans="1:15">
      <c r="A5768" s="1413" t="s">
        <v>9245</v>
      </c>
      <c r="B5768" s="1413"/>
      <c r="C5768" s="1413"/>
      <c r="D5768" s="851"/>
      <c r="E5768" s="852"/>
      <c r="F5768" s="852"/>
      <c r="G5768" s="852"/>
      <c r="H5768" s="852"/>
      <c r="I5768" s="852"/>
      <c r="J5768" s="852"/>
      <c r="K5768" s="852"/>
      <c r="L5768" s="852"/>
      <c r="M5768" s="852"/>
      <c r="N5768" s="852"/>
      <c r="O5768" s="852"/>
    </row>
    <row r="5769" spans="1:15">
      <c r="A5769" s="853" t="s">
        <v>6391</v>
      </c>
      <c r="B5769" s="853" t="s">
        <v>6392</v>
      </c>
      <c r="C5769" s="854" t="s">
        <v>6393</v>
      </c>
      <c r="D5769" s="855" t="s">
        <v>6394</v>
      </c>
      <c r="E5769" s="852"/>
      <c r="F5769" s="852"/>
      <c r="G5769" s="852"/>
      <c r="H5769" s="852"/>
      <c r="I5769" s="852"/>
      <c r="J5769" s="852"/>
      <c r="K5769" s="852"/>
      <c r="L5769" s="852"/>
      <c r="M5769" s="852"/>
      <c r="N5769" s="852"/>
      <c r="O5769" s="852"/>
    </row>
    <row r="5770" spans="1:15">
      <c r="A5770" s="856" t="s">
        <v>9246</v>
      </c>
      <c r="B5770" s="856" t="s">
        <v>9247</v>
      </c>
      <c r="C5770" s="857" t="s">
        <v>622</v>
      </c>
      <c r="D5770" s="859">
        <v>28.14</v>
      </c>
      <c r="E5770" s="852"/>
      <c r="F5770" s="852"/>
      <c r="G5770" s="852"/>
      <c r="H5770" s="852"/>
      <c r="I5770" s="852"/>
      <c r="J5770" s="852"/>
      <c r="K5770" s="852"/>
      <c r="L5770" s="852"/>
      <c r="M5770" s="852"/>
      <c r="N5770" s="852"/>
      <c r="O5770" s="852"/>
    </row>
    <row r="5771" spans="1:15">
      <c r="A5771" s="856" t="s">
        <v>9248</v>
      </c>
      <c r="B5771" s="856" t="s">
        <v>9249</v>
      </c>
      <c r="C5771" s="857" t="s">
        <v>622</v>
      </c>
      <c r="D5771" s="859">
        <v>21.73</v>
      </c>
      <c r="E5771" s="852"/>
      <c r="F5771" s="852"/>
      <c r="G5771" s="852"/>
      <c r="H5771" s="852"/>
      <c r="I5771" s="852"/>
      <c r="J5771" s="852"/>
      <c r="K5771" s="852"/>
      <c r="L5771" s="852"/>
      <c r="M5771" s="852"/>
      <c r="N5771" s="852"/>
      <c r="O5771" s="852"/>
    </row>
    <row r="5772" spans="1:15">
      <c r="A5772" s="856" t="s">
        <v>9250</v>
      </c>
      <c r="B5772" s="856" t="s">
        <v>9251</v>
      </c>
      <c r="C5772" s="857" t="s">
        <v>622</v>
      </c>
      <c r="D5772" s="859">
        <v>27.52</v>
      </c>
      <c r="E5772" s="852"/>
      <c r="F5772" s="852"/>
      <c r="G5772" s="852"/>
      <c r="H5772" s="852"/>
      <c r="I5772" s="852"/>
      <c r="J5772" s="852"/>
      <c r="K5772" s="852"/>
      <c r="L5772" s="852"/>
      <c r="M5772" s="852"/>
      <c r="N5772" s="852"/>
      <c r="O5772" s="852"/>
    </row>
    <row r="5773" spans="1:15">
      <c r="A5773" s="856" t="s">
        <v>9252</v>
      </c>
      <c r="B5773" s="856" t="s">
        <v>9253</v>
      </c>
      <c r="C5773" s="857" t="s">
        <v>622</v>
      </c>
      <c r="D5773" s="859">
        <v>18.600000000000001</v>
      </c>
      <c r="E5773" s="852"/>
      <c r="F5773" s="852"/>
      <c r="G5773" s="852"/>
      <c r="H5773" s="852"/>
      <c r="I5773" s="852"/>
      <c r="J5773" s="852"/>
      <c r="K5773" s="852"/>
      <c r="L5773" s="852"/>
      <c r="M5773" s="852"/>
      <c r="N5773" s="852"/>
      <c r="O5773" s="852"/>
    </row>
    <row r="5774" spans="1:15">
      <c r="A5774" s="856" t="s">
        <v>9254</v>
      </c>
      <c r="B5774" s="856" t="s">
        <v>9255</v>
      </c>
      <c r="C5774" s="857" t="s">
        <v>622</v>
      </c>
      <c r="D5774" s="859">
        <v>23.5</v>
      </c>
      <c r="E5774" s="852"/>
      <c r="F5774" s="852"/>
      <c r="G5774" s="852"/>
      <c r="H5774" s="852"/>
      <c r="I5774" s="852"/>
      <c r="J5774" s="852"/>
      <c r="K5774" s="852"/>
      <c r="L5774" s="852"/>
      <c r="M5774" s="852"/>
      <c r="N5774" s="852"/>
      <c r="O5774" s="852"/>
    </row>
    <row r="5775" spans="1:15">
      <c r="A5775" s="856" t="s">
        <v>9256</v>
      </c>
      <c r="B5775" s="856" t="s">
        <v>9257</v>
      </c>
      <c r="C5775" s="857" t="s">
        <v>622</v>
      </c>
      <c r="D5775" s="859">
        <v>27.23</v>
      </c>
      <c r="E5775" s="852"/>
      <c r="F5775" s="852"/>
      <c r="G5775" s="852"/>
      <c r="H5775" s="852"/>
      <c r="I5775" s="852"/>
      <c r="J5775" s="852"/>
      <c r="K5775" s="852"/>
      <c r="L5775" s="852"/>
      <c r="M5775" s="852"/>
      <c r="N5775" s="852"/>
      <c r="O5775" s="852"/>
    </row>
    <row r="5776" spans="1:15">
      <c r="A5776" s="856" t="s">
        <v>9258</v>
      </c>
      <c r="B5776" s="856" t="s">
        <v>9259</v>
      </c>
      <c r="C5776" s="857" t="s">
        <v>622</v>
      </c>
      <c r="D5776" s="859">
        <v>17.829999999999998</v>
      </c>
      <c r="E5776" s="852"/>
      <c r="F5776" s="852"/>
      <c r="G5776" s="852"/>
      <c r="H5776" s="852"/>
      <c r="I5776" s="852"/>
      <c r="J5776" s="852"/>
      <c r="K5776" s="852"/>
      <c r="L5776" s="852"/>
      <c r="M5776" s="852"/>
      <c r="N5776" s="852"/>
      <c r="O5776" s="852"/>
    </row>
    <row r="5777" spans="1:15">
      <c r="A5777" s="1412"/>
      <c r="B5777" s="1412"/>
      <c r="C5777" s="1412"/>
      <c r="D5777" s="1412"/>
      <c r="E5777" s="852"/>
      <c r="F5777" s="852"/>
      <c r="G5777" s="852"/>
      <c r="H5777" s="852"/>
      <c r="I5777" s="852"/>
      <c r="J5777" s="852"/>
      <c r="K5777" s="852"/>
      <c r="L5777" s="852"/>
      <c r="M5777" s="852"/>
      <c r="N5777" s="852"/>
      <c r="O5777" s="852"/>
    </row>
    <row r="5778" spans="1:15">
      <c r="A5778" s="1413" t="s">
        <v>9260</v>
      </c>
      <c r="B5778" s="1413"/>
      <c r="C5778" s="1413"/>
      <c r="D5778" s="851"/>
      <c r="E5778" s="852"/>
      <c r="F5778" s="852"/>
      <c r="G5778" s="852"/>
      <c r="H5778" s="852"/>
      <c r="I5778" s="852"/>
      <c r="J5778" s="852"/>
      <c r="K5778" s="852"/>
      <c r="L5778" s="852"/>
      <c r="M5778" s="852"/>
      <c r="N5778" s="852"/>
      <c r="O5778" s="852"/>
    </row>
    <row r="5779" spans="1:15">
      <c r="A5779" s="853" t="s">
        <v>6391</v>
      </c>
      <c r="B5779" s="853" t="s">
        <v>6392</v>
      </c>
      <c r="C5779" s="854" t="s">
        <v>6393</v>
      </c>
      <c r="D5779" s="855" t="s">
        <v>6394</v>
      </c>
      <c r="E5779" s="852"/>
      <c r="F5779" s="852"/>
      <c r="G5779" s="852"/>
      <c r="H5779" s="852"/>
      <c r="I5779" s="852"/>
      <c r="J5779" s="852"/>
      <c r="K5779" s="852"/>
      <c r="L5779" s="852"/>
      <c r="M5779" s="852"/>
      <c r="N5779" s="852"/>
      <c r="O5779" s="852"/>
    </row>
    <row r="5780" spans="1:15">
      <c r="A5780" s="856" t="s">
        <v>9261</v>
      </c>
      <c r="B5780" s="856" t="s">
        <v>9262</v>
      </c>
      <c r="C5780" s="857" t="s">
        <v>13</v>
      </c>
      <c r="D5780" s="858">
        <v>0.11</v>
      </c>
      <c r="E5780" s="852"/>
      <c r="F5780" s="852"/>
      <c r="G5780" s="852"/>
      <c r="H5780" s="852"/>
      <c r="I5780" s="852"/>
      <c r="J5780" s="852"/>
      <c r="K5780" s="852"/>
      <c r="L5780" s="852"/>
      <c r="M5780" s="852"/>
      <c r="N5780" s="852"/>
      <c r="O5780" s="852"/>
    </row>
    <row r="5781" spans="1:15">
      <c r="A5781" s="856" t="s">
        <v>9263</v>
      </c>
      <c r="B5781" s="856" t="s">
        <v>9264</v>
      </c>
      <c r="C5781" s="857" t="s">
        <v>13</v>
      </c>
      <c r="D5781" s="858">
        <v>0.44</v>
      </c>
      <c r="E5781" s="852"/>
      <c r="F5781" s="852"/>
      <c r="G5781" s="852"/>
      <c r="H5781" s="852"/>
      <c r="I5781" s="852"/>
      <c r="J5781" s="852"/>
      <c r="K5781" s="852"/>
      <c r="L5781" s="852"/>
      <c r="M5781" s="852"/>
      <c r="N5781" s="852"/>
      <c r="O5781" s="852"/>
    </row>
    <row r="5782" spans="1:15">
      <c r="A5782" s="1412"/>
      <c r="B5782" s="1412"/>
      <c r="C5782" s="1412"/>
      <c r="D5782" s="1412"/>
      <c r="E5782" s="852"/>
      <c r="F5782" s="852"/>
      <c r="G5782" s="852"/>
      <c r="H5782" s="852"/>
      <c r="I5782" s="852"/>
      <c r="J5782" s="852"/>
      <c r="K5782" s="852"/>
      <c r="L5782" s="852"/>
      <c r="M5782" s="852"/>
      <c r="N5782" s="852"/>
      <c r="O5782" s="852"/>
    </row>
    <row r="5783" spans="1:15">
      <c r="A5783" s="1413" t="s">
        <v>9265</v>
      </c>
      <c r="B5783" s="1413"/>
      <c r="C5783" s="1413"/>
      <c r="D5783" s="851"/>
      <c r="E5783" s="852"/>
      <c r="F5783" s="852"/>
      <c r="G5783" s="852"/>
      <c r="H5783" s="852"/>
      <c r="I5783" s="852"/>
      <c r="J5783" s="852"/>
      <c r="K5783" s="852"/>
      <c r="L5783" s="852"/>
      <c r="M5783" s="852"/>
      <c r="N5783" s="852"/>
      <c r="O5783" s="852"/>
    </row>
    <row r="5784" spans="1:15">
      <c r="A5784" s="1413" t="s">
        <v>9266</v>
      </c>
      <c r="B5784" s="1413"/>
      <c r="C5784" s="1413"/>
      <c r="D5784" s="851"/>
      <c r="E5784" s="852"/>
      <c r="F5784" s="852"/>
      <c r="G5784" s="852"/>
      <c r="H5784" s="852"/>
      <c r="I5784" s="852"/>
      <c r="J5784" s="852"/>
      <c r="K5784" s="852"/>
      <c r="L5784" s="852"/>
      <c r="M5784" s="852"/>
      <c r="N5784" s="852"/>
      <c r="O5784" s="852"/>
    </row>
    <row r="5785" spans="1:15">
      <c r="A5785" s="853" t="s">
        <v>6391</v>
      </c>
      <c r="B5785" s="853" t="s">
        <v>6392</v>
      </c>
      <c r="C5785" s="854" t="s">
        <v>6393</v>
      </c>
      <c r="D5785" s="855" t="s">
        <v>6394</v>
      </c>
      <c r="E5785" s="852"/>
      <c r="F5785" s="852"/>
      <c r="G5785" s="852"/>
      <c r="H5785" s="852"/>
      <c r="I5785" s="852"/>
      <c r="J5785" s="852"/>
      <c r="K5785" s="852"/>
      <c r="L5785" s="852"/>
      <c r="M5785" s="852"/>
      <c r="N5785" s="852"/>
      <c r="O5785" s="852"/>
    </row>
    <row r="5786" spans="1:15">
      <c r="A5786" s="856" t="s">
        <v>9267</v>
      </c>
      <c r="B5786" s="856" t="s">
        <v>9268</v>
      </c>
      <c r="C5786" s="857" t="s">
        <v>13</v>
      </c>
      <c r="D5786" s="860">
        <v>251</v>
      </c>
      <c r="E5786" s="852"/>
      <c r="F5786" s="852"/>
      <c r="G5786" s="852"/>
      <c r="H5786" s="852"/>
      <c r="I5786" s="852"/>
      <c r="J5786" s="852"/>
      <c r="K5786" s="852"/>
      <c r="L5786" s="852"/>
      <c r="M5786" s="852"/>
      <c r="N5786" s="852"/>
      <c r="O5786" s="852"/>
    </row>
    <row r="5787" spans="1:15">
      <c r="A5787" s="856" t="s">
        <v>9269</v>
      </c>
      <c r="B5787" s="856" t="s">
        <v>9270</v>
      </c>
      <c r="C5787" s="857" t="s">
        <v>13</v>
      </c>
      <c r="D5787" s="860">
        <v>716</v>
      </c>
      <c r="E5787" s="852"/>
      <c r="F5787" s="852"/>
      <c r="G5787" s="852"/>
      <c r="H5787" s="852"/>
      <c r="I5787" s="852"/>
      <c r="J5787" s="852"/>
      <c r="K5787" s="852"/>
      <c r="L5787" s="852"/>
      <c r="M5787" s="852"/>
      <c r="N5787" s="852"/>
      <c r="O5787" s="852"/>
    </row>
    <row r="5788" spans="1:15">
      <c r="A5788" s="856" t="s">
        <v>9271</v>
      </c>
      <c r="B5788" s="856" t="s">
        <v>9272</v>
      </c>
      <c r="C5788" s="857" t="s">
        <v>13</v>
      </c>
      <c r="D5788" s="860">
        <v>588.87</v>
      </c>
      <c r="E5788" s="852"/>
      <c r="F5788" s="852"/>
      <c r="G5788" s="852"/>
      <c r="H5788" s="852"/>
      <c r="I5788" s="852"/>
      <c r="J5788" s="852"/>
      <c r="K5788" s="852"/>
      <c r="L5788" s="852"/>
      <c r="M5788" s="852"/>
      <c r="N5788" s="852"/>
      <c r="O5788" s="852"/>
    </row>
    <row r="5789" spans="1:15" ht="25.5">
      <c r="A5789" s="856" t="s">
        <v>9273</v>
      </c>
      <c r="B5789" s="856" t="s">
        <v>9274</v>
      </c>
      <c r="C5789" s="857" t="s">
        <v>13</v>
      </c>
      <c r="D5789" s="860">
        <v>135</v>
      </c>
      <c r="E5789" s="852"/>
      <c r="F5789" s="852"/>
      <c r="G5789" s="852"/>
      <c r="H5789" s="852"/>
      <c r="I5789" s="852"/>
      <c r="J5789" s="852"/>
      <c r="K5789" s="852"/>
      <c r="L5789" s="852"/>
      <c r="M5789" s="852"/>
      <c r="N5789" s="852"/>
      <c r="O5789" s="852"/>
    </row>
    <row r="5790" spans="1:15" ht="25.5">
      <c r="A5790" s="856" t="s">
        <v>9275</v>
      </c>
      <c r="B5790" s="856" t="s">
        <v>9276</v>
      </c>
      <c r="C5790" s="857" t="s">
        <v>13</v>
      </c>
      <c r="D5790" s="860">
        <v>603.54</v>
      </c>
      <c r="E5790" s="852"/>
      <c r="F5790" s="852"/>
      <c r="G5790" s="852"/>
      <c r="H5790" s="852"/>
      <c r="I5790" s="852"/>
      <c r="J5790" s="852"/>
      <c r="K5790" s="852"/>
      <c r="L5790" s="852"/>
      <c r="M5790" s="852"/>
      <c r="N5790" s="852"/>
      <c r="O5790" s="852"/>
    </row>
    <row r="5791" spans="1:15" ht="25.5">
      <c r="A5791" s="856" t="s">
        <v>9277</v>
      </c>
      <c r="B5791" s="856" t="s">
        <v>9278</v>
      </c>
      <c r="C5791" s="857" t="s">
        <v>13</v>
      </c>
      <c r="D5791" s="860">
        <v>597.57000000000005</v>
      </c>
      <c r="E5791" s="852"/>
      <c r="F5791" s="852"/>
      <c r="G5791" s="852"/>
      <c r="H5791" s="852"/>
      <c r="I5791" s="852"/>
      <c r="J5791" s="852"/>
      <c r="K5791" s="852"/>
      <c r="L5791" s="852"/>
      <c r="M5791" s="852"/>
      <c r="N5791" s="852"/>
      <c r="O5791" s="852"/>
    </row>
    <row r="5792" spans="1:15">
      <c r="A5792" s="856" t="s">
        <v>9279</v>
      </c>
      <c r="B5792" s="856" t="s">
        <v>9280</v>
      </c>
      <c r="C5792" s="857" t="s">
        <v>13</v>
      </c>
      <c r="D5792" s="861">
        <v>1772.74</v>
      </c>
      <c r="E5792" s="852"/>
      <c r="F5792" s="852"/>
      <c r="G5792" s="852"/>
      <c r="H5792" s="852"/>
      <c r="I5792" s="852"/>
      <c r="J5792" s="852"/>
      <c r="K5792" s="852"/>
      <c r="L5792" s="852"/>
      <c r="M5792" s="852"/>
      <c r="N5792" s="852"/>
      <c r="O5792" s="852"/>
    </row>
    <row r="5793" spans="1:15">
      <c r="A5793" s="856" t="s">
        <v>9281</v>
      </c>
      <c r="B5793" s="856" t="s">
        <v>9282</v>
      </c>
      <c r="C5793" s="857" t="s">
        <v>13</v>
      </c>
      <c r="D5793" s="861">
        <v>1967.1</v>
      </c>
      <c r="E5793" s="852"/>
      <c r="F5793" s="852"/>
      <c r="G5793" s="852"/>
      <c r="H5793" s="852"/>
      <c r="I5793" s="852"/>
      <c r="J5793" s="852"/>
      <c r="K5793" s="852"/>
      <c r="L5793" s="852"/>
      <c r="M5793" s="852"/>
      <c r="N5793" s="852"/>
      <c r="O5793" s="852"/>
    </row>
    <row r="5794" spans="1:15" ht="25.5">
      <c r="A5794" s="856" t="s">
        <v>9283</v>
      </c>
      <c r="B5794" s="856" t="s">
        <v>9284</v>
      </c>
      <c r="C5794" s="857" t="s">
        <v>13</v>
      </c>
      <c r="D5794" s="861">
        <v>2448.59</v>
      </c>
      <c r="E5794" s="852"/>
      <c r="F5794" s="852"/>
      <c r="G5794" s="852"/>
      <c r="H5794" s="852"/>
      <c r="I5794" s="852"/>
      <c r="J5794" s="852"/>
      <c r="K5794" s="852"/>
      <c r="L5794" s="852"/>
      <c r="M5794" s="852"/>
      <c r="N5794" s="852"/>
      <c r="O5794" s="852"/>
    </row>
    <row r="5795" spans="1:15">
      <c r="A5795" s="856" t="s">
        <v>9285</v>
      </c>
      <c r="B5795" s="856" t="s">
        <v>9286</v>
      </c>
      <c r="C5795" s="857" t="s">
        <v>13</v>
      </c>
      <c r="D5795" s="861">
        <v>1262.21</v>
      </c>
      <c r="E5795" s="852"/>
      <c r="F5795" s="852"/>
      <c r="G5795" s="852"/>
      <c r="H5795" s="852"/>
      <c r="I5795" s="852"/>
      <c r="J5795" s="852"/>
      <c r="K5795" s="852"/>
      <c r="L5795" s="852"/>
      <c r="M5795" s="852"/>
      <c r="N5795" s="852"/>
      <c r="O5795" s="852"/>
    </row>
    <row r="5796" spans="1:15">
      <c r="A5796" s="856" t="s">
        <v>9287</v>
      </c>
      <c r="B5796" s="856" t="s">
        <v>9288</v>
      </c>
      <c r="C5796" s="857" t="s">
        <v>13</v>
      </c>
      <c r="D5796" s="860">
        <v>908.05</v>
      </c>
      <c r="E5796" s="852"/>
      <c r="F5796" s="852"/>
      <c r="G5796" s="852"/>
      <c r="H5796" s="852"/>
      <c r="I5796" s="852"/>
      <c r="J5796" s="852"/>
      <c r="K5796" s="852"/>
      <c r="L5796" s="852"/>
      <c r="M5796" s="852"/>
      <c r="N5796" s="852"/>
      <c r="O5796" s="852"/>
    </row>
    <row r="5797" spans="1:15" ht="15" customHeight="1">
      <c r="A5797" s="1412"/>
      <c r="B5797" s="1412"/>
      <c r="C5797" s="1412"/>
      <c r="D5797" s="1412"/>
      <c r="E5797" s="852"/>
      <c r="F5797" s="852"/>
      <c r="G5797" s="852"/>
      <c r="H5797" s="852"/>
      <c r="I5797" s="852"/>
      <c r="J5797" s="852"/>
      <c r="K5797" s="852"/>
      <c r="L5797" s="852"/>
      <c r="M5797" s="852"/>
      <c r="N5797" s="852"/>
      <c r="O5797" s="852"/>
    </row>
    <row r="5798" spans="1:15">
      <c r="A5798" s="1413" t="s">
        <v>9289</v>
      </c>
      <c r="B5798" s="1413"/>
      <c r="C5798" s="1413"/>
      <c r="D5798" s="851"/>
      <c r="E5798" s="852"/>
      <c r="F5798" s="852"/>
      <c r="G5798" s="852"/>
      <c r="H5798" s="852"/>
      <c r="I5798" s="852"/>
      <c r="J5798" s="852"/>
      <c r="K5798" s="852"/>
      <c r="L5798" s="852"/>
      <c r="M5798" s="852"/>
      <c r="N5798" s="852"/>
      <c r="O5798" s="852"/>
    </row>
    <row r="5799" spans="1:15">
      <c r="A5799" s="1413" t="s">
        <v>9290</v>
      </c>
      <c r="B5799" s="1413"/>
      <c r="C5799" s="1413"/>
      <c r="D5799" s="851"/>
      <c r="E5799" s="852"/>
      <c r="F5799" s="852"/>
      <c r="G5799" s="852"/>
      <c r="H5799" s="852"/>
      <c r="I5799" s="852"/>
      <c r="J5799" s="852"/>
      <c r="K5799" s="852"/>
      <c r="L5799" s="852"/>
      <c r="M5799" s="852"/>
      <c r="N5799" s="852"/>
      <c r="O5799" s="852"/>
    </row>
    <row r="5800" spans="1:15">
      <c r="A5800" s="853" t="s">
        <v>6391</v>
      </c>
      <c r="B5800" s="853" t="s">
        <v>6392</v>
      </c>
      <c r="C5800" s="854" t="s">
        <v>6393</v>
      </c>
      <c r="D5800" s="855" t="s">
        <v>6394</v>
      </c>
      <c r="E5800" s="852"/>
      <c r="F5800" s="852"/>
      <c r="G5800" s="852"/>
      <c r="H5800" s="852"/>
      <c r="I5800" s="852"/>
      <c r="J5800" s="852"/>
      <c r="K5800" s="852"/>
      <c r="L5800" s="852"/>
      <c r="M5800" s="852"/>
      <c r="N5800" s="852"/>
      <c r="O5800" s="852"/>
    </row>
    <row r="5801" spans="1:15" ht="15" customHeight="1">
      <c r="A5801" s="856" t="s">
        <v>9291</v>
      </c>
      <c r="B5801" s="856" t="s">
        <v>9292</v>
      </c>
      <c r="C5801" s="857" t="s">
        <v>13</v>
      </c>
      <c r="D5801" s="860">
        <v>371.65</v>
      </c>
      <c r="E5801" s="852"/>
      <c r="F5801" s="852"/>
      <c r="G5801" s="852"/>
      <c r="H5801" s="852"/>
      <c r="I5801" s="852"/>
      <c r="J5801" s="852"/>
      <c r="K5801" s="852"/>
      <c r="L5801" s="852"/>
      <c r="M5801" s="852"/>
      <c r="N5801" s="852"/>
      <c r="O5801" s="852"/>
    </row>
    <row r="5802" spans="1:15">
      <c r="A5802" s="856" t="s">
        <v>9293</v>
      </c>
      <c r="B5802" s="856" t="s">
        <v>9294</v>
      </c>
      <c r="C5802" s="857" t="s">
        <v>13</v>
      </c>
      <c r="D5802" s="859">
        <v>29.7</v>
      </c>
      <c r="E5802" s="852"/>
      <c r="F5802" s="852"/>
      <c r="G5802" s="852"/>
      <c r="H5802" s="852"/>
      <c r="I5802" s="852"/>
      <c r="J5802" s="852"/>
      <c r="K5802" s="852"/>
      <c r="L5802" s="852"/>
      <c r="M5802" s="852"/>
      <c r="N5802" s="852"/>
      <c r="O5802" s="852"/>
    </row>
    <row r="5803" spans="1:15">
      <c r="A5803" s="856" t="s">
        <v>9295</v>
      </c>
      <c r="B5803" s="856" t="s">
        <v>9296</v>
      </c>
      <c r="C5803" s="857" t="s">
        <v>13</v>
      </c>
      <c r="D5803" s="859">
        <v>16.8</v>
      </c>
      <c r="E5803" s="852"/>
      <c r="F5803" s="852"/>
      <c r="G5803" s="852"/>
      <c r="H5803" s="852"/>
      <c r="I5803" s="852"/>
      <c r="J5803" s="852"/>
      <c r="K5803" s="852"/>
      <c r="L5803" s="852"/>
      <c r="M5803" s="852"/>
      <c r="N5803" s="852"/>
      <c r="O5803" s="852"/>
    </row>
    <row r="5804" spans="1:15">
      <c r="A5804" s="856" t="s">
        <v>9297</v>
      </c>
      <c r="B5804" s="856" t="s">
        <v>9298</v>
      </c>
      <c r="C5804" s="857" t="s">
        <v>13</v>
      </c>
      <c r="D5804" s="859">
        <v>33.380000000000003</v>
      </c>
      <c r="E5804" s="852"/>
      <c r="F5804" s="852"/>
      <c r="G5804" s="852"/>
      <c r="H5804" s="852"/>
      <c r="I5804" s="852"/>
      <c r="J5804" s="852"/>
      <c r="K5804" s="852"/>
      <c r="L5804" s="852"/>
      <c r="M5804" s="852"/>
      <c r="N5804" s="852"/>
      <c r="O5804" s="852"/>
    </row>
    <row r="5805" spans="1:15">
      <c r="A5805" s="856" t="s">
        <v>9299</v>
      </c>
      <c r="B5805" s="856" t="s">
        <v>9300</v>
      </c>
      <c r="C5805" s="857" t="s">
        <v>13</v>
      </c>
      <c r="D5805" s="859">
        <v>14.5</v>
      </c>
      <c r="E5805" s="852"/>
      <c r="F5805" s="852"/>
      <c r="G5805" s="852"/>
      <c r="H5805" s="852"/>
      <c r="I5805" s="852"/>
      <c r="J5805" s="852"/>
      <c r="K5805" s="852"/>
      <c r="L5805" s="852"/>
      <c r="M5805" s="852"/>
      <c r="N5805" s="852"/>
      <c r="O5805" s="852"/>
    </row>
    <row r="5806" spans="1:15">
      <c r="A5806" s="1412"/>
      <c r="B5806" s="1412"/>
      <c r="C5806" s="1412"/>
      <c r="D5806" s="1412"/>
      <c r="E5806" s="852"/>
      <c r="F5806" s="852"/>
      <c r="G5806" s="852"/>
      <c r="H5806" s="852"/>
      <c r="I5806" s="852"/>
      <c r="J5806" s="852"/>
      <c r="K5806" s="852"/>
      <c r="L5806" s="852"/>
      <c r="M5806" s="852"/>
      <c r="N5806" s="852"/>
      <c r="O5806" s="852"/>
    </row>
    <row r="5807" spans="1:15">
      <c r="A5807" s="1413" t="s">
        <v>9301</v>
      </c>
      <c r="B5807" s="1413"/>
      <c r="C5807" s="1413"/>
      <c r="D5807" s="851"/>
      <c r="E5807" s="852"/>
      <c r="F5807" s="852"/>
      <c r="G5807" s="852"/>
      <c r="H5807" s="852"/>
      <c r="I5807" s="852"/>
      <c r="J5807" s="852"/>
      <c r="K5807" s="852"/>
      <c r="L5807" s="852"/>
      <c r="M5807" s="852"/>
      <c r="N5807" s="852"/>
      <c r="O5807" s="852"/>
    </row>
    <row r="5808" spans="1:15">
      <c r="A5808" s="853" t="s">
        <v>6391</v>
      </c>
      <c r="B5808" s="853" t="s">
        <v>6392</v>
      </c>
      <c r="C5808" s="854" t="s">
        <v>6393</v>
      </c>
      <c r="D5808" s="855" t="s">
        <v>6394</v>
      </c>
      <c r="E5808" s="852"/>
      <c r="F5808" s="852"/>
      <c r="G5808" s="852"/>
      <c r="H5808" s="852"/>
      <c r="I5808" s="852"/>
      <c r="J5808" s="852"/>
      <c r="K5808" s="852"/>
      <c r="L5808" s="852"/>
      <c r="M5808" s="852"/>
      <c r="N5808" s="852"/>
      <c r="O5808" s="852"/>
    </row>
    <row r="5809" spans="1:15" ht="25.5">
      <c r="A5809" s="856" t="s">
        <v>9302</v>
      </c>
      <c r="B5809" s="856" t="s">
        <v>9303</v>
      </c>
      <c r="C5809" s="857" t="s">
        <v>13</v>
      </c>
      <c r="D5809" s="860">
        <v>702.05</v>
      </c>
      <c r="E5809" s="852"/>
      <c r="F5809" s="852"/>
      <c r="G5809" s="852"/>
      <c r="H5809" s="852"/>
      <c r="I5809" s="852"/>
      <c r="J5809" s="852"/>
      <c r="K5809" s="852"/>
      <c r="L5809" s="852"/>
      <c r="M5809" s="852"/>
      <c r="N5809" s="852"/>
      <c r="O5809" s="852"/>
    </row>
    <row r="5810" spans="1:15" ht="25.5">
      <c r="A5810" s="856" t="s">
        <v>9304</v>
      </c>
      <c r="B5810" s="856" t="s">
        <v>9305</v>
      </c>
      <c r="C5810" s="857" t="s">
        <v>13</v>
      </c>
      <c r="D5810" s="861">
        <v>1404.1</v>
      </c>
      <c r="E5810" s="852"/>
      <c r="F5810" s="852"/>
      <c r="G5810" s="852"/>
      <c r="H5810" s="852"/>
      <c r="I5810" s="852"/>
      <c r="J5810" s="852"/>
      <c r="K5810" s="852"/>
      <c r="L5810" s="852"/>
      <c r="M5810" s="852"/>
      <c r="N5810" s="852"/>
      <c r="O5810" s="852"/>
    </row>
    <row r="5811" spans="1:15">
      <c r="A5811" s="1412"/>
      <c r="B5811" s="1412"/>
      <c r="C5811" s="1412"/>
      <c r="D5811" s="1412"/>
      <c r="E5811" s="852"/>
      <c r="F5811" s="852"/>
      <c r="G5811" s="852"/>
      <c r="H5811" s="852"/>
      <c r="I5811" s="852"/>
      <c r="J5811" s="852"/>
      <c r="K5811" s="852"/>
      <c r="L5811" s="852"/>
      <c r="M5811" s="852"/>
      <c r="N5811" s="852"/>
      <c r="O5811" s="852"/>
    </row>
    <row r="5812" spans="1:15">
      <c r="A5812" s="1413" t="s">
        <v>9306</v>
      </c>
      <c r="B5812" s="1413"/>
      <c r="C5812" s="1413"/>
      <c r="D5812" s="851"/>
      <c r="E5812" s="852"/>
      <c r="F5812" s="852"/>
      <c r="G5812" s="852"/>
      <c r="H5812" s="852"/>
      <c r="I5812" s="852"/>
      <c r="J5812" s="852"/>
      <c r="K5812" s="852"/>
      <c r="L5812" s="852"/>
      <c r="M5812" s="852"/>
      <c r="N5812" s="852"/>
      <c r="O5812" s="852"/>
    </row>
    <row r="5813" spans="1:15">
      <c r="A5813" s="853" t="s">
        <v>6391</v>
      </c>
      <c r="B5813" s="853" t="s">
        <v>6392</v>
      </c>
      <c r="C5813" s="854" t="s">
        <v>6393</v>
      </c>
      <c r="D5813" s="855" t="s">
        <v>6394</v>
      </c>
      <c r="E5813" s="852"/>
      <c r="F5813" s="852"/>
      <c r="G5813" s="852"/>
      <c r="H5813" s="852"/>
      <c r="I5813" s="852"/>
      <c r="J5813" s="852"/>
      <c r="K5813" s="852"/>
      <c r="L5813" s="852"/>
      <c r="M5813" s="852"/>
      <c r="N5813" s="852"/>
      <c r="O5813" s="852"/>
    </row>
    <row r="5814" spans="1:15" ht="15" customHeight="1">
      <c r="A5814" s="856" t="s">
        <v>9307</v>
      </c>
      <c r="B5814" s="856" t="s">
        <v>9308</v>
      </c>
      <c r="C5814" s="857" t="s">
        <v>13</v>
      </c>
      <c r="D5814" s="859">
        <v>98.04</v>
      </c>
      <c r="E5814" s="852"/>
      <c r="F5814" s="852"/>
      <c r="G5814" s="852"/>
      <c r="H5814" s="852"/>
      <c r="I5814" s="852"/>
      <c r="J5814" s="852"/>
      <c r="K5814" s="852"/>
      <c r="L5814" s="852"/>
      <c r="M5814" s="852"/>
      <c r="N5814" s="852"/>
      <c r="O5814" s="852"/>
    </row>
    <row r="5815" spans="1:15">
      <c r="A5815" s="1412"/>
      <c r="B5815" s="1412"/>
      <c r="C5815" s="1412"/>
      <c r="D5815" s="1412"/>
      <c r="E5815" s="852"/>
      <c r="F5815" s="852"/>
      <c r="G5815" s="852"/>
      <c r="H5815" s="852"/>
      <c r="I5815" s="852"/>
      <c r="J5815" s="852"/>
      <c r="K5815" s="852"/>
      <c r="L5815" s="852"/>
      <c r="M5815" s="852"/>
      <c r="N5815" s="852"/>
      <c r="O5815" s="852"/>
    </row>
    <row r="5816" spans="1:15">
      <c r="A5816" s="1413" t="s">
        <v>9309</v>
      </c>
      <c r="B5816" s="1413"/>
      <c r="C5816" s="1413"/>
      <c r="D5816" s="851"/>
      <c r="E5816" s="852"/>
      <c r="F5816" s="852"/>
      <c r="G5816" s="852"/>
      <c r="H5816" s="852"/>
      <c r="I5816" s="852"/>
      <c r="J5816" s="852"/>
      <c r="K5816" s="852"/>
      <c r="L5816" s="852"/>
      <c r="M5816" s="852"/>
      <c r="N5816" s="852"/>
      <c r="O5816" s="852"/>
    </row>
    <row r="5817" spans="1:15">
      <c r="A5817" s="1413" t="s">
        <v>9310</v>
      </c>
      <c r="B5817" s="1413"/>
      <c r="C5817" s="1413"/>
      <c r="D5817" s="851"/>
      <c r="E5817" s="852"/>
      <c r="F5817" s="852"/>
      <c r="G5817" s="852"/>
      <c r="H5817" s="852"/>
      <c r="I5817" s="852"/>
      <c r="J5817" s="852"/>
      <c r="K5817" s="852"/>
      <c r="L5817" s="852"/>
      <c r="M5817" s="852"/>
      <c r="N5817" s="852"/>
      <c r="O5817" s="852"/>
    </row>
    <row r="5818" spans="1:15">
      <c r="A5818" s="853" t="s">
        <v>6391</v>
      </c>
      <c r="B5818" s="853" t="s">
        <v>6392</v>
      </c>
      <c r="C5818" s="854" t="s">
        <v>6393</v>
      </c>
      <c r="D5818" s="855" t="s">
        <v>6394</v>
      </c>
      <c r="E5818" s="852"/>
      <c r="F5818" s="852"/>
      <c r="G5818" s="852"/>
      <c r="H5818" s="852"/>
      <c r="I5818" s="852"/>
      <c r="J5818" s="852"/>
      <c r="K5818" s="852"/>
      <c r="L5818" s="852"/>
      <c r="M5818" s="852"/>
      <c r="N5818" s="852"/>
      <c r="O5818" s="852"/>
    </row>
    <row r="5819" spans="1:15" ht="25.5">
      <c r="A5819" s="856" t="s">
        <v>9311</v>
      </c>
      <c r="B5819" s="856" t="s">
        <v>9312</v>
      </c>
      <c r="C5819" s="857" t="s">
        <v>13</v>
      </c>
      <c r="D5819" s="859">
        <v>76.900000000000006</v>
      </c>
      <c r="E5819" s="852"/>
      <c r="F5819" s="852"/>
      <c r="G5819" s="852"/>
      <c r="H5819" s="852"/>
      <c r="I5819" s="852"/>
      <c r="J5819" s="852"/>
      <c r="K5819" s="852"/>
      <c r="L5819" s="852"/>
      <c r="M5819" s="852"/>
      <c r="N5819" s="852"/>
      <c r="O5819" s="852"/>
    </row>
    <row r="5820" spans="1:15" ht="25.5">
      <c r="A5820" s="856" t="s">
        <v>9313</v>
      </c>
      <c r="B5820" s="856" t="s">
        <v>9314</v>
      </c>
      <c r="C5820" s="857" t="s">
        <v>13</v>
      </c>
      <c r="D5820" s="859">
        <v>90.68</v>
      </c>
      <c r="E5820" s="852"/>
      <c r="F5820" s="852"/>
      <c r="G5820" s="852"/>
      <c r="H5820" s="852"/>
      <c r="I5820" s="852"/>
      <c r="J5820" s="852"/>
      <c r="K5820" s="852"/>
      <c r="L5820" s="852"/>
      <c r="M5820" s="852"/>
      <c r="N5820" s="852"/>
      <c r="O5820" s="852"/>
    </row>
    <row r="5821" spans="1:15" ht="25.5">
      <c r="A5821" s="856" t="s">
        <v>9315</v>
      </c>
      <c r="B5821" s="856" t="s">
        <v>9316</v>
      </c>
      <c r="C5821" s="857" t="s">
        <v>13</v>
      </c>
      <c r="D5821" s="859">
        <v>15.02</v>
      </c>
      <c r="E5821" s="852"/>
      <c r="F5821" s="852"/>
      <c r="G5821" s="852"/>
      <c r="H5821" s="852"/>
      <c r="I5821" s="852"/>
      <c r="J5821" s="852"/>
      <c r="K5821" s="852"/>
      <c r="L5821" s="852"/>
      <c r="M5821" s="852"/>
      <c r="N5821" s="852"/>
      <c r="O5821" s="852"/>
    </row>
    <row r="5822" spans="1:15" ht="25.5">
      <c r="A5822" s="856" t="s">
        <v>9317</v>
      </c>
      <c r="B5822" s="856" t="s">
        <v>9318</v>
      </c>
      <c r="C5822" s="857" t="s">
        <v>13</v>
      </c>
      <c r="D5822" s="859">
        <v>19.5</v>
      </c>
      <c r="E5822" s="852"/>
      <c r="F5822" s="852"/>
      <c r="G5822" s="852"/>
      <c r="H5822" s="852"/>
      <c r="I5822" s="852"/>
      <c r="J5822" s="852"/>
      <c r="K5822" s="852"/>
      <c r="L5822" s="852"/>
      <c r="M5822" s="852"/>
      <c r="N5822" s="852"/>
      <c r="O5822" s="852"/>
    </row>
    <row r="5823" spans="1:15" ht="25.5">
      <c r="A5823" s="856" t="s">
        <v>9319</v>
      </c>
      <c r="B5823" s="856" t="s">
        <v>9320</v>
      </c>
      <c r="C5823" s="857" t="s">
        <v>13</v>
      </c>
      <c r="D5823" s="859">
        <v>38.159999999999997</v>
      </c>
      <c r="E5823" s="852"/>
      <c r="F5823" s="852"/>
      <c r="G5823" s="852"/>
      <c r="H5823" s="852"/>
      <c r="I5823" s="852"/>
      <c r="J5823" s="852"/>
      <c r="K5823" s="852"/>
      <c r="L5823" s="852"/>
      <c r="M5823" s="852"/>
      <c r="N5823" s="852"/>
      <c r="O5823" s="852"/>
    </row>
    <row r="5824" spans="1:15" ht="25.5">
      <c r="A5824" s="856" t="s">
        <v>9321</v>
      </c>
      <c r="B5824" s="856" t="s">
        <v>9322</v>
      </c>
      <c r="C5824" s="857" t="s">
        <v>13</v>
      </c>
      <c r="D5824" s="859">
        <v>43.22</v>
      </c>
      <c r="E5824" s="852"/>
      <c r="F5824" s="852"/>
      <c r="G5824" s="852"/>
      <c r="H5824" s="852"/>
      <c r="I5824" s="852"/>
      <c r="J5824" s="852"/>
      <c r="K5824" s="852"/>
      <c r="L5824" s="852"/>
      <c r="M5824" s="852"/>
      <c r="N5824" s="852"/>
      <c r="O5824" s="852"/>
    </row>
    <row r="5825" spans="1:15" ht="25.5">
      <c r="A5825" s="856" t="s">
        <v>9323</v>
      </c>
      <c r="B5825" s="856" t="s">
        <v>9324</v>
      </c>
      <c r="C5825" s="857" t="s">
        <v>13</v>
      </c>
      <c r="D5825" s="859">
        <v>73.97</v>
      </c>
      <c r="E5825" s="852"/>
      <c r="F5825" s="852"/>
      <c r="G5825" s="852"/>
      <c r="H5825" s="852"/>
      <c r="I5825" s="852"/>
      <c r="J5825" s="852"/>
      <c r="K5825" s="852"/>
      <c r="L5825" s="852"/>
      <c r="M5825" s="852"/>
      <c r="N5825" s="852"/>
      <c r="O5825" s="852"/>
    </row>
    <row r="5826" spans="1:15" ht="25.5">
      <c r="A5826" s="856" t="s">
        <v>9325</v>
      </c>
      <c r="B5826" s="856" t="s">
        <v>9326</v>
      </c>
      <c r="C5826" s="857" t="s">
        <v>13</v>
      </c>
      <c r="D5826" s="859">
        <v>31.42</v>
      </c>
      <c r="E5826" s="852"/>
      <c r="F5826" s="852"/>
      <c r="G5826" s="852"/>
      <c r="H5826" s="852"/>
      <c r="I5826" s="852"/>
      <c r="J5826" s="852"/>
      <c r="K5826" s="852"/>
      <c r="L5826" s="852"/>
      <c r="M5826" s="852"/>
      <c r="N5826" s="852"/>
      <c r="O5826" s="852"/>
    </row>
    <row r="5827" spans="1:15" ht="25.5">
      <c r="A5827" s="856" t="s">
        <v>9327</v>
      </c>
      <c r="B5827" s="856" t="s">
        <v>9328</v>
      </c>
      <c r="C5827" s="857" t="s">
        <v>13</v>
      </c>
      <c r="D5827" s="859">
        <v>38.93</v>
      </c>
      <c r="E5827" s="852"/>
      <c r="F5827" s="852"/>
      <c r="G5827" s="852"/>
      <c r="H5827" s="852"/>
      <c r="I5827" s="852"/>
      <c r="J5827" s="852"/>
      <c r="K5827" s="852"/>
      <c r="L5827" s="852"/>
      <c r="M5827" s="852"/>
      <c r="N5827" s="852"/>
      <c r="O5827" s="852"/>
    </row>
    <row r="5828" spans="1:15">
      <c r="A5828" s="856" t="s">
        <v>9329</v>
      </c>
      <c r="B5828" s="856" t="s">
        <v>9330</v>
      </c>
      <c r="C5828" s="857" t="s">
        <v>13</v>
      </c>
      <c r="D5828" s="859">
        <v>14.26</v>
      </c>
      <c r="E5828" s="852"/>
      <c r="F5828" s="852"/>
      <c r="G5828" s="852"/>
      <c r="H5828" s="852"/>
      <c r="I5828" s="852"/>
      <c r="J5828" s="852"/>
      <c r="K5828" s="852"/>
      <c r="L5828" s="852"/>
      <c r="M5828" s="852"/>
      <c r="N5828" s="852"/>
      <c r="O5828" s="852"/>
    </row>
    <row r="5829" spans="1:15">
      <c r="A5829" s="856" t="s">
        <v>9331</v>
      </c>
      <c r="B5829" s="856" t="s">
        <v>9332</v>
      </c>
      <c r="C5829" s="857" t="s">
        <v>13</v>
      </c>
      <c r="D5829" s="859">
        <v>11.64</v>
      </c>
      <c r="E5829" s="852"/>
      <c r="F5829" s="852"/>
      <c r="G5829" s="852"/>
      <c r="H5829" s="852"/>
      <c r="I5829" s="852"/>
      <c r="J5829" s="852"/>
      <c r="K5829" s="852"/>
      <c r="L5829" s="852"/>
      <c r="M5829" s="852"/>
      <c r="N5829" s="852"/>
      <c r="O5829" s="852"/>
    </row>
    <row r="5830" spans="1:15">
      <c r="A5830" s="1412"/>
      <c r="B5830" s="1412"/>
      <c r="C5830" s="1412"/>
      <c r="D5830" s="1412"/>
      <c r="E5830" s="852"/>
      <c r="F5830" s="852"/>
      <c r="G5830" s="852"/>
      <c r="H5830" s="852"/>
      <c r="I5830" s="852"/>
      <c r="J5830" s="852"/>
      <c r="K5830" s="852"/>
      <c r="L5830" s="852"/>
      <c r="M5830" s="852"/>
      <c r="N5830" s="852"/>
      <c r="O5830" s="852"/>
    </row>
    <row r="5831" spans="1:15">
      <c r="A5831" s="1413" t="s">
        <v>9333</v>
      </c>
      <c r="B5831" s="1413"/>
      <c r="C5831" s="1413"/>
      <c r="D5831" s="851"/>
      <c r="E5831" s="852"/>
      <c r="F5831" s="852"/>
      <c r="G5831" s="852"/>
      <c r="H5831" s="852"/>
      <c r="I5831" s="852"/>
      <c r="J5831" s="852"/>
      <c r="K5831" s="852"/>
      <c r="L5831" s="852"/>
      <c r="M5831" s="852"/>
      <c r="N5831" s="852"/>
      <c r="O5831" s="852"/>
    </row>
    <row r="5832" spans="1:15">
      <c r="A5832" s="853" t="s">
        <v>6391</v>
      </c>
      <c r="B5832" s="853" t="s">
        <v>6392</v>
      </c>
      <c r="C5832" s="854" t="s">
        <v>6393</v>
      </c>
      <c r="D5832" s="855" t="s">
        <v>6394</v>
      </c>
      <c r="E5832" s="852"/>
      <c r="F5832" s="852"/>
      <c r="G5832" s="852"/>
      <c r="H5832" s="852"/>
      <c r="I5832" s="852"/>
      <c r="J5832" s="852"/>
      <c r="K5832" s="852"/>
      <c r="L5832" s="852"/>
      <c r="M5832" s="852"/>
      <c r="N5832" s="852"/>
      <c r="O5832" s="852"/>
    </row>
    <row r="5833" spans="1:15">
      <c r="A5833" s="856" t="s">
        <v>9334</v>
      </c>
      <c r="B5833" s="856" t="s">
        <v>9335</v>
      </c>
      <c r="C5833" s="857" t="s">
        <v>13</v>
      </c>
      <c r="D5833" s="859">
        <v>24.95</v>
      </c>
      <c r="E5833" s="852"/>
      <c r="F5833" s="852"/>
      <c r="G5833" s="852"/>
      <c r="H5833" s="852"/>
      <c r="I5833" s="852"/>
      <c r="J5833" s="852"/>
      <c r="K5833" s="852"/>
      <c r="L5833" s="852"/>
      <c r="M5833" s="852"/>
      <c r="N5833" s="852"/>
      <c r="O5833" s="852"/>
    </row>
    <row r="5834" spans="1:15">
      <c r="A5834" s="856" t="s">
        <v>9336</v>
      </c>
      <c r="B5834" s="856" t="s">
        <v>9337</v>
      </c>
      <c r="C5834" s="857" t="s">
        <v>13</v>
      </c>
      <c r="D5834" s="859">
        <v>20.81</v>
      </c>
      <c r="E5834" s="852"/>
      <c r="F5834" s="852"/>
      <c r="G5834" s="852"/>
      <c r="H5834" s="852"/>
      <c r="I5834" s="852"/>
      <c r="J5834" s="852"/>
      <c r="K5834" s="852"/>
      <c r="L5834" s="852"/>
      <c r="M5834" s="852"/>
      <c r="N5834" s="852"/>
      <c r="O5834" s="852"/>
    </row>
    <row r="5835" spans="1:15">
      <c r="A5835" s="856" t="s">
        <v>9338</v>
      </c>
      <c r="B5835" s="856" t="s">
        <v>9339</v>
      </c>
      <c r="C5835" s="857" t="s">
        <v>13</v>
      </c>
      <c r="D5835" s="859">
        <v>20.95</v>
      </c>
      <c r="E5835" s="852"/>
      <c r="F5835" s="852"/>
      <c r="G5835" s="852"/>
      <c r="H5835" s="852"/>
      <c r="I5835" s="852"/>
      <c r="J5835" s="852"/>
      <c r="K5835" s="852"/>
      <c r="L5835" s="852"/>
      <c r="M5835" s="852"/>
      <c r="N5835" s="852"/>
      <c r="O5835" s="852"/>
    </row>
    <row r="5836" spans="1:15">
      <c r="A5836" s="1412"/>
      <c r="B5836" s="1412"/>
      <c r="C5836" s="1412"/>
      <c r="D5836" s="1412"/>
      <c r="E5836" s="852"/>
      <c r="F5836" s="852"/>
      <c r="G5836" s="852"/>
      <c r="H5836" s="852"/>
      <c r="I5836" s="852"/>
      <c r="J5836" s="852"/>
      <c r="K5836" s="852"/>
      <c r="L5836" s="852"/>
      <c r="M5836" s="852"/>
      <c r="N5836" s="852"/>
      <c r="O5836" s="852"/>
    </row>
    <row r="5837" spans="1:15">
      <c r="A5837" s="1413" t="s">
        <v>9340</v>
      </c>
      <c r="B5837" s="1413"/>
      <c r="C5837" s="1413"/>
      <c r="D5837" s="851"/>
      <c r="E5837" s="852"/>
      <c r="F5837" s="852"/>
      <c r="G5837" s="852"/>
      <c r="H5837" s="852"/>
      <c r="I5837" s="852"/>
      <c r="J5837" s="852"/>
      <c r="K5837" s="852"/>
      <c r="L5837" s="852"/>
      <c r="M5837" s="852"/>
      <c r="N5837" s="852"/>
      <c r="O5837" s="852"/>
    </row>
    <row r="5838" spans="1:15">
      <c r="A5838" s="853" t="s">
        <v>6391</v>
      </c>
      <c r="B5838" s="853" t="s">
        <v>6392</v>
      </c>
      <c r="C5838" s="854" t="s">
        <v>6393</v>
      </c>
      <c r="D5838" s="855" t="s">
        <v>6394</v>
      </c>
      <c r="E5838" s="852"/>
      <c r="F5838" s="852"/>
      <c r="G5838" s="852"/>
      <c r="H5838" s="852"/>
      <c r="I5838" s="852"/>
      <c r="J5838" s="852"/>
      <c r="K5838" s="852"/>
      <c r="L5838" s="852"/>
      <c r="M5838" s="852"/>
      <c r="N5838" s="852"/>
      <c r="O5838" s="852"/>
    </row>
    <row r="5839" spans="1:15" ht="25.5">
      <c r="A5839" s="856" t="s">
        <v>9341</v>
      </c>
      <c r="B5839" s="856" t="s">
        <v>9342</v>
      </c>
      <c r="C5839" s="857" t="s">
        <v>13</v>
      </c>
      <c r="D5839" s="859">
        <v>15.08</v>
      </c>
      <c r="E5839" s="852"/>
      <c r="F5839" s="852"/>
      <c r="G5839" s="852"/>
      <c r="H5839" s="852"/>
      <c r="I5839" s="852"/>
      <c r="J5839" s="852"/>
      <c r="K5839" s="852"/>
      <c r="L5839" s="852"/>
      <c r="M5839" s="852"/>
      <c r="N5839" s="852"/>
      <c r="O5839" s="852"/>
    </row>
    <row r="5840" spans="1:15" ht="25.5">
      <c r="A5840" s="856" t="s">
        <v>9343</v>
      </c>
      <c r="B5840" s="856" t="s">
        <v>9344</v>
      </c>
      <c r="C5840" s="857" t="s">
        <v>13</v>
      </c>
      <c r="D5840" s="859">
        <v>17.45</v>
      </c>
      <c r="E5840" s="852"/>
      <c r="F5840" s="852"/>
      <c r="G5840" s="852"/>
      <c r="H5840" s="852"/>
      <c r="I5840" s="852"/>
      <c r="J5840" s="852"/>
      <c r="K5840" s="852"/>
      <c r="L5840" s="852"/>
      <c r="M5840" s="852"/>
      <c r="N5840" s="852"/>
      <c r="O5840" s="852"/>
    </row>
    <row r="5841" spans="1:15">
      <c r="A5841" s="1412"/>
      <c r="B5841" s="1412"/>
      <c r="C5841" s="1412"/>
      <c r="D5841" s="1412"/>
      <c r="E5841" s="852"/>
      <c r="F5841" s="852"/>
      <c r="G5841" s="852"/>
      <c r="H5841" s="852"/>
      <c r="I5841" s="852"/>
      <c r="J5841" s="852"/>
      <c r="K5841" s="852"/>
      <c r="L5841" s="852"/>
      <c r="M5841" s="852"/>
      <c r="N5841" s="852"/>
      <c r="O5841" s="852"/>
    </row>
    <row r="5842" spans="1:15">
      <c r="A5842" s="1413" t="s">
        <v>9345</v>
      </c>
      <c r="B5842" s="1413"/>
      <c r="C5842" s="1413"/>
      <c r="D5842" s="851"/>
      <c r="E5842" s="852"/>
      <c r="F5842" s="852"/>
      <c r="G5842" s="852"/>
      <c r="H5842" s="852"/>
      <c r="I5842" s="852"/>
      <c r="J5842" s="852"/>
      <c r="K5842" s="852"/>
      <c r="L5842" s="852"/>
      <c r="M5842" s="852"/>
      <c r="N5842" s="852"/>
      <c r="O5842" s="852"/>
    </row>
    <row r="5843" spans="1:15">
      <c r="A5843" s="853" t="s">
        <v>6391</v>
      </c>
      <c r="B5843" s="853" t="s">
        <v>6392</v>
      </c>
      <c r="C5843" s="854" t="s">
        <v>6393</v>
      </c>
      <c r="D5843" s="855" t="s">
        <v>6394</v>
      </c>
      <c r="E5843" s="852"/>
      <c r="F5843" s="852"/>
      <c r="G5843" s="852"/>
      <c r="H5843" s="852"/>
      <c r="I5843" s="852"/>
      <c r="J5843" s="852"/>
      <c r="K5843" s="852"/>
      <c r="L5843" s="852"/>
      <c r="M5843" s="852"/>
      <c r="N5843" s="852"/>
      <c r="O5843" s="852"/>
    </row>
    <row r="5844" spans="1:15">
      <c r="A5844" s="856" t="s">
        <v>9346</v>
      </c>
      <c r="B5844" s="856" t="s">
        <v>9347</v>
      </c>
      <c r="C5844" s="857" t="s">
        <v>13</v>
      </c>
      <c r="D5844" s="859">
        <v>11.92</v>
      </c>
      <c r="E5844" s="852"/>
      <c r="F5844" s="852"/>
      <c r="G5844" s="852"/>
      <c r="H5844" s="852"/>
      <c r="I5844" s="852"/>
      <c r="J5844" s="852"/>
      <c r="K5844" s="852"/>
      <c r="L5844" s="852"/>
      <c r="M5844" s="852"/>
      <c r="N5844" s="852"/>
      <c r="O5844" s="852"/>
    </row>
    <row r="5845" spans="1:15" ht="25.5">
      <c r="A5845" s="856" t="s">
        <v>9348</v>
      </c>
      <c r="B5845" s="856" t="s">
        <v>9349</v>
      </c>
      <c r="C5845" s="857" t="s">
        <v>13</v>
      </c>
      <c r="D5845" s="859">
        <v>14.43</v>
      </c>
      <c r="E5845" s="852"/>
      <c r="F5845" s="852"/>
      <c r="G5845" s="852"/>
      <c r="H5845" s="852"/>
      <c r="I5845" s="852"/>
      <c r="J5845" s="852"/>
      <c r="K5845" s="852"/>
      <c r="L5845" s="852"/>
      <c r="M5845" s="852"/>
      <c r="N5845" s="852"/>
      <c r="O5845" s="852"/>
    </row>
    <row r="5846" spans="1:15" ht="15" customHeight="1">
      <c r="A5846" s="856" t="s">
        <v>9350</v>
      </c>
      <c r="B5846" s="856" t="s">
        <v>9351</v>
      </c>
      <c r="C5846" s="857" t="s">
        <v>13</v>
      </c>
      <c r="D5846" s="859">
        <v>54.1</v>
      </c>
      <c r="E5846" s="852"/>
      <c r="F5846" s="852"/>
      <c r="G5846" s="852"/>
      <c r="H5846" s="852"/>
      <c r="I5846" s="852"/>
      <c r="J5846" s="852"/>
      <c r="K5846" s="852"/>
      <c r="L5846" s="852"/>
      <c r="M5846" s="852"/>
      <c r="N5846" s="852"/>
      <c r="O5846" s="852"/>
    </row>
    <row r="5847" spans="1:15" ht="25.5">
      <c r="A5847" s="856" t="s">
        <v>9352</v>
      </c>
      <c r="B5847" s="856" t="s">
        <v>9353</v>
      </c>
      <c r="C5847" s="857" t="s">
        <v>13</v>
      </c>
      <c r="D5847" s="859">
        <v>18.399999999999999</v>
      </c>
      <c r="E5847" s="852"/>
      <c r="F5847" s="852"/>
      <c r="G5847" s="852"/>
      <c r="H5847" s="852"/>
      <c r="I5847" s="852"/>
      <c r="J5847" s="852"/>
      <c r="K5847" s="852"/>
      <c r="L5847" s="852"/>
      <c r="M5847" s="852"/>
      <c r="N5847" s="852"/>
      <c r="O5847" s="852"/>
    </row>
    <row r="5848" spans="1:15" ht="25.5">
      <c r="A5848" s="856" t="s">
        <v>9354</v>
      </c>
      <c r="B5848" s="856" t="s">
        <v>9355</v>
      </c>
      <c r="C5848" s="857" t="s">
        <v>13</v>
      </c>
      <c r="D5848" s="859">
        <v>14.43</v>
      </c>
      <c r="E5848" s="852"/>
      <c r="F5848" s="852"/>
      <c r="G5848" s="852"/>
      <c r="H5848" s="852"/>
      <c r="I5848" s="852"/>
      <c r="J5848" s="852"/>
      <c r="K5848" s="852"/>
      <c r="L5848" s="852"/>
      <c r="M5848" s="852"/>
      <c r="N5848" s="852"/>
      <c r="O5848" s="852"/>
    </row>
    <row r="5849" spans="1:15" ht="25.5">
      <c r="A5849" s="856" t="s">
        <v>9356</v>
      </c>
      <c r="B5849" s="856" t="s">
        <v>9357</v>
      </c>
      <c r="C5849" s="857" t="s">
        <v>13</v>
      </c>
      <c r="D5849" s="859">
        <v>18.559999999999999</v>
      </c>
      <c r="E5849" s="852"/>
      <c r="F5849" s="852"/>
      <c r="G5849" s="852"/>
      <c r="H5849" s="852"/>
      <c r="I5849" s="852"/>
      <c r="J5849" s="852"/>
      <c r="K5849" s="852"/>
      <c r="L5849" s="852"/>
      <c r="M5849" s="852"/>
      <c r="N5849" s="852"/>
      <c r="O5849" s="852"/>
    </row>
    <row r="5850" spans="1:15">
      <c r="A5850" s="1412"/>
      <c r="B5850" s="1412"/>
      <c r="C5850" s="1412"/>
      <c r="D5850" s="1412"/>
      <c r="E5850" s="852"/>
      <c r="F5850" s="852"/>
      <c r="G5850" s="852"/>
      <c r="H5850" s="852"/>
      <c r="I5850" s="852"/>
      <c r="J5850" s="852"/>
      <c r="K5850" s="852"/>
      <c r="L5850" s="852"/>
      <c r="M5850" s="852"/>
      <c r="N5850" s="852"/>
      <c r="O5850" s="852"/>
    </row>
    <row r="5851" spans="1:15">
      <c r="A5851" s="1413" t="s">
        <v>9358</v>
      </c>
      <c r="B5851" s="1413"/>
      <c r="C5851" s="1413"/>
      <c r="D5851" s="851"/>
      <c r="E5851" s="852"/>
      <c r="F5851" s="852"/>
      <c r="G5851" s="852"/>
      <c r="H5851" s="852"/>
      <c r="I5851" s="852"/>
      <c r="J5851" s="852"/>
      <c r="K5851" s="852"/>
      <c r="L5851" s="852"/>
      <c r="M5851" s="852"/>
      <c r="N5851" s="852"/>
      <c r="O5851" s="852"/>
    </row>
    <row r="5852" spans="1:15">
      <c r="A5852" s="853" t="s">
        <v>6391</v>
      </c>
      <c r="B5852" s="853" t="s">
        <v>6392</v>
      </c>
      <c r="C5852" s="854" t="s">
        <v>6393</v>
      </c>
      <c r="D5852" s="855" t="s">
        <v>6394</v>
      </c>
      <c r="E5852" s="852"/>
      <c r="F5852" s="852"/>
      <c r="G5852" s="852"/>
      <c r="H5852" s="852"/>
      <c r="I5852" s="852"/>
      <c r="J5852" s="852"/>
      <c r="K5852" s="852"/>
      <c r="L5852" s="852"/>
      <c r="M5852" s="852"/>
      <c r="N5852" s="852"/>
      <c r="O5852" s="852"/>
    </row>
    <row r="5853" spans="1:15">
      <c r="A5853" s="856" t="s">
        <v>9359</v>
      </c>
      <c r="B5853" s="856" t="s">
        <v>9360</v>
      </c>
      <c r="C5853" s="857" t="s">
        <v>13</v>
      </c>
      <c r="D5853" s="859">
        <v>11.92</v>
      </c>
      <c r="E5853" s="852"/>
      <c r="F5853" s="852"/>
      <c r="G5853" s="852"/>
      <c r="H5853" s="852"/>
      <c r="I5853" s="852"/>
      <c r="J5853" s="852"/>
      <c r="K5853" s="852"/>
      <c r="L5853" s="852"/>
      <c r="M5853" s="852"/>
      <c r="N5853" s="852"/>
      <c r="O5853" s="852"/>
    </row>
    <row r="5854" spans="1:15">
      <c r="A5854" s="1412"/>
      <c r="B5854" s="1412"/>
      <c r="C5854" s="1412"/>
      <c r="D5854" s="1412"/>
      <c r="E5854" s="852"/>
      <c r="F5854" s="852"/>
      <c r="G5854" s="852"/>
      <c r="H5854" s="852"/>
      <c r="I5854" s="852"/>
      <c r="J5854" s="852"/>
      <c r="K5854" s="852"/>
      <c r="L5854" s="852"/>
      <c r="M5854" s="852"/>
      <c r="N5854" s="852"/>
      <c r="O5854" s="852"/>
    </row>
    <row r="5855" spans="1:15">
      <c r="A5855" s="1413" t="s">
        <v>9361</v>
      </c>
      <c r="B5855" s="1413"/>
      <c r="C5855" s="1413"/>
      <c r="D5855" s="851"/>
      <c r="E5855" s="852"/>
      <c r="F5855" s="852"/>
      <c r="G5855" s="852"/>
      <c r="H5855" s="852"/>
      <c r="I5855" s="852"/>
      <c r="J5855" s="852"/>
      <c r="K5855" s="852"/>
      <c r="L5855" s="852"/>
      <c r="M5855" s="852"/>
      <c r="N5855" s="852"/>
      <c r="O5855" s="852"/>
    </row>
    <row r="5856" spans="1:15" ht="15" customHeight="1">
      <c r="A5856" s="853" t="s">
        <v>6391</v>
      </c>
      <c r="B5856" s="853" t="s">
        <v>6392</v>
      </c>
      <c r="C5856" s="854" t="s">
        <v>6393</v>
      </c>
      <c r="D5856" s="855" t="s">
        <v>6394</v>
      </c>
      <c r="E5856" s="852"/>
      <c r="F5856" s="852"/>
      <c r="G5856" s="852"/>
      <c r="H5856" s="852"/>
      <c r="I5856" s="852"/>
      <c r="J5856" s="852"/>
      <c r="K5856" s="852"/>
      <c r="L5856" s="852"/>
      <c r="M5856" s="852"/>
      <c r="N5856" s="852"/>
      <c r="O5856" s="852"/>
    </row>
    <row r="5857" spans="1:15">
      <c r="A5857" s="856" t="s">
        <v>9362</v>
      </c>
      <c r="B5857" s="856" t="s">
        <v>9363</v>
      </c>
      <c r="C5857" s="857" t="s">
        <v>13</v>
      </c>
      <c r="D5857" s="860">
        <v>205.42500000000001</v>
      </c>
      <c r="E5857" s="852"/>
      <c r="F5857" s="852"/>
      <c r="G5857" s="852"/>
      <c r="H5857" s="852"/>
      <c r="I5857" s="852"/>
      <c r="J5857" s="852"/>
      <c r="K5857" s="852"/>
      <c r="L5857" s="852"/>
      <c r="M5857" s="852"/>
      <c r="N5857" s="852"/>
      <c r="O5857" s="852"/>
    </row>
    <row r="5858" spans="1:15">
      <c r="A5858" s="856" t="s">
        <v>9364</v>
      </c>
      <c r="B5858" s="856" t="s">
        <v>9365</v>
      </c>
      <c r="C5858" s="857" t="s">
        <v>13</v>
      </c>
      <c r="D5858" s="860">
        <v>264</v>
      </c>
      <c r="E5858" s="852"/>
      <c r="F5858" s="852"/>
      <c r="G5858" s="852"/>
      <c r="H5858" s="852"/>
      <c r="I5858" s="852"/>
      <c r="J5858" s="852"/>
      <c r="K5858" s="852"/>
      <c r="L5858" s="852"/>
      <c r="M5858" s="852"/>
      <c r="N5858" s="852"/>
      <c r="O5858" s="852"/>
    </row>
    <row r="5859" spans="1:15" ht="25.5">
      <c r="A5859" s="856" t="s">
        <v>9366</v>
      </c>
      <c r="B5859" s="856" t="s">
        <v>9367</v>
      </c>
      <c r="C5859" s="857" t="s">
        <v>13</v>
      </c>
      <c r="D5859" s="860">
        <v>222.4</v>
      </c>
      <c r="E5859" s="852"/>
      <c r="F5859" s="852"/>
      <c r="G5859" s="852"/>
      <c r="H5859" s="852"/>
      <c r="I5859" s="852"/>
      <c r="J5859" s="852"/>
      <c r="K5859" s="852"/>
      <c r="L5859" s="852"/>
      <c r="M5859" s="852"/>
      <c r="N5859" s="852"/>
      <c r="O5859" s="852"/>
    </row>
    <row r="5860" spans="1:15" ht="15" customHeight="1">
      <c r="A5860" s="856" t="s">
        <v>9368</v>
      </c>
      <c r="B5860" s="856" t="s">
        <v>9369</v>
      </c>
      <c r="C5860" s="857" t="s">
        <v>13</v>
      </c>
      <c r="D5860" s="860">
        <v>309.89999999999998</v>
      </c>
      <c r="E5860" s="852"/>
      <c r="F5860" s="852"/>
      <c r="G5860" s="852"/>
      <c r="H5860" s="852"/>
      <c r="I5860" s="852"/>
      <c r="J5860" s="852"/>
      <c r="K5860" s="852"/>
      <c r="L5860" s="852"/>
      <c r="M5860" s="852"/>
      <c r="N5860" s="852"/>
      <c r="O5860" s="852"/>
    </row>
    <row r="5861" spans="1:15" ht="15" customHeight="1">
      <c r="A5861" s="1412"/>
      <c r="B5861" s="1412"/>
      <c r="C5861" s="1412"/>
      <c r="D5861" s="1412"/>
      <c r="E5861" s="852"/>
      <c r="F5861" s="852"/>
      <c r="G5861" s="852"/>
      <c r="H5861" s="852"/>
      <c r="I5861" s="852"/>
      <c r="J5861" s="852"/>
      <c r="K5861" s="852"/>
      <c r="L5861" s="852"/>
      <c r="M5861" s="852"/>
      <c r="N5861" s="852"/>
      <c r="O5861" s="852"/>
    </row>
    <row r="5862" spans="1:15">
      <c r="A5862" s="1413" t="s">
        <v>9370</v>
      </c>
      <c r="B5862" s="1413"/>
      <c r="C5862" s="1413"/>
      <c r="D5862" s="851"/>
      <c r="E5862" s="852"/>
      <c r="F5862" s="852"/>
      <c r="G5862" s="852"/>
      <c r="H5862" s="852"/>
      <c r="I5862" s="852"/>
      <c r="J5862" s="852"/>
      <c r="K5862" s="852"/>
      <c r="L5862" s="852"/>
      <c r="M5862" s="852"/>
      <c r="N5862" s="852"/>
      <c r="O5862" s="852"/>
    </row>
    <row r="5863" spans="1:15">
      <c r="A5863" s="853" t="s">
        <v>6391</v>
      </c>
      <c r="B5863" s="853" t="s">
        <v>6392</v>
      </c>
      <c r="C5863" s="854" t="s">
        <v>6393</v>
      </c>
      <c r="D5863" s="855" t="s">
        <v>6394</v>
      </c>
      <c r="E5863" s="852"/>
      <c r="F5863" s="852"/>
      <c r="G5863" s="852"/>
      <c r="H5863" s="852"/>
      <c r="I5863" s="852"/>
      <c r="J5863" s="852"/>
      <c r="K5863" s="852"/>
      <c r="L5863" s="852"/>
      <c r="M5863" s="852"/>
      <c r="N5863" s="852"/>
      <c r="O5863" s="852"/>
    </row>
    <row r="5864" spans="1:15">
      <c r="A5864" s="856" t="s">
        <v>9371</v>
      </c>
      <c r="B5864" s="856" t="s">
        <v>9372</v>
      </c>
      <c r="C5864" s="857" t="s">
        <v>13</v>
      </c>
      <c r="D5864" s="859">
        <v>64.900000000000006</v>
      </c>
      <c r="E5864" s="852"/>
      <c r="F5864" s="852"/>
      <c r="G5864" s="852"/>
      <c r="H5864" s="852"/>
      <c r="I5864" s="852"/>
      <c r="J5864" s="852"/>
      <c r="K5864" s="852"/>
      <c r="L5864" s="852"/>
      <c r="M5864" s="852"/>
      <c r="N5864" s="852"/>
      <c r="O5864" s="852"/>
    </row>
    <row r="5865" spans="1:15" ht="15" customHeight="1">
      <c r="A5865" s="856" t="s">
        <v>9373</v>
      </c>
      <c r="B5865" s="856" t="s">
        <v>9374</v>
      </c>
      <c r="C5865" s="857" t="s">
        <v>13</v>
      </c>
      <c r="D5865" s="859">
        <v>34.74</v>
      </c>
      <c r="E5865" s="852"/>
      <c r="F5865" s="852"/>
      <c r="G5865" s="852"/>
      <c r="H5865" s="852"/>
      <c r="I5865" s="852"/>
      <c r="J5865" s="852"/>
      <c r="K5865" s="852"/>
      <c r="L5865" s="852"/>
      <c r="M5865" s="852"/>
      <c r="N5865" s="852"/>
      <c r="O5865" s="852"/>
    </row>
    <row r="5866" spans="1:15">
      <c r="A5866" s="856" t="s">
        <v>9375</v>
      </c>
      <c r="B5866" s="856" t="s">
        <v>9376</v>
      </c>
      <c r="C5866" s="857" t="s">
        <v>13</v>
      </c>
      <c r="D5866" s="859">
        <v>50.63</v>
      </c>
      <c r="E5866" s="852"/>
      <c r="F5866" s="852"/>
      <c r="G5866" s="852"/>
      <c r="H5866" s="852"/>
      <c r="I5866" s="852"/>
      <c r="J5866" s="852"/>
      <c r="K5866" s="852"/>
      <c r="L5866" s="852"/>
      <c r="M5866" s="852"/>
      <c r="N5866" s="852"/>
      <c r="O5866" s="852"/>
    </row>
    <row r="5867" spans="1:15">
      <c r="A5867" s="856" t="s">
        <v>9377</v>
      </c>
      <c r="B5867" s="856" t="s">
        <v>9378</v>
      </c>
      <c r="C5867" s="857" t="s">
        <v>13</v>
      </c>
      <c r="D5867" s="859">
        <v>51.78</v>
      </c>
      <c r="E5867" s="852"/>
      <c r="F5867" s="852"/>
      <c r="G5867" s="852"/>
      <c r="H5867" s="852"/>
      <c r="I5867" s="852"/>
      <c r="J5867" s="852"/>
      <c r="K5867" s="852"/>
      <c r="L5867" s="852"/>
      <c r="M5867" s="852"/>
      <c r="N5867" s="852"/>
      <c r="O5867" s="852"/>
    </row>
    <row r="5868" spans="1:15">
      <c r="A5868" s="856" t="s">
        <v>9379</v>
      </c>
      <c r="B5868" s="856" t="s">
        <v>9380</v>
      </c>
      <c r="C5868" s="857" t="s">
        <v>13</v>
      </c>
      <c r="D5868" s="859">
        <v>23.44</v>
      </c>
      <c r="E5868" s="852"/>
      <c r="F5868" s="852"/>
      <c r="G5868" s="852"/>
      <c r="H5868" s="852"/>
      <c r="I5868" s="852"/>
      <c r="J5868" s="852"/>
      <c r="K5868" s="852"/>
      <c r="L5868" s="852"/>
      <c r="M5868" s="852"/>
      <c r="N5868" s="852"/>
      <c r="O5868" s="852"/>
    </row>
    <row r="5869" spans="1:15">
      <c r="A5869" s="1412"/>
      <c r="B5869" s="1412"/>
      <c r="C5869" s="1412"/>
      <c r="D5869" s="1412"/>
      <c r="E5869" s="852"/>
      <c r="F5869" s="852"/>
      <c r="G5869" s="852"/>
      <c r="H5869" s="852"/>
      <c r="I5869" s="852"/>
      <c r="J5869" s="852"/>
      <c r="K5869" s="852"/>
      <c r="L5869" s="852"/>
      <c r="M5869" s="852"/>
      <c r="N5869" s="852"/>
      <c r="O5869" s="852"/>
    </row>
    <row r="5870" spans="1:15">
      <c r="A5870" s="1413" t="s">
        <v>9381</v>
      </c>
      <c r="B5870" s="1413"/>
      <c r="C5870" s="1413"/>
      <c r="D5870" s="851"/>
      <c r="E5870" s="852"/>
      <c r="F5870" s="852"/>
      <c r="G5870" s="852"/>
      <c r="H5870" s="852"/>
      <c r="I5870" s="852"/>
      <c r="J5870" s="852"/>
      <c r="K5870" s="852"/>
      <c r="L5870" s="852"/>
      <c r="M5870" s="852"/>
      <c r="N5870" s="852"/>
      <c r="O5870" s="852"/>
    </row>
    <row r="5871" spans="1:15" ht="15" customHeight="1">
      <c r="A5871" s="1413" t="s">
        <v>9382</v>
      </c>
      <c r="B5871" s="1413"/>
      <c r="C5871" s="1413"/>
      <c r="D5871" s="851"/>
      <c r="E5871" s="852"/>
      <c r="F5871" s="852"/>
      <c r="G5871" s="852"/>
      <c r="H5871" s="852"/>
      <c r="I5871" s="852"/>
      <c r="J5871" s="852"/>
      <c r="K5871" s="852"/>
      <c r="L5871" s="852"/>
      <c r="M5871" s="852"/>
      <c r="N5871" s="852"/>
      <c r="O5871" s="852"/>
    </row>
    <row r="5872" spans="1:15">
      <c r="A5872" s="853" t="s">
        <v>6391</v>
      </c>
      <c r="B5872" s="853" t="s">
        <v>6392</v>
      </c>
      <c r="C5872" s="854" t="s">
        <v>6393</v>
      </c>
      <c r="D5872" s="855" t="s">
        <v>6394</v>
      </c>
      <c r="E5872" s="852"/>
      <c r="F5872" s="852"/>
      <c r="G5872" s="852"/>
      <c r="H5872" s="852"/>
      <c r="I5872" s="852"/>
      <c r="J5872" s="852"/>
      <c r="K5872" s="852"/>
      <c r="L5872" s="852"/>
      <c r="M5872" s="852"/>
      <c r="N5872" s="852"/>
      <c r="O5872" s="852"/>
    </row>
    <row r="5873" spans="1:15" ht="25.5">
      <c r="A5873" s="856" t="s">
        <v>9383</v>
      </c>
      <c r="B5873" s="856" t="s">
        <v>9384</v>
      </c>
      <c r="C5873" s="857" t="s">
        <v>13</v>
      </c>
      <c r="D5873" s="859">
        <v>27.61</v>
      </c>
      <c r="E5873" s="852"/>
      <c r="F5873" s="852"/>
      <c r="G5873" s="852"/>
      <c r="H5873" s="852"/>
      <c r="I5873" s="852"/>
      <c r="J5873" s="852"/>
      <c r="K5873" s="852"/>
      <c r="L5873" s="852"/>
      <c r="M5873" s="852"/>
      <c r="N5873" s="852"/>
      <c r="O5873" s="852"/>
    </row>
    <row r="5874" spans="1:15" ht="25.5">
      <c r="A5874" s="856" t="s">
        <v>9385</v>
      </c>
      <c r="B5874" s="856" t="s">
        <v>9386</v>
      </c>
      <c r="C5874" s="857" t="s">
        <v>13</v>
      </c>
      <c r="D5874" s="859">
        <v>24.7</v>
      </c>
      <c r="E5874" s="852"/>
      <c r="F5874" s="852"/>
      <c r="G5874" s="852"/>
      <c r="H5874" s="852"/>
      <c r="I5874" s="852"/>
      <c r="J5874" s="852"/>
      <c r="K5874" s="852"/>
      <c r="L5874" s="852"/>
      <c r="M5874" s="852"/>
      <c r="N5874" s="852"/>
      <c r="O5874" s="852"/>
    </row>
    <row r="5875" spans="1:15" ht="25.5">
      <c r="A5875" s="856" t="s">
        <v>9387</v>
      </c>
      <c r="B5875" s="856" t="s">
        <v>9388</v>
      </c>
      <c r="C5875" s="857" t="s">
        <v>13</v>
      </c>
      <c r="D5875" s="859">
        <v>22.79</v>
      </c>
      <c r="E5875" s="852"/>
      <c r="F5875" s="852"/>
      <c r="G5875" s="852"/>
      <c r="H5875" s="852"/>
      <c r="I5875" s="852"/>
      <c r="J5875" s="852"/>
      <c r="K5875" s="852"/>
      <c r="L5875" s="852"/>
      <c r="M5875" s="852"/>
      <c r="N5875" s="852"/>
      <c r="O5875" s="852"/>
    </row>
    <row r="5876" spans="1:15" ht="15" customHeight="1">
      <c r="A5876" s="856" t="s">
        <v>9389</v>
      </c>
      <c r="B5876" s="856" t="s">
        <v>9390</v>
      </c>
      <c r="C5876" s="857" t="s">
        <v>13</v>
      </c>
      <c r="D5876" s="859">
        <v>20.23</v>
      </c>
      <c r="E5876" s="852"/>
      <c r="F5876" s="852"/>
      <c r="G5876" s="852"/>
      <c r="H5876" s="852"/>
      <c r="I5876" s="852"/>
      <c r="J5876" s="852"/>
      <c r="K5876" s="852"/>
      <c r="L5876" s="852"/>
      <c r="M5876" s="852"/>
      <c r="N5876" s="852"/>
      <c r="O5876" s="852"/>
    </row>
    <row r="5877" spans="1:15" ht="15" customHeight="1">
      <c r="A5877" s="1412"/>
      <c r="B5877" s="1412"/>
      <c r="C5877" s="1412"/>
      <c r="D5877" s="1412"/>
      <c r="E5877" s="852"/>
      <c r="F5877" s="852"/>
      <c r="G5877" s="852"/>
      <c r="H5877" s="852"/>
      <c r="I5877" s="852"/>
      <c r="J5877" s="852"/>
      <c r="K5877" s="852"/>
      <c r="L5877" s="852"/>
      <c r="M5877" s="852"/>
      <c r="N5877" s="852"/>
      <c r="O5877" s="852"/>
    </row>
    <row r="5878" spans="1:15">
      <c r="A5878" s="1413" t="s">
        <v>9391</v>
      </c>
      <c r="B5878" s="1413"/>
      <c r="C5878" s="1413"/>
      <c r="D5878" s="851"/>
      <c r="E5878" s="852"/>
      <c r="F5878" s="852"/>
      <c r="G5878" s="852"/>
      <c r="H5878" s="852"/>
      <c r="I5878" s="852"/>
      <c r="J5878" s="852"/>
      <c r="K5878" s="852"/>
      <c r="L5878" s="852"/>
      <c r="M5878" s="852"/>
      <c r="N5878" s="852"/>
      <c r="O5878" s="852"/>
    </row>
    <row r="5879" spans="1:15">
      <c r="A5879" s="853" t="s">
        <v>6391</v>
      </c>
      <c r="B5879" s="853" t="s">
        <v>6392</v>
      </c>
      <c r="C5879" s="854" t="s">
        <v>6393</v>
      </c>
      <c r="D5879" s="855" t="s">
        <v>6394</v>
      </c>
      <c r="E5879" s="852"/>
      <c r="F5879" s="852"/>
      <c r="G5879" s="852"/>
      <c r="H5879" s="852"/>
      <c r="I5879" s="852"/>
      <c r="J5879" s="852"/>
      <c r="K5879" s="852"/>
      <c r="L5879" s="852"/>
      <c r="M5879" s="852"/>
      <c r="N5879" s="852"/>
      <c r="O5879" s="852"/>
    </row>
    <row r="5880" spans="1:15">
      <c r="A5880" s="856" t="s">
        <v>9392</v>
      </c>
      <c r="B5880" s="856" t="s">
        <v>9393</v>
      </c>
      <c r="C5880" s="857" t="s">
        <v>13</v>
      </c>
      <c r="D5880" s="859">
        <v>11.52</v>
      </c>
      <c r="E5880" s="852"/>
      <c r="F5880" s="852"/>
      <c r="G5880" s="852"/>
      <c r="H5880" s="852"/>
      <c r="I5880" s="852"/>
      <c r="J5880" s="852"/>
      <c r="K5880" s="852"/>
      <c r="L5880" s="852"/>
      <c r="M5880" s="852"/>
      <c r="N5880" s="852"/>
      <c r="O5880" s="852"/>
    </row>
    <row r="5881" spans="1:15">
      <c r="A5881" s="856" t="s">
        <v>9394</v>
      </c>
      <c r="B5881" s="856" t="s">
        <v>9395</v>
      </c>
      <c r="C5881" s="857" t="s">
        <v>13</v>
      </c>
      <c r="D5881" s="859">
        <v>13.37</v>
      </c>
      <c r="E5881" s="852"/>
      <c r="F5881" s="852"/>
      <c r="G5881" s="852"/>
      <c r="H5881" s="852"/>
      <c r="I5881" s="852"/>
      <c r="J5881" s="852"/>
      <c r="K5881" s="852"/>
      <c r="L5881" s="852"/>
      <c r="M5881" s="852"/>
      <c r="N5881" s="852"/>
      <c r="O5881" s="852"/>
    </row>
    <row r="5882" spans="1:15">
      <c r="A5882" s="856" t="s">
        <v>9396</v>
      </c>
      <c r="B5882" s="856" t="s">
        <v>9397</v>
      </c>
      <c r="C5882" s="857" t="s">
        <v>13</v>
      </c>
      <c r="D5882" s="859">
        <v>20.84</v>
      </c>
      <c r="E5882" s="852"/>
      <c r="F5882" s="852"/>
      <c r="G5882" s="852"/>
      <c r="H5882" s="852"/>
      <c r="I5882" s="852"/>
      <c r="J5882" s="852"/>
      <c r="K5882" s="852"/>
      <c r="L5882" s="852"/>
      <c r="M5882" s="852"/>
      <c r="N5882" s="852"/>
      <c r="O5882" s="852"/>
    </row>
    <row r="5883" spans="1:15">
      <c r="A5883" s="856" t="s">
        <v>9398</v>
      </c>
      <c r="B5883" s="856" t="s">
        <v>9399</v>
      </c>
      <c r="C5883" s="857" t="s">
        <v>13</v>
      </c>
      <c r="D5883" s="859">
        <v>25.05</v>
      </c>
      <c r="E5883" s="852"/>
      <c r="F5883" s="852"/>
      <c r="G5883" s="852"/>
      <c r="H5883" s="852"/>
      <c r="I5883" s="852"/>
      <c r="J5883" s="852"/>
      <c r="K5883" s="852"/>
      <c r="L5883" s="852"/>
      <c r="M5883" s="852"/>
      <c r="N5883" s="852"/>
      <c r="O5883" s="852"/>
    </row>
    <row r="5884" spans="1:15">
      <c r="A5884" s="856" t="s">
        <v>9400</v>
      </c>
      <c r="B5884" s="856" t="s">
        <v>9401</v>
      </c>
      <c r="C5884" s="857" t="s">
        <v>13</v>
      </c>
      <c r="D5884" s="859">
        <v>25.99</v>
      </c>
      <c r="E5884" s="852"/>
      <c r="F5884" s="852"/>
      <c r="G5884" s="852"/>
      <c r="H5884" s="852"/>
      <c r="I5884" s="852"/>
      <c r="J5884" s="852"/>
      <c r="K5884" s="852"/>
      <c r="L5884" s="852"/>
      <c r="M5884" s="852"/>
      <c r="N5884" s="852"/>
      <c r="O5884" s="852"/>
    </row>
    <row r="5885" spans="1:15">
      <c r="A5885" s="856" t="s">
        <v>9402</v>
      </c>
      <c r="B5885" s="856" t="s">
        <v>9403</v>
      </c>
      <c r="C5885" s="857" t="s">
        <v>13</v>
      </c>
      <c r="D5885" s="859">
        <v>46.33</v>
      </c>
      <c r="E5885" s="852"/>
      <c r="F5885" s="852"/>
      <c r="G5885" s="852"/>
      <c r="H5885" s="852"/>
      <c r="I5885" s="852"/>
      <c r="J5885" s="852"/>
      <c r="K5885" s="852"/>
      <c r="L5885" s="852"/>
      <c r="M5885" s="852"/>
      <c r="N5885" s="852"/>
      <c r="O5885" s="852"/>
    </row>
    <row r="5886" spans="1:15" ht="15" customHeight="1">
      <c r="A5886" s="1412"/>
      <c r="B5886" s="1412"/>
      <c r="C5886" s="1412"/>
      <c r="D5886" s="1412"/>
      <c r="E5886" s="852"/>
      <c r="F5886" s="852"/>
      <c r="G5886" s="852"/>
      <c r="H5886" s="852"/>
      <c r="I5886" s="852"/>
      <c r="J5886" s="852"/>
      <c r="K5886" s="852"/>
      <c r="L5886" s="852"/>
      <c r="M5886" s="852"/>
      <c r="N5886" s="852"/>
      <c r="O5886" s="852"/>
    </row>
    <row r="5887" spans="1:15">
      <c r="A5887" s="1413" t="s">
        <v>9404</v>
      </c>
      <c r="B5887" s="1413"/>
      <c r="C5887" s="1413"/>
      <c r="D5887" s="851"/>
      <c r="E5887" s="852"/>
      <c r="F5887" s="852"/>
      <c r="G5887" s="852"/>
      <c r="H5887" s="852"/>
      <c r="I5887" s="852"/>
      <c r="J5887" s="852"/>
      <c r="K5887" s="852"/>
      <c r="L5887" s="852"/>
      <c r="M5887" s="852"/>
      <c r="N5887" s="852"/>
      <c r="O5887" s="852"/>
    </row>
    <row r="5888" spans="1:15">
      <c r="A5888" s="853" t="s">
        <v>6391</v>
      </c>
      <c r="B5888" s="853" t="s">
        <v>6392</v>
      </c>
      <c r="C5888" s="854" t="s">
        <v>6393</v>
      </c>
      <c r="D5888" s="855" t="s">
        <v>6394</v>
      </c>
      <c r="E5888" s="852"/>
      <c r="F5888" s="852"/>
      <c r="G5888" s="852"/>
      <c r="H5888" s="852"/>
      <c r="I5888" s="852"/>
      <c r="J5888" s="852"/>
      <c r="K5888" s="852"/>
      <c r="L5888" s="852"/>
      <c r="M5888" s="852"/>
      <c r="N5888" s="852"/>
      <c r="O5888" s="852"/>
    </row>
    <row r="5889" spans="1:15">
      <c r="A5889" s="856" t="s">
        <v>9405</v>
      </c>
      <c r="B5889" s="856" t="s">
        <v>9406</v>
      </c>
      <c r="C5889" s="857" t="s">
        <v>13</v>
      </c>
      <c r="D5889" s="859">
        <v>72.459999999999994</v>
      </c>
      <c r="E5889" s="852"/>
      <c r="F5889" s="852"/>
      <c r="G5889" s="852"/>
      <c r="H5889" s="852"/>
      <c r="I5889" s="852"/>
      <c r="J5889" s="852"/>
      <c r="K5889" s="852"/>
      <c r="L5889" s="852"/>
      <c r="M5889" s="852"/>
      <c r="N5889" s="852"/>
      <c r="O5889" s="852"/>
    </row>
    <row r="5890" spans="1:15">
      <c r="A5890" s="856" t="s">
        <v>9407</v>
      </c>
      <c r="B5890" s="856" t="s">
        <v>9408</v>
      </c>
      <c r="C5890" s="857" t="s">
        <v>13</v>
      </c>
      <c r="D5890" s="860">
        <v>112.86</v>
      </c>
      <c r="E5890" s="852"/>
      <c r="F5890" s="852"/>
      <c r="G5890" s="852"/>
      <c r="H5890" s="852"/>
      <c r="I5890" s="852"/>
      <c r="J5890" s="852"/>
      <c r="K5890" s="852"/>
      <c r="L5890" s="852"/>
      <c r="M5890" s="852"/>
      <c r="N5890" s="852"/>
      <c r="O5890" s="852"/>
    </row>
    <row r="5891" spans="1:15">
      <c r="A5891" s="856" t="s">
        <v>9409</v>
      </c>
      <c r="B5891" s="856" t="s">
        <v>9410</v>
      </c>
      <c r="C5891" s="857" t="s">
        <v>13</v>
      </c>
      <c r="D5891" s="859">
        <v>94.36</v>
      </c>
      <c r="E5891" s="852"/>
      <c r="F5891" s="852"/>
      <c r="G5891" s="852"/>
      <c r="H5891" s="852"/>
      <c r="I5891" s="852"/>
      <c r="J5891" s="852"/>
      <c r="K5891" s="852"/>
      <c r="L5891" s="852"/>
      <c r="M5891" s="852"/>
      <c r="N5891" s="852"/>
      <c r="O5891" s="852"/>
    </row>
    <row r="5892" spans="1:15">
      <c r="A5892" s="856" t="s">
        <v>9411</v>
      </c>
      <c r="B5892" s="856" t="s">
        <v>9412</v>
      </c>
      <c r="C5892" s="857" t="s">
        <v>13</v>
      </c>
      <c r="D5892" s="859">
        <v>46.61</v>
      </c>
      <c r="E5892" s="852"/>
      <c r="F5892" s="852"/>
      <c r="G5892" s="852"/>
      <c r="H5892" s="852"/>
      <c r="I5892" s="852"/>
      <c r="J5892" s="852"/>
      <c r="K5892" s="852"/>
      <c r="L5892" s="852"/>
      <c r="M5892" s="852"/>
      <c r="N5892" s="852"/>
      <c r="O5892" s="852"/>
    </row>
    <row r="5893" spans="1:15">
      <c r="A5893" s="856" t="s">
        <v>9413</v>
      </c>
      <c r="B5893" s="856" t="s">
        <v>9414</v>
      </c>
      <c r="C5893" s="857" t="s">
        <v>13</v>
      </c>
      <c r="D5893" s="859">
        <v>51.41</v>
      </c>
      <c r="E5893" s="852"/>
      <c r="F5893" s="852"/>
      <c r="G5893" s="852"/>
      <c r="H5893" s="852"/>
      <c r="I5893" s="852"/>
      <c r="J5893" s="852"/>
      <c r="K5893" s="852"/>
      <c r="L5893" s="852"/>
      <c r="M5893" s="852"/>
      <c r="N5893" s="852"/>
      <c r="O5893" s="852"/>
    </row>
    <row r="5894" spans="1:15">
      <c r="A5894" s="856" t="s">
        <v>9415</v>
      </c>
      <c r="B5894" s="856" t="s">
        <v>9416</v>
      </c>
      <c r="C5894" s="857" t="s">
        <v>13</v>
      </c>
      <c r="D5894" s="859">
        <v>68.31</v>
      </c>
      <c r="E5894" s="852"/>
      <c r="F5894" s="852"/>
      <c r="G5894" s="852"/>
      <c r="H5894" s="852"/>
      <c r="I5894" s="852"/>
      <c r="J5894" s="852"/>
      <c r="K5894" s="852"/>
      <c r="L5894" s="852"/>
      <c r="M5894" s="852"/>
      <c r="N5894" s="852"/>
      <c r="O5894" s="852"/>
    </row>
    <row r="5895" spans="1:15" ht="15" customHeight="1">
      <c r="A5895" s="856" t="s">
        <v>9417</v>
      </c>
      <c r="B5895" s="856" t="s">
        <v>9418</v>
      </c>
      <c r="C5895" s="857" t="s">
        <v>13</v>
      </c>
      <c r="D5895" s="860">
        <v>101.55</v>
      </c>
      <c r="E5895" s="852"/>
      <c r="F5895" s="852"/>
      <c r="G5895" s="852"/>
      <c r="H5895" s="852"/>
      <c r="I5895" s="852"/>
      <c r="J5895" s="852"/>
      <c r="K5895" s="852"/>
      <c r="L5895" s="852"/>
      <c r="M5895" s="852"/>
      <c r="N5895" s="852"/>
      <c r="O5895" s="852"/>
    </row>
    <row r="5896" spans="1:15" ht="15" customHeight="1">
      <c r="A5896" s="856" t="s">
        <v>9419</v>
      </c>
      <c r="B5896" s="856" t="s">
        <v>9420</v>
      </c>
      <c r="C5896" s="857" t="s">
        <v>13</v>
      </c>
      <c r="D5896" s="859">
        <v>94.34</v>
      </c>
      <c r="E5896" s="852"/>
      <c r="F5896" s="852"/>
      <c r="G5896" s="852"/>
      <c r="H5896" s="852"/>
      <c r="I5896" s="852"/>
      <c r="J5896" s="852"/>
      <c r="K5896" s="852"/>
      <c r="L5896" s="852"/>
      <c r="M5896" s="852"/>
      <c r="N5896" s="852"/>
      <c r="O5896" s="852"/>
    </row>
    <row r="5897" spans="1:15">
      <c r="A5897" s="856" t="s">
        <v>9421</v>
      </c>
      <c r="B5897" s="856" t="s">
        <v>9422</v>
      </c>
      <c r="C5897" s="857" t="s">
        <v>13</v>
      </c>
      <c r="D5897" s="859">
        <v>38.5</v>
      </c>
      <c r="E5897" s="852"/>
      <c r="F5897" s="852"/>
      <c r="G5897" s="852"/>
      <c r="H5897" s="852"/>
      <c r="I5897" s="852"/>
      <c r="J5897" s="852"/>
      <c r="K5897" s="852"/>
      <c r="L5897" s="852"/>
      <c r="M5897" s="852"/>
      <c r="N5897" s="852"/>
      <c r="O5897" s="852"/>
    </row>
    <row r="5898" spans="1:15">
      <c r="A5898" s="856" t="s">
        <v>9423</v>
      </c>
      <c r="B5898" s="856" t="s">
        <v>9424</v>
      </c>
      <c r="C5898" s="857" t="s">
        <v>13</v>
      </c>
      <c r="D5898" s="860">
        <v>195.98</v>
      </c>
      <c r="E5898" s="852"/>
      <c r="F5898" s="852"/>
      <c r="G5898" s="852"/>
      <c r="H5898" s="852"/>
      <c r="I5898" s="852"/>
      <c r="J5898" s="852"/>
      <c r="K5898" s="852"/>
      <c r="L5898" s="852"/>
      <c r="M5898" s="852"/>
      <c r="N5898" s="852"/>
      <c r="O5898" s="852"/>
    </row>
    <row r="5899" spans="1:15">
      <c r="A5899" s="856" t="s">
        <v>9425</v>
      </c>
      <c r="B5899" s="856" t="s">
        <v>9426</v>
      </c>
      <c r="C5899" s="857" t="s">
        <v>13</v>
      </c>
      <c r="D5899" s="860">
        <v>411.82</v>
      </c>
      <c r="E5899" s="852"/>
      <c r="F5899" s="852"/>
      <c r="G5899" s="852"/>
      <c r="H5899" s="852"/>
      <c r="I5899" s="852"/>
      <c r="J5899" s="852"/>
      <c r="K5899" s="852"/>
      <c r="L5899" s="852"/>
      <c r="M5899" s="852"/>
      <c r="N5899" s="852"/>
      <c r="O5899" s="852"/>
    </row>
    <row r="5900" spans="1:15">
      <c r="A5900" s="856" t="s">
        <v>9427</v>
      </c>
      <c r="B5900" s="856" t="s">
        <v>9428</v>
      </c>
      <c r="C5900" s="857" t="s">
        <v>13</v>
      </c>
      <c r="D5900" s="860">
        <v>633.86</v>
      </c>
      <c r="E5900" s="852"/>
      <c r="F5900" s="852"/>
      <c r="G5900" s="852"/>
      <c r="H5900" s="852"/>
      <c r="I5900" s="852"/>
      <c r="J5900" s="852"/>
      <c r="K5900" s="852"/>
      <c r="L5900" s="852"/>
      <c r="M5900" s="852"/>
      <c r="N5900" s="852"/>
      <c r="O5900" s="852"/>
    </row>
    <row r="5901" spans="1:15">
      <c r="A5901" s="856" t="s">
        <v>9429</v>
      </c>
      <c r="B5901" s="856" t="s">
        <v>9430</v>
      </c>
      <c r="C5901" s="857" t="s">
        <v>13</v>
      </c>
      <c r="D5901" s="859">
        <v>42.51</v>
      </c>
      <c r="E5901" s="852"/>
      <c r="F5901" s="852"/>
      <c r="G5901" s="852"/>
      <c r="H5901" s="852"/>
      <c r="I5901" s="852"/>
      <c r="J5901" s="852"/>
      <c r="K5901" s="852"/>
      <c r="L5901" s="852"/>
      <c r="M5901" s="852"/>
      <c r="N5901" s="852"/>
      <c r="O5901" s="852"/>
    </row>
    <row r="5902" spans="1:15" ht="15" customHeight="1">
      <c r="A5902" s="856" t="s">
        <v>9431</v>
      </c>
      <c r="B5902" s="856" t="s">
        <v>9432</v>
      </c>
      <c r="C5902" s="857" t="s">
        <v>13</v>
      </c>
      <c r="D5902" s="861">
        <v>1170.3800000000001</v>
      </c>
      <c r="E5902" s="852"/>
      <c r="F5902" s="852"/>
      <c r="G5902" s="852"/>
      <c r="H5902" s="852"/>
      <c r="I5902" s="852"/>
      <c r="J5902" s="852"/>
      <c r="K5902" s="852"/>
      <c r="L5902" s="852"/>
      <c r="M5902" s="852"/>
      <c r="N5902" s="852"/>
      <c r="O5902" s="852"/>
    </row>
    <row r="5903" spans="1:15">
      <c r="A5903" s="1412"/>
      <c r="B5903" s="1412"/>
      <c r="C5903" s="1412"/>
      <c r="D5903" s="1412"/>
      <c r="E5903" s="852"/>
      <c r="F5903" s="852"/>
      <c r="G5903" s="852"/>
      <c r="H5903" s="852"/>
      <c r="I5903" s="852"/>
      <c r="J5903" s="852"/>
      <c r="K5903" s="852"/>
      <c r="L5903" s="852"/>
      <c r="M5903" s="852"/>
      <c r="N5903" s="852"/>
      <c r="O5903" s="852"/>
    </row>
    <row r="5904" spans="1:15">
      <c r="A5904" s="1413" t="s">
        <v>9433</v>
      </c>
      <c r="B5904" s="1413"/>
      <c r="C5904" s="1413"/>
      <c r="D5904" s="851"/>
      <c r="E5904" s="852"/>
      <c r="F5904" s="852"/>
      <c r="G5904" s="852"/>
      <c r="H5904" s="852"/>
      <c r="I5904" s="852"/>
      <c r="J5904" s="852"/>
      <c r="K5904" s="852"/>
      <c r="L5904" s="852"/>
      <c r="M5904" s="852"/>
      <c r="N5904" s="852"/>
      <c r="O5904" s="852"/>
    </row>
    <row r="5905" spans="1:15">
      <c r="A5905" s="853" t="s">
        <v>6391</v>
      </c>
      <c r="B5905" s="853" t="s">
        <v>6392</v>
      </c>
      <c r="C5905" s="854" t="s">
        <v>6393</v>
      </c>
      <c r="D5905" s="855" t="s">
        <v>6394</v>
      </c>
      <c r="E5905" s="852"/>
      <c r="F5905" s="852"/>
      <c r="G5905" s="852"/>
      <c r="H5905" s="852"/>
      <c r="I5905" s="852"/>
      <c r="J5905" s="852"/>
      <c r="K5905" s="852"/>
      <c r="L5905" s="852"/>
      <c r="M5905" s="852"/>
      <c r="N5905" s="852"/>
      <c r="O5905" s="852"/>
    </row>
    <row r="5906" spans="1:15" ht="25.5">
      <c r="A5906" s="856" t="s">
        <v>9434</v>
      </c>
      <c r="B5906" s="856" t="s">
        <v>9435</v>
      </c>
      <c r="C5906" s="857" t="s">
        <v>13</v>
      </c>
      <c r="D5906" s="860">
        <v>289.17</v>
      </c>
      <c r="E5906" s="852"/>
      <c r="F5906" s="852"/>
      <c r="G5906" s="852"/>
      <c r="H5906" s="852"/>
      <c r="I5906" s="852"/>
      <c r="J5906" s="852"/>
      <c r="K5906" s="852"/>
      <c r="L5906" s="852"/>
      <c r="M5906" s="852"/>
      <c r="N5906" s="852"/>
      <c r="O5906" s="852"/>
    </row>
    <row r="5907" spans="1:15" ht="15" customHeight="1">
      <c r="A5907" s="856" t="s">
        <v>9436</v>
      </c>
      <c r="B5907" s="856" t="s">
        <v>9437</v>
      </c>
      <c r="C5907" s="857" t="s">
        <v>13</v>
      </c>
      <c r="D5907" s="860">
        <v>212.88</v>
      </c>
      <c r="E5907" s="852"/>
      <c r="F5907" s="852"/>
      <c r="G5907" s="852"/>
      <c r="H5907" s="852"/>
      <c r="I5907" s="852"/>
      <c r="J5907" s="852"/>
      <c r="K5907" s="852"/>
      <c r="L5907" s="852"/>
      <c r="M5907" s="852"/>
      <c r="N5907" s="852"/>
      <c r="O5907" s="852"/>
    </row>
    <row r="5908" spans="1:15" ht="25.5">
      <c r="A5908" s="856" t="s">
        <v>9438</v>
      </c>
      <c r="B5908" s="856" t="s">
        <v>9439</v>
      </c>
      <c r="C5908" s="857" t="s">
        <v>13</v>
      </c>
      <c r="D5908" s="860">
        <v>399.14</v>
      </c>
      <c r="E5908" s="852"/>
      <c r="F5908" s="852"/>
      <c r="G5908" s="852"/>
      <c r="H5908" s="852"/>
      <c r="I5908" s="852"/>
      <c r="J5908" s="852"/>
      <c r="K5908" s="852"/>
      <c r="L5908" s="852"/>
      <c r="M5908" s="852"/>
      <c r="N5908" s="852"/>
      <c r="O5908" s="852"/>
    </row>
    <row r="5909" spans="1:15" ht="25.5">
      <c r="A5909" s="856" t="s">
        <v>9440</v>
      </c>
      <c r="B5909" s="856" t="s">
        <v>9441</v>
      </c>
      <c r="C5909" s="857" t="s">
        <v>13</v>
      </c>
      <c r="D5909" s="861">
        <v>1478.52</v>
      </c>
      <c r="E5909" s="852"/>
      <c r="F5909" s="852"/>
      <c r="G5909" s="852"/>
      <c r="H5909" s="852"/>
      <c r="I5909" s="852"/>
      <c r="J5909" s="852"/>
      <c r="K5909" s="852"/>
      <c r="L5909" s="852"/>
      <c r="M5909" s="852"/>
      <c r="N5909" s="852"/>
      <c r="O5909" s="852"/>
    </row>
    <row r="5910" spans="1:15">
      <c r="A5910" s="1412"/>
      <c r="B5910" s="1412"/>
      <c r="C5910" s="1412"/>
      <c r="D5910" s="1412"/>
      <c r="E5910" s="852"/>
      <c r="F5910" s="852"/>
      <c r="G5910" s="852"/>
      <c r="H5910" s="852"/>
      <c r="I5910" s="852"/>
      <c r="J5910" s="852"/>
      <c r="K5910" s="852"/>
      <c r="L5910" s="852"/>
      <c r="M5910" s="852"/>
      <c r="N5910" s="852"/>
      <c r="O5910" s="852"/>
    </row>
    <row r="5911" spans="1:15">
      <c r="A5911" s="1413" t="s">
        <v>9442</v>
      </c>
      <c r="B5911" s="1413"/>
      <c r="C5911" s="1413"/>
      <c r="D5911" s="851"/>
      <c r="E5911" s="852"/>
      <c r="F5911" s="852"/>
      <c r="G5911" s="852"/>
      <c r="H5911" s="852"/>
      <c r="I5911" s="852"/>
      <c r="J5911" s="852"/>
      <c r="K5911" s="852"/>
      <c r="L5911" s="852"/>
      <c r="M5911" s="852"/>
      <c r="N5911" s="852"/>
      <c r="O5911" s="852"/>
    </row>
    <row r="5912" spans="1:15" ht="15" customHeight="1">
      <c r="A5912" s="853" t="s">
        <v>6391</v>
      </c>
      <c r="B5912" s="853" t="s">
        <v>6392</v>
      </c>
      <c r="C5912" s="854" t="s">
        <v>6393</v>
      </c>
      <c r="D5912" s="855" t="s">
        <v>6394</v>
      </c>
      <c r="E5912" s="852"/>
      <c r="F5912" s="852"/>
      <c r="G5912" s="852"/>
      <c r="H5912" s="852"/>
      <c r="I5912" s="852"/>
      <c r="J5912" s="852"/>
      <c r="K5912" s="852"/>
      <c r="L5912" s="852"/>
      <c r="M5912" s="852"/>
      <c r="N5912" s="852"/>
      <c r="O5912" s="852"/>
    </row>
    <row r="5913" spans="1:15">
      <c r="A5913" s="856" t="s">
        <v>9443</v>
      </c>
      <c r="B5913" s="856" t="s">
        <v>9444</v>
      </c>
      <c r="C5913" s="857" t="s">
        <v>13</v>
      </c>
      <c r="D5913" s="859">
        <v>52.11</v>
      </c>
      <c r="E5913" s="852"/>
      <c r="F5913" s="852"/>
      <c r="G5913" s="852"/>
      <c r="H5913" s="852"/>
      <c r="I5913" s="852"/>
      <c r="J5913" s="852"/>
      <c r="K5913" s="852"/>
      <c r="L5913" s="852"/>
      <c r="M5913" s="852"/>
      <c r="N5913" s="852"/>
      <c r="O5913" s="852"/>
    </row>
    <row r="5914" spans="1:15">
      <c r="A5914" s="856" t="s">
        <v>9445</v>
      </c>
      <c r="B5914" s="856" t="s">
        <v>9446</v>
      </c>
      <c r="C5914" s="857" t="s">
        <v>13</v>
      </c>
      <c r="D5914" s="859">
        <v>51.38</v>
      </c>
      <c r="E5914" s="852"/>
      <c r="F5914" s="852"/>
      <c r="G5914" s="852"/>
      <c r="H5914" s="852"/>
      <c r="I5914" s="852"/>
      <c r="J5914" s="852"/>
      <c r="K5914" s="852"/>
      <c r="L5914" s="852"/>
      <c r="M5914" s="852"/>
      <c r="N5914" s="852"/>
      <c r="O5914" s="852"/>
    </row>
    <row r="5915" spans="1:15">
      <c r="A5915" s="1412"/>
      <c r="B5915" s="1412"/>
      <c r="C5915" s="1412"/>
      <c r="D5915" s="1412"/>
      <c r="E5915" s="852"/>
      <c r="F5915" s="852"/>
      <c r="G5915" s="852"/>
      <c r="H5915" s="852"/>
      <c r="I5915" s="852"/>
      <c r="J5915" s="852"/>
      <c r="K5915" s="852"/>
      <c r="L5915" s="852"/>
      <c r="M5915" s="852"/>
      <c r="N5915" s="852"/>
      <c r="O5915" s="852"/>
    </row>
    <row r="5916" spans="1:15">
      <c r="A5916" s="1413" t="s">
        <v>9447</v>
      </c>
      <c r="B5916" s="1413"/>
      <c r="C5916" s="1413"/>
      <c r="D5916" s="851"/>
      <c r="E5916" s="852"/>
      <c r="F5916" s="852"/>
      <c r="G5916" s="852"/>
      <c r="H5916" s="852"/>
      <c r="I5916" s="852"/>
      <c r="J5916" s="852"/>
      <c r="K5916" s="852"/>
      <c r="L5916" s="852"/>
      <c r="M5916" s="852"/>
      <c r="N5916" s="852"/>
      <c r="O5916" s="852"/>
    </row>
    <row r="5917" spans="1:15" ht="15" customHeight="1">
      <c r="A5917" s="853" t="s">
        <v>6391</v>
      </c>
      <c r="B5917" s="853" t="s">
        <v>6392</v>
      </c>
      <c r="C5917" s="854" t="s">
        <v>6393</v>
      </c>
      <c r="D5917" s="855" t="s">
        <v>6394</v>
      </c>
      <c r="E5917" s="852"/>
      <c r="F5917" s="852"/>
      <c r="G5917" s="852"/>
      <c r="H5917" s="852"/>
      <c r="I5917" s="852"/>
      <c r="J5917" s="852"/>
      <c r="K5917" s="852"/>
      <c r="L5917" s="852"/>
      <c r="M5917" s="852"/>
      <c r="N5917" s="852"/>
      <c r="O5917" s="852"/>
    </row>
    <row r="5918" spans="1:15" ht="15" customHeight="1">
      <c r="A5918" s="856" t="s">
        <v>9448</v>
      </c>
      <c r="B5918" s="856" t="s">
        <v>9449</v>
      </c>
      <c r="C5918" s="857" t="s">
        <v>13</v>
      </c>
      <c r="D5918" s="860">
        <v>473</v>
      </c>
      <c r="E5918" s="852"/>
      <c r="F5918" s="852"/>
      <c r="G5918" s="852"/>
      <c r="H5918" s="852"/>
      <c r="I5918" s="852"/>
      <c r="J5918" s="852"/>
      <c r="K5918" s="852"/>
      <c r="L5918" s="852"/>
      <c r="M5918" s="852"/>
      <c r="N5918" s="852"/>
      <c r="O5918" s="852"/>
    </row>
    <row r="5919" spans="1:15">
      <c r="A5919" s="1412"/>
      <c r="B5919" s="1412"/>
      <c r="C5919" s="1412"/>
      <c r="D5919" s="1412"/>
      <c r="E5919" s="852"/>
      <c r="F5919" s="852"/>
      <c r="G5919" s="852"/>
      <c r="H5919" s="852"/>
      <c r="I5919" s="852"/>
      <c r="J5919" s="852"/>
      <c r="K5919" s="852"/>
      <c r="L5919" s="852"/>
      <c r="M5919" s="852"/>
      <c r="N5919" s="852"/>
      <c r="O5919" s="852"/>
    </row>
    <row r="5920" spans="1:15">
      <c r="A5920" s="1413" t="s">
        <v>9450</v>
      </c>
      <c r="B5920" s="1413"/>
      <c r="C5920" s="1413"/>
      <c r="D5920" s="851"/>
      <c r="E5920" s="852"/>
      <c r="F5920" s="852"/>
      <c r="G5920" s="852"/>
      <c r="H5920" s="852"/>
      <c r="I5920" s="852"/>
      <c r="J5920" s="852"/>
      <c r="K5920" s="852"/>
      <c r="L5920" s="852"/>
      <c r="M5920" s="852"/>
      <c r="N5920" s="852"/>
      <c r="O5920" s="852"/>
    </row>
    <row r="5921" spans="1:15">
      <c r="A5921" s="853" t="s">
        <v>6391</v>
      </c>
      <c r="B5921" s="853" t="s">
        <v>6392</v>
      </c>
      <c r="C5921" s="854" t="s">
        <v>6393</v>
      </c>
      <c r="D5921" s="855" t="s">
        <v>6394</v>
      </c>
      <c r="E5921" s="852"/>
      <c r="F5921" s="852"/>
      <c r="G5921" s="852"/>
      <c r="H5921" s="852"/>
      <c r="I5921" s="852"/>
      <c r="J5921" s="852"/>
      <c r="K5921" s="852"/>
      <c r="L5921" s="852"/>
      <c r="M5921" s="852"/>
      <c r="N5921" s="852"/>
      <c r="O5921" s="852"/>
    </row>
    <row r="5922" spans="1:15">
      <c r="A5922" s="856" t="s">
        <v>9451</v>
      </c>
      <c r="B5922" s="856" t="s">
        <v>9452</v>
      </c>
      <c r="C5922" s="857" t="s">
        <v>13</v>
      </c>
      <c r="D5922" s="860">
        <v>151.88</v>
      </c>
      <c r="E5922" s="852"/>
      <c r="F5922" s="852"/>
      <c r="G5922" s="852"/>
      <c r="H5922" s="852"/>
      <c r="I5922" s="852"/>
      <c r="J5922" s="852"/>
      <c r="K5922" s="852"/>
      <c r="L5922" s="852"/>
      <c r="M5922" s="852"/>
      <c r="N5922" s="852"/>
      <c r="O5922" s="852"/>
    </row>
    <row r="5923" spans="1:15" ht="25.5">
      <c r="A5923" s="856" t="s">
        <v>9453</v>
      </c>
      <c r="B5923" s="856" t="s">
        <v>9454</v>
      </c>
      <c r="C5923" s="857" t="s">
        <v>13</v>
      </c>
      <c r="D5923" s="860">
        <v>682.41</v>
      </c>
      <c r="E5923" s="852"/>
      <c r="F5923" s="852"/>
      <c r="G5923" s="852"/>
      <c r="H5923" s="852"/>
      <c r="I5923" s="852"/>
      <c r="J5923" s="852"/>
      <c r="K5923" s="852"/>
      <c r="L5923" s="852"/>
      <c r="M5923" s="852"/>
      <c r="N5923" s="852"/>
      <c r="O5923" s="852"/>
    </row>
    <row r="5924" spans="1:15" ht="25.5">
      <c r="A5924" s="856" t="s">
        <v>9455</v>
      </c>
      <c r="B5924" s="856" t="s">
        <v>9456</v>
      </c>
      <c r="C5924" s="857" t="s">
        <v>13</v>
      </c>
      <c r="D5924" s="860">
        <v>947.21</v>
      </c>
      <c r="E5924" s="852"/>
      <c r="F5924" s="852"/>
      <c r="G5924" s="852"/>
      <c r="H5924" s="852"/>
      <c r="I5924" s="852"/>
      <c r="J5924" s="852"/>
      <c r="K5924" s="852"/>
      <c r="L5924" s="852"/>
      <c r="M5924" s="852"/>
      <c r="N5924" s="852"/>
      <c r="O5924" s="852"/>
    </row>
    <row r="5925" spans="1:15" ht="25.5">
      <c r="A5925" s="856" t="s">
        <v>9457</v>
      </c>
      <c r="B5925" s="856" t="s">
        <v>9458</v>
      </c>
      <c r="C5925" s="857" t="s">
        <v>13</v>
      </c>
      <c r="D5925" s="860">
        <v>434.51</v>
      </c>
      <c r="E5925" s="852"/>
      <c r="F5925" s="852"/>
      <c r="G5925" s="852"/>
      <c r="H5925" s="852"/>
      <c r="I5925" s="852"/>
      <c r="J5925" s="852"/>
      <c r="K5925" s="852"/>
      <c r="L5925" s="852"/>
      <c r="M5925" s="852"/>
      <c r="N5925" s="852"/>
      <c r="O5925" s="852"/>
    </row>
    <row r="5926" spans="1:15" ht="15" customHeight="1">
      <c r="A5926" s="856" t="s">
        <v>9459</v>
      </c>
      <c r="B5926" s="856" t="s">
        <v>9460</v>
      </c>
      <c r="C5926" s="857" t="s">
        <v>13</v>
      </c>
      <c r="D5926" s="860">
        <v>338.9</v>
      </c>
      <c r="E5926" s="852"/>
      <c r="F5926" s="852"/>
      <c r="G5926" s="852"/>
      <c r="H5926" s="852"/>
      <c r="I5926" s="852"/>
      <c r="J5926" s="852"/>
      <c r="K5926" s="852"/>
      <c r="L5926" s="852"/>
      <c r="M5926" s="852"/>
      <c r="N5926" s="852"/>
      <c r="O5926" s="852"/>
    </row>
    <row r="5927" spans="1:15">
      <c r="A5927" s="856" t="s">
        <v>9461</v>
      </c>
      <c r="B5927" s="856" t="s">
        <v>9462</v>
      </c>
      <c r="C5927" s="857" t="s">
        <v>13</v>
      </c>
      <c r="D5927" s="860">
        <v>264.89</v>
      </c>
      <c r="E5927" s="852"/>
      <c r="F5927" s="852"/>
      <c r="G5927" s="852"/>
      <c r="H5927" s="852"/>
      <c r="I5927" s="852"/>
      <c r="J5927" s="852"/>
      <c r="K5927" s="852"/>
      <c r="L5927" s="852"/>
      <c r="M5927" s="852"/>
      <c r="N5927" s="852"/>
      <c r="O5927" s="852"/>
    </row>
    <row r="5928" spans="1:15">
      <c r="A5928" s="1412"/>
      <c r="B5928" s="1412"/>
      <c r="C5928" s="1412"/>
      <c r="D5928" s="1412"/>
      <c r="E5928" s="852"/>
      <c r="F5928" s="852"/>
      <c r="G5928" s="852"/>
      <c r="H5928" s="852"/>
      <c r="I5928" s="852"/>
      <c r="J5928" s="852"/>
      <c r="K5928" s="852"/>
      <c r="L5928" s="852"/>
      <c r="M5928" s="852"/>
      <c r="N5928" s="852"/>
      <c r="O5928" s="852"/>
    </row>
    <row r="5929" spans="1:15">
      <c r="A5929" s="1413" t="s">
        <v>9463</v>
      </c>
      <c r="B5929" s="1413"/>
      <c r="C5929" s="1413"/>
      <c r="D5929" s="851"/>
      <c r="E5929" s="852"/>
      <c r="F5929" s="852"/>
      <c r="G5929" s="852"/>
      <c r="H5929" s="852"/>
      <c r="I5929" s="852"/>
      <c r="J5929" s="852"/>
      <c r="K5929" s="852"/>
      <c r="L5929" s="852"/>
      <c r="M5929" s="852"/>
      <c r="N5929" s="852"/>
      <c r="O5929" s="852"/>
    </row>
    <row r="5930" spans="1:15">
      <c r="A5930" s="853" t="s">
        <v>6391</v>
      </c>
      <c r="B5930" s="853" t="s">
        <v>6392</v>
      </c>
      <c r="C5930" s="854" t="s">
        <v>6393</v>
      </c>
      <c r="D5930" s="855" t="s">
        <v>6394</v>
      </c>
      <c r="E5930" s="852"/>
      <c r="F5930" s="852"/>
      <c r="G5930" s="852"/>
      <c r="H5930" s="852"/>
      <c r="I5930" s="852"/>
      <c r="J5930" s="852"/>
      <c r="K5930" s="852"/>
      <c r="L5930" s="852"/>
      <c r="M5930" s="852"/>
      <c r="N5930" s="852"/>
      <c r="O5930" s="852"/>
    </row>
    <row r="5931" spans="1:15">
      <c r="A5931" s="856" t="s">
        <v>9464</v>
      </c>
      <c r="B5931" s="856" t="s">
        <v>9465</v>
      </c>
      <c r="C5931" s="857" t="s">
        <v>13</v>
      </c>
      <c r="D5931" s="859">
        <v>73.98</v>
      </c>
      <c r="E5931" s="852"/>
      <c r="F5931" s="852"/>
      <c r="G5931" s="852"/>
      <c r="H5931" s="852"/>
      <c r="I5931" s="852"/>
      <c r="J5931" s="852"/>
      <c r="K5931" s="852"/>
      <c r="L5931" s="852"/>
      <c r="M5931" s="852"/>
      <c r="N5931" s="852"/>
      <c r="O5931" s="852"/>
    </row>
    <row r="5932" spans="1:15" ht="15" customHeight="1">
      <c r="A5932" s="856" t="s">
        <v>9466</v>
      </c>
      <c r="B5932" s="856" t="s">
        <v>9467</v>
      </c>
      <c r="C5932" s="857" t="s">
        <v>13</v>
      </c>
      <c r="D5932" s="860">
        <v>189.71</v>
      </c>
      <c r="E5932" s="852"/>
      <c r="F5932" s="852"/>
      <c r="G5932" s="852"/>
      <c r="H5932" s="852"/>
      <c r="I5932" s="852"/>
      <c r="J5932" s="852"/>
      <c r="K5932" s="852"/>
      <c r="L5932" s="852"/>
      <c r="M5932" s="852"/>
      <c r="N5932" s="852"/>
      <c r="O5932" s="852"/>
    </row>
    <row r="5933" spans="1:15" ht="25.5">
      <c r="A5933" s="856" t="s">
        <v>9468</v>
      </c>
      <c r="B5933" s="856" t="s">
        <v>9469</v>
      </c>
      <c r="C5933" s="857" t="s">
        <v>13</v>
      </c>
      <c r="D5933" s="860">
        <v>109.8</v>
      </c>
      <c r="E5933" s="852"/>
      <c r="F5933" s="852"/>
      <c r="G5933" s="852"/>
      <c r="H5933" s="852"/>
      <c r="I5933" s="852"/>
      <c r="J5933" s="852"/>
      <c r="K5933" s="852"/>
      <c r="L5933" s="852"/>
      <c r="M5933" s="852"/>
      <c r="N5933" s="852"/>
      <c r="O5933" s="852"/>
    </row>
    <row r="5934" spans="1:15">
      <c r="A5934" s="856" t="s">
        <v>9470</v>
      </c>
      <c r="B5934" s="856" t="s">
        <v>9471</v>
      </c>
      <c r="C5934" s="857" t="s">
        <v>13</v>
      </c>
      <c r="D5934" s="859">
        <v>39.75</v>
      </c>
      <c r="E5934" s="852"/>
      <c r="F5934" s="852"/>
      <c r="G5934" s="852"/>
      <c r="H5934" s="852"/>
      <c r="I5934" s="852"/>
      <c r="J5934" s="852"/>
      <c r="K5934" s="852"/>
      <c r="L5934" s="852"/>
      <c r="M5934" s="852"/>
      <c r="N5934" s="852"/>
      <c r="O5934" s="852"/>
    </row>
    <row r="5935" spans="1:15">
      <c r="A5935" s="856" t="s">
        <v>9472</v>
      </c>
      <c r="B5935" s="856" t="s">
        <v>9473</v>
      </c>
      <c r="C5935" s="857" t="s">
        <v>13</v>
      </c>
      <c r="D5935" s="860">
        <v>324</v>
      </c>
      <c r="E5935" s="852"/>
      <c r="F5935" s="852"/>
      <c r="G5935" s="852"/>
      <c r="H5935" s="852"/>
      <c r="I5935" s="852"/>
      <c r="J5935" s="852"/>
      <c r="K5935" s="852"/>
      <c r="L5935" s="852"/>
      <c r="M5935" s="852"/>
      <c r="N5935" s="852"/>
      <c r="O5935" s="852"/>
    </row>
    <row r="5936" spans="1:15" ht="15" customHeight="1">
      <c r="A5936" s="856" t="s">
        <v>9474</v>
      </c>
      <c r="B5936" s="856" t="s">
        <v>9475</v>
      </c>
      <c r="C5936" s="857" t="s">
        <v>13</v>
      </c>
      <c r="D5936" s="860">
        <v>536.48</v>
      </c>
      <c r="E5936" s="852"/>
      <c r="F5936" s="852"/>
      <c r="G5936" s="852"/>
      <c r="H5936" s="852"/>
      <c r="I5936" s="852"/>
      <c r="J5936" s="852"/>
      <c r="K5936" s="852"/>
      <c r="L5936" s="852"/>
      <c r="M5936" s="852"/>
      <c r="N5936" s="852"/>
      <c r="O5936" s="852"/>
    </row>
    <row r="5937" spans="1:15" ht="15" customHeight="1">
      <c r="A5937" s="856" t="s">
        <v>9476</v>
      </c>
      <c r="B5937" s="856" t="s">
        <v>9477</v>
      </c>
      <c r="C5937" s="857" t="s">
        <v>13</v>
      </c>
      <c r="D5937" s="859">
        <v>53.03</v>
      </c>
      <c r="E5937" s="852"/>
      <c r="F5937" s="852"/>
      <c r="G5937" s="852"/>
      <c r="H5937" s="852"/>
      <c r="I5937" s="852"/>
      <c r="J5937" s="852"/>
      <c r="K5937" s="852"/>
      <c r="L5937" s="852"/>
      <c r="M5937" s="852"/>
      <c r="N5937" s="852"/>
      <c r="O5937" s="852"/>
    </row>
    <row r="5938" spans="1:15">
      <c r="A5938" s="1412"/>
      <c r="B5938" s="1412"/>
      <c r="C5938" s="1412"/>
      <c r="D5938" s="1412"/>
      <c r="E5938" s="852"/>
      <c r="F5938" s="852"/>
      <c r="G5938" s="852"/>
      <c r="H5938" s="852"/>
      <c r="I5938" s="852"/>
      <c r="J5938" s="852"/>
      <c r="K5938" s="852"/>
      <c r="L5938" s="852"/>
      <c r="M5938" s="852"/>
      <c r="N5938" s="852"/>
      <c r="O5938" s="852"/>
    </row>
    <row r="5939" spans="1:15">
      <c r="A5939" s="1413" t="s">
        <v>9478</v>
      </c>
      <c r="B5939" s="1413"/>
      <c r="C5939" s="1413"/>
      <c r="D5939" s="851"/>
      <c r="E5939" s="852"/>
      <c r="F5939" s="852"/>
      <c r="G5939" s="852"/>
      <c r="H5939" s="852"/>
      <c r="I5939" s="852"/>
      <c r="J5939" s="852"/>
      <c r="K5939" s="852"/>
      <c r="L5939" s="852"/>
      <c r="M5939" s="852"/>
      <c r="N5939" s="852"/>
      <c r="O5939" s="852"/>
    </row>
    <row r="5940" spans="1:15">
      <c r="A5940" s="853" t="s">
        <v>6391</v>
      </c>
      <c r="B5940" s="853" t="s">
        <v>6392</v>
      </c>
      <c r="C5940" s="854" t="s">
        <v>6393</v>
      </c>
      <c r="D5940" s="855" t="s">
        <v>6394</v>
      </c>
      <c r="E5940" s="852"/>
      <c r="F5940" s="852"/>
      <c r="G5940" s="852"/>
      <c r="H5940" s="852"/>
      <c r="I5940" s="852"/>
      <c r="J5940" s="852"/>
      <c r="K5940" s="852"/>
      <c r="L5940" s="852"/>
      <c r="M5940" s="852"/>
      <c r="N5940" s="852"/>
      <c r="O5940" s="852"/>
    </row>
    <row r="5941" spans="1:15" ht="15" customHeight="1">
      <c r="A5941" s="856" t="s">
        <v>9479</v>
      </c>
      <c r="B5941" s="856" t="s">
        <v>9480</v>
      </c>
      <c r="C5941" s="857" t="s">
        <v>13</v>
      </c>
      <c r="D5941" s="859">
        <v>89.99</v>
      </c>
      <c r="E5941" s="852"/>
      <c r="F5941" s="852"/>
      <c r="G5941" s="852"/>
      <c r="H5941" s="852"/>
      <c r="I5941" s="852"/>
      <c r="J5941" s="852"/>
      <c r="K5941" s="852"/>
      <c r="L5941" s="852"/>
      <c r="M5941" s="852"/>
      <c r="N5941" s="852"/>
      <c r="O5941" s="852"/>
    </row>
    <row r="5942" spans="1:15" ht="15" customHeight="1">
      <c r="A5942" s="856" t="s">
        <v>9481</v>
      </c>
      <c r="B5942" s="856" t="s">
        <v>9482</v>
      </c>
      <c r="C5942" s="857" t="s">
        <v>13</v>
      </c>
      <c r="D5942" s="860">
        <v>104.54</v>
      </c>
      <c r="E5942" s="852"/>
      <c r="F5942" s="852"/>
      <c r="G5942" s="852"/>
      <c r="H5942" s="852"/>
      <c r="I5942" s="852"/>
      <c r="J5942" s="852"/>
      <c r="K5942" s="852"/>
      <c r="L5942" s="852"/>
      <c r="M5942" s="852"/>
      <c r="N5942" s="852"/>
      <c r="O5942" s="852"/>
    </row>
    <row r="5943" spans="1:15">
      <c r="A5943" s="1412"/>
      <c r="B5943" s="1412"/>
      <c r="C5943" s="1412"/>
      <c r="D5943" s="1412"/>
      <c r="E5943" s="852"/>
      <c r="F5943" s="852"/>
      <c r="G5943" s="852"/>
      <c r="H5943" s="852"/>
      <c r="I5943" s="852"/>
      <c r="J5943" s="852"/>
      <c r="K5943" s="852"/>
      <c r="L5943" s="852"/>
      <c r="M5943" s="852"/>
      <c r="N5943" s="852"/>
      <c r="O5943" s="852"/>
    </row>
    <row r="5944" spans="1:15">
      <c r="A5944" s="1413" t="s">
        <v>9483</v>
      </c>
      <c r="B5944" s="1413"/>
      <c r="C5944" s="1413"/>
      <c r="D5944" s="851"/>
      <c r="E5944" s="852"/>
      <c r="F5944" s="852"/>
      <c r="G5944" s="852"/>
      <c r="H5944" s="852"/>
      <c r="I5944" s="852"/>
      <c r="J5944" s="852"/>
      <c r="K5944" s="852"/>
      <c r="L5944" s="852"/>
      <c r="M5944" s="852"/>
      <c r="N5944" s="852"/>
      <c r="O5944" s="852"/>
    </row>
    <row r="5945" spans="1:15">
      <c r="A5945" s="853" t="s">
        <v>6391</v>
      </c>
      <c r="B5945" s="853" t="s">
        <v>6392</v>
      </c>
      <c r="C5945" s="854" t="s">
        <v>6393</v>
      </c>
      <c r="D5945" s="855" t="s">
        <v>6394</v>
      </c>
      <c r="E5945" s="852"/>
      <c r="F5945" s="852"/>
      <c r="G5945" s="852"/>
      <c r="H5945" s="852"/>
      <c r="I5945" s="852"/>
      <c r="J5945" s="852"/>
      <c r="K5945" s="852"/>
      <c r="L5945" s="852"/>
      <c r="M5945" s="852"/>
      <c r="N5945" s="852"/>
      <c r="O5945" s="852"/>
    </row>
    <row r="5946" spans="1:15" ht="15" customHeight="1">
      <c r="A5946" s="856" t="s">
        <v>9484</v>
      </c>
      <c r="B5946" s="856" t="s">
        <v>9485</v>
      </c>
      <c r="C5946" s="857" t="s">
        <v>13</v>
      </c>
      <c r="D5946" s="860">
        <v>143.66999999999999</v>
      </c>
      <c r="E5946" s="852"/>
      <c r="F5946" s="852"/>
      <c r="G5946" s="852"/>
      <c r="H5946" s="852"/>
      <c r="I5946" s="852"/>
      <c r="J5946" s="852"/>
      <c r="K5946" s="852"/>
      <c r="L5946" s="852"/>
      <c r="M5946" s="852"/>
      <c r="N5946" s="852"/>
      <c r="O5946" s="852"/>
    </row>
    <row r="5947" spans="1:15">
      <c r="A5947" s="856" t="s">
        <v>9486</v>
      </c>
      <c r="B5947" s="856" t="s">
        <v>9487</v>
      </c>
      <c r="C5947" s="857" t="s">
        <v>13</v>
      </c>
      <c r="D5947" s="860">
        <v>244.35</v>
      </c>
      <c r="E5947" s="852"/>
      <c r="F5947" s="852"/>
      <c r="G5947" s="852"/>
      <c r="H5947" s="852"/>
      <c r="I5947" s="852"/>
      <c r="J5947" s="852"/>
      <c r="K5947" s="852"/>
      <c r="L5947" s="852"/>
      <c r="M5947" s="852"/>
      <c r="N5947" s="852"/>
      <c r="O5947" s="852"/>
    </row>
    <row r="5948" spans="1:15">
      <c r="A5948" s="856" t="s">
        <v>9488</v>
      </c>
      <c r="B5948" s="856" t="s">
        <v>9489</v>
      </c>
      <c r="C5948" s="857" t="s">
        <v>13</v>
      </c>
      <c r="D5948" s="860">
        <v>222.21</v>
      </c>
      <c r="E5948" s="852"/>
      <c r="F5948" s="852"/>
      <c r="G5948" s="852"/>
      <c r="H5948" s="852"/>
      <c r="I5948" s="852"/>
      <c r="J5948" s="852"/>
      <c r="K5948" s="852"/>
      <c r="L5948" s="852"/>
      <c r="M5948" s="852"/>
      <c r="N5948" s="852"/>
      <c r="O5948" s="852"/>
    </row>
    <row r="5949" spans="1:15">
      <c r="A5949" s="856" t="s">
        <v>9490</v>
      </c>
      <c r="B5949" s="856" t="s">
        <v>9491</v>
      </c>
      <c r="C5949" s="857" t="s">
        <v>13</v>
      </c>
      <c r="D5949" s="860">
        <v>105.22</v>
      </c>
      <c r="E5949" s="852"/>
      <c r="F5949" s="852"/>
      <c r="G5949" s="852"/>
      <c r="H5949" s="852"/>
      <c r="I5949" s="852"/>
      <c r="J5949" s="852"/>
      <c r="K5949" s="852"/>
      <c r="L5949" s="852"/>
      <c r="M5949" s="852"/>
      <c r="N5949" s="852"/>
      <c r="O5949" s="852"/>
    </row>
    <row r="5950" spans="1:15">
      <c r="A5950" s="856" t="s">
        <v>9492</v>
      </c>
      <c r="B5950" s="856" t="s">
        <v>9493</v>
      </c>
      <c r="C5950" s="857" t="s">
        <v>13</v>
      </c>
      <c r="D5950" s="860">
        <v>368.49</v>
      </c>
      <c r="E5950" s="852"/>
      <c r="F5950" s="852"/>
      <c r="G5950" s="852"/>
      <c r="H5950" s="852"/>
      <c r="I5950" s="852"/>
      <c r="J5950" s="852"/>
      <c r="K5950" s="852"/>
      <c r="L5950" s="852"/>
      <c r="M5950" s="852"/>
      <c r="N5950" s="852"/>
      <c r="O5950" s="852"/>
    </row>
    <row r="5951" spans="1:15">
      <c r="A5951" s="856" t="s">
        <v>9494</v>
      </c>
      <c r="B5951" s="856" t="s">
        <v>9495</v>
      </c>
      <c r="C5951" s="857" t="s">
        <v>13</v>
      </c>
      <c r="D5951" s="860">
        <v>607.62</v>
      </c>
      <c r="E5951" s="852"/>
      <c r="F5951" s="852"/>
      <c r="G5951" s="852"/>
      <c r="H5951" s="852"/>
      <c r="I5951" s="852"/>
      <c r="J5951" s="852"/>
      <c r="K5951" s="852"/>
      <c r="L5951" s="852"/>
      <c r="M5951" s="852"/>
      <c r="N5951" s="852"/>
      <c r="O5951" s="852"/>
    </row>
    <row r="5952" spans="1:15">
      <c r="A5952" s="856" t="s">
        <v>9496</v>
      </c>
      <c r="B5952" s="856" t="s">
        <v>9497</v>
      </c>
      <c r="C5952" s="857" t="s">
        <v>13</v>
      </c>
      <c r="D5952" s="860">
        <v>737.09</v>
      </c>
      <c r="E5952" s="852"/>
      <c r="F5952" s="852"/>
      <c r="G5952" s="852"/>
      <c r="H5952" s="852"/>
      <c r="I5952" s="852"/>
      <c r="J5952" s="852"/>
      <c r="K5952" s="852"/>
      <c r="L5952" s="852"/>
      <c r="M5952" s="852"/>
      <c r="N5952" s="852"/>
      <c r="O5952" s="852"/>
    </row>
    <row r="5953" spans="1:15">
      <c r="A5953" s="856" t="s">
        <v>9498</v>
      </c>
      <c r="B5953" s="856" t="s">
        <v>9499</v>
      </c>
      <c r="C5953" s="857" t="s">
        <v>13</v>
      </c>
      <c r="D5953" s="860">
        <v>111.22</v>
      </c>
      <c r="E5953" s="852"/>
      <c r="F5953" s="852"/>
      <c r="G5953" s="852"/>
      <c r="H5953" s="852"/>
      <c r="I5953" s="852"/>
      <c r="J5953" s="852"/>
      <c r="K5953" s="852"/>
      <c r="L5953" s="852"/>
      <c r="M5953" s="852"/>
      <c r="N5953" s="852"/>
      <c r="O5953" s="852"/>
    </row>
    <row r="5954" spans="1:15" ht="15" customHeight="1">
      <c r="A5954" s="856" t="s">
        <v>9500</v>
      </c>
      <c r="B5954" s="856" t="s">
        <v>9501</v>
      </c>
      <c r="C5954" s="857" t="s">
        <v>13</v>
      </c>
      <c r="D5954" s="861">
        <v>1303.8900000000001</v>
      </c>
      <c r="E5954" s="852"/>
      <c r="F5954" s="852"/>
      <c r="G5954" s="852"/>
      <c r="H5954" s="852"/>
      <c r="I5954" s="852"/>
      <c r="J5954" s="852"/>
      <c r="K5954" s="852"/>
      <c r="L5954" s="852"/>
      <c r="M5954" s="852"/>
      <c r="N5954" s="852"/>
      <c r="O5954" s="852"/>
    </row>
    <row r="5955" spans="1:15">
      <c r="A5955" s="856" t="s">
        <v>9502</v>
      </c>
      <c r="B5955" s="856" t="s">
        <v>9503</v>
      </c>
      <c r="C5955" s="857" t="s">
        <v>13</v>
      </c>
      <c r="D5955" s="859">
        <v>99.62</v>
      </c>
      <c r="E5955" s="852"/>
      <c r="F5955" s="852"/>
      <c r="G5955" s="852"/>
      <c r="H5955" s="852"/>
      <c r="I5955" s="852"/>
      <c r="J5955" s="852"/>
      <c r="K5955" s="852"/>
      <c r="L5955" s="852"/>
      <c r="M5955" s="852"/>
      <c r="N5955" s="852"/>
      <c r="O5955" s="852"/>
    </row>
    <row r="5956" spans="1:15">
      <c r="A5956" s="856" t="s">
        <v>9504</v>
      </c>
      <c r="B5956" s="856" t="s">
        <v>9505</v>
      </c>
      <c r="C5956" s="857" t="s">
        <v>13</v>
      </c>
      <c r="D5956" s="860">
        <v>181.12</v>
      </c>
      <c r="E5956" s="852"/>
      <c r="F5956" s="852"/>
      <c r="G5956" s="852"/>
      <c r="H5956" s="852"/>
      <c r="I5956" s="852"/>
      <c r="J5956" s="852"/>
      <c r="K5956" s="852"/>
      <c r="L5956" s="852"/>
      <c r="M5956" s="852"/>
      <c r="N5956" s="852"/>
      <c r="O5956" s="852"/>
    </row>
    <row r="5957" spans="1:15">
      <c r="A5957" s="856" t="s">
        <v>9506</v>
      </c>
      <c r="B5957" s="856" t="s">
        <v>9507</v>
      </c>
      <c r="C5957" s="857" t="s">
        <v>13</v>
      </c>
      <c r="D5957" s="860">
        <v>149.27000000000001</v>
      </c>
      <c r="E5957" s="852"/>
      <c r="F5957" s="852"/>
      <c r="G5957" s="852"/>
      <c r="H5957" s="852"/>
      <c r="I5957" s="852"/>
      <c r="J5957" s="852"/>
      <c r="K5957" s="852"/>
      <c r="L5957" s="852"/>
      <c r="M5957" s="852"/>
      <c r="N5957" s="852"/>
      <c r="O5957" s="852"/>
    </row>
    <row r="5958" spans="1:15" ht="15" customHeight="1">
      <c r="A5958" s="856" t="s">
        <v>9508</v>
      </c>
      <c r="B5958" s="856" t="s">
        <v>9509</v>
      </c>
      <c r="C5958" s="857" t="s">
        <v>13</v>
      </c>
      <c r="D5958" s="859">
        <v>88.88</v>
      </c>
      <c r="E5958" s="852"/>
      <c r="F5958" s="852"/>
      <c r="G5958" s="852"/>
      <c r="H5958" s="852"/>
      <c r="I5958" s="852"/>
      <c r="J5958" s="852"/>
      <c r="K5958" s="852"/>
      <c r="L5958" s="852"/>
      <c r="M5958" s="852"/>
      <c r="N5958" s="852"/>
      <c r="O5958" s="852"/>
    </row>
    <row r="5959" spans="1:15">
      <c r="A5959" s="856" t="s">
        <v>9510</v>
      </c>
      <c r="B5959" s="856" t="s">
        <v>9511</v>
      </c>
      <c r="C5959" s="857" t="s">
        <v>13</v>
      </c>
      <c r="D5959" s="860">
        <v>430.16</v>
      </c>
      <c r="E5959" s="852"/>
      <c r="F5959" s="852"/>
      <c r="G5959" s="852"/>
      <c r="H5959" s="852"/>
      <c r="I5959" s="852"/>
      <c r="J5959" s="852"/>
      <c r="K5959" s="852"/>
      <c r="L5959" s="852"/>
      <c r="M5959" s="852"/>
      <c r="N5959" s="852"/>
      <c r="O5959" s="852"/>
    </row>
    <row r="5960" spans="1:15">
      <c r="A5960" s="856" t="s">
        <v>9512</v>
      </c>
      <c r="B5960" s="856" t="s">
        <v>9513</v>
      </c>
      <c r="C5960" s="857" t="s">
        <v>13</v>
      </c>
      <c r="D5960" s="859">
        <v>85</v>
      </c>
      <c r="E5960" s="852"/>
      <c r="F5960" s="852"/>
      <c r="G5960" s="852"/>
      <c r="H5960" s="852"/>
      <c r="I5960" s="852"/>
      <c r="J5960" s="852"/>
      <c r="K5960" s="852"/>
      <c r="L5960" s="852"/>
      <c r="M5960" s="852"/>
      <c r="N5960" s="852"/>
      <c r="O5960" s="852"/>
    </row>
    <row r="5961" spans="1:15">
      <c r="A5961" s="856" t="s">
        <v>9514</v>
      </c>
      <c r="B5961" s="856" t="s">
        <v>9515</v>
      </c>
      <c r="C5961" s="857" t="s">
        <v>13</v>
      </c>
      <c r="D5961" s="861">
        <v>1045.25</v>
      </c>
      <c r="E5961" s="852"/>
      <c r="F5961" s="852"/>
      <c r="G5961" s="852"/>
      <c r="H5961" s="852"/>
      <c r="I5961" s="852"/>
      <c r="J5961" s="852"/>
      <c r="K5961" s="852"/>
      <c r="L5961" s="852"/>
      <c r="M5961" s="852"/>
      <c r="N5961" s="852"/>
      <c r="O5961" s="852"/>
    </row>
    <row r="5962" spans="1:15">
      <c r="A5962" s="856" t="s">
        <v>9516</v>
      </c>
      <c r="B5962" s="856" t="s">
        <v>9517</v>
      </c>
      <c r="C5962" s="857" t="s">
        <v>13</v>
      </c>
      <c r="D5962" s="860">
        <v>236.91</v>
      </c>
      <c r="E5962" s="852"/>
      <c r="F5962" s="852"/>
      <c r="G5962" s="852"/>
      <c r="H5962" s="852"/>
      <c r="I5962" s="852"/>
      <c r="J5962" s="852"/>
      <c r="K5962" s="852"/>
      <c r="L5962" s="852"/>
      <c r="M5962" s="852"/>
      <c r="N5962" s="852"/>
      <c r="O5962" s="852"/>
    </row>
    <row r="5963" spans="1:15" ht="15" customHeight="1">
      <c r="A5963" s="856" t="s">
        <v>9518</v>
      </c>
      <c r="B5963" s="856" t="s">
        <v>9519</v>
      </c>
      <c r="C5963" s="857" t="s">
        <v>13</v>
      </c>
      <c r="D5963" s="860">
        <v>650.29</v>
      </c>
      <c r="E5963" s="852"/>
      <c r="F5963" s="852"/>
      <c r="G5963" s="852"/>
      <c r="H5963" s="852"/>
      <c r="I5963" s="852"/>
      <c r="J5963" s="852"/>
      <c r="K5963" s="852"/>
      <c r="L5963" s="852"/>
      <c r="M5963" s="852"/>
      <c r="N5963" s="852"/>
      <c r="O5963" s="852"/>
    </row>
    <row r="5964" spans="1:15">
      <c r="A5964" s="1412"/>
      <c r="B5964" s="1412"/>
      <c r="C5964" s="1412"/>
      <c r="D5964" s="1412"/>
      <c r="E5964" s="852"/>
      <c r="F5964" s="852"/>
      <c r="G5964" s="852"/>
      <c r="H5964" s="852"/>
      <c r="I5964" s="852"/>
      <c r="J5964" s="852"/>
      <c r="K5964" s="852"/>
      <c r="L5964" s="852"/>
      <c r="M5964" s="852"/>
      <c r="N5964" s="852"/>
      <c r="O5964" s="852"/>
    </row>
    <row r="5965" spans="1:15">
      <c r="A5965" s="1413" t="s">
        <v>9520</v>
      </c>
      <c r="B5965" s="1413"/>
      <c r="C5965" s="1413"/>
      <c r="D5965" s="851"/>
      <c r="E5965" s="852"/>
      <c r="F5965" s="852"/>
      <c r="G5965" s="852"/>
      <c r="H5965" s="852"/>
      <c r="I5965" s="852"/>
      <c r="J5965" s="852"/>
      <c r="K5965" s="852"/>
      <c r="L5965" s="852"/>
      <c r="M5965" s="852"/>
      <c r="N5965" s="852"/>
      <c r="O5965" s="852"/>
    </row>
    <row r="5966" spans="1:15">
      <c r="A5966" s="853" t="s">
        <v>6391</v>
      </c>
      <c r="B5966" s="853" t="s">
        <v>6392</v>
      </c>
      <c r="C5966" s="854" t="s">
        <v>6393</v>
      </c>
      <c r="D5966" s="855" t="s">
        <v>6394</v>
      </c>
      <c r="E5966" s="852"/>
      <c r="F5966" s="852"/>
      <c r="G5966" s="852"/>
      <c r="H5966" s="852"/>
      <c r="I5966" s="852"/>
      <c r="J5966" s="852"/>
      <c r="K5966" s="852"/>
      <c r="L5966" s="852"/>
      <c r="M5966" s="852"/>
      <c r="N5966" s="852"/>
      <c r="O5966" s="852"/>
    </row>
    <row r="5967" spans="1:15">
      <c r="A5967" s="856" t="s">
        <v>9521</v>
      </c>
      <c r="B5967" s="856" t="s">
        <v>9522</v>
      </c>
      <c r="C5967" s="857" t="s">
        <v>13</v>
      </c>
      <c r="D5967" s="860">
        <v>101.62</v>
      </c>
      <c r="E5967" s="852"/>
      <c r="F5967" s="852"/>
      <c r="G5967" s="852"/>
      <c r="H5967" s="852"/>
      <c r="I5967" s="852"/>
      <c r="J5967" s="852"/>
      <c r="K5967" s="852"/>
      <c r="L5967" s="852"/>
      <c r="M5967" s="852"/>
      <c r="N5967" s="852"/>
      <c r="O5967" s="852"/>
    </row>
    <row r="5968" spans="1:15">
      <c r="A5968" s="856" t="s">
        <v>9523</v>
      </c>
      <c r="B5968" s="856" t="s">
        <v>9524</v>
      </c>
      <c r="C5968" s="857" t="s">
        <v>13</v>
      </c>
      <c r="D5968" s="860">
        <v>186.28</v>
      </c>
      <c r="E5968" s="852"/>
      <c r="F5968" s="852"/>
      <c r="G5968" s="852"/>
      <c r="H5968" s="852"/>
      <c r="I5968" s="852"/>
      <c r="J5968" s="852"/>
      <c r="K5968" s="852"/>
      <c r="L5968" s="852"/>
      <c r="M5968" s="852"/>
      <c r="N5968" s="852"/>
      <c r="O5968" s="852"/>
    </row>
    <row r="5969" spans="1:15" ht="15" customHeight="1">
      <c r="A5969" s="856" t="s">
        <v>9525</v>
      </c>
      <c r="B5969" s="856" t="s">
        <v>9526</v>
      </c>
      <c r="C5969" s="857" t="s">
        <v>13</v>
      </c>
      <c r="D5969" s="860">
        <v>158.91</v>
      </c>
      <c r="E5969" s="852"/>
      <c r="F5969" s="852"/>
      <c r="G5969" s="852"/>
      <c r="H5969" s="852"/>
      <c r="I5969" s="852"/>
      <c r="J5969" s="852"/>
      <c r="K5969" s="852"/>
      <c r="L5969" s="852"/>
      <c r="M5969" s="852"/>
      <c r="N5969" s="852"/>
      <c r="O5969" s="852"/>
    </row>
    <row r="5970" spans="1:15">
      <c r="A5970" s="856" t="s">
        <v>9527</v>
      </c>
      <c r="B5970" s="856" t="s">
        <v>9528</v>
      </c>
      <c r="C5970" s="857" t="s">
        <v>13</v>
      </c>
      <c r="D5970" s="859">
        <v>80.87</v>
      </c>
      <c r="E5970" s="852"/>
      <c r="F5970" s="852"/>
      <c r="G5970" s="852"/>
      <c r="H5970" s="852"/>
      <c r="I5970" s="852"/>
      <c r="J5970" s="852"/>
      <c r="K5970" s="852"/>
      <c r="L5970" s="852"/>
      <c r="M5970" s="852"/>
      <c r="N5970" s="852"/>
      <c r="O5970" s="852"/>
    </row>
    <row r="5971" spans="1:15">
      <c r="A5971" s="856" t="s">
        <v>9529</v>
      </c>
      <c r="B5971" s="856" t="s">
        <v>9530</v>
      </c>
      <c r="C5971" s="857" t="s">
        <v>13</v>
      </c>
      <c r="D5971" s="860">
        <v>278.83</v>
      </c>
      <c r="E5971" s="852"/>
      <c r="F5971" s="852"/>
      <c r="G5971" s="852"/>
      <c r="H5971" s="852"/>
      <c r="I5971" s="852"/>
      <c r="J5971" s="852"/>
      <c r="K5971" s="852"/>
      <c r="L5971" s="852"/>
      <c r="M5971" s="852"/>
      <c r="N5971" s="852"/>
      <c r="O5971" s="852"/>
    </row>
    <row r="5972" spans="1:15">
      <c r="A5972" s="856" t="s">
        <v>9531</v>
      </c>
      <c r="B5972" s="856" t="s">
        <v>9532</v>
      </c>
      <c r="C5972" s="857" t="s">
        <v>13</v>
      </c>
      <c r="D5972" s="860">
        <v>470.07</v>
      </c>
      <c r="E5972" s="852"/>
      <c r="F5972" s="852"/>
      <c r="G5972" s="852"/>
      <c r="H5972" s="852"/>
      <c r="I5972" s="852"/>
      <c r="J5972" s="852"/>
      <c r="K5972" s="852"/>
      <c r="L5972" s="852"/>
      <c r="M5972" s="852"/>
      <c r="N5972" s="852"/>
      <c r="O5972" s="852"/>
    </row>
    <row r="5973" spans="1:15">
      <c r="A5973" s="856" t="s">
        <v>9533</v>
      </c>
      <c r="B5973" s="856" t="s">
        <v>9534</v>
      </c>
      <c r="C5973" s="857" t="s">
        <v>13</v>
      </c>
      <c r="D5973" s="859">
        <v>83</v>
      </c>
      <c r="E5973" s="852"/>
      <c r="F5973" s="852"/>
      <c r="G5973" s="852"/>
      <c r="H5973" s="852"/>
      <c r="I5973" s="852"/>
      <c r="J5973" s="852"/>
      <c r="K5973" s="852"/>
      <c r="L5973" s="852"/>
      <c r="M5973" s="852"/>
      <c r="N5973" s="852"/>
      <c r="O5973" s="852"/>
    </row>
    <row r="5974" spans="1:15" ht="15" customHeight="1">
      <c r="A5974" s="1412"/>
      <c r="B5974" s="1412"/>
      <c r="C5974" s="1412"/>
      <c r="D5974" s="1412"/>
      <c r="E5974" s="852"/>
      <c r="F5974" s="852"/>
      <c r="G5974" s="852"/>
      <c r="H5974" s="852"/>
      <c r="I5974" s="852"/>
      <c r="J5974" s="852"/>
      <c r="K5974" s="852"/>
      <c r="L5974" s="852"/>
      <c r="M5974" s="852"/>
      <c r="N5974" s="852"/>
      <c r="O5974" s="852"/>
    </row>
    <row r="5975" spans="1:15">
      <c r="A5975" s="1413" t="s">
        <v>9535</v>
      </c>
      <c r="B5975" s="1413"/>
      <c r="C5975" s="1413"/>
      <c r="D5975" s="851"/>
      <c r="E5975" s="852"/>
      <c r="F5975" s="852"/>
      <c r="G5975" s="852"/>
      <c r="H5975" s="852"/>
      <c r="I5975" s="852"/>
      <c r="J5975" s="852"/>
      <c r="K5975" s="852"/>
      <c r="L5975" s="852"/>
      <c r="M5975" s="852"/>
      <c r="N5975" s="852"/>
      <c r="O5975" s="852"/>
    </row>
    <row r="5976" spans="1:15">
      <c r="A5976" s="1413" t="s">
        <v>9536</v>
      </c>
      <c r="B5976" s="1413"/>
      <c r="C5976" s="1413"/>
      <c r="D5976" s="851"/>
      <c r="E5976" s="852"/>
      <c r="F5976" s="852"/>
      <c r="G5976" s="852"/>
      <c r="H5976" s="852"/>
      <c r="I5976" s="852"/>
      <c r="J5976" s="852"/>
      <c r="K5976" s="852"/>
      <c r="L5976" s="852"/>
      <c r="M5976" s="852"/>
      <c r="N5976" s="852"/>
      <c r="O5976" s="852"/>
    </row>
    <row r="5977" spans="1:15">
      <c r="A5977" s="853" t="s">
        <v>6391</v>
      </c>
      <c r="B5977" s="853" t="s">
        <v>6392</v>
      </c>
      <c r="C5977" s="854" t="s">
        <v>6393</v>
      </c>
      <c r="D5977" s="855" t="s">
        <v>6394</v>
      </c>
      <c r="E5977" s="852"/>
      <c r="F5977" s="852"/>
      <c r="G5977" s="852"/>
      <c r="H5977" s="852"/>
      <c r="I5977" s="852"/>
      <c r="J5977" s="852"/>
      <c r="K5977" s="852"/>
      <c r="L5977" s="852"/>
      <c r="M5977" s="852"/>
      <c r="N5977" s="852"/>
      <c r="O5977" s="852"/>
    </row>
    <row r="5978" spans="1:15" ht="15" customHeight="1">
      <c r="A5978" s="856" t="s">
        <v>9537</v>
      </c>
      <c r="B5978" s="856" t="s">
        <v>9538</v>
      </c>
      <c r="C5978" s="857" t="s">
        <v>13</v>
      </c>
      <c r="D5978" s="860">
        <v>455.61</v>
      </c>
      <c r="E5978" s="852"/>
      <c r="F5978" s="852"/>
      <c r="G5978" s="852"/>
      <c r="H5978" s="852"/>
      <c r="I5978" s="852"/>
      <c r="J5978" s="852"/>
      <c r="K5978" s="852"/>
      <c r="L5978" s="852"/>
      <c r="M5978" s="852"/>
      <c r="N5978" s="852"/>
      <c r="O5978" s="852"/>
    </row>
    <row r="5979" spans="1:15">
      <c r="A5979" s="856" t="s">
        <v>9539</v>
      </c>
      <c r="B5979" s="856" t="s">
        <v>9540</v>
      </c>
      <c r="C5979" s="857" t="s">
        <v>13</v>
      </c>
      <c r="D5979" s="861">
        <v>1140.25</v>
      </c>
      <c r="E5979" s="852"/>
      <c r="F5979" s="852"/>
      <c r="G5979" s="852"/>
      <c r="H5979" s="852"/>
      <c r="I5979" s="852"/>
      <c r="J5979" s="852"/>
      <c r="K5979" s="852"/>
      <c r="L5979" s="852"/>
      <c r="M5979" s="852"/>
      <c r="N5979" s="852"/>
      <c r="O5979" s="852"/>
    </row>
    <row r="5980" spans="1:15">
      <c r="A5980" s="856" t="s">
        <v>9541</v>
      </c>
      <c r="B5980" s="856" t="s">
        <v>9542</v>
      </c>
      <c r="C5980" s="857" t="s">
        <v>13</v>
      </c>
      <c r="D5980" s="860">
        <v>244.86</v>
      </c>
      <c r="E5980" s="852"/>
      <c r="F5980" s="852"/>
      <c r="G5980" s="852"/>
      <c r="H5980" s="852"/>
      <c r="I5980" s="852"/>
      <c r="J5980" s="852"/>
      <c r="K5980" s="852"/>
      <c r="L5980" s="852"/>
      <c r="M5980" s="852"/>
      <c r="N5980" s="852"/>
      <c r="O5980" s="852"/>
    </row>
    <row r="5981" spans="1:15">
      <c r="A5981" s="856" t="s">
        <v>9543</v>
      </c>
      <c r="B5981" s="856" t="s">
        <v>9544</v>
      </c>
      <c r="C5981" s="857" t="s">
        <v>13</v>
      </c>
      <c r="D5981" s="861">
        <v>1899.9</v>
      </c>
      <c r="E5981" s="852"/>
      <c r="F5981" s="852"/>
      <c r="G5981" s="852"/>
      <c r="H5981" s="852"/>
      <c r="I5981" s="852"/>
      <c r="J5981" s="852"/>
      <c r="K5981" s="852"/>
      <c r="L5981" s="852"/>
      <c r="M5981" s="852"/>
      <c r="N5981" s="852"/>
      <c r="O5981" s="852"/>
    </row>
    <row r="5982" spans="1:15" ht="15" customHeight="1">
      <c r="A5982" s="856" t="s">
        <v>9545</v>
      </c>
      <c r="B5982" s="856" t="s">
        <v>9546</v>
      </c>
      <c r="C5982" s="857" t="s">
        <v>13</v>
      </c>
      <c r="D5982" s="860">
        <v>254.9</v>
      </c>
      <c r="E5982" s="852"/>
      <c r="F5982" s="852"/>
      <c r="G5982" s="852"/>
      <c r="H5982" s="852"/>
      <c r="I5982" s="852"/>
      <c r="J5982" s="852"/>
      <c r="K5982" s="852"/>
      <c r="L5982" s="852"/>
      <c r="M5982" s="852"/>
      <c r="N5982" s="852"/>
      <c r="O5982" s="852"/>
    </row>
    <row r="5983" spans="1:15">
      <c r="A5983" s="856" t="s">
        <v>9547</v>
      </c>
      <c r="B5983" s="856" t="s">
        <v>9548</v>
      </c>
      <c r="C5983" s="857" t="s">
        <v>13</v>
      </c>
      <c r="D5983" s="860">
        <v>293</v>
      </c>
      <c r="E5983" s="852"/>
      <c r="F5983" s="852"/>
      <c r="G5983" s="852"/>
      <c r="H5983" s="852"/>
      <c r="I5983" s="852"/>
      <c r="J5983" s="852"/>
      <c r="K5983" s="852"/>
      <c r="L5983" s="852"/>
      <c r="M5983" s="852"/>
      <c r="N5983" s="852"/>
      <c r="O5983" s="852"/>
    </row>
    <row r="5984" spans="1:15">
      <c r="A5984" s="856" t="s">
        <v>9549</v>
      </c>
      <c r="B5984" s="856" t="s">
        <v>9550</v>
      </c>
      <c r="C5984" s="857" t="s">
        <v>13</v>
      </c>
      <c r="D5984" s="861">
        <v>2630.01</v>
      </c>
      <c r="E5984" s="852"/>
      <c r="F5984" s="852"/>
      <c r="G5984" s="852"/>
      <c r="H5984" s="852"/>
      <c r="I5984" s="852"/>
      <c r="J5984" s="852"/>
      <c r="K5984" s="852"/>
      <c r="L5984" s="852"/>
      <c r="M5984" s="852"/>
      <c r="N5984" s="852"/>
      <c r="O5984" s="852"/>
    </row>
    <row r="5985" spans="1:15">
      <c r="A5985" s="1412"/>
      <c r="B5985" s="1412"/>
      <c r="C5985" s="1412"/>
      <c r="D5985" s="1412"/>
      <c r="E5985" s="852"/>
      <c r="F5985" s="852"/>
      <c r="G5985" s="852"/>
      <c r="H5985" s="852"/>
      <c r="I5985" s="852"/>
      <c r="J5985" s="852"/>
      <c r="K5985" s="852"/>
      <c r="L5985" s="852"/>
      <c r="M5985" s="852"/>
      <c r="N5985" s="852"/>
      <c r="O5985" s="852"/>
    </row>
    <row r="5986" spans="1:15">
      <c r="A5986" s="1413" t="s">
        <v>9551</v>
      </c>
      <c r="B5986" s="1413"/>
      <c r="C5986" s="1413"/>
      <c r="D5986" s="851"/>
      <c r="E5986" s="852"/>
      <c r="F5986" s="852"/>
      <c r="G5986" s="852"/>
      <c r="H5986" s="852"/>
      <c r="I5986" s="852"/>
      <c r="J5986" s="852"/>
      <c r="K5986" s="852"/>
      <c r="L5986" s="852"/>
      <c r="M5986" s="852"/>
      <c r="N5986" s="852"/>
      <c r="O5986" s="852"/>
    </row>
    <row r="5987" spans="1:15">
      <c r="A5987" s="1413" t="s">
        <v>9552</v>
      </c>
      <c r="B5987" s="1413"/>
      <c r="C5987" s="1413"/>
      <c r="D5987" s="851"/>
      <c r="E5987" s="852"/>
      <c r="F5987" s="852"/>
      <c r="G5987" s="852"/>
      <c r="H5987" s="852"/>
      <c r="I5987" s="852"/>
      <c r="J5987" s="852"/>
      <c r="K5987" s="852"/>
      <c r="L5987" s="852"/>
      <c r="M5987" s="852"/>
      <c r="N5987" s="852"/>
      <c r="O5987" s="852"/>
    </row>
    <row r="5988" spans="1:15" ht="15" customHeight="1">
      <c r="A5988" s="853" t="s">
        <v>6391</v>
      </c>
      <c r="B5988" s="853" t="s">
        <v>6392</v>
      </c>
      <c r="C5988" s="854" t="s">
        <v>6393</v>
      </c>
      <c r="D5988" s="855" t="s">
        <v>6394</v>
      </c>
      <c r="E5988" s="852"/>
      <c r="F5988" s="852"/>
      <c r="G5988" s="852"/>
      <c r="H5988" s="852"/>
      <c r="I5988" s="852"/>
      <c r="J5988" s="852"/>
      <c r="K5988" s="852"/>
      <c r="L5988" s="852"/>
      <c r="M5988" s="852"/>
      <c r="N5988" s="852"/>
      <c r="O5988" s="852"/>
    </row>
    <row r="5989" spans="1:15">
      <c r="A5989" s="856" t="s">
        <v>9553</v>
      </c>
      <c r="B5989" s="856" t="s">
        <v>9554</v>
      </c>
      <c r="C5989" s="857" t="s">
        <v>6589</v>
      </c>
      <c r="D5989" s="859">
        <v>43.88</v>
      </c>
      <c r="E5989" s="852"/>
      <c r="F5989" s="852"/>
      <c r="G5989" s="852"/>
      <c r="H5989" s="852"/>
      <c r="I5989" s="852"/>
      <c r="J5989" s="852"/>
      <c r="K5989" s="852"/>
      <c r="L5989" s="852"/>
      <c r="M5989" s="852"/>
      <c r="N5989" s="852"/>
      <c r="O5989" s="852"/>
    </row>
    <row r="5990" spans="1:15">
      <c r="A5990" s="856" t="s">
        <v>9555</v>
      </c>
      <c r="B5990" s="856" t="s">
        <v>9556</v>
      </c>
      <c r="C5990" s="857" t="s">
        <v>6589</v>
      </c>
      <c r="D5990" s="859">
        <v>52.5</v>
      </c>
      <c r="E5990" s="852"/>
      <c r="F5990" s="852"/>
      <c r="G5990" s="852"/>
      <c r="H5990" s="852"/>
      <c r="I5990" s="852"/>
      <c r="J5990" s="852"/>
      <c r="K5990" s="852"/>
      <c r="L5990" s="852"/>
      <c r="M5990" s="852"/>
      <c r="N5990" s="852"/>
      <c r="O5990" s="852"/>
    </row>
    <row r="5991" spans="1:15">
      <c r="A5991" s="856" t="s">
        <v>9557</v>
      </c>
      <c r="B5991" s="856" t="s">
        <v>9558</v>
      </c>
      <c r="C5991" s="857" t="s">
        <v>6589</v>
      </c>
      <c r="D5991" s="859">
        <v>48.34</v>
      </c>
      <c r="E5991" s="852"/>
      <c r="F5991" s="852"/>
      <c r="G5991" s="852"/>
      <c r="H5991" s="852"/>
      <c r="I5991" s="852"/>
      <c r="J5991" s="852"/>
      <c r="K5991" s="852"/>
      <c r="L5991" s="852"/>
      <c r="M5991" s="852"/>
      <c r="N5991" s="852"/>
      <c r="O5991" s="852"/>
    </row>
    <row r="5992" spans="1:15" ht="15" customHeight="1">
      <c r="A5992" s="856" t="s">
        <v>9559</v>
      </c>
      <c r="B5992" s="856" t="s">
        <v>9560</v>
      </c>
      <c r="C5992" s="857" t="s">
        <v>6589</v>
      </c>
      <c r="D5992" s="860">
        <v>100.83</v>
      </c>
      <c r="E5992" s="852"/>
      <c r="F5992" s="852"/>
      <c r="G5992" s="852"/>
      <c r="H5992" s="852"/>
      <c r="I5992" s="852"/>
      <c r="J5992" s="852"/>
      <c r="K5992" s="852"/>
      <c r="L5992" s="852"/>
      <c r="M5992" s="852"/>
      <c r="N5992" s="852"/>
      <c r="O5992" s="852"/>
    </row>
    <row r="5993" spans="1:15" ht="15" customHeight="1">
      <c r="A5993" s="856" t="s">
        <v>9561</v>
      </c>
      <c r="B5993" s="856" t="s">
        <v>9562</v>
      </c>
      <c r="C5993" s="857" t="s">
        <v>6589</v>
      </c>
      <c r="D5993" s="859">
        <v>45.85</v>
      </c>
      <c r="E5993" s="852"/>
      <c r="F5993" s="852"/>
      <c r="G5993" s="852"/>
      <c r="H5993" s="852"/>
      <c r="I5993" s="852"/>
      <c r="J5993" s="852"/>
      <c r="K5993" s="852"/>
      <c r="L5993" s="852"/>
      <c r="M5993" s="852"/>
      <c r="N5993" s="852"/>
      <c r="O5993" s="852"/>
    </row>
    <row r="5994" spans="1:15">
      <c r="A5994" s="1412"/>
      <c r="B5994" s="1412"/>
      <c r="C5994" s="1412"/>
      <c r="D5994" s="1412"/>
      <c r="E5994" s="852"/>
      <c r="F5994" s="852"/>
      <c r="G5994" s="852"/>
      <c r="H5994" s="852"/>
      <c r="I5994" s="852"/>
      <c r="J5994" s="852"/>
      <c r="K5994" s="852"/>
      <c r="L5994" s="852"/>
      <c r="M5994" s="852"/>
      <c r="N5994" s="852"/>
      <c r="O5994" s="852"/>
    </row>
    <row r="5995" spans="1:15">
      <c r="A5995" s="1413" t="s">
        <v>9563</v>
      </c>
      <c r="B5995" s="1413"/>
      <c r="C5995" s="1413"/>
      <c r="D5995" s="851"/>
      <c r="E5995" s="852"/>
      <c r="F5995" s="852"/>
      <c r="G5995" s="852"/>
      <c r="H5995" s="852"/>
      <c r="I5995" s="852"/>
      <c r="J5995" s="852"/>
      <c r="K5995" s="852"/>
      <c r="L5995" s="852"/>
      <c r="M5995" s="852"/>
      <c r="N5995" s="852"/>
      <c r="O5995" s="852"/>
    </row>
    <row r="5996" spans="1:15">
      <c r="A5996" s="853" t="s">
        <v>6391</v>
      </c>
      <c r="B5996" s="853" t="s">
        <v>6392</v>
      </c>
      <c r="C5996" s="854" t="s">
        <v>6393</v>
      </c>
      <c r="D5996" s="855" t="s">
        <v>6394</v>
      </c>
      <c r="E5996" s="852"/>
      <c r="F5996" s="852"/>
      <c r="G5996" s="852"/>
      <c r="H5996" s="852"/>
      <c r="I5996" s="852"/>
      <c r="J5996" s="852"/>
      <c r="K5996" s="852"/>
      <c r="L5996" s="852"/>
      <c r="M5996" s="852"/>
      <c r="N5996" s="852"/>
      <c r="O5996" s="852"/>
    </row>
    <row r="5997" spans="1:15">
      <c r="A5997" s="856" t="s">
        <v>9564</v>
      </c>
      <c r="B5997" s="856" t="s">
        <v>9565</v>
      </c>
      <c r="C5997" s="857" t="s">
        <v>6589</v>
      </c>
      <c r="D5997" s="859">
        <v>11.33</v>
      </c>
      <c r="E5997" s="852"/>
      <c r="F5997" s="852"/>
      <c r="G5997" s="852"/>
      <c r="H5997" s="852"/>
      <c r="I5997" s="852"/>
      <c r="J5997" s="852"/>
      <c r="K5997" s="852"/>
      <c r="L5997" s="852"/>
      <c r="M5997" s="852"/>
      <c r="N5997" s="852"/>
      <c r="O5997" s="852"/>
    </row>
    <row r="5998" spans="1:15">
      <c r="A5998" s="856" t="s">
        <v>9566</v>
      </c>
      <c r="B5998" s="856" t="s">
        <v>9567</v>
      </c>
      <c r="C5998" s="857" t="s">
        <v>6589</v>
      </c>
      <c r="D5998" s="859">
        <v>42.78</v>
      </c>
      <c r="E5998" s="852"/>
      <c r="F5998" s="852"/>
      <c r="G5998" s="852"/>
      <c r="H5998" s="852"/>
      <c r="I5998" s="852"/>
      <c r="J5998" s="852"/>
      <c r="K5998" s="852"/>
      <c r="L5998" s="852"/>
      <c r="M5998" s="852"/>
      <c r="N5998" s="852"/>
      <c r="O5998" s="852"/>
    </row>
    <row r="5999" spans="1:15">
      <c r="A5999" s="1412"/>
      <c r="B5999" s="1412"/>
      <c r="C5999" s="1412"/>
      <c r="D5999" s="1412"/>
      <c r="E5999" s="852"/>
      <c r="F5999" s="852"/>
      <c r="G5999" s="852"/>
      <c r="H5999" s="852"/>
      <c r="I5999" s="852"/>
      <c r="J5999" s="852"/>
      <c r="K5999" s="852"/>
      <c r="L5999" s="852"/>
      <c r="M5999" s="852"/>
      <c r="N5999" s="852"/>
      <c r="O5999" s="852"/>
    </row>
    <row r="6000" spans="1:15">
      <c r="A6000" s="1413" t="s">
        <v>9568</v>
      </c>
      <c r="B6000" s="1413"/>
      <c r="C6000" s="1413"/>
      <c r="D6000" s="851"/>
      <c r="E6000" s="852"/>
      <c r="F6000" s="852"/>
      <c r="G6000" s="852"/>
      <c r="H6000" s="852"/>
      <c r="I6000" s="852"/>
      <c r="J6000" s="852"/>
      <c r="K6000" s="852"/>
      <c r="L6000" s="852"/>
      <c r="M6000" s="852"/>
      <c r="N6000" s="852"/>
      <c r="O6000" s="852"/>
    </row>
    <row r="6001" spans="1:15">
      <c r="A6001" s="1413" t="s">
        <v>9569</v>
      </c>
      <c r="B6001" s="1413"/>
      <c r="C6001" s="1413"/>
      <c r="D6001" s="851"/>
      <c r="E6001" s="852"/>
      <c r="F6001" s="852"/>
      <c r="G6001" s="852"/>
      <c r="H6001" s="852"/>
      <c r="I6001" s="852"/>
      <c r="J6001" s="852"/>
      <c r="K6001" s="852"/>
      <c r="L6001" s="852"/>
      <c r="M6001" s="852"/>
      <c r="N6001" s="852"/>
      <c r="O6001" s="852"/>
    </row>
    <row r="6002" spans="1:15">
      <c r="A6002" s="853" t="s">
        <v>6391</v>
      </c>
      <c r="B6002" s="853" t="s">
        <v>6392</v>
      </c>
      <c r="C6002" s="854" t="s">
        <v>6393</v>
      </c>
      <c r="D6002" s="855" t="s">
        <v>6394</v>
      </c>
      <c r="E6002" s="852"/>
      <c r="F6002" s="852"/>
      <c r="G6002" s="852"/>
      <c r="H6002" s="852"/>
      <c r="I6002" s="852"/>
      <c r="J6002" s="852"/>
      <c r="K6002" s="852"/>
      <c r="L6002" s="852"/>
      <c r="M6002" s="852"/>
      <c r="N6002" s="852"/>
      <c r="O6002" s="852"/>
    </row>
    <row r="6003" spans="1:15" ht="38.25">
      <c r="A6003" s="856" t="s">
        <v>9570</v>
      </c>
      <c r="B6003" s="856" t="s">
        <v>9571</v>
      </c>
      <c r="C6003" s="857" t="s">
        <v>13</v>
      </c>
      <c r="D6003" s="860">
        <v>232.77</v>
      </c>
      <c r="E6003" s="852"/>
      <c r="F6003" s="852"/>
      <c r="G6003" s="852"/>
      <c r="H6003" s="852"/>
      <c r="I6003" s="852"/>
      <c r="J6003" s="852"/>
      <c r="K6003" s="852"/>
      <c r="L6003" s="852"/>
      <c r="M6003" s="852"/>
      <c r="N6003" s="852"/>
      <c r="O6003" s="852"/>
    </row>
    <row r="6004" spans="1:15" ht="15" customHeight="1">
      <c r="A6004" s="856" t="s">
        <v>9572</v>
      </c>
      <c r="B6004" s="856" t="s">
        <v>9573</v>
      </c>
      <c r="C6004" s="857" t="s">
        <v>13</v>
      </c>
      <c r="D6004" s="860">
        <v>101.65</v>
      </c>
      <c r="E6004" s="852"/>
      <c r="F6004" s="852"/>
      <c r="G6004" s="852"/>
      <c r="H6004" s="852"/>
      <c r="I6004" s="852"/>
      <c r="J6004" s="852"/>
      <c r="K6004" s="852"/>
      <c r="L6004" s="852"/>
      <c r="M6004" s="852"/>
      <c r="N6004" s="852"/>
      <c r="O6004" s="852"/>
    </row>
    <row r="6005" spans="1:15">
      <c r="A6005" s="1412"/>
      <c r="B6005" s="1412"/>
      <c r="C6005" s="1412"/>
      <c r="D6005" s="1412"/>
      <c r="E6005" s="852"/>
      <c r="F6005" s="852"/>
      <c r="G6005" s="852"/>
      <c r="H6005" s="852"/>
      <c r="I6005" s="852"/>
      <c r="J6005" s="852"/>
      <c r="K6005" s="852"/>
      <c r="L6005" s="852"/>
      <c r="M6005" s="852"/>
      <c r="N6005" s="852"/>
      <c r="O6005" s="852"/>
    </row>
    <row r="6006" spans="1:15">
      <c r="A6006" s="1413" t="s">
        <v>9574</v>
      </c>
      <c r="B6006" s="1413"/>
      <c r="C6006" s="1413"/>
      <c r="D6006" s="851"/>
      <c r="E6006" s="852"/>
      <c r="F6006" s="852"/>
      <c r="G6006" s="852"/>
      <c r="H6006" s="852"/>
      <c r="I6006" s="852"/>
      <c r="J6006" s="852"/>
      <c r="K6006" s="852"/>
      <c r="L6006" s="852"/>
      <c r="M6006" s="852"/>
      <c r="N6006" s="852"/>
      <c r="O6006" s="852"/>
    </row>
    <row r="6007" spans="1:15">
      <c r="A6007" s="1413" t="s">
        <v>9575</v>
      </c>
      <c r="B6007" s="1413"/>
      <c r="C6007" s="1413"/>
      <c r="D6007" s="851"/>
      <c r="E6007" s="852"/>
      <c r="F6007" s="852"/>
      <c r="G6007" s="852"/>
      <c r="H6007" s="852"/>
      <c r="I6007" s="852"/>
      <c r="J6007" s="852"/>
      <c r="K6007" s="852"/>
      <c r="L6007" s="852"/>
      <c r="M6007" s="852"/>
      <c r="N6007" s="852"/>
      <c r="O6007" s="852"/>
    </row>
    <row r="6008" spans="1:15">
      <c r="A6008" s="853" t="s">
        <v>6391</v>
      </c>
      <c r="B6008" s="853" t="s">
        <v>6392</v>
      </c>
      <c r="C6008" s="854" t="s">
        <v>6393</v>
      </c>
      <c r="D6008" s="855" t="s">
        <v>6394</v>
      </c>
      <c r="E6008" s="852"/>
      <c r="F6008" s="852"/>
      <c r="G6008" s="852"/>
      <c r="H6008" s="852"/>
      <c r="I6008" s="852"/>
      <c r="J6008" s="852"/>
      <c r="K6008" s="852"/>
      <c r="L6008" s="852"/>
      <c r="M6008" s="852"/>
      <c r="N6008" s="852"/>
      <c r="O6008" s="852"/>
    </row>
    <row r="6009" spans="1:15">
      <c r="A6009" s="856" t="s">
        <v>9576</v>
      </c>
      <c r="B6009" s="856" t="s">
        <v>9577</v>
      </c>
      <c r="C6009" s="857" t="s">
        <v>13</v>
      </c>
      <c r="D6009" s="860">
        <v>212</v>
      </c>
      <c r="E6009" s="852"/>
      <c r="F6009" s="852"/>
      <c r="G6009" s="852"/>
      <c r="H6009" s="852"/>
      <c r="I6009" s="852"/>
      <c r="J6009" s="852"/>
      <c r="K6009" s="852"/>
      <c r="L6009" s="852"/>
      <c r="M6009" s="852"/>
      <c r="N6009" s="852"/>
      <c r="O6009" s="852"/>
    </row>
    <row r="6010" spans="1:15">
      <c r="A6010" s="856" t="s">
        <v>9578</v>
      </c>
      <c r="B6010" s="856" t="s">
        <v>9579</v>
      </c>
      <c r="C6010" s="857" t="s">
        <v>13</v>
      </c>
      <c r="D6010" s="860">
        <v>143.76</v>
      </c>
      <c r="E6010" s="852"/>
      <c r="F6010" s="852"/>
      <c r="G6010" s="852"/>
      <c r="H6010" s="852"/>
      <c r="I6010" s="852"/>
      <c r="J6010" s="852"/>
      <c r="K6010" s="852"/>
      <c r="L6010" s="852"/>
      <c r="M6010" s="852"/>
      <c r="N6010" s="852"/>
      <c r="O6010" s="852"/>
    </row>
    <row r="6011" spans="1:15">
      <c r="A6011" s="856" t="s">
        <v>9580</v>
      </c>
      <c r="B6011" s="856" t="s">
        <v>9581</v>
      </c>
      <c r="C6011" s="857" t="s">
        <v>13</v>
      </c>
      <c r="D6011" s="860">
        <v>353.90390000000002</v>
      </c>
      <c r="E6011" s="852"/>
      <c r="F6011" s="852"/>
      <c r="G6011" s="852"/>
      <c r="H6011" s="852"/>
      <c r="I6011" s="852"/>
      <c r="J6011" s="852"/>
      <c r="K6011" s="852"/>
      <c r="L6011" s="852"/>
      <c r="M6011" s="852"/>
      <c r="N6011" s="852"/>
      <c r="O6011" s="852"/>
    </row>
    <row r="6012" spans="1:15">
      <c r="A6012" s="856" t="s">
        <v>9582</v>
      </c>
      <c r="B6012" s="856" t="s">
        <v>9583</v>
      </c>
      <c r="C6012" s="857" t="s">
        <v>13</v>
      </c>
      <c r="D6012" s="861">
        <v>1037.04</v>
      </c>
      <c r="E6012" s="852"/>
      <c r="F6012" s="852"/>
      <c r="G6012" s="852"/>
      <c r="H6012" s="852"/>
      <c r="I6012" s="852"/>
      <c r="J6012" s="852"/>
      <c r="K6012" s="852"/>
      <c r="L6012" s="852"/>
      <c r="M6012" s="852"/>
      <c r="N6012" s="852"/>
      <c r="O6012" s="852"/>
    </row>
    <row r="6013" spans="1:15">
      <c r="A6013" s="856" t="s">
        <v>9584</v>
      </c>
      <c r="B6013" s="856" t="s">
        <v>9585</v>
      </c>
      <c r="C6013" s="857" t="s">
        <v>13</v>
      </c>
      <c r="D6013" s="859">
        <v>36.415399999999998</v>
      </c>
      <c r="E6013" s="852"/>
      <c r="F6013" s="852"/>
      <c r="G6013" s="852"/>
      <c r="H6013" s="852"/>
      <c r="I6013" s="852"/>
      <c r="J6013" s="852"/>
      <c r="K6013" s="852"/>
      <c r="L6013" s="852"/>
      <c r="M6013" s="852"/>
      <c r="N6013" s="852"/>
      <c r="O6013" s="852"/>
    </row>
    <row r="6014" spans="1:15" ht="15" customHeight="1">
      <c r="A6014" s="1412"/>
      <c r="B6014" s="1412"/>
      <c r="C6014" s="1412"/>
      <c r="D6014" s="1412"/>
      <c r="E6014" s="852"/>
      <c r="F6014" s="852"/>
      <c r="G6014" s="852"/>
      <c r="H6014" s="852"/>
      <c r="I6014" s="852"/>
      <c r="J6014" s="852"/>
      <c r="K6014" s="852"/>
      <c r="L6014" s="852"/>
      <c r="M6014" s="852"/>
      <c r="N6014" s="852"/>
      <c r="O6014" s="852"/>
    </row>
    <row r="6015" spans="1:15">
      <c r="A6015" s="1413" t="s">
        <v>9586</v>
      </c>
      <c r="B6015" s="1413"/>
      <c r="C6015" s="1413"/>
      <c r="D6015" s="851"/>
      <c r="E6015" s="852"/>
      <c r="F6015" s="852"/>
      <c r="G6015" s="852"/>
      <c r="H6015" s="852"/>
      <c r="I6015" s="852"/>
      <c r="J6015" s="852"/>
      <c r="K6015" s="852"/>
      <c r="L6015" s="852"/>
      <c r="M6015" s="852"/>
      <c r="N6015" s="852"/>
      <c r="O6015" s="852"/>
    </row>
    <row r="6016" spans="1:15">
      <c r="A6016" s="1413" t="s">
        <v>9587</v>
      </c>
      <c r="B6016" s="1413"/>
      <c r="C6016" s="1413"/>
      <c r="D6016" s="851"/>
      <c r="E6016" s="852"/>
      <c r="F6016" s="852"/>
      <c r="G6016" s="852"/>
      <c r="H6016" s="852"/>
      <c r="I6016" s="852"/>
      <c r="J6016" s="852"/>
      <c r="K6016" s="852"/>
      <c r="L6016" s="852"/>
      <c r="M6016" s="852"/>
      <c r="N6016" s="852"/>
      <c r="O6016" s="852"/>
    </row>
    <row r="6017" spans="1:15">
      <c r="A6017" s="853" t="s">
        <v>6391</v>
      </c>
      <c r="B6017" s="853" t="s">
        <v>6392</v>
      </c>
      <c r="C6017" s="854" t="s">
        <v>6393</v>
      </c>
      <c r="D6017" s="855" t="s">
        <v>6394</v>
      </c>
      <c r="E6017" s="852"/>
      <c r="F6017" s="852"/>
      <c r="G6017" s="852"/>
      <c r="H6017" s="852"/>
      <c r="I6017" s="852"/>
      <c r="J6017" s="852"/>
      <c r="K6017" s="852"/>
      <c r="L6017" s="852"/>
      <c r="M6017" s="852"/>
      <c r="N6017" s="852"/>
      <c r="O6017" s="852"/>
    </row>
    <row r="6018" spans="1:15">
      <c r="A6018" s="856" t="s">
        <v>9588</v>
      </c>
      <c r="B6018" s="856" t="s">
        <v>9589</v>
      </c>
      <c r="C6018" s="857" t="s">
        <v>6589</v>
      </c>
      <c r="D6018" s="858">
        <v>9.59</v>
      </c>
      <c r="E6018" s="852"/>
      <c r="F6018" s="852"/>
      <c r="G6018" s="852"/>
      <c r="H6018" s="852"/>
      <c r="I6018" s="852"/>
      <c r="J6018" s="852"/>
      <c r="K6018" s="852"/>
      <c r="L6018" s="852"/>
      <c r="M6018" s="852"/>
      <c r="N6018" s="852"/>
      <c r="O6018" s="852"/>
    </row>
    <row r="6019" spans="1:15">
      <c r="A6019" s="1412"/>
      <c r="B6019" s="1412"/>
      <c r="C6019" s="1412"/>
      <c r="D6019" s="1412"/>
      <c r="E6019" s="852"/>
      <c r="F6019" s="852"/>
      <c r="G6019" s="852"/>
      <c r="H6019" s="852"/>
      <c r="I6019" s="852"/>
      <c r="J6019" s="852"/>
      <c r="K6019" s="852"/>
      <c r="L6019" s="852"/>
      <c r="M6019" s="852"/>
      <c r="N6019" s="852"/>
      <c r="O6019" s="852"/>
    </row>
    <row r="6020" spans="1:15">
      <c r="A6020" s="1413" t="s">
        <v>9590</v>
      </c>
      <c r="B6020" s="1413"/>
      <c r="C6020" s="1413"/>
      <c r="D6020" s="851"/>
      <c r="E6020" s="852"/>
      <c r="F6020" s="852"/>
      <c r="G6020" s="852"/>
      <c r="H6020" s="852"/>
      <c r="I6020" s="852"/>
      <c r="J6020" s="852"/>
      <c r="K6020" s="852"/>
      <c r="L6020" s="852"/>
      <c r="M6020" s="852"/>
      <c r="N6020" s="852"/>
      <c r="O6020" s="852"/>
    </row>
    <row r="6021" spans="1:15">
      <c r="A6021" s="853" t="s">
        <v>6391</v>
      </c>
      <c r="B6021" s="853" t="s">
        <v>6392</v>
      </c>
      <c r="C6021" s="854" t="s">
        <v>6393</v>
      </c>
      <c r="D6021" s="855" t="s">
        <v>6394</v>
      </c>
      <c r="E6021" s="852"/>
      <c r="F6021" s="852"/>
      <c r="G6021" s="852"/>
      <c r="H6021" s="852"/>
      <c r="I6021" s="852"/>
      <c r="J6021" s="852"/>
      <c r="K6021" s="852"/>
      <c r="L6021" s="852"/>
      <c r="M6021" s="852"/>
      <c r="N6021" s="852"/>
      <c r="O6021" s="852"/>
    </row>
    <row r="6022" spans="1:15">
      <c r="A6022" s="856" t="s">
        <v>9591</v>
      </c>
      <c r="B6022" s="856" t="s">
        <v>9592</v>
      </c>
      <c r="C6022" s="857" t="s">
        <v>6589</v>
      </c>
      <c r="D6022" s="858">
        <v>2.8</v>
      </c>
      <c r="E6022" s="852"/>
      <c r="F6022" s="852"/>
      <c r="G6022" s="852"/>
      <c r="H6022" s="852"/>
      <c r="I6022" s="852"/>
      <c r="J6022" s="852"/>
      <c r="K6022" s="852"/>
      <c r="L6022" s="852"/>
      <c r="M6022" s="852"/>
      <c r="N6022" s="852"/>
      <c r="O6022" s="852"/>
    </row>
    <row r="6023" spans="1:15">
      <c r="A6023" s="856" t="s">
        <v>9593</v>
      </c>
      <c r="B6023" s="856" t="s">
        <v>9594</v>
      </c>
      <c r="C6023" s="857" t="s">
        <v>6589</v>
      </c>
      <c r="D6023" s="859">
        <v>11.24</v>
      </c>
      <c r="E6023" s="852"/>
      <c r="F6023" s="852"/>
      <c r="G6023" s="852"/>
      <c r="H6023" s="852"/>
      <c r="I6023" s="852"/>
      <c r="J6023" s="852"/>
      <c r="K6023" s="852"/>
      <c r="L6023" s="852"/>
      <c r="M6023" s="852"/>
      <c r="N6023" s="852"/>
      <c r="O6023" s="852"/>
    </row>
    <row r="6024" spans="1:15">
      <c r="A6024" s="856" t="s">
        <v>9595</v>
      </c>
      <c r="B6024" s="856" t="s">
        <v>9596</v>
      </c>
      <c r="C6024" s="857" t="s">
        <v>6589</v>
      </c>
      <c r="D6024" s="858">
        <v>8.16</v>
      </c>
      <c r="E6024" s="852"/>
      <c r="F6024" s="852"/>
      <c r="G6024" s="852"/>
      <c r="H6024" s="852"/>
      <c r="I6024" s="852"/>
      <c r="J6024" s="852"/>
      <c r="K6024" s="852"/>
      <c r="L6024" s="852"/>
      <c r="M6024" s="852"/>
      <c r="N6024" s="852"/>
      <c r="O6024" s="852"/>
    </row>
    <row r="6025" spans="1:15" ht="15" customHeight="1">
      <c r="A6025" s="1412"/>
      <c r="B6025" s="1412"/>
      <c r="C6025" s="1412"/>
      <c r="D6025" s="1412"/>
      <c r="E6025" s="852"/>
      <c r="F6025" s="852"/>
      <c r="G6025" s="852"/>
      <c r="H6025" s="852"/>
      <c r="I6025" s="852"/>
      <c r="J6025" s="852"/>
      <c r="K6025" s="852"/>
      <c r="L6025" s="852"/>
      <c r="M6025" s="852"/>
      <c r="N6025" s="852"/>
      <c r="O6025" s="852"/>
    </row>
    <row r="6026" spans="1:15" ht="15" customHeight="1">
      <c r="A6026" s="1413" t="s">
        <v>9597</v>
      </c>
      <c r="B6026" s="1413"/>
      <c r="C6026" s="1413"/>
      <c r="D6026" s="851"/>
      <c r="E6026" s="852"/>
      <c r="F6026" s="852"/>
      <c r="G6026" s="852"/>
      <c r="H6026" s="852"/>
      <c r="I6026" s="852"/>
      <c r="J6026" s="852"/>
      <c r="K6026" s="852"/>
      <c r="L6026" s="852"/>
      <c r="M6026" s="852"/>
      <c r="N6026" s="852"/>
      <c r="O6026" s="852"/>
    </row>
    <row r="6027" spans="1:15">
      <c r="A6027" s="853" t="s">
        <v>6391</v>
      </c>
      <c r="B6027" s="853" t="s">
        <v>6392</v>
      </c>
      <c r="C6027" s="854" t="s">
        <v>6393</v>
      </c>
      <c r="D6027" s="855" t="s">
        <v>6394</v>
      </c>
      <c r="E6027" s="852"/>
      <c r="F6027" s="852"/>
      <c r="G6027" s="852"/>
      <c r="H6027" s="852"/>
      <c r="I6027" s="852"/>
      <c r="J6027" s="852"/>
      <c r="K6027" s="852"/>
      <c r="L6027" s="852"/>
      <c r="M6027" s="852"/>
      <c r="N6027" s="852"/>
      <c r="O6027" s="852"/>
    </row>
    <row r="6028" spans="1:15">
      <c r="A6028" s="856" t="s">
        <v>9598</v>
      </c>
      <c r="B6028" s="856" t="s">
        <v>9599</v>
      </c>
      <c r="C6028" s="857" t="s">
        <v>6589</v>
      </c>
      <c r="D6028" s="859">
        <v>49.99</v>
      </c>
      <c r="E6028" s="852"/>
      <c r="F6028" s="852"/>
      <c r="G6028" s="852"/>
      <c r="H6028" s="852"/>
      <c r="I6028" s="852"/>
      <c r="J6028" s="852"/>
      <c r="K6028" s="852"/>
      <c r="L6028" s="852"/>
      <c r="M6028" s="852"/>
      <c r="N6028" s="852"/>
      <c r="O6028" s="852"/>
    </row>
    <row r="6029" spans="1:15">
      <c r="A6029" s="856" t="s">
        <v>9600</v>
      </c>
      <c r="B6029" s="856" t="s">
        <v>9601</v>
      </c>
      <c r="C6029" s="857" t="s">
        <v>6589</v>
      </c>
      <c r="D6029" s="859">
        <v>28.89</v>
      </c>
      <c r="E6029" s="852"/>
      <c r="F6029" s="852"/>
      <c r="G6029" s="852"/>
      <c r="H6029" s="852"/>
      <c r="I6029" s="852"/>
      <c r="J6029" s="852"/>
      <c r="K6029" s="852"/>
      <c r="L6029" s="852"/>
      <c r="M6029" s="852"/>
      <c r="N6029" s="852"/>
      <c r="O6029" s="852"/>
    </row>
    <row r="6030" spans="1:15">
      <c r="A6030" s="1412"/>
      <c r="B6030" s="1412"/>
      <c r="C6030" s="1412"/>
      <c r="D6030" s="1412"/>
      <c r="E6030" s="852"/>
      <c r="F6030" s="852"/>
      <c r="G6030" s="852"/>
      <c r="H6030" s="852"/>
      <c r="I6030" s="852"/>
      <c r="J6030" s="852"/>
      <c r="K6030" s="852"/>
      <c r="L6030" s="852"/>
      <c r="M6030" s="852"/>
      <c r="N6030" s="852"/>
      <c r="O6030" s="852"/>
    </row>
    <row r="6031" spans="1:15">
      <c r="A6031" s="1413" t="s">
        <v>9602</v>
      </c>
      <c r="B6031" s="1413"/>
      <c r="C6031" s="1413"/>
      <c r="D6031" s="851"/>
      <c r="E6031" s="852"/>
      <c r="F6031" s="852"/>
      <c r="G6031" s="852"/>
      <c r="H6031" s="852"/>
      <c r="I6031" s="852"/>
      <c r="J6031" s="852"/>
      <c r="K6031" s="852"/>
      <c r="L6031" s="852"/>
      <c r="M6031" s="852"/>
      <c r="N6031" s="852"/>
      <c r="O6031" s="852"/>
    </row>
    <row r="6032" spans="1:15">
      <c r="A6032" s="1413" t="s">
        <v>9603</v>
      </c>
      <c r="B6032" s="1413"/>
      <c r="C6032" s="1413"/>
      <c r="D6032" s="851"/>
      <c r="E6032" s="852"/>
      <c r="F6032" s="852"/>
      <c r="G6032" s="852"/>
      <c r="H6032" s="852"/>
      <c r="I6032" s="852"/>
      <c r="J6032" s="852"/>
      <c r="K6032" s="852"/>
      <c r="L6032" s="852"/>
      <c r="M6032" s="852"/>
      <c r="N6032" s="852"/>
      <c r="O6032" s="852"/>
    </row>
    <row r="6033" spans="1:15">
      <c r="A6033" s="853" t="s">
        <v>6391</v>
      </c>
      <c r="B6033" s="853" t="s">
        <v>6392</v>
      </c>
      <c r="C6033" s="854" t="s">
        <v>6393</v>
      </c>
      <c r="D6033" s="855" t="s">
        <v>6394</v>
      </c>
      <c r="E6033" s="852"/>
      <c r="F6033" s="852"/>
      <c r="G6033" s="852"/>
      <c r="H6033" s="852"/>
      <c r="I6033" s="852"/>
      <c r="J6033" s="852"/>
      <c r="K6033" s="852"/>
      <c r="L6033" s="852"/>
      <c r="M6033" s="852"/>
      <c r="N6033" s="852"/>
      <c r="O6033" s="852"/>
    </row>
    <row r="6034" spans="1:15" ht="15" customHeight="1">
      <c r="A6034" s="856" t="s">
        <v>9604</v>
      </c>
      <c r="B6034" s="856" t="s">
        <v>9605</v>
      </c>
      <c r="C6034" s="857" t="s">
        <v>113</v>
      </c>
      <c r="D6034" s="859">
        <v>56.133000000000003</v>
      </c>
      <c r="E6034" s="852"/>
      <c r="F6034" s="852"/>
      <c r="G6034" s="852"/>
      <c r="H6034" s="852"/>
      <c r="I6034" s="852"/>
      <c r="J6034" s="852"/>
      <c r="K6034" s="852"/>
      <c r="L6034" s="852"/>
      <c r="M6034" s="852"/>
      <c r="N6034" s="852"/>
      <c r="O6034" s="852"/>
    </row>
    <row r="6035" spans="1:15">
      <c r="A6035" s="1412"/>
      <c r="B6035" s="1412"/>
      <c r="C6035" s="1412"/>
      <c r="D6035" s="1412"/>
      <c r="E6035" s="852"/>
      <c r="F6035" s="852"/>
      <c r="G6035" s="852"/>
      <c r="H6035" s="852"/>
      <c r="I6035" s="852"/>
      <c r="J6035" s="852"/>
      <c r="K6035" s="852"/>
      <c r="L6035" s="852"/>
      <c r="M6035" s="852"/>
      <c r="N6035" s="852"/>
      <c r="O6035" s="852"/>
    </row>
    <row r="6036" spans="1:15">
      <c r="A6036" s="1413" t="s">
        <v>9606</v>
      </c>
      <c r="B6036" s="1413"/>
      <c r="C6036" s="1413"/>
      <c r="D6036" s="851"/>
      <c r="E6036" s="852"/>
      <c r="F6036" s="852"/>
      <c r="G6036" s="852"/>
      <c r="H6036" s="852"/>
      <c r="I6036" s="852"/>
      <c r="J6036" s="852"/>
      <c r="K6036" s="852"/>
      <c r="L6036" s="852"/>
      <c r="M6036" s="852"/>
      <c r="N6036" s="852"/>
      <c r="O6036" s="852"/>
    </row>
    <row r="6037" spans="1:15">
      <c r="A6037" s="1413" t="s">
        <v>9607</v>
      </c>
      <c r="B6037" s="1413"/>
      <c r="C6037" s="1413"/>
      <c r="D6037" s="851"/>
      <c r="E6037" s="852"/>
      <c r="F6037" s="852"/>
      <c r="G6037" s="852"/>
      <c r="H6037" s="852"/>
      <c r="I6037" s="852"/>
      <c r="J6037" s="852"/>
      <c r="K6037" s="852"/>
      <c r="L6037" s="852"/>
      <c r="M6037" s="852"/>
      <c r="N6037" s="852"/>
      <c r="O6037" s="852"/>
    </row>
    <row r="6038" spans="1:15">
      <c r="A6038" s="853" t="s">
        <v>6391</v>
      </c>
      <c r="B6038" s="853" t="s">
        <v>6392</v>
      </c>
      <c r="C6038" s="854" t="s">
        <v>6393</v>
      </c>
      <c r="D6038" s="855" t="s">
        <v>6394</v>
      </c>
      <c r="E6038" s="852"/>
      <c r="F6038" s="852"/>
      <c r="G6038" s="852"/>
      <c r="H6038" s="852"/>
      <c r="I6038" s="852"/>
      <c r="J6038" s="852"/>
      <c r="K6038" s="852"/>
      <c r="L6038" s="852"/>
      <c r="M6038" s="852"/>
      <c r="N6038" s="852"/>
      <c r="O6038" s="852"/>
    </row>
    <row r="6039" spans="1:15" ht="25.5">
      <c r="A6039" s="856" t="s">
        <v>9608</v>
      </c>
      <c r="B6039" s="856" t="s">
        <v>9609</v>
      </c>
      <c r="C6039" s="857" t="s">
        <v>622</v>
      </c>
      <c r="D6039" s="859">
        <v>20.05</v>
      </c>
      <c r="E6039" s="852"/>
      <c r="F6039" s="852"/>
      <c r="G6039" s="852"/>
      <c r="H6039" s="852"/>
      <c r="I6039" s="852"/>
      <c r="J6039" s="852"/>
      <c r="K6039" s="852"/>
      <c r="L6039" s="852"/>
      <c r="M6039" s="852"/>
      <c r="N6039" s="852"/>
      <c r="O6039" s="852"/>
    </row>
    <row r="6040" spans="1:15">
      <c r="A6040" s="1412"/>
      <c r="B6040" s="1412"/>
      <c r="C6040" s="1412"/>
      <c r="D6040" s="1412"/>
      <c r="E6040" s="852"/>
      <c r="F6040" s="852"/>
      <c r="G6040" s="852"/>
      <c r="H6040" s="852"/>
      <c r="I6040" s="852"/>
      <c r="J6040" s="852"/>
      <c r="K6040" s="852"/>
      <c r="L6040" s="852"/>
      <c r="M6040" s="852"/>
      <c r="N6040" s="852"/>
      <c r="O6040" s="852"/>
    </row>
    <row r="6041" spans="1:15">
      <c r="A6041" s="1413" t="s">
        <v>9610</v>
      </c>
      <c r="B6041" s="1413"/>
      <c r="C6041" s="1413"/>
      <c r="D6041" s="851"/>
      <c r="E6041" s="852"/>
      <c r="F6041" s="852"/>
      <c r="G6041" s="852"/>
      <c r="H6041" s="852"/>
      <c r="I6041" s="852"/>
      <c r="J6041" s="852"/>
      <c r="K6041" s="852"/>
      <c r="L6041" s="852"/>
      <c r="M6041" s="852"/>
      <c r="N6041" s="852"/>
      <c r="O6041" s="852"/>
    </row>
    <row r="6042" spans="1:15">
      <c r="A6042" s="853" t="s">
        <v>6391</v>
      </c>
      <c r="B6042" s="853" t="s">
        <v>6392</v>
      </c>
      <c r="C6042" s="854" t="s">
        <v>6393</v>
      </c>
      <c r="D6042" s="855" t="s">
        <v>6394</v>
      </c>
      <c r="E6042" s="852"/>
      <c r="F6042" s="852"/>
      <c r="G6042" s="852"/>
      <c r="H6042" s="852"/>
      <c r="I6042" s="852"/>
      <c r="J6042" s="852"/>
      <c r="K6042" s="852"/>
      <c r="L6042" s="852"/>
      <c r="M6042" s="852"/>
      <c r="N6042" s="852"/>
      <c r="O6042" s="852"/>
    </row>
    <row r="6043" spans="1:15">
      <c r="A6043" s="856" t="s">
        <v>9611</v>
      </c>
      <c r="B6043" s="856" t="s">
        <v>9612</v>
      </c>
      <c r="C6043" s="857" t="s">
        <v>31</v>
      </c>
      <c r="D6043" s="859">
        <v>18.63</v>
      </c>
      <c r="E6043" s="852"/>
      <c r="F6043" s="852"/>
      <c r="G6043" s="852"/>
      <c r="H6043" s="852"/>
      <c r="I6043" s="852"/>
      <c r="J6043" s="852"/>
      <c r="K6043" s="852"/>
      <c r="L6043" s="852"/>
      <c r="M6043" s="852"/>
      <c r="N6043" s="852"/>
      <c r="O6043" s="852"/>
    </row>
    <row r="6044" spans="1:15">
      <c r="A6044" s="856" t="s">
        <v>9613</v>
      </c>
      <c r="B6044" s="856" t="s">
        <v>9614</v>
      </c>
      <c r="C6044" s="857" t="s">
        <v>31</v>
      </c>
      <c r="D6044" s="859">
        <v>22.61</v>
      </c>
      <c r="E6044" s="852"/>
      <c r="F6044" s="852"/>
      <c r="G6044" s="852"/>
      <c r="H6044" s="852"/>
      <c r="I6044" s="852"/>
      <c r="J6044" s="852"/>
      <c r="K6044" s="852"/>
      <c r="L6044" s="852"/>
      <c r="M6044" s="852"/>
      <c r="N6044" s="852"/>
      <c r="O6044" s="852"/>
    </row>
    <row r="6045" spans="1:15">
      <c r="A6045" s="856" t="s">
        <v>9615</v>
      </c>
      <c r="B6045" s="856" t="s">
        <v>9616</v>
      </c>
      <c r="C6045" s="857" t="s">
        <v>31</v>
      </c>
      <c r="D6045" s="859">
        <v>25.95</v>
      </c>
      <c r="E6045" s="852"/>
      <c r="F6045" s="852"/>
      <c r="G6045" s="852"/>
      <c r="H6045" s="852"/>
      <c r="I6045" s="852"/>
      <c r="J6045" s="852"/>
      <c r="K6045" s="852"/>
      <c r="L6045" s="852"/>
      <c r="M6045" s="852"/>
      <c r="N6045" s="852"/>
      <c r="O6045" s="852"/>
    </row>
    <row r="6046" spans="1:15">
      <c r="A6046" s="1412"/>
      <c r="B6046" s="1412"/>
      <c r="C6046" s="1412"/>
      <c r="D6046" s="1412"/>
      <c r="E6046" s="852"/>
      <c r="F6046" s="852"/>
      <c r="G6046" s="852"/>
      <c r="H6046" s="852"/>
      <c r="I6046" s="852"/>
      <c r="J6046" s="852"/>
      <c r="K6046" s="852"/>
      <c r="L6046" s="852"/>
      <c r="M6046" s="852"/>
      <c r="N6046" s="852"/>
      <c r="O6046" s="852"/>
    </row>
    <row r="6047" spans="1:15">
      <c r="A6047" s="1413" t="s">
        <v>9617</v>
      </c>
      <c r="B6047" s="1413"/>
      <c r="C6047" s="1413"/>
      <c r="D6047" s="851"/>
      <c r="E6047" s="852"/>
      <c r="F6047" s="852"/>
      <c r="G6047" s="852"/>
      <c r="H6047" s="852"/>
      <c r="I6047" s="852"/>
      <c r="J6047" s="852"/>
      <c r="K6047" s="852"/>
      <c r="L6047" s="852"/>
      <c r="M6047" s="852"/>
      <c r="N6047" s="852"/>
      <c r="O6047" s="852"/>
    </row>
    <row r="6048" spans="1:15">
      <c r="A6048" s="853" t="s">
        <v>6391</v>
      </c>
      <c r="B6048" s="853" t="s">
        <v>6392</v>
      </c>
      <c r="C6048" s="854" t="s">
        <v>6393</v>
      </c>
      <c r="D6048" s="855" t="s">
        <v>6394</v>
      </c>
      <c r="E6048" s="852"/>
      <c r="F6048" s="852"/>
      <c r="G6048" s="852"/>
      <c r="H6048" s="852"/>
      <c r="I6048" s="852"/>
      <c r="J6048" s="852"/>
      <c r="K6048" s="852"/>
      <c r="L6048" s="852"/>
      <c r="M6048" s="852"/>
      <c r="N6048" s="852"/>
      <c r="O6048" s="852"/>
    </row>
    <row r="6049" spans="1:15">
      <c r="A6049" s="856" t="s">
        <v>9618</v>
      </c>
      <c r="B6049" s="856" t="s">
        <v>9619</v>
      </c>
      <c r="C6049" s="857" t="s">
        <v>10</v>
      </c>
      <c r="D6049" s="860">
        <v>264.93</v>
      </c>
      <c r="E6049" s="852"/>
      <c r="F6049" s="852"/>
      <c r="G6049" s="852"/>
      <c r="H6049" s="852"/>
      <c r="I6049" s="852"/>
      <c r="J6049" s="852"/>
      <c r="K6049" s="852"/>
      <c r="L6049" s="852"/>
      <c r="M6049" s="852"/>
      <c r="N6049" s="852"/>
      <c r="O6049" s="852"/>
    </row>
    <row r="6050" spans="1:15" ht="15" customHeight="1">
      <c r="A6050" s="856" t="s">
        <v>9620</v>
      </c>
      <c r="B6050" s="856" t="s">
        <v>9621</v>
      </c>
      <c r="C6050" s="857" t="s">
        <v>10</v>
      </c>
      <c r="D6050" s="859">
        <v>89.2</v>
      </c>
      <c r="E6050" s="852"/>
      <c r="F6050" s="852"/>
      <c r="G6050" s="852"/>
      <c r="H6050" s="852"/>
      <c r="I6050" s="852"/>
      <c r="J6050" s="852"/>
      <c r="K6050" s="852"/>
      <c r="L6050" s="852"/>
      <c r="M6050" s="852"/>
      <c r="N6050" s="852"/>
      <c r="O6050" s="852"/>
    </row>
    <row r="6051" spans="1:15">
      <c r="A6051" s="856" t="s">
        <v>9622</v>
      </c>
      <c r="B6051" s="856" t="s">
        <v>9623</v>
      </c>
      <c r="C6051" s="857" t="s">
        <v>10</v>
      </c>
      <c r="D6051" s="860">
        <v>146.72</v>
      </c>
      <c r="E6051" s="852"/>
      <c r="F6051" s="852"/>
      <c r="G6051" s="852"/>
      <c r="H6051" s="852"/>
      <c r="I6051" s="852"/>
      <c r="J6051" s="852"/>
      <c r="K6051" s="852"/>
      <c r="L6051" s="852"/>
      <c r="M6051" s="852"/>
      <c r="N6051" s="852"/>
      <c r="O6051" s="852"/>
    </row>
    <row r="6052" spans="1:15">
      <c r="A6052" s="856" t="s">
        <v>9624</v>
      </c>
      <c r="B6052" s="856" t="s">
        <v>9625</v>
      </c>
      <c r="C6052" s="857" t="s">
        <v>10</v>
      </c>
      <c r="D6052" s="860">
        <v>102.06</v>
      </c>
      <c r="E6052" s="852"/>
      <c r="F6052" s="852"/>
      <c r="G6052" s="852"/>
      <c r="H6052" s="852"/>
      <c r="I6052" s="852"/>
      <c r="J6052" s="852"/>
      <c r="K6052" s="852"/>
      <c r="L6052" s="852"/>
      <c r="M6052" s="852"/>
      <c r="N6052" s="852"/>
      <c r="O6052" s="852"/>
    </row>
    <row r="6053" spans="1:15">
      <c r="A6053" s="856" t="s">
        <v>9626</v>
      </c>
      <c r="B6053" s="856" t="s">
        <v>9627</v>
      </c>
      <c r="C6053" s="857" t="s">
        <v>10</v>
      </c>
      <c r="D6053" s="860">
        <v>127.35</v>
      </c>
      <c r="E6053" s="852"/>
      <c r="F6053" s="852"/>
      <c r="G6053" s="852"/>
      <c r="H6053" s="852"/>
      <c r="I6053" s="852"/>
      <c r="J6053" s="852"/>
      <c r="K6053" s="852"/>
      <c r="L6053" s="852"/>
      <c r="M6053" s="852"/>
      <c r="N6053" s="852"/>
      <c r="O6053" s="852"/>
    </row>
    <row r="6054" spans="1:15">
      <c r="A6054" s="856" t="s">
        <v>9628</v>
      </c>
      <c r="B6054" s="856" t="s">
        <v>9629</v>
      </c>
      <c r="C6054" s="857" t="s">
        <v>10</v>
      </c>
      <c r="D6054" s="860">
        <v>113.31</v>
      </c>
      <c r="E6054" s="852"/>
      <c r="F6054" s="852"/>
      <c r="G6054" s="852"/>
      <c r="H6054" s="852"/>
      <c r="I6054" s="852"/>
      <c r="J6054" s="852"/>
      <c r="K6054" s="852"/>
      <c r="L6054" s="852"/>
      <c r="M6054" s="852"/>
      <c r="N6054" s="852"/>
      <c r="O6054" s="852"/>
    </row>
    <row r="6055" spans="1:15">
      <c r="A6055" s="1412"/>
      <c r="B6055" s="1412"/>
      <c r="C6055" s="1412"/>
      <c r="D6055" s="1412"/>
      <c r="E6055" s="852"/>
      <c r="F6055" s="852"/>
      <c r="G6055" s="852"/>
      <c r="H6055" s="852"/>
      <c r="I6055" s="852"/>
      <c r="J6055" s="852"/>
      <c r="K6055" s="852"/>
      <c r="L6055" s="852"/>
      <c r="M6055" s="852"/>
      <c r="N6055" s="852"/>
      <c r="O6055" s="852"/>
    </row>
    <row r="6056" spans="1:15">
      <c r="A6056" s="1413" t="s">
        <v>9630</v>
      </c>
      <c r="B6056" s="1413"/>
      <c r="C6056" s="1413"/>
      <c r="D6056" s="851"/>
      <c r="E6056" s="852"/>
      <c r="F6056" s="852"/>
      <c r="G6056" s="852"/>
      <c r="H6056" s="852"/>
      <c r="I6056" s="852"/>
      <c r="J6056" s="852"/>
      <c r="K6056" s="852"/>
      <c r="L6056" s="852"/>
      <c r="M6056" s="852"/>
      <c r="N6056" s="852"/>
      <c r="O6056" s="852"/>
    </row>
    <row r="6057" spans="1:15">
      <c r="A6057" s="853" t="s">
        <v>6391</v>
      </c>
      <c r="B6057" s="853" t="s">
        <v>6392</v>
      </c>
      <c r="C6057" s="854" t="s">
        <v>6393</v>
      </c>
      <c r="D6057" s="855" t="s">
        <v>6394</v>
      </c>
      <c r="E6057" s="852"/>
      <c r="F6057" s="852"/>
      <c r="G6057" s="852"/>
      <c r="H6057" s="852"/>
      <c r="I6057" s="852"/>
      <c r="J6057" s="852"/>
      <c r="K6057" s="852"/>
      <c r="L6057" s="852"/>
      <c r="M6057" s="852"/>
      <c r="N6057" s="852"/>
      <c r="O6057" s="852"/>
    </row>
    <row r="6058" spans="1:15" ht="15" customHeight="1">
      <c r="A6058" s="856" t="s">
        <v>9631</v>
      </c>
      <c r="B6058" s="856" t="s">
        <v>9632</v>
      </c>
      <c r="C6058" s="857" t="s">
        <v>10</v>
      </c>
      <c r="D6058" s="859">
        <v>38.479999999999997</v>
      </c>
      <c r="E6058" s="852"/>
      <c r="F6058" s="852"/>
      <c r="G6058" s="852"/>
      <c r="H6058" s="852"/>
      <c r="I6058" s="852"/>
      <c r="J6058" s="852"/>
      <c r="K6058" s="852"/>
      <c r="L6058" s="852"/>
      <c r="M6058" s="852"/>
      <c r="N6058" s="852"/>
      <c r="O6058" s="852"/>
    </row>
    <row r="6059" spans="1:15" ht="25.5">
      <c r="A6059" s="856" t="s">
        <v>9633</v>
      </c>
      <c r="B6059" s="856" t="s">
        <v>9634</v>
      </c>
      <c r="C6059" s="857" t="s">
        <v>10</v>
      </c>
      <c r="D6059" s="859">
        <v>24.2</v>
      </c>
      <c r="E6059" s="852"/>
      <c r="F6059" s="852"/>
      <c r="G6059" s="852"/>
      <c r="H6059" s="852"/>
      <c r="I6059" s="852"/>
      <c r="J6059" s="852"/>
      <c r="K6059" s="852"/>
      <c r="L6059" s="852"/>
      <c r="M6059" s="852"/>
      <c r="N6059" s="852"/>
      <c r="O6059" s="852"/>
    </row>
    <row r="6060" spans="1:15">
      <c r="A6060" s="1412"/>
      <c r="B6060" s="1412"/>
      <c r="C6060" s="1412"/>
      <c r="D6060" s="1412"/>
      <c r="E6060" s="852"/>
      <c r="F6060" s="852"/>
      <c r="G6060" s="852"/>
      <c r="H6060" s="852"/>
      <c r="I6060" s="852"/>
      <c r="J6060" s="852"/>
      <c r="K6060" s="852"/>
      <c r="L6060" s="852"/>
      <c r="M6060" s="852"/>
      <c r="N6060" s="852"/>
      <c r="O6060" s="852"/>
    </row>
    <row r="6061" spans="1:15">
      <c r="A6061" s="1413" t="s">
        <v>9635</v>
      </c>
      <c r="B6061" s="1413"/>
      <c r="C6061" s="1413"/>
      <c r="D6061" s="851"/>
      <c r="E6061" s="852"/>
      <c r="F6061" s="852"/>
      <c r="G6061" s="852"/>
      <c r="H6061" s="852"/>
      <c r="I6061" s="852"/>
      <c r="J6061" s="852"/>
      <c r="K6061" s="852"/>
      <c r="L6061" s="852"/>
      <c r="M6061" s="852"/>
      <c r="N6061" s="852"/>
      <c r="O6061" s="852"/>
    </row>
    <row r="6062" spans="1:15">
      <c r="A6062" s="1413" t="s">
        <v>9636</v>
      </c>
      <c r="B6062" s="1413"/>
      <c r="C6062" s="1413"/>
      <c r="D6062" s="851"/>
      <c r="E6062" s="852"/>
      <c r="F6062" s="852"/>
      <c r="G6062" s="852"/>
      <c r="H6062" s="852"/>
      <c r="I6062" s="852"/>
      <c r="J6062" s="852"/>
      <c r="K6062" s="852"/>
      <c r="L6062" s="852"/>
      <c r="M6062" s="852"/>
      <c r="N6062" s="852"/>
      <c r="O6062" s="852"/>
    </row>
    <row r="6063" spans="1:15">
      <c r="A6063" s="853" t="s">
        <v>6391</v>
      </c>
      <c r="B6063" s="853" t="s">
        <v>6392</v>
      </c>
      <c r="C6063" s="854" t="s">
        <v>6393</v>
      </c>
      <c r="D6063" s="855" t="s">
        <v>6394</v>
      </c>
      <c r="E6063" s="852"/>
      <c r="F6063" s="852"/>
      <c r="G6063" s="852"/>
      <c r="H6063" s="852"/>
      <c r="I6063" s="852"/>
      <c r="J6063" s="852"/>
      <c r="K6063" s="852"/>
      <c r="L6063" s="852"/>
      <c r="M6063" s="852"/>
      <c r="N6063" s="852"/>
      <c r="O6063" s="852"/>
    </row>
    <row r="6064" spans="1:15">
      <c r="A6064" s="856" t="s">
        <v>9637</v>
      </c>
      <c r="B6064" s="856" t="s">
        <v>9638</v>
      </c>
      <c r="C6064" s="857" t="s">
        <v>13</v>
      </c>
      <c r="D6064" s="858">
        <v>5.88</v>
      </c>
      <c r="E6064" s="852"/>
      <c r="F6064" s="852"/>
      <c r="G6064" s="852"/>
      <c r="H6064" s="852"/>
      <c r="I6064" s="852"/>
      <c r="J6064" s="852"/>
      <c r="K6064" s="852"/>
      <c r="L6064" s="852"/>
      <c r="M6064" s="852"/>
      <c r="N6064" s="852"/>
      <c r="O6064" s="852"/>
    </row>
    <row r="6065" spans="1:15">
      <c r="A6065" s="856" t="s">
        <v>9639</v>
      </c>
      <c r="B6065" s="856" t="s">
        <v>9640</v>
      </c>
      <c r="C6065" s="857" t="s">
        <v>13</v>
      </c>
      <c r="D6065" s="858">
        <v>2.8</v>
      </c>
      <c r="E6065" s="852"/>
      <c r="F6065" s="852"/>
      <c r="G6065" s="852"/>
      <c r="H6065" s="852"/>
      <c r="I6065" s="852"/>
      <c r="J6065" s="852"/>
      <c r="K6065" s="852"/>
      <c r="L6065" s="852"/>
      <c r="M6065" s="852"/>
      <c r="N6065" s="852"/>
      <c r="O6065" s="852"/>
    </row>
    <row r="6066" spans="1:15" ht="15" customHeight="1">
      <c r="A6066" s="856" t="s">
        <v>9641</v>
      </c>
      <c r="B6066" s="856" t="s">
        <v>9642</v>
      </c>
      <c r="C6066" s="857" t="s">
        <v>13</v>
      </c>
      <c r="D6066" s="858">
        <v>3.95</v>
      </c>
      <c r="E6066" s="852"/>
      <c r="F6066" s="852"/>
      <c r="G6066" s="852"/>
      <c r="H6066" s="852"/>
      <c r="I6066" s="852"/>
      <c r="J6066" s="852"/>
      <c r="K6066" s="852"/>
      <c r="L6066" s="852"/>
      <c r="M6066" s="852"/>
      <c r="N6066" s="852"/>
      <c r="O6066" s="852"/>
    </row>
    <row r="6067" spans="1:15" ht="15" customHeight="1">
      <c r="A6067" s="856" t="s">
        <v>9643</v>
      </c>
      <c r="B6067" s="856" t="s">
        <v>9644</v>
      </c>
      <c r="C6067" s="857" t="s">
        <v>13</v>
      </c>
      <c r="D6067" s="858">
        <v>2</v>
      </c>
      <c r="E6067" s="852"/>
      <c r="F6067" s="852"/>
      <c r="G6067" s="852"/>
      <c r="H6067" s="852"/>
      <c r="I6067" s="852"/>
      <c r="J6067" s="852"/>
      <c r="K6067" s="852"/>
      <c r="L6067" s="852"/>
      <c r="M6067" s="852"/>
      <c r="N6067" s="852"/>
      <c r="O6067" s="852"/>
    </row>
    <row r="6068" spans="1:15">
      <c r="A6068" s="1412"/>
      <c r="B6068" s="1412"/>
      <c r="C6068" s="1412"/>
      <c r="D6068" s="1412"/>
      <c r="E6068" s="852"/>
      <c r="F6068" s="852"/>
      <c r="G6068" s="852"/>
      <c r="H6068" s="852"/>
      <c r="I6068" s="852"/>
      <c r="J6068" s="852"/>
      <c r="K6068" s="852"/>
      <c r="L6068" s="852"/>
      <c r="M6068" s="852"/>
      <c r="N6068" s="852"/>
      <c r="O6068" s="852"/>
    </row>
    <row r="6069" spans="1:15">
      <c r="A6069" s="1413" t="s">
        <v>9645</v>
      </c>
      <c r="B6069" s="1413"/>
      <c r="C6069" s="1413"/>
      <c r="D6069" s="851"/>
      <c r="E6069" s="852"/>
      <c r="F6069" s="852"/>
      <c r="G6069" s="852"/>
      <c r="H6069" s="852"/>
      <c r="I6069" s="852"/>
      <c r="J6069" s="852"/>
      <c r="K6069" s="852"/>
      <c r="L6069" s="852"/>
      <c r="M6069" s="852"/>
      <c r="N6069" s="852"/>
      <c r="O6069" s="852"/>
    </row>
    <row r="6070" spans="1:15">
      <c r="A6070" s="1413" t="s">
        <v>9646</v>
      </c>
      <c r="B6070" s="1413"/>
      <c r="C6070" s="1413"/>
      <c r="D6070" s="851"/>
      <c r="E6070" s="852"/>
      <c r="F6070" s="852"/>
      <c r="G6070" s="852"/>
      <c r="H6070" s="852"/>
      <c r="I6070" s="852"/>
      <c r="J6070" s="852"/>
      <c r="K6070" s="852"/>
      <c r="L6070" s="852"/>
      <c r="M6070" s="852"/>
      <c r="N6070" s="852"/>
      <c r="O6070" s="852"/>
    </row>
    <row r="6071" spans="1:15">
      <c r="A6071" s="853" t="s">
        <v>6391</v>
      </c>
      <c r="B6071" s="853" t="s">
        <v>6392</v>
      </c>
      <c r="C6071" s="854" t="s">
        <v>6393</v>
      </c>
      <c r="D6071" s="855" t="s">
        <v>6394</v>
      </c>
      <c r="E6071" s="852"/>
      <c r="F6071" s="852"/>
      <c r="G6071" s="852"/>
      <c r="H6071" s="852"/>
      <c r="I6071" s="852"/>
      <c r="J6071" s="852"/>
      <c r="K6071" s="852"/>
      <c r="L6071" s="852"/>
      <c r="M6071" s="852"/>
      <c r="N6071" s="852"/>
      <c r="O6071" s="852"/>
    </row>
    <row r="6072" spans="1:15">
      <c r="A6072" s="856" t="s">
        <v>9647</v>
      </c>
      <c r="B6072" s="856" t="s">
        <v>9648</v>
      </c>
      <c r="C6072" s="857" t="s">
        <v>13</v>
      </c>
      <c r="D6072" s="858">
        <v>1.06</v>
      </c>
      <c r="E6072" s="852"/>
      <c r="F6072" s="852"/>
      <c r="G6072" s="852"/>
      <c r="H6072" s="852"/>
      <c r="I6072" s="852"/>
      <c r="J6072" s="852"/>
      <c r="K6072" s="852"/>
      <c r="L6072" s="852"/>
      <c r="M6072" s="852"/>
      <c r="N6072" s="852"/>
      <c r="O6072" s="852"/>
    </row>
    <row r="6073" spans="1:15">
      <c r="A6073" s="856" t="s">
        <v>9649</v>
      </c>
      <c r="B6073" s="856" t="s">
        <v>9650</v>
      </c>
      <c r="C6073" s="857" t="s">
        <v>13</v>
      </c>
      <c r="D6073" s="858">
        <v>3.59</v>
      </c>
      <c r="E6073" s="852"/>
      <c r="F6073" s="852"/>
      <c r="G6073" s="852"/>
      <c r="H6073" s="852"/>
      <c r="I6073" s="852"/>
      <c r="J6073" s="852"/>
      <c r="K6073" s="852"/>
      <c r="L6073" s="852"/>
      <c r="M6073" s="852"/>
      <c r="N6073" s="852"/>
      <c r="O6073" s="852"/>
    </row>
    <row r="6074" spans="1:15">
      <c r="A6074" s="856" t="s">
        <v>9651</v>
      </c>
      <c r="B6074" s="856" t="s">
        <v>9652</v>
      </c>
      <c r="C6074" s="857" t="s">
        <v>13</v>
      </c>
      <c r="D6074" s="858">
        <v>7</v>
      </c>
      <c r="E6074" s="852"/>
      <c r="F6074" s="852"/>
      <c r="G6074" s="852"/>
      <c r="H6074" s="852"/>
      <c r="I6074" s="852"/>
      <c r="J6074" s="852"/>
      <c r="K6074" s="852"/>
      <c r="L6074" s="852"/>
      <c r="M6074" s="852"/>
      <c r="N6074" s="852"/>
      <c r="O6074" s="852"/>
    </row>
    <row r="6075" spans="1:15">
      <c r="A6075" s="856" t="s">
        <v>9653</v>
      </c>
      <c r="B6075" s="856" t="s">
        <v>9654</v>
      </c>
      <c r="C6075" s="857" t="s">
        <v>13</v>
      </c>
      <c r="D6075" s="858">
        <v>6.63</v>
      </c>
      <c r="E6075" s="852"/>
      <c r="F6075" s="852"/>
      <c r="G6075" s="852"/>
      <c r="H6075" s="852"/>
      <c r="I6075" s="852"/>
      <c r="J6075" s="852"/>
      <c r="K6075" s="852"/>
      <c r="L6075" s="852"/>
      <c r="M6075" s="852"/>
      <c r="N6075" s="852"/>
      <c r="O6075" s="852"/>
    </row>
    <row r="6076" spans="1:15" ht="25.5">
      <c r="A6076" s="856" t="s">
        <v>9655</v>
      </c>
      <c r="B6076" s="856" t="s">
        <v>9656</v>
      </c>
      <c r="C6076" s="857" t="s">
        <v>13</v>
      </c>
      <c r="D6076" s="858">
        <v>0.4</v>
      </c>
      <c r="E6076" s="852"/>
      <c r="F6076" s="852"/>
      <c r="G6076" s="852"/>
      <c r="H6076" s="852"/>
      <c r="I6076" s="852"/>
      <c r="J6076" s="852"/>
      <c r="K6076" s="852"/>
      <c r="L6076" s="852"/>
      <c r="M6076" s="852"/>
      <c r="N6076" s="852"/>
      <c r="O6076" s="852"/>
    </row>
    <row r="6077" spans="1:15">
      <c r="A6077" s="1412"/>
      <c r="B6077" s="1412"/>
      <c r="C6077" s="1412"/>
      <c r="D6077" s="1412"/>
      <c r="E6077" s="852"/>
      <c r="F6077" s="852"/>
      <c r="G6077" s="852"/>
      <c r="H6077" s="852"/>
      <c r="I6077" s="852"/>
      <c r="J6077" s="852"/>
      <c r="K6077" s="852"/>
      <c r="L6077" s="852"/>
      <c r="M6077" s="852"/>
      <c r="N6077" s="852"/>
      <c r="O6077" s="852"/>
    </row>
    <row r="6078" spans="1:15">
      <c r="A6078" s="1413" t="s">
        <v>9657</v>
      </c>
      <c r="B6078" s="1413"/>
      <c r="C6078" s="1413"/>
      <c r="D6078" s="851"/>
      <c r="E6078" s="852"/>
      <c r="F6078" s="852"/>
      <c r="G6078" s="852"/>
      <c r="H6078" s="852"/>
      <c r="I6078" s="852"/>
      <c r="J6078" s="852"/>
      <c r="K6078" s="852"/>
      <c r="L6078" s="852"/>
      <c r="M6078" s="852"/>
      <c r="N6078" s="852"/>
      <c r="O6078" s="852"/>
    </row>
    <row r="6079" spans="1:15">
      <c r="A6079" s="853" t="s">
        <v>6391</v>
      </c>
      <c r="B6079" s="853" t="s">
        <v>6392</v>
      </c>
      <c r="C6079" s="854" t="s">
        <v>6393</v>
      </c>
      <c r="D6079" s="855" t="s">
        <v>6394</v>
      </c>
      <c r="E6079" s="852"/>
      <c r="F6079" s="852"/>
      <c r="G6079" s="852"/>
      <c r="H6079" s="852"/>
      <c r="I6079" s="852"/>
      <c r="J6079" s="852"/>
      <c r="K6079" s="852"/>
      <c r="L6079" s="852"/>
      <c r="M6079" s="852"/>
      <c r="N6079" s="852"/>
      <c r="O6079" s="852"/>
    </row>
    <row r="6080" spans="1:15" ht="25.5">
      <c r="A6080" s="856" t="s">
        <v>9658</v>
      </c>
      <c r="B6080" s="856" t="s">
        <v>9659</v>
      </c>
      <c r="C6080" s="857" t="s">
        <v>31</v>
      </c>
      <c r="D6080" s="859">
        <v>90.39</v>
      </c>
      <c r="E6080" s="852"/>
      <c r="F6080" s="852"/>
      <c r="G6080" s="852"/>
      <c r="H6080" s="852"/>
      <c r="I6080" s="852"/>
      <c r="J6080" s="852"/>
      <c r="K6080" s="852"/>
      <c r="L6080" s="852"/>
      <c r="M6080" s="852"/>
      <c r="N6080" s="852"/>
      <c r="O6080" s="852"/>
    </row>
    <row r="6081" spans="1:15" ht="25.5">
      <c r="A6081" s="856" t="s">
        <v>9660</v>
      </c>
      <c r="B6081" s="856" t="s">
        <v>9661</v>
      </c>
      <c r="C6081" s="857" t="s">
        <v>31</v>
      </c>
      <c r="D6081" s="860">
        <v>153.87</v>
      </c>
      <c r="E6081" s="852"/>
      <c r="F6081" s="852"/>
      <c r="G6081" s="852"/>
      <c r="H6081" s="852"/>
      <c r="I6081" s="852"/>
      <c r="J6081" s="852"/>
      <c r="K6081" s="852"/>
      <c r="L6081" s="852"/>
      <c r="M6081" s="852"/>
      <c r="N6081" s="852"/>
      <c r="O6081" s="852"/>
    </row>
    <row r="6082" spans="1:15" ht="15" customHeight="1">
      <c r="A6082" s="856" t="s">
        <v>9662</v>
      </c>
      <c r="B6082" s="856" t="s">
        <v>9663</v>
      </c>
      <c r="C6082" s="857" t="s">
        <v>31</v>
      </c>
      <c r="D6082" s="859">
        <v>34.85</v>
      </c>
      <c r="E6082" s="852"/>
      <c r="F6082" s="852"/>
      <c r="G6082" s="852"/>
      <c r="H6082" s="852"/>
      <c r="I6082" s="852"/>
      <c r="J6082" s="852"/>
      <c r="K6082" s="852"/>
      <c r="L6082" s="852"/>
      <c r="M6082" s="852"/>
      <c r="N6082" s="852"/>
      <c r="O6082" s="852"/>
    </row>
    <row r="6083" spans="1:15">
      <c r="A6083" s="856" t="s">
        <v>9664</v>
      </c>
      <c r="B6083" s="856" t="s">
        <v>9665</v>
      </c>
      <c r="C6083" s="857" t="s">
        <v>31</v>
      </c>
      <c r="D6083" s="859">
        <v>49.56</v>
      </c>
      <c r="E6083" s="852"/>
      <c r="F6083" s="852"/>
      <c r="G6083" s="852"/>
      <c r="H6083" s="852"/>
      <c r="I6083" s="852"/>
      <c r="J6083" s="852"/>
      <c r="K6083" s="852"/>
      <c r="L6083" s="852"/>
      <c r="M6083" s="852"/>
      <c r="N6083" s="852"/>
      <c r="O6083" s="852"/>
    </row>
    <row r="6084" spans="1:15">
      <c r="A6084" s="1412"/>
      <c r="B6084" s="1412"/>
      <c r="C6084" s="1412"/>
      <c r="D6084" s="1412"/>
      <c r="E6084" s="852"/>
      <c r="F6084" s="852"/>
      <c r="G6084" s="852"/>
      <c r="H6084" s="852"/>
      <c r="I6084" s="852"/>
      <c r="J6084" s="852"/>
      <c r="K6084" s="852"/>
      <c r="L6084" s="852"/>
      <c r="M6084" s="852"/>
      <c r="N6084" s="852"/>
      <c r="O6084" s="852"/>
    </row>
    <row r="6085" spans="1:15">
      <c r="A6085" s="1413" t="s">
        <v>9666</v>
      </c>
      <c r="B6085" s="1413"/>
      <c r="C6085" s="1413"/>
      <c r="D6085" s="851"/>
      <c r="E6085" s="852"/>
      <c r="F6085" s="852"/>
      <c r="G6085" s="852"/>
      <c r="H6085" s="852"/>
      <c r="I6085" s="852"/>
      <c r="J6085" s="852"/>
      <c r="K6085" s="852"/>
      <c r="L6085" s="852"/>
      <c r="M6085" s="852"/>
      <c r="N6085" s="852"/>
      <c r="O6085" s="852"/>
    </row>
    <row r="6086" spans="1:15">
      <c r="A6086" s="853" t="s">
        <v>6391</v>
      </c>
      <c r="B6086" s="853" t="s">
        <v>6392</v>
      </c>
      <c r="C6086" s="854" t="s">
        <v>6393</v>
      </c>
      <c r="D6086" s="855" t="s">
        <v>6394</v>
      </c>
      <c r="E6086" s="852"/>
      <c r="F6086" s="852"/>
      <c r="G6086" s="852"/>
      <c r="H6086" s="852"/>
      <c r="I6086" s="852"/>
      <c r="J6086" s="852"/>
      <c r="K6086" s="852"/>
      <c r="L6086" s="852"/>
      <c r="M6086" s="852"/>
      <c r="N6086" s="852"/>
      <c r="O6086" s="852"/>
    </row>
    <row r="6087" spans="1:15" ht="15" customHeight="1">
      <c r="A6087" s="856" t="s">
        <v>9667</v>
      </c>
      <c r="B6087" s="856" t="s">
        <v>9668</v>
      </c>
      <c r="C6087" s="857" t="s">
        <v>31</v>
      </c>
      <c r="D6087" s="859">
        <v>45.79</v>
      </c>
      <c r="E6087" s="852"/>
      <c r="F6087" s="852"/>
      <c r="G6087" s="852"/>
      <c r="H6087" s="852"/>
      <c r="I6087" s="852"/>
      <c r="J6087" s="852"/>
      <c r="K6087" s="852"/>
      <c r="L6087" s="852"/>
      <c r="M6087" s="852"/>
      <c r="N6087" s="852"/>
      <c r="O6087" s="852"/>
    </row>
    <row r="6088" spans="1:15">
      <c r="A6088" s="1412"/>
      <c r="B6088" s="1412"/>
      <c r="C6088" s="1412"/>
      <c r="D6088" s="1412"/>
      <c r="E6088" s="852"/>
      <c r="F6088" s="852"/>
      <c r="G6088" s="852"/>
      <c r="H6088" s="852"/>
      <c r="I6088" s="852"/>
      <c r="J6088" s="852"/>
      <c r="K6088" s="852"/>
      <c r="L6088" s="852"/>
      <c r="M6088" s="852"/>
      <c r="N6088" s="852"/>
      <c r="O6088" s="852"/>
    </row>
    <row r="6089" spans="1:15">
      <c r="A6089" s="1413" t="s">
        <v>9669</v>
      </c>
      <c r="B6089" s="1413"/>
      <c r="C6089" s="1413"/>
      <c r="D6089" s="851"/>
      <c r="E6089" s="852"/>
      <c r="F6089" s="852"/>
      <c r="G6089" s="852"/>
      <c r="H6089" s="852"/>
      <c r="I6089" s="852"/>
      <c r="J6089" s="852"/>
      <c r="K6089" s="852"/>
      <c r="L6089" s="852"/>
      <c r="M6089" s="852"/>
      <c r="N6089" s="852"/>
      <c r="O6089" s="852"/>
    </row>
    <row r="6090" spans="1:15">
      <c r="A6090" s="853" t="s">
        <v>6391</v>
      </c>
      <c r="B6090" s="853" t="s">
        <v>6392</v>
      </c>
      <c r="C6090" s="854" t="s">
        <v>6393</v>
      </c>
      <c r="D6090" s="855" t="s">
        <v>6394</v>
      </c>
      <c r="E6090" s="852"/>
      <c r="F6090" s="852"/>
      <c r="G6090" s="852"/>
      <c r="H6090" s="852"/>
      <c r="I6090" s="852"/>
      <c r="J6090" s="852"/>
      <c r="K6090" s="852"/>
      <c r="L6090" s="852"/>
      <c r="M6090" s="852"/>
      <c r="N6090" s="852"/>
      <c r="O6090" s="852"/>
    </row>
    <row r="6091" spans="1:15" ht="25.5">
      <c r="A6091" s="856" t="s">
        <v>9670</v>
      </c>
      <c r="B6091" s="856" t="s">
        <v>9671</v>
      </c>
      <c r="C6091" s="857" t="s">
        <v>31</v>
      </c>
      <c r="D6091" s="859">
        <v>29.45</v>
      </c>
      <c r="E6091" s="852"/>
      <c r="F6091" s="852"/>
      <c r="G6091" s="852"/>
      <c r="H6091" s="852"/>
      <c r="I6091" s="852"/>
      <c r="J6091" s="852"/>
      <c r="K6091" s="852"/>
      <c r="L6091" s="852"/>
      <c r="M6091" s="852"/>
      <c r="N6091" s="852"/>
      <c r="O6091" s="852"/>
    </row>
    <row r="6092" spans="1:15" ht="15" customHeight="1">
      <c r="A6092" s="856" t="s">
        <v>9672</v>
      </c>
      <c r="B6092" s="856" t="s">
        <v>9673</v>
      </c>
      <c r="C6092" s="857" t="s">
        <v>31</v>
      </c>
      <c r="D6092" s="859">
        <v>55.5</v>
      </c>
      <c r="E6092" s="852"/>
      <c r="F6092" s="852"/>
      <c r="G6092" s="852"/>
      <c r="H6092" s="852"/>
      <c r="I6092" s="852"/>
      <c r="J6092" s="852"/>
      <c r="K6092" s="852"/>
      <c r="L6092" s="852"/>
      <c r="M6092" s="852"/>
      <c r="N6092" s="852"/>
      <c r="O6092" s="852"/>
    </row>
    <row r="6093" spans="1:15">
      <c r="A6093" s="1412"/>
      <c r="B6093" s="1412"/>
      <c r="C6093" s="1412"/>
      <c r="D6093" s="1412"/>
      <c r="E6093" s="852"/>
      <c r="F6093" s="852"/>
      <c r="G6093" s="852"/>
      <c r="H6093" s="852"/>
      <c r="I6093" s="852"/>
      <c r="J6093" s="852"/>
      <c r="K6093" s="852"/>
      <c r="L6093" s="852"/>
      <c r="M6093" s="852"/>
      <c r="N6093" s="852"/>
      <c r="O6093" s="852"/>
    </row>
    <row r="6094" spans="1:15">
      <c r="A6094" s="1413" t="s">
        <v>9674</v>
      </c>
      <c r="B6094" s="1413"/>
      <c r="C6094" s="1413"/>
      <c r="D6094" s="851"/>
      <c r="E6094" s="852"/>
      <c r="F6094" s="852"/>
      <c r="G6094" s="852"/>
      <c r="H6094" s="852"/>
      <c r="I6094" s="852"/>
      <c r="J6094" s="852"/>
      <c r="K6094" s="852"/>
      <c r="L6094" s="852"/>
      <c r="M6094" s="852"/>
      <c r="N6094" s="852"/>
      <c r="O6094" s="852"/>
    </row>
    <row r="6095" spans="1:15">
      <c r="A6095" s="853" t="s">
        <v>6391</v>
      </c>
      <c r="B6095" s="853" t="s">
        <v>6392</v>
      </c>
      <c r="C6095" s="854" t="s">
        <v>6393</v>
      </c>
      <c r="D6095" s="855" t="s">
        <v>6394</v>
      </c>
      <c r="E6095" s="852"/>
      <c r="F6095" s="852"/>
      <c r="G6095" s="852"/>
      <c r="H6095" s="852"/>
      <c r="I6095" s="852"/>
      <c r="J6095" s="852"/>
      <c r="K6095" s="852"/>
      <c r="L6095" s="852"/>
      <c r="M6095" s="852"/>
      <c r="N6095" s="852"/>
      <c r="O6095" s="852"/>
    </row>
    <row r="6096" spans="1:15">
      <c r="A6096" s="856" t="s">
        <v>9675</v>
      </c>
      <c r="B6096" s="856" t="s">
        <v>43464</v>
      </c>
      <c r="C6096" s="857" t="s">
        <v>13</v>
      </c>
      <c r="D6096" s="859">
        <v>68.569999999999993</v>
      </c>
      <c r="E6096" s="852"/>
      <c r="F6096" s="852"/>
      <c r="G6096" s="852"/>
      <c r="H6096" s="852"/>
      <c r="I6096" s="852"/>
      <c r="J6096" s="852"/>
      <c r="K6096" s="852"/>
      <c r="L6096" s="852"/>
      <c r="M6096" s="852"/>
      <c r="N6096" s="852"/>
      <c r="O6096" s="852"/>
    </row>
    <row r="6097" spans="1:15" ht="25.5">
      <c r="A6097" s="856" t="s">
        <v>9676</v>
      </c>
      <c r="B6097" s="856" t="s">
        <v>9677</v>
      </c>
      <c r="C6097" s="857" t="s">
        <v>10</v>
      </c>
      <c r="D6097" s="860">
        <v>149.32</v>
      </c>
      <c r="E6097" s="852"/>
      <c r="F6097" s="852"/>
      <c r="G6097" s="852"/>
      <c r="H6097" s="852"/>
      <c r="I6097" s="852"/>
      <c r="J6097" s="852"/>
      <c r="K6097" s="852"/>
      <c r="L6097" s="852"/>
      <c r="M6097" s="852"/>
      <c r="N6097" s="852"/>
      <c r="O6097" s="852"/>
    </row>
    <row r="6098" spans="1:15" ht="15" customHeight="1">
      <c r="A6098" s="856" t="s">
        <v>9678</v>
      </c>
      <c r="B6098" s="856" t="s">
        <v>9679</v>
      </c>
      <c r="C6098" s="857" t="s">
        <v>10</v>
      </c>
      <c r="D6098" s="860">
        <v>144.09</v>
      </c>
      <c r="E6098" s="852"/>
      <c r="F6098" s="852"/>
      <c r="G6098" s="852"/>
      <c r="H6098" s="852"/>
      <c r="I6098" s="852"/>
      <c r="J6098" s="852"/>
      <c r="K6098" s="852"/>
      <c r="L6098" s="852"/>
      <c r="M6098" s="852"/>
      <c r="N6098" s="852"/>
      <c r="O6098" s="852"/>
    </row>
    <row r="6099" spans="1:15" ht="25.5">
      <c r="A6099" s="856" t="s">
        <v>9680</v>
      </c>
      <c r="B6099" s="856" t="s">
        <v>9681</v>
      </c>
      <c r="C6099" s="857" t="s">
        <v>10</v>
      </c>
      <c r="D6099" s="859">
        <v>50.73</v>
      </c>
      <c r="E6099" s="852"/>
      <c r="F6099" s="852"/>
      <c r="G6099" s="852"/>
      <c r="H6099" s="852"/>
      <c r="I6099" s="852"/>
      <c r="J6099" s="852"/>
      <c r="K6099" s="852"/>
      <c r="L6099" s="852"/>
      <c r="M6099" s="852"/>
      <c r="N6099" s="852"/>
      <c r="O6099" s="852"/>
    </row>
    <row r="6100" spans="1:15">
      <c r="A6100" s="856" t="s">
        <v>9682</v>
      </c>
      <c r="B6100" s="856" t="s">
        <v>9683</v>
      </c>
      <c r="C6100" s="857" t="s">
        <v>10</v>
      </c>
      <c r="D6100" s="859">
        <v>29.64</v>
      </c>
      <c r="E6100" s="852"/>
      <c r="F6100" s="852"/>
      <c r="G6100" s="852"/>
      <c r="H6100" s="852"/>
      <c r="I6100" s="852"/>
      <c r="J6100" s="852"/>
      <c r="K6100" s="852"/>
      <c r="L6100" s="852"/>
      <c r="M6100" s="852"/>
      <c r="N6100" s="852"/>
      <c r="O6100" s="852"/>
    </row>
    <row r="6101" spans="1:15">
      <c r="A6101" s="856" t="s">
        <v>9684</v>
      </c>
      <c r="B6101" s="856" t="s">
        <v>9685</v>
      </c>
      <c r="C6101" s="857" t="s">
        <v>10</v>
      </c>
      <c r="D6101" s="859">
        <v>32.92</v>
      </c>
      <c r="E6101" s="852"/>
      <c r="F6101" s="852"/>
      <c r="G6101" s="852"/>
      <c r="H6101" s="852"/>
      <c r="I6101" s="852"/>
      <c r="J6101" s="852"/>
      <c r="K6101" s="852"/>
      <c r="L6101" s="852"/>
      <c r="M6101" s="852"/>
      <c r="N6101" s="852"/>
      <c r="O6101" s="852"/>
    </row>
    <row r="6102" spans="1:15">
      <c r="A6102" s="1412"/>
      <c r="B6102" s="1412"/>
      <c r="C6102" s="1412"/>
      <c r="D6102" s="1412"/>
      <c r="E6102" s="852"/>
      <c r="F6102" s="852"/>
      <c r="G6102" s="852"/>
      <c r="H6102" s="852"/>
      <c r="I6102" s="852"/>
      <c r="J6102" s="852"/>
      <c r="K6102" s="852"/>
      <c r="L6102" s="852"/>
      <c r="M6102" s="852"/>
      <c r="N6102" s="852"/>
      <c r="O6102" s="852"/>
    </row>
    <row r="6103" spans="1:15">
      <c r="A6103" s="1413" t="s">
        <v>9686</v>
      </c>
      <c r="B6103" s="1413"/>
      <c r="C6103" s="1413"/>
      <c r="D6103" s="851"/>
      <c r="E6103" s="852"/>
      <c r="F6103" s="852"/>
      <c r="G6103" s="852"/>
      <c r="H6103" s="852"/>
      <c r="I6103" s="852"/>
      <c r="J6103" s="852"/>
      <c r="K6103" s="852"/>
      <c r="L6103" s="852"/>
      <c r="M6103" s="852"/>
      <c r="N6103" s="852"/>
      <c r="O6103" s="852"/>
    </row>
    <row r="6104" spans="1:15">
      <c r="A6104" s="853" t="s">
        <v>6391</v>
      </c>
      <c r="B6104" s="853" t="s">
        <v>6392</v>
      </c>
      <c r="C6104" s="854" t="s">
        <v>6393</v>
      </c>
      <c r="D6104" s="855" t="s">
        <v>6394</v>
      </c>
      <c r="E6104" s="852"/>
      <c r="F6104" s="852"/>
      <c r="G6104" s="852"/>
      <c r="H6104" s="852"/>
      <c r="I6104" s="852"/>
      <c r="J6104" s="852"/>
      <c r="K6104" s="852"/>
      <c r="L6104" s="852"/>
      <c r="M6104" s="852"/>
      <c r="N6104" s="852"/>
      <c r="O6104" s="852"/>
    </row>
    <row r="6105" spans="1:15" ht="25.5">
      <c r="A6105" s="856" t="s">
        <v>9687</v>
      </c>
      <c r="B6105" s="856" t="s">
        <v>9688</v>
      </c>
      <c r="C6105" s="857" t="s">
        <v>10</v>
      </c>
      <c r="D6105" s="859">
        <v>37.5</v>
      </c>
      <c r="E6105" s="852"/>
      <c r="F6105" s="852"/>
      <c r="G6105" s="852"/>
      <c r="H6105" s="852"/>
      <c r="I6105" s="852"/>
      <c r="J6105" s="852"/>
      <c r="K6105" s="852"/>
      <c r="L6105" s="852"/>
      <c r="M6105" s="852"/>
      <c r="N6105" s="852"/>
      <c r="O6105" s="852"/>
    </row>
    <row r="6106" spans="1:15" ht="25.5">
      <c r="A6106" s="856" t="s">
        <v>9689</v>
      </c>
      <c r="B6106" s="856" t="s">
        <v>9690</v>
      </c>
      <c r="C6106" s="857" t="s">
        <v>10</v>
      </c>
      <c r="D6106" s="859">
        <v>88</v>
      </c>
      <c r="E6106" s="852"/>
      <c r="F6106" s="852"/>
      <c r="G6106" s="852"/>
      <c r="H6106" s="852"/>
      <c r="I6106" s="852"/>
      <c r="J6106" s="852"/>
      <c r="K6106" s="852"/>
      <c r="L6106" s="852"/>
      <c r="M6106" s="852"/>
      <c r="N6106" s="852"/>
      <c r="O6106" s="852"/>
    </row>
    <row r="6107" spans="1:15" ht="25.5">
      <c r="A6107" s="856" t="s">
        <v>9691</v>
      </c>
      <c r="B6107" s="856" t="s">
        <v>9692</v>
      </c>
      <c r="C6107" s="857" t="s">
        <v>10</v>
      </c>
      <c r="D6107" s="859">
        <v>39.950000000000003</v>
      </c>
      <c r="E6107" s="852"/>
      <c r="F6107" s="852"/>
      <c r="G6107" s="852"/>
      <c r="H6107" s="852"/>
      <c r="I6107" s="852"/>
      <c r="J6107" s="852"/>
      <c r="K6107" s="852"/>
      <c r="L6107" s="852"/>
      <c r="M6107" s="852"/>
      <c r="N6107" s="852"/>
      <c r="O6107" s="852"/>
    </row>
    <row r="6108" spans="1:15">
      <c r="A6108" s="1412"/>
      <c r="B6108" s="1412"/>
      <c r="C6108" s="1412"/>
      <c r="D6108" s="1412"/>
      <c r="E6108" s="852"/>
      <c r="F6108" s="852"/>
      <c r="G6108" s="852"/>
      <c r="H6108" s="852"/>
      <c r="I6108" s="852"/>
      <c r="J6108" s="852"/>
      <c r="K6108" s="852"/>
      <c r="L6108" s="852"/>
      <c r="M6108" s="852"/>
      <c r="N6108" s="852"/>
      <c r="O6108" s="852"/>
    </row>
    <row r="6109" spans="1:15">
      <c r="A6109" s="1413" t="s">
        <v>9693</v>
      </c>
      <c r="B6109" s="1413"/>
      <c r="C6109" s="1413"/>
      <c r="D6109" s="851"/>
      <c r="E6109" s="852"/>
      <c r="F6109" s="852"/>
      <c r="G6109" s="852"/>
      <c r="H6109" s="852"/>
      <c r="I6109" s="852"/>
      <c r="J6109" s="852"/>
      <c r="K6109" s="852"/>
      <c r="L6109" s="852"/>
      <c r="M6109" s="852"/>
      <c r="N6109" s="852"/>
      <c r="O6109" s="852"/>
    </row>
    <row r="6110" spans="1:15">
      <c r="A6110" s="853" t="s">
        <v>6391</v>
      </c>
      <c r="B6110" s="853" t="s">
        <v>6392</v>
      </c>
      <c r="C6110" s="854" t="s">
        <v>6393</v>
      </c>
      <c r="D6110" s="855" t="s">
        <v>6394</v>
      </c>
      <c r="E6110" s="852"/>
      <c r="F6110" s="852"/>
      <c r="G6110" s="852"/>
      <c r="H6110" s="852"/>
      <c r="I6110" s="852"/>
      <c r="J6110" s="852"/>
      <c r="K6110" s="852"/>
      <c r="L6110" s="852"/>
      <c r="M6110" s="852"/>
      <c r="N6110" s="852"/>
      <c r="O6110" s="852"/>
    </row>
    <row r="6111" spans="1:15" ht="25.5">
      <c r="A6111" s="856" t="s">
        <v>9694</v>
      </c>
      <c r="B6111" s="856" t="s">
        <v>9695</v>
      </c>
      <c r="C6111" s="857" t="s">
        <v>10</v>
      </c>
      <c r="D6111" s="859">
        <v>57.89</v>
      </c>
      <c r="E6111" s="852"/>
      <c r="F6111" s="852"/>
      <c r="G6111" s="852"/>
      <c r="H6111" s="852"/>
      <c r="I6111" s="852"/>
      <c r="J6111" s="852"/>
      <c r="K6111" s="852"/>
      <c r="L6111" s="852"/>
      <c r="M6111" s="852"/>
      <c r="N6111" s="852"/>
      <c r="O6111" s="852"/>
    </row>
    <row r="6112" spans="1:15">
      <c r="A6112" s="1412"/>
      <c r="B6112" s="1412"/>
      <c r="C6112" s="1412"/>
      <c r="D6112" s="1412"/>
      <c r="E6112" s="852"/>
      <c r="F6112" s="852"/>
      <c r="G6112" s="852"/>
      <c r="H6112" s="852"/>
      <c r="I6112" s="852"/>
      <c r="J6112" s="852"/>
      <c r="K6112" s="852"/>
      <c r="L6112" s="852"/>
      <c r="M6112" s="852"/>
      <c r="N6112" s="852"/>
      <c r="O6112" s="852"/>
    </row>
    <row r="6113" spans="1:15">
      <c r="A6113" s="1413" t="s">
        <v>9696</v>
      </c>
      <c r="B6113" s="1413"/>
      <c r="C6113" s="1413"/>
      <c r="D6113" s="851"/>
      <c r="E6113" s="852"/>
      <c r="F6113" s="852"/>
      <c r="G6113" s="852"/>
      <c r="H6113" s="852"/>
      <c r="I6113" s="852"/>
      <c r="J6113" s="852"/>
      <c r="K6113" s="852"/>
      <c r="L6113" s="852"/>
      <c r="M6113" s="852"/>
      <c r="N6113" s="852"/>
      <c r="O6113" s="852"/>
    </row>
    <row r="6114" spans="1:15">
      <c r="A6114" s="1413" t="s">
        <v>9697</v>
      </c>
      <c r="B6114" s="1413"/>
      <c r="C6114" s="1413"/>
      <c r="D6114" s="851"/>
      <c r="E6114" s="852"/>
      <c r="F6114" s="852"/>
      <c r="G6114" s="852"/>
      <c r="H6114" s="852"/>
      <c r="I6114" s="852"/>
      <c r="J6114" s="852"/>
      <c r="K6114" s="852"/>
      <c r="L6114" s="852"/>
      <c r="M6114" s="852"/>
      <c r="N6114" s="852"/>
      <c r="O6114" s="852"/>
    </row>
    <row r="6115" spans="1:15">
      <c r="A6115" s="853" t="s">
        <v>6391</v>
      </c>
      <c r="B6115" s="853" t="s">
        <v>6392</v>
      </c>
      <c r="C6115" s="854" t="s">
        <v>6393</v>
      </c>
      <c r="D6115" s="855" t="s">
        <v>6394</v>
      </c>
      <c r="E6115" s="852"/>
      <c r="F6115" s="852"/>
      <c r="G6115" s="852"/>
      <c r="H6115" s="852"/>
      <c r="I6115" s="852"/>
      <c r="J6115" s="852"/>
      <c r="K6115" s="852"/>
      <c r="L6115" s="852"/>
      <c r="M6115" s="852"/>
      <c r="N6115" s="852"/>
      <c r="O6115" s="852"/>
    </row>
    <row r="6116" spans="1:15">
      <c r="A6116" s="856" t="s">
        <v>9698</v>
      </c>
      <c r="B6116" s="856" t="s">
        <v>9699</v>
      </c>
      <c r="C6116" s="857" t="s">
        <v>622</v>
      </c>
      <c r="D6116" s="858">
        <v>4.9000000000000004</v>
      </c>
      <c r="E6116" s="852"/>
      <c r="F6116" s="852"/>
      <c r="G6116" s="852"/>
      <c r="H6116" s="852"/>
      <c r="I6116" s="852"/>
      <c r="J6116" s="852"/>
      <c r="K6116" s="852"/>
      <c r="L6116" s="852"/>
      <c r="M6116" s="852"/>
      <c r="N6116" s="852"/>
      <c r="O6116" s="852"/>
    </row>
    <row r="6117" spans="1:15">
      <c r="A6117" s="856" t="s">
        <v>9700</v>
      </c>
      <c r="B6117" s="856" t="s">
        <v>9701</v>
      </c>
      <c r="C6117" s="857" t="s">
        <v>622</v>
      </c>
      <c r="D6117" s="858">
        <v>8.73</v>
      </c>
      <c r="E6117" s="852"/>
      <c r="F6117" s="852"/>
      <c r="G6117" s="852"/>
      <c r="H6117" s="852"/>
      <c r="I6117" s="852"/>
      <c r="J6117" s="852"/>
      <c r="K6117" s="852"/>
      <c r="L6117" s="852"/>
      <c r="M6117" s="852"/>
      <c r="N6117" s="852"/>
      <c r="O6117" s="852"/>
    </row>
    <row r="6118" spans="1:15">
      <c r="A6118" s="1412"/>
      <c r="B6118" s="1412"/>
      <c r="C6118" s="1412"/>
      <c r="D6118" s="1412"/>
      <c r="E6118" s="852"/>
      <c r="F6118" s="852"/>
      <c r="G6118" s="852"/>
      <c r="H6118" s="852"/>
      <c r="I6118" s="852"/>
      <c r="J6118" s="852"/>
      <c r="K6118" s="852"/>
      <c r="L6118" s="852"/>
      <c r="M6118" s="852"/>
      <c r="N6118" s="852"/>
      <c r="O6118" s="852"/>
    </row>
    <row r="6119" spans="1:15">
      <c r="A6119" s="1413" t="s">
        <v>9702</v>
      </c>
      <c r="B6119" s="1413"/>
      <c r="C6119" s="1413"/>
      <c r="D6119" s="851"/>
      <c r="E6119" s="852"/>
      <c r="F6119" s="852"/>
      <c r="G6119" s="852"/>
      <c r="H6119" s="852"/>
      <c r="I6119" s="852"/>
      <c r="J6119" s="852"/>
      <c r="K6119" s="852"/>
      <c r="L6119" s="852"/>
      <c r="M6119" s="852"/>
      <c r="N6119" s="852"/>
      <c r="O6119" s="852"/>
    </row>
    <row r="6120" spans="1:15">
      <c r="A6120" s="1413" t="s">
        <v>9703</v>
      </c>
      <c r="B6120" s="1413"/>
      <c r="C6120" s="1413"/>
      <c r="D6120" s="851"/>
      <c r="E6120" s="852"/>
      <c r="F6120" s="852"/>
      <c r="G6120" s="852"/>
      <c r="H6120" s="852"/>
      <c r="I6120" s="852"/>
      <c r="J6120" s="852"/>
      <c r="K6120" s="852"/>
      <c r="L6120" s="852"/>
      <c r="M6120" s="852"/>
      <c r="N6120" s="852"/>
      <c r="O6120" s="852"/>
    </row>
    <row r="6121" spans="1:15">
      <c r="A6121" s="853" t="s">
        <v>6391</v>
      </c>
      <c r="B6121" s="853" t="s">
        <v>6392</v>
      </c>
      <c r="C6121" s="854" t="s">
        <v>6393</v>
      </c>
      <c r="D6121" s="855" t="s">
        <v>6394</v>
      </c>
      <c r="E6121" s="852"/>
      <c r="F6121" s="852"/>
      <c r="G6121" s="852"/>
      <c r="H6121" s="852"/>
      <c r="I6121" s="852"/>
      <c r="J6121" s="852"/>
      <c r="K6121" s="852"/>
      <c r="L6121" s="852"/>
      <c r="M6121" s="852"/>
      <c r="N6121" s="852"/>
      <c r="O6121" s="852"/>
    </row>
    <row r="6122" spans="1:15">
      <c r="A6122" s="856" t="s">
        <v>9704</v>
      </c>
      <c r="B6122" s="856" t="s">
        <v>9705</v>
      </c>
      <c r="C6122" s="857" t="s">
        <v>6589</v>
      </c>
      <c r="D6122" s="859">
        <v>20.399999999999999</v>
      </c>
      <c r="E6122" s="852"/>
      <c r="F6122" s="852"/>
      <c r="G6122" s="852"/>
      <c r="H6122" s="852"/>
      <c r="I6122" s="852"/>
      <c r="J6122" s="852"/>
      <c r="K6122" s="852"/>
      <c r="L6122" s="852"/>
      <c r="M6122" s="852"/>
      <c r="N6122" s="852"/>
      <c r="O6122" s="852"/>
    </row>
    <row r="6123" spans="1:15">
      <c r="A6123" s="1412"/>
      <c r="B6123" s="1412"/>
      <c r="C6123" s="1412"/>
      <c r="D6123" s="1412"/>
      <c r="E6123" s="852"/>
      <c r="F6123" s="852"/>
      <c r="G6123" s="852"/>
      <c r="H6123" s="852"/>
      <c r="I6123" s="852"/>
      <c r="J6123" s="852"/>
      <c r="K6123" s="852"/>
      <c r="L6123" s="852"/>
      <c r="M6123" s="852"/>
      <c r="N6123" s="852"/>
      <c r="O6123" s="852"/>
    </row>
    <row r="6124" spans="1:15">
      <c r="A6124" s="1413" t="s">
        <v>9706</v>
      </c>
      <c r="B6124" s="1413"/>
      <c r="C6124" s="1413"/>
      <c r="D6124" s="851"/>
      <c r="E6124" s="852"/>
      <c r="F6124" s="852"/>
      <c r="G6124" s="852"/>
      <c r="H6124" s="852"/>
      <c r="I6124" s="852"/>
      <c r="J6124" s="852"/>
      <c r="K6124" s="852"/>
      <c r="L6124" s="852"/>
      <c r="M6124" s="852"/>
      <c r="N6124" s="852"/>
      <c r="O6124" s="852"/>
    </row>
    <row r="6125" spans="1:15" ht="15" customHeight="1">
      <c r="A6125" s="853" t="s">
        <v>6391</v>
      </c>
      <c r="B6125" s="853" t="s">
        <v>6392</v>
      </c>
      <c r="C6125" s="854" t="s">
        <v>6393</v>
      </c>
      <c r="D6125" s="855" t="s">
        <v>6394</v>
      </c>
      <c r="E6125" s="852"/>
      <c r="F6125" s="852"/>
      <c r="G6125" s="852"/>
      <c r="H6125" s="852"/>
      <c r="I6125" s="852"/>
      <c r="J6125" s="852"/>
      <c r="K6125" s="852"/>
      <c r="L6125" s="852"/>
      <c r="M6125" s="852"/>
      <c r="N6125" s="852"/>
      <c r="O6125" s="852"/>
    </row>
    <row r="6126" spans="1:15">
      <c r="A6126" s="856" t="s">
        <v>9707</v>
      </c>
      <c r="B6126" s="856" t="s">
        <v>9708</v>
      </c>
      <c r="C6126" s="857" t="s">
        <v>6589</v>
      </c>
      <c r="D6126" s="860">
        <v>146</v>
      </c>
      <c r="E6126" s="852"/>
      <c r="F6126" s="852"/>
      <c r="G6126" s="852"/>
      <c r="H6126" s="852"/>
      <c r="I6126" s="852"/>
      <c r="J6126" s="852"/>
      <c r="K6126" s="852"/>
      <c r="L6126" s="852"/>
      <c r="M6126" s="852"/>
      <c r="N6126" s="852"/>
      <c r="O6126" s="852"/>
    </row>
    <row r="6127" spans="1:15">
      <c r="A6127" s="856" t="s">
        <v>9709</v>
      </c>
      <c r="B6127" s="856" t="s">
        <v>9710</v>
      </c>
      <c r="C6127" s="857" t="s">
        <v>622</v>
      </c>
      <c r="D6127" s="859">
        <v>53.4</v>
      </c>
      <c r="E6127" s="852"/>
      <c r="F6127" s="852"/>
      <c r="G6127" s="852"/>
      <c r="H6127" s="852"/>
      <c r="I6127" s="852"/>
      <c r="J6127" s="852"/>
      <c r="K6127" s="852"/>
      <c r="L6127" s="852"/>
      <c r="M6127" s="852"/>
      <c r="N6127" s="852"/>
      <c r="O6127" s="852"/>
    </row>
    <row r="6128" spans="1:15">
      <c r="A6128" s="1412"/>
      <c r="B6128" s="1412"/>
      <c r="C6128" s="1412"/>
      <c r="D6128" s="1412"/>
      <c r="E6128" s="852"/>
      <c r="F6128" s="852"/>
      <c r="G6128" s="852"/>
      <c r="H6128" s="852"/>
      <c r="I6128" s="852"/>
      <c r="J6128" s="852"/>
      <c r="K6128" s="852"/>
      <c r="L6128" s="852"/>
      <c r="M6128" s="852"/>
      <c r="N6128" s="852"/>
      <c r="O6128" s="852"/>
    </row>
    <row r="6129" spans="1:15" ht="15" customHeight="1">
      <c r="A6129" s="1413" t="s">
        <v>9711</v>
      </c>
      <c r="B6129" s="1413"/>
      <c r="C6129" s="1413"/>
      <c r="D6129" s="851"/>
      <c r="E6129" s="852"/>
      <c r="F6129" s="852"/>
      <c r="G6129" s="852"/>
      <c r="H6129" s="852"/>
      <c r="I6129" s="852"/>
      <c r="J6129" s="852"/>
      <c r="K6129" s="852"/>
      <c r="L6129" s="852"/>
      <c r="M6129" s="852"/>
      <c r="N6129" s="852"/>
      <c r="O6129" s="852"/>
    </row>
    <row r="6130" spans="1:15">
      <c r="A6130" s="853" t="s">
        <v>6391</v>
      </c>
      <c r="B6130" s="853" t="s">
        <v>6392</v>
      </c>
      <c r="C6130" s="854" t="s">
        <v>6393</v>
      </c>
      <c r="D6130" s="855" t="s">
        <v>6394</v>
      </c>
      <c r="E6130" s="852"/>
      <c r="F6130" s="852"/>
      <c r="G6130" s="852"/>
      <c r="H6130" s="852"/>
      <c r="I6130" s="852"/>
      <c r="J6130" s="852"/>
      <c r="K6130" s="852"/>
      <c r="L6130" s="852"/>
      <c r="M6130" s="852"/>
      <c r="N6130" s="852"/>
      <c r="O6130" s="852"/>
    </row>
    <row r="6131" spans="1:15">
      <c r="A6131" s="856" t="s">
        <v>9712</v>
      </c>
      <c r="B6131" s="856" t="s">
        <v>9713</v>
      </c>
      <c r="C6131" s="857" t="s">
        <v>6589</v>
      </c>
      <c r="D6131" s="859">
        <v>31.32</v>
      </c>
      <c r="E6131" s="852"/>
      <c r="F6131" s="852"/>
      <c r="G6131" s="852"/>
      <c r="H6131" s="852"/>
      <c r="I6131" s="852"/>
      <c r="J6131" s="852"/>
      <c r="K6131" s="852"/>
      <c r="L6131" s="852"/>
      <c r="M6131" s="852"/>
      <c r="N6131" s="852"/>
      <c r="O6131" s="852"/>
    </row>
    <row r="6132" spans="1:15">
      <c r="A6132" s="856" t="s">
        <v>9714</v>
      </c>
      <c r="B6132" s="856" t="s">
        <v>9715</v>
      </c>
      <c r="C6132" s="857" t="s">
        <v>6589</v>
      </c>
      <c r="D6132" s="859">
        <v>20.88</v>
      </c>
      <c r="E6132" s="852"/>
      <c r="F6132" s="852"/>
      <c r="G6132" s="852"/>
      <c r="H6132" s="852"/>
      <c r="I6132" s="852"/>
      <c r="J6132" s="852"/>
      <c r="K6132" s="852"/>
      <c r="L6132" s="852"/>
      <c r="M6132" s="852"/>
      <c r="N6132" s="852"/>
      <c r="O6132" s="852"/>
    </row>
    <row r="6133" spans="1:15">
      <c r="A6133" s="856" t="s">
        <v>9716</v>
      </c>
      <c r="B6133" s="856" t="s">
        <v>9717</v>
      </c>
      <c r="C6133" s="857" t="s">
        <v>6589</v>
      </c>
      <c r="D6133" s="859">
        <v>19.84</v>
      </c>
      <c r="E6133" s="852"/>
      <c r="F6133" s="852"/>
      <c r="G6133" s="852"/>
      <c r="H6133" s="852"/>
      <c r="I6133" s="852"/>
      <c r="J6133" s="852"/>
      <c r="K6133" s="852"/>
      <c r="L6133" s="852"/>
      <c r="M6133" s="852"/>
      <c r="N6133" s="852"/>
      <c r="O6133" s="852"/>
    </row>
    <row r="6134" spans="1:15">
      <c r="A6134" s="1412"/>
      <c r="B6134" s="1412"/>
      <c r="C6134" s="1412"/>
      <c r="D6134" s="1412"/>
      <c r="E6134" s="852"/>
      <c r="F6134" s="852"/>
      <c r="G6134" s="852"/>
      <c r="H6134" s="852"/>
      <c r="I6134" s="852"/>
      <c r="J6134" s="852"/>
      <c r="K6134" s="852"/>
      <c r="L6134" s="852"/>
      <c r="M6134" s="852"/>
      <c r="N6134" s="852"/>
      <c r="O6134" s="852"/>
    </row>
    <row r="6135" spans="1:15">
      <c r="A6135" s="1413" t="s">
        <v>9718</v>
      </c>
      <c r="B6135" s="1413"/>
      <c r="C6135" s="1413"/>
      <c r="D6135" s="851"/>
      <c r="E6135" s="852"/>
      <c r="F6135" s="852"/>
      <c r="G6135" s="852"/>
      <c r="H6135" s="852"/>
      <c r="I6135" s="852"/>
      <c r="J6135" s="852"/>
      <c r="K6135" s="852"/>
      <c r="L6135" s="852"/>
      <c r="M6135" s="852"/>
      <c r="N6135" s="852"/>
      <c r="O6135" s="852"/>
    </row>
    <row r="6136" spans="1:15">
      <c r="A6136" s="853" t="s">
        <v>6391</v>
      </c>
      <c r="B6136" s="853" t="s">
        <v>6392</v>
      </c>
      <c r="C6136" s="854" t="s">
        <v>6393</v>
      </c>
      <c r="D6136" s="855" t="s">
        <v>6394</v>
      </c>
      <c r="E6136" s="852"/>
      <c r="F6136" s="852"/>
      <c r="G6136" s="852"/>
      <c r="H6136" s="852"/>
      <c r="I6136" s="852"/>
      <c r="J6136" s="852"/>
      <c r="K6136" s="852"/>
      <c r="L6136" s="852"/>
      <c r="M6136" s="852"/>
      <c r="N6136" s="852"/>
      <c r="O6136" s="852"/>
    </row>
    <row r="6137" spans="1:15" ht="25.5">
      <c r="A6137" s="856" t="s">
        <v>9719</v>
      </c>
      <c r="B6137" s="856" t="s">
        <v>9720</v>
      </c>
      <c r="C6137" s="857" t="s">
        <v>6589</v>
      </c>
      <c r="D6137" s="859">
        <v>81.19</v>
      </c>
      <c r="E6137" s="852"/>
      <c r="F6137" s="852"/>
      <c r="G6137" s="852"/>
      <c r="H6137" s="852"/>
      <c r="I6137" s="852"/>
      <c r="J6137" s="852"/>
      <c r="K6137" s="852"/>
      <c r="L6137" s="852"/>
      <c r="M6137" s="852"/>
      <c r="N6137" s="852"/>
      <c r="O6137" s="852"/>
    </row>
    <row r="6138" spans="1:15" ht="15" customHeight="1">
      <c r="A6138" s="1412"/>
      <c r="B6138" s="1412"/>
      <c r="C6138" s="1412"/>
      <c r="D6138" s="1412"/>
      <c r="E6138" s="852"/>
      <c r="F6138" s="852"/>
      <c r="G6138" s="852"/>
      <c r="H6138" s="852"/>
      <c r="I6138" s="852"/>
      <c r="J6138" s="852"/>
      <c r="K6138" s="852"/>
      <c r="L6138" s="852"/>
      <c r="M6138" s="852"/>
      <c r="N6138" s="852"/>
      <c r="O6138" s="852"/>
    </row>
    <row r="6139" spans="1:15">
      <c r="A6139" s="1413" t="s">
        <v>9721</v>
      </c>
      <c r="B6139" s="1413"/>
      <c r="C6139" s="1413"/>
      <c r="D6139" s="851"/>
      <c r="E6139" s="852"/>
      <c r="F6139" s="852"/>
      <c r="G6139" s="852"/>
      <c r="H6139" s="852"/>
      <c r="I6139" s="852"/>
      <c r="J6139" s="852"/>
      <c r="K6139" s="852"/>
      <c r="L6139" s="852"/>
      <c r="M6139" s="852"/>
      <c r="N6139" s="852"/>
      <c r="O6139" s="852"/>
    </row>
    <row r="6140" spans="1:15">
      <c r="A6140" s="853" t="s">
        <v>6391</v>
      </c>
      <c r="B6140" s="853" t="s">
        <v>6392</v>
      </c>
      <c r="C6140" s="854" t="s">
        <v>6393</v>
      </c>
      <c r="D6140" s="855" t="s">
        <v>6394</v>
      </c>
      <c r="E6140" s="852"/>
      <c r="F6140" s="852"/>
      <c r="G6140" s="852"/>
      <c r="H6140" s="852"/>
      <c r="I6140" s="852"/>
      <c r="J6140" s="852"/>
      <c r="K6140" s="852"/>
      <c r="L6140" s="852"/>
      <c r="M6140" s="852"/>
      <c r="N6140" s="852"/>
      <c r="O6140" s="852"/>
    </row>
    <row r="6141" spans="1:15">
      <c r="A6141" s="856" t="s">
        <v>9722</v>
      </c>
      <c r="B6141" s="856" t="s">
        <v>9723</v>
      </c>
      <c r="C6141" s="857" t="s">
        <v>6589</v>
      </c>
      <c r="D6141" s="859">
        <v>70.08</v>
      </c>
      <c r="E6141" s="852"/>
      <c r="F6141" s="852"/>
      <c r="G6141" s="852"/>
      <c r="H6141" s="852"/>
      <c r="I6141" s="852"/>
      <c r="J6141" s="852"/>
      <c r="K6141" s="852"/>
      <c r="L6141" s="852"/>
      <c r="M6141" s="852"/>
      <c r="N6141" s="852"/>
      <c r="O6141" s="852"/>
    </row>
    <row r="6142" spans="1:15">
      <c r="A6142" s="1412"/>
      <c r="B6142" s="1412"/>
      <c r="C6142" s="1412"/>
      <c r="D6142" s="1412"/>
      <c r="E6142" s="852"/>
      <c r="F6142" s="852"/>
      <c r="G6142" s="852"/>
      <c r="H6142" s="852"/>
      <c r="I6142" s="852"/>
      <c r="J6142" s="852"/>
      <c r="K6142" s="852"/>
      <c r="L6142" s="852"/>
      <c r="M6142" s="852"/>
      <c r="N6142" s="852"/>
      <c r="O6142" s="852"/>
    </row>
    <row r="6143" spans="1:15" ht="15" customHeight="1">
      <c r="A6143" s="1413" t="s">
        <v>9724</v>
      </c>
      <c r="B6143" s="1413"/>
      <c r="C6143" s="1413"/>
      <c r="D6143" s="851"/>
      <c r="E6143" s="852"/>
      <c r="F6143" s="852"/>
      <c r="G6143" s="852"/>
      <c r="H6143" s="852"/>
      <c r="I6143" s="852"/>
      <c r="J6143" s="852"/>
      <c r="K6143" s="852"/>
      <c r="L6143" s="852"/>
      <c r="M6143" s="852"/>
      <c r="N6143" s="852"/>
      <c r="O6143" s="852"/>
    </row>
    <row r="6144" spans="1:15" ht="15" customHeight="1">
      <c r="A6144" s="853" t="s">
        <v>6391</v>
      </c>
      <c r="B6144" s="853" t="s">
        <v>6392</v>
      </c>
      <c r="C6144" s="854" t="s">
        <v>6393</v>
      </c>
      <c r="D6144" s="855" t="s">
        <v>6394</v>
      </c>
      <c r="E6144" s="852"/>
      <c r="F6144" s="852"/>
      <c r="G6144" s="852"/>
      <c r="H6144" s="852"/>
      <c r="I6144" s="852"/>
      <c r="J6144" s="852"/>
      <c r="K6144" s="852"/>
      <c r="L6144" s="852"/>
      <c r="M6144" s="852"/>
      <c r="N6144" s="852"/>
      <c r="O6144" s="852"/>
    </row>
    <row r="6145" spans="1:15">
      <c r="A6145" s="856" t="s">
        <v>9725</v>
      </c>
      <c r="B6145" s="856" t="s">
        <v>9726</v>
      </c>
      <c r="C6145" s="857" t="s">
        <v>6589</v>
      </c>
      <c r="D6145" s="859">
        <v>43.83</v>
      </c>
      <c r="E6145" s="852"/>
      <c r="F6145" s="852"/>
      <c r="G6145" s="852"/>
      <c r="H6145" s="852"/>
      <c r="I6145" s="852"/>
      <c r="J6145" s="852"/>
      <c r="K6145" s="852"/>
      <c r="L6145" s="852"/>
      <c r="M6145" s="852"/>
      <c r="N6145" s="852"/>
      <c r="O6145" s="852"/>
    </row>
    <row r="6146" spans="1:15">
      <c r="A6146" s="856" t="s">
        <v>9727</v>
      </c>
      <c r="B6146" s="856" t="s">
        <v>9728</v>
      </c>
      <c r="C6146" s="857" t="s">
        <v>6589</v>
      </c>
      <c r="D6146" s="859">
        <v>50.82</v>
      </c>
      <c r="E6146" s="852"/>
      <c r="F6146" s="852"/>
      <c r="G6146" s="852"/>
      <c r="H6146" s="852"/>
      <c r="I6146" s="852"/>
      <c r="J6146" s="852"/>
      <c r="K6146" s="852"/>
      <c r="L6146" s="852"/>
      <c r="M6146" s="852"/>
      <c r="N6146" s="852"/>
      <c r="O6146" s="852"/>
    </row>
    <row r="6147" spans="1:15">
      <c r="A6147" s="856" t="s">
        <v>9729</v>
      </c>
      <c r="B6147" s="856" t="s">
        <v>9730</v>
      </c>
      <c r="C6147" s="857" t="s">
        <v>6589</v>
      </c>
      <c r="D6147" s="859">
        <v>45.68</v>
      </c>
      <c r="E6147" s="852"/>
      <c r="F6147" s="852"/>
      <c r="G6147" s="852"/>
      <c r="H6147" s="852"/>
      <c r="I6147" s="852"/>
      <c r="J6147" s="852"/>
      <c r="K6147" s="852"/>
      <c r="L6147" s="852"/>
      <c r="M6147" s="852"/>
      <c r="N6147" s="852"/>
      <c r="O6147" s="852"/>
    </row>
    <row r="6148" spans="1:15">
      <c r="A6148" s="1412"/>
      <c r="B6148" s="1412"/>
      <c r="C6148" s="1412"/>
      <c r="D6148" s="1412"/>
      <c r="E6148" s="852"/>
      <c r="F6148" s="852"/>
      <c r="G6148" s="852"/>
      <c r="H6148" s="852"/>
      <c r="I6148" s="852"/>
      <c r="J6148" s="852"/>
      <c r="K6148" s="852"/>
      <c r="L6148" s="852"/>
      <c r="M6148" s="852"/>
      <c r="N6148" s="852"/>
      <c r="O6148" s="852"/>
    </row>
    <row r="6149" spans="1:15">
      <c r="A6149" s="1413" t="s">
        <v>9731</v>
      </c>
      <c r="B6149" s="1413"/>
      <c r="C6149" s="1413"/>
      <c r="D6149" s="851"/>
      <c r="E6149" s="852"/>
      <c r="F6149" s="852"/>
      <c r="G6149" s="852"/>
      <c r="H6149" s="852"/>
      <c r="I6149" s="852"/>
      <c r="J6149" s="852"/>
      <c r="K6149" s="852"/>
      <c r="L6149" s="852"/>
      <c r="M6149" s="852"/>
      <c r="N6149" s="852"/>
      <c r="O6149" s="852"/>
    </row>
    <row r="6150" spans="1:15">
      <c r="A6150" s="853" t="s">
        <v>6391</v>
      </c>
      <c r="B6150" s="853" t="s">
        <v>6392</v>
      </c>
      <c r="C6150" s="854" t="s">
        <v>6393</v>
      </c>
      <c r="D6150" s="855" t="s">
        <v>6394</v>
      </c>
      <c r="E6150" s="852"/>
      <c r="F6150" s="852"/>
      <c r="G6150" s="852"/>
      <c r="H6150" s="852"/>
      <c r="I6150" s="852"/>
      <c r="J6150" s="852"/>
      <c r="K6150" s="852"/>
      <c r="L6150" s="852"/>
      <c r="M6150" s="852"/>
      <c r="N6150" s="852"/>
      <c r="O6150" s="852"/>
    </row>
    <row r="6151" spans="1:15">
      <c r="A6151" s="856" t="s">
        <v>9732</v>
      </c>
      <c r="B6151" s="856" t="s">
        <v>9733</v>
      </c>
      <c r="C6151" s="857" t="s">
        <v>6589</v>
      </c>
      <c r="D6151" s="859">
        <v>17.920000000000002</v>
      </c>
      <c r="E6151" s="852"/>
      <c r="F6151" s="852"/>
      <c r="G6151" s="852"/>
      <c r="H6151" s="852"/>
      <c r="I6151" s="852"/>
      <c r="J6151" s="852"/>
      <c r="K6151" s="852"/>
      <c r="L6151" s="852"/>
      <c r="M6151" s="852"/>
      <c r="N6151" s="852"/>
      <c r="O6151" s="852"/>
    </row>
    <row r="6152" spans="1:15">
      <c r="A6152" s="1412"/>
      <c r="B6152" s="1412"/>
      <c r="C6152" s="1412"/>
      <c r="D6152" s="1412"/>
      <c r="E6152" s="852"/>
      <c r="F6152" s="852"/>
      <c r="G6152" s="852"/>
      <c r="H6152" s="852"/>
      <c r="I6152" s="852"/>
      <c r="J6152" s="852"/>
      <c r="K6152" s="852"/>
      <c r="L6152" s="852"/>
      <c r="M6152" s="852"/>
      <c r="N6152" s="852"/>
      <c r="O6152" s="852"/>
    </row>
    <row r="6153" spans="1:15">
      <c r="A6153" s="1413" t="s">
        <v>9734</v>
      </c>
      <c r="B6153" s="1413"/>
      <c r="C6153" s="1413"/>
      <c r="D6153" s="851"/>
      <c r="E6153" s="852"/>
      <c r="F6153" s="852"/>
      <c r="G6153" s="852"/>
      <c r="H6153" s="852"/>
      <c r="I6153" s="852"/>
      <c r="J6153" s="852"/>
      <c r="K6153" s="852"/>
      <c r="L6153" s="852"/>
      <c r="M6153" s="852"/>
      <c r="N6153" s="852"/>
      <c r="O6153" s="852"/>
    </row>
    <row r="6154" spans="1:15">
      <c r="A6154" s="853" t="s">
        <v>6391</v>
      </c>
      <c r="B6154" s="853" t="s">
        <v>6392</v>
      </c>
      <c r="C6154" s="854" t="s">
        <v>6393</v>
      </c>
      <c r="D6154" s="855" t="s">
        <v>6394</v>
      </c>
      <c r="E6154" s="852"/>
      <c r="F6154" s="852"/>
      <c r="G6154" s="852"/>
      <c r="H6154" s="852"/>
      <c r="I6154" s="852"/>
      <c r="J6154" s="852"/>
      <c r="K6154" s="852"/>
      <c r="L6154" s="852"/>
      <c r="M6154" s="852"/>
      <c r="N6154" s="852"/>
      <c r="O6154" s="852"/>
    </row>
    <row r="6155" spans="1:15">
      <c r="A6155" s="856" t="s">
        <v>9735</v>
      </c>
      <c r="B6155" s="856" t="s">
        <v>9736</v>
      </c>
      <c r="C6155" s="857" t="s">
        <v>6589</v>
      </c>
      <c r="D6155" s="859">
        <v>13.83</v>
      </c>
      <c r="E6155" s="852"/>
      <c r="F6155" s="852"/>
      <c r="G6155" s="852"/>
      <c r="H6155" s="852"/>
      <c r="I6155" s="852"/>
      <c r="J6155" s="852"/>
      <c r="K6155" s="852"/>
      <c r="L6155" s="852"/>
      <c r="M6155" s="852"/>
      <c r="N6155" s="852"/>
      <c r="O6155" s="852"/>
    </row>
    <row r="6156" spans="1:15">
      <c r="A6156" s="856" t="s">
        <v>9737</v>
      </c>
      <c r="B6156" s="856" t="s">
        <v>9738</v>
      </c>
      <c r="C6156" s="857" t="s">
        <v>6589</v>
      </c>
      <c r="D6156" s="859">
        <v>29.39</v>
      </c>
      <c r="E6156" s="852"/>
      <c r="F6156" s="852"/>
      <c r="G6156" s="852"/>
      <c r="H6156" s="852"/>
      <c r="I6156" s="852"/>
      <c r="J6156" s="852"/>
      <c r="K6156" s="852"/>
      <c r="L6156" s="852"/>
      <c r="M6156" s="852"/>
      <c r="N6156" s="852"/>
      <c r="O6156" s="852"/>
    </row>
    <row r="6157" spans="1:15">
      <c r="A6157" s="1412"/>
      <c r="B6157" s="1412"/>
      <c r="C6157" s="1412"/>
      <c r="D6157" s="1412"/>
      <c r="E6157" s="852"/>
      <c r="F6157" s="852"/>
      <c r="G6157" s="852"/>
      <c r="H6157" s="852"/>
      <c r="I6157" s="852"/>
      <c r="J6157" s="852"/>
      <c r="K6157" s="852"/>
      <c r="L6157" s="852"/>
      <c r="M6157" s="852"/>
      <c r="N6157" s="852"/>
      <c r="O6157" s="852"/>
    </row>
    <row r="6158" spans="1:15">
      <c r="A6158" s="1413" t="s">
        <v>9739</v>
      </c>
      <c r="B6158" s="1413"/>
      <c r="C6158" s="1413"/>
      <c r="D6158" s="851"/>
      <c r="E6158" s="852"/>
      <c r="F6158" s="852"/>
      <c r="G6158" s="852"/>
      <c r="H6158" s="852"/>
      <c r="I6158" s="852"/>
      <c r="J6158" s="852"/>
      <c r="K6158" s="852"/>
      <c r="L6158" s="852"/>
      <c r="M6158" s="852"/>
      <c r="N6158" s="852"/>
      <c r="O6158" s="852"/>
    </row>
    <row r="6159" spans="1:15" ht="15" customHeight="1">
      <c r="A6159" s="1413" t="s">
        <v>9740</v>
      </c>
      <c r="B6159" s="1413"/>
      <c r="C6159" s="1413"/>
      <c r="D6159" s="851"/>
      <c r="E6159" s="852"/>
      <c r="F6159" s="852"/>
      <c r="G6159" s="852"/>
      <c r="H6159" s="852"/>
      <c r="I6159" s="852"/>
      <c r="J6159" s="852"/>
      <c r="K6159" s="852"/>
      <c r="L6159" s="852"/>
      <c r="M6159" s="852"/>
      <c r="N6159" s="852"/>
      <c r="O6159" s="852"/>
    </row>
    <row r="6160" spans="1:15" ht="15" customHeight="1">
      <c r="A6160" s="853" t="s">
        <v>6391</v>
      </c>
      <c r="B6160" s="853" t="s">
        <v>6392</v>
      </c>
      <c r="C6160" s="854" t="s">
        <v>6393</v>
      </c>
      <c r="D6160" s="855" t="s">
        <v>6394</v>
      </c>
      <c r="E6160" s="852"/>
      <c r="F6160" s="852"/>
      <c r="G6160" s="852"/>
      <c r="H6160" s="852"/>
      <c r="I6160" s="852"/>
      <c r="J6160" s="852"/>
      <c r="K6160" s="852"/>
      <c r="L6160" s="852"/>
      <c r="M6160" s="852"/>
      <c r="N6160" s="852"/>
      <c r="O6160" s="852"/>
    </row>
    <row r="6161" spans="1:15">
      <c r="A6161" s="856" t="s">
        <v>9741</v>
      </c>
      <c r="B6161" s="856" t="s">
        <v>43465</v>
      </c>
      <c r="C6161" s="857" t="s">
        <v>13</v>
      </c>
      <c r="D6161" s="859">
        <v>48.09</v>
      </c>
      <c r="E6161" s="852"/>
      <c r="F6161" s="852"/>
      <c r="G6161" s="852"/>
      <c r="H6161" s="852"/>
      <c r="I6161" s="852"/>
      <c r="J6161" s="852"/>
      <c r="K6161" s="852"/>
      <c r="L6161" s="852"/>
      <c r="M6161" s="852"/>
      <c r="N6161" s="852"/>
      <c r="O6161" s="852"/>
    </row>
    <row r="6162" spans="1:15" ht="25.5">
      <c r="A6162" s="856" t="s">
        <v>9742</v>
      </c>
      <c r="B6162" s="856" t="s">
        <v>9743</v>
      </c>
      <c r="C6162" s="857" t="s">
        <v>13</v>
      </c>
      <c r="D6162" s="859">
        <v>22.92</v>
      </c>
      <c r="E6162" s="852"/>
      <c r="F6162" s="852"/>
      <c r="G6162" s="852"/>
      <c r="H6162" s="852"/>
      <c r="I6162" s="852"/>
      <c r="J6162" s="852"/>
      <c r="K6162" s="852"/>
      <c r="L6162" s="852"/>
      <c r="M6162" s="852"/>
      <c r="N6162" s="852"/>
      <c r="O6162" s="852"/>
    </row>
    <row r="6163" spans="1:15">
      <c r="A6163" s="1412"/>
      <c r="B6163" s="1412"/>
      <c r="C6163" s="1412"/>
      <c r="D6163" s="1412"/>
      <c r="E6163" s="852"/>
      <c r="F6163" s="852"/>
      <c r="G6163" s="852"/>
      <c r="H6163" s="852"/>
      <c r="I6163" s="852"/>
      <c r="J6163" s="852"/>
      <c r="K6163" s="852"/>
      <c r="L6163" s="852"/>
      <c r="M6163" s="852"/>
      <c r="N6163" s="852"/>
      <c r="O6163" s="852"/>
    </row>
    <row r="6164" spans="1:15">
      <c r="A6164" s="1413" t="s">
        <v>9744</v>
      </c>
      <c r="B6164" s="1413"/>
      <c r="C6164" s="1413"/>
      <c r="D6164" s="851"/>
      <c r="E6164" s="852"/>
      <c r="F6164" s="852"/>
      <c r="G6164" s="852"/>
      <c r="H6164" s="852"/>
      <c r="I6164" s="852"/>
      <c r="J6164" s="852"/>
      <c r="K6164" s="852"/>
      <c r="L6164" s="852"/>
      <c r="M6164" s="852"/>
      <c r="N6164" s="852"/>
      <c r="O6164" s="852"/>
    </row>
    <row r="6165" spans="1:15">
      <c r="A6165" s="853" t="s">
        <v>6391</v>
      </c>
      <c r="B6165" s="853" t="s">
        <v>6392</v>
      </c>
      <c r="C6165" s="854" t="s">
        <v>6393</v>
      </c>
      <c r="D6165" s="855" t="s">
        <v>6394</v>
      </c>
      <c r="E6165" s="852"/>
      <c r="F6165" s="852"/>
      <c r="G6165" s="852"/>
      <c r="H6165" s="852"/>
      <c r="I6165" s="852"/>
      <c r="J6165" s="852"/>
      <c r="K6165" s="852"/>
      <c r="L6165" s="852"/>
      <c r="M6165" s="852"/>
      <c r="N6165" s="852"/>
      <c r="O6165" s="852"/>
    </row>
    <row r="6166" spans="1:15" ht="15" customHeight="1">
      <c r="A6166" s="856" t="s">
        <v>9745</v>
      </c>
      <c r="B6166" s="856" t="s">
        <v>9746</v>
      </c>
      <c r="C6166" s="857" t="s">
        <v>13</v>
      </c>
      <c r="D6166" s="858">
        <v>2.06</v>
      </c>
      <c r="E6166" s="852"/>
      <c r="F6166" s="852"/>
      <c r="G6166" s="852"/>
      <c r="H6166" s="852"/>
      <c r="I6166" s="852"/>
      <c r="J6166" s="852"/>
      <c r="K6166" s="852"/>
      <c r="L6166" s="852"/>
      <c r="M6166" s="852"/>
      <c r="N6166" s="852"/>
      <c r="O6166" s="852"/>
    </row>
    <row r="6167" spans="1:15">
      <c r="A6167" s="856" t="s">
        <v>9747</v>
      </c>
      <c r="B6167" s="856" t="s">
        <v>9748</v>
      </c>
      <c r="C6167" s="857" t="s">
        <v>13</v>
      </c>
      <c r="D6167" s="858">
        <v>1.9</v>
      </c>
      <c r="E6167" s="852"/>
      <c r="F6167" s="852"/>
      <c r="G6167" s="852"/>
      <c r="H6167" s="852"/>
      <c r="I6167" s="852"/>
      <c r="J6167" s="852"/>
      <c r="K6167" s="852"/>
      <c r="L6167" s="852"/>
      <c r="M6167" s="852"/>
      <c r="N6167" s="852"/>
      <c r="O6167" s="852"/>
    </row>
    <row r="6168" spans="1:15">
      <c r="A6168" s="1412"/>
      <c r="B6168" s="1412"/>
      <c r="C6168" s="1412"/>
      <c r="D6168" s="1412"/>
      <c r="E6168" s="852"/>
      <c r="F6168" s="852"/>
      <c r="G6168" s="852"/>
      <c r="H6168" s="852"/>
      <c r="I6168" s="852"/>
      <c r="J6168" s="852"/>
      <c r="K6168" s="852"/>
      <c r="L6168" s="852"/>
      <c r="M6168" s="852"/>
      <c r="N6168" s="852"/>
      <c r="O6168" s="852"/>
    </row>
    <row r="6169" spans="1:15">
      <c r="A6169" s="1413" t="s">
        <v>9749</v>
      </c>
      <c r="B6169" s="1413"/>
      <c r="C6169" s="1413"/>
      <c r="D6169" s="851"/>
      <c r="E6169" s="852"/>
      <c r="F6169" s="852"/>
      <c r="G6169" s="852"/>
      <c r="H6169" s="852"/>
      <c r="I6169" s="852"/>
      <c r="J6169" s="852"/>
      <c r="K6169" s="852"/>
      <c r="L6169" s="852"/>
      <c r="M6169" s="852"/>
      <c r="N6169" s="852"/>
      <c r="O6169" s="852"/>
    </row>
    <row r="6170" spans="1:15">
      <c r="A6170" s="853" t="s">
        <v>6391</v>
      </c>
      <c r="B6170" s="853" t="s">
        <v>6392</v>
      </c>
      <c r="C6170" s="854" t="s">
        <v>6393</v>
      </c>
      <c r="D6170" s="855" t="s">
        <v>6394</v>
      </c>
      <c r="E6170" s="852"/>
      <c r="F6170" s="852"/>
      <c r="G6170" s="852"/>
      <c r="H6170" s="852"/>
      <c r="I6170" s="852"/>
      <c r="J6170" s="852"/>
      <c r="K6170" s="852"/>
      <c r="L6170" s="852"/>
      <c r="M6170" s="852"/>
      <c r="N6170" s="852"/>
      <c r="O6170" s="852"/>
    </row>
    <row r="6171" spans="1:15">
      <c r="A6171" s="856" t="s">
        <v>9750</v>
      </c>
      <c r="B6171" s="856" t="s">
        <v>9751</v>
      </c>
      <c r="C6171" s="857" t="s">
        <v>13</v>
      </c>
      <c r="D6171" s="858">
        <v>8.01</v>
      </c>
      <c r="E6171" s="852"/>
      <c r="F6171" s="852"/>
      <c r="G6171" s="852"/>
      <c r="H6171" s="852"/>
      <c r="I6171" s="852"/>
      <c r="J6171" s="852"/>
      <c r="K6171" s="852"/>
      <c r="L6171" s="852"/>
      <c r="M6171" s="852"/>
      <c r="N6171" s="852"/>
      <c r="O6171" s="852"/>
    </row>
    <row r="6172" spans="1:15">
      <c r="A6172" s="856" t="s">
        <v>9752</v>
      </c>
      <c r="B6172" s="856" t="s">
        <v>9753</v>
      </c>
      <c r="C6172" s="857" t="s">
        <v>13</v>
      </c>
      <c r="D6172" s="859">
        <v>12.86</v>
      </c>
      <c r="E6172" s="852"/>
      <c r="F6172" s="852"/>
      <c r="G6172" s="852"/>
      <c r="H6172" s="852"/>
      <c r="I6172" s="852"/>
      <c r="J6172" s="852"/>
      <c r="K6172" s="852"/>
      <c r="L6172" s="852"/>
      <c r="M6172" s="852"/>
      <c r="N6172" s="852"/>
      <c r="O6172" s="852"/>
    </row>
    <row r="6173" spans="1:15" ht="15" customHeight="1">
      <c r="A6173" s="856" t="s">
        <v>9754</v>
      </c>
      <c r="B6173" s="856" t="s">
        <v>9755</v>
      </c>
      <c r="C6173" s="857" t="s">
        <v>13</v>
      </c>
      <c r="D6173" s="859">
        <v>21.58</v>
      </c>
      <c r="E6173" s="852"/>
      <c r="F6173" s="852"/>
      <c r="G6173" s="852"/>
      <c r="H6173" s="852"/>
      <c r="I6173" s="852"/>
      <c r="J6173" s="852"/>
      <c r="K6173" s="852"/>
      <c r="L6173" s="852"/>
      <c r="M6173" s="852"/>
      <c r="N6173" s="852"/>
      <c r="O6173" s="852"/>
    </row>
    <row r="6174" spans="1:15" ht="15" customHeight="1">
      <c r="A6174" s="856" t="s">
        <v>9756</v>
      </c>
      <c r="B6174" s="856" t="s">
        <v>9757</v>
      </c>
      <c r="C6174" s="857" t="s">
        <v>13</v>
      </c>
      <c r="D6174" s="859">
        <v>61.33</v>
      </c>
      <c r="E6174" s="852"/>
      <c r="F6174" s="852"/>
      <c r="G6174" s="852"/>
      <c r="H6174" s="852"/>
      <c r="I6174" s="852"/>
      <c r="J6174" s="852"/>
      <c r="K6174" s="852"/>
      <c r="L6174" s="852"/>
      <c r="M6174" s="852"/>
      <c r="N6174" s="852"/>
      <c r="O6174" s="852"/>
    </row>
    <row r="6175" spans="1:15" ht="25.5">
      <c r="A6175" s="856" t="s">
        <v>9758</v>
      </c>
      <c r="B6175" s="856" t="s">
        <v>9759</v>
      </c>
      <c r="C6175" s="857" t="s">
        <v>13</v>
      </c>
      <c r="D6175" s="859">
        <v>26.38</v>
      </c>
      <c r="E6175" s="852"/>
      <c r="F6175" s="852"/>
      <c r="G6175" s="852"/>
      <c r="H6175" s="852"/>
      <c r="I6175" s="852"/>
      <c r="J6175" s="852"/>
      <c r="K6175" s="852"/>
      <c r="L6175" s="852"/>
      <c r="M6175" s="852"/>
      <c r="N6175" s="852"/>
      <c r="O6175" s="852"/>
    </row>
    <row r="6176" spans="1:15">
      <c r="A6176" s="1412"/>
      <c r="B6176" s="1412"/>
      <c r="C6176" s="1412"/>
      <c r="D6176" s="1412"/>
      <c r="E6176" s="852"/>
      <c r="F6176" s="852"/>
      <c r="G6176" s="852"/>
      <c r="H6176" s="852"/>
      <c r="I6176" s="852"/>
      <c r="J6176" s="852"/>
      <c r="K6176" s="852"/>
      <c r="L6176" s="852"/>
      <c r="M6176" s="852"/>
      <c r="N6176" s="852"/>
      <c r="O6176" s="852"/>
    </row>
    <row r="6177" spans="1:15">
      <c r="A6177" s="1413" t="s">
        <v>9760</v>
      </c>
      <c r="B6177" s="1413"/>
      <c r="C6177" s="1413"/>
      <c r="D6177" s="851"/>
      <c r="E6177" s="852"/>
      <c r="F6177" s="852"/>
      <c r="G6177" s="852"/>
      <c r="H6177" s="852"/>
      <c r="I6177" s="852"/>
      <c r="J6177" s="852"/>
      <c r="K6177" s="852"/>
      <c r="L6177" s="852"/>
      <c r="M6177" s="852"/>
      <c r="N6177" s="852"/>
      <c r="O6177" s="852"/>
    </row>
    <row r="6178" spans="1:15">
      <c r="A6178" s="853" t="s">
        <v>6391</v>
      </c>
      <c r="B6178" s="853" t="s">
        <v>6392</v>
      </c>
      <c r="C6178" s="854" t="s">
        <v>6393</v>
      </c>
      <c r="D6178" s="855" t="s">
        <v>6394</v>
      </c>
      <c r="E6178" s="852"/>
      <c r="F6178" s="852"/>
      <c r="G6178" s="852"/>
      <c r="H6178" s="852"/>
      <c r="I6178" s="852"/>
      <c r="J6178" s="852"/>
      <c r="K6178" s="852"/>
      <c r="L6178" s="852"/>
      <c r="M6178" s="852"/>
      <c r="N6178" s="852"/>
      <c r="O6178" s="852"/>
    </row>
    <row r="6179" spans="1:15" ht="25.5">
      <c r="A6179" s="856" t="s">
        <v>9761</v>
      </c>
      <c r="B6179" s="856" t="s">
        <v>9762</v>
      </c>
      <c r="C6179" s="857" t="s">
        <v>13</v>
      </c>
      <c r="D6179" s="859">
        <v>11.96</v>
      </c>
      <c r="E6179" s="852"/>
      <c r="F6179" s="852"/>
      <c r="G6179" s="852"/>
      <c r="H6179" s="852"/>
      <c r="I6179" s="852"/>
      <c r="J6179" s="852"/>
      <c r="K6179" s="852"/>
      <c r="L6179" s="852"/>
      <c r="M6179" s="852"/>
      <c r="N6179" s="852"/>
      <c r="O6179" s="852"/>
    </row>
    <row r="6180" spans="1:15" ht="15" customHeight="1">
      <c r="A6180" s="856" t="s">
        <v>9763</v>
      </c>
      <c r="B6180" s="856" t="s">
        <v>9764</v>
      </c>
      <c r="C6180" s="857" t="s">
        <v>13</v>
      </c>
      <c r="D6180" s="858">
        <v>7.95</v>
      </c>
      <c r="E6180" s="852"/>
      <c r="F6180" s="852"/>
      <c r="G6180" s="852"/>
      <c r="H6180" s="852"/>
      <c r="I6180" s="852"/>
      <c r="J6180" s="852"/>
      <c r="K6180" s="852"/>
      <c r="L6180" s="852"/>
      <c r="M6180" s="852"/>
      <c r="N6180" s="852"/>
      <c r="O6180" s="852"/>
    </row>
    <row r="6181" spans="1:15">
      <c r="A6181" s="856" t="s">
        <v>9765</v>
      </c>
      <c r="B6181" s="856" t="s">
        <v>9766</v>
      </c>
      <c r="C6181" s="857" t="s">
        <v>13</v>
      </c>
      <c r="D6181" s="859">
        <v>18.98</v>
      </c>
      <c r="E6181" s="852"/>
      <c r="F6181" s="852"/>
      <c r="G6181" s="852"/>
      <c r="H6181" s="852"/>
      <c r="I6181" s="852"/>
      <c r="J6181" s="852"/>
      <c r="K6181" s="852"/>
      <c r="L6181" s="852"/>
      <c r="M6181" s="852"/>
      <c r="N6181" s="852"/>
      <c r="O6181" s="852"/>
    </row>
    <row r="6182" spans="1:15">
      <c r="A6182" s="856" t="s">
        <v>9767</v>
      </c>
      <c r="B6182" s="856" t="s">
        <v>9768</v>
      </c>
      <c r="C6182" s="857" t="s">
        <v>13</v>
      </c>
      <c r="D6182" s="859">
        <v>20.49</v>
      </c>
      <c r="E6182" s="852"/>
      <c r="F6182" s="852"/>
      <c r="G6182" s="852"/>
      <c r="H6182" s="852"/>
      <c r="I6182" s="852"/>
      <c r="J6182" s="852"/>
      <c r="K6182" s="852"/>
      <c r="L6182" s="852"/>
      <c r="M6182" s="852"/>
      <c r="N6182" s="852"/>
      <c r="O6182" s="852"/>
    </row>
    <row r="6183" spans="1:15">
      <c r="A6183" s="856" t="s">
        <v>9769</v>
      </c>
      <c r="B6183" s="856" t="s">
        <v>9770</v>
      </c>
      <c r="C6183" s="857" t="s">
        <v>13</v>
      </c>
      <c r="D6183" s="859">
        <v>13.14</v>
      </c>
      <c r="E6183" s="852"/>
      <c r="F6183" s="852"/>
      <c r="G6183" s="852"/>
      <c r="H6183" s="852"/>
      <c r="I6183" s="852"/>
      <c r="J6183" s="852"/>
      <c r="K6183" s="852"/>
      <c r="L6183" s="852"/>
      <c r="M6183" s="852"/>
      <c r="N6183" s="852"/>
      <c r="O6183" s="852"/>
    </row>
    <row r="6184" spans="1:15">
      <c r="A6184" s="856" t="s">
        <v>9771</v>
      </c>
      <c r="B6184" s="856" t="s">
        <v>9772</v>
      </c>
      <c r="C6184" s="857" t="s">
        <v>13</v>
      </c>
      <c r="D6184" s="858">
        <v>5.72</v>
      </c>
      <c r="E6184" s="852"/>
      <c r="F6184" s="852"/>
      <c r="G6184" s="852"/>
      <c r="H6184" s="852"/>
      <c r="I6184" s="852"/>
      <c r="J6184" s="852"/>
      <c r="K6184" s="852"/>
      <c r="L6184" s="852"/>
      <c r="M6184" s="852"/>
      <c r="N6184" s="852"/>
      <c r="O6184" s="852"/>
    </row>
    <row r="6185" spans="1:15">
      <c r="A6185" s="856" t="s">
        <v>9773</v>
      </c>
      <c r="B6185" s="856" t="s">
        <v>9774</v>
      </c>
      <c r="C6185" s="857" t="s">
        <v>13</v>
      </c>
      <c r="D6185" s="859">
        <v>12.64</v>
      </c>
      <c r="E6185" s="852"/>
      <c r="F6185" s="852"/>
      <c r="G6185" s="852"/>
      <c r="H6185" s="852"/>
      <c r="I6185" s="852"/>
      <c r="J6185" s="852"/>
      <c r="K6185" s="852"/>
      <c r="L6185" s="852"/>
      <c r="M6185" s="852"/>
      <c r="N6185" s="852"/>
      <c r="O6185" s="852"/>
    </row>
    <row r="6186" spans="1:15">
      <c r="A6186" s="1412"/>
      <c r="B6186" s="1412"/>
      <c r="C6186" s="1412"/>
      <c r="D6186" s="1412"/>
      <c r="E6186" s="852"/>
      <c r="F6186" s="852"/>
      <c r="G6186" s="852"/>
      <c r="H6186" s="852"/>
      <c r="I6186" s="852"/>
      <c r="J6186" s="852"/>
      <c r="K6186" s="852"/>
      <c r="L6186" s="852"/>
      <c r="M6186" s="852"/>
      <c r="N6186" s="852"/>
      <c r="O6186" s="852"/>
    </row>
    <row r="6187" spans="1:15">
      <c r="A6187" s="1413" t="s">
        <v>9775</v>
      </c>
      <c r="B6187" s="1413"/>
      <c r="C6187" s="1413"/>
      <c r="D6187" s="851"/>
      <c r="E6187" s="852"/>
      <c r="F6187" s="852"/>
      <c r="G6187" s="852"/>
      <c r="H6187" s="852"/>
      <c r="I6187" s="852"/>
      <c r="J6187" s="852"/>
      <c r="K6187" s="852"/>
      <c r="L6187" s="852"/>
      <c r="M6187" s="852"/>
      <c r="N6187" s="852"/>
      <c r="O6187" s="852"/>
    </row>
    <row r="6188" spans="1:15">
      <c r="A6188" s="853" t="s">
        <v>6391</v>
      </c>
      <c r="B6188" s="853" t="s">
        <v>6392</v>
      </c>
      <c r="C6188" s="854" t="s">
        <v>6393</v>
      </c>
      <c r="D6188" s="855" t="s">
        <v>6394</v>
      </c>
      <c r="E6188" s="852"/>
      <c r="F6188" s="852"/>
      <c r="G6188" s="852"/>
      <c r="H6188" s="852"/>
      <c r="I6188" s="852"/>
      <c r="J6188" s="852"/>
      <c r="K6188" s="852"/>
      <c r="L6188" s="852"/>
      <c r="M6188" s="852"/>
      <c r="N6188" s="852"/>
      <c r="O6188" s="852"/>
    </row>
    <row r="6189" spans="1:15" ht="25.5">
      <c r="A6189" s="856" t="s">
        <v>9776</v>
      </c>
      <c r="B6189" s="856" t="s">
        <v>9777</v>
      </c>
      <c r="C6189" s="857" t="s">
        <v>13</v>
      </c>
      <c r="D6189" s="858">
        <v>8.15</v>
      </c>
      <c r="E6189" s="852"/>
      <c r="F6189" s="852"/>
      <c r="G6189" s="852"/>
      <c r="H6189" s="852"/>
      <c r="I6189" s="852"/>
      <c r="J6189" s="852"/>
      <c r="K6189" s="852"/>
      <c r="L6189" s="852"/>
      <c r="M6189" s="852"/>
      <c r="N6189" s="852"/>
      <c r="O6189" s="852"/>
    </row>
    <row r="6190" spans="1:15" ht="25.5">
      <c r="A6190" s="856" t="s">
        <v>9778</v>
      </c>
      <c r="B6190" s="856" t="s">
        <v>9779</v>
      </c>
      <c r="C6190" s="857" t="s">
        <v>13</v>
      </c>
      <c r="D6190" s="858">
        <v>8</v>
      </c>
      <c r="E6190" s="852"/>
      <c r="F6190" s="852"/>
      <c r="G6190" s="852"/>
      <c r="H6190" s="852"/>
      <c r="I6190" s="852"/>
      <c r="J6190" s="852"/>
      <c r="K6190" s="852"/>
      <c r="L6190" s="852"/>
      <c r="M6190" s="852"/>
      <c r="N6190" s="852"/>
      <c r="O6190" s="852"/>
    </row>
    <row r="6191" spans="1:15">
      <c r="A6191" s="856" t="s">
        <v>9780</v>
      </c>
      <c r="B6191" s="856" t="s">
        <v>9781</v>
      </c>
      <c r="C6191" s="857" t="s">
        <v>13</v>
      </c>
      <c r="D6191" s="859">
        <v>11.88</v>
      </c>
      <c r="E6191" s="852"/>
      <c r="F6191" s="852"/>
      <c r="G6191" s="852"/>
      <c r="H6191" s="852"/>
      <c r="I6191" s="852"/>
      <c r="J6191" s="852"/>
      <c r="K6191" s="852"/>
      <c r="L6191" s="852"/>
      <c r="M6191" s="852"/>
      <c r="N6191" s="852"/>
      <c r="O6191" s="852"/>
    </row>
    <row r="6192" spans="1:15">
      <c r="A6192" s="856" t="s">
        <v>9782</v>
      </c>
      <c r="B6192" s="856" t="s">
        <v>9783</v>
      </c>
      <c r="C6192" s="857" t="s">
        <v>13</v>
      </c>
      <c r="D6192" s="858">
        <v>7.9</v>
      </c>
      <c r="E6192" s="852"/>
      <c r="F6192" s="852"/>
      <c r="G6192" s="852"/>
      <c r="H6192" s="852"/>
      <c r="I6192" s="852"/>
      <c r="J6192" s="852"/>
      <c r="K6192" s="852"/>
      <c r="L6192" s="852"/>
      <c r="M6192" s="852"/>
      <c r="N6192" s="852"/>
      <c r="O6192" s="852"/>
    </row>
    <row r="6193" spans="1:15">
      <c r="A6193" s="856" t="s">
        <v>9784</v>
      </c>
      <c r="B6193" s="856" t="s">
        <v>9785</v>
      </c>
      <c r="C6193" s="857" t="s">
        <v>13</v>
      </c>
      <c r="D6193" s="859">
        <v>11.76</v>
      </c>
      <c r="E6193" s="852"/>
      <c r="F6193" s="852"/>
      <c r="G6193" s="852"/>
      <c r="H6193" s="852"/>
      <c r="I6193" s="852"/>
      <c r="J6193" s="852"/>
      <c r="K6193" s="852"/>
      <c r="L6193" s="852"/>
      <c r="M6193" s="852"/>
      <c r="N6193" s="852"/>
      <c r="O6193" s="852"/>
    </row>
    <row r="6194" spans="1:15" ht="25.5">
      <c r="A6194" s="856" t="s">
        <v>9786</v>
      </c>
      <c r="B6194" s="856" t="s">
        <v>9787</v>
      </c>
      <c r="C6194" s="857" t="s">
        <v>13</v>
      </c>
      <c r="D6194" s="859">
        <v>63.89</v>
      </c>
      <c r="E6194" s="852"/>
      <c r="F6194" s="852"/>
      <c r="G6194" s="852"/>
      <c r="H6194" s="852"/>
      <c r="I6194" s="852"/>
      <c r="J6194" s="852"/>
      <c r="K6194" s="852"/>
      <c r="L6194" s="852"/>
      <c r="M6194" s="852"/>
      <c r="N6194" s="852"/>
      <c r="O6194" s="852"/>
    </row>
    <row r="6195" spans="1:15">
      <c r="A6195" s="1412"/>
      <c r="B6195" s="1412"/>
      <c r="C6195" s="1412"/>
      <c r="D6195" s="1412"/>
      <c r="E6195" s="852"/>
      <c r="F6195" s="852"/>
      <c r="G6195" s="852"/>
      <c r="H6195" s="852"/>
      <c r="I6195" s="852"/>
      <c r="J6195" s="852"/>
      <c r="K6195" s="852"/>
      <c r="L6195" s="852"/>
      <c r="M6195" s="852"/>
      <c r="N6195" s="852"/>
      <c r="O6195" s="852"/>
    </row>
    <row r="6196" spans="1:15">
      <c r="A6196" s="1413" t="s">
        <v>9788</v>
      </c>
      <c r="B6196" s="1413"/>
      <c r="C6196" s="1413"/>
      <c r="D6196" s="851"/>
      <c r="E6196" s="852"/>
      <c r="F6196" s="852"/>
      <c r="G6196" s="852"/>
      <c r="H6196" s="852"/>
      <c r="I6196" s="852"/>
      <c r="J6196" s="852"/>
      <c r="K6196" s="852"/>
      <c r="L6196" s="852"/>
      <c r="M6196" s="852"/>
      <c r="N6196" s="852"/>
      <c r="O6196" s="852"/>
    </row>
    <row r="6197" spans="1:15">
      <c r="A6197" s="853" t="s">
        <v>6391</v>
      </c>
      <c r="B6197" s="853" t="s">
        <v>6392</v>
      </c>
      <c r="C6197" s="854" t="s">
        <v>6393</v>
      </c>
      <c r="D6197" s="855" t="s">
        <v>6394</v>
      </c>
      <c r="E6197" s="852"/>
      <c r="F6197" s="852"/>
      <c r="G6197" s="852"/>
      <c r="H6197" s="852"/>
      <c r="I6197" s="852"/>
      <c r="J6197" s="852"/>
      <c r="K6197" s="852"/>
      <c r="L6197" s="852"/>
      <c r="M6197" s="852"/>
      <c r="N6197" s="852"/>
      <c r="O6197" s="852"/>
    </row>
    <row r="6198" spans="1:15">
      <c r="A6198" s="856" t="s">
        <v>9789</v>
      </c>
      <c r="B6198" s="856" t="s">
        <v>9790</v>
      </c>
      <c r="C6198" s="857" t="s">
        <v>13</v>
      </c>
      <c r="D6198" s="858">
        <v>5.03</v>
      </c>
      <c r="E6198" s="852"/>
      <c r="F6198" s="852"/>
      <c r="G6198" s="852"/>
      <c r="H6198" s="852"/>
      <c r="I6198" s="852"/>
      <c r="J6198" s="852"/>
      <c r="K6198" s="852"/>
      <c r="L6198" s="852"/>
      <c r="M6198" s="852"/>
      <c r="N6198" s="852"/>
      <c r="O6198" s="852"/>
    </row>
    <row r="6199" spans="1:15">
      <c r="A6199" s="856" t="s">
        <v>9791</v>
      </c>
      <c r="B6199" s="856" t="s">
        <v>9792</v>
      </c>
      <c r="C6199" s="857" t="s">
        <v>13</v>
      </c>
      <c r="D6199" s="858">
        <v>5.99</v>
      </c>
      <c r="E6199" s="852"/>
      <c r="F6199" s="852"/>
      <c r="G6199" s="852"/>
      <c r="H6199" s="852"/>
      <c r="I6199" s="852"/>
      <c r="J6199" s="852"/>
      <c r="K6199" s="852"/>
      <c r="L6199" s="852"/>
      <c r="M6199" s="852"/>
      <c r="N6199" s="852"/>
      <c r="O6199" s="852"/>
    </row>
    <row r="6200" spans="1:15">
      <c r="A6200" s="856" t="s">
        <v>9793</v>
      </c>
      <c r="B6200" s="856" t="s">
        <v>9794</v>
      </c>
      <c r="C6200" s="857" t="s">
        <v>13</v>
      </c>
      <c r="D6200" s="858">
        <v>4.4400000000000004</v>
      </c>
      <c r="E6200" s="852"/>
      <c r="F6200" s="852"/>
      <c r="G6200" s="852"/>
      <c r="H6200" s="852"/>
      <c r="I6200" s="852"/>
      <c r="J6200" s="852"/>
      <c r="K6200" s="852"/>
      <c r="L6200" s="852"/>
      <c r="M6200" s="852"/>
      <c r="N6200" s="852"/>
      <c r="O6200" s="852"/>
    </row>
    <row r="6201" spans="1:15">
      <c r="A6201" s="856" t="s">
        <v>9795</v>
      </c>
      <c r="B6201" s="856" t="s">
        <v>9796</v>
      </c>
      <c r="C6201" s="857" t="s">
        <v>13</v>
      </c>
      <c r="D6201" s="858">
        <v>6.9</v>
      </c>
      <c r="E6201" s="852"/>
      <c r="F6201" s="852"/>
      <c r="G6201" s="852"/>
      <c r="H6201" s="852"/>
      <c r="I6201" s="852"/>
      <c r="J6201" s="852"/>
      <c r="K6201" s="852"/>
      <c r="L6201" s="852"/>
      <c r="M6201" s="852"/>
      <c r="N6201" s="852"/>
      <c r="O6201" s="852"/>
    </row>
    <row r="6202" spans="1:15">
      <c r="A6202" s="856" t="s">
        <v>9797</v>
      </c>
      <c r="B6202" s="856" t="s">
        <v>9798</v>
      </c>
      <c r="C6202" s="857" t="s">
        <v>13</v>
      </c>
      <c r="D6202" s="859">
        <v>10.9</v>
      </c>
      <c r="E6202" s="852"/>
      <c r="F6202" s="852"/>
      <c r="G6202" s="852"/>
      <c r="H6202" s="852"/>
      <c r="I6202" s="852"/>
      <c r="J6202" s="852"/>
      <c r="K6202" s="852"/>
      <c r="L6202" s="852"/>
      <c r="M6202" s="852"/>
      <c r="N6202" s="852"/>
      <c r="O6202" s="852"/>
    </row>
    <row r="6203" spans="1:15">
      <c r="A6203" s="856" t="s">
        <v>9799</v>
      </c>
      <c r="B6203" s="856" t="s">
        <v>9800</v>
      </c>
      <c r="C6203" s="857" t="s">
        <v>13</v>
      </c>
      <c r="D6203" s="858">
        <v>9.56</v>
      </c>
      <c r="E6203" s="852"/>
      <c r="F6203" s="852"/>
      <c r="G6203" s="852"/>
      <c r="H6203" s="852"/>
      <c r="I6203" s="852"/>
      <c r="J6203" s="852"/>
      <c r="K6203" s="852"/>
      <c r="L6203" s="852"/>
      <c r="M6203" s="852"/>
      <c r="N6203" s="852"/>
      <c r="O6203" s="852"/>
    </row>
    <row r="6204" spans="1:15">
      <c r="A6204" s="856" t="s">
        <v>9801</v>
      </c>
      <c r="B6204" s="856" t="s">
        <v>9802</v>
      </c>
      <c r="C6204" s="857" t="s">
        <v>13</v>
      </c>
      <c r="D6204" s="858">
        <v>9.56</v>
      </c>
      <c r="E6204" s="852"/>
      <c r="F6204" s="852"/>
      <c r="G6204" s="852"/>
      <c r="H6204" s="852"/>
      <c r="I6204" s="852"/>
      <c r="J6204" s="852"/>
      <c r="K6204" s="852"/>
      <c r="L6204" s="852"/>
      <c r="M6204" s="852"/>
      <c r="N6204" s="852"/>
      <c r="O6204" s="852"/>
    </row>
    <row r="6205" spans="1:15">
      <c r="A6205" s="856" t="s">
        <v>9803</v>
      </c>
      <c r="B6205" s="856" t="s">
        <v>9804</v>
      </c>
      <c r="C6205" s="857" t="s">
        <v>13</v>
      </c>
      <c r="D6205" s="859">
        <v>11.19</v>
      </c>
      <c r="E6205" s="852"/>
      <c r="F6205" s="852"/>
      <c r="G6205" s="852"/>
      <c r="H6205" s="852"/>
      <c r="I6205" s="852"/>
      <c r="J6205" s="852"/>
      <c r="K6205" s="852"/>
      <c r="L6205" s="852"/>
      <c r="M6205" s="852"/>
      <c r="N6205" s="852"/>
      <c r="O6205" s="852"/>
    </row>
    <row r="6206" spans="1:15" ht="25.5">
      <c r="A6206" s="856" t="s">
        <v>9805</v>
      </c>
      <c r="B6206" s="856" t="s">
        <v>9806</v>
      </c>
      <c r="C6206" s="857" t="s">
        <v>13</v>
      </c>
      <c r="D6206" s="858">
        <v>4.29</v>
      </c>
      <c r="E6206" s="852"/>
      <c r="F6206" s="852"/>
      <c r="G6206" s="852"/>
      <c r="H6206" s="852"/>
      <c r="I6206" s="852"/>
      <c r="J6206" s="852"/>
      <c r="K6206" s="852"/>
      <c r="L6206" s="852"/>
      <c r="M6206" s="852"/>
      <c r="N6206" s="852"/>
      <c r="O6206" s="852"/>
    </row>
    <row r="6207" spans="1:15">
      <c r="A6207" s="1412"/>
      <c r="B6207" s="1412"/>
      <c r="C6207" s="1412"/>
      <c r="D6207" s="1412"/>
      <c r="E6207" s="852"/>
      <c r="F6207" s="852"/>
      <c r="G6207" s="852"/>
      <c r="H6207" s="852"/>
      <c r="I6207" s="852"/>
      <c r="J6207" s="852"/>
      <c r="K6207" s="852"/>
      <c r="L6207" s="852"/>
      <c r="M6207" s="852"/>
      <c r="N6207" s="852"/>
      <c r="O6207" s="852"/>
    </row>
    <row r="6208" spans="1:15">
      <c r="A6208" s="1413" t="s">
        <v>9807</v>
      </c>
      <c r="B6208" s="1413"/>
      <c r="C6208" s="1413"/>
      <c r="D6208" s="851"/>
      <c r="E6208" s="852"/>
      <c r="F6208" s="852"/>
      <c r="G6208" s="852"/>
      <c r="H6208" s="852"/>
      <c r="I6208" s="852"/>
      <c r="J6208" s="852"/>
      <c r="K6208" s="852"/>
      <c r="L6208" s="852"/>
      <c r="M6208" s="852"/>
      <c r="N6208" s="852"/>
      <c r="O6208" s="852"/>
    </row>
    <row r="6209" spans="1:15">
      <c r="A6209" s="853" t="s">
        <v>6391</v>
      </c>
      <c r="B6209" s="853" t="s">
        <v>6392</v>
      </c>
      <c r="C6209" s="854" t="s">
        <v>6393</v>
      </c>
      <c r="D6209" s="855" t="s">
        <v>6394</v>
      </c>
      <c r="E6209" s="852"/>
      <c r="F6209" s="852"/>
      <c r="G6209" s="852"/>
      <c r="H6209" s="852"/>
      <c r="I6209" s="852"/>
      <c r="J6209" s="852"/>
      <c r="K6209" s="852"/>
      <c r="L6209" s="852"/>
      <c r="M6209" s="852"/>
      <c r="N6209" s="852"/>
      <c r="O6209" s="852"/>
    </row>
    <row r="6210" spans="1:15" ht="25.5">
      <c r="A6210" s="856" t="s">
        <v>9808</v>
      </c>
      <c r="B6210" s="856" t="s">
        <v>9809</v>
      </c>
      <c r="C6210" s="857" t="s">
        <v>13</v>
      </c>
      <c r="D6210" s="858">
        <v>4.74</v>
      </c>
      <c r="E6210" s="852"/>
      <c r="F6210" s="852"/>
      <c r="G6210" s="852"/>
      <c r="H6210" s="852"/>
      <c r="I6210" s="852"/>
      <c r="J6210" s="852"/>
      <c r="K6210" s="852"/>
      <c r="L6210" s="852"/>
      <c r="M6210" s="852"/>
      <c r="N6210" s="852"/>
      <c r="O6210" s="852"/>
    </row>
    <row r="6211" spans="1:15" ht="25.5">
      <c r="A6211" s="856" t="s">
        <v>9810</v>
      </c>
      <c r="B6211" s="856" t="s">
        <v>9811</v>
      </c>
      <c r="C6211" s="857" t="s">
        <v>13</v>
      </c>
      <c r="D6211" s="858">
        <v>6.35</v>
      </c>
      <c r="E6211" s="852"/>
      <c r="F6211" s="852"/>
      <c r="G6211" s="852"/>
      <c r="H6211" s="852"/>
      <c r="I6211" s="852"/>
      <c r="J6211" s="852"/>
      <c r="K6211" s="852"/>
      <c r="L6211" s="852"/>
      <c r="M6211" s="852"/>
      <c r="N6211" s="852"/>
      <c r="O6211" s="852"/>
    </row>
    <row r="6212" spans="1:15">
      <c r="A6212" s="1412"/>
      <c r="B6212" s="1412"/>
      <c r="C6212" s="1412"/>
      <c r="D6212" s="1412"/>
      <c r="E6212" s="852"/>
      <c r="F6212" s="852"/>
      <c r="G6212" s="852"/>
      <c r="H6212" s="852"/>
      <c r="I6212" s="852"/>
      <c r="J6212" s="852"/>
      <c r="K6212" s="852"/>
      <c r="L6212" s="852"/>
      <c r="M6212" s="852"/>
      <c r="N6212" s="852"/>
      <c r="O6212" s="852"/>
    </row>
    <row r="6213" spans="1:15">
      <c r="A6213" s="1413" t="s">
        <v>9812</v>
      </c>
      <c r="B6213" s="1413"/>
      <c r="C6213" s="1413"/>
      <c r="D6213" s="851"/>
      <c r="E6213" s="852"/>
      <c r="F6213" s="852"/>
      <c r="G6213" s="852"/>
      <c r="H6213" s="852"/>
      <c r="I6213" s="852"/>
      <c r="J6213" s="852"/>
      <c r="K6213" s="852"/>
      <c r="L6213" s="852"/>
      <c r="M6213" s="852"/>
      <c r="N6213" s="852"/>
      <c r="O6213" s="852"/>
    </row>
    <row r="6214" spans="1:15">
      <c r="A6214" s="1413" t="s">
        <v>9813</v>
      </c>
      <c r="B6214" s="1413"/>
      <c r="C6214" s="1413"/>
      <c r="D6214" s="851"/>
      <c r="E6214" s="852"/>
      <c r="F6214" s="852"/>
      <c r="G6214" s="852"/>
      <c r="H6214" s="852"/>
      <c r="I6214" s="852"/>
      <c r="J6214" s="852"/>
      <c r="K6214" s="852"/>
      <c r="L6214" s="852"/>
      <c r="M6214" s="852"/>
      <c r="N6214" s="852"/>
      <c r="O6214" s="852"/>
    </row>
    <row r="6215" spans="1:15">
      <c r="A6215" s="853" t="s">
        <v>6391</v>
      </c>
      <c r="B6215" s="853" t="s">
        <v>6392</v>
      </c>
      <c r="C6215" s="854" t="s">
        <v>6393</v>
      </c>
      <c r="D6215" s="855" t="s">
        <v>6394</v>
      </c>
      <c r="E6215" s="852"/>
      <c r="F6215" s="852"/>
      <c r="G6215" s="852"/>
      <c r="H6215" s="852"/>
      <c r="I6215" s="852"/>
      <c r="J6215" s="852"/>
      <c r="K6215" s="852"/>
      <c r="L6215" s="852"/>
      <c r="M6215" s="852"/>
      <c r="N6215" s="852"/>
      <c r="O6215" s="852"/>
    </row>
    <row r="6216" spans="1:15">
      <c r="A6216" s="856" t="s">
        <v>9814</v>
      </c>
      <c r="B6216" s="856" t="s">
        <v>9815</v>
      </c>
      <c r="C6216" s="857" t="s">
        <v>13</v>
      </c>
      <c r="D6216" s="859">
        <v>16.579999999999998</v>
      </c>
      <c r="E6216" s="852"/>
      <c r="F6216" s="852"/>
      <c r="G6216" s="852"/>
      <c r="H6216" s="852"/>
      <c r="I6216" s="852"/>
      <c r="J6216" s="852"/>
      <c r="K6216" s="852"/>
      <c r="L6216" s="852"/>
      <c r="M6216" s="852"/>
      <c r="N6216" s="852"/>
      <c r="O6216" s="852"/>
    </row>
    <row r="6217" spans="1:15">
      <c r="A6217" s="856" t="s">
        <v>9816</v>
      </c>
      <c r="B6217" s="856" t="s">
        <v>9817</v>
      </c>
      <c r="C6217" s="857" t="s">
        <v>13</v>
      </c>
      <c r="D6217" s="859">
        <v>18.739999999999998</v>
      </c>
      <c r="E6217" s="852"/>
      <c r="F6217" s="852"/>
      <c r="G6217" s="852"/>
      <c r="H6217" s="852"/>
      <c r="I6217" s="852"/>
      <c r="J6217" s="852"/>
      <c r="K6217" s="852"/>
      <c r="L6217" s="852"/>
      <c r="M6217" s="852"/>
      <c r="N6217" s="852"/>
      <c r="O6217" s="852"/>
    </row>
    <row r="6218" spans="1:15">
      <c r="A6218" s="1412"/>
      <c r="B6218" s="1412"/>
      <c r="C6218" s="1412"/>
      <c r="D6218" s="1412"/>
      <c r="E6218" s="852"/>
      <c r="F6218" s="852"/>
      <c r="G6218" s="852"/>
      <c r="H6218" s="852"/>
      <c r="I6218" s="852"/>
      <c r="J6218" s="852"/>
      <c r="K6218" s="852"/>
      <c r="L6218" s="852"/>
      <c r="M6218" s="852"/>
      <c r="N6218" s="852"/>
      <c r="O6218" s="852"/>
    </row>
    <row r="6219" spans="1:15">
      <c r="A6219" s="1413" t="s">
        <v>9818</v>
      </c>
      <c r="B6219" s="1413"/>
      <c r="C6219" s="1413"/>
      <c r="D6219" s="851"/>
      <c r="E6219" s="852"/>
      <c r="F6219" s="852"/>
      <c r="G6219" s="852"/>
      <c r="H6219" s="852"/>
      <c r="I6219" s="852"/>
      <c r="J6219" s="852"/>
      <c r="K6219" s="852"/>
      <c r="L6219" s="852"/>
      <c r="M6219" s="852"/>
      <c r="N6219" s="852"/>
      <c r="O6219" s="852"/>
    </row>
    <row r="6220" spans="1:15">
      <c r="A6220" s="853" t="s">
        <v>6391</v>
      </c>
      <c r="B6220" s="853" t="s">
        <v>6392</v>
      </c>
      <c r="C6220" s="854" t="s">
        <v>6393</v>
      </c>
      <c r="D6220" s="855" t="s">
        <v>6394</v>
      </c>
      <c r="E6220" s="852"/>
      <c r="F6220" s="852"/>
      <c r="G6220" s="852"/>
      <c r="H6220" s="852"/>
      <c r="I6220" s="852"/>
      <c r="J6220" s="852"/>
      <c r="K6220" s="852"/>
      <c r="L6220" s="852"/>
      <c r="M6220" s="852"/>
      <c r="N6220" s="852"/>
      <c r="O6220" s="852"/>
    </row>
    <row r="6221" spans="1:15" ht="25.5">
      <c r="A6221" s="856" t="s">
        <v>9819</v>
      </c>
      <c r="B6221" s="856" t="s">
        <v>9820</v>
      </c>
      <c r="C6221" s="857" t="s">
        <v>13</v>
      </c>
      <c r="D6221" s="859">
        <v>39.58</v>
      </c>
      <c r="E6221" s="852"/>
      <c r="F6221" s="852"/>
      <c r="G6221" s="852"/>
      <c r="H6221" s="852"/>
      <c r="I6221" s="852"/>
      <c r="J6221" s="852"/>
      <c r="K6221" s="852"/>
      <c r="L6221" s="852"/>
      <c r="M6221" s="852"/>
      <c r="N6221" s="852"/>
      <c r="O6221" s="852"/>
    </row>
    <row r="6222" spans="1:15">
      <c r="A6222" s="1412"/>
      <c r="B6222" s="1412"/>
      <c r="C6222" s="1412"/>
      <c r="D6222" s="1412"/>
      <c r="E6222" s="852"/>
      <c r="F6222" s="852"/>
      <c r="G6222" s="852"/>
      <c r="H6222" s="852"/>
      <c r="I6222" s="852"/>
      <c r="J6222" s="852"/>
      <c r="K6222" s="852"/>
      <c r="L6222" s="852"/>
      <c r="M6222" s="852"/>
      <c r="N6222" s="852"/>
      <c r="O6222" s="852"/>
    </row>
    <row r="6223" spans="1:15">
      <c r="A6223" s="1413" t="s">
        <v>9821</v>
      </c>
      <c r="B6223" s="1413"/>
      <c r="C6223" s="1413"/>
      <c r="D6223" s="851"/>
      <c r="E6223" s="852"/>
      <c r="F6223" s="852"/>
      <c r="G6223" s="852"/>
      <c r="H6223" s="852"/>
      <c r="I6223" s="852"/>
      <c r="J6223" s="852"/>
      <c r="K6223" s="852"/>
      <c r="L6223" s="852"/>
      <c r="M6223" s="852"/>
      <c r="N6223" s="852"/>
      <c r="O6223" s="852"/>
    </row>
    <row r="6224" spans="1:15">
      <c r="A6224" s="853" t="s">
        <v>6391</v>
      </c>
      <c r="B6224" s="853" t="s">
        <v>6392</v>
      </c>
      <c r="C6224" s="854" t="s">
        <v>6393</v>
      </c>
      <c r="D6224" s="855" t="s">
        <v>6394</v>
      </c>
      <c r="E6224" s="852"/>
      <c r="F6224" s="852"/>
      <c r="G6224" s="852"/>
      <c r="H6224" s="852"/>
      <c r="I6224" s="852"/>
      <c r="J6224" s="852"/>
      <c r="K6224" s="852"/>
      <c r="L6224" s="852"/>
      <c r="M6224" s="852"/>
      <c r="N6224" s="852"/>
      <c r="O6224" s="852"/>
    </row>
    <row r="6225" spans="1:15">
      <c r="A6225" s="856" t="s">
        <v>9822</v>
      </c>
      <c r="B6225" s="856" t="s">
        <v>9823</v>
      </c>
      <c r="C6225" s="857" t="s">
        <v>13</v>
      </c>
      <c r="D6225" s="858">
        <v>6.55</v>
      </c>
      <c r="E6225" s="852"/>
      <c r="F6225" s="852"/>
      <c r="G6225" s="852"/>
      <c r="H6225" s="852"/>
      <c r="I6225" s="852"/>
      <c r="J6225" s="852"/>
      <c r="K6225" s="852"/>
      <c r="L6225" s="852"/>
      <c r="M6225" s="852"/>
      <c r="N6225" s="852"/>
      <c r="O6225" s="852"/>
    </row>
    <row r="6226" spans="1:15">
      <c r="A6226" s="1412"/>
      <c r="B6226" s="1412"/>
      <c r="C6226" s="1412"/>
      <c r="D6226" s="1412"/>
      <c r="E6226" s="852"/>
      <c r="F6226" s="852"/>
      <c r="G6226" s="852"/>
      <c r="H6226" s="852"/>
      <c r="I6226" s="852"/>
      <c r="J6226" s="852"/>
      <c r="K6226" s="852"/>
      <c r="L6226" s="852"/>
      <c r="M6226" s="852"/>
      <c r="N6226" s="852"/>
      <c r="O6226" s="852"/>
    </row>
    <row r="6227" spans="1:15">
      <c r="A6227" s="1413" t="s">
        <v>9824</v>
      </c>
      <c r="B6227" s="1413"/>
      <c r="C6227" s="1413"/>
      <c r="D6227" s="851"/>
      <c r="E6227" s="852"/>
      <c r="F6227" s="852"/>
      <c r="G6227" s="852"/>
      <c r="H6227" s="852"/>
      <c r="I6227" s="852"/>
      <c r="J6227" s="852"/>
      <c r="K6227" s="852"/>
      <c r="L6227" s="852"/>
      <c r="M6227" s="852"/>
      <c r="N6227" s="852"/>
      <c r="O6227" s="852"/>
    </row>
    <row r="6228" spans="1:15">
      <c r="A6228" s="853" t="s">
        <v>6391</v>
      </c>
      <c r="B6228" s="853" t="s">
        <v>6392</v>
      </c>
      <c r="C6228" s="854" t="s">
        <v>6393</v>
      </c>
      <c r="D6228" s="855" t="s">
        <v>6394</v>
      </c>
      <c r="E6228" s="852"/>
      <c r="F6228" s="852"/>
      <c r="G6228" s="852"/>
      <c r="H6228" s="852"/>
      <c r="I6228" s="852"/>
      <c r="J6228" s="852"/>
      <c r="K6228" s="852"/>
      <c r="L6228" s="852"/>
      <c r="M6228" s="852"/>
      <c r="N6228" s="852"/>
      <c r="O6228" s="852"/>
    </row>
    <row r="6229" spans="1:15">
      <c r="A6229" s="856" t="s">
        <v>9825</v>
      </c>
      <c r="B6229" s="856" t="s">
        <v>9826</v>
      </c>
      <c r="C6229" s="857" t="s">
        <v>13</v>
      </c>
      <c r="D6229" s="859">
        <v>24.99</v>
      </c>
      <c r="E6229" s="852"/>
      <c r="F6229" s="852"/>
      <c r="G6229" s="852"/>
      <c r="H6229" s="852"/>
      <c r="I6229" s="852"/>
      <c r="J6229" s="852"/>
      <c r="K6229" s="852"/>
      <c r="L6229" s="852"/>
      <c r="M6229" s="852"/>
      <c r="N6229" s="852"/>
      <c r="O6229" s="852"/>
    </row>
    <row r="6230" spans="1:15">
      <c r="A6230" s="856" t="s">
        <v>9827</v>
      </c>
      <c r="B6230" s="856" t="s">
        <v>9828</v>
      </c>
      <c r="C6230" s="857" t="s">
        <v>13</v>
      </c>
      <c r="D6230" s="859">
        <v>40.67</v>
      </c>
      <c r="E6230" s="852"/>
      <c r="F6230" s="852"/>
      <c r="G6230" s="852"/>
      <c r="H6230" s="852"/>
      <c r="I6230" s="852"/>
      <c r="J6230" s="852"/>
      <c r="K6230" s="852"/>
      <c r="L6230" s="852"/>
      <c r="M6230" s="852"/>
      <c r="N6230" s="852"/>
      <c r="O6230" s="852"/>
    </row>
    <row r="6231" spans="1:15">
      <c r="A6231" s="1412"/>
      <c r="B6231" s="1412"/>
      <c r="C6231" s="1412"/>
      <c r="D6231" s="1412"/>
      <c r="E6231" s="852"/>
      <c r="F6231" s="852"/>
      <c r="G6231" s="852"/>
      <c r="H6231" s="852"/>
      <c r="I6231" s="852"/>
      <c r="J6231" s="852"/>
      <c r="K6231" s="852"/>
      <c r="L6231" s="852"/>
      <c r="M6231" s="852"/>
      <c r="N6231" s="852"/>
      <c r="O6231" s="852"/>
    </row>
    <row r="6232" spans="1:15">
      <c r="A6232" s="1413" t="s">
        <v>9829</v>
      </c>
      <c r="B6232" s="1413"/>
      <c r="C6232" s="1413"/>
      <c r="D6232" s="851"/>
      <c r="E6232" s="852"/>
      <c r="F6232" s="852"/>
      <c r="G6232" s="852"/>
      <c r="H6232" s="852"/>
      <c r="I6232" s="852"/>
      <c r="J6232" s="852"/>
      <c r="K6232" s="852"/>
      <c r="L6232" s="852"/>
      <c r="M6232" s="852"/>
      <c r="N6232" s="852"/>
      <c r="O6232" s="852"/>
    </row>
    <row r="6233" spans="1:15">
      <c r="A6233" s="853" t="s">
        <v>6391</v>
      </c>
      <c r="B6233" s="853" t="s">
        <v>6392</v>
      </c>
      <c r="C6233" s="854" t="s">
        <v>6393</v>
      </c>
      <c r="D6233" s="855" t="s">
        <v>6394</v>
      </c>
      <c r="E6233" s="852"/>
      <c r="F6233" s="852"/>
      <c r="G6233" s="852"/>
      <c r="H6233" s="852"/>
      <c r="I6233" s="852"/>
      <c r="J6233" s="852"/>
      <c r="K6233" s="852"/>
      <c r="L6233" s="852"/>
      <c r="M6233" s="852"/>
      <c r="N6233" s="852"/>
      <c r="O6233" s="852"/>
    </row>
    <row r="6234" spans="1:15" ht="15" customHeight="1">
      <c r="A6234" s="856" t="s">
        <v>9830</v>
      </c>
      <c r="B6234" s="856" t="s">
        <v>9831</v>
      </c>
      <c r="C6234" s="857" t="s">
        <v>13</v>
      </c>
      <c r="D6234" s="860">
        <v>138.47999999999999</v>
      </c>
      <c r="E6234" s="852"/>
      <c r="F6234" s="852"/>
      <c r="G6234" s="852"/>
      <c r="H6234" s="852"/>
      <c r="I6234" s="852"/>
      <c r="J6234" s="852"/>
      <c r="K6234" s="852"/>
      <c r="L6234" s="852"/>
      <c r="M6234" s="852"/>
      <c r="N6234" s="852"/>
      <c r="O6234" s="852"/>
    </row>
    <row r="6235" spans="1:15">
      <c r="A6235" s="856" t="s">
        <v>9832</v>
      </c>
      <c r="B6235" s="856" t="s">
        <v>9833</v>
      </c>
      <c r="C6235" s="857" t="s">
        <v>13</v>
      </c>
      <c r="D6235" s="860">
        <v>314.36</v>
      </c>
      <c r="E6235" s="852"/>
      <c r="F6235" s="852"/>
      <c r="G6235" s="852"/>
      <c r="H6235" s="852"/>
      <c r="I6235" s="852"/>
      <c r="J6235" s="852"/>
      <c r="K6235" s="852"/>
      <c r="L6235" s="852"/>
      <c r="M6235" s="852"/>
      <c r="N6235" s="852"/>
      <c r="O6235" s="852"/>
    </row>
    <row r="6236" spans="1:15">
      <c r="A6236" s="856" t="s">
        <v>9834</v>
      </c>
      <c r="B6236" s="856" t="s">
        <v>9835</v>
      </c>
      <c r="C6236" s="857" t="s">
        <v>13</v>
      </c>
      <c r="D6236" s="860">
        <v>296.20999999999998</v>
      </c>
      <c r="E6236" s="852"/>
      <c r="F6236" s="852"/>
      <c r="G6236" s="852"/>
      <c r="H6236" s="852"/>
      <c r="I6236" s="852"/>
      <c r="J6236" s="852"/>
      <c r="K6236" s="852"/>
      <c r="L6236" s="852"/>
      <c r="M6236" s="852"/>
      <c r="N6236" s="852"/>
      <c r="O6236" s="852"/>
    </row>
    <row r="6237" spans="1:15">
      <c r="A6237" s="856" t="s">
        <v>9836</v>
      </c>
      <c r="B6237" s="856" t="s">
        <v>9837</v>
      </c>
      <c r="C6237" s="857" t="s">
        <v>13</v>
      </c>
      <c r="D6237" s="860">
        <v>102.48</v>
      </c>
      <c r="E6237" s="852"/>
      <c r="F6237" s="852"/>
      <c r="G6237" s="852"/>
      <c r="H6237" s="852"/>
      <c r="I6237" s="852"/>
      <c r="J6237" s="852"/>
      <c r="K6237" s="852"/>
      <c r="L6237" s="852"/>
      <c r="M6237" s="852"/>
      <c r="N6237" s="852"/>
      <c r="O6237" s="852"/>
    </row>
    <row r="6238" spans="1:15">
      <c r="A6238" s="856" t="s">
        <v>9838</v>
      </c>
      <c r="B6238" s="856" t="s">
        <v>9839</v>
      </c>
      <c r="C6238" s="857" t="s">
        <v>13</v>
      </c>
      <c r="D6238" s="860">
        <v>329.66</v>
      </c>
      <c r="E6238" s="852"/>
      <c r="F6238" s="852"/>
      <c r="G6238" s="852"/>
      <c r="H6238" s="852"/>
      <c r="I6238" s="852"/>
      <c r="J6238" s="852"/>
      <c r="K6238" s="852"/>
      <c r="L6238" s="852"/>
      <c r="M6238" s="852"/>
      <c r="N6238" s="852"/>
      <c r="O6238" s="852"/>
    </row>
    <row r="6239" spans="1:15">
      <c r="A6239" s="856" t="s">
        <v>9840</v>
      </c>
      <c r="B6239" s="856" t="s">
        <v>9841</v>
      </c>
      <c r="C6239" s="857" t="s">
        <v>13</v>
      </c>
      <c r="D6239" s="860">
        <v>101.85</v>
      </c>
      <c r="E6239" s="852"/>
      <c r="F6239" s="852"/>
      <c r="G6239" s="852"/>
      <c r="H6239" s="852"/>
      <c r="I6239" s="852"/>
      <c r="J6239" s="852"/>
      <c r="K6239" s="852"/>
      <c r="L6239" s="852"/>
      <c r="M6239" s="852"/>
      <c r="N6239" s="852"/>
      <c r="O6239" s="852"/>
    </row>
    <row r="6240" spans="1:15">
      <c r="A6240" s="1412"/>
      <c r="B6240" s="1412"/>
      <c r="C6240" s="1412"/>
      <c r="D6240" s="1412"/>
      <c r="E6240" s="852"/>
      <c r="F6240" s="852"/>
      <c r="G6240" s="852"/>
      <c r="H6240" s="852"/>
      <c r="I6240" s="852"/>
      <c r="J6240" s="852"/>
      <c r="K6240" s="852"/>
      <c r="L6240" s="852"/>
      <c r="M6240" s="852"/>
      <c r="N6240" s="852"/>
      <c r="O6240" s="852"/>
    </row>
    <row r="6241" spans="1:15">
      <c r="A6241" s="1413" t="s">
        <v>9842</v>
      </c>
      <c r="B6241" s="1413"/>
      <c r="C6241" s="1413"/>
      <c r="D6241" s="851"/>
      <c r="E6241" s="852"/>
      <c r="F6241" s="852"/>
      <c r="G6241" s="852"/>
      <c r="H6241" s="852"/>
      <c r="I6241" s="852"/>
      <c r="J6241" s="852"/>
      <c r="K6241" s="852"/>
      <c r="L6241" s="852"/>
      <c r="M6241" s="852"/>
      <c r="N6241" s="852"/>
      <c r="O6241" s="852"/>
    </row>
    <row r="6242" spans="1:15">
      <c r="A6242" s="853" t="s">
        <v>6391</v>
      </c>
      <c r="B6242" s="853" t="s">
        <v>6392</v>
      </c>
      <c r="C6242" s="854" t="s">
        <v>6393</v>
      </c>
      <c r="D6242" s="855" t="s">
        <v>6394</v>
      </c>
      <c r="E6242" s="852"/>
      <c r="F6242" s="852"/>
      <c r="G6242" s="852"/>
      <c r="H6242" s="852"/>
      <c r="I6242" s="852"/>
      <c r="J6242" s="852"/>
      <c r="K6242" s="852"/>
      <c r="L6242" s="852"/>
      <c r="M6242" s="852"/>
      <c r="N6242" s="852"/>
      <c r="O6242" s="852"/>
    </row>
    <row r="6243" spans="1:15" ht="25.5">
      <c r="A6243" s="856" t="s">
        <v>9843</v>
      </c>
      <c r="B6243" s="856" t="s">
        <v>9844</v>
      </c>
      <c r="C6243" s="857" t="s">
        <v>13</v>
      </c>
      <c r="D6243" s="860">
        <v>735.68</v>
      </c>
      <c r="E6243" s="852"/>
      <c r="F6243" s="852"/>
      <c r="G6243" s="852"/>
      <c r="H6243" s="852"/>
      <c r="I6243" s="852"/>
      <c r="J6243" s="852"/>
      <c r="K6243" s="852"/>
      <c r="L6243" s="852"/>
      <c r="M6243" s="852"/>
      <c r="N6243" s="852"/>
      <c r="O6243" s="852"/>
    </row>
    <row r="6244" spans="1:15" ht="25.5">
      <c r="A6244" s="856" t="s">
        <v>9845</v>
      </c>
      <c r="B6244" s="856" t="s">
        <v>9846</v>
      </c>
      <c r="C6244" s="857" t="s">
        <v>13</v>
      </c>
      <c r="D6244" s="859">
        <v>70.03</v>
      </c>
      <c r="E6244" s="852"/>
      <c r="F6244" s="852"/>
      <c r="G6244" s="852"/>
      <c r="H6244" s="852"/>
      <c r="I6244" s="852"/>
      <c r="J6244" s="852"/>
      <c r="K6244" s="852"/>
      <c r="L6244" s="852"/>
      <c r="M6244" s="852"/>
      <c r="N6244" s="852"/>
      <c r="O6244" s="852"/>
    </row>
    <row r="6245" spans="1:15" ht="25.5">
      <c r="A6245" s="856" t="s">
        <v>9847</v>
      </c>
      <c r="B6245" s="856" t="s">
        <v>9848</v>
      </c>
      <c r="C6245" s="857" t="s">
        <v>13</v>
      </c>
      <c r="D6245" s="859">
        <v>44.34</v>
      </c>
      <c r="E6245" s="852"/>
      <c r="F6245" s="852"/>
      <c r="G6245" s="852"/>
      <c r="H6245" s="852"/>
      <c r="I6245" s="852"/>
      <c r="J6245" s="852"/>
      <c r="K6245" s="852"/>
      <c r="L6245" s="852"/>
      <c r="M6245" s="852"/>
      <c r="N6245" s="852"/>
      <c r="O6245" s="852"/>
    </row>
    <row r="6246" spans="1:15" ht="25.5">
      <c r="A6246" s="856" t="s">
        <v>9849</v>
      </c>
      <c r="B6246" s="856" t="s">
        <v>9850</v>
      </c>
      <c r="C6246" s="857" t="s">
        <v>13</v>
      </c>
      <c r="D6246" s="860">
        <v>281.06</v>
      </c>
      <c r="E6246" s="852"/>
      <c r="F6246" s="852"/>
      <c r="G6246" s="852"/>
      <c r="H6246" s="852"/>
      <c r="I6246" s="852"/>
      <c r="J6246" s="852"/>
      <c r="K6246" s="852"/>
      <c r="L6246" s="852"/>
      <c r="M6246" s="852"/>
      <c r="N6246" s="852"/>
      <c r="O6246" s="852"/>
    </row>
    <row r="6247" spans="1:15" ht="15" customHeight="1">
      <c r="A6247" s="856" t="s">
        <v>9851</v>
      </c>
      <c r="B6247" s="856" t="s">
        <v>9852</v>
      </c>
      <c r="C6247" s="857" t="s">
        <v>13</v>
      </c>
      <c r="D6247" s="860">
        <v>443.13</v>
      </c>
      <c r="E6247" s="852"/>
      <c r="F6247" s="852"/>
      <c r="G6247" s="852"/>
      <c r="H6247" s="852"/>
      <c r="I6247" s="852"/>
      <c r="J6247" s="852"/>
      <c r="K6247" s="852"/>
      <c r="L6247" s="852"/>
      <c r="M6247" s="852"/>
      <c r="N6247" s="852"/>
      <c r="O6247" s="852"/>
    </row>
    <row r="6248" spans="1:15" ht="25.5">
      <c r="A6248" s="856" t="s">
        <v>9853</v>
      </c>
      <c r="B6248" s="856" t="s">
        <v>9854</v>
      </c>
      <c r="C6248" s="857" t="s">
        <v>13</v>
      </c>
      <c r="D6248" s="859">
        <v>75.760000000000005</v>
      </c>
      <c r="E6248" s="852"/>
      <c r="F6248" s="852"/>
      <c r="G6248" s="852"/>
      <c r="H6248" s="852"/>
      <c r="I6248" s="852"/>
      <c r="J6248" s="852"/>
      <c r="K6248" s="852"/>
      <c r="L6248" s="852"/>
      <c r="M6248" s="852"/>
      <c r="N6248" s="852"/>
      <c r="O6248" s="852"/>
    </row>
    <row r="6249" spans="1:15" ht="25.5">
      <c r="A6249" s="856" t="s">
        <v>9855</v>
      </c>
      <c r="B6249" s="856" t="s">
        <v>9856</v>
      </c>
      <c r="C6249" s="857" t="s">
        <v>13</v>
      </c>
      <c r="D6249" s="860">
        <v>221.8</v>
      </c>
      <c r="E6249" s="852"/>
      <c r="F6249" s="852"/>
      <c r="G6249" s="852"/>
      <c r="H6249" s="852"/>
      <c r="I6249" s="852"/>
      <c r="J6249" s="852"/>
      <c r="K6249" s="852"/>
      <c r="L6249" s="852"/>
      <c r="M6249" s="852"/>
      <c r="N6249" s="852"/>
      <c r="O6249" s="852"/>
    </row>
    <row r="6250" spans="1:15" ht="25.5">
      <c r="A6250" s="856" t="s">
        <v>9857</v>
      </c>
      <c r="B6250" s="856" t="s">
        <v>9858</v>
      </c>
      <c r="C6250" s="857" t="s">
        <v>13</v>
      </c>
      <c r="D6250" s="860">
        <v>121.85</v>
      </c>
      <c r="E6250" s="852"/>
      <c r="F6250" s="852"/>
      <c r="G6250" s="852"/>
      <c r="H6250" s="852"/>
      <c r="I6250" s="852"/>
      <c r="J6250" s="852"/>
      <c r="K6250" s="852"/>
      <c r="L6250" s="852"/>
      <c r="M6250" s="852"/>
      <c r="N6250" s="852"/>
      <c r="O6250" s="852"/>
    </row>
    <row r="6251" spans="1:15" ht="25.5">
      <c r="A6251" s="856" t="s">
        <v>9859</v>
      </c>
      <c r="B6251" s="856" t="s">
        <v>9860</v>
      </c>
      <c r="C6251" s="857" t="s">
        <v>13</v>
      </c>
      <c r="D6251" s="860">
        <v>108.25</v>
      </c>
      <c r="E6251" s="852"/>
      <c r="F6251" s="852"/>
      <c r="G6251" s="852"/>
      <c r="H6251" s="852"/>
      <c r="I6251" s="852"/>
      <c r="J6251" s="852"/>
      <c r="K6251" s="852"/>
      <c r="L6251" s="852"/>
      <c r="M6251" s="852"/>
      <c r="N6251" s="852"/>
      <c r="O6251" s="852"/>
    </row>
    <row r="6252" spans="1:15" ht="25.5">
      <c r="A6252" s="856" t="s">
        <v>9861</v>
      </c>
      <c r="B6252" s="856" t="s">
        <v>9862</v>
      </c>
      <c r="C6252" s="857" t="s">
        <v>13</v>
      </c>
      <c r="D6252" s="860">
        <v>108.25</v>
      </c>
      <c r="E6252" s="852"/>
      <c r="F6252" s="852"/>
      <c r="G6252" s="852"/>
      <c r="H6252" s="852"/>
      <c r="I6252" s="852"/>
      <c r="J6252" s="852"/>
      <c r="K6252" s="852"/>
      <c r="L6252" s="852"/>
      <c r="M6252" s="852"/>
      <c r="N6252" s="852"/>
      <c r="O6252" s="852"/>
    </row>
    <row r="6253" spans="1:15" ht="25.5">
      <c r="A6253" s="856" t="s">
        <v>9863</v>
      </c>
      <c r="B6253" s="856" t="s">
        <v>9864</v>
      </c>
      <c r="C6253" s="857" t="s">
        <v>13</v>
      </c>
      <c r="D6253" s="859">
        <v>85.9</v>
      </c>
      <c r="E6253" s="852"/>
      <c r="F6253" s="852"/>
      <c r="G6253" s="852"/>
      <c r="H6253" s="852"/>
      <c r="I6253" s="852"/>
      <c r="J6253" s="852"/>
      <c r="K6253" s="852"/>
      <c r="L6253" s="852"/>
      <c r="M6253" s="852"/>
      <c r="N6253" s="852"/>
      <c r="O6253" s="852"/>
    </row>
    <row r="6254" spans="1:15" ht="25.5">
      <c r="A6254" s="856" t="s">
        <v>9865</v>
      </c>
      <c r="B6254" s="856" t="s">
        <v>9866</v>
      </c>
      <c r="C6254" s="857" t="s">
        <v>13</v>
      </c>
      <c r="D6254" s="859">
        <v>67.87</v>
      </c>
      <c r="E6254" s="852"/>
      <c r="F6254" s="852"/>
      <c r="G6254" s="852"/>
      <c r="H6254" s="852"/>
      <c r="I6254" s="852"/>
      <c r="J6254" s="852"/>
      <c r="K6254" s="852"/>
      <c r="L6254" s="852"/>
      <c r="M6254" s="852"/>
      <c r="N6254" s="852"/>
      <c r="O6254" s="852"/>
    </row>
    <row r="6255" spans="1:15" ht="25.5">
      <c r="A6255" s="856" t="s">
        <v>9867</v>
      </c>
      <c r="B6255" s="856" t="s">
        <v>9868</v>
      </c>
      <c r="C6255" s="857" t="s">
        <v>13</v>
      </c>
      <c r="D6255" s="860">
        <v>221.44</v>
      </c>
      <c r="E6255" s="852"/>
      <c r="F6255" s="852"/>
      <c r="G6255" s="852"/>
      <c r="H6255" s="852"/>
      <c r="I6255" s="852"/>
      <c r="J6255" s="852"/>
      <c r="K6255" s="852"/>
      <c r="L6255" s="852"/>
      <c r="M6255" s="852"/>
      <c r="N6255" s="852"/>
      <c r="O6255" s="852"/>
    </row>
    <row r="6256" spans="1:15" ht="25.5">
      <c r="A6256" s="856" t="s">
        <v>9869</v>
      </c>
      <c r="B6256" s="856" t="s">
        <v>9870</v>
      </c>
      <c r="C6256" s="857" t="s">
        <v>13</v>
      </c>
      <c r="D6256" s="859">
        <v>94</v>
      </c>
      <c r="E6256" s="852"/>
      <c r="F6256" s="852"/>
      <c r="G6256" s="852"/>
      <c r="H6256" s="852"/>
      <c r="I6256" s="852"/>
      <c r="J6256" s="852"/>
      <c r="K6256" s="852"/>
      <c r="L6256" s="852"/>
      <c r="M6256" s="852"/>
      <c r="N6256" s="852"/>
      <c r="O6256" s="852"/>
    </row>
    <row r="6257" spans="1:15" ht="25.5">
      <c r="A6257" s="856" t="s">
        <v>9871</v>
      </c>
      <c r="B6257" s="856" t="s">
        <v>9872</v>
      </c>
      <c r="C6257" s="857" t="s">
        <v>13</v>
      </c>
      <c r="D6257" s="859">
        <v>79.900000000000006</v>
      </c>
      <c r="E6257" s="852"/>
      <c r="F6257" s="852"/>
      <c r="G6257" s="852"/>
      <c r="H6257" s="852"/>
      <c r="I6257" s="852"/>
      <c r="J6257" s="852"/>
      <c r="K6257" s="852"/>
      <c r="L6257" s="852"/>
      <c r="M6257" s="852"/>
      <c r="N6257" s="852"/>
      <c r="O6257" s="852"/>
    </row>
    <row r="6258" spans="1:15">
      <c r="A6258" s="1412"/>
      <c r="B6258" s="1412"/>
      <c r="C6258" s="1412"/>
      <c r="D6258" s="1412"/>
      <c r="E6258" s="852"/>
      <c r="F6258" s="852"/>
      <c r="G6258" s="852"/>
      <c r="H6258" s="852"/>
      <c r="I6258" s="852"/>
      <c r="J6258" s="852"/>
      <c r="K6258" s="852"/>
      <c r="L6258" s="852"/>
      <c r="M6258" s="852"/>
      <c r="N6258" s="852"/>
      <c r="O6258" s="852"/>
    </row>
    <row r="6259" spans="1:15">
      <c r="A6259" s="1413" t="s">
        <v>9873</v>
      </c>
      <c r="B6259" s="1413"/>
      <c r="C6259" s="1413"/>
      <c r="D6259" s="851"/>
      <c r="E6259" s="852"/>
      <c r="F6259" s="852"/>
      <c r="G6259" s="852"/>
      <c r="H6259" s="852"/>
      <c r="I6259" s="852"/>
      <c r="J6259" s="852"/>
      <c r="K6259" s="852"/>
      <c r="L6259" s="852"/>
      <c r="M6259" s="852"/>
      <c r="N6259" s="852"/>
      <c r="O6259" s="852"/>
    </row>
    <row r="6260" spans="1:15">
      <c r="A6260" s="853" t="s">
        <v>6391</v>
      </c>
      <c r="B6260" s="853" t="s">
        <v>6392</v>
      </c>
      <c r="C6260" s="854" t="s">
        <v>6393</v>
      </c>
      <c r="D6260" s="855" t="s">
        <v>6394</v>
      </c>
      <c r="E6260" s="852"/>
      <c r="F6260" s="852"/>
      <c r="G6260" s="852"/>
      <c r="H6260" s="852"/>
      <c r="I6260" s="852"/>
      <c r="J6260" s="852"/>
      <c r="K6260" s="852"/>
      <c r="L6260" s="852"/>
      <c r="M6260" s="852"/>
      <c r="N6260" s="852"/>
      <c r="O6260" s="852"/>
    </row>
    <row r="6261" spans="1:15" ht="25.5">
      <c r="A6261" s="856" t="s">
        <v>9874</v>
      </c>
      <c r="B6261" s="856" t="s">
        <v>9875</v>
      </c>
      <c r="C6261" s="857" t="s">
        <v>13</v>
      </c>
      <c r="D6261" s="858">
        <v>7</v>
      </c>
      <c r="E6261" s="852"/>
      <c r="F6261" s="852"/>
      <c r="G6261" s="852"/>
      <c r="H6261" s="852"/>
      <c r="I6261" s="852"/>
      <c r="J6261" s="852"/>
      <c r="K6261" s="852"/>
      <c r="L6261" s="852"/>
      <c r="M6261" s="852"/>
      <c r="N6261" s="852"/>
      <c r="O6261" s="852"/>
    </row>
    <row r="6262" spans="1:15" ht="25.5">
      <c r="A6262" s="856" t="s">
        <v>9876</v>
      </c>
      <c r="B6262" s="856" t="s">
        <v>9877</v>
      </c>
      <c r="C6262" s="857" t="s">
        <v>13</v>
      </c>
      <c r="D6262" s="858">
        <v>9.9</v>
      </c>
      <c r="E6262" s="852"/>
      <c r="F6262" s="852"/>
      <c r="G6262" s="852"/>
      <c r="H6262" s="852"/>
      <c r="I6262" s="852"/>
      <c r="J6262" s="852"/>
      <c r="K6262" s="852"/>
      <c r="L6262" s="852"/>
      <c r="M6262" s="852"/>
      <c r="N6262" s="852"/>
      <c r="O6262" s="852"/>
    </row>
    <row r="6263" spans="1:15">
      <c r="A6263" s="1412"/>
      <c r="B6263" s="1412"/>
      <c r="C6263" s="1412"/>
      <c r="D6263" s="1412"/>
      <c r="E6263" s="852"/>
      <c r="F6263" s="852"/>
      <c r="G6263" s="852"/>
      <c r="H6263" s="852"/>
      <c r="I6263" s="852"/>
      <c r="J6263" s="852"/>
      <c r="K6263" s="852"/>
      <c r="L6263" s="852"/>
      <c r="M6263" s="852"/>
      <c r="N6263" s="852"/>
      <c r="O6263" s="852"/>
    </row>
    <row r="6264" spans="1:15">
      <c r="A6264" s="1413" t="s">
        <v>9878</v>
      </c>
      <c r="B6264" s="1413"/>
      <c r="C6264" s="1413"/>
      <c r="D6264" s="851"/>
      <c r="E6264" s="852"/>
      <c r="F6264" s="852"/>
      <c r="G6264" s="852"/>
      <c r="H6264" s="852"/>
      <c r="I6264" s="852"/>
      <c r="J6264" s="852"/>
      <c r="K6264" s="852"/>
      <c r="L6264" s="852"/>
      <c r="M6264" s="852"/>
      <c r="N6264" s="852"/>
      <c r="O6264" s="852"/>
    </row>
    <row r="6265" spans="1:15" ht="15" customHeight="1">
      <c r="A6265" s="1413" t="s">
        <v>9879</v>
      </c>
      <c r="B6265" s="1413"/>
      <c r="C6265" s="1413"/>
      <c r="D6265" s="851"/>
      <c r="E6265" s="852"/>
      <c r="F6265" s="852"/>
      <c r="G6265" s="852"/>
      <c r="H6265" s="852"/>
      <c r="I6265" s="852"/>
      <c r="J6265" s="852"/>
      <c r="K6265" s="852"/>
      <c r="L6265" s="852"/>
      <c r="M6265" s="852"/>
      <c r="N6265" s="852"/>
      <c r="O6265" s="852"/>
    </row>
    <row r="6266" spans="1:15">
      <c r="A6266" s="853" t="s">
        <v>6391</v>
      </c>
      <c r="B6266" s="853" t="s">
        <v>6392</v>
      </c>
      <c r="C6266" s="854" t="s">
        <v>6393</v>
      </c>
      <c r="D6266" s="855" t="s">
        <v>6394</v>
      </c>
      <c r="E6266" s="852"/>
      <c r="F6266" s="852"/>
      <c r="G6266" s="852"/>
      <c r="H6266" s="852"/>
      <c r="I6266" s="852"/>
      <c r="J6266" s="852"/>
      <c r="K6266" s="852"/>
      <c r="L6266" s="852"/>
      <c r="M6266" s="852"/>
      <c r="N6266" s="852"/>
      <c r="O6266" s="852"/>
    </row>
    <row r="6267" spans="1:15">
      <c r="A6267" s="856" t="s">
        <v>9880</v>
      </c>
      <c r="B6267" s="856" t="s">
        <v>9881</v>
      </c>
      <c r="C6267" s="857" t="s">
        <v>31</v>
      </c>
      <c r="D6267" s="859">
        <v>33.43</v>
      </c>
      <c r="E6267" s="852"/>
      <c r="F6267" s="852"/>
      <c r="G6267" s="852"/>
      <c r="H6267" s="852"/>
      <c r="I6267" s="852"/>
      <c r="J6267" s="852"/>
      <c r="K6267" s="852"/>
      <c r="L6267" s="852"/>
      <c r="M6267" s="852"/>
      <c r="N6267" s="852"/>
      <c r="O6267" s="852"/>
    </row>
    <row r="6268" spans="1:15">
      <c r="A6268" s="856" t="s">
        <v>9882</v>
      </c>
      <c r="B6268" s="856" t="s">
        <v>9883</v>
      </c>
      <c r="C6268" s="857" t="s">
        <v>31</v>
      </c>
      <c r="D6268" s="859">
        <v>43.83</v>
      </c>
      <c r="E6268" s="852"/>
      <c r="F6268" s="852"/>
      <c r="G6268" s="852"/>
      <c r="H6268" s="852"/>
      <c r="I6268" s="852"/>
      <c r="J6268" s="852"/>
      <c r="K6268" s="852"/>
      <c r="L6268" s="852"/>
      <c r="M6268" s="852"/>
      <c r="N6268" s="852"/>
      <c r="O6268" s="852"/>
    </row>
    <row r="6269" spans="1:15">
      <c r="A6269" s="856" t="s">
        <v>9884</v>
      </c>
      <c r="B6269" s="856" t="s">
        <v>9885</v>
      </c>
      <c r="C6269" s="857" t="s">
        <v>31</v>
      </c>
      <c r="D6269" s="859">
        <v>57.94</v>
      </c>
      <c r="E6269" s="852"/>
      <c r="F6269" s="852"/>
      <c r="G6269" s="852"/>
      <c r="H6269" s="852"/>
      <c r="I6269" s="852"/>
      <c r="J6269" s="852"/>
      <c r="K6269" s="852"/>
      <c r="L6269" s="852"/>
      <c r="M6269" s="852"/>
      <c r="N6269" s="852"/>
      <c r="O6269" s="852"/>
    </row>
    <row r="6270" spans="1:15">
      <c r="A6270" s="856" t="s">
        <v>9886</v>
      </c>
      <c r="B6270" s="856" t="s">
        <v>9887</v>
      </c>
      <c r="C6270" s="857" t="s">
        <v>31</v>
      </c>
      <c r="D6270" s="859">
        <v>96.57</v>
      </c>
      <c r="E6270" s="852"/>
      <c r="F6270" s="852"/>
      <c r="G6270" s="852"/>
      <c r="H6270" s="852"/>
      <c r="I6270" s="852"/>
      <c r="J6270" s="852"/>
      <c r="K6270" s="852"/>
      <c r="L6270" s="852"/>
      <c r="M6270" s="852"/>
      <c r="N6270" s="852"/>
      <c r="O6270" s="852"/>
    </row>
    <row r="6271" spans="1:15" ht="15" customHeight="1">
      <c r="A6271" s="856" t="s">
        <v>9888</v>
      </c>
      <c r="B6271" s="856" t="s">
        <v>9889</v>
      </c>
      <c r="C6271" s="857" t="s">
        <v>31</v>
      </c>
      <c r="D6271" s="860">
        <v>122.57</v>
      </c>
      <c r="E6271" s="852"/>
      <c r="F6271" s="852"/>
      <c r="G6271" s="852"/>
      <c r="H6271" s="852"/>
      <c r="I6271" s="852"/>
      <c r="J6271" s="852"/>
      <c r="K6271" s="852"/>
      <c r="L6271" s="852"/>
      <c r="M6271" s="852"/>
      <c r="N6271" s="852"/>
      <c r="O6271" s="852"/>
    </row>
    <row r="6272" spans="1:15">
      <c r="A6272" s="1412"/>
      <c r="B6272" s="1412"/>
      <c r="C6272" s="1412"/>
      <c r="D6272" s="1412"/>
      <c r="E6272" s="852"/>
      <c r="F6272" s="852"/>
      <c r="G6272" s="852"/>
      <c r="H6272" s="852"/>
      <c r="I6272" s="852"/>
      <c r="J6272" s="852"/>
      <c r="K6272" s="852"/>
      <c r="L6272" s="852"/>
      <c r="M6272" s="852"/>
      <c r="N6272" s="852"/>
      <c r="O6272" s="852"/>
    </row>
    <row r="6273" spans="1:15">
      <c r="A6273" s="1413" t="s">
        <v>9890</v>
      </c>
      <c r="B6273" s="1413"/>
      <c r="C6273" s="1413"/>
      <c r="D6273" s="851"/>
      <c r="E6273" s="852"/>
      <c r="F6273" s="852"/>
      <c r="G6273" s="852"/>
      <c r="H6273" s="852"/>
      <c r="I6273" s="852"/>
      <c r="J6273" s="852"/>
      <c r="K6273" s="852"/>
      <c r="L6273" s="852"/>
      <c r="M6273" s="852"/>
      <c r="N6273" s="852"/>
      <c r="O6273" s="852"/>
    </row>
    <row r="6274" spans="1:15">
      <c r="A6274" s="1413" t="s">
        <v>9891</v>
      </c>
      <c r="B6274" s="1413"/>
      <c r="C6274" s="1413"/>
      <c r="D6274" s="851"/>
      <c r="E6274" s="852"/>
      <c r="F6274" s="852"/>
      <c r="G6274" s="852"/>
      <c r="H6274" s="852"/>
      <c r="I6274" s="852"/>
      <c r="J6274" s="852"/>
      <c r="K6274" s="852"/>
      <c r="L6274" s="852"/>
      <c r="M6274" s="852"/>
      <c r="N6274" s="852"/>
      <c r="O6274" s="852"/>
    </row>
    <row r="6275" spans="1:15">
      <c r="A6275" s="853" t="s">
        <v>6391</v>
      </c>
      <c r="B6275" s="853" t="s">
        <v>6392</v>
      </c>
      <c r="C6275" s="854" t="s">
        <v>6393</v>
      </c>
      <c r="D6275" s="855" t="s">
        <v>6394</v>
      </c>
      <c r="E6275" s="852"/>
      <c r="F6275" s="852"/>
      <c r="G6275" s="852"/>
      <c r="H6275" s="852"/>
      <c r="I6275" s="852"/>
      <c r="J6275" s="852"/>
      <c r="K6275" s="852"/>
      <c r="L6275" s="852"/>
      <c r="M6275" s="852"/>
      <c r="N6275" s="852"/>
      <c r="O6275" s="852"/>
    </row>
    <row r="6276" spans="1:15">
      <c r="A6276" s="856" t="s">
        <v>9892</v>
      </c>
      <c r="B6276" s="856" t="s">
        <v>9893</v>
      </c>
      <c r="C6276" s="857" t="s">
        <v>31</v>
      </c>
      <c r="D6276" s="860">
        <v>333.91</v>
      </c>
      <c r="E6276" s="852"/>
      <c r="F6276" s="852"/>
      <c r="G6276" s="852"/>
      <c r="H6276" s="852"/>
      <c r="I6276" s="852"/>
      <c r="J6276" s="852"/>
      <c r="K6276" s="852"/>
      <c r="L6276" s="852"/>
      <c r="M6276" s="852"/>
      <c r="N6276" s="852"/>
      <c r="O6276" s="852"/>
    </row>
    <row r="6277" spans="1:15">
      <c r="A6277" s="856" t="s">
        <v>9894</v>
      </c>
      <c r="B6277" s="856" t="s">
        <v>9895</v>
      </c>
      <c r="C6277" s="857" t="s">
        <v>31</v>
      </c>
      <c r="D6277" s="858">
        <v>9.83</v>
      </c>
      <c r="E6277" s="852"/>
      <c r="F6277" s="852"/>
      <c r="G6277" s="852"/>
      <c r="H6277" s="852"/>
      <c r="I6277" s="852"/>
      <c r="J6277" s="852"/>
      <c r="K6277" s="852"/>
      <c r="L6277" s="852"/>
      <c r="M6277" s="852"/>
      <c r="N6277" s="852"/>
      <c r="O6277" s="852"/>
    </row>
    <row r="6278" spans="1:15" ht="15" customHeight="1">
      <c r="A6278" s="856" t="s">
        <v>9896</v>
      </c>
      <c r="B6278" s="856" t="s">
        <v>9897</v>
      </c>
      <c r="C6278" s="857" t="s">
        <v>31</v>
      </c>
      <c r="D6278" s="859">
        <v>15.66</v>
      </c>
      <c r="E6278" s="852"/>
      <c r="F6278" s="852"/>
      <c r="G6278" s="852"/>
      <c r="H6278" s="852"/>
      <c r="I6278" s="852"/>
      <c r="J6278" s="852"/>
      <c r="K6278" s="852"/>
      <c r="L6278" s="852"/>
      <c r="M6278" s="852"/>
      <c r="N6278" s="852"/>
      <c r="O6278" s="852"/>
    </row>
    <row r="6279" spans="1:15">
      <c r="A6279" s="856" t="s">
        <v>9898</v>
      </c>
      <c r="B6279" s="856" t="s">
        <v>9899</v>
      </c>
      <c r="C6279" s="857" t="s">
        <v>31</v>
      </c>
      <c r="D6279" s="859">
        <v>26.74</v>
      </c>
      <c r="E6279" s="852"/>
      <c r="F6279" s="852"/>
      <c r="G6279" s="852"/>
      <c r="H6279" s="852"/>
      <c r="I6279" s="852"/>
      <c r="J6279" s="852"/>
      <c r="K6279" s="852"/>
      <c r="L6279" s="852"/>
      <c r="M6279" s="852"/>
      <c r="N6279" s="852"/>
      <c r="O6279" s="852"/>
    </row>
    <row r="6280" spans="1:15">
      <c r="A6280" s="856" t="s">
        <v>9900</v>
      </c>
      <c r="B6280" s="856" t="s">
        <v>9901</v>
      </c>
      <c r="C6280" s="857" t="s">
        <v>31</v>
      </c>
      <c r="D6280" s="859">
        <v>34.01</v>
      </c>
      <c r="E6280" s="852"/>
      <c r="F6280" s="852"/>
      <c r="G6280" s="852"/>
      <c r="H6280" s="852"/>
      <c r="I6280" s="852"/>
      <c r="J6280" s="852"/>
      <c r="K6280" s="852"/>
      <c r="L6280" s="852"/>
      <c r="M6280" s="852"/>
      <c r="N6280" s="852"/>
      <c r="O6280" s="852"/>
    </row>
    <row r="6281" spans="1:15">
      <c r="A6281" s="856" t="s">
        <v>9902</v>
      </c>
      <c r="B6281" s="856" t="s">
        <v>9903</v>
      </c>
      <c r="C6281" s="857" t="s">
        <v>31</v>
      </c>
      <c r="D6281" s="859">
        <v>46.48</v>
      </c>
      <c r="E6281" s="852"/>
      <c r="F6281" s="852"/>
      <c r="G6281" s="852"/>
      <c r="H6281" s="852"/>
      <c r="I6281" s="852"/>
      <c r="J6281" s="852"/>
      <c r="K6281" s="852"/>
      <c r="L6281" s="852"/>
      <c r="M6281" s="852"/>
      <c r="N6281" s="852"/>
      <c r="O6281" s="852"/>
    </row>
    <row r="6282" spans="1:15">
      <c r="A6282" s="856" t="s">
        <v>9904</v>
      </c>
      <c r="B6282" s="856" t="s">
        <v>9905</v>
      </c>
      <c r="C6282" s="857" t="s">
        <v>31</v>
      </c>
      <c r="D6282" s="859">
        <v>68.959999999999994</v>
      </c>
      <c r="E6282" s="852"/>
      <c r="F6282" s="852"/>
      <c r="G6282" s="852"/>
      <c r="H6282" s="852"/>
      <c r="I6282" s="852"/>
      <c r="J6282" s="852"/>
      <c r="K6282" s="852"/>
      <c r="L6282" s="852"/>
      <c r="M6282" s="852"/>
      <c r="N6282" s="852"/>
      <c r="O6282" s="852"/>
    </row>
    <row r="6283" spans="1:15">
      <c r="A6283" s="856" t="s">
        <v>9906</v>
      </c>
      <c r="B6283" s="856" t="s">
        <v>9907</v>
      </c>
      <c r="C6283" s="857" t="s">
        <v>31</v>
      </c>
      <c r="D6283" s="860">
        <v>117.54</v>
      </c>
      <c r="E6283" s="852"/>
      <c r="F6283" s="852"/>
      <c r="G6283" s="852"/>
      <c r="H6283" s="852"/>
      <c r="I6283" s="852"/>
      <c r="J6283" s="852"/>
      <c r="K6283" s="852"/>
      <c r="L6283" s="852"/>
      <c r="M6283" s="852"/>
      <c r="N6283" s="852"/>
      <c r="O6283" s="852"/>
    </row>
    <row r="6284" spans="1:15">
      <c r="A6284" s="856" t="s">
        <v>9908</v>
      </c>
      <c r="B6284" s="856" t="s">
        <v>9909</v>
      </c>
      <c r="C6284" s="857" t="s">
        <v>31</v>
      </c>
      <c r="D6284" s="860">
        <v>186.98</v>
      </c>
      <c r="E6284" s="852"/>
      <c r="F6284" s="852"/>
      <c r="G6284" s="852"/>
      <c r="H6284" s="852"/>
      <c r="I6284" s="852"/>
      <c r="J6284" s="852"/>
      <c r="K6284" s="852"/>
      <c r="L6284" s="852"/>
      <c r="M6284" s="852"/>
      <c r="N6284" s="852"/>
      <c r="O6284" s="852"/>
    </row>
    <row r="6285" spans="1:15">
      <c r="A6285" s="1412"/>
      <c r="B6285" s="1412"/>
      <c r="C6285" s="1412"/>
      <c r="D6285" s="1412"/>
      <c r="E6285" s="852"/>
      <c r="F6285" s="852"/>
      <c r="G6285" s="852"/>
      <c r="H6285" s="852"/>
      <c r="I6285" s="852"/>
      <c r="J6285" s="852"/>
      <c r="K6285" s="852"/>
      <c r="L6285" s="852"/>
      <c r="M6285" s="852"/>
      <c r="N6285" s="852"/>
      <c r="O6285" s="852"/>
    </row>
    <row r="6286" spans="1:15" ht="15" customHeight="1">
      <c r="A6286" s="1413" t="s">
        <v>9910</v>
      </c>
      <c r="B6286" s="1413"/>
      <c r="C6286" s="1413"/>
      <c r="D6286" s="851"/>
      <c r="E6286" s="852"/>
      <c r="F6286" s="852"/>
      <c r="G6286" s="852"/>
      <c r="H6286" s="852"/>
      <c r="I6286" s="852"/>
      <c r="J6286" s="852"/>
      <c r="K6286" s="852"/>
      <c r="L6286" s="852"/>
      <c r="M6286" s="852"/>
      <c r="N6286" s="852"/>
      <c r="O6286" s="852"/>
    </row>
    <row r="6287" spans="1:15">
      <c r="A6287" s="1413" t="s">
        <v>9911</v>
      </c>
      <c r="B6287" s="1413"/>
      <c r="C6287" s="1413"/>
      <c r="D6287" s="851"/>
      <c r="E6287" s="852"/>
      <c r="F6287" s="852"/>
      <c r="G6287" s="852"/>
      <c r="H6287" s="852"/>
      <c r="I6287" s="852"/>
      <c r="J6287" s="852"/>
      <c r="K6287" s="852"/>
      <c r="L6287" s="852"/>
      <c r="M6287" s="852"/>
      <c r="N6287" s="852"/>
      <c r="O6287" s="852"/>
    </row>
    <row r="6288" spans="1:15">
      <c r="A6288" s="853" t="s">
        <v>6391</v>
      </c>
      <c r="B6288" s="853" t="s">
        <v>6392</v>
      </c>
      <c r="C6288" s="854" t="s">
        <v>6393</v>
      </c>
      <c r="D6288" s="855" t="s">
        <v>6394</v>
      </c>
      <c r="E6288" s="852"/>
      <c r="F6288" s="852"/>
      <c r="G6288" s="852"/>
      <c r="H6288" s="852"/>
      <c r="I6288" s="852"/>
      <c r="J6288" s="852"/>
      <c r="K6288" s="852"/>
      <c r="L6288" s="852"/>
      <c r="M6288" s="852"/>
      <c r="N6288" s="852"/>
      <c r="O6288" s="852"/>
    </row>
    <row r="6289" spans="1:15">
      <c r="A6289" s="856" t="s">
        <v>9912</v>
      </c>
      <c r="B6289" s="856" t="s">
        <v>9913</v>
      </c>
      <c r="C6289" s="857" t="s">
        <v>13</v>
      </c>
      <c r="D6289" s="859">
        <v>66.540000000000006</v>
      </c>
      <c r="E6289" s="852"/>
      <c r="F6289" s="852"/>
      <c r="G6289" s="852"/>
      <c r="H6289" s="852"/>
      <c r="I6289" s="852"/>
      <c r="J6289" s="852"/>
      <c r="K6289" s="852"/>
      <c r="L6289" s="852"/>
      <c r="M6289" s="852"/>
      <c r="N6289" s="852"/>
      <c r="O6289" s="852"/>
    </row>
    <row r="6290" spans="1:15">
      <c r="A6290" s="856" t="s">
        <v>9914</v>
      </c>
      <c r="B6290" s="856" t="s">
        <v>9915</v>
      </c>
      <c r="C6290" s="857" t="s">
        <v>13</v>
      </c>
      <c r="D6290" s="860">
        <v>131.77000000000001</v>
      </c>
      <c r="E6290" s="852"/>
      <c r="F6290" s="852"/>
      <c r="G6290" s="852"/>
      <c r="H6290" s="852"/>
      <c r="I6290" s="852"/>
      <c r="J6290" s="852"/>
      <c r="K6290" s="852"/>
      <c r="L6290" s="852"/>
      <c r="M6290" s="852"/>
      <c r="N6290" s="852"/>
      <c r="O6290" s="852"/>
    </row>
    <row r="6291" spans="1:15">
      <c r="A6291" s="856" t="s">
        <v>9916</v>
      </c>
      <c r="B6291" s="856" t="s">
        <v>9917</v>
      </c>
      <c r="C6291" s="857" t="s">
        <v>13</v>
      </c>
      <c r="D6291" s="859">
        <v>96.68</v>
      </c>
      <c r="E6291" s="852"/>
      <c r="F6291" s="852"/>
      <c r="G6291" s="852"/>
      <c r="H6291" s="852"/>
      <c r="I6291" s="852"/>
      <c r="J6291" s="852"/>
      <c r="K6291" s="852"/>
      <c r="L6291" s="852"/>
      <c r="M6291" s="852"/>
      <c r="N6291" s="852"/>
      <c r="O6291" s="852"/>
    </row>
    <row r="6292" spans="1:15">
      <c r="A6292" s="856" t="s">
        <v>9918</v>
      </c>
      <c r="B6292" s="856" t="s">
        <v>9919</v>
      </c>
      <c r="C6292" s="857" t="s">
        <v>13</v>
      </c>
      <c r="D6292" s="859">
        <v>46.21</v>
      </c>
      <c r="E6292" s="852"/>
      <c r="F6292" s="852"/>
      <c r="G6292" s="852"/>
      <c r="H6292" s="852"/>
      <c r="I6292" s="852"/>
      <c r="J6292" s="852"/>
      <c r="K6292" s="852"/>
      <c r="L6292" s="852"/>
      <c r="M6292" s="852"/>
      <c r="N6292" s="852"/>
      <c r="O6292" s="852"/>
    </row>
    <row r="6293" spans="1:15">
      <c r="A6293" s="856" t="s">
        <v>9920</v>
      </c>
      <c r="B6293" s="856" t="s">
        <v>9921</v>
      </c>
      <c r="C6293" s="857" t="s">
        <v>13</v>
      </c>
      <c r="D6293" s="860">
        <v>197.04</v>
      </c>
      <c r="E6293" s="852"/>
      <c r="F6293" s="852"/>
      <c r="G6293" s="852"/>
      <c r="H6293" s="852"/>
      <c r="I6293" s="852"/>
      <c r="J6293" s="852"/>
      <c r="K6293" s="852"/>
      <c r="L6293" s="852"/>
      <c r="M6293" s="852"/>
      <c r="N6293" s="852"/>
      <c r="O6293" s="852"/>
    </row>
    <row r="6294" spans="1:15">
      <c r="A6294" s="856" t="s">
        <v>9922</v>
      </c>
      <c r="B6294" s="856" t="s">
        <v>9923</v>
      </c>
      <c r="C6294" s="857" t="s">
        <v>13</v>
      </c>
      <c r="D6294" s="859">
        <v>57.4</v>
      </c>
      <c r="E6294" s="852"/>
      <c r="F6294" s="852"/>
      <c r="G6294" s="852"/>
      <c r="H6294" s="852"/>
      <c r="I6294" s="852"/>
      <c r="J6294" s="852"/>
      <c r="K6294" s="852"/>
      <c r="L6294" s="852"/>
      <c r="M6294" s="852"/>
      <c r="N6294" s="852"/>
      <c r="O6294" s="852"/>
    </row>
    <row r="6295" spans="1:15" ht="15" customHeight="1">
      <c r="A6295" s="1412"/>
      <c r="B6295" s="1412"/>
      <c r="C6295" s="1412"/>
      <c r="D6295" s="1412"/>
      <c r="E6295" s="852"/>
      <c r="F6295" s="852"/>
      <c r="G6295" s="852"/>
      <c r="H6295" s="852"/>
      <c r="I6295" s="852"/>
      <c r="J6295" s="852"/>
      <c r="K6295" s="852"/>
      <c r="L6295" s="852"/>
      <c r="M6295" s="852"/>
      <c r="N6295" s="852"/>
      <c r="O6295" s="852"/>
    </row>
    <row r="6296" spans="1:15" ht="15" customHeight="1">
      <c r="A6296" s="1413" t="s">
        <v>9924</v>
      </c>
      <c r="B6296" s="1413"/>
      <c r="C6296" s="1413"/>
      <c r="D6296" s="851"/>
      <c r="E6296" s="852"/>
      <c r="F6296" s="852"/>
      <c r="G6296" s="852"/>
      <c r="H6296" s="852"/>
      <c r="I6296" s="852"/>
      <c r="J6296" s="852"/>
      <c r="K6296" s="852"/>
      <c r="L6296" s="852"/>
      <c r="M6296" s="852"/>
      <c r="N6296" s="852"/>
      <c r="O6296" s="852"/>
    </row>
    <row r="6297" spans="1:15">
      <c r="A6297" s="853" t="s">
        <v>6391</v>
      </c>
      <c r="B6297" s="853" t="s">
        <v>6392</v>
      </c>
      <c r="C6297" s="854" t="s">
        <v>6393</v>
      </c>
      <c r="D6297" s="855" t="s">
        <v>6394</v>
      </c>
      <c r="E6297" s="852"/>
      <c r="F6297" s="852"/>
      <c r="G6297" s="852"/>
      <c r="H6297" s="852"/>
      <c r="I6297" s="852"/>
      <c r="J6297" s="852"/>
      <c r="K6297" s="852"/>
      <c r="L6297" s="852"/>
      <c r="M6297" s="852"/>
      <c r="N6297" s="852"/>
      <c r="O6297" s="852"/>
    </row>
    <row r="6298" spans="1:15">
      <c r="A6298" s="856" t="s">
        <v>9925</v>
      </c>
      <c r="B6298" s="856" t="s">
        <v>9926</v>
      </c>
      <c r="C6298" s="857" t="s">
        <v>31</v>
      </c>
      <c r="D6298" s="860">
        <v>192.45</v>
      </c>
      <c r="E6298" s="852"/>
      <c r="F6298" s="852"/>
      <c r="G6298" s="852"/>
      <c r="H6298" s="852"/>
      <c r="I6298" s="852"/>
      <c r="J6298" s="852"/>
      <c r="K6298" s="852"/>
      <c r="L6298" s="852"/>
      <c r="M6298" s="852"/>
      <c r="N6298" s="852"/>
      <c r="O6298" s="852"/>
    </row>
    <row r="6299" spans="1:15">
      <c r="A6299" s="856" t="s">
        <v>9927</v>
      </c>
      <c r="B6299" s="856" t="s">
        <v>9928</v>
      </c>
      <c r="C6299" s="857" t="s">
        <v>31</v>
      </c>
      <c r="D6299" s="860">
        <v>168.91</v>
      </c>
      <c r="E6299" s="852"/>
      <c r="F6299" s="852"/>
      <c r="G6299" s="852"/>
      <c r="H6299" s="852"/>
      <c r="I6299" s="852"/>
      <c r="J6299" s="852"/>
      <c r="K6299" s="852"/>
      <c r="L6299" s="852"/>
      <c r="M6299" s="852"/>
      <c r="N6299" s="852"/>
      <c r="O6299" s="852"/>
    </row>
    <row r="6300" spans="1:15">
      <c r="A6300" s="856" t="s">
        <v>9929</v>
      </c>
      <c r="B6300" s="856" t="s">
        <v>9930</v>
      </c>
      <c r="C6300" s="857" t="s">
        <v>31</v>
      </c>
      <c r="D6300" s="859">
        <v>49.73</v>
      </c>
      <c r="E6300" s="852"/>
      <c r="F6300" s="852"/>
      <c r="G6300" s="852"/>
      <c r="H6300" s="852"/>
      <c r="I6300" s="852"/>
      <c r="J6300" s="852"/>
      <c r="K6300" s="852"/>
      <c r="L6300" s="852"/>
      <c r="M6300" s="852"/>
      <c r="N6300" s="852"/>
      <c r="O6300" s="852"/>
    </row>
    <row r="6301" spans="1:15">
      <c r="A6301" s="856" t="s">
        <v>9931</v>
      </c>
      <c r="B6301" s="856" t="s">
        <v>9932</v>
      </c>
      <c r="C6301" s="857" t="s">
        <v>31</v>
      </c>
      <c r="D6301" s="860">
        <v>108.82</v>
      </c>
      <c r="E6301" s="852"/>
      <c r="F6301" s="852"/>
      <c r="G6301" s="852"/>
      <c r="H6301" s="852"/>
      <c r="I6301" s="852"/>
      <c r="J6301" s="852"/>
      <c r="K6301" s="852"/>
      <c r="L6301" s="852"/>
      <c r="M6301" s="852"/>
      <c r="N6301" s="852"/>
      <c r="O6301" s="852"/>
    </row>
    <row r="6302" spans="1:15">
      <c r="A6302" s="856" t="s">
        <v>9933</v>
      </c>
      <c r="B6302" s="856" t="s">
        <v>9934</v>
      </c>
      <c r="C6302" s="857" t="s">
        <v>31</v>
      </c>
      <c r="D6302" s="860">
        <v>378.01</v>
      </c>
      <c r="E6302" s="852"/>
      <c r="F6302" s="852"/>
      <c r="G6302" s="852"/>
      <c r="H6302" s="852"/>
      <c r="I6302" s="852"/>
      <c r="J6302" s="852"/>
      <c r="K6302" s="852"/>
      <c r="L6302" s="852"/>
      <c r="M6302" s="852"/>
      <c r="N6302" s="852"/>
      <c r="O6302" s="852"/>
    </row>
    <row r="6303" spans="1:15">
      <c r="A6303" s="856" t="s">
        <v>9935</v>
      </c>
      <c r="B6303" s="856" t="s">
        <v>9936</v>
      </c>
      <c r="C6303" s="857" t="s">
        <v>31</v>
      </c>
      <c r="D6303" s="860">
        <v>274.66000000000003</v>
      </c>
      <c r="E6303" s="852"/>
      <c r="F6303" s="852"/>
      <c r="G6303" s="852"/>
      <c r="H6303" s="852"/>
      <c r="I6303" s="852"/>
      <c r="J6303" s="852"/>
      <c r="K6303" s="852"/>
      <c r="L6303" s="852"/>
      <c r="M6303" s="852"/>
      <c r="N6303" s="852"/>
      <c r="O6303" s="852"/>
    </row>
    <row r="6304" spans="1:15">
      <c r="A6304" s="856" t="s">
        <v>9937</v>
      </c>
      <c r="B6304" s="856" t="s">
        <v>9938</v>
      </c>
      <c r="C6304" s="857" t="s">
        <v>31</v>
      </c>
      <c r="D6304" s="859">
        <v>79.510000000000005</v>
      </c>
      <c r="E6304" s="852"/>
      <c r="F6304" s="852"/>
      <c r="G6304" s="852"/>
      <c r="H6304" s="852"/>
      <c r="I6304" s="852"/>
      <c r="J6304" s="852"/>
      <c r="K6304" s="852"/>
      <c r="L6304" s="852"/>
      <c r="M6304" s="852"/>
      <c r="N6304" s="852"/>
      <c r="O6304" s="852"/>
    </row>
    <row r="6305" spans="1:15">
      <c r="A6305" s="856" t="s">
        <v>9939</v>
      </c>
      <c r="B6305" s="856" t="s">
        <v>9940</v>
      </c>
      <c r="C6305" s="857" t="s">
        <v>31</v>
      </c>
      <c r="D6305" s="860">
        <v>164.62</v>
      </c>
      <c r="E6305" s="852"/>
      <c r="F6305" s="852"/>
      <c r="G6305" s="852"/>
      <c r="H6305" s="852"/>
      <c r="I6305" s="852"/>
      <c r="J6305" s="852"/>
      <c r="K6305" s="852"/>
      <c r="L6305" s="852"/>
      <c r="M6305" s="852"/>
      <c r="N6305" s="852"/>
      <c r="O6305" s="852"/>
    </row>
    <row r="6306" spans="1:15">
      <c r="A6306" s="856" t="s">
        <v>9941</v>
      </c>
      <c r="B6306" s="856" t="s">
        <v>9942</v>
      </c>
      <c r="C6306" s="857" t="s">
        <v>31</v>
      </c>
      <c r="D6306" s="860">
        <v>105.88</v>
      </c>
      <c r="E6306" s="852"/>
      <c r="F6306" s="852"/>
      <c r="G6306" s="852"/>
      <c r="H6306" s="852"/>
      <c r="I6306" s="852"/>
      <c r="J6306" s="852"/>
      <c r="K6306" s="852"/>
      <c r="L6306" s="852"/>
      <c r="M6306" s="852"/>
      <c r="N6306" s="852"/>
      <c r="O6306" s="852"/>
    </row>
    <row r="6307" spans="1:15">
      <c r="A6307" s="856" t="s">
        <v>9943</v>
      </c>
      <c r="B6307" s="856" t="s">
        <v>9944</v>
      </c>
      <c r="C6307" s="857" t="s">
        <v>31</v>
      </c>
      <c r="D6307" s="859">
        <v>35.24</v>
      </c>
      <c r="E6307" s="852"/>
      <c r="F6307" s="852"/>
      <c r="G6307" s="852"/>
      <c r="H6307" s="852"/>
      <c r="I6307" s="852"/>
      <c r="J6307" s="852"/>
      <c r="K6307" s="852"/>
      <c r="L6307" s="852"/>
      <c r="M6307" s="852"/>
      <c r="N6307" s="852"/>
      <c r="O6307" s="852"/>
    </row>
    <row r="6308" spans="1:15" ht="15" customHeight="1">
      <c r="A6308" s="856" t="s">
        <v>9945</v>
      </c>
      <c r="B6308" s="856" t="s">
        <v>9946</v>
      </c>
      <c r="C6308" s="857" t="s">
        <v>31</v>
      </c>
      <c r="D6308" s="859">
        <v>78.64</v>
      </c>
      <c r="E6308" s="852"/>
      <c r="F6308" s="852"/>
      <c r="G6308" s="852"/>
      <c r="H6308" s="852"/>
      <c r="I6308" s="852"/>
      <c r="J6308" s="852"/>
      <c r="K6308" s="852"/>
      <c r="L6308" s="852"/>
      <c r="M6308" s="852"/>
      <c r="N6308" s="852"/>
      <c r="O6308" s="852"/>
    </row>
    <row r="6309" spans="1:15">
      <c r="A6309" s="856" t="s">
        <v>9947</v>
      </c>
      <c r="B6309" s="856" t="s">
        <v>9948</v>
      </c>
      <c r="C6309" s="857" t="s">
        <v>31</v>
      </c>
      <c r="D6309" s="860">
        <v>315.88</v>
      </c>
      <c r="E6309" s="852"/>
      <c r="F6309" s="852"/>
      <c r="G6309" s="852"/>
      <c r="H6309" s="852"/>
      <c r="I6309" s="852"/>
      <c r="J6309" s="852"/>
      <c r="K6309" s="852"/>
      <c r="L6309" s="852"/>
      <c r="M6309" s="852"/>
      <c r="N6309" s="852"/>
      <c r="O6309" s="852"/>
    </row>
    <row r="6310" spans="1:15">
      <c r="A6310" s="856" t="s">
        <v>9949</v>
      </c>
      <c r="B6310" s="856" t="s">
        <v>9950</v>
      </c>
      <c r="C6310" s="857" t="s">
        <v>31</v>
      </c>
      <c r="D6310" s="860">
        <v>206.5</v>
      </c>
      <c r="E6310" s="852"/>
      <c r="F6310" s="852"/>
      <c r="G6310" s="852"/>
      <c r="H6310" s="852"/>
      <c r="I6310" s="852"/>
      <c r="J6310" s="852"/>
      <c r="K6310" s="852"/>
      <c r="L6310" s="852"/>
      <c r="M6310" s="852"/>
      <c r="N6310" s="852"/>
      <c r="O6310" s="852"/>
    </row>
    <row r="6311" spans="1:15">
      <c r="A6311" s="856" t="s">
        <v>9951</v>
      </c>
      <c r="B6311" s="856" t="s">
        <v>9952</v>
      </c>
      <c r="C6311" s="857" t="s">
        <v>31</v>
      </c>
      <c r="D6311" s="859">
        <v>56.8</v>
      </c>
      <c r="E6311" s="852"/>
      <c r="F6311" s="852"/>
      <c r="G6311" s="852"/>
      <c r="H6311" s="852"/>
      <c r="I6311" s="852"/>
      <c r="J6311" s="852"/>
      <c r="K6311" s="852"/>
      <c r="L6311" s="852"/>
      <c r="M6311" s="852"/>
      <c r="N6311" s="852"/>
      <c r="O6311" s="852"/>
    </row>
    <row r="6312" spans="1:15">
      <c r="A6312" s="856" t="s">
        <v>9953</v>
      </c>
      <c r="B6312" s="856" t="s">
        <v>9954</v>
      </c>
      <c r="C6312" s="857" t="s">
        <v>31</v>
      </c>
      <c r="D6312" s="860">
        <v>411.54</v>
      </c>
      <c r="E6312" s="852"/>
      <c r="F6312" s="852"/>
      <c r="G6312" s="852"/>
      <c r="H6312" s="852"/>
      <c r="I6312" s="852"/>
      <c r="J6312" s="852"/>
      <c r="K6312" s="852"/>
      <c r="L6312" s="852"/>
      <c r="M6312" s="852"/>
      <c r="N6312" s="852"/>
      <c r="O6312" s="852"/>
    </row>
    <row r="6313" spans="1:15">
      <c r="A6313" s="856" t="s">
        <v>9955</v>
      </c>
      <c r="B6313" s="856" t="s">
        <v>9956</v>
      </c>
      <c r="C6313" s="857" t="s">
        <v>31</v>
      </c>
      <c r="D6313" s="860">
        <v>465.4</v>
      </c>
      <c r="E6313" s="852"/>
      <c r="F6313" s="852"/>
      <c r="G6313" s="852"/>
      <c r="H6313" s="852"/>
      <c r="I6313" s="852"/>
      <c r="J6313" s="852"/>
      <c r="K6313" s="852"/>
      <c r="L6313" s="852"/>
      <c r="M6313" s="852"/>
      <c r="N6313" s="852"/>
      <c r="O6313" s="852"/>
    </row>
    <row r="6314" spans="1:15">
      <c r="A6314" s="1412"/>
      <c r="B6314" s="1412"/>
      <c r="C6314" s="1412"/>
      <c r="D6314" s="1412"/>
      <c r="E6314" s="852"/>
      <c r="F6314" s="852"/>
      <c r="G6314" s="852"/>
      <c r="H6314" s="852"/>
      <c r="I6314" s="852"/>
      <c r="J6314" s="852"/>
      <c r="K6314" s="852"/>
      <c r="L6314" s="852"/>
      <c r="M6314" s="852"/>
      <c r="N6314" s="852"/>
      <c r="O6314" s="852"/>
    </row>
    <row r="6315" spans="1:15">
      <c r="A6315" s="1413" t="s">
        <v>9957</v>
      </c>
      <c r="B6315" s="1413"/>
      <c r="C6315" s="1413"/>
      <c r="D6315" s="851"/>
      <c r="E6315" s="852"/>
      <c r="F6315" s="852"/>
      <c r="G6315" s="852"/>
      <c r="H6315" s="852"/>
      <c r="I6315" s="852"/>
      <c r="J6315" s="852"/>
      <c r="K6315" s="852"/>
      <c r="L6315" s="852"/>
      <c r="M6315" s="852"/>
      <c r="N6315" s="852"/>
      <c r="O6315" s="852"/>
    </row>
    <row r="6316" spans="1:15">
      <c r="A6316" s="1413" t="s">
        <v>9958</v>
      </c>
      <c r="B6316" s="1413"/>
      <c r="C6316" s="1413"/>
      <c r="D6316" s="851"/>
      <c r="E6316" s="852"/>
      <c r="F6316" s="852"/>
      <c r="G6316" s="852"/>
      <c r="H6316" s="852"/>
      <c r="I6316" s="852"/>
      <c r="J6316" s="852"/>
      <c r="K6316" s="852"/>
      <c r="L6316" s="852"/>
      <c r="M6316" s="852"/>
      <c r="N6316" s="852"/>
      <c r="O6316" s="852"/>
    </row>
    <row r="6317" spans="1:15">
      <c r="A6317" s="853" t="s">
        <v>6391</v>
      </c>
      <c r="B6317" s="853" t="s">
        <v>6392</v>
      </c>
      <c r="C6317" s="854" t="s">
        <v>6393</v>
      </c>
      <c r="D6317" s="855" t="s">
        <v>6394</v>
      </c>
      <c r="E6317" s="852"/>
      <c r="F6317" s="852"/>
      <c r="G6317" s="852"/>
      <c r="H6317" s="852"/>
      <c r="I6317" s="852"/>
      <c r="J6317" s="852"/>
      <c r="K6317" s="852"/>
      <c r="L6317" s="852"/>
      <c r="M6317" s="852"/>
      <c r="N6317" s="852"/>
      <c r="O6317" s="852"/>
    </row>
    <row r="6318" spans="1:15" ht="25.5">
      <c r="A6318" s="856" t="s">
        <v>9959</v>
      </c>
      <c r="B6318" s="856" t="s">
        <v>43466</v>
      </c>
      <c r="C6318" s="857" t="s">
        <v>31</v>
      </c>
      <c r="D6318" s="858">
        <v>4.08</v>
      </c>
      <c r="E6318" s="852"/>
      <c r="F6318" s="852"/>
      <c r="G6318" s="852"/>
      <c r="H6318" s="852"/>
      <c r="I6318" s="852"/>
      <c r="J6318" s="852"/>
      <c r="K6318" s="852"/>
      <c r="L6318" s="852"/>
      <c r="M6318" s="852"/>
      <c r="N6318" s="852"/>
      <c r="O6318" s="852"/>
    </row>
    <row r="6319" spans="1:15" ht="25.5">
      <c r="A6319" s="856" t="s">
        <v>9960</v>
      </c>
      <c r="B6319" s="856" t="s">
        <v>43467</v>
      </c>
      <c r="C6319" s="857" t="s">
        <v>31</v>
      </c>
      <c r="D6319" s="858">
        <v>2.95</v>
      </c>
      <c r="E6319" s="852"/>
      <c r="F6319" s="852"/>
      <c r="G6319" s="852"/>
      <c r="H6319" s="852"/>
      <c r="I6319" s="852"/>
      <c r="J6319" s="852"/>
      <c r="K6319" s="852"/>
      <c r="L6319" s="852"/>
      <c r="M6319" s="852"/>
      <c r="N6319" s="852"/>
      <c r="O6319" s="852"/>
    </row>
    <row r="6320" spans="1:15" ht="15" customHeight="1">
      <c r="A6320" s="856" t="s">
        <v>9961</v>
      </c>
      <c r="B6320" s="856" t="s">
        <v>43468</v>
      </c>
      <c r="C6320" s="857" t="s">
        <v>31</v>
      </c>
      <c r="D6320" s="858">
        <v>5.25</v>
      </c>
      <c r="E6320" s="852"/>
      <c r="F6320" s="852"/>
      <c r="G6320" s="852"/>
      <c r="H6320" s="852"/>
      <c r="I6320" s="852"/>
      <c r="J6320" s="852"/>
      <c r="K6320" s="852"/>
      <c r="L6320" s="852"/>
      <c r="M6320" s="852"/>
      <c r="N6320" s="852"/>
      <c r="O6320" s="852"/>
    </row>
    <row r="6321" spans="1:15" ht="25.5">
      <c r="A6321" s="856" t="s">
        <v>9962</v>
      </c>
      <c r="B6321" s="856" t="s">
        <v>43469</v>
      </c>
      <c r="C6321" s="857" t="s">
        <v>31</v>
      </c>
      <c r="D6321" s="858">
        <v>7.93</v>
      </c>
      <c r="E6321" s="852"/>
      <c r="F6321" s="852"/>
      <c r="G6321" s="852"/>
      <c r="H6321" s="852"/>
      <c r="I6321" s="852"/>
      <c r="J6321" s="852"/>
      <c r="K6321" s="852"/>
      <c r="L6321" s="852"/>
      <c r="M6321" s="852"/>
      <c r="N6321" s="852"/>
      <c r="O6321" s="852"/>
    </row>
    <row r="6322" spans="1:15" ht="25.5">
      <c r="A6322" s="856" t="s">
        <v>9963</v>
      </c>
      <c r="B6322" s="856" t="s">
        <v>43470</v>
      </c>
      <c r="C6322" s="857" t="s">
        <v>31</v>
      </c>
      <c r="D6322" s="859">
        <v>10.06</v>
      </c>
      <c r="E6322" s="852"/>
      <c r="F6322" s="852"/>
      <c r="G6322" s="852"/>
      <c r="H6322" s="852"/>
      <c r="I6322" s="852"/>
      <c r="J6322" s="852"/>
      <c r="K6322" s="852"/>
      <c r="L6322" s="852"/>
      <c r="M6322" s="852"/>
      <c r="N6322" s="852"/>
      <c r="O6322" s="852"/>
    </row>
    <row r="6323" spans="1:15" ht="25.5">
      <c r="A6323" s="856" t="s">
        <v>9964</v>
      </c>
      <c r="B6323" s="856" t="s">
        <v>43471</v>
      </c>
      <c r="C6323" s="857" t="s">
        <v>31</v>
      </c>
      <c r="D6323" s="859">
        <v>14.69</v>
      </c>
      <c r="E6323" s="852"/>
      <c r="F6323" s="852"/>
      <c r="G6323" s="852"/>
      <c r="H6323" s="852"/>
      <c r="I6323" s="852"/>
      <c r="J6323" s="852"/>
      <c r="K6323" s="852"/>
      <c r="L6323" s="852"/>
      <c r="M6323" s="852"/>
      <c r="N6323" s="852"/>
      <c r="O6323" s="852"/>
    </row>
    <row r="6324" spans="1:15" ht="25.5">
      <c r="A6324" s="856" t="s">
        <v>9965</v>
      </c>
      <c r="B6324" s="856" t="s">
        <v>43472</v>
      </c>
      <c r="C6324" s="857" t="s">
        <v>31</v>
      </c>
      <c r="D6324" s="859">
        <v>19.989999999999998</v>
      </c>
      <c r="E6324" s="852"/>
      <c r="F6324" s="852"/>
      <c r="G6324" s="852"/>
      <c r="H6324" s="852"/>
      <c r="I6324" s="852"/>
      <c r="J6324" s="852"/>
      <c r="K6324" s="852"/>
      <c r="L6324" s="852"/>
      <c r="M6324" s="852"/>
      <c r="N6324" s="852"/>
      <c r="O6324" s="852"/>
    </row>
    <row r="6325" spans="1:15">
      <c r="A6325" s="1412"/>
      <c r="B6325" s="1412"/>
      <c r="C6325" s="1412"/>
      <c r="D6325" s="1412"/>
      <c r="E6325" s="852"/>
      <c r="F6325" s="852"/>
      <c r="G6325" s="852"/>
      <c r="H6325" s="852"/>
      <c r="I6325" s="852"/>
      <c r="J6325" s="852"/>
      <c r="K6325" s="852"/>
      <c r="L6325" s="852"/>
      <c r="M6325" s="852"/>
      <c r="N6325" s="852"/>
      <c r="O6325" s="852"/>
    </row>
    <row r="6326" spans="1:15">
      <c r="A6326" s="1413" t="s">
        <v>9966</v>
      </c>
      <c r="B6326" s="1413"/>
      <c r="C6326" s="1413"/>
      <c r="D6326" s="851"/>
      <c r="E6326" s="852"/>
      <c r="F6326" s="852"/>
      <c r="G6326" s="852"/>
      <c r="H6326" s="852"/>
      <c r="I6326" s="852"/>
      <c r="J6326" s="852"/>
      <c r="K6326" s="852"/>
      <c r="L6326" s="852"/>
      <c r="M6326" s="852"/>
      <c r="N6326" s="852"/>
      <c r="O6326" s="852"/>
    </row>
    <row r="6327" spans="1:15">
      <c r="A6327" s="853" t="s">
        <v>6391</v>
      </c>
      <c r="B6327" s="853" t="s">
        <v>6392</v>
      </c>
      <c r="C6327" s="854" t="s">
        <v>6393</v>
      </c>
      <c r="D6327" s="855" t="s">
        <v>6394</v>
      </c>
      <c r="E6327" s="852"/>
      <c r="F6327" s="852"/>
      <c r="G6327" s="852"/>
      <c r="H6327" s="852"/>
      <c r="I6327" s="852"/>
      <c r="J6327" s="852"/>
      <c r="K6327" s="852"/>
      <c r="L6327" s="852"/>
      <c r="M6327" s="852"/>
      <c r="N6327" s="852"/>
      <c r="O6327" s="852"/>
    </row>
    <row r="6328" spans="1:15">
      <c r="A6328" s="856" t="s">
        <v>9967</v>
      </c>
      <c r="B6328" s="856" t="s">
        <v>9968</v>
      </c>
      <c r="C6328" s="857" t="s">
        <v>31</v>
      </c>
      <c r="D6328" s="858">
        <v>1.36</v>
      </c>
      <c r="E6328" s="852"/>
      <c r="F6328" s="852"/>
      <c r="G6328" s="852"/>
      <c r="H6328" s="852"/>
      <c r="I6328" s="852"/>
      <c r="J6328" s="852"/>
      <c r="K6328" s="852"/>
      <c r="L6328" s="852"/>
      <c r="M6328" s="852"/>
      <c r="N6328" s="852"/>
      <c r="O6328" s="852"/>
    </row>
    <row r="6329" spans="1:15">
      <c r="A6329" s="856" t="s">
        <v>9969</v>
      </c>
      <c r="B6329" s="856" t="s">
        <v>9970</v>
      </c>
      <c r="C6329" s="857" t="s">
        <v>31</v>
      </c>
      <c r="D6329" s="858">
        <v>1.53</v>
      </c>
      <c r="E6329" s="852"/>
      <c r="F6329" s="852"/>
      <c r="G6329" s="852"/>
      <c r="H6329" s="852"/>
      <c r="I6329" s="852"/>
      <c r="J6329" s="852"/>
      <c r="K6329" s="852"/>
      <c r="L6329" s="852"/>
      <c r="M6329" s="852"/>
      <c r="N6329" s="852"/>
      <c r="O6329" s="852"/>
    </row>
    <row r="6330" spans="1:15" ht="15" customHeight="1">
      <c r="A6330" s="856" t="s">
        <v>9971</v>
      </c>
      <c r="B6330" s="856" t="s">
        <v>9972</v>
      </c>
      <c r="C6330" s="857" t="s">
        <v>31</v>
      </c>
      <c r="D6330" s="858">
        <v>2.71</v>
      </c>
      <c r="E6330" s="852"/>
      <c r="F6330" s="852"/>
      <c r="G6330" s="852"/>
      <c r="H6330" s="852"/>
      <c r="I6330" s="852"/>
      <c r="J6330" s="852"/>
      <c r="K6330" s="852"/>
      <c r="L6330" s="852"/>
      <c r="M6330" s="852"/>
      <c r="N6330" s="852"/>
      <c r="O6330" s="852"/>
    </row>
    <row r="6331" spans="1:15" ht="15" customHeight="1">
      <c r="A6331" s="1412"/>
      <c r="B6331" s="1412"/>
      <c r="C6331" s="1412"/>
      <c r="D6331" s="1412"/>
      <c r="E6331" s="852"/>
      <c r="F6331" s="852"/>
      <c r="G6331" s="852"/>
      <c r="H6331" s="852"/>
      <c r="I6331" s="852"/>
      <c r="J6331" s="852"/>
      <c r="K6331" s="852"/>
      <c r="L6331" s="852"/>
      <c r="M6331" s="852"/>
      <c r="N6331" s="852"/>
      <c r="O6331" s="852"/>
    </row>
    <row r="6332" spans="1:15">
      <c r="A6332" s="1413" t="s">
        <v>9973</v>
      </c>
      <c r="B6332" s="1413"/>
      <c r="C6332" s="1413"/>
      <c r="D6332" s="851"/>
      <c r="E6332" s="852"/>
      <c r="F6332" s="852"/>
      <c r="G6332" s="852"/>
      <c r="H6332" s="852"/>
      <c r="I6332" s="852"/>
      <c r="J6332" s="852"/>
      <c r="K6332" s="852"/>
      <c r="L6332" s="852"/>
      <c r="M6332" s="852"/>
      <c r="N6332" s="852"/>
      <c r="O6332" s="852"/>
    </row>
    <row r="6333" spans="1:15">
      <c r="A6333" s="1413" t="s">
        <v>9974</v>
      </c>
      <c r="B6333" s="1413"/>
      <c r="C6333" s="1413"/>
      <c r="D6333" s="851"/>
      <c r="E6333" s="852"/>
      <c r="F6333" s="852"/>
      <c r="G6333" s="852"/>
      <c r="H6333" s="852"/>
      <c r="I6333" s="852"/>
      <c r="J6333" s="852"/>
      <c r="K6333" s="852"/>
      <c r="L6333" s="852"/>
      <c r="M6333" s="852"/>
      <c r="N6333" s="852"/>
      <c r="O6333" s="852"/>
    </row>
    <row r="6334" spans="1:15">
      <c r="A6334" s="853" t="s">
        <v>6391</v>
      </c>
      <c r="B6334" s="853" t="s">
        <v>6392</v>
      </c>
      <c r="C6334" s="854" t="s">
        <v>6393</v>
      </c>
      <c r="D6334" s="855" t="s">
        <v>6394</v>
      </c>
      <c r="E6334" s="852"/>
      <c r="F6334" s="852"/>
      <c r="G6334" s="852"/>
      <c r="H6334" s="852"/>
      <c r="I6334" s="852"/>
      <c r="J6334" s="852"/>
      <c r="K6334" s="852"/>
      <c r="L6334" s="852"/>
      <c r="M6334" s="852"/>
      <c r="N6334" s="852"/>
      <c r="O6334" s="852"/>
    </row>
    <row r="6335" spans="1:15" ht="15" customHeight="1">
      <c r="A6335" s="856" t="s">
        <v>9975</v>
      </c>
      <c r="B6335" s="856" t="s">
        <v>9976</v>
      </c>
      <c r="C6335" s="857" t="s">
        <v>13</v>
      </c>
      <c r="D6335" s="859">
        <v>13.85</v>
      </c>
      <c r="E6335" s="852"/>
      <c r="F6335" s="852"/>
      <c r="G6335" s="852"/>
      <c r="H6335" s="852"/>
      <c r="I6335" s="852"/>
      <c r="J6335" s="852"/>
      <c r="K6335" s="852"/>
      <c r="L6335" s="852"/>
      <c r="M6335" s="852"/>
      <c r="N6335" s="852"/>
      <c r="O6335" s="852"/>
    </row>
    <row r="6336" spans="1:15" ht="15" customHeight="1">
      <c r="A6336" s="856" t="s">
        <v>9977</v>
      </c>
      <c r="B6336" s="856" t="s">
        <v>9978</v>
      </c>
      <c r="C6336" s="857" t="s">
        <v>13</v>
      </c>
      <c r="D6336" s="858">
        <v>5.25</v>
      </c>
      <c r="E6336" s="852"/>
      <c r="F6336" s="852"/>
      <c r="G6336" s="852"/>
      <c r="H6336" s="852"/>
      <c r="I6336" s="852"/>
      <c r="J6336" s="852"/>
      <c r="K6336" s="852"/>
      <c r="L6336" s="852"/>
      <c r="M6336" s="852"/>
      <c r="N6336" s="852"/>
      <c r="O6336" s="852"/>
    </row>
    <row r="6337" spans="1:15" ht="25.5">
      <c r="A6337" s="856" t="s">
        <v>9979</v>
      </c>
      <c r="B6337" s="856" t="s">
        <v>9980</v>
      </c>
      <c r="C6337" s="857" t="s">
        <v>13</v>
      </c>
      <c r="D6337" s="858">
        <v>6.8</v>
      </c>
      <c r="E6337" s="852"/>
      <c r="F6337" s="852"/>
      <c r="G6337" s="852"/>
      <c r="H6337" s="852"/>
      <c r="I6337" s="852"/>
      <c r="J6337" s="852"/>
      <c r="K6337" s="852"/>
      <c r="L6337" s="852"/>
      <c r="M6337" s="852"/>
      <c r="N6337" s="852"/>
      <c r="O6337" s="852"/>
    </row>
    <row r="6338" spans="1:15">
      <c r="A6338" s="1412"/>
      <c r="B6338" s="1412"/>
      <c r="C6338" s="1412"/>
      <c r="D6338" s="1412"/>
      <c r="E6338" s="852"/>
      <c r="F6338" s="852"/>
      <c r="G6338" s="852"/>
      <c r="H6338" s="852"/>
      <c r="I6338" s="852"/>
      <c r="J6338" s="852"/>
      <c r="K6338" s="852"/>
      <c r="L6338" s="852"/>
      <c r="M6338" s="852"/>
      <c r="N6338" s="852"/>
      <c r="O6338" s="852"/>
    </row>
    <row r="6339" spans="1:15">
      <c r="A6339" s="1413" t="s">
        <v>9981</v>
      </c>
      <c r="B6339" s="1413"/>
      <c r="C6339" s="1413"/>
      <c r="D6339" s="851"/>
      <c r="E6339" s="852"/>
      <c r="F6339" s="852"/>
      <c r="G6339" s="852"/>
      <c r="H6339" s="852"/>
      <c r="I6339" s="852"/>
      <c r="J6339" s="852"/>
      <c r="K6339" s="852"/>
      <c r="L6339" s="852"/>
      <c r="M6339" s="852"/>
      <c r="N6339" s="852"/>
      <c r="O6339" s="852"/>
    </row>
    <row r="6340" spans="1:15">
      <c r="A6340" s="853" t="s">
        <v>6391</v>
      </c>
      <c r="B6340" s="853" t="s">
        <v>6392</v>
      </c>
      <c r="C6340" s="854" t="s">
        <v>6393</v>
      </c>
      <c r="D6340" s="855" t="s">
        <v>6394</v>
      </c>
      <c r="E6340" s="852"/>
      <c r="F6340" s="852"/>
      <c r="G6340" s="852"/>
      <c r="H6340" s="852"/>
      <c r="I6340" s="852"/>
      <c r="J6340" s="852"/>
      <c r="K6340" s="852"/>
      <c r="L6340" s="852"/>
      <c r="M6340" s="852"/>
      <c r="N6340" s="852"/>
      <c r="O6340" s="852"/>
    </row>
    <row r="6341" spans="1:15">
      <c r="A6341" s="856" t="s">
        <v>9982</v>
      </c>
      <c r="B6341" s="856" t="s">
        <v>9983</v>
      </c>
      <c r="C6341" s="857" t="s">
        <v>622</v>
      </c>
      <c r="D6341" s="859">
        <v>10.119999999999999</v>
      </c>
      <c r="E6341" s="852"/>
      <c r="F6341" s="852"/>
      <c r="G6341" s="852"/>
      <c r="H6341" s="852"/>
      <c r="I6341" s="852"/>
      <c r="J6341" s="852"/>
      <c r="K6341" s="852"/>
      <c r="L6341" s="852"/>
      <c r="M6341" s="852"/>
      <c r="N6341" s="852"/>
      <c r="O6341" s="852"/>
    </row>
    <row r="6342" spans="1:15">
      <c r="A6342" s="856" t="s">
        <v>9984</v>
      </c>
      <c r="B6342" s="856" t="s">
        <v>9985</v>
      </c>
      <c r="C6342" s="857" t="s">
        <v>622</v>
      </c>
      <c r="D6342" s="859">
        <v>12.536099999999999</v>
      </c>
      <c r="E6342" s="852"/>
      <c r="F6342" s="852"/>
      <c r="G6342" s="852"/>
      <c r="H6342" s="852"/>
      <c r="I6342" s="852"/>
      <c r="J6342" s="852"/>
      <c r="K6342" s="852"/>
      <c r="L6342" s="852"/>
      <c r="M6342" s="852"/>
      <c r="N6342" s="852"/>
      <c r="O6342" s="852"/>
    </row>
    <row r="6343" spans="1:15">
      <c r="A6343" s="856" t="s">
        <v>9986</v>
      </c>
      <c r="B6343" s="856" t="s">
        <v>9987</v>
      </c>
      <c r="C6343" s="857" t="s">
        <v>622</v>
      </c>
      <c r="D6343" s="859">
        <v>14.48</v>
      </c>
      <c r="E6343" s="852"/>
      <c r="F6343" s="852"/>
      <c r="G6343" s="852"/>
      <c r="H6343" s="852"/>
      <c r="I6343" s="852"/>
      <c r="J6343" s="852"/>
      <c r="K6343" s="852"/>
      <c r="L6343" s="852"/>
      <c r="M6343" s="852"/>
      <c r="N6343" s="852"/>
      <c r="O6343" s="852"/>
    </row>
    <row r="6344" spans="1:15">
      <c r="A6344" s="1412"/>
      <c r="B6344" s="1412"/>
      <c r="C6344" s="1412"/>
      <c r="D6344" s="1412"/>
      <c r="E6344" s="852"/>
      <c r="F6344" s="852"/>
      <c r="G6344" s="852"/>
      <c r="H6344" s="852"/>
      <c r="I6344" s="852"/>
      <c r="J6344" s="852"/>
      <c r="K6344" s="852"/>
      <c r="L6344" s="852"/>
      <c r="M6344" s="852"/>
      <c r="N6344" s="852"/>
      <c r="O6344" s="852"/>
    </row>
    <row r="6345" spans="1:15" ht="15" customHeight="1">
      <c r="A6345" s="1413" t="s">
        <v>9988</v>
      </c>
      <c r="B6345" s="1413"/>
      <c r="C6345" s="1413"/>
      <c r="D6345" s="851"/>
      <c r="E6345" s="852"/>
      <c r="F6345" s="852"/>
      <c r="G6345" s="852"/>
      <c r="H6345" s="852"/>
      <c r="I6345" s="852"/>
      <c r="J6345" s="852"/>
      <c r="K6345" s="852"/>
      <c r="L6345" s="852"/>
      <c r="M6345" s="852"/>
      <c r="N6345" s="852"/>
      <c r="O6345" s="852"/>
    </row>
    <row r="6346" spans="1:15">
      <c r="A6346" s="1413" t="s">
        <v>9989</v>
      </c>
      <c r="B6346" s="1413"/>
      <c r="C6346" s="1413"/>
      <c r="D6346" s="851"/>
      <c r="E6346" s="852"/>
      <c r="F6346" s="852"/>
      <c r="G6346" s="852"/>
      <c r="H6346" s="852"/>
      <c r="I6346" s="852"/>
      <c r="J6346" s="852"/>
      <c r="K6346" s="852"/>
      <c r="L6346" s="852"/>
      <c r="M6346" s="852"/>
      <c r="N6346" s="852"/>
      <c r="O6346" s="852"/>
    </row>
    <row r="6347" spans="1:15">
      <c r="A6347" s="853" t="s">
        <v>6391</v>
      </c>
      <c r="B6347" s="853" t="s">
        <v>6392</v>
      </c>
      <c r="C6347" s="854" t="s">
        <v>6393</v>
      </c>
      <c r="D6347" s="855" t="s">
        <v>6394</v>
      </c>
      <c r="E6347" s="852"/>
      <c r="F6347" s="852"/>
      <c r="G6347" s="852"/>
      <c r="H6347" s="852"/>
      <c r="I6347" s="852"/>
      <c r="J6347" s="852"/>
      <c r="K6347" s="852"/>
      <c r="L6347" s="852"/>
      <c r="M6347" s="852"/>
      <c r="N6347" s="852"/>
      <c r="O6347" s="852"/>
    </row>
    <row r="6348" spans="1:15">
      <c r="A6348" s="856" t="s">
        <v>9990</v>
      </c>
      <c r="B6348" s="856" t="s">
        <v>9991</v>
      </c>
      <c r="C6348" s="857" t="s">
        <v>31</v>
      </c>
      <c r="D6348" s="859">
        <v>13.88</v>
      </c>
      <c r="E6348" s="852"/>
      <c r="F6348" s="852"/>
      <c r="G6348" s="852"/>
      <c r="H6348" s="852"/>
      <c r="I6348" s="852"/>
      <c r="J6348" s="852"/>
      <c r="K6348" s="852"/>
      <c r="L6348" s="852"/>
      <c r="M6348" s="852"/>
      <c r="N6348" s="852"/>
      <c r="O6348" s="852"/>
    </row>
    <row r="6349" spans="1:15">
      <c r="A6349" s="856" t="s">
        <v>9992</v>
      </c>
      <c r="B6349" s="856" t="s">
        <v>9993</v>
      </c>
      <c r="C6349" s="857" t="s">
        <v>31</v>
      </c>
      <c r="D6349" s="859">
        <v>24.52</v>
      </c>
      <c r="E6349" s="852"/>
      <c r="F6349" s="852"/>
      <c r="G6349" s="852"/>
      <c r="H6349" s="852"/>
      <c r="I6349" s="852"/>
      <c r="J6349" s="852"/>
      <c r="K6349" s="852"/>
      <c r="L6349" s="852"/>
      <c r="M6349" s="852"/>
      <c r="N6349" s="852"/>
      <c r="O6349" s="852"/>
    </row>
    <row r="6350" spans="1:15">
      <c r="A6350" s="856" t="s">
        <v>9994</v>
      </c>
      <c r="B6350" s="856" t="s">
        <v>9995</v>
      </c>
      <c r="C6350" s="857" t="s">
        <v>31</v>
      </c>
      <c r="D6350" s="859">
        <v>17.34</v>
      </c>
      <c r="E6350" s="852"/>
      <c r="F6350" s="852"/>
      <c r="G6350" s="852"/>
      <c r="H6350" s="852"/>
      <c r="I6350" s="852"/>
      <c r="J6350" s="852"/>
      <c r="K6350" s="852"/>
      <c r="L6350" s="852"/>
      <c r="M6350" s="852"/>
      <c r="N6350" s="852"/>
      <c r="O6350" s="852"/>
    </row>
    <row r="6351" spans="1:15" ht="15" customHeight="1">
      <c r="A6351" s="856" t="s">
        <v>9996</v>
      </c>
      <c r="B6351" s="856" t="s">
        <v>9997</v>
      </c>
      <c r="C6351" s="857" t="s">
        <v>31</v>
      </c>
      <c r="D6351" s="859">
        <v>32.83</v>
      </c>
      <c r="E6351" s="852"/>
      <c r="F6351" s="852"/>
      <c r="G6351" s="852"/>
      <c r="H6351" s="852"/>
      <c r="I6351" s="852"/>
      <c r="J6351" s="852"/>
      <c r="K6351" s="852"/>
      <c r="L6351" s="852"/>
      <c r="M6351" s="852"/>
      <c r="N6351" s="852"/>
      <c r="O6351" s="852"/>
    </row>
    <row r="6352" spans="1:15">
      <c r="A6352" s="856" t="s">
        <v>9998</v>
      </c>
      <c r="B6352" s="856" t="s">
        <v>9999</v>
      </c>
      <c r="C6352" s="857" t="s">
        <v>31</v>
      </c>
      <c r="D6352" s="859">
        <v>53.07</v>
      </c>
      <c r="E6352" s="852"/>
      <c r="F6352" s="852"/>
      <c r="G6352" s="852"/>
      <c r="H6352" s="852"/>
      <c r="I6352" s="852"/>
      <c r="J6352" s="852"/>
      <c r="K6352" s="852"/>
      <c r="L6352" s="852"/>
      <c r="M6352" s="852"/>
      <c r="N6352" s="852"/>
      <c r="O6352" s="852"/>
    </row>
    <row r="6353" spans="1:15">
      <c r="A6353" s="856" t="s">
        <v>10000</v>
      </c>
      <c r="B6353" s="856" t="s">
        <v>10001</v>
      </c>
      <c r="C6353" s="857" t="s">
        <v>31</v>
      </c>
      <c r="D6353" s="859">
        <v>10.44</v>
      </c>
      <c r="E6353" s="852"/>
      <c r="F6353" s="852"/>
      <c r="G6353" s="852"/>
      <c r="H6353" s="852"/>
      <c r="I6353" s="852"/>
      <c r="J6353" s="852"/>
      <c r="K6353" s="852"/>
      <c r="L6353" s="852"/>
      <c r="M6353" s="852"/>
      <c r="N6353" s="852"/>
      <c r="O6353" s="852"/>
    </row>
    <row r="6354" spans="1:15">
      <c r="A6354" s="1412"/>
      <c r="B6354" s="1412"/>
      <c r="C6354" s="1412"/>
      <c r="D6354" s="1412"/>
      <c r="E6354" s="852"/>
      <c r="F6354" s="852"/>
      <c r="G6354" s="852"/>
      <c r="H6354" s="852"/>
      <c r="I6354" s="852"/>
      <c r="J6354" s="852"/>
      <c r="K6354" s="852"/>
      <c r="L6354" s="852"/>
      <c r="M6354" s="852"/>
      <c r="N6354" s="852"/>
      <c r="O6354" s="852"/>
    </row>
    <row r="6355" spans="1:15" ht="15" customHeight="1">
      <c r="A6355" s="1413" t="s">
        <v>10002</v>
      </c>
      <c r="B6355" s="1413"/>
      <c r="C6355" s="1413"/>
      <c r="D6355" s="851"/>
      <c r="E6355" s="852"/>
      <c r="F6355" s="852"/>
      <c r="G6355" s="852"/>
      <c r="H6355" s="852"/>
      <c r="I6355" s="852"/>
      <c r="J6355" s="852"/>
      <c r="K6355" s="852"/>
      <c r="L6355" s="852"/>
      <c r="M6355" s="852"/>
      <c r="N6355" s="852"/>
      <c r="O6355" s="852"/>
    </row>
    <row r="6356" spans="1:15" ht="15" customHeight="1">
      <c r="A6356" s="853" t="s">
        <v>6391</v>
      </c>
      <c r="B6356" s="853" t="s">
        <v>6392</v>
      </c>
      <c r="C6356" s="854" t="s">
        <v>6393</v>
      </c>
      <c r="D6356" s="855" t="s">
        <v>6394</v>
      </c>
      <c r="E6356" s="852"/>
      <c r="F6356" s="852"/>
      <c r="G6356" s="852"/>
      <c r="H6356" s="852"/>
      <c r="I6356" s="852"/>
      <c r="J6356" s="852"/>
      <c r="K6356" s="852"/>
      <c r="L6356" s="852"/>
      <c r="M6356" s="852"/>
      <c r="N6356" s="852"/>
      <c r="O6356" s="852"/>
    </row>
    <row r="6357" spans="1:15" ht="25.5">
      <c r="A6357" s="856" t="s">
        <v>10003</v>
      </c>
      <c r="B6357" s="856" t="s">
        <v>10004</v>
      </c>
      <c r="C6357" s="857" t="s">
        <v>31</v>
      </c>
      <c r="D6357" s="858">
        <v>3.76</v>
      </c>
      <c r="E6357" s="852"/>
      <c r="F6357" s="852"/>
      <c r="G6357" s="852"/>
      <c r="H6357" s="852"/>
      <c r="I6357" s="852"/>
      <c r="J6357" s="852"/>
      <c r="K6357" s="852"/>
      <c r="L6357" s="852"/>
      <c r="M6357" s="852"/>
      <c r="N6357" s="852"/>
      <c r="O6357" s="852"/>
    </row>
    <row r="6358" spans="1:15" ht="25.5">
      <c r="A6358" s="856" t="s">
        <v>10005</v>
      </c>
      <c r="B6358" s="856" t="s">
        <v>10006</v>
      </c>
      <c r="C6358" s="857" t="s">
        <v>31</v>
      </c>
      <c r="D6358" s="858">
        <v>6.16</v>
      </c>
      <c r="E6358" s="852"/>
      <c r="F6358" s="852"/>
      <c r="G6358" s="852"/>
      <c r="H6358" s="852"/>
      <c r="I6358" s="852"/>
      <c r="J6358" s="852"/>
      <c r="K6358" s="852"/>
      <c r="L6358" s="852"/>
      <c r="M6358" s="852"/>
      <c r="N6358" s="852"/>
      <c r="O6358" s="852"/>
    </row>
    <row r="6359" spans="1:15" ht="25.5">
      <c r="A6359" s="856" t="s">
        <v>10007</v>
      </c>
      <c r="B6359" s="856" t="s">
        <v>10008</v>
      </c>
      <c r="C6359" s="857" t="s">
        <v>31</v>
      </c>
      <c r="D6359" s="858">
        <v>4.49</v>
      </c>
      <c r="E6359" s="852"/>
      <c r="F6359" s="852"/>
      <c r="G6359" s="852"/>
      <c r="H6359" s="852"/>
      <c r="I6359" s="852"/>
      <c r="J6359" s="852"/>
      <c r="K6359" s="852"/>
      <c r="L6359" s="852"/>
      <c r="M6359" s="852"/>
      <c r="N6359" s="852"/>
      <c r="O6359" s="852"/>
    </row>
    <row r="6360" spans="1:15" ht="15" customHeight="1">
      <c r="A6360" s="856" t="s">
        <v>10009</v>
      </c>
      <c r="B6360" s="856" t="s">
        <v>10010</v>
      </c>
      <c r="C6360" s="857" t="s">
        <v>31</v>
      </c>
      <c r="D6360" s="859">
        <v>15.14</v>
      </c>
      <c r="E6360" s="852"/>
      <c r="F6360" s="852"/>
      <c r="G6360" s="852"/>
      <c r="H6360" s="852"/>
      <c r="I6360" s="852"/>
      <c r="J6360" s="852"/>
      <c r="K6360" s="852"/>
      <c r="L6360" s="852"/>
      <c r="M6360" s="852"/>
      <c r="N6360" s="852"/>
      <c r="O6360" s="852"/>
    </row>
    <row r="6361" spans="1:15" ht="25.5">
      <c r="A6361" s="856" t="s">
        <v>10011</v>
      </c>
      <c r="B6361" s="856" t="s">
        <v>10012</v>
      </c>
      <c r="C6361" s="857" t="s">
        <v>31</v>
      </c>
      <c r="D6361" s="859">
        <v>17.22</v>
      </c>
      <c r="E6361" s="852"/>
      <c r="F6361" s="852"/>
      <c r="G6361" s="852"/>
      <c r="H6361" s="852"/>
      <c r="I6361" s="852"/>
      <c r="J6361" s="852"/>
      <c r="K6361" s="852"/>
      <c r="L6361" s="852"/>
      <c r="M6361" s="852"/>
      <c r="N6361" s="852"/>
      <c r="O6361" s="852"/>
    </row>
    <row r="6362" spans="1:15" ht="25.5">
      <c r="A6362" s="856" t="s">
        <v>10013</v>
      </c>
      <c r="B6362" s="856" t="s">
        <v>10014</v>
      </c>
      <c r="C6362" s="857" t="s">
        <v>31</v>
      </c>
      <c r="D6362" s="859">
        <v>36.82</v>
      </c>
      <c r="E6362" s="852"/>
      <c r="F6362" s="852"/>
      <c r="G6362" s="852"/>
      <c r="H6362" s="852"/>
      <c r="I6362" s="852"/>
      <c r="J6362" s="852"/>
      <c r="K6362" s="852"/>
      <c r="L6362" s="852"/>
      <c r="M6362" s="852"/>
      <c r="N6362" s="852"/>
      <c r="O6362" s="852"/>
    </row>
    <row r="6363" spans="1:15" ht="25.5">
      <c r="A6363" s="856" t="s">
        <v>10015</v>
      </c>
      <c r="B6363" s="856" t="s">
        <v>10016</v>
      </c>
      <c r="C6363" s="857" t="s">
        <v>31</v>
      </c>
      <c r="D6363" s="859">
        <v>15.1</v>
      </c>
      <c r="E6363" s="852"/>
      <c r="F6363" s="852"/>
      <c r="G6363" s="852"/>
      <c r="H6363" s="852"/>
      <c r="I6363" s="852"/>
      <c r="J6363" s="852"/>
      <c r="K6363" s="852"/>
      <c r="L6363" s="852"/>
      <c r="M6363" s="852"/>
      <c r="N6363" s="852"/>
      <c r="O6363" s="852"/>
    </row>
    <row r="6364" spans="1:15" ht="25.5">
      <c r="A6364" s="856" t="s">
        <v>10017</v>
      </c>
      <c r="B6364" s="856" t="s">
        <v>10018</v>
      </c>
      <c r="C6364" s="857" t="s">
        <v>31</v>
      </c>
      <c r="D6364" s="859">
        <v>50.43</v>
      </c>
      <c r="E6364" s="852"/>
      <c r="F6364" s="852"/>
      <c r="G6364" s="852"/>
      <c r="H6364" s="852"/>
      <c r="I6364" s="852"/>
      <c r="J6364" s="852"/>
      <c r="K6364" s="852"/>
      <c r="L6364" s="852"/>
      <c r="M6364" s="852"/>
      <c r="N6364" s="852"/>
      <c r="O6364" s="852"/>
    </row>
    <row r="6365" spans="1:15" ht="25.5">
      <c r="A6365" s="856" t="s">
        <v>10019</v>
      </c>
      <c r="B6365" s="856" t="s">
        <v>10020</v>
      </c>
      <c r="C6365" s="857" t="s">
        <v>31</v>
      </c>
      <c r="D6365" s="859">
        <v>56.7</v>
      </c>
      <c r="E6365" s="852"/>
      <c r="F6365" s="852"/>
      <c r="G6365" s="852"/>
      <c r="H6365" s="852"/>
      <c r="I6365" s="852"/>
      <c r="J6365" s="852"/>
      <c r="K6365" s="852"/>
      <c r="L6365" s="852"/>
      <c r="M6365" s="852"/>
      <c r="N6365" s="852"/>
      <c r="O6365" s="852"/>
    </row>
    <row r="6366" spans="1:15" ht="25.5">
      <c r="A6366" s="856" t="s">
        <v>10021</v>
      </c>
      <c r="B6366" s="856" t="s">
        <v>10022</v>
      </c>
      <c r="C6366" s="857" t="s">
        <v>31</v>
      </c>
      <c r="D6366" s="859">
        <v>32.51</v>
      </c>
      <c r="E6366" s="852"/>
      <c r="F6366" s="852"/>
      <c r="G6366" s="852"/>
      <c r="H6366" s="852"/>
      <c r="I6366" s="852"/>
      <c r="J6366" s="852"/>
      <c r="K6366" s="852"/>
      <c r="L6366" s="852"/>
      <c r="M6366" s="852"/>
      <c r="N6366" s="852"/>
      <c r="O6366" s="852"/>
    </row>
    <row r="6367" spans="1:15" ht="25.5">
      <c r="A6367" s="856" t="s">
        <v>10023</v>
      </c>
      <c r="B6367" s="856" t="s">
        <v>10024</v>
      </c>
      <c r="C6367" s="857" t="s">
        <v>31</v>
      </c>
      <c r="D6367" s="859">
        <v>36.07</v>
      </c>
      <c r="E6367" s="852"/>
      <c r="F6367" s="852"/>
      <c r="G6367" s="852"/>
      <c r="H6367" s="852"/>
      <c r="I6367" s="852"/>
      <c r="J6367" s="852"/>
      <c r="K6367" s="852"/>
      <c r="L6367" s="852"/>
      <c r="M6367" s="852"/>
      <c r="N6367" s="852"/>
      <c r="O6367" s="852"/>
    </row>
    <row r="6368" spans="1:15" ht="25.5">
      <c r="A6368" s="856" t="s">
        <v>10025</v>
      </c>
      <c r="B6368" s="856" t="s">
        <v>10026</v>
      </c>
      <c r="C6368" s="857" t="s">
        <v>31</v>
      </c>
      <c r="D6368" s="859">
        <v>10.67</v>
      </c>
      <c r="E6368" s="852"/>
      <c r="F6368" s="852"/>
      <c r="G6368" s="852"/>
      <c r="H6368" s="852"/>
      <c r="I6368" s="852"/>
      <c r="J6368" s="852"/>
      <c r="K6368" s="852"/>
      <c r="L6368" s="852"/>
      <c r="M6368" s="852"/>
      <c r="N6368" s="852"/>
      <c r="O6368" s="852"/>
    </row>
    <row r="6369" spans="1:15" ht="25.5">
      <c r="A6369" s="856" t="s">
        <v>10027</v>
      </c>
      <c r="B6369" s="856" t="s">
        <v>10028</v>
      </c>
      <c r="C6369" s="857" t="s">
        <v>31</v>
      </c>
      <c r="D6369" s="859">
        <v>18.04</v>
      </c>
      <c r="E6369" s="852"/>
      <c r="F6369" s="852"/>
      <c r="G6369" s="852"/>
      <c r="H6369" s="852"/>
      <c r="I6369" s="852"/>
      <c r="J6369" s="852"/>
      <c r="K6369" s="852"/>
      <c r="L6369" s="852"/>
      <c r="M6369" s="852"/>
      <c r="N6369" s="852"/>
      <c r="O6369" s="852"/>
    </row>
    <row r="6370" spans="1:15" ht="25.5">
      <c r="A6370" s="856" t="s">
        <v>10029</v>
      </c>
      <c r="B6370" s="856" t="s">
        <v>10030</v>
      </c>
      <c r="C6370" s="857" t="s">
        <v>31</v>
      </c>
      <c r="D6370" s="859">
        <v>62.11</v>
      </c>
      <c r="E6370" s="852"/>
      <c r="F6370" s="852"/>
      <c r="G6370" s="852"/>
      <c r="H6370" s="852"/>
      <c r="I6370" s="852"/>
      <c r="J6370" s="852"/>
      <c r="K6370" s="852"/>
      <c r="L6370" s="852"/>
      <c r="M6370" s="852"/>
      <c r="N6370" s="852"/>
      <c r="O6370" s="852"/>
    </row>
    <row r="6371" spans="1:15" ht="25.5">
      <c r="A6371" s="856" t="s">
        <v>10031</v>
      </c>
      <c r="B6371" s="856" t="s">
        <v>10032</v>
      </c>
      <c r="C6371" s="857" t="s">
        <v>31</v>
      </c>
      <c r="D6371" s="859">
        <v>44.28</v>
      </c>
      <c r="E6371" s="852"/>
      <c r="F6371" s="852"/>
      <c r="G6371" s="852"/>
      <c r="H6371" s="852"/>
      <c r="I6371" s="852"/>
      <c r="J6371" s="852"/>
      <c r="K6371" s="852"/>
      <c r="L6371" s="852"/>
      <c r="M6371" s="852"/>
      <c r="N6371" s="852"/>
      <c r="O6371" s="852"/>
    </row>
    <row r="6372" spans="1:15" ht="25.5">
      <c r="A6372" s="856" t="s">
        <v>10033</v>
      </c>
      <c r="B6372" s="856" t="s">
        <v>10034</v>
      </c>
      <c r="C6372" s="857" t="s">
        <v>31</v>
      </c>
      <c r="D6372" s="859">
        <v>13.23</v>
      </c>
      <c r="E6372" s="852"/>
      <c r="F6372" s="852"/>
      <c r="G6372" s="852"/>
      <c r="H6372" s="852"/>
      <c r="I6372" s="852"/>
      <c r="J6372" s="852"/>
      <c r="K6372" s="852"/>
      <c r="L6372" s="852"/>
      <c r="M6372" s="852"/>
      <c r="N6372" s="852"/>
      <c r="O6372" s="852"/>
    </row>
    <row r="6373" spans="1:15" ht="25.5">
      <c r="A6373" s="856" t="s">
        <v>10035</v>
      </c>
      <c r="B6373" s="856" t="s">
        <v>10036</v>
      </c>
      <c r="C6373" s="857" t="s">
        <v>31</v>
      </c>
      <c r="D6373" s="859">
        <v>72.73</v>
      </c>
      <c r="E6373" s="852"/>
      <c r="F6373" s="852"/>
      <c r="G6373" s="852"/>
      <c r="H6373" s="852"/>
      <c r="I6373" s="852"/>
      <c r="J6373" s="852"/>
      <c r="K6373" s="852"/>
      <c r="L6373" s="852"/>
      <c r="M6373" s="852"/>
      <c r="N6373" s="852"/>
      <c r="O6373" s="852"/>
    </row>
    <row r="6374" spans="1:15" ht="25.5">
      <c r="A6374" s="856" t="s">
        <v>10037</v>
      </c>
      <c r="B6374" s="856" t="s">
        <v>10038</v>
      </c>
      <c r="C6374" s="857" t="s">
        <v>31</v>
      </c>
      <c r="D6374" s="859">
        <v>76.13</v>
      </c>
      <c r="E6374" s="852"/>
      <c r="F6374" s="852"/>
      <c r="G6374" s="852"/>
      <c r="H6374" s="852"/>
      <c r="I6374" s="852"/>
      <c r="J6374" s="852"/>
      <c r="K6374" s="852"/>
      <c r="L6374" s="852"/>
      <c r="M6374" s="852"/>
      <c r="N6374" s="852"/>
      <c r="O6374" s="852"/>
    </row>
    <row r="6375" spans="1:15">
      <c r="A6375" s="1412"/>
      <c r="B6375" s="1412"/>
      <c r="C6375" s="1412"/>
      <c r="D6375" s="1412"/>
      <c r="E6375" s="852"/>
      <c r="F6375" s="852"/>
      <c r="G6375" s="852"/>
      <c r="H6375" s="852"/>
      <c r="I6375" s="852"/>
      <c r="J6375" s="852"/>
      <c r="K6375" s="852"/>
      <c r="L6375" s="852"/>
      <c r="M6375" s="852"/>
      <c r="N6375" s="852"/>
      <c r="O6375" s="852"/>
    </row>
    <row r="6376" spans="1:15">
      <c r="A6376" s="1413" t="s">
        <v>10039</v>
      </c>
      <c r="B6376" s="1413"/>
      <c r="C6376" s="1413"/>
      <c r="D6376" s="851"/>
      <c r="E6376" s="852"/>
      <c r="F6376" s="852"/>
      <c r="G6376" s="852"/>
      <c r="H6376" s="852"/>
      <c r="I6376" s="852"/>
      <c r="J6376" s="852"/>
      <c r="K6376" s="852"/>
      <c r="L6376" s="852"/>
      <c r="M6376" s="852"/>
      <c r="N6376" s="852"/>
      <c r="O6376" s="852"/>
    </row>
    <row r="6377" spans="1:15" ht="15" customHeight="1">
      <c r="A6377" s="1413" t="s">
        <v>10040</v>
      </c>
      <c r="B6377" s="1413"/>
      <c r="C6377" s="1413"/>
      <c r="D6377" s="851"/>
      <c r="E6377" s="852"/>
      <c r="F6377" s="852"/>
      <c r="G6377" s="852"/>
      <c r="H6377" s="852"/>
      <c r="I6377" s="852"/>
      <c r="J6377" s="852"/>
      <c r="K6377" s="852"/>
      <c r="L6377" s="852"/>
      <c r="M6377" s="852"/>
      <c r="N6377" s="852"/>
      <c r="O6377" s="852"/>
    </row>
    <row r="6378" spans="1:15">
      <c r="A6378" s="853" t="s">
        <v>6391</v>
      </c>
      <c r="B6378" s="853" t="s">
        <v>6392</v>
      </c>
      <c r="C6378" s="854" t="s">
        <v>6393</v>
      </c>
      <c r="D6378" s="855" t="s">
        <v>6394</v>
      </c>
      <c r="E6378" s="852"/>
      <c r="F6378" s="852"/>
      <c r="G6378" s="852"/>
      <c r="H6378" s="852"/>
      <c r="I6378" s="852"/>
      <c r="J6378" s="852"/>
      <c r="K6378" s="852"/>
      <c r="L6378" s="852"/>
      <c r="M6378" s="852"/>
      <c r="N6378" s="852"/>
      <c r="O6378" s="852"/>
    </row>
    <row r="6379" spans="1:15" ht="25.5">
      <c r="A6379" s="856" t="s">
        <v>10041</v>
      </c>
      <c r="B6379" s="856" t="s">
        <v>10042</v>
      </c>
      <c r="C6379" s="857" t="s">
        <v>13</v>
      </c>
      <c r="D6379" s="858">
        <v>1.91</v>
      </c>
      <c r="E6379" s="852"/>
      <c r="F6379" s="852"/>
      <c r="G6379" s="852"/>
      <c r="H6379" s="852"/>
      <c r="I6379" s="852"/>
      <c r="J6379" s="852"/>
      <c r="K6379" s="852"/>
      <c r="L6379" s="852"/>
      <c r="M6379" s="852"/>
      <c r="N6379" s="852"/>
      <c r="O6379" s="852"/>
    </row>
    <row r="6380" spans="1:15" ht="25.5">
      <c r="A6380" s="856" t="s">
        <v>10043</v>
      </c>
      <c r="B6380" s="856" t="s">
        <v>10044</v>
      </c>
      <c r="C6380" s="857" t="s">
        <v>13</v>
      </c>
      <c r="D6380" s="858">
        <v>0.88</v>
      </c>
      <c r="E6380" s="852"/>
      <c r="F6380" s="852"/>
      <c r="G6380" s="852"/>
      <c r="H6380" s="852"/>
      <c r="I6380" s="852"/>
      <c r="J6380" s="852"/>
      <c r="K6380" s="852"/>
      <c r="L6380" s="852"/>
      <c r="M6380" s="852"/>
      <c r="N6380" s="852"/>
      <c r="O6380" s="852"/>
    </row>
    <row r="6381" spans="1:15" ht="25.5">
      <c r="A6381" s="856" t="s">
        <v>10045</v>
      </c>
      <c r="B6381" s="856" t="s">
        <v>10046</v>
      </c>
      <c r="C6381" s="857" t="s">
        <v>13</v>
      </c>
      <c r="D6381" s="858">
        <v>1.89</v>
      </c>
      <c r="E6381" s="852"/>
      <c r="F6381" s="852"/>
      <c r="G6381" s="852"/>
      <c r="H6381" s="852"/>
      <c r="I6381" s="852"/>
      <c r="J6381" s="852"/>
      <c r="K6381" s="852"/>
      <c r="L6381" s="852"/>
      <c r="M6381" s="852"/>
      <c r="N6381" s="852"/>
      <c r="O6381" s="852"/>
    </row>
    <row r="6382" spans="1:15">
      <c r="A6382" s="1412"/>
      <c r="B6382" s="1412"/>
      <c r="C6382" s="1412"/>
      <c r="D6382" s="1412"/>
      <c r="E6382" s="852"/>
      <c r="F6382" s="852"/>
      <c r="G6382" s="852"/>
      <c r="H6382" s="852"/>
      <c r="I6382" s="852"/>
      <c r="J6382" s="852"/>
      <c r="K6382" s="852"/>
      <c r="L6382" s="852"/>
      <c r="M6382" s="852"/>
      <c r="N6382" s="852"/>
      <c r="O6382" s="852"/>
    </row>
    <row r="6383" spans="1:15">
      <c r="A6383" s="1413" t="s">
        <v>10047</v>
      </c>
      <c r="B6383" s="1413"/>
      <c r="C6383" s="1413"/>
      <c r="D6383" s="851"/>
      <c r="E6383" s="852"/>
      <c r="F6383" s="852"/>
      <c r="G6383" s="852"/>
      <c r="H6383" s="852"/>
      <c r="I6383" s="852"/>
      <c r="J6383" s="852"/>
      <c r="K6383" s="852"/>
      <c r="L6383" s="852"/>
      <c r="M6383" s="852"/>
      <c r="N6383" s="852"/>
      <c r="O6383" s="852"/>
    </row>
    <row r="6384" spans="1:15">
      <c r="A6384" s="853" t="s">
        <v>6391</v>
      </c>
      <c r="B6384" s="853" t="s">
        <v>6392</v>
      </c>
      <c r="C6384" s="854" t="s">
        <v>6393</v>
      </c>
      <c r="D6384" s="855" t="s">
        <v>6394</v>
      </c>
      <c r="E6384" s="852"/>
      <c r="F6384" s="852"/>
      <c r="G6384" s="852"/>
      <c r="H6384" s="852"/>
      <c r="I6384" s="852"/>
      <c r="J6384" s="852"/>
      <c r="K6384" s="852"/>
      <c r="L6384" s="852"/>
      <c r="M6384" s="852"/>
      <c r="N6384" s="852"/>
      <c r="O6384" s="852"/>
    </row>
    <row r="6385" spans="1:15">
      <c r="A6385" s="856" t="s">
        <v>10048</v>
      </c>
      <c r="B6385" s="856" t="s">
        <v>10049</v>
      </c>
      <c r="C6385" s="857" t="s">
        <v>31</v>
      </c>
      <c r="D6385" s="858">
        <v>6.02</v>
      </c>
      <c r="E6385" s="852"/>
      <c r="F6385" s="852"/>
      <c r="G6385" s="852"/>
      <c r="H6385" s="852"/>
      <c r="I6385" s="852"/>
      <c r="J6385" s="852"/>
      <c r="K6385" s="852"/>
      <c r="L6385" s="852"/>
      <c r="M6385" s="852"/>
      <c r="N6385" s="852"/>
      <c r="O6385" s="852"/>
    </row>
    <row r="6386" spans="1:15">
      <c r="A6386" s="856" t="s">
        <v>10050</v>
      </c>
      <c r="B6386" s="856" t="s">
        <v>10051</v>
      </c>
      <c r="C6386" s="857" t="s">
        <v>31</v>
      </c>
      <c r="D6386" s="859">
        <v>10.25</v>
      </c>
      <c r="E6386" s="852"/>
      <c r="F6386" s="852"/>
      <c r="G6386" s="852"/>
      <c r="H6386" s="852"/>
      <c r="I6386" s="852"/>
      <c r="J6386" s="852"/>
      <c r="K6386" s="852"/>
      <c r="L6386" s="852"/>
      <c r="M6386" s="852"/>
      <c r="N6386" s="852"/>
      <c r="O6386" s="852"/>
    </row>
    <row r="6387" spans="1:15" ht="15" customHeight="1">
      <c r="A6387" s="856" t="s">
        <v>10052</v>
      </c>
      <c r="B6387" s="856" t="s">
        <v>10053</v>
      </c>
      <c r="C6387" s="857" t="s">
        <v>31</v>
      </c>
      <c r="D6387" s="858">
        <v>8.75</v>
      </c>
      <c r="E6387" s="852"/>
      <c r="F6387" s="852"/>
      <c r="G6387" s="852"/>
      <c r="H6387" s="852"/>
      <c r="I6387" s="852"/>
      <c r="J6387" s="852"/>
      <c r="K6387" s="852"/>
      <c r="L6387" s="852"/>
      <c r="M6387" s="852"/>
      <c r="N6387" s="852"/>
      <c r="O6387" s="852"/>
    </row>
    <row r="6388" spans="1:15" ht="15" customHeight="1">
      <c r="A6388" s="856" t="s">
        <v>10054</v>
      </c>
      <c r="B6388" s="856" t="s">
        <v>10055</v>
      </c>
      <c r="C6388" s="857" t="s">
        <v>31</v>
      </c>
      <c r="D6388" s="858">
        <v>3.26</v>
      </c>
      <c r="E6388" s="852"/>
      <c r="F6388" s="852"/>
      <c r="G6388" s="852"/>
      <c r="H6388" s="852"/>
      <c r="I6388" s="852"/>
      <c r="J6388" s="852"/>
      <c r="K6388" s="852"/>
      <c r="L6388" s="852"/>
      <c r="M6388" s="852"/>
      <c r="N6388" s="852"/>
      <c r="O6388" s="852"/>
    </row>
    <row r="6389" spans="1:15">
      <c r="A6389" s="856" t="s">
        <v>10056</v>
      </c>
      <c r="B6389" s="856" t="s">
        <v>10057</v>
      </c>
      <c r="C6389" s="857" t="s">
        <v>31</v>
      </c>
      <c r="D6389" s="859">
        <v>14.5</v>
      </c>
      <c r="E6389" s="852"/>
      <c r="F6389" s="852"/>
      <c r="G6389" s="852"/>
      <c r="H6389" s="852"/>
      <c r="I6389" s="852"/>
      <c r="J6389" s="852"/>
      <c r="K6389" s="852"/>
      <c r="L6389" s="852"/>
      <c r="M6389" s="852"/>
      <c r="N6389" s="852"/>
      <c r="O6389" s="852"/>
    </row>
    <row r="6390" spans="1:15">
      <c r="A6390" s="856" t="s">
        <v>10058</v>
      </c>
      <c r="B6390" s="856" t="s">
        <v>10059</v>
      </c>
      <c r="C6390" s="857" t="s">
        <v>31</v>
      </c>
      <c r="D6390" s="859">
        <v>24.56</v>
      </c>
      <c r="E6390" s="852"/>
      <c r="F6390" s="852"/>
      <c r="G6390" s="852"/>
      <c r="H6390" s="852"/>
      <c r="I6390" s="852"/>
      <c r="J6390" s="852"/>
      <c r="K6390" s="852"/>
      <c r="L6390" s="852"/>
      <c r="M6390" s="852"/>
      <c r="N6390" s="852"/>
      <c r="O6390" s="852"/>
    </row>
    <row r="6391" spans="1:15">
      <c r="A6391" s="856" t="s">
        <v>10060</v>
      </c>
      <c r="B6391" s="856" t="s">
        <v>10061</v>
      </c>
      <c r="C6391" s="857" t="s">
        <v>31</v>
      </c>
      <c r="D6391" s="859">
        <v>30.81</v>
      </c>
      <c r="E6391" s="852"/>
      <c r="F6391" s="852"/>
      <c r="G6391" s="852"/>
      <c r="H6391" s="852"/>
      <c r="I6391" s="852"/>
      <c r="J6391" s="852"/>
      <c r="K6391" s="852"/>
      <c r="L6391" s="852"/>
      <c r="M6391" s="852"/>
      <c r="N6391" s="852"/>
      <c r="O6391" s="852"/>
    </row>
    <row r="6392" spans="1:15">
      <c r="A6392" s="856" t="s">
        <v>10062</v>
      </c>
      <c r="B6392" s="856" t="s">
        <v>10063</v>
      </c>
      <c r="C6392" s="857" t="s">
        <v>31</v>
      </c>
      <c r="D6392" s="858">
        <v>4.37</v>
      </c>
      <c r="E6392" s="852"/>
      <c r="F6392" s="852"/>
      <c r="G6392" s="852"/>
      <c r="H6392" s="852"/>
      <c r="I6392" s="852"/>
      <c r="J6392" s="852"/>
      <c r="K6392" s="852"/>
      <c r="L6392" s="852"/>
      <c r="M6392" s="852"/>
      <c r="N6392" s="852"/>
      <c r="O6392" s="852"/>
    </row>
    <row r="6393" spans="1:15">
      <c r="A6393" s="856" t="s">
        <v>10064</v>
      </c>
      <c r="B6393" s="856" t="s">
        <v>10065</v>
      </c>
      <c r="C6393" s="857" t="s">
        <v>31</v>
      </c>
      <c r="D6393" s="859">
        <v>53</v>
      </c>
      <c r="E6393" s="852"/>
      <c r="F6393" s="852"/>
      <c r="G6393" s="852"/>
      <c r="H6393" s="852"/>
      <c r="I6393" s="852"/>
      <c r="J6393" s="852"/>
      <c r="K6393" s="852"/>
      <c r="L6393" s="852"/>
      <c r="M6393" s="852"/>
      <c r="N6393" s="852"/>
      <c r="O6393" s="852"/>
    </row>
    <row r="6394" spans="1:15">
      <c r="A6394" s="1412"/>
      <c r="B6394" s="1412"/>
      <c r="C6394" s="1412"/>
      <c r="D6394" s="1412"/>
      <c r="E6394" s="852"/>
      <c r="F6394" s="852"/>
      <c r="G6394" s="852"/>
      <c r="H6394" s="852"/>
      <c r="I6394" s="852"/>
      <c r="J6394" s="852"/>
      <c r="K6394" s="852"/>
      <c r="L6394" s="852"/>
      <c r="M6394" s="852"/>
      <c r="N6394" s="852"/>
      <c r="O6394" s="852"/>
    </row>
    <row r="6395" spans="1:15">
      <c r="A6395" s="1413" t="s">
        <v>10066</v>
      </c>
      <c r="B6395" s="1413"/>
      <c r="C6395" s="1413"/>
      <c r="D6395" s="851"/>
      <c r="E6395" s="852"/>
      <c r="F6395" s="852"/>
      <c r="G6395" s="852"/>
      <c r="H6395" s="852"/>
      <c r="I6395" s="852"/>
      <c r="J6395" s="852"/>
      <c r="K6395" s="852"/>
      <c r="L6395" s="852"/>
      <c r="M6395" s="852"/>
      <c r="N6395" s="852"/>
      <c r="O6395" s="852"/>
    </row>
    <row r="6396" spans="1:15" ht="15" customHeight="1">
      <c r="A6396" s="1413" t="s">
        <v>10067</v>
      </c>
      <c r="B6396" s="1413"/>
      <c r="C6396" s="1413"/>
      <c r="D6396" s="851"/>
      <c r="E6396" s="852"/>
      <c r="F6396" s="852"/>
      <c r="G6396" s="852"/>
      <c r="H6396" s="852"/>
      <c r="I6396" s="852"/>
      <c r="J6396" s="852"/>
      <c r="K6396" s="852"/>
      <c r="L6396" s="852"/>
      <c r="M6396" s="852"/>
      <c r="N6396" s="852"/>
      <c r="O6396" s="852"/>
    </row>
    <row r="6397" spans="1:15">
      <c r="A6397" s="853" t="s">
        <v>6391</v>
      </c>
      <c r="B6397" s="853" t="s">
        <v>6392</v>
      </c>
      <c r="C6397" s="854" t="s">
        <v>6393</v>
      </c>
      <c r="D6397" s="855" t="s">
        <v>6394</v>
      </c>
      <c r="E6397" s="852"/>
      <c r="F6397" s="852"/>
      <c r="G6397" s="852"/>
      <c r="H6397" s="852"/>
      <c r="I6397" s="852"/>
      <c r="J6397" s="852"/>
      <c r="K6397" s="852"/>
      <c r="L6397" s="852"/>
      <c r="M6397" s="852"/>
      <c r="N6397" s="852"/>
      <c r="O6397" s="852"/>
    </row>
    <row r="6398" spans="1:15">
      <c r="A6398" s="856" t="s">
        <v>10068</v>
      </c>
      <c r="B6398" s="856" t="s">
        <v>10069</v>
      </c>
      <c r="C6398" s="857" t="s">
        <v>31</v>
      </c>
      <c r="D6398" s="860">
        <v>144.01</v>
      </c>
      <c r="E6398" s="852"/>
      <c r="F6398" s="852"/>
      <c r="G6398" s="852"/>
      <c r="H6398" s="852"/>
      <c r="I6398" s="852"/>
      <c r="J6398" s="852"/>
      <c r="K6398" s="852"/>
      <c r="L6398" s="852"/>
      <c r="M6398" s="852"/>
      <c r="N6398" s="852"/>
      <c r="O6398" s="852"/>
    </row>
    <row r="6399" spans="1:15">
      <c r="A6399" s="856" t="s">
        <v>10070</v>
      </c>
      <c r="B6399" s="856" t="s">
        <v>10071</v>
      </c>
      <c r="C6399" s="857" t="s">
        <v>31</v>
      </c>
      <c r="D6399" s="860">
        <v>205.56</v>
      </c>
      <c r="E6399" s="852"/>
      <c r="F6399" s="852"/>
      <c r="G6399" s="852"/>
      <c r="H6399" s="852"/>
      <c r="I6399" s="852"/>
      <c r="J6399" s="852"/>
      <c r="K6399" s="852"/>
      <c r="L6399" s="852"/>
      <c r="M6399" s="852"/>
      <c r="N6399" s="852"/>
      <c r="O6399" s="852"/>
    </row>
    <row r="6400" spans="1:15" ht="15" customHeight="1">
      <c r="A6400" s="856" t="s">
        <v>10072</v>
      </c>
      <c r="B6400" s="856" t="s">
        <v>10073</v>
      </c>
      <c r="C6400" s="857" t="s">
        <v>31</v>
      </c>
      <c r="D6400" s="860">
        <v>236.64</v>
      </c>
      <c r="E6400" s="852"/>
      <c r="F6400" s="852"/>
      <c r="G6400" s="852"/>
      <c r="H6400" s="852"/>
      <c r="I6400" s="852"/>
      <c r="J6400" s="852"/>
      <c r="K6400" s="852"/>
      <c r="L6400" s="852"/>
      <c r="M6400" s="852"/>
      <c r="N6400" s="852"/>
      <c r="O6400" s="852"/>
    </row>
    <row r="6401" spans="1:15">
      <c r="A6401" s="856" t="s">
        <v>10074</v>
      </c>
      <c r="B6401" s="856" t="s">
        <v>10075</v>
      </c>
      <c r="C6401" s="857" t="s">
        <v>31</v>
      </c>
      <c r="D6401" s="859">
        <v>11.31</v>
      </c>
      <c r="E6401" s="852"/>
      <c r="F6401" s="852"/>
      <c r="G6401" s="852"/>
      <c r="H6401" s="852"/>
      <c r="I6401" s="852"/>
      <c r="J6401" s="852"/>
      <c r="K6401" s="852"/>
      <c r="L6401" s="852"/>
      <c r="M6401" s="852"/>
      <c r="N6401" s="852"/>
      <c r="O6401" s="852"/>
    </row>
    <row r="6402" spans="1:15">
      <c r="A6402" s="856" t="s">
        <v>10076</v>
      </c>
      <c r="B6402" s="856" t="s">
        <v>10077</v>
      </c>
      <c r="C6402" s="857" t="s">
        <v>31</v>
      </c>
      <c r="D6402" s="859">
        <v>13.29</v>
      </c>
      <c r="E6402" s="852"/>
      <c r="F6402" s="852"/>
      <c r="G6402" s="852"/>
      <c r="H6402" s="852"/>
      <c r="I6402" s="852"/>
      <c r="J6402" s="852"/>
      <c r="K6402" s="852"/>
      <c r="L6402" s="852"/>
      <c r="M6402" s="852"/>
      <c r="N6402" s="852"/>
      <c r="O6402" s="852"/>
    </row>
    <row r="6403" spans="1:15">
      <c r="A6403" s="856" t="s">
        <v>10078</v>
      </c>
      <c r="B6403" s="856" t="s">
        <v>10079</v>
      </c>
      <c r="C6403" s="857" t="s">
        <v>31</v>
      </c>
      <c r="D6403" s="859">
        <v>12.99</v>
      </c>
      <c r="E6403" s="852"/>
      <c r="F6403" s="852"/>
      <c r="G6403" s="852"/>
      <c r="H6403" s="852"/>
      <c r="I6403" s="852"/>
      <c r="J6403" s="852"/>
      <c r="K6403" s="852"/>
      <c r="L6403" s="852"/>
      <c r="M6403" s="852"/>
      <c r="N6403" s="852"/>
      <c r="O6403" s="852"/>
    </row>
    <row r="6404" spans="1:15">
      <c r="A6404" s="856" t="s">
        <v>10080</v>
      </c>
      <c r="B6404" s="856" t="s">
        <v>10081</v>
      </c>
      <c r="C6404" s="857" t="s">
        <v>31</v>
      </c>
      <c r="D6404" s="859">
        <v>20.94</v>
      </c>
      <c r="E6404" s="852"/>
      <c r="F6404" s="852"/>
      <c r="G6404" s="852"/>
      <c r="H6404" s="852"/>
      <c r="I6404" s="852"/>
      <c r="J6404" s="852"/>
      <c r="K6404" s="852"/>
      <c r="L6404" s="852"/>
      <c r="M6404" s="852"/>
      <c r="N6404" s="852"/>
      <c r="O6404" s="852"/>
    </row>
    <row r="6405" spans="1:15">
      <c r="A6405" s="856" t="s">
        <v>10082</v>
      </c>
      <c r="B6405" s="856" t="s">
        <v>10083</v>
      </c>
      <c r="C6405" s="857" t="s">
        <v>31</v>
      </c>
      <c r="D6405" s="859">
        <v>19.97</v>
      </c>
      <c r="E6405" s="852"/>
      <c r="F6405" s="852"/>
      <c r="G6405" s="852"/>
      <c r="H6405" s="852"/>
      <c r="I6405" s="852"/>
      <c r="J6405" s="852"/>
      <c r="K6405" s="852"/>
      <c r="L6405" s="852"/>
      <c r="M6405" s="852"/>
      <c r="N6405" s="852"/>
      <c r="O6405" s="852"/>
    </row>
    <row r="6406" spans="1:15">
      <c r="A6406" s="856" t="s">
        <v>10084</v>
      </c>
      <c r="B6406" s="856" t="s">
        <v>10085</v>
      </c>
      <c r="C6406" s="857" t="s">
        <v>31</v>
      </c>
      <c r="D6406" s="859">
        <v>16.29</v>
      </c>
      <c r="E6406" s="852"/>
      <c r="F6406" s="852"/>
      <c r="G6406" s="852"/>
      <c r="H6406" s="852"/>
      <c r="I6406" s="852"/>
      <c r="J6406" s="852"/>
      <c r="K6406" s="852"/>
      <c r="L6406" s="852"/>
      <c r="M6406" s="852"/>
      <c r="N6406" s="852"/>
      <c r="O6406" s="852"/>
    </row>
    <row r="6407" spans="1:15">
      <c r="A6407" s="856" t="s">
        <v>10086</v>
      </c>
      <c r="B6407" s="856" t="s">
        <v>10087</v>
      </c>
      <c r="C6407" s="857" t="s">
        <v>31</v>
      </c>
      <c r="D6407" s="859">
        <v>25.95</v>
      </c>
      <c r="E6407" s="852"/>
      <c r="F6407" s="852"/>
      <c r="G6407" s="852"/>
      <c r="H6407" s="852"/>
      <c r="I6407" s="852"/>
      <c r="J6407" s="852"/>
      <c r="K6407" s="852"/>
      <c r="L6407" s="852"/>
      <c r="M6407" s="852"/>
      <c r="N6407" s="852"/>
      <c r="O6407" s="852"/>
    </row>
    <row r="6408" spans="1:15">
      <c r="A6408" s="856" t="s">
        <v>10088</v>
      </c>
      <c r="B6408" s="856" t="s">
        <v>10089</v>
      </c>
      <c r="C6408" s="857" t="s">
        <v>31</v>
      </c>
      <c r="D6408" s="859">
        <v>36.18</v>
      </c>
      <c r="E6408" s="852"/>
      <c r="F6408" s="852"/>
      <c r="G6408" s="852"/>
      <c r="H6408" s="852"/>
      <c r="I6408" s="852"/>
      <c r="J6408" s="852"/>
      <c r="K6408" s="852"/>
      <c r="L6408" s="852"/>
      <c r="M6408" s="852"/>
      <c r="N6408" s="852"/>
      <c r="O6408" s="852"/>
    </row>
    <row r="6409" spans="1:15">
      <c r="A6409" s="856" t="s">
        <v>10090</v>
      </c>
      <c r="B6409" s="856" t="s">
        <v>10091</v>
      </c>
      <c r="C6409" s="857" t="s">
        <v>31</v>
      </c>
      <c r="D6409" s="859">
        <v>28.71</v>
      </c>
      <c r="E6409" s="852"/>
      <c r="F6409" s="852"/>
      <c r="G6409" s="852"/>
      <c r="H6409" s="852"/>
      <c r="I6409" s="852"/>
      <c r="J6409" s="852"/>
      <c r="K6409" s="852"/>
      <c r="L6409" s="852"/>
      <c r="M6409" s="852"/>
      <c r="N6409" s="852"/>
      <c r="O6409" s="852"/>
    </row>
    <row r="6410" spans="1:15">
      <c r="A6410" s="856" t="s">
        <v>10092</v>
      </c>
      <c r="B6410" s="856" t="s">
        <v>10093</v>
      </c>
      <c r="C6410" s="857" t="s">
        <v>31</v>
      </c>
      <c r="D6410" s="859">
        <v>35.76</v>
      </c>
      <c r="E6410" s="852"/>
      <c r="F6410" s="852"/>
      <c r="G6410" s="852"/>
      <c r="H6410" s="852"/>
      <c r="I6410" s="852"/>
      <c r="J6410" s="852"/>
      <c r="K6410" s="852"/>
      <c r="L6410" s="852"/>
      <c r="M6410" s="852"/>
      <c r="N6410" s="852"/>
      <c r="O6410" s="852"/>
    </row>
    <row r="6411" spans="1:15" ht="15" customHeight="1">
      <c r="A6411" s="856" t="s">
        <v>10094</v>
      </c>
      <c r="B6411" s="856" t="s">
        <v>10095</v>
      </c>
      <c r="C6411" s="857" t="s">
        <v>31</v>
      </c>
      <c r="D6411" s="859">
        <v>50.59</v>
      </c>
      <c r="E6411" s="852"/>
      <c r="F6411" s="852"/>
      <c r="G6411" s="852"/>
      <c r="H6411" s="852"/>
      <c r="I6411" s="852"/>
      <c r="J6411" s="852"/>
      <c r="K6411" s="852"/>
      <c r="L6411" s="852"/>
      <c r="M6411" s="852"/>
      <c r="N6411" s="852"/>
      <c r="O6411" s="852"/>
    </row>
    <row r="6412" spans="1:15">
      <c r="A6412" s="856" t="s">
        <v>10096</v>
      </c>
      <c r="B6412" s="856" t="s">
        <v>10097</v>
      </c>
      <c r="C6412" s="857" t="s">
        <v>31</v>
      </c>
      <c r="D6412" s="859">
        <v>43.84</v>
      </c>
      <c r="E6412" s="852"/>
      <c r="F6412" s="852"/>
      <c r="G6412" s="852"/>
      <c r="H6412" s="852"/>
      <c r="I6412" s="852"/>
      <c r="J6412" s="852"/>
      <c r="K6412" s="852"/>
      <c r="L6412" s="852"/>
      <c r="M6412" s="852"/>
      <c r="N6412" s="852"/>
      <c r="O6412" s="852"/>
    </row>
    <row r="6413" spans="1:15">
      <c r="A6413" s="856" t="s">
        <v>10098</v>
      </c>
      <c r="B6413" s="856" t="s">
        <v>10099</v>
      </c>
      <c r="C6413" s="857" t="s">
        <v>31</v>
      </c>
      <c r="D6413" s="859">
        <v>56.75</v>
      </c>
      <c r="E6413" s="852"/>
      <c r="F6413" s="852"/>
      <c r="G6413" s="852"/>
      <c r="H6413" s="852"/>
      <c r="I6413" s="852"/>
      <c r="J6413" s="852"/>
      <c r="K6413" s="852"/>
      <c r="L6413" s="852"/>
      <c r="M6413" s="852"/>
      <c r="N6413" s="852"/>
      <c r="O6413" s="852"/>
    </row>
    <row r="6414" spans="1:15">
      <c r="A6414" s="856" t="s">
        <v>10100</v>
      </c>
      <c r="B6414" s="856" t="s">
        <v>10101</v>
      </c>
      <c r="C6414" s="857" t="s">
        <v>31</v>
      </c>
      <c r="D6414" s="859">
        <v>74.84</v>
      </c>
      <c r="E6414" s="852"/>
      <c r="F6414" s="852"/>
      <c r="G6414" s="852"/>
      <c r="H6414" s="852"/>
      <c r="I6414" s="852"/>
      <c r="J6414" s="852"/>
      <c r="K6414" s="852"/>
      <c r="L6414" s="852"/>
      <c r="M6414" s="852"/>
      <c r="N6414" s="852"/>
      <c r="O6414" s="852"/>
    </row>
    <row r="6415" spans="1:15" ht="15" customHeight="1">
      <c r="A6415" s="856" t="s">
        <v>10102</v>
      </c>
      <c r="B6415" s="856" t="s">
        <v>10103</v>
      </c>
      <c r="C6415" s="857" t="s">
        <v>31</v>
      </c>
      <c r="D6415" s="859">
        <v>61.11</v>
      </c>
      <c r="E6415" s="852"/>
      <c r="F6415" s="852"/>
      <c r="G6415" s="852"/>
      <c r="H6415" s="852"/>
      <c r="I6415" s="852"/>
      <c r="J6415" s="852"/>
      <c r="K6415" s="852"/>
      <c r="L6415" s="852"/>
      <c r="M6415" s="852"/>
      <c r="N6415" s="852"/>
      <c r="O6415" s="852"/>
    </row>
    <row r="6416" spans="1:15">
      <c r="A6416" s="856" t="s">
        <v>10104</v>
      </c>
      <c r="B6416" s="856" t="s">
        <v>10105</v>
      </c>
      <c r="C6416" s="857" t="s">
        <v>31</v>
      </c>
      <c r="D6416" s="859">
        <v>91.11</v>
      </c>
      <c r="E6416" s="852"/>
      <c r="F6416" s="852"/>
      <c r="G6416" s="852"/>
      <c r="H6416" s="852"/>
      <c r="I6416" s="852"/>
      <c r="J6416" s="852"/>
      <c r="K6416" s="852"/>
      <c r="L6416" s="852"/>
      <c r="M6416" s="852"/>
      <c r="N6416" s="852"/>
      <c r="O6416" s="852"/>
    </row>
    <row r="6417" spans="1:15">
      <c r="A6417" s="856" t="s">
        <v>10106</v>
      </c>
      <c r="B6417" s="856" t="s">
        <v>10107</v>
      </c>
      <c r="C6417" s="857" t="s">
        <v>31</v>
      </c>
      <c r="D6417" s="860">
        <v>100.39</v>
      </c>
      <c r="E6417" s="852"/>
      <c r="F6417" s="852"/>
      <c r="G6417" s="852"/>
      <c r="H6417" s="852"/>
      <c r="I6417" s="852"/>
      <c r="J6417" s="852"/>
      <c r="K6417" s="852"/>
      <c r="L6417" s="852"/>
      <c r="M6417" s="852"/>
      <c r="N6417" s="852"/>
      <c r="O6417" s="852"/>
    </row>
    <row r="6418" spans="1:15">
      <c r="A6418" s="856" t="s">
        <v>10108</v>
      </c>
      <c r="B6418" s="856" t="s">
        <v>10109</v>
      </c>
      <c r="C6418" s="857" t="s">
        <v>31</v>
      </c>
      <c r="D6418" s="859">
        <v>89.41</v>
      </c>
      <c r="E6418" s="852"/>
      <c r="F6418" s="852"/>
      <c r="G6418" s="852"/>
      <c r="H6418" s="852"/>
      <c r="I6418" s="852"/>
      <c r="J6418" s="852"/>
      <c r="K6418" s="852"/>
      <c r="L6418" s="852"/>
      <c r="M6418" s="852"/>
      <c r="N6418" s="852"/>
      <c r="O6418" s="852"/>
    </row>
    <row r="6419" spans="1:15">
      <c r="A6419" s="856" t="s">
        <v>10110</v>
      </c>
      <c r="B6419" s="856" t="s">
        <v>10111</v>
      </c>
      <c r="C6419" s="857" t="s">
        <v>31</v>
      </c>
      <c r="D6419" s="860">
        <v>138.93</v>
      </c>
      <c r="E6419" s="852"/>
      <c r="F6419" s="852"/>
      <c r="G6419" s="852"/>
      <c r="H6419" s="852"/>
      <c r="I6419" s="852"/>
      <c r="J6419" s="852"/>
      <c r="K6419" s="852"/>
      <c r="L6419" s="852"/>
      <c r="M6419" s="852"/>
      <c r="N6419" s="852"/>
      <c r="O6419" s="852"/>
    </row>
    <row r="6420" spans="1:15">
      <c r="A6420" s="856" t="s">
        <v>10112</v>
      </c>
      <c r="B6420" s="856" t="s">
        <v>10113</v>
      </c>
      <c r="C6420" s="857" t="s">
        <v>31</v>
      </c>
      <c r="D6420" s="860">
        <v>192.54</v>
      </c>
      <c r="E6420" s="852"/>
      <c r="F6420" s="852"/>
      <c r="G6420" s="852"/>
      <c r="H6420" s="852"/>
      <c r="I6420" s="852"/>
      <c r="J6420" s="852"/>
      <c r="K6420" s="852"/>
      <c r="L6420" s="852"/>
      <c r="M6420" s="852"/>
      <c r="N6420" s="852"/>
      <c r="O6420" s="852"/>
    </row>
    <row r="6421" spans="1:15">
      <c r="A6421" s="1412"/>
      <c r="B6421" s="1412"/>
      <c r="C6421" s="1412"/>
      <c r="D6421" s="1412"/>
      <c r="E6421" s="852"/>
      <c r="F6421" s="852"/>
      <c r="G6421" s="852"/>
      <c r="H6421" s="852"/>
      <c r="I6421" s="852"/>
      <c r="J6421" s="852"/>
      <c r="K6421" s="852"/>
      <c r="L6421" s="852"/>
      <c r="M6421" s="852"/>
      <c r="N6421" s="852"/>
      <c r="O6421" s="852"/>
    </row>
    <row r="6422" spans="1:15">
      <c r="A6422" s="1413" t="s">
        <v>10114</v>
      </c>
      <c r="B6422" s="1413"/>
      <c r="C6422" s="1413"/>
      <c r="D6422" s="851"/>
      <c r="E6422" s="852"/>
      <c r="F6422" s="852"/>
      <c r="G6422" s="852"/>
      <c r="H6422" s="852"/>
      <c r="I6422" s="852"/>
      <c r="J6422" s="852"/>
      <c r="K6422" s="852"/>
      <c r="L6422" s="852"/>
      <c r="M6422" s="852"/>
      <c r="N6422" s="852"/>
      <c r="O6422" s="852"/>
    </row>
    <row r="6423" spans="1:15">
      <c r="A6423" s="853" t="s">
        <v>6391</v>
      </c>
      <c r="B6423" s="853" t="s">
        <v>6392</v>
      </c>
      <c r="C6423" s="854" t="s">
        <v>6393</v>
      </c>
      <c r="D6423" s="855" t="s">
        <v>6394</v>
      </c>
      <c r="E6423" s="852"/>
      <c r="F6423" s="852"/>
      <c r="G6423" s="852"/>
      <c r="H6423" s="852"/>
      <c r="I6423" s="852"/>
      <c r="J6423" s="852"/>
      <c r="K6423" s="852"/>
      <c r="L6423" s="852"/>
      <c r="M6423" s="852"/>
      <c r="N6423" s="852"/>
      <c r="O6423" s="852"/>
    </row>
    <row r="6424" spans="1:15">
      <c r="A6424" s="856" t="s">
        <v>10115</v>
      </c>
      <c r="B6424" s="856" t="s">
        <v>10116</v>
      </c>
      <c r="C6424" s="857" t="s">
        <v>31</v>
      </c>
      <c r="D6424" s="858">
        <v>4.7699999999999996</v>
      </c>
      <c r="E6424" s="852"/>
      <c r="F6424" s="852"/>
      <c r="G6424" s="852"/>
      <c r="H6424" s="852"/>
      <c r="I6424" s="852"/>
      <c r="J6424" s="852"/>
      <c r="K6424" s="852"/>
      <c r="L6424" s="852"/>
      <c r="M6424" s="852"/>
      <c r="N6424" s="852"/>
      <c r="O6424" s="852"/>
    </row>
    <row r="6425" spans="1:15">
      <c r="A6425" s="856" t="s">
        <v>10117</v>
      </c>
      <c r="B6425" s="856" t="s">
        <v>10118</v>
      </c>
      <c r="C6425" s="857" t="s">
        <v>31</v>
      </c>
      <c r="D6425" s="858">
        <v>5.96</v>
      </c>
      <c r="E6425" s="852"/>
      <c r="F6425" s="852"/>
      <c r="G6425" s="852"/>
      <c r="H6425" s="852"/>
      <c r="I6425" s="852"/>
      <c r="J6425" s="852"/>
      <c r="K6425" s="852"/>
      <c r="L6425" s="852"/>
      <c r="M6425" s="852"/>
      <c r="N6425" s="852"/>
      <c r="O6425" s="852"/>
    </row>
    <row r="6426" spans="1:15">
      <c r="A6426" s="856" t="s">
        <v>10119</v>
      </c>
      <c r="B6426" s="856" t="s">
        <v>10120</v>
      </c>
      <c r="C6426" s="857" t="s">
        <v>31</v>
      </c>
      <c r="D6426" s="858">
        <v>8.83</v>
      </c>
      <c r="E6426" s="852"/>
      <c r="F6426" s="852"/>
      <c r="G6426" s="852"/>
      <c r="H6426" s="852"/>
      <c r="I6426" s="852"/>
      <c r="J6426" s="852"/>
      <c r="K6426" s="852"/>
      <c r="L6426" s="852"/>
      <c r="M6426" s="852"/>
      <c r="N6426" s="852"/>
      <c r="O6426" s="852"/>
    </row>
    <row r="6427" spans="1:15" ht="15" customHeight="1">
      <c r="A6427" s="856" t="s">
        <v>10121</v>
      </c>
      <c r="B6427" s="856" t="s">
        <v>10122</v>
      </c>
      <c r="C6427" s="857" t="s">
        <v>31</v>
      </c>
      <c r="D6427" s="859">
        <v>14.63</v>
      </c>
      <c r="E6427" s="852"/>
      <c r="F6427" s="852"/>
      <c r="G6427" s="852"/>
      <c r="H6427" s="852"/>
      <c r="I6427" s="852"/>
      <c r="J6427" s="852"/>
      <c r="K6427" s="852"/>
      <c r="L6427" s="852"/>
      <c r="M6427" s="852"/>
      <c r="N6427" s="852"/>
      <c r="O6427" s="852"/>
    </row>
    <row r="6428" spans="1:15">
      <c r="A6428" s="1412"/>
      <c r="B6428" s="1412"/>
      <c r="C6428" s="1412"/>
      <c r="D6428" s="1412"/>
      <c r="E6428" s="852"/>
      <c r="F6428" s="852"/>
      <c r="G6428" s="852"/>
      <c r="H6428" s="852"/>
      <c r="I6428" s="852"/>
      <c r="J6428" s="852"/>
      <c r="K6428" s="852"/>
      <c r="L6428" s="852"/>
      <c r="M6428" s="852"/>
      <c r="N6428" s="852"/>
      <c r="O6428" s="852"/>
    </row>
    <row r="6429" spans="1:15">
      <c r="A6429" s="1413" t="s">
        <v>10123</v>
      </c>
      <c r="B6429" s="1413"/>
      <c r="C6429" s="1413"/>
      <c r="D6429" s="851"/>
      <c r="E6429" s="852"/>
      <c r="F6429" s="852"/>
      <c r="G6429" s="852"/>
      <c r="H6429" s="852"/>
      <c r="I6429" s="852"/>
      <c r="J6429" s="852"/>
      <c r="K6429" s="852"/>
      <c r="L6429" s="852"/>
      <c r="M6429" s="852"/>
      <c r="N6429" s="852"/>
      <c r="O6429" s="852"/>
    </row>
    <row r="6430" spans="1:15">
      <c r="A6430" s="1413" t="s">
        <v>10124</v>
      </c>
      <c r="B6430" s="1413"/>
      <c r="C6430" s="1413"/>
      <c r="D6430" s="851"/>
      <c r="E6430" s="852"/>
      <c r="F6430" s="852"/>
      <c r="G6430" s="852"/>
      <c r="H6430" s="852"/>
      <c r="I6430" s="852"/>
      <c r="J6430" s="852"/>
      <c r="K6430" s="852"/>
      <c r="L6430" s="852"/>
      <c r="M6430" s="852"/>
      <c r="N6430" s="852"/>
      <c r="O6430" s="852"/>
    </row>
    <row r="6431" spans="1:15">
      <c r="A6431" s="853" t="s">
        <v>6391</v>
      </c>
      <c r="B6431" s="853" t="s">
        <v>6392</v>
      </c>
      <c r="C6431" s="854" t="s">
        <v>6393</v>
      </c>
      <c r="D6431" s="855" t="s">
        <v>6394</v>
      </c>
      <c r="E6431" s="852"/>
      <c r="F6431" s="852"/>
      <c r="G6431" s="852"/>
      <c r="H6431" s="852"/>
      <c r="I6431" s="852"/>
      <c r="J6431" s="852"/>
      <c r="K6431" s="852"/>
      <c r="L6431" s="852"/>
      <c r="M6431" s="852"/>
      <c r="N6431" s="852"/>
      <c r="O6431" s="852"/>
    </row>
    <row r="6432" spans="1:15">
      <c r="A6432" s="856" t="s">
        <v>10125</v>
      </c>
      <c r="B6432" s="856" t="s">
        <v>10126</v>
      </c>
      <c r="C6432" s="857" t="s">
        <v>13</v>
      </c>
      <c r="D6432" s="858">
        <v>7.43</v>
      </c>
      <c r="E6432" s="852"/>
      <c r="F6432" s="852"/>
      <c r="G6432" s="852"/>
      <c r="H6432" s="852"/>
      <c r="I6432" s="852"/>
      <c r="J6432" s="852"/>
      <c r="K6432" s="852"/>
      <c r="L6432" s="852"/>
      <c r="M6432" s="852"/>
      <c r="N6432" s="852"/>
      <c r="O6432" s="852"/>
    </row>
    <row r="6433" spans="1:15" ht="15" customHeight="1">
      <c r="A6433" s="856" t="s">
        <v>10127</v>
      </c>
      <c r="B6433" s="856" t="s">
        <v>10128</v>
      </c>
      <c r="C6433" s="857" t="s">
        <v>13</v>
      </c>
      <c r="D6433" s="858">
        <v>8.89</v>
      </c>
      <c r="E6433" s="852"/>
      <c r="F6433" s="852"/>
      <c r="G6433" s="852"/>
      <c r="H6433" s="852"/>
      <c r="I6433" s="852"/>
      <c r="J6433" s="852"/>
      <c r="K6433" s="852"/>
      <c r="L6433" s="852"/>
      <c r="M6433" s="852"/>
      <c r="N6433" s="852"/>
      <c r="O6433" s="852"/>
    </row>
    <row r="6434" spans="1:15">
      <c r="A6434" s="856" t="s">
        <v>10129</v>
      </c>
      <c r="B6434" s="856" t="s">
        <v>10130</v>
      </c>
      <c r="C6434" s="857" t="s">
        <v>13</v>
      </c>
      <c r="D6434" s="858">
        <v>3.24</v>
      </c>
      <c r="E6434" s="852"/>
      <c r="F6434" s="852"/>
      <c r="G6434" s="852"/>
      <c r="H6434" s="852"/>
      <c r="I6434" s="852"/>
      <c r="J6434" s="852"/>
      <c r="K6434" s="852"/>
      <c r="L6434" s="852"/>
      <c r="M6434" s="852"/>
      <c r="N6434" s="852"/>
      <c r="O6434" s="852"/>
    </row>
    <row r="6435" spans="1:15">
      <c r="A6435" s="856" t="s">
        <v>10131</v>
      </c>
      <c r="B6435" s="856" t="s">
        <v>10132</v>
      </c>
      <c r="C6435" s="857" t="s">
        <v>13</v>
      </c>
      <c r="D6435" s="859">
        <v>26.37</v>
      </c>
      <c r="E6435" s="852"/>
      <c r="F6435" s="852"/>
      <c r="G6435" s="852"/>
      <c r="H6435" s="852"/>
      <c r="I6435" s="852"/>
      <c r="J6435" s="852"/>
      <c r="K6435" s="852"/>
      <c r="L6435" s="852"/>
      <c r="M6435" s="852"/>
      <c r="N6435" s="852"/>
      <c r="O6435" s="852"/>
    </row>
    <row r="6436" spans="1:15">
      <c r="A6436" s="1412"/>
      <c r="B6436" s="1412"/>
      <c r="C6436" s="1412"/>
      <c r="D6436" s="1412"/>
      <c r="E6436" s="852"/>
      <c r="F6436" s="852"/>
      <c r="G6436" s="852"/>
      <c r="H6436" s="852"/>
      <c r="I6436" s="852"/>
      <c r="J6436" s="852"/>
      <c r="K6436" s="852"/>
      <c r="L6436" s="852"/>
      <c r="M6436" s="852"/>
      <c r="N6436" s="852"/>
      <c r="O6436" s="852"/>
    </row>
    <row r="6437" spans="1:15">
      <c r="A6437" s="1413" t="s">
        <v>10133</v>
      </c>
      <c r="B6437" s="1413"/>
      <c r="C6437" s="1413"/>
      <c r="D6437" s="851"/>
      <c r="E6437" s="852"/>
      <c r="F6437" s="852"/>
      <c r="G6437" s="852"/>
      <c r="H6437" s="852"/>
      <c r="I6437" s="852"/>
      <c r="J6437" s="852"/>
      <c r="K6437" s="852"/>
      <c r="L6437" s="852"/>
      <c r="M6437" s="852"/>
      <c r="N6437" s="852"/>
      <c r="O6437" s="852"/>
    </row>
    <row r="6438" spans="1:15">
      <c r="A6438" s="853" t="s">
        <v>6391</v>
      </c>
      <c r="B6438" s="853" t="s">
        <v>6392</v>
      </c>
      <c r="C6438" s="854" t="s">
        <v>6393</v>
      </c>
      <c r="D6438" s="855" t="s">
        <v>6394</v>
      </c>
      <c r="E6438" s="852"/>
      <c r="F6438" s="852"/>
      <c r="G6438" s="852"/>
      <c r="H6438" s="852"/>
      <c r="I6438" s="852"/>
      <c r="J6438" s="852"/>
      <c r="K6438" s="852"/>
      <c r="L6438" s="852"/>
      <c r="M6438" s="852"/>
      <c r="N6438" s="852"/>
      <c r="O6438" s="852"/>
    </row>
    <row r="6439" spans="1:15">
      <c r="A6439" s="856" t="s">
        <v>10134</v>
      </c>
      <c r="B6439" s="856" t="s">
        <v>10135</v>
      </c>
      <c r="C6439" s="857" t="s">
        <v>13</v>
      </c>
      <c r="D6439" s="858">
        <v>8.65</v>
      </c>
      <c r="E6439" s="852"/>
      <c r="F6439" s="852"/>
      <c r="G6439" s="852"/>
      <c r="H6439" s="852"/>
      <c r="I6439" s="852"/>
      <c r="J6439" s="852"/>
      <c r="K6439" s="852"/>
      <c r="L6439" s="852"/>
      <c r="M6439" s="852"/>
      <c r="N6439" s="852"/>
      <c r="O6439" s="852"/>
    </row>
    <row r="6440" spans="1:15">
      <c r="A6440" s="856" t="s">
        <v>10136</v>
      </c>
      <c r="B6440" s="856" t="s">
        <v>10137</v>
      </c>
      <c r="C6440" s="857" t="s">
        <v>13</v>
      </c>
      <c r="D6440" s="858">
        <v>2.31</v>
      </c>
      <c r="E6440" s="852"/>
      <c r="F6440" s="852"/>
      <c r="G6440" s="852"/>
      <c r="H6440" s="852"/>
      <c r="I6440" s="852"/>
      <c r="J6440" s="852"/>
      <c r="K6440" s="852"/>
      <c r="L6440" s="852"/>
      <c r="M6440" s="852"/>
      <c r="N6440" s="852"/>
      <c r="O6440" s="852"/>
    </row>
    <row r="6441" spans="1:15">
      <c r="A6441" s="856" t="s">
        <v>10138</v>
      </c>
      <c r="B6441" s="856" t="s">
        <v>10139</v>
      </c>
      <c r="C6441" s="857" t="s">
        <v>13</v>
      </c>
      <c r="D6441" s="858">
        <v>2.2000000000000002</v>
      </c>
      <c r="E6441" s="852"/>
      <c r="F6441" s="852"/>
      <c r="G6441" s="852"/>
      <c r="H6441" s="852"/>
      <c r="I6441" s="852"/>
      <c r="J6441" s="852"/>
      <c r="K6441" s="852"/>
      <c r="L6441" s="852"/>
      <c r="M6441" s="852"/>
      <c r="N6441" s="852"/>
      <c r="O6441" s="852"/>
    </row>
    <row r="6442" spans="1:15" ht="15" customHeight="1">
      <c r="A6442" s="856" t="s">
        <v>10140</v>
      </c>
      <c r="B6442" s="856" t="s">
        <v>10141</v>
      </c>
      <c r="C6442" s="857" t="s">
        <v>13</v>
      </c>
      <c r="D6442" s="858">
        <v>8.24</v>
      </c>
      <c r="E6442" s="852"/>
      <c r="F6442" s="852"/>
      <c r="G6442" s="852"/>
      <c r="H6442" s="852"/>
      <c r="I6442" s="852"/>
      <c r="J6442" s="852"/>
      <c r="K6442" s="852"/>
      <c r="L6442" s="852"/>
      <c r="M6442" s="852"/>
      <c r="N6442" s="852"/>
      <c r="O6442" s="852"/>
    </row>
    <row r="6443" spans="1:15">
      <c r="A6443" s="856" t="s">
        <v>10142</v>
      </c>
      <c r="B6443" s="856" t="s">
        <v>10143</v>
      </c>
      <c r="C6443" s="857" t="s">
        <v>13</v>
      </c>
      <c r="D6443" s="859">
        <v>23.6</v>
      </c>
      <c r="E6443" s="852"/>
      <c r="F6443" s="852"/>
      <c r="G6443" s="852"/>
      <c r="H6443" s="852"/>
      <c r="I6443" s="852"/>
      <c r="J6443" s="852"/>
      <c r="K6443" s="852"/>
      <c r="L6443" s="852"/>
      <c r="M6443" s="852"/>
      <c r="N6443" s="852"/>
      <c r="O6443" s="852"/>
    </row>
    <row r="6444" spans="1:15">
      <c r="A6444" s="856" t="s">
        <v>10144</v>
      </c>
      <c r="B6444" s="856" t="s">
        <v>10145</v>
      </c>
      <c r="C6444" s="857" t="s">
        <v>13</v>
      </c>
      <c r="D6444" s="859">
        <v>16.670000000000002</v>
      </c>
      <c r="E6444" s="852"/>
      <c r="F6444" s="852"/>
      <c r="G6444" s="852"/>
      <c r="H6444" s="852"/>
      <c r="I6444" s="852"/>
      <c r="J6444" s="852"/>
      <c r="K6444" s="852"/>
      <c r="L6444" s="852"/>
      <c r="M6444" s="852"/>
      <c r="N6444" s="852"/>
      <c r="O6444" s="852"/>
    </row>
    <row r="6445" spans="1:15">
      <c r="A6445" s="856" t="s">
        <v>10146</v>
      </c>
      <c r="B6445" s="856" t="s">
        <v>10147</v>
      </c>
      <c r="C6445" s="857" t="s">
        <v>13</v>
      </c>
      <c r="D6445" s="858">
        <v>8.77</v>
      </c>
      <c r="E6445" s="852"/>
      <c r="F6445" s="852"/>
      <c r="G6445" s="852"/>
      <c r="H6445" s="852"/>
      <c r="I6445" s="852"/>
      <c r="J6445" s="852"/>
      <c r="K6445" s="852"/>
      <c r="L6445" s="852"/>
      <c r="M6445" s="852"/>
      <c r="N6445" s="852"/>
      <c r="O6445" s="852"/>
    </row>
    <row r="6446" spans="1:15">
      <c r="A6446" s="856" t="s">
        <v>10148</v>
      </c>
      <c r="B6446" s="856" t="s">
        <v>10149</v>
      </c>
      <c r="C6446" s="857" t="s">
        <v>13</v>
      </c>
      <c r="D6446" s="859">
        <v>22.6</v>
      </c>
      <c r="E6446" s="852"/>
      <c r="F6446" s="852"/>
      <c r="G6446" s="852"/>
      <c r="H6446" s="852"/>
      <c r="I6446" s="852"/>
      <c r="J6446" s="852"/>
      <c r="K6446" s="852"/>
      <c r="L6446" s="852"/>
      <c r="M6446" s="852"/>
      <c r="N6446" s="852"/>
      <c r="O6446" s="852"/>
    </row>
    <row r="6447" spans="1:15" ht="15" customHeight="1">
      <c r="A6447" s="856" t="s">
        <v>10150</v>
      </c>
      <c r="B6447" s="856" t="s">
        <v>10151</v>
      </c>
      <c r="C6447" s="857" t="s">
        <v>13</v>
      </c>
      <c r="D6447" s="858">
        <v>9.0399999999999991</v>
      </c>
      <c r="E6447" s="852"/>
      <c r="F6447" s="852"/>
      <c r="G6447" s="852"/>
      <c r="H6447" s="852"/>
      <c r="I6447" s="852"/>
      <c r="J6447" s="852"/>
      <c r="K6447" s="852"/>
      <c r="L6447" s="852"/>
      <c r="M6447" s="852"/>
      <c r="N6447" s="852"/>
      <c r="O6447" s="852"/>
    </row>
    <row r="6448" spans="1:15">
      <c r="A6448" s="856" t="s">
        <v>10152</v>
      </c>
      <c r="B6448" s="856" t="s">
        <v>10153</v>
      </c>
      <c r="C6448" s="857" t="s">
        <v>13</v>
      </c>
      <c r="D6448" s="858">
        <v>7.57</v>
      </c>
      <c r="E6448" s="852"/>
      <c r="F6448" s="852"/>
      <c r="G6448" s="852"/>
      <c r="H6448" s="852"/>
      <c r="I6448" s="852"/>
      <c r="J6448" s="852"/>
      <c r="K6448" s="852"/>
      <c r="L6448" s="852"/>
      <c r="M6448" s="852"/>
      <c r="N6448" s="852"/>
      <c r="O6448" s="852"/>
    </row>
    <row r="6449" spans="1:15">
      <c r="A6449" s="856" t="s">
        <v>10154</v>
      </c>
      <c r="B6449" s="856" t="s">
        <v>10155</v>
      </c>
      <c r="C6449" s="857" t="s">
        <v>13</v>
      </c>
      <c r="D6449" s="859">
        <v>16.46</v>
      </c>
      <c r="E6449" s="852"/>
      <c r="F6449" s="852"/>
      <c r="G6449" s="852"/>
      <c r="H6449" s="852"/>
      <c r="I6449" s="852"/>
      <c r="J6449" s="852"/>
      <c r="K6449" s="852"/>
      <c r="L6449" s="852"/>
      <c r="M6449" s="852"/>
      <c r="N6449" s="852"/>
      <c r="O6449" s="852"/>
    </row>
    <row r="6450" spans="1:15">
      <c r="A6450" s="856" t="s">
        <v>10156</v>
      </c>
      <c r="B6450" s="856" t="s">
        <v>10157</v>
      </c>
      <c r="C6450" s="857" t="s">
        <v>13</v>
      </c>
      <c r="D6450" s="859">
        <v>14.81</v>
      </c>
      <c r="E6450" s="852"/>
      <c r="F6450" s="852"/>
      <c r="G6450" s="852"/>
      <c r="H6450" s="852"/>
      <c r="I6450" s="852"/>
      <c r="J6450" s="852"/>
      <c r="K6450" s="852"/>
      <c r="L6450" s="852"/>
      <c r="M6450" s="852"/>
      <c r="N6450" s="852"/>
      <c r="O6450" s="852"/>
    </row>
    <row r="6451" spans="1:15" ht="15" customHeight="1">
      <c r="A6451" s="1412"/>
      <c r="B6451" s="1412"/>
      <c r="C6451" s="1412"/>
      <c r="D6451" s="1412"/>
      <c r="E6451" s="852"/>
      <c r="F6451" s="852"/>
      <c r="G6451" s="852"/>
      <c r="H6451" s="852"/>
      <c r="I6451" s="852"/>
      <c r="J6451" s="852"/>
      <c r="K6451" s="852"/>
      <c r="L6451" s="852"/>
      <c r="M6451" s="852"/>
      <c r="N6451" s="852"/>
      <c r="O6451" s="852"/>
    </row>
    <row r="6452" spans="1:15" ht="15" customHeight="1">
      <c r="A6452" s="1413" t="s">
        <v>10158</v>
      </c>
      <c r="B6452" s="1413"/>
      <c r="C6452" s="1413"/>
      <c r="D6452" s="851"/>
      <c r="E6452" s="852"/>
      <c r="F6452" s="852"/>
      <c r="G6452" s="852"/>
      <c r="H6452" s="852"/>
      <c r="I6452" s="852"/>
      <c r="J6452" s="852"/>
      <c r="K6452" s="852"/>
      <c r="L6452" s="852"/>
      <c r="M6452" s="852"/>
      <c r="N6452" s="852"/>
      <c r="O6452" s="852"/>
    </row>
    <row r="6453" spans="1:15">
      <c r="A6453" s="853" t="s">
        <v>6391</v>
      </c>
      <c r="B6453" s="853" t="s">
        <v>6392</v>
      </c>
      <c r="C6453" s="854" t="s">
        <v>6393</v>
      </c>
      <c r="D6453" s="855" t="s">
        <v>6394</v>
      </c>
      <c r="E6453" s="852"/>
      <c r="F6453" s="852"/>
      <c r="G6453" s="852"/>
      <c r="H6453" s="852"/>
      <c r="I6453" s="852"/>
      <c r="J6453" s="852"/>
      <c r="K6453" s="852"/>
      <c r="L6453" s="852"/>
      <c r="M6453" s="852"/>
      <c r="N6453" s="852"/>
      <c r="O6453" s="852"/>
    </row>
    <row r="6454" spans="1:15">
      <c r="A6454" s="856" t="s">
        <v>10159</v>
      </c>
      <c r="B6454" s="856" t="s">
        <v>10160</v>
      </c>
      <c r="C6454" s="857" t="s">
        <v>13</v>
      </c>
      <c r="D6454" s="858">
        <v>5.3</v>
      </c>
      <c r="E6454" s="852"/>
      <c r="F6454" s="852"/>
      <c r="G6454" s="852"/>
      <c r="H6454" s="852"/>
      <c r="I6454" s="852"/>
      <c r="J6454" s="852"/>
      <c r="K6454" s="852"/>
      <c r="L6454" s="852"/>
      <c r="M6454" s="852"/>
      <c r="N6454" s="852"/>
      <c r="O6454" s="852"/>
    </row>
    <row r="6455" spans="1:15" ht="25.5">
      <c r="A6455" s="856" t="s">
        <v>10161</v>
      </c>
      <c r="B6455" s="856" t="s">
        <v>10162</v>
      </c>
      <c r="C6455" s="857" t="s">
        <v>13</v>
      </c>
      <c r="D6455" s="860">
        <v>123.5</v>
      </c>
      <c r="E6455" s="852"/>
      <c r="F6455" s="852"/>
      <c r="G6455" s="852"/>
      <c r="H6455" s="852"/>
      <c r="I6455" s="852"/>
      <c r="J6455" s="852"/>
      <c r="K6455" s="852"/>
      <c r="L6455" s="852"/>
      <c r="M6455" s="852"/>
      <c r="N6455" s="852"/>
      <c r="O6455" s="852"/>
    </row>
    <row r="6456" spans="1:15" ht="25.5">
      <c r="A6456" s="856" t="s">
        <v>10163</v>
      </c>
      <c r="B6456" s="856" t="s">
        <v>10164</v>
      </c>
      <c r="C6456" s="857" t="s">
        <v>13</v>
      </c>
      <c r="D6456" s="860">
        <v>149.28</v>
      </c>
      <c r="E6456" s="852"/>
      <c r="F6456" s="852"/>
      <c r="G6456" s="852"/>
      <c r="H6456" s="852"/>
      <c r="I6456" s="852"/>
      <c r="J6456" s="852"/>
      <c r="K6456" s="852"/>
      <c r="L6456" s="852"/>
      <c r="M6456" s="852"/>
      <c r="N6456" s="852"/>
      <c r="O6456" s="852"/>
    </row>
    <row r="6457" spans="1:15" ht="25.5">
      <c r="A6457" s="856" t="s">
        <v>10165</v>
      </c>
      <c r="B6457" s="856" t="s">
        <v>10166</v>
      </c>
      <c r="C6457" s="857" t="s">
        <v>13</v>
      </c>
      <c r="D6457" s="859">
        <v>29</v>
      </c>
      <c r="E6457" s="852"/>
      <c r="F6457" s="852"/>
      <c r="G6457" s="852"/>
      <c r="H6457" s="852"/>
      <c r="I6457" s="852"/>
      <c r="J6457" s="852"/>
      <c r="K6457" s="852"/>
      <c r="L6457" s="852"/>
      <c r="M6457" s="852"/>
      <c r="N6457" s="852"/>
      <c r="O6457" s="852"/>
    </row>
    <row r="6458" spans="1:15" ht="15" customHeight="1">
      <c r="A6458" s="856" t="s">
        <v>10167</v>
      </c>
      <c r="B6458" s="856" t="s">
        <v>10168</v>
      </c>
      <c r="C6458" s="857" t="s">
        <v>13</v>
      </c>
      <c r="D6458" s="859">
        <v>21.4</v>
      </c>
      <c r="E6458" s="852"/>
      <c r="F6458" s="852"/>
      <c r="G6458" s="852"/>
      <c r="H6458" s="852"/>
      <c r="I6458" s="852"/>
      <c r="J6458" s="852"/>
      <c r="K6458" s="852"/>
      <c r="L6458" s="852"/>
      <c r="M6458" s="852"/>
      <c r="N6458" s="852"/>
      <c r="O6458" s="852"/>
    </row>
    <row r="6459" spans="1:15" ht="15" customHeight="1">
      <c r="A6459" s="856" t="s">
        <v>10169</v>
      </c>
      <c r="B6459" s="856" t="s">
        <v>10170</v>
      </c>
      <c r="C6459" s="857" t="s">
        <v>13</v>
      </c>
      <c r="D6459" s="859">
        <v>12.63</v>
      </c>
      <c r="E6459" s="852"/>
      <c r="F6459" s="852"/>
      <c r="G6459" s="852"/>
      <c r="H6459" s="852"/>
      <c r="I6459" s="852"/>
      <c r="J6459" s="852"/>
      <c r="K6459" s="852"/>
      <c r="L6459" s="852"/>
      <c r="M6459" s="852"/>
      <c r="N6459" s="852"/>
      <c r="O6459" s="852"/>
    </row>
    <row r="6460" spans="1:15">
      <c r="A6460" s="1412"/>
      <c r="B6460" s="1412"/>
      <c r="C6460" s="1412"/>
      <c r="D6460" s="1412"/>
      <c r="E6460" s="852"/>
      <c r="F6460" s="852"/>
      <c r="G6460" s="852"/>
      <c r="H6460" s="852"/>
      <c r="I6460" s="852"/>
      <c r="J6460" s="852"/>
      <c r="K6460" s="852"/>
      <c r="L6460" s="852"/>
      <c r="M6460" s="852"/>
      <c r="N6460" s="852"/>
      <c r="O6460" s="852"/>
    </row>
    <row r="6461" spans="1:15">
      <c r="A6461" s="1413" t="s">
        <v>10171</v>
      </c>
      <c r="B6461" s="1413"/>
      <c r="C6461" s="1413"/>
      <c r="D6461" s="851"/>
      <c r="E6461" s="852"/>
      <c r="F6461" s="852"/>
      <c r="G6461" s="852"/>
      <c r="H6461" s="852"/>
      <c r="I6461" s="852"/>
      <c r="J6461" s="852"/>
      <c r="K6461" s="852"/>
      <c r="L6461" s="852"/>
      <c r="M6461" s="852"/>
      <c r="N6461" s="852"/>
      <c r="O6461" s="852"/>
    </row>
    <row r="6462" spans="1:15">
      <c r="A6462" s="853" t="s">
        <v>6391</v>
      </c>
      <c r="B6462" s="853" t="s">
        <v>6392</v>
      </c>
      <c r="C6462" s="854" t="s">
        <v>6393</v>
      </c>
      <c r="D6462" s="855" t="s">
        <v>6394</v>
      </c>
      <c r="E6462" s="852"/>
      <c r="F6462" s="852"/>
      <c r="G6462" s="852"/>
      <c r="H6462" s="852"/>
      <c r="I6462" s="852"/>
      <c r="J6462" s="852"/>
      <c r="K6462" s="852"/>
      <c r="L6462" s="852"/>
      <c r="M6462" s="852"/>
      <c r="N6462" s="852"/>
      <c r="O6462" s="852"/>
    </row>
    <row r="6463" spans="1:15" ht="15" customHeight="1">
      <c r="A6463" s="856" t="s">
        <v>10172</v>
      </c>
      <c r="B6463" s="856" t="s">
        <v>10173</v>
      </c>
      <c r="C6463" s="857" t="s">
        <v>13</v>
      </c>
      <c r="D6463" s="859">
        <v>12.83</v>
      </c>
      <c r="E6463" s="852"/>
      <c r="F6463" s="852"/>
      <c r="G6463" s="852"/>
      <c r="H6463" s="852"/>
      <c r="I6463" s="852"/>
      <c r="J6463" s="852"/>
      <c r="K6463" s="852"/>
      <c r="L6463" s="852"/>
      <c r="M6463" s="852"/>
      <c r="N6463" s="852"/>
      <c r="O6463" s="852"/>
    </row>
    <row r="6464" spans="1:15" ht="15" customHeight="1">
      <c r="A6464" s="856" t="s">
        <v>10174</v>
      </c>
      <c r="B6464" s="856" t="s">
        <v>10175</v>
      </c>
      <c r="C6464" s="857" t="s">
        <v>31</v>
      </c>
      <c r="D6464" s="859">
        <v>32.76</v>
      </c>
      <c r="E6464" s="852"/>
      <c r="F6464" s="852"/>
      <c r="G6464" s="852"/>
      <c r="H6464" s="852"/>
      <c r="I6464" s="852"/>
      <c r="J6464" s="852"/>
      <c r="K6464" s="852"/>
      <c r="L6464" s="852"/>
      <c r="M6464" s="852"/>
      <c r="N6464" s="852"/>
      <c r="O6464" s="852"/>
    </row>
    <row r="6465" spans="1:15">
      <c r="A6465" s="856" t="s">
        <v>10176</v>
      </c>
      <c r="B6465" s="856" t="s">
        <v>10177</v>
      </c>
      <c r="C6465" s="857" t="s">
        <v>31</v>
      </c>
      <c r="D6465" s="859">
        <v>65.459999999999994</v>
      </c>
      <c r="E6465" s="852"/>
      <c r="F6465" s="852"/>
      <c r="G6465" s="852"/>
      <c r="H6465" s="852"/>
      <c r="I6465" s="852"/>
      <c r="J6465" s="852"/>
      <c r="K6465" s="852"/>
      <c r="L6465" s="852"/>
      <c r="M6465" s="852"/>
      <c r="N6465" s="852"/>
      <c r="O6465" s="852"/>
    </row>
    <row r="6466" spans="1:15">
      <c r="A6466" s="856" t="s">
        <v>10178</v>
      </c>
      <c r="B6466" s="856" t="s">
        <v>10179</v>
      </c>
      <c r="C6466" s="857" t="s">
        <v>31</v>
      </c>
      <c r="D6466" s="860">
        <v>104.59</v>
      </c>
      <c r="E6466" s="852"/>
      <c r="F6466" s="852"/>
      <c r="G6466" s="852"/>
      <c r="H6466" s="852"/>
      <c r="I6466" s="852"/>
      <c r="J6466" s="852"/>
      <c r="K6466" s="852"/>
      <c r="L6466" s="852"/>
      <c r="M6466" s="852"/>
      <c r="N6466" s="852"/>
      <c r="O6466" s="852"/>
    </row>
    <row r="6467" spans="1:15">
      <c r="A6467" s="856" t="s">
        <v>10180</v>
      </c>
      <c r="B6467" s="856" t="s">
        <v>10181</v>
      </c>
      <c r="C6467" s="857" t="s">
        <v>31</v>
      </c>
      <c r="D6467" s="860">
        <v>203.39</v>
      </c>
      <c r="E6467" s="852"/>
      <c r="F6467" s="852"/>
      <c r="G6467" s="852"/>
      <c r="H6467" s="852"/>
      <c r="I6467" s="852"/>
      <c r="J6467" s="852"/>
      <c r="K6467" s="852"/>
      <c r="L6467" s="852"/>
      <c r="M6467" s="852"/>
      <c r="N6467" s="852"/>
      <c r="O6467" s="852"/>
    </row>
    <row r="6468" spans="1:15">
      <c r="A6468" s="856" t="s">
        <v>10182</v>
      </c>
      <c r="B6468" s="856" t="s">
        <v>10183</v>
      </c>
      <c r="C6468" s="857" t="s">
        <v>31</v>
      </c>
      <c r="D6468" s="860">
        <v>298.32</v>
      </c>
      <c r="E6468" s="852"/>
      <c r="F6468" s="852"/>
      <c r="G6468" s="852"/>
      <c r="H6468" s="852"/>
      <c r="I6468" s="852"/>
      <c r="J6468" s="852"/>
      <c r="K6468" s="852"/>
      <c r="L6468" s="852"/>
      <c r="M6468" s="852"/>
      <c r="N6468" s="852"/>
      <c r="O6468" s="852"/>
    </row>
    <row r="6469" spans="1:15">
      <c r="A6469" s="856" t="s">
        <v>10184</v>
      </c>
      <c r="B6469" s="856" t="s">
        <v>10185</v>
      </c>
      <c r="C6469" s="857" t="s">
        <v>31</v>
      </c>
      <c r="D6469" s="860">
        <v>346.08</v>
      </c>
      <c r="E6469" s="852"/>
      <c r="F6469" s="852"/>
      <c r="G6469" s="852"/>
      <c r="H6469" s="852"/>
      <c r="I6469" s="852"/>
      <c r="J6469" s="852"/>
      <c r="K6469" s="852"/>
      <c r="L6469" s="852"/>
      <c r="M6469" s="852"/>
      <c r="N6469" s="852"/>
      <c r="O6469" s="852"/>
    </row>
    <row r="6470" spans="1:15">
      <c r="A6470" s="856" t="s">
        <v>10186</v>
      </c>
      <c r="B6470" s="856" t="s">
        <v>10187</v>
      </c>
      <c r="C6470" s="857" t="s">
        <v>31</v>
      </c>
      <c r="D6470" s="860">
        <v>547.08000000000004</v>
      </c>
      <c r="E6470" s="852"/>
      <c r="F6470" s="852"/>
      <c r="G6470" s="852"/>
      <c r="H6470" s="852"/>
      <c r="I6470" s="852"/>
      <c r="J6470" s="852"/>
      <c r="K6470" s="852"/>
      <c r="L6470" s="852"/>
      <c r="M6470" s="852"/>
      <c r="N6470" s="852"/>
      <c r="O6470" s="852"/>
    </row>
    <row r="6471" spans="1:15">
      <c r="A6471" s="1412"/>
      <c r="B6471" s="1412"/>
      <c r="C6471" s="1412"/>
      <c r="D6471" s="1412"/>
      <c r="E6471" s="852"/>
      <c r="F6471" s="852"/>
      <c r="G6471" s="852"/>
      <c r="H6471" s="852"/>
      <c r="I6471" s="852"/>
      <c r="J6471" s="852"/>
      <c r="K6471" s="852"/>
      <c r="L6471" s="852"/>
      <c r="M6471" s="852"/>
      <c r="N6471" s="852"/>
      <c r="O6471" s="852"/>
    </row>
    <row r="6472" spans="1:15">
      <c r="A6472" s="1413" t="s">
        <v>10188</v>
      </c>
      <c r="B6472" s="1413"/>
      <c r="C6472" s="1413"/>
      <c r="D6472" s="851"/>
      <c r="E6472" s="852"/>
      <c r="F6472" s="852"/>
      <c r="G6472" s="852"/>
      <c r="H6472" s="852"/>
      <c r="I6472" s="852"/>
      <c r="J6472" s="852"/>
      <c r="K6472" s="852"/>
      <c r="L6472" s="852"/>
      <c r="M6472" s="852"/>
      <c r="N6472" s="852"/>
      <c r="O6472" s="852"/>
    </row>
    <row r="6473" spans="1:15" ht="15" customHeight="1">
      <c r="A6473" s="853" t="s">
        <v>6391</v>
      </c>
      <c r="B6473" s="853" t="s">
        <v>6392</v>
      </c>
      <c r="C6473" s="854" t="s">
        <v>6393</v>
      </c>
      <c r="D6473" s="855" t="s">
        <v>6394</v>
      </c>
      <c r="E6473" s="852"/>
      <c r="F6473" s="852"/>
      <c r="G6473" s="852"/>
      <c r="H6473" s="852"/>
      <c r="I6473" s="852"/>
      <c r="J6473" s="852"/>
      <c r="K6473" s="852"/>
      <c r="L6473" s="852"/>
      <c r="M6473" s="852"/>
      <c r="N6473" s="852"/>
      <c r="O6473" s="852"/>
    </row>
    <row r="6474" spans="1:15" ht="15" customHeight="1">
      <c r="A6474" s="856" t="s">
        <v>10189</v>
      </c>
      <c r="B6474" s="856" t="s">
        <v>10190</v>
      </c>
      <c r="C6474" s="857" t="s">
        <v>31</v>
      </c>
      <c r="D6474" s="858">
        <v>8.07</v>
      </c>
      <c r="E6474" s="852"/>
      <c r="F6474" s="852"/>
      <c r="G6474" s="852"/>
      <c r="H6474" s="852"/>
      <c r="I6474" s="852"/>
      <c r="J6474" s="852"/>
      <c r="K6474" s="852"/>
      <c r="L6474" s="852"/>
      <c r="M6474" s="852"/>
      <c r="N6474" s="852"/>
      <c r="O6474" s="852"/>
    </row>
    <row r="6475" spans="1:15">
      <c r="A6475" s="856" t="s">
        <v>10191</v>
      </c>
      <c r="B6475" s="856" t="s">
        <v>10192</v>
      </c>
      <c r="C6475" s="857" t="s">
        <v>31</v>
      </c>
      <c r="D6475" s="859">
        <v>16.72</v>
      </c>
      <c r="E6475" s="852"/>
      <c r="F6475" s="852"/>
      <c r="G6475" s="852"/>
      <c r="H6475" s="852"/>
      <c r="I6475" s="852"/>
      <c r="J6475" s="852"/>
      <c r="K6475" s="852"/>
      <c r="L6475" s="852"/>
      <c r="M6475" s="852"/>
      <c r="N6475" s="852"/>
      <c r="O6475" s="852"/>
    </row>
    <row r="6476" spans="1:15">
      <c r="A6476" s="856" t="s">
        <v>10193</v>
      </c>
      <c r="B6476" s="856" t="s">
        <v>10194</v>
      </c>
      <c r="C6476" s="857" t="s">
        <v>31</v>
      </c>
      <c r="D6476" s="859">
        <v>45.37</v>
      </c>
      <c r="E6476" s="852"/>
      <c r="F6476" s="852"/>
      <c r="G6476" s="852"/>
      <c r="H6476" s="852"/>
      <c r="I6476" s="852"/>
      <c r="J6476" s="852"/>
      <c r="K6476" s="852"/>
      <c r="L6476" s="852"/>
      <c r="M6476" s="852"/>
      <c r="N6476" s="852"/>
      <c r="O6476" s="852"/>
    </row>
    <row r="6477" spans="1:15">
      <c r="A6477" s="856" t="s">
        <v>10195</v>
      </c>
      <c r="B6477" s="856" t="s">
        <v>10196</v>
      </c>
      <c r="C6477" s="857" t="s">
        <v>31</v>
      </c>
      <c r="D6477" s="860">
        <v>115.82</v>
      </c>
      <c r="E6477" s="852"/>
      <c r="F6477" s="852"/>
      <c r="G6477" s="852"/>
      <c r="H6477" s="852"/>
      <c r="I6477" s="852"/>
      <c r="J6477" s="852"/>
      <c r="K6477" s="852"/>
      <c r="L6477" s="852"/>
      <c r="M6477" s="852"/>
      <c r="N6477" s="852"/>
      <c r="O6477" s="852"/>
    </row>
    <row r="6478" spans="1:15">
      <c r="A6478" s="856" t="s">
        <v>10197</v>
      </c>
      <c r="B6478" s="856" t="s">
        <v>10198</v>
      </c>
      <c r="C6478" s="857" t="s">
        <v>31</v>
      </c>
      <c r="D6478" s="859">
        <v>11.95</v>
      </c>
      <c r="E6478" s="852"/>
      <c r="F6478" s="852"/>
      <c r="G6478" s="852"/>
      <c r="H6478" s="852"/>
      <c r="I6478" s="852"/>
      <c r="J6478" s="852"/>
      <c r="K6478" s="852"/>
      <c r="L6478" s="852"/>
      <c r="M6478" s="852"/>
      <c r="N6478" s="852"/>
      <c r="O6478" s="852"/>
    </row>
    <row r="6479" spans="1:15" ht="15" customHeight="1">
      <c r="A6479" s="856" t="s">
        <v>10199</v>
      </c>
      <c r="B6479" s="856" t="s">
        <v>10200</v>
      </c>
      <c r="C6479" s="857" t="s">
        <v>31</v>
      </c>
      <c r="D6479" s="859">
        <v>19.420000000000002</v>
      </c>
      <c r="E6479" s="852"/>
      <c r="F6479" s="852"/>
      <c r="G6479" s="852"/>
      <c r="H6479" s="852"/>
      <c r="I6479" s="852"/>
      <c r="J6479" s="852"/>
      <c r="K6479" s="852"/>
      <c r="L6479" s="852"/>
      <c r="M6479" s="852"/>
      <c r="N6479" s="852"/>
      <c r="O6479" s="852"/>
    </row>
    <row r="6480" spans="1:15" ht="15" customHeight="1">
      <c r="A6480" s="1412"/>
      <c r="B6480" s="1412"/>
      <c r="C6480" s="1412"/>
      <c r="D6480" s="1412"/>
      <c r="E6480" s="852"/>
      <c r="F6480" s="852"/>
      <c r="G6480" s="852"/>
      <c r="H6480" s="852"/>
      <c r="I6480" s="852"/>
      <c r="J6480" s="852"/>
      <c r="K6480" s="852"/>
      <c r="L6480" s="852"/>
      <c r="M6480" s="852"/>
      <c r="N6480" s="852"/>
      <c r="O6480" s="852"/>
    </row>
    <row r="6481" spans="1:15">
      <c r="A6481" s="1413" t="s">
        <v>10201</v>
      </c>
      <c r="B6481" s="1413"/>
      <c r="C6481" s="1413"/>
      <c r="D6481" s="851"/>
      <c r="E6481" s="852"/>
      <c r="F6481" s="852"/>
      <c r="G6481" s="852"/>
      <c r="H6481" s="852"/>
      <c r="I6481" s="852"/>
      <c r="J6481" s="852"/>
      <c r="K6481" s="852"/>
      <c r="L6481" s="852"/>
      <c r="M6481" s="852"/>
      <c r="N6481" s="852"/>
      <c r="O6481" s="852"/>
    </row>
    <row r="6482" spans="1:15">
      <c r="A6482" s="853" t="s">
        <v>6391</v>
      </c>
      <c r="B6482" s="853" t="s">
        <v>6392</v>
      </c>
      <c r="C6482" s="854" t="s">
        <v>6393</v>
      </c>
      <c r="D6482" s="855" t="s">
        <v>6394</v>
      </c>
      <c r="E6482" s="852"/>
      <c r="F6482" s="852"/>
      <c r="G6482" s="852"/>
      <c r="H6482" s="852"/>
      <c r="I6482" s="852"/>
      <c r="J6482" s="852"/>
      <c r="K6482" s="852"/>
      <c r="L6482" s="852"/>
      <c r="M6482" s="852"/>
      <c r="N6482" s="852"/>
      <c r="O6482" s="852"/>
    </row>
    <row r="6483" spans="1:15">
      <c r="A6483" s="856" t="s">
        <v>10202</v>
      </c>
      <c r="B6483" s="856" t="s">
        <v>10203</v>
      </c>
      <c r="C6483" s="857" t="s">
        <v>31</v>
      </c>
      <c r="D6483" s="858">
        <v>7.6</v>
      </c>
      <c r="E6483" s="852"/>
      <c r="F6483" s="852"/>
      <c r="G6483" s="852"/>
      <c r="H6483" s="852"/>
      <c r="I6483" s="852"/>
      <c r="J6483" s="852"/>
      <c r="K6483" s="852"/>
      <c r="L6483" s="852"/>
      <c r="M6483" s="852"/>
      <c r="N6483" s="852"/>
      <c r="O6483" s="852"/>
    </row>
    <row r="6484" spans="1:15">
      <c r="A6484" s="856" t="s">
        <v>10204</v>
      </c>
      <c r="B6484" s="856" t="s">
        <v>10205</v>
      </c>
      <c r="C6484" s="857" t="s">
        <v>31</v>
      </c>
      <c r="D6484" s="859">
        <v>26.15</v>
      </c>
      <c r="E6484" s="852"/>
      <c r="F6484" s="852"/>
      <c r="G6484" s="852"/>
      <c r="H6484" s="852"/>
      <c r="I6484" s="852"/>
      <c r="J6484" s="852"/>
      <c r="K6484" s="852"/>
      <c r="L6484" s="852"/>
      <c r="M6484" s="852"/>
      <c r="N6484" s="852"/>
      <c r="O6484" s="852"/>
    </row>
    <row r="6485" spans="1:15" ht="15" customHeight="1">
      <c r="A6485" s="856" t="s">
        <v>10206</v>
      </c>
      <c r="B6485" s="856" t="s">
        <v>10207</v>
      </c>
      <c r="C6485" s="857" t="s">
        <v>31</v>
      </c>
      <c r="D6485" s="859">
        <v>54.13</v>
      </c>
      <c r="E6485" s="852"/>
      <c r="F6485" s="852"/>
      <c r="G6485" s="852"/>
      <c r="H6485" s="852"/>
      <c r="I6485" s="852"/>
      <c r="J6485" s="852"/>
      <c r="K6485" s="852"/>
      <c r="L6485" s="852"/>
      <c r="M6485" s="852"/>
      <c r="N6485" s="852"/>
      <c r="O6485" s="852"/>
    </row>
    <row r="6486" spans="1:15">
      <c r="A6486" s="856" t="s">
        <v>10208</v>
      </c>
      <c r="B6486" s="856" t="s">
        <v>10209</v>
      </c>
      <c r="C6486" s="857" t="s">
        <v>31</v>
      </c>
      <c r="D6486" s="858">
        <v>9.86</v>
      </c>
      <c r="E6486" s="852"/>
      <c r="F6486" s="852"/>
      <c r="G6486" s="852"/>
      <c r="H6486" s="852"/>
      <c r="I6486" s="852"/>
      <c r="J6486" s="852"/>
      <c r="K6486" s="852"/>
      <c r="L6486" s="852"/>
      <c r="M6486" s="852"/>
      <c r="N6486" s="852"/>
      <c r="O6486" s="852"/>
    </row>
    <row r="6487" spans="1:15">
      <c r="A6487" s="856" t="s">
        <v>10210</v>
      </c>
      <c r="B6487" s="856" t="s">
        <v>10211</v>
      </c>
      <c r="C6487" s="857" t="s">
        <v>31</v>
      </c>
      <c r="D6487" s="859">
        <v>17.29</v>
      </c>
      <c r="E6487" s="852"/>
      <c r="F6487" s="852"/>
      <c r="G6487" s="852"/>
      <c r="H6487" s="852"/>
      <c r="I6487" s="852"/>
      <c r="J6487" s="852"/>
      <c r="K6487" s="852"/>
      <c r="L6487" s="852"/>
      <c r="M6487" s="852"/>
      <c r="N6487" s="852"/>
      <c r="O6487" s="852"/>
    </row>
    <row r="6488" spans="1:15">
      <c r="A6488" s="1412"/>
      <c r="B6488" s="1412"/>
      <c r="C6488" s="1412"/>
      <c r="D6488" s="1412"/>
      <c r="E6488" s="852"/>
      <c r="F6488" s="852"/>
      <c r="G6488" s="852"/>
      <c r="H6488" s="852"/>
      <c r="I6488" s="852"/>
      <c r="J6488" s="852"/>
      <c r="K6488" s="852"/>
      <c r="L6488" s="852"/>
      <c r="M6488" s="852"/>
      <c r="N6488" s="852"/>
      <c r="O6488" s="852"/>
    </row>
    <row r="6489" spans="1:15">
      <c r="A6489" s="1413" t="s">
        <v>10212</v>
      </c>
      <c r="B6489" s="1413"/>
      <c r="C6489" s="1413"/>
      <c r="D6489" s="851"/>
      <c r="E6489" s="852"/>
      <c r="F6489" s="852"/>
      <c r="G6489" s="852"/>
      <c r="H6489" s="852"/>
      <c r="I6489" s="852"/>
      <c r="J6489" s="852"/>
      <c r="K6489" s="852"/>
      <c r="L6489" s="852"/>
      <c r="M6489" s="852"/>
      <c r="N6489" s="852"/>
      <c r="O6489" s="852"/>
    </row>
    <row r="6490" spans="1:15">
      <c r="A6490" s="1413" t="s">
        <v>10213</v>
      </c>
      <c r="B6490" s="1413"/>
      <c r="C6490" s="1413"/>
      <c r="D6490" s="851"/>
      <c r="E6490" s="852"/>
      <c r="F6490" s="852"/>
      <c r="G6490" s="852"/>
      <c r="H6490" s="852"/>
      <c r="I6490" s="852"/>
      <c r="J6490" s="852"/>
      <c r="K6490" s="852"/>
      <c r="L6490" s="852"/>
      <c r="M6490" s="852"/>
      <c r="N6490" s="852"/>
      <c r="O6490" s="852"/>
    </row>
    <row r="6491" spans="1:15">
      <c r="A6491" s="853" t="s">
        <v>6391</v>
      </c>
      <c r="B6491" s="853" t="s">
        <v>6392</v>
      </c>
      <c r="C6491" s="854" t="s">
        <v>6393</v>
      </c>
      <c r="D6491" s="855" t="s">
        <v>6394</v>
      </c>
      <c r="E6491" s="852"/>
      <c r="F6491" s="852"/>
      <c r="G6491" s="852"/>
      <c r="H6491" s="852"/>
      <c r="I6491" s="852"/>
      <c r="J6491" s="852"/>
      <c r="K6491" s="852"/>
      <c r="L6491" s="852"/>
      <c r="M6491" s="852"/>
      <c r="N6491" s="852"/>
      <c r="O6491" s="852"/>
    </row>
    <row r="6492" spans="1:15">
      <c r="A6492" s="856" t="s">
        <v>10214</v>
      </c>
      <c r="B6492" s="856" t="s">
        <v>10215</v>
      </c>
      <c r="C6492" s="857" t="s">
        <v>31</v>
      </c>
      <c r="D6492" s="858">
        <v>9.36</v>
      </c>
      <c r="E6492" s="852"/>
      <c r="F6492" s="852"/>
      <c r="G6492" s="852"/>
      <c r="H6492" s="852"/>
      <c r="I6492" s="852"/>
      <c r="J6492" s="852"/>
      <c r="K6492" s="852"/>
      <c r="L6492" s="852"/>
      <c r="M6492" s="852"/>
      <c r="N6492" s="852"/>
      <c r="O6492" s="852"/>
    </row>
    <row r="6493" spans="1:15">
      <c r="A6493" s="856" t="s">
        <v>10216</v>
      </c>
      <c r="B6493" s="856" t="s">
        <v>10217</v>
      </c>
      <c r="C6493" s="857" t="s">
        <v>31</v>
      </c>
      <c r="D6493" s="859">
        <v>18.03</v>
      </c>
      <c r="E6493" s="852"/>
      <c r="F6493" s="852"/>
      <c r="G6493" s="852"/>
      <c r="H6493" s="852"/>
      <c r="I6493" s="852"/>
      <c r="J6493" s="852"/>
      <c r="K6493" s="852"/>
      <c r="L6493" s="852"/>
      <c r="M6493" s="852"/>
      <c r="N6493" s="852"/>
      <c r="O6493" s="852"/>
    </row>
    <row r="6494" spans="1:15">
      <c r="A6494" s="856" t="s">
        <v>10218</v>
      </c>
      <c r="B6494" s="856" t="s">
        <v>10219</v>
      </c>
      <c r="C6494" s="857" t="s">
        <v>31</v>
      </c>
      <c r="D6494" s="859">
        <v>37.369999999999997</v>
      </c>
      <c r="E6494" s="852"/>
      <c r="F6494" s="852"/>
      <c r="G6494" s="852"/>
      <c r="H6494" s="852"/>
      <c r="I6494" s="852"/>
      <c r="J6494" s="852"/>
      <c r="K6494" s="852"/>
      <c r="L6494" s="852"/>
      <c r="M6494" s="852"/>
      <c r="N6494" s="852"/>
      <c r="O6494" s="852"/>
    </row>
    <row r="6495" spans="1:15" ht="15" customHeight="1">
      <c r="A6495" s="856" t="s">
        <v>10220</v>
      </c>
      <c r="B6495" s="856" t="s">
        <v>10221</v>
      </c>
      <c r="C6495" s="857" t="s">
        <v>31</v>
      </c>
      <c r="D6495" s="858">
        <v>5.62</v>
      </c>
      <c r="E6495" s="852"/>
      <c r="F6495" s="852"/>
      <c r="G6495" s="852"/>
      <c r="H6495" s="852"/>
      <c r="I6495" s="852"/>
      <c r="J6495" s="852"/>
      <c r="K6495" s="852"/>
      <c r="L6495" s="852"/>
      <c r="M6495" s="852"/>
      <c r="N6495" s="852"/>
      <c r="O6495" s="852"/>
    </row>
    <row r="6496" spans="1:15">
      <c r="A6496" s="1412"/>
      <c r="B6496" s="1412"/>
      <c r="C6496" s="1412"/>
      <c r="D6496" s="1412"/>
      <c r="E6496" s="852"/>
      <c r="F6496" s="852"/>
      <c r="G6496" s="852"/>
      <c r="H6496" s="852"/>
      <c r="I6496" s="852"/>
      <c r="J6496" s="852"/>
      <c r="K6496" s="852"/>
      <c r="L6496" s="852"/>
      <c r="M6496" s="852"/>
      <c r="N6496" s="852"/>
      <c r="O6496" s="852"/>
    </row>
    <row r="6497" spans="1:15">
      <c r="A6497" s="1413" t="s">
        <v>10222</v>
      </c>
      <c r="B6497" s="1413"/>
      <c r="C6497" s="1413"/>
      <c r="D6497" s="851"/>
      <c r="E6497" s="852"/>
      <c r="F6497" s="852"/>
      <c r="G6497" s="852"/>
      <c r="H6497" s="852"/>
      <c r="I6497" s="852"/>
      <c r="J6497" s="852"/>
      <c r="K6497" s="852"/>
      <c r="L6497" s="852"/>
      <c r="M6497" s="852"/>
      <c r="N6497" s="852"/>
      <c r="O6497" s="852"/>
    </row>
    <row r="6498" spans="1:15">
      <c r="A6498" s="1413" t="s">
        <v>10223</v>
      </c>
      <c r="B6498" s="1413"/>
      <c r="C6498" s="1413"/>
      <c r="D6498" s="851"/>
      <c r="E6498" s="852"/>
      <c r="F6498" s="852"/>
      <c r="G6498" s="852"/>
      <c r="H6498" s="852"/>
      <c r="I6498" s="852"/>
      <c r="J6498" s="852"/>
      <c r="K6498" s="852"/>
      <c r="L6498" s="852"/>
      <c r="M6498" s="852"/>
      <c r="N6498" s="852"/>
      <c r="O6498" s="852"/>
    </row>
    <row r="6499" spans="1:15">
      <c r="A6499" s="853" t="s">
        <v>6391</v>
      </c>
      <c r="B6499" s="853" t="s">
        <v>6392</v>
      </c>
      <c r="C6499" s="854" t="s">
        <v>6393</v>
      </c>
      <c r="D6499" s="855" t="s">
        <v>6394</v>
      </c>
      <c r="E6499" s="852"/>
      <c r="F6499" s="852"/>
      <c r="G6499" s="852"/>
      <c r="H6499" s="852"/>
      <c r="I6499" s="852"/>
      <c r="J6499" s="852"/>
      <c r="K6499" s="852"/>
      <c r="L6499" s="852"/>
      <c r="M6499" s="852"/>
      <c r="N6499" s="852"/>
      <c r="O6499" s="852"/>
    </row>
    <row r="6500" spans="1:15">
      <c r="A6500" s="856" t="s">
        <v>10224</v>
      </c>
      <c r="B6500" s="856" t="s">
        <v>10225</v>
      </c>
      <c r="C6500" s="857" t="s">
        <v>31</v>
      </c>
      <c r="D6500" s="858">
        <v>0.12</v>
      </c>
      <c r="E6500" s="852"/>
      <c r="F6500" s="852"/>
      <c r="G6500" s="852"/>
      <c r="H6500" s="852"/>
      <c r="I6500" s="852"/>
      <c r="J6500" s="852"/>
      <c r="K6500" s="852"/>
      <c r="L6500" s="852"/>
      <c r="M6500" s="852"/>
      <c r="N6500" s="852"/>
      <c r="O6500" s="852"/>
    </row>
    <row r="6501" spans="1:15">
      <c r="A6501" s="856" t="s">
        <v>10226</v>
      </c>
      <c r="B6501" s="856" t="s">
        <v>10227</v>
      </c>
      <c r="C6501" s="857" t="s">
        <v>31</v>
      </c>
      <c r="D6501" s="859">
        <v>29.64</v>
      </c>
      <c r="E6501" s="852"/>
      <c r="F6501" s="852"/>
      <c r="G6501" s="852"/>
      <c r="H6501" s="852"/>
      <c r="I6501" s="852"/>
      <c r="J6501" s="852"/>
      <c r="K6501" s="852"/>
      <c r="L6501" s="852"/>
      <c r="M6501" s="852"/>
      <c r="N6501" s="852"/>
      <c r="O6501" s="852"/>
    </row>
    <row r="6502" spans="1:15">
      <c r="A6502" s="856" t="s">
        <v>10228</v>
      </c>
      <c r="B6502" s="856" t="s">
        <v>10229</v>
      </c>
      <c r="C6502" s="857" t="s">
        <v>31</v>
      </c>
      <c r="D6502" s="859">
        <v>42.49</v>
      </c>
      <c r="E6502" s="852"/>
      <c r="F6502" s="852"/>
      <c r="G6502" s="852"/>
      <c r="H6502" s="852"/>
      <c r="I6502" s="852"/>
      <c r="J6502" s="852"/>
      <c r="K6502" s="852"/>
      <c r="L6502" s="852"/>
      <c r="M6502" s="852"/>
      <c r="N6502" s="852"/>
      <c r="O6502" s="852"/>
    </row>
    <row r="6503" spans="1:15">
      <c r="A6503" s="856" t="s">
        <v>10230</v>
      </c>
      <c r="B6503" s="856" t="s">
        <v>10231</v>
      </c>
      <c r="C6503" s="857" t="s">
        <v>31</v>
      </c>
      <c r="D6503" s="859">
        <v>34.96</v>
      </c>
      <c r="E6503" s="852"/>
      <c r="F6503" s="852"/>
      <c r="G6503" s="852"/>
      <c r="H6503" s="852"/>
      <c r="I6503" s="852"/>
      <c r="J6503" s="852"/>
      <c r="K6503" s="852"/>
      <c r="L6503" s="852"/>
      <c r="M6503" s="852"/>
      <c r="N6503" s="852"/>
      <c r="O6503" s="852"/>
    </row>
    <row r="6504" spans="1:15" ht="15" customHeight="1">
      <c r="A6504" s="856" t="s">
        <v>10232</v>
      </c>
      <c r="B6504" s="856" t="s">
        <v>10233</v>
      </c>
      <c r="C6504" s="857" t="s">
        <v>31</v>
      </c>
      <c r="D6504" s="859">
        <v>11.45</v>
      </c>
      <c r="E6504" s="852"/>
      <c r="F6504" s="852"/>
      <c r="G6504" s="852"/>
      <c r="H6504" s="852"/>
      <c r="I6504" s="852"/>
      <c r="J6504" s="852"/>
      <c r="K6504" s="852"/>
      <c r="L6504" s="852"/>
      <c r="M6504" s="852"/>
      <c r="N6504" s="852"/>
      <c r="O6504" s="852"/>
    </row>
    <row r="6505" spans="1:15">
      <c r="A6505" s="856" t="s">
        <v>10234</v>
      </c>
      <c r="B6505" s="856" t="s">
        <v>10235</v>
      </c>
      <c r="C6505" s="857" t="s">
        <v>31</v>
      </c>
      <c r="D6505" s="859">
        <v>74.16</v>
      </c>
      <c r="E6505" s="852"/>
      <c r="F6505" s="852"/>
      <c r="G6505" s="852"/>
      <c r="H6505" s="852"/>
      <c r="I6505" s="852"/>
      <c r="J6505" s="852"/>
      <c r="K6505" s="852"/>
      <c r="L6505" s="852"/>
      <c r="M6505" s="852"/>
      <c r="N6505" s="852"/>
      <c r="O6505" s="852"/>
    </row>
    <row r="6506" spans="1:15">
      <c r="A6506" s="856" t="s">
        <v>10236</v>
      </c>
      <c r="B6506" s="856" t="s">
        <v>10237</v>
      </c>
      <c r="C6506" s="857" t="s">
        <v>31</v>
      </c>
      <c r="D6506" s="860">
        <v>109.13</v>
      </c>
      <c r="E6506" s="852"/>
      <c r="F6506" s="852"/>
      <c r="G6506" s="852"/>
      <c r="H6506" s="852"/>
      <c r="I6506" s="852"/>
      <c r="J6506" s="852"/>
      <c r="K6506" s="852"/>
      <c r="L6506" s="852"/>
      <c r="M6506" s="852"/>
      <c r="N6506" s="852"/>
      <c r="O6506" s="852"/>
    </row>
    <row r="6507" spans="1:15">
      <c r="A6507" s="856" t="s">
        <v>10238</v>
      </c>
      <c r="B6507" s="856" t="s">
        <v>10239</v>
      </c>
      <c r="C6507" s="857" t="s">
        <v>31</v>
      </c>
      <c r="D6507" s="860">
        <v>121.14</v>
      </c>
      <c r="E6507" s="852"/>
      <c r="F6507" s="852"/>
      <c r="G6507" s="852"/>
      <c r="H6507" s="852"/>
      <c r="I6507" s="852"/>
      <c r="J6507" s="852"/>
      <c r="K6507" s="852"/>
      <c r="L6507" s="852"/>
      <c r="M6507" s="852"/>
      <c r="N6507" s="852"/>
      <c r="O6507" s="852"/>
    </row>
    <row r="6508" spans="1:15">
      <c r="A6508" s="856" t="s">
        <v>10240</v>
      </c>
      <c r="B6508" s="856" t="s">
        <v>10241</v>
      </c>
      <c r="C6508" s="857" t="s">
        <v>31</v>
      </c>
      <c r="D6508" s="859">
        <v>15.11</v>
      </c>
      <c r="E6508" s="852"/>
      <c r="F6508" s="852"/>
      <c r="G6508" s="852"/>
      <c r="H6508" s="852"/>
      <c r="I6508" s="852"/>
      <c r="J6508" s="852"/>
      <c r="K6508" s="852"/>
      <c r="L6508" s="852"/>
      <c r="M6508" s="852"/>
      <c r="N6508" s="852"/>
      <c r="O6508" s="852"/>
    </row>
    <row r="6509" spans="1:15">
      <c r="A6509" s="856" t="s">
        <v>10242</v>
      </c>
      <c r="B6509" s="856" t="s">
        <v>10243</v>
      </c>
      <c r="C6509" s="857" t="s">
        <v>31</v>
      </c>
      <c r="D6509" s="860">
        <v>173.51</v>
      </c>
      <c r="E6509" s="852"/>
      <c r="F6509" s="852"/>
      <c r="G6509" s="852"/>
      <c r="H6509" s="852"/>
      <c r="I6509" s="852"/>
      <c r="J6509" s="852"/>
      <c r="K6509" s="852"/>
      <c r="L6509" s="852"/>
      <c r="M6509" s="852"/>
      <c r="N6509" s="852"/>
      <c r="O6509" s="852"/>
    </row>
    <row r="6510" spans="1:15">
      <c r="A6510" s="1412"/>
      <c r="B6510" s="1412"/>
      <c r="C6510" s="1412"/>
      <c r="D6510" s="1412"/>
      <c r="E6510" s="852"/>
      <c r="F6510" s="852"/>
      <c r="G6510" s="852"/>
      <c r="H6510" s="852"/>
      <c r="I6510" s="852"/>
      <c r="J6510" s="852"/>
      <c r="K6510" s="852"/>
      <c r="L6510" s="852"/>
      <c r="M6510" s="852"/>
      <c r="N6510" s="852"/>
      <c r="O6510" s="852"/>
    </row>
    <row r="6511" spans="1:15">
      <c r="A6511" s="1413" t="s">
        <v>10244</v>
      </c>
      <c r="B6511" s="1413"/>
      <c r="C6511" s="1413"/>
      <c r="D6511" s="851"/>
      <c r="E6511" s="852"/>
      <c r="F6511" s="852"/>
      <c r="G6511" s="852"/>
      <c r="H6511" s="852"/>
      <c r="I6511" s="852"/>
      <c r="J6511" s="852"/>
      <c r="K6511" s="852"/>
      <c r="L6511" s="852"/>
      <c r="M6511" s="852"/>
      <c r="N6511" s="852"/>
      <c r="O6511" s="852"/>
    </row>
    <row r="6512" spans="1:15">
      <c r="A6512" s="1413" t="s">
        <v>10245</v>
      </c>
      <c r="B6512" s="1413"/>
      <c r="C6512" s="1413"/>
      <c r="D6512" s="851"/>
      <c r="E6512" s="852"/>
      <c r="F6512" s="852"/>
      <c r="G6512" s="852"/>
      <c r="H6512" s="852"/>
      <c r="I6512" s="852"/>
      <c r="J6512" s="852"/>
      <c r="K6512" s="852"/>
      <c r="L6512" s="852"/>
      <c r="M6512" s="852"/>
      <c r="N6512" s="852"/>
      <c r="O6512" s="852"/>
    </row>
    <row r="6513" spans="1:15">
      <c r="A6513" s="853" t="s">
        <v>6391</v>
      </c>
      <c r="B6513" s="853" t="s">
        <v>6392</v>
      </c>
      <c r="C6513" s="854" t="s">
        <v>6393</v>
      </c>
      <c r="D6513" s="855" t="s">
        <v>6394</v>
      </c>
      <c r="E6513" s="852"/>
      <c r="F6513" s="852"/>
      <c r="G6513" s="852"/>
      <c r="H6513" s="852"/>
      <c r="I6513" s="852"/>
      <c r="J6513" s="852"/>
      <c r="K6513" s="852"/>
      <c r="L6513" s="852"/>
      <c r="M6513" s="852"/>
      <c r="N6513" s="852"/>
      <c r="O6513" s="852"/>
    </row>
    <row r="6514" spans="1:15">
      <c r="A6514" s="856" t="s">
        <v>10246</v>
      </c>
      <c r="B6514" s="856" t="s">
        <v>10247</v>
      </c>
      <c r="C6514" s="857" t="s">
        <v>13</v>
      </c>
      <c r="D6514" s="859">
        <v>29.51</v>
      </c>
      <c r="E6514" s="852"/>
      <c r="F6514" s="852"/>
      <c r="G6514" s="852"/>
      <c r="H6514" s="852"/>
      <c r="I6514" s="852"/>
      <c r="J6514" s="852"/>
      <c r="K6514" s="852"/>
      <c r="L6514" s="852"/>
      <c r="M6514" s="852"/>
      <c r="N6514" s="852"/>
      <c r="O6514" s="852"/>
    </row>
    <row r="6515" spans="1:15">
      <c r="A6515" s="856" t="s">
        <v>10248</v>
      </c>
      <c r="B6515" s="856" t="s">
        <v>10249</v>
      </c>
      <c r="C6515" s="857" t="s">
        <v>13</v>
      </c>
      <c r="D6515" s="859">
        <v>51.45</v>
      </c>
      <c r="E6515" s="852"/>
      <c r="F6515" s="852"/>
      <c r="G6515" s="852"/>
      <c r="H6515" s="852"/>
      <c r="I6515" s="852"/>
      <c r="J6515" s="852"/>
      <c r="K6515" s="852"/>
      <c r="L6515" s="852"/>
      <c r="M6515" s="852"/>
      <c r="N6515" s="852"/>
      <c r="O6515" s="852"/>
    </row>
    <row r="6516" spans="1:15" ht="15" customHeight="1">
      <c r="A6516" s="856" t="s">
        <v>10250</v>
      </c>
      <c r="B6516" s="856" t="s">
        <v>10251</v>
      </c>
      <c r="C6516" s="857" t="s">
        <v>13</v>
      </c>
      <c r="D6516" s="859">
        <v>44.45</v>
      </c>
      <c r="E6516" s="852"/>
      <c r="F6516" s="852"/>
      <c r="G6516" s="852"/>
      <c r="H6516" s="852"/>
      <c r="I6516" s="852"/>
      <c r="J6516" s="852"/>
      <c r="K6516" s="852"/>
      <c r="L6516" s="852"/>
      <c r="M6516" s="852"/>
      <c r="N6516" s="852"/>
      <c r="O6516" s="852"/>
    </row>
    <row r="6517" spans="1:15" ht="15" customHeight="1">
      <c r="A6517" s="856" t="s">
        <v>10252</v>
      </c>
      <c r="B6517" s="856" t="s">
        <v>10253</v>
      </c>
      <c r="C6517" s="857" t="s">
        <v>13</v>
      </c>
      <c r="D6517" s="859">
        <v>15.85</v>
      </c>
      <c r="E6517" s="852"/>
      <c r="F6517" s="852"/>
      <c r="G6517" s="852"/>
      <c r="H6517" s="852"/>
      <c r="I6517" s="852"/>
      <c r="J6517" s="852"/>
      <c r="K6517" s="852"/>
      <c r="L6517" s="852"/>
      <c r="M6517" s="852"/>
      <c r="N6517" s="852"/>
      <c r="O6517" s="852"/>
    </row>
    <row r="6518" spans="1:15">
      <c r="A6518" s="856" t="s">
        <v>10254</v>
      </c>
      <c r="B6518" s="856" t="s">
        <v>10255</v>
      </c>
      <c r="C6518" s="857" t="s">
        <v>13</v>
      </c>
      <c r="D6518" s="859">
        <v>71.510000000000005</v>
      </c>
      <c r="E6518" s="852"/>
      <c r="F6518" s="852"/>
      <c r="G6518" s="852"/>
      <c r="H6518" s="852"/>
      <c r="I6518" s="852"/>
      <c r="J6518" s="852"/>
      <c r="K6518" s="852"/>
      <c r="L6518" s="852"/>
      <c r="M6518" s="852"/>
      <c r="N6518" s="852"/>
      <c r="O6518" s="852"/>
    </row>
    <row r="6519" spans="1:15">
      <c r="A6519" s="856" t="s">
        <v>10256</v>
      </c>
      <c r="B6519" s="856" t="s">
        <v>10257</v>
      </c>
      <c r="C6519" s="857" t="s">
        <v>13</v>
      </c>
      <c r="D6519" s="859">
        <v>19.510000000000002</v>
      </c>
      <c r="E6519" s="852"/>
      <c r="F6519" s="852"/>
      <c r="G6519" s="852"/>
      <c r="H6519" s="852"/>
      <c r="I6519" s="852"/>
      <c r="J6519" s="852"/>
      <c r="K6519" s="852"/>
      <c r="L6519" s="852"/>
      <c r="M6519" s="852"/>
      <c r="N6519" s="852"/>
      <c r="O6519" s="852"/>
    </row>
    <row r="6520" spans="1:15">
      <c r="A6520" s="1412"/>
      <c r="B6520" s="1412"/>
      <c r="C6520" s="1412"/>
      <c r="D6520" s="1412"/>
      <c r="E6520" s="852"/>
      <c r="F6520" s="852"/>
      <c r="G6520" s="852"/>
      <c r="H6520" s="852"/>
      <c r="I6520" s="852"/>
      <c r="J6520" s="852"/>
      <c r="K6520" s="852"/>
      <c r="L6520" s="852"/>
      <c r="M6520" s="852"/>
      <c r="N6520" s="852"/>
      <c r="O6520" s="852"/>
    </row>
    <row r="6521" spans="1:15" ht="15" customHeight="1">
      <c r="A6521" s="1413" t="s">
        <v>10258</v>
      </c>
      <c r="B6521" s="1413"/>
      <c r="C6521" s="1413"/>
      <c r="D6521" s="851"/>
      <c r="E6521" s="852"/>
      <c r="F6521" s="852"/>
      <c r="G6521" s="852"/>
      <c r="H6521" s="852"/>
      <c r="I6521" s="852"/>
      <c r="J6521" s="852"/>
      <c r="K6521" s="852"/>
      <c r="L6521" s="852"/>
      <c r="M6521" s="852"/>
      <c r="N6521" s="852"/>
      <c r="O6521" s="852"/>
    </row>
    <row r="6522" spans="1:15" ht="15" customHeight="1">
      <c r="A6522" s="853" t="s">
        <v>6391</v>
      </c>
      <c r="B6522" s="853" t="s">
        <v>6392</v>
      </c>
      <c r="C6522" s="854" t="s">
        <v>6393</v>
      </c>
      <c r="D6522" s="855" t="s">
        <v>6394</v>
      </c>
      <c r="E6522" s="852"/>
      <c r="F6522" s="852"/>
      <c r="G6522" s="852"/>
      <c r="H6522" s="852"/>
      <c r="I6522" s="852"/>
      <c r="J6522" s="852"/>
      <c r="K6522" s="852"/>
      <c r="L6522" s="852"/>
      <c r="M6522" s="852"/>
      <c r="N6522" s="852"/>
      <c r="O6522" s="852"/>
    </row>
    <row r="6523" spans="1:15">
      <c r="A6523" s="856" t="s">
        <v>10259</v>
      </c>
      <c r="B6523" s="856" t="s">
        <v>10260</v>
      </c>
      <c r="C6523" s="857" t="s">
        <v>13</v>
      </c>
      <c r="D6523" s="858">
        <v>0.8</v>
      </c>
      <c r="E6523" s="852"/>
      <c r="F6523" s="852"/>
      <c r="G6523" s="852"/>
      <c r="H6523" s="852"/>
      <c r="I6523" s="852"/>
      <c r="J6523" s="852"/>
      <c r="K6523" s="852"/>
      <c r="L6523" s="852"/>
      <c r="M6523" s="852"/>
      <c r="N6523" s="852"/>
      <c r="O6523" s="852"/>
    </row>
    <row r="6524" spans="1:15">
      <c r="A6524" s="856" t="s">
        <v>10261</v>
      </c>
      <c r="B6524" s="856" t="s">
        <v>10262</v>
      </c>
      <c r="C6524" s="857" t="s">
        <v>13</v>
      </c>
      <c r="D6524" s="858">
        <v>7.29</v>
      </c>
      <c r="E6524" s="852"/>
      <c r="F6524" s="852"/>
      <c r="G6524" s="852"/>
      <c r="H6524" s="852"/>
      <c r="I6524" s="852"/>
      <c r="J6524" s="852"/>
      <c r="K6524" s="852"/>
      <c r="L6524" s="852"/>
      <c r="M6524" s="852"/>
      <c r="N6524" s="852"/>
      <c r="O6524" s="852"/>
    </row>
    <row r="6525" spans="1:15">
      <c r="A6525" s="856" t="s">
        <v>10263</v>
      </c>
      <c r="B6525" s="856" t="s">
        <v>10264</v>
      </c>
      <c r="C6525" s="857" t="s">
        <v>13</v>
      </c>
      <c r="D6525" s="858">
        <v>0.79</v>
      </c>
      <c r="E6525" s="852"/>
      <c r="F6525" s="852"/>
      <c r="G6525" s="852"/>
      <c r="H6525" s="852"/>
      <c r="I6525" s="852"/>
      <c r="J6525" s="852"/>
      <c r="K6525" s="852"/>
      <c r="L6525" s="852"/>
      <c r="M6525" s="852"/>
      <c r="N6525" s="852"/>
      <c r="O6525" s="852"/>
    </row>
    <row r="6526" spans="1:15">
      <c r="A6526" s="856" t="s">
        <v>10265</v>
      </c>
      <c r="B6526" s="856" t="s">
        <v>10266</v>
      </c>
      <c r="C6526" s="857" t="s">
        <v>13</v>
      </c>
      <c r="D6526" s="858">
        <v>1.0900000000000001</v>
      </c>
      <c r="E6526" s="852"/>
      <c r="F6526" s="852"/>
      <c r="G6526" s="852"/>
      <c r="H6526" s="852"/>
      <c r="I6526" s="852"/>
      <c r="J6526" s="852"/>
      <c r="K6526" s="852"/>
      <c r="L6526" s="852"/>
      <c r="M6526" s="852"/>
      <c r="N6526" s="852"/>
      <c r="O6526" s="852"/>
    </row>
    <row r="6527" spans="1:15">
      <c r="A6527" s="856" t="s">
        <v>10267</v>
      </c>
      <c r="B6527" s="856" t="s">
        <v>10268</v>
      </c>
      <c r="C6527" s="857" t="s">
        <v>13</v>
      </c>
      <c r="D6527" s="858">
        <v>4.1900000000000004</v>
      </c>
      <c r="E6527" s="852"/>
      <c r="F6527" s="852"/>
      <c r="G6527" s="852"/>
      <c r="H6527" s="852"/>
      <c r="I6527" s="852"/>
      <c r="J6527" s="852"/>
      <c r="K6527" s="852"/>
      <c r="L6527" s="852"/>
      <c r="M6527" s="852"/>
      <c r="N6527" s="852"/>
      <c r="O6527" s="852"/>
    </row>
    <row r="6528" spans="1:15">
      <c r="A6528" s="856" t="s">
        <v>10269</v>
      </c>
      <c r="B6528" s="856" t="s">
        <v>10270</v>
      </c>
      <c r="C6528" s="857" t="s">
        <v>13</v>
      </c>
      <c r="D6528" s="858">
        <v>1.6</v>
      </c>
      <c r="E6528" s="852"/>
      <c r="F6528" s="852"/>
      <c r="G6528" s="852"/>
      <c r="H6528" s="852"/>
      <c r="I6528" s="852"/>
      <c r="J6528" s="852"/>
      <c r="K6528" s="852"/>
      <c r="L6528" s="852"/>
      <c r="M6528" s="852"/>
      <c r="N6528" s="852"/>
      <c r="O6528" s="852"/>
    </row>
    <row r="6529" spans="1:15">
      <c r="A6529" s="856" t="s">
        <v>10271</v>
      </c>
      <c r="B6529" s="856" t="s">
        <v>10272</v>
      </c>
      <c r="C6529" s="857" t="s">
        <v>13</v>
      </c>
      <c r="D6529" s="858">
        <v>1.88</v>
      </c>
      <c r="E6529" s="852"/>
      <c r="F6529" s="852"/>
      <c r="G6529" s="852"/>
      <c r="H6529" s="852"/>
      <c r="I6529" s="852"/>
      <c r="J6529" s="852"/>
      <c r="K6529" s="852"/>
      <c r="L6529" s="852"/>
      <c r="M6529" s="852"/>
      <c r="N6529" s="852"/>
      <c r="O6529" s="852"/>
    </row>
    <row r="6530" spans="1:15">
      <c r="A6530" s="1412"/>
      <c r="B6530" s="1412"/>
      <c r="C6530" s="1412"/>
      <c r="D6530" s="1412"/>
      <c r="E6530" s="852"/>
      <c r="F6530" s="852"/>
      <c r="G6530" s="852"/>
      <c r="H6530" s="852"/>
      <c r="I6530" s="852"/>
      <c r="J6530" s="852"/>
      <c r="K6530" s="852"/>
      <c r="L6530" s="852"/>
      <c r="M6530" s="852"/>
      <c r="N6530" s="852"/>
      <c r="O6530" s="852"/>
    </row>
    <row r="6531" spans="1:15">
      <c r="A6531" s="1413" t="s">
        <v>10273</v>
      </c>
      <c r="B6531" s="1413"/>
      <c r="C6531" s="1413"/>
      <c r="D6531" s="851"/>
      <c r="E6531" s="852"/>
      <c r="F6531" s="852"/>
      <c r="G6531" s="852"/>
      <c r="H6531" s="852"/>
      <c r="I6531" s="852"/>
      <c r="J6531" s="852"/>
      <c r="K6531" s="852"/>
      <c r="L6531" s="852"/>
      <c r="M6531" s="852"/>
      <c r="N6531" s="852"/>
      <c r="O6531" s="852"/>
    </row>
    <row r="6532" spans="1:15">
      <c r="A6532" s="853" t="s">
        <v>6391</v>
      </c>
      <c r="B6532" s="853" t="s">
        <v>6392</v>
      </c>
      <c r="C6532" s="854" t="s">
        <v>6393</v>
      </c>
      <c r="D6532" s="855" t="s">
        <v>6394</v>
      </c>
      <c r="E6532" s="852"/>
      <c r="F6532" s="852"/>
      <c r="G6532" s="852"/>
      <c r="H6532" s="852"/>
      <c r="I6532" s="852"/>
      <c r="J6532" s="852"/>
      <c r="K6532" s="852"/>
      <c r="L6532" s="852"/>
      <c r="M6532" s="852"/>
      <c r="N6532" s="852"/>
      <c r="O6532" s="852"/>
    </row>
    <row r="6533" spans="1:15">
      <c r="A6533" s="856" t="s">
        <v>10274</v>
      </c>
      <c r="B6533" s="856" t="s">
        <v>10275</v>
      </c>
      <c r="C6533" s="857" t="s">
        <v>31</v>
      </c>
      <c r="D6533" s="859">
        <v>90.03</v>
      </c>
      <c r="E6533" s="852"/>
      <c r="F6533" s="852"/>
      <c r="G6533" s="852"/>
      <c r="H6533" s="852"/>
      <c r="I6533" s="852"/>
      <c r="J6533" s="852"/>
      <c r="K6533" s="852"/>
      <c r="L6533" s="852"/>
      <c r="M6533" s="852"/>
      <c r="N6533" s="852"/>
      <c r="O6533" s="852"/>
    </row>
    <row r="6534" spans="1:15">
      <c r="A6534" s="856" t="s">
        <v>10276</v>
      </c>
      <c r="B6534" s="856" t="s">
        <v>10277</v>
      </c>
      <c r="C6534" s="857" t="s">
        <v>31</v>
      </c>
      <c r="D6534" s="858">
        <v>3.77</v>
      </c>
      <c r="E6534" s="852"/>
      <c r="F6534" s="852"/>
      <c r="G6534" s="852"/>
      <c r="H6534" s="852"/>
      <c r="I6534" s="852"/>
      <c r="J6534" s="852"/>
      <c r="K6534" s="852"/>
      <c r="L6534" s="852"/>
      <c r="M6534" s="852"/>
      <c r="N6534" s="852"/>
      <c r="O6534" s="852"/>
    </row>
    <row r="6535" spans="1:15">
      <c r="A6535" s="856" t="s">
        <v>10278</v>
      </c>
      <c r="B6535" s="856" t="s">
        <v>10279</v>
      </c>
      <c r="C6535" s="857" t="s">
        <v>31</v>
      </c>
      <c r="D6535" s="858">
        <v>3.75</v>
      </c>
      <c r="E6535" s="852"/>
      <c r="F6535" s="852"/>
      <c r="G6535" s="852"/>
      <c r="H6535" s="852"/>
      <c r="I6535" s="852"/>
      <c r="J6535" s="852"/>
      <c r="K6535" s="852"/>
      <c r="L6535" s="852"/>
      <c r="M6535" s="852"/>
      <c r="N6535" s="852"/>
      <c r="O6535" s="852"/>
    </row>
    <row r="6536" spans="1:15">
      <c r="A6536" s="856" t="s">
        <v>10280</v>
      </c>
      <c r="B6536" s="856" t="s">
        <v>10281</v>
      </c>
      <c r="C6536" s="857" t="s">
        <v>31</v>
      </c>
      <c r="D6536" s="858">
        <v>9.42</v>
      </c>
      <c r="E6536" s="852"/>
      <c r="F6536" s="852"/>
      <c r="G6536" s="852"/>
      <c r="H6536" s="852"/>
      <c r="I6536" s="852"/>
      <c r="J6536" s="852"/>
      <c r="K6536" s="852"/>
      <c r="L6536" s="852"/>
      <c r="M6536" s="852"/>
      <c r="N6536" s="852"/>
      <c r="O6536" s="852"/>
    </row>
    <row r="6537" spans="1:15">
      <c r="A6537" s="856" t="s">
        <v>10282</v>
      </c>
      <c r="B6537" s="856" t="s">
        <v>10283</v>
      </c>
      <c r="C6537" s="857" t="s">
        <v>31</v>
      </c>
      <c r="D6537" s="859">
        <v>15.21</v>
      </c>
      <c r="E6537" s="852"/>
      <c r="F6537" s="852"/>
      <c r="G6537" s="852"/>
      <c r="H6537" s="852"/>
      <c r="I6537" s="852"/>
      <c r="J6537" s="852"/>
      <c r="K6537" s="852"/>
      <c r="L6537" s="852"/>
      <c r="M6537" s="852"/>
      <c r="N6537" s="852"/>
      <c r="O6537" s="852"/>
    </row>
    <row r="6538" spans="1:15">
      <c r="A6538" s="856" t="s">
        <v>10284</v>
      </c>
      <c r="B6538" s="856" t="s">
        <v>10285</v>
      </c>
      <c r="C6538" s="857" t="s">
        <v>31</v>
      </c>
      <c r="D6538" s="859">
        <v>13.4</v>
      </c>
      <c r="E6538" s="852"/>
      <c r="F6538" s="852"/>
      <c r="G6538" s="852"/>
      <c r="H6538" s="852"/>
      <c r="I6538" s="852"/>
      <c r="J6538" s="852"/>
      <c r="K6538" s="852"/>
      <c r="L6538" s="852"/>
      <c r="M6538" s="852"/>
      <c r="N6538" s="852"/>
      <c r="O6538" s="852"/>
    </row>
    <row r="6539" spans="1:15">
      <c r="A6539" s="856" t="s">
        <v>10286</v>
      </c>
      <c r="B6539" s="856" t="s">
        <v>10287</v>
      </c>
      <c r="C6539" s="857" t="s">
        <v>31</v>
      </c>
      <c r="D6539" s="859">
        <v>30.94</v>
      </c>
      <c r="E6539" s="852"/>
      <c r="F6539" s="852"/>
      <c r="G6539" s="852"/>
      <c r="H6539" s="852"/>
      <c r="I6539" s="852"/>
      <c r="J6539" s="852"/>
      <c r="K6539" s="852"/>
      <c r="L6539" s="852"/>
      <c r="M6539" s="852"/>
      <c r="N6539" s="852"/>
      <c r="O6539" s="852"/>
    </row>
    <row r="6540" spans="1:15">
      <c r="A6540" s="856" t="s">
        <v>10288</v>
      </c>
      <c r="B6540" s="856" t="s">
        <v>10289</v>
      </c>
      <c r="C6540" s="857" t="s">
        <v>31</v>
      </c>
      <c r="D6540" s="859">
        <v>50.27</v>
      </c>
      <c r="E6540" s="852"/>
      <c r="F6540" s="852"/>
      <c r="G6540" s="852"/>
      <c r="H6540" s="852"/>
      <c r="I6540" s="852"/>
      <c r="J6540" s="852"/>
      <c r="K6540" s="852"/>
      <c r="L6540" s="852"/>
      <c r="M6540" s="852"/>
      <c r="N6540" s="852"/>
      <c r="O6540" s="852"/>
    </row>
    <row r="6541" spans="1:15" ht="15" customHeight="1">
      <c r="A6541" s="856" t="s">
        <v>10290</v>
      </c>
      <c r="B6541" s="856" t="s">
        <v>10291</v>
      </c>
      <c r="C6541" s="857" t="s">
        <v>31</v>
      </c>
      <c r="D6541" s="859">
        <v>65.16</v>
      </c>
      <c r="E6541" s="852"/>
      <c r="F6541" s="852"/>
      <c r="G6541" s="852"/>
      <c r="H6541" s="852"/>
      <c r="I6541" s="852"/>
      <c r="J6541" s="852"/>
      <c r="K6541" s="852"/>
      <c r="L6541" s="852"/>
      <c r="M6541" s="852"/>
      <c r="N6541" s="852"/>
      <c r="O6541" s="852"/>
    </row>
    <row r="6542" spans="1:15">
      <c r="A6542" s="1412"/>
      <c r="B6542" s="1412"/>
      <c r="C6542" s="1412"/>
      <c r="D6542" s="1412"/>
      <c r="E6542" s="852"/>
      <c r="F6542" s="852"/>
      <c r="G6542" s="852"/>
      <c r="H6542" s="852"/>
      <c r="I6542" s="852"/>
      <c r="J6542" s="852"/>
      <c r="K6542" s="852"/>
      <c r="L6542" s="852"/>
      <c r="M6542" s="852"/>
      <c r="N6542" s="852"/>
      <c r="O6542" s="852"/>
    </row>
    <row r="6543" spans="1:15">
      <c r="A6543" s="1413" t="s">
        <v>10292</v>
      </c>
      <c r="B6543" s="1413"/>
      <c r="C6543" s="1413"/>
      <c r="D6543" s="851"/>
      <c r="E6543" s="852"/>
      <c r="F6543" s="852"/>
      <c r="G6543" s="852"/>
      <c r="H6543" s="852"/>
      <c r="I6543" s="852"/>
      <c r="J6543" s="852"/>
      <c r="K6543" s="852"/>
      <c r="L6543" s="852"/>
      <c r="M6543" s="852"/>
      <c r="N6543" s="852"/>
      <c r="O6543" s="852"/>
    </row>
    <row r="6544" spans="1:15">
      <c r="A6544" s="1413" t="s">
        <v>10293</v>
      </c>
      <c r="B6544" s="1413"/>
      <c r="C6544" s="1413"/>
      <c r="D6544" s="851"/>
      <c r="E6544" s="852"/>
      <c r="F6544" s="852"/>
      <c r="G6544" s="852"/>
      <c r="H6544" s="852"/>
      <c r="I6544" s="852"/>
      <c r="J6544" s="852"/>
      <c r="K6544" s="852"/>
      <c r="L6544" s="852"/>
      <c r="M6544" s="852"/>
      <c r="N6544" s="852"/>
      <c r="O6544" s="852"/>
    </row>
    <row r="6545" spans="1:15">
      <c r="A6545" s="853" t="s">
        <v>6391</v>
      </c>
      <c r="B6545" s="853" t="s">
        <v>6392</v>
      </c>
      <c r="C6545" s="854" t="s">
        <v>6393</v>
      </c>
      <c r="D6545" s="855" t="s">
        <v>6394</v>
      </c>
      <c r="E6545" s="852"/>
      <c r="F6545" s="852"/>
      <c r="G6545" s="852"/>
      <c r="H6545" s="852"/>
      <c r="I6545" s="852"/>
      <c r="J6545" s="852"/>
      <c r="K6545" s="852"/>
      <c r="L6545" s="852"/>
      <c r="M6545" s="852"/>
      <c r="N6545" s="852"/>
      <c r="O6545" s="852"/>
    </row>
    <row r="6546" spans="1:15">
      <c r="A6546" s="856" t="s">
        <v>10294</v>
      </c>
      <c r="B6546" s="856" t="s">
        <v>10295</v>
      </c>
      <c r="C6546" s="857" t="s">
        <v>13</v>
      </c>
      <c r="D6546" s="860">
        <v>141.41999999999999</v>
      </c>
      <c r="E6546" s="852"/>
      <c r="F6546" s="852"/>
      <c r="G6546" s="852"/>
      <c r="H6546" s="852"/>
      <c r="I6546" s="852"/>
      <c r="J6546" s="852"/>
      <c r="K6546" s="852"/>
      <c r="L6546" s="852"/>
      <c r="M6546" s="852"/>
      <c r="N6546" s="852"/>
      <c r="O6546" s="852"/>
    </row>
    <row r="6547" spans="1:15">
      <c r="A6547" s="1412"/>
      <c r="B6547" s="1412"/>
      <c r="C6547" s="1412"/>
      <c r="D6547" s="1412"/>
      <c r="E6547" s="852"/>
      <c r="F6547" s="852"/>
      <c r="G6547" s="852"/>
      <c r="H6547" s="852"/>
      <c r="I6547" s="852"/>
      <c r="J6547" s="852"/>
      <c r="K6547" s="852"/>
      <c r="L6547" s="852"/>
      <c r="M6547" s="852"/>
      <c r="N6547" s="852"/>
      <c r="O6547" s="852"/>
    </row>
    <row r="6548" spans="1:15">
      <c r="A6548" s="1413" t="s">
        <v>10296</v>
      </c>
      <c r="B6548" s="1413"/>
      <c r="C6548" s="1413"/>
      <c r="D6548" s="851"/>
      <c r="E6548" s="852"/>
      <c r="F6548" s="852"/>
      <c r="G6548" s="852"/>
      <c r="H6548" s="852"/>
      <c r="I6548" s="852"/>
      <c r="J6548" s="852"/>
      <c r="K6548" s="852"/>
      <c r="L6548" s="852"/>
      <c r="M6548" s="852"/>
      <c r="N6548" s="852"/>
      <c r="O6548" s="852"/>
    </row>
    <row r="6549" spans="1:15">
      <c r="A6549" s="853" t="s">
        <v>6391</v>
      </c>
      <c r="B6549" s="853" t="s">
        <v>6392</v>
      </c>
      <c r="C6549" s="854" t="s">
        <v>6393</v>
      </c>
      <c r="D6549" s="855" t="s">
        <v>6394</v>
      </c>
      <c r="E6549" s="852"/>
      <c r="F6549" s="852"/>
      <c r="G6549" s="852"/>
      <c r="H6549" s="852"/>
      <c r="I6549" s="852"/>
      <c r="J6549" s="852"/>
      <c r="K6549" s="852"/>
      <c r="L6549" s="852"/>
      <c r="M6549" s="852"/>
      <c r="N6549" s="852"/>
      <c r="O6549" s="852"/>
    </row>
    <row r="6550" spans="1:15">
      <c r="A6550" s="856" t="s">
        <v>10297</v>
      </c>
      <c r="B6550" s="856" t="s">
        <v>10298</v>
      </c>
      <c r="C6550" s="857" t="s">
        <v>31</v>
      </c>
      <c r="D6550" s="860">
        <v>590</v>
      </c>
      <c r="E6550" s="852"/>
      <c r="F6550" s="852"/>
      <c r="G6550" s="852"/>
      <c r="H6550" s="852"/>
      <c r="I6550" s="852"/>
      <c r="J6550" s="852"/>
      <c r="K6550" s="852"/>
      <c r="L6550" s="852"/>
      <c r="M6550" s="852"/>
      <c r="N6550" s="852"/>
      <c r="O6550" s="852"/>
    </row>
    <row r="6551" spans="1:15">
      <c r="A6551" s="856" t="s">
        <v>10299</v>
      </c>
      <c r="B6551" s="856" t="s">
        <v>10300</v>
      </c>
      <c r="C6551" s="857" t="s">
        <v>31</v>
      </c>
      <c r="D6551" s="860">
        <v>618.44000000000005</v>
      </c>
      <c r="E6551" s="852"/>
      <c r="F6551" s="852"/>
      <c r="G6551" s="852"/>
      <c r="H6551" s="852"/>
      <c r="I6551" s="852"/>
      <c r="J6551" s="852"/>
      <c r="K6551" s="852"/>
      <c r="L6551" s="852"/>
      <c r="M6551" s="852"/>
      <c r="N6551" s="852"/>
      <c r="O6551" s="852"/>
    </row>
    <row r="6552" spans="1:15" ht="15" customHeight="1">
      <c r="A6552" s="856" t="s">
        <v>10301</v>
      </c>
      <c r="B6552" s="856" t="s">
        <v>10302</v>
      </c>
      <c r="C6552" s="857" t="s">
        <v>31</v>
      </c>
      <c r="D6552" s="860">
        <v>905.36</v>
      </c>
      <c r="E6552" s="852"/>
      <c r="F6552" s="852"/>
      <c r="G6552" s="852"/>
      <c r="H6552" s="852"/>
      <c r="I6552" s="852"/>
      <c r="J6552" s="852"/>
      <c r="K6552" s="852"/>
      <c r="L6552" s="852"/>
      <c r="M6552" s="852"/>
      <c r="N6552" s="852"/>
      <c r="O6552" s="852"/>
    </row>
    <row r="6553" spans="1:15">
      <c r="A6553" s="856" t="s">
        <v>10303</v>
      </c>
      <c r="B6553" s="856" t="s">
        <v>10304</v>
      </c>
      <c r="C6553" s="857" t="s">
        <v>31</v>
      </c>
      <c r="D6553" s="860">
        <v>164.26</v>
      </c>
      <c r="E6553" s="852"/>
      <c r="F6553" s="852"/>
      <c r="G6553" s="852"/>
      <c r="H6553" s="852"/>
      <c r="I6553" s="852"/>
      <c r="J6553" s="852"/>
      <c r="K6553" s="852"/>
      <c r="L6553" s="852"/>
      <c r="M6553" s="852"/>
      <c r="N6553" s="852"/>
      <c r="O6553" s="852"/>
    </row>
    <row r="6554" spans="1:15">
      <c r="A6554" s="856" t="s">
        <v>10305</v>
      </c>
      <c r="B6554" s="856" t="s">
        <v>10306</v>
      </c>
      <c r="C6554" s="857" t="s">
        <v>31</v>
      </c>
      <c r="D6554" s="860">
        <v>220.72</v>
      </c>
      <c r="E6554" s="852"/>
      <c r="F6554" s="852"/>
      <c r="G6554" s="852"/>
      <c r="H6554" s="852"/>
      <c r="I6554" s="852"/>
      <c r="J6554" s="852"/>
      <c r="K6554" s="852"/>
      <c r="L6554" s="852"/>
      <c r="M6554" s="852"/>
      <c r="N6554" s="852"/>
      <c r="O6554" s="852"/>
    </row>
    <row r="6555" spans="1:15">
      <c r="A6555" s="856" t="s">
        <v>10307</v>
      </c>
      <c r="B6555" s="856" t="s">
        <v>10308</v>
      </c>
      <c r="C6555" s="857" t="s">
        <v>31</v>
      </c>
      <c r="D6555" s="860">
        <v>267.20999999999998</v>
      </c>
      <c r="E6555" s="852"/>
      <c r="F6555" s="852"/>
      <c r="G6555" s="852"/>
      <c r="H6555" s="852"/>
      <c r="I6555" s="852"/>
      <c r="J6555" s="852"/>
      <c r="K6555" s="852"/>
      <c r="L6555" s="852"/>
      <c r="M6555" s="852"/>
      <c r="N6555" s="852"/>
      <c r="O6555" s="852"/>
    </row>
    <row r="6556" spans="1:15" ht="15" customHeight="1">
      <c r="A6556" s="856" t="s">
        <v>10309</v>
      </c>
      <c r="B6556" s="856" t="s">
        <v>10310</v>
      </c>
      <c r="C6556" s="857" t="s">
        <v>31</v>
      </c>
      <c r="D6556" s="860">
        <v>306.64999999999998</v>
      </c>
      <c r="E6556" s="852"/>
      <c r="F6556" s="852"/>
      <c r="G6556" s="852"/>
      <c r="H6556" s="852"/>
      <c r="I6556" s="852"/>
      <c r="J6556" s="852"/>
      <c r="K6556" s="852"/>
      <c r="L6556" s="852"/>
      <c r="M6556" s="852"/>
      <c r="N6556" s="852"/>
      <c r="O6556" s="852"/>
    </row>
    <row r="6557" spans="1:15">
      <c r="A6557" s="856" t="s">
        <v>10311</v>
      </c>
      <c r="B6557" s="856" t="s">
        <v>10312</v>
      </c>
      <c r="C6557" s="857" t="s">
        <v>31</v>
      </c>
      <c r="D6557" s="860">
        <v>468.05</v>
      </c>
      <c r="E6557" s="852"/>
      <c r="F6557" s="852"/>
      <c r="G6557" s="852"/>
      <c r="H6557" s="852"/>
      <c r="I6557" s="852"/>
      <c r="J6557" s="852"/>
      <c r="K6557" s="852"/>
      <c r="L6557" s="852"/>
      <c r="M6557" s="852"/>
      <c r="N6557" s="852"/>
      <c r="O6557" s="852"/>
    </row>
    <row r="6558" spans="1:15">
      <c r="A6558" s="856" t="s">
        <v>10313</v>
      </c>
      <c r="B6558" s="856" t="s">
        <v>10314</v>
      </c>
      <c r="C6558" s="857" t="s">
        <v>31</v>
      </c>
      <c r="D6558" s="860">
        <v>346.09</v>
      </c>
      <c r="E6558" s="852"/>
      <c r="F6558" s="852"/>
      <c r="G6558" s="852"/>
      <c r="H6558" s="852"/>
      <c r="I6558" s="852"/>
      <c r="J6558" s="852"/>
      <c r="K6558" s="852"/>
      <c r="L6558" s="852"/>
      <c r="M6558" s="852"/>
      <c r="N6558" s="852"/>
      <c r="O6558" s="852"/>
    </row>
    <row r="6559" spans="1:15">
      <c r="A6559" s="1412"/>
      <c r="B6559" s="1412"/>
      <c r="C6559" s="1412"/>
      <c r="D6559" s="1412"/>
      <c r="E6559" s="852"/>
      <c r="F6559" s="852"/>
      <c r="G6559" s="852"/>
      <c r="H6559" s="852"/>
      <c r="I6559" s="852"/>
      <c r="J6559" s="852"/>
      <c r="K6559" s="852"/>
      <c r="L6559" s="852"/>
      <c r="M6559" s="852"/>
      <c r="N6559" s="852"/>
      <c r="O6559" s="852"/>
    </row>
    <row r="6560" spans="1:15">
      <c r="A6560" s="1413" t="s">
        <v>10315</v>
      </c>
      <c r="B6560" s="1413"/>
      <c r="C6560" s="1413"/>
      <c r="D6560" s="851"/>
      <c r="E6560" s="852"/>
      <c r="F6560" s="852"/>
      <c r="G6560" s="852"/>
      <c r="H6560" s="852"/>
      <c r="I6560" s="852"/>
      <c r="J6560" s="852"/>
      <c r="K6560" s="852"/>
      <c r="L6560" s="852"/>
      <c r="M6560" s="852"/>
      <c r="N6560" s="852"/>
      <c r="O6560" s="852"/>
    </row>
    <row r="6561" spans="1:15" ht="15" customHeight="1">
      <c r="A6561" s="853" t="s">
        <v>6391</v>
      </c>
      <c r="B6561" s="853" t="s">
        <v>6392</v>
      </c>
      <c r="C6561" s="854" t="s">
        <v>6393</v>
      </c>
      <c r="D6561" s="855" t="s">
        <v>6394</v>
      </c>
      <c r="E6561" s="852"/>
      <c r="F6561" s="852"/>
      <c r="G6561" s="852"/>
      <c r="H6561" s="852"/>
      <c r="I6561" s="852"/>
      <c r="J6561" s="852"/>
      <c r="K6561" s="852"/>
      <c r="L6561" s="852"/>
      <c r="M6561" s="852"/>
      <c r="N6561" s="852"/>
      <c r="O6561" s="852"/>
    </row>
    <row r="6562" spans="1:15">
      <c r="A6562" s="856" t="s">
        <v>10316</v>
      </c>
      <c r="B6562" s="856" t="s">
        <v>10317</v>
      </c>
      <c r="C6562" s="857" t="s">
        <v>31</v>
      </c>
      <c r="D6562" s="859">
        <v>42.5</v>
      </c>
      <c r="E6562" s="852"/>
      <c r="F6562" s="852"/>
      <c r="G6562" s="852"/>
      <c r="H6562" s="852"/>
      <c r="I6562" s="852"/>
      <c r="J6562" s="852"/>
      <c r="K6562" s="852"/>
      <c r="L6562" s="852"/>
      <c r="M6562" s="852"/>
      <c r="N6562" s="852"/>
      <c r="O6562" s="852"/>
    </row>
    <row r="6563" spans="1:15">
      <c r="A6563" s="856" t="s">
        <v>10318</v>
      </c>
      <c r="B6563" s="856" t="s">
        <v>10319</v>
      </c>
      <c r="C6563" s="857" t="s">
        <v>31</v>
      </c>
      <c r="D6563" s="860">
        <v>208.98</v>
      </c>
      <c r="E6563" s="852"/>
      <c r="F6563" s="852"/>
      <c r="G6563" s="852"/>
      <c r="H6563" s="852"/>
      <c r="I6563" s="852"/>
      <c r="J6563" s="852"/>
      <c r="K6563" s="852"/>
      <c r="L6563" s="852"/>
      <c r="M6563" s="852"/>
      <c r="N6563" s="852"/>
      <c r="O6563" s="852"/>
    </row>
    <row r="6564" spans="1:15">
      <c r="A6564" s="856" t="s">
        <v>10320</v>
      </c>
      <c r="B6564" s="856" t="s">
        <v>10321</v>
      </c>
      <c r="C6564" s="857" t="s">
        <v>31</v>
      </c>
      <c r="D6564" s="860">
        <v>113.96</v>
      </c>
      <c r="E6564" s="852"/>
      <c r="F6564" s="852"/>
      <c r="G6564" s="852"/>
      <c r="H6564" s="852"/>
      <c r="I6564" s="852"/>
      <c r="J6564" s="852"/>
      <c r="K6564" s="852"/>
      <c r="L6564" s="852"/>
      <c r="M6564" s="852"/>
      <c r="N6564" s="852"/>
      <c r="O6564" s="852"/>
    </row>
    <row r="6565" spans="1:15">
      <c r="A6565" s="856" t="s">
        <v>10322</v>
      </c>
      <c r="B6565" s="856" t="s">
        <v>10323</v>
      </c>
      <c r="C6565" s="857" t="s">
        <v>31</v>
      </c>
      <c r="D6565" s="860">
        <v>160.35</v>
      </c>
      <c r="E6565" s="852"/>
      <c r="F6565" s="852"/>
      <c r="G6565" s="852"/>
      <c r="H6565" s="852"/>
      <c r="I6565" s="852"/>
      <c r="J6565" s="852"/>
      <c r="K6565" s="852"/>
      <c r="L6565" s="852"/>
      <c r="M6565" s="852"/>
      <c r="N6565" s="852"/>
      <c r="O6565" s="852"/>
    </row>
    <row r="6566" spans="1:15">
      <c r="A6566" s="856" t="s">
        <v>10324</v>
      </c>
      <c r="B6566" s="856" t="s">
        <v>10325</v>
      </c>
      <c r="C6566" s="857" t="s">
        <v>31</v>
      </c>
      <c r="D6566" s="860">
        <v>198.9</v>
      </c>
      <c r="E6566" s="852"/>
      <c r="F6566" s="852"/>
      <c r="G6566" s="852"/>
      <c r="H6566" s="852"/>
      <c r="I6566" s="852"/>
      <c r="J6566" s="852"/>
      <c r="K6566" s="852"/>
      <c r="L6566" s="852"/>
      <c r="M6566" s="852"/>
      <c r="N6566" s="852"/>
      <c r="O6566" s="852"/>
    </row>
    <row r="6567" spans="1:15">
      <c r="A6567" s="856" t="s">
        <v>10326</v>
      </c>
      <c r="B6567" s="856" t="s">
        <v>10327</v>
      </c>
      <c r="C6567" s="857" t="s">
        <v>31</v>
      </c>
      <c r="D6567" s="860">
        <v>104.83</v>
      </c>
      <c r="E6567" s="852"/>
      <c r="F6567" s="852"/>
      <c r="G6567" s="852"/>
      <c r="H6567" s="852"/>
      <c r="I6567" s="852"/>
      <c r="J6567" s="852"/>
      <c r="K6567" s="852"/>
      <c r="L6567" s="852"/>
      <c r="M6567" s="852"/>
      <c r="N6567" s="852"/>
      <c r="O6567" s="852"/>
    </row>
    <row r="6568" spans="1:15">
      <c r="A6568" s="1412"/>
      <c r="B6568" s="1412"/>
      <c r="C6568" s="1412"/>
      <c r="D6568" s="1412"/>
      <c r="E6568" s="852"/>
      <c r="F6568" s="852"/>
      <c r="G6568" s="852"/>
      <c r="H6568" s="852"/>
      <c r="I6568" s="852"/>
      <c r="J6568" s="852"/>
      <c r="K6568" s="852"/>
      <c r="L6568" s="852"/>
      <c r="M6568" s="852"/>
      <c r="N6568" s="852"/>
      <c r="O6568" s="852"/>
    </row>
    <row r="6569" spans="1:15">
      <c r="A6569" s="1413" t="s">
        <v>10328</v>
      </c>
      <c r="B6569" s="1413"/>
      <c r="C6569" s="1413"/>
      <c r="D6569" s="851"/>
      <c r="E6569" s="852"/>
      <c r="F6569" s="852"/>
      <c r="G6569" s="852"/>
      <c r="H6569" s="852"/>
      <c r="I6569" s="852"/>
      <c r="J6569" s="852"/>
      <c r="K6569" s="852"/>
      <c r="L6569" s="852"/>
      <c r="M6569" s="852"/>
      <c r="N6569" s="852"/>
      <c r="O6569" s="852"/>
    </row>
    <row r="6570" spans="1:15">
      <c r="A6570" s="1413" t="s">
        <v>10329</v>
      </c>
      <c r="B6570" s="1413"/>
      <c r="C6570" s="1413"/>
      <c r="D6570" s="851"/>
      <c r="E6570" s="852"/>
      <c r="F6570" s="852"/>
      <c r="G6570" s="852"/>
      <c r="H6570" s="852"/>
      <c r="I6570" s="852"/>
      <c r="J6570" s="852"/>
      <c r="K6570" s="852"/>
      <c r="L6570" s="852"/>
      <c r="M6570" s="852"/>
      <c r="N6570" s="852"/>
      <c r="O6570" s="852"/>
    </row>
    <row r="6571" spans="1:15" ht="15" customHeight="1">
      <c r="A6571" s="853" t="s">
        <v>6391</v>
      </c>
      <c r="B6571" s="853" t="s">
        <v>6392</v>
      </c>
      <c r="C6571" s="854" t="s">
        <v>6393</v>
      </c>
      <c r="D6571" s="855" t="s">
        <v>6394</v>
      </c>
      <c r="E6571" s="852"/>
      <c r="F6571" s="852"/>
      <c r="G6571" s="852"/>
      <c r="H6571" s="852"/>
      <c r="I6571" s="852"/>
      <c r="J6571" s="852"/>
      <c r="K6571" s="852"/>
      <c r="L6571" s="852"/>
      <c r="M6571" s="852"/>
      <c r="N6571" s="852"/>
      <c r="O6571" s="852"/>
    </row>
    <row r="6572" spans="1:15" ht="25.5">
      <c r="A6572" s="856" t="s">
        <v>10330</v>
      </c>
      <c r="B6572" s="856" t="s">
        <v>10331</v>
      </c>
      <c r="C6572" s="857" t="s">
        <v>31</v>
      </c>
      <c r="D6572" s="859">
        <v>10.44</v>
      </c>
      <c r="E6572" s="852"/>
      <c r="F6572" s="852"/>
      <c r="G6572" s="852"/>
      <c r="H6572" s="852"/>
      <c r="I6572" s="852"/>
      <c r="J6572" s="852"/>
      <c r="K6572" s="852"/>
      <c r="L6572" s="852"/>
      <c r="M6572" s="852"/>
      <c r="N6572" s="852"/>
      <c r="O6572" s="852"/>
    </row>
    <row r="6573" spans="1:15" ht="25.5">
      <c r="A6573" s="856" t="s">
        <v>10332</v>
      </c>
      <c r="B6573" s="856" t="s">
        <v>10333</v>
      </c>
      <c r="C6573" s="857" t="s">
        <v>31</v>
      </c>
      <c r="D6573" s="858">
        <v>7.74</v>
      </c>
      <c r="E6573" s="852"/>
      <c r="F6573" s="852"/>
      <c r="G6573" s="852"/>
      <c r="H6573" s="852"/>
      <c r="I6573" s="852"/>
      <c r="J6573" s="852"/>
      <c r="K6573" s="852"/>
      <c r="L6573" s="852"/>
      <c r="M6573" s="852"/>
      <c r="N6573" s="852"/>
      <c r="O6573" s="852"/>
    </row>
    <row r="6574" spans="1:15">
      <c r="A6574" s="1412"/>
      <c r="B6574" s="1412"/>
      <c r="C6574" s="1412"/>
      <c r="D6574" s="1412"/>
      <c r="E6574" s="852"/>
      <c r="F6574" s="852"/>
      <c r="G6574" s="852"/>
      <c r="H6574" s="852"/>
      <c r="I6574" s="852"/>
      <c r="J6574" s="852"/>
      <c r="K6574" s="852"/>
      <c r="L6574" s="852"/>
      <c r="M6574" s="852"/>
      <c r="N6574" s="852"/>
      <c r="O6574" s="852"/>
    </row>
    <row r="6575" spans="1:15">
      <c r="A6575" s="1413" t="s">
        <v>10334</v>
      </c>
      <c r="B6575" s="1413"/>
      <c r="C6575" s="1413"/>
      <c r="D6575" s="851"/>
      <c r="E6575" s="852"/>
      <c r="F6575" s="852"/>
      <c r="G6575" s="852"/>
      <c r="H6575" s="852"/>
      <c r="I6575" s="852"/>
      <c r="J6575" s="852"/>
      <c r="K6575" s="852"/>
      <c r="L6575" s="852"/>
      <c r="M6575" s="852"/>
      <c r="N6575" s="852"/>
      <c r="O6575" s="852"/>
    </row>
    <row r="6576" spans="1:15">
      <c r="A6576" s="853" t="s">
        <v>6391</v>
      </c>
      <c r="B6576" s="853" t="s">
        <v>6392</v>
      </c>
      <c r="C6576" s="854" t="s">
        <v>6393</v>
      </c>
      <c r="D6576" s="855" t="s">
        <v>6394</v>
      </c>
      <c r="E6576" s="852"/>
      <c r="F6576" s="852"/>
      <c r="G6576" s="852"/>
      <c r="H6576" s="852"/>
      <c r="I6576" s="852"/>
      <c r="J6576" s="852"/>
      <c r="K6576" s="852"/>
      <c r="L6576" s="852"/>
      <c r="M6576" s="852"/>
      <c r="N6576" s="852"/>
      <c r="O6576" s="852"/>
    </row>
    <row r="6577" spans="1:15">
      <c r="A6577" s="856" t="s">
        <v>10335</v>
      </c>
      <c r="B6577" s="856" t="s">
        <v>10336</v>
      </c>
      <c r="C6577" s="857" t="s">
        <v>622</v>
      </c>
      <c r="D6577" s="858">
        <v>7.58</v>
      </c>
      <c r="E6577" s="852"/>
      <c r="F6577" s="852"/>
      <c r="G6577" s="852"/>
      <c r="H6577" s="852"/>
      <c r="I6577" s="852"/>
      <c r="J6577" s="852"/>
      <c r="K6577" s="852"/>
      <c r="L6577" s="852"/>
      <c r="M6577" s="852"/>
      <c r="N6577" s="852"/>
      <c r="O6577" s="852"/>
    </row>
    <row r="6578" spans="1:15">
      <c r="A6578" s="856" t="s">
        <v>10337</v>
      </c>
      <c r="B6578" s="856" t="s">
        <v>10338</v>
      </c>
      <c r="C6578" s="857" t="s">
        <v>622</v>
      </c>
      <c r="D6578" s="858">
        <v>8.06</v>
      </c>
      <c r="E6578" s="852"/>
      <c r="F6578" s="852"/>
      <c r="G6578" s="852"/>
      <c r="H6578" s="852"/>
      <c r="I6578" s="852"/>
      <c r="J6578" s="852"/>
      <c r="K6578" s="852"/>
      <c r="L6578" s="852"/>
      <c r="M6578" s="852"/>
      <c r="N6578" s="852"/>
      <c r="O6578" s="852"/>
    </row>
    <row r="6579" spans="1:15">
      <c r="A6579" s="856" t="s">
        <v>10339</v>
      </c>
      <c r="B6579" s="856" t="s">
        <v>10340</v>
      </c>
      <c r="C6579" s="857" t="s">
        <v>622</v>
      </c>
      <c r="D6579" s="858">
        <v>7.68</v>
      </c>
      <c r="E6579" s="852"/>
      <c r="F6579" s="852"/>
      <c r="G6579" s="852"/>
      <c r="H6579" s="852"/>
      <c r="I6579" s="852"/>
      <c r="J6579" s="852"/>
      <c r="K6579" s="852"/>
      <c r="L6579" s="852"/>
      <c r="M6579" s="852"/>
      <c r="N6579" s="852"/>
      <c r="O6579" s="852"/>
    </row>
    <row r="6580" spans="1:15">
      <c r="A6580" s="856" t="s">
        <v>10341</v>
      </c>
      <c r="B6580" s="856" t="s">
        <v>10342</v>
      </c>
      <c r="C6580" s="857" t="s">
        <v>622</v>
      </c>
      <c r="D6580" s="858">
        <v>9.1999999999999993</v>
      </c>
      <c r="E6580" s="852"/>
      <c r="F6580" s="852"/>
      <c r="G6580" s="852"/>
      <c r="H6580" s="852"/>
      <c r="I6580" s="852"/>
      <c r="J6580" s="852"/>
      <c r="K6580" s="852"/>
      <c r="L6580" s="852"/>
      <c r="M6580" s="852"/>
      <c r="N6580" s="852"/>
      <c r="O6580" s="852"/>
    </row>
    <row r="6581" spans="1:15">
      <c r="A6581" s="856" t="s">
        <v>10343</v>
      </c>
      <c r="B6581" s="856" t="s">
        <v>10344</v>
      </c>
      <c r="C6581" s="857" t="s">
        <v>622</v>
      </c>
      <c r="D6581" s="858">
        <v>8.1199999999999992</v>
      </c>
      <c r="E6581" s="852"/>
      <c r="F6581" s="852"/>
      <c r="G6581" s="852"/>
      <c r="H6581" s="852"/>
      <c r="I6581" s="852"/>
      <c r="J6581" s="852"/>
      <c r="K6581" s="852"/>
      <c r="L6581" s="852"/>
      <c r="M6581" s="852"/>
      <c r="N6581" s="852"/>
      <c r="O6581" s="852"/>
    </row>
    <row r="6582" spans="1:15" ht="15" customHeight="1">
      <c r="A6582" s="856" t="s">
        <v>10345</v>
      </c>
      <c r="B6582" s="856" t="s">
        <v>10346</v>
      </c>
      <c r="C6582" s="857" t="s">
        <v>622</v>
      </c>
      <c r="D6582" s="858">
        <v>8.44</v>
      </c>
      <c r="E6582" s="852"/>
      <c r="F6582" s="852"/>
      <c r="G6582" s="852"/>
      <c r="H6582" s="852"/>
      <c r="I6582" s="852"/>
      <c r="J6582" s="852"/>
      <c r="K6582" s="852"/>
      <c r="L6582" s="852"/>
      <c r="M6582" s="852"/>
      <c r="N6582" s="852"/>
      <c r="O6582" s="852"/>
    </row>
    <row r="6583" spans="1:15" ht="15" customHeight="1">
      <c r="A6583" s="856" t="s">
        <v>10347</v>
      </c>
      <c r="B6583" s="856" t="s">
        <v>10348</v>
      </c>
      <c r="C6583" s="857" t="s">
        <v>622</v>
      </c>
      <c r="D6583" s="858">
        <v>8.69</v>
      </c>
      <c r="E6583" s="852"/>
      <c r="F6583" s="852"/>
      <c r="G6583" s="852"/>
      <c r="H6583" s="852"/>
      <c r="I6583" s="852"/>
      <c r="J6583" s="852"/>
      <c r="K6583" s="852"/>
      <c r="L6583" s="852"/>
      <c r="M6583" s="852"/>
      <c r="N6583" s="852"/>
      <c r="O6583" s="852"/>
    </row>
    <row r="6584" spans="1:15">
      <c r="A6584" s="856" t="s">
        <v>10349</v>
      </c>
      <c r="B6584" s="856" t="s">
        <v>10350</v>
      </c>
      <c r="C6584" s="857" t="s">
        <v>622</v>
      </c>
      <c r="D6584" s="858">
        <v>8.75</v>
      </c>
      <c r="E6584" s="852"/>
      <c r="F6584" s="852"/>
      <c r="G6584" s="852"/>
      <c r="H6584" s="852"/>
      <c r="I6584" s="852"/>
      <c r="J6584" s="852"/>
      <c r="K6584" s="852"/>
      <c r="L6584" s="852"/>
      <c r="M6584" s="852"/>
      <c r="N6584" s="852"/>
      <c r="O6584" s="852"/>
    </row>
    <row r="6585" spans="1:15">
      <c r="A6585" s="856" t="s">
        <v>10351</v>
      </c>
      <c r="B6585" s="856" t="s">
        <v>10352</v>
      </c>
      <c r="C6585" s="857" t="s">
        <v>622</v>
      </c>
      <c r="D6585" s="859">
        <v>10.43</v>
      </c>
      <c r="E6585" s="852"/>
      <c r="F6585" s="852"/>
      <c r="G6585" s="852"/>
      <c r="H6585" s="852"/>
      <c r="I6585" s="852"/>
      <c r="J6585" s="852"/>
      <c r="K6585" s="852"/>
      <c r="L6585" s="852"/>
      <c r="M6585" s="852"/>
      <c r="N6585" s="852"/>
      <c r="O6585" s="852"/>
    </row>
    <row r="6586" spans="1:15">
      <c r="A6586" s="1412"/>
      <c r="B6586" s="1412"/>
      <c r="C6586" s="1412"/>
      <c r="D6586" s="1412"/>
      <c r="E6586" s="852"/>
      <c r="F6586" s="852"/>
      <c r="G6586" s="852"/>
      <c r="H6586" s="852"/>
      <c r="I6586" s="852"/>
      <c r="J6586" s="852"/>
      <c r="K6586" s="852"/>
      <c r="L6586" s="852"/>
      <c r="M6586" s="852"/>
      <c r="N6586" s="852"/>
      <c r="O6586" s="852"/>
    </row>
    <row r="6587" spans="1:15">
      <c r="A6587" s="1413" t="s">
        <v>10353</v>
      </c>
      <c r="B6587" s="1413"/>
      <c r="C6587" s="1413"/>
      <c r="D6587" s="851"/>
      <c r="E6587" s="852"/>
      <c r="F6587" s="852"/>
      <c r="G6587" s="852"/>
      <c r="H6587" s="852"/>
      <c r="I6587" s="852"/>
      <c r="J6587" s="852"/>
      <c r="K6587" s="852"/>
      <c r="L6587" s="852"/>
      <c r="M6587" s="852"/>
      <c r="N6587" s="852"/>
      <c r="O6587" s="852"/>
    </row>
    <row r="6588" spans="1:15" ht="15" customHeight="1">
      <c r="A6588" s="853" t="s">
        <v>6391</v>
      </c>
      <c r="B6588" s="853" t="s">
        <v>6392</v>
      </c>
      <c r="C6588" s="854" t="s">
        <v>6393</v>
      </c>
      <c r="D6588" s="855" t="s">
        <v>6394</v>
      </c>
      <c r="E6588" s="852"/>
      <c r="F6588" s="852"/>
      <c r="G6588" s="852"/>
      <c r="H6588" s="852"/>
      <c r="I6588" s="852"/>
      <c r="J6588" s="852"/>
      <c r="K6588" s="852"/>
      <c r="L6588" s="852"/>
      <c r="M6588" s="852"/>
      <c r="N6588" s="852"/>
      <c r="O6588" s="852"/>
    </row>
    <row r="6589" spans="1:15">
      <c r="A6589" s="856" t="s">
        <v>10354</v>
      </c>
      <c r="B6589" s="856" t="s">
        <v>10355</v>
      </c>
      <c r="C6589" s="857" t="s">
        <v>13</v>
      </c>
      <c r="D6589" s="859">
        <v>55.68</v>
      </c>
      <c r="E6589" s="852"/>
      <c r="F6589" s="852"/>
      <c r="G6589" s="852"/>
      <c r="H6589" s="852"/>
      <c r="I6589" s="852"/>
      <c r="J6589" s="852"/>
      <c r="K6589" s="852"/>
      <c r="L6589" s="852"/>
      <c r="M6589" s="852"/>
      <c r="N6589" s="852"/>
      <c r="O6589" s="852"/>
    </row>
    <row r="6590" spans="1:15">
      <c r="A6590" s="856" t="s">
        <v>10356</v>
      </c>
      <c r="B6590" s="856" t="s">
        <v>10357</v>
      </c>
      <c r="C6590" s="857" t="s">
        <v>13</v>
      </c>
      <c r="D6590" s="859">
        <v>36.07</v>
      </c>
      <c r="E6590" s="852"/>
      <c r="F6590" s="852"/>
      <c r="G6590" s="852"/>
      <c r="H6590" s="852"/>
      <c r="I6590" s="852"/>
      <c r="J6590" s="852"/>
      <c r="K6590" s="852"/>
      <c r="L6590" s="852"/>
      <c r="M6590" s="852"/>
      <c r="N6590" s="852"/>
      <c r="O6590" s="852"/>
    </row>
    <row r="6591" spans="1:15">
      <c r="A6591" s="856" t="s">
        <v>10358</v>
      </c>
      <c r="B6591" s="856" t="s">
        <v>10359</v>
      </c>
      <c r="C6591" s="857" t="s">
        <v>13</v>
      </c>
      <c r="D6591" s="859">
        <v>43.27</v>
      </c>
      <c r="E6591" s="852"/>
      <c r="F6591" s="852"/>
      <c r="G6591" s="852"/>
      <c r="H6591" s="852"/>
      <c r="I6591" s="852"/>
      <c r="J6591" s="852"/>
      <c r="K6591" s="852"/>
      <c r="L6591" s="852"/>
      <c r="M6591" s="852"/>
      <c r="N6591" s="852"/>
      <c r="O6591" s="852"/>
    </row>
    <row r="6592" spans="1:15" ht="15" customHeight="1">
      <c r="A6592" s="1412"/>
      <c r="B6592" s="1412"/>
      <c r="C6592" s="1412"/>
      <c r="D6592" s="1412"/>
      <c r="E6592" s="852"/>
      <c r="F6592" s="852"/>
      <c r="G6592" s="852"/>
      <c r="H6592" s="852"/>
      <c r="I6592" s="852"/>
      <c r="J6592" s="852"/>
      <c r="K6592" s="852"/>
      <c r="L6592" s="852"/>
      <c r="M6592" s="852"/>
      <c r="N6592" s="852"/>
      <c r="O6592" s="852"/>
    </row>
    <row r="6593" spans="1:15">
      <c r="A6593" s="1413" t="s">
        <v>10360</v>
      </c>
      <c r="B6593" s="1413"/>
      <c r="C6593" s="1413"/>
      <c r="D6593" s="851"/>
      <c r="E6593" s="852"/>
      <c r="F6593" s="852"/>
      <c r="G6593" s="852"/>
      <c r="H6593" s="852"/>
      <c r="I6593" s="852"/>
      <c r="J6593" s="852"/>
      <c r="K6593" s="852"/>
      <c r="L6593" s="852"/>
      <c r="M6593" s="852"/>
      <c r="N6593" s="852"/>
      <c r="O6593" s="852"/>
    </row>
    <row r="6594" spans="1:15">
      <c r="A6594" s="853" t="s">
        <v>6391</v>
      </c>
      <c r="B6594" s="853" t="s">
        <v>6392</v>
      </c>
      <c r="C6594" s="854" t="s">
        <v>6393</v>
      </c>
      <c r="D6594" s="855" t="s">
        <v>6394</v>
      </c>
      <c r="E6594" s="852"/>
      <c r="F6594" s="852"/>
      <c r="G6594" s="852"/>
      <c r="H6594" s="852"/>
      <c r="I6594" s="852"/>
      <c r="J6594" s="852"/>
      <c r="K6594" s="852"/>
      <c r="L6594" s="852"/>
      <c r="M6594" s="852"/>
      <c r="N6594" s="852"/>
      <c r="O6594" s="852"/>
    </row>
    <row r="6595" spans="1:15">
      <c r="A6595" s="856" t="s">
        <v>10361</v>
      </c>
      <c r="B6595" s="856" t="s">
        <v>10362</v>
      </c>
      <c r="C6595" s="857" t="s">
        <v>622</v>
      </c>
      <c r="D6595" s="859">
        <v>11.72</v>
      </c>
      <c r="E6595" s="852"/>
      <c r="F6595" s="852"/>
      <c r="G6595" s="852"/>
      <c r="H6595" s="852"/>
      <c r="I6595" s="852"/>
      <c r="J6595" s="852"/>
      <c r="K6595" s="852"/>
      <c r="L6595" s="852"/>
      <c r="M6595" s="852"/>
      <c r="N6595" s="852"/>
      <c r="O6595" s="852"/>
    </row>
    <row r="6596" spans="1:15">
      <c r="A6596" s="1412"/>
      <c r="B6596" s="1412"/>
      <c r="C6596" s="1412"/>
      <c r="D6596" s="1412"/>
      <c r="E6596" s="852"/>
      <c r="F6596" s="852"/>
      <c r="G6596" s="852"/>
      <c r="H6596" s="852"/>
      <c r="I6596" s="852"/>
      <c r="J6596" s="852"/>
      <c r="K6596" s="852"/>
      <c r="L6596" s="852"/>
      <c r="M6596" s="852"/>
      <c r="N6596" s="852"/>
      <c r="O6596" s="852"/>
    </row>
    <row r="6597" spans="1:15">
      <c r="A6597" s="1413" t="s">
        <v>10363</v>
      </c>
      <c r="B6597" s="1413"/>
      <c r="C6597" s="1413"/>
      <c r="D6597" s="851"/>
      <c r="E6597" s="852"/>
      <c r="F6597" s="852"/>
      <c r="G6597" s="852"/>
      <c r="H6597" s="852"/>
      <c r="I6597" s="852"/>
      <c r="J6597" s="852"/>
      <c r="K6597" s="852"/>
      <c r="L6597" s="852"/>
      <c r="M6597" s="852"/>
      <c r="N6597" s="852"/>
      <c r="O6597" s="852"/>
    </row>
    <row r="6598" spans="1:15">
      <c r="A6598" s="853" t="s">
        <v>6391</v>
      </c>
      <c r="B6598" s="853" t="s">
        <v>6392</v>
      </c>
      <c r="C6598" s="854" t="s">
        <v>6393</v>
      </c>
      <c r="D6598" s="855" t="s">
        <v>6394</v>
      </c>
      <c r="E6598" s="852"/>
      <c r="F6598" s="852"/>
      <c r="G6598" s="852"/>
      <c r="H6598" s="852"/>
      <c r="I6598" s="852"/>
      <c r="J6598" s="852"/>
      <c r="K6598" s="852"/>
      <c r="L6598" s="852"/>
      <c r="M6598" s="852"/>
      <c r="N6598" s="852"/>
      <c r="O6598" s="852"/>
    </row>
    <row r="6599" spans="1:15" ht="15" customHeight="1">
      <c r="A6599" s="856" t="s">
        <v>10364</v>
      </c>
      <c r="B6599" s="856" t="s">
        <v>10365</v>
      </c>
      <c r="C6599" s="857" t="s">
        <v>10</v>
      </c>
      <c r="D6599" s="859">
        <v>22.18</v>
      </c>
      <c r="E6599" s="852"/>
      <c r="F6599" s="852"/>
      <c r="G6599" s="852"/>
      <c r="H6599" s="852"/>
      <c r="I6599" s="852"/>
      <c r="J6599" s="852"/>
      <c r="K6599" s="852"/>
      <c r="L6599" s="852"/>
      <c r="M6599" s="852"/>
      <c r="N6599" s="852"/>
      <c r="O6599" s="852"/>
    </row>
    <row r="6600" spans="1:15">
      <c r="A6600" s="1412"/>
      <c r="B6600" s="1412"/>
      <c r="C6600" s="1412"/>
      <c r="D6600" s="1412"/>
      <c r="E6600" s="852"/>
      <c r="F6600" s="852"/>
      <c r="G6600" s="852"/>
      <c r="H6600" s="852"/>
      <c r="I6600" s="852"/>
      <c r="J6600" s="852"/>
      <c r="K6600" s="852"/>
      <c r="L6600" s="852"/>
      <c r="M6600" s="852"/>
      <c r="N6600" s="852"/>
      <c r="O6600" s="852"/>
    </row>
    <row r="6601" spans="1:15">
      <c r="A6601" s="1413" t="s">
        <v>10366</v>
      </c>
      <c r="B6601" s="1413"/>
      <c r="C6601" s="1413"/>
      <c r="D6601" s="851"/>
      <c r="E6601" s="852"/>
      <c r="F6601" s="852"/>
      <c r="G6601" s="852"/>
      <c r="H6601" s="852"/>
      <c r="I6601" s="852"/>
      <c r="J6601" s="852"/>
      <c r="K6601" s="852"/>
      <c r="L6601" s="852"/>
      <c r="M6601" s="852"/>
      <c r="N6601" s="852"/>
      <c r="O6601" s="852"/>
    </row>
    <row r="6602" spans="1:15">
      <c r="A6602" s="853" t="s">
        <v>6391</v>
      </c>
      <c r="B6602" s="853" t="s">
        <v>6392</v>
      </c>
      <c r="C6602" s="854" t="s">
        <v>6393</v>
      </c>
      <c r="D6602" s="855" t="s">
        <v>6394</v>
      </c>
      <c r="E6602" s="852"/>
      <c r="F6602" s="852"/>
      <c r="G6602" s="852"/>
      <c r="H6602" s="852"/>
      <c r="I6602" s="852"/>
      <c r="J6602" s="852"/>
      <c r="K6602" s="852"/>
      <c r="L6602" s="852"/>
      <c r="M6602" s="852"/>
      <c r="N6602" s="852"/>
      <c r="O6602" s="852"/>
    </row>
    <row r="6603" spans="1:15">
      <c r="A6603" s="856" t="s">
        <v>10367</v>
      </c>
      <c r="B6603" s="856" t="s">
        <v>10368</v>
      </c>
      <c r="C6603" s="857" t="s">
        <v>10</v>
      </c>
      <c r="D6603" s="859">
        <v>19.989999999999998</v>
      </c>
      <c r="E6603" s="852"/>
      <c r="F6603" s="852"/>
      <c r="G6603" s="852"/>
      <c r="H6603" s="852"/>
      <c r="I6603" s="852"/>
      <c r="J6603" s="852"/>
      <c r="K6603" s="852"/>
      <c r="L6603" s="852"/>
      <c r="M6603" s="852"/>
      <c r="N6603" s="852"/>
      <c r="O6603" s="852"/>
    </row>
    <row r="6604" spans="1:15" ht="15" customHeight="1">
      <c r="A6604" s="856" t="s">
        <v>10369</v>
      </c>
      <c r="B6604" s="856" t="s">
        <v>10370</v>
      </c>
      <c r="C6604" s="857" t="s">
        <v>10</v>
      </c>
      <c r="D6604" s="858">
        <v>9.35</v>
      </c>
      <c r="E6604" s="852"/>
      <c r="F6604" s="852"/>
      <c r="G6604" s="852"/>
      <c r="H6604" s="852"/>
      <c r="I6604" s="852"/>
      <c r="J6604" s="852"/>
      <c r="K6604" s="852"/>
      <c r="L6604" s="852"/>
      <c r="M6604" s="852"/>
      <c r="N6604" s="852"/>
      <c r="O6604" s="852"/>
    </row>
    <row r="6605" spans="1:15">
      <c r="A6605" s="856" t="s">
        <v>10371</v>
      </c>
      <c r="B6605" s="856" t="s">
        <v>10372</v>
      </c>
      <c r="C6605" s="857" t="s">
        <v>10</v>
      </c>
      <c r="D6605" s="859">
        <v>11.32</v>
      </c>
      <c r="E6605" s="852"/>
      <c r="F6605" s="852"/>
      <c r="G6605" s="852"/>
      <c r="H6605" s="852"/>
      <c r="I6605" s="852"/>
      <c r="J6605" s="852"/>
      <c r="K6605" s="852"/>
      <c r="L6605" s="852"/>
      <c r="M6605" s="852"/>
      <c r="N6605" s="852"/>
      <c r="O6605" s="852"/>
    </row>
    <row r="6606" spans="1:15">
      <c r="A6606" s="856" t="s">
        <v>10373</v>
      </c>
      <c r="B6606" s="856" t="s">
        <v>10374</v>
      </c>
      <c r="C6606" s="857" t="s">
        <v>10</v>
      </c>
      <c r="D6606" s="859">
        <v>12.36</v>
      </c>
      <c r="E6606" s="852"/>
      <c r="F6606" s="852"/>
      <c r="G6606" s="852"/>
      <c r="H6606" s="852"/>
      <c r="I6606" s="852"/>
      <c r="J6606" s="852"/>
      <c r="K6606" s="852"/>
      <c r="L6606" s="852"/>
      <c r="M6606" s="852"/>
      <c r="N6606" s="852"/>
      <c r="O6606" s="852"/>
    </row>
    <row r="6607" spans="1:15">
      <c r="A6607" s="1412"/>
      <c r="B6607" s="1412"/>
      <c r="C6607" s="1412"/>
      <c r="D6607" s="1412"/>
      <c r="E6607" s="852"/>
      <c r="F6607" s="852"/>
      <c r="G6607" s="852"/>
      <c r="H6607" s="852"/>
      <c r="I6607" s="852"/>
      <c r="J6607" s="852"/>
      <c r="K6607" s="852"/>
      <c r="L6607" s="852"/>
      <c r="M6607" s="852"/>
      <c r="N6607" s="852"/>
      <c r="O6607" s="852"/>
    </row>
    <row r="6608" spans="1:15">
      <c r="A6608" s="1413" t="s">
        <v>10375</v>
      </c>
      <c r="B6608" s="1413"/>
      <c r="C6608" s="1413"/>
      <c r="D6608" s="851"/>
      <c r="E6608" s="852"/>
      <c r="F6608" s="852"/>
      <c r="G6608" s="852"/>
      <c r="H6608" s="852"/>
      <c r="I6608" s="852"/>
      <c r="J6608" s="852"/>
      <c r="K6608" s="852"/>
      <c r="L6608" s="852"/>
      <c r="M6608" s="852"/>
      <c r="N6608" s="852"/>
      <c r="O6608" s="852"/>
    </row>
    <row r="6609" spans="1:15" ht="15" customHeight="1">
      <c r="A6609" s="853" t="s">
        <v>6391</v>
      </c>
      <c r="B6609" s="853" t="s">
        <v>6392</v>
      </c>
      <c r="C6609" s="854" t="s">
        <v>6393</v>
      </c>
      <c r="D6609" s="855" t="s">
        <v>6394</v>
      </c>
      <c r="E6609" s="852"/>
      <c r="F6609" s="852"/>
      <c r="G6609" s="852"/>
      <c r="H6609" s="852"/>
      <c r="I6609" s="852"/>
      <c r="J6609" s="852"/>
      <c r="K6609" s="852"/>
      <c r="L6609" s="852"/>
      <c r="M6609" s="852"/>
      <c r="N6609" s="852"/>
      <c r="O6609" s="852"/>
    </row>
    <row r="6610" spans="1:15">
      <c r="A6610" s="856" t="s">
        <v>10376</v>
      </c>
      <c r="B6610" s="856" t="s">
        <v>10377</v>
      </c>
      <c r="C6610" s="857" t="s">
        <v>31</v>
      </c>
      <c r="D6610" s="859">
        <v>11.33</v>
      </c>
      <c r="E6610" s="852"/>
      <c r="F6610" s="852"/>
      <c r="G6610" s="852"/>
      <c r="H6610" s="852"/>
      <c r="I6610" s="852"/>
      <c r="J6610" s="852"/>
      <c r="K6610" s="852"/>
      <c r="L6610" s="852"/>
      <c r="M6610" s="852"/>
      <c r="N6610" s="852"/>
      <c r="O6610" s="852"/>
    </row>
    <row r="6611" spans="1:15">
      <c r="A6611" s="856" t="s">
        <v>10378</v>
      </c>
      <c r="B6611" s="856" t="s">
        <v>10379</v>
      </c>
      <c r="C6611" s="857" t="s">
        <v>31</v>
      </c>
      <c r="D6611" s="858">
        <v>3.97</v>
      </c>
      <c r="E6611" s="852"/>
      <c r="F6611" s="852"/>
      <c r="G6611" s="852"/>
      <c r="H6611" s="852"/>
      <c r="I6611" s="852"/>
      <c r="J6611" s="852"/>
      <c r="K6611" s="852"/>
      <c r="L6611" s="852"/>
      <c r="M6611" s="852"/>
      <c r="N6611" s="852"/>
      <c r="O6611" s="852"/>
    </row>
    <row r="6612" spans="1:15">
      <c r="A6612" s="856" t="s">
        <v>10380</v>
      </c>
      <c r="B6612" s="856" t="s">
        <v>10381</v>
      </c>
      <c r="C6612" s="857" t="s">
        <v>31</v>
      </c>
      <c r="D6612" s="859">
        <v>24.17</v>
      </c>
      <c r="E6612" s="852"/>
      <c r="F6612" s="852"/>
      <c r="G6612" s="852"/>
      <c r="H6612" s="852"/>
      <c r="I6612" s="852"/>
      <c r="J6612" s="852"/>
      <c r="K6612" s="852"/>
      <c r="L6612" s="852"/>
      <c r="M6612" s="852"/>
      <c r="N6612" s="852"/>
      <c r="O6612" s="852"/>
    </row>
    <row r="6613" spans="1:15" ht="15" customHeight="1">
      <c r="A6613" s="856" t="s">
        <v>10382</v>
      </c>
      <c r="B6613" s="856" t="s">
        <v>10383</v>
      </c>
      <c r="C6613" s="857" t="s">
        <v>31</v>
      </c>
      <c r="D6613" s="858">
        <v>8.34</v>
      </c>
      <c r="E6613" s="852"/>
      <c r="F6613" s="852"/>
      <c r="G6613" s="852"/>
      <c r="H6613" s="852"/>
      <c r="I6613" s="852"/>
      <c r="J6613" s="852"/>
      <c r="K6613" s="852"/>
      <c r="L6613" s="852"/>
      <c r="M6613" s="852"/>
      <c r="N6613" s="852"/>
      <c r="O6613" s="852"/>
    </row>
    <row r="6614" spans="1:15">
      <c r="A6614" s="856" t="s">
        <v>10384</v>
      </c>
      <c r="B6614" s="856" t="s">
        <v>10385</v>
      </c>
      <c r="C6614" s="857" t="s">
        <v>31</v>
      </c>
      <c r="D6614" s="858">
        <v>4.8499999999999996</v>
      </c>
      <c r="E6614" s="852"/>
      <c r="F6614" s="852"/>
      <c r="G6614" s="852"/>
      <c r="H6614" s="852"/>
      <c r="I6614" s="852"/>
      <c r="J6614" s="852"/>
      <c r="K6614" s="852"/>
      <c r="L6614" s="852"/>
      <c r="M6614" s="852"/>
      <c r="N6614" s="852"/>
      <c r="O6614" s="852"/>
    </row>
    <row r="6615" spans="1:15">
      <c r="A6615" s="856" t="s">
        <v>10386</v>
      </c>
      <c r="B6615" s="856" t="s">
        <v>10387</v>
      </c>
      <c r="C6615" s="857" t="s">
        <v>31</v>
      </c>
      <c r="D6615" s="859">
        <v>16.11</v>
      </c>
      <c r="E6615" s="852"/>
      <c r="F6615" s="852"/>
      <c r="G6615" s="852"/>
      <c r="H6615" s="852"/>
      <c r="I6615" s="852"/>
      <c r="J6615" s="852"/>
      <c r="K6615" s="852"/>
      <c r="L6615" s="852"/>
      <c r="M6615" s="852"/>
      <c r="N6615" s="852"/>
      <c r="O6615" s="852"/>
    </row>
    <row r="6616" spans="1:15">
      <c r="A6616" s="1412"/>
      <c r="B6616" s="1412"/>
      <c r="C6616" s="1412"/>
      <c r="D6616" s="1412"/>
      <c r="E6616" s="852"/>
      <c r="F6616" s="852"/>
      <c r="G6616" s="852"/>
      <c r="H6616" s="852"/>
      <c r="I6616" s="852"/>
      <c r="J6616" s="852"/>
      <c r="K6616" s="852"/>
      <c r="L6616" s="852"/>
      <c r="M6616" s="852"/>
      <c r="N6616" s="852"/>
      <c r="O6616" s="852"/>
    </row>
    <row r="6617" spans="1:15" ht="15" customHeight="1">
      <c r="A6617" s="1413" t="s">
        <v>10388</v>
      </c>
      <c r="B6617" s="1413"/>
      <c r="C6617" s="1413"/>
      <c r="D6617" s="851"/>
      <c r="E6617" s="852"/>
      <c r="F6617" s="852"/>
      <c r="G6617" s="852"/>
      <c r="H6617" s="852"/>
      <c r="I6617" s="852"/>
      <c r="J6617" s="852"/>
      <c r="K6617" s="852"/>
      <c r="L6617" s="852"/>
      <c r="M6617" s="852"/>
      <c r="N6617" s="852"/>
      <c r="O6617" s="852"/>
    </row>
    <row r="6618" spans="1:15">
      <c r="A6618" s="1413" t="s">
        <v>10389</v>
      </c>
      <c r="B6618" s="1413"/>
      <c r="C6618" s="1413"/>
      <c r="D6618" s="851"/>
      <c r="E6618" s="852"/>
      <c r="F6618" s="852"/>
      <c r="G6618" s="852"/>
      <c r="H6618" s="852"/>
      <c r="I6618" s="852"/>
      <c r="J6618" s="852"/>
      <c r="K6618" s="852"/>
      <c r="L6618" s="852"/>
      <c r="M6618" s="852"/>
      <c r="N6618" s="852"/>
      <c r="O6618" s="852"/>
    </row>
    <row r="6619" spans="1:15">
      <c r="A6619" s="853" t="s">
        <v>6391</v>
      </c>
      <c r="B6619" s="853" t="s">
        <v>6392</v>
      </c>
      <c r="C6619" s="854" t="s">
        <v>6393</v>
      </c>
      <c r="D6619" s="855" t="s">
        <v>6394</v>
      </c>
      <c r="E6619" s="852"/>
      <c r="F6619" s="852"/>
      <c r="G6619" s="852"/>
      <c r="H6619" s="852"/>
      <c r="I6619" s="852"/>
      <c r="J6619" s="852"/>
      <c r="K6619" s="852"/>
      <c r="L6619" s="852"/>
      <c r="M6619" s="852"/>
      <c r="N6619" s="852"/>
      <c r="O6619" s="852"/>
    </row>
    <row r="6620" spans="1:15">
      <c r="A6620" s="856" t="s">
        <v>10390</v>
      </c>
      <c r="B6620" s="856" t="s">
        <v>10391</v>
      </c>
      <c r="C6620" s="857" t="s">
        <v>6589</v>
      </c>
      <c r="D6620" s="859">
        <v>29.99</v>
      </c>
      <c r="E6620" s="852"/>
      <c r="F6620" s="852"/>
      <c r="G6620" s="852"/>
      <c r="H6620" s="852"/>
      <c r="I6620" s="852"/>
      <c r="J6620" s="852"/>
      <c r="K6620" s="852"/>
      <c r="L6620" s="852"/>
      <c r="M6620" s="852"/>
      <c r="N6620" s="852"/>
      <c r="O6620" s="852"/>
    </row>
    <row r="6621" spans="1:15">
      <c r="A6621" s="1412"/>
      <c r="B6621" s="1412"/>
      <c r="C6621" s="1412"/>
      <c r="D6621" s="1412"/>
      <c r="E6621" s="852"/>
      <c r="F6621" s="852"/>
      <c r="G6621" s="852"/>
      <c r="H6621" s="852"/>
      <c r="I6621" s="852"/>
      <c r="J6621" s="852"/>
      <c r="K6621" s="852"/>
      <c r="L6621" s="852"/>
      <c r="M6621" s="852"/>
      <c r="N6621" s="852"/>
      <c r="O6621" s="852"/>
    </row>
    <row r="6622" spans="1:15">
      <c r="A6622" s="1413" t="s">
        <v>10392</v>
      </c>
      <c r="B6622" s="1413"/>
      <c r="C6622" s="1413"/>
      <c r="D6622" s="851"/>
      <c r="E6622" s="852"/>
      <c r="F6622" s="852"/>
      <c r="G6622" s="852"/>
      <c r="H6622" s="852"/>
      <c r="I6622" s="852"/>
      <c r="J6622" s="852"/>
      <c r="K6622" s="852"/>
      <c r="L6622" s="852"/>
      <c r="M6622" s="852"/>
      <c r="N6622" s="852"/>
      <c r="O6622" s="852"/>
    </row>
    <row r="6623" spans="1:15">
      <c r="A6623" s="853" t="s">
        <v>6391</v>
      </c>
      <c r="B6623" s="853" t="s">
        <v>6392</v>
      </c>
      <c r="C6623" s="854" t="s">
        <v>6393</v>
      </c>
      <c r="D6623" s="855" t="s">
        <v>6394</v>
      </c>
      <c r="E6623" s="852"/>
      <c r="F6623" s="852"/>
      <c r="G6623" s="852"/>
      <c r="H6623" s="852"/>
      <c r="I6623" s="852"/>
      <c r="J6623" s="852"/>
      <c r="K6623" s="852"/>
      <c r="L6623" s="852"/>
      <c r="M6623" s="852"/>
      <c r="N6623" s="852"/>
      <c r="O6623" s="852"/>
    </row>
    <row r="6624" spans="1:15" ht="25.5">
      <c r="A6624" s="856" t="s">
        <v>10393</v>
      </c>
      <c r="B6624" s="856" t="s">
        <v>10394</v>
      </c>
      <c r="C6624" s="857" t="s">
        <v>622</v>
      </c>
      <c r="D6624" s="860">
        <v>195.88</v>
      </c>
      <c r="E6624" s="852"/>
      <c r="F6624" s="852"/>
      <c r="G6624" s="852"/>
      <c r="H6624" s="852"/>
      <c r="I6624" s="852"/>
      <c r="J6624" s="852"/>
      <c r="K6624" s="852"/>
      <c r="L6624" s="852"/>
      <c r="M6624" s="852"/>
      <c r="N6624" s="852"/>
      <c r="O6624" s="852"/>
    </row>
    <row r="6625" spans="1:15">
      <c r="A6625" s="856" t="s">
        <v>10395</v>
      </c>
      <c r="B6625" s="856" t="s">
        <v>10396</v>
      </c>
      <c r="C6625" s="857" t="s">
        <v>6589</v>
      </c>
      <c r="D6625" s="859">
        <v>30.7</v>
      </c>
      <c r="E6625" s="852"/>
      <c r="F6625" s="852"/>
      <c r="G6625" s="852"/>
      <c r="H6625" s="852"/>
      <c r="I6625" s="852"/>
      <c r="J6625" s="852"/>
      <c r="K6625" s="852"/>
      <c r="L6625" s="852"/>
      <c r="M6625" s="852"/>
      <c r="N6625" s="852"/>
      <c r="O6625" s="852"/>
    </row>
    <row r="6626" spans="1:15">
      <c r="A6626" s="856" t="s">
        <v>10397</v>
      </c>
      <c r="B6626" s="856" t="s">
        <v>10398</v>
      </c>
      <c r="C6626" s="857" t="s">
        <v>6589</v>
      </c>
      <c r="D6626" s="859">
        <v>31.08</v>
      </c>
      <c r="E6626" s="852"/>
      <c r="F6626" s="852"/>
      <c r="G6626" s="852"/>
      <c r="H6626" s="852"/>
      <c r="I6626" s="852"/>
      <c r="J6626" s="852"/>
      <c r="K6626" s="852"/>
      <c r="L6626" s="852"/>
      <c r="M6626" s="852"/>
      <c r="N6626" s="852"/>
      <c r="O6626" s="852"/>
    </row>
    <row r="6627" spans="1:15">
      <c r="A6627" s="1412"/>
      <c r="B6627" s="1412"/>
      <c r="C6627" s="1412"/>
      <c r="D6627" s="1412"/>
      <c r="E6627" s="852"/>
      <c r="F6627" s="852"/>
      <c r="G6627" s="852"/>
      <c r="H6627" s="852"/>
      <c r="I6627" s="852"/>
      <c r="J6627" s="852"/>
      <c r="K6627" s="852"/>
      <c r="L6627" s="852"/>
      <c r="M6627" s="852"/>
      <c r="N6627" s="852"/>
      <c r="O6627" s="852"/>
    </row>
    <row r="6628" spans="1:15">
      <c r="A6628" s="1413" t="s">
        <v>10399</v>
      </c>
      <c r="B6628" s="1413"/>
      <c r="C6628" s="1413"/>
      <c r="D6628" s="851"/>
      <c r="E6628" s="852"/>
      <c r="F6628" s="852"/>
      <c r="G6628" s="852"/>
      <c r="H6628" s="852"/>
      <c r="I6628" s="852"/>
      <c r="J6628" s="852"/>
      <c r="K6628" s="852"/>
      <c r="L6628" s="852"/>
      <c r="M6628" s="852"/>
      <c r="N6628" s="852"/>
      <c r="O6628" s="852"/>
    </row>
    <row r="6629" spans="1:15">
      <c r="A6629" s="853" t="s">
        <v>6391</v>
      </c>
      <c r="B6629" s="853" t="s">
        <v>6392</v>
      </c>
      <c r="C6629" s="854" t="s">
        <v>6393</v>
      </c>
      <c r="D6629" s="855" t="s">
        <v>6394</v>
      </c>
      <c r="E6629" s="852"/>
      <c r="F6629" s="852"/>
      <c r="G6629" s="852"/>
      <c r="H6629" s="852"/>
      <c r="I6629" s="852"/>
      <c r="J6629" s="852"/>
      <c r="K6629" s="852"/>
      <c r="L6629" s="852"/>
      <c r="M6629" s="852"/>
      <c r="N6629" s="852"/>
      <c r="O6629" s="852"/>
    </row>
    <row r="6630" spans="1:15">
      <c r="A6630" s="856" t="s">
        <v>10400</v>
      </c>
      <c r="B6630" s="856" t="s">
        <v>10401</v>
      </c>
      <c r="C6630" s="857" t="s">
        <v>6589</v>
      </c>
      <c r="D6630" s="859">
        <v>40.159999999999997</v>
      </c>
      <c r="E6630" s="852"/>
      <c r="F6630" s="852"/>
      <c r="G6630" s="852"/>
      <c r="H6630" s="852"/>
      <c r="I6630" s="852"/>
      <c r="J6630" s="852"/>
      <c r="K6630" s="852"/>
      <c r="L6630" s="852"/>
      <c r="M6630" s="852"/>
      <c r="N6630" s="852"/>
      <c r="O6630" s="852"/>
    </row>
    <row r="6631" spans="1:15">
      <c r="A6631" s="856" t="s">
        <v>10402</v>
      </c>
      <c r="B6631" s="856" t="s">
        <v>10403</v>
      </c>
      <c r="C6631" s="857" t="s">
        <v>6589</v>
      </c>
      <c r="D6631" s="860">
        <v>103.9</v>
      </c>
      <c r="E6631" s="852"/>
      <c r="F6631" s="852"/>
      <c r="G6631" s="852"/>
      <c r="H6631" s="852"/>
      <c r="I6631" s="852"/>
      <c r="J6631" s="852"/>
      <c r="K6631" s="852"/>
      <c r="L6631" s="852"/>
      <c r="M6631" s="852"/>
      <c r="N6631" s="852"/>
      <c r="O6631" s="852"/>
    </row>
    <row r="6632" spans="1:15">
      <c r="A6632" s="856" t="s">
        <v>10404</v>
      </c>
      <c r="B6632" s="856" t="s">
        <v>10405</v>
      </c>
      <c r="C6632" s="857" t="s">
        <v>6589</v>
      </c>
      <c r="D6632" s="859">
        <v>38.86</v>
      </c>
      <c r="E6632" s="852"/>
      <c r="F6632" s="852"/>
      <c r="G6632" s="852"/>
      <c r="H6632" s="852"/>
      <c r="I6632" s="852"/>
      <c r="J6632" s="852"/>
      <c r="K6632" s="852"/>
      <c r="L6632" s="852"/>
      <c r="M6632" s="852"/>
      <c r="N6632" s="852"/>
      <c r="O6632" s="852"/>
    </row>
    <row r="6633" spans="1:15">
      <c r="A6633" s="856" t="s">
        <v>10406</v>
      </c>
      <c r="B6633" s="856" t="s">
        <v>10407</v>
      </c>
      <c r="C6633" s="857" t="s">
        <v>6589</v>
      </c>
      <c r="D6633" s="859">
        <v>40.01</v>
      </c>
      <c r="E6633" s="852"/>
      <c r="F6633" s="852"/>
      <c r="G6633" s="852"/>
      <c r="H6633" s="852"/>
      <c r="I6633" s="852"/>
      <c r="J6633" s="852"/>
      <c r="K6633" s="852"/>
      <c r="L6633" s="852"/>
      <c r="M6633" s="852"/>
      <c r="N6633" s="852"/>
      <c r="O6633" s="852"/>
    </row>
    <row r="6634" spans="1:15" ht="15" customHeight="1">
      <c r="A6634" s="856" t="s">
        <v>10408</v>
      </c>
      <c r="B6634" s="856" t="s">
        <v>10409</v>
      </c>
      <c r="C6634" s="857" t="s">
        <v>6589</v>
      </c>
      <c r="D6634" s="859">
        <v>43</v>
      </c>
      <c r="E6634" s="852"/>
      <c r="F6634" s="852"/>
      <c r="G6634" s="852"/>
      <c r="H6634" s="852"/>
      <c r="I6634" s="852"/>
      <c r="J6634" s="852"/>
      <c r="K6634" s="852"/>
      <c r="L6634" s="852"/>
      <c r="M6634" s="852"/>
      <c r="N6634" s="852"/>
      <c r="O6634" s="852"/>
    </row>
    <row r="6635" spans="1:15" ht="15" customHeight="1">
      <c r="A6635" s="856" t="s">
        <v>10410</v>
      </c>
      <c r="B6635" s="856" t="s">
        <v>10411</v>
      </c>
      <c r="C6635" s="857" t="s">
        <v>6589</v>
      </c>
      <c r="D6635" s="859">
        <v>62.5</v>
      </c>
      <c r="E6635" s="852"/>
      <c r="F6635" s="852"/>
      <c r="G6635" s="852"/>
      <c r="H6635" s="852"/>
      <c r="I6635" s="852"/>
      <c r="J6635" s="852"/>
      <c r="K6635" s="852"/>
      <c r="L6635" s="852"/>
      <c r="M6635" s="852"/>
      <c r="N6635" s="852"/>
      <c r="O6635" s="852"/>
    </row>
    <row r="6636" spans="1:15">
      <c r="A6636" s="1412"/>
      <c r="B6636" s="1412"/>
      <c r="C6636" s="1412"/>
      <c r="D6636" s="1412"/>
      <c r="E6636" s="852"/>
      <c r="F6636" s="852"/>
      <c r="G6636" s="852"/>
      <c r="H6636" s="852"/>
      <c r="I6636" s="852"/>
      <c r="J6636" s="852"/>
      <c r="K6636" s="852"/>
      <c r="L6636" s="852"/>
      <c r="M6636" s="852"/>
      <c r="N6636" s="852"/>
      <c r="O6636" s="852"/>
    </row>
    <row r="6637" spans="1:15">
      <c r="A6637" s="1413" t="s">
        <v>10412</v>
      </c>
      <c r="B6637" s="1413"/>
      <c r="C6637" s="1413"/>
      <c r="D6637" s="851"/>
      <c r="E6637" s="852"/>
      <c r="F6637" s="852"/>
      <c r="G6637" s="852"/>
      <c r="H6637" s="852"/>
      <c r="I6637" s="852"/>
      <c r="J6637" s="852"/>
      <c r="K6637" s="852"/>
      <c r="L6637" s="852"/>
      <c r="M6637" s="852"/>
      <c r="N6637" s="852"/>
      <c r="O6637" s="852"/>
    </row>
    <row r="6638" spans="1:15">
      <c r="A6638" s="1413" t="s">
        <v>10413</v>
      </c>
      <c r="B6638" s="1413"/>
      <c r="C6638" s="1413"/>
      <c r="D6638" s="851"/>
      <c r="E6638" s="852"/>
      <c r="F6638" s="852"/>
      <c r="G6638" s="852"/>
      <c r="H6638" s="852"/>
      <c r="I6638" s="852"/>
      <c r="J6638" s="852"/>
      <c r="K6638" s="852"/>
      <c r="L6638" s="852"/>
      <c r="M6638" s="852"/>
      <c r="N6638" s="852"/>
      <c r="O6638" s="852"/>
    </row>
    <row r="6639" spans="1:15">
      <c r="A6639" s="853" t="s">
        <v>6391</v>
      </c>
      <c r="B6639" s="853" t="s">
        <v>6392</v>
      </c>
      <c r="C6639" s="854" t="s">
        <v>6393</v>
      </c>
      <c r="D6639" s="855" t="s">
        <v>6394</v>
      </c>
      <c r="E6639" s="852"/>
      <c r="F6639" s="852"/>
      <c r="G6639" s="852"/>
      <c r="H6639" s="852"/>
      <c r="I6639" s="852"/>
      <c r="J6639" s="852"/>
      <c r="K6639" s="852"/>
      <c r="L6639" s="852"/>
      <c r="M6639" s="852"/>
      <c r="N6639" s="852"/>
      <c r="O6639" s="852"/>
    </row>
    <row r="6640" spans="1:15" ht="15" customHeight="1">
      <c r="A6640" s="856" t="s">
        <v>10414</v>
      </c>
      <c r="B6640" s="856" t="s">
        <v>10415</v>
      </c>
      <c r="C6640" s="857" t="s">
        <v>334</v>
      </c>
      <c r="D6640" s="859">
        <v>12.5</v>
      </c>
      <c r="E6640" s="852"/>
      <c r="F6640" s="852"/>
      <c r="G6640" s="852"/>
      <c r="H6640" s="852"/>
      <c r="I6640" s="852"/>
      <c r="J6640" s="852"/>
      <c r="K6640" s="852"/>
      <c r="L6640" s="852"/>
      <c r="M6640" s="852"/>
      <c r="N6640" s="852"/>
      <c r="O6640" s="852"/>
    </row>
    <row r="6641" spans="1:15" ht="25.5">
      <c r="A6641" s="856" t="s">
        <v>10416</v>
      </c>
      <c r="B6641" s="856" t="s">
        <v>10417</v>
      </c>
      <c r="C6641" s="857" t="s">
        <v>331</v>
      </c>
      <c r="D6641" s="859">
        <v>21.125</v>
      </c>
      <c r="E6641" s="852"/>
      <c r="F6641" s="852"/>
      <c r="G6641" s="852"/>
      <c r="H6641" s="852"/>
      <c r="I6641" s="852"/>
      <c r="J6641" s="852"/>
      <c r="K6641" s="852"/>
      <c r="L6641" s="852"/>
      <c r="M6641" s="852"/>
      <c r="N6641" s="852"/>
      <c r="O6641" s="852"/>
    </row>
    <row r="6642" spans="1:15">
      <c r="A6642" s="1412"/>
      <c r="B6642" s="1412"/>
      <c r="C6642" s="1412"/>
      <c r="D6642" s="1412"/>
      <c r="E6642" s="852"/>
      <c r="F6642" s="852"/>
      <c r="G6642" s="852"/>
      <c r="H6642" s="852"/>
      <c r="I6642" s="852"/>
      <c r="J6642" s="852"/>
      <c r="K6642" s="852"/>
      <c r="L6642" s="852"/>
      <c r="M6642" s="852"/>
      <c r="N6642" s="852"/>
      <c r="O6642" s="852"/>
    </row>
    <row r="6643" spans="1:15">
      <c r="A6643" s="1413" t="s">
        <v>10418</v>
      </c>
      <c r="B6643" s="1413"/>
      <c r="C6643" s="1413"/>
      <c r="D6643" s="851"/>
      <c r="E6643" s="852"/>
      <c r="F6643" s="852"/>
      <c r="G6643" s="852"/>
      <c r="H6643" s="852"/>
      <c r="I6643" s="852"/>
      <c r="J6643" s="852"/>
      <c r="K6643" s="852"/>
      <c r="L6643" s="852"/>
      <c r="M6643" s="852"/>
      <c r="N6643" s="852"/>
      <c r="O6643" s="852"/>
    </row>
    <row r="6644" spans="1:15">
      <c r="A6644" s="853" t="s">
        <v>6391</v>
      </c>
      <c r="B6644" s="853" t="s">
        <v>6392</v>
      </c>
      <c r="C6644" s="854" t="s">
        <v>6393</v>
      </c>
      <c r="D6644" s="855" t="s">
        <v>6394</v>
      </c>
      <c r="E6644" s="852"/>
      <c r="F6644" s="852"/>
      <c r="G6644" s="852"/>
      <c r="H6644" s="852"/>
      <c r="I6644" s="852"/>
      <c r="J6644" s="852"/>
      <c r="K6644" s="852"/>
      <c r="L6644" s="852"/>
      <c r="M6644" s="852"/>
      <c r="N6644" s="852"/>
      <c r="O6644" s="852"/>
    </row>
    <row r="6645" spans="1:15" ht="38.25">
      <c r="A6645" s="856" t="s">
        <v>10419</v>
      </c>
      <c r="B6645" s="856" t="s">
        <v>10420</v>
      </c>
      <c r="C6645" s="857" t="s">
        <v>273</v>
      </c>
      <c r="D6645" s="861">
        <v>1050</v>
      </c>
      <c r="E6645" s="852"/>
      <c r="F6645" s="852"/>
      <c r="G6645" s="852"/>
      <c r="H6645" s="852"/>
      <c r="I6645" s="852"/>
      <c r="J6645" s="852"/>
      <c r="K6645" s="852"/>
      <c r="L6645" s="852"/>
      <c r="M6645" s="852"/>
      <c r="N6645" s="852"/>
      <c r="O6645" s="852"/>
    </row>
    <row r="6646" spans="1:15" ht="15" customHeight="1">
      <c r="A6646" s="1412"/>
      <c r="B6646" s="1412"/>
      <c r="C6646" s="1412"/>
      <c r="D6646" s="1412"/>
      <c r="E6646" s="852"/>
      <c r="F6646" s="852"/>
      <c r="G6646" s="852"/>
      <c r="H6646" s="852"/>
      <c r="I6646" s="852"/>
      <c r="J6646" s="852"/>
      <c r="K6646" s="852"/>
      <c r="L6646" s="852"/>
      <c r="M6646" s="852"/>
      <c r="N6646" s="852"/>
      <c r="O6646" s="852"/>
    </row>
    <row r="6647" spans="1:15">
      <c r="A6647" s="1413" t="s">
        <v>10421</v>
      </c>
      <c r="B6647" s="1413"/>
      <c r="C6647" s="1413"/>
      <c r="D6647" s="851"/>
      <c r="E6647" s="852"/>
      <c r="F6647" s="852"/>
      <c r="G6647" s="852"/>
      <c r="H6647" s="852"/>
      <c r="I6647" s="852"/>
      <c r="J6647" s="852"/>
      <c r="K6647" s="852"/>
      <c r="L6647" s="852"/>
      <c r="M6647" s="852"/>
      <c r="N6647" s="852"/>
      <c r="O6647" s="852"/>
    </row>
    <row r="6648" spans="1:15">
      <c r="A6648" s="853" t="s">
        <v>6391</v>
      </c>
      <c r="B6648" s="853" t="s">
        <v>6392</v>
      </c>
      <c r="C6648" s="854" t="s">
        <v>6393</v>
      </c>
      <c r="D6648" s="855" t="s">
        <v>6394</v>
      </c>
      <c r="E6648" s="852"/>
      <c r="F6648" s="852"/>
      <c r="G6648" s="852"/>
      <c r="H6648" s="852"/>
      <c r="I6648" s="852"/>
      <c r="J6648" s="852"/>
      <c r="K6648" s="852"/>
      <c r="L6648" s="852"/>
      <c r="M6648" s="852"/>
      <c r="N6648" s="852"/>
      <c r="O6648" s="852"/>
    </row>
    <row r="6649" spans="1:15" ht="25.5">
      <c r="A6649" s="856" t="s">
        <v>10422</v>
      </c>
      <c r="B6649" s="856" t="s">
        <v>10423</v>
      </c>
      <c r="C6649" s="857" t="s">
        <v>331</v>
      </c>
      <c r="D6649" s="859">
        <v>45</v>
      </c>
      <c r="E6649" s="852"/>
      <c r="F6649" s="852"/>
      <c r="G6649" s="852"/>
      <c r="H6649" s="852"/>
      <c r="I6649" s="852"/>
      <c r="J6649" s="852"/>
      <c r="K6649" s="852"/>
      <c r="L6649" s="852"/>
      <c r="M6649" s="852"/>
      <c r="N6649" s="852"/>
      <c r="O6649" s="852"/>
    </row>
    <row r="6650" spans="1:15" ht="25.5">
      <c r="A6650" s="856" t="s">
        <v>10424</v>
      </c>
      <c r="B6650" s="856" t="s">
        <v>10425</v>
      </c>
      <c r="C6650" s="857" t="s">
        <v>13</v>
      </c>
      <c r="D6650" s="860">
        <v>300</v>
      </c>
      <c r="E6650" s="852"/>
      <c r="F6650" s="852"/>
      <c r="G6650" s="852"/>
      <c r="H6650" s="852"/>
      <c r="I6650" s="852"/>
      <c r="J6650" s="852"/>
      <c r="K6650" s="852"/>
      <c r="L6650" s="852"/>
      <c r="M6650" s="852"/>
      <c r="N6650" s="852"/>
      <c r="O6650" s="852"/>
    </row>
    <row r="6651" spans="1:15" ht="25.5">
      <c r="A6651" s="856" t="s">
        <v>10426</v>
      </c>
      <c r="B6651" s="856" t="s">
        <v>10427</v>
      </c>
      <c r="C6651" s="857" t="s">
        <v>13</v>
      </c>
      <c r="D6651" s="860">
        <v>300</v>
      </c>
      <c r="E6651" s="852"/>
      <c r="F6651" s="852"/>
      <c r="G6651" s="852"/>
      <c r="H6651" s="852"/>
      <c r="I6651" s="852"/>
      <c r="J6651" s="852"/>
      <c r="K6651" s="852"/>
      <c r="L6651" s="852"/>
      <c r="M6651" s="852"/>
      <c r="N6651" s="852"/>
      <c r="O6651" s="852"/>
    </row>
    <row r="6652" spans="1:15">
      <c r="A6652" s="1412"/>
      <c r="B6652" s="1412"/>
      <c r="C6652" s="1412"/>
      <c r="D6652" s="1412"/>
      <c r="E6652" s="852"/>
      <c r="F6652" s="852"/>
      <c r="G6652" s="852"/>
      <c r="H6652" s="852"/>
      <c r="I6652" s="852"/>
      <c r="J6652" s="852"/>
      <c r="K6652" s="852"/>
      <c r="L6652" s="852"/>
      <c r="M6652" s="852"/>
      <c r="N6652" s="852"/>
      <c r="O6652" s="852"/>
    </row>
    <row r="6653" spans="1:15" ht="15" customHeight="1">
      <c r="A6653" s="1413" t="s">
        <v>10428</v>
      </c>
      <c r="B6653" s="1413"/>
      <c r="C6653" s="1413"/>
      <c r="D6653" s="851"/>
      <c r="E6653" s="852"/>
      <c r="F6653" s="852"/>
      <c r="G6653" s="852"/>
      <c r="H6653" s="852"/>
      <c r="I6653" s="852"/>
      <c r="J6653" s="852"/>
      <c r="K6653" s="852"/>
      <c r="L6653" s="852"/>
      <c r="M6653" s="852"/>
      <c r="N6653" s="852"/>
      <c r="O6653" s="852"/>
    </row>
    <row r="6654" spans="1:15">
      <c r="A6654" s="853" t="s">
        <v>6391</v>
      </c>
      <c r="B6654" s="853" t="s">
        <v>6392</v>
      </c>
      <c r="C6654" s="854" t="s">
        <v>6393</v>
      </c>
      <c r="D6654" s="855" t="s">
        <v>6394</v>
      </c>
      <c r="E6654" s="852"/>
      <c r="F6654" s="852"/>
      <c r="G6654" s="852"/>
      <c r="H6654" s="852"/>
      <c r="I6654" s="852"/>
      <c r="J6654" s="852"/>
      <c r="K6654" s="852"/>
      <c r="L6654" s="852"/>
      <c r="M6654" s="852"/>
      <c r="N6654" s="852"/>
      <c r="O6654" s="852"/>
    </row>
    <row r="6655" spans="1:15">
      <c r="A6655" s="856" t="s">
        <v>10429</v>
      </c>
      <c r="B6655" s="856" t="s">
        <v>10430</v>
      </c>
      <c r="C6655" s="857" t="s">
        <v>273</v>
      </c>
      <c r="D6655" s="860">
        <v>650</v>
      </c>
      <c r="E6655" s="852"/>
      <c r="F6655" s="852"/>
      <c r="G6655" s="852"/>
      <c r="H6655" s="852"/>
      <c r="I6655" s="852"/>
      <c r="J6655" s="852"/>
      <c r="K6655" s="852"/>
      <c r="L6655" s="852"/>
      <c r="M6655" s="852"/>
      <c r="N6655" s="852"/>
      <c r="O6655" s="852"/>
    </row>
    <row r="6656" spans="1:15" ht="38.25">
      <c r="A6656" s="856" t="s">
        <v>10431</v>
      </c>
      <c r="B6656" s="856" t="s">
        <v>10432</v>
      </c>
      <c r="C6656" s="857" t="s">
        <v>273</v>
      </c>
      <c r="D6656" s="860">
        <v>750</v>
      </c>
      <c r="E6656" s="852"/>
      <c r="F6656" s="852"/>
      <c r="G6656" s="852"/>
      <c r="H6656" s="852"/>
      <c r="I6656" s="852"/>
      <c r="J6656" s="852"/>
      <c r="K6656" s="852"/>
      <c r="L6656" s="852"/>
      <c r="M6656" s="852"/>
      <c r="N6656" s="852"/>
      <c r="O6656" s="852"/>
    </row>
    <row r="6657" spans="1:15" ht="38.25">
      <c r="A6657" s="856" t="s">
        <v>10433</v>
      </c>
      <c r="B6657" s="856" t="s">
        <v>10434</v>
      </c>
      <c r="C6657" s="857" t="s">
        <v>273</v>
      </c>
      <c r="D6657" s="860">
        <v>850</v>
      </c>
      <c r="E6657" s="852"/>
      <c r="F6657" s="852"/>
      <c r="G6657" s="852"/>
      <c r="H6657" s="852"/>
      <c r="I6657" s="852"/>
      <c r="J6657" s="852"/>
      <c r="K6657" s="852"/>
      <c r="L6657" s="852"/>
      <c r="M6657" s="852"/>
      <c r="N6657" s="852"/>
      <c r="O6657" s="852"/>
    </row>
    <row r="6658" spans="1:15" ht="38.25">
      <c r="A6658" s="856" t="s">
        <v>10435</v>
      </c>
      <c r="B6658" s="856" t="s">
        <v>10436</v>
      </c>
      <c r="C6658" s="857" t="s">
        <v>273</v>
      </c>
      <c r="D6658" s="860">
        <v>935.18</v>
      </c>
      <c r="E6658" s="852"/>
      <c r="F6658" s="852"/>
      <c r="G6658" s="852"/>
      <c r="H6658" s="852"/>
      <c r="I6658" s="852"/>
      <c r="J6658" s="852"/>
      <c r="K6658" s="852"/>
      <c r="L6658" s="852"/>
      <c r="M6658" s="852"/>
      <c r="N6658" s="852"/>
      <c r="O6658" s="852"/>
    </row>
    <row r="6659" spans="1:15" ht="38.25">
      <c r="A6659" s="856" t="s">
        <v>10437</v>
      </c>
      <c r="B6659" s="856" t="s">
        <v>10438</v>
      </c>
      <c r="C6659" s="857" t="s">
        <v>273</v>
      </c>
      <c r="D6659" s="860">
        <v>850</v>
      </c>
      <c r="E6659" s="852"/>
      <c r="F6659" s="852"/>
      <c r="G6659" s="852"/>
      <c r="H6659" s="852"/>
      <c r="I6659" s="852"/>
      <c r="J6659" s="852"/>
      <c r="K6659" s="852"/>
      <c r="L6659" s="852"/>
      <c r="M6659" s="852"/>
      <c r="N6659" s="852"/>
      <c r="O6659" s="852"/>
    </row>
    <row r="6660" spans="1:15" ht="15" customHeight="1">
      <c r="A6660" s="856" t="s">
        <v>10439</v>
      </c>
      <c r="B6660" s="856" t="s">
        <v>10440</v>
      </c>
      <c r="C6660" s="857" t="s">
        <v>273</v>
      </c>
      <c r="D6660" s="860">
        <v>934.47</v>
      </c>
      <c r="E6660" s="852"/>
      <c r="F6660" s="852"/>
      <c r="G6660" s="852"/>
      <c r="H6660" s="852"/>
      <c r="I6660" s="852"/>
      <c r="J6660" s="852"/>
      <c r="K6660" s="852"/>
      <c r="L6660" s="852"/>
      <c r="M6660" s="852"/>
      <c r="N6660" s="852"/>
      <c r="O6660" s="852"/>
    </row>
    <row r="6661" spans="1:15" ht="38.25">
      <c r="A6661" s="856" t="s">
        <v>10441</v>
      </c>
      <c r="B6661" s="856" t="s">
        <v>10442</v>
      </c>
      <c r="C6661" s="857" t="s">
        <v>273</v>
      </c>
      <c r="D6661" s="861">
        <v>2200</v>
      </c>
      <c r="E6661" s="852"/>
      <c r="F6661" s="852"/>
      <c r="G6661" s="852"/>
      <c r="H6661" s="852"/>
      <c r="I6661" s="852"/>
      <c r="J6661" s="852"/>
      <c r="K6661" s="852"/>
      <c r="L6661" s="852"/>
      <c r="M6661" s="852"/>
      <c r="N6661" s="852"/>
      <c r="O6661" s="852"/>
    </row>
    <row r="6662" spans="1:15" ht="38.25">
      <c r="A6662" s="856" t="s">
        <v>10443</v>
      </c>
      <c r="B6662" s="856" t="s">
        <v>10444</v>
      </c>
      <c r="C6662" s="857" t="s">
        <v>273</v>
      </c>
      <c r="D6662" s="861">
        <v>2209.79</v>
      </c>
      <c r="E6662" s="852"/>
      <c r="F6662" s="852"/>
      <c r="G6662" s="852"/>
      <c r="H6662" s="852"/>
      <c r="I6662" s="852"/>
      <c r="J6662" s="852"/>
      <c r="K6662" s="852"/>
      <c r="L6662" s="852"/>
      <c r="M6662" s="852"/>
      <c r="N6662" s="852"/>
      <c r="O6662" s="852"/>
    </row>
    <row r="6663" spans="1:15" ht="38.25">
      <c r="A6663" s="856" t="s">
        <v>10445</v>
      </c>
      <c r="B6663" s="856" t="s">
        <v>10446</v>
      </c>
      <c r="C6663" s="857" t="s">
        <v>273</v>
      </c>
      <c r="D6663" s="861">
        <v>1855.82</v>
      </c>
      <c r="E6663" s="852"/>
      <c r="F6663" s="852"/>
      <c r="G6663" s="852"/>
      <c r="H6663" s="852"/>
      <c r="I6663" s="852"/>
      <c r="J6663" s="852"/>
      <c r="K6663" s="852"/>
      <c r="L6663" s="852"/>
      <c r="M6663" s="852"/>
      <c r="N6663" s="852"/>
      <c r="O6663" s="852"/>
    </row>
    <row r="6664" spans="1:15">
      <c r="A6664" s="1412"/>
      <c r="B6664" s="1412"/>
      <c r="C6664" s="1412"/>
      <c r="D6664" s="1412"/>
      <c r="E6664" s="852"/>
      <c r="F6664" s="852"/>
      <c r="G6664" s="852"/>
      <c r="H6664" s="852"/>
      <c r="I6664" s="852"/>
      <c r="J6664" s="852"/>
      <c r="K6664" s="852"/>
      <c r="L6664" s="852"/>
      <c r="M6664" s="852"/>
      <c r="N6664" s="852"/>
      <c r="O6664" s="852"/>
    </row>
    <row r="6665" spans="1:15">
      <c r="A6665" s="1413" t="s">
        <v>10447</v>
      </c>
      <c r="B6665" s="1413"/>
      <c r="C6665" s="1413"/>
      <c r="D6665" s="851"/>
      <c r="E6665" s="852"/>
      <c r="F6665" s="852"/>
      <c r="G6665" s="852"/>
      <c r="H6665" s="852"/>
      <c r="I6665" s="852"/>
      <c r="J6665" s="852"/>
      <c r="K6665" s="852"/>
      <c r="L6665" s="852"/>
      <c r="M6665" s="852"/>
      <c r="N6665" s="852"/>
      <c r="O6665" s="852"/>
    </row>
    <row r="6666" spans="1:15">
      <c r="A6666" s="853" t="s">
        <v>6391</v>
      </c>
      <c r="B6666" s="853" t="s">
        <v>6392</v>
      </c>
      <c r="C6666" s="854" t="s">
        <v>6393</v>
      </c>
      <c r="D6666" s="855" t="s">
        <v>6394</v>
      </c>
      <c r="E6666" s="852"/>
      <c r="F6666" s="852"/>
      <c r="G6666" s="852"/>
      <c r="H6666" s="852"/>
      <c r="I6666" s="852"/>
      <c r="J6666" s="852"/>
      <c r="K6666" s="852"/>
      <c r="L6666" s="852"/>
      <c r="M6666" s="852"/>
      <c r="N6666" s="852"/>
      <c r="O6666" s="852"/>
    </row>
    <row r="6667" spans="1:15">
      <c r="A6667" s="856" t="s">
        <v>10448</v>
      </c>
      <c r="B6667" s="856" t="s">
        <v>10449</v>
      </c>
      <c r="C6667" s="857" t="s">
        <v>8794</v>
      </c>
      <c r="D6667" s="859">
        <v>15.5</v>
      </c>
      <c r="E6667" s="852"/>
      <c r="F6667" s="852"/>
      <c r="G6667" s="852"/>
      <c r="H6667" s="852"/>
      <c r="I6667" s="852"/>
      <c r="J6667" s="852"/>
      <c r="K6667" s="852"/>
      <c r="L6667" s="852"/>
      <c r="M6667" s="852"/>
      <c r="N6667" s="852"/>
      <c r="O6667" s="852"/>
    </row>
    <row r="6668" spans="1:15" ht="15" customHeight="1">
      <c r="A6668" s="856" t="s">
        <v>10450</v>
      </c>
      <c r="B6668" s="856" t="s">
        <v>10451</v>
      </c>
      <c r="C6668" s="857" t="s">
        <v>8794</v>
      </c>
      <c r="D6668" s="859">
        <v>19.47</v>
      </c>
      <c r="E6668" s="852"/>
      <c r="F6668" s="852"/>
      <c r="G6668" s="852"/>
      <c r="H6668" s="852"/>
      <c r="I6668" s="852"/>
      <c r="J6668" s="852"/>
      <c r="K6668" s="852"/>
      <c r="L6668" s="852"/>
      <c r="M6668" s="852"/>
      <c r="N6668" s="852"/>
      <c r="O6668" s="852"/>
    </row>
    <row r="6669" spans="1:15">
      <c r="A6669" s="1412"/>
      <c r="B6669" s="1412"/>
      <c r="C6669" s="1412"/>
      <c r="D6669" s="1412"/>
      <c r="E6669" s="852"/>
      <c r="F6669" s="852"/>
      <c r="G6669" s="852"/>
      <c r="H6669" s="852"/>
      <c r="I6669" s="852"/>
      <c r="J6669" s="852"/>
      <c r="K6669" s="852"/>
      <c r="L6669" s="852"/>
      <c r="M6669" s="852"/>
      <c r="N6669" s="852"/>
      <c r="O6669" s="852"/>
    </row>
    <row r="6670" spans="1:15">
      <c r="A6670" s="1413" t="s">
        <v>10452</v>
      </c>
      <c r="B6670" s="1413"/>
      <c r="C6670" s="1413"/>
      <c r="D6670" s="851"/>
      <c r="E6670" s="852"/>
      <c r="F6670" s="852"/>
      <c r="G6670" s="852"/>
      <c r="H6670" s="852"/>
      <c r="I6670" s="852"/>
      <c r="J6670" s="852"/>
      <c r="K6670" s="852"/>
      <c r="L6670" s="852"/>
      <c r="M6670" s="852"/>
      <c r="N6670" s="852"/>
      <c r="O6670" s="852"/>
    </row>
    <row r="6671" spans="1:15">
      <c r="A6671" s="853" t="s">
        <v>6391</v>
      </c>
      <c r="B6671" s="853" t="s">
        <v>6392</v>
      </c>
      <c r="C6671" s="854" t="s">
        <v>6393</v>
      </c>
      <c r="D6671" s="855" t="s">
        <v>6394</v>
      </c>
      <c r="E6671" s="852"/>
      <c r="F6671" s="852"/>
      <c r="G6671" s="852"/>
      <c r="H6671" s="852"/>
      <c r="I6671" s="852"/>
      <c r="J6671" s="852"/>
      <c r="K6671" s="852"/>
      <c r="L6671" s="852"/>
      <c r="M6671" s="852"/>
      <c r="N6671" s="852"/>
      <c r="O6671" s="852"/>
    </row>
    <row r="6672" spans="1:15">
      <c r="A6672" s="856" t="s">
        <v>10453</v>
      </c>
      <c r="B6672" s="856" t="s">
        <v>10454</v>
      </c>
      <c r="C6672" s="857" t="s">
        <v>13</v>
      </c>
      <c r="D6672" s="858">
        <v>2.0762</v>
      </c>
      <c r="E6672" s="852"/>
      <c r="F6672" s="852"/>
      <c r="G6672" s="852"/>
      <c r="H6672" s="852"/>
      <c r="I6672" s="852"/>
      <c r="J6672" s="852"/>
      <c r="K6672" s="852"/>
      <c r="L6672" s="852"/>
      <c r="M6672" s="852"/>
      <c r="N6672" s="852"/>
      <c r="O6672" s="852"/>
    </row>
    <row r="6673" spans="1:15" ht="15" customHeight="1">
      <c r="A6673" s="1412"/>
      <c r="B6673" s="1412"/>
      <c r="C6673" s="1412"/>
      <c r="D6673" s="1412"/>
      <c r="E6673" s="852"/>
      <c r="F6673" s="852"/>
      <c r="G6673" s="852"/>
      <c r="H6673" s="852"/>
      <c r="I6673" s="852"/>
      <c r="J6673" s="852"/>
      <c r="K6673" s="852"/>
      <c r="L6673" s="852"/>
      <c r="M6673" s="852"/>
      <c r="N6673" s="852"/>
      <c r="O6673" s="852"/>
    </row>
    <row r="6674" spans="1:15" ht="15" customHeight="1">
      <c r="A6674" s="1413" t="s">
        <v>10455</v>
      </c>
      <c r="B6674" s="1413"/>
      <c r="C6674" s="1413"/>
      <c r="D6674" s="851"/>
      <c r="E6674" s="852"/>
      <c r="F6674" s="852"/>
      <c r="G6674" s="852"/>
      <c r="H6674" s="852"/>
      <c r="I6674" s="852"/>
      <c r="J6674" s="852"/>
      <c r="K6674" s="852"/>
      <c r="L6674" s="852"/>
      <c r="M6674" s="852"/>
      <c r="N6674" s="852"/>
      <c r="O6674" s="852"/>
    </row>
    <row r="6675" spans="1:15">
      <c r="A6675" s="1413" t="s">
        <v>10456</v>
      </c>
      <c r="B6675" s="1413"/>
      <c r="C6675" s="1413"/>
      <c r="D6675" s="851"/>
      <c r="E6675" s="852"/>
      <c r="F6675" s="852"/>
      <c r="G6675" s="852"/>
      <c r="H6675" s="852"/>
      <c r="I6675" s="852"/>
      <c r="J6675" s="852"/>
      <c r="K6675" s="852"/>
      <c r="L6675" s="852"/>
      <c r="M6675" s="852"/>
      <c r="N6675" s="852"/>
      <c r="O6675" s="852"/>
    </row>
    <row r="6676" spans="1:15">
      <c r="A6676" s="853" t="s">
        <v>6391</v>
      </c>
      <c r="B6676" s="853" t="s">
        <v>6392</v>
      </c>
      <c r="C6676" s="854" t="s">
        <v>6393</v>
      </c>
      <c r="D6676" s="855" t="s">
        <v>6394</v>
      </c>
      <c r="E6676" s="852"/>
      <c r="F6676" s="852"/>
      <c r="G6676" s="852"/>
      <c r="H6676" s="852"/>
      <c r="I6676" s="852"/>
      <c r="J6676" s="852"/>
      <c r="K6676" s="852"/>
      <c r="L6676" s="852"/>
      <c r="M6676" s="852"/>
      <c r="N6676" s="852"/>
      <c r="O6676" s="852"/>
    </row>
    <row r="6677" spans="1:15">
      <c r="A6677" s="856" t="s">
        <v>10457</v>
      </c>
      <c r="B6677" s="856" t="s">
        <v>10458</v>
      </c>
      <c r="C6677" s="857" t="s">
        <v>13</v>
      </c>
      <c r="D6677" s="860">
        <v>376.13</v>
      </c>
      <c r="E6677" s="852"/>
      <c r="F6677" s="852"/>
      <c r="G6677" s="852"/>
      <c r="H6677" s="852"/>
      <c r="I6677" s="852"/>
      <c r="J6677" s="852"/>
      <c r="K6677" s="852"/>
      <c r="L6677" s="852"/>
      <c r="M6677" s="852"/>
      <c r="N6677" s="852"/>
      <c r="O6677" s="852"/>
    </row>
    <row r="6678" spans="1:15" ht="15" customHeight="1">
      <c r="A6678" s="856" t="s">
        <v>10459</v>
      </c>
      <c r="B6678" s="856" t="s">
        <v>10460</v>
      </c>
      <c r="C6678" s="857" t="s">
        <v>13</v>
      </c>
      <c r="D6678" s="860">
        <v>517.09299999999996</v>
      </c>
      <c r="E6678" s="852"/>
      <c r="F6678" s="852"/>
      <c r="G6678" s="852"/>
      <c r="H6678" s="852"/>
      <c r="I6678" s="852"/>
      <c r="J6678" s="852"/>
      <c r="K6678" s="852"/>
      <c r="L6678" s="852"/>
      <c r="M6678" s="852"/>
      <c r="N6678" s="852"/>
      <c r="O6678" s="852"/>
    </row>
    <row r="6679" spans="1:15" ht="25.5">
      <c r="A6679" s="856" t="s">
        <v>10461</v>
      </c>
      <c r="B6679" s="856" t="s">
        <v>10462</v>
      </c>
      <c r="C6679" s="857" t="s">
        <v>10</v>
      </c>
      <c r="D6679" s="860">
        <v>107.9259</v>
      </c>
      <c r="E6679" s="852"/>
      <c r="F6679" s="852"/>
      <c r="G6679" s="852"/>
      <c r="H6679" s="852"/>
      <c r="I6679" s="852"/>
      <c r="J6679" s="852"/>
      <c r="K6679" s="852"/>
      <c r="L6679" s="852"/>
      <c r="M6679" s="852"/>
      <c r="N6679" s="852"/>
      <c r="O6679" s="852"/>
    </row>
    <row r="6680" spans="1:15" ht="25.5">
      <c r="A6680" s="856" t="s">
        <v>10463</v>
      </c>
      <c r="B6680" s="856" t="s">
        <v>10464</v>
      </c>
      <c r="C6680" s="857" t="s">
        <v>13</v>
      </c>
      <c r="D6680" s="860">
        <v>242.3596</v>
      </c>
      <c r="E6680" s="852"/>
      <c r="F6680" s="852"/>
      <c r="G6680" s="852"/>
      <c r="H6680" s="852"/>
      <c r="I6680" s="852"/>
      <c r="J6680" s="852"/>
      <c r="K6680" s="852"/>
      <c r="L6680" s="852"/>
      <c r="M6680" s="852"/>
      <c r="N6680" s="852"/>
      <c r="O6680" s="852"/>
    </row>
    <row r="6681" spans="1:15">
      <c r="A6681" s="1412"/>
      <c r="B6681" s="1412"/>
      <c r="C6681" s="1412"/>
      <c r="D6681" s="1412"/>
      <c r="E6681" s="852"/>
      <c r="F6681" s="852"/>
      <c r="G6681" s="852"/>
      <c r="H6681" s="852"/>
      <c r="I6681" s="852"/>
      <c r="J6681" s="852"/>
      <c r="K6681" s="852"/>
      <c r="L6681" s="852"/>
      <c r="M6681" s="852"/>
      <c r="N6681" s="852"/>
      <c r="O6681" s="852"/>
    </row>
    <row r="6682" spans="1:15" ht="15" customHeight="1">
      <c r="A6682" s="1413" t="s">
        <v>10465</v>
      </c>
      <c r="B6682" s="1413"/>
      <c r="C6682" s="1413"/>
      <c r="D6682" s="851"/>
      <c r="E6682" s="852"/>
      <c r="F6682" s="852"/>
      <c r="G6682" s="852"/>
      <c r="H6682" s="852"/>
      <c r="I6682" s="852"/>
      <c r="J6682" s="852"/>
      <c r="K6682" s="852"/>
      <c r="L6682" s="852"/>
      <c r="M6682" s="852"/>
      <c r="N6682" s="852"/>
      <c r="O6682" s="852"/>
    </row>
    <row r="6683" spans="1:15">
      <c r="A6683" s="1413" t="s">
        <v>10466</v>
      </c>
      <c r="B6683" s="1413"/>
      <c r="C6683" s="1413"/>
      <c r="D6683" s="851"/>
      <c r="E6683" s="852"/>
      <c r="F6683" s="852"/>
      <c r="G6683" s="852"/>
      <c r="H6683" s="852"/>
      <c r="I6683" s="852"/>
      <c r="J6683" s="852"/>
      <c r="K6683" s="852"/>
      <c r="L6683" s="852"/>
      <c r="M6683" s="852"/>
      <c r="N6683" s="852"/>
      <c r="O6683" s="852"/>
    </row>
    <row r="6684" spans="1:15">
      <c r="A6684" s="853" t="s">
        <v>6391</v>
      </c>
      <c r="B6684" s="853" t="s">
        <v>6392</v>
      </c>
      <c r="C6684" s="854" t="s">
        <v>6393</v>
      </c>
      <c r="D6684" s="855" t="s">
        <v>6394</v>
      </c>
      <c r="E6684" s="852"/>
      <c r="F6684" s="852"/>
      <c r="G6684" s="852"/>
      <c r="H6684" s="852"/>
      <c r="I6684" s="852"/>
      <c r="J6684" s="852"/>
      <c r="K6684" s="852"/>
      <c r="L6684" s="852"/>
      <c r="M6684" s="852"/>
      <c r="N6684" s="852"/>
      <c r="O6684" s="852"/>
    </row>
    <row r="6685" spans="1:15">
      <c r="A6685" s="856" t="s">
        <v>10467</v>
      </c>
      <c r="B6685" s="856" t="s">
        <v>10468</v>
      </c>
      <c r="C6685" s="857" t="s">
        <v>13</v>
      </c>
      <c r="D6685" s="859">
        <v>15.7232</v>
      </c>
      <c r="E6685" s="852"/>
      <c r="F6685" s="852"/>
      <c r="G6685" s="852"/>
      <c r="H6685" s="852"/>
      <c r="I6685" s="852"/>
      <c r="J6685" s="852"/>
      <c r="K6685" s="852"/>
      <c r="L6685" s="852"/>
      <c r="M6685" s="852"/>
      <c r="N6685" s="852"/>
      <c r="O6685" s="852"/>
    </row>
    <row r="6686" spans="1:15">
      <c r="A6686" s="1412"/>
      <c r="B6686" s="1412"/>
      <c r="C6686" s="1412"/>
      <c r="D6686" s="1412"/>
      <c r="E6686" s="852"/>
      <c r="F6686" s="852"/>
      <c r="G6686" s="852"/>
      <c r="H6686" s="852"/>
      <c r="I6686" s="852"/>
      <c r="J6686" s="852"/>
      <c r="K6686" s="852"/>
      <c r="L6686" s="852"/>
      <c r="M6686" s="852"/>
      <c r="N6686" s="852"/>
      <c r="O6686" s="852"/>
    </row>
    <row r="6687" spans="1:15">
      <c r="A6687" s="1413" t="s">
        <v>10469</v>
      </c>
      <c r="B6687" s="1413"/>
      <c r="C6687" s="1413"/>
      <c r="D6687" s="851"/>
      <c r="E6687" s="852"/>
      <c r="F6687" s="852"/>
      <c r="G6687" s="852"/>
      <c r="H6687" s="852"/>
      <c r="I6687" s="852"/>
      <c r="J6687" s="852"/>
      <c r="K6687" s="852"/>
      <c r="L6687" s="852"/>
      <c r="M6687" s="852"/>
      <c r="N6687" s="852"/>
      <c r="O6687" s="852"/>
    </row>
    <row r="6688" spans="1:15">
      <c r="A6688" s="1413" t="s">
        <v>10470</v>
      </c>
      <c r="B6688" s="1413"/>
      <c r="C6688" s="1413"/>
      <c r="D6688" s="851"/>
      <c r="E6688" s="852"/>
      <c r="F6688" s="852"/>
      <c r="G6688" s="852"/>
      <c r="H6688" s="852"/>
      <c r="I6688" s="852"/>
      <c r="J6688" s="852"/>
      <c r="K6688" s="852"/>
      <c r="L6688" s="852"/>
      <c r="M6688" s="852"/>
      <c r="N6688" s="852"/>
      <c r="O6688" s="852"/>
    </row>
    <row r="6689" spans="1:15" ht="15" customHeight="1">
      <c r="A6689" s="853" t="s">
        <v>6391</v>
      </c>
      <c r="B6689" s="853" t="s">
        <v>6392</v>
      </c>
      <c r="C6689" s="854" t="s">
        <v>6393</v>
      </c>
      <c r="D6689" s="855" t="s">
        <v>6394</v>
      </c>
      <c r="E6689" s="852"/>
      <c r="F6689" s="852"/>
      <c r="G6689" s="852"/>
      <c r="H6689" s="852"/>
      <c r="I6689" s="852"/>
      <c r="J6689" s="852"/>
      <c r="K6689" s="852"/>
      <c r="L6689" s="852"/>
      <c r="M6689" s="852"/>
      <c r="N6689" s="852"/>
      <c r="O6689" s="852"/>
    </row>
    <row r="6690" spans="1:15" ht="15" customHeight="1">
      <c r="A6690" s="856" t="s">
        <v>10471</v>
      </c>
      <c r="B6690" s="856" t="s">
        <v>10472</v>
      </c>
      <c r="C6690" s="857" t="s">
        <v>5775</v>
      </c>
      <c r="D6690" s="858">
        <v>2.41</v>
      </c>
      <c r="E6690" s="852"/>
      <c r="F6690" s="852"/>
      <c r="G6690" s="852"/>
      <c r="H6690" s="852"/>
      <c r="I6690" s="852"/>
      <c r="J6690" s="852"/>
      <c r="K6690" s="852"/>
      <c r="L6690" s="852"/>
      <c r="M6690" s="852"/>
      <c r="N6690" s="852"/>
      <c r="O6690" s="852"/>
    </row>
    <row r="6691" spans="1:15">
      <c r="A6691" s="856" t="s">
        <v>10473</v>
      </c>
      <c r="B6691" s="856" t="s">
        <v>10474</v>
      </c>
      <c r="C6691" s="857" t="s">
        <v>273</v>
      </c>
      <c r="D6691" s="860">
        <v>402.54</v>
      </c>
      <c r="E6691" s="852"/>
      <c r="F6691" s="852"/>
      <c r="G6691" s="852"/>
      <c r="H6691" s="852"/>
      <c r="I6691" s="852"/>
      <c r="J6691" s="852"/>
      <c r="K6691" s="852"/>
      <c r="L6691" s="852"/>
      <c r="M6691" s="852"/>
      <c r="N6691" s="852"/>
      <c r="O6691" s="852"/>
    </row>
    <row r="6692" spans="1:15">
      <c r="A6692" s="1412"/>
      <c r="B6692" s="1412"/>
      <c r="C6692" s="1412"/>
      <c r="D6692" s="1412"/>
      <c r="E6692" s="852"/>
      <c r="F6692" s="852"/>
      <c r="G6692" s="852"/>
      <c r="H6692" s="852"/>
      <c r="I6692" s="852"/>
      <c r="J6692" s="852"/>
      <c r="K6692" s="852"/>
      <c r="L6692" s="852"/>
      <c r="M6692" s="852"/>
      <c r="N6692" s="852"/>
      <c r="O6692" s="852"/>
    </row>
    <row r="6693" spans="1:15">
      <c r="A6693" s="1413" t="s">
        <v>10475</v>
      </c>
      <c r="B6693" s="1413"/>
      <c r="C6693" s="1413"/>
      <c r="D6693" s="851"/>
      <c r="E6693" s="852"/>
      <c r="F6693" s="852"/>
      <c r="G6693" s="852"/>
      <c r="H6693" s="852"/>
      <c r="I6693" s="852"/>
      <c r="J6693" s="852"/>
      <c r="K6693" s="852"/>
      <c r="L6693" s="852"/>
      <c r="M6693" s="852"/>
      <c r="N6693" s="852"/>
      <c r="O6693" s="852"/>
    </row>
    <row r="6694" spans="1:15">
      <c r="A6694" s="853" t="s">
        <v>6391</v>
      </c>
      <c r="B6694" s="853" t="s">
        <v>6392</v>
      </c>
      <c r="C6694" s="854" t="s">
        <v>6393</v>
      </c>
      <c r="D6694" s="855" t="s">
        <v>6394</v>
      </c>
      <c r="E6694" s="852"/>
      <c r="F6694" s="852"/>
      <c r="G6694" s="852"/>
      <c r="H6694" s="852"/>
      <c r="I6694" s="852"/>
      <c r="J6694" s="852"/>
      <c r="K6694" s="852"/>
      <c r="L6694" s="852"/>
      <c r="M6694" s="852"/>
      <c r="N6694" s="852"/>
      <c r="O6694" s="852"/>
    </row>
    <row r="6695" spans="1:15" ht="15" customHeight="1">
      <c r="A6695" s="856" t="s">
        <v>10476</v>
      </c>
      <c r="B6695" s="856" t="s">
        <v>10477</v>
      </c>
      <c r="C6695" s="857" t="s">
        <v>273</v>
      </c>
      <c r="D6695" s="860">
        <v>121.64</v>
      </c>
      <c r="E6695" s="852"/>
      <c r="F6695" s="852"/>
      <c r="G6695" s="852"/>
      <c r="H6695" s="852"/>
      <c r="I6695" s="852"/>
      <c r="J6695" s="852"/>
      <c r="K6695" s="852"/>
      <c r="L6695" s="852"/>
      <c r="M6695" s="852"/>
      <c r="N6695" s="852"/>
      <c r="O6695" s="852"/>
    </row>
    <row r="6696" spans="1:15">
      <c r="A6696" s="856" t="s">
        <v>10478</v>
      </c>
      <c r="B6696" s="856" t="s">
        <v>10479</v>
      </c>
      <c r="C6696" s="857" t="s">
        <v>5775</v>
      </c>
      <c r="D6696" s="858">
        <v>1.41</v>
      </c>
      <c r="E6696" s="852"/>
      <c r="F6696" s="852"/>
      <c r="G6696" s="852"/>
      <c r="H6696" s="852"/>
      <c r="I6696" s="852"/>
      <c r="J6696" s="852"/>
      <c r="K6696" s="852"/>
      <c r="L6696" s="852"/>
      <c r="M6696" s="852"/>
      <c r="N6696" s="852"/>
      <c r="O6696" s="852"/>
    </row>
    <row r="6697" spans="1:15">
      <c r="A6697" s="856" t="s">
        <v>10480</v>
      </c>
      <c r="B6697" s="856" t="s">
        <v>10481</v>
      </c>
      <c r="C6697" s="857" t="s">
        <v>5775</v>
      </c>
      <c r="D6697" s="858">
        <v>1.34</v>
      </c>
      <c r="E6697" s="852"/>
      <c r="F6697" s="852"/>
      <c r="G6697" s="852"/>
      <c r="H6697" s="852"/>
      <c r="I6697" s="852"/>
      <c r="J6697" s="852"/>
      <c r="K6697" s="852"/>
      <c r="L6697" s="852"/>
      <c r="M6697" s="852"/>
      <c r="N6697" s="852"/>
      <c r="O6697" s="852"/>
    </row>
    <row r="6698" spans="1:15">
      <c r="A6698" s="856" t="s">
        <v>10482</v>
      </c>
      <c r="B6698" s="856" t="s">
        <v>10483</v>
      </c>
      <c r="C6698" s="857" t="s">
        <v>5775</v>
      </c>
      <c r="D6698" s="858">
        <v>1.2</v>
      </c>
      <c r="E6698" s="852"/>
      <c r="F6698" s="852"/>
      <c r="G6698" s="852"/>
      <c r="H6698" s="852"/>
      <c r="I6698" s="852"/>
      <c r="J6698" s="852"/>
      <c r="K6698" s="852"/>
      <c r="L6698" s="852"/>
      <c r="M6698" s="852"/>
      <c r="N6698" s="852"/>
      <c r="O6698" s="852"/>
    </row>
    <row r="6699" spans="1:15" ht="15" customHeight="1">
      <c r="A6699" s="856" t="s">
        <v>10484</v>
      </c>
      <c r="B6699" s="856" t="s">
        <v>10485</v>
      </c>
      <c r="C6699" s="857" t="s">
        <v>273</v>
      </c>
      <c r="D6699" s="860">
        <v>207.5</v>
      </c>
      <c r="E6699" s="852"/>
      <c r="F6699" s="852"/>
      <c r="G6699" s="852"/>
      <c r="H6699" s="852"/>
      <c r="I6699" s="852"/>
      <c r="J6699" s="852"/>
      <c r="K6699" s="852"/>
      <c r="L6699" s="852"/>
      <c r="M6699" s="852"/>
      <c r="N6699" s="852"/>
      <c r="O6699" s="852"/>
    </row>
    <row r="6700" spans="1:15">
      <c r="A6700" s="856" t="s">
        <v>10486</v>
      </c>
      <c r="B6700" s="856" t="s">
        <v>10487</v>
      </c>
      <c r="C6700" s="857" t="s">
        <v>273</v>
      </c>
      <c r="D6700" s="860">
        <v>149.43</v>
      </c>
      <c r="E6700" s="852"/>
      <c r="F6700" s="852"/>
      <c r="G6700" s="852"/>
      <c r="H6700" s="852"/>
      <c r="I6700" s="852"/>
      <c r="J6700" s="852"/>
      <c r="K6700" s="852"/>
      <c r="L6700" s="852"/>
      <c r="M6700" s="852"/>
      <c r="N6700" s="852"/>
      <c r="O6700" s="852"/>
    </row>
    <row r="6701" spans="1:15">
      <c r="A6701" s="856" t="s">
        <v>10488</v>
      </c>
      <c r="B6701" s="856" t="s">
        <v>10489</v>
      </c>
      <c r="C6701" s="857" t="s">
        <v>5775</v>
      </c>
      <c r="D6701" s="858">
        <v>0.9</v>
      </c>
      <c r="E6701" s="852"/>
      <c r="F6701" s="852"/>
      <c r="G6701" s="852"/>
      <c r="H6701" s="852"/>
      <c r="I6701" s="852"/>
      <c r="J6701" s="852"/>
      <c r="K6701" s="852"/>
      <c r="L6701" s="852"/>
      <c r="M6701" s="852"/>
      <c r="N6701" s="852"/>
      <c r="O6701" s="852"/>
    </row>
    <row r="6702" spans="1:15">
      <c r="A6702" s="856" t="s">
        <v>10490</v>
      </c>
      <c r="B6702" s="856" t="s">
        <v>10491</v>
      </c>
      <c r="C6702" s="857" t="s">
        <v>5775</v>
      </c>
      <c r="D6702" s="858">
        <v>0.72</v>
      </c>
      <c r="E6702" s="852"/>
      <c r="F6702" s="852"/>
      <c r="G6702" s="852"/>
      <c r="H6702" s="852"/>
      <c r="I6702" s="852"/>
      <c r="J6702" s="852"/>
      <c r="K6702" s="852"/>
      <c r="L6702" s="852"/>
      <c r="M6702" s="852"/>
      <c r="N6702" s="852"/>
      <c r="O6702" s="852"/>
    </row>
    <row r="6703" spans="1:15">
      <c r="A6703" s="856" t="s">
        <v>10492</v>
      </c>
      <c r="B6703" s="856" t="s">
        <v>10493</v>
      </c>
      <c r="C6703" s="857" t="s">
        <v>5775</v>
      </c>
      <c r="D6703" s="858">
        <v>1.43</v>
      </c>
      <c r="E6703" s="852"/>
      <c r="F6703" s="852"/>
      <c r="G6703" s="852"/>
      <c r="H6703" s="852"/>
      <c r="I6703" s="852"/>
      <c r="J6703" s="852"/>
      <c r="K6703" s="852"/>
      <c r="L6703" s="852"/>
      <c r="M6703" s="852"/>
      <c r="N6703" s="852"/>
      <c r="O6703" s="852"/>
    </row>
    <row r="6704" spans="1:15" ht="15" customHeight="1">
      <c r="A6704" s="856" t="s">
        <v>10494</v>
      </c>
      <c r="B6704" s="856" t="s">
        <v>10495</v>
      </c>
      <c r="C6704" s="857" t="s">
        <v>5775</v>
      </c>
      <c r="D6704" s="858">
        <v>1.82</v>
      </c>
      <c r="E6704" s="852"/>
      <c r="F6704" s="852"/>
      <c r="G6704" s="852"/>
      <c r="H6704" s="852"/>
      <c r="I6704" s="852"/>
      <c r="J6704" s="852"/>
      <c r="K6704" s="852"/>
      <c r="L6704" s="852"/>
      <c r="M6704" s="852"/>
      <c r="N6704" s="852"/>
      <c r="O6704" s="852"/>
    </row>
    <row r="6705" spans="1:15">
      <c r="A6705" s="856" t="s">
        <v>10496</v>
      </c>
      <c r="B6705" s="856" t="s">
        <v>10497</v>
      </c>
      <c r="C6705" s="857" t="s">
        <v>5775</v>
      </c>
      <c r="D6705" s="858">
        <v>1.5</v>
      </c>
      <c r="E6705" s="852"/>
      <c r="F6705" s="852"/>
      <c r="G6705" s="852"/>
      <c r="H6705" s="852"/>
      <c r="I6705" s="852"/>
      <c r="J6705" s="852"/>
      <c r="K6705" s="852"/>
      <c r="L6705" s="852"/>
      <c r="M6705" s="852"/>
      <c r="N6705" s="852"/>
      <c r="O6705" s="852"/>
    </row>
    <row r="6706" spans="1:15">
      <c r="A6706" s="856" t="s">
        <v>10498</v>
      </c>
      <c r="B6706" s="856" t="s">
        <v>10499</v>
      </c>
      <c r="C6706" s="857" t="s">
        <v>273</v>
      </c>
      <c r="D6706" s="860">
        <v>250.45</v>
      </c>
      <c r="E6706" s="852"/>
      <c r="F6706" s="852"/>
      <c r="G6706" s="852"/>
      <c r="H6706" s="852"/>
      <c r="I6706" s="852"/>
      <c r="J6706" s="852"/>
      <c r="K6706" s="852"/>
      <c r="L6706" s="852"/>
      <c r="M6706" s="852"/>
      <c r="N6706" s="852"/>
      <c r="O6706" s="852"/>
    </row>
    <row r="6707" spans="1:15">
      <c r="A6707" s="856" t="s">
        <v>10500</v>
      </c>
      <c r="B6707" s="856" t="s">
        <v>10501</v>
      </c>
      <c r="C6707" s="857" t="s">
        <v>5775</v>
      </c>
      <c r="D6707" s="858">
        <v>1.57</v>
      </c>
      <c r="E6707" s="852"/>
      <c r="F6707" s="852"/>
      <c r="G6707" s="852"/>
      <c r="H6707" s="852"/>
      <c r="I6707" s="852"/>
      <c r="J6707" s="852"/>
      <c r="K6707" s="852"/>
      <c r="L6707" s="852"/>
      <c r="M6707" s="852"/>
      <c r="N6707" s="852"/>
      <c r="O6707" s="852"/>
    </row>
    <row r="6708" spans="1:15">
      <c r="A6708" s="856" t="s">
        <v>10502</v>
      </c>
      <c r="B6708" s="856" t="s">
        <v>10503</v>
      </c>
      <c r="C6708" s="857" t="s">
        <v>273</v>
      </c>
      <c r="D6708" s="860">
        <v>262.29000000000002</v>
      </c>
      <c r="E6708" s="852"/>
      <c r="F6708" s="852"/>
      <c r="G6708" s="852"/>
      <c r="H6708" s="852"/>
      <c r="I6708" s="852"/>
      <c r="J6708" s="852"/>
      <c r="K6708" s="852"/>
      <c r="L6708" s="852"/>
      <c r="M6708" s="852"/>
      <c r="N6708" s="852"/>
      <c r="O6708" s="852"/>
    </row>
    <row r="6709" spans="1:15" ht="15" customHeight="1">
      <c r="A6709" s="1412"/>
      <c r="B6709" s="1412"/>
      <c r="C6709" s="1412"/>
      <c r="D6709" s="1412"/>
      <c r="E6709" s="852"/>
      <c r="F6709" s="852"/>
      <c r="G6709" s="852"/>
      <c r="H6709" s="852"/>
      <c r="I6709" s="852"/>
      <c r="J6709" s="852"/>
      <c r="K6709" s="852"/>
      <c r="L6709" s="852"/>
      <c r="M6709" s="852"/>
      <c r="N6709" s="852"/>
      <c r="O6709" s="852"/>
    </row>
    <row r="6710" spans="1:15">
      <c r="A6710" s="1413" t="s">
        <v>10504</v>
      </c>
      <c r="B6710" s="1413"/>
      <c r="C6710" s="1413"/>
      <c r="D6710" s="851"/>
      <c r="E6710" s="852"/>
      <c r="F6710" s="852"/>
      <c r="G6710" s="852"/>
      <c r="H6710" s="852"/>
      <c r="I6710" s="852"/>
      <c r="J6710" s="852"/>
      <c r="K6710" s="852"/>
      <c r="L6710" s="852"/>
      <c r="M6710" s="852"/>
      <c r="N6710" s="852"/>
      <c r="O6710" s="852"/>
    </row>
    <row r="6711" spans="1:15">
      <c r="A6711" s="853" t="s">
        <v>6391</v>
      </c>
      <c r="B6711" s="853" t="s">
        <v>6392</v>
      </c>
      <c r="C6711" s="854" t="s">
        <v>6393</v>
      </c>
      <c r="D6711" s="855" t="s">
        <v>6394</v>
      </c>
      <c r="E6711" s="852"/>
      <c r="F6711" s="852"/>
      <c r="G6711" s="852"/>
      <c r="H6711" s="852"/>
      <c r="I6711" s="852"/>
      <c r="J6711" s="852"/>
      <c r="K6711" s="852"/>
      <c r="L6711" s="852"/>
      <c r="M6711" s="852"/>
      <c r="N6711" s="852"/>
      <c r="O6711" s="852"/>
    </row>
    <row r="6712" spans="1:15">
      <c r="A6712" s="856" t="s">
        <v>10505</v>
      </c>
      <c r="B6712" s="856" t="s">
        <v>10506</v>
      </c>
      <c r="C6712" s="857" t="s">
        <v>273</v>
      </c>
      <c r="D6712" s="859">
        <v>11.25</v>
      </c>
      <c r="E6712" s="852"/>
      <c r="F6712" s="852"/>
      <c r="G6712" s="852"/>
      <c r="H6712" s="852"/>
      <c r="I6712" s="852"/>
      <c r="J6712" s="852"/>
      <c r="K6712" s="852"/>
      <c r="L6712" s="852"/>
      <c r="M6712" s="852"/>
      <c r="N6712" s="852"/>
      <c r="O6712" s="852"/>
    </row>
    <row r="6713" spans="1:15">
      <c r="A6713" s="856" t="s">
        <v>10507</v>
      </c>
      <c r="B6713" s="856" t="s">
        <v>10508</v>
      </c>
      <c r="C6713" s="857" t="s">
        <v>5775</v>
      </c>
      <c r="D6713" s="858">
        <v>0.34</v>
      </c>
      <c r="E6713" s="852"/>
      <c r="F6713" s="852"/>
      <c r="G6713" s="852"/>
      <c r="H6713" s="852"/>
      <c r="I6713" s="852"/>
      <c r="J6713" s="852"/>
      <c r="K6713" s="852"/>
      <c r="L6713" s="852"/>
      <c r="M6713" s="852"/>
      <c r="N6713" s="852"/>
      <c r="O6713" s="852"/>
    </row>
    <row r="6714" spans="1:15">
      <c r="A6714" s="856" t="s">
        <v>10509</v>
      </c>
      <c r="B6714" s="856" t="s">
        <v>10510</v>
      </c>
      <c r="C6714" s="857" t="s">
        <v>5775</v>
      </c>
      <c r="D6714" s="858">
        <v>0.96</v>
      </c>
      <c r="E6714" s="852"/>
      <c r="F6714" s="852"/>
      <c r="G6714" s="852"/>
      <c r="H6714" s="852"/>
      <c r="I6714" s="852"/>
      <c r="J6714" s="852"/>
      <c r="K6714" s="852"/>
      <c r="L6714" s="852"/>
      <c r="M6714" s="852"/>
      <c r="N6714" s="852"/>
      <c r="O6714" s="852"/>
    </row>
    <row r="6715" spans="1:15">
      <c r="A6715" s="856" t="s">
        <v>10511</v>
      </c>
      <c r="B6715" s="856" t="s">
        <v>10512</v>
      </c>
      <c r="C6715" s="857" t="s">
        <v>5775</v>
      </c>
      <c r="D6715" s="858">
        <v>0.48</v>
      </c>
      <c r="E6715" s="852"/>
      <c r="F6715" s="852"/>
      <c r="G6715" s="852"/>
      <c r="H6715" s="852"/>
      <c r="I6715" s="852"/>
      <c r="J6715" s="852"/>
      <c r="K6715" s="852"/>
      <c r="L6715" s="852"/>
      <c r="M6715" s="852"/>
      <c r="N6715" s="852"/>
      <c r="O6715" s="852"/>
    </row>
    <row r="6716" spans="1:15">
      <c r="A6716" s="856" t="s">
        <v>10513</v>
      </c>
      <c r="B6716" s="856" t="s">
        <v>10514</v>
      </c>
      <c r="C6716" s="857" t="s">
        <v>273</v>
      </c>
      <c r="D6716" s="859">
        <v>23.9</v>
      </c>
      <c r="E6716" s="852"/>
      <c r="F6716" s="852"/>
      <c r="G6716" s="852"/>
      <c r="H6716" s="852"/>
      <c r="I6716" s="852"/>
      <c r="J6716" s="852"/>
      <c r="K6716" s="852"/>
      <c r="L6716" s="852"/>
      <c r="M6716" s="852"/>
      <c r="N6716" s="852"/>
      <c r="O6716" s="852"/>
    </row>
    <row r="6717" spans="1:15">
      <c r="A6717" s="856" t="s">
        <v>10515</v>
      </c>
      <c r="B6717" s="856" t="s">
        <v>10516</v>
      </c>
      <c r="C6717" s="857" t="s">
        <v>273</v>
      </c>
      <c r="D6717" s="858">
        <v>5.1100000000000003</v>
      </c>
      <c r="E6717" s="852"/>
      <c r="F6717" s="852"/>
      <c r="G6717" s="852"/>
      <c r="H6717" s="852"/>
      <c r="I6717" s="852"/>
      <c r="J6717" s="852"/>
      <c r="K6717" s="852"/>
      <c r="L6717" s="852"/>
      <c r="M6717" s="852"/>
      <c r="N6717" s="852"/>
      <c r="O6717" s="852"/>
    </row>
    <row r="6718" spans="1:15">
      <c r="A6718" s="856" t="s">
        <v>10517</v>
      </c>
      <c r="B6718" s="856" t="s">
        <v>10518</v>
      </c>
      <c r="C6718" s="857" t="s">
        <v>5775</v>
      </c>
      <c r="D6718" s="858">
        <v>0.03</v>
      </c>
      <c r="E6718" s="852"/>
      <c r="F6718" s="852"/>
      <c r="G6718" s="852"/>
      <c r="H6718" s="852"/>
      <c r="I6718" s="852"/>
      <c r="J6718" s="852"/>
      <c r="K6718" s="852"/>
      <c r="L6718" s="852"/>
      <c r="M6718" s="852"/>
      <c r="N6718" s="852"/>
      <c r="O6718" s="852"/>
    </row>
    <row r="6719" spans="1:15" ht="15" customHeight="1">
      <c r="A6719" s="856" t="s">
        <v>10519</v>
      </c>
      <c r="B6719" s="856" t="s">
        <v>10520</v>
      </c>
      <c r="C6719" s="857" t="s">
        <v>5775</v>
      </c>
      <c r="D6719" s="858">
        <v>0.09</v>
      </c>
      <c r="E6719" s="852"/>
      <c r="F6719" s="852"/>
      <c r="G6719" s="852"/>
      <c r="H6719" s="852"/>
      <c r="I6719" s="852"/>
      <c r="J6719" s="852"/>
      <c r="K6719" s="852"/>
      <c r="L6719" s="852"/>
      <c r="M6719" s="852"/>
      <c r="N6719" s="852"/>
      <c r="O6719" s="852"/>
    </row>
    <row r="6720" spans="1:15" ht="15" customHeight="1">
      <c r="A6720" s="856" t="s">
        <v>10521</v>
      </c>
      <c r="B6720" s="856" t="s">
        <v>10522</v>
      </c>
      <c r="C6720" s="857" t="s">
        <v>5775</v>
      </c>
      <c r="D6720" s="858">
        <v>0.8</v>
      </c>
      <c r="E6720" s="852"/>
      <c r="F6720" s="852"/>
      <c r="G6720" s="852"/>
      <c r="H6720" s="852"/>
      <c r="I6720" s="852"/>
      <c r="J6720" s="852"/>
      <c r="K6720" s="852"/>
      <c r="L6720" s="852"/>
      <c r="M6720" s="852"/>
      <c r="N6720" s="852"/>
      <c r="O6720" s="852"/>
    </row>
    <row r="6721" spans="1:15">
      <c r="A6721" s="856" t="s">
        <v>10523</v>
      </c>
      <c r="B6721" s="856" t="s">
        <v>10524</v>
      </c>
      <c r="C6721" s="857" t="s">
        <v>5775</v>
      </c>
      <c r="D6721" s="858">
        <v>2.31</v>
      </c>
      <c r="E6721" s="852"/>
      <c r="F6721" s="852"/>
      <c r="G6721" s="852"/>
      <c r="H6721" s="852"/>
      <c r="I6721" s="852"/>
      <c r="J6721" s="852"/>
      <c r="K6721" s="852"/>
      <c r="L6721" s="852"/>
      <c r="M6721" s="852"/>
      <c r="N6721" s="852"/>
      <c r="O6721" s="852"/>
    </row>
    <row r="6722" spans="1:15">
      <c r="A6722" s="856" t="s">
        <v>10525</v>
      </c>
      <c r="B6722" s="856" t="s">
        <v>10526</v>
      </c>
      <c r="C6722" s="857" t="s">
        <v>5775</v>
      </c>
      <c r="D6722" s="858">
        <v>0.67</v>
      </c>
      <c r="E6722" s="852"/>
      <c r="F6722" s="852"/>
      <c r="G6722" s="852"/>
      <c r="H6722" s="852"/>
      <c r="I6722" s="852"/>
      <c r="J6722" s="852"/>
      <c r="K6722" s="852"/>
      <c r="L6722" s="852"/>
      <c r="M6722" s="852"/>
      <c r="N6722" s="852"/>
      <c r="O6722" s="852"/>
    </row>
    <row r="6723" spans="1:15">
      <c r="A6723" s="856" t="s">
        <v>10527</v>
      </c>
      <c r="B6723" s="856" t="s">
        <v>10528</v>
      </c>
      <c r="C6723" s="857" t="s">
        <v>273</v>
      </c>
      <c r="D6723" s="860">
        <v>111.76</v>
      </c>
      <c r="E6723" s="852"/>
      <c r="F6723" s="852"/>
      <c r="G6723" s="852"/>
      <c r="H6723" s="852"/>
      <c r="I6723" s="852"/>
      <c r="J6723" s="852"/>
      <c r="K6723" s="852"/>
      <c r="L6723" s="852"/>
      <c r="M6723" s="852"/>
      <c r="N6723" s="852"/>
      <c r="O6723" s="852"/>
    </row>
    <row r="6724" spans="1:15">
      <c r="A6724" s="856" t="s">
        <v>10529</v>
      </c>
      <c r="B6724" s="856" t="s">
        <v>10530</v>
      </c>
      <c r="C6724" s="857" t="s">
        <v>5775</v>
      </c>
      <c r="D6724" s="858">
        <v>1.38</v>
      </c>
      <c r="E6724" s="852"/>
      <c r="F6724" s="852"/>
      <c r="G6724" s="852"/>
      <c r="H6724" s="852"/>
      <c r="I6724" s="852"/>
      <c r="J6724" s="852"/>
      <c r="K6724" s="852"/>
      <c r="L6724" s="852"/>
      <c r="M6724" s="852"/>
      <c r="N6724" s="852"/>
      <c r="O6724" s="852"/>
    </row>
    <row r="6725" spans="1:15" ht="15" customHeight="1">
      <c r="A6725" s="1412"/>
      <c r="B6725" s="1412"/>
      <c r="C6725" s="1412"/>
      <c r="D6725" s="1412"/>
      <c r="E6725" s="852"/>
      <c r="F6725" s="852"/>
      <c r="G6725" s="852"/>
      <c r="H6725" s="852"/>
      <c r="I6725" s="852"/>
      <c r="J6725" s="852"/>
      <c r="K6725" s="852"/>
      <c r="L6725" s="852"/>
      <c r="M6725" s="852"/>
      <c r="N6725" s="852"/>
      <c r="O6725" s="852"/>
    </row>
    <row r="6726" spans="1:15">
      <c r="A6726" s="1413" t="s">
        <v>10531</v>
      </c>
      <c r="B6726" s="1413"/>
      <c r="C6726" s="1413"/>
      <c r="D6726" s="851"/>
      <c r="E6726" s="852"/>
      <c r="F6726" s="852"/>
      <c r="G6726" s="852"/>
      <c r="H6726" s="852"/>
      <c r="I6726" s="852"/>
      <c r="J6726" s="852"/>
      <c r="K6726" s="852"/>
      <c r="L6726" s="852"/>
      <c r="M6726" s="852"/>
      <c r="N6726" s="852"/>
      <c r="O6726" s="852"/>
    </row>
    <row r="6727" spans="1:15">
      <c r="A6727" s="853" t="s">
        <v>6391</v>
      </c>
      <c r="B6727" s="853" t="s">
        <v>6392</v>
      </c>
      <c r="C6727" s="854" t="s">
        <v>6393</v>
      </c>
      <c r="D6727" s="855" t="s">
        <v>6394</v>
      </c>
      <c r="E6727" s="852"/>
      <c r="F6727" s="852"/>
      <c r="G6727" s="852"/>
      <c r="H6727" s="852"/>
      <c r="I6727" s="852"/>
      <c r="J6727" s="852"/>
      <c r="K6727" s="852"/>
      <c r="L6727" s="852"/>
      <c r="M6727" s="852"/>
      <c r="N6727" s="852"/>
      <c r="O6727" s="852"/>
    </row>
    <row r="6728" spans="1:15">
      <c r="A6728" s="856" t="s">
        <v>10532</v>
      </c>
      <c r="B6728" s="856" t="s">
        <v>10533</v>
      </c>
      <c r="C6728" s="857" t="s">
        <v>5775</v>
      </c>
      <c r="D6728" s="858">
        <v>0.11</v>
      </c>
      <c r="E6728" s="852"/>
      <c r="F6728" s="852"/>
      <c r="G6728" s="852"/>
      <c r="H6728" s="852"/>
      <c r="I6728" s="852"/>
      <c r="J6728" s="852"/>
      <c r="K6728" s="852"/>
      <c r="L6728" s="852"/>
      <c r="M6728" s="852"/>
      <c r="N6728" s="852"/>
      <c r="O6728" s="852"/>
    </row>
    <row r="6729" spans="1:15">
      <c r="A6729" s="856" t="s">
        <v>10534</v>
      </c>
      <c r="B6729" s="856" t="s">
        <v>10535</v>
      </c>
      <c r="C6729" s="857" t="s">
        <v>273</v>
      </c>
      <c r="D6729" s="859">
        <v>18.28</v>
      </c>
      <c r="E6729" s="852"/>
      <c r="F6729" s="852"/>
      <c r="G6729" s="852"/>
      <c r="H6729" s="852"/>
      <c r="I6729" s="852"/>
      <c r="J6729" s="852"/>
      <c r="K6729" s="852"/>
      <c r="L6729" s="852"/>
      <c r="M6729" s="852"/>
      <c r="N6729" s="852"/>
      <c r="O6729" s="852"/>
    </row>
    <row r="6730" spans="1:15">
      <c r="A6730" s="1412"/>
      <c r="B6730" s="1412"/>
      <c r="C6730" s="1412"/>
      <c r="D6730" s="1412"/>
      <c r="E6730" s="852"/>
      <c r="F6730" s="852"/>
      <c r="G6730" s="852"/>
      <c r="H6730" s="852"/>
      <c r="I6730" s="852"/>
      <c r="J6730" s="852"/>
      <c r="K6730" s="852"/>
      <c r="L6730" s="852"/>
      <c r="M6730" s="852"/>
      <c r="N6730" s="852"/>
      <c r="O6730" s="852"/>
    </row>
    <row r="6731" spans="1:15">
      <c r="A6731" s="1413" t="s">
        <v>10536</v>
      </c>
      <c r="B6731" s="1413"/>
      <c r="C6731" s="1413"/>
      <c r="D6731" s="851"/>
      <c r="E6731" s="852"/>
      <c r="F6731" s="852"/>
      <c r="G6731" s="852"/>
      <c r="H6731" s="852"/>
      <c r="I6731" s="852"/>
      <c r="J6731" s="852"/>
      <c r="K6731" s="852"/>
      <c r="L6731" s="852"/>
      <c r="M6731" s="852"/>
      <c r="N6731" s="852"/>
      <c r="O6731" s="852"/>
    </row>
    <row r="6732" spans="1:15">
      <c r="A6732" s="853" t="s">
        <v>6391</v>
      </c>
      <c r="B6732" s="853" t="s">
        <v>6392</v>
      </c>
      <c r="C6732" s="854" t="s">
        <v>6393</v>
      </c>
      <c r="D6732" s="855" t="s">
        <v>6394</v>
      </c>
      <c r="E6732" s="852"/>
      <c r="F6732" s="852"/>
      <c r="G6732" s="852"/>
      <c r="H6732" s="852"/>
      <c r="I6732" s="852"/>
      <c r="J6732" s="852"/>
      <c r="K6732" s="852"/>
      <c r="L6732" s="852"/>
      <c r="M6732" s="852"/>
      <c r="N6732" s="852"/>
      <c r="O6732" s="852"/>
    </row>
    <row r="6733" spans="1:15">
      <c r="A6733" s="856" t="s">
        <v>10537</v>
      </c>
      <c r="B6733" s="856" t="s">
        <v>10538</v>
      </c>
      <c r="C6733" s="857" t="s">
        <v>5775</v>
      </c>
      <c r="D6733" s="858">
        <v>0.9</v>
      </c>
      <c r="E6733" s="852"/>
      <c r="F6733" s="852"/>
      <c r="G6733" s="852"/>
      <c r="H6733" s="852"/>
      <c r="I6733" s="852"/>
      <c r="J6733" s="852"/>
      <c r="K6733" s="852"/>
      <c r="L6733" s="852"/>
      <c r="M6733" s="852"/>
      <c r="N6733" s="852"/>
      <c r="O6733" s="852"/>
    </row>
    <row r="6734" spans="1:15">
      <c r="A6734" s="856" t="s">
        <v>10539</v>
      </c>
      <c r="B6734" s="856" t="s">
        <v>10540</v>
      </c>
      <c r="C6734" s="857" t="s">
        <v>273</v>
      </c>
      <c r="D6734" s="860">
        <v>149.26</v>
      </c>
      <c r="E6734" s="852"/>
      <c r="F6734" s="852"/>
      <c r="G6734" s="852"/>
      <c r="H6734" s="852"/>
      <c r="I6734" s="852"/>
      <c r="J6734" s="852"/>
      <c r="K6734" s="852"/>
      <c r="L6734" s="852"/>
      <c r="M6734" s="852"/>
      <c r="N6734" s="852"/>
      <c r="O6734" s="852"/>
    </row>
    <row r="6735" spans="1:15">
      <c r="A6735" s="1412"/>
      <c r="B6735" s="1412"/>
      <c r="C6735" s="1412"/>
      <c r="D6735" s="1412"/>
      <c r="E6735" s="852"/>
      <c r="F6735" s="852"/>
      <c r="G6735" s="852"/>
      <c r="H6735" s="852"/>
      <c r="I6735" s="852"/>
      <c r="J6735" s="852"/>
      <c r="K6735" s="852"/>
      <c r="L6735" s="852"/>
      <c r="M6735" s="852"/>
      <c r="N6735" s="852"/>
      <c r="O6735" s="852"/>
    </row>
    <row r="6736" spans="1:15" ht="15" customHeight="1">
      <c r="A6736" s="1413" t="s">
        <v>10541</v>
      </c>
      <c r="B6736" s="1413"/>
      <c r="C6736" s="1413"/>
      <c r="D6736" s="851"/>
      <c r="E6736" s="852"/>
      <c r="F6736" s="852"/>
      <c r="G6736" s="852"/>
      <c r="H6736" s="852"/>
      <c r="I6736" s="852"/>
      <c r="J6736" s="852"/>
      <c r="K6736" s="852"/>
      <c r="L6736" s="852"/>
      <c r="M6736" s="852"/>
      <c r="N6736" s="852"/>
      <c r="O6736" s="852"/>
    </row>
    <row r="6737" spans="1:15" ht="15" customHeight="1">
      <c r="A6737" s="1413" t="s">
        <v>10542</v>
      </c>
      <c r="B6737" s="1413"/>
      <c r="C6737" s="1413"/>
      <c r="D6737" s="851"/>
      <c r="E6737" s="852"/>
      <c r="F6737" s="852"/>
      <c r="G6737" s="852"/>
      <c r="H6737" s="852"/>
      <c r="I6737" s="852"/>
      <c r="J6737" s="852"/>
      <c r="K6737" s="852"/>
      <c r="L6737" s="852"/>
      <c r="M6737" s="852"/>
      <c r="N6737" s="852"/>
      <c r="O6737" s="852"/>
    </row>
    <row r="6738" spans="1:15">
      <c r="A6738" s="853" t="s">
        <v>6391</v>
      </c>
      <c r="B6738" s="853" t="s">
        <v>6392</v>
      </c>
      <c r="C6738" s="854" t="s">
        <v>6393</v>
      </c>
      <c r="D6738" s="855" t="s">
        <v>6394</v>
      </c>
      <c r="E6738" s="852"/>
      <c r="F6738" s="852"/>
      <c r="G6738" s="852"/>
      <c r="H6738" s="852"/>
      <c r="I6738" s="852"/>
      <c r="J6738" s="852"/>
      <c r="K6738" s="852"/>
      <c r="L6738" s="852"/>
      <c r="M6738" s="852"/>
      <c r="N6738" s="852"/>
      <c r="O6738" s="852"/>
    </row>
    <row r="6739" spans="1:15" ht="25.5">
      <c r="A6739" s="856" t="s">
        <v>10543</v>
      </c>
      <c r="B6739" s="856" t="s">
        <v>10544</v>
      </c>
      <c r="C6739" s="857" t="s">
        <v>10</v>
      </c>
      <c r="D6739" s="859">
        <v>20.14</v>
      </c>
      <c r="E6739" s="852"/>
      <c r="F6739" s="852"/>
      <c r="G6739" s="852"/>
      <c r="H6739" s="852"/>
      <c r="I6739" s="852"/>
      <c r="J6739" s="852"/>
      <c r="K6739" s="852"/>
      <c r="L6739" s="852"/>
      <c r="M6739" s="852"/>
      <c r="N6739" s="852"/>
      <c r="O6739" s="852"/>
    </row>
    <row r="6740" spans="1:15" ht="25.5">
      <c r="A6740" s="856" t="s">
        <v>10545</v>
      </c>
      <c r="B6740" s="856" t="s">
        <v>10546</v>
      </c>
      <c r="C6740" s="857" t="s">
        <v>10</v>
      </c>
      <c r="D6740" s="859">
        <v>13.27</v>
      </c>
      <c r="E6740" s="852"/>
      <c r="F6740" s="852"/>
      <c r="G6740" s="852"/>
      <c r="H6740" s="852"/>
      <c r="I6740" s="852"/>
      <c r="J6740" s="852"/>
      <c r="K6740" s="852"/>
      <c r="L6740" s="852"/>
      <c r="M6740" s="852"/>
      <c r="N6740" s="852"/>
      <c r="O6740" s="852"/>
    </row>
    <row r="6741" spans="1:15" ht="15" customHeight="1">
      <c r="A6741" s="856" t="s">
        <v>10547</v>
      </c>
      <c r="B6741" s="856" t="s">
        <v>10548</v>
      </c>
      <c r="C6741" s="857" t="s">
        <v>31</v>
      </c>
      <c r="D6741" s="858">
        <v>0.32</v>
      </c>
      <c r="E6741" s="852"/>
      <c r="F6741" s="852"/>
      <c r="G6741" s="852"/>
      <c r="H6741" s="852"/>
      <c r="I6741" s="852"/>
      <c r="J6741" s="852"/>
      <c r="K6741" s="852"/>
      <c r="L6741" s="852"/>
      <c r="M6741" s="852"/>
      <c r="N6741" s="852"/>
      <c r="O6741" s="852"/>
    </row>
    <row r="6742" spans="1:15" ht="15" customHeight="1">
      <c r="A6742" s="1412"/>
      <c r="B6742" s="1412"/>
      <c r="C6742" s="1412"/>
      <c r="D6742" s="1412"/>
      <c r="E6742" s="852"/>
      <c r="F6742" s="852"/>
      <c r="G6742" s="852"/>
      <c r="H6742" s="852"/>
      <c r="I6742" s="852"/>
      <c r="J6742" s="852"/>
      <c r="K6742" s="852"/>
      <c r="L6742" s="852"/>
      <c r="M6742" s="852"/>
      <c r="N6742" s="852"/>
      <c r="O6742" s="852"/>
    </row>
    <row r="6743" spans="1:15">
      <c r="A6743" s="1413" t="s">
        <v>10549</v>
      </c>
      <c r="B6743" s="1413"/>
      <c r="C6743" s="1413"/>
      <c r="D6743" s="851"/>
      <c r="E6743" s="852"/>
      <c r="F6743" s="852"/>
      <c r="G6743" s="852"/>
      <c r="H6743" s="852"/>
      <c r="I6743" s="852"/>
      <c r="J6743" s="852"/>
      <c r="K6743" s="852"/>
      <c r="L6743" s="852"/>
      <c r="M6743" s="852"/>
      <c r="N6743" s="852"/>
      <c r="O6743" s="852"/>
    </row>
    <row r="6744" spans="1:15">
      <c r="A6744" s="853" t="s">
        <v>6391</v>
      </c>
      <c r="B6744" s="853" t="s">
        <v>6392</v>
      </c>
      <c r="C6744" s="854" t="s">
        <v>6393</v>
      </c>
      <c r="D6744" s="855" t="s">
        <v>6394</v>
      </c>
      <c r="E6744" s="852"/>
      <c r="F6744" s="852"/>
      <c r="G6744" s="852"/>
      <c r="H6744" s="852"/>
      <c r="I6744" s="852"/>
      <c r="J6744" s="852"/>
      <c r="K6744" s="852"/>
      <c r="L6744" s="852"/>
      <c r="M6744" s="852"/>
      <c r="N6744" s="852"/>
      <c r="O6744" s="852"/>
    </row>
    <row r="6745" spans="1:15">
      <c r="A6745" s="856" t="s">
        <v>10550</v>
      </c>
      <c r="B6745" s="856" t="s">
        <v>10551</v>
      </c>
      <c r="C6745" s="857" t="s">
        <v>622</v>
      </c>
      <c r="D6745" s="858">
        <v>3.8</v>
      </c>
      <c r="E6745" s="852"/>
      <c r="F6745" s="852"/>
      <c r="G6745" s="852"/>
      <c r="H6745" s="852"/>
      <c r="I6745" s="852"/>
      <c r="J6745" s="852"/>
      <c r="K6745" s="852"/>
      <c r="L6745" s="852"/>
      <c r="M6745" s="852"/>
      <c r="N6745" s="852"/>
      <c r="O6745" s="852"/>
    </row>
    <row r="6746" spans="1:15">
      <c r="A6746" s="856" t="s">
        <v>10552</v>
      </c>
      <c r="B6746" s="856" t="s">
        <v>10553</v>
      </c>
      <c r="C6746" s="857" t="s">
        <v>622</v>
      </c>
      <c r="D6746" s="858">
        <v>4.1500000000000004</v>
      </c>
      <c r="E6746" s="852"/>
      <c r="F6746" s="852"/>
      <c r="G6746" s="852"/>
      <c r="H6746" s="852"/>
      <c r="I6746" s="852"/>
      <c r="J6746" s="852"/>
      <c r="K6746" s="852"/>
      <c r="L6746" s="852"/>
      <c r="M6746" s="852"/>
      <c r="N6746" s="852"/>
      <c r="O6746" s="852"/>
    </row>
    <row r="6747" spans="1:15">
      <c r="A6747" s="1412"/>
      <c r="B6747" s="1412"/>
      <c r="C6747" s="1412"/>
      <c r="D6747" s="1412"/>
      <c r="E6747" s="852"/>
      <c r="F6747" s="852"/>
      <c r="G6747" s="852"/>
      <c r="H6747" s="852"/>
      <c r="I6747" s="852"/>
      <c r="J6747" s="852"/>
      <c r="K6747" s="852"/>
      <c r="L6747" s="852"/>
      <c r="M6747" s="852"/>
      <c r="N6747" s="852"/>
      <c r="O6747" s="852"/>
    </row>
    <row r="6748" spans="1:15">
      <c r="A6748" s="1413" t="s">
        <v>10554</v>
      </c>
      <c r="B6748" s="1413"/>
      <c r="C6748" s="1413"/>
      <c r="D6748" s="851"/>
      <c r="E6748" s="852"/>
      <c r="F6748" s="852"/>
      <c r="G6748" s="852"/>
      <c r="H6748" s="852"/>
      <c r="I6748" s="852"/>
      <c r="J6748" s="852"/>
      <c r="K6748" s="852"/>
      <c r="L6748" s="852"/>
      <c r="M6748" s="852"/>
      <c r="N6748" s="852"/>
      <c r="O6748" s="852"/>
    </row>
    <row r="6749" spans="1:15">
      <c r="A6749" s="853" t="s">
        <v>6391</v>
      </c>
      <c r="B6749" s="853" t="s">
        <v>6392</v>
      </c>
      <c r="C6749" s="854" t="s">
        <v>6393</v>
      </c>
      <c r="D6749" s="855" t="s">
        <v>6394</v>
      </c>
      <c r="E6749" s="852"/>
      <c r="F6749" s="852"/>
      <c r="G6749" s="852"/>
      <c r="H6749" s="852"/>
      <c r="I6749" s="852"/>
      <c r="J6749" s="852"/>
      <c r="K6749" s="852"/>
      <c r="L6749" s="852"/>
      <c r="M6749" s="852"/>
      <c r="N6749" s="852"/>
      <c r="O6749" s="852"/>
    </row>
    <row r="6750" spans="1:15" ht="25.5">
      <c r="A6750" s="856" t="s">
        <v>10555</v>
      </c>
      <c r="B6750" s="856" t="s">
        <v>10556</v>
      </c>
      <c r="C6750" s="857" t="s">
        <v>13</v>
      </c>
      <c r="D6750" s="858">
        <v>0.28999999999999998</v>
      </c>
      <c r="E6750" s="852"/>
      <c r="F6750" s="852"/>
      <c r="G6750" s="852"/>
      <c r="H6750" s="852"/>
      <c r="I6750" s="852"/>
      <c r="J6750" s="852"/>
      <c r="K6750" s="852"/>
      <c r="L6750" s="852"/>
      <c r="M6750" s="852"/>
      <c r="N6750" s="852"/>
      <c r="O6750" s="852"/>
    </row>
    <row r="6751" spans="1:15" ht="15" customHeight="1">
      <c r="A6751" s="856" t="s">
        <v>10557</v>
      </c>
      <c r="B6751" s="856" t="s">
        <v>10558</v>
      </c>
      <c r="C6751" s="857" t="s">
        <v>13</v>
      </c>
      <c r="D6751" s="858">
        <v>0.06</v>
      </c>
      <c r="E6751" s="852"/>
      <c r="F6751" s="852"/>
      <c r="G6751" s="852"/>
      <c r="H6751" s="852"/>
      <c r="I6751" s="852"/>
      <c r="J6751" s="852"/>
      <c r="K6751" s="852"/>
      <c r="L6751" s="852"/>
      <c r="M6751" s="852"/>
      <c r="N6751" s="852"/>
      <c r="O6751" s="852"/>
    </row>
    <row r="6752" spans="1:15" ht="15" customHeight="1">
      <c r="A6752" s="856" t="s">
        <v>10559</v>
      </c>
      <c r="B6752" s="856" t="s">
        <v>10560</v>
      </c>
      <c r="C6752" s="857" t="s">
        <v>13</v>
      </c>
      <c r="D6752" s="858">
        <v>0.1</v>
      </c>
      <c r="E6752" s="852"/>
      <c r="F6752" s="852"/>
      <c r="G6752" s="852"/>
      <c r="H6752" s="852"/>
      <c r="I6752" s="852"/>
      <c r="J6752" s="852"/>
      <c r="K6752" s="852"/>
      <c r="L6752" s="852"/>
      <c r="M6752" s="852"/>
      <c r="N6752" s="852"/>
      <c r="O6752" s="852"/>
    </row>
    <row r="6753" spans="1:15">
      <c r="A6753" s="856" t="s">
        <v>10561</v>
      </c>
      <c r="B6753" s="856" t="s">
        <v>10562</v>
      </c>
      <c r="C6753" s="857" t="s">
        <v>13</v>
      </c>
      <c r="D6753" s="858">
        <v>0.2</v>
      </c>
      <c r="E6753" s="852"/>
      <c r="F6753" s="852"/>
      <c r="G6753" s="852"/>
      <c r="H6753" s="852"/>
      <c r="I6753" s="852"/>
      <c r="J6753" s="852"/>
      <c r="K6753" s="852"/>
      <c r="L6753" s="852"/>
      <c r="M6753" s="852"/>
      <c r="N6753" s="852"/>
      <c r="O6753" s="852"/>
    </row>
    <row r="6754" spans="1:15">
      <c r="A6754" s="1412"/>
      <c r="B6754" s="1412"/>
      <c r="C6754" s="1412"/>
      <c r="D6754" s="1412"/>
      <c r="E6754" s="852"/>
      <c r="F6754" s="852"/>
      <c r="G6754" s="852"/>
      <c r="H6754" s="852"/>
      <c r="I6754" s="852"/>
      <c r="J6754" s="852"/>
      <c r="K6754" s="852"/>
      <c r="L6754" s="852"/>
      <c r="M6754" s="852"/>
      <c r="N6754" s="852"/>
      <c r="O6754" s="852"/>
    </row>
    <row r="6755" spans="1:15">
      <c r="A6755" s="1413" t="s">
        <v>10563</v>
      </c>
      <c r="B6755" s="1413"/>
      <c r="C6755" s="1413"/>
      <c r="D6755" s="851"/>
      <c r="E6755" s="852"/>
      <c r="F6755" s="852"/>
      <c r="G6755" s="852"/>
      <c r="H6755" s="852"/>
      <c r="I6755" s="852"/>
      <c r="J6755" s="852"/>
      <c r="K6755" s="852"/>
      <c r="L6755" s="852"/>
      <c r="M6755" s="852"/>
      <c r="N6755" s="852"/>
      <c r="O6755" s="852"/>
    </row>
    <row r="6756" spans="1:15" ht="15" customHeight="1">
      <c r="A6756" s="853" t="s">
        <v>6391</v>
      </c>
      <c r="B6756" s="853" t="s">
        <v>6392</v>
      </c>
      <c r="C6756" s="854" t="s">
        <v>6393</v>
      </c>
      <c r="D6756" s="855" t="s">
        <v>6394</v>
      </c>
      <c r="E6756" s="852"/>
      <c r="F6756" s="852"/>
      <c r="G6756" s="852"/>
      <c r="H6756" s="852"/>
      <c r="I6756" s="852"/>
      <c r="J6756" s="852"/>
      <c r="K6756" s="852"/>
      <c r="L6756" s="852"/>
      <c r="M6756" s="852"/>
      <c r="N6756" s="852"/>
      <c r="O6756" s="852"/>
    </row>
    <row r="6757" spans="1:15" ht="25.5">
      <c r="A6757" s="856" t="s">
        <v>10564</v>
      </c>
      <c r="B6757" s="856" t="s">
        <v>10565</v>
      </c>
      <c r="C6757" s="857" t="s">
        <v>13</v>
      </c>
      <c r="D6757" s="858">
        <v>0.43</v>
      </c>
      <c r="E6757" s="852"/>
      <c r="F6757" s="852"/>
      <c r="G6757" s="852"/>
      <c r="H6757" s="852"/>
      <c r="I6757" s="852"/>
      <c r="J6757" s="852"/>
      <c r="K6757" s="852"/>
      <c r="L6757" s="852"/>
      <c r="M6757" s="852"/>
      <c r="N6757" s="852"/>
      <c r="O6757" s="852"/>
    </row>
    <row r="6758" spans="1:15" ht="25.5">
      <c r="A6758" s="856" t="s">
        <v>10566</v>
      </c>
      <c r="B6758" s="856" t="s">
        <v>10567</v>
      </c>
      <c r="C6758" s="857" t="s">
        <v>31</v>
      </c>
      <c r="D6758" s="858">
        <v>7.05</v>
      </c>
      <c r="E6758" s="852"/>
      <c r="F6758" s="852"/>
      <c r="G6758" s="852"/>
      <c r="H6758" s="852"/>
      <c r="I6758" s="852"/>
      <c r="J6758" s="852"/>
      <c r="K6758" s="852"/>
      <c r="L6758" s="852"/>
      <c r="M6758" s="852"/>
      <c r="N6758" s="852"/>
      <c r="O6758" s="852"/>
    </row>
    <row r="6759" spans="1:15" ht="25.5">
      <c r="A6759" s="856" t="s">
        <v>10568</v>
      </c>
      <c r="B6759" s="856" t="s">
        <v>10569</v>
      </c>
      <c r="C6759" s="857" t="s">
        <v>31</v>
      </c>
      <c r="D6759" s="858">
        <v>7.78</v>
      </c>
      <c r="E6759" s="852"/>
      <c r="F6759" s="852"/>
      <c r="G6759" s="852"/>
      <c r="H6759" s="852"/>
      <c r="I6759" s="852"/>
      <c r="J6759" s="852"/>
      <c r="K6759" s="852"/>
      <c r="L6759" s="852"/>
      <c r="M6759" s="852"/>
      <c r="N6759" s="852"/>
      <c r="O6759" s="852"/>
    </row>
    <row r="6760" spans="1:15" ht="25.5">
      <c r="A6760" s="856" t="s">
        <v>10570</v>
      </c>
      <c r="B6760" s="856" t="s">
        <v>10571</v>
      </c>
      <c r="C6760" s="857" t="s">
        <v>31</v>
      </c>
      <c r="D6760" s="858">
        <v>8.34</v>
      </c>
      <c r="E6760" s="852"/>
      <c r="F6760" s="852"/>
      <c r="G6760" s="852"/>
      <c r="H6760" s="852"/>
      <c r="I6760" s="852"/>
      <c r="J6760" s="852"/>
      <c r="K6760" s="852"/>
      <c r="L6760" s="852"/>
      <c r="M6760" s="852"/>
      <c r="N6760" s="852"/>
      <c r="O6760" s="852"/>
    </row>
    <row r="6761" spans="1:15" ht="15" customHeight="1">
      <c r="A6761" s="856" t="s">
        <v>10572</v>
      </c>
      <c r="B6761" s="856" t="s">
        <v>10573</v>
      </c>
      <c r="C6761" s="857" t="s">
        <v>31</v>
      </c>
      <c r="D6761" s="859">
        <v>10.57</v>
      </c>
      <c r="E6761" s="852"/>
      <c r="F6761" s="852"/>
      <c r="G6761" s="852"/>
      <c r="H6761" s="852"/>
      <c r="I6761" s="852"/>
      <c r="J6761" s="852"/>
      <c r="K6761" s="852"/>
      <c r="L6761" s="852"/>
      <c r="M6761" s="852"/>
      <c r="N6761" s="852"/>
      <c r="O6761" s="852"/>
    </row>
    <row r="6762" spans="1:15" ht="15" customHeight="1">
      <c r="A6762" s="1412"/>
      <c r="B6762" s="1412"/>
      <c r="C6762" s="1412"/>
      <c r="D6762" s="1412"/>
      <c r="E6762" s="852"/>
      <c r="F6762" s="852"/>
      <c r="G6762" s="852"/>
      <c r="H6762" s="852"/>
      <c r="I6762" s="852"/>
      <c r="J6762" s="852"/>
      <c r="K6762" s="852"/>
      <c r="L6762" s="852"/>
      <c r="M6762" s="852"/>
      <c r="N6762" s="852"/>
      <c r="O6762" s="852"/>
    </row>
    <row r="6763" spans="1:15">
      <c r="A6763" s="1413" t="s">
        <v>10574</v>
      </c>
      <c r="B6763" s="1413"/>
      <c r="C6763" s="1413"/>
      <c r="D6763" s="851"/>
      <c r="E6763" s="852"/>
      <c r="F6763" s="852"/>
      <c r="G6763" s="852"/>
      <c r="H6763" s="852"/>
      <c r="I6763" s="852"/>
      <c r="J6763" s="852"/>
      <c r="K6763" s="852"/>
      <c r="L6763" s="852"/>
      <c r="M6763" s="852"/>
      <c r="N6763" s="852"/>
      <c r="O6763" s="852"/>
    </row>
    <row r="6764" spans="1:15">
      <c r="A6764" s="1413" t="s">
        <v>10575</v>
      </c>
      <c r="B6764" s="1413"/>
      <c r="C6764" s="1413"/>
      <c r="D6764" s="851"/>
      <c r="E6764" s="852"/>
      <c r="F6764" s="852"/>
      <c r="G6764" s="852"/>
      <c r="H6764" s="852"/>
      <c r="I6764" s="852"/>
      <c r="J6764" s="852"/>
      <c r="K6764" s="852"/>
      <c r="L6764" s="852"/>
      <c r="M6764" s="852"/>
      <c r="N6764" s="852"/>
      <c r="O6764" s="852"/>
    </row>
    <row r="6765" spans="1:15">
      <c r="A6765" s="853" t="s">
        <v>6391</v>
      </c>
      <c r="B6765" s="853" t="s">
        <v>6392</v>
      </c>
      <c r="C6765" s="854" t="s">
        <v>6393</v>
      </c>
      <c r="D6765" s="855" t="s">
        <v>6394</v>
      </c>
      <c r="E6765" s="852"/>
      <c r="F6765" s="852"/>
      <c r="G6765" s="852"/>
      <c r="H6765" s="852"/>
      <c r="I6765" s="852"/>
      <c r="J6765" s="852"/>
      <c r="K6765" s="852"/>
      <c r="L6765" s="852"/>
      <c r="M6765" s="852"/>
      <c r="N6765" s="852"/>
      <c r="O6765" s="852"/>
    </row>
    <row r="6766" spans="1:15" ht="15" customHeight="1">
      <c r="A6766" s="856" t="s">
        <v>10576</v>
      </c>
      <c r="B6766" s="856" t="s">
        <v>10577</v>
      </c>
      <c r="C6766" s="857" t="s">
        <v>31</v>
      </c>
      <c r="D6766" s="858">
        <v>3.35</v>
      </c>
      <c r="E6766" s="852"/>
      <c r="F6766" s="852"/>
      <c r="G6766" s="852"/>
      <c r="H6766" s="852"/>
      <c r="I6766" s="852"/>
      <c r="J6766" s="852"/>
      <c r="K6766" s="852"/>
      <c r="L6766" s="852"/>
      <c r="M6766" s="852"/>
      <c r="N6766" s="852"/>
      <c r="O6766" s="852"/>
    </row>
    <row r="6767" spans="1:15" ht="25.5">
      <c r="A6767" s="856" t="s">
        <v>10578</v>
      </c>
      <c r="B6767" s="856" t="s">
        <v>10579</v>
      </c>
      <c r="C6767" s="857" t="s">
        <v>31</v>
      </c>
      <c r="D6767" s="858">
        <v>6.45</v>
      </c>
      <c r="E6767" s="852"/>
      <c r="F6767" s="852"/>
      <c r="G6767" s="852"/>
      <c r="H6767" s="852"/>
      <c r="I6767" s="852"/>
      <c r="J6767" s="852"/>
      <c r="K6767" s="852"/>
      <c r="L6767" s="852"/>
      <c r="M6767" s="852"/>
      <c r="N6767" s="852"/>
      <c r="O6767" s="852"/>
    </row>
    <row r="6768" spans="1:15" ht="25.5">
      <c r="A6768" s="856" t="s">
        <v>10580</v>
      </c>
      <c r="B6768" s="856" t="s">
        <v>10581</v>
      </c>
      <c r="C6768" s="857" t="s">
        <v>10</v>
      </c>
      <c r="D6768" s="859">
        <v>17.5</v>
      </c>
      <c r="E6768" s="852"/>
      <c r="F6768" s="852"/>
      <c r="G6768" s="852"/>
      <c r="H6768" s="852"/>
      <c r="I6768" s="852"/>
      <c r="J6768" s="852"/>
      <c r="K6768" s="852"/>
      <c r="L6768" s="852"/>
      <c r="M6768" s="852"/>
      <c r="N6768" s="852"/>
      <c r="O6768" s="852"/>
    </row>
    <row r="6769" spans="1:15" ht="25.5">
      <c r="A6769" s="856" t="s">
        <v>10582</v>
      </c>
      <c r="B6769" s="856" t="s">
        <v>10583</v>
      </c>
      <c r="C6769" s="857" t="s">
        <v>10</v>
      </c>
      <c r="D6769" s="859">
        <v>33.340000000000003</v>
      </c>
      <c r="E6769" s="852"/>
      <c r="F6769" s="852"/>
      <c r="G6769" s="852"/>
      <c r="H6769" s="852"/>
      <c r="I6769" s="852"/>
      <c r="J6769" s="852"/>
      <c r="K6769" s="852"/>
      <c r="L6769" s="852"/>
      <c r="M6769" s="852"/>
      <c r="N6769" s="852"/>
      <c r="O6769" s="852"/>
    </row>
    <row r="6770" spans="1:15" ht="25.5">
      <c r="A6770" s="856" t="s">
        <v>10584</v>
      </c>
      <c r="B6770" s="856" t="s">
        <v>10585</v>
      </c>
      <c r="C6770" s="857" t="s">
        <v>13</v>
      </c>
      <c r="D6770" s="858">
        <v>1.72</v>
      </c>
      <c r="E6770" s="852"/>
      <c r="F6770" s="852"/>
      <c r="G6770" s="852"/>
      <c r="H6770" s="852"/>
      <c r="I6770" s="852"/>
      <c r="J6770" s="852"/>
      <c r="K6770" s="852"/>
      <c r="L6770" s="852"/>
      <c r="M6770" s="852"/>
      <c r="N6770" s="852"/>
      <c r="O6770" s="852"/>
    </row>
    <row r="6771" spans="1:15">
      <c r="A6771" s="856" t="s">
        <v>10586</v>
      </c>
      <c r="B6771" s="856" t="s">
        <v>10587</v>
      </c>
      <c r="C6771" s="857" t="s">
        <v>13</v>
      </c>
      <c r="D6771" s="858">
        <v>1.99</v>
      </c>
      <c r="E6771" s="852"/>
      <c r="F6771" s="852"/>
      <c r="G6771" s="852"/>
      <c r="H6771" s="852"/>
      <c r="I6771" s="852"/>
      <c r="J6771" s="852"/>
      <c r="K6771" s="852"/>
      <c r="L6771" s="852"/>
      <c r="M6771" s="852"/>
      <c r="N6771" s="852"/>
      <c r="O6771" s="852"/>
    </row>
    <row r="6772" spans="1:15">
      <c r="A6772" s="856" t="s">
        <v>10588</v>
      </c>
      <c r="B6772" s="856" t="s">
        <v>10589</v>
      </c>
      <c r="C6772" s="857" t="s">
        <v>13</v>
      </c>
      <c r="D6772" s="858">
        <v>1.45</v>
      </c>
      <c r="E6772" s="852"/>
      <c r="F6772" s="852"/>
      <c r="G6772" s="852"/>
      <c r="H6772" s="852"/>
      <c r="I6772" s="852"/>
      <c r="J6772" s="852"/>
      <c r="K6772" s="852"/>
      <c r="L6772" s="852"/>
      <c r="M6772" s="852"/>
      <c r="N6772" s="852"/>
      <c r="O6772" s="852"/>
    </row>
    <row r="6773" spans="1:15">
      <c r="A6773" s="1412"/>
      <c r="B6773" s="1412"/>
      <c r="C6773" s="1412"/>
      <c r="D6773" s="1412"/>
      <c r="E6773" s="852"/>
      <c r="F6773" s="852"/>
      <c r="G6773" s="852"/>
      <c r="H6773" s="852"/>
      <c r="I6773" s="852"/>
      <c r="J6773" s="852"/>
      <c r="K6773" s="852"/>
      <c r="L6773" s="852"/>
      <c r="M6773" s="852"/>
      <c r="N6773" s="852"/>
      <c r="O6773" s="852"/>
    </row>
    <row r="6774" spans="1:15">
      <c r="A6774" s="1413" t="s">
        <v>10590</v>
      </c>
      <c r="B6774" s="1413"/>
      <c r="C6774" s="1413"/>
      <c r="D6774" s="851"/>
      <c r="E6774" s="852"/>
      <c r="F6774" s="852"/>
      <c r="G6774" s="852"/>
      <c r="H6774" s="852"/>
      <c r="I6774" s="852"/>
      <c r="J6774" s="852"/>
      <c r="K6774" s="852"/>
      <c r="L6774" s="852"/>
      <c r="M6774" s="852"/>
      <c r="N6774" s="852"/>
      <c r="O6774" s="852"/>
    </row>
    <row r="6775" spans="1:15" ht="15" customHeight="1">
      <c r="A6775" s="1413" t="s">
        <v>10591</v>
      </c>
      <c r="B6775" s="1413"/>
      <c r="C6775" s="1413"/>
      <c r="D6775" s="851"/>
      <c r="E6775" s="852"/>
      <c r="F6775" s="852"/>
      <c r="G6775" s="852"/>
      <c r="H6775" s="852"/>
      <c r="I6775" s="852"/>
      <c r="J6775" s="852"/>
      <c r="K6775" s="852"/>
      <c r="L6775" s="852"/>
      <c r="M6775" s="852"/>
      <c r="N6775" s="852"/>
      <c r="O6775" s="852"/>
    </row>
    <row r="6776" spans="1:15" ht="15" customHeight="1">
      <c r="A6776" s="853" t="s">
        <v>6391</v>
      </c>
      <c r="B6776" s="853" t="s">
        <v>6392</v>
      </c>
      <c r="C6776" s="854" t="s">
        <v>6393</v>
      </c>
      <c r="D6776" s="855" t="s">
        <v>6394</v>
      </c>
      <c r="E6776" s="852"/>
      <c r="F6776" s="852"/>
      <c r="G6776" s="852"/>
      <c r="H6776" s="852"/>
      <c r="I6776" s="852"/>
      <c r="J6776" s="852"/>
      <c r="K6776" s="852"/>
      <c r="L6776" s="852"/>
      <c r="M6776" s="852"/>
      <c r="N6776" s="852"/>
      <c r="O6776" s="852"/>
    </row>
    <row r="6777" spans="1:15">
      <c r="A6777" s="856" t="s">
        <v>10592</v>
      </c>
      <c r="B6777" s="856" t="s">
        <v>10593</v>
      </c>
      <c r="C6777" s="857" t="s">
        <v>13</v>
      </c>
      <c r="D6777" s="859">
        <v>72.296599999999998</v>
      </c>
      <c r="E6777" s="852"/>
      <c r="F6777" s="852"/>
      <c r="G6777" s="852"/>
      <c r="H6777" s="852"/>
      <c r="I6777" s="852"/>
      <c r="J6777" s="852"/>
      <c r="K6777" s="852"/>
      <c r="L6777" s="852"/>
      <c r="M6777" s="852"/>
      <c r="N6777" s="852"/>
      <c r="O6777" s="852"/>
    </row>
    <row r="6778" spans="1:15">
      <c r="A6778" s="1412"/>
      <c r="B6778" s="1412"/>
      <c r="C6778" s="1412"/>
      <c r="D6778" s="1412"/>
      <c r="E6778" s="852"/>
      <c r="F6778" s="852"/>
      <c r="G6778" s="852"/>
      <c r="H6778" s="852"/>
      <c r="I6778" s="852"/>
      <c r="J6778" s="852"/>
      <c r="K6778" s="852"/>
      <c r="L6778" s="852"/>
      <c r="M6778" s="852"/>
      <c r="N6778" s="852"/>
      <c r="O6778" s="852"/>
    </row>
    <row r="6779" spans="1:15">
      <c r="A6779" s="1413" t="s">
        <v>10594</v>
      </c>
      <c r="B6779" s="1413"/>
      <c r="C6779" s="1413"/>
      <c r="D6779" s="851"/>
      <c r="E6779" s="852"/>
      <c r="F6779" s="852"/>
      <c r="G6779" s="852"/>
      <c r="H6779" s="852"/>
      <c r="I6779" s="852"/>
      <c r="J6779" s="852"/>
      <c r="K6779" s="852"/>
      <c r="L6779" s="852"/>
      <c r="M6779" s="852"/>
      <c r="N6779" s="852"/>
      <c r="O6779" s="852"/>
    </row>
    <row r="6780" spans="1:15">
      <c r="A6780" s="853" t="s">
        <v>6391</v>
      </c>
      <c r="B6780" s="853" t="s">
        <v>6392</v>
      </c>
      <c r="C6780" s="854" t="s">
        <v>6393</v>
      </c>
      <c r="D6780" s="855" t="s">
        <v>6394</v>
      </c>
      <c r="E6780" s="852"/>
      <c r="F6780" s="852"/>
      <c r="G6780" s="852"/>
      <c r="H6780" s="852"/>
      <c r="I6780" s="852"/>
      <c r="J6780" s="852"/>
      <c r="K6780" s="852"/>
      <c r="L6780" s="852"/>
      <c r="M6780" s="852"/>
      <c r="N6780" s="852"/>
      <c r="O6780" s="852"/>
    </row>
    <row r="6781" spans="1:15" ht="15" customHeight="1">
      <c r="A6781" s="856" t="s">
        <v>10595</v>
      </c>
      <c r="B6781" s="856" t="s">
        <v>10596</v>
      </c>
      <c r="C6781" s="857" t="s">
        <v>31</v>
      </c>
      <c r="D6781" s="859">
        <v>82.446200000000005</v>
      </c>
      <c r="E6781" s="852"/>
      <c r="F6781" s="852"/>
      <c r="G6781" s="852"/>
      <c r="H6781" s="852"/>
      <c r="I6781" s="852"/>
      <c r="J6781" s="852"/>
      <c r="K6781" s="852"/>
      <c r="L6781" s="852"/>
      <c r="M6781" s="852"/>
      <c r="N6781" s="852"/>
      <c r="O6781" s="852"/>
    </row>
    <row r="6782" spans="1:15" ht="25.5">
      <c r="A6782" s="856" t="s">
        <v>10597</v>
      </c>
      <c r="B6782" s="856" t="s">
        <v>10598</v>
      </c>
      <c r="C6782" s="857" t="s">
        <v>31</v>
      </c>
      <c r="D6782" s="859">
        <v>88.644800000000004</v>
      </c>
      <c r="E6782" s="852"/>
      <c r="F6782" s="852"/>
      <c r="G6782" s="852"/>
      <c r="H6782" s="852"/>
      <c r="I6782" s="852"/>
      <c r="J6782" s="852"/>
      <c r="K6782" s="852"/>
      <c r="L6782" s="852"/>
      <c r="M6782" s="852"/>
      <c r="N6782" s="852"/>
      <c r="O6782" s="852"/>
    </row>
    <row r="6783" spans="1:15" ht="25.5">
      <c r="A6783" s="856" t="s">
        <v>10599</v>
      </c>
      <c r="B6783" s="856" t="s">
        <v>10600</v>
      </c>
      <c r="C6783" s="857" t="s">
        <v>31</v>
      </c>
      <c r="D6783" s="859">
        <v>94.58</v>
      </c>
      <c r="E6783" s="852"/>
      <c r="F6783" s="852"/>
      <c r="G6783" s="852"/>
      <c r="H6783" s="852"/>
      <c r="I6783" s="852"/>
      <c r="J6783" s="852"/>
      <c r="K6783" s="852"/>
      <c r="L6783" s="852"/>
      <c r="M6783" s="852"/>
      <c r="N6783" s="852"/>
      <c r="O6783" s="852"/>
    </row>
    <row r="6784" spans="1:15" ht="25.5">
      <c r="A6784" s="856" t="s">
        <v>10601</v>
      </c>
      <c r="B6784" s="856" t="s">
        <v>10602</v>
      </c>
      <c r="C6784" s="857" t="s">
        <v>31</v>
      </c>
      <c r="D6784" s="860">
        <v>101.7</v>
      </c>
      <c r="E6784" s="852"/>
      <c r="F6784" s="852"/>
      <c r="G6784" s="852"/>
      <c r="H6784" s="852"/>
      <c r="I6784" s="852"/>
      <c r="J6784" s="852"/>
      <c r="K6784" s="852"/>
      <c r="L6784" s="852"/>
      <c r="M6784" s="852"/>
      <c r="N6784" s="852"/>
      <c r="O6784" s="852"/>
    </row>
    <row r="6785" spans="1:15" ht="25.5">
      <c r="A6785" s="856" t="s">
        <v>10603</v>
      </c>
      <c r="B6785" s="856" t="s">
        <v>10604</v>
      </c>
      <c r="C6785" s="857" t="s">
        <v>31</v>
      </c>
      <c r="D6785" s="860">
        <v>109.36</v>
      </c>
      <c r="E6785" s="852"/>
      <c r="F6785" s="852"/>
      <c r="G6785" s="852"/>
      <c r="H6785" s="852"/>
      <c r="I6785" s="852"/>
      <c r="J6785" s="852"/>
      <c r="K6785" s="852"/>
      <c r="L6785" s="852"/>
      <c r="M6785" s="852"/>
      <c r="N6785" s="852"/>
      <c r="O6785" s="852"/>
    </row>
    <row r="6786" spans="1:15" ht="15" customHeight="1">
      <c r="A6786" s="856" t="s">
        <v>10605</v>
      </c>
      <c r="B6786" s="856" t="s">
        <v>10606</v>
      </c>
      <c r="C6786" s="857" t="s">
        <v>31</v>
      </c>
      <c r="D6786" s="860">
        <v>117.59</v>
      </c>
      <c r="E6786" s="852"/>
      <c r="F6786" s="852"/>
      <c r="G6786" s="852"/>
      <c r="H6786" s="852"/>
      <c r="I6786" s="852"/>
      <c r="J6786" s="852"/>
      <c r="K6786" s="852"/>
      <c r="L6786" s="852"/>
      <c r="M6786" s="852"/>
      <c r="N6786" s="852"/>
      <c r="O6786" s="852"/>
    </row>
    <row r="6787" spans="1:15">
      <c r="A6787" s="1412"/>
      <c r="B6787" s="1412"/>
      <c r="C6787" s="1412"/>
      <c r="D6787" s="1412"/>
      <c r="E6787" s="852"/>
      <c r="F6787" s="852"/>
      <c r="G6787" s="852"/>
      <c r="H6787" s="852"/>
      <c r="I6787" s="852"/>
      <c r="J6787" s="852"/>
      <c r="K6787" s="852"/>
      <c r="L6787" s="852"/>
      <c r="M6787" s="852"/>
      <c r="N6787" s="852"/>
      <c r="O6787" s="852"/>
    </row>
    <row r="6788" spans="1:15">
      <c r="A6788" s="1413" t="s">
        <v>10607</v>
      </c>
      <c r="B6788" s="1413"/>
      <c r="C6788" s="1413"/>
      <c r="D6788" s="851"/>
      <c r="E6788" s="852"/>
      <c r="F6788" s="852"/>
      <c r="G6788" s="852"/>
      <c r="H6788" s="852"/>
      <c r="I6788" s="852"/>
      <c r="J6788" s="852"/>
      <c r="K6788" s="852"/>
      <c r="L6788" s="852"/>
      <c r="M6788" s="852"/>
      <c r="N6788" s="852"/>
      <c r="O6788" s="852"/>
    </row>
    <row r="6789" spans="1:15">
      <c r="A6789" s="1413" t="s">
        <v>10608</v>
      </c>
      <c r="B6789" s="1413"/>
      <c r="C6789" s="1413"/>
      <c r="D6789" s="851"/>
      <c r="E6789" s="852"/>
      <c r="F6789" s="852"/>
      <c r="G6789" s="852"/>
      <c r="H6789" s="852"/>
      <c r="I6789" s="852"/>
      <c r="J6789" s="852"/>
      <c r="K6789" s="852"/>
      <c r="L6789" s="852"/>
      <c r="M6789" s="852"/>
      <c r="N6789" s="852"/>
      <c r="O6789" s="852"/>
    </row>
    <row r="6790" spans="1:15">
      <c r="A6790" s="853" t="s">
        <v>6391</v>
      </c>
      <c r="B6790" s="853" t="s">
        <v>6392</v>
      </c>
      <c r="C6790" s="854" t="s">
        <v>6393</v>
      </c>
      <c r="D6790" s="855" t="s">
        <v>6394</v>
      </c>
      <c r="E6790" s="852"/>
      <c r="F6790" s="852"/>
      <c r="G6790" s="852"/>
      <c r="H6790" s="852"/>
      <c r="I6790" s="852"/>
      <c r="J6790" s="852"/>
      <c r="K6790" s="852"/>
      <c r="L6790" s="852"/>
      <c r="M6790" s="852"/>
      <c r="N6790" s="852"/>
      <c r="O6790" s="852"/>
    </row>
    <row r="6791" spans="1:15" ht="15" customHeight="1">
      <c r="A6791" s="856" t="s">
        <v>10609</v>
      </c>
      <c r="B6791" s="856" t="s">
        <v>10610</v>
      </c>
      <c r="C6791" s="857" t="s">
        <v>13</v>
      </c>
      <c r="D6791" s="859">
        <v>32.200000000000003</v>
      </c>
      <c r="E6791" s="852"/>
      <c r="F6791" s="852"/>
      <c r="G6791" s="852"/>
      <c r="H6791" s="852"/>
      <c r="I6791" s="852"/>
      <c r="J6791" s="852"/>
      <c r="K6791" s="852"/>
      <c r="L6791" s="852"/>
      <c r="M6791" s="852"/>
      <c r="N6791" s="852"/>
      <c r="O6791" s="852"/>
    </row>
    <row r="6792" spans="1:15" ht="15" customHeight="1">
      <c r="A6792" s="1412"/>
      <c r="B6792" s="1412"/>
      <c r="C6792" s="1412"/>
      <c r="D6792" s="1412"/>
      <c r="E6792" s="852"/>
      <c r="F6792" s="852"/>
      <c r="G6792" s="852"/>
      <c r="H6792" s="852"/>
      <c r="I6792" s="852"/>
      <c r="J6792" s="852"/>
      <c r="K6792" s="852"/>
      <c r="L6792" s="852"/>
      <c r="M6792" s="852"/>
      <c r="N6792" s="852"/>
      <c r="O6792" s="852"/>
    </row>
    <row r="6793" spans="1:15">
      <c r="A6793" s="1413" t="s">
        <v>10611</v>
      </c>
      <c r="B6793" s="1413"/>
      <c r="C6793" s="1413"/>
      <c r="D6793" s="851"/>
      <c r="E6793" s="852"/>
      <c r="F6793" s="852"/>
      <c r="G6793" s="852"/>
      <c r="H6793" s="852"/>
      <c r="I6793" s="852"/>
      <c r="J6793" s="852"/>
      <c r="K6793" s="852"/>
      <c r="L6793" s="852"/>
      <c r="M6793" s="852"/>
      <c r="N6793" s="852"/>
      <c r="O6793" s="852"/>
    </row>
    <row r="6794" spans="1:15">
      <c r="A6794" s="1413" t="s">
        <v>10612</v>
      </c>
      <c r="B6794" s="1413"/>
      <c r="C6794" s="1413"/>
      <c r="D6794" s="851"/>
      <c r="E6794" s="852"/>
      <c r="F6794" s="852"/>
      <c r="G6794" s="852"/>
      <c r="H6794" s="852"/>
      <c r="I6794" s="852"/>
      <c r="J6794" s="852"/>
      <c r="K6794" s="852"/>
      <c r="L6794" s="852"/>
      <c r="M6794" s="852"/>
      <c r="N6794" s="852"/>
      <c r="O6794" s="852"/>
    </row>
    <row r="6795" spans="1:15">
      <c r="A6795" s="853" t="s">
        <v>6391</v>
      </c>
      <c r="B6795" s="853" t="s">
        <v>6392</v>
      </c>
      <c r="C6795" s="854" t="s">
        <v>6393</v>
      </c>
      <c r="D6795" s="855" t="s">
        <v>6394</v>
      </c>
      <c r="E6795" s="852"/>
      <c r="F6795" s="852"/>
      <c r="G6795" s="852"/>
      <c r="H6795" s="852"/>
      <c r="I6795" s="852"/>
      <c r="J6795" s="852"/>
      <c r="K6795" s="852"/>
      <c r="L6795" s="852"/>
      <c r="M6795" s="852"/>
      <c r="N6795" s="852"/>
      <c r="O6795" s="852"/>
    </row>
    <row r="6796" spans="1:15">
      <c r="A6796" s="856" t="s">
        <v>10613</v>
      </c>
      <c r="B6796" s="856" t="s">
        <v>10614</v>
      </c>
      <c r="C6796" s="857" t="s">
        <v>10</v>
      </c>
      <c r="D6796" s="860">
        <v>101.7273</v>
      </c>
      <c r="E6796" s="852"/>
      <c r="F6796" s="852"/>
      <c r="G6796" s="852"/>
      <c r="H6796" s="852"/>
      <c r="I6796" s="852"/>
      <c r="J6796" s="852"/>
      <c r="K6796" s="852"/>
      <c r="L6796" s="852"/>
      <c r="M6796" s="852"/>
      <c r="N6796" s="852"/>
      <c r="O6796" s="852"/>
    </row>
    <row r="6797" spans="1:15">
      <c r="A6797" s="856" t="s">
        <v>10615</v>
      </c>
      <c r="B6797" s="856" t="s">
        <v>10616</v>
      </c>
      <c r="C6797" s="857" t="s">
        <v>10</v>
      </c>
      <c r="D6797" s="860">
        <v>101.2334</v>
      </c>
      <c r="E6797" s="852"/>
      <c r="F6797" s="852"/>
      <c r="G6797" s="852"/>
      <c r="H6797" s="852"/>
      <c r="I6797" s="852"/>
      <c r="J6797" s="852"/>
      <c r="K6797" s="852"/>
      <c r="L6797" s="852"/>
      <c r="M6797" s="852"/>
      <c r="N6797" s="852"/>
      <c r="O6797" s="852"/>
    </row>
    <row r="6798" spans="1:15">
      <c r="A6798" s="1412"/>
      <c r="B6798" s="1412"/>
      <c r="C6798" s="1412"/>
      <c r="D6798" s="1412"/>
      <c r="E6798" s="852"/>
      <c r="F6798" s="852"/>
      <c r="G6798" s="852"/>
      <c r="H6798" s="852"/>
      <c r="I6798" s="852"/>
      <c r="J6798" s="852"/>
      <c r="K6798" s="852"/>
      <c r="L6798" s="852"/>
      <c r="M6798" s="852"/>
      <c r="N6798" s="852"/>
      <c r="O6798" s="852"/>
    </row>
    <row r="6799" spans="1:15">
      <c r="A6799" s="1413" t="s">
        <v>10617</v>
      </c>
      <c r="B6799" s="1413"/>
      <c r="C6799" s="1413"/>
      <c r="D6799" s="851"/>
      <c r="E6799" s="852"/>
      <c r="F6799" s="852"/>
      <c r="G6799" s="852"/>
      <c r="H6799" s="852"/>
      <c r="I6799" s="852"/>
      <c r="J6799" s="852"/>
      <c r="K6799" s="852"/>
      <c r="L6799" s="852"/>
      <c r="M6799" s="852"/>
      <c r="N6799" s="852"/>
      <c r="O6799" s="852"/>
    </row>
    <row r="6800" spans="1:15">
      <c r="A6800" s="1413" t="s">
        <v>10618</v>
      </c>
      <c r="B6800" s="1413"/>
      <c r="C6800" s="1413"/>
      <c r="D6800" s="851"/>
      <c r="E6800" s="852"/>
      <c r="F6800" s="852"/>
      <c r="G6800" s="852"/>
      <c r="H6800" s="852"/>
      <c r="I6800" s="852"/>
      <c r="J6800" s="852"/>
      <c r="K6800" s="852"/>
      <c r="L6800" s="852"/>
      <c r="M6800" s="852"/>
      <c r="N6800" s="852"/>
      <c r="O6800" s="852"/>
    </row>
    <row r="6801" spans="1:15">
      <c r="A6801" s="853" t="s">
        <v>6391</v>
      </c>
      <c r="B6801" s="853" t="s">
        <v>6392</v>
      </c>
      <c r="C6801" s="854" t="s">
        <v>6393</v>
      </c>
      <c r="D6801" s="855" t="s">
        <v>6394</v>
      </c>
      <c r="E6801" s="852"/>
      <c r="F6801" s="852"/>
      <c r="G6801" s="852"/>
      <c r="H6801" s="852"/>
      <c r="I6801" s="852"/>
      <c r="J6801" s="852"/>
      <c r="K6801" s="852"/>
      <c r="L6801" s="852"/>
      <c r="M6801" s="852"/>
      <c r="N6801" s="852"/>
      <c r="O6801" s="852"/>
    </row>
    <row r="6802" spans="1:15" ht="25.5">
      <c r="A6802" s="856" t="s">
        <v>10619</v>
      </c>
      <c r="B6802" s="856" t="s">
        <v>10620</v>
      </c>
      <c r="C6802" s="857" t="s">
        <v>622</v>
      </c>
      <c r="D6802" s="859">
        <v>16.600000000000001</v>
      </c>
      <c r="E6802" s="852"/>
      <c r="F6802" s="852"/>
      <c r="G6802" s="852"/>
      <c r="H6802" s="852"/>
      <c r="I6802" s="852"/>
      <c r="J6802" s="852"/>
      <c r="K6802" s="852"/>
      <c r="L6802" s="852"/>
      <c r="M6802" s="852"/>
      <c r="N6802" s="852"/>
      <c r="O6802" s="852"/>
    </row>
    <row r="6803" spans="1:15" ht="25.5">
      <c r="A6803" s="856" t="s">
        <v>10621</v>
      </c>
      <c r="B6803" s="856" t="s">
        <v>10622</v>
      </c>
      <c r="C6803" s="857" t="s">
        <v>622</v>
      </c>
      <c r="D6803" s="859">
        <v>18.03</v>
      </c>
      <c r="E6803" s="852"/>
      <c r="F6803" s="852"/>
      <c r="G6803" s="852"/>
      <c r="H6803" s="852"/>
      <c r="I6803" s="852"/>
      <c r="J6803" s="852"/>
      <c r="K6803" s="852"/>
      <c r="L6803" s="852"/>
      <c r="M6803" s="852"/>
      <c r="N6803" s="852"/>
      <c r="O6803" s="852"/>
    </row>
    <row r="6804" spans="1:15" ht="15" customHeight="1">
      <c r="A6804" s="856" t="s">
        <v>10623</v>
      </c>
      <c r="B6804" s="856" t="s">
        <v>10624</v>
      </c>
      <c r="C6804" s="857" t="s">
        <v>622</v>
      </c>
      <c r="D6804" s="860">
        <v>138.19</v>
      </c>
      <c r="E6804" s="852"/>
      <c r="F6804" s="852"/>
      <c r="G6804" s="852"/>
      <c r="H6804" s="852"/>
      <c r="I6804" s="852"/>
      <c r="J6804" s="852"/>
      <c r="K6804" s="852"/>
      <c r="L6804" s="852"/>
      <c r="M6804" s="852"/>
      <c r="N6804" s="852"/>
      <c r="O6804" s="852"/>
    </row>
    <row r="6805" spans="1:15">
      <c r="A6805" s="856" t="s">
        <v>10625</v>
      </c>
      <c r="B6805" s="856" t="s">
        <v>10626</v>
      </c>
      <c r="C6805" s="857" t="s">
        <v>622</v>
      </c>
      <c r="D6805" s="859">
        <v>40.93</v>
      </c>
      <c r="E6805" s="852"/>
      <c r="F6805" s="852"/>
      <c r="G6805" s="852"/>
      <c r="H6805" s="852"/>
      <c r="I6805" s="852"/>
      <c r="J6805" s="852"/>
      <c r="K6805" s="852"/>
      <c r="L6805" s="852"/>
      <c r="M6805" s="852"/>
      <c r="N6805" s="852"/>
      <c r="O6805" s="852"/>
    </row>
    <row r="6806" spans="1:15">
      <c r="A6806" s="1412"/>
      <c r="B6806" s="1412"/>
      <c r="C6806" s="1412"/>
      <c r="D6806" s="1412"/>
      <c r="E6806" s="852"/>
      <c r="F6806" s="852"/>
      <c r="G6806" s="852"/>
      <c r="H6806" s="852"/>
      <c r="I6806" s="852"/>
      <c r="J6806" s="852"/>
      <c r="K6806" s="852"/>
      <c r="L6806" s="852"/>
      <c r="M6806" s="852"/>
      <c r="N6806" s="852"/>
      <c r="O6806" s="852"/>
    </row>
    <row r="6807" spans="1:15">
      <c r="A6807" s="1413" t="s">
        <v>10627</v>
      </c>
      <c r="B6807" s="1413"/>
      <c r="C6807" s="1413"/>
      <c r="D6807" s="851"/>
      <c r="E6807" s="852"/>
      <c r="F6807" s="852"/>
      <c r="G6807" s="852"/>
      <c r="H6807" s="852"/>
      <c r="I6807" s="852"/>
      <c r="J6807" s="852"/>
      <c r="K6807" s="852"/>
      <c r="L6807" s="852"/>
      <c r="M6807" s="852"/>
      <c r="N6807" s="852"/>
      <c r="O6807" s="852"/>
    </row>
    <row r="6808" spans="1:15">
      <c r="A6808" s="853" t="s">
        <v>6391</v>
      </c>
      <c r="B6808" s="853" t="s">
        <v>6392</v>
      </c>
      <c r="C6808" s="854" t="s">
        <v>6393</v>
      </c>
      <c r="D6808" s="855" t="s">
        <v>6394</v>
      </c>
      <c r="E6808" s="852"/>
      <c r="F6808" s="852"/>
      <c r="G6808" s="852"/>
      <c r="H6808" s="852"/>
      <c r="I6808" s="852"/>
      <c r="J6808" s="852"/>
      <c r="K6808" s="852"/>
      <c r="L6808" s="852"/>
      <c r="M6808" s="852"/>
      <c r="N6808" s="852"/>
      <c r="O6808" s="852"/>
    </row>
    <row r="6809" spans="1:15">
      <c r="A6809" s="856" t="s">
        <v>10628</v>
      </c>
      <c r="B6809" s="856" t="s">
        <v>10629</v>
      </c>
      <c r="C6809" s="857" t="s">
        <v>13</v>
      </c>
      <c r="D6809" s="860">
        <v>243</v>
      </c>
      <c r="E6809" s="852"/>
      <c r="F6809" s="852"/>
      <c r="G6809" s="852"/>
      <c r="H6809" s="852"/>
      <c r="I6809" s="852"/>
      <c r="J6809" s="852"/>
      <c r="K6809" s="852"/>
      <c r="L6809" s="852"/>
      <c r="M6809" s="852"/>
      <c r="N6809" s="852"/>
      <c r="O6809" s="852"/>
    </row>
    <row r="6810" spans="1:15">
      <c r="A6810" s="856" t="s">
        <v>10630</v>
      </c>
      <c r="B6810" s="856" t="s">
        <v>10631</v>
      </c>
      <c r="C6810" s="857" t="s">
        <v>13</v>
      </c>
      <c r="D6810" s="860">
        <v>177.43</v>
      </c>
      <c r="E6810" s="852"/>
      <c r="F6810" s="852"/>
      <c r="G6810" s="852"/>
      <c r="H6810" s="852"/>
      <c r="I6810" s="852"/>
      <c r="J6810" s="852"/>
      <c r="K6810" s="852"/>
      <c r="L6810" s="852"/>
      <c r="M6810" s="852"/>
      <c r="N6810" s="852"/>
      <c r="O6810" s="852"/>
    </row>
    <row r="6811" spans="1:15">
      <c r="A6811" s="1412"/>
      <c r="B6811" s="1412"/>
      <c r="C6811" s="1412"/>
      <c r="D6811" s="1412"/>
      <c r="E6811" s="852"/>
      <c r="F6811" s="852"/>
      <c r="G6811" s="852"/>
      <c r="H6811" s="852"/>
      <c r="I6811" s="852"/>
      <c r="J6811" s="852"/>
      <c r="K6811" s="852"/>
      <c r="L6811" s="852"/>
      <c r="M6811" s="852"/>
      <c r="N6811" s="852"/>
      <c r="O6811" s="852"/>
    </row>
    <row r="6812" spans="1:15">
      <c r="A6812" s="1413" t="s">
        <v>10632</v>
      </c>
      <c r="B6812" s="1413"/>
      <c r="C6812" s="1413"/>
      <c r="D6812" s="851"/>
      <c r="E6812" s="852"/>
      <c r="F6812" s="852"/>
      <c r="G6812" s="852"/>
      <c r="H6812" s="852"/>
      <c r="I6812" s="852"/>
      <c r="J6812" s="852"/>
      <c r="K6812" s="852"/>
      <c r="L6812" s="852"/>
      <c r="M6812" s="852"/>
      <c r="N6812" s="852"/>
      <c r="O6812" s="852"/>
    </row>
    <row r="6813" spans="1:15">
      <c r="A6813" s="1413" t="s">
        <v>10633</v>
      </c>
      <c r="B6813" s="1413"/>
      <c r="C6813" s="1413"/>
      <c r="D6813" s="851"/>
      <c r="E6813" s="852"/>
      <c r="F6813" s="852"/>
      <c r="G6813" s="852"/>
      <c r="H6813" s="852"/>
      <c r="I6813" s="852"/>
      <c r="J6813" s="852"/>
      <c r="K6813" s="852"/>
      <c r="L6813" s="852"/>
      <c r="M6813" s="852"/>
      <c r="N6813" s="852"/>
      <c r="O6813" s="852"/>
    </row>
    <row r="6814" spans="1:15" ht="15" customHeight="1">
      <c r="A6814" s="853" t="s">
        <v>6391</v>
      </c>
      <c r="B6814" s="853" t="s">
        <v>6392</v>
      </c>
      <c r="C6814" s="854" t="s">
        <v>6393</v>
      </c>
      <c r="D6814" s="855" t="s">
        <v>6394</v>
      </c>
      <c r="E6814" s="852"/>
      <c r="F6814" s="852"/>
      <c r="G6814" s="852"/>
      <c r="H6814" s="852"/>
      <c r="I6814" s="852"/>
      <c r="J6814" s="852"/>
      <c r="K6814" s="852"/>
      <c r="L6814" s="852"/>
      <c r="M6814" s="852"/>
      <c r="N6814" s="852"/>
      <c r="O6814" s="852"/>
    </row>
    <row r="6815" spans="1:15">
      <c r="A6815" s="856" t="s">
        <v>10634</v>
      </c>
      <c r="B6815" s="856" t="s">
        <v>10635</v>
      </c>
      <c r="C6815" s="857" t="s">
        <v>10</v>
      </c>
      <c r="D6815" s="860">
        <v>315</v>
      </c>
      <c r="E6815" s="852"/>
      <c r="F6815" s="852"/>
      <c r="G6815" s="852"/>
      <c r="H6815" s="852"/>
      <c r="I6815" s="852"/>
      <c r="J6815" s="852"/>
      <c r="K6815" s="852"/>
      <c r="L6815" s="852"/>
      <c r="M6815" s="852"/>
      <c r="N6815" s="852"/>
      <c r="O6815" s="852"/>
    </row>
    <row r="6816" spans="1:15">
      <c r="A6816" s="1412"/>
      <c r="B6816" s="1412"/>
      <c r="C6816" s="1412"/>
      <c r="D6816" s="1412"/>
      <c r="E6816" s="852"/>
      <c r="F6816" s="852"/>
      <c r="G6816" s="852"/>
      <c r="H6816" s="852"/>
      <c r="I6816" s="852"/>
      <c r="J6816" s="852"/>
      <c r="K6816" s="852"/>
      <c r="L6816" s="852"/>
      <c r="M6816" s="852"/>
      <c r="N6816" s="852"/>
      <c r="O6816" s="852"/>
    </row>
    <row r="6817" spans="1:15">
      <c r="A6817" s="1413" t="s">
        <v>10636</v>
      </c>
      <c r="B6817" s="1413"/>
      <c r="C6817" s="1413"/>
      <c r="D6817" s="851"/>
      <c r="E6817" s="852"/>
      <c r="F6817" s="852"/>
      <c r="G6817" s="852"/>
      <c r="H6817" s="852"/>
      <c r="I6817" s="852"/>
      <c r="J6817" s="852"/>
      <c r="K6817" s="852"/>
      <c r="L6817" s="852"/>
      <c r="M6817" s="852"/>
      <c r="N6817" s="852"/>
      <c r="O6817" s="852"/>
    </row>
    <row r="6818" spans="1:15" ht="15" customHeight="1">
      <c r="A6818" s="1413" t="s">
        <v>10637</v>
      </c>
      <c r="B6818" s="1413"/>
      <c r="C6818" s="1413"/>
      <c r="D6818" s="851"/>
      <c r="E6818" s="852"/>
      <c r="F6818" s="852"/>
      <c r="G6818" s="852"/>
      <c r="H6818" s="852"/>
      <c r="I6818" s="852"/>
      <c r="J6818" s="852"/>
      <c r="K6818" s="852"/>
      <c r="L6818" s="852"/>
      <c r="M6818" s="852"/>
      <c r="N6818" s="852"/>
      <c r="O6818" s="852"/>
    </row>
    <row r="6819" spans="1:15">
      <c r="A6819" s="853" t="s">
        <v>6391</v>
      </c>
      <c r="B6819" s="853" t="s">
        <v>6392</v>
      </c>
      <c r="C6819" s="854" t="s">
        <v>6393</v>
      </c>
      <c r="D6819" s="855" t="s">
        <v>6394</v>
      </c>
      <c r="E6819" s="852"/>
      <c r="F6819" s="852"/>
      <c r="G6819" s="852"/>
      <c r="H6819" s="852"/>
      <c r="I6819" s="852"/>
      <c r="J6819" s="852"/>
      <c r="K6819" s="852"/>
      <c r="L6819" s="852"/>
      <c r="M6819" s="852"/>
      <c r="N6819" s="852"/>
      <c r="O6819" s="852"/>
    </row>
    <row r="6820" spans="1:15">
      <c r="A6820" s="856" t="s">
        <v>10638</v>
      </c>
      <c r="B6820" s="856" t="s">
        <v>10639</v>
      </c>
      <c r="C6820" s="857" t="s">
        <v>622</v>
      </c>
      <c r="D6820" s="859">
        <v>12.2339</v>
      </c>
      <c r="E6820" s="852"/>
      <c r="F6820" s="852"/>
      <c r="G6820" s="852"/>
      <c r="H6820" s="852"/>
      <c r="I6820" s="852"/>
      <c r="J6820" s="852"/>
      <c r="K6820" s="852"/>
      <c r="L6820" s="852"/>
      <c r="M6820" s="852"/>
      <c r="N6820" s="852"/>
      <c r="O6820" s="852"/>
    </row>
    <row r="6821" spans="1:15">
      <c r="A6821" s="856" t="s">
        <v>10640</v>
      </c>
      <c r="B6821" s="856" t="s">
        <v>10641</v>
      </c>
      <c r="C6821" s="857" t="s">
        <v>622</v>
      </c>
      <c r="D6821" s="859">
        <v>12.071999999999999</v>
      </c>
      <c r="E6821" s="852"/>
      <c r="F6821" s="852"/>
      <c r="G6821" s="852"/>
      <c r="H6821" s="852"/>
      <c r="I6821" s="852"/>
      <c r="J6821" s="852"/>
      <c r="K6821" s="852"/>
      <c r="L6821" s="852"/>
      <c r="M6821" s="852"/>
      <c r="N6821" s="852"/>
      <c r="O6821" s="852"/>
    </row>
    <row r="6822" spans="1:15">
      <c r="A6822" s="856" t="s">
        <v>10642</v>
      </c>
      <c r="B6822" s="856" t="s">
        <v>10643</v>
      </c>
      <c r="C6822" s="857" t="s">
        <v>622</v>
      </c>
      <c r="D6822" s="858">
        <v>4.1500000000000004</v>
      </c>
      <c r="E6822" s="852"/>
      <c r="F6822" s="852"/>
      <c r="G6822" s="852"/>
      <c r="H6822" s="852"/>
      <c r="I6822" s="852"/>
      <c r="J6822" s="852"/>
      <c r="K6822" s="852"/>
      <c r="L6822" s="852"/>
      <c r="M6822" s="852"/>
      <c r="N6822" s="852"/>
      <c r="O6822" s="852"/>
    </row>
    <row r="6823" spans="1:15">
      <c r="A6823" s="1412"/>
      <c r="B6823" s="1412"/>
      <c r="C6823" s="1412"/>
      <c r="D6823" s="1412"/>
      <c r="E6823" s="852"/>
      <c r="F6823" s="852"/>
      <c r="G6823" s="852"/>
      <c r="H6823" s="852"/>
      <c r="I6823" s="852"/>
      <c r="J6823" s="852"/>
      <c r="K6823" s="852"/>
      <c r="L6823" s="852"/>
      <c r="M6823" s="852"/>
      <c r="N6823" s="852"/>
      <c r="O6823" s="852"/>
    </row>
    <row r="6824" spans="1:15">
      <c r="A6824" s="1413" t="s">
        <v>10644</v>
      </c>
      <c r="B6824" s="1413"/>
      <c r="C6824" s="1413"/>
      <c r="D6824" s="851"/>
      <c r="E6824" s="852"/>
      <c r="F6824" s="852"/>
      <c r="G6824" s="852"/>
      <c r="H6824" s="852"/>
      <c r="I6824" s="852"/>
      <c r="J6824" s="852"/>
      <c r="K6824" s="852"/>
      <c r="L6824" s="852"/>
      <c r="M6824" s="852"/>
      <c r="N6824" s="852"/>
      <c r="O6824" s="852"/>
    </row>
    <row r="6825" spans="1:15">
      <c r="A6825" s="1413" t="s">
        <v>10645</v>
      </c>
      <c r="B6825" s="1413"/>
      <c r="C6825" s="1413"/>
      <c r="D6825" s="851"/>
      <c r="E6825" s="852"/>
      <c r="F6825" s="852"/>
      <c r="G6825" s="852"/>
      <c r="H6825" s="852"/>
      <c r="I6825" s="852"/>
      <c r="J6825" s="852"/>
      <c r="K6825" s="852"/>
      <c r="L6825" s="852"/>
      <c r="M6825" s="852"/>
      <c r="N6825" s="852"/>
      <c r="O6825" s="852"/>
    </row>
    <row r="6826" spans="1:15">
      <c r="A6826" s="853" t="s">
        <v>6391</v>
      </c>
      <c r="B6826" s="853" t="s">
        <v>6392</v>
      </c>
      <c r="C6826" s="854" t="s">
        <v>6393</v>
      </c>
      <c r="D6826" s="855" t="s">
        <v>6394</v>
      </c>
      <c r="E6826" s="852"/>
      <c r="F6826" s="852"/>
      <c r="G6826" s="852"/>
      <c r="H6826" s="852"/>
      <c r="I6826" s="852"/>
      <c r="J6826" s="852"/>
      <c r="K6826" s="852"/>
      <c r="L6826" s="852"/>
      <c r="M6826" s="852"/>
      <c r="N6826" s="852"/>
      <c r="O6826" s="852"/>
    </row>
    <row r="6827" spans="1:15" ht="25.5">
      <c r="A6827" s="856" t="s">
        <v>10646</v>
      </c>
      <c r="B6827" s="856" t="s">
        <v>10647</v>
      </c>
      <c r="C6827" s="857" t="s">
        <v>10</v>
      </c>
      <c r="D6827" s="860">
        <v>115</v>
      </c>
      <c r="E6827" s="852"/>
      <c r="F6827" s="852"/>
      <c r="G6827" s="852"/>
      <c r="H6827" s="852"/>
      <c r="I6827" s="852"/>
      <c r="J6827" s="852"/>
      <c r="K6827" s="852"/>
      <c r="L6827" s="852"/>
      <c r="M6827" s="852"/>
      <c r="N6827" s="852"/>
      <c r="O6827" s="852"/>
    </row>
    <row r="6828" spans="1:15" ht="25.5">
      <c r="A6828" s="856" t="s">
        <v>10648</v>
      </c>
      <c r="B6828" s="856" t="s">
        <v>10649</v>
      </c>
      <c r="C6828" s="857" t="s">
        <v>10</v>
      </c>
      <c r="D6828" s="859">
        <v>42.3</v>
      </c>
      <c r="E6828" s="852"/>
      <c r="F6828" s="852"/>
      <c r="G6828" s="852"/>
      <c r="H6828" s="852"/>
      <c r="I6828" s="852"/>
      <c r="J6828" s="852"/>
      <c r="K6828" s="852"/>
      <c r="L6828" s="852"/>
      <c r="M6828" s="852"/>
      <c r="N6828" s="852"/>
      <c r="O6828" s="852"/>
    </row>
    <row r="6829" spans="1:15" ht="15" customHeight="1">
      <c r="A6829" s="1412"/>
      <c r="B6829" s="1412"/>
      <c r="C6829" s="1412"/>
      <c r="D6829" s="1412"/>
      <c r="E6829" s="852"/>
      <c r="F6829" s="852"/>
      <c r="G6829" s="852"/>
      <c r="H6829" s="852"/>
      <c r="I6829" s="852"/>
      <c r="J6829" s="852"/>
      <c r="K6829" s="852"/>
      <c r="L6829" s="852"/>
      <c r="M6829" s="852"/>
      <c r="N6829" s="852"/>
      <c r="O6829" s="852"/>
    </row>
    <row r="6830" spans="1:15">
      <c r="A6830" s="1413" t="s">
        <v>10650</v>
      </c>
      <c r="B6830" s="1413"/>
      <c r="C6830" s="1413"/>
      <c r="D6830" s="851"/>
      <c r="E6830" s="852"/>
      <c r="F6830" s="852"/>
      <c r="G6830" s="852"/>
      <c r="H6830" s="852"/>
      <c r="I6830" s="852"/>
      <c r="J6830" s="852"/>
      <c r="K6830" s="852"/>
      <c r="L6830" s="852"/>
      <c r="M6830" s="852"/>
      <c r="N6830" s="852"/>
      <c r="O6830" s="852"/>
    </row>
    <row r="6831" spans="1:15">
      <c r="A6831" s="1413" t="s">
        <v>10651</v>
      </c>
      <c r="B6831" s="1413"/>
      <c r="C6831" s="1413"/>
      <c r="D6831" s="851"/>
      <c r="E6831" s="852"/>
      <c r="F6831" s="852"/>
      <c r="G6831" s="852"/>
      <c r="H6831" s="852"/>
      <c r="I6831" s="852"/>
      <c r="J6831" s="852"/>
      <c r="K6831" s="852"/>
      <c r="L6831" s="852"/>
      <c r="M6831" s="852"/>
      <c r="N6831" s="852"/>
      <c r="O6831" s="852"/>
    </row>
    <row r="6832" spans="1:15">
      <c r="A6832" s="853" t="s">
        <v>6391</v>
      </c>
      <c r="B6832" s="853" t="s">
        <v>6392</v>
      </c>
      <c r="C6832" s="854" t="s">
        <v>6393</v>
      </c>
      <c r="D6832" s="855" t="s">
        <v>6394</v>
      </c>
      <c r="E6832" s="852"/>
      <c r="F6832" s="852"/>
      <c r="G6832" s="852"/>
      <c r="H6832" s="852"/>
      <c r="I6832" s="852"/>
      <c r="J6832" s="852"/>
      <c r="K6832" s="852"/>
      <c r="L6832" s="852"/>
      <c r="M6832" s="852"/>
      <c r="N6832" s="852"/>
      <c r="O6832" s="852"/>
    </row>
    <row r="6833" spans="1:15" ht="25.5">
      <c r="A6833" s="856" t="s">
        <v>10652</v>
      </c>
      <c r="B6833" s="856" t="s">
        <v>10653</v>
      </c>
      <c r="C6833" s="857" t="s">
        <v>31</v>
      </c>
      <c r="D6833" s="858">
        <v>6.32</v>
      </c>
      <c r="E6833" s="852"/>
      <c r="F6833" s="852"/>
      <c r="G6833" s="852"/>
      <c r="H6833" s="852"/>
      <c r="I6833" s="852"/>
      <c r="J6833" s="852"/>
      <c r="K6833" s="852"/>
      <c r="L6833" s="852"/>
      <c r="M6833" s="852"/>
      <c r="N6833" s="852"/>
      <c r="O6833" s="852"/>
    </row>
    <row r="6834" spans="1:15" ht="15" customHeight="1">
      <c r="A6834" s="856" t="s">
        <v>10654</v>
      </c>
      <c r="B6834" s="856" t="s">
        <v>10655</v>
      </c>
      <c r="C6834" s="857" t="s">
        <v>31</v>
      </c>
      <c r="D6834" s="858">
        <v>8.2899999999999991</v>
      </c>
      <c r="E6834" s="852"/>
      <c r="F6834" s="852"/>
      <c r="G6834" s="852"/>
      <c r="H6834" s="852"/>
      <c r="I6834" s="852"/>
      <c r="J6834" s="852"/>
      <c r="K6834" s="852"/>
      <c r="L6834" s="852"/>
      <c r="M6834" s="852"/>
      <c r="N6834" s="852"/>
      <c r="O6834" s="852"/>
    </row>
    <row r="6835" spans="1:15" ht="25.5">
      <c r="A6835" s="856" t="s">
        <v>10656</v>
      </c>
      <c r="B6835" s="856" t="s">
        <v>10657</v>
      </c>
      <c r="C6835" s="857" t="s">
        <v>10</v>
      </c>
      <c r="D6835" s="859">
        <v>28.58</v>
      </c>
      <c r="E6835" s="852"/>
      <c r="F6835" s="852"/>
      <c r="G6835" s="852"/>
      <c r="H6835" s="852"/>
      <c r="I6835" s="852"/>
      <c r="J6835" s="852"/>
      <c r="K6835" s="852"/>
      <c r="L6835" s="852"/>
      <c r="M6835" s="852"/>
      <c r="N6835" s="852"/>
      <c r="O6835" s="852"/>
    </row>
    <row r="6836" spans="1:15">
      <c r="A6836" s="1412"/>
      <c r="B6836" s="1412"/>
      <c r="C6836" s="1412"/>
      <c r="D6836" s="1412"/>
      <c r="E6836" s="852"/>
      <c r="F6836" s="852"/>
      <c r="G6836" s="852"/>
      <c r="H6836" s="852"/>
      <c r="I6836" s="852"/>
      <c r="J6836" s="852"/>
      <c r="K6836" s="852"/>
      <c r="L6836" s="852"/>
      <c r="M6836" s="852"/>
      <c r="N6836" s="852"/>
      <c r="O6836" s="852"/>
    </row>
    <row r="6837" spans="1:15">
      <c r="A6837" s="1413" t="s">
        <v>10658</v>
      </c>
      <c r="B6837" s="1413"/>
      <c r="C6837" s="1413"/>
      <c r="D6837" s="851"/>
      <c r="E6837" s="852"/>
      <c r="F6837" s="852"/>
      <c r="G6837" s="852"/>
      <c r="H6837" s="852"/>
      <c r="I6837" s="852"/>
      <c r="J6837" s="852"/>
      <c r="K6837" s="852"/>
      <c r="L6837" s="852"/>
      <c r="M6837" s="852"/>
      <c r="N6837" s="852"/>
      <c r="O6837" s="852"/>
    </row>
    <row r="6838" spans="1:15" ht="15" customHeight="1">
      <c r="A6838" s="853" t="s">
        <v>6391</v>
      </c>
      <c r="B6838" s="853" t="s">
        <v>6392</v>
      </c>
      <c r="C6838" s="854" t="s">
        <v>6393</v>
      </c>
      <c r="D6838" s="855" t="s">
        <v>6394</v>
      </c>
      <c r="E6838" s="852"/>
      <c r="F6838" s="852"/>
      <c r="G6838" s="852"/>
      <c r="H6838" s="852"/>
      <c r="I6838" s="852"/>
      <c r="J6838" s="852"/>
      <c r="K6838" s="852"/>
      <c r="L6838" s="852"/>
      <c r="M6838" s="852"/>
      <c r="N6838" s="852"/>
      <c r="O6838" s="852"/>
    </row>
    <row r="6839" spans="1:15" ht="15" customHeight="1">
      <c r="A6839" s="856" t="s">
        <v>10659</v>
      </c>
      <c r="B6839" s="856" t="s">
        <v>10660</v>
      </c>
      <c r="C6839" s="857" t="s">
        <v>31</v>
      </c>
      <c r="D6839" s="859">
        <v>12.75</v>
      </c>
      <c r="E6839" s="852"/>
      <c r="F6839" s="852"/>
      <c r="G6839" s="852"/>
      <c r="H6839" s="852"/>
      <c r="I6839" s="852"/>
      <c r="J6839" s="852"/>
      <c r="K6839" s="852"/>
      <c r="L6839" s="852"/>
      <c r="M6839" s="852"/>
      <c r="N6839" s="852"/>
      <c r="O6839" s="852"/>
    </row>
    <row r="6840" spans="1:15">
      <c r="A6840" s="1412"/>
      <c r="B6840" s="1412"/>
      <c r="C6840" s="1412"/>
      <c r="D6840" s="1412"/>
      <c r="E6840" s="852"/>
      <c r="F6840" s="852"/>
      <c r="G6840" s="852"/>
      <c r="H6840" s="852"/>
      <c r="I6840" s="852"/>
      <c r="J6840" s="852"/>
      <c r="K6840" s="852"/>
      <c r="L6840" s="852"/>
      <c r="M6840" s="852"/>
      <c r="N6840" s="852"/>
      <c r="O6840" s="852"/>
    </row>
    <row r="6841" spans="1:15">
      <c r="A6841" s="1413" t="s">
        <v>10661</v>
      </c>
      <c r="B6841" s="1413"/>
      <c r="C6841" s="1413"/>
      <c r="D6841" s="851"/>
      <c r="E6841" s="852"/>
      <c r="F6841" s="852"/>
      <c r="G6841" s="852"/>
      <c r="H6841" s="852"/>
      <c r="I6841" s="852"/>
      <c r="J6841" s="852"/>
      <c r="K6841" s="852"/>
      <c r="L6841" s="852"/>
      <c r="M6841" s="852"/>
      <c r="N6841" s="852"/>
      <c r="O6841" s="852"/>
    </row>
    <row r="6842" spans="1:15">
      <c r="A6842" s="1413" t="s">
        <v>10662</v>
      </c>
      <c r="B6842" s="1413"/>
      <c r="C6842" s="1413"/>
      <c r="D6842" s="851"/>
      <c r="E6842" s="852"/>
      <c r="F6842" s="852"/>
      <c r="G6842" s="852"/>
      <c r="H6842" s="852"/>
      <c r="I6842" s="852"/>
      <c r="J6842" s="852"/>
      <c r="K6842" s="852"/>
      <c r="L6842" s="852"/>
      <c r="M6842" s="852"/>
      <c r="N6842" s="852"/>
      <c r="O6842" s="852"/>
    </row>
    <row r="6843" spans="1:15" ht="15" customHeight="1">
      <c r="A6843" s="853" t="s">
        <v>6391</v>
      </c>
      <c r="B6843" s="853" t="s">
        <v>6392</v>
      </c>
      <c r="C6843" s="854" t="s">
        <v>6393</v>
      </c>
      <c r="D6843" s="855" t="s">
        <v>6394</v>
      </c>
      <c r="E6843" s="852"/>
      <c r="F6843" s="852"/>
      <c r="G6843" s="852"/>
      <c r="H6843" s="852"/>
      <c r="I6843" s="852"/>
      <c r="J6843" s="852"/>
      <c r="K6843" s="852"/>
      <c r="L6843" s="852"/>
      <c r="M6843" s="852"/>
      <c r="N6843" s="852"/>
      <c r="O6843" s="852"/>
    </row>
    <row r="6844" spans="1:15">
      <c r="A6844" s="856" t="s">
        <v>10663</v>
      </c>
      <c r="B6844" s="856" t="s">
        <v>10664</v>
      </c>
      <c r="C6844" s="857" t="s">
        <v>10</v>
      </c>
      <c r="D6844" s="859">
        <v>27.03</v>
      </c>
      <c r="E6844" s="852"/>
      <c r="F6844" s="852"/>
      <c r="G6844" s="852"/>
      <c r="H6844" s="852"/>
      <c r="I6844" s="852"/>
      <c r="J6844" s="852"/>
      <c r="K6844" s="852"/>
      <c r="L6844" s="852"/>
      <c r="M6844" s="852"/>
      <c r="N6844" s="852"/>
      <c r="O6844" s="852"/>
    </row>
    <row r="6845" spans="1:15">
      <c r="A6845" s="1412"/>
      <c r="B6845" s="1412"/>
      <c r="C6845" s="1412"/>
      <c r="D6845" s="1412"/>
      <c r="E6845" s="852"/>
      <c r="F6845" s="852"/>
      <c r="G6845" s="852"/>
      <c r="H6845" s="852"/>
      <c r="I6845" s="852"/>
      <c r="J6845" s="852"/>
      <c r="K6845" s="852"/>
      <c r="L6845" s="852"/>
      <c r="M6845" s="852"/>
      <c r="N6845" s="852"/>
      <c r="O6845" s="852"/>
    </row>
    <row r="6846" spans="1:15">
      <c r="A6846" s="1413" t="s">
        <v>10665</v>
      </c>
      <c r="B6846" s="1413"/>
      <c r="C6846" s="1413"/>
      <c r="D6846" s="851"/>
      <c r="E6846" s="852"/>
      <c r="F6846" s="852"/>
      <c r="G6846" s="852"/>
      <c r="H6846" s="852"/>
      <c r="I6846" s="852"/>
      <c r="J6846" s="852"/>
      <c r="K6846" s="852"/>
      <c r="L6846" s="852"/>
      <c r="M6846" s="852"/>
      <c r="N6846" s="852"/>
      <c r="O6846" s="852"/>
    </row>
    <row r="6847" spans="1:15">
      <c r="A6847" s="853" t="s">
        <v>6391</v>
      </c>
      <c r="B6847" s="853" t="s">
        <v>6392</v>
      </c>
      <c r="C6847" s="854" t="s">
        <v>6393</v>
      </c>
      <c r="D6847" s="855" t="s">
        <v>6394</v>
      </c>
      <c r="E6847" s="852"/>
      <c r="F6847" s="852"/>
      <c r="G6847" s="852"/>
      <c r="H6847" s="852"/>
      <c r="I6847" s="852"/>
      <c r="J6847" s="852"/>
      <c r="K6847" s="852"/>
      <c r="L6847" s="852"/>
      <c r="M6847" s="852"/>
      <c r="N6847" s="852"/>
      <c r="O6847" s="852"/>
    </row>
    <row r="6848" spans="1:15">
      <c r="A6848" s="856" t="s">
        <v>10666</v>
      </c>
      <c r="B6848" s="856" t="s">
        <v>10667</v>
      </c>
      <c r="C6848" s="857" t="s">
        <v>10</v>
      </c>
      <c r="D6848" s="859">
        <v>74.39</v>
      </c>
      <c r="E6848" s="852"/>
      <c r="F6848" s="852"/>
      <c r="G6848" s="852"/>
      <c r="H6848" s="852"/>
      <c r="I6848" s="852"/>
      <c r="J6848" s="852"/>
      <c r="K6848" s="852"/>
      <c r="L6848" s="852"/>
      <c r="M6848" s="852"/>
      <c r="N6848" s="852"/>
      <c r="O6848" s="852"/>
    </row>
    <row r="6849" spans="1:15">
      <c r="A6849" s="856" t="s">
        <v>10668</v>
      </c>
      <c r="B6849" s="856" t="s">
        <v>10669</v>
      </c>
      <c r="C6849" s="857" t="s">
        <v>10</v>
      </c>
      <c r="D6849" s="859">
        <v>73.31</v>
      </c>
      <c r="E6849" s="852"/>
      <c r="F6849" s="852"/>
      <c r="G6849" s="852"/>
      <c r="H6849" s="852"/>
      <c r="I6849" s="852"/>
      <c r="J6849" s="852"/>
      <c r="K6849" s="852"/>
      <c r="L6849" s="852"/>
      <c r="M6849" s="852"/>
      <c r="N6849" s="852"/>
      <c r="O6849" s="852"/>
    </row>
    <row r="6850" spans="1:15">
      <c r="A6850" s="1412"/>
      <c r="B6850" s="1412"/>
      <c r="C6850" s="1412"/>
      <c r="D6850" s="1412"/>
      <c r="E6850" s="852"/>
      <c r="F6850" s="852"/>
      <c r="G6850" s="852"/>
      <c r="H6850" s="852"/>
      <c r="I6850" s="852"/>
      <c r="J6850" s="852"/>
      <c r="K6850" s="852"/>
      <c r="L6850" s="852"/>
      <c r="M6850" s="852"/>
      <c r="N6850" s="852"/>
      <c r="O6850" s="852"/>
    </row>
    <row r="6851" spans="1:15">
      <c r="A6851" s="1413" t="s">
        <v>10670</v>
      </c>
      <c r="B6851" s="1413"/>
      <c r="C6851" s="1413"/>
      <c r="D6851" s="851"/>
      <c r="E6851" s="852"/>
      <c r="F6851" s="852"/>
      <c r="G6851" s="852"/>
      <c r="H6851" s="852"/>
      <c r="I6851" s="852"/>
      <c r="J6851" s="852"/>
      <c r="K6851" s="852"/>
      <c r="L6851" s="852"/>
      <c r="M6851" s="852"/>
      <c r="N6851" s="852"/>
      <c r="O6851" s="852"/>
    </row>
    <row r="6852" spans="1:15">
      <c r="A6852" s="1413" t="s">
        <v>10671</v>
      </c>
      <c r="B6852" s="1413"/>
      <c r="C6852" s="1413"/>
      <c r="D6852" s="851"/>
      <c r="E6852" s="852"/>
      <c r="F6852" s="852"/>
      <c r="G6852" s="852"/>
      <c r="H6852" s="852"/>
      <c r="I6852" s="852"/>
      <c r="J6852" s="852"/>
      <c r="K6852" s="852"/>
      <c r="L6852" s="852"/>
      <c r="M6852" s="852"/>
      <c r="N6852" s="852"/>
      <c r="O6852" s="852"/>
    </row>
    <row r="6853" spans="1:15">
      <c r="A6853" s="853" t="s">
        <v>6391</v>
      </c>
      <c r="B6853" s="853" t="s">
        <v>6392</v>
      </c>
      <c r="C6853" s="854" t="s">
        <v>6393</v>
      </c>
      <c r="D6853" s="855" t="s">
        <v>6394</v>
      </c>
      <c r="E6853" s="852"/>
      <c r="F6853" s="852"/>
      <c r="G6853" s="852"/>
      <c r="H6853" s="852"/>
      <c r="I6853" s="852"/>
      <c r="J6853" s="852"/>
      <c r="K6853" s="852"/>
      <c r="L6853" s="852"/>
      <c r="M6853" s="852"/>
      <c r="N6853" s="852"/>
      <c r="O6853" s="852"/>
    </row>
    <row r="6854" spans="1:15">
      <c r="A6854" s="856" t="s">
        <v>10672</v>
      </c>
      <c r="B6854" s="856" t="s">
        <v>10673</v>
      </c>
      <c r="C6854" s="857" t="s">
        <v>10</v>
      </c>
      <c r="D6854" s="860">
        <v>494.6</v>
      </c>
      <c r="E6854" s="852"/>
      <c r="F6854" s="852"/>
      <c r="G6854" s="852"/>
      <c r="H6854" s="852"/>
      <c r="I6854" s="852"/>
      <c r="J6854" s="852"/>
      <c r="K6854" s="852"/>
      <c r="L6854" s="852"/>
      <c r="M6854" s="852"/>
      <c r="N6854" s="852"/>
      <c r="O6854" s="852"/>
    </row>
    <row r="6855" spans="1:15" ht="25.5">
      <c r="A6855" s="856" t="s">
        <v>10674</v>
      </c>
      <c r="B6855" s="856" t="s">
        <v>10675</v>
      </c>
      <c r="C6855" s="857" t="s">
        <v>10</v>
      </c>
      <c r="D6855" s="859">
        <v>97.22</v>
      </c>
      <c r="E6855" s="852"/>
      <c r="F6855" s="852"/>
      <c r="G6855" s="852"/>
      <c r="H6855" s="852"/>
      <c r="I6855" s="852"/>
      <c r="J6855" s="852"/>
      <c r="K6855" s="852"/>
      <c r="L6855" s="852"/>
      <c r="M6855" s="852"/>
      <c r="N6855" s="852"/>
      <c r="O6855" s="852"/>
    </row>
    <row r="6856" spans="1:15" ht="15" customHeight="1">
      <c r="A6856" s="856" t="s">
        <v>10676</v>
      </c>
      <c r="B6856" s="856" t="s">
        <v>10677</v>
      </c>
      <c r="C6856" s="857" t="s">
        <v>10</v>
      </c>
      <c r="D6856" s="859">
        <v>76.97</v>
      </c>
      <c r="E6856" s="852"/>
      <c r="F6856" s="852"/>
      <c r="G6856" s="852"/>
      <c r="H6856" s="852"/>
      <c r="I6856" s="852"/>
      <c r="J6856" s="852"/>
      <c r="K6856" s="852"/>
      <c r="L6856" s="852"/>
      <c r="M6856" s="852"/>
      <c r="N6856" s="852"/>
      <c r="O6856" s="852"/>
    </row>
    <row r="6857" spans="1:15">
      <c r="A6857" s="1412"/>
      <c r="B6857" s="1412"/>
      <c r="C6857" s="1412"/>
      <c r="D6857" s="1412"/>
      <c r="E6857" s="852"/>
      <c r="F6857" s="852"/>
      <c r="G6857" s="852"/>
      <c r="H6857" s="852"/>
      <c r="I6857" s="852"/>
      <c r="J6857" s="852"/>
      <c r="K6857" s="852"/>
      <c r="L6857" s="852"/>
      <c r="M6857" s="852"/>
      <c r="N6857" s="852"/>
      <c r="O6857" s="852"/>
    </row>
    <row r="6858" spans="1:15">
      <c r="A6858" s="1413" t="s">
        <v>10678</v>
      </c>
      <c r="B6858" s="1413"/>
      <c r="C6858" s="1413"/>
      <c r="D6858" s="851"/>
      <c r="E6858" s="852"/>
      <c r="F6858" s="852"/>
      <c r="G6858" s="852"/>
      <c r="H6858" s="852"/>
      <c r="I6858" s="852"/>
      <c r="J6858" s="852"/>
      <c r="K6858" s="852"/>
      <c r="L6858" s="852"/>
      <c r="M6858" s="852"/>
      <c r="N6858" s="852"/>
      <c r="O6858" s="852"/>
    </row>
    <row r="6859" spans="1:15">
      <c r="A6859" s="1413" t="s">
        <v>10679</v>
      </c>
      <c r="B6859" s="1413"/>
      <c r="C6859" s="1413"/>
      <c r="D6859" s="851"/>
      <c r="E6859" s="852"/>
      <c r="F6859" s="852"/>
      <c r="G6859" s="852"/>
      <c r="H6859" s="852"/>
      <c r="I6859" s="852"/>
      <c r="J6859" s="852"/>
      <c r="K6859" s="852"/>
      <c r="L6859" s="852"/>
      <c r="M6859" s="852"/>
      <c r="N6859" s="852"/>
      <c r="O6859" s="852"/>
    </row>
    <row r="6860" spans="1:15">
      <c r="A6860" s="853" t="s">
        <v>6391</v>
      </c>
      <c r="B6860" s="853" t="s">
        <v>6392</v>
      </c>
      <c r="C6860" s="854" t="s">
        <v>6393</v>
      </c>
      <c r="D6860" s="855" t="s">
        <v>6394</v>
      </c>
      <c r="E6860" s="852"/>
      <c r="F6860" s="852"/>
      <c r="G6860" s="852"/>
      <c r="H6860" s="852"/>
      <c r="I6860" s="852"/>
      <c r="J6860" s="852"/>
      <c r="K6860" s="852"/>
      <c r="L6860" s="852"/>
      <c r="M6860" s="852"/>
      <c r="N6860" s="852"/>
      <c r="O6860" s="852"/>
    </row>
    <row r="6861" spans="1:15">
      <c r="A6861" s="856" t="s">
        <v>10680</v>
      </c>
      <c r="B6861" s="856" t="s">
        <v>10681</v>
      </c>
      <c r="C6861" s="857" t="s">
        <v>622</v>
      </c>
      <c r="D6861" s="859">
        <v>14.84</v>
      </c>
      <c r="E6861" s="852"/>
      <c r="F6861" s="852"/>
      <c r="G6861" s="852"/>
      <c r="H6861" s="852"/>
      <c r="I6861" s="852"/>
      <c r="J6861" s="852"/>
      <c r="K6861" s="852"/>
      <c r="L6861" s="852"/>
      <c r="M6861" s="852"/>
      <c r="N6861" s="852"/>
      <c r="O6861" s="852"/>
    </row>
    <row r="6862" spans="1:15">
      <c r="A6862" s="856" t="s">
        <v>10682</v>
      </c>
      <c r="B6862" s="856" t="s">
        <v>10683</v>
      </c>
      <c r="C6862" s="857" t="s">
        <v>31</v>
      </c>
      <c r="D6862" s="858">
        <v>4.2300000000000004</v>
      </c>
      <c r="E6862" s="852"/>
      <c r="F6862" s="852"/>
      <c r="G6862" s="852"/>
      <c r="H6862" s="852"/>
      <c r="I6862" s="852"/>
      <c r="J6862" s="852"/>
      <c r="K6862" s="852"/>
      <c r="L6862" s="852"/>
      <c r="M6862" s="852"/>
      <c r="N6862" s="852"/>
      <c r="O6862" s="852"/>
    </row>
    <row r="6863" spans="1:15">
      <c r="A6863" s="1412"/>
      <c r="B6863" s="1412"/>
      <c r="C6863" s="1412"/>
      <c r="D6863" s="1412"/>
      <c r="E6863" s="852"/>
      <c r="F6863" s="852"/>
      <c r="G6863" s="852"/>
      <c r="H6863" s="852"/>
      <c r="I6863" s="852"/>
      <c r="J6863" s="852"/>
      <c r="K6863" s="852"/>
      <c r="L6863" s="852"/>
      <c r="M6863" s="852"/>
      <c r="N6863" s="852"/>
      <c r="O6863" s="852"/>
    </row>
    <row r="6864" spans="1:15" ht="15" customHeight="1">
      <c r="A6864" s="1413" t="s">
        <v>10684</v>
      </c>
      <c r="B6864" s="1413"/>
      <c r="C6864" s="1413"/>
      <c r="D6864" s="851"/>
      <c r="E6864" s="852"/>
      <c r="F6864" s="852"/>
      <c r="G6864" s="852"/>
      <c r="H6864" s="852"/>
      <c r="I6864" s="852"/>
      <c r="J6864" s="852"/>
      <c r="K6864" s="852"/>
      <c r="L6864" s="852"/>
      <c r="M6864" s="852"/>
      <c r="N6864" s="852"/>
      <c r="O6864" s="852"/>
    </row>
    <row r="6865" spans="1:15" ht="15" customHeight="1">
      <c r="A6865" s="853" t="s">
        <v>6391</v>
      </c>
      <c r="B6865" s="853" t="s">
        <v>6392</v>
      </c>
      <c r="C6865" s="854" t="s">
        <v>6393</v>
      </c>
      <c r="D6865" s="855" t="s">
        <v>6394</v>
      </c>
      <c r="E6865" s="852"/>
      <c r="F6865" s="852"/>
      <c r="G6865" s="852"/>
      <c r="H6865" s="852"/>
      <c r="I6865" s="852"/>
      <c r="J6865" s="852"/>
      <c r="K6865" s="852"/>
      <c r="L6865" s="852"/>
      <c r="M6865" s="852"/>
      <c r="N6865" s="852"/>
      <c r="O6865" s="852"/>
    </row>
    <row r="6866" spans="1:15">
      <c r="A6866" s="856" t="s">
        <v>10685</v>
      </c>
      <c r="B6866" s="856" t="s">
        <v>10686</v>
      </c>
      <c r="C6866" s="857" t="s">
        <v>10</v>
      </c>
      <c r="D6866" s="860">
        <v>500</v>
      </c>
      <c r="E6866" s="852"/>
      <c r="F6866" s="852"/>
      <c r="G6866" s="852"/>
      <c r="H6866" s="852"/>
      <c r="I6866" s="852"/>
      <c r="J6866" s="852"/>
      <c r="K6866" s="852"/>
      <c r="L6866" s="852"/>
      <c r="M6866" s="852"/>
      <c r="N6866" s="852"/>
      <c r="O6866" s="852"/>
    </row>
    <row r="6867" spans="1:15">
      <c r="A6867" s="1412"/>
      <c r="B6867" s="1412"/>
      <c r="C6867" s="1412"/>
      <c r="D6867" s="1412"/>
      <c r="E6867" s="852"/>
      <c r="F6867" s="852"/>
      <c r="G6867" s="852"/>
      <c r="H6867" s="852"/>
      <c r="I6867" s="852"/>
      <c r="J6867" s="852"/>
      <c r="K6867" s="852"/>
      <c r="L6867" s="852"/>
      <c r="M6867" s="852"/>
      <c r="N6867" s="852"/>
      <c r="O6867" s="852"/>
    </row>
    <row r="6868" spans="1:15">
      <c r="A6868" s="1413" t="s">
        <v>10687</v>
      </c>
      <c r="B6868" s="1413"/>
      <c r="C6868" s="1413"/>
      <c r="D6868" s="851"/>
      <c r="E6868" s="852"/>
      <c r="F6868" s="852"/>
      <c r="G6868" s="852"/>
      <c r="H6868" s="852"/>
      <c r="I6868" s="852"/>
      <c r="J6868" s="852"/>
      <c r="K6868" s="852"/>
      <c r="L6868" s="852"/>
      <c r="M6868" s="852"/>
      <c r="N6868" s="852"/>
      <c r="O6868" s="852"/>
    </row>
    <row r="6869" spans="1:15" ht="15" customHeight="1">
      <c r="A6869" s="853" t="s">
        <v>6391</v>
      </c>
      <c r="B6869" s="853" t="s">
        <v>6392</v>
      </c>
      <c r="C6869" s="854" t="s">
        <v>6393</v>
      </c>
      <c r="D6869" s="855" t="s">
        <v>6394</v>
      </c>
      <c r="E6869" s="852"/>
      <c r="F6869" s="852"/>
      <c r="G6869" s="852"/>
      <c r="H6869" s="852"/>
      <c r="I6869" s="852"/>
      <c r="J6869" s="852"/>
      <c r="K6869" s="852"/>
      <c r="L6869" s="852"/>
      <c r="M6869" s="852"/>
      <c r="N6869" s="852"/>
      <c r="O6869" s="852"/>
    </row>
    <row r="6870" spans="1:15">
      <c r="A6870" s="856" t="s">
        <v>10688</v>
      </c>
      <c r="B6870" s="856" t="s">
        <v>10689</v>
      </c>
      <c r="C6870" s="857" t="s">
        <v>10</v>
      </c>
      <c r="D6870" s="860">
        <v>155</v>
      </c>
      <c r="E6870" s="852"/>
      <c r="F6870" s="852"/>
      <c r="G6870" s="852"/>
      <c r="H6870" s="852"/>
      <c r="I6870" s="852"/>
      <c r="J6870" s="852"/>
      <c r="K6870" s="852"/>
      <c r="L6870" s="852"/>
      <c r="M6870" s="852"/>
      <c r="N6870" s="852"/>
      <c r="O6870" s="852"/>
    </row>
    <row r="6871" spans="1:15">
      <c r="A6871" s="856" t="s">
        <v>10690</v>
      </c>
      <c r="B6871" s="856" t="s">
        <v>10691</v>
      </c>
      <c r="C6871" s="857" t="s">
        <v>10</v>
      </c>
      <c r="D6871" s="860">
        <v>175</v>
      </c>
      <c r="E6871" s="852"/>
      <c r="F6871" s="852"/>
      <c r="G6871" s="852"/>
      <c r="H6871" s="852"/>
      <c r="I6871" s="852"/>
      <c r="J6871" s="852"/>
      <c r="K6871" s="852"/>
      <c r="L6871" s="852"/>
      <c r="M6871" s="852"/>
      <c r="N6871" s="852"/>
      <c r="O6871" s="852"/>
    </row>
    <row r="6872" spans="1:15">
      <c r="A6872" s="856" t="s">
        <v>10692</v>
      </c>
      <c r="B6872" s="856" t="s">
        <v>10693</v>
      </c>
      <c r="C6872" s="857" t="s">
        <v>10</v>
      </c>
      <c r="D6872" s="860">
        <v>285.36</v>
      </c>
      <c r="E6872" s="852"/>
      <c r="F6872" s="852"/>
      <c r="G6872" s="852"/>
      <c r="H6872" s="852"/>
      <c r="I6872" s="852"/>
      <c r="J6872" s="852"/>
      <c r="K6872" s="852"/>
      <c r="L6872" s="852"/>
      <c r="M6872" s="852"/>
      <c r="N6872" s="852"/>
      <c r="O6872" s="852"/>
    </row>
    <row r="6873" spans="1:15">
      <c r="A6873" s="1412"/>
      <c r="B6873" s="1412"/>
      <c r="C6873" s="1412"/>
      <c r="D6873" s="1412"/>
      <c r="E6873" s="852"/>
      <c r="F6873" s="852"/>
      <c r="G6873" s="852"/>
      <c r="H6873" s="852"/>
      <c r="I6873" s="852"/>
      <c r="J6873" s="852"/>
      <c r="K6873" s="852"/>
      <c r="L6873" s="852"/>
      <c r="M6873" s="852"/>
      <c r="N6873" s="852"/>
      <c r="O6873" s="852"/>
    </row>
    <row r="6874" spans="1:15">
      <c r="A6874" s="1413" t="s">
        <v>10694</v>
      </c>
      <c r="B6874" s="1413"/>
      <c r="C6874" s="1413"/>
      <c r="D6874" s="851"/>
      <c r="E6874" s="852"/>
      <c r="F6874" s="852"/>
      <c r="G6874" s="852"/>
      <c r="H6874" s="852"/>
      <c r="I6874" s="852"/>
      <c r="J6874" s="852"/>
      <c r="K6874" s="852"/>
      <c r="L6874" s="852"/>
      <c r="M6874" s="852"/>
      <c r="N6874" s="852"/>
      <c r="O6874" s="852"/>
    </row>
    <row r="6875" spans="1:15">
      <c r="A6875" s="853" t="s">
        <v>6391</v>
      </c>
      <c r="B6875" s="853" t="s">
        <v>6392</v>
      </c>
      <c r="C6875" s="854" t="s">
        <v>6393</v>
      </c>
      <c r="D6875" s="855" t="s">
        <v>6394</v>
      </c>
      <c r="E6875" s="852"/>
      <c r="F6875" s="852"/>
      <c r="G6875" s="852"/>
      <c r="H6875" s="852"/>
      <c r="I6875" s="852"/>
      <c r="J6875" s="852"/>
      <c r="K6875" s="852"/>
      <c r="L6875" s="852"/>
      <c r="M6875" s="852"/>
      <c r="N6875" s="852"/>
      <c r="O6875" s="852"/>
    </row>
    <row r="6876" spans="1:15">
      <c r="A6876" s="856" t="s">
        <v>10695</v>
      </c>
      <c r="B6876" s="856" t="s">
        <v>10696</v>
      </c>
      <c r="C6876" s="857" t="s">
        <v>10</v>
      </c>
      <c r="D6876" s="860">
        <v>203.06</v>
      </c>
      <c r="E6876" s="852"/>
      <c r="F6876" s="852"/>
      <c r="G6876" s="852"/>
      <c r="H6876" s="852"/>
      <c r="I6876" s="852"/>
      <c r="J6876" s="852"/>
      <c r="K6876" s="852"/>
      <c r="L6876" s="852"/>
      <c r="M6876" s="852"/>
      <c r="N6876" s="852"/>
      <c r="O6876" s="852"/>
    </row>
    <row r="6877" spans="1:15" ht="15" customHeight="1">
      <c r="A6877" s="856" t="s">
        <v>10697</v>
      </c>
      <c r="B6877" s="856" t="s">
        <v>10698</v>
      </c>
      <c r="C6877" s="857" t="s">
        <v>10</v>
      </c>
      <c r="D6877" s="860">
        <v>265.36</v>
      </c>
      <c r="E6877" s="852"/>
      <c r="F6877" s="852"/>
      <c r="G6877" s="852"/>
      <c r="H6877" s="852"/>
      <c r="I6877" s="852"/>
      <c r="J6877" s="852"/>
      <c r="K6877" s="852"/>
      <c r="L6877" s="852"/>
      <c r="M6877" s="852"/>
      <c r="N6877" s="852"/>
      <c r="O6877" s="852"/>
    </row>
    <row r="6878" spans="1:15">
      <c r="A6878" s="1412"/>
      <c r="B6878" s="1412"/>
      <c r="C6878" s="1412"/>
      <c r="D6878" s="1412"/>
      <c r="E6878" s="852"/>
      <c r="F6878" s="852"/>
      <c r="G6878" s="852"/>
      <c r="H6878" s="852"/>
      <c r="I6878" s="852"/>
      <c r="J6878" s="852"/>
      <c r="K6878" s="852"/>
      <c r="L6878" s="852"/>
      <c r="M6878" s="852"/>
      <c r="N6878" s="852"/>
      <c r="O6878" s="852"/>
    </row>
    <row r="6879" spans="1:15">
      <c r="A6879" s="1413" t="s">
        <v>10699</v>
      </c>
      <c r="B6879" s="1413"/>
      <c r="C6879" s="1413"/>
      <c r="D6879" s="851"/>
      <c r="E6879" s="852"/>
      <c r="F6879" s="852"/>
      <c r="G6879" s="852"/>
      <c r="H6879" s="852"/>
      <c r="I6879" s="852"/>
      <c r="J6879" s="852"/>
      <c r="K6879" s="852"/>
      <c r="L6879" s="852"/>
      <c r="M6879" s="852"/>
      <c r="N6879" s="852"/>
      <c r="O6879" s="852"/>
    </row>
    <row r="6880" spans="1:15">
      <c r="A6880" s="853" t="s">
        <v>6391</v>
      </c>
      <c r="B6880" s="853" t="s">
        <v>6392</v>
      </c>
      <c r="C6880" s="854" t="s">
        <v>6393</v>
      </c>
      <c r="D6880" s="855" t="s">
        <v>6394</v>
      </c>
      <c r="E6880" s="852"/>
      <c r="F6880" s="852"/>
      <c r="G6880" s="852"/>
      <c r="H6880" s="852"/>
      <c r="I6880" s="852"/>
      <c r="J6880" s="852"/>
      <c r="K6880" s="852"/>
      <c r="L6880" s="852"/>
      <c r="M6880" s="852"/>
      <c r="N6880" s="852"/>
      <c r="O6880" s="852"/>
    </row>
    <row r="6881" spans="1:15" ht="15" customHeight="1">
      <c r="A6881" s="856" t="s">
        <v>10700</v>
      </c>
      <c r="B6881" s="856" t="s">
        <v>10701</v>
      </c>
      <c r="C6881" s="857" t="s">
        <v>13</v>
      </c>
      <c r="D6881" s="861">
        <v>1795</v>
      </c>
      <c r="E6881" s="852"/>
      <c r="F6881" s="852"/>
      <c r="G6881" s="852"/>
      <c r="H6881" s="852"/>
      <c r="I6881" s="852"/>
      <c r="J6881" s="852"/>
      <c r="K6881" s="852"/>
      <c r="L6881" s="852"/>
      <c r="M6881" s="852"/>
      <c r="N6881" s="852"/>
      <c r="O6881" s="852"/>
    </row>
    <row r="6882" spans="1:15">
      <c r="A6882" s="1412"/>
      <c r="B6882" s="1412"/>
      <c r="C6882" s="1412"/>
      <c r="D6882" s="1412"/>
      <c r="E6882" s="852"/>
      <c r="F6882" s="852"/>
      <c r="G6882" s="852"/>
      <c r="H6882" s="852"/>
      <c r="I6882" s="852"/>
      <c r="J6882" s="852"/>
      <c r="K6882" s="852"/>
      <c r="L6882" s="852"/>
      <c r="M6882" s="852"/>
      <c r="N6882" s="852"/>
      <c r="O6882" s="852"/>
    </row>
    <row r="6883" spans="1:15">
      <c r="A6883" s="1413" t="s">
        <v>10702</v>
      </c>
      <c r="B6883" s="1413"/>
      <c r="C6883" s="1413"/>
      <c r="D6883" s="851"/>
      <c r="E6883" s="852"/>
      <c r="F6883" s="852"/>
      <c r="G6883" s="852"/>
      <c r="H6883" s="852"/>
      <c r="I6883" s="852"/>
      <c r="J6883" s="852"/>
      <c r="K6883" s="852"/>
      <c r="L6883" s="852"/>
      <c r="M6883" s="852"/>
      <c r="N6883" s="852"/>
      <c r="O6883" s="852"/>
    </row>
    <row r="6884" spans="1:15">
      <c r="A6884" s="853" t="s">
        <v>6391</v>
      </c>
      <c r="B6884" s="853" t="s">
        <v>6392</v>
      </c>
      <c r="C6884" s="854" t="s">
        <v>6393</v>
      </c>
      <c r="D6884" s="855" t="s">
        <v>6394</v>
      </c>
      <c r="E6884" s="852"/>
      <c r="F6884" s="852"/>
      <c r="G6884" s="852"/>
      <c r="H6884" s="852"/>
      <c r="I6884" s="852"/>
      <c r="J6884" s="852"/>
      <c r="K6884" s="852"/>
      <c r="L6884" s="852"/>
      <c r="M6884" s="852"/>
      <c r="N6884" s="852"/>
      <c r="O6884" s="852"/>
    </row>
    <row r="6885" spans="1:15">
      <c r="A6885" s="856" t="s">
        <v>10703</v>
      </c>
      <c r="B6885" s="856" t="s">
        <v>10704</v>
      </c>
      <c r="C6885" s="857" t="s">
        <v>10</v>
      </c>
      <c r="D6885" s="860">
        <v>300</v>
      </c>
      <c r="E6885" s="852"/>
      <c r="F6885" s="852"/>
      <c r="G6885" s="852"/>
      <c r="H6885" s="852"/>
      <c r="I6885" s="852"/>
      <c r="J6885" s="852"/>
      <c r="K6885" s="852"/>
      <c r="L6885" s="852"/>
      <c r="M6885" s="852"/>
      <c r="N6885" s="852"/>
      <c r="O6885" s="852"/>
    </row>
    <row r="6886" spans="1:15" ht="15" customHeight="1">
      <c r="A6886" s="856" t="s">
        <v>10705</v>
      </c>
      <c r="B6886" s="856" t="s">
        <v>10706</v>
      </c>
      <c r="C6886" s="857" t="s">
        <v>10</v>
      </c>
      <c r="D6886" s="860">
        <v>175.46</v>
      </c>
      <c r="E6886" s="852"/>
      <c r="F6886" s="852"/>
      <c r="G6886" s="852"/>
      <c r="H6886" s="852"/>
      <c r="I6886" s="852"/>
      <c r="J6886" s="852"/>
      <c r="K6886" s="852"/>
      <c r="L6886" s="852"/>
      <c r="M6886" s="852"/>
      <c r="N6886" s="852"/>
      <c r="O6886" s="852"/>
    </row>
    <row r="6887" spans="1:15">
      <c r="A6887" s="856" t="s">
        <v>10707</v>
      </c>
      <c r="B6887" s="856" t="s">
        <v>10708</v>
      </c>
      <c r="C6887" s="857" t="s">
        <v>10</v>
      </c>
      <c r="D6887" s="860">
        <v>212.22</v>
      </c>
      <c r="E6887" s="852"/>
      <c r="F6887" s="852"/>
      <c r="G6887" s="852"/>
      <c r="H6887" s="852"/>
      <c r="I6887" s="852"/>
      <c r="J6887" s="852"/>
      <c r="K6887" s="852"/>
      <c r="L6887" s="852"/>
      <c r="M6887" s="852"/>
      <c r="N6887" s="852"/>
      <c r="O6887" s="852"/>
    </row>
    <row r="6888" spans="1:15">
      <c r="A6888" s="1412"/>
      <c r="B6888" s="1412"/>
      <c r="C6888" s="1412"/>
      <c r="D6888" s="1412"/>
      <c r="E6888" s="852"/>
      <c r="F6888" s="852"/>
      <c r="G6888" s="852"/>
      <c r="H6888" s="852"/>
      <c r="I6888" s="852"/>
      <c r="J6888" s="852"/>
      <c r="K6888" s="852"/>
      <c r="L6888" s="852"/>
      <c r="M6888" s="852"/>
      <c r="N6888" s="852"/>
      <c r="O6888" s="852"/>
    </row>
    <row r="6889" spans="1:15">
      <c r="A6889" s="1413" t="s">
        <v>10709</v>
      </c>
      <c r="B6889" s="1413"/>
      <c r="C6889" s="1413"/>
      <c r="D6889" s="851"/>
      <c r="E6889" s="852"/>
      <c r="F6889" s="852"/>
      <c r="G6889" s="852"/>
      <c r="H6889" s="852"/>
      <c r="I6889" s="852"/>
      <c r="J6889" s="852"/>
      <c r="K6889" s="852"/>
      <c r="L6889" s="852"/>
      <c r="M6889" s="852"/>
      <c r="N6889" s="852"/>
      <c r="O6889" s="852"/>
    </row>
    <row r="6890" spans="1:15">
      <c r="A6890" s="1413" t="s">
        <v>10710</v>
      </c>
      <c r="B6890" s="1413"/>
      <c r="C6890" s="1413"/>
      <c r="D6890" s="851"/>
      <c r="E6890" s="852"/>
      <c r="F6890" s="852"/>
      <c r="G6890" s="852"/>
      <c r="H6890" s="852"/>
      <c r="I6890" s="852"/>
      <c r="J6890" s="852"/>
      <c r="K6890" s="852"/>
      <c r="L6890" s="852"/>
      <c r="M6890" s="852"/>
      <c r="N6890" s="852"/>
      <c r="O6890" s="852"/>
    </row>
    <row r="6891" spans="1:15">
      <c r="A6891" s="853" t="s">
        <v>6391</v>
      </c>
      <c r="B6891" s="853" t="s">
        <v>6392</v>
      </c>
      <c r="C6891" s="854" t="s">
        <v>6393</v>
      </c>
      <c r="D6891" s="855" t="s">
        <v>6394</v>
      </c>
      <c r="E6891" s="852"/>
      <c r="F6891" s="852"/>
      <c r="G6891" s="852"/>
      <c r="H6891" s="852"/>
      <c r="I6891" s="852"/>
      <c r="J6891" s="852"/>
      <c r="K6891" s="852"/>
      <c r="L6891" s="852"/>
      <c r="M6891" s="852"/>
      <c r="N6891" s="852"/>
      <c r="O6891" s="852"/>
    </row>
    <row r="6892" spans="1:15" ht="38.25">
      <c r="A6892" s="856" t="s">
        <v>44684</v>
      </c>
      <c r="B6892" s="856" t="s">
        <v>44685</v>
      </c>
      <c r="C6892" s="857" t="s">
        <v>518</v>
      </c>
      <c r="D6892" s="859">
        <v>33.696899999999999</v>
      </c>
      <c r="E6892" s="852"/>
      <c r="F6892" s="852"/>
      <c r="G6892" s="852"/>
      <c r="H6892" s="852"/>
      <c r="I6892" s="852"/>
      <c r="J6892" s="852"/>
      <c r="K6892" s="852"/>
      <c r="L6892" s="852"/>
      <c r="M6892" s="852"/>
      <c r="N6892" s="852"/>
      <c r="O6892" s="852"/>
    </row>
    <row r="6893" spans="1:15" ht="15" customHeight="1">
      <c r="A6893" s="856" t="s">
        <v>44686</v>
      </c>
      <c r="B6893" s="856" t="s">
        <v>44687</v>
      </c>
      <c r="C6893" s="857" t="s">
        <v>518</v>
      </c>
      <c r="D6893" s="859">
        <v>33.696899999999999</v>
      </c>
      <c r="E6893" s="852"/>
      <c r="F6893" s="852"/>
      <c r="G6893" s="852"/>
      <c r="H6893" s="852"/>
      <c r="I6893" s="852"/>
      <c r="J6893" s="852"/>
      <c r="K6893" s="852"/>
      <c r="L6893" s="852"/>
      <c r="M6893" s="852"/>
      <c r="N6893" s="852"/>
      <c r="O6893" s="852"/>
    </row>
    <row r="6894" spans="1:15" ht="38.25">
      <c r="A6894" s="856" t="s">
        <v>44688</v>
      </c>
      <c r="B6894" s="856" t="s">
        <v>44689</v>
      </c>
      <c r="C6894" s="857" t="s">
        <v>518</v>
      </c>
      <c r="D6894" s="858">
        <v>6.3834</v>
      </c>
      <c r="E6894" s="852"/>
      <c r="F6894" s="852"/>
      <c r="G6894" s="852"/>
      <c r="H6894" s="852"/>
      <c r="I6894" s="852"/>
      <c r="J6894" s="852"/>
      <c r="K6894" s="852"/>
      <c r="L6894" s="852"/>
      <c r="M6894" s="852"/>
      <c r="N6894" s="852"/>
      <c r="O6894" s="852"/>
    </row>
    <row r="6895" spans="1:15" ht="38.25">
      <c r="A6895" s="856" t="s">
        <v>44690</v>
      </c>
      <c r="B6895" s="856" t="s">
        <v>44691</v>
      </c>
      <c r="C6895" s="857" t="s">
        <v>518</v>
      </c>
      <c r="D6895" s="858">
        <v>6.8339999999999996</v>
      </c>
      <c r="E6895" s="852"/>
      <c r="F6895" s="852"/>
      <c r="G6895" s="852"/>
      <c r="H6895" s="852"/>
      <c r="I6895" s="852"/>
      <c r="J6895" s="852"/>
      <c r="K6895" s="852"/>
      <c r="L6895" s="852"/>
      <c r="M6895" s="852"/>
      <c r="N6895" s="852"/>
      <c r="O6895" s="852"/>
    </row>
    <row r="6896" spans="1:15">
      <c r="A6896" s="1412"/>
      <c r="B6896" s="1412"/>
      <c r="C6896" s="1412"/>
      <c r="D6896" s="1412"/>
      <c r="E6896" s="852"/>
      <c r="F6896" s="852"/>
      <c r="G6896" s="852"/>
      <c r="H6896" s="852"/>
      <c r="I6896" s="852"/>
      <c r="J6896" s="852"/>
      <c r="K6896" s="852"/>
      <c r="L6896" s="852"/>
      <c r="M6896" s="852"/>
      <c r="N6896" s="852"/>
      <c r="O6896" s="852"/>
    </row>
    <row r="6897" spans="1:15" ht="15" customHeight="1">
      <c r="A6897" s="1413" t="s">
        <v>10711</v>
      </c>
      <c r="B6897" s="1413"/>
      <c r="C6897" s="1413"/>
      <c r="D6897" s="851"/>
      <c r="E6897" s="852"/>
      <c r="F6897" s="852"/>
      <c r="G6897" s="852"/>
      <c r="H6897" s="852"/>
      <c r="I6897" s="852"/>
      <c r="J6897" s="852"/>
      <c r="K6897" s="852"/>
      <c r="L6897" s="852"/>
      <c r="M6897" s="852"/>
      <c r="N6897" s="852"/>
      <c r="O6897" s="852"/>
    </row>
    <row r="6898" spans="1:15">
      <c r="A6898" s="1413" t="s">
        <v>10712</v>
      </c>
      <c r="B6898" s="1413"/>
      <c r="C6898" s="1413"/>
      <c r="D6898" s="851"/>
      <c r="E6898" s="852"/>
      <c r="F6898" s="852"/>
      <c r="G6898" s="852"/>
      <c r="H6898" s="852"/>
      <c r="I6898" s="852"/>
      <c r="J6898" s="852"/>
      <c r="K6898" s="852"/>
      <c r="L6898" s="852"/>
      <c r="M6898" s="852"/>
      <c r="N6898" s="852"/>
      <c r="O6898" s="852"/>
    </row>
    <row r="6899" spans="1:15">
      <c r="A6899" s="853" t="s">
        <v>6391</v>
      </c>
      <c r="B6899" s="853" t="s">
        <v>6392</v>
      </c>
      <c r="C6899" s="854" t="s">
        <v>6393</v>
      </c>
      <c r="D6899" s="855" t="s">
        <v>6394</v>
      </c>
      <c r="E6899" s="852"/>
      <c r="F6899" s="852"/>
      <c r="G6899" s="852"/>
      <c r="H6899" s="852"/>
      <c r="I6899" s="852"/>
      <c r="J6899" s="852"/>
      <c r="K6899" s="852"/>
      <c r="L6899" s="852"/>
      <c r="M6899" s="852"/>
      <c r="N6899" s="852"/>
      <c r="O6899" s="852"/>
    </row>
    <row r="6900" spans="1:15">
      <c r="A6900" s="856" t="s">
        <v>10713</v>
      </c>
      <c r="B6900" s="856" t="s">
        <v>10714</v>
      </c>
      <c r="C6900" s="857" t="s">
        <v>13</v>
      </c>
      <c r="D6900" s="858">
        <v>0.37</v>
      </c>
      <c r="E6900" s="852"/>
      <c r="F6900" s="852"/>
      <c r="G6900" s="852"/>
      <c r="H6900" s="852"/>
      <c r="I6900" s="852"/>
      <c r="J6900" s="852"/>
      <c r="K6900" s="852"/>
      <c r="L6900" s="852"/>
      <c r="M6900" s="852"/>
      <c r="N6900" s="852"/>
      <c r="O6900" s="852"/>
    </row>
    <row r="6901" spans="1:15" ht="15" customHeight="1">
      <c r="A6901" s="856" t="s">
        <v>10715</v>
      </c>
      <c r="B6901" s="856" t="s">
        <v>10716</v>
      </c>
      <c r="C6901" s="857" t="s">
        <v>13</v>
      </c>
      <c r="D6901" s="858">
        <v>0.41</v>
      </c>
      <c r="E6901" s="852"/>
      <c r="F6901" s="852"/>
      <c r="G6901" s="852"/>
      <c r="H6901" s="852"/>
      <c r="I6901" s="852"/>
      <c r="J6901" s="852"/>
      <c r="K6901" s="852"/>
      <c r="L6901" s="852"/>
      <c r="M6901" s="852"/>
      <c r="N6901" s="852"/>
      <c r="O6901" s="852"/>
    </row>
    <row r="6902" spans="1:15">
      <c r="A6902" s="856" t="s">
        <v>10717</v>
      </c>
      <c r="B6902" s="856" t="s">
        <v>10718</v>
      </c>
      <c r="C6902" s="857" t="s">
        <v>13</v>
      </c>
      <c r="D6902" s="858">
        <v>1.99</v>
      </c>
      <c r="E6902" s="852"/>
      <c r="F6902" s="852"/>
      <c r="G6902" s="852"/>
      <c r="H6902" s="852"/>
      <c r="I6902" s="852"/>
      <c r="J6902" s="852"/>
      <c r="K6902" s="852"/>
      <c r="L6902" s="852"/>
      <c r="M6902" s="852"/>
      <c r="N6902" s="852"/>
      <c r="O6902" s="852"/>
    </row>
    <row r="6903" spans="1:15">
      <c r="A6903" s="856" t="s">
        <v>10719</v>
      </c>
      <c r="B6903" s="856" t="s">
        <v>10720</v>
      </c>
      <c r="C6903" s="857" t="s">
        <v>13</v>
      </c>
      <c r="D6903" s="858">
        <v>1.19</v>
      </c>
      <c r="E6903" s="852"/>
      <c r="F6903" s="852"/>
      <c r="G6903" s="852"/>
      <c r="H6903" s="852"/>
      <c r="I6903" s="852"/>
      <c r="J6903" s="852"/>
      <c r="K6903" s="852"/>
      <c r="L6903" s="852"/>
      <c r="M6903" s="852"/>
      <c r="N6903" s="852"/>
      <c r="O6903" s="852"/>
    </row>
    <row r="6904" spans="1:15">
      <c r="A6904" s="1412"/>
      <c r="B6904" s="1412"/>
      <c r="C6904" s="1412"/>
      <c r="D6904" s="1412"/>
      <c r="E6904" s="852"/>
      <c r="F6904" s="852"/>
      <c r="G6904" s="852"/>
      <c r="H6904" s="852"/>
      <c r="I6904" s="852"/>
      <c r="J6904" s="852"/>
      <c r="K6904" s="852"/>
      <c r="L6904" s="852"/>
      <c r="M6904" s="852"/>
      <c r="N6904" s="852"/>
      <c r="O6904" s="852"/>
    </row>
    <row r="6905" spans="1:15">
      <c r="A6905" s="1413" t="s">
        <v>10721</v>
      </c>
      <c r="B6905" s="1413"/>
      <c r="C6905" s="1413"/>
      <c r="D6905" s="851"/>
      <c r="E6905" s="852"/>
      <c r="F6905" s="852"/>
      <c r="G6905" s="852"/>
      <c r="H6905" s="852"/>
      <c r="I6905" s="852"/>
      <c r="J6905" s="852"/>
      <c r="K6905" s="852"/>
      <c r="L6905" s="852"/>
      <c r="M6905" s="852"/>
      <c r="N6905" s="852"/>
      <c r="O6905" s="852"/>
    </row>
    <row r="6906" spans="1:15" ht="15" customHeight="1">
      <c r="A6906" s="1413" t="s">
        <v>10722</v>
      </c>
      <c r="B6906" s="1413"/>
      <c r="C6906" s="1413"/>
      <c r="D6906" s="851"/>
      <c r="E6906" s="852"/>
      <c r="F6906" s="852"/>
      <c r="G6906" s="852"/>
      <c r="H6906" s="852"/>
      <c r="I6906" s="852"/>
      <c r="J6906" s="852"/>
      <c r="K6906" s="852"/>
      <c r="L6906" s="852"/>
      <c r="M6906" s="852"/>
      <c r="N6906" s="852"/>
      <c r="O6906" s="852"/>
    </row>
    <row r="6907" spans="1:15">
      <c r="A6907" s="853" t="s">
        <v>6391</v>
      </c>
      <c r="B6907" s="853" t="s">
        <v>6392</v>
      </c>
      <c r="C6907" s="854" t="s">
        <v>6393</v>
      </c>
      <c r="D6907" s="855" t="s">
        <v>6394</v>
      </c>
      <c r="E6907" s="852"/>
      <c r="F6907" s="852"/>
      <c r="G6907" s="852"/>
      <c r="H6907" s="852"/>
      <c r="I6907" s="852"/>
      <c r="J6907" s="852"/>
      <c r="K6907" s="852"/>
      <c r="L6907" s="852"/>
      <c r="M6907" s="852"/>
      <c r="N6907" s="852"/>
      <c r="O6907" s="852"/>
    </row>
    <row r="6908" spans="1:15">
      <c r="A6908" s="856" t="s">
        <v>10723</v>
      </c>
      <c r="B6908" s="856" t="s">
        <v>10724</v>
      </c>
      <c r="C6908" s="857" t="s">
        <v>622</v>
      </c>
      <c r="D6908" s="859">
        <v>54.5</v>
      </c>
      <c r="E6908" s="852"/>
      <c r="F6908" s="852"/>
      <c r="G6908" s="852"/>
      <c r="H6908" s="852"/>
      <c r="I6908" s="852"/>
      <c r="J6908" s="852"/>
      <c r="K6908" s="852"/>
      <c r="L6908" s="852"/>
      <c r="M6908" s="852"/>
      <c r="N6908" s="852"/>
      <c r="O6908" s="852"/>
    </row>
    <row r="6909" spans="1:15">
      <c r="A6909" s="1412"/>
      <c r="B6909" s="1412"/>
      <c r="C6909" s="1412"/>
      <c r="D6909" s="1412"/>
      <c r="E6909" s="852"/>
      <c r="F6909" s="852"/>
      <c r="G6909" s="852"/>
      <c r="H6909" s="852"/>
      <c r="I6909" s="852"/>
      <c r="J6909" s="852"/>
      <c r="K6909" s="852"/>
      <c r="L6909" s="852"/>
      <c r="M6909" s="852"/>
      <c r="N6909" s="852"/>
      <c r="O6909" s="852"/>
    </row>
    <row r="6910" spans="1:15">
      <c r="A6910" s="1413" t="s">
        <v>43473</v>
      </c>
      <c r="B6910" s="1413"/>
      <c r="C6910" s="1413"/>
      <c r="D6910" s="851"/>
      <c r="E6910" s="852"/>
      <c r="F6910" s="852"/>
      <c r="G6910" s="852"/>
      <c r="H6910" s="852"/>
      <c r="I6910" s="852"/>
      <c r="J6910" s="852"/>
      <c r="K6910" s="852"/>
      <c r="L6910" s="852"/>
      <c r="M6910" s="852"/>
      <c r="N6910" s="852"/>
      <c r="O6910" s="852"/>
    </row>
    <row r="6911" spans="1:15" ht="15" customHeight="1">
      <c r="A6911" s="1413" t="s">
        <v>43474</v>
      </c>
      <c r="B6911" s="1413"/>
      <c r="C6911" s="1413"/>
      <c r="D6911" s="851"/>
      <c r="E6911" s="852"/>
      <c r="F6911" s="852"/>
      <c r="G6911" s="852"/>
      <c r="H6911" s="852"/>
      <c r="I6911" s="852"/>
      <c r="J6911" s="852"/>
      <c r="K6911" s="852"/>
      <c r="L6911" s="852"/>
      <c r="M6911" s="852"/>
      <c r="N6911" s="852"/>
      <c r="O6911" s="852"/>
    </row>
    <row r="6912" spans="1:15" ht="15" customHeight="1">
      <c r="A6912" s="853" t="s">
        <v>6391</v>
      </c>
      <c r="B6912" s="853" t="s">
        <v>6392</v>
      </c>
      <c r="C6912" s="854" t="s">
        <v>6393</v>
      </c>
      <c r="D6912" s="855" t="s">
        <v>6394</v>
      </c>
      <c r="E6912" s="852"/>
      <c r="F6912" s="852"/>
      <c r="G6912" s="852"/>
      <c r="H6912" s="852"/>
      <c r="I6912" s="852"/>
      <c r="J6912" s="852"/>
      <c r="K6912" s="852"/>
      <c r="L6912" s="852"/>
      <c r="M6912" s="852"/>
      <c r="N6912" s="852"/>
      <c r="O6912" s="852"/>
    </row>
    <row r="6913" spans="1:15">
      <c r="A6913" s="856" t="s">
        <v>43475</v>
      </c>
      <c r="B6913" s="856" t="s">
        <v>43476</v>
      </c>
      <c r="C6913" s="857" t="s">
        <v>13</v>
      </c>
      <c r="D6913" s="858">
        <v>0.59</v>
      </c>
      <c r="E6913" s="852"/>
      <c r="F6913" s="852"/>
      <c r="G6913" s="852"/>
      <c r="H6913" s="852"/>
      <c r="I6913" s="852"/>
      <c r="J6913" s="852"/>
      <c r="K6913" s="852"/>
      <c r="L6913" s="852"/>
      <c r="M6913" s="852"/>
      <c r="N6913" s="852"/>
      <c r="O6913" s="852"/>
    </row>
    <row r="6914" spans="1:15">
      <c r="A6914" s="856" t="s">
        <v>43477</v>
      </c>
      <c r="B6914" s="856" t="s">
        <v>43478</v>
      </c>
      <c r="C6914" s="857" t="s">
        <v>13</v>
      </c>
      <c r="D6914" s="858">
        <v>2.46</v>
      </c>
      <c r="E6914" s="852"/>
      <c r="F6914" s="852"/>
      <c r="G6914" s="852"/>
      <c r="H6914" s="852"/>
      <c r="I6914" s="852"/>
      <c r="J6914" s="852"/>
      <c r="K6914" s="852"/>
      <c r="L6914" s="852"/>
      <c r="M6914" s="852"/>
      <c r="N6914" s="852"/>
      <c r="O6914" s="852"/>
    </row>
    <row r="6915" spans="1:15">
      <c r="A6915" s="856" t="s">
        <v>43479</v>
      </c>
      <c r="B6915" s="856" t="s">
        <v>43480</v>
      </c>
      <c r="C6915" s="857" t="s">
        <v>13</v>
      </c>
      <c r="D6915" s="858">
        <v>2.88</v>
      </c>
      <c r="E6915" s="852"/>
      <c r="F6915" s="852"/>
      <c r="G6915" s="852"/>
      <c r="H6915" s="852"/>
      <c r="I6915" s="852"/>
      <c r="J6915" s="852"/>
      <c r="K6915" s="852"/>
      <c r="L6915" s="852"/>
      <c r="M6915" s="852"/>
      <c r="N6915" s="852"/>
      <c r="O6915" s="852"/>
    </row>
    <row r="6916" spans="1:15" ht="15" customHeight="1">
      <c r="A6916" s="856" t="s">
        <v>43481</v>
      </c>
      <c r="B6916" s="856" t="s">
        <v>43482</v>
      </c>
      <c r="C6916" s="857" t="s">
        <v>13</v>
      </c>
      <c r="D6916" s="858">
        <v>3.28</v>
      </c>
      <c r="E6916" s="852"/>
      <c r="F6916" s="852"/>
      <c r="G6916" s="852"/>
      <c r="H6916" s="852"/>
      <c r="I6916" s="852"/>
      <c r="J6916" s="852"/>
      <c r="K6916" s="852"/>
      <c r="L6916" s="852"/>
      <c r="M6916" s="852"/>
      <c r="N6916" s="852"/>
      <c r="O6916" s="852"/>
    </row>
    <row r="6917" spans="1:15">
      <c r="A6917" s="856" t="s">
        <v>43483</v>
      </c>
      <c r="B6917" s="856" t="s">
        <v>43484</v>
      </c>
      <c r="C6917" s="857" t="s">
        <v>13</v>
      </c>
      <c r="D6917" s="858">
        <v>3.28</v>
      </c>
      <c r="E6917" s="852"/>
      <c r="F6917" s="852"/>
      <c r="G6917" s="852"/>
      <c r="H6917" s="852"/>
      <c r="I6917" s="852"/>
      <c r="J6917" s="852"/>
      <c r="K6917" s="852"/>
      <c r="L6917" s="852"/>
      <c r="M6917" s="852"/>
      <c r="N6917" s="852"/>
      <c r="O6917" s="852"/>
    </row>
    <row r="6918" spans="1:15">
      <c r="A6918" s="856" t="s">
        <v>43485</v>
      </c>
      <c r="B6918" s="856" t="s">
        <v>43486</v>
      </c>
      <c r="C6918" s="857" t="s">
        <v>13</v>
      </c>
      <c r="D6918" s="858">
        <v>1.83</v>
      </c>
      <c r="E6918" s="852"/>
      <c r="F6918" s="852"/>
      <c r="G6918" s="852"/>
      <c r="H6918" s="852"/>
      <c r="I6918" s="852"/>
      <c r="J6918" s="852"/>
      <c r="K6918" s="852"/>
      <c r="L6918" s="852"/>
      <c r="M6918" s="852"/>
      <c r="N6918" s="852"/>
      <c r="O6918" s="852"/>
    </row>
    <row r="6919" spans="1:15">
      <c r="A6919" s="1414"/>
      <c r="B6919" s="1414"/>
      <c r="C6919" s="1414"/>
      <c r="D6919" s="1414"/>
      <c r="E6919" s="852"/>
      <c r="F6919" s="852"/>
      <c r="G6919" s="852"/>
      <c r="H6919" s="852"/>
      <c r="I6919" s="852"/>
      <c r="J6919" s="852"/>
      <c r="K6919" s="852"/>
      <c r="L6919" s="852"/>
      <c r="M6919" s="852"/>
      <c r="N6919" s="852"/>
      <c r="O6919" s="852"/>
    </row>
    <row r="6920" spans="1:15">
      <c r="A6920" s="1415" t="s">
        <v>44692</v>
      </c>
      <c r="B6920" s="1415"/>
      <c r="C6920" s="1416"/>
      <c r="D6920" s="1416"/>
      <c r="E6920" s="852"/>
      <c r="F6920" s="852"/>
      <c r="G6920" s="852"/>
      <c r="H6920" s="852"/>
      <c r="I6920" s="852"/>
      <c r="J6920" s="852"/>
      <c r="K6920" s="852"/>
      <c r="L6920" s="852"/>
      <c r="M6920" s="852"/>
      <c r="N6920" s="852"/>
      <c r="O6920" s="852"/>
    </row>
    <row r="6921" spans="1:15">
      <c r="A6921" s="852"/>
      <c r="B6921" s="852"/>
      <c r="C6921" s="852"/>
      <c r="D6921" s="852"/>
      <c r="E6921" s="852"/>
      <c r="F6921" s="852"/>
      <c r="G6921" s="852"/>
      <c r="H6921" s="852"/>
      <c r="I6921" s="852"/>
      <c r="J6921" s="852"/>
      <c r="K6921" s="852"/>
      <c r="L6921" s="852"/>
      <c r="M6921" s="852"/>
      <c r="N6921" s="852"/>
      <c r="O6921" s="852"/>
    </row>
    <row r="6922" spans="1:15">
      <c r="A6922" s="852"/>
      <c r="B6922" s="852"/>
      <c r="C6922" s="852"/>
      <c r="D6922" s="852"/>
      <c r="E6922" s="852"/>
      <c r="F6922" s="852"/>
      <c r="G6922" s="852"/>
      <c r="H6922" s="852"/>
      <c r="I6922" s="852"/>
      <c r="J6922" s="852"/>
      <c r="K6922" s="852"/>
      <c r="L6922" s="852"/>
      <c r="M6922" s="852"/>
      <c r="N6922" s="852"/>
      <c r="O6922" s="852"/>
    </row>
    <row r="6923" spans="1:15">
      <c r="A6923" s="852"/>
      <c r="B6923" s="852"/>
      <c r="C6923" s="852"/>
      <c r="D6923" s="852"/>
      <c r="E6923" s="852"/>
      <c r="F6923" s="852"/>
      <c r="G6923" s="852"/>
      <c r="H6923" s="852"/>
      <c r="I6923" s="852"/>
      <c r="J6923" s="852"/>
      <c r="K6923" s="852"/>
      <c r="L6923" s="852"/>
      <c r="M6923" s="852"/>
      <c r="N6923" s="852"/>
      <c r="O6923" s="852"/>
    </row>
    <row r="6924" spans="1:15">
      <c r="A6924" s="852"/>
      <c r="B6924" s="852"/>
      <c r="C6924" s="852"/>
      <c r="D6924" s="852"/>
      <c r="E6924" s="852"/>
      <c r="F6924" s="852"/>
      <c r="G6924" s="852"/>
      <c r="H6924" s="852"/>
      <c r="I6924" s="852"/>
      <c r="J6924" s="852"/>
      <c r="K6924" s="852"/>
      <c r="L6924" s="852"/>
      <c r="M6924" s="852"/>
      <c r="N6924" s="852"/>
      <c r="O6924" s="852"/>
    </row>
    <row r="6925" spans="1:15">
      <c r="A6925" s="852"/>
      <c r="B6925" s="852"/>
      <c r="C6925" s="852"/>
      <c r="D6925" s="852"/>
      <c r="E6925" s="852"/>
      <c r="F6925" s="852"/>
      <c r="G6925" s="852"/>
      <c r="H6925" s="852"/>
      <c r="I6925" s="852"/>
      <c r="J6925" s="852"/>
      <c r="K6925" s="852"/>
      <c r="L6925" s="852"/>
      <c r="M6925" s="852"/>
      <c r="N6925" s="852"/>
      <c r="O6925" s="852"/>
    </row>
    <row r="6926" spans="1:15">
      <c r="A6926" s="852"/>
      <c r="B6926" s="852"/>
      <c r="C6926" s="852"/>
      <c r="D6926" s="852"/>
      <c r="E6926" s="852"/>
      <c r="F6926" s="852"/>
      <c r="G6926" s="852"/>
      <c r="H6926" s="852"/>
      <c r="I6926" s="852"/>
      <c r="J6926" s="852"/>
      <c r="K6926" s="852"/>
      <c r="L6926" s="852"/>
      <c r="M6926" s="852"/>
      <c r="N6926" s="852"/>
      <c r="O6926" s="852"/>
    </row>
    <row r="6927" spans="1:15">
      <c r="A6927" s="852"/>
      <c r="B6927" s="852"/>
      <c r="C6927" s="852"/>
      <c r="D6927" s="852"/>
      <c r="E6927" s="852"/>
      <c r="F6927" s="852"/>
      <c r="G6927" s="852"/>
      <c r="H6927" s="852"/>
      <c r="I6927" s="852"/>
      <c r="J6927" s="852"/>
      <c r="K6927" s="852"/>
      <c r="L6927" s="852"/>
      <c r="M6927" s="852"/>
      <c r="N6927" s="852"/>
      <c r="O6927" s="852"/>
    </row>
    <row r="6928" spans="1:15">
      <c r="A6928" s="852"/>
      <c r="B6928" s="852"/>
      <c r="C6928" s="852"/>
      <c r="D6928" s="852"/>
      <c r="E6928" s="852"/>
      <c r="F6928" s="852"/>
      <c r="G6928" s="852"/>
      <c r="H6928" s="852"/>
      <c r="I6928" s="852"/>
      <c r="J6928" s="852"/>
      <c r="K6928" s="852"/>
      <c r="L6928" s="852"/>
      <c r="M6928" s="852"/>
      <c r="N6928" s="852"/>
      <c r="O6928" s="852"/>
    </row>
    <row r="6929" spans="1:9">
      <c r="A6929" s="811"/>
      <c r="B6929" s="811"/>
      <c r="C6929" s="812"/>
      <c r="D6929" s="813"/>
      <c r="E6929" s="809"/>
      <c r="F6929" s="809"/>
      <c r="G6929" s="809"/>
      <c r="H6929" s="809"/>
      <c r="I6929" s="809"/>
    </row>
    <row r="6930" spans="1:9">
      <c r="A6930" s="814"/>
      <c r="B6930" s="814"/>
      <c r="C6930" s="815"/>
      <c r="D6930" s="817"/>
      <c r="E6930" s="809"/>
      <c r="F6930" s="809"/>
      <c r="G6930" s="809"/>
      <c r="H6930" s="809"/>
      <c r="I6930" s="809"/>
    </row>
    <row r="6931" spans="1:9">
      <c r="A6931" s="814"/>
      <c r="B6931" s="814"/>
      <c r="C6931" s="815"/>
      <c r="D6931" s="817"/>
      <c r="E6931" s="809"/>
      <c r="F6931" s="809"/>
      <c r="G6931" s="809"/>
      <c r="H6931" s="809"/>
      <c r="I6931" s="809"/>
    </row>
    <row r="6932" spans="1:9">
      <c r="A6932" s="849"/>
      <c r="B6932" s="849"/>
      <c r="C6932" s="849"/>
      <c r="D6932" s="849"/>
      <c r="E6932" s="809"/>
      <c r="F6932" s="809"/>
      <c r="G6932" s="809"/>
      <c r="H6932" s="809"/>
      <c r="I6932" s="809"/>
    </row>
    <row r="6933" spans="1:9">
      <c r="A6933" s="848"/>
      <c r="B6933" s="848"/>
      <c r="C6933" s="848"/>
      <c r="D6933" s="811"/>
      <c r="E6933" s="809"/>
      <c r="F6933" s="809"/>
      <c r="G6933" s="809"/>
      <c r="H6933" s="809"/>
      <c r="I6933" s="809"/>
    </row>
    <row r="6934" spans="1:9">
      <c r="A6934" s="848"/>
      <c r="B6934" s="848"/>
      <c r="C6934" s="848"/>
      <c r="D6934" s="811"/>
      <c r="E6934" s="809"/>
      <c r="F6934" s="809"/>
      <c r="G6934" s="809"/>
      <c r="H6934" s="809"/>
      <c r="I6934" s="809"/>
    </row>
    <row r="6935" spans="1:9">
      <c r="A6935" s="811"/>
      <c r="B6935" s="811"/>
      <c r="C6935" s="812"/>
      <c r="D6935" s="813"/>
      <c r="E6935" s="809"/>
      <c r="F6935" s="809"/>
      <c r="G6935" s="809"/>
      <c r="H6935" s="809"/>
      <c r="I6935" s="809"/>
    </row>
    <row r="6936" spans="1:9">
      <c r="A6936" s="814"/>
      <c r="B6936" s="814"/>
      <c r="C6936" s="815"/>
      <c r="D6936" s="817"/>
      <c r="E6936" s="809"/>
      <c r="F6936" s="809"/>
      <c r="G6936" s="809"/>
      <c r="H6936" s="809"/>
      <c r="I6936" s="809"/>
    </row>
    <row r="6937" spans="1:9">
      <c r="A6937" s="849"/>
      <c r="B6937" s="849"/>
      <c r="C6937" s="849"/>
      <c r="D6937" s="849"/>
      <c r="E6937" s="809"/>
      <c r="F6937" s="809"/>
      <c r="G6937" s="809"/>
      <c r="H6937" s="809"/>
      <c r="I6937" s="809"/>
    </row>
    <row r="6938" spans="1:9">
      <c r="A6938" s="848"/>
      <c r="B6938" s="848"/>
      <c r="C6938" s="848"/>
      <c r="D6938" s="811"/>
      <c r="E6938" s="809"/>
      <c r="F6938" s="809"/>
      <c r="G6938" s="809"/>
      <c r="H6938" s="809"/>
      <c r="I6938" s="809"/>
    </row>
    <row r="6939" spans="1:9">
      <c r="A6939" s="811"/>
      <c r="B6939" s="811"/>
      <c r="C6939" s="812"/>
      <c r="D6939" s="813"/>
      <c r="E6939" s="809"/>
      <c r="F6939" s="809"/>
      <c r="G6939" s="809"/>
      <c r="H6939" s="809"/>
      <c r="I6939" s="809"/>
    </row>
    <row r="6940" spans="1:9">
      <c r="A6940" s="814"/>
      <c r="B6940" s="814"/>
      <c r="C6940" s="815"/>
      <c r="D6940" s="817"/>
      <c r="E6940" s="809"/>
      <c r="F6940" s="809"/>
      <c r="G6940" s="809"/>
      <c r="H6940" s="809"/>
      <c r="I6940" s="809"/>
    </row>
    <row r="6941" spans="1:9" ht="15" customHeight="1">
      <c r="A6941" s="814"/>
      <c r="B6941" s="814"/>
      <c r="C6941" s="815"/>
      <c r="D6941" s="817"/>
      <c r="E6941" s="809"/>
      <c r="F6941" s="809"/>
      <c r="G6941" s="809"/>
      <c r="H6941" s="809"/>
      <c r="I6941" s="809"/>
    </row>
    <row r="6942" spans="1:9">
      <c r="A6942" s="814"/>
      <c r="B6942" s="814"/>
      <c r="C6942" s="815"/>
      <c r="D6942" s="817"/>
      <c r="E6942" s="809"/>
      <c r="F6942" s="809"/>
      <c r="G6942" s="809"/>
      <c r="H6942" s="809"/>
      <c r="I6942" s="809"/>
    </row>
    <row r="6943" spans="1:9">
      <c r="A6943" s="814"/>
      <c r="B6943" s="814"/>
      <c r="C6943" s="815"/>
      <c r="D6943" s="817"/>
      <c r="E6943" s="809"/>
      <c r="F6943" s="809"/>
      <c r="G6943" s="809"/>
      <c r="H6943" s="809"/>
      <c r="I6943" s="809"/>
    </row>
    <row r="6944" spans="1:9">
      <c r="A6944" s="814"/>
      <c r="B6944" s="814"/>
      <c r="C6944" s="815"/>
      <c r="D6944" s="817"/>
      <c r="E6944" s="809"/>
      <c r="F6944" s="809"/>
      <c r="G6944" s="809"/>
      <c r="H6944" s="809"/>
      <c r="I6944" s="809"/>
    </row>
    <row r="6945" spans="1:9">
      <c r="A6945" s="814"/>
      <c r="B6945" s="814"/>
      <c r="C6945" s="815"/>
      <c r="D6945" s="817"/>
      <c r="E6945" s="809"/>
      <c r="F6945" s="809"/>
      <c r="G6945" s="809"/>
      <c r="H6945" s="809"/>
      <c r="I6945" s="809"/>
    </row>
    <row r="6946" spans="1:9" ht="15" customHeight="1">
      <c r="A6946" s="814"/>
      <c r="B6946" s="814"/>
      <c r="C6946" s="815"/>
      <c r="D6946" s="818"/>
      <c r="E6946" s="809"/>
      <c r="F6946" s="809"/>
      <c r="G6946" s="809"/>
      <c r="H6946" s="809"/>
      <c r="I6946" s="809"/>
    </row>
    <row r="6947" spans="1:9">
      <c r="A6947" s="814"/>
      <c r="B6947" s="814"/>
      <c r="C6947" s="815"/>
      <c r="D6947" s="818"/>
      <c r="E6947" s="809"/>
      <c r="F6947" s="809"/>
      <c r="G6947" s="809"/>
      <c r="H6947" s="809"/>
      <c r="I6947" s="809"/>
    </row>
    <row r="6948" spans="1:9">
      <c r="A6948" s="814"/>
      <c r="B6948" s="814"/>
      <c r="C6948" s="815"/>
      <c r="D6948" s="817"/>
      <c r="E6948" s="809"/>
      <c r="F6948" s="809"/>
      <c r="G6948" s="809"/>
      <c r="H6948" s="809"/>
      <c r="I6948" s="809"/>
    </row>
    <row r="6949" spans="1:9">
      <c r="A6949" s="814"/>
      <c r="B6949" s="814"/>
      <c r="C6949" s="815"/>
      <c r="D6949" s="818"/>
      <c r="E6949" s="809"/>
      <c r="F6949" s="809"/>
      <c r="G6949" s="809"/>
      <c r="H6949" s="809"/>
      <c r="I6949" s="809"/>
    </row>
    <row r="6950" spans="1:9">
      <c r="A6950" s="814"/>
      <c r="B6950" s="814"/>
      <c r="C6950" s="815"/>
      <c r="D6950" s="818"/>
      <c r="E6950" s="809"/>
      <c r="F6950" s="809"/>
      <c r="G6950" s="809"/>
      <c r="H6950" s="809"/>
      <c r="I6950" s="809"/>
    </row>
    <row r="6951" spans="1:9">
      <c r="A6951" s="814"/>
      <c r="B6951" s="814"/>
      <c r="C6951" s="815"/>
      <c r="D6951" s="818"/>
      <c r="E6951" s="809"/>
      <c r="F6951" s="809"/>
      <c r="G6951" s="809"/>
      <c r="H6951" s="809"/>
      <c r="I6951" s="809"/>
    </row>
    <row r="6952" spans="1:9">
      <c r="A6952" s="814"/>
      <c r="B6952" s="814"/>
      <c r="C6952" s="815"/>
      <c r="D6952" s="817"/>
      <c r="E6952" s="809"/>
      <c r="F6952" s="809"/>
      <c r="G6952" s="809"/>
      <c r="H6952" s="809"/>
      <c r="I6952" s="809"/>
    </row>
    <row r="6953" spans="1:9">
      <c r="A6953" s="814"/>
      <c r="B6953" s="814"/>
      <c r="C6953" s="815"/>
      <c r="D6953" s="818"/>
      <c r="E6953" s="809"/>
      <c r="F6953" s="809"/>
      <c r="G6953" s="809"/>
      <c r="H6953" s="809"/>
      <c r="I6953" s="809"/>
    </row>
    <row r="6954" spans="1:9" ht="15" customHeight="1">
      <c r="A6954" s="814"/>
      <c r="B6954" s="814"/>
      <c r="C6954" s="815"/>
      <c r="D6954" s="818"/>
      <c r="E6954" s="809"/>
      <c r="F6954" s="809"/>
      <c r="G6954" s="809"/>
      <c r="H6954" s="809"/>
      <c r="I6954" s="809"/>
    </row>
    <row r="6955" spans="1:9">
      <c r="A6955" s="814"/>
      <c r="B6955" s="814"/>
      <c r="C6955" s="815"/>
      <c r="D6955" s="817"/>
      <c r="E6955" s="809"/>
      <c r="F6955" s="809"/>
      <c r="G6955" s="809"/>
      <c r="H6955" s="809"/>
      <c r="I6955" s="809"/>
    </row>
    <row r="6956" spans="1:9">
      <c r="A6956" s="814"/>
      <c r="B6956" s="814"/>
      <c r="C6956" s="815"/>
      <c r="D6956" s="818"/>
      <c r="E6956" s="809"/>
      <c r="F6956" s="809"/>
      <c r="G6956" s="809"/>
      <c r="H6956" s="809"/>
      <c r="I6956" s="809"/>
    </row>
    <row r="6957" spans="1:9">
      <c r="A6957" s="814"/>
      <c r="B6957" s="814"/>
      <c r="C6957" s="815"/>
      <c r="D6957" s="818"/>
      <c r="E6957" s="809"/>
      <c r="F6957" s="809"/>
      <c r="G6957" s="809"/>
      <c r="H6957" s="809"/>
      <c r="I6957" s="809"/>
    </row>
    <row r="6958" spans="1:9" ht="15" customHeight="1">
      <c r="A6958" s="814"/>
      <c r="B6958" s="814"/>
      <c r="C6958" s="815"/>
      <c r="D6958" s="818"/>
      <c r="E6958" s="809"/>
      <c r="F6958" s="809"/>
      <c r="G6958" s="809"/>
      <c r="H6958" s="809"/>
      <c r="I6958" s="809"/>
    </row>
    <row r="6959" spans="1:9" ht="15" customHeight="1">
      <c r="A6959" s="814"/>
      <c r="B6959" s="814"/>
      <c r="C6959" s="815"/>
      <c r="D6959" s="817"/>
      <c r="E6959" s="809"/>
      <c r="F6959" s="809"/>
      <c r="G6959" s="809"/>
      <c r="H6959" s="809"/>
      <c r="I6959" s="809"/>
    </row>
    <row r="6960" spans="1:9">
      <c r="A6960" s="814"/>
      <c r="B6960" s="814"/>
      <c r="C6960" s="815"/>
      <c r="D6960" s="818"/>
      <c r="E6960" s="809"/>
      <c r="F6960" s="809"/>
      <c r="G6960" s="809"/>
      <c r="H6960" s="809"/>
      <c r="I6960" s="809"/>
    </row>
    <row r="6961" spans="1:9">
      <c r="A6961" s="814"/>
      <c r="B6961" s="814"/>
      <c r="C6961" s="815"/>
      <c r="D6961" s="817"/>
      <c r="E6961" s="809"/>
      <c r="F6961" s="809"/>
      <c r="G6961" s="809"/>
      <c r="H6961" s="809"/>
      <c r="I6961" s="809"/>
    </row>
    <row r="6962" spans="1:9">
      <c r="A6962" s="849"/>
      <c r="B6962" s="849"/>
      <c r="C6962" s="849"/>
      <c r="D6962" s="849"/>
      <c r="E6962" s="809"/>
      <c r="F6962" s="809"/>
      <c r="G6962" s="809"/>
      <c r="H6962" s="809"/>
      <c r="I6962" s="809"/>
    </row>
    <row r="6963" spans="1:9" ht="15" customHeight="1">
      <c r="A6963" s="848"/>
      <c r="B6963" s="848"/>
      <c r="C6963" s="848"/>
      <c r="D6963" s="811"/>
      <c r="E6963" s="809"/>
      <c r="F6963" s="809"/>
      <c r="G6963" s="809"/>
      <c r="H6963" s="809"/>
      <c r="I6963" s="809"/>
    </row>
    <row r="6964" spans="1:9">
      <c r="A6964" s="811"/>
      <c r="B6964" s="811"/>
      <c r="C6964" s="812"/>
      <c r="D6964" s="813"/>
      <c r="E6964" s="809"/>
      <c r="F6964" s="809"/>
      <c r="G6964" s="809"/>
      <c r="H6964" s="809"/>
      <c r="I6964" s="809"/>
    </row>
    <row r="6965" spans="1:9">
      <c r="A6965" s="814"/>
      <c r="B6965" s="814"/>
      <c r="C6965" s="815"/>
      <c r="D6965" s="817"/>
      <c r="E6965" s="809"/>
      <c r="F6965" s="809"/>
      <c r="G6965" s="809"/>
      <c r="H6965" s="809"/>
      <c r="I6965" s="809"/>
    </row>
    <row r="6966" spans="1:9">
      <c r="A6966" s="814"/>
      <c r="B6966" s="814"/>
      <c r="C6966" s="815"/>
      <c r="D6966" s="818"/>
      <c r="E6966" s="809"/>
      <c r="F6966" s="809"/>
      <c r="G6966" s="809"/>
      <c r="H6966" s="809"/>
      <c r="I6966" s="809"/>
    </row>
    <row r="6967" spans="1:9">
      <c r="A6967" s="849"/>
      <c r="B6967" s="849"/>
      <c r="C6967" s="849"/>
      <c r="D6967" s="849"/>
      <c r="E6967" s="809"/>
      <c r="F6967" s="809"/>
      <c r="G6967" s="809"/>
      <c r="H6967" s="809"/>
      <c r="I6967" s="809"/>
    </row>
    <row r="6968" spans="1:9">
      <c r="A6968" s="848"/>
      <c r="B6968" s="848"/>
      <c r="C6968" s="848"/>
      <c r="D6968" s="811"/>
      <c r="E6968" s="809"/>
      <c r="F6968" s="809"/>
      <c r="G6968" s="809"/>
      <c r="H6968" s="809"/>
      <c r="I6968" s="809"/>
    </row>
    <row r="6969" spans="1:9" ht="15" customHeight="1">
      <c r="A6969" s="811"/>
      <c r="B6969" s="811"/>
      <c r="C6969" s="812"/>
      <c r="D6969" s="813"/>
      <c r="E6969" s="809"/>
      <c r="F6969" s="809"/>
      <c r="G6969" s="809"/>
      <c r="H6969" s="809"/>
      <c r="I6969" s="809"/>
    </row>
    <row r="6970" spans="1:9">
      <c r="A6970" s="814"/>
      <c r="B6970" s="814"/>
      <c r="C6970" s="815"/>
      <c r="D6970" s="817"/>
      <c r="E6970" s="809"/>
      <c r="F6970" s="809"/>
      <c r="G6970" s="809"/>
      <c r="H6970" s="809"/>
      <c r="I6970" s="809"/>
    </row>
    <row r="6971" spans="1:9">
      <c r="A6971" s="814"/>
      <c r="B6971" s="814"/>
      <c r="C6971" s="815"/>
      <c r="D6971" s="816"/>
      <c r="E6971" s="809"/>
      <c r="F6971" s="809"/>
      <c r="G6971" s="809"/>
      <c r="H6971" s="809"/>
      <c r="I6971" s="809"/>
    </row>
    <row r="6972" spans="1:9">
      <c r="A6972" s="814"/>
      <c r="B6972" s="814"/>
      <c r="C6972" s="815"/>
      <c r="D6972" s="817"/>
      <c r="E6972" s="809"/>
      <c r="F6972" s="809"/>
      <c r="G6972" s="809"/>
      <c r="H6972" s="809"/>
      <c r="I6972" s="809"/>
    </row>
    <row r="6973" spans="1:9">
      <c r="A6973" s="814"/>
      <c r="B6973" s="814"/>
      <c r="C6973" s="815"/>
      <c r="D6973" s="817"/>
      <c r="E6973" s="809"/>
      <c r="F6973" s="809"/>
      <c r="G6973" s="809"/>
      <c r="H6973" s="809"/>
      <c r="I6973" s="809"/>
    </row>
    <row r="6974" spans="1:9">
      <c r="A6974" s="814"/>
      <c r="B6974" s="814"/>
      <c r="C6974" s="815"/>
      <c r="D6974" s="817"/>
      <c r="E6974" s="809"/>
      <c r="F6974" s="809"/>
      <c r="G6974" s="809"/>
      <c r="H6974" s="809"/>
      <c r="I6974" s="809"/>
    </row>
    <row r="6975" spans="1:9" ht="15" customHeight="1">
      <c r="A6975" s="849"/>
      <c r="B6975" s="849"/>
      <c r="C6975" s="849"/>
      <c r="D6975" s="849"/>
      <c r="E6975" s="809"/>
      <c r="F6975" s="809"/>
      <c r="G6975" s="809"/>
      <c r="H6975" s="809"/>
      <c r="I6975" s="809"/>
    </row>
    <row r="6976" spans="1:9" ht="15" customHeight="1">
      <c r="A6976" s="848"/>
      <c r="B6976" s="848"/>
      <c r="C6976" s="848"/>
      <c r="D6976" s="811"/>
      <c r="E6976" s="809"/>
      <c r="F6976" s="809"/>
      <c r="G6976" s="809"/>
      <c r="H6976" s="809"/>
      <c r="I6976" s="809"/>
    </row>
    <row r="6977" spans="1:9">
      <c r="A6977" s="811"/>
      <c r="B6977" s="811"/>
      <c r="C6977" s="812"/>
      <c r="D6977" s="813"/>
      <c r="E6977" s="809"/>
      <c r="F6977" s="809"/>
      <c r="G6977" s="809"/>
      <c r="H6977" s="809"/>
      <c r="I6977" s="809"/>
    </row>
    <row r="6978" spans="1:9">
      <c r="A6978" s="814"/>
      <c r="B6978" s="814"/>
      <c r="C6978" s="815"/>
      <c r="D6978" s="816"/>
      <c r="E6978" s="809"/>
      <c r="F6978" s="809"/>
      <c r="G6978" s="809"/>
      <c r="H6978" s="809"/>
      <c r="I6978" s="809"/>
    </row>
    <row r="6979" spans="1:9">
      <c r="A6979" s="849"/>
      <c r="B6979" s="849"/>
      <c r="C6979" s="849"/>
      <c r="D6979" s="849"/>
      <c r="E6979" s="809"/>
      <c r="F6979" s="809"/>
      <c r="G6979" s="809"/>
      <c r="H6979" s="809"/>
      <c r="I6979" s="809"/>
    </row>
    <row r="6980" spans="1:9">
      <c r="A6980" s="848"/>
      <c r="B6980" s="848"/>
      <c r="C6980" s="848"/>
      <c r="D6980" s="811"/>
      <c r="E6980" s="809"/>
      <c r="F6980" s="809"/>
      <c r="G6980" s="809"/>
      <c r="H6980" s="809"/>
      <c r="I6980" s="809"/>
    </row>
    <row r="6981" spans="1:9" ht="15" customHeight="1">
      <c r="A6981" s="848"/>
      <c r="B6981" s="848"/>
      <c r="C6981" s="848"/>
      <c r="D6981" s="811"/>
      <c r="E6981" s="809"/>
      <c r="F6981" s="809"/>
      <c r="G6981" s="809"/>
      <c r="H6981" s="809"/>
      <c r="I6981" s="809"/>
    </row>
    <row r="6982" spans="1:9">
      <c r="A6982" s="811"/>
      <c r="B6982" s="811"/>
      <c r="C6982" s="812"/>
      <c r="D6982" s="813"/>
      <c r="E6982" s="809"/>
      <c r="F6982" s="809"/>
      <c r="G6982" s="809"/>
      <c r="H6982" s="809"/>
      <c r="I6982" s="809"/>
    </row>
    <row r="6983" spans="1:9">
      <c r="A6983" s="814"/>
      <c r="B6983" s="814"/>
      <c r="C6983" s="815"/>
      <c r="D6983" s="817"/>
      <c r="E6983" s="809"/>
      <c r="F6983" s="809"/>
      <c r="G6983" s="809"/>
      <c r="H6983" s="809"/>
      <c r="I6983" s="809"/>
    </row>
    <row r="6984" spans="1:9">
      <c r="A6984" s="849"/>
      <c r="B6984" s="849"/>
      <c r="C6984" s="849"/>
      <c r="D6984" s="849"/>
      <c r="E6984" s="809"/>
      <c r="F6984" s="809"/>
      <c r="G6984" s="809"/>
      <c r="H6984" s="809"/>
      <c r="I6984" s="809"/>
    </row>
    <row r="6985" spans="1:9">
      <c r="A6985" s="848"/>
      <c r="B6985" s="848"/>
      <c r="C6985" s="848"/>
      <c r="D6985" s="811"/>
      <c r="E6985" s="809"/>
      <c r="F6985" s="809"/>
      <c r="G6985" s="809"/>
      <c r="H6985" s="809"/>
      <c r="I6985" s="809"/>
    </row>
    <row r="6986" spans="1:9">
      <c r="A6986" s="811"/>
      <c r="B6986" s="811"/>
      <c r="C6986" s="812"/>
      <c r="D6986" s="813"/>
      <c r="E6986" s="809"/>
      <c r="F6986" s="809"/>
      <c r="G6986" s="809"/>
      <c r="H6986" s="809"/>
      <c r="I6986" s="809"/>
    </row>
    <row r="6987" spans="1:9">
      <c r="A6987" s="814"/>
      <c r="B6987" s="814"/>
      <c r="C6987" s="815"/>
      <c r="D6987" s="817"/>
      <c r="E6987" s="809"/>
      <c r="F6987" s="809"/>
      <c r="G6987" s="809"/>
      <c r="H6987" s="809"/>
      <c r="I6987" s="809"/>
    </row>
    <row r="6988" spans="1:9">
      <c r="A6988" s="814"/>
      <c r="B6988" s="814"/>
      <c r="C6988" s="815"/>
      <c r="D6988" s="817"/>
      <c r="E6988" s="809"/>
      <c r="F6988" s="809"/>
      <c r="G6988" s="809"/>
      <c r="H6988" s="809"/>
      <c r="I6988" s="809"/>
    </row>
    <row r="6989" spans="1:9">
      <c r="A6989" s="814"/>
      <c r="B6989" s="814"/>
      <c r="C6989" s="815"/>
      <c r="D6989" s="818"/>
      <c r="E6989" s="809"/>
      <c r="F6989" s="809"/>
      <c r="G6989" s="809"/>
      <c r="H6989" s="809"/>
      <c r="I6989" s="809"/>
    </row>
    <row r="6990" spans="1:9">
      <c r="A6990" s="849"/>
      <c r="B6990" s="849"/>
      <c r="C6990" s="849"/>
      <c r="D6990" s="849"/>
      <c r="E6990" s="809"/>
      <c r="F6990" s="809"/>
      <c r="G6990" s="809"/>
      <c r="H6990" s="809"/>
      <c r="I6990" s="809"/>
    </row>
    <row r="6991" spans="1:9">
      <c r="A6991" s="848"/>
      <c r="B6991" s="848"/>
      <c r="C6991" s="848"/>
      <c r="D6991" s="811"/>
      <c r="E6991" s="809"/>
      <c r="F6991" s="809"/>
      <c r="G6991" s="809"/>
      <c r="H6991" s="809"/>
      <c r="I6991" s="809"/>
    </row>
    <row r="6992" spans="1:9" ht="15" customHeight="1">
      <c r="A6992" s="811"/>
      <c r="B6992" s="811"/>
      <c r="C6992" s="812"/>
      <c r="D6992" s="813"/>
      <c r="E6992" s="809"/>
      <c r="F6992" s="809"/>
      <c r="G6992" s="809"/>
      <c r="H6992" s="809"/>
      <c r="I6992" s="809"/>
    </row>
    <row r="6993" spans="1:9" ht="15" customHeight="1">
      <c r="A6993" s="814"/>
      <c r="B6993" s="814"/>
      <c r="C6993" s="815"/>
      <c r="D6993" s="817"/>
      <c r="E6993" s="809"/>
      <c r="F6993" s="809"/>
      <c r="G6993" s="809"/>
      <c r="H6993" s="809"/>
      <c r="I6993" s="809"/>
    </row>
    <row r="6994" spans="1:9">
      <c r="A6994" s="814"/>
      <c r="B6994" s="814"/>
      <c r="C6994" s="815"/>
      <c r="D6994" s="817"/>
      <c r="E6994" s="809"/>
      <c r="F6994" s="809"/>
      <c r="G6994" s="809"/>
      <c r="H6994" s="809"/>
      <c r="I6994" s="809"/>
    </row>
    <row r="6995" spans="1:9">
      <c r="A6995" s="814"/>
      <c r="B6995" s="814"/>
      <c r="C6995" s="815"/>
      <c r="D6995" s="817"/>
      <c r="E6995" s="809"/>
      <c r="F6995" s="809"/>
      <c r="G6995" s="809"/>
      <c r="H6995" s="809"/>
      <c r="I6995" s="809"/>
    </row>
    <row r="6996" spans="1:9">
      <c r="A6996" s="849"/>
      <c r="B6996" s="849"/>
      <c r="C6996" s="849"/>
      <c r="D6996" s="849"/>
      <c r="E6996" s="809"/>
      <c r="F6996" s="809"/>
      <c r="G6996" s="809"/>
      <c r="H6996" s="809"/>
      <c r="I6996" s="809"/>
    </row>
    <row r="6997" spans="1:9">
      <c r="A6997" s="848"/>
      <c r="B6997" s="848"/>
      <c r="C6997" s="848"/>
      <c r="D6997" s="811"/>
      <c r="E6997" s="809"/>
      <c r="F6997" s="809"/>
      <c r="G6997" s="809"/>
      <c r="H6997" s="809"/>
      <c r="I6997" s="809"/>
    </row>
    <row r="6998" spans="1:9">
      <c r="A6998" s="848"/>
      <c r="B6998" s="848"/>
      <c r="C6998" s="848"/>
      <c r="D6998" s="811"/>
      <c r="E6998" s="809"/>
      <c r="F6998" s="809"/>
      <c r="G6998" s="809"/>
      <c r="H6998" s="809"/>
      <c r="I6998" s="809"/>
    </row>
    <row r="6999" spans="1:9" ht="15" customHeight="1">
      <c r="A6999" s="811"/>
      <c r="B6999" s="811"/>
      <c r="C6999" s="812"/>
      <c r="D6999" s="813"/>
      <c r="E6999" s="809"/>
      <c r="F6999" s="809"/>
      <c r="G6999" s="809"/>
      <c r="H6999" s="809"/>
      <c r="I6999" s="809"/>
    </row>
    <row r="7000" spans="1:9">
      <c r="A7000" s="814"/>
      <c r="B7000" s="814"/>
      <c r="C7000" s="815"/>
      <c r="D7000" s="816"/>
      <c r="E7000" s="809"/>
      <c r="F7000" s="809"/>
      <c r="G7000" s="809"/>
      <c r="H7000" s="809"/>
      <c r="I7000" s="809"/>
    </row>
    <row r="7001" spans="1:9">
      <c r="A7001" s="814"/>
      <c r="B7001" s="814"/>
      <c r="C7001" s="815"/>
      <c r="D7001" s="817"/>
      <c r="E7001" s="809"/>
      <c r="F7001" s="809"/>
      <c r="G7001" s="809"/>
      <c r="H7001" s="809"/>
      <c r="I7001" s="809"/>
    </row>
    <row r="7002" spans="1:9">
      <c r="A7002" s="849"/>
      <c r="B7002" s="849"/>
      <c r="C7002" s="849"/>
      <c r="D7002" s="849"/>
      <c r="E7002" s="809"/>
      <c r="F7002" s="809"/>
      <c r="G7002" s="809"/>
      <c r="H7002" s="809"/>
      <c r="I7002" s="809"/>
    </row>
    <row r="7003" spans="1:9">
      <c r="A7003" s="848"/>
      <c r="B7003" s="848"/>
      <c r="C7003" s="848"/>
      <c r="D7003" s="811"/>
      <c r="E7003" s="809"/>
      <c r="F7003" s="809"/>
      <c r="G7003" s="809"/>
      <c r="H7003" s="809"/>
      <c r="I7003" s="809"/>
    </row>
    <row r="7004" spans="1:9">
      <c r="A7004" s="811"/>
      <c r="B7004" s="811"/>
      <c r="C7004" s="812"/>
      <c r="D7004" s="813"/>
      <c r="E7004" s="809"/>
      <c r="F7004" s="809"/>
      <c r="G7004" s="809"/>
      <c r="H7004" s="809"/>
      <c r="I7004" s="809"/>
    </row>
    <row r="7005" spans="1:9" ht="15" customHeight="1">
      <c r="A7005" s="814"/>
      <c r="B7005" s="814"/>
      <c r="C7005" s="815"/>
      <c r="D7005" s="816"/>
      <c r="E7005" s="809"/>
      <c r="F7005" s="809"/>
      <c r="G7005" s="809"/>
      <c r="H7005" s="809"/>
      <c r="I7005" s="809"/>
    </row>
    <row r="7006" spans="1:9" ht="15" customHeight="1">
      <c r="A7006" s="814"/>
      <c r="B7006" s="814"/>
      <c r="C7006" s="815"/>
      <c r="D7006" s="816"/>
      <c r="E7006" s="809"/>
      <c r="F7006" s="809"/>
      <c r="G7006" s="809"/>
      <c r="H7006" s="809"/>
      <c r="I7006" s="809"/>
    </row>
    <row r="7007" spans="1:9">
      <c r="A7007" s="814"/>
      <c r="B7007" s="814"/>
      <c r="C7007" s="815"/>
      <c r="D7007" s="816"/>
      <c r="E7007" s="809"/>
      <c r="F7007" s="809"/>
      <c r="G7007" s="809"/>
      <c r="H7007" s="809"/>
      <c r="I7007" s="809"/>
    </row>
    <row r="7008" spans="1:9">
      <c r="A7008" s="849"/>
      <c r="B7008" s="849"/>
      <c r="C7008" s="849"/>
      <c r="D7008" s="849"/>
      <c r="E7008" s="809"/>
      <c r="F7008" s="809"/>
      <c r="G7008" s="809"/>
      <c r="H7008" s="809"/>
      <c r="I7008" s="809"/>
    </row>
    <row r="7009" spans="1:9">
      <c r="A7009" s="848"/>
      <c r="B7009" s="848"/>
      <c r="C7009" s="848"/>
      <c r="D7009" s="811"/>
      <c r="E7009" s="809"/>
      <c r="F7009" s="809"/>
      <c r="G7009" s="809"/>
      <c r="H7009" s="809"/>
      <c r="I7009" s="809"/>
    </row>
    <row r="7010" spans="1:9" ht="15" customHeight="1">
      <c r="A7010" s="811"/>
      <c r="B7010" s="811"/>
      <c r="C7010" s="812"/>
      <c r="D7010" s="813"/>
      <c r="E7010" s="809"/>
      <c r="F7010" s="809"/>
      <c r="G7010" s="809"/>
      <c r="H7010" s="809"/>
      <c r="I7010" s="809"/>
    </row>
    <row r="7011" spans="1:9">
      <c r="A7011" s="814"/>
      <c r="B7011" s="814"/>
      <c r="C7011" s="815"/>
      <c r="D7011" s="817"/>
      <c r="E7011" s="809"/>
      <c r="F7011" s="809"/>
      <c r="G7011" s="809"/>
      <c r="H7011" s="809"/>
      <c r="I7011" s="809"/>
    </row>
    <row r="7012" spans="1:9">
      <c r="A7012" s="814"/>
      <c r="B7012" s="814"/>
      <c r="C7012" s="815"/>
      <c r="D7012" s="817"/>
      <c r="E7012" s="809"/>
      <c r="F7012" s="809"/>
      <c r="G7012" s="809"/>
      <c r="H7012" s="809"/>
      <c r="I7012" s="809"/>
    </row>
    <row r="7013" spans="1:9">
      <c r="A7013" s="849"/>
      <c r="B7013" s="849"/>
      <c r="C7013" s="849"/>
      <c r="D7013" s="849"/>
      <c r="E7013" s="809"/>
      <c r="F7013" s="809"/>
      <c r="G7013" s="809"/>
      <c r="H7013" s="809"/>
      <c r="I7013" s="809"/>
    </row>
    <row r="7014" spans="1:9">
      <c r="A7014" s="848"/>
      <c r="B7014" s="848"/>
      <c r="C7014" s="848"/>
      <c r="D7014" s="811"/>
      <c r="E7014" s="809"/>
      <c r="F7014" s="809"/>
      <c r="G7014" s="809"/>
      <c r="H7014" s="809"/>
      <c r="I7014" s="809"/>
    </row>
    <row r="7015" spans="1:9" ht="15" customHeight="1">
      <c r="A7015" s="848"/>
      <c r="B7015" s="848"/>
      <c r="C7015" s="848"/>
      <c r="D7015" s="811"/>
      <c r="E7015" s="809"/>
      <c r="F7015" s="809"/>
      <c r="G7015" s="809"/>
      <c r="H7015" s="809"/>
      <c r="I7015" s="809"/>
    </row>
    <row r="7016" spans="1:9">
      <c r="A7016" s="811"/>
      <c r="B7016" s="811"/>
      <c r="C7016" s="812"/>
      <c r="D7016" s="813"/>
      <c r="E7016" s="809"/>
      <c r="F7016" s="809"/>
      <c r="G7016" s="809"/>
      <c r="H7016" s="809"/>
      <c r="I7016" s="809"/>
    </row>
    <row r="7017" spans="1:9">
      <c r="A7017" s="814"/>
      <c r="B7017" s="814"/>
      <c r="C7017" s="815"/>
      <c r="D7017" s="818"/>
      <c r="E7017" s="809"/>
      <c r="F7017" s="809"/>
      <c r="G7017" s="809"/>
      <c r="H7017" s="809"/>
      <c r="I7017" s="809"/>
    </row>
    <row r="7018" spans="1:9">
      <c r="A7018" s="814"/>
      <c r="B7018" s="814"/>
      <c r="C7018" s="815"/>
      <c r="D7018" s="818"/>
      <c r="E7018" s="809"/>
      <c r="F7018" s="809"/>
      <c r="G7018" s="809"/>
      <c r="H7018" s="809"/>
      <c r="I7018" s="809"/>
    </row>
    <row r="7019" spans="1:9" ht="15" customHeight="1">
      <c r="A7019" s="814"/>
      <c r="B7019" s="814"/>
      <c r="C7019" s="815"/>
      <c r="D7019" s="817"/>
      <c r="E7019" s="809"/>
      <c r="F7019" s="809"/>
      <c r="G7019" s="809"/>
      <c r="H7019" s="809"/>
      <c r="I7019" s="809"/>
    </row>
    <row r="7020" spans="1:9">
      <c r="A7020" s="849"/>
      <c r="B7020" s="849"/>
      <c r="C7020" s="849"/>
      <c r="D7020" s="849"/>
      <c r="E7020" s="809"/>
      <c r="F7020" s="809"/>
      <c r="G7020" s="809"/>
      <c r="H7020" s="809"/>
      <c r="I7020" s="809"/>
    </row>
    <row r="7021" spans="1:9">
      <c r="A7021" s="848"/>
      <c r="B7021" s="848"/>
      <c r="C7021" s="848"/>
      <c r="D7021" s="811"/>
      <c r="E7021" s="809"/>
      <c r="F7021" s="809"/>
      <c r="G7021" s="809"/>
      <c r="H7021" s="809"/>
      <c r="I7021" s="809"/>
    </row>
    <row r="7022" spans="1:9">
      <c r="A7022" s="811"/>
      <c r="B7022" s="811"/>
      <c r="C7022" s="812"/>
      <c r="D7022" s="813"/>
      <c r="E7022" s="809"/>
      <c r="F7022" s="809"/>
      <c r="G7022" s="809"/>
      <c r="H7022" s="809"/>
      <c r="I7022" s="809"/>
    </row>
    <row r="7023" spans="1:9" ht="15" customHeight="1">
      <c r="A7023" s="814"/>
      <c r="B7023" s="814"/>
      <c r="C7023" s="815"/>
      <c r="D7023" s="819"/>
      <c r="E7023" s="809"/>
      <c r="F7023" s="809"/>
      <c r="G7023" s="809"/>
      <c r="H7023" s="809"/>
      <c r="I7023" s="809"/>
    </row>
    <row r="7024" spans="1:9">
      <c r="A7024" s="814"/>
      <c r="B7024" s="814"/>
      <c r="C7024" s="815"/>
      <c r="D7024" s="817"/>
      <c r="E7024" s="809"/>
      <c r="F7024" s="809"/>
      <c r="G7024" s="809"/>
      <c r="H7024" s="809"/>
      <c r="I7024" s="809"/>
    </row>
    <row r="7025" spans="1:9">
      <c r="A7025" s="814"/>
      <c r="B7025" s="814"/>
      <c r="C7025" s="815"/>
      <c r="D7025" s="817"/>
      <c r="E7025" s="809"/>
      <c r="F7025" s="809"/>
      <c r="G7025" s="809"/>
      <c r="H7025" s="809"/>
      <c r="I7025" s="809"/>
    </row>
    <row r="7026" spans="1:9">
      <c r="A7026" s="849"/>
      <c r="B7026" s="849"/>
      <c r="C7026" s="849"/>
      <c r="D7026" s="849"/>
      <c r="E7026" s="809"/>
      <c r="F7026" s="809"/>
      <c r="G7026" s="809"/>
      <c r="H7026" s="809"/>
      <c r="I7026" s="809"/>
    </row>
    <row r="7027" spans="1:9">
      <c r="A7027" s="848"/>
      <c r="B7027" s="848"/>
      <c r="C7027" s="848"/>
      <c r="D7027" s="811"/>
      <c r="E7027" s="809"/>
      <c r="F7027" s="809"/>
      <c r="G7027" s="809"/>
      <c r="H7027" s="809"/>
      <c r="I7027" s="809"/>
    </row>
    <row r="7028" spans="1:9">
      <c r="A7028" s="848"/>
      <c r="B7028" s="848"/>
      <c r="C7028" s="848"/>
      <c r="D7028" s="811"/>
      <c r="E7028" s="809"/>
      <c r="F7028" s="809"/>
      <c r="G7028" s="809"/>
      <c r="H7028" s="809"/>
      <c r="I7028" s="809"/>
    </row>
    <row r="7029" spans="1:9">
      <c r="A7029" s="811"/>
      <c r="B7029" s="811"/>
      <c r="C7029" s="812"/>
      <c r="D7029" s="813"/>
      <c r="E7029" s="809"/>
      <c r="F7029" s="809"/>
      <c r="G7029" s="809"/>
      <c r="H7029" s="809"/>
      <c r="I7029" s="809"/>
    </row>
    <row r="7030" spans="1:9">
      <c r="A7030" s="814"/>
      <c r="B7030" s="814"/>
      <c r="C7030" s="815"/>
      <c r="D7030" s="817"/>
      <c r="E7030" s="809"/>
      <c r="F7030" s="809"/>
      <c r="G7030" s="809"/>
      <c r="H7030" s="809"/>
      <c r="I7030" s="809"/>
    </row>
    <row r="7031" spans="1:9" ht="15" customHeight="1">
      <c r="A7031" s="849"/>
      <c r="B7031" s="849"/>
      <c r="C7031" s="849"/>
      <c r="D7031" s="849"/>
      <c r="E7031" s="809"/>
      <c r="F7031" s="809"/>
      <c r="G7031" s="809"/>
      <c r="H7031" s="809"/>
      <c r="I7031" s="809"/>
    </row>
    <row r="7032" spans="1:9" ht="15" customHeight="1">
      <c r="A7032" s="848"/>
      <c r="B7032" s="848"/>
      <c r="C7032" s="848"/>
      <c r="D7032" s="811"/>
      <c r="E7032" s="809"/>
      <c r="F7032" s="809"/>
      <c r="G7032" s="809"/>
      <c r="H7032" s="809"/>
      <c r="I7032" s="809"/>
    </row>
    <row r="7033" spans="1:9">
      <c r="A7033" s="848"/>
      <c r="B7033" s="848"/>
      <c r="C7033" s="848"/>
      <c r="D7033" s="811"/>
      <c r="E7033" s="809"/>
      <c r="F7033" s="809"/>
      <c r="G7033" s="809"/>
      <c r="H7033" s="809"/>
      <c r="I7033" s="809"/>
    </row>
    <row r="7034" spans="1:9">
      <c r="A7034" s="811"/>
      <c r="B7034" s="811"/>
      <c r="C7034" s="812"/>
      <c r="D7034" s="813"/>
      <c r="E7034" s="809"/>
      <c r="F7034" s="809"/>
      <c r="G7034" s="809"/>
      <c r="H7034" s="809"/>
      <c r="I7034" s="809"/>
    </row>
    <row r="7035" spans="1:9">
      <c r="A7035" s="814"/>
      <c r="B7035" s="814"/>
      <c r="C7035" s="815"/>
      <c r="D7035" s="816"/>
      <c r="E7035" s="809"/>
      <c r="F7035" s="809"/>
      <c r="G7035" s="809"/>
      <c r="H7035" s="809"/>
      <c r="I7035" s="809"/>
    </row>
    <row r="7036" spans="1:9">
      <c r="A7036" s="849"/>
      <c r="B7036" s="849"/>
      <c r="C7036" s="849"/>
      <c r="D7036" s="849"/>
      <c r="E7036" s="809"/>
      <c r="F7036" s="809"/>
      <c r="G7036" s="809"/>
      <c r="H7036" s="809"/>
      <c r="I7036" s="809"/>
    </row>
    <row r="7037" spans="1:9" ht="15" customHeight="1">
      <c r="A7037" s="848"/>
      <c r="B7037" s="848"/>
      <c r="C7037" s="848"/>
      <c r="D7037" s="811"/>
      <c r="E7037" s="809"/>
      <c r="F7037" s="809"/>
      <c r="G7037" s="809"/>
      <c r="H7037" s="809"/>
      <c r="I7037" s="809"/>
    </row>
    <row r="7038" spans="1:9">
      <c r="A7038" s="811"/>
      <c r="B7038" s="811"/>
      <c r="C7038" s="812"/>
      <c r="D7038" s="813"/>
      <c r="E7038" s="809"/>
      <c r="F7038" s="809"/>
      <c r="G7038" s="809"/>
      <c r="H7038" s="809"/>
      <c r="I7038" s="809"/>
    </row>
    <row r="7039" spans="1:9">
      <c r="A7039" s="814"/>
      <c r="B7039" s="814"/>
      <c r="C7039" s="815"/>
      <c r="D7039" s="818"/>
      <c r="E7039" s="809"/>
      <c r="F7039" s="809"/>
      <c r="G7039" s="809"/>
      <c r="H7039" s="809"/>
      <c r="I7039" s="809"/>
    </row>
    <row r="7040" spans="1:9">
      <c r="A7040" s="849"/>
      <c r="B7040" s="849"/>
      <c r="C7040" s="849"/>
      <c r="D7040" s="849"/>
      <c r="E7040" s="809"/>
      <c r="F7040" s="809"/>
      <c r="G7040" s="809"/>
      <c r="H7040" s="809"/>
      <c r="I7040" s="809"/>
    </row>
    <row r="7041" spans="1:9">
      <c r="A7041" s="848"/>
      <c r="B7041" s="848"/>
      <c r="C7041" s="848"/>
      <c r="D7041" s="811"/>
      <c r="E7041" s="809"/>
      <c r="F7041" s="809"/>
      <c r="G7041" s="809"/>
      <c r="H7041" s="809"/>
      <c r="I7041" s="809"/>
    </row>
    <row r="7042" spans="1:9">
      <c r="A7042" s="811"/>
      <c r="B7042" s="811"/>
      <c r="C7042" s="812"/>
      <c r="D7042" s="813"/>
      <c r="E7042" s="809"/>
      <c r="F7042" s="809"/>
      <c r="G7042" s="809"/>
      <c r="H7042" s="809"/>
      <c r="I7042" s="809"/>
    </row>
    <row r="7043" spans="1:9" ht="15" customHeight="1">
      <c r="A7043" s="814"/>
      <c r="B7043" s="814"/>
      <c r="C7043" s="815"/>
      <c r="D7043" s="816"/>
      <c r="E7043" s="809"/>
      <c r="F7043" s="809"/>
      <c r="G7043" s="809"/>
      <c r="H7043" s="809"/>
      <c r="I7043" s="809"/>
    </row>
    <row r="7044" spans="1:9" ht="15" customHeight="1">
      <c r="A7044" s="849"/>
      <c r="B7044" s="849"/>
      <c r="C7044" s="849"/>
      <c r="D7044" s="849"/>
      <c r="E7044" s="809"/>
      <c r="F7044" s="809"/>
      <c r="G7044" s="809"/>
      <c r="H7044" s="809"/>
      <c r="I7044" s="809"/>
    </row>
    <row r="7045" spans="1:9">
      <c r="A7045" s="848"/>
      <c r="B7045" s="848"/>
      <c r="C7045" s="848"/>
      <c r="D7045" s="811"/>
      <c r="E7045" s="809"/>
      <c r="F7045" s="809"/>
      <c r="G7045" s="809"/>
      <c r="H7045" s="809"/>
      <c r="I7045" s="809"/>
    </row>
    <row r="7046" spans="1:9">
      <c r="A7046" s="848"/>
      <c r="B7046" s="848"/>
      <c r="C7046" s="848"/>
      <c r="D7046" s="811"/>
      <c r="E7046" s="809"/>
      <c r="F7046" s="809"/>
      <c r="G7046" s="809"/>
      <c r="H7046" s="809"/>
      <c r="I7046" s="809"/>
    </row>
    <row r="7047" spans="1:9">
      <c r="A7047" s="811"/>
      <c r="B7047" s="811"/>
      <c r="C7047" s="812"/>
      <c r="D7047" s="813"/>
      <c r="E7047" s="809"/>
      <c r="F7047" s="809"/>
      <c r="G7047" s="809"/>
      <c r="H7047" s="809"/>
      <c r="I7047" s="809"/>
    </row>
    <row r="7048" spans="1:9">
      <c r="A7048" s="814"/>
      <c r="B7048" s="814"/>
      <c r="C7048" s="815"/>
      <c r="D7048" s="818"/>
      <c r="E7048" s="809"/>
      <c r="F7048" s="809"/>
      <c r="G7048" s="809"/>
      <c r="H7048" s="809"/>
      <c r="I7048" s="809"/>
    </row>
    <row r="7049" spans="1:9" ht="15" customHeight="1">
      <c r="A7049" s="814"/>
      <c r="B7049" s="814"/>
      <c r="C7049" s="815"/>
      <c r="D7049" s="818"/>
      <c r="E7049" s="809"/>
      <c r="F7049" s="809"/>
      <c r="G7049" s="809"/>
      <c r="H7049" s="809"/>
      <c r="I7049" s="809"/>
    </row>
    <row r="7050" spans="1:9">
      <c r="A7050" s="814"/>
      <c r="B7050" s="814"/>
      <c r="C7050" s="815"/>
      <c r="D7050" s="818"/>
      <c r="E7050" s="809"/>
      <c r="F7050" s="809"/>
      <c r="G7050" s="809"/>
      <c r="H7050" s="809"/>
      <c r="I7050" s="809"/>
    </row>
    <row r="7051" spans="1:9">
      <c r="A7051" s="814"/>
      <c r="B7051" s="814"/>
      <c r="C7051" s="815"/>
      <c r="D7051" s="818"/>
      <c r="E7051" s="809"/>
      <c r="F7051" s="809"/>
      <c r="G7051" s="809"/>
      <c r="H7051" s="809"/>
      <c r="I7051" s="809"/>
    </row>
    <row r="7052" spans="1:9">
      <c r="A7052" s="849"/>
      <c r="B7052" s="849"/>
      <c r="C7052" s="849"/>
      <c r="D7052" s="849"/>
      <c r="E7052" s="809"/>
      <c r="F7052" s="809"/>
      <c r="G7052" s="809"/>
      <c r="H7052" s="809"/>
      <c r="I7052" s="809"/>
    </row>
    <row r="7053" spans="1:9">
      <c r="A7053" s="848"/>
      <c r="B7053" s="848"/>
      <c r="C7053" s="848"/>
      <c r="D7053" s="811"/>
      <c r="E7053" s="809"/>
      <c r="F7053" s="809"/>
      <c r="G7053" s="809"/>
      <c r="H7053" s="809"/>
      <c r="I7053" s="809"/>
    </row>
    <row r="7054" spans="1:9">
      <c r="A7054" s="848"/>
      <c r="B7054" s="848"/>
      <c r="C7054" s="848"/>
      <c r="D7054" s="811"/>
      <c r="E7054" s="809"/>
      <c r="F7054" s="809"/>
      <c r="G7054" s="809"/>
      <c r="H7054" s="809"/>
      <c r="I7054" s="809"/>
    </row>
    <row r="7055" spans="1:9">
      <c r="A7055" s="811"/>
      <c r="B7055" s="811"/>
      <c r="C7055" s="812"/>
      <c r="D7055" s="813"/>
      <c r="E7055" s="809"/>
      <c r="F7055" s="809"/>
      <c r="G7055" s="809"/>
      <c r="H7055" s="809"/>
      <c r="I7055" s="809"/>
    </row>
    <row r="7056" spans="1:9" ht="15" customHeight="1">
      <c r="A7056" s="814"/>
      <c r="B7056" s="814"/>
      <c r="C7056" s="815"/>
      <c r="D7056" s="816"/>
      <c r="E7056" s="809"/>
      <c r="F7056" s="809"/>
      <c r="G7056" s="809"/>
      <c r="H7056" s="809"/>
      <c r="I7056" s="809"/>
    </row>
    <row r="7057" spans="1:9">
      <c r="A7057" s="814"/>
      <c r="B7057" s="814"/>
      <c r="C7057" s="815"/>
      <c r="D7057" s="817"/>
      <c r="E7057" s="809"/>
      <c r="F7057" s="809"/>
      <c r="G7057" s="809"/>
      <c r="H7057" s="809"/>
      <c r="I7057" s="809"/>
    </row>
    <row r="7058" spans="1:9">
      <c r="A7058" s="849"/>
      <c r="B7058" s="849"/>
      <c r="C7058" s="849"/>
      <c r="D7058" s="849"/>
      <c r="E7058" s="809"/>
      <c r="F7058" s="809"/>
      <c r="G7058" s="809"/>
      <c r="H7058" s="809"/>
      <c r="I7058" s="809"/>
    </row>
    <row r="7059" spans="1:9">
      <c r="A7059" s="848"/>
      <c r="B7059" s="848"/>
      <c r="C7059" s="848"/>
      <c r="D7059" s="811"/>
      <c r="E7059" s="809"/>
      <c r="F7059" s="809"/>
      <c r="G7059" s="809"/>
      <c r="H7059" s="809"/>
      <c r="I7059" s="809"/>
    </row>
    <row r="7060" spans="1:9">
      <c r="A7060" s="811"/>
      <c r="B7060" s="811"/>
      <c r="C7060" s="812"/>
      <c r="D7060" s="813"/>
      <c r="E7060" s="809"/>
      <c r="F7060" s="809"/>
      <c r="G7060" s="809"/>
      <c r="H7060" s="809"/>
      <c r="I7060" s="809"/>
    </row>
    <row r="7061" spans="1:9">
      <c r="A7061" s="814"/>
      <c r="B7061" s="814"/>
      <c r="C7061" s="815"/>
      <c r="D7061" s="817"/>
      <c r="E7061" s="809"/>
      <c r="F7061" s="809"/>
      <c r="G7061" s="809"/>
      <c r="H7061" s="809"/>
      <c r="I7061" s="809"/>
    </row>
    <row r="7062" spans="1:9" ht="15" customHeight="1">
      <c r="A7062" s="814"/>
      <c r="B7062" s="814"/>
      <c r="C7062" s="815"/>
      <c r="D7062" s="816"/>
      <c r="E7062" s="809"/>
      <c r="F7062" s="809"/>
      <c r="G7062" s="809"/>
      <c r="H7062" s="809"/>
      <c r="I7062" s="809"/>
    </row>
    <row r="7063" spans="1:9" ht="15" customHeight="1">
      <c r="A7063" s="814"/>
      <c r="B7063" s="814"/>
      <c r="C7063" s="815"/>
      <c r="D7063" s="816"/>
      <c r="E7063" s="809"/>
      <c r="F7063" s="809"/>
      <c r="G7063" s="809"/>
      <c r="H7063" s="809"/>
      <c r="I7063" s="809"/>
    </row>
    <row r="7064" spans="1:9">
      <c r="A7064" s="849"/>
      <c r="B7064" s="849"/>
      <c r="C7064" s="849"/>
      <c r="D7064" s="849"/>
      <c r="E7064" s="809"/>
      <c r="F7064" s="809"/>
      <c r="G7064" s="809"/>
      <c r="H7064" s="809"/>
      <c r="I7064" s="809"/>
    </row>
    <row r="7065" spans="1:9">
      <c r="A7065" s="848"/>
      <c r="B7065" s="848"/>
      <c r="C7065" s="848"/>
      <c r="D7065" s="811"/>
      <c r="E7065" s="809"/>
      <c r="F7065" s="809"/>
      <c r="G7065" s="809"/>
      <c r="H7065" s="809"/>
      <c r="I7065" s="809"/>
    </row>
    <row r="7066" spans="1:9">
      <c r="A7066" s="848"/>
      <c r="B7066" s="848"/>
      <c r="C7066" s="848"/>
      <c r="D7066" s="811"/>
      <c r="E7066" s="809"/>
      <c r="F7066" s="809"/>
      <c r="G7066" s="809"/>
      <c r="H7066" s="809"/>
      <c r="I7066" s="809"/>
    </row>
    <row r="7067" spans="1:9">
      <c r="A7067" s="811"/>
      <c r="B7067" s="811"/>
      <c r="C7067" s="812"/>
      <c r="D7067" s="813"/>
      <c r="E7067" s="809"/>
      <c r="F7067" s="809"/>
      <c r="G7067" s="809"/>
      <c r="H7067" s="809"/>
      <c r="I7067" s="809"/>
    </row>
    <row r="7068" spans="1:9" ht="15" customHeight="1">
      <c r="A7068" s="814"/>
      <c r="B7068" s="814"/>
      <c r="C7068" s="815"/>
      <c r="D7068" s="819"/>
      <c r="E7068" s="809"/>
      <c r="F7068" s="809"/>
      <c r="G7068" s="809"/>
      <c r="H7068" s="809"/>
      <c r="I7068" s="809"/>
    </row>
    <row r="7069" spans="1:9">
      <c r="A7069" s="814"/>
      <c r="B7069" s="814"/>
      <c r="C7069" s="815"/>
      <c r="D7069" s="817"/>
      <c r="E7069" s="809"/>
      <c r="F7069" s="809"/>
      <c r="G7069" s="809"/>
      <c r="H7069" s="809"/>
      <c r="I7069" s="809"/>
    </row>
    <row r="7070" spans="1:9">
      <c r="A7070" s="849"/>
      <c r="B7070" s="849"/>
      <c r="C7070" s="849"/>
      <c r="D7070" s="849"/>
      <c r="E7070" s="809"/>
      <c r="F7070" s="809"/>
      <c r="G7070" s="809"/>
      <c r="H7070" s="809"/>
      <c r="I7070" s="809"/>
    </row>
    <row r="7071" spans="1:9">
      <c r="A7071" s="848"/>
      <c r="B7071" s="848"/>
      <c r="C7071" s="848"/>
      <c r="D7071" s="811"/>
      <c r="E7071" s="809"/>
      <c r="F7071" s="809"/>
      <c r="G7071" s="809"/>
      <c r="H7071" s="809"/>
      <c r="I7071" s="809"/>
    </row>
    <row r="7072" spans="1:9">
      <c r="A7072" s="811"/>
      <c r="B7072" s="811"/>
      <c r="C7072" s="812"/>
      <c r="D7072" s="813"/>
      <c r="E7072" s="809"/>
      <c r="F7072" s="809"/>
      <c r="G7072" s="809"/>
      <c r="H7072" s="809"/>
      <c r="I7072" s="809"/>
    </row>
    <row r="7073" spans="1:9">
      <c r="A7073" s="814"/>
      <c r="B7073" s="814"/>
      <c r="C7073" s="815"/>
      <c r="D7073" s="818"/>
      <c r="E7073" s="809"/>
      <c r="F7073" s="809"/>
      <c r="G7073" s="809"/>
      <c r="H7073" s="809"/>
      <c r="I7073" s="809"/>
    </row>
    <row r="7074" spans="1:9">
      <c r="A7074" s="814"/>
      <c r="B7074" s="814"/>
      <c r="C7074" s="815"/>
      <c r="D7074" s="818"/>
      <c r="E7074" s="809"/>
      <c r="F7074" s="809"/>
      <c r="G7074" s="809"/>
      <c r="H7074" s="809"/>
      <c r="I7074" s="809"/>
    </row>
    <row r="7075" spans="1:9">
      <c r="A7075" s="814"/>
      <c r="B7075" s="814"/>
      <c r="C7075" s="815"/>
      <c r="D7075" s="818"/>
      <c r="E7075" s="809"/>
      <c r="F7075" s="809"/>
      <c r="G7075" s="809"/>
      <c r="H7075" s="809"/>
      <c r="I7075" s="809"/>
    </row>
    <row r="7076" spans="1:9" ht="15" customHeight="1">
      <c r="A7076" s="814"/>
      <c r="B7076" s="814"/>
      <c r="C7076" s="815"/>
      <c r="D7076" s="819"/>
      <c r="E7076" s="809"/>
      <c r="F7076" s="809"/>
      <c r="G7076" s="809"/>
      <c r="H7076" s="809"/>
      <c r="I7076" s="809"/>
    </row>
    <row r="7077" spans="1:9">
      <c r="A7077" s="849"/>
      <c r="B7077" s="849"/>
      <c r="C7077" s="849"/>
      <c r="D7077" s="849"/>
      <c r="E7077" s="809"/>
      <c r="F7077" s="809"/>
      <c r="G7077" s="809"/>
      <c r="H7077" s="809"/>
      <c r="I7077" s="809"/>
    </row>
    <row r="7078" spans="1:9">
      <c r="A7078" s="848"/>
      <c r="B7078" s="848"/>
      <c r="C7078" s="848"/>
      <c r="D7078" s="811"/>
      <c r="E7078" s="809"/>
      <c r="F7078" s="809"/>
      <c r="G7078" s="809"/>
      <c r="H7078" s="809"/>
      <c r="I7078" s="809"/>
    </row>
    <row r="7079" spans="1:9">
      <c r="A7079" s="811"/>
      <c r="B7079" s="811"/>
      <c r="C7079" s="812"/>
      <c r="D7079" s="813"/>
      <c r="E7079" s="809"/>
      <c r="F7079" s="809"/>
      <c r="G7079" s="809"/>
      <c r="H7079" s="809"/>
      <c r="I7079" s="809"/>
    </row>
    <row r="7080" spans="1:9" ht="15" customHeight="1">
      <c r="A7080" s="814"/>
      <c r="B7080" s="814"/>
      <c r="C7080" s="815"/>
      <c r="D7080" s="818"/>
      <c r="E7080" s="809"/>
      <c r="F7080" s="809"/>
      <c r="G7080" s="809"/>
      <c r="H7080" s="809"/>
      <c r="I7080" s="809"/>
    </row>
    <row r="7081" spans="1:9" ht="15" customHeight="1">
      <c r="A7081" s="814"/>
      <c r="B7081" s="814"/>
      <c r="C7081" s="815"/>
      <c r="D7081" s="818"/>
      <c r="E7081" s="809"/>
      <c r="F7081" s="809"/>
      <c r="G7081" s="809"/>
      <c r="H7081" s="809"/>
      <c r="I7081" s="809"/>
    </row>
    <row r="7082" spans="1:9">
      <c r="A7082" s="814"/>
      <c r="B7082" s="814"/>
      <c r="C7082" s="815"/>
      <c r="D7082" s="818"/>
      <c r="E7082" s="809"/>
      <c r="F7082" s="809"/>
      <c r="G7082" s="809"/>
      <c r="H7082" s="809"/>
      <c r="I7082" s="809"/>
    </row>
    <row r="7083" spans="1:9">
      <c r="A7083" s="849"/>
      <c r="B7083" s="849"/>
      <c r="C7083" s="849"/>
      <c r="D7083" s="849"/>
      <c r="E7083" s="809"/>
      <c r="F7083" s="809"/>
      <c r="G7083" s="809"/>
      <c r="H7083" s="809"/>
      <c r="I7083" s="809"/>
    </row>
    <row r="7084" spans="1:9">
      <c r="A7084" s="848"/>
      <c r="B7084" s="848"/>
      <c r="C7084" s="848"/>
      <c r="D7084" s="811"/>
      <c r="E7084" s="809"/>
      <c r="F7084" s="809"/>
      <c r="G7084" s="809"/>
      <c r="H7084" s="809"/>
      <c r="I7084" s="809"/>
    </row>
    <row r="7085" spans="1:9" ht="15" customHeight="1">
      <c r="A7085" s="848"/>
      <c r="B7085" s="848"/>
      <c r="C7085" s="848"/>
      <c r="D7085" s="811"/>
      <c r="E7085" s="809"/>
      <c r="F7085" s="809"/>
      <c r="G7085" s="809"/>
      <c r="H7085" s="809"/>
      <c r="I7085" s="809"/>
    </row>
    <row r="7086" spans="1:9">
      <c r="A7086" s="811"/>
      <c r="B7086" s="811"/>
      <c r="C7086" s="812"/>
      <c r="D7086" s="813"/>
      <c r="E7086" s="809"/>
      <c r="F7086" s="809"/>
      <c r="G7086" s="809"/>
      <c r="H7086" s="809"/>
      <c r="I7086" s="809"/>
    </row>
    <row r="7087" spans="1:9">
      <c r="A7087" s="814"/>
      <c r="B7087" s="814"/>
      <c r="C7087" s="815"/>
      <c r="D7087" s="817"/>
      <c r="E7087" s="809"/>
      <c r="F7087" s="809"/>
      <c r="G7087" s="809"/>
      <c r="H7087" s="809"/>
      <c r="I7087" s="809"/>
    </row>
    <row r="7088" spans="1:9">
      <c r="A7088" s="849"/>
      <c r="B7088" s="849"/>
      <c r="C7088" s="849"/>
      <c r="D7088" s="849"/>
      <c r="E7088" s="809"/>
      <c r="F7088" s="809"/>
      <c r="G7088" s="809"/>
      <c r="H7088" s="809"/>
      <c r="I7088" s="809"/>
    </row>
    <row r="7089" spans="1:9">
      <c r="A7089" s="848"/>
      <c r="B7089" s="848"/>
      <c r="C7089" s="848"/>
      <c r="D7089" s="811"/>
      <c r="E7089" s="809"/>
      <c r="F7089" s="809"/>
      <c r="G7089" s="809"/>
      <c r="H7089" s="809"/>
      <c r="I7089" s="809"/>
    </row>
    <row r="7090" spans="1:9">
      <c r="A7090" s="848"/>
      <c r="B7090" s="848"/>
      <c r="C7090" s="848"/>
      <c r="D7090" s="811"/>
      <c r="E7090" s="809"/>
      <c r="F7090" s="809"/>
      <c r="G7090" s="809"/>
      <c r="H7090" s="809"/>
      <c r="I7090" s="809"/>
    </row>
    <row r="7091" spans="1:9">
      <c r="A7091" s="811"/>
      <c r="B7091" s="811"/>
      <c r="C7091" s="812"/>
      <c r="D7091" s="813"/>
      <c r="E7091" s="809"/>
      <c r="F7091" s="809"/>
      <c r="G7091" s="809"/>
      <c r="H7091" s="809"/>
      <c r="I7091" s="809"/>
    </row>
    <row r="7092" spans="1:9">
      <c r="A7092" s="814"/>
      <c r="B7092" s="814"/>
      <c r="C7092" s="815"/>
      <c r="D7092" s="818"/>
      <c r="E7092" s="809"/>
      <c r="F7092" s="809"/>
      <c r="G7092" s="809"/>
      <c r="H7092" s="809"/>
      <c r="I7092" s="809"/>
    </row>
    <row r="7093" spans="1:9" ht="15" customHeight="1">
      <c r="A7093" s="814"/>
      <c r="B7093" s="814"/>
      <c r="C7093" s="815"/>
      <c r="D7093" s="817"/>
      <c r="E7093" s="809"/>
      <c r="F7093" s="809"/>
      <c r="G7093" s="809"/>
      <c r="H7093" s="809"/>
      <c r="I7093" s="809"/>
    </row>
    <row r="7094" spans="1:9">
      <c r="A7094" s="814"/>
      <c r="B7094" s="814"/>
      <c r="C7094" s="815"/>
      <c r="D7094" s="817"/>
      <c r="E7094" s="809"/>
      <c r="F7094" s="809"/>
      <c r="G7094" s="809"/>
      <c r="H7094" s="809"/>
      <c r="I7094" s="809"/>
    </row>
    <row r="7095" spans="1:9">
      <c r="A7095" s="814"/>
      <c r="B7095" s="814"/>
      <c r="C7095" s="815"/>
      <c r="D7095" s="817"/>
      <c r="E7095" s="809"/>
      <c r="F7095" s="809"/>
      <c r="G7095" s="809"/>
      <c r="H7095" s="809"/>
      <c r="I7095" s="809"/>
    </row>
    <row r="7096" spans="1:9">
      <c r="A7096" s="814"/>
      <c r="B7096" s="814"/>
      <c r="C7096" s="815"/>
      <c r="D7096" s="817"/>
      <c r="E7096" s="809"/>
      <c r="F7096" s="809"/>
      <c r="G7096" s="809"/>
      <c r="H7096" s="809"/>
      <c r="I7096" s="809"/>
    </row>
    <row r="7097" spans="1:9" ht="15" customHeight="1">
      <c r="A7097" s="849"/>
      <c r="B7097" s="849"/>
      <c r="C7097" s="849"/>
      <c r="D7097" s="849"/>
      <c r="E7097" s="809"/>
      <c r="F7097" s="809"/>
      <c r="G7097" s="809"/>
      <c r="H7097" s="809"/>
      <c r="I7097" s="809"/>
    </row>
    <row r="7098" spans="1:9" ht="15" customHeight="1">
      <c r="A7098" s="848"/>
      <c r="B7098" s="848"/>
      <c r="C7098" s="848"/>
      <c r="D7098" s="811"/>
      <c r="E7098" s="809"/>
      <c r="F7098" s="809"/>
      <c r="G7098" s="809"/>
      <c r="H7098" s="809"/>
      <c r="I7098" s="809"/>
    </row>
    <row r="7099" spans="1:9">
      <c r="A7099" s="811"/>
      <c r="B7099" s="811"/>
      <c r="C7099" s="812"/>
      <c r="D7099" s="813"/>
      <c r="E7099" s="809"/>
      <c r="F7099" s="809"/>
      <c r="G7099" s="809"/>
      <c r="H7099" s="809"/>
      <c r="I7099" s="809"/>
    </row>
    <row r="7100" spans="1:9">
      <c r="A7100" s="814"/>
      <c r="B7100" s="814"/>
      <c r="C7100" s="815"/>
      <c r="D7100" s="817"/>
      <c r="E7100" s="809"/>
      <c r="F7100" s="809"/>
      <c r="G7100" s="809"/>
      <c r="H7100" s="809"/>
      <c r="I7100" s="809"/>
    </row>
    <row r="7101" spans="1:9">
      <c r="A7101" s="849"/>
      <c r="B7101" s="849"/>
      <c r="C7101" s="849"/>
      <c r="D7101" s="849"/>
      <c r="E7101" s="809"/>
      <c r="F7101" s="809"/>
      <c r="G7101" s="809"/>
      <c r="H7101" s="809"/>
      <c r="I7101" s="809"/>
    </row>
    <row r="7102" spans="1:9" ht="15" customHeight="1">
      <c r="A7102" s="848"/>
      <c r="B7102" s="848"/>
      <c r="C7102" s="848"/>
      <c r="D7102" s="811"/>
      <c r="E7102" s="809"/>
      <c r="F7102" s="809"/>
      <c r="G7102" s="809"/>
      <c r="H7102" s="809"/>
      <c r="I7102" s="809"/>
    </row>
    <row r="7103" spans="1:9">
      <c r="A7103" s="848"/>
      <c r="B7103" s="848"/>
      <c r="C7103" s="848"/>
      <c r="D7103" s="811"/>
      <c r="E7103" s="809"/>
      <c r="F7103" s="809"/>
      <c r="G7103" s="809"/>
      <c r="H7103" s="809"/>
      <c r="I7103" s="809"/>
    </row>
    <row r="7104" spans="1:9">
      <c r="A7104" s="811"/>
      <c r="B7104" s="811"/>
      <c r="C7104" s="812"/>
      <c r="D7104" s="813"/>
      <c r="E7104" s="809"/>
      <c r="F7104" s="809"/>
      <c r="G7104" s="809"/>
      <c r="H7104" s="809"/>
      <c r="I7104" s="809"/>
    </row>
    <row r="7105" spans="1:9">
      <c r="A7105" s="814"/>
      <c r="B7105" s="814"/>
      <c r="C7105" s="815"/>
      <c r="D7105" s="817"/>
      <c r="E7105" s="809"/>
      <c r="F7105" s="809"/>
      <c r="G7105" s="809"/>
      <c r="H7105" s="809"/>
      <c r="I7105" s="809"/>
    </row>
    <row r="7106" spans="1:9" ht="15" customHeight="1">
      <c r="A7106" s="849"/>
      <c r="B7106" s="849"/>
      <c r="C7106" s="849"/>
      <c r="D7106" s="849"/>
      <c r="E7106" s="809"/>
      <c r="F7106" s="809"/>
      <c r="G7106" s="809"/>
      <c r="H7106" s="809"/>
      <c r="I7106" s="809"/>
    </row>
    <row r="7107" spans="1:9" ht="15" customHeight="1">
      <c r="A7107" s="848"/>
      <c r="B7107" s="848"/>
      <c r="C7107" s="848"/>
      <c r="D7107" s="811"/>
      <c r="E7107" s="809"/>
      <c r="F7107" s="809"/>
      <c r="G7107" s="809"/>
      <c r="H7107" s="809"/>
      <c r="I7107" s="809"/>
    </row>
    <row r="7108" spans="1:9">
      <c r="A7108" s="811"/>
      <c r="B7108" s="811"/>
      <c r="C7108" s="812"/>
      <c r="D7108" s="813"/>
      <c r="E7108" s="809"/>
      <c r="F7108" s="809"/>
      <c r="G7108" s="809"/>
      <c r="H7108" s="809"/>
      <c r="I7108" s="809"/>
    </row>
    <row r="7109" spans="1:9">
      <c r="A7109" s="814"/>
      <c r="B7109" s="814"/>
      <c r="C7109" s="815"/>
      <c r="D7109" s="816"/>
      <c r="E7109" s="809"/>
      <c r="F7109" s="809"/>
      <c r="G7109" s="809"/>
      <c r="H7109" s="809"/>
      <c r="I7109" s="809"/>
    </row>
    <row r="7110" spans="1:9">
      <c r="A7110" s="814"/>
      <c r="B7110" s="814"/>
      <c r="C7110" s="815"/>
      <c r="D7110" s="816"/>
      <c r="E7110" s="809"/>
      <c r="F7110" s="809"/>
      <c r="G7110" s="809"/>
      <c r="H7110" s="809"/>
      <c r="I7110" s="809"/>
    </row>
    <row r="7111" spans="1:9" ht="15" customHeight="1">
      <c r="A7111" s="814"/>
      <c r="B7111" s="814"/>
      <c r="C7111" s="815"/>
      <c r="D7111" s="816"/>
      <c r="E7111" s="809"/>
      <c r="F7111" s="809"/>
      <c r="G7111" s="809"/>
      <c r="H7111" s="809"/>
      <c r="I7111" s="809"/>
    </row>
    <row r="7112" spans="1:9" ht="15" customHeight="1">
      <c r="A7112" s="814"/>
      <c r="B7112" s="814"/>
      <c r="C7112" s="815"/>
      <c r="D7112" s="817"/>
      <c r="E7112" s="809"/>
      <c r="F7112" s="809"/>
      <c r="G7112" s="809"/>
      <c r="H7112" s="809"/>
      <c r="I7112" s="809"/>
    </row>
    <row r="7113" spans="1:9">
      <c r="A7113" s="814"/>
      <c r="B7113" s="814"/>
      <c r="C7113" s="815"/>
      <c r="D7113" s="817"/>
      <c r="E7113" s="809"/>
      <c r="F7113" s="809"/>
      <c r="G7113" s="809"/>
      <c r="H7113" s="809"/>
      <c r="I7113" s="809"/>
    </row>
    <row r="7114" spans="1:9">
      <c r="A7114" s="849"/>
      <c r="B7114" s="849"/>
      <c r="C7114" s="849"/>
      <c r="D7114" s="849"/>
      <c r="E7114" s="809"/>
      <c r="F7114" s="809"/>
      <c r="G7114" s="809"/>
      <c r="H7114" s="809"/>
      <c r="I7114" s="809"/>
    </row>
    <row r="7115" spans="1:9">
      <c r="A7115" s="848"/>
      <c r="B7115" s="848"/>
      <c r="C7115" s="848"/>
      <c r="D7115" s="811"/>
      <c r="E7115" s="809"/>
      <c r="F7115" s="809"/>
      <c r="G7115" s="809"/>
      <c r="H7115" s="809"/>
      <c r="I7115" s="809"/>
    </row>
    <row r="7116" spans="1:9">
      <c r="A7116" s="811"/>
      <c r="B7116" s="811"/>
      <c r="C7116" s="812"/>
      <c r="D7116" s="813"/>
      <c r="E7116" s="809"/>
      <c r="F7116" s="809"/>
      <c r="G7116" s="809"/>
      <c r="H7116" s="809"/>
      <c r="I7116" s="809"/>
    </row>
    <row r="7117" spans="1:9">
      <c r="A7117" s="814"/>
      <c r="B7117" s="814"/>
      <c r="C7117" s="815"/>
      <c r="D7117" s="816"/>
      <c r="E7117" s="809"/>
      <c r="F7117" s="809"/>
      <c r="G7117" s="809"/>
      <c r="H7117" s="809"/>
      <c r="I7117" s="809"/>
    </row>
    <row r="7118" spans="1:9">
      <c r="A7118" s="849"/>
      <c r="B7118" s="849"/>
      <c r="C7118" s="849"/>
      <c r="D7118" s="849"/>
      <c r="E7118" s="809"/>
      <c r="F7118" s="809"/>
      <c r="G7118" s="809"/>
      <c r="H7118" s="809"/>
      <c r="I7118" s="809"/>
    </row>
    <row r="7119" spans="1:9" ht="15" customHeight="1">
      <c r="A7119" s="848"/>
      <c r="B7119" s="848"/>
      <c r="C7119" s="848"/>
      <c r="D7119" s="811"/>
      <c r="E7119" s="809"/>
      <c r="F7119" s="809"/>
      <c r="G7119" s="809"/>
      <c r="H7119" s="809"/>
      <c r="I7119" s="809"/>
    </row>
    <row r="7120" spans="1:9" ht="15" customHeight="1">
      <c r="A7120" s="848"/>
      <c r="B7120" s="848"/>
      <c r="C7120" s="848"/>
      <c r="D7120" s="811"/>
      <c r="E7120" s="809"/>
      <c r="F7120" s="809"/>
      <c r="G7120" s="809"/>
      <c r="H7120" s="809"/>
      <c r="I7120" s="809"/>
    </row>
    <row r="7121" spans="1:9">
      <c r="A7121" s="811"/>
      <c r="B7121" s="811"/>
      <c r="C7121" s="812"/>
      <c r="D7121" s="813"/>
      <c r="E7121" s="809"/>
      <c r="F7121" s="809"/>
      <c r="G7121" s="809"/>
      <c r="H7121" s="809"/>
      <c r="I7121" s="809"/>
    </row>
    <row r="7122" spans="1:9">
      <c r="A7122" s="814"/>
      <c r="B7122" s="814"/>
      <c r="C7122" s="815"/>
      <c r="D7122" s="818"/>
      <c r="E7122" s="809"/>
      <c r="F7122" s="809"/>
      <c r="G7122" s="809"/>
      <c r="H7122" s="809"/>
      <c r="I7122" s="809"/>
    </row>
    <row r="7123" spans="1:9">
      <c r="A7123" s="849"/>
      <c r="B7123" s="849"/>
      <c r="C7123" s="849"/>
      <c r="D7123" s="849"/>
      <c r="E7123" s="809"/>
      <c r="F7123" s="809"/>
      <c r="G7123" s="809"/>
      <c r="H7123" s="809"/>
      <c r="I7123" s="809"/>
    </row>
    <row r="7124" spans="1:9">
      <c r="A7124" s="848"/>
      <c r="B7124" s="848"/>
      <c r="C7124" s="848"/>
      <c r="D7124" s="811"/>
      <c r="E7124" s="809"/>
      <c r="F7124" s="809"/>
      <c r="G7124" s="809"/>
      <c r="H7124" s="809"/>
      <c r="I7124" s="809"/>
    </row>
    <row r="7125" spans="1:9">
      <c r="A7125" s="811"/>
      <c r="B7125" s="811"/>
      <c r="C7125" s="812"/>
      <c r="D7125" s="813"/>
      <c r="E7125" s="809"/>
      <c r="F7125" s="809"/>
      <c r="G7125" s="809"/>
      <c r="H7125" s="809"/>
      <c r="I7125" s="809"/>
    </row>
    <row r="7126" spans="1:9" ht="15" customHeight="1">
      <c r="A7126" s="814"/>
      <c r="B7126" s="814"/>
      <c r="C7126" s="815"/>
      <c r="D7126" s="818"/>
      <c r="E7126" s="809"/>
      <c r="F7126" s="809"/>
      <c r="G7126" s="809"/>
      <c r="H7126" s="809"/>
      <c r="I7126" s="809"/>
    </row>
    <row r="7127" spans="1:9">
      <c r="A7127" s="849"/>
      <c r="B7127" s="849"/>
      <c r="C7127" s="849"/>
      <c r="D7127" s="849"/>
      <c r="E7127" s="809"/>
      <c r="F7127" s="809"/>
      <c r="G7127" s="809"/>
      <c r="H7127" s="809"/>
      <c r="I7127" s="809"/>
    </row>
    <row r="7128" spans="1:9">
      <c r="A7128" s="848"/>
      <c r="B7128" s="848"/>
      <c r="C7128" s="848"/>
      <c r="D7128" s="811"/>
      <c r="E7128" s="809"/>
      <c r="F7128" s="809"/>
      <c r="G7128" s="809"/>
      <c r="H7128" s="809"/>
      <c r="I7128" s="809"/>
    </row>
    <row r="7129" spans="1:9">
      <c r="A7129" s="848"/>
      <c r="B7129" s="848"/>
      <c r="C7129" s="848"/>
      <c r="D7129" s="811"/>
      <c r="E7129" s="809"/>
      <c r="F7129" s="809"/>
      <c r="G7129" s="809"/>
      <c r="H7129" s="809"/>
      <c r="I7129" s="809"/>
    </row>
    <row r="7130" spans="1:9">
      <c r="A7130" s="811"/>
      <c r="B7130" s="811"/>
      <c r="C7130" s="812"/>
      <c r="D7130" s="813"/>
      <c r="E7130" s="809"/>
      <c r="F7130" s="809"/>
      <c r="G7130" s="809"/>
      <c r="H7130" s="809"/>
      <c r="I7130" s="809"/>
    </row>
    <row r="7131" spans="1:9">
      <c r="A7131" s="814"/>
      <c r="B7131" s="814"/>
      <c r="C7131" s="815"/>
      <c r="D7131" s="817"/>
      <c r="E7131" s="809"/>
      <c r="F7131" s="809"/>
      <c r="G7131" s="809"/>
      <c r="H7131" s="809"/>
      <c r="I7131" s="809"/>
    </row>
    <row r="7132" spans="1:9">
      <c r="A7132" s="849"/>
      <c r="B7132" s="849"/>
      <c r="C7132" s="849"/>
      <c r="D7132" s="849"/>
      <c r="E7132" s="809"/>
      <c r="F7132" s="809"/>
      <c r="G7132" s="809"/>
      <c r="H7132" s="809"/>
      <c r="I7132" s="809"/>
    </row>
    <row r="7133" spans="1:9" ht="15" customHeight="1">
      <c r="A7133" s="848"/>
      <c r="B7133" s="848"/>
      <c r="C7133" s="848"/>
      <c r="D7133" s="811"/>
      <c r="E7133" s="809"/>
      <c r="F7133" s="809"/>
      <c r="G7133" s="809"/>
      <c r="H7133" s="809"/>
      <c r="I7133" s="809"/>
    </row>
    <row r="7134" spans="1:9">
      <c r="A7134" s="848"/>
      <c r="B7134" s="848"/>
      <c r="C7134" s="848"/>
      <c r="D7134" s="811"/>
      <c r="E7134" s="809"/>
      <c r="F7134" s="809"/>
      <c r="G7134" s="809"/>
      <c r="H7134" s="809"/>
      <c r="I7134" s="809"/>
    </row>
    <row r="7135" spans="1:9">
      <c r="A7135" s="811"/>
      <c r="B7135" s="811"/>
      <c r="C7135" s="812"/>
      <c r="D7135" s="813"/>
      <c r="E7135" s="809"/>
      <c r="F7135" s="809"/>
      <c r="G7135" s="809"/>
      <c r="H7135" s="809"/>
      <c r="I7135" s="809"/>
    </row>
    <row r="7136" spans="1:9">
      <c r="A7136" s="814"/>
      <c r="B7136" s="814"/>
      <c r="C7136" s="815"/>
      <c r="D7136" s="817"/>
      <c r="E7136" s="809"/>
      <c r="F7136" s="809"/>
      <c r="G7136" s="809"/>
      <c r="H7136" s="809"/>
      <c r="I7136" s="809"/>
    </row>
    <row r="7137" spans="1:9" ht="15" customHeight="1">
      <c r="A7137" s="814"/>
      <c r="B7137" s="814"/>
      <c r="C7137" s="815"/>
      <c r="D7137" s="816"/>
      <c r="E7137" s="809"/>
      <c r="F7137" s="809"/>
      <c r="G7137" s="809"/>
      <c r="H7137" s="809"/>
      <c r="I7137" s="809"/>
    </row>
    <row r="7138" spans="1:9">
      <c r="A7138" s="814"/>
      <c r="B7138" s="814"/>
      <c r="C7138" s="815"/>
      <c r="D7138" s="819"/>
      <c r="E7138" s="809"/>
      <c r="F7138" s="809"/>
      <c r="G7138" s="809"/>
      <c r="H7138" s="809"/>
      <c r="I7138" s="809"/>
    </row>
    <row r="7139" spans="1:9">
      <c r="A7139" s="814"/>
      <c r="B7139" s="814"/>
      <c r="C7139" s="815"/>
      <c r="D7139" s="819"/>
      <c r="E7139" s="809"/>
      <c r="F7139" s="809"/>
      <c r="G7139" s="809"/>
      <c r="H7139" s="809"/>
      <c r="I7139" s="809"/>
    </row>
    <row r="7140" spans="1:9">
      <c r="A7140" s="849"/>
      <c r="B7140" s="849"/>
      <c r="C7140" s="849"/>
      <c r="D7140" s="849"/>
      <c r="E7140" s="809"/>
      <c r="F7140" s="809"/>
      <c r="G7140" s="809"/>
      <c r="H7140" s="809"/>
      <c r="I7140" s="809"/>
    </row>
    <row r="7141" spans="1:9">
      <c r="A7141" s="848"/>
      <c r="B7141" s="848"/>
      <c r="C7141" s="848"/>
      <c r="D7141" s="811"/>
      <c r="E7141" s="809"/>
      <c r="F7141" s="809"/>
      <c r="G7141" s="809"/>
      <c r="H7141" s="809"/>
      <c r="I7141" s="809"/>
    </row>
    <row r="7142" spans="1:9" ht="15" customHeight="1">
      <c r="A7142" s="848"/>
      <c r="B7142" s="848"/>
      <c r="C7142" s="848"/>
      <c r="D7142" s="811"/>
      <c r="E7142" s="809"/>
      <c r="F7142" s="809"/>
      <c r="G7142" s="809"/>
      <c r="H7142" s="809"/>
      <c r="I7142" s="809"/>
    </row>
    <row r="7143" spans="1:9" ht="15" customHeight="1">
      <c r="A7143" s="811"/>
      <c r="B7143" s="811"/>
      <c r="C7143" s="812"/>
      <c r="D7143" s="813"/>
      <c r="E7143" s="809"/>
      <c r="F7143" s="809"/>
      <c r="G7143" s="809"/>
      <c r="H7143" s="809"/>
      <c r="I7143" s="809"/>
    </row>
    <row r="7144" spans="1:9">
      <c r="A7144" s="814"/>
      <c r="B7144" s="814"/>
      <c r="C7144" s="815"/>
      <c r="D7144" s="818"/>
      <c r="E7144" s="809"/>
      <c r="F7144" s="809"/>
      <c r="G7144" s="809"/>
      <c r="H7144" s="809"/>
      <c r="I7144" s="809"/>
    </row>
    <row r="7145" spans="1:9">
      <c r="A7145" s="814"/>
      <c r="B7145" s="814"/>
      <c r="C7145" s="815"/>
      <c r="D7145" s="818"/>
      <c r="E7145" s="809"/>
      <c r="F7145" s="809"/>
      <c r="G7145" s="809"/>
      <c r="H7145" s="809"/>
      <c r="I7145" s="809"/>
    </row>
    <row r="7146" spans="1:9">
      <c r="A7146" s="814"/>
      <c r="B7146" s="814"/>
      <c r="C7146" s="815"/>
      <c r="D7146" s="818"/>
      <c r="E7146" s="809"/>
      <c r="F7146" s="809"/>
      <c r="G7146" s="809"/>
      <c r="H7146" s="809"/>
      <c r="I7146" s="809"/>
    </row>
    <row r="7147" spans="1:9">
      <c r="A7147" s="849"/>
      <c r="B7147" s="849"/>
      <c r="C7147" s="849"/>
      <c r="D7147" s="849"/>
      <c r="E7147" s="809"/>
      <c r="F7147" s="809"/>
      <c r="G7147" s="809"/>
      <c r="H7147" s="809"/>
      <c r="I7147" s="809"/>
    </row>
    <row r="7148" spans="1:9">
      <c r="A7148" s="848"/>
      <c r="B7148" s="848"/>
      <c r="C7148" s="848"/>
      <c r="D7148" s="811"/>
      <c r="E7148" s="809"/>
      <c r="F7148" s="809"/>
      <c r="G7148" s="809"/>
      <c r="H7148" s="809"/>
      <c r="I7148" s="809"/>
    </row>
    <row r="7149" spans="1:9">
      <c r="A7149" s="811"/>
      <c r="B7149" s="811"/>
      <c r="C7149" s="812"/>
      <c r="D7149" s="813"/>
      <c r="E7149" s="809"/>
      <c r="F7149" s="809"/>
      <c r="G7149" s="809"/>
      <c r="H7149" s="809"/>
      <c r="I7149" s="809"/>
    </row>
    <row r="7150" spans="1:9">
      <c r="A7150" s="814"/>
      <c r="B7150" s="814"/>
      <c r="C7150" s="815"/>
      <c r="D7150" s="817"/>
      <c r="E7150" s="809"/>
      <c r="F7150" s="809"/>
      <c r="G7150" s="809"/>
      <c r="H7150" s="809"/>
      <c r="I7150" s="809"/>
    </row>
    <row r="7151" spans="1:9">
      <c r="A7151" s="814"/>
      <c r="B7151" s="814"/>
      <c r="C7151" s="815"/>
      <c r="D7151" s="817"/>
      <c r="E7151" s="809"/>
      <c r="F7151" s="809"/>
      <c r="G7151" s="809"/>
      <c r="H7151" s="809"/>
      <c r="I7151" s="809"/>
    </row>
    <row r="7152" spans="1:9">
      <c r="A7152" s="814"/>
      <c r="B7152" s="814"/>
      <c r="C7152" s="815"/>
      <c r="D7152" s="817"/>
      <c r="E7152" s="809"/>
      <c r="F7152" s="809"/>
      <c r="G7152" s="809"/>
      <c r="H7152" s="809"/>
      <c r="I7152" s="809"/>
    </row>
    <row r="7153" spans="1:9">
      <c r="A7153" s="814"/>
      <c r="B7153" s="814"/>
      <c r="C7153" s="815"/>
      <c r="D7153" s="817"/>
      <c r="E7153" s="809"/>
      <c r="F7153" s="809"/>
      <c r="G7153" s="809"/>
      <c r="H7153" s="809"/>
      <c r="I7153" s="809"/>
    </row>
    <row r="7154" spans="1:9">
      <c r="A7154" s="849"/>
      <c r="B7154" s="849"/>
      <c r="C7154" s="849"/>
      <c r="D7154" s="849"/>
      <c r="E7154" s="809"/>
      <c r="F7154" s="809"/>
      <c r="G7154" s="809"/>
      <c r="H7154" s="809"/>
      <c r="I7154" s="809"/>
    </row>
    <row r="7155" spans="1:9">
      <c r="A7155" s="848"/>
      <c r="B7155" s="848"/>
      <c r="C7155" s="848"/>
      <c r="D7155" s="811"/>
      <c r="E7155" s="809"/>
      <c r="F7155" s="809"/>
      <c r="G7155" s="809"/>
      <c r="H7155" s="809"/>
      <c r="I7155" s="809"/>
    </row>
    <row r="7156" spans="1:9">
      <c r="A7156" s="811"/>
      <c r="B7156" s="811"/>
      <c r="C7156" s="812"/>
      <c r="D7156" s="813"/>
      <c r="E7156" s="809"/>
      <c r="F7156" s="809"/>
      <c r="G7156" s="809"/>
      <c r="H7156" s="809"/>
      <c r="I7156" s="809"/>
    </row>
    <row r="7157" spans="1:9" ht="15" customHeight="1">
      <c r="A7157" s="814"/>
      <c r="B7157" s="814"/>
      <c r="C7157" s="815"/>
      <c r="D7157" s="817"/>
      <c r="E7157" s="809"/>
      <c r="F7157" s="809"/>
      <c r="G7157" s="809"/>
      <c r="H7157" s="809"/>
      <c r="I7157" s="809"/>
    </row>
    <row r="7158" spans="1:9">
      <c r="A7158" s="849"/>
      <c r="B7158" s="849"/>
      <c r="C7158" s="849"/>
      <c r="D7158" s="849"/>
      <c r="E7158" s="809"/>
      <c r="F7158" s="809"/>
      <c r="G7158" s="809"/>
      <c r="H7158" s="809"/>
      <c r="I7158" s="809"/>
    </row>
    <row r="7159" spans="1:9">
      <c r="A7159" s="848"/>
      <c r="B7159" s="848"/>
      <c r="C7159" s="848"/>
      <c r="D7159" s="811"/>
      <c r="E7159" s="809"/>
      <c r="F7159" s="809"/>
      <c r="G7159" s="809"/>
      <c r="H7159" s="809"/>
      <c r="I7159" s="809"/>
    </row>
    <row r="7160" spans="1:9">
      <c r="A7160" s="811"/>
      <c r="B7160" s="811"/>
      <c r="C7160" s="812"/>
      <c r="D7160" s="813"/>
      <c r="E7160" s="809"/>
      <c r="F7160" s="809"/>
      <c r="G7160" s="809"/>
      <c r="H7160" s="809"/>
      <c r="I7160" s="809"/>
    </row>
    <row r="7161" spans="1:9">
      <c r="A7161" s="814"/>
      <c r="B7161" s="814"/>
      <c r="C7161" s="815"/>
      <c r="D7161" s="817"/>
      <c r="E7161" s="809"/>
      <c r="F7161" s="809"/>
      <c r="G7161" s="809"/>
      <c r="H7161" s="809"/>
      <c r="I7161" s="809"/>
    </row>
    <row r="7162" spans="1:9">
      <c r="A7162" s="814"/>
      <c r="B7162" s="814"/>
      <c r="C7162" s="815"/>
      <c r="D7162" s="817"/>
      <c r="E7162" s="809"/>
      <c r="F7162" s="809"/>
      <c r="G7162" s="809"/>
      <c r="H7162" s="809"/>
      <c r="I7162" s="809"/>
    </row>
    <row r="7163" spans="1:9">
      <c r="A7163" s="849"/>
      <c r="B7163" s="849"/>
      <c r="C7163" s="849"/>
      <c r="D7163" s="849"/>
      <c r="E7163" s="809"/>
      <c r="F7163" s="809"/>
      <c r="G7163" s="809"/>
      <c r="H7163" s="809"/>
      <c r="I7163" s="809"/>
    </row>
    <row r="7164" spans="1:9">
      <c r="A7164" s="848"/>
      <c r="B7164" s="848"/>
      <c r="C7164" s="848"/>
      <c r="D7164" s="811"/>
      <c r="E7164" s="809"/>
      <c r="F7164" s="809"/>
      <c r="G7164" s="809"/>
      <c r="H7164" s="809"/>
      <c r="I7164" s="809"/>
    </row>
    <row r="7165" spans="1:9">
      <c r="A7165" s="848"/>
      <c r="B7165" s="848"/>
      <c r="C7165" s="848"/>
      <c r="D7165" s="811"/>
      <c r="E7165" s="809"/>
      <c r="F7165" s="809"/>
      <c r="G7165" s="809"/>
      <c r="H7165" s="809"/>
      <c r="I7165" s="809"/>
    </row>
    <row r="7166" spans="1:9">
      <c r="A7166" s="811"/>
      <c r="B7166" s="811"/>
      <c r="C7166" s="812"/>
      <c r="D7166" s="813"/>
      <c r="E7166" s="809"/>
      <c r="F7166" s="809"/>
      <c r="G7166" s="809"/>
      <c r="H7166" s="809"/>
      <c r="I7166" s="809"/>
    </row>
    <row r="7167" spans="1:9">
      <c r="A7167" s="814"/>
      <c r="B7167" s="814"/>
      <c r="C7167" s="815"/>
      <c r="D7167" s="818"/>
      <c r="E7167" s="809"/>
      <c r="F7167" s="809"/>
      <c r="G7167" s="809"/>
      <c r="H7167" s="809"/>
      <c r="I7167" s="809"/>
    </row>
    <row r="7168" spans="1:9">
      <c r="A7168" s="814"/>
      <c r="B7168" s="814"/>
      <c r="C7168" s="815"/>
      <c r="D7168" s="818"/>
      <c r="E7168" s="809"/>
      <c r="F7168" s="809"/>
      <c r="G7168" s="809"/>
      <c r="H7168" s="809"/>
      <c r="I7168" s="809"/>
    </row>
    <row r="7169" spans="1:9" ht="15" customHeight="1">
      <c r="A7169" s="814"/>
      <c r="B7169" s="814"/>
      <c r="C7169" s="815"/>
      <c r="D7169" s="817"/>
      <c r="E7169" s="809"/>
      <c r="F7169" s="809"/>
      <c r="G7169" s="809"/>
      <c r="H7169" s="809"/>
      <c r="I7169" s="809"/>
    </row>
    <row r="7170" spans="1:9">
      <c r="A7170" s="814"/>
      <c r="B7170" s="814"/>
      <c r="C7170" s="815"/>
      <c r="D7170" s="817"/>
      <c r="E7170" s="809"/>
      <c r="F7170" s="809"/>
      <c r="G7170" s="809"/>
      <c r="H7170" s="809"/>
      <c r="I7170" s="809"/>
    </row>
    <row r="7171" spans="1:9">
      <c r="A7171" s="814"/>
      <c r="B7171" s="814"/>
      <c r="C7171" s="815"/>
      <c r="D7171" s="818"/>
      <c r="E7171" s="809"/>
      <c r="F7171" s="809"/>
      <c r="G7171" s="809"/>
      <c r="H7171" s="809"/>
      <c r="I7171" s="809"/>
    </row>
    <row r="7172" spans="1:9">
      <c r="A7172" s="814"/>
      <c r="B7172" s="814"/>
      <c r="C7172" s="815"/>
      <c r="D7172" s="818"/>
      <c r="E7172" s="809"/>
      <c r="F7172" s="809"/>
      <c r="G7172" s="809"/>
      <c r="H7172" s="809"/>
      <c r="I7172" s="809"/>
    </row>
    <row r="7173" spans="1:9">
      <c r="A7173" s="814"/>
      <c r="B7173" s="814"/>
      <c r="C7173" s="815"/>
      <c r="D7173" s="817"/>
      <c r="E7173" s="809"/>
      <c r="F7173" s="809"/>
      <c r="G7173" s="809"/>
      <c r="H7173" s="809"/>
      <c r="I7173" s="809"/>
    </row>
    <row r="7174" spans="1:9">
      <c r="A7174" s="814"/>
      <c r="B7174" s="814"/>
      <c r="C7174" s="815"/>
      <c r="D7174" s="817"/>
      <c r="E7174" s="809"/>
      <c r="F7174" s="809"/>
      <c r="G7174" s="809"/>
      <c r="H7174" s="809"/>
      <c r="I7174" s="809"/>
    </row>
    <row r="7175" spans="1:9">
      <c r="A7175" s="814"/>
      <c r="B7175" s="814"/>
      <c r="C7175" s="815"/>
      <c r="D7175" s="817"/>
      <c r="E7175" s="809"/>
      <c r="F7175" s="809"/>
      <c r="G7175" s="809"/>
      <c r="H7175" s="809"/>
      <c r="I7175" s="809"/>
    </row>
    <row r="7176" spans="1:9">
      <c r="A7176" s="814"/>
      <c r="B7176" s="814"/>
      <c r="C7176" s="815"/>
      <c r="D7176" s="816"/>
      <c r="E7176" s="809"/>
      <c r="F7176" s="809"/>
      <c r="G7176" s="809"/>
      <c r="H7176" s="809"/>
      <c r="I7176" s="809"/>
    </row>
    <row r="7177" spans="1:9">
      <c r="A7177" s="814"/>
      <c r="B7177" s="814"/>
      <c r="C7177" s="815"/>
      <c r="D7177" s="817"/>
      <c r="E7177" s="809"/>
      <c r="F7177" s="809"/>
      <c r="G7177" s="809"/>
      <c r="H7177" s="809"/>
      <c r="I7177" s="809"/>
    </row>
    <row r="7178" spans="1:9">
      <c r="A7178" s="849"/>
      <c r="B7178" s="849"/>
      <c r="C7178" s="849"/>
      <c r="D7178" s="849"/>
      <c r="E7178" s="809"/>
      <c r="F7178" s="809"/>
      <c r="G7178" s="809"/>
      <c r="H7178" s="809"/>
      <c r="I7178" s="809"/>
    </row>
    <row r="7179" spans="1:9">
      <c r="A7179" s="848"/>
      <c r="B7179" s="848"/>
      <c r="C7179" s="848"/>
      <c r="D7179" s="811"/>
      <c r="E7179" s="809"/>
      <c r="F7179" s="809"/>
      <c r="G7179" s="809"/>
      <c r="H7179" s="809"/>
      <c r="I7179" s="809"/>
    </row>
    <row r="7180" spans="1:9">
      <c r="A7180" s="811"/>
      <c r="B7180" s="811"/>
      <c r="C7180" s="812"/>
      <c r="D7180" s="813"/>
      <c r="E7180" s="809"/>
      <c r="F7180" s="809"/>
      <c r="G7180" s="809"/>
      <c r="H7180" s="809"/>
      <c r="I7180" s="809"/>
    </row>
    <row r="7181" spans="1:9" ht="15" customHeight="1">
      <c r="A7181" s="814"/>
      <c r="B7181" s="814"/>
      <c r="C7181" s="815"/>
      <c r="D7181" s="818"/>
      <c r="E7181" s="809"/>
      <c r="F7181" s="809"/>
      <c r="G7181" s="809"/>
      <c r="H7181" s="809"/>
      <c r="I7181" s="809"/>
    </row>
    <row r="7182" spans="1:9" ht="15" customHeight="1">
      <c r="A7182" s="814"/>
      <c r="B7182" s="814"/>
      <c r="C7182" s="815"/>
      <c r="D7182" s="818"/>
      <c r="E7182" s="809"/>
      <c r="F7182" s="809"/>
      <c r="G7182" s="809"/>
      <c r="H7182" s="809"/>
      <c r="I7182" s="809"/>
    </row>
    <row r="7183" spans="1:9">
      <c r="A7183" s="814"/>
      <c r="B7183" s="814"/>
      <c r="C7183" s="815"/>
      <c r="D7183" s="818"/>
      <c r="E7183" s="809"/>
      <c r="F7183" s="809"/>
      <c r="G7183" s="809"/>
      <c r="H7183" s="809"/>
      <c r="I7183" s="809"/>
    </row>
    <row r="7184" spans="1:9">
      <c r="A7184" s="814"/>
      <c r="B7184" s="814"/>
      <c r="C7184" s="815"/>
      <c r="D7184" s="818"/>
      <c r="E7184" s="809"/>
      <c r="F7184" s="809"/>
      <c r="G7184" s="809"/>
      <c r="H7184" s="809"/>
      <c r="I7184" s="809"/>
    </row>
    <row r="7185" spans="1:9">
      <c r="A7185" s="814"/>
      <c r="B7185" s="814"/>
      <c r="C7185" s="815"/>
      <c r="D7185" s="818"/>
      <c r="E7185" s="809"/>
      <c r="F7185" s="809"/>
      <c r="G7185" s="809"/>
      <c r="H7185" s="809"/>
      <c r="I7185" s="809"/>
    </row>
    <row r="7186" spans="1:9" ht="15" customHeight="1">
      <c r="A7186" s="814"/>
      <c r="B7186" s="814"/>
      <c r="C7186" s="815"/>
      <c r="D7186" s="818"/>
      <c r="E7186" s="809"/>
      <c r="F7186" s="809"/>
      <c r="G7186" s="809"/>
      <c r="H7186" s="809"/>
      <c r="I7186" s="809"/>
    </row>
    <row r="7187" spans="1:9">
      <c r="A7187" s="814"/>
      <c r="B7187" s="814"/>
      <c r="C7187" s="815"/>
      <c r="D7187" s="817"/>
      <c r="E7187" s="809"/>
      <c r="F7187" s="809"/>
      <c r="G7187" s="809"/>
      <c r="H7187" s="809"/>
      <c r="I7187" s="809"/>
    </row>
    <row r="7188" spans="1:9">
      <c r="A7188" s="814"/>
      <c r="B7188" s="814"/>
      <c r="C7188" s="815"/>
      <c r="D7188" s="817"/>
      <c r="E7188" s="809"/>
      <c r="F7188" s="809"/>
      <c r="G7188" s="809"/>
      <c r="H7188" s="809"/>
      <c r="I7188" s="809"/>
    </row>
    <row r="7189" spans="1:9">
      <c r="A7189" s="814"/>
      <c r="B7189" s="814"/>
      <c r="C7189" s="815"/>
      <c r="D7189" s="817"/>
      <c r="E7189" s="809"/>
      <c r="F7189" s="809"/>
      <c r="G7189" s="809"/>
      <c r="H7189" s="809"/>
      <c r="I7189" s="809"/>
    </row>
    <row r="7190" spans="1:9">
      <c r="A7190" s="849"/>
      <c r="B7190" s="849"/>
      <c r="C7190" s="849"/>
      <c r="D7190" s="849"/>
      <c r="E7190" s="809"/>
      <c r="F7190" s="809"/>
      <c r="G7190" s="809"/>
      <c r="H7190" s="809"/>
      <c r="I7190" s="809"/>
    </row>
    <row r="7191" spans="1:9">
      <c r="A7191" s="848"/>
      <c r="B7191" s="848"/>
      <c r="C7191" s="848"/>
      <c r="D7191" s="811"/>
      <c r="E7191" s="809"/>
      <c r="F7191" s="809"/>
      <c r="G7191" s="809"/>
      <c r="H7191" s="809"/>
      <c r="I7191" s="809"/>
    </row>
    <row r="7192" spans="1:9">
      <c r="A7192" s="811"/>
      <c r="B7192" s="811"/>
      <c r="C7192" s="812"/>
      <c r="D7192" s="813"/>
      <c r="E7192" s="809"/>
      <c r="F7192" s="809"/>
      <c r="G7192" s="809"/>
      <c r="H7192" s="809"/>
      <c r="I7192" s="809"/>
    </row>
    <row r="7193" spans="1:9">
      <c r="A7193" s="814"/>
      <c r="B7193" s="814"/>
      <c r="C7193" s="815"/>
      <c r="D7193" s="818"/>
      <c r="E7193" s="809"/>
      <c r="F7193" s="809"/>
      <c r="G7193" s="809"/>
      <c r="H7193" s="809"/>
      <c r="I7193" s="809"/>
    </row>
    <row r="7194" spans="1:9">
      <c r="A7194" s="814"/>
      <c r="B7194" s="814"/>
      <c r="C7194" s="815"/>
      <c r="D7194" s="818"/>
      <c r="E7194" s="809"/>
      <c r="F7194" s="809"/>
      <c r="G7194" s="809"/>
      <c r="H7194" s="809"/>
      <c r="I7194" s="809"/>
    </row>
    <row r="7195" spans="1:9">
      <c r="A7195" s="814"/>
      <c r="B7195" s="814"/>
      <c r="C7195" s="815"/>
      <c r="D7195" s="818"/>
      <c r="E7195" s="809"/>
      <c r="F7195" s="809"/>
      <c r="G7195" s="809"/>
      <c r="H7195" s="809"/>
      <c r="I7195" s="809"/>
    </row>
    <row r="7196" spans="1:9">
      <c r="A7196" s="814"/>
      <c r="B7196" s="814"/>
      <c r="C7196" s="815"/>
      <c r="D7196" s="818"/>
      <c r="E7196" s="809"/>
      <c r="F7196" s="809"/>
      <c r="G7196" s="809"/>
      <c r="H7196" s="809"/>
      <c r="I7196" s="809"/>
    </row>
    <row r="7197" spans="1:9">
      <c r="A7197" s="814"/>
      <c r="B7197" s="814"/>
      <c r="C7197" s="815"/>
      <c r="D7197" s="818"/>
      <c r="E7197" s="809"/>
      <c r="F7197" s="809"/>
      <c r="G7197" s="809"/>
      <c r="H7197" s="809"/>
      <c r="I7197" s="809"/>
    </row>
    <row r="7198" spans="1:9" ht="15" customHeight="1">
      <c r="A7198" s="814"/>
      <c r="B7198" s="814"/>
      <c r="C7198" s="815"/>
      <c r="D7198" s="818"/>
      <c r="E7198" s="809"/>
      <c r="F7198" s="809"/>
      <c r="G7198" s="809"/>
      <c r="H7198" s="809"/>
      <c r="I7198" s="809"/>
    </row>
    <row r="7199" spans="1:9" ht="15" customHeight="1">
      <c r="A7199" s="814"/>
      <c r="B7199" s="814"/>
      <c r="C7199" s="815"/>
      <c r="D7199" s="817"/>
      <c r="E7199" s="809"/>
      <c r="F7199" s="809"/>
      <c r="G7199" s="809"/>
      <c r="H7199" s="809"/>
      <c r="I7199" s="809"/>
    </row>
    <row r="7200" spans="1:9">
      <c r="A7200" s="814"/>
      <c r="B7200" s="814"/>
      <c r="C7200" s="815"/>
      <c r="D7200" s="817"/>
      <c r="E7200" s="809"/>
      <c r="F7200" s="809"/>
      <c r="G7200" s="809"/>
      <c r="H7200" s="809"/>
      <c r="I7200" s="809"/>
    </row>
    <row r="7201" spans="1:9">
      <c r="A7201" s="814"/>
      <c r="B7201" s="814"/>
      <c r="C7201" s="815"/>
      <c r="D7201" s="817"/>
      <c r="E7201" s="809"/>
      <c r="F7201" s="809"/>
      <c r="G7201" s="809"/>
      <c r="H7201" s="809"/>
      <c r="I7201" s="809"/>
    </row>
    <row r="7202" spans="1:9">
      <c r="A7202" s="849"/>
      <c r="B7202" s="849"/>
      <c r="C7202" s="849"/>
      <c r="D7202" s="849"/>
      <c r="E7202" s="809"/>
      <c r="F7202" s="809"/>
      <c r="G7202" s="809"/>
      <c r="H7202" s="809"/>
      <c r="I7202" s="809"/>
    </row>
    <row r="7203" spans="1:9" ht="15" customHeight="1">
      <c r="A7203" s="848"/>
      <c r="B7203" s="848"/>
      <c r="C7203" s="848"/>
      <c r="D7203" s="811"/>
      <c r="E7203" s="809"/>
      <c r="F7203" s="809"/>
      <c r="G7203" s="809"/>
      <c r="H7203" s="809"/>
      <c r="I7203" s="809"/>
    </row>
    <row r="7204" spans="1:9">
      <c r="A7204" s="848"/>
      <c r="B7204" s="848"/>
      <c r="C7204" s="848"/>
      <c r="D7204" s="811"/>
      <c r="E7204" s="809"/>
      <c r="F7204" s="809"/>
      <c r="G7204" s="809"/>
      <c r="H7204" s="809"/>
      <c r="I7204" s="809"/>
    </row>
    <row r="7205" spans="1:9">
      <c r="A7205" s="811"/>
      <c r="B7205" s="811"/>
      <c r="C7205" s="812"/>
      <c r="D7205" s="813"/>
      <c r="E7205" s="809"/>
      <c r="F7205" s="809"/>
      <c r="G7205" s="809"/>
      <c r="H7205" s="809"/>
      <c r="I7205" s="809"/>
    </row>
    <row r="7206" spans="1:9">
      <c r="A7206" s="814"/>
      <c r="B7206" s="814"/>
      <c r="C7206" s="815"/>
      <c r="D7206" s="816"/>
      <c r="E7206" s="809"/>
      <c r="F7206" s="809"/>
      <c r="G7206" s="809"/>
      <c r="H7206" s="809"/>
      <c r="I7206" s="809"/>
    </row>
    <row r="7207" spans="1:9" ht="15" customHeight="1">
      <c r="A7207" s="849"/>
      <c r="B7207" s="849"/>
      <c r="C7207" s="849"/>
      <c r="D7207" s="849"/>
      <c r="E7207" s="809"/>
      <c r="F7207" s="809"/>
      <c r="G7207" s="809"/>
      <c r="H7207" s="809"/>
      <c r="I7207" s="809"/>
    </row>
    <row r="7208" spans="1:9">
      <c r="A7208" s="848"/>
      <c r="B7208" s="848"/>
      <c r="C7208" s="848"/>
      <c r="D7208" s="811"/>
      <c r="E7208" s="809"/>
      <c r="F7208" s="809"/>
      <c r="G7208" s="809"/>
      <c r="H7208" s="809"/>
      <c r="I7208" s="809"/>
    </row>
    <row r="7209" spans="1:9">
      <c r="A7209" s="811"/>
      <c r="B7209" s="811"/>
      <c r="C7209" s="812"/>
      <c r="D7209" s="813"/>
      <c r="E7209" s="809"/>
      <c r="F7209" s="809"/>
      <c r="G7209" s="809"/>
      <c r="H7209" s="809"/>
      <c r="I7209" s="809"/>
    </row>
    <row r="7210" spans="1:9">
      <c r="A7210" s="814"/>
      <c r="B7210" s="814"/>
      <c r="C7210" s="815"/>
      <c r="D7210" s="818"/>
      <c r="E7210" s="809"/>
      <c r="F7210" s="809"/>
      <c r="G7210" s="809"/>
      <c r="H7210" s="809"/>
      <c r="I7210" s="809"/>
    </row>
    <row r="7211" spans="1:9" ht="15" customHeight="1">
      <c r="A7211" s="814"/>
      <c r="B7211" s="814"/>
      <c r="C7211" s="815"/>
      <c r="D7211" s="818"/>
      <c r="E7211" s="809"/>
      <c r="F7211" s="809"/>
      <c r="G7211" s="809"/>
      <c r="H7211" s="809"/>
      <c r="I7211" s="809"/>
    </row>
    <row r="7212" spans="1:9" ht="15" customHeight="1">
      <c r="A7212" s="814"/>
      <c r="B7212" s="814"/>
      <c r="C7212" s="815"/>
      <c r="D7212" s="818"/>
      <c r="E7212" s="809"/>
      <c r="F7212" s="809"/>
      <c r="G7212" s="809"/>
      <c r="H7212" s="809"/>
      <c r="I7212" s="809"/>
    </row>
    <row r="7213" spans="1:9">
      <c r="A7213" s="814"/>
      <c r="B7213" s="814"/>
      <c r="C7213" s="815"/>
      <c r="D7213" s="818"/>
      <c r="E7213" s="809"/>
      <c r="F7213" s="809"/>
      <c r="G7213" s="809"/>
      <c r="H7213" s="809"/>
      <c r="I7213" s="809"/>
    </row>
    <row r="7214" spans="1:9">
      <c r="A7214" s="814"/>
      <c r="B7214" s="814"/>
      <c r="C7214" s="815"/>
      <c r="D7214" s="818"/>
      <c r="E7214" s="809"/>
      <c r="F7214" s="809"/>
      <c r="G7214" s="809"/>
      <c r="H7214" s="809"/>
      <c r="I7214" s="809"/>
    </row>
    <row r="7215" spans="1:9">
      <c r="A7215" s="849"/>
      <c r="B7215" s="849"/>
      <c r="C7215" s="849"/>
      <c r="D7215" s="849"/>
      <c r="E7215" s="809"/>
      <c r="F7215" s="809"/>
      <c r="G7215" s="809"/>
      <c r="H7215" s="809"/>
      <c r="I7215" s="809"/>
    </row>
    <row r="7216" spans="1:9">
      <c r="A7216" s="848"/>
      <c r="B7216" s="848"/>
      <c r="C7216" s="848"/>
      <c r="D7216" s="811"/>
      <c r="E7216" s="809"/>
      <c r="F7216" s="809"/>
      <c r="G7216" s="809"/>
      <c r="H7216" s="809"/>
      <c r="I7216" s="809"/>
    </row>
    <row r="7217" spans="1:9">
      <c r="A7217" s="811"/>
      <c r="B7217" s="811"/>
      <c r="C7217" s="812"/>
      <c r="D7217" s="813"/>
      <c r="E7217" s="809"/>
      <c r="F7217" s="809"/>
      <c r="G7217" s="809"/>
      <c r="H7217" s="809"/>
      <c r="I7217" s="809"/>
    </row>
    <row r="7218" spans="1:9">
      <c r="A7218" s="814"/>
      <c r="B7218" s="814"/>
      <c r="C7218" s="815"/>
      <c r="D7218" s="816"/>
      <c r="E7218" s="809"/>
      <c r="F7218" s="809"/>
      <c r="G7218" s="809"/>
      <c r="H7218" s="809"/>
      <c r="I7218" s="809"/>
    </row>
    <row r="7219" spans="1:9">
      <c r="A7219" s="849"/>
      <c r="B7219" s="849"/>
      <c r="C7219" s="849"/>
      <c r="D7219" s="849"/>
      <c r="E7219" s="809"/>
      <c r="F7219" s="809"/>
      <c r="G7219" s="809"/>
      <c r="H7219" s="809"/>
      <c r="I7219" s="809"/>
    </row>
    <row r="7220" spans="1:9" ht="15" customHeight="1">
      <c r="A7220" s="848"/>
      <c r="B7220" s="848"/>
      <c r="C7220" s="848"/>
      <c r="D7220" s="811"/>
      <c r="E7220" s="809"/>
      <c r="F7220" s="809"/>
      <c r="G7220" s="809"/>
      <c r="H7220" s="809"/>
      <c r="I7220" s="809"/>
    </row>
    <row r="7221" spans="1:9">
      <c r="A7221" s="848"/>
      <c r="B7221" s="848"/>
      <c r="C7221" s="848"/>
      <c r="D7221" s="811"/>
      <c r="E7221" s="809"/>
      <c r="F7221" s="809"/>
      <c r="G7221" s="809"/>
      <c r="H7221" s="809"/>
      <c r="I7221" s="809"/>
    </row>
    <row r="7222" spans="1:9">
      <c r="A7222" s="811"/>
      <c r="B7222" s="811"/>
      <c r="C7222" s="812"/>
      <c r="D7222" s="813"/>
      <c r="E7222" s="809"/>
      <c r="F7222" s="809"/>
      <c r="G7222" s="809"/>
      <c r="H7222" s="809"/>
      <c r="I7222" s="809"/>
    </row>
    <row r="7223" spans="1:9">
      <c r="A7223" s="814"/>
      <c r="B7223" s="814"/>
      <c r="C7223" s="815"/>
      <c r="D7223" s="817"/>
      <c r="E7223" s="809"/>
      <c r="F7223" s="809"/>
      <c r="G7223" s="809"/>
      <c r="H7223" s="809"/>
      <c r="I7223" s="809"/>
    </row>
    <row r="7224" spans="1:9" ht="15" customHeight="1">
      <c r="A7224" s="849"/>
      <c r="B7224" s="849"/>
      <c r="C7224" s="849"/>
      <c r="D7224" s="849"/>
      <c r="E7224" s="809"/>
      <c r="F7224" s="809"/>
      <c r="G7224" s="809"/>
      <c r="H7224" s="809"/>
      <c r="I7224" s="809"/>
    </row>
    <row r="7225" spans="1:9">
      <c r="A7225" s="848"/>
      <c r="B7225" s="848"/>
      <c r="C7225" s="848"/>
      <c r="D7225" s="811"/>
      <c r="E7225" s="809"/>
      <c r="F7225" s="809"/>
      <c r="G7225" s="809"/>
      <c r="H7225" s="809"/>
      <c r="I7225" s="809"/>
    </row>
    <row r="7226" spans="1:9">
      <c r="A7226" s="811"/>
      <c r="B7226" s="811"/>
      <c r="C7226" s="812"/>
      <c r="D7226" s="813"/>
      <c r="E7226" s="809"/>
      <c r="F7226" s="809"/>
      <c r="G7226" s="809"/>
      <c r="H7226" s="809"/>
      <c r="I7226" s="809"/>
    </row>
    <row r="7227" spans="1:9">
      <c r="A7227" s="814"/>
      <c r="B7227" s="814"/>
      <c r="C7227" s="815"/>
      <c r="D7227" s="818"/>
      <c r="E7227" s="809"/>
      <c r="F7227" s="809"/>
      <c r="G7227" s="809"/>
      <c r="H7227" s="809"/>
      <c r="I7227" s="809"/>
    </row>
    <row r="7228" spans="1:9">
      <c r="A7228" s="849"/>
      <c r="B7228" s="849"/>
      <c r="C7228" s="849"/>
      <c r="D7228" s="849"/>
      <c r="E7228" s="809"/>
      <c r="F7228" s="809"/>
      <c r="G7228" s="809"/>
      <c r="H7228" s="809"/>
      <c r="I7228" s="809"/>
    </row>
    <row r="7229" spans="1:9">
      <c r="A7229" s="848"/>
      <c r="B7229" s="848"/>
      <c r="C7229" s="848"/>
      <c r="D7229" s="811"/>
      <c r="E7229" s="809"/>
      <c r="F7229" s="809"/>
      <c r="G7229" s="809"/>
      <c r="H7229" s="809"/>
      <c r="I7229" s="809"/>
    </row>
    <row r="7230" spans="1:9">
      <c r="A7230" s="811"/>
      <c r="B7230" s="811"/>
      <c r="C7230" s="812"/>
      <c r="D7230" s="813"/>
      <c r="E7230" s="809"/>
      <c r="F7230" s="809"/>
      <c r="G7230" s="809"/>
      <c r="H7230" s="809"/>
      <c r="I7230" s="809"/>
    </row>
    <row r="7231" spans="1:9">
      <c r="A7231" s="814"/>
      <c r="B7231" s="814"/>
      <c r="C7231" s="815"/>
      <c r="D7231" s="818"/>
      <c r="E7231" s="809"/>
      <c r="F7231" s="809"/>
      <c r="G7231" s="809"/>
      <c r="H7231" s="809"/>
      <c r="I7231" s="809"/>
    </row>
    <row r="7232" spans="1:9" ht="15" customHeight="1">
      <c r="A7232" s="849"/>
      <c r="B7232" s="849"/>
      <c r="C7232" s="849"/>
      <c r="D7232" s="849"/>
      <c r="E7232" s="809"/>
      <c r="F7232" s="809"/>
      <c r="G7232" s="809"/>
      <c r="H7232" s="809"/>
      <c r="I7232" s="809"/>
    </row>
    <row r="7233" spans="1:9">
      <c r="A7233" s="848"/>
      <c r="B7233" s="848"/>
      <c r="C7233" s="848"/>
      <c r="D7233" s="811"/>
      <c r="E7233" s="809"/>
      <c r="F7233" s="809"/>
      <c r="G7233" s="809"/>
      <c r="H7233" s="809"/>
      <c r="I7233" s="809"/>
    </row>
    <row r="7234" spans="1:9">
      <c r="A7234" s="848"/>
      <c r="B7234" s="848"/>
      <c r="C7234" s="848"/>
      <c r="D7234" s="811"/>
      <c r="E7234" s="809"/>
      <c r="F7234" s="809"/>
      <c r="G7234" s="809"/>
      <c r="H7234" s="809"/>
      <c r="I7234" s="809"/>
    </row>
    <row r="7235" spans="1:9">
      <c r="A7235" s="811"/>
      <c r="B7235" s="811"/>
      <c r="C7235" s="812"/>
      <c r="D7235" s="813"/>
      <c r="E7235" s="809"/>
      <c r="F7235" s="809"/>
      <c r="G7235" s="809"/>
      <c r="H7235" s="809"/>
      <c r="I7235" s="809"/>
    </row>
    <row r="7236" spans="1:9">
      <c r="A7236" s="814"/>
      <c r="B7236" s="814"/>
      <c r="C7236" s="815"/>
      <c r="D7236" s="817"/>
      <c r="E7236" s="809"/>
      <c r="F7236" s="809"/>
      <c r="G7236" s="809"/>
      <c r="H7236" s="809"/>
      <c r="I7236" s="809"/>
    </row>
    <row r="7237" spans="1:9" ht="15" customHeight="1">
      <c r="A7237" s="814"/>
      <c r="B7237" s="814"/>
      <c r="C7237" s="815"/>
      <c r="D7237" s="817"/>
      <c r="E7237" s="809"/>
      <c r="F7237" s="809"/>
      <c r="G7237" s="809"/>
      <c r="H7237" s="809"/>
      <c r="I7237" s="809"/>
    </row>
    <row r="7238" spans="1:9">
      <c r="A7238" s="814"/>
      <c r="B7238" s="814"/>
      <c r="C7238" s="815"/>
      <c r="D7238" s="817"/>
      <c r="E7238" s="809"/>
      <c r="F7238" s="809"/>
      <c r="G7238" s="809"/>
      <c r="H7238" s="809"/>
      <c r="I7238" s="809"/>
    </row>
    <row r="7239" spans="1:9">
      <c r="A7239" s="814"/>
      <c r="B7239" s="814"/>
      <c r="C7239" s="815"/>
      <c r="D7239" s="817"/>
      <c r="E7239" s="809"/>
      <c r="F7239" s="809"/>
      <c r="G7239" s="809"/>
      <c r="H7239" s="809"/>
      <c r="I7239" s="809"/>
    </row>
    <row r="7240" spans="1:9">
      <c r="A7240" s="814"/>
      <c r="B7240" s="814"/>
      <c r="C7240" s="815"/>
      <c r="D7240" s="817"/>
      <c r="E7240" s="809"/>
      <c r="F7240" s="809"/>
      <c r="G7240" s="809"/>
      <c r="H7240" s="809"/>
      <c r="I7240" s="809"/>
    </row>
    <row r="7241" spans="1:9" ht="15" customHeight="1">
      <c r="A7241" s="849"/>
      <c r="B7241" s="849"/>
      <c r="C7241" s="849"/>
      <c r="D7241" s="849"/>
      <c r="E7241" s="809"/>
      <c r="F7241" s="809"/>
      <c r="G7241" s="809"/>
      <c r="H7241" s="809"/>
      <c r="I7241" s="809"/>
    </row>
    <row r="7242" spans="1:9">
      <c r="A7242" s="848"/>
      <c r="B7242" s="848"/>
      <c r="C7242" s="848"/>
      <c r="D7242" s="811"/>
      <c r="E7242" s="809"/>
      <c r="F7242" s="809"/>
      <c r="G7242" s="809"/>
      <c r="H7242" s="809"/>
      <c r="I7242" s="809"/>
    </row>
    <row r="7243" spans="1:9">
      <c r="A7243" s="811"/>
      <c r="B7243" s="811"/>
      <c r="C7243" s="812"/>
      <c r="D7243" s="813"/>
      <c r="E7243" s="809"/>
      <c r="F7243" s="809"/>
      <c r="G7243" s="809"/>
      <c r="H7243" s="809"/>
      <c r="I7243" s="809"/>
    </row>
    <row r="7244" spans="1:9">
      <c r="A7244" s="814"/>
      <c r="B7244" s="814"/>
      <c r="C7244" s="815"/>
      <c r="D7244" s="817"/>
      <c r="E7244" s="809"/>
      <c r="F7244" s="809"/>
      <c r="G7244" s="809"/>
      <c r="H7244" s="809"/>
      <c r="I7244" s="809"/>
    </row>
    <row r="7245" spans="1:9" ht="15" customHeight="1">
      <c r="A7245" s="849"/>
      <c r="B7245" s="849"/>
      <c r="C7245" s="849"/>
      <c r="D7245" s="849"/>
      <c r="E7245" s="809"/>
      <c r="F7245" s="809"/>
      <c r="G7245" s="809"/>
      <c r="H7245" s="809"/>
      <c r="I7245" s="809"/>
    </row>
    <row r="7246" spans="1:9" ht="15" customHeight="1">
      <c r="A7246" s="848"/>
      <c r="B7246" s="848"/>
      <c r="C7246" s="848"/>
      <c r="D7246" s="811"/>
      <c r="E7246" s="809"/>
      <c r="F7246" s="809"/>
      <c r="G7246" s="809"/>
      <c r="H7246" s="809"/>
      <c r="I7246" s="809"/>
    </row>
    <row r="7247" spans="1:9">
      <c r="A7247" s="811"/>
      <c r="B7247" s="811"/>
      <c r="C7247" s="812"/>
      <c r="D7247" s="813"/>
      <c r="E7247" s="809"/>
      <c r="F7247" s="809"/>
      <c r="G7247" s="809"/>
      <c r="H7247" s="809"/>
      <c r="I7247" s="809"/>
    </row>
    <row r="7248" spans="1:9">
      <c r="A7248" s="814"/>
      <c r="B7248" s="814"/>
      <c r="C7248" s="815"/>
      <c r="D7248" s="816"/>
      <c r="E7248" s="809"/>
      <c r="F7248" s="809"/>
      <c r="G7248" s="809"/>
      <c r="H7248" s="809"/>
      <c r="I7248" s="809"/>
    </row>
    <row r="7249" spans="1:9">
      <c r="A7249" s="814"/>
      <c r="B7249" s="814"/>
      <c r="C7249" s="815"/>
      <c r="D7249" s="816"/>
      <c r="E7249" s="809"/>
      <c r="F7249" s="809"/>
      <c r="G7249" s="809"/>
      <c r="H7249" s="809"/>
      <c r="I7249" s="809"/>
    </row>
    <row r="7250" spans="1:9" ht="15" customHeight="1">
      <c r="A7250" s="814"/>
      <c r="B7250" s="814"/>
      <c r="C7250" s="815"/>
      <c r="D7250" s="816"/>
      <c r="E7250" s="809"/>
      <c r="F7250" s="809"/>
      <c r="G7250" s="809"/>
      <c r="H7250" s="809"/>
      <c r="I7250" s="809"/>
    </row>
    <row r="7251" spans="1:9">
      <c r="A7251" s="814"/>
      <c r="B7251" s="814"/>
      <c r="C7251" s="815"/>
      <c r="D7251" s="816"/>
      <c r="E7251" s="809"/>
      <c r="F7251" s="809"/>
      <c r="G7251" s="809"/>
      <c r="H7251" s="809"/>
      <c r="I7251" s="809"/>
    </row>
    <row r="7252" spans="1:9">
      <c r="A7252" s="814"/>
      <c r="B7252" s="814"/>
      <c r="C7252" s="815"/>
      <c r="D7252" s="816"/>
      <c r="E7252" s="809"/>
      <c r="F7252" s="809"/>
      <c r="G7252" s="809"/>
      <c r="H7252" s="809"/>
      <c r="I7252" s="809"/>
    </row>
    <row r="7253" spans="1:9">
      <c r="A7253" s="849"/>
      <c r="B7253" s="849"/>
      <c r="C7253" s="849"/>
      <c r="D7253" s="849"/>
      <c r="E7253" s="809"/>
      <c r="F7253" s="809"/>
      <c r="G7253" s="809"/>
      <c r="H7253" s="809"/>
      <c r="I7253" s="809"/>
    </row>
    <row r="7254" spans="1:9">
      <c r="A7254" s="848"/>
      <c r="B7254" s="848"/>
      <c r="C7254" s="848"/>
      <c r="D7254" s="811"/>
      <c r="E7254" s="809"/>
      <c r="F7254" s="809"/>
      <c r="G7254" s="809"/>
      <c r="H7254" s="809"/>
      <c r="I7254" s="809"/>
    </row>
    <row r="7255" spans="1:9">
      <c r="A7255" s="811"/>
      <c r="B7255" s="811"/>
      <c r="C7255" s="812"/>
      <c r="D7255" s="813"/>
      <c r="E7255" s="809"/>
      <c r="F7255" s="809"/>
      <c r="G7255" s="809"/>
      <c r="H7255" s="809"/>
      <c r="I7255" s="809"/>
    </row>
    <row r="7256" spans="1:9">
      <c r="A7256" s="814"/>
      <c r="B7256" s="814"/>
      <c r="C7256" s="815"/>
      <c r="D7256" s="817"/>
      <c r="E7256" s="809"/>
      <c r="F7256" s="809"/>
      <c r="G7256" s="809"/>
      <c r="H7256" s="809"/>
      <c r="I7256" s="809"/>
    </row>
    <row r="7257" spans="1:9" ht="15" customHeight="1">
      <c r="A7257" s="814"/>
      <c r="B7257" s="814"/>
      <c r="C7257" s="815"/>
      <c r="D7257" s="817"/>
      <c r="E7257" s="809"/>
      <c r="F7257" s="809"/>
      <c r="G7257" s="809"/>
      <c r="H7257" s="809"/>
      <c r="I7257" s="809"/>
    </row>
    <row r="7258" spans="1:9">
      <c r="A7258" s="849"/>
      <c r="B7258" s="849"/>
      <c r="C7258" s="849"/>
      <c r="D7258" s="849"/>
      <c r="E7258" s="809"/>
      <c r="F7258" s="809"/>
      <c r="G7258" s="809"/>
      <c r="H7258" s="809"/>
      <c r="I7258" s="809"/>
    </row>
    <row r="7259" spans="1:9">
      <c r="A7259" s="848"/>
      <c r="B7259" s="848"/>
      <c r="C7259" s="848"/>
      <c r="D7259" s="811"/>
      <c r="E7259" s="809"/>
      <c r="F7259" s="809"/>
      <c r="G7259" s="809"/>
      <c r="H7259" s="809"/>
      <c r="I7259" s="809"/>
    </row>
    <row r="7260" spans="1:9">
      <c r="A7260" s="811"/>
      <c r="B7260" s="811"/>
      <c r="C7260" s="812"/>
      <c r="D7260" s="813"/>
      <c r="E7260" s="809"/>
      <c r="F7260" s="809"/>
      <c r="G7260" s="809"/>
      <c r="H7260" s="809"/>
      <c r="I7260" s="809"/>
    </row>
    <row r="7261" spans="1:9">
      <c r="A7261" s="814"/>
      <c r="B7261" s="814"/>
      <c r="C7261" s="815"/>
      <c r="D7261" s="817"/>
      <c r="E7261" s="809"/>
      <c r="F7261" s="809"/>
      <c r="G7261" s="809"/>
      <c r="H7261" s="809"/>
      <c r="I7261" s="809"/>
    </row>
    <row r="7262" spans="1:9" ht="15" customHeight="1">
      <c r="A7262" s="849"/>
      <c r="B7262" s="849"/>
      <c r="C7262" s="849"/>
      <c r="D7262" s="849"/>
      <c r="E7262" s="809"/>
      <c r="F7262" s="809"/>
      <c r="G7262" s="809"/>
      <c r="H7262" s="809"/>
      <c r="I7262" s="809"/>
    </row>
    <row r="7263" spans="1:9" ht="15" customHeight="1">
      <c r="A7263" s="848"/>
      <c r="B7263" s="848"/>
      <c r="C7263" s="848"/>
      <c r="D7263" s="811"/>
      <c r="E7263" s="809"/>
      <c r="F7263" s="809"/>
      <c r="G7263" s="809"/>
      <c r="H7263" s="809"/>
      <c r="I7263" s="809"/>
    </row>
    <row r="7264" spans="1:9">
      <c r="A7264" s="811"/>
      <c r="B7264" s="811"/>
      <c r="C7264" s="812"/>
      <c r="D7264" s="813"/>
      <c r="E7264" s="809"/>
      <c r="F7264" s="809"/>
      <c r="G7264" s="809"/>
      <c r="H7264" s="809"/>
      <c r="I7264" s="809"/>
    </row>
    <row r="7265" spans="1:9">
      <c r="A7265" s="814"/>
      <c r="B7265" s="814"/>
      <c r="C7265" s="815"/>
      <c r="D7265" s="816"/>
      <c r="E7265" s="809"/>
      <c r="F7265" s="809"/>
      <c r="G7265" s="809"/>
      <c r="H7265" s="809"/>
      <c r="I7265" s="809"/>
    </row>
    <row r="7266" spans="1:9">
      <c r="A7266" s="849"/>
      <c r="B7266" s="849"/>
      <c r="C7266" s="849"/>
      <c r="D7266" s="849"/>
      <c r="E7266" s="809"/>
      <c r="F7266" s="809"/>
      <c r="G7266" s="809"/>
      <c r="H7266" s="809"/>
      <c r="I7266" s="809"/>
    </row>
    <row r="7267" spans="1:9">
      <c r="A7267" s="848"/>
      <c r="B7267" s="848"/>
      <c r="C7267" s="848"/>
      <c r="D7267" s="811"/>
      <c r="E7267" s="809"/>
      <c r="F7267" s="809"/>
      <c r="G7267" s="809"/>
      <c r="H7267" s="809"/>
      <c r="I7267" s="809"/>
    </row>
    <row r="7268" spans="1:9">
      <c r="A7268" s="848"/>
      <c r="B7268" s="848"/>
      <c r="C7268" s="848"/>
      <c r="D7268" s="811"/>
      <c r="E7268" s="809"/>
      <c r="F7268" s="809"/>
      <c r="G7268" s="809"/>
      <c r="H7268" s="809"/>
      <c r="I7268" s="809"/>
    </row>
    <row r="7269" spans="1:9" ht="15" customHeight="1">
      <c r="A7269" s="811"/>
      <c r="B7269" s="811"/>
      <c r="C7269" s="812"/>
      <c r="D7269" s="813"/>
      <c r="E7269" s="809"/>
      <c r="F7269" s="809"/>
      <c r="G7269" s="809"/>
      <c r="H7269" s="809"/>
      <c r="I7269" s="809"/>
    </row>
    <row r="7270" spans="1:9">
      <c r="A7270" s="814"/>
      <c r="B7270" s="814"/>
      <c r="C7270" s="815"/>
      <c r="D7270" s="817"/>
      <c r="E7270" s="809"/>
      <c r="F7270" s="809"/>
      <c r="G7270" s="809"/>
      <c r="H7270" s="809"/>
      <c r="I7270" s="809"/>
    </row>
    <row r="7271" spans="1:9">
      <c r="A7271" s="849"/>
      <c r="B7271" s="849"/>
      <c r="C7271" s="849"/>
      <c r="D7271" s="849"/>
      <c r="E7271" s="809"/>
      <c r="F7271" s="809"/>
      <c r="G7271" s="809"/>
      <c r="H7271" s="809"/>
      <c r="I7271" s="809"/>
    </row>
    <row r="7272" spans="1:9">
      <c r="A7272" s="848"/>
      <c r="B7272" s="848"/>
      <c r="C7272" s="848"/>
      <c r="D7272" s="811"/>
      <c r="E7272" s="809"/>
      <c r="F7272" s="809"/>
      <c r="G7272" s="809"/>
      <c r="H7272" s="809"/>
      <c r="I7272" s="809"/>
    </row>
    <row r="7273" spans="1:9">
      <c r="A7273" s="811"/>
      <c r="B7273" s="811"/>
      <c r="C7273" s="812"/>
      <c r="D7273" s="813"/>
      <c r="E7273" s="809"/>
      <c r="F7273" s="809"/>
      <c r="G7273" s="809"/>
      <c r="H7273" s="809"/>
      <c r="I7273" s="809"/>
    </row>
    <row r="7274" spans="1:9">
      <c r="A7274" s="814"/>
      <c r="B7274" s="814"/>
      <c r="C7274" s="815"/>
      <c r="D7274" s="817"/>
      <c r="E7274" s="809"/>
      <c r="F7274" s="809"/>
      <c r="G7274" s="809"/>
      <c r="H7274" s="809"/>
      <c r="I7274" s="809"/>
    </row>
    <row r="7275" spans="1:9">
      <c r="A7275" s="814"/>
      <c r="B7275" s="814"/>
      <c r="C7275" s="815"/>
      <c r="D7275" s="818"/>
      <c r="E7275" s="809"/>
      <c r="F7275" s="809"/>
      <c r="G7275" s="809"/>
      <c r="H7275" s="809"/>
      <c r="I7275" s="809"/>
    </row>
    <row r="7276" spans="1:9">
      <c r="A7276" s="814"/>
      <c r="B7276" s="814"/>
      <c r="C7276" s="815"/>
      <c r="D7276" s="817"/>
      <c r="E7276" s="809"/>
      <c r="F7276" s="809"/>
      <c r="G7276" s="809"/>
      <c r="H7276" s="809"/>
      <c r="I7276" s="809"/>
    </row>
    <row r="7277" spans="1:9">
      <c r="A7277" s="814"/>
      <c r="B7277" s="814"/>
      <c r="C7277" s="815"/>
      <c r="D7277" s="817"/>
      <c r="E7277" s="809"/>
      <c r="F7277" s="809"/>
      <c r="G7277" s="809"/>
      <c r="H7277" s="809"/>
      <c r="I7277" s="809"/>
    </row>
    <row r="7278" spans="1:9">
      <c r="A7278" s="849"/>
      <c r="B7278" s="849"/>
      <c r="C7278" s="849"/>
      <c r="D7278" s="849"/>
      <c r="E7278" s="809"/>
      <c r="F7278" s="809"/>
      <c r="G7278" s="809"/>
      <c r="H7278" s="809"/>
      <c r="I7278" s="809"/>
    </row>
    <row r="7279" spans="1:9" ht="15" customHeight="1">
      <c r="A7279" s="848"/>
      <c r="B7279" s="848"/>
      <c r="C7279" s="848"/>
      <c r="D7279" s="811"/>
      <c r="E7279" s="809"/>
      <c r="F7279" s="809"/>
      <c r="G7279" s="809"/>
      <c r="H7279" s="809"/>
      <c r="I7279" s="809"/>
    </row>
    <row r="7280" spans="1:9" ht="15" customHeight="1">
      <c r="A7280" s="811"/>
      <c r="B7280" s="811"/>
      <c r="C7280" s="812"/>
      <c r="D7280" s="813"/>
      <c r="E7280" s="809"/>
      <c r="F7280" s="809"/>
      <c r="G7280" s="809"/>
      <c r="H7280" s="809"/>
      <c r="I7280" s="809"/>
    </row>
    <row r="7281" spans="1:9">
      <c r="A7281" s="814"/>
      <c r="B7281" s="814"/>
      <c r="C7281" s="815"/>
      <c r="D7281" s="817"/>
      <c r="E7281" s="809"/>
      <c r="F7281" s="809"/>
      <c r="G7281" s="809"/>
      <c r="H7281" s="809"/>
      <c r="I7281" s="809"/>
    </row>
    <row r="7282" spans="1:9">
      <c r="A7282" s="814"/>
      <c r="B7282" s="814"/>
      <c r="C7282" s="815"/>
      <c r="D7282" s="817"/>
      <c r="E7282" s="809"/>
      <c r="F7282" s="809"/>
      <c r="G7282" s="809"/>
      <c r="H7282" s="809"/>
      <c r="I7282" s="809"/>
    </row>
    <row r="7283" spans="1:9">
      <c r="A7283" s="849"/>
      <c r="B7283" s="849"/>
      <c r="C7283" s="849"/>
      <c r="D7283" s="849"/>
      <c r="E7283" s="809"/>
      <c r="F7283" s="809"/>
      <c r="G7283" s="809"/>
      <c r="H7283" s="809"/>
      <c r="I7283" s="809"/>
    </row>
    <row r="7284" spans="1:9">
      <c r="A7284" s="848"/>
      <c r="B7284" s="848"/>
      <c r="C7284" s="848"/>
      <c r="D7284" s="811"/>
      <c r="E7284" s="809"/>
      <c r="F7284" s="809"/>
      <c r="G7284" s="809"/>
      <c r="H7284" s="809"/>
      <c r="I7284" s="809"/>
    </row>
    <row r="7285" spans="1:9">
      <c r="A7285" s="848"/>
      <c r="B7285" s="848"/>
      <c r="C7285" s="848"/>
      <c r="D7285" s="811"/>
      <c r="E7285" s="809"/>
      <c r="F7285" s="809"/>
      <c r="G7285" s="809"/>
      <c r="H7285" s="809"/>
      <c r="I7285" s="809"/>
    </row>
    <row r="7286" spans="1:9" ht="15" customHeight="1">
      <c r="A7286" s="811"/>
      <c r="B7286" s="811"/>
      <c r="C7286" s="812"/>
      <c r="D7286" s="813"/>
      <c r="E7286" s="809"/>
      <c r="F7286" s="809"/>
      <c r="G7286" s="809"/>
      <c r="H7286" s="809"/>
      <c r="I7286" s="809"/>
    </row>
    <row r="7287" spans="1:9" ht="15" customHeight="1">
      <c r="A7287" s="814"/>
      <c r="B7287" s="814"/>
      <c r="C7287" s="815"/>
      <c r="D7287" s="817"/>
      <c r="E7287" s="809"/>
      <c r="F7287" s="809"/>
      <c r="G7287" s="809"/>
      <c r="H7287" s="809"/>
      <c r="I7287" s="809"/>
    </row>
    <row r="7288" spans="1:9">
      <c r="A7288" s="814"/>
      <c r="B7288" s="814"/>
      <c r="C7288" s="815"/>
      <c r="D7288" s="817"/>
      <c r="E7288" s="809"/>
      <c r="F7288" s="809"/>
      <c r="G7288" s="809"/>
      <c r="H7288" s="809"/>
      <c r="I7288" s="809"/>
    </row>
    <row r="7289" spans="1:9">
      <c r="A7289" s="814"/>
      <c r="B7289" s="814"/>
      <c r="C7289" s="815"/>
      <c r="D7289" s="817"/>
      <c r="E7289" s="809"/>
      <c r="F7289" s="809"/>
      <c r="G7289" s="809"/>
      <c r="H7289" s="809"/>
      <c r="I7289" s="809"/>
    </row>
    <row r="7290" spans="1:9">
      <c r="A7290" s="849"/>
      <c r="B7290" s="849"/>
      <c r="C7290" s="849"/>
      <c r="D7290" s="849"/>
      <c r="E7290" s="809"/>
      <c r="F7290" s="809"/>
      <c r="G7290" s="809"/>
      <c r="H7290" s="809"/>
      <c r="I7290" s="809"/>
    </row>
    <row r="7291" spans="1:9">
      <c r="A7291" s="848"/>
      <c r="B7291" s="848"/>
      <c r="C7291" s="848"/>
      <c r="D7291" s="811"/>
      <c r="E7291" s="809"/>
      <c r="F7291" s="809"/>
      <c r="G7291" s="809"/>
      <c r="H7291" s="809"/>
      <c r="I7291" s="809"/>
    </row>
    <row r="7292" spans="1:9">
      <c r="A7292" s="811"/>
      <c r="B7292" s="811"/>
      <c r="C7292" s="812"/>
      <c r="D7292" s="813"/>
      <c r="E7292" s="809"/>
      <c r="F7292" s="809"/>
      <c r="G7292" s="809"/>
      <c r="H7292" s="809"/>
      <c r="I7292" s="809"/>
    </row>
    <row r="7293" spans="1:9" ht="15" customHeight="1">
      <c r="A7293" s="814"/>
      <c r="B7293" s="814"/>
      <c r="C7293" s="815"/>
      <c r="D7293" s="817"/>
      <c r="E7293" s="809"/>
      <c r="F7293" s="809"/>
      <c r="G7293" s="809"/>
      <c r="H7293" s="809"/>
      <c r="I7293" s="809"/>
    </row>
    <row r="7294" spans="1:9">
      <c r="A7294" s="814"/>
      <c r="B7294" s="814"/>
      <c r="C7294" s="815"/>
      <c r="D7294" s="817"/>
      <c r="E7294" s="809"/>
      <c r="F7294" s="809"/>
      <c r="G7294" s="809"/>
      <c r="H7294" s="809"/>
      <c r="I7294" s="809"/>
    </row>
    <row r="7295" spans="1:9">
      <c r="A7295" s="814"/>
      <c r="B7295" s="814"/>
      <c r="C7295" s="815"/>
      <c r="D7295" s="817"/>
      <c r="E7295" s="809"/>
      <c r="F7295" s="809"/>
      <c r="G7295" s="809"/>
      <c r="H7295" s="809"/>
      <c r="I7295" s="809"/>
    </row>
    <row r="7296" spans="1:9">
      <c r="A7296" s="814"/>
      <c r="B7296" s="814"/>
      <c r="C7296" s="815"/>
      <c r="D7296" s="817"/>
      <c r="E7296" s="809"/>
      <c r="F7296" s="809"/>
      <c r="G7296" s="809"/>
      <c r="H7296" s="809"/>
      <c r="I7296" s="809"/>
    </row>
    <row r="7297" spans="1:9">
      <c r="A7297" s="814"/>
      <c r="B7297" s="814"/>
      <c r="C7297" s="815"/>
      <c r="D7297" s="817"/>
      <c r="E7297" s="809"/>
      <c r="F7297" s="809"/>
      <c r="G7297" s="809"/>
      <c r="H7297" s="809"/>
      <c r="I7297" s="809"/>
    </row>
    <row r="7298" spans="1:9" ht="15" customHeight="1">
      <c r="A7298" s="814"/>
      <c r="B7298" s="814"/>
      <c r="C7298" s="815"/>
      <c r="D7298" s="817"/>
      <c r="E7298" s="809"/>
      <c r="F7298" s="809"/>
      <c r="G7298" s="809"/>
      <c r="H7298" s="809"/>
      <c r="I7298" s="809"/>
    </row>
    <row r="7299" spans="1:9" ht="15" customHeight="1">
      <c r="A7299" s="814"/>
      <c r="B7299" s="814"/>
      <c r="C7299" s="815"/>
      <c r="D7299" s="817"/>
      <c r="E7299" s="809"/>
      <c r="F7299" s="809"/>
      <c r="G7299" s="809"/>
      <c r="H7299" s="809"/>
      <c r="I7299" s="809"/>
    </row>
    <row r="7300" spans="1:9">
      <c r="A7300" s="849"/>
      <c r="B7300" s="849"/>
      <c r="C7300" s="849"/>
      <c r="D7300" s="849"/>
      <c r="E7300" s="809"/>
      <c r="F7300" s="809"/>
      <c r="G7300" s="809"/>
      <c r="H7300" s="809"/>
      <c r="I7300" s="809"/>
    </row>
    <row r="7301" spans="1:9">
      <c r="A7301" s="848"/>
      <c r="B7301" s="848"/>
      <c r="C7301" s="848"/>
      <c r="D7301" s="811"/>
      <c r="E7301" s="809"/>
      <c r="F7301" s="809"/>
      <c r="G7301" s="809"/>
      <c r="H7301" s="809"/>
      <c r="I7301" s="809"/>
    </row>
    <row r="7302" spans="1:9">
      <c r="A7302" s="848"/>
      <c r="B7302" s="848"/>
      <c r="C7302" s="848"/>
      <c r="D7302" s="811"/>
      <c r="E7302" s="809"/>
      <c r="F7302" s="809"/>
      <c r="G7302" s="809"/>
      <c r="H7302" s="809"/>
      <c r="I7302" s="809"/>
    </row>
    <row r="7303" spans="1:9">
      <c r="A7303" s="811"/>
      <c r="B7303" s="811"/>
      <c r="C7303" s="812"/>
      <c r="D7303" s="813"/>
      <c r="E7303" s="809"/>
      <c r="F7303" s="809"/>
      <c r="G7303" s="809"/>
      <c r="H7303" s="809"/>
      <c r="I7303" s="809"/>
    </row>
    <row r="7304" spans="1:9">
      <c r="A7304" s="814"/>
      <c r="B7304" s="814"/>
      <c r="C7304" s="815"/>
      <c r="D7304" s="818"/>
      <c r="E7304" s="809"/>
      <c r="F7304" s="809"/>
      <c r="G7304" s="809"/>
      <c r="H7304" s="809"/>
      <c r="I7304" s="809"/>
    </row>
    <row r="7305" spans="1:9" ht="15" customHeight="1">
      <c r="A7305" s="814"/>
      <c r="B7305" s="814"/>
      <c r="C7305" s="815"/>
      <c r="D7305" s="818"/>
      <c r="E7305" s="809"/>
      <c r="F7305" s="809"/>
      <c r="G7305" s="809"/>
      <c r="H7305" s="809"/>
      <c r="I7305" s="809"/>
    </row>
    <row r="7306" spans="1:9">
      <c r="A7306" s="814"/>
      <c r="B7306" s="814"/>
      <c r="C7306" s="815"/>
      <c r="D7306" s="818"/>
      <c r="E7306" s="809"/>
      <c r="F7306" s="809"/>
      <c r="G7306" s="809"/>
      <c r="H7306" s="809"/>
      <c r="I7306" s="809"/>
    </row>
    <row r="7307" spans="1:9">
      <c r="A7307" s="849"/>
      <c r="B7307" s="849"/>
      <c r="C7307" s="849"/>
      <c r="D7307" s="849"/>
      <c r="E7307" s="809"/>
      <c r="F7307" s="809"/>
      <c r="G7307" s="809"/>
      <c r="H7307" s="809"/>
      <c r="I7307" s="809"/>
    </row>
    <row r="7308" spans="1:9">
      <c r="A7308" s="848"/>
      <c r="B7308" s="848"/>
      <c r="C7308" s="848"/>
      <c r="D7308" s="811"/>
      <c r="E7308" s="809"/>
      <c r="F7308" s="809"/>
      <c r="G7308" s="809"/>
      <c r="H7308" s="809"/>
      <c r="I7308" s="809"/>
    </row>
    <row r="7309" spans="1:9">
      <c r="A7309" s="848"/>
      <c r="B7309" s="848"/>
      <c r="C7309" s="848"/>
      <c r="D7309" s="811"/>
      <c r="E7309" s="809"/>
      <c r="F7309" s="809"/>
      <c r="G7309" s="809"/>
      <c r="H7309" s="809"/>
      <c r="I7309" s="809"/>
    </row>
    <row r="7310" spans="1:9">
      <c r="A7310" s="811"/>
      <c r="B7310" s="811"/>
      <c r="C7310" s="812"/>
      <c r="D7310" s="813"/>
      <c r="E7310" s="809"/>
      <c r="F7310" s="809"/>
      <c r="G7310" s="809"/>
      <c r="H7310" s="809"/>
      <c r="I7310" s="809"/>
    </row>
    <row r="7311" spans="1:9" ht="25.5" customHeight="1">
      <c r="A7311" s="814"/>
      <c r="B7311" s="814"/>
      <c r="C7311" s="815"/>
      <c r="D7311" s="818"/>
      <c r="E7311" s="809"/>
      <c r="F7311" s="809"/>
      <c r="G7311" s="809"/>
      <c r="H7311" s="809"/>
      <c r="I7311" s="809"/>
    </row>
    <row r="7312" spans="1:9" ht="25.5" customHeight="1">
      <c r="A7312" s="814"/>
      <c r="B7312" s="814"/>
      <c r="C7312" s="815"/>
      <c r="D7312" s="818"/>
      <c r="E7312" s="809"/>
      <c r="F7312" s="809"/>
      <c r="G7312" s="809"/>
      <c r="H7312" s="809"/>
      <c r="I7312" s="809"/>
    </row>
    <row r="7313" spans="1:9">
      <c r="A7313" s="814"/>
      <c r="B7313" s="814"/>
      <c r="C7313" s="815"/>
      <c r="D7313" s="817"/>
      <c r="E7313" s="809"/>
      <c r="F7313" s="809"/>
      <c r="G7313" s="809"/>
      <c r="H7313" s="809"/>
      <c r="I7313" s="809"/>
    </row>
    <row r="7314" spans="1:9" ht="15" customHeight="1">
      <c r="A7314" s="849"/>
      <c r="B7314" s="849"/>
      <c r="C7314" s="849"/>
      <c r="D7314" s="849"/>
      <c r="E7314" s="809"/>
      <c r="F7314" s="809"/>
      <c r="G7314" s="809"/>
      <c r="H7314" s="809"/>
      <c r="I7314" s="809"/>
    </row>
    <row r="7315" spans="1:9">
      <c r="A7315" s="848"/>
      <c r="B7315" s="848"/>
      <c r="C7315" s="848"/>
      <c r="D7315" s="811"/>
      <c r="E7315" s="809"/>
      <c r="F7315" s="809"/>
      <c r="G7315" s="809"/>
      <c r="H7315" s="809"/>
      <c r="I7315" s="809"/>
    </row>
    <row r="7316" spans="1:9">
      <c r="A7316" s="811"/>
      <c r="B7316" s="811"/>
      <c r="C7316" s="812"/>
      <c r="D7316" s="813"/>
      <c r="E7316" s="809"/>
      <c r="F7316" s="809"/>
      <c r="G7316" s="809"/>
      <c r="H7316" s="809"/>
      <c r="I7316" s="809"/>
    </row>
    <row r="7317" spans="1:9">
      <c r="A7317" s="814"/>
      <c r="B7317" s="814"/>
      <c r="C7317" s="815"/>
      <c r="D7317" s="817"/>
      <c r="E7317" s="809"/>
      <c r="F7317" s="809"/>
      <c r="G7317" s="809"/>
      <c r="H7317" s="809"/>
      <c r="I7317" s="809"/>
    </row>
    <row r="7318" spans="1:9" ht="15" customHeight="1">
      <c r="A7318" s="814"/>
      <c r="B7318" s="814"/>
      <c r="C7318" s="815"/>
      <c r="D7318" s="817"/>
      <c r="E7318" s="809"/>
      <c r="F7318" s="809"/>
      <c r="G7318" s="809"/>
      <c r="H7318" s="809"/>
      <c r="I7318" s="809"/>
    </row>
    <row r="7319" spans="1:9">
      <c r="A7319" s="849"/>
      <c r="B7319" s="849"/>
      <c r="C7319" s="849"/>
      <c r="D7319" s="849"/>
      <c r="E7319" s="809"/>
      <c r="F7319" s="809"/>
      <c r="G7319" s="809"/>
      <c r="H7319" s="809"/>
      <c r="I7319" s="809"/>
    </row>
    <row r="7320" spans="1:9">
      <c r="A7320" s="848"/>
      <c r="B7320" s="848"/>
      <c r="C7320" s="848"/>
      <c r="D7320" s="811"/>
      <c r="E7320" s="809"/>
      <c r="F7320" s="809"/>
      <c r="G7320" s="809"/>
      <c r="H7320" s="809"/>
      <c r="I7320" s="809"/>
    </row>
    <row r="7321" spans="1:9">
      <c r="A7321" s="848"/>
      <c r="B7321" s="848"/>
      <c r="C7321" s="848"/>
      <c r="D7321" s="811"/>
      <c r="E7321" s="809"/>
      <c r="F7321" s="809"/>
      <c r="G7321" s="809"/>
      <c r="H7321" s="809"/>
      <c r="I7321" s="809"/>
    </row>
    <row r="7322" spans="1:9">
      <c r="A7322" s="811"/>
      <c r="B7322" s="811"/>
      <c r="C7322" s="812"/>
      <c r="D7322" s="813"/>
      <c r="E7322" s="809"/>
      <c r="F7322" s="809"/>
      <c r="G7322" s="809"/>
      <c r="H7322" s="809"/>
      <c r="I7322" s="809"/>
    </row>
    <row r="7323" spans="1:9">
      <c r="A7323" s="814"/>
      <c r="B7323" s="814"/>
      <c r="C7323" s="815"/>
      <c r="D7323" s="817"/>
      <c r="E7323" s="809"/>
      <c r="F7323" s="809"/>
      <c r="G7323" s="809"/>
      <c r="H7323" s="809"/>
      <c r="I7323" s="809"/>
    </row>
    <row r="7324" spans="1:9">
      <c r="A7324" s="814"/>
      <c r="B7324" s="814"/>
      <c r="C7324" s="815"/>
      <c r="D7324" s="817"/>
      <c r="E7324" s="809"/>
      <c r="F7324" s="809"/>
      <c r="G7324" s="809"/>
      <c r="H7324" s="809"/>
      <c r="I7324" s="809"/>
    </row>
    <row r="7325" spans="1:9">
      <c r="A7325" s="814"/>
      <c r="B7325" s="814"/>
      <c r="C7325" s="815"/>
      <c r="D7325" s="818"/>
      <c r="E7325" s="809"/>
      <c r="F7325" s="809"/>
      <c r="G7325" s="809"/>
      <c r="H7325" s="809"/>
      <c r="I7325" s="809"/>
    </row>
    <row r="7326" spans="1:9">
      <c r="A7326" s="849"/>
      <c r="B7326" s="849"/>
      <c r="C7326" s="849"/>
      <c r="D7326" s="849"/>
      <c r="E7326" s="809"/>
      <c r="F7326" s="809"/>
      <c r="G7326" s="809"/>
      <c r="H7326" s="809"/>
      <c r="I7326" s="809"/>
    </row>
    <row r="7327" spans="1:9" ht="15" customHeight="1">
      <c r="A7327" s="848"/>
      <c r="B7327" s="848"/>
      <c r="C7327" s="848"/>
      <c r="D7327" s="811"/>
      <c r="E7327" s="809"/>
      <c r="F7327" s="809"/>
      <c r="G7327" s="809"/>
      <c r="H7327" s="809"/>
      <c r="I7327" s="809"/>
    </row>
    <row r="7328" spans="1:9" ht="15" customHeight="1">
      <c r="A7328" s="811"/>
      <c r="B7328" s="811"/>
      <c r="C7328" s="812"/>
      <c r="D7328" s="813"/>
      <c r="E7328" s="809"/>
      <c r="F7328" s="809"/>
      <c r="G7328" s="809"/>
      <c r="H7328" s="809"/>
      <c r="I7328" s="809"/>
    </row>
    <row r="7329" spans="1:9">
      <c r="A7329" s="814"/>
      <c r="B7329" s="814"/>
      <c r="C7329" s="815"/>
      <c r="D7329" s="817"/>
      <c r="E7329" s="809"/>
      <c r="F7329" s="809"/>
      <c r="G7329" s="809"/>
      <c r="H7329" s="809"/>
      <c r="I7329" s="809"/>
    </row>
    <row r="7330" spans="1:9">
      <c r="A7330" s="814"/>
      <c r="B7330" s="814"/>
      <c r="C7330" s="815"/>
      <c r="D7330" s="817"/>
      <c r="E7330" s="809"/>
      <c r="F7330" s="809"/>
      <c r="G7330" s="809"/>
      <c r="H7330" s="809"/>
      <c r="I7330" s="809"/>
    </row>
    <row r="7331" spans="1:9">
      <c r="A7331" s="814"/>
      <c r="B7331" s="814"/>
      <c r="C7331" s="815"/>
      <c r="D7331" s="816"/>
      <c r="E7331" s="809"/>
      <c r="F7331" s="809"/>
      <c r="G7331" s="809"/>
      <c r="H7331" s="809"/>
      <c r="I7331" s="809"/>
    </row>
    <row r="7332" spans="1:9">
      <c r="A7332" s="814"/>
      <c r="B7332" s="814"/>
      <c r="C7332" s="815"/>
      <c r="D7332" s="816"/>
      <c r="E7332" s="809"/>
      <c r="F7332" s="809"/>
      <c r="G7332" s="809"/>
      <c r="H7332" s="809"/>
      <c r="I7332" s="809"/>
    </row>
    <row r="7333" spans="1:9">
      <c r="A7333" s="814"/>
      <c r="B7333" s="814"/>
      <c r="C7333" s="815"/>
      <c r="D7333" s="819"/>
      <c r="E7333" s="809"/>
      <c r="F7333" s="809"/>
      <c r="G7333" s="809"/>
      <c r="H7333" s="809"/>
      <c r="I7333" s="809"/>
    </row>
    <row r="7334" spans="1:9">
      <c r="A7334" s="814"/>
      <c r="B7334" s="814"/>
      <c r="C7334" s="815"/>
      <c r="D7334" s="819"/>
      <c r="E7334" s="809"/>
      <c r="F7334" s="809"/>
      <c r="G7334" s="809"/>
      <c r="H7334" s="809"/>
      <c r="I7334" s="809"/>
    </row>
    <row r="7335" spans="1:9">
      <c r="A7335" s="849"/>
      <c r="B7335" s="849"/>
      <c r="C7335" s="849"/>
      <c r="D7335" s="849"/>
      <c r="E7335" s="809"/>
      <c r="F7335" s="809"/>
      <c r="G7335" s="809"/>
      <c r="H7335" s="809"/>
      <c r="I7335" s="809"/>
    </row>
    <row r="7336" spans="1:9" ht="15" customHeight="1">
      <c r="A7336" s="848"/>
      <c r="B7336" s="848"/>
      <c r="C7336" s="848"/>
      <c r="D7336" s="811"/>
      <c r="E7336" s="809"/>
      <c r="F7336" s="809"/>
      <c r="G7336" s="809"/>
      <c r="H7336" s="809"/>
      <c r="I7336" s="809"/>
    </row>
    <row r="7337" spans="1:9">
      <c r="A7337" s="811"/>
      <c r="B7337" s="811"/>
      <c r="C7337" s="812"/>
      <c r="D7337" s="813"/>
      <c r="E7337" s="809"/>
      <c r="F7337" s="809"/>
      <c r="G7337" s="809"/>
      <c r="H7337" s="809"/>
      <c r="I7337" s="809"/>
    </row>
    <row r="7338" spans="1:9">
      <c r="A7338" s="814"/>
      <c r="B7338" s="814"/>
      <c r="C7338" s="815"/>
      <c r="D7338" s="817"/>
      <c r="E7338" s="809"/>
      <c r="F7338" s="809"/>
      <c r="G7338" s="809"/>
      <c r="H7338" s="809"/>
      <c r="I7338" s="809"/>
    </row>
    <row r="7339" spans="1:9">
      <c r="A7339" s="849"/>
      <c r="B7339" s="849"/>
      <c r="C7339" s="849"/>
      <c r="D7339" s="849"/>
      <c r="E7339" s="809"/>
      <c r="F7339" s="809"/>
      <c r="G7339" s="809"/>
      <c r="H7339" s="809"/>
      <c r="I7339" s="809"/>
    </row>
    <row r="7340" spans="1:9">
      <c r="A7340" s="848"/>
      <c r="B7340" s="848"/>
      <c r="C7340" s="848"/>
      <c r="D7340" s="811"/>
      <c r="E7340" s="809"/>
      <c r="F7340" s="809"/>
      <c r="G7340" s="809"/>
      <c r="H7340" s="809"/>
      <c r="I7340" s="809"/>
    </row>
    <row r="7341" spans="1:9">
      <c r="A7341" s="811"/>
      <c r="B7341" s="811"/>
      <c r="C7341" s="812"/>
      <c r="D7341" s="813"/>
      <c r="E7341" s="809"/>
      <c r="F7341" s="809"/>
      <c r="G7341" s="809"/>
      <c r="H7341" s="809"/>
      <c r="I7341" s="809"/>
    </row>
    <row r="7342" spans="1:9">
      <c r="A7342" s="814"/>
      <c r="B7342" s="814"/>
      <c r="C7342" s="815"/>
      <c r="D7342" s="818"/>
      <c r="E7342" s="809"/>
      <c r="F7342" s="809"/>
      <c r="G7342" s="809"/>
      <c r="H7342" s="809"/>
      <c r="I7342" s="809"/>
    </row>
    <row r="7343" spans="1:9">
      <c r="A7343" s="814"/>
      <c r="B7343" s="814"/>
      <c r="C7343" s="815"/>
      <c r="D7343" s="818"/>
      <c r="E7343" s="809"/>
      <c r="F7343" s="809"/>
      <c r="G7343" s="809"/>
      <c r="H7343" s="809"/>
      <c r="I7343" s="809"/>
    </row>
    <row r="7344" spans="1:9" ht="15" customHeight="1">
      <c r="A7344" s="814"/>
      <c r="B7344" s="814"/>
      <c r="C7344" s="815"/>
      <c r="D7344" s="818"/>
      <c r="E7344" s="809"/>
      <c r="F7344" s="809"/>
      <c r="G7344" s="809"/>
      <c r="H7344" s="809"/>
      <c r="I7344" s="809"/>
    </row>
    <row r="7345" spans="1:9" ht="15" customHeight="1">
      <c r="A7345" s="814"/>
      <c r="B7345" s="814"/>
      <c r="C7345" s="815"/>
      <c r="D7345" s="818"/>
      <c r="E7345" s="809"/>
      <c r="F7345" s="809"/>
      <c r="G7345" s="809"/>
      <c r="H7345" s="809"/>
      <c r="I7345" s="809"/>
    </row>
    <row r="7346" spans="1:9">
      <c r="A7346" s="814"/>
      <c r="B7346" s="814"/>
      <c r="C7346" s="815"/>
      <c r="D7346" s="818"/>
      <c r="E7346" s="809"/>
      <c r="F7346" s="809"/>
      <c r="G7346" s="809"/>
      <c r="H7346" s="809"/>
      <c r="I7346" s="809"/>
    </row>
    <row r="7347" spans="1:9">
      <c r="A7347" s="814"/>
      <c r="B7347" s="814"/>
      <c r="C7347" s="815"/>
      <c r="D7347" s="817"/>
      <c r="E7347" s="809"/>
      <c r="F7347" s="809"/>
      <c r="G7347" s="809"/>
      <c r="H7347" s="809"/>
      <c r="I7347" s="809"/>
    </row>
    <row r="7348" spans="1:9">
      <c r="A7348" s="849"/>
      <c r="B7348" s="849"/>
      <c r="C7348" s="849"/>
      <c r="D7348" s="849"/>
      <c r="E7348" s="809"/>
      <c r="F7348" s="809"/>
      <c r="G7348" s="809"/>
      <c r="H7348" s="809"/>
      <c r="I7348" s="809"/>
    </row>
    <row r="7349" spans="1:9">
      <c r="A7349" s="848"/>
      <c r="B7349" s="848"/>
      <c r="C7349" s="848"/>
      <c r="D7349" s="811"/>
      <c r="E7349" s="809"/>
      <c r="F7349" s="809"/>
      <c r="G7349" s="809"/>
      <c r="H7349" s="809"/>
      <c r="I7349" s="809"/>
    </row>
    <row r="7350" spans="1:9" ht="15" customHeight="1">
      <c r="A7350" s="848"/>
      <c r="B7350" s="848"/>
      <c r="C7350" s="848"/>
      <c r="D7350" s="811"/>
      <c r="E7350" s="809"/>
      <c r="F7350" s="809"/>
      <c r="G7350" s="809"/>
      <c r="H7350" s="809"/>
      <c r="I7350" s="809"/>
    </row>
    <row r="7351" spans="1:9">
      <c r="A7351" s="811"/>
      <c r="B7351" s="811"/>
      <c r="C7351" s="812"/>
      <c r="D7351" s="813"/>
      <c r="E7351" s="809"/>
      <c r="F7351" s="809"/>
      <c r="G7351" s="809"/>
      <c r="H7351" s="809"/>
      <c r="I7351" s="809"/>
    </row>
    <row r="7352" spans="1:9">
      <c r="A7352" s="814"/>
      <c r="B7352" s="814"/>
      <c r="C7352" s="815"/>
      <c r="D7352" s="818"/>
      <c r="E7352" s="809"/>
      <c r="F7352" s="809"/>
      <c r="G7352" s="809"/>
      <c r="H7352" s="809"/>
      <c r="I7352" s="809"/>
    </row>
    <row r="7353" spans="1:9">
      <c r="A7353" s="814"/>
      <c r="B7353" s="814"/>
      <c r="C7353" s="815"/>
      <c r="D7353" s="818"/>
      <c r="E7353" s="809"/>
      <c r="F7353" s="809"/>
      <c r="G7353" s="809"/>
      <c r="H7353" s="809"/>
      <c r="I7353" s="809"/>
    </row>
    <row r="7354" spans="1:9">
      <c r="A7354" s="814"/>
      <c r="B7354" s="814"/>
      <c r="C7354" s="815"/>
      <c r="D7354" s="818"/>
      <c r="E7354" s="809"/>
      <c r="F7354" s="809"/>
      <c r="G7354" s="809"/>
      <c r="H7354" s="809"/>
      <c r="I7354" s="809"/>
    </row>
    <row r="7355" spans="1:9" ht="15" customHeight="1">
      <c r="A7355" s="814"/>
      <c r="B7355" s="814"/>
      <c r="C7355" s="815"/>
      <c r="D7355" s="818"/>
      <c r="E7355" s="809"/>
      <c r="F7355" s="809"/>
      <c r="G7355" s="809"/>
      <c r="H7355" s="809"/>
      <c r="I7355" s="809"/>
    </row>
    <row r="7356" spans="1:9">
      <c r="A7356" s="814"/>
      <c r="B7356" s="814"/>
      <c r="C7356" s="815"/>
      <c r="D7356" s="818"/>
      <c r="E7356" s="809"/>
      <c r="F7356" s="809"/>
      <c r="G7356" s="809"/>
      <c r="H7356" s="809"/>
      <c r="I7356" s="809"/>
    </row>
    <row r="7357" spans="1:9">
      <c r="A7357" s="849"/>
      <c r="B7357" s="849"/>
      <c r="C7357" s="849"/>
      <c r="D7357" s="849"/>
      <c r="E7357" s="809"/>
      <c r="F7357" s="809"/>
      <c r="G7357" s="809"/>
      <c r="H7357" s="809"/>
      <c r="I7357" s="809"/>
    </row>
    <row r="7358" spans="1:9">
      <c r="A7358" s="848"/>
      <c r="B7358" s="848"/>
      <c r="C7358" s="848"/>
      <c r="D7358" s="811"/>
      <c r="E7358" s="809"/>
      <c r="F7358" s="809"/>
      <c r="G7358" s="809"/>
      <c r="H7358" s="809"/>
      <c r="I7358" s="809"/>
    </row>
    <row r="7359" spans="1:9">
      <c r="A7359" s="811"/>
      <c r="B7359" s="811"/>
      <c r="C7359" s="812"/>
      <c r="D7359" s="813"/>
      <c r="E7359" s="809"/>
      <c r="F7359" s="809"/>
      <c r="G7359" s="809"/>
      <c r="H7359" s="809"/>
      <c r="I7359" s="809"/>
    </row>
    <row r="7360" spans="1:9">
      <c r="A7360" s="814"/>
      <c r="B7360" s="814"/>
      <c r="C7360" s="815"/>
      <c r="D7360" s="818"/>
      <c r="E7360" s="809"/>
      <c r="F7360" s="809"/>
      <c r="G7360" s="809"/>
      <c r="H7360" s="809"/>
      <c r="I7360" s="809"/>
    </row>
    <row r="7361" spans="1:9">
      <c r="A7361" s="814"/>
      <c r="B7361" s="814"/>
      <c r="C7361" s="815"/>
      <c r="D7361" s="818"/>
      <c r="E7361" s="809"/>
      <c r="F7361" s="809"/>
      <c r="G7361" s="809"/>
      <c r="H7361" s="809"/>
      <c r="I7361" s="809"/>
    </row>
    <row r="7362" spans="1:9">
      <c r="A7362" s="814"/>
      <c r="B7362" s="814"/>
      <c r="C7362" s="815"/>
      <c r="D7362" s="818"/>
      <c r="E7362" s="809"/>
      <c r="F7362" s="809"/>
      <c r="G7362" s="809"/>
      <c r="H7362" s="809"/>
      <c r="I7362" s="809"/>
    </row>
    <row r="7363" spans="1:9" ht="15" customHeight="1">
      <c r="A7363" s="814"/>
      <c r="B7363" s="814"/>
      <c r="C7363" s="815"/>
      <c r="D7363" s="818"/>
      <c r="E7363" s="809"/>
      <c r="F7363" s="809"/>
      <c r="G7363" s="809"/>
      <c r="H7363" s="809"/>
      <c r="I7363" s="809"/>
    </row>
    <row r="7364" spans="1:9" ht="15" customHeight="1">
      <c r="A7364" s="814"/>
      <c r="B7364" s="814"/>
      <c r="C7364" s="815"/>
      <c r="D7364" s="818"/>
      <c r="E7364" s="809"/>
      <c r="F7364" s="809"/>
      <c r="G7364" s="809"/>
      <c r="H7364" s="809"/>
      <c r="I7364" s="809"/>
    </row>
    <row r="7365" spans="1:9">
      <c r="A7365" s="849"/>
      <c r="B7365" s="849"/>
      <c r="C7365" s="849"/>
      <c r="D7365" s="849"/>
      <c r="E7365" s="809"/>
      <c r="F7365" s="809"/>
      <c r="G7365" s="809"/>
      <c r="H7365" s="809"/>
      <c r="I7365" s="809"/>
    </row>
    <row r="7366" spans="1:9">
      <c r="A7366" s="848"/>
      <c r="B7366" s="848"/>
      <c r="C7366" s="848"/>
      <c r="D7366" s="811"/>
      <c r="E7366" s="809"/>
      <c r="F7366" s="809"/>
      <c r="G7366" s="809"/>
      <c r="H7366" s="809"/>
      <c r="I7366" s="809"/>
    </row>
    <row r="7367" spans="1:9">
      <c r="A7367" s="848"/>
      <c r="B7367" s="848"/>
      <c r="C7367" s="848"/>
      <c r="D7367" s="811"/>
      <c r="E7367" s="809"/>
      <c r="F7367" s="809"/>
      <c r="G7367" s="809"/>
      <c r="H7367" s="809"/>
      <c r="I7367" s="809"/>
    </row>
    <row r="7368" spans="1:9">
      <c r="A7368" s="811"/>
      <c r="B7368" s="811"/>
      <c r="C7368" s="812"/>
      <c r="D7368" s="813"/>
      <c r="E7368" s="809"/>
      <c r="F7368" s="809"/>
      <c r="G7368" s="809"/>
      <c r="H7368" s="809"/>
      <c r="I7368" s="809"/>
    </row>
    <row r="7369" spans="1:9">
      <c r="A7369" s="814"/>
      <c r="B7369" s="814"/>
      <c r="C7369" s="815"/>
      <c r="D7369" s="817"/>
      <c r="E7369" s="809"/>
      <c r="F7369" s="809"/>
      <c r="G7369" s="809"/>
      <c r="H7369" s="809"/>
      <c r="I7369" s="809"/>
    </row>
    <row r="7370" spans="1:9">
      <c r="A7370" s="814"/>
      <c r="B7370" s="814"/>
      <c r="C7370" s="815"/>
      <c r="D7370" s="817"/>
      <c r="E7370" s="809"/>
      <c r="F7370" s="809"/>
      <c r="G7370" s="809"/>
      <c r="H7370" s="809"/>
      <c r="I7370" s="809"/>
    </row>
    <row r="7371" spans="1:9">
      <c r="A7371" s="849"/>
      <c r="B7371" s="849"/>
      <c r="C7371" s="849"/>
      <c r="D7371" s="849"/>
      <c r="E7371" s="809"/>
      <c r="F7371" s="809"/>
      <c r="G7371" s="809"/>
      <c r="H7371" s="809"/>
      <c r="I7371" s="809"/>
    </row>
    <row r="7372" spans="1:9">
      <c r="A7372" s="848"/>
      <c r="B7372" s="848"/>
      <c r="C7372" s="848"/>
      <c r="D7372" s="811"/>
      <c r="E7372" s="809"/>
      <c r="F7372" s="809"/>
      <c r="G7372" s="809"/>
      <c r="H7372" s="809"/>
      <c r="I7372" s="809"/>
    </row>
    <row r="7373" spans="1:9">
      <c r="A7373" s="811"/>
      <c r="B7373" s="811"/>
      <c r="C7373" s="812"/>
      <c r="D7373" s="813"/>
      <c r="E7373" s="809"/>
      <c r="F7373" s="809"/>
      <c r="G7373" s="809"/>
      <c r="H7373" s="809"/>
      <c r="I7373" s="809"/>
    </row>
    <row r="7374" spans="1:9" ht="15" customHeight="1">
      <c r="A7374" s="814"/>
      <c r="B7374" s="814"/>
      <c r="C7374" s="815"/>
      <c r="D7374" s="819"/>
      <c r="E7374" s="809"/>
      <c r="F7374" s="809"/>
      <c r="G7374" s="809"/>
      <c r="H7374" s="809"/>
      <c r="I7374" s="809"/>
    </row>
    <row r="7375" spans="1:9">
      <c r="A7375" s="814"/>
      <c r="B7375" s="814"/>
      <c r="C7375" s="815"/>
      <c r="D7375" s="819"/>
      <c r="E7375" s="809"/>
      <c r="F7375" s="809"/>
      <c r="G7375" s="809"/>
      <c r="H7375" s="809"/>
      <c r="I7375" s="809"/>
    </row>
    <row r="7376" spans="1:9">
      <c r="A7376" s="849"/>
      <c r="B7376" s="849"/>
      <c r="C7376" s="849"/>
      <c r="D7376" s="849"/>
      <c r="E7376" s="809"/>
      <c r="F7376" s="809"/>
      <c r="G7376" s="809"/>
      <c r="H7376" s="809"/>
      <c r="I7376" s="809"/>
    </row>
    <row r="7377" spans="1:9">
      <c r="A7377" s="848"/>
      <c r="B7377" s="848"/>
      <c r="C7377" s="848"/>
      <c r="D7377" s="811"/>
      <c r="E7377" s="809"/>
      <c r="F7377" s="809"/>
      <c r="G7377" s="809"/>
      <c r="H7377" s="809"/>
      <c r="I7377" s="809"/>
    </row>
    <row r="7378" spans="1:9">
      <c r="A7378" s="811"/>
      <c r="B7378" s="811"/>
      <c r="C7378" s="812"/>
      <c r="D7378" s="813"/>
      <c r="E7378" s="809"/>
      <c r="F7378" s="809"/>
      <c r="G7378" s="809"/>
      <c r="H7378" s="809"/>
      <c r="I7378" s="809"/>
    </row>
    <row r="7379" spans="1:9">
      <c r="A7379" s="814"/>
      <c r="B7379" s="814"/>
      <c r="C7379" s="815"/>
      <c r="D7379" s="818"/>
      <c r="E7379" s="809"/>
      <c r="F7379" s="809"/>
      <c r="G7379" s="809"/>
      <c r="H7379" s="809"/>
      <c r="I7379" s="809"/>
    </row>
    <row r="7380" spans="1:9">
      <c r="A7380" s="814"/>
      <c r="B7380" s="814"/>
      <c r="C7380" s="815"/>
      <c r="D7380" s="818"/>
      <c r="E7380" s="809"/>
      <c r="F7380" s="809"/>
      <c r="G7380" s="809"/>
      <c r="H7380" s="809"/>
      <c r="I7380" s="809"/>
    </row>
    <row r="7381" spans="1:9" ht="15" customHeight="1">
      <c r="A7381" s="814"/>
      <c r="B7381" s="814"/>
      <c r="C7381" s="815"/>
      <c r="D7381" s="819"/>
      <c r="E7381" s="809"/>
      <c r="F7381" s="809"/>
      <c r="G7381" s="809"/>
      <c r="H7381" s="809"/>
      <c r="I7381" s="809"/>
    </row>
    <row r="7382" spans="1:9">
      <c r="A7382" s="814"/>
      <c r="B7382" s="814"/>
      <c r="C7382" s="815"/>
      <c r="D7382" s="819"/>
      <c r="E7382" s="809"/>
      <c r="F7382" s="809"/>
      <c r="G7382" s="809"/>
      <c r="H7382" s="809"/>
      <c r="I7382" s="809"/>
    </row>
    <row r="7383" spans="1:9">
      <c r="A7383" s="814"/>
      <c r="B7383" s="814"/>
      <c r="C7383" s="815"/>
      <c r="D7383" s="819"/>
      <c r="E7383" s="809"/>
      <c r="F7383" s="809"/>
      <c r="G7383" s="809"/>
      <c r="H7383" s="809"/>
      <c r="I7383" s="809"/>
    </row>
    <row r="7384" spans="1:9">
      <c r="A7384" s="849"/>
      <c r="B7384" s="849"/>
      <c r="C7384" s="849"/>
      <c r="D7384" s="849"/>
      <c r="E7384" s="809"/>
      <c r="F7384" s="809"/>
      <c r="G7384" s="809"/>
      <c r="H7384" s="809"/>
      <c r="I7384" s="809"/>
    </row>
    <row r="7385" spans="1:9">
      <c r="A7385" s="848"/>
      <c r="B7385" s="848"/>
      <c r="C7385" s="848"/>
      <c r="D7385" s="811"/>
      <c r="E7385" s="809"/>
      <c r="F7385" s="809"/>
      <c r="G7385" s="809"/>
      <c r="H7385" s="809"/>
      <c r="I7385" s="809"/>
    </row>
    <row r="7386" spans="1:9">
      <c r="A7386" s="848"/>
      <c r="B7386" s="848"/>
      <c r="C7386" s="848"/>
      <c r="D7386" s="811"/>
      <c r="E7386" s="809"/>
      <c r="F7386" s="809"/>
      <c r="G7386" s="809"/>
      <c r="H7386" s="809"/>
      <c r="I7386" s="809"/>
    </row>
    <row r="7387" spans="1:9">
      <c r="A7387" s="811"/>
      <c r="B7387" s="811"/>
      <c r="C7387" s="812"/>
      <c r="D7387" s="813"/>
      <c r="E7387" s="809"/>
      <c r="F7387" s="809"/>
      <c r="G7387" s="809"/>
      <c r="H7387" s="809"/>
      <c r="I7387" s="809"/>
    </row>
    <row r="7388" spans="1:9">
      <c r="A7388" s="814"/>
      <c r="B7388" s="814"/>
      <c r="C7388" s="815"/>
      <c r="D7388" s="816"/>
      <c r="E7388" s="809"/>
      <c r="F7388" s="809"/>
      <c r="G7388" s="809"/>
      <c r="H7388" s="809"/>
      <c r="I7388" s="809"/>
    </row>
    <row r="7389" spans="1:9" ht="15" customHeight="1">
      <c r="A7389" s="814"/>
      <c r="B7389" s="814"/>
      <c r="C7389" s="815"/>
      <c r="D7389" s="816"/>
      <c r="E7389" s="809"/>
      <c r="F7389" s="809"/>
      <c r="G7389" s="809"/>
      <c r="H7389" s="809"/>
      <c r="I7389" s="809"/>
    </row>
    <row r="7390" spans="1:9">
      <c r="A7390" s="814"/>
      <c r="B7390" s="814"/>
      <c r="C7390" s="815"/>
      <c r="D7390" s="816"/>
      <c r="E7390" s="809"/>
      <c r="F7390" s="809"/>
      <c r="G7390" s="809"/>
      <c r="H7390" s="809"/>
      <c r="I7390" s="809"/>
    </row>
    <row r="7391" spans="1:9">
      <c r="A7391" s="814"/>
      <c r="B7391" s="814"/>
      <c r="C7391" s="815"/>
      <c r="D7391" s="816"/>
      <c r="E7391" s="809"/>
      <c r="F7391" s="809"/>
      <c r="G7391" s="809"/>
      <c r="H7391" s="809"/>
      <c r="I7391" s="809"/>
    </row>
    <row r="7392" spans="1:9">
      <c r="A7392" s="814"/>
      <c r="B7392" s="814"/>
      <c r="C7392" s="815"/>
      <c r="D7392" s="816"/>
      <c r="E7392" s="809"/>
      <c r="F7392" s="809"/>
      <c r="G7392" s="809"/>
      <c r="H7392" s="809"/>
      <c r="I7392" s="809"/>
    </row>
    <row r="7393" spans="1:9" ht="15" customHeight="1">
      <c r="A7393" s="814"/>
      <c r="B7393" s="814"/>
      <c r="C7393" s="815"/>
      <c r="D7393" s="816"/>
      <c r="E7393" s="809"/>
      <c r="F7393" s="809"/>
      <c r="G7393" s="809"/>
      <c r="H7393" s="809"/>
      <c r="I7393" s="809"/>
    </row>
    <row r="7394" spans="1:9">
      <c r="A7394" s="814"/>
      <c r="B7394" s="814"/>
      <c r="C7394" s="815"/>
      <c r="D7394" s="816"/>
      <c r="E7394" s="809"/>
      <c r="F7394" s="809"/>
      <c r="G7394" s="809"/>
      <c r="H7394" s="809"/>
      <c r="I7394" s="809"/>
    </row>
    <row r="7395" spans="1:9">
      <c r="A7395" s="849"/>
      <c r="B7395" s="849"/>
      <c r="C7395" s="849"/>
      <c r="D7395" s="849"/>
      <c r="E7395" s="809"/>
      <c r="F7395" s="809"/>
      <c r="G7395" s="809"/>
      <c r="H7395" s="809"/>
      <c r="I7395" s="809"/>
    </row>
    <row r="7396" spans="1:9">
      <c r="A7396" s="848"/>
      <c r="B7396" s="848"/>
      <c r="C7396" s="848"/>
      <c r="D7396" s="811"/>
      <c r="E7396" s="809"/>
      <c r="F7396" s="809"/>
      <c r="G7396" s="809"/>
      <c r="H7396" s="809"/>
      <c r="I7396" s="809"/>
    </row>
    <row r="7397" spans="1:9">
      <c r="A7397" s="811"/>
      <c r="B7397" s="811"/>
      <c r="C7397" s="812"/>
      <c r="D7397" s="813"/>
      <c r="E7397" s="809"/>
      <c r="F7397" s="809"/>
      <c r="G7397" s="809"/>
      <c r="H7397" s="809"/>
      <c r="I7397" s="809"/>
    </row>
    <row r="7398" spans="1:9">
      <c r="A7398" s="814"/>
      <c r="B7398" s="814"/>
      <c r="C7398" s="815"/>
      <c r="D7398" s="816"/>
      <c r="E7398" s="809"/>
      <c r="F7398" s="809"/>
      <c r="G7398" s="809"/>
      <c r="H7398" s="809"/>
      <c r="I7398" s="809"/>
    </row>
    <row r="7399" spans="1:9">
      <c r="A7399" s="814"/>
      <c r="B7399" s="814"/>
      <c r="C7399" s="815"/>
      <c r="D7399" s="816"/>
      <c r="E7399" s="809"/>
      <c r="F7399" s="809"/>
      <c r="G7399" s="809"/>
      <c r="H7399" s="809"/>
      <c r="I7399" s="809"/>
    </row>
    <row r="7400" spans="1:9">
      <c r="A7400" s="814"/>
      <c r="B7400" s="814"/>
      <c r="C7400" s="815"/>
      <c r="D7400" s="816"/>
      <c r="E7400" s="809"/>
      <c r="F7400" s="809"/>
      <c r="G7400" s="809"/>
      <c r="H7400" s="809"/>
      <c r="I7400" s="809"/>
    </row>
    <row r="7401" spans="1:9">
      <c r="A7401" s="814"/>
      <c r="B7401" s="814"/>
      <c r="C7401" s="815"/>
      <c r="D7401" s="816"/>
      <c r="E7401" s="809"/>
      <c r="F7401" s="809"/>
      <c r="G7401" s="809"/>
      <c r="H7401" s="809"/>
      <c r="I7401" s="809"/>
    </row>
    <row r="7402" spans="1:9">
      <c r="A7402" s="849"/>
      <c r="B7402" s="849"/>
      <c r="C7402" s="849"/>
      <c r="D7402" s="849"/>
      <c r="E7402" s="809"/>
      <c r="F7402" s="809"/>
      <c r="G7402" s="809"/>
      <c r="H7402" s="809"/>
      <c r="I7402" s="809"/>
    </row>
    <row r="7403" spans="1:9">
      <c r="A7403" s="848"/>
      <c r="B7403" s="848"/>
      <c r="C7403" s="848"/>
      <c r="D7403" s="811"/>
      <c r="E7403" s="809"/>
      <c r="F7403" s="809"/>
      <c r="G7403" s="809"/>
      <c r="H7403" s="809"/>
      <c r="I7403" s="809"/>
    </row>
    <row r="7404" spans="1:9">
      <c r="A7404" s="811"/>
      <c r="B7404" s="811"/>
      <c r="C7404" s="812"/>
      <c r="D7404" s="813"/>
      <c r="E7404" s="809"/>
      <c r="F7404" s="809"/>
      <c r="G7404" s="809"/>
      <c r="H7404" s="809"/>
      <c r="I7404" s="809"/>
    </row>
    <row r="7405" spans="1:9">
      <c r="A7405" s="814"/>
      <c r="B7405" s="814"/>
      <c r="C7405" s="815"/>
      <c r="D7405" s="816"/>
      <c r="E7405" s="809"/>
      <c r="F7405" s="809"/>
      <c r="G7405" s="809"/>
      <c r="H7405" s="809"/>
      <c r="I7405" s="809"/>
    </row>
    <row r="7406" spans="1:9">
      <c r="A7406" s="814"/>
      <c r="B7406" s="814"/>
      <c r="C7406" s="815"/>
      <c r="D7406" s="816"/>
      <c r="E7406" s="809"/>
      <c r="F7406" s="809"/>
      <c r="G7406" s="809"/>
      <c r="H7406" s="809"/>
      <c r="I7406" s="809"/>
    </row>
    <row r="7407" spans="1:9">
      <c r="A7407" s="814"/>
      <c r="B7407" s="814"/>
      <c r="C7407" s="815"/>
      <c r="D7407" s="816"/>
      <c r="E7407" s="809"/>
      <c r="F7407" s="809"/>
      <c r="G7407" s="809"/>
      <c r="H7407" s="809"/>
      <c r="I7407" s="809"/>
    </row>
    <row r="7408" spans="1:9">
      <c r="A7408" s="814"/>
      <c r="B7408" s="814"/>
      <c r="C7408" s="815"/>
      <c r="D7408" s="816"/>
      <c r="E7408" s="809"/>
      <c r="F7408" s="809"/>
      <c r="G7408" s="809"/>
      <c r="H7408" s="809"/>
      <c r="I7408" s="809"/>
    </row>
    <row r="7409" spans="1:9">
      <c r="A7409" s="814"/>
      <c r="B7409" s="814"/>
      <c r="C7409" s="815"/>
      <c r="D7409" s="817"/>
      <c r="E7409" s="809"/>
      <c r="F7409" s="809"/>
      <c r="G7409" s="809"/>
      <c r="H7409" s="809"/>
      <c r="I7409" s="809"/>
    </row>
    <row r="7410" spans="1:9">
      <c r="A7410" s="814"/>
      <c r="B7410" s="814"/>
      <c r="C7410" s="815"/>
      <c r="D7410" s="816"/>
      <c r="E7410" s="809"/>
      <c r="F7410" s="809"/>
      <c r="G7410" s="809"/>
      <c r="H7410" s="809"/>
      <c r="I7410" s="809"/>
    </row>
    <row r="7411" spans="1:9">
      <c r="A7411" s="849"/>
      <c r="B7411" s="849"/>
      <c r="C7411" s="849"/>
      <c r="D7411" s="849"/>
      <c r="E7411" s="809"/>
      <c r="F7411" s="809"/>
      <c r="G7411" s="809"/>
      <c r="H7411" s="809"/>
      <c r="I7411" s="809"/>
    </row>
    <row r="7412" spans="1:9">
      <c r="A7412" s="848"/>
      <c r="B7412" s="848"/>
      <c r="C7412" s="848"/>
      <c r="D7412" s="811"/>
      <c r="E7412" s="809"/>
      <c r="F7412" s="809"/>
      <c r="G7412" s="809"/>
      <c r="H7412" s="809"/>
      <c r="I7412" s="809"/>
    </row>
    <row r="7413" spans="1:9">
      <c r="A7413" s="811"/>
      <c r="B7413" s="811"/>
      <c r="C7413" s="812"/>
      <c r="D7413" s="813"/>
      <c r="E7413" s="809"/>
      <c r="F7413" s="809"/>
      <c r="G7413" s="809"/>
      <c r="H7413" s="809"/>
      <c r="I7413" s="809"/>
    </row>
    <row r="7414" spans="1:9">
      <c r="A7414" s="814"/>
      <c r="B7414" s="814"/>
      <c r="C7414" s="815"/>
      <c r="D7414" s="816"/>
      <c r="E7414" s="809"/>
      <c r="F7414" s="809"/>
      <c r="G7414" s="809"/>
      <c r="H7414" s="809"/>
      <c r="I7414" s="809"/>
    </row>
    <row r="7415" spans="1:9">
      <c r="A7415" s="849"/>
      <c r="B7415" s="849"/>
      <c r="C7415" s="849"/>
      <c r="D7415" s="849"/>
      <c r="E7415" s="809"/>
      <c r="F7415" s="809"/>
      <c r="G7415" s="809"/>
      <c r="H7415" s="809"/>
      <c r="I7415" s="809"/>
    </row>
    <row r="7416" spans="1:9">
      <c r="A7416" s="848"/>
      <c r="B7416" s="848"/>
      <c r="C7416" s="848"/>
      <c r="D7416" s="811"/>
      <c r="E7416" s="809"/>
      <c r="F7416" s="809"/>
      <c r="G7416" s="809"/>
      <c r="H7416" s="809"/>
      <c r="I7416" s="809"/>
    </row>
    <row r="7417" spans="1:9">
      <c r="A7417" s="811"/>
      <c r="B7417" s="811"/>
      <c r="C7417" s="812"/>
      <c r="D7417" s="813"/>
      <c r="E7417" s="809"/>
      <c r="F7417" s="809"/>
      <c r="G7417" s="809"/>
      <c r="H7417" s="809"/>
      <c r="I7417" s="809"/>
    </row>
    <row r="7418" spans="1:9">
      <c r="A7418" s="814"/>
      <c r="B7418" s="814"/>
      <c r="C7418" s="815"/>
      <c r="D7418" s="817"/>
      <c r="E7418" s="809"/>
      <c r="F7418" s="809"/>
      <c r="G7418" s="809"/>
      <c r="H7418" s="809"/>
      <c r="I7418" s="809"/>
    </row>
    <row r="7419" spans="1:9">
      <c r="A7419" s="814"/>
      <c r="B7419" s="814"/>
      <c r="C7419" s="815"/>
      <c r="D7419" s="816"/>
      <c r="E7419" s="809"/>
      <c r="F7419" s="809"/>
      <c r="G7419" s="809"/>
      <c r="H7419" s="809"/>
      <c r="I7419" s="809"/>
    </row>
    <row r="7420" spans="1:9">
      <c r="A7420" s="814"/>
      <c r="B7420" s="814"/>
      <c r="C7420" s="815"/>
      <c r="D7420" s="816"/>
      <c r="E7420" s="809"/>
      <c r="F7420" s="809"/>
      <c r="G7420" s="809"/>
      <c r="H7420" s="809"/>
      <c r="I7420" s="809"/>
    </row>
    <row r="7421" spans="1:9">
      <c r="A7421" s="814"/>
      <c r="B7421" s="814"/>
      <c r="C7421" s="815"/>
      <c r="D7421" s="816"/>
      <c r="E7421" s="809"/>
      <c r="F7421" s="809"/>
      <c r="G7421" s="809"/>
      <c r="H7421" s="809"/>
      <c r="I7421" s="809"/>
    </row>
    <row r="7422" spans="1:9">
      <c r="A7422" s="814"/>
      <c r="B7422" s="814"/>
      <c r="C7422" s="815"/>
      <c r="D7422" s="816"/>
      <c r="E7422" s="809"/>
      <c r="F7422" s="809"/>
      <c r="G7422" s="809"/>
      <c r="H7422" s="809"/>
      <c r="I7422" s="809"/>
    </row>
    <row r="7423" spans="1:9">
      <c r="A7423" s="814"/>
      <c r="B7423" s="814"/>
      <c r="C7423" s="815"/>
      <c r="D7423" s="816"/>
      <c r="E7423" s="809"/>
      <c r="F7423" s="809"/>
      <c r="G7423" s="809"/>
      <c r="H7423" s="809"/>
      <c r="I7423" s="809"/>
    </row>
    <row r="7424" spans="1:9">
      <c r="A7424" s="814"/>
      <c r="B7424" s="814"/>
      <c r="C7424" s="815"/>
      <c r="D7424" s="816"/>
      <c r="E7424" s="809"/>
      <c r="F7424" s="809"/>
      <c r="G7424" s="809"/>
      <c r="H7424" s="809"/>
      <c r="I7424" s="809"/>
    </row>
    <row r="7425" spans="1:9">
      <c r="A7425" s="814"/>
      <c r="B7425" s="814"/>
      <c r="C7425" s="815"/>
      <c r="D7425" s="816"/>
      <c r="E7425" s="809"/>
      <c r="F7425" s="809"/>
      <c r="G7425" s="809"/>
      <c r="H7425" s="809"/>
      <c r="I7425" s="809"/>
    </row>
    <row r="7426" spans="1:9">
      <c r="A7426" s="814"/>
      <c r="B7426" s="814"/>
      <c r="C7426" s="815"/>
      <c r="D7426" s="816"/>
      <c r="E7426" s="809"/>
      <c r="F7426" s="809"/>
      <c r="G7426" s="809"/>
      <c r="H7426" s="809"/>
      <c r="I7426" s="809"/>
    </row>
    <row r="7427" spans="1:9">
      <c r="A7427" s="814"/>
      <c r="B7427" s="814"/>
      <c r="C7427" s="815"/>
      <c r="D7427" s="816"/>
      <c r="E7427" s="809"/>
      <c r="F7427" s="809"/>
      <c r="G7427" s="809"/>
      <c r="H7427" s="809"/>
      <c r="I7427" s="809"/>
    </row>
    <row r="7428" spans="1:9" ht="15" customHeight="1">
      <c r="A7428" s="814"/>
      <c r="B7428" s="814"/>
      <c r="C7428" s="815"/>
      <c r="D7428" s="816"/>
      <c r="E7428" s="809"/>
      <c r="F7428" s="809"/>
      <c r="G7428" s="809"/>
      <c r="H7428" s="809"/>
      <c r="I7428" s="809"/>
    </row>
    <row r="7429" spans="1:9">
      <c r="A7429" s="814"/>
      <c r="B7429" s="814"/>
      <c r="C7429" s="815"/>
      <c r="D7429" s="816"/>
      <c r="E7429" s="809"/>
      <c r="F7429" s="809"/>
      <c r="G7429" s="809"/>
      <c r="H7429" s="809"/>
      <c r="I7429" s="809"/>
    </row>
    <row r="7430" spans="1:9">
      <c r="A7430" s="814"/>
      <c r="B7430" s="814"/>
      <c r="C7430" s="815"/>
      <c r="D7430" s="816"/>
      <c r="E7430" s="809"/>
      <c r="F7430" s="809"/>
      <c r="G7430" s="809"/>
      <c r="H7430" s="809"/>
      <c r="I7430" s="809"/>
    </row>
    <row r="7431" spans="1:9">
      <c r="A7431" s="814"/>
      <c r="B7431" s="814"/>
      <c r="C7431" s="815"/>
      <c r="D7431" s="816"/>
      <c r="E7431" s="809"/>
      <c r="F7431" s="809"/>
      <c r="G7431" s="809"/>
      <c r="H7431" s="809"/>
      <c r="I7431" s="809"/>
    </row>
    <row r="7432" spans="1:9">
      <c r="A7432" s="814"/>
      <c r="B7432" s="814"/>
      <c r="C7432" s="815"/>
      <c r="D7432" s="816"/>
      <c r="E7432" s="809"/>
      <c r="F7432" s="809"/>
      <c r="G7432" s="809"/>
      <c r="H7432" s="809"/>
      <c r="I7432" s="809"/>
    </row>
    <row r="7433" spans="1:9">
      <c r="A7433" s="814"/>
      <c r="B7433" s="814"/>
      <c r="C7433" s="815"/>
      <c r="D7433" s="816"/>
      <c r="E7433" s="809"/>
      <c r="F7433" s="809"/>
      <c r="G7433" s="809"/>
      <c r="H7433" s="809"/>
      <c r="I7433" s="809"/>
    </row>
    <row r="7434" spans="1:9">
      <c r="A7434" s="814"/>
      <c r="B7434" s="814"/>
      <c r="C7434" s="815"/>
      <c r="D7434" s="816"/>
      <c r="E7434" s="809"/>
      <c r="F7434" s="809"/>
      <c r="G7434" s="809"/>
      <c r="H7434" s="809"/>
      <c r="I7434" s="809"/>
    </row>
    <row r="7435" spans="1:9">
      <c r="A7435" s="814"/>
      <c r="B7435" s="814"/>
      <c r="C7435" s="815"/>
      <c r="D7435" s="816"/>
      <c r="E7435" s="809"/>
      <c r="F7435" s="809"/>
      <c r="G7435" s="809"/>
      <c r="H7435" s="809"/>
      <c r="I7435" s="809"/>
    </row>
    <row r="7436" spans="1:9">
      <c r="A7436" s="814"/>
      <c r="B7436" s="814"/>
      <c r="C7436" s="815"/>
      <c r="D7436" s="816"/>
      <c r="E7436" s="809"/>
      <c r="F7436" s="809"/>
      <c r="G7436" s="809"/>
      <c r="H7436" s="809"/>
      <c r="I7436" s="809"/>
    </row>
    <row r="7437" spans="1:9">
      <c r="A7437" s="814"/>
      <c r="B7437" s="814"/>
      <c r="C7437" s="815"/>
      <c r="D7437" s="816"/>
      <c r="E7437" s="809"/>
      <c r="F7437" s="809"/>
      <c r="G7437" s="809"/>
      <c r="H7437" s="809"/>
      <c r="I7437" s="809"/>
    </row>
    <row r="7438" spans="1:9">
      <c r="A7438" s="814"/>
      <c r="B7438" s="814"/>
      <c r="C7438" s="815"/>
      <c r="D7438" s="816"/>
      <c r="E7438" s="809"/>
      <c r="F7438" s="809"/>
      <c r="G7438" s="809"/>
      <c r="H7438" s="809"/>
      <c r="I7438" s="809"/>
    </row>
    <row r="7439" spans="1:9">
      <c r="A7439" s="814"/>
      <c r="B7439" s="814"/>
      <c r="C7439" s="815"/>
      <c r="D7439" s="816"/>
      <c r="E7439" s="809"/>
      <c r="F7439" s="809"/>
      <c r="G7439" s="809"/>
      <c r="H7439" s="809"/>
      <c r="I7439" s="809"/>
    </row>
    <row r="7440" spans="1:9">
      <c r="A7440" s="814"/>
      <c r="B7440" s="814"/>
      <c r="C7440" s="815"/>
      <c r="D7440" s="816"/>
      <c r="E7440" s="809"/>
      <c r="F7440" s="809"/>
      <c r="G7440" s="809"/>
      <c r="H7440" s="809"/>
      <c r="I7440" s="809"/>
    </row>
    <row r="7441" spans="1:9">
      <c r="A7441" s="814"/>
      <c r="B7441" s="814"/>
      <c r="C7441" s="815"/>
      <c r="D7441" s="816"/>
      <c r="E7441" s="809"/>
      <c r="F7441" s="809"/>
      <c r="G7441" s="809"/>
      <c r="H7441" s="809"/>
      <c r="I7441" s="809"/>
    </row>
    <row r="7442" spans="1:9">
      <c r="A7442" s="814"/>
      <c r="B7442" s="814"/>
      <c r="C7442" s="815"/>
      <c r="D7442" s="816"/>
      <c r="E7442" s="809"/>
      <c r="F7442" s="809"/>
      <c r="G7442" s="809"/>
      <c r="H7442" s="809"/>
      <c r="I7442" s="809"/>
    </row>
    <row r="7443" spans="1:9">
      <c r="A7443" s="814"/>
      <c r="B7443" s="814"/>
      <c r="C7443" s="815"/>
      <c r="D7443" s="817"/>
      <c r="E7443" s="809"/>
      <c r="F7443" s="809"/>
      <c r="G7443" s="809"/>
      <c r="H7443" s="809"/>
      <c r="I7443" s="809"/>
    </row>
    <row r="7444" spans="1:9">
      <c r="A7444" s="814"/>
      <c r="B7444" s="814"/>
      <c r="C7444" s="815"/>
      <c r="D7444" s="816"/>
      <c r="E7444" s="809"/>
      <c r="F7444" s="809"/>
      <c r="G7444" s="809"/>
      <c r="H7444" s="809"/>
      <c r="I7444" s="809"/>
    </row>
    <row r="7445" spans="1:9">
      <c r="A7445" s="814"/>
      <c r="B7445" s="814"/>
      <c r="C7445" s="815"/>
      <c r="D7445" s="816"/>
      <c r="E7445" s="809"/>
      <c r="F7445" s="809"/>
      <c r="G7445" s="809"/>
      <c r="H7445" s="809"/>
      <c r="I7445" s="809"/>
    </row>
    <row r="7446" spans="1:9">
      <c r="A7446" s="814"/>
      <c r="B7446" s="814"/>
      <c r="C7446" s="815"/>
      <c r="D7446" s="816"/>
      <c r="E7446" s="809"/>
      <c r="F7446" s="809"/>
      <c r="G7446" s="809"/>
      <c r="H7446" s="809"/>
      <c r="I7446" s="809"/>
    </row>
    <row r="7447" spans="1:9">
      <c r="A7447" s="849"/>
      <c r="B7447" s="849"/>
      <c r="C7447" s="849"/>
      <c r="D7447" s="849"/>
      <c r="E7447" s="809"/>
      <c r="F7447" s="809"/>
      <c r="G7447" s="809"/>
      <c r="H7447" s="809"/>
      <c r="I7447" s="809"/>
    </row>
    <row r="7448" spans="1:9">
      <c r="A7448" s="848"/>
      <c r="B7448" s="848"/>
      <c r="C7448" s="848"/>
      <c r="D7448" s="811"/>
      <c r="E7448" s="809"/>
      <c r="F7448" s="809"/>
      <c r="G7448" s="809"/>
      <c r="H7448" s="809"/>
      <c r="I7448" s="809"/>
    </row>
    <row r="7449" spans="1:9">
      <c r="A7449" s="811"/>
      <c r="B7449" s="811"/>
      <c r="C7449" s="812"/>
      <c r="D7449" s="813"/>
      <c r="E7449" s="809"/>
      <c r="F7449" s="809"/>
      <c r="G7449" s="809"/>
      <c r="H7449" s="809"/>
      <c r="I7449" s="809"/>
    </row>
    <row r="7450" spans="1:9">
      <c r="A7450" s="814"/>
      <c r="B7450" s="814"/>
      <c r="C7450" s="815"/>
      <c r="D7450" s="816"/>
      <c r="E7450" s="809"/>
      <c r="F7450" s="809"/>
      <c r="G7450" s="809"/>
      <c r="H7450" s="809"/>
      <c r="I7450" s="809"/>
    </row>
    <row r="7451" spans="1:9">
      <c r="A7451" s="849"/>
      <c r="B7451" s="849"/>
      <c r="C7451" s="849"/>
      <c r="D7451" s="849"/>
      <c r="E7451" s="809"/>
      <c r="F7451" s="809"/>
      <c r="G7451" s="809"/>
      <c r="H7451" s="809"/>
      <c r="I7451" s="809"/>
    </row>
    <row r="7452" spans="1:9">
      <c r="A7452" s="848"/>
      <c r="B7452" s="848"/>
      <c r="C7452" s="848"/>
      <c r="D7452" s="811"/>
      <c r="E7452" s="809"/>
      <c r="F7452" s="809"/>
      <c r="G7452" s="809"/>
      <c r="H7452" s="809"/>
      <c r="I7452" s="809"/>
    </row>
    <row r="7453" spans="1:9" ht="15" customHeight="1">
      <c r="A7453" s="811"/>
      <c r="B7453" s="811"/>
      <c r="C7453" s="812"/>
      <c r="D7453" s="813"/>
      <c r="E7453" s="809"/>
      <c r="F7453" s="809"/>
      <c r="G7453" s="809"/>
      <c r="H7453" s="809"/>
      <c r="I7453" s="809"/>
    </row>
    <row r="7454" spans="1:9" ht="15" customHeight="1">
      <c r="A7454" s="814"/>
      <c r="B7454" s="814"/>
      <c r="C7454" s="815"/>
      <c r="D7454" s="816"/>
      <c r="E7454" s="809"/>
      <c r="F7454" s="809"/>
      <c r="G7454" s="809"/>
      <c r="H7454" s="809"/>
      <c r="I7454" s="809"/>
    </row>
    <row r="7455" spans="1:9">
      <c r="A7455" s="814"/>
      <c r="B7455" s="814"/>
      <c r="C7455" s="815"/>
      <c r="D7455" s="816"/>
      <c r="E7455" s="809"/>
      <c r="F7455" s="809"/>
      <c r="G7455" s="809"/>
      <c r="H7455" s="809"/>
      <c r="I7455" s="809"/>
    </row>
    <row r="7456" spans="1:9">
      <c r="A7456" s="814"/>
      <c r="B7456" s="814"/>
      <c r="C7456" s="815"/>
      <c r="D7456" s="816"/>
      <c r="E7456" s="809"/>
      <c r="F7456" s="809"/>
      <c r="G7456" s="809"/>
      <c r="H7456" s="809"/>
      <c r="I7456" s="809"/>
    </row>
    <row r="7457" spans="1:9">
      <c r="A7457" s="814"/>
      <c r="B7457" s="814"/>
      <c r="C7457" s="815"/>
      <c r="D7457" s="816"/>
      <c r="E7457" s="809"/>
      <c r="F7457" s="809"/>
      <c r="G7457" s="809"/>
      <c r="H7457" s="809"/>
      <c r="I7457" s="809"/>
    </row>
    <row r="7458" spans="1:9">
      <c r="A7458" s="814"/>
      <c r="B7458" s="814"/>
      <c r="C7458" s="815"/>
      <c r="D7458" s="816"/>
      <c r="E7458" s="809"/>
      <c r="F7458" s="809"/>
      <c r="G7458" s="809"/>
      <c r="H7458" s="809"/>
      <c r="I7458" s="809"/>
    </row>
    <row r="7459" spans="1:9">
      <c r="A7459" s="814"/>
      <c r="B7459" s="814"/>
      <c r="C7459" s="815"/>
      <c r="D7459" s="816"/>
      <c r="E7459" s="809"/>
      <c r="F7459" s="809"/>
      <c r="G7459" s="809"/>
      <c r="H7459" s="809"/>
      <c r="I7459" s="809"/>
    </row>
    <row r="7460" spans="1:9">
      <c r="A7460" s="814"/>
      <c r="B7460" s="814"/>
      <c r="C7460" s="815"/>
      <c r="D7460" s="816"/>
      <c r="E7460" s="809"/>
      <c r="F7460" s="809"/>
      <c r="G7460" s="809"/>
      <c r="H7460" s="809"/>
      <c r="I7460" s="809"/>
    </row>
    <row r="7461" spans="1:9">
      <c r="A7461" s="849"/>
      <c r="B7461" s="849"/>
      <c r="C7461" s="849"/>
      <c r="D7461" s="849"/>
      <c r="E7461" s="809"/>
      <c r="F7461" s="809"/>
      <c r="G7461" s="809"/>
      <c r="H7461" s="809"/>
      <c r="I7461" s="809"/>
    </row>
    <row r="7462" spans="1:9">
      <c r="A7462" s="848"/>
      <c r="B7462" s="848"/>
      <c r="C7462" s="848"/>
      <c r="D7462" s="811"/>
      <c r="E7462" s="809"/>
      <c r="F7462" s="809"/>
      <c r="G7462" s="809"/>
      <c r="H7462" s="809"/>
      <c r="I7462" s="809"/>
    </row>
    <row r="7463" spans="1:9">
      <c r="A7463" s="811"/>
      <c r="B7463" s="811"/>
      <c r="C7463" s="812"/>
      <c r="D7463" s="813"/>
      <c r="E7463" s="809"/>
      <c r="F7463" s="809"/>
      <c r="G7463" s="809"/>
      <c r="H7463" s="809"/>
      <c r="I7463" s="809"/>
    </row>
    <row r="7464" spans="1:9">
      <c r="A7464" s="814"/>
      <c r="B7464" s="814"/>
      <c r="C7464" s="815"/>
      <c r="D7464" s="817"/>
      <c r="E7464" s="809"/>
      <c r="F7464" s="809"/>
      <c r="G7464" s="809"/>
      <c r="H7464" s="809"/>
      <c r="I7464" s="809"/>
    </row>
    <row r="7465" spans="1:9">
      <c r="A7465" s="814"/>
      <c r="B7465" s="814"/>
      <c r="C7465" s="815"/>
      <c r="D7465" s="817"/>
      <c r="E7465" s="809"/>
      <c r="F7465" s="809"/>
      <c r="G7465" s="809"/>
      <c r="H7465" s="809"/>
      <c r="I7465" s="809"/>
    </row>
    <row r="7466" spans="1:9">
      <c r="A7466" s="814"/>
      <c r="B7466" s="814"/>
      <c r="C7466" s="815"/>
      <c r="D7466" s="817"/>
      <c r="E7466" s="809"/>
      <c r="F7466" s="809"/>
      <c r="G7466" s="809"/>
      <c r="H7466" s="809"/>
      <c r="I7466" s="809"/>
    </row>
    <row r="7467" spans="1:9">
      <c r="A7467" s="814"/>
      <c r="B7467" s="814"/>
      <c r="C7467" s="815"/>
      <c r="D7467" s="817"/>
      <c r="E7467" s="809"/>
      <c r="F7467" s="809"/>
      <c r="G7467" s="809"/>
      <c r="H7467" s="809"/>
      <c r="I7467" s="809"/>
    </row>
    <row r="7468" spans="1:9" ht="15" customHeight="1">
      <c r="A7468" s="814"/>
      <c r="B7468" s="814"/>
      <c r="C7468" s="815"/>
      <c r="D7468" s="817"/>
      <c r="E7468" s="809"/>
      <c r="F7468" s="809"/>
      <c r="G7468" s="809"/>
      <c r="H7468" s="809"/>
      <c r="I7468" s="809"/>
    </row>
    <row r="7469" spans="1:9" ht="15" customHeight="1">
      <c r="A7469" s="814"/>
      <c r="B7469" s="814"/>
      <c r="C7469" s="815"/>
      <c r="D7469" s="817"/>
      <c r="E7469" s="809"/>
      <c r="F7469" s="809"/>
      <c r="G7469" s="809"/>
      <c r="H7469" s="809"/>
      <c r="I7469" s="809"/>
    </row>
    <row r="7470" spans="1:9">
      <c r="A7470" s="814"/>
      <c r="B7470" s="814"/>
      <c r="C7470" s="815"/>
      <c r="D7470" s="817"/>
      <c r="E7470" s="809"/>
      <c r="F7470" s="809"/>
      <c r="G7470" s="809"/>
      <c r="H7470" s="809"/>
      <c r="I7470" s="809"/>
    </row>
    <row r="7471" spans="1:9">
      <c r="A7471" s="849"/>
      <c r="B7471" s="849"/>
      <c r="C7471" s="849"/>
      <c r="D7471" s="849"/>
      <c r="E7471" s="809"/>
      <c r="F7471" s="809"/>
      <c r="G7471" s="809"/>
      <c r="H7471" s="809"/>
      <c r="I7471" s="809"/>
    </row>
    <row r="7472" spans="1:9">
      <c r="A7472" s="848"/>
      <c r="B7472" s="848"/>
      <c r="C7472" s="848"/>
      <c r="D7472" s="811"/>
      <c r="E7472" s="809"/>
      <c r="F7472" s="809"/>
      <c r="G7472" s="809"/>
      <c r="H7472" s="809"/>
      <c r="I7472" s="809"/>
    </row>
    <row r="7473" spans="1:9">
      <c r="A7473" s="811"/>
      <c r="B7473" s="811"/>
      <c r="C7473" s="812"/>
      <c r="D7473" s="813"/>
      <c r="E7473" s="809"/>
      <c r="F7473" s="809"/>
      <c r="G7473" s="809"/>
      <c r="H7473" s="809"/>
      <c r="I7473" s="809"/>
    </row>
    <row r="7474" spans="1:9">
      <c r="A7474" s="814"/>
      <c r="B7474" s="814"/>
      <c r="C7474" s="815"/>
      <c r="D7474" s="816"/>
      <c r="E7474" s="809"/>
      <c r="F7474" s="809"/>
      <c r="G7474" s="809"/>
      <c r="H7474" s="809"/>
      <c r="I7474" s="809"/>
    </row>
    <row r="7475" spans="1:9">
      <c r="A7475" s="814"/>
      <c r="B7475" s="814"/>
      <c r="C7475" s="815"/>
      <c r="D7475" s="816"/>
      <c r="E7475" s="809"/>
      <c r="F7475" s="809"/>
      <c r="G7475" s="809"/>
      <c r="H7475" s="809"/>
      <c r="I7475" s="809"/>
    </row>
    <row r="7476" spans="1:9">
      <c r="A7476" s="849"/>
      <c r="B7476" s="849"/>
      <c r="C7476" s="849"/>
      <c r="D7476" s="849"/>
      <c r="E7476" s="809"/>
      <c r="F7476" s="809"/>
      <c r="G7476" s="809"/>
      <c r="H7476" s="809"/>
      <c r="I7476" s="809"/>
    </row>
    <row r="7477" spans="1:9" ht="15" customHeight="1">
      <c r="A7477" s="848"/>
      <c r="B7477" s="848"/>
      <c r="C7477" s="848"/>
      <c r="D7477" s="811"/>
      <c r="E7477" s="809"/>
      <c r="F7477" s="809"/>
      <c r="G7477" s="809"/>
      <c r="H7477" s="809"/>
      <c r="I7477" s="809"/>
    </row>
    <row r="7478" spans="1:9">
      <c r="A7478" s="848"/>
      <c r="B7478" s="848"/>
      <c r="C7478" s="848"/>
      <c r="D7478" s="811"/>
      <c r="E7478" s="809"/>
      <c r="F7478" s="809"/>
      <c r="G7478" s="809"/>
      <c r="H7478" s="809"/>
      <c r="I7478" s="809"/>
    </row>
    <row r="7479" spans="1:9">
      <c r="A7479" s="811"/>
      <c r="B7479" s="811"/>
      <c r="C7479" s="812"/>
      <c r="D7479" s="813"/>
      <c r="E7479" s="809"/>
      <c r="F7479" s="809"/>
      <c r="G7479" s="809"/>
      <c r="H7479" s="809"/>
      <c r="I7479" s="809"/>
    </row>
    <row r="7480" spans="1:9">
      <c r="A7480" s="814"/>
      <c r="B7480" s="814"/>
      <c r="C7480" s="815"/>
      <c r="D7480" s="818"/>
      <c r="E7480" s="809"/>
      <c r="F7480" s="809"/>
      <c r="G7480" s="809"/>
      <c r="H7480" s="809"/>
      <c r="I7480" s="809"/>
    </row>
    <row r="7481" spans="1:9">
      <c r="A7481" s="814"/>
      <c r="B7481" s="814"/>
      <c r="C7481" s="815"/>
      <c r="D7481" s="818"/>
      <c r="E7481" s="809"/>
      <c r="F7481" s="809"/>
      <c r="G7481" s="809"/>
      <c r="H7481" s="809"/>
      <c r="I7481" s="809"/>
    </row>
    <row r="7482" spans="1:9" ht="15" customHeight="1">
      <c r="A7482" s="814"/>
      <c r="B7482" s="814"/>
      <c r="C7482" s="815"/>
      <c r="D7482" s="818"/>
      <c r="E7482" s="809"/>
      <c r="F7482" s="809"/>
      <c r="G7482" s="809"/>
      <c r="H7482" s="809"/>
      <c r="I7482" s="809"/>
    </row>
    <row r="7483" spans="1:9">
      <c r="A7483" s="814"/>
      <c r="B7483" s="814"/>
      <c r="C7483" s="815"/>
      <c r="D7483" s="818"/>
      <c r="E7483" s="809"/>
      <c r="F7483" s="809"/>
      <c r="G7483" s="809"/>
      <c r="H7483" s="809"/>
      <c r="I7483" s="809"/>
    </row>
    <row r="7484" spans="1:9">
      <c r="A7484" s="814"/>
      <c r="B7484" s="814"/>
      <c r="C7484" s="815"/>
      <c r="D7484" s="818"/>
      <c r="E7484" s="809"/>
      <c r="F7484" s="809"/>
      <c r="G7484" s="809"/>
      <c r="H7484" s="809"/>
      <c r="I7484" s="809"/>
    </row>
    <row r="7485" spans="1:9">
      <c r="A7485" s="814"/>
      <c r="B7485" s="814"/>
      <c r="C7485" s="815"/>
      <c r="D7485" s="818"/>
      <c r="E7485" s="809"/>
      <c r="F7485" s="809"/>
      <c r="G7485" s="809"/>
      <c r="H7485" s="809"/>
      <c r="I7485" s="809"/>
    </row>
    <row r="7486" spans="1:9" ht="15" customHeight="1">
      <c r="A7486" s="814"/>
      <c r="B7486" s="814"/>
      <c r="C7486" s="815"/>
      <c r="D7486" s="819"/>
      <c r="E7486" s="809"/>
      <c r="F7486" s="809"/>
      <c r="G7486" s="809"/>
      <c r="H7486" s="809"/>
      <c r="I7486" s="809"/>
    </row>
    <row r="7487" spans="1:9" ht="15" customHeight="1">
      <c r="A7487" s="814"/>
      <c r="B7487" s="814"/>
      <c r="C7487" s="815"/>
      <c r="D7487" s="819"/>
      <c r="E7487" s="809"/>
      <c r="F7487" s="809"/>
      <c r="G7487" s="809"/>
      <c r="H7487" s="809"/>
      <c r="I7487" s="809"/>
    </row>
    <row r="7488" spans="1:9">
      <c r="A7488" s="814"/>
      <c r="B7488" s="814"/>
      <c r="C7488" s="815"/>
      <c r="D7488" s="819"/>
      <c r="E7488" s="809"/>
      <c r="F7488" s="809"/>
      <c r="G7488" s="809"/>
      <c r="H7488" s="809"/>
      <c r="I7488" s="809"/>
    </row>
    <row r="7489" spans="1:9">
      <c r="A7489" s="814"/>
      <c r="B7489" s="814"/>
      <c r="C7489" s="815"/>
      <c r="D7489" s="819"/>
      <c r="E7489" s="809"/>
      <c r="F7489" s="809"/>
      <c r="G7489" s="809"/>
      <c r="H7489" s="809"/>
      <c r="I7489" s="809"/>
    </row>
    <row r="7490" spans="1:9">
      <c r="A7490" s="814"/>
      <c r="B7490" s="814"/>
      <c r="C7490" s="815"/>
      <c r="D7490" s="818"/>
      <c r="E7490" s="809"/>
      <c r="F7490" s="809"/>
      <c r="G7490" s="809"/>
      <c r="H7490" s="809"/>
      <c r="I7490" s="809"/>
    </row>
    <row r="7491" spans="1:9">
      <c r="A7491" s="849"/>
      <c r="B7491" s="849"/>
      <c r="C7491" s="849"/>
      <c r="D7491" s="849"/>
      <c r="E7491" s="809"/>
      <c r="F7491" s="809"/>
      <c r="G7491" s="809"/>
      <c r="H7491" s="809"/>
      <c r="I7491" s="809"/>
    </row>
    <row r="7492" spans="1:9">
      <c r="A7492" s="848"/>
      <c r="B7492" s="848"/>
      <c r="C7492" s="848"/>
      <c r="D7492" s="811"/>
      <c r="E7492" s="809"/>
      <c r="F7492" s="809"/>
      <c r="G7492" s="809"/>
      <c r="H7492" s="809"/>
      <c r="I7492" s="809"/>
    </row>
    <row r="7493" spans="1:9">
      <c r="A7493" s="848"/>
      <c r="B7493" s="848"/>
      <c r="C7493" s="848"/>
      <c r="D7493" s="811"/>
      <c r="E7493" s="809"/>
      <c r="F7493" s="809"/>
      <c r="G7493" s="809"/>
      <c r="H7493" s="809"/>
      <c r="I7493" s="809"/>
    </row>
    <row r="7494" spans="1:9">
      <c r="A7494" s="811"/>
      <c r="B7494" s="811"/>
      <c r="C7494" s="812"/>
      <c r="D7494" s="813"/>
      <c r="E7494" s="809"/>
      <c r="F7494" s="809"/>
      <c r="G7494" s="809"/>
      <c r="H7494" s="809"/>
      <c r="I7494" s="809"/>
    </row>
    <row r="7495" spans="1:9">
      <c r="A7495" s="814"/>
      <c r="B7495" s="814"/>
      <c r="C7495" s="815"/>
      <c r="D7495" s="818"/>
      <c r="E7495" s="809"/>
      <c r="F7495" s="809"/>
      <c r="G7495" s="809"/>
      <c r="H7495" s="809"/>
      <c r="I7495" s="809"/>
    </row>
    <row r="7496" spans="1:9">
      <c r="A7496" s="814"/>
      <c r="B7496" s="814"/>
      <c r="C7496" s="815"/>
      <c r="D7496" s="817"/>
      <c r="E7496" s="809"/>
      <c r="F7496" s="809"/>
      <c r="G7496" s="809"/>
      <c r="H7496" s="809"/>
      <c r="I7496" s="809"/>
    </row>
    <row r="7497" spans="1:9">
      <c r="A7497" s="814"/>
      <c r="B7497" s="814"/>
      <c r="C7497" s="815"/>
      <c r="D7497" s="817"/>
      <c r="E7497" s="809"/>
      <c r="F7497" s="809"/>
      <c r="G7497" s="809"/>
      <c r="H7497" s="809"/>
      <c r="I7497" s="809"/>
    </row>
    <row r="7498" spans="1:9">
      <c r="A7498" s="814"/>
      <c r="B7498" s="814"/>
      <c r="C7498" s="815"/>
      <c r="D7498" s="817"/>
      <c r="E7498" s="809"/>
      <c r="F7498" s="809"/>
      <c r="G7498" s="809"/>
      <c r="H7498" s="809"/>
      <c r="I7498" s="809"/>
    </row>
    <row r="7499" spans="1:9">
      <c r="A7499" s="814"/>
      <c r="B7499" s="814"/>
      <c r="C7499" s="815"/>
      <c r="D7499" s="817"/>
      <c r="E7499" s="809"/>
      <c r="F7499" s="809"/>
      <c r="G7499" s="809"/>
      <c r="H7499" s="809"/>
      <c r="I7499" s="809"/>
    </row>
    <row r="7500" spans="1:9">
      <c r="A7500" s="849"/>
      <c r="B7500" s="849"/>
      <c r="C7500" s="849"/>
      <c r="D7500" s="849"/>
      <c r="E7500" s="809"/>
      <c r="F7500" s="809"/>
      <c r="G7500" s="809"/>
      <c r="H7500" s="809"/>
      <c r="I7500" s="809"/>
    </row>
    <row r="7501" spans="1:9" ht="15" customHeight="1">
      <c r="A7501" s="848"/>
      <c r="B7501" s="848"/>
      <c r="C7501" s="848"/>
      <c r="D7501" s="811"/>
      <c r="E7501" s="809"/>
      <c r="F7501" s="809"/>
      <c r="G7501" s="809"/>
      <c r="H7501" s="809"/>
      <c r="I7501" s="809"/>
    </row>
    <row r="7502" spans="1:9">
      <c r="A7502" s="811"/>
      <c r="B7502" s="811"/>
      <c r="C7502" s="812"/>
      <c r="D7502" s="813"/>
      <c r="E7502" s="809"/>
      <c r="F7502" s="809"/>
      <c r="G7502" s="809"/>
      <c r="H7502" s="809"/>
      <c r="I7502" s="809"/>
    </row>
    <row r="7503" spans="1:9">
      <c r="A7503" s="814"/>
      <c r="B7503" s="814"/>
      <c r="C7503" s="815"/>
      <c r="D7503" s="818"/>
      <c r="E7503" s="809"/>
      <c r="F7503" s="809"/>
      <c r="G7503" s="809"/>
      <c r="H7503" s="809"/>
      <c r="I7503" s="809"/>
    </row>
    <row r="7504" spans="1:9">
      <c r="A7504" s="814"/>
      <c r="B7504" s="814"/>
      <c r="C7504" s="815"/>
      <c r="D7504" s="819"/>
      <c r="E7504" s="809"/>
      <c r="F7504" s="809"/>
      <c r="G7504" s="809"/>
      <c r="H7504" s="809"/>
      <c r="I7504" s="809"/>
    </row>
    <row r="7505" spans="1:9">
      <c r="A7505" s="849"/>
      <c r="B7505" s="849"/>
      <c r="C7505" s="849"/>
      <c r="D7505" s="849"/>
      <c r="E7505" s="809"/>
      <c r="F7505" s="809"/>
      <c r="G7505" s="809"/>
      <c r="H7505" s="809"/>
      <c r="I7505" s="809"/>
    </row>
    <row r="7506" spans="1:9">
      <c r="A7506" s="848"/>
      <c r="B7506" s="848"/>
      <c r="C7506" s="848"/>
      <c r="D7506" s="811"/>
      <c r="E7506" s="809"/>
      <c r="F7506" s="809"/>
      <c r="G7506" s="809"/>
      <c r="H7506" s="809"/>
      <c r="I7506" s="809"/>
    </row>
    <row r="7507" spans="1:9" ht="15" customHeight="1">
      <c r="A7507" s="811"/>
      <c r="B7507" s="811"/>
      <c r="C7507" s="812"/>
      <c r="D7507" s="813"/>
      <c r="E7507" s="809"/>
      <c r="F7507" s="809"/>
      <c r="G7507" s="809"/>
      <c r="H7507" s="809"/>
      <c r="I7507" s="809"/>
    </row>
    <row r="7508" spans="1:9">
      <c r="A7508" s="814"/>
      <c r="B7508" s="814"/>
      <c r="C7508" s="815"/>
      <c r="D7508" s="817"/>
      <c r="E7508" s="809"/>
      <c r="F7508" s="809"/>
      <c r="G7508" s="809"/>
      <c r="H7508" s="809"/>
      <c r="I7508" s="809"/>
    </row>
    <row r="7509" spans="1:9">
      <c r="A7509" s="849"/>
      <c r="B7509" s="849"/>
      <c r="C7509" s="849"/>
      <c r="D7509" s="849"/>
      <c r="E7509" s="809"/>
      <c r="F7509" s="809"/>
      <c r="G7509" s="809"/>
      <c r="H7509" s="809"/>
      <c r="I7509" s="809"/>
    </row>
    <row r="7510" spans="1:9">
      <c r="A7510" s="848"/>
      <c r="B7510" s="848"/>
      <c r="C7510" s="848"/>
      <c r="D7510" s="811"/>
      <c r="E7510" s="809"/>
      <c r="F7510" s="809"/>
      <c r="G7510" s="809"/>
      <c r="H7510" s="809"/>
      <c r="I7510" s="809"/>
    </row>
    <row r="7511" spans="1:9">
      <c r="A7511" s="848"/>
      <c r="B7511" s="848"/>
      <c r="C7511" s="848"/>
      <c r="D7511" s="811"/>
      <c r="E7511" s="809"/>
      <c r="F7511" s="809"/>
      <c r="G7511" s="809"/>
      <c r="H7511" s="809"/>
      <c r="I7511" s="809"/>
    </row>
    <row r="7512" spans="1:9" ht="15" customHeight="1">
      <c r="A7512" s="811"/>
      <c r="B7512" s="811"/>
      <c r="C7512" s="812"/>
      <c r="D7512" s="813"/>
      <c r="E7512" s="809"/>
      <c r="F7512" s="809"/>
      <c r="G7512" s="809"/>
      <c r="H7512" s="809"/>
      <c r="I7512" s="809"/>
    </row>
    <row r="7513" spans="1:9">
      <c r="A7513" s="814"/>
      <c r="B7513" s="814"/>
      <c r="C7513" s="815"/>
      <c r="D7513" s="817"/>
      <c r="E7513" s="809"/>
      <c r="F7513" s="809"/>
      <c r="G7513" s="809"/>
      <c r="H7513" s="809"/>
      <c r="I7513" s="809"/>
    </row>
    <row r="7514" spans="1:9">
      <c r="A7514" s="814"/>
      <c r="B7514" s="814"/>
      <c r="C7514" s="815"/>
      <c r="D7514" s="817"/>
      <c r="E7514" s="809"/>
      <c r="F7514" s="809"/>
      <c r="G7514" s="809"/>
      <c r="H7514" s="809"/>
      <c r="I7514" s="809"/>
    </row>
    <row r="7515" spans="1:9">
      <c r="A7515" s="814"/>
      <c r="B7515" s="814"/>
      <c r="C7515" s="815"/>
      <c r="D7515" s="817"/>
      <c r="E7515" s="809"/>
      <c r="F7515" s="809"/>
      <c r="G7515" s="809"/>
      <c r="H7515" s="809"/>
      <c r="I7515" s="809"/>
    </row>
    <row r="7516" spans="1:9">
      <c r="A7516" s="814"/>
      <c r="B7516" s="814"/>
      <c r="C7516" s="815"/>
      <c r="D7516" s="817"/>
      <c r="E7516" s="809"/>
      <c r="F7516" s="809"/>
      <c r="G7516" s="809"/>
      <c r="H7516" s="809"/>
      <c r="I7516" s="809"/>
    </row>
    <row r="7517" spans="1:9">
      <c r="A7517" s="814"/>
      <c r="B7517" s="814"/>
      <c r="C7517" s="815"/>
      <c r="D7517" s="817"/>
      <c r="E7517" s="809"/>
      <c r="F7517" s="809"/>
      <c r="G7517" s="809"/>
      <c r="H7517" s="809"/>
      <c r="I7517" s="809"/>
    </row>
    <row r="7518" spans="1:9">
      <c r="A7518" s="814"/>
      <c r="B7518" s="814"/>
      <c r="C7518" s="815"/>
      <c r="D7518" s="817"/>
      <c r="E7518" s="809"/>
      <c r="F7518" s="809"/>
      <c r="G7518" s="809"/>
      <c r="H7518" s="809"/>
      <c r="I7518" s="809"/>
    </row>
    <row r="7519" spans="1:9">
      <c r="A7519" s="814"/>
      <c r="B7519" s="814"/>
      <c r="C7519" s="815"/>
      <c r="D7519" s="817"/>
      <c r="E7519" s="809"/>
      <c r="F7519" s="809"/>
      <c r="G7519" s="809"/>
      <c r="H7519" s="809"/>
      <c r="I7519" s="809"/>
    </row>
    <row r="7520" spans="1:9">
      <c r="A7520" s="814"/>
      <c r="B7520" s="814"/>
      <c r="C7520" s="815"/>
      <c r="D7520" s="817"/>
      <c r="E7520" s="809"/>
      <c r="F7520" s="809"/>
      <c r="G7520" s="809"/>
      <c r="H7520" s="809"/>
      <c r="I7520" s="809"/>
    </row>
    <row r="7521" spans="1:9" ht="15" customHeight="1">
      <c r="A7521" s="814"/>
      <c r="B7521" s="814"/>
      <c r="C7521" s="815"/>
      <c r="D7521" s="817"/>
      <c r="E7521" s="809"/>
      <c r="F7521" s="809"/>
      <c r="G7521" s="809"/>
      <c r="H7521" s="809"/>
      <c r="I7521" s="809"/>
    </row>
    <row r="7522" spans="1:9">
      <c r="A7522" s="814"/>
      <c r="B7522" s="814"/>
      <c r="C7522" s="815"/>
      <c r="D7522" s="817"/>
      <c r="E7522" s="809"/>
      <c r="F7522" s="809"/>
      <c r="G7522" s="809"/>
      <c r="H7522" s="809"/>
      <c r="I7522" s="809"/>
    </row>
    <row r="7523" spans="1:9">
      <c r="A7523" s="814"/>
      <c r="B7523" s="814"/>
      <c r="C7523" s="815"/>
      <c r="D7523" s="817"/>
      <c r="E7523" s="809"/>
      <c r="F7523" s="809"/>
      <c r="G7523" s="809"/>
      <c r="H7523" s="809"/>
      <c r="I7523" s="809"/>
    </row>
    <row r="7524" spans="1:9">
      <c r="A7524" s="849"/>
      <c r="B7524" s="849"/>
      <c r="C7524" s="849"/>
      <c r="D7524" s="849"/>
      <c r="E7524" s="809"/>
      <c r="F7524" s="809"/>
      <c r="G7524" s="809"/>
      <c r="H7524" s="809"/>
      <c r="I7524" s="809"/>
    </row>
    <row r="7525" spans="1:9" ht="15" customHeight="1">
      <c r="A7525" s="848"/>
      <c r="B7525" s="848"/>
      <c r="C7525" s="848"/>
      <c r="D7525" s="811"/>
      <c r="E7525" s="809"/>
      <c r="F7525" s="809"/>
      <c r="G7525" s="809"/>
      <c r="H7525" s="809"/>
      <c r="I7525" s="809"/>
    </row>
    <row r="7526" spans="1:9">
      <c r="A7526" s="811"/>
      <c r="B7526" s="811"/>
      <c r="C7526" s="812"/>
      <c r="D7526" s="813"/>
      <c r="E7526" s="809"/>
      <c r="F7526" s="809"/>
      <c r="G7526" s="809"/>
      <c r="H7526" s="809"/>
      <c r="I7526" s="809"/>
    </row>
    <row r="7527" spans="1:9">
      <c r="A7527" s="814"/>
      <c r="B7527" s="814"/>
      <c r="C7527" s="815"/>
      <c r="D7527" s="817"/>
      <c r="E7527" s="809"/>
      <c r="F7527" s="809"/>
      <c r="G7527" s="809"/>
      <c r="H7527" s="809"/>
      <c r="I7527" s="809"/>
    </row>
    <row r="7528" spans="1:9">
      <c r="A7528" s="814"/>
      <c r="B7528" s="814"/>
      <c r="C7528" s="815"/>
      <c r="D7528" s="817"/>
      <c r="E7528" s="809"/>
      <c r="F7528" s="809"/>
      <c r="G7528" s="809"/>
      <c r="H7528" s="809"/>
      <c r="I7528" s="809"/>
    </row>
    <row r="7529" spans="1:9">
      <c r="A7529" s="814"/>
      <c r="B7529" s="814"/>
      <c r="C7529" s="815"/>
      <c r="D7529" s="817"/>
      <c r="E7529" s="809"/>
      <c r="F7529" s="809"/>
      <c r="G7529" s="809"/>
      <c r="H7529" s="809"/>
      <c r="I7529" s="809"/>
    </row>
    <row r="7530" spans="1:9">
      <c r="A7530" s="849"/>
      <c r="B7530" s="849"/>
      <c r="C7530" s="849"/>
      <c r="D7530" s="849"/>
      <c r="E7530" s="809"/>
      <c r="F7530" s="809"/>
      <c r="G7530" s="809"/>
      <c r="H7530" s="809"/>
      <c r="I7530" s="809"/>
    </row>
    <row r="7531" spans="1:9">
      <c r="A7531" s="848"/>
      <c r="B7531" s="848"/>
      <c r="C7531" s="848"/>
      <c r="D7531" s="811"/>
      <c r="E7531" s="809"/>
      <c r="F7531" s="809"/>
      <c r="G7531" s="809"/>
      <c r="H7531" s="809"/>
      <c r="I7531" s="809"/>
    </row>
    <row r="7532" spans="1:9" ht="15" customHeight="1">
      <c r="A7532" s="811"/>
      <c r="B7532" s="811"/>
      <c r="C7532" s="812"/>
      <c r="D7532" s="813"/>
      <c r="E7532" s="809"/>
      <c r="F7532" s="809"/>
      <c r="G7532" s="809"/>
      <c r="H7532" s="809"/>
      <c r="I7532" s="809"/>
    </row>
    <row r="7533" spans="1:9">
      <c r="A7533" s="814"/>
      <c r="B7533" s="814"/>
      <c r="C7533" s="815"/>
      <c r="D7533" s="817"/>
      <c r="E7533" s="809"/>
      <c r="F7533" s="809"/>
      <c r="G7533" s="809"/>
      <c r="H7533" s="809"/>
      <c r="I7533" s="809"/>
    </row>
    <row r="7534" spans="1:9">
      <c r="A7534" s="814"/>
      <c r="B7534" s="814"/>
      <c r="C7534" s="815"/>
      <c r="D7534" s="817"/>
      <c r="E7534" s="809"/>
      <c r="F7534" s="809"/>
      <c r="G7534" s="809"/>
      <c r="H7534" s="809"/>
      <c r="I7534" s="809"/>
    </row>
    <row r="7535" spans="1:9">
      <c r="A7535" s="849"/>
      <c r="B7535" s="849"/>
      <c r="C7535" s="849"/>
      <c r="D7535" s="849"/>
      <c r="E7535" s="809"/>
      <c r="F7535" s="809"/>
      <c r="G7535" s="809"/>
      <c r="H7535" s="809"/>
      <c r="I7535" s="809"/>
    </row>
    <row r="7536" spans="1:9">
      <c r="A7536" s="848"/>
      <c r="B7536" s="848"/>
      <c r="C7536" s="848"/>
      <c r="D7536" s="811"/>
      <c r="E7536" s="809"/>
      <c r="F7536" s="809"/>
      <c r="G7536" s="809"/>
      <c r="H7536" s="809"/>
      <c r="I7536" s="809"/>
    </row>
    <row r="7537" spans="1:9">
      <c r="A7537" s="811"/>
      <c r="B7537" s="811"/>
      <c r="C7537" s="812"/>
      <c r="D7537" s="813"/>
      <c r="E7537" s="809"/>
      <c r="F7537" s="809"/>
      <c r="G7537" s="809"/>
      <c r="H7537" s="809"/>
      <c r="I7537" s="809"/>
    </row>
    <row r="7538" spans="1:9">
      <c r="A7538" s="814"/>
      <c r="B7538" s="814"/>
      <c r="C7538" s="815"/>
      <c r="D7538" s="817"/>
      <c r="E7538" s="809"/>
      <c r="F7538" s="809"/>
      <c r="G7538" s="809"/>
      <c r="H7538" s="809"/>
      <c r="I7538" s="809"/>
    </row>
    <row r="7539" spans="1:9">
      <c r="A7539" s="814"/>
      <c r="B7539" s="814"/>
      <c r="C7539" s="815"/>
      <c r="D7539" s="817"/>
      <c r="E7539" s="809"/>
      <c r="F7539" s="809"/>
      <c r="G7539" s="809"/>
      <c r="H7539" s="809"/>
      <c r="I7539" s="809"/>
    </row>
    <row r="7540" spans="1:9" ht="15" customHeight="1">
      <c r="A7540" s="814"/>
      <c r="B7540" s="814"/>
      <c r="C7540" s="815"/>
      <c r="D7540" s="817"/>
      <c r="E7540" s="809"/>
      <c r="F7540" s="809"/>
      <c r="G7540" s="809"/>
      <c r="H7540" s="809"/>
      <c r="I7540" s="809"/>
    </row>
    <row r="7541" spans="1:9" ht="15" customHeight="1">
      <c r="A7541" s="814"/>
      <c r="B7541" s="814"/>
      <c r="C7541" s="815"/>
      <c r="D7541" s="817"/>
      <c r="E7541" s="809"/>
      <c r="F7541" s="809"/>
      <c r="G7541" s="809"/>
      <c r="H7541" s="809"/>
      <c r="I7541" s="809"/>
    </row>
    <row r="7542" spans="1:9">
      <c r="A7542" s="814"/>
      <c r="B7542" s="814"/>
      <c r="C7542" s="815"/>
      <c r="D7542" s="817"/>
      <c r="E7542" s="809"/>
      <c r="F7542" s="809"/>
      <c r="G7542" s="809"/>
      <c r="H7542" s="809"/>
      <c r="I7542" s="809"/>
    </row>
    <row r="7543" spans="1:9">
      <c r="A7543" s="814"/>
      <c r="B7543" s="814"/>
      <c r="C7543" s="815"/>
      <c r="D7543" s="817"/>
      <c r="E7543" s="809"/>
      <c r="F7543" s="809"/>
      <c r="G7543" s="809"/>
      <c r="H7543" s="809"/>
      <c r="I7543" s="809"/>
    </row>
    <row r="7544" spans="1:9">
      <c r="A7544" s="849"/>
      <c r="B7544" s="849"/>
      <c r="C7544" s="849"/>
      <c r="D7544" s="849"/>
      <c r="E7544" s="809"/>
      <c r="F7544" s="809"/>
      <c r="G7544" s="809"/>
      <c r="H7544" s="809"/>
      <c r="I7544" s="809"/>
    </row>
    <row r="7545" spans="1:9">
      <c r="A7545" s="848"/>
      <c r="B7545" s="848"/>
      <c r="C7545" s="848"/>
      <c r="D7545" s="811"/>
      <c r="E7545" s="809"/>
      <c r="F7545" s="809"/>
      <c r="G7545" s="809"/>
      <c r="H7545" s="809"/>
      <c r="I7545" s="809"/>
    </row>
    <row r="7546" spans="1:9">
      <c r="A7546" s="811"/>
      <c r="B7546" s="811"/>
      <c r="C7546" s="812"/>
      <c r="D7546" s="813"/>
      <c r="E7546" s="809"/>
      <c r="F7546" s="809"/>
      <c r="G7546" s="809"/>
      <c r="H7546" s="809"/>
      <c r="I7546" s="809"/>
    </row>
    <row r="7547" spans="1:9">
      <c r="A7547" s="814"/>
      <c r="B7547" s="814"/>
      <c r="C7547" s="815"/>
      <c r="D7547" s="817"/>
      <c r="E7547" s="809"/>
      <c r="F7547" s="809"/>
      <c r="G7547" s="809"/>
      <c r="H7547" s="809"/>
      <c r="I7547" s="809"/>
    </row>
    <row r="7548" spans="1:9" ht="15" customHeight="1">
      <c r="A7548" s="849"/>
      <c r="B7548" s="849"/>
      <c r="C7548" s="849"/>
      <c r="D7548" s="849"/>
      <c r="E7548" s="809"/>
      <c r="F7548" s="809"/>
      <c r="G7548" s="809"/>
      <c r="H7548" s="809"/>
      <c r="I7548" s="809"/>
    </row>
    <row r="7549" spans="1:9">
      <c r="A7549" s="848"/>
      <c r="B7549" s="848"/>
      <c r="C7549" s="848"/>
      <c r="D7549" s="811"/>
      <c r="E7549" s="809"/>
      <c r="F7549" s="809"/>
      <c r="G7549" s="809"/>
      <c r="H7549" s="809"/>
      <c r="I7549" s="809"/>
    </row>
    <row r="7550" spans="1:9">
      <c r="A7550" s="811"/>
      <c r="B7550" s="811"/>
      <c r="C7550" s="812"/>
      <c r="D7550" s="813"/>
      <c r="E7550" s="809"/>
      <c r="F7550" s="809"/>
      <c r="G7550" s="809"/>
      <c r="H7550" s="809"/>
      <c r="I7550" s="809"/>
    </row>
    <row r="7551" spans="1:9">
      <c r="A7551" s="814"/>
      <c r="B7551" s="814"/>
      <c r="C7551" s="815"/>
      <c r="D7551" s="818"/>
      <c r="E7551" s="809"/>
      <c r="F7551" s="809"/>
      <c r="G7551" s="809"/>
      <c r="H7551" s="809"/>
      <c r="I7551" s="809"/>
    </row>
    <row r="7552" spans="1:9">
      <c r="A7552" s="814"/>
      <c r="B7552" s="814"/>
      <c r="C7552" s="815"/>
      <c r="D7552" s="818"/>
      <c r="E7552" s="809"/>
      <c r="F7552" s="809"/>
      <c r="G7552" s="809"/>
      <c r="H7552" s="809"/>
      <c r="I7552" s="809"/>
    </row>
    <row r="7553" spans="1:9">
      <c r="A7553" s="814"/>
      <c r="B7553" s="814"/>
      <c r="C7553" s="815"/>
      <c r="D7553" s="818"/>
      <c r="E7553" s="809"/>
      <c r="F7553" s="809"/>
      <c r="G7553" s="809"/>
      <c r="H7553" s="809"/>
      <c r="I7553" s="809"/>
    </row>
    <row r="7554" spans="1:9">
      <c r="A7554" s="814"/>
      <c r="B7554" s="814"/>
      <c r="C7554" s="815"/>
      <c r="D7554" s="818"/>
      <c r="E7554" s="809"/>
      <c r="F7554" s="809"/>
      <c r="G7554" s="809"/>
      <c r="H7554" s="809"/>
      <c r="I7554" s="809"/>
    </row>
    <row r="7555" spans="1:9">
      <c r="A7555" s="849"/>
      <c r="B7555" s="849"/>
      <c r="C7555" s="849"/>
      <c r="D7555" s="849"/>
      <c r="E7555" s="809"/>
      <c r="F7555" s="809"/>
      <c r="G7555" s="809"/>
      <c r="H7555" s="809"/>
      <c r="I7555" s="809"/>
    </row>
    <row r="7556" spans="1:9">
      <c r="A7556" s="848"/>
      <c r="B7556" s="848"/>
      <c r="C7556" s="848"/>
      <c r="D7556" s="811"/>
      <c r="E7556" s="809"/>
      <c r="F7556" s="809"/>
      <c r="G7556" s="809"/>
      <c r="H7556" s="809"/>
      <c r="I7556" s="809"/>
    </row>
    <row r="7557" spans="1:9" ht="15" customHeight="1">
      <c r="A7557" s="811"/>
      <c r="B7557" s="811"/>
      <c r="C7557" s="812"/>
      <c r="D7557" s="813"/>
      <c r="E7557" s="809"/>
      <c r="F7557" s="809"/>
      <c r="G7557" s="809"/>
      <c r="H7557" s="809"/>
      <c r="I7557" s="809"/>
    </row>
    <row r="7558" spans="1:9">
      <c r="A7558" s="814"/>
      <c r="B7558" s="814"/>
      <c r="C7558" s="815"/>
      <c r="D7558" s="817"/>
      <c r="E7558" s="809"/>
      <c r="F7558" s="809"/>
      <c r="G7558" s="809"/>
      <c r="H7558" s="809"/>
      <c r="I7558" s="809"/>
    </row>
    <row r="7559" spans="1:9">
      <c r="A7559" s="814"/>
      <c r="B7559" s="814"/>
      <c r="C7559" s="815"/>
      <c r="D7559" s="817"/>
      <c r="E7559" s="809"/>
      <c r="F7559" s="809"/>
      <c r="G7559" s="809"/>
      <c r="H7559" s="809"/>
      <c r="I7559" s="809"/>
    </row>
    <row r="7560" spans="1:9">
      <c r="A7560" s="814"/>
      <c r="B7560" s="814"/>
      <c r="C7560" s="815"/>
      <c r="D7560" s="817"/>
      <c r="E7560" s="809"/>
      <c r="F7560" s="809"/>
      <c r="G7560" s="809"/>
      <c r="H7560" s="809"/>
      <c r="I7560" s="809"/>
    </row>
    <row r="7561" spans="1:9">
      <c r="A7561" s="814"/>
      <c r="B7561" s="814"/>
      <c r="C7561" s="815"/>
      <c r="D7561" s="817"/>
      <c r="E7561" s="809"/>
      <c r="F7561" s="809"/>
      <c r="G7561" s="809"/>
      <c r="H7561" s="809"/>
      <c r="I7561" s="809"/>
    </row>
    <row r="7562" spans="1:9">
      <c r="A7562" s="814"/>
      <c r="B7562" s="814"/>
      <c r="C7562" s="815"/>
      <c r="D7562" s="817"/>
      <c r="E7562" s="809"/>
      <c r="F7562" s="809"/>
      <c r="G7562" s="809"/>
      <c r="H7562" s="809"/>
      <c r="I7562" s="809"/>
    </row>
    <row r="7563" spans="1:9">
      <c r="A7563" s="849"/>
      <c r="B7563" s="849"/>
      <c r="C7563" s="849"/>
      <c r="D7563" s="849"/>
      <c r="E7563" s="809"/>
      <c r="F7563" s="809"/>
      <c r="G7563" s="809"/>
      <c r="H7563" s="809"/>
      <c r="I7563" s="809"/>
    </row>
    <row r="7564" spans="1:9">
      <c r="A7564" s="848"/>
      <c r="B7564" s="848"/>
      <c r="C7564" s="848"/>
      <c r="D7564" s="811"/>
      <c r="E7564" s="809"/>
      <c r="F7564" s="809"/>
      <c r="G7564" s="809"/>
      <c r="H7564" s="809"/>
      <c r="I7564" s="809"/>
    </row>
    <row r="7565" spans="1:9">
      <c r="A7565" s="848"/>
      <c r="B7565" s="848"/>
      <c r="C7565" s="848"/>
      <c r="D7565" s="811"/>
      <c r="E7565" s="809"/>
      <c r="F7565" s="809"/>
      <c r="G7565" s="809"/>
      <c r="H7565" s="809"/>
      <c r="I7565" s="809"/>
    </row>
    <row r="7566" spans="1:9">
      <c r="A7566" s="811"/>
      <c r="B7566" s="811"/>
      <c r="C7566" s="812"/>
      <c r="D7566" s="813"/>
      <c r="E7566" s="809"/>
      <c r="F7566" s="809"/>
      <c r="G7566" s="809"/>
      <c r="H7566" s="809"/>
      <c r="I7566" s="809"/>
    </row>
    <row r="7567" spans="1:9">
      <c r="A7567" s="814"/>
      <c r="B7567" s="814"/>
      <c r="C7567" s="815"/>
      <c r="D7567" s="817"/>
      <c r="E7567" s="809"/>
      <c r="F7567" s="809"/>
      <c r="G7567" s="809"/>
      <c r="H7567" s="809"/>
      <c r="I7567" s="809"/>
    </row>
    <row r="7568" spans="1:9">
      <c r="A7568" s="814"/>
      <c r="B7568" s="814"/>
      <c r="C7568" s="815"/>
      <c r="D7568" s="817"/>
      <c r="E7568" s="809"/>
      <c r="F7568" s="809"/>
      <c r="G7568" s="809"/>
      <c r="H7568" s="809"/>
      <c r="I7568" s="809"/>
    </row>
    <row r="7569" spans="1:9">
      <c r="A7569" s="814"/>
      <c r="B7569" s="814"/>
      <c r="C7569" s="815"/>
      <c r="D7569" s="817"/>
      <c r="E7569" s="809"/>
      <c r="F7569" s="809"/>
      <c r="G7569" s="809"/>
      <c r="H7569" s="809"/>
      <c r="I7569" s="809"/>
    </row>
    <row r="7570" spans="1:9">
      <c r="A7570" s="814"/>
      <c r="B7570" s="814"/>
      <c r="C7570" s="815"/>
      <c r="D7570" s="817"/>
      <c r="E7570" s="809"/>
      <c r="F7570" s="809"/>
      <c r="G7570" s="809"/>
      <c r="H7570" s="809"/>
      <c r="I7570" s="809"/>
    </row>
    <row r="7571" spans="1:9">
      <c r="A7571" s="849"/>
      <c r="B7571" s="849"/>
      <c r="C7571" s="849"/>
      <c r="D7571" s="849"/>
      <c r="E7571" s="809"/>
      <c r="F7571" s="809"/>
      <c r="G7571" s="809"/>
      <c r="H7571" s="809"/>
      <c r="I7571" s="809"/>
    </row>
    <row r="7572" spans="1:9">
      <c r="A7572" s="848"/>
      <c r="B7572" s="848"/>
      <c r="C7572" s="848"/>
      <c r="D7572" s="811"/>
      <c r="E7572" s="809"/>
      <c r="F7572" s="809"/>
      <c r="G7572" s="809"/>
      <c r="H7572" s="809"/>
      <c r="I7572" s="809"/>
    </row>
    <row r="7573" spans="1:9">
      <c r="A7573" s="811"/>
      <c r="B7573" s="811"/>
      <c r="C7573" s="812"/>
      <c r="D7573" s="813"/>
      <c r="E7573" s="809"/>
      <c r="F7573" s="809"/>
      <c r="G7573" s="809"/>
      <c r="H7573" s="809"/>
      <c r="I7573" s="809"/>
    </row>
    <row r="7574" spans="1:9" ht="15" customHeight="1">
      <c r="A7574" s="814"/>
      <c r="B7574" s="814"/>
      <c r="C7574" s="815"/>
      <c r="D7574" s="817"/>
      <c r="E7574" s="809"/>
      <c r="F7574" s="809"/>
      <c r="G7574" s="809"/>
      <c r="H7574" s="809"/>
      <c r="I7574" s="809"/>
    </row>
    <row r="7575" spans="1:9">
      <c r="A7575" s="814"/>
      <c r="B7575" s="814"/>
      <c r="C7575" s="815"/>
      <c r="D7575" s="817"/>
      <c r="E7575" s="809"/>
      <c r="F7575" s="809"/>
      <c r="G7575" s="809"/>
      <c r="H7575" s="809"/>
      <c r="I7575" s="809"/>
    </row>
    <row r="7576" spans="1:9">
      <c r="A7576" s="814"/>
      <c r="B7576" s="814"/>
      <c r="C7576" s="815"/>
      <c r="D7576" s="817"/>
      <c r="E7576" s="809"/>
      <c r="F7576" s="809"/>
      <c r="G7576" s="809"/>
      <c r="H7576" s="809"/>
      <c r="I7576" s="809"/>
    </row>
    <row r="7577" spans="1:9">
      <c r="A7577" s="814"/>
      <c r="B7577" s="814"/>
      <c r="C7577" s="815"/>
      <c r="D7577" s="817"/>
      <c r="E7577" s="809"/>
      <c r="F7577" s="809"/>
      <c r="G7577" s="809"/>
      <c r="H7577" s="809"/>
      <c r="I7577" s="809"/>
    </row>
    <row r="7578" spans="1:9">
      <c r="A7578" s="814"/>
      <c r="B7578" s="814"/>
      <c r="C7578" s="815"/>
      <c r="D7578" s="817"/>
      <c r="E7578" s="809"/>
      <c r="F7578" s="809"/>
      <c r="G7578" s="809"/>
      <c r="H7578" s="809"/>
      <c r="I7578" s="809"/>
    </row>
    <row r="7579" spans="1:9">
      <c r="A7579" s="814"/>
      <c r="B7579" s="814"/>
      <c r="C7579" s="815"/>
      <c r="D7579" s="817"/>
      <c r="E7579" s="809"/>
      <c r="F7579" s="809"/>
      <c r="G7579" s="809"/>
      <c r="H7579" s="809"/>
      <c r="I7579" s="809"/>
    </row>
    <row r="7580" spans="1:9">
      <c r="A7580" s="849"/>
      <c r="B7580" s="849"/>
      <c r="C7580" s="849"/>
      <c r="D7580" s="849"/>
      <c r="E7580" s="809"/>
      <c r="F7580" s="809"/>
      <c r="G7580" s="809"/>
      <c r="H7580" s="809"/>
      <c r="I7580" s="809"/>
    </row>
    <row r="7581" spans="1:9" ht="15" customHeight="1">
      <c r="A7581" s="848"/>
      <c r="B7581" s="848"/>
      <c r="C7581" s="848"/>
      <c r="D7581" s="811"/>
      <c r="E7581" s="809"/>
      <c r="F7581" s="809"/>
      <c r="G7581" s="809"/>
      <c r="H7581" s="809"/>
      <c r="I7581" s="809"/>
    </row>
    <row r="7582" spans="1:9">
      <c r="A7582" s="811"/>
      <c r="B7582" s="811"/>
      <c r="C7582" s="812"/>
      <c r="D7582" s="813"/>
      <c r="E7582" s="809"/>
      <c r="F7582" s="809"/>
      <c r="G7582" s="809"/>
      <c r="H7582" s="809"/>
      <c r="I7582" s="809"/>
    </row>
    <row r="7583" spans="1:9">
      <c r="A7583" s="814"/>
      <c r="B7583" s="814"/>
      <c r="C7583" s="815"/>
      <c r="D7583" s="817"/>
      <c r="E7583" s="809"/>
      <c r="F7583" s="809"/>
      <c r="G7583" s="809"/>
      <c r="H7583" s="809"/>
      <c r="I7583" s="809"/>
    </row>
    <row r="7584" spans="1:9">
      <c r="A7584" s="814"/>
      <c r="B7584" s="814"/>
      <c r="C7584" s="815"/>
      <c r="D7584" s="818"/>
      <c r="E7584" s="809"/>
      <c r="F7584" s="809"/>
      <c r="G7584" s="809"/>
      <c r="H7584" s="809"/>
      <c r="I7584" s="809"/>
    </row>
    <row r="7585" spans="1:9">
      <c r="A7585" s="814"/>
      <c r="B7585" s="814"/>
      <c r="C7585" s="815"/>
      <c r="D7585" s="818"/>
      <c r="E7585" s="809"/>
      <c r="F7585" s="809"/>
      <c r="G7585" s="809"/>
      <c r="H7585" s="809"/>
      <c r="I7585" s="809"/>
    </row>
    <row r="7586" spans="1:9" ht="15" customHeight="1">
      <c r="A7586" s="814"/>
      <c r="B7586" s="814"/>
      <c r="C7586" s="815"/>
      <c r="D7586" s="817"/>
      <c r="E7586" s="809"/>
      <c r="F7586" s="809"/>
      <c r="G7586" s="809"/>
      <c r="H7586" s="809"/>
      <c r="I7586" s="809"/>
    </row>
    <row r="7587" spans="1:9">
      <c r="A7587" s="814"/>
      <c r="B7587" s="814"/>
      <c r="C7587" s="815"/>
      <c r="D7587" s="817"/>
      <c r="E7587" s="809"/>
      <c r="F7587" s="809"/>
      <c r="G7587" s="809"/>
      <c r="H7587" s="809"/>
      <c r="I7587" s="809"/>
    </row>
    <row r="7588" spans="1:9">
      <c r="A7588" s="814"/>
      <c r="B7588" s="814"/>
      <c r="C7588" s="815"/>
      <c r="D7588" s="817"/>
      <c r="E7588" s="809"/>
      <c r="F7588" s="809"/>
      <c r="G7588" s="809"/>
      <c r="H7588" s="809"/>
      <c r="I7588" s="809"/>
    </row>
    <row r="7589" spans="1:9">
      <c r="A7589" s="814"/>
      <c r="B7589" s="814"/>
      <c r="C7589" s="815"/>
      <c r="D7589" s="817"/>
      <c r="E7589" s="809"/>
      <c r="F7589" s="809"/>
      <c r="G7589" s="809"/>
      <c r="H7589" s="809"/>
      <c r="I7589" s="809"/>
    </row>
    <row r="7590" spans="1:9" ht="15" customHeight="1">
      <c r="A7590" s="814"/>
      <c r="B7590" s="814"/>
      <c r="C7590" s="815"/>
      <c r="D7590" s="817"/>
      <c r="E7590" s="809"/>
      <c r="F7590" s="809"/>
      <c r="G7590" s="809"/>
      <c r="H7590" s="809"/>
      <c r="I7590" s="809"/>
    </row>
    <row r="7591" spans="1:9">
      <c r="A7591" s="814"/>
      <c r="B7591" s="814"/>
      <c r="C7591" s="815"/>
      <c r="D7591" s="817"/>
      <c r="E7591" s="809"/>
      <c r="F7591" s="809"/>
      <c r="G7591" s="809"/>
      <c r="H7591" s="809"/>
      <c r="I7591" s="809"/>
    </row>
    <row r="7592" spans="1:9">
      <c r="A7592" s="814"/>
      <c r="B7592" s="814"/>
      <c r="C7592" s="815"/>
      <c r="D7592" s="818"/>
      <c r="E7592" s="809"/>
      <c r="F7592" s="809"/>
      <c r="G7592" s="809"/>
      <c r="H7592" s="809"/>
      <c r="I7592" s="809"/>
    </row>
    <row r="7593" spans="1:9">
      <c r="A7593" s="814"/>
      <c r="B7593" s="814"/>
      <c r="C7593" s="815"/>
      <c r="D7593" s="818"/>
      <c r="E7593" s="809"/>
      <c r="F7593" s="809"/>
      <c r="G7593" s="809"/>
      <c r="H7593" s="809"/>
      <c r="I7593" s="809"/>
    </row>
    <row r="7594" spans="1:9">
      <c r="A7594" s="814"/>
      <c r="B7594" s="814"/>
      <c r="C7594" s="815"/>
      <c r="D7594" s="818"/>
      <c r="E7594" s="809"/>
      <c r="F7594" s="809"/>
      <c r="G7594" s="809"/>
      <c r="H7594" s="809"/>
      <c r="I7594" s="809"/>
    </row>
    <row r="7595" spans="1:9">
      <c r="A7595" s="814"/>
      <c r="B7595" s="814"/>
      <c r="C7595" s="815"/>
      <c r="D7595" s="817"/>
      <c r="E7595" s="809"/>
      <c r="F7595" s="809"/>
      <c r="G7595" s="809"/>
      <c r="H7595" s="809"/>
      <c r="I7595" s="809"/>
    </row>
    <row r="7596" spans="1:9">
      <c r="A7596" s="814"/>
      <c r="B7596" s="814"/>
      <c r="C7596" s="815"/>
      <c r="D7596" s="819"/>
      <c r="E7596" s="809"/>
      <c r="F7596" s="809"/>
      <c r="G7596" s="809"/>
      <c r="H7596" s="809"/>
      <c r="I7596" s="809"/>
    </row>
    <row r="7597" spans="1:9">
      <c r="A7597" s="849"/>
      <c r="B7597" s="849"/>
      <c r="C7597" s="849"/>
      <c r="D7597" s="849"/>
      <c r="E7597" s="809"/>
      <c r="F7597" s="809"/>
      <c r="G7597" s="809"/>
      <c r="H7597" s="809"/>
      <c r="I7597" s="809"/>
    </row>
    <row r="7598" spans="1:9">
      <c r="A7598" s="848"/>
      <c r="B7598" s="848"/>
      <c r="C7598" s="848"/>
      <c r="D7598" s="811"/>
      <c r="E7598" s="809"/>
      <c r="F7598" s="809"/>
      <c r="G7598" s="809"/>
      <c r="H7598" s="809"/>
      <c r="I7598" s="809"/>
    </row>
    <row r="7599" spans="1:9" ht="15" customHeight="1">
      <c r="A7599" s="811"/>
      <c r="B7599" s="811"/>
      <c r="C7599" s="812"/>
      <c r="D7599" s="813"/>
      <c r="E7599" s="809"/>
      <c r="F7599" s="809"/>
      <c r="G7599" s="809"/>
      <c r="H7599" s="809"/>
      <c r="I7599" s="809"/>
    </row>
    <row r="7600" spans="1:9">
      <c r="A7600" s="814"/>
      <c r="B7600" s="814"/>
      <c r="C7600" s="815"/>
      <c r="D7600" s="818"/>
      <c r="E7600" s="809"/>
      <c r="F7600" s="809"/>
      <c r="G7600" s="809"/>
      <c r="H7600" s="809"/>
      <c r="I7600" s="809"/>
    </row>
    <row r="7601" spans="1:9">
      <c r="A7601" s="814"/>
      <c r="B7601" s="814"/>
      <c r="C7601" s="815"/>
      <c r="D7601" s="818"/>
      <c r="E7601" s="809"/>
      <c r="F7601" s="809"/>
      <c r="G7601" s="809"/>
      <c r="H7601" s="809"/>
      <c r="I7601" s="809"/>
    </row>
    <row r="7602" spans="1:9">
      <c r="A7602" s="814"/>
      <c r="B7602" s="814"/>
      <c r="C7602" s="815"/>
      <c r="D7602" s="818"/>
      <c r="E7602" s="809"/>
      <c r="F7602" s="809"/>
      <c r="G7602" s="809"/>
      <c r="H7602" s="809"/>
      <c r="I7602" s="809"/>
    </row>
    <row r="7603" spans="1:9">
      <c r="A7603" s="814"/>
      <c r="B7603" s="814"/>
      <c r="C7603" s="815"/>
      <c r="D7603" s="819"/>
      <c r="E7603" s="809"/>
      <c r="F7603" s="809"/>
      <c r="G7603" s="809"/>
      <c r="H7603" s="809"/>
      <c r="I7603" s="809"/>
    </row>
    <row r="7604" spans="1:9">
      <c r="A7604" s="849"/>
      <c r="B7604" s="849"/>
      <c r="C7604" s="849"/>
      <c r="D7604" s="849"/>
      <c r="E7604" s="809"/>
      <c r="F7604" s="809"/>
      <c r="G7604" s="809"/>
      <c r="H7604" s="809"/>
      <c r="I7604" s="809"/>
    </row>
    <row r="7605" spans="1:9">
      <c r="A7605" s="848"/>
      <c r="B7605" s="848"/>
      <c r="C7605" s="848"/>
      <c r="D7605" s="811"/>
      <c r="E7605" s="809"/>
      <c r="F7605" s="809"/>
      <c r="G7605" s="809"/>
      <c r="H7605" s="809"/>
      <c r="I7605" s="809"/>
    </row>
    <row r="7606" spans="1:9">
      <c r="A7606" s="811"/>
      <c r="B7606" s="811"/>
      <c r="C7606" s="812"/>
      <c r="D7606" s="813"/>
      <c r="E7606" s="809"/>
      <c r="F7606" s="809"/>
      <c r="G7606" s="809"/>
      <c r="H7606" s="809"/>
      <c r="I7606" s="809"/>
    </row>
    <row r="7607" spans="1:9">
      <c r="A7607" s="814"/>
      <c r="B7607" s="814"/>
      <c r="C7607" s="815"/>
      <c r="D7607" s="817"/>
      <c r="E7607" s="809"/>
      <c r="F7607" s="809"/>
      <c r="G7607" s="809"/>
      <c r="H7607" s="809"/>
      <c r="I7607" s="809"/>
    </row>
    <row r="7608" spans="1:9">
      <c r="A7608" s="814"/>
      <c r="B7608" s="814"/>
      <c r="C7608" s="815"/>
      <c r="D7608" s="817"/>
      <c r="E7608" s="809"/>
      <c r="F7608" s="809"/>
      <c r="G7608" s="809"/>
      <c r="H7608" s="809"/>
      <c r="I7608" s="809"/>
    </row>
    <row r="7609" spans="1:9" ht="15" customHeight="1">
      <c r="A7609" s="849"/>
      <c r="B7609" s="849"/>
      <c r="C7609" s="849"/>
      <c r="D7609" s="849"/>
      <c r="E7609" s="809"/>
      <c r="F7609" s="809"/>
      <c r="G7609" s="809"/>
      <c r="H7609" s="809"/>
      <c r="I7609" s="809"/>
    </row>
    <row r="7610" spans="1:9">
      <c r="A7610" s="848"/>
      <c r="B7610" s="848"/>
      <c r="C7610" s="848"/>
      <c r="D7610" s="811"/>
      <c r="E7610" s="809"/>
      <c r="F7610" s="809"/>
      <c r="G7610" s="809"/>
      <c r="H7610" s="809"/>
      <c r="I7610" s="809"/>
    </row>
    <row r="7611" spans="1:9">
      <c r="A7611" s="811"/>
      <c r="B7611" s="811"/>
      <c r="C7611" s="812"/>
      <c r="D7611" s="813"/>
      <c r="E7611" s="809"/>
      <c r="F7611" s="809"/>
      <c r="G7611" s="809"/>
      <c r="H7611" s="809"/>
      <c r="I7611" s="809"/>
    </row>
    <row r="7612" spans="1:9">
      <c r="A7612" s="814"/>
      <c r="B7612" s="814"/>
      <c r="C7612" s="815"/>
      <c r="D7612" s="818"/>
      <c r="E7612" s="809"/>
      <c r="F7612" s="809"/>
      <c r="G7612" s="809"/>
      <c r="H7612" s="809"/>
      <c r="I7612" s="809"/>
    </row>
    <row r="7613" spans="1:9">
      <c r="A7613" s="849"/>
      <c r="B7613" s="849"/>
      <c r="C7613" s="849"/>
      <c r="D7613" s="849"/>
      <c r="E7613" s="809"/>
      <c r="F7613" s="809"/>
      <c r="G7613" s="809"/>
      <c r="H7613" s="809"/>
      <c r="I7613" s="809"/>
    </row>
    <row r="7614" spans="1:9" ht="15" customHeight="1">
      <c r="A7614" s="848"/>
      <c r="B7614" s="848"/>
      <c r="C7614" s="848"/>
      <c r="D7614" s="811"/>
      <c r="E7614" s="809"/>
      <c r="F7614" s="809"/>
      <c r="G7614" s="809"/>
      <c r="H7614" s="809"/>
      <c r="I7614" s="809"/>
    </row>
    <row r="7615" spans="1:9">
      <c r="A7615" s="811"/>
      <c r="B7615" s="811"/>
      <c r="C7615" s="812"/>
      <c r="D7615" s="813"/>
      <c r="E7615" s="809"/>
      <c r="F7615" s="809"/>
      <c r="G7615" s="809"/>
      <c r="H7615" s="809"/>
      <c r="I7615" s="809"/>
    </row>
    <row r="7616" spans="1:9">
      <c r="A7616" s="814"/>
      <c r="B7616" s="814"/>
      <c r="C7616" s="815"/>
      <c r="D7616" s="818"/>
      <c r="E7616" s="809"/>
      <c r="F7616" s="809"/>
      <c r="G7616" s="809"/>
      <c r="H7616" s="809"/>
      <c r="I7616" s="809"/>
    </row>
    <row r="7617" spans="1:9">
      <c r="A7617" s="814"/>
      <c r="B7617" s="814"/>
      <c r="C7617" s="815"/>
      <c r="D7617" s="818"/>
      <c r="E7617" s="809"/>
      <c r="F7617" s="809"/>
      <c r="G7617" s="809"/>
      <c r="H7617" s="809"/>
      <c r="I7617" s="809"/>
    </row>
    <row r="7618" spans="1:9">
      <c r="A7618" s="814"/>
      <c r="B7618" s="814"/>
      <c r="C7618" s="815"/>
      <c r="D7618" s="818"/>
      <c r="E7618" s="809"/>
      <c r="F7618" s="809"/>
      <c r="G7618" s="809"/>
      <c r="H7618" s="809"/>
      <c r="I7618" s="809"/>
    </row>
    <row r="7619" spans="1:9">
      <c r="A7619" s="814"/>
      <c r="B7619" s="814"/>
      <c r="C7619" s="815"/>
      <c r="D7619" s="818"/>
      <c r="E7619" s="809"/>
      <c r="F7619" s="809"/>
      <c r="G7619" s="809"/>
      <c r="H7619" s="809"/>
      <c r="I7619" s="809"/>
    </row>
    <row r="7620" spans="1:9">
      <c r="A7620" s="814"/>
      <c r="B7620" s="814"/>
      <c r="C7620" s="815"/>
      <c r="D7620" s="818"/>
      <c r="E7620" s="809"/>
      <c r="F7620" s="809"/>
      <c r="G7620" s="809"/>
      <c r="H7620" s="809"/>
      <c r="I7620" s="809"/>
    </row>
    <row r="7621" spans="1:9">
      <c r="A7621" s="814"/>
      <c r="B7621" s="814"/>
      <c r="C7621" s="815"/>
      <c r="D7621" s="818"/>
      <c r="E7621" s="809"/>
      <c r="F7621" s="809"/>
      <c r="G7621" s="809"/>
      <c r="H7621" s="809"/>
      <c r="I7621" s="809"/>
    </row>
    <row r="7622" spans="1:9">
      <c r="A7622" s="849"/>
      <c r="B7622" s="849"/>
      <c r="C7622" s="849"/>
      <c r="D7622" s="849"/>
      <c r="E7622" s="809"/>
      <c r="F7622" s="809"/>
      <c r="G7622" s="809"/>
      <c r="H7622" s="809"/>
      <c r="I7622" s="809"/>
    </row>
    <row r="7623" spans="1:9">
      <c r="A7623" s="848"/>
      <c r="B7623" s="848"/>
      <c r="C7623" s="848"/>
      <c r="D7623" s="811"/>
      <c r="E7623" s="809"/>
      <c r="F7623" s="809"/>
      <c r="G7623" s="809"/>
      <c r="H7623" s="809"/>
      <c r="I7623" s="809"/>
    </row>
    <row r="7624" spans="1:9">
      <c r="A7624" s="811"/>
      <c r="B7624" s="811"/>
      <c r="C7624" s="812"/>
      <c r="D7624" s="813"/>
      <c r="E7624" s="809"/>
      <c r="F7624" s="809"/>
      <c r="G7624" s="809"/>
      <c r="H7624" s="809"/>
      <c r="I7624" s="809"/>
    </row>
    <row r="7625" spans="1:9">
      <c r="A7625" s="814"/>
      <c r="B7625" s="814"/>
      <c r="C7625" s="815"/>
      <c r="D7625" s="817"/>
      <c r="E7625" s="809"/>
      <c r="F7625" s="809"/>
      <c r="G7625" s="809"/>
      <c r="H7625" s="809"/>
      <c r="I7625" s="809"/>
    </row>
    <row r="7626" spans="1:9">
      <c r="A7626" s="814"/>
      <c r="B7626" s="814"/>
      <c r="C7626" s="815"/>
      <c r="D7626" s="818"/>
      <c r="E7626" s="809"/>
      <c r="F7626" s="809"/>
      <c r="G7626" s="809"/>
      <c r="H7626" s="809"/>
      <c r="I7626" s="809"/>
    </row>
    <row r="7627" spans="1:9">
      <c r="A7627" s="814"/>
      <c r="B7627" s="814"/>
      <c r="C7627" s="815"/>
      <c r="D7627" s="818"/>
      <c r="E7627" s="809"/>
      <c r="F7627" s="809"/>
      <c r="G7627" s="809"/>
      <c r="H7627" s="809"/>
      <c r="I7627" s="809"/>
    </row>
    <row r="7628" spans="1:9">
      <c r="A7628" s="814"/>
      <c r="B7628" s="814"/>
      <c r="C7628" s="815"/>
      <c r="D7628" s="817"/>
      <c r="E7628" s="809"/>
      <c r="F7628" s="809"/>
      <c r="G7628" s="809"/>
      <c r="H7628" s="809"/>
      <c r="I7628" s="809"/>
    </row>
    <row r="7629" spans="1:9">
      <c r="A7629" s="814"/>
      <c r="B7629" s="814"/>
      <c r="C7629" s="815"/>
      <c r="D7629" s="818"/>
      <c r="E7629" s="809"/>
      <c r="F7629" s="809"/>
      <c r="G7629" s="809"/>
      <c r="H7629" s="809"/>
      <c r="I7629" s="809"/>
    </row>
    <row r="7630" spans="1:9">
      <c r="A7630" s="814"/>
      <c r="B7630" s="814"/>
      <c r="C7630" s="815"/>
      <c r="D7630" s="818"/>
      <c r="E7630" s="809"/>
      <c r="F7630" s="809"/>
      <c r="G7630" s="809"/>
      <c r="H7630" s="809"/>
      <c r="I7630" s="809"/>
    </row>
    <row r="7631" spans="1:9">
      <c r="A7631" s="814"/>
      <c r="B7631" s="814"/>
      <c r="C7631" s="815"/>
      <c r="D7631" s="817"/>
      <c r="E7631" s="809"/>
      <c r="F7631" s="809"/>
      <c r="G7631" s="809"/>
      <c r="H7631" s="809"/>
      <c r="I7631" s="809"/>
    </row>
    <row r="7632" spans="1:9">
      <c r="A7632" s="849"/>
      <c r="B7632" s="849"/>
      <c r="C7632" s="849"/>
      <c r="D7632" s="849"/>
      <c r="E7632" s="809"/>
      <c r="F7632" s="809"/>
      <c r="G7632" s="809"/>
      <c r="H7632" s="809"/>
      <c r="I7632" s="809"/>
    </row>
    <row r="7633" spans="1:9">
      <c r="A7633" s="848"/>
      <c r="B7633" s="848"/>
      <c r="C7633" s="848"/>
      <c r="D7633" s="811"/>
      <c r="E7633" s="809"/>
      <c r="F7633" s="809"/>
      <c r="G7633" s="809"/>
      <c r="H7633" s="809"/>
      <c r="I7633" s="809"/>
    </row>
    <row r="7634" spans="1:9">
      <c r="A7634" s="811"/>
      <c r="B7634" s="811"/>
      <c r="C7634" s="812"/>
      <c r="D7634" s="813"/>
      <c r="E7634" s="809"/>
      <c r="F7634" s="809"/>
      <c r="G7634" s="809"/>
      <c r="H7634" s="809"/>
      <c r="I7634" s="809"/>
    </row>
    <row r="7635" spans="1:9" ht="15" customHeight="1">
      <c r="A7635" s="814"/>
      <c r="B7635" s="814"/>
      <c r="C7635" s="815"/>
      <c r="D7635" s="817"/>
      <c r="E7635" s="809"/>
      <c r="F7635" s="809"/>
      <c r="G7635" s="809"/>
      <c r="H7635" s="809"/>
      <c r="I7635" s="809"/>
    </row>
    <row r="7636" spans="1:9">
      <c r="A7636" s="814"/>
      <c r="B7636" s="814"/>
      <c r="C7636" s="815"/>
      <c r="D7636" s="818"/>
      <c r="E7636" s="809"/>
      <c r="F7636" s="809"/>
      <c r="G7636" s="809"/>
      <c r="H7636" s="809"/>
      <c r="I7636" s="809"/>
    </row>
    <row r="7637" spans="1:9">
      <c r="A7637" s="849"/>
      <c r="B7637" s="849"/>
      <c r="C7637" s="849"/>
      <c r="D7637" s="849"/>
      <c r="E7637" s="809"/>
      <c r="F7637" s="809"/>
      <c r="G7637" s="809"/>
      <c r="H7637" s="809"/>
      <c r="I7637" s="809"/>
    </row>
    <row r="7638" spans="1:9">
      <c r="A7638" s="848"/>
      <c r="B7638" s="848"/>
      <c r="C7638" s="848"/>
      <c r="D7638" s="811"/>
      <c r="E7638" s="809"/>
      <c r="F7638" s="809"/>
      <c r="G7638" s="809"/>
      <c r="H7638" s="809"/>
      <c r="I7638" s="809"/>
    </row>
    <row r="7639" spans="1:9">
      <c r="A7639" s="811"/>
      <c r="B7639" s="811"/>
      <c r="C7639" s="812"/>
      <c r="D7639" s="813"/>
      <c r="E7639" s="809"/>
      <c r="F7639" s="809"/>
      <c r="G7639" s="809"/>
      <c r="H7639" s="809"/>
      <c r="I7639" s="809"/>
    </row>
    <row r="7640" spans="1:9">
      <c r="A7640" s="814"/>
      <c r="B7640" s="814"/>
      <c r="C7640" s="815"/>
      <c r="D7640" s="818"/>
      <c r="E7640" s="809"/>
      <c r="F7640" s="809"/>
      <c r="G7640" s="809"/>
      <c r="H7640" s="809"/>
      <c r="I7640" s="809"/>
    </row>
    <row r="7641" spans="1:9">
      <c r="A7641" s="814"/>
      <c r="B7641" s="814"/>
      <c r="C7641" s="815"/>
      <c r="D7641" s="818"/>
      <c r="E7641" s="809"/>
      <c r="F7641" s="809"/>
      <c r="G7641" s="809"/>
      <c r="H7641" s="809"/>
      <c r="I7641" s="809"/>
    </row>
    <row r="7642" spans="1:9">
      <c r="A7642" s="814"/>
      <c r="B7642" s="814"/>
      <c r="C7642" s="815"/>
      <c r="D7642" s="818"/>
      <c r="E7642" s="809"/>
      <c r="F7642" s="809"/>
      <c r="G7642" s="809"/>
      <c r="H7642" s="809"/>
      <c r="I7642" s="809"/>
    </row>
    <row r="7643" spans="1:9">
      <c r="A7643" s="814"/>
      <c r="B7643" s="814"/>
      <c r="C7643" s="815"/>
      <c r="D7643" s="817"/>
      <c r="E7643" s="809"/>
      <c r="F7643" s="809"/>
      <c r="G7643" s="809"/>
      <c r="H7643" s="809"/>
      <c r="I7643" s="809"/>
    </row>
    <row r="7644" spans="1:9">
      <c r="A7644" s="814"/>
      <c r="B7644" s="814"/>
      <c r="C7644" s="815"/>
      <c r="D7644" s="818"/>
      <c r="E7644" s="809"/>
      <c r="F7644" s="809"/>
      <c r="G7644" s="809"/>
      <c r="H7644" s="809"/>
      <c r="I7644" s="809"/>
    </row>
    <row r="7645" spans="1:9" ht="15" customHeight="1">
      <c r="A7645" s="814"/>
      <c r="B7645" s="814"/>
      <c r="C7645" s="815"/>
      <c r="D7645" s="818"/>
      <c r="E7645" s="809"/>
      <c r="F7645" s="809"/>
      <c r="G7645" s="809"/>
      <c r="H7645" s="809"/>
      <c r="I7645" s="809"/>
    </row>
    <row r="7646" spans="1:9" ht="15" customHeight="1">
      <c r="A7646" s="814"/>
      <c r="B7646" s="814"/>
      <c r="C7646" s="815"/>
      <c r="D7646" s="818"/>
      <c r="E7646" s="809"/>
      <c r="F7646" s="809"/>
      <c r="G7646" s="809"/>
      <c r="H7646" s="809"/>
      <c r="I7646" s="809"/>
    </row>
    <row r="7647" spans="1:9">
      <c r="A7647" s="814"/>
      <c r="B7647" s="814"/>
      <c r="C7647" s="815"/>
      <c r="D7647" s="817"/>
      <c r="E7647" s="809"/>
      <c r="F7647" s="809"/>
      <c r="G7647" s="809"/>
      <c r="H7647" s="809"/>
      <c r="I7647" s="809"/>
    </row>
    <row r="7648" spans="1:9">
      <c r="A7648" s="814"/>
      <c r="B7648" s="814"/>
      <c r="C7648" s="815"/>
      <c r="D7648" s="819"/>
      <c r="E7648" s="809"/>
      <c r="F7648" s="809"/>
      <c r="G7648" s="809"/>
      <c r="H7648" s="809"/>
      <c r="I7648" s="809"/>
    </row>
    <row r="7649" spans="1:9">
      <c r="A7649" s="814"/>
      <c r="B7649" s="814"/>
      <c r="C7649" s="815"/>
      <c r="D7649" s="817"/>
      <c r="E7649" s="809"/>
      <c r="F7649" s="809"/>
      <c r="G7649" s="809"/>
      <c r="H7649" s="809"/>
      <c r="I7649" s="809"/>
    </row>
    <row r="7650" spans="1:9">
      <c r="A7650" s="814"/>
      <c r="B7650" s="814"/>
      <c r="C7650" s="815"/>
      <c r="D7650" s="818"/>
      <c r="E7650" s="809"/>
      <c r="F7650" s="809"/>
      <c r="G7650" s="809"/>
      <c r="H7650" s="809"/>
      <c r="I7650" s="809"/>
    </row>
    <row r="7651" spans="1:9">
      <c r="A7651" s="814"/>
      <c r="B7651" s="814"/>
      <c r="C7651" s="815"/>
      <c r="D7651" s="818"/>
      <c r="E7651" s="809"/>
      <c r="F7651" s="809"/>
      <c r="G7651" s="809"/>
      <c r="H7651" s="809"/>
      <c r="I7651" s="809"/>
    </row>
    <row r="7652" spans="1:9">
      <c r="A7652" s="814"/>
      <c r="B7652" s="814"/>
      <c r="C7652" s="815"/>
      <c r="D7652" s="817"/>
      <c r="E7652" s="809"/>
      <c r="F7652" s="809"/>
      <c r="G7652" s="809"/>
      <c r="H7652" s="809"/>
      <c r="I7652" s="809"/>
    </row>
    <row r="7653" spans="1:9">
      <c r="A7653" s="814"/>
      <c r="B7653" s="814"/>
      <c r="C7653" s="815"/>
      <c r="D7653" s="818"/>
      <c r="E7653" s="809"/>
      <c r="F7653" s="809"/>
      <c r="G7653" s="809"/>
      <c r="H7653" s="809"/>
      <c r="I7653" s="809"/>
    </row>
    <row r="7654" spans="1:9">
      <c r="A7654" s="814"/>
      <c r="B7654" s="814"/>
      <c r="C7654" s="815"/>
      <c r="D7654" s="817"/>
      <c r="E7654" s="809"/>
      <c r="F7654" s="809"/>
      <c r="G7654" s="809"/>
      <c r="H7654" s="809"/>
      <c r="I7654" s="809"/>
    </row>
    <row r="7655" spans="1:9">
      <c r="A7655" s="814"/>
      <c r="B7655" s="814"/>
      <c r="C7655" s="815"/>
      <c r="D7655" s="818"/>
      <c r="E7655" s="809"/>
      <c r="F7655" s="809"/>
      <c r="G7655" s="809"/>
      <c r="H7655" s="809"/>
      <c r="I7655" s="809"/>
    </row>
    <row r="7656" spans="1:9" ht="15" customHeight="1">
      <c r="A7656" s="814"/>
      <c r="B7656" s="814"/>
      <c r="C7656" s="815"/>
      <c r="D7656" s="818"/>
      <c r="E7656" s="809"/>
      <c r="F7656" s="809"/>
      <c r="G7656" s="809"/>
      <c r="H7656" s="809"/>
      <c r="I7656" s="809"/>
    </row>
    <row r="7657" spans="1:9" ht="15" customHeight="1">
      <c r="A7657" s="814"/>
      <c r="B7657" s="814"/>
      <c r="C7657" s="815"/>
      <c r="D7657" s="818"/>
      <c r="E7657" s="809"/>
      <c r="F7657" s="809"/>
      <c r="G7657" s="809"/>
      <c r="H7657" s="809"/>
      <c r="I7657" s="809"/>
    </row>
    <row r="7658" spans="1:9">
      <c r="A7658" s="849"/>
      <c r="B7658" s="849"/>
      <c r="C7658" s="849"/>
      <c r="D7658" s="849"/>
      <c r="E7658" s="809"/>
      <c r="F7658" s="809"/>
      <c r="G7658" s="809"/>
      <c r="H7658" s="809"/>
      <c r="I7658" s="809"/>
    </row>
    <row r="7659" spans="1:9">
      <c r="A7659" s="848"/>
      <c r="B7659" s="848"/>
      <c r="C7659" s="848"/>
      <c r="D7659" s="811"/>
      <c r="E7659" s="809"/>
      <c r="F7659" s="809"/>
      <c r="G7659" s="809"/>
      <c r="H7659" s="809"/>
      <c r="I7659" s="809"/>
    </row>
    <row r="7660" spans="1:9">
      <c r="A7660" s="811"/>
      <c r="B7660" s="811"/>
      <c r="C7660" s="812"/>
      <c r="D7660" s="813"/>
      <c r="E7660" s="809"/>
      <c r="F7660" s="809"/>
      <c r="G7660" s="809"/>
      <c r="H7660" s="809"/>
      <c r="I7660" s="809"/>
    </row>
    <row r="7661" spans="1:9">
      <c r="A7661" s="814"/>
      <c r="B7661" s="814"/>
      <c r="C7661" s="815"/>
      <c r="D7661" s="817"/>
      <c r="E7661" s="809"/>
      <c r="F7661" s="809"/>
      <c r="G7661" s="809"/>
      <c r="H7661" s="809"/>
      <c r="I7661" s="809"/>
    </row>
    <row r="7662" spans="1:9">
      <c r="A7662" s="814"/>
      <c r="B7662" s="814"/>
      <c r="C7662" s="815"/>
      <c r="D7662" s="818"/>
      <c r="E7662" s="809"/>
      <c r="F7662" s="809"/>
      <c r="G7662" s="809"/>
      <c r="H7662" s="809"/>
      <c r="I7662" s="809"/>
    </row>
    <row r="7663" spans="1:9">
      <c r="A7663" s="814"/>
      <c r="B7663" s="814"/>
      <c r="C7663" s="815"/>
      <c r="D7663" s="818"/>
      <c r="E7663" s="809"/>
      <c r="F7663" s="809"/>
      <c r="G7663" s="809"/>
      <c r="H7663" s="809"/>
      <c r="I7663" s="809"/>
    </row>
    <row r="7664" spans="1:9">
      <c r="A7664" s="814"/>
      <c r="B7664" s="814"/>
      <c r="C7664" s="815"/>
      <c r="D7664" s="817"/>
      <c r="E7664" s="809"/>
      <c r="F7664" s="809"/>
      <c r="G7664" s="809"/>
      <c r="H7664" s="809"/>
      <c r="I7664" s="809"/>
    </row>
    <row r="7665" spans="1:9" ht="15" customHeight="1">
      <c r="A7665" s="814"/>
      <c r="B7665" s="814"/>
      <c r="C7665" s="815"/>
      <c r="D7665" s="818"/>
      <c r="E7665" s="809"/>
      <c r="F7665" s="809"/>
      <c r="G7665" s="809"/>
      <c r="H7665" s="809"/>
      <c r="I7665" s="809"/>
    </row>
    <row r="7666" spans="1:9">
      <c r="A7666" s="814"/>
      <c r="B7666" s="814"/>
      <c r="C7666" s="815"/>
      <c r="D7666" s="818"/>
      <c r="E7666" s="809"/>
      <c r="F7666" s="809"/>
      <c r="G7666" s="809"/>
      <c r="H7666" s="809"/>
      <c r="I7666" s="809"/>
    </row>
    <row r="7667" spans="1:9">
      <c r="A7667" s="814"/>
      <c r="B7667" s="814"/>
      <c r="C7667" s="815"/>
      <c r="D7667" s="817"/>
      <c r="E7667" s="809"/>
      <c r="F7667" s="809"/>
      <c r="G7667" s="809"/>
      <c r="H7667" s="809"/>
      <c r="I7667" s="809"/>
    </row>
    <row r="7668" spans="1:9">
      <c r="A7668" s="849"/>
      <c r="B7668" s="849"/>
      <c r="C7668" s="849"/>
      <c r="D7668" s="849"/>
      <c r="E7668" s="809"/>
      <c r="F7668" s="809"/>
      <c r="G7668" s="809"/>
      <c r="H7668" s="809"/>
      <c r="I7668" s="809"/>
    </row>
    <row r="7669" spans="1:9">
      <c r="A7669" s="848"/>
      <c r="B7669" s="848"/>
      <c r="C7669" s="848"/>
      <c r="D7669" s="811"/>
      <c r="E7669" s="809"/>
      <c r="F7669" s="809"/>
      <c r="G7669" s="809"/>
      <c r="H7669" s="809"/>
      <c r="I7669" s="809"/>
    </row>
    <row r="7670" spans="1:9" ht="15" customHeight="1">
      <c r="A7670" s="848"/>
      <c r="B7670" s="848"/>
      <c r="C7670" s="848"/>
      <c r="D7670" s="811"/>
      <c r="E7670" s="809"/>
      <c r="F7670" s="809"/>
      <c r="G7670" s="809"/>
      <c r="H7670" s="809"/>
      <c r="I7670" s="809"/>
    </row>
    <row r="7671" spans="1:9" ht="15" customHeight="1">
      <c r="A7671" s="811"/>
      <c r="B7671" s="811"/>
      <c r="C7671" s="812"/>
      <c r="D7671" s="813"/>
      <c r="E7671" s="809"/>
      <c r="F7671" s="809"/>
      <c r="G7671" s="809"/>
      <c r="H7671" s="809"/>
      <c r="I7671" s="809"/>
    </row>
    <row r="7672" spans="1:9">
      <c r="A7672" s="814"/>
      <c r="B7672" s="814"/>
      <c r="C7672" s="815"/>
      <c r="D7672" s="818"/>
      <c r="E7672" s="809"/>
      <c r="F7672" s="809"/>
      <c r="G7672" s="809"/>
      <c r="H7672" s="809"/>
      <c r="I7672" s="809"/>
    </row>
    <row r="7673" spans="1:9">
      <c r="A7673" s="814"/>
      <c r="B7673" s="814"/>
      <c r="C7673" s="815"/>
      <c r="D7673" s="819"/>
      <c r="E7673" s="809"/>
      <c r="F7673" s="809"/>
      <c r="G7673" s="809"/>
      <c r="H7673" s="809"/>
      <c r="I7673" s="809"/>
    </row>
    <row r="7674" spans="1:9">
      <c r="A7674" s="814"/>
      <c r="B7674" s="814"/>
      <c r="C7674" s="815"/>
      <c r="D7674" s="818"/>
      <c r="E7674" s="809"/>
      <c r="F7674" s="809"/>
      <c r="G7674" s="809"/>
      <c r="H7674" s="809"/>
      <c r="I7674" s="809"/>
    </row>
    <row r="7675" spans="1:9">
      <c r="A7675" s="814"/>
      <c r="B7675" s="814"/>
      <c r="C7675" s="815"/>
      <c r="D7675" s="819"/>
      <c r="E7675" s="809"/>
      <c r="F7675" s="809"/>
      <c r="G7675" s="809"/>
      <c r="H7675" s="809"/>
      <c r="I7675" s="809"/>
    </row>
    <row r="7676" spans="1:9">
      <c r="A7676" s="814"/>
      <c r="B7676" s="814"/>
      <c r="C7676" s="815"/>
      <c r="D7676" s="818"/>
      <c r="E7676" s="809"/>
      <c r="F7676" s="809"/>
      <c r="G7676" s="809"/>
      <c r="H7676" s="809"/>
      <c r="I7676" s="809"/>
    </row>
    <row r="7677" spans="1:9">
      <c r="A7677" s="814"/>
      <c r="B7677" s="814"/>
      <c r="C7677" s="815"/>
      <c r="D7677" s="818"/>
      <c r="E7677" s="809"/>
      <c r="F7677" s="809"/>
      <c r="G7677" s="809"/>
      <c r="H7677" s="809"/>
      <c r="I7677" s="809"/>
    </row>
    <row r="7678" spans="1:9">
      <c r="A7678" s="814"/>
      <c r="B7678" s="814"/>
      <c r="C7678" s="815"/>
      <c r="D7678" s="819"/>
      <c r="E7678" s="809"/>
      <c r="F7678" s="809"/>
      <c r="G7678" s="809"/>
      <c r="H7678" s="809"/>
      <c r="I7678" s="809"/>
    </row>
    <row r="7679" spans="1:9">
      <c r="A7679" s="849"/>
      <c r="B7679" s="849"/>
      <c r="C7679" s="849"/>
      <c r="D7679" s="849"/>
      <c r="E7679" s="809"/>
      <c r="F7679" s="809"/>
      <c r="G7679" s="809"/>
      <c r="H7679" s="809"/>
      <c r="I7679" s="809"/>
    </row>
    <row r="7680" spans="1:9">
      <c r="A7680" s="848"/>
      <c r="B7680" s="848"/>
      <c r="C7680" s="848"/>
      <c r="D7680" s="811"/>
      <c r="E7680" s="809"/>
      <c r="F7680" s="809"/>
      <c r="G7680" s="809"/>
      <c r="H7680" s="809"/>
      <c r="I7680" s="809"/>
    </row>
    <row r="7681" spans="1:9">
      <c r="A7681" s="848"/>
      <c r="B7681" s="848"/>
      <c r="C7681" s="848"/>
      <c r="D7681" s="811"/>
      <c r="E7681" s="809"/>
      <c r="F7681" s="809"/>
      <c r="G7681" s="809"/>
      <c r="H7681" s="809"/>
      <c r="I7681" s="809"/>
    </row>
    <row r="7682" spans="1:9">
      <c r="A7682" s="811"/>
      <c r="B7682" s="811"/>
      <c r="C7682" s="812"/>
      <c r="D7682" s="813"/>
      <c r="E7682" s="809"/>
      <c r="F7682" s="809"/>
      <c r="G7682" s="809"/>
      <c r="H7682" s="809"/>
      <c r="I7682" s="809"/>
    </row>
    <row r="7683" spans="1:9">
      <c r="A7683" s="814"/>
      <c r="B7683" s="814"/>
      <c r="C7683" s="815"/>
      <c r="D7683" s="817"/>
      <c r="E7683" s="809"/>
      <c r="F7683" s="809"/>
      <c r="G7683" s="809"/>
      <c r="H7683" s="809"/>
      <c r="I7683" s="809"/>
    </row>
    <row r="7684" spans="1:9">
      <c r="A7684" s="814"/>
      <c r="B7684" s="814"/>
      <c r="C7684" s="815"/>
      <c r="D7684" s="817"/>
      <c r="E7684" s="809"/>
      <c r="F7684" s="809"/>
      <c r="G7684" s="809"/>
      <c r="H7684" s="809"/>
      <c r="I7684" s="809"/>
    </row>
    <row r="7685" spans="1:9" ht="15" customHeight="1">
      <c r="A7685" s="814"/>
      <c r="B7685" s="814"/>
      <c r="C7685" s="815"/>
      <c r="D7685" s="817"/>
      <c r="E7685" s="809"/>
      <c r="F7685" s="809"/>
      <c r="G7685" s="809"/>
      <c r="H7685" s="809"/>
      <c r="I7685" s="809"/>
    </row>
    <row r="7686" spans="1:9">
      <c r="A7686" s="814"/>
      <c r="B7686" s="814"/>
      <c r="C7686" s="815"/>
      <c r="D7686" s="818"/>
      <c r="E7686" s="809"/>
      <c r="F7686" s="809"/>
      <c r="G7686" s="809"/>
      <c r="H7686" s="809"/>
      <c r="I7686" s="809"/>
    </row>
    <row r="7687" spans="1:9">
      <c r="A7687" s="814"/>
      <c r="B7687" s="814"/>
      <c r="C7687" s="815"/>
      <c r="D7687" s="817"/>
      <c r="E7687" s="809"/>
      <c r="F7687" s="809"/>
      <c r="G7687" s="809"/>
      <c r="H7687" s="809"/>
      <c r="I7687" s="809"/>
    </row>
    <row r="7688" spans="1:9">
      <c r="A7688" s="849"/>
      <c r="B7688" s="849"/>
      <c r="C7688" s="849"/>
      <c r="D7688" s="849"/>
      <c r="E7688" s="809"/>
      <c r="F7688" s="809"/>
      <c r="G7688" s="809"/>
      <c r="H7688" s="809"/>
      <c r="I7688" s="809"/>
    </row>
    <row r="7689" spans="1:9">
      <c r="A7689" s="848"/>
      <c r="B7689" s="848"/>
      <c r="C7689" s="848"/>
      <c r="D7689" s="811"/>
      <c r="E7689" s="809"/>
      <c r="F7689" s="809"/>
      <c r="G7689" s="809"/>
      <c r="H7689" s="809"/>
      <c r="I7689" s="809"/>
    </row>
    <row r="7690" spans="1:9" ht="15" customHeight="1">
      <c r="A7690" s="811"/>
      <c r="B7690" s="811"/>
      <c r="C7690" s="812"/>
      <c r="D7690" s="813"/>
      <c r="E7690" s="809"/>
      <c r="F7690" s="809"/>
      <c r="G7690" s="809"/>
      <c r="H7690" s="809"/>
      <c r="I7690" s="809"/>
    </row>
    <row r="7691" spans="1:9">
      <c r="A7691" s="814"/>
      <c r="B7691" s="814"/>
      <c r="C7691" s="815"/>
      <c r="D7691" s="817"/>
      <c r="E7691" s="809"/>
      <c r="F7691" s="809"/>
      <c r="G7691" s="809"/>
      <c r="H7691" s="809"/>
      <c r="I7691" s="809"/>
    </row>
    <row r="7692" spans="1:9">
      <c r="A7692" s="814"/>
      <c r="B7692" s="814"/>
      <c r="C7692" s="815"/>
      <c r="D7692" s="817"/>
      <c r="E7692" s="809"/>
      <c r="F7692" s="809"/>
      <c r="G7692" s="809"/>
      <c r="H7692" s="809"/>
      <c r="I7692" s="809"/>
    </row>
    <row r="7693" spans="1:9">
      <c r="A7693" s="849"/>
      <c r="B7693" s="849"/>
      <c r="C7693" s="849"/>
      <c r="D7693" s="849"/>
      <c r="E7693" s="809"/>
      <c r="F7693" s="809"/>
      <c r="G7693" s="809"/>
      <c r="H7693" s="809"/>
      <c r="I7693" s="809"/>
    </row>
    <row r="7694" spans="1:9">
      <c r="A7694" s="848"/>
      <c r="B7694" s="848"/>
      <c r="C7694" s="848"/>
      <c r="D7694" s="811"/>
      <c r="E7694" s="809"/>
      <c r="F7694" s="809"/>
      <c r="G7694" s="809"/>
      <c r="H7694" s="809"/>
      <c r="I7694" s="809"/>
    </row>
    <row r="7695" spans="1:9">
      <c r="A7695" s="848"/>
      <c r="B7695" s="848"/>
      <c r="C7695" s="848"/>
      <c r="D7695" s="811"/>
      <c r="E7695" s="809"/>
      <c r="F7695" s="809"/>
      <c r="G7695" s="809"/>
      <c r="H7695" s="809"/>
      <c r="I7695" s="809"/>
    </row>
    <row r="7696" spans="1:9" ht="15" customHeight="1">
      <c r="A7696" s="811"/>
      <c r="B7696" s="811"/>
      <c r="C7696" s="812"/>
      <c r="D7696" s="813"/>
      <c r="E7696" s="809"/>
      <c r="F7696" s="809"/>
      <c r="G7696" s="809"/>
      <c r="H7696" s="809"/>
      <c r="I7696" s="809"/>
    </row>
    <row r="7697" spans="1:9">
      <c r="A7697" s="814"/>
      <c r="B7697" s="814"/>
      <c r="C7697" s="815"/>
      <c r="D7697" s="818"/>
      <c r="E7697" s="809"/>
      <c r="F7697" s="809"/>
      <c r="G7697" s="809"/>
      <c r="H7697" s="809"/>
      <c r="I7697" s="809"/>
    </row>
    <row r="7698" spans="1:9">
      <c r="A7698" s="814"/>
      <c r="B7698" s="814"/>
      <c r="C7698" s="815"/>
      <c r="D7698" s="818"/>
      <c r="E7698" s="809"/>
      <c r="F7698" s="809"/>
      <c r="G7698" s="809"/>
      <c r="H7698" s="809"/>
      <c r="I7698" s="809"/>
    </row>
    <row r="7699" spans="1:9">
      <c r="A7699" s="849"/>
      <c r="B7699" s="849"/>
      <c r="C7699" s="849"/>
      <c r="D7699" s="849"/>
      <c r="E7699" s="809"/>
      <c r="F7699" s="809"/>
      <c r="G7699" s="809"/>
      <c r="H7699" s="809"/>
      <c r="I7699" s="809"/>
    </row>
    <row r="7700" spans="1:9">
      <c r="A7700" s="848"/>
      <c r="B7700" s="848"/>
      <c r="C7700" s="848"/>
      <c r="D7700" s="811"/>
      <c r="E7700" s="809"/>
      <c r="F7700" s="809"/>
      <c r="G7700" s="809"/>
      <c r="H7700" s="809"/>
      <c r="I7700" s="809"/>
    </row>
    <row r="7701" spans="1:9" ht="15" customHeight="1">
      <c r="A7701" s="848"/>
      <c r="B7701" s="848"/>
      <c r="C7701" s="848"/>
      <c r="D7701" s="811"/>
      <c r="E7701" s="809"/>
      <c r="F7701" s="809"/>
      <c r="G7701" s="809"/>
      <c r="H7701" s="809"/>
      <c r="I7701" s="809"/>
    </row>
    <row r="7702" spans="1:9" ht="15" customHeight="1">
      <c r="A7702" s="811"/>
      <c r="B7702" s="811"/>
      <c r="C7702" s="812"/>
      <c r="D7702" s="813"/>
      <c r="E7702" s="809"/>
      <c r="F7702" s="809"/>
      <c r="G7702" s="809"/>
      <c r="H7702" s="809"/>
      <c r="I7702" s="809"/>
    </row>
    <row r="7703" spans="1:9">
      <c r="A7703" s="814"/>
      <c r="B7703" s="814"/>
      <c r="C7703" s="815"/>
      <c r="D7703" s="818"/>
      <c r="E7703" s="809"/>
      <c r="F7703" s="809"/>
      <c r="G7703" s="809"/>
      <c r="H7703" s="809"/>
      <c r="I7703" s="809"/>
    </row>
    <row r="7704" spans="1:9">
      <c r="A7704" s="814"/>
      <c r="B7704" s="814"/>
      <c r="C7704" s="815"/>
      <c r="D7704" s="818"/>
      <c r="E7704" s="809"/>
      <c r="F7704" s="809"/>
      <c r="G7704" s="809"/>
      <c r="H7704" s="809"/>
      <c r="I7704" s="809"/>
    </row>
    <row r="7705" spans="1:9">
      <c r="A7705" s="814"/>
      <c r="B7705" s="814"/>
      <c r="C7705" s="815"/>
      <c r="D7705" s="818"/>
      <c r="E7705" s="809"/>
      <c r="F7705" s="809"/>
      <c r="G7705" s="809"/>
      <c r="H7705" s="809"/>
      <c r="I7705" s="809"/>
    </row>
    <row r="7706" spans="1:9" ht="15" customHeight="1">
      <c r="A7706" s="814"/>
      <c r="B7706" s="814"/>
      <c r="C7706" s="815"/>
      <c r="D7706" s="819"/>
      <c r="E7706" s="809"/>
      <c r="F7706" s="809"/>
      <c r="G7706" s="809"/>
      <c r="H7706" s="809"/>
      <c r="I7706" s="809"/>
    </row>
    <row r="7707" spans="1:9" ht="15" customHeight="1">
      <c r="A7707" s="814"/>
      <c r="B7707" s="814"/>
      <c r="C7707" s="815"/>
      <c r="D7707" s="817"/>
      <c r="E7707" s="809"/>
      <c r="F7707" s="809"/>
      <c r="G7707" s="809"/>
      <c r="H7707" s="809"/>
      <c r="I7707" s="809"/>
    </row>
    <row r="7708" spans="1:9">
      <c r="A7708" s="849"/>
      <c r="B7708" s="849"/>
      <c r="C7708" s="849"/>
      <c r="D7708" s="849"/>
      <c r="E7708" s="809"/>
      <c r="F7708" s="809"/>
      <c r="G7708" s="809"/>
      <c r="H7708" s="809"/>
      <c r="I7708" s="809"/>
    </row>
    <row r="7709" spans="1:9">
      <c r="A7709" s="848"/>
      <c r="B7709" s="848"/>
      <c r="C7709" s="848"/>
      <c r="D7709" s="811"/>
      <c r="E7709" s="809"/>
      <c r="F7709" s="809"/>
      <c r="G7709" s="809"/>
      <c r="H7709" s="809"/>
      <c r="I7709" s="809"/>
    </row>
    <row r="7710" spans="1:9">
      <c r="A7710" s="848"/>
      <c r="B7710" s="848"/>
      <c r="C7710" s="848"/>
      <c r="D7710" s="811"/>
      <c r="E7710" s="809"/>
      <c r="F7710" s="809"/>
      <c r="G7710" s="809"/>
      <c r="H7710" s="809"/>
      <c r="I7710" s="809"/>
    </row>
    <row r="7711" spans="1:9" ht="15" customHeight="1">
      <c r="A7711" s="811"/>
      <c r="B7711" s="811"/>
      <c r="C7711" s="812"/>
      <c r="D7711" s="813"/>
      <c r="E7711" s="809"/>
      <c r="F7711" s="809"/>
      <c r="G7711" s="809"/>
      <c r="H7711" s="809"/>
      <c r="I7711" s="809"/>
    </row>
    <row r="7712" spans="1:9">
      <c r="A7712" s="814"/>
      <c r="B7712" s="814"/>
      <c r="C7712" s="815"/>
      <c r="D7712" s="816"/>
      <c r="E7712" s="809"/>
      <c r="F7712" s="809"/>
      <c r="G7712" s="809"/>
      <c r="H7712" s="809"/>
      <c r="I7712" s="809"/>
    </row>
    <row r="7713" spans="1:9">
      <c r="A7713" s="849"/>
      <c r="B7713" s="849"/>
      <c r="C7713" s="849"/>
      <c r="D7713" s="849"/>
      <c r="E7713" s="809"/>
      <c r="F7713" s="809"/>
      <c r="G7713" s="809"/>
      <c r="H7713" s="809"/>
      <c r="I7713" s="809"/>
    </row>
    <row r="7714" spans="1:9">
      <c r="A7714" s="848"/>
      <c r="B7714" s="848"/>
      <c r="C7714" s="848"/>
      <c r="D7714" s="811"/>
      <c r="E7714" s="809"/>
      <c r="F7714" s="809"/>
      <c r="G7714" s="809"/>
      <c r="H7714" s="809"/>
      <c r="I7714" s="809"/>
    </row>
    <row r="7715" spans="1:9">
      <c r="A7715" s="811"/>
      <c r="B7715" s="811"/>
      <c r="C7715" s="812"/>
      <c r="D7715" s="813"/>
      <c r="E7715" s="809"/>
      <c r="F7715" s="809"/>
      <c r="G7715" s="809"/>
      <c r="H7715" s="809"/>
      <c r="I7715" s="809"/>
    </row>
    <row r="7716" spans="1:9">
      <c r="A7716" s="814"/>
      <c r="B7716" s="814"/>
      <c r="C7716" s="815"/>
      <c r="D7716" s="816"/>
      <c r="E7716" s="809"/>
      <c r="F7716" s="809"/>
      <c r="G7716" s="809"/>
      <c r="H7716" s="809"/>
      <c r="I7716" s="809"/>
    </row>
    <row r="7717" spans="1:9" ht="15" customHeight="1">
      <c r="A7717" s="814"/>
      <c r="B7717" s="814"/>
      <c r="C7717" s="815"/>
      <c r="D7717" s="817"/>
      <c r="E7717" s="809"/>
      <c r="F7717" s="809"/>
      <c r="G7717" s="809"/>
      <c r="H7717" s="809"/>
      <c r="I7717" s="809"/>
    </row>
    <row r="7718" spans="1:9">
      <c r="A7718" s="814"/>
      <c r="B7718" s="814"/>
      <c r="C7718" s="815"/>
      <c r="D7718" s="816"/>
      <c r="E7718" s="809"/>
      <c r="F7718" s="809"/>
      <c r="G7718" s="809"/>
      <c r="H7718" s="809"/>
      <c r="I7718" s="809"/>
    </row>
    <row r="7719" spans="1:9">
      <c r="A7719" s="849"/>
      <c r="B7719" s="849"/>
      <c r="C7719" s="849"/>
      <c r="D7719" s="849"/>
      <c r="E7719" s="809"/>
      <c r="F7719" s="809"/>
      <c r="G7719" s="809"/>
      <c r="H7719" s="809"/>
      <c r="I7719" s="809"/>
    </row>
    <row r="7720" spans="1:9">
      <c r="A7720" s="848"/>
      <c r="B7720" s="848"/>
      <c r="C7720" s="848"/>
      <c r="D7720" s="811"/>
      <c r="E7720" s="809"/>
      <c r="F7720" s="809"/>
      <c r="G7720" s="809"/>
      <c r="H7720" s="809"/>
      <c r="I7720" s="809"/>
    </row>
    <row r="7721" spans="1:9">
      <c r="A7721" s="811"/>
      <c r="B7721" s="811"/>
      <c r="C7721" s="812"/>
      <c r="D7721" s="813"/>
      <c r="E7721" s="809"/>
      <c r="F7721" s="809"/>
      <c r="G7721" s="809"/>
      <c r="H7721" s="809"/>
      <c r="I7721" s="809"/>
    </row>
    <row r="7722" spans="1:9">
      <c r="A7722" s="814"/>
      <c r="B7722" s="814"/>
      <c r="C7722" s="815"/>
      <c r="D7722" s="817"/>
      <c r="E7722" s="809"/>
      <c r="F7722" s="809"/>
      <c r="G7722" s="809"/>
      <c r="H7722" s="809"/>
      <c r="I7722" s="809"/>
    </row>
    <row r="7723" spans="1:9">
      <c r="A7723" s="814"/>
      <c r="B7723" s="814"/>
      <c r="C7723" s="815"/>
      <c r="D7723" s="817"/>
      <c r="E7723" s="809"/>
      <c r="F7723" s="809"/>
      <c r="G7723" s="809"/>
      <c r="H7723" s="809"/>
      <c r="I7723" s="809"/>
    </row>
    <row r="7724" spans="1:9">
      <c r="A7724" s="849"/>
      <c r="B7724" s="849"/>
      <c r="C7724" s="849"/>
      <c r="D7724" s="849"/>
      <c r="E7724" s="809"/>
      <c r="F7724" s="809"/>
      <c r="G7724" s="809"/>
      <c r="H7724" s="809"/>
      <c r="I7724" s="809"/>
    </row>
    <row r="7725" spans="1:9">
      <c r="A7725" s="848"/>
      <c r="B7725" s="848"/>
      <c r="C7725" s="848"/>
      <c r="D7725" s="811"/>
      <c r="E7725" s="809"/>
      <c r="F7725" s="809"/>
      <c r="G7725" s="809"/>
      <c r="H7725" s="809"/>
      <c r="I7725" s="809"/>
    </row>
    <row r="7726" spans="1:9" ht="15" customHeight="1">
      <c r="A7726" s="848"/>
      <c r="B7726" s="848"/>
      <c r="C7726" s="848"/>
      <c r="D7726" s="811"/>
      <c r="E7726" s="809"/>
      <c r="F7726" s="809"/>
      <c r="G7726" s="809"/>
      <c r="H7726" s="809"/>
      <c r="I7726" s="809"/>
    </row>
    <row r="7727" spans="1:9">
      <c r="A7727" s="811"/>
      <c r="B7727" s="811"/>
      <c r="C7727" s="812"/>
      <c r="D7727" s="813"/>
      <c r="E7727" s="809"/>
      <c r="F7727" s="809"/>
      <c r="G7727" s="809"/>
      <c r="H7727" s="809"/>
      <c r="I7727" s="809"/>
    </row>
    <row r="7728" spans="1:9">
      <c r="A7728" s="814"/>
      <c r="B7728" s="814"/>
      <c r="C7728" s="815"/>
      <c r="D7728" s="817"/>
      <c r="E7728" s="809"/>
      <c r="F7728" s="809"/>
      <c r="G7728" s="809"/>
      <c r="H7728" s="809"/>
      <c r="I7728" s="809"/>
    </row>
    <row r="7729" spans="1:9">
      <c r="A7729" s="849"/>
      <c r="B7729" s="849"/>
      <c r="C7729" s="849"/>
      <c r="D7729" s="849"/>
      <c r="E7729" s="809"/>
      <c r="F7729" s="809"/>
      <c r="G7729" s="809"/>
      <c r="H7729" s="809"/>
      <c r="I7729" s="809"/>
    </row>
    <row r="7730" spans="1:9">
      <c r="A7730" s="848"/>
      <c r="B7730" s="848"/>
      <c r="C7730" s="848"/>
      <c r="D7730" s="811"/>
      <c r="E7730" s="809"/>
      <c r="F7730" s="809"/>
      <c r="G7730" s="809"/>
      <c r="H7730" s="809"/>
      <c r="I7730" s="809"/>
    </row>
    <row r="7731" spans="1:9" ht="15" customHeight="1">
      <c r="A7731" s="848"/>
      <c r="B7731" s="848"/>
      <c r="C7731" s="848"/>
      <c r="D7731" s="811"/>
      <c r="E7731" s="809"/>
      <c r="F7731" s="809"/>
      <c r="G7731" s="809"/>
      <c r="H7731" s="809"/>
      <c r="I7731" s="809"/>
    </row>
    <row r="7732" spans="1:9" ht="15" customHeight="1">
      <c r="A7732" s="811"/>
      <c r="B7732" s="811"/>
      <c r="C7732" s="812"/>
      <c r="D7732" s="813"/>
      <c r="E7732" s="809"/>
      <c r="F7732" s="809"/>
      <c r="G7732" s="809"/>
      <c r="H7732" s="809"/>
      <c r="I7732" s="809"/>
    </row>
    <row r="7733" spans="1:9">
      <c r="A7733" s="814"/>
      <c r="B7733" s="814"/>
      <c r="C7733" s="815"/>
      <c r="D7733" s="817"/>
      <c r="E7733" s="809"/>
      <c r="F7733" s="809"/>
      <c r="G7733" s="809"/>
      <c r="H7733" s="809"/>
      <c r="I7733" s="809"/>
    </row>
    <row r="7734" spans="1:9">
      <c r="A7734" s="849"/>
      <c r="B7734" s="849"/>
      <c r="C7734" s="849"/>
      <c r="D7734" s="849"/>
      <c r="E7734" s="809"/>
      <c r="F7734" s="809"/>
      <c r="G7734" s="809"/>
      <c r="H7734" s="809"/>
      <c r="I7734" s="809"/>
    </row>
    <row r="7735" spans="1:9">
      <c r="A7735" s="848"/>
      <c r="B7735" s="848"/>
      <c r="C7735" s="848"/>
      <c r="D7735" s="811"/>
      <c r="E7735" s="809"/>
      <c r="F7735" s="809"/>
      <c r="G7735" s="809"/>
      <c r="H7735" s="809"/>
      <c r="I7735" s="809"/>
    </row>
    <row r="7736" spans="1:9">
      <c r="A7736" s="811"/>
      <c r="B7736" s="811"/>
      <c r="C7736" s="812"/>
      <c r="D7736" s="813"/>
      <c r="E7736" s="809"/>
      <c r="F7736" s="809"/>
      <c r="G7736" s="809"/>
      <c r="H7736" s="809"/>
      <c r="I7736" s="809"/>
    </row>
    <row r="7737" spans="1:9">
      <c r="A7737" s="814"/>
      <c r="B7737" s="814"/>
      <c r="C7737" s="815"/>
      <c r="D7737" s="817"/>
      <c r="E7737" s="809"/>
      <c r="F7737" s="809"/>
      <c r="G7737" s="809"/>
      <c r="H7737" s="809"/>
      <c r="I7737" s="809"/>
    </row>
    <row r="7738" spans="1:9">
      <c r="A7738" s="814"/>
      <c r="B7738" s="814"/>
      <c r="C7738" s="815"/>
      <c r="D7738" s="817"/>
      <c r="E7738" s="809"/>
      <c r="F7738" s="809"/>
      <c r="G7738" s="809"/>
      <c r="H7738" s="809"/>
      <c r="I7738" s="809"/>
    </row>
    <row r="7739" spans="1:9" ht="15" customHeight="1">
      <c r="A7739" s="814"/>
      <c r="B7739" s="814"/>
      <c r="C7739" s="815"/>
      <c r="D7739" s="817"/>
      <c r="E7739" s="809"/>
      <c r="F7739" s="809"/>
      <c r="G7739" s="809"/>
      <c r="H7739" s="809"/>
      <c r="I7739" s="809"/>
    </row>
    <row r="7740" spans="1:9" ht="15" customHeight="1">
      <c r="A7740" s="849"/>
      <c r="B7740" s="849"/>
      <c r="C7740" s="849"/>
      <c r="D7740" s="849"/>
      <c r="E7740" s="809"/>
      <c r="F7740" s="809"/>
      <c r="G7740" s="809"/>
      <c r="H7740" s="809"/>
      <c r="I7740" s="809"/>
    </row>
    <row r="7741" spans="1:9">
      <c r="A7741" s="848"/>
      <c r="B7741" s="848"/>
      <c r="C7741" s="848"/>
      <c r="D7741" s="811"/>
      <c r="E7741" s="809"/>
      <c r="F7741" s="809"/>
      <c r="G7741" s="809"/>
      <c r="H7741" s="809"/>
      <c r="I7741" s="809"/>
    </row>
    <row r="7742" spans="1:9">
      <c r="A7742" s="811"/>
      <c r="B7742" s="811"/>
      <c r="C7742" s="812"/>
      <c r="D7742" s="813"/>
      <c r="E7742" s="809"/>
      <c r="F7742" s="809"/>
      <c r="G7742" s="809"/>
      <c r="H7742" s="809"/>
      <c r="I7742" s="809"/>
    </row>
    <row r="7743" spans="1:9">
      <c r="A7743" s="814"/>
      <c r="B7743" s="814"/>
      <c r="C7743" s="815"/>
      <c r="D7743" s="818"/>
      <c r="E7743" s="809"/>
      <c r="F7743" s="809"/>
      <c r="G7743" s="809"/>
      <c r="H7743" s="809"/>
      <c r="I7743" s="809"/>
    </row>
    <row r="7744" spans="1:9">
      <c r="A7744" s="814"/>
      <c r="B7744" s="814"/>
      <c r="C7744" s="815"/>
      <c r="D7744" s="817"/>
      <c r="E7744" s="809"/>
      <c r="F7744" s="809"/>
      <c r="G7744" s="809"/>
      <c r="H7744" s="809"/>
      <c r="I7744" s="809"/>
    </row>
    <row r="7745" spans="1:9">
      <c r="A7745" s="814"/>
      <c r="B7745" s="814"/>
      <c r="C7745" s="815"/>
      <c r="D7745" s="818"/>
      <c r="E7745" s="809"/>
      <c r="F7745" s="809"/>
      <c r="G7745" s="809"/>
      <c r="H7745" s="809"/>
      <c r="I7745" s="809"/>
    </row>
    <row r="7746" spans="1:9">
      <c r="A7746" s="814"/>
      <c r="B7746" s="814"/>
      <c r="C7746" s="815"/>
      <c r="D7746" s="818"/>
      <c r="E7746" s="809"/>
      <c r="F7746" s="809"/>
      <c r="G7746" s="809"/>
      <c r="H7746" s="809"/>
      <c r="I7746" s="809"/>
    </row>
    <row r="7747" spans="1:9">
      <c r="A7747" s="814"/>
      <c r="B7747" s="814"/>
      <c r="C7747" s="815"/>
      <c r="D7747" s="818"/>
      <c r="E7747" s="809"/>
      <c r="F7747" s="809"/>
      <c r="G7747" s="809"/>
      <c r="H7747" s="809"/>
      <c r="I7747" s="809"/>
    </row>
    <row r="7748" spans="1:9" ht="15" customHeight="1">
      <c r="A7748" s="814"/>
      <c r="B7748" s="814"/>
      <c r="C7748" s="815"/>
      <c r="D7748" s="818"/>
      <c r="E7748" s="809"/>
      <c r="F7748" s="809"/>
      <c r="G7748" s="809"/>
      <c r="H7748" s="809"/>
      <c r="I7748" s="809"/>
    </row>
    <row r="7749" spans="1:9">
      <c r="A7749" s="849"/>
      <c r="B7749" s="849"/>
      <c r="C7749" s="849"/>
      <c r="D7749" s="849"/>
      <c r="E7749" s="809"/>
      <c r="F7749" s="809"/>
      <c r="G7749" s="809"/>
      <c r="H7749" s="809"/>
      <c r="I7749" s="809"/>
    </row>
    <row r="7750" spans="1:9">
      <c r="A7750" s="848"/>
      <c r="B7750" s="848"/>
      <c r="C7750" s="848"/>
      <c r="D7750" s="811"/>
      <c r="E7750" s="809"/>
      <c r="F7750" s="809"/>
      <c r="G7750" s="809"/>
      <c r="H7750" s="809"/>
      <c r="I7750" s="809"/>
    </row>
    <row r="7751" spans="1:9">
      <c r="A7751" s="811"/>
      <c r="B7751" s="811"/>
      <c r="C7751" s="812"/>
      <c r="D7751" s="813"/>
      <c r="E7751" s="809"/>
      <c r="F7751" s="809"/>
      <c r="G7751" s="809"/>
      <c r="H7751" s="809"/>
      <c r="I7751" s="809"/>
    </row>
    <row r="7752" spans="1:9">
      <c r="A7752" s="814"/>
      <c r="B7752" s="814"/>
      <c r="C7752" s="815"/>
      <c r="D7752" s="817"/>
      <c r="E7752" s="809"/>
      <c r="F7752" s="809"/>
      <c r="G7752" s="809"/>
      <c r="H7752" s="809"/>
      <c r="I7752" s="809"/>
    </row>
    <row r="7753" spans="1:9">
      <c r="A7753" s="814"/>
      <c r="B7753" s="814"/>
      <c r="C7753" s="815"/>
      <c r="D7753" s="817"/>
      <c r="E7753" s="809"/>
      <c r="F7753" s="809"/>
      <c r="G7753" s="809"/>
      <c r="H7753" s="809"/>
      <c r="I7753" s="809"/>
    </row>
    <row r="7754" spans="1:9">
      <c r="A7754" s="849"/>
      <c r="B7754" s="849"/>
      <c r="C7754" s="849"/>
      <c r="D7754" s="849"/>
      <c r="E7754" s="809"/>
      <c r="F7754" s="809"/>
      <c r="G7754" s="809"/>
      <c r="H7754" s="809"/>
      <c r="I7754" s="809"/>
    </row>
    <row r="7755" spans="1:9" ht="15" customHeight="1">
      <c r="A7755" s="848"/>
      <c r="B7755" s="848"/>
      <c r="C7755" s="848"/>
      <c r="D7755" s="811"/>
      <c r="E7755" s="809"/>
      <c r="F7755" s="809"/>
      <c r="G7755" s="809"/>
      <c r="H7755" s="809"/>
      <c r="I7755" s="809"/>
    </row>
    <row r="7756" spans="1:9">
      <c r="A7756" s="848"/>
      <c r="B7756" s="848"/>
      <c r="C7756" s="848"/>
      <c r="D7756" s="811"/>
      <c r="E7756" s="809"/>
      <c r="F7756" s="809"/>
      <c r="G7756" s="809"/>
      <c r="H7756" s="809"/>
      <c r="I7756" s="809"/>
    </row>
    <row r="7757" spans="1:9">
      <c r="A7757" s="811"/>
      <c r="B7757" s="811"/>
      <c r="C7757" s="812"/>
      <c r="D7757" s="813"/>
      <c r="E7757" s="809"/>
      <c r="F7757" s="809"/>
      <c r="G7757" s="809"/>
      <c r="H7757" s="809"/>
      <c r="I7757" s="809"/>
    </row>
    <row r="7758" spans="1:9">
      <c r="A7758" s="814"/>
      <c r="B7758" s="814"/>
      <c r="C7758" s="815"/>
      <c r="D7758" s="816"/>
      <c r="E7758" s="809"/>
      <c r="F7758" s="809"/>
      <c r="G7758" s="809"/>
      <c r="H7758" s="809"/>
      <c r="I7758" s="809"/>
    </row>
    <row r="7759" spans="1:9" ht="15" customHeight="1">
      <c r="A7759" s="814"/>
      <c r="B7759" s="814"/>
      <c r="C7759" s="815"/>
      <c r="D7759" s="816"/>
      <c r="E7759" s="809"/>
      <c r="F7759" s="809"/>
      <c r="G7759" s="809"/>
      <c r="H7759" s="809"/>
      <c r="I7759" s="809"/>
    </row>
    <row r="7760" spans="1:9">
      <c r="A7760" s="814"/>
      <c r="B7760" s="814"/>
      <c r="C7760" s="815"/>
      <c r="D7760" s="816"/>
      <c r="E7760" s="809"/>
      <c r="F7760" s="809"/>
      <c r="G7760" s="809"/>
      <c r="H7760" s="809"/>
      <c r="I7760" s="809"/>
    </row>
    <row r="7761" spans="1:9" ht="25.5" customHeight="1">
      <c r="A7761" s="814"/>
      <c r="B7761" s="814"/>
      <c r="C7761" s="815"/>
      <c r="D7761" s="816"/>
      <c r="E7761" s="809"/>
      <c r="F7761" s="809"/>
      <c r="G7761" s="809"/>
      <c r="H7761" s="809"/>
      <c r="I7761" s="809"/>
    </row>
    <row r="7762" spans="1:9" ht="25.5" customHeight="1">
      <c r="A7762" s="849"/>
      <c r="B7762" s="849"/>
      <c r="C7762" s="849"/>
      <c r="D7762" s="849"/>
      <c r="E7762" s="809"/>
      <c r="F7762" s="809"/>
      <c r="G7762" s="809"/>
      <c r="H7762" s="809"/>
      <c r="I7762" s="809"/>
    </row>
    <row r="7763" spans="1:9">
      <c r="A7763" s="848"/>
      <c r="B7763" s="848"/>
      <c r="C7763" s="848"/>
      <c r="D7763" s="811"/>
      <c r="E7763" s="809"/>
      <c r="F7763" s="809"/>
      <c r="G7763" s="809"/>
      <c r="H7763" s="809"/>
      <c r="I7763" s="809"/>
    </row>
    <row r="7764" spans="1:9" ht="15" customHeight="1">
      <c r="A7764" s="848"/>
      <c r="B7764" s="848"/>
      <c r="C7764" s="848"/>
      <c r="D7764" s="811"/>
      <c r="E7764" s="809"/>
      <c r="F7764" s="809"/>
      <c r="G7764" s="809"/>
      <c r="H7764" s="809"/>
      <c r="I7764" s="809"/>
    </row>
    <row r="7765" spans="1:9">
      <c r="A7765" s="811"/>
      <c r="B7765" s="811"/>
      <c r="C7765" s="812"/>
      <c r="D7765" s="813"/>
      <c r="E7765" s="809"/>
      <c r="F7765" s="809"/>
      <c r="G7765" s="809"/>
      <c r="H7765" s="809"/>
      <c r="I7765" s="809"/>
    </row>
    <row r="7766" spans="1:9">
      <c r="A7766" s="814"/>
      <c r="B7766" s="814"/>
      <c r="C7766" s="815"/>
      <c r="D7766" s="816"/>
      <c r="E7766" s="809"/>
      <c r="F7766" s="809"/>
      <c r="G7766" s="809"/>
      <c r="H7766" s="809"/>
      <c r="I7766" s="809"/>
    </row>
    <row r="7767" spans="1:9">
      <c r="A7767" s="814"/>
      <c r="B7767" s="814"/>
      <c r="C7767" s="815"/>
      <c r="D7767" s="816"/>
      <c r="E7767" s="809"/>
      <c r="F7767" s="809"/>
      <c r="G7767" s="809"/>
      <c r="H7767" s="809"/>
      <c r="I7767" s="809"/>
    </row>
    <row r="7768" spans="1:9">
      <c r="A7768" s="814"/>
      <c r="B7768" s="814"/>
      <c r="C7768" s="815"/>
      <c r="D7768" s="816"/>
      <c r="E7768" s="809"/>
      <c r="F7768" s="809"/>
      <c r="G7768" s="809"/>
      <c r="H7768" s="809"/>
      <c r="I7768" s="809"/>
    </row>
    <row r="7769" spans="1:9">
      <c r="A7769" s="814"/>
      <c r="B7769" s="814"/>
      <c r="C7769" s="815"/>
      <c r="D7769" s="816"/>
      <c r="E7769" s="809"/>
      <c r="F7769" s="809"/>
      <c r="G7769" s="809"/>
      <c r="H7769" s="809"/>
      <c r="I7769" s="809"/>
    </row>
    <row r="7770" spans="1:9">
      <c r="A7770" s="814"/>
      <c r="B7770" s="814"/>
      <c r="C7770" s="815"/>
      <c r="D7770" s="816"/>
      <c r="E7770" s="809"/>
      <c r="F7770" s="809"/>
      <c r="G7770" s="809"/>
      <c r="H7770" s="809"/>
      <c r="I7770" s="809"/>
    </row>
    <row r="7771" spans="1:9">
      <c r="A7771" s="849"/>
      <c r="B7771" s="849"/>
      <c r="C7771" s="849"/>
      <c r="D7771" s="849"/>
      <c r="E7771" s="809"/>
      <c r="F7771" s="809"/>
      <c r="G7771" s="809"/>
      <c r="H7771" s="809"/>
      <c r="I7771" s="809"/>
    </row>
    <row r="7772" spans="1:9">
      <c r="A7772" s="848"/>
      <c r="B7772" s="848"/>
      <c r="C7772" s="848"/>
      <c r="D7772" s="811"/>
      <c r="E7772" s="809"/>
      <c r="F7772" s="809"/>
      <c r="G7772" s="809"/>
      <c r="H7772" s="809"/>
      <c r="I7772" s="809"/>
    </row>
    <row r="7773" spans="1:9" ht="15" customHeight="1">
      <c r="A7773" s="811"/>
      <c r="B7773" s="811"/>
      <c r="C7773" s="812"/>
      <c r="D7773" s="813"/>
      <c r="E7773" s="809"/>
      <c r="F7773" s="809"/>
      <c r="G7773" s="809"/>
      <c r="H7773" s="809"/>
      <c r="I7773" s="809"/>
    </row>
    <row r="7774" spans="1:9">
      <c r="A7774" s="814"/>
      <c r="B7774" s="814"/>
      <c r="C7774" s="815"/>
      <c r="D7774" s="817"/>
      <c r="E7774" s="809"/>
      <c r="F7774" s="809"/>
      <c r="G7774" s="809"/>
      <c r="H7774" s="809"/>
      <c r="I7774" s="809"/>
    </row>
    <row r="7775" spans="1:9">
      <c r="A7775" s="814"/>
      <c r="B7775" s="814"/>
      <c r="C7775" s="815"/>
      <c r="D7775" s="818"/>
      <c r="E7775" s="809"/>
      <c r="F7775" s="809"/>
      <c r="G7775" s="809"/>
      <c r="H7775" s="809"/>
      <c r="I7775" s="809"/>
    </row>
    <row r="7776" spans="1:9">
      <c r="A7776" s="814"/>
      <c r="B7776" s="814"/>
      <c r="C7776" s="815"/>
      <c r="D7776" s="817"/>
      <c r="E7776" s="809"/>
      <c r="F7776" s="809"/>
      <c r="G7776" s="809"/>
      <c r="H7776" s="809"/>
      <c r="I7776" s="809"/>
    </row>
    <row r="7777" spans="1:9">
      <c r="A7777" s="814"/>
      <c r="B7777" s="814"/>
      <c r="C7777" s="815"/>
      <c r="D7777" s="817"/>
      <c r="E7777" s="809"/>
      <c r="F7777" s="809"/>
      <c r="G7777" s="809"/>
      <c r="H7777" s="809"/>
      <c r="I7777" s="809"/>
    </row>
    <row r="7778" spans="1:9">
      <c r="A7778" s="849"/>
      <c r="B7778" s="849"/>
      <c r="C7778" s="849"/>
      <c r="D7778" s="849"/>
      <c r="E7778" s="809"/>
      <c r="F7778" s="809"/>
      <c r="G7778" s="809"/>
      <c r="H7778" s="809"/>
      <c r="I7778" s="809"/>
    </row>
    <row r="7779" spans="1:9" ht="15" customHeight="1">
      <c r="A7779" s="848"/>
      <c r="B7779" s="848"/>
      <c r="C7779" s="848"/>
      <c r="D7779" s="811"/>
      <c r="E7779" s="809"/>
      <c r="F7779" s="809"/>
      <c r="G7779" s="809"/>
      <c r="H7779" s="809"/>
      <c r="I7779" s="809"/>
    </row>
    <row r="7780" spans="1:9">
      <c r="A7780" s="811"/>
      <c r="B7780" s="811"/>
      <c r="C7780" s="812"/>
      <c r="D7780" s="813"/>
      <c r="E7780" s="809"/>
      <c r="F7780" s="809"/>
      <c r="G7780" s="809"/>
      <c r="H7780" s="809"/>
      <c r="I7780" s="809"/>
    </row>
    <row r="7781" spans="1:9">
      <c r="A7781" s="814"/>
      <c r="B7781" s="814"/>
      <c r="C7781" s="815"/>
      <c r="D7781" s="817"/>
      <c r="E7781" s="809"/>
      <c r="F7781" s="809"/>
      <c r="G7781" s="809"/>
      <c r="H7781" s="809"/>
      <c r="I7781" s="809"/>
    </row>
    <row r="7782" spans="1:9">
      <c r="A7782" s="849"/>
      <c r="B7782" s="849"/>
      <c r="C7782" s="849"/>
      <c r="D7782" s="849"/>
      <c r="E7782" s="809"/>
      <c r="F7782" s="809"/>
      <c r="G7782" s="809"/>
      <c r="H7782" s="809"/>
      <c r="I7782" s="809"/>
    </row>
    <row r="7783" spans="1:9" ht="15" customHeight="1">
      <c r="A7783" s="848"/>
      <c r="B7783" s="848"/>
      <c r="C7783" s="848"/>
      <c r="D7783" s="811"/>
      <c r="E7783" s="809"/>
      <c r="F7783" s="809"/>
      <c r="G7783" s="809"/>
      <c r="H7783" s="809"/>
      <c r="I7783" s="809"/>
    </row>
    <row r="7784" spans="1:9" ht="15" customHeight="1">
      <c r="A7784" s="811"/>
      <c r="B7784" s="811"/>
      <c r="C7784" s="812"/>
      <c r="D7784" s="813"/>
      <c r="E7784" s="809"/>
      <c r="F7784" s="809"/>
      <c r="G7784" s="809"/>
      <c r="H7784" s="809"/>
      <c r="I7784" s="809"/>
    </row>
    <row r="7785" spans="1:9">
      <c r="A7785" s="814"/>
      <c r="B7785" s="814"/>
      <c r="C7785" s="815"/>
      <c r="D7785" s="817"/>
      <c r="E7785" s="809"/>
      <c r="F7785" s="809"/>
      <c r="G7785" s="809"/>
      <c r="H7785" s="809"/>
      <c r="I7785" s="809"/>
    </row>
    <row r="7786" spans="1:9">
      <c r="A7786" s="814"/>
      <c r="B7786" s="814"/>
      <c r="C7786" s="815"/>
      <c r="D7786" s="817"/>
      <c r="E7786" s="809"/>
      <c r="F7786" s="809"/>
      <c r="G7786" s="809"/>
      <c r="H7786" s="809"/>
      <c r="I7786" s="809"/>
    </row>
    <row r="7787" spans="1:9">
      <c r="A7787" s="849"/>
      <c r="B7787" s="849"/>
      <c r="C7787" s="849"/>
      <c r="D7787" s="849"/>
      <c r="E7787" s="809"/>
      <c r="F7787" s="809"/>
      <c r="G7787" s="809"/>
      <c r="H7787" s="809"/>
      <c r="I7787" s="809"/>
    </row>
    <row r="7788" spans="1:9">
      <c r="A7788" s="848"/>
      <c r="B7788" s="848"/>
      <c r="C7788" s="848"/>
      <c r="D7788" s="811"/>
      <c r="E7788" s="809"/>
      <c r="F7788" s="809"/>
      <c r="G7788" s="809"/>
      <c r="H7788" s="809"/>
      <c r="I7788" s="809"/>
    </row>
    <row r="7789" spans="1:9" ht="15" customHeight="1">
      <c r="A7789" s="811"/>
      <c r="B7789" s="811"/>
      <c r="C7789" s="812"/>
      <c r="D7789" s="813"/>
      <c r="E7789" s="809"/>
      <c r="F7789" s="809"/>
      <c r="G7789" s="809"/>
      <c r="H7789" s="809"/>
      <c r="I7789" s="809"/>
    </row>
    <row r="7790" spans="1:9" ht="15" customHeight="1">
      <c r="A7790" s="814"/>
      <c r="B7790" s="814"/>
      <c r="C7790" s="815"/>
      <c r="D7790" s="817"/>
      <c r="E7790" s="809"/>
      <c r="F7790" s="809"/>
      <c r="G7790" s="809"/>
      <c r="H7790" s="809"/>
      <c r="I7790" s="809"/>
    </row>
    <row r="7791" spans="1:9">
      <c r="A7791" s="814"/>
      <c r="B7791" s="814"/>
      <c r="C7791" s="815"/>
      <c r="D7791" s="818"/>
      <c r="E7791" s="809"/>
      <c r="F7791" s="809"/>
      <c r="G7791" s="809"/>
      <c r="H7791" s="809"/>
      <c r="I7791" s="809"/>
    </row>
    <row r="7792" spans="1:9">
      <c r="A7792" s="814"/>
      <c r="B7792" s="814"/>
      <c r="C7792" s="815"/>
      <c r="D7792" s="818"/>
      <c r="E7792" s="809"/>
      <c r="F7792" s="809"/>
      <c r="G7792" s="809"/>
      <c r="H7792" s="809"/>
      <c r="I7792" s="809"/>
    </row>
    <row r="7793" spans="1:9">
      <c r="A7793" s="814"/>
      <c r="B7793" s="814"/>
      <c r="C7793" s="815"/>
      <c r="D7793" s="817"/>
      <c r="E7793" s="809"/>
      <c r="F7793" s="809"/>
      <c r="G7793" s="809"/>
      <c r="H7793" s="809"/>
      <c r="I7793" s="809"/>
    </row>
    <row r="7794" spans="1:9" ht="15" customHeight="1">
      <c r="A7794" s="814"/>
      <c r="B7794" s="814"/>
      <c r="C7794" s="815"/>
      <c r="D7794" s="817"/>
      <c r="E7794" s="809"/>
      <c r="F7794" s="809"/>
      <c r="G7794" s="809"/>
      <c r="H7794" s="809"/>
      <c r="I7794" s="809"/>
    </row>
    <row r="7795" spans="1:9">
      <c r="A7795" s="814"/>
      <c r="B7795" s="814"/>
      <c r="C7795" s="815"/>
      <c r="D7795" s="817"/>
      <c r="E7795" s="809"/>
      <c r="F7795" s="809"/>
      <c r="G7795" s="809"/>
      <c r="H7795" s="809"/>
      <c r="I7795" s="809"/>
    </row>
    <row r="7796" spans="1:9">
      <c r="A7796" s="849"/>
      <c r="B7796" s="849"/>
      <c r="C7796" s="849"/>
      <c r="D7796" s="849"/>
      <c r="E7796" s="809"/>
      <c r="F7796" s="809"/>
      <c r="G7796" s="809"/>
      <c r="H7796" s="809"/>
      <c r="I7796" s="809"/>
    </row>
    <row r="7797" spans="1:9">
      <c r="A7797" s="848"/>
      <c r="B7797" s="848"/>
      <c r="C7797" s="848"/>
      <c r="D7797" s="811"/>
      <c r="E7797" s="809"/>
      <c r="F7797" s="809"/>
      <c r="G7797" s="809"/>
      <c r="H7797" s="809"/>
      <c r="I7797" s="809"/>
    </row>
    <row r="7798" spans="1:9">
      <c r="A7798" s="811"/>
      <c r="B7798" s="811"/>
      <c r="C7798" s="812"/>
      <c r="D7798" s="813"/>
      <c r="E7798" s="809"/>
      <c r="F7798" s="809"/>
      <c r="G7798" s="809"/>
      <c r="H7798" s="809"/>
      <c r="I7798" s="809"/>
    </row>
    <row r="7799" spans="1:9" ht="15" customHeight="1">
      <c r="A7799" s="814"/>
      <c r="B7799" s="814"/>
      <c r="C7799" s="815"/>
      <c r="D7799" s="817"/>
      <c r="E7799" s="809"/>
      <c r="F7799" s="809"/>
      <c r="G7799" s="809"/>
      <c r="H7799" s="809"/>
      <c r="I7799" s="809"/>
    </row>
    <row r="7800" spans="1:9">
      <c r="A7800" s="814"/>
      <c r="B7800" s="814"/>
      <c r="C7800" s="815"/>
      <c r="D7800" s="817"/>
      <c r="E7800" s="809"/>
      <c r="F7800" s="809"/>
      <c r="G7800" s="809"/>
      <c r="H7800" s="809"/>
      <c r="I7800" s="809"/>
    </row>
    <row r="7801" spans="1:9">
      <c r="A7801" s="814"/>
      <c r="B7801" s="814"/>
      <c r="C7801" s="815"/>
      <c r="D7801" s="817"/>
      <c r="E7801" s="809"/>
      <c r="F7801" s="809"/>
      <c r="G7801" s="809"/>
      <c r="H7801" s="809"/>
      <c r="I7801" s="809"/>
    </row>
    <row r="7802" spans="1:9">
      <c r="A7802" s="849"/>
      <c r="B7802" s="849"/>
      <c r="C7802" s="849"/>
      <c r="D7802" s="849"/>
      <c r="E7802" s="809"/>
      <c r="F7802" s="809"/>
      <c r="G7802" s="809"/>
      <c r="H7802" s="809"/>
      <c r="I7802" s="809"/>
    </row>
    <row r="7803" spans="1:9">
      <c r="A7803" s="848"/>
      <c r="B7803" s="848"/>
      <c r="C7803" s="848"/>
      <c r="D7803" s="811"/>
      <c r="E7803" s="809"/>
      <c r="F7803" s="809"/>
      <c r="G7803" s="809"/>
      <c r="H7803" s="809"/>
      <c r="I7803" s="809"/>
    </row>
    <row r="7804" spans="1:9">
      <c r="A7804" s="811"/>
      <c r="B7804" s="811"/>
      <c r="C7804" s="812"/>
      <c r="D7804" s="813"/>
      <c r="E7804" s="809"/>
      <c r="F7804" s="809"/>
      <c r="G7804" s="809"/>
      <c r="H7804" s="809"/>
      <c r="I7804" s="809"/>
    </row>
    <row r="7805" spans="1:9" ht="15" customHeight="1">
      <c r="A7805" s="814"/>
      <c r="B7805" s="814"/>
      <c r="C7805" s="815"/>
      <c r="D7805" s="817"/>
      <c r="E7805" s="809"/>
      <c r="F7805" s="809"/>
      <c r="G7805" s="809"/>
      <c r="H7805" s="809"/>
      <c r="I7805" s="809"/>
    </row>
    <row r="7806" spans="1:9">
      <c r="A7806" s="849"/>
      <c r="B7806" s="849"/>
      <c r="C7806" s="849"/>
      <c r="D7806" s="849"/>
      <c r="E7806" s="809"/>
      <c r="F7806" s="809"/>
      <c r="G7806" s="809"/>
      <c r="H7806" s="809"/>
      <c r="I7806" s="809"/>
    </row>
    <row r="7807" spans="1:9">
      <c r="A7807" s="848"/>
      <c r="B7807" s="848"/>
      <c r="C7807" s="848"/>
      <c r="D7807" s="811"/>
      <c r="E7807" s="809"/>
      <c r="F7807" s="809"/>
      <c r="G7807" s="809"/>
      <c r="H7807" s="809"/>
      <c r="I7807" s="809"/>
    </row>
    <row r="7808" spans="1:9">
      <c r="A7808" s="848"/>
      <c r="B7808" s="848"/>
      <c r="C7808" s="848"/>
      <c r="D7808" s="811"/>
      <c r="E7808" s="809"/>
      <c r="F7808" s="809"/>
      <c r="G7808" s="809"/>
      <c r="H7808" s="809"/>
      <c r="I7808" s="809"/>
    </row>
    <row r="7809" spans="1:9" ht="15" customHeight="1">
      <c r="A7809" s="811"/>
      <c r="B7809" s="811"/>
      <c r="C7809" s="812"/>
      <c r="D7809" s="813"/>
      <c r="E7809" s="809"/>
      <c r="F7809" s="809"/>
      <c r="G7809" s="809"/>
      <c r="H7809" s="809"/>
      <c r="I7809" s="809"/>
    </row>
    <row r="7810" spans="1:9">
      <c r="A7810" s="814"/>
      <c r="B7810" s="814"/>
      <c r="C7810" s="815"/>
      <c r="D7810" s="816"/>
      <c r="E7810" s="809"/>
      <c r="F7810" s="809"/>
      <c r="G7810" s="809"/>
      <c r="H7810" s="809"/>
      <c r="I7810" s="809"/>
    </row>
    <row r="7811" spans="1:9">
      <c r="A7811" s="814"/>
      <c r="B7811" s="814"/>
      <c r="C7811" s="815"/>
      <c r="D7811" s="816"/>
      <c r="E7811" s="809"/>
      <c r="F7811" s="809"/>
      <c r="G7811" s="809"/>
      <c r="H7811" s="809"/>
      <c r="I7811" s="809"/>
    </row>
    <row r="7812" spans="1:9">
      <c r="A7812" s="849"/>
      <c r="B7812" s="849"/>
      <c r="C7812" s="849"/>
      <c r="D7812" s="849"/>
      <c r="E7812" s="809"/>
      <c r="F7812" s="809"/>
      <c r="G7812" s="809"/>
      <c r="H7812" s="809"/>
      <c r="I7812" s="809"/>
    </row>
    <row r="7813" spans="1:9" ht="15" customHeight="1">
      <c r="A7813" s="848"/>
      <c r="B7813" s="848"/>
      <c r="C7813" s="848"/>
      <c r="D7813" s="811"/>
      <c r="E7813" s="809"/>
      <c r="F7813" s="809"/>
      <c r="G7813" s="809"/>
      <c r="H7813" s="809"/>
      <c r="I7813" s="809"/>
    </row>
    <row r="7814" spans="1:9">
      <c r="A7814" s="848"/>
      <c r="B7814" s="848"/>
      <c r="C7814" s="848"/>
      <c r="D7814" s="811"/>
      <c r="E7814" s="809"/>
      <c r="F7814" s="809"/>
      <c r="G7814" s="809"/>
      <c r="H7814" s="809"/>
      <c r="I7814" s="809"/>
    </row>
    <row r="7815" spans="1:9">
      <c r="A7815" s="811"/>
      <c r="B7815" s="811"/>
      <c r="C7815" s="812"/>
      <c r="D7815" s="813"/>
      <c r="E7815" s="809"/>
      <c r="F7815" s="809"/>
      <c r="G7815" s="809"/>
      <c r="H7815" s="809"/>
      <c r="I7815" s="809"/>
    </row>
    <row r="7816" spans="1:9">
      <c r="A7816" s="814"/>
      <c r="B7816" s="814"/>
      <c r="C7816" s="815"/>
      <c r="D7816" s="817"/>
      <c r="E7816" s="809"/>
      <c r="F7816" s="809"/>
      <c r="G7816" s="809"/>
      <c r="H7816" s="809"/>
      <c r="I7816" s="809"/>
    </row>
    <row r="7817" spans="1:9">
      <c r="A7817" s="849"/>
      <c r="B7817" s="849"/>
      <c r="C7817" s="849"/>
      <c r="D7817" s="849"/>
      <c r="E7817" s="809"/>
      <c r="F7817" s="809"/>
      <c r="G7817" s="809"/>
      <c r="H7817" s="809"/>
      <c r="I7817" s="809"/>
    </row>
    <row r="7818" spans="1:9">
      <c r="A7818" s="848"/>
      <c r="B7818" s="848"/>
      <c r="C7818" s="848"/>
      <c r="D7818" s="811"/>
      <c r="E7818" s="809"/>
      <c r="F7818" s="809"/>
      <c r="G7818" s="809"/>
      <c r="H7818" s="809"/>
      <c r="I7818" s="809"/>
    </row>
    <row r="7819" spans="1:9" ht="15" customHeight="1">
      <c r="A7819" s="811"/>
      <c r="B7819" s="811"/>
      <c r="C7819" s="812"/>
      <c r="D7819" s="813"/>
      <c r="E7819" s="809"/>
      <c r="F7819" s="809"/>
      <c r="G7819" s="809"/>
      <c r="H7819" s="809"/>
      <c r="I7819" s="809"/>
    </row>
    <row r="7820" spans="1:9">
      <c r="A7820" s="814"/>
      <c r="B7820" s="814"/>
      <c r="C7820" s="815"/>
      <c r="D7820" s="818"/>
      <c r="E7820" s="809"/>
      <c r="F7820" s="809"/>
      <c r="G7820" s="809"/>
      <c r="H7820" s="809"/>
      <c r="I7820" s="809"/>
    </row>
    <row r="7821" spans="1:9">
      <c r="A7821" s="814"/>
      <c r="B7821" s="814"/>
      <c r="C7821" s="815"/>
      <c r="D7821" s="817"/>
      <c r="E7821" s="809"/>
      <c r="F7821" s="809"/>
      <c r="G7821" s="809"/>
      <c r="H7821" s="809"/>
      <c r="I7821" s="809"/>
    </row>
    <row r="7822" spans="1:9">
      <c r="A7822" s="849"/>
      <c r="B7822" s="849"/>
      <c r="C7822" s="849"/>
      <c r="D7822" s="849"/>
      <c r="E7822" s="809"/>
      <c r="F7822" s="809"/>
      <c r="G7822" s="809"/>
      <c r="H7822" s="809"/>
      <c r="I7822" s="809"/>
    </row>
    <row r="7823" spans="1:9" ht="15" customHeight="1">
      <c r="A7823" s="848"/>
      <c r="B7823" s="848"/>
      <c r="C7823" s="848"/>
      <c r="D7823" s="811"/>
      <c r="E7823" s="809"/>
      <c r="F7823" s="809"/>
      <c r="G7823" s="809"/>
      <c r="H7823" s="809"/>
      <c r="I7823" s="809"/>
    </row>
    <row r="7824" spans="1:9">
      <c r="A7824" s="811"/>
      <c r="B7824" s="811"/>
      <c r="C7824" s="812"/>
      <c r="D7824" s="813"/>
      <c r="E7824" s="809"/>
      <c r="F7824" s="809"/>
      <c r="G7824" s="809"/>
      <c r="H7824" s="809"/>
      <c r="I7824" s="809"/>
    </row>
    <row r="7825" spans="1:9">
      <c r="A7825" s="814"/>
      <c r="B7825" s="814"/>
      <c r="C7825" s="815"/>
      <c r="D7825" s="817"/>
      <c r="E7825" s="809"/>
      <c r="F7825" s="809"/>
      <c r="G7825" s="809"/>
      <c r="H7825" s="809"/>
      <c r="I7825" s="809"/>
    </row>
    <row r="7826" spans="1:9">
      <c r="A7826" s="814"/>
      <c r="B7826" s="814"/>
      <c r="C7826" s="815"/>
      <c r="D7826" s="817"/>
      <c r="E7826" s="809"/>
      <c r="F7826" s="809"/>
      <c r="G7826" s="809"/>
      <c r="H7826" s="809"/>
      <c r="I7826" s="809"/>
    </row>
    <row r="7827" spans="1:9">
      <c r="A7827" s="814"/>
      <c r="B7827" s="814"/>
      <c r="C7827" s="815"/>
      <c r="D7827" s="817"/>
      <c r="E7827" s="809"/>
      <c r="F7827" s="809"/>
      <c r="G7827" s="809"/>
      <c r="H7827" s="809"/>
      <c r="I7827" s="809"/>
    </row>
    <row r="7828" spans="1:9" ht="15" customHeight="1">
      <c r="A7828" s="849"/>
      <c r="B7828" s="849"/>
      <c r="C7828" s="849"/>
      <c r="D7828" s="849"/>
      <c r="E7828" s="809"/>
      <c r="F7828" s="809"/>
      <c r="G7828" s="809"/>
      <c r="H7828" s="809"/>
      <c r="I7828" s="809"/>
    </row>
    <row r="7829" spans="1:9" ht="15" customHeight="1">
      <c r="A7829" s="848"/>
      <c r="B7829" s="848"/>
      <c r="C7829" s="848"/>
      <c r="D7829" s="811"/>
      <c r="E7829" s="809"/>
      <c r="F7829" s="809"/>
      <c r="G7829" s="809"/>
      <c r="H7829" s="809"/>
      <c r="I7829" s="809"/>
    </row>
    <row r="7830" spans="1:9">
      <c r="A7830" s="811"/>
      <c r="B7830" s="811"/>
      <c r="C7830" s="812"/>
      <c r="D7830" s="813"/>
      <c r="E7830" s="809"/>
      <c r="F7830" s="809"/>
      <c r="G7830" s="809"/>
      <c r="H7830" s="809"/>
      <c r="I7830" s="809"/>
    </row>
    <row r="7831" spans="1:9">
      <c r="A7831" s="814"/>
      <c r="B7831" s="814"/>
      <c r="C7831" s="815"/>
      <c r="D7831" s="817"/>
      <c r="E7831" s="809"/>
      <c r="F7831" s="809"/>
      <c r="G7831" s="809"/>
      <c r="H7831" s="809"/>
      <c r="I7831" s="809"/>
    </row>
    <row r="7832" spans="1:9">
      <c r="A7832" s="849"/>
      <c r="B7832" s="849"/>
      <c r="C7832" s="849"/>
      <c r="D7832" s="849"/>
      <c r="E7832" s="809"/>
      <c r="F7832" s="809"/>
      <c r="G7832" s="809"/>
      <c r="H7832" s="809"/>
      <c r="I7832" s="809"/>
    </row>
    <row r="7833" spans="1:9">
      <c r="A7833" s="848"/>
      <c r="B7833" s="848"/>
      <c r="C7833" s="848"/>
      <c r="D7833" s="811"/>
      <c r="E7833" s="809"/>
      <c r="F7833" s="809"/>
      <c r="G7833" s="809"/>
      <c r="H7833" s="809"/>
      <c r="I7833" s="809"/>
    </row>
    <row r="7834" spans="1:9" ht="15" customHeight="1">
      <c r="A7834" s="811"/>
      <c r="B7834" s="811"/>
      <c r="C7834" s="812"/>
      <c r="D7834" s="813"/>
      <c r="E7834" s="809"/>
      <c r="F7834" s="809"/>
      <c r="G7834" s="809"/>
      <c r="H7834" s="809"/>
      <c r="I7834" s="809"/>
    </row>
    <row r="7835" spans="1:9">
      <c r="A7835" s="814"/>
      <c r="B7835" s="814"/>
      <c r="C7835" s="815"/>
      <c r="D7835" s="817"/>
      <c r="E7835" s="809"/>
      <c r="F7835" s="809"/>
      <c r="G7835" s="809"/>
      <c r="H7835" s="809"/>
      <c r="I7835" s="809"/>
    </row>
    <row r="7836" spans="1:9">
      <c r="A7836" s="849"/>
      <c r="B7836" s="849"/>
      <c r="C7836" s="849"/>
      <c r="D7836" s="849"/>
      <c r="E7836" s="809"/>
      <c r="F7836" s="809"/>
      <c r="G7836" s="809"/>
      <c r="H7836" s="809"/>
      <c r="I7836" s="809"/>
    </row>
    <row r="7837" spans="1:9">
      <c r="A7837" s="848"/>
      <c r="B7837" s="848"/>
      <c r="C7837" s="848"/>
      <c r="D7837" s="811"/>
      <c r="E7837" s="809"/>
      <c r="F7837" s="809"/>
      <c r="G7837" s="809"/>
      <c r="H7837" s="809"/>
      <c r="I7837" s="809"/>
    </row>
    <row r="7838" spans="1:9">
      <c r="A7838" s="811"/>
      <c r="B7838" s="811"/>
      <c r="C7838" s="812"/>
      <c r="D7838" s="813"/>
      <c r="E7838" s="809"/>
      <c r="F7838" s="809"/>
      <c r="G7838" s="809"/>
      <c r="H7838" s="809"/>
      <c r="I7838" s="809"/>
    </row>
    <row r="7839" spans="1:9" ht="15" customHeight="1">
      <c r="A7839" s="814"/>
      <c r="B7839" s="814"/>
      <c r="C7839" s="815"/>
      <c r="D7839" s="817"/>
      <c r="E7839" s="809"/>
      <c r="F7839" s="809"/>
      <c r="G7839" s="809"/>
      <c r="H7839" s="809"/>
      <c r="I7839" s="809"/>
    </row>
    <row r="7840" spans="1:9">
      <c r="A7840" s="814"/>
      <c r="B7840" s="814"/>
      <c r="C7840" s="815"/>
      <c r="D7840" s="817"/>
      <c r="E7840" s="809"/>
      <c r="F7840" s="809"/>
      <c r="G7840" s="809"/>
      <c r="H7840" s="809"/>
      <c r="I7840" s="809"/>
    </row>
    <row r="7841" spans="1:9">
      <c r="A7841" s="814"/>
      <c r="B7841" s="814"/>
      <c r="C7841" s="815"/>
      <c r="D7841" s="817"/>
      <c r="E7841" s="809"/>
      <c r="F7841" s="809"/>
      <c r="G7841" s="809"/>
      <c r="H7841" s="809"/>
      <c r="I7841" s="809"/>
    </row>
    <row r="7842" spans="1:9">
      <c r="A7842" s="849"/>
      <c r="B7842" s="849"/>
      <c r="C7842" s="849"/>
      <c r="D7842" s="849"/>
      <c r="E7842" s="809"/>
      <c r="F7842" s="809"/>
      <c r="G7842" s="809"/>
      <c r="H7842" s="809"/>
      <c r="I7842" s="809"/>
    </row>
    <row r="7843" spans="1:9">
      <c r="A7843" s="848"/>
      <c r="B7843" s="848"/>
      <c r="C7843" s="848"/>
      <c r="D7843" s="811"/>
      <c r="E7843" s="809"/>
      <c r="F7843" s="809"/>
      <c r="G7843" s="809"/>
      <c r="H7843" s="809"/>
      <c r="I7843" s="809"/>
    </row>
    <row r="7844" spans="1:9">
      <c r="A7844" s="811"/>
      <c r="B7844" s="811"/>
      <c r="C7844" s="812"/>
      <c r="D7844" s="813"/>
      <c r="E7844" s="809"/>
      <c r="F7844" s="809"/>
      <c r="G7844" s="809"/>
      <c r="H7844" s="809"/>
      <c r="I7844" s="809"/>
    </row>
    <row r="7845" spans="1:9">
      <c r="A7845" s="814"/>
      <c r="B7845" s="814"/>
      <c r="C7845" s="815"/>
      <c r="D7845" s="817"/>
      <c r="E7845" s="809"/>
      <c r="F7845" s="809"/>
      <c r="G7845" s="809"/>
      <c r="H7845" s="809"/>
      <c r="I7845" s="809"/>
    </row>
    <row r="7846" spans="1:9">
      <c r="A7846" s="849"/>
      <c r="B7846" s="849"/>
      <c r="C7846" s="849"/>
      <c r="D7846" s="849"/>
      <c r="E7846" s="809"/>
      <c r="F7846" s="809"/>
      <c r="G7846" s="809"/>
      <c r="H7846" s="809"/>
      <c r="I7846" s="809"/>
    </row>
    <row r="7847" spans="1:9" ht="15" customHeight="1">
      <c r="A7847" s="848"/>
      <c r="B7847" s="848"/>
      <c r="C7847" s="848"/>
      <c r="D7847" s="811"/>
      <c r="E7847" s="809"/>
      <c r="F7847" s="809"/>
      <c r="G7847" s="809"/>
      <c r="H7847" s="809"/>
      <c r="I7847" s="809"/>
    </row>
    <row r="7848" spans="1:9">
      <c r="A7848" s="811"/>
      <c r="B7848" s="811"/>
      <c r="C7848" s="812"/>
      <c r="D7848" s="813"/>
      <c r="E7848" s="809"/>
      <c r="F7848" s="809"/>
      <c r="G7848" s="809"/>
      <c r="H7848" s="809"/>
      <c r="I7848" s="809"/>
    </row>
    <row r="7849" spans="1:9">
      <c r="A7849" s="814"/>
      <c r="B7849" s="814"/>
      <c r="C7849" s="815"/>
      <c r="D7849" s="817"/>
      <c r="E7849" s="809"/>
      <c r="F7849" s="809"/>
      <c r="G7849" s="809"/>
      <c r="H7849" s="809"/>
      <c r="I7849" s="809"/>
    </row>
    <row r="7850" spans="1:9">
      <c r="A7850" s="814"/>
      <c r="B7850" s="814"/>
      <c r="C7850" s="815"/>
      <c r="D7850" s="817"/>
      <c r="E7850" s="809"/>
      <c r="F7850" s="809"/>
      <c r="G7850" s="809"/>
      <c r="H7850" s="809"/>
      <c r="I7850" s="809"/>
    </row>
    <row r="7851" spans="1:9">
      <c r="A7851" s="849"/>
      <c r="B7851" s="849"/>
      <c r="C7851" s="849"/>
      <c r="D7851" s="849"/>
      <c r="E7851" s="809"/>
      <c r="F7851" s="809"/>
      <c r="G7851" s="809"/>
      <c r="H7851" s="809"/>
      <c r="I7851" s="809"/>
    </row>
    <row r="7852" spans="1:9">
      <c r="A7852" s="848"/>
      <c r="B7852" s="848"/>
      <c r="C7852" s="848"/>
      <c r="D7852" s="811"/>
      <c r="E7852" s="809"/>
      <c r="F7852" s="809"/>
      <c r="G7852" s="809"/>
      <c r="H7852" s="809"/>
      <c r="I7852" s="809"/>
    </row>
    <row r="7853" spans="1:9">
      <c r="A7853" s="848"/>
      <c r="B7853" s="848"/>
      <c r="C7853" s="848"/>
      <c r="D7853" s="811"/>
      <c r="E7853" s="809"/>
      <c r="F7853" s="809"/>
      <c r="G7853" s="809"/>
      <c r="H7853" s="809"/>
      <c r="I7853" s="809"/>
    </row>
    <row r="7854" spans="1:9">
      <c r="A7854" s="811"/>
      <c r="B7854" s="811"/>
      <c r="C7854" s="812"/>
      <c r="D7854" s="813"/>
      <c r="E7854" s="809"/>
      <c r="F7854" s="809"/>
      <c r="G7854" s="809"/>
      <c r="H7854" s="809"/>
      <c r="I7854" s="809"/>
    </row>
    <row r="7855" spans="1:9">
      <c r="A7855" s="814"/>
      <c r="B7855" s="814"/>
      <c r="C7855" s="815"/>
      <c r="D7855" s="817"/>
      <c r="E7855" s="809"/>
      <c r="F7855" s="809"/>
      <c r="G7855" s="809"/>
      <c r="H7855" s="809"/>
      <c r="I7855" s="809"/>
    </row>
    <row r="7856" spans="1:9">
      <c r="A7856" s="814"/>
      <c r="B7856" s="814"/>
      <c r="C7856" s="815"/>
      <c r="D7856" s="817"/>
      <c r="E7856" s="809"/>
      <c r="F7856" s="809"/>
      <c r="G7856" s="809"/>
      <c r="H7856" s="809"/>
      <c r="I7856" s="809"/>
    </row>
    <row r="7857" spans="1:9" ht="15" customHeight="1">
      <c r="A7857" s="849"/>
      <c r="B7857" s="849"/>
      <c r="C7857" s="849"/>
      <c r="D7857" s="849"/>
      <c r="E7857" s="809"/>
      <c r="F7857" s="809"/>
      <c r="G7857" s="809"/>
      <c r="H7857" s="809"/>
      <c r="I7857" s="809"/>
    </row>
    <row r="7858" spans="1:9">
      <c r="A7858" s="848"/>
      <c r="B7858" s="848"/>
      <c r="C7858" s="848"/>
      <c r="D7858" s="811"/>
      <c r="E7858" s="809"/>
      <c r="F7858" s="809"/>
      <c r="G7858" s="809"/>
      <c r="H7858" s="809"/>
      <c r="I7858" s="809"/>
    </row>
    <row r="7859" spans="1:9">
      <c r="A7859" s="811"/>
      <c r="B7859" s="811"/>
      <c r="C7859" s="812"/>
      <c r="D7859" s="813"/>
      <c r="E7859" s="809"/>
      <c r="F7859" s="809"/>
      <c r="G7859" s="809"/>
      <c r="H7859" s="809"/>
      <c r="I7859" s="809"/>
    </row>
    <row r="7860" spans="1:9">
      <c r="A7860" s="814"/>
      <c r="B7860" s="814"/>
      <c r="C7860" s="815"/>
      <c r="D7860" s="816"/>
      <c r="E7860" s="809"/>
      <c r="F7860" s="809"/>
      <c r="G7860" s="809"/>
      <c r="H7860" s="809"/>
      <c r="I7860" s="809"/>
    </row>
    <row r="7861" spans="1:9">
      <c r="A7861" s="814"/>
      <c r="B7861" s="814"/>
      <c r="C7861" s="815"/>
      <c r="D7861" s="816"/>
      <c r="E7861" s="809"/>
      <c r="F7861" s="809"/>
      <c r="G7861" s="809"/>
      <c r="H7861" s="809"/>
      <c r="I7861" s="809"/>
    </row>
    <row r="7862" spans="1:9">
      <c r="A7862" s="849"/>
      <c r="B7862" s="849"/>
      <c r="C7862" s="849"/>
      <c r="D7862" s="849"/>
      <c r="E7862" s="809"/>
      <c r="F7862" s="809"/>
      <c r="G7862" s="809"/>
      <c r="H7862" s="809"/>
      <c r="I7862" s="809"/>
    </row>
    <row r="7863" spans="1:9">
      <c r="A7863" s="848"/>
      <c r="B7863" s="848"/>
      <c r="C7863" s="848"/>
      <c r="D7863" s="811"/>
      <c r="E7863" s="809"/>
      <c r="F7863" s="809"/>
      <c r="G7863" s="809"/>
      <c r="H7863" s="809"/>
      <c r="I7863" s="809"/>
    </row>
    <row r="7864" spans="1:9">
      <c r="A7864" s="811"/>
      <c r="B7864" s="811"/>
      <c r="C7864" s="812"/>
      <c r="D7864" s="813"/>
      <c r="E7864" s="809"/>
      <c r="F7864" s="809"/>
      <c r="G7864" s="809"/>
      <c r="H7864" s="809"/>
      <c r="I7864" s="809"/>
    </row>
    <row r="7865" spans="1:9">
      <c r="A7865" s="814"/>
      <c r="B7865" s="814"/>
      <c r="C7865" s="815"/>
      <c r="D7865" s="816"/>
      <c r="E7865" s="809"/>
      <c r="F7865" s="809"/>
      <c r="G7865" s="809"/>
      <c r="H7865" s="809"/>
      <c r="I7865" s="809"/>
    </row>
    <row r="7866" spans="1:9" ht="15" customHeight="1">
      <c r="A7866" s="814"/>
      <c r="B7866" s="814"/>
      <c r="C7866" s="815"/>
      <c r="D7866" s="817"/>
      <c r="E7866" s="809"/>
      <c r="F7866" s="809"/>
      <c r="G7866" s="809"/>
      <c r="H7866" s="809"/>
      <c r="I7866" s="809"/>
    </row>
    <row r="7867" spans="1:9">
      <c r="A7867" s="814"/>
      <c r="B7867" s="814"/>
      <c r="C7867" s="815"/>
      <c r="D7867" s="817"/>
      <c r="E7867" s="809"/>
      <c r="F7867" s="809"/>
      <c r="G7867" s="809"/>
      <c r="H7867" s="809"/>
      <c r="I7867" s="809"/>
    </row>
    <row r="7868" spans="1:9">
      <c r="A7868" s="814"/>
      <c r="B7868" s="814"/>
      <c r="C7868" s="815"/>
      <c r="D7868" s="817"/>
      <c r="E7868" s="809"/>
      <c r="F7868" s="809"/>
      <c r="G7868" s="809"/>
      <c r="H7868" s="809"/>
      <c r="I7868" s="809"/>
    </row>
    <row r="7869" spans="1:9">
      <c r="A7869" s="814"/>
      <c r="B7869" s="814"/>
      <c r="C7869" s="815"/>
      <c r="D7869" s="817"/>
      <c r="E7869" s="809"/>
      <c r="F7869" s="809"/>
      <c r="G7869" s="809"/>
      <c r="H7869" s="809"/>
      <c r="I7869" s="809"/>
    </row>
    <row r="7870" spans="1:9">
      <c r="A7870" s="849"/>
      <c r="B7870" s="849"/>
      <c r="C7870" s="849"/>
      <c r="D7870" s="849"/>
      <c r="E7870" s="809"/>
      <c r="F7870" s="809"/>
      <c r="G7870" s="809"/>
      <c r="H7870" s="809"/>
      <c r="I7870" s="809"/>
    </row>
    <row r="7871" spans="1:9">
      <c r="A7871" s="848"/>
      <c r="B7871" s="848"/>
      <c r="C7871" s="848"/>
      <c r="D7871" s="811"/>
      <c r="E7871" s="809"/>
      <c r="F7871" s="809"/>
      <c r="G7871" s="809"/>
      <c r="H7871" s="809"/>
      <c r="I7871" s="809"/>
    </row>
    <row r="7872" spans="1:9">
      <c r="A7872" s="811"/>
      <c r="B7872" s="811"/>
      <c r="C7872" s="812"/>
      <c r="D7872" s="813"/>
      <c r="E7872" s="809"/>
      <c r="F7872" s="809"/>
      <c r="G7872" s="809"/>
      <c r="H7872" s="809"/>
      <c r="I7872" s="809"/>
    </row>
    <row r="7873" spans="1:9">
      <c r="A7873" s="814"/>
      <c r="B7873" s="814"/>
      <c r="C7873" s="815"/>
      <c r="D7873" s="817"/>
      <c r="E7873" s="809"/>
      <c r="F7873" s="809"/>
      <c r="G7873" s="809"/>
      <c r="H7873" s="809"/>
      <c r="I7873" s="809"/>
    </row>
    <row r="7874" spans="1:9">
      <c r="A7874" s="814"/>
      <c r="B7874" s="814"/>
      <c r="C7874" s="815"/>
      <c r="D7874" s="816"/>
      <c r="E7874" s="809"/>
      <c r="F7874" s="809"/>
      <c r="G7874" s="809"/>
      <c r="H7874" s="809"/>
      <c r="I7874" s="809"/>
    </row>
    <row r="7875" spans="1:9">
      <c r="A7875" s="814"/>
      <c r="B7875" s="814"/>
      <c r="C7875" s="815"/>
      <c r="D7875" s="817"/>
      <c r="E7875" s="809"/>
      <c r="F7875" s="809"/>
      <c r="G7875" s="809"/>
      <c r="H7875" s="809"/>
      <c r="I7875" s="809"/>
    </row>
    <row r="7876" spans="1:9" ht="25.5" customHeight="1">
      <c r="A7876" s="814"/>
      <c r="B7876" s="814"/>
      <c r="C7876" s="815"/>
      <c r="D7876" s="817"/>
      <c r="E7876" s="809"/>
      <c r="F7876" s="809"/>
      <c r="G7876" s="809"/>
      <c r="H7876" s="809"/>
      <c r="I7876" s="809"/>
    </row>
    <row r="7877" spans="1:9">
      <c r="A7877" s="814"/>
      <c r="B7877" s="814"/>
      <c r="C7877" s="815"/>
      <c r="D7877" s="817"/>
      <c r="E7877" s="809"/>
      <c r="F7877" s="809"/>
      <c r="G7877" s="809"/>
      <c r="H7877" s="809"/>
      <c r="I7877" s="809"/>
    </row>
    <row r="7878" spans="1:9" ht="15" customHeight="1">
      <c r="A7878" s="814"/>
      <c r="B7878" s="814"/>
      <c r="C7878" s="815"/>
      <c r="D7878" s="816"/>
      <c r="E7878" s="809"/>
      <c r="F7878" s="809"/>
      <c r="G7878" s="809"/>
      <c r="H7878" s="809"/>
      <c r="I7878" s="809"/>
    </row>
    <row r="7879" spans="1:9">
      <c r="A7879" s="814"/>
      <c r="B7879" s="814"/>
      <c r="C7879" s="815"/>
      <c r="D7879" s="817"/>
      <c r="E7879" s="809"/>
      <c r="F7879" s="809"/>
      <c r="G7879" s="809"/>
      <c r="H7879" s="809"/>
      <c r="I7879" s="809"/>
    </row>
    <row r="7880" spans="1:9">
      <c r="A7880" s="849"/>
      <c r="B7880" s="849"/>
      <c r="C7880" s="849"/>
      <c r="D7880" s="849"/>
      <c r="E7880" s="809"/>
      <c r="F7880" s="809"/>
      <c r="G7880" s="809"/>
      <c r="H7880" s="809"/>
      <c r="I7880" s="809"/>
    </row>
    <row r="7881" spans="1:9">
      <c r="A7881" s="848"/>
      <c r="B7881" s="848"/>
      <c r="C7881" s="848"/>
      <c r="D7881" s="811"/>
      <c r="E7881" s="809"/>
      <c r="F7881" s="809"/>
      <c r="G7881" s="809"/>
      <c r="H7881" s="809"/>
      <c r="I7881" s="809"/>
    </row>
    <row r="7882" spans="1:9">
      <c r="A7882" s="811"/>
      <c r="B7882" s="811"/>
      <c r="C7882" s="812"/>
      <c r="D7882" s="813"/>
      <c r="E7882" s="809"/>
      <c r="F7882" s="809"/>
      <c r="G7882" s="809"/>
      <c r="H7882" s="809"/>
      <c r="I7882" s="809"/>
    </row>
    <row r="7883" spans="1:9" ht="15" customHeight="1">
      <c r="A7883" s="814"/>
      <c r="B7883" s="814"/>
      <c r="C7883" s="815"/>
      <c r="D7883" s="816"/>
      <c r="E7883" s="809"/>
      <c r="F7883" s="809"/>
      <c r="G7883" s="809"/>
      <c r="H7883" s="809"/>
      <c r="I7883" s="809"/>
    </row>
    <row r="7884" spans="1:9" ht="15" customHeight="1">
      <c r="A7884" s="814"/>
      <c r="B7884" s="814"/>
      <c r="C7884" s="815"/>
      <c r="D7884" s="817"/>
      <c r="E7884" s="809"/>
      <c r="F7884" s="809"/>
      <c r="G7884" s="809"/>
      <c r="H7884" s="809"/>
      <c r="I7884" s="809"/>
    </row>
    <row r="7885" spans="1:9">
      <c r="A7885" s="814"/>
      <c r="B7885" s="814"/>
      <c r="C7885" s="815"/>
      <c r="D7885" s="817"/>
      <c r="E7885" s="809"/>
      <c r="F7885" s="809"/>
      <c r="G7885" s="809"/>
      <c r="H7885" s="809"/>
      <c r="I7885" s="809"/>
    </row>
    <row r="7886" spans="1:9">
      <c r="A7886" s="814"/>
      <c r="B7886" s="814"/>
      <c r="C7886" s="815"/>
      <c r="D7886" s="816"/>
      <c r="E7886" s="809"/>
      <c r="F7886" s="809"/>
      <c r="G7886" s="809"/>
      <c r="H7886" s="809"/>
      <c r="I7886" s="809"/>
    </row>
    <row r="7887" spans="1:9">
      <c r="A7887" s="814"/>
      <c r="B7887" s="814"/>
      <c r="C7887" s="815"/>
      <c r="D7887" s="816"/>
      <c r="E7887" s="809"/>
      <c r="F7887" s="809"/>
      <c r="G7887" s="809"/>
      <c r="H7887" s="809"/>
      <c r="I7887" s="809"/>
    </row>
    <row r="7888" spans="1:9">
      <c r="A7888" s="814"/>
      <c r="B7888" s="814"/>
      <c r="C7888" s="815"/>
      <c r="D7888" s="817"/>
      <c r="E7888" s="809"/>
      <c r="F7888" s="809"/>
      <c r="G7888" s="809"/>
      <c r="H7888" s="809"/>
      <c r="I7888" s="809"/>
    </row>
    <row r="7889" spans="1:9" ht="15" customHeight="1">
      <c r="A7889" s="849"/>
      <c r="B7889" s="849"/>
      <c r="C7889" s="849"/>
      <c r="D7889" s="849"/>
      <c r="E7889" s="809"/>
      <c r="F7889" s="809"/>
      <c r="G7889" s="809"/>
      <c r="H7889" s="809"/>
      <c r="I7889" s="809"/>
    </row>
    <row r="7890" spans="1:9">
      <c r="A7890" s="848"/>
      <c r="B7890" s="848"/>
      <c r="C7890" s="848"/>
      <c r="D7890" s="811"/>
      <c r="E7890" s="809"/>
      <c r="F7890" s="809"/>
      <c r="G7890" s="809"/>
      <c r="H7890" s="809"/>
      <c r="I7890" s="809"/>
    </row>
    <row r="7891" spans="1:9">
      <c r="A7891" s="811"/>
      <c r="B7891" s="811"/>
      <c r="C7891" s="812"/>
      <c r="D7891" s="813"/>
      <c r="E7891" s="809"/>
      <c r="F7891" s="809"/>
      <c r="G7891" s="809"/>
      <c r="H7891" s="809"/>
      <c r="I7891" s="809"/>
    </row>
    <row r="7892" spans="1:9">
      <c r="A7892" s="814"/>
      <c r="B7892" s="814"/>
      <c r="C7892" s="815"/>
      <c r="D7892" s="816"/>
      <c r="E7892" s="809"/>
      <c r="F7892" s="809"/>
      <c r="G7892" s="809"/>
      <c r="H7892" s="809"/>
      <c r="I7892" s="809"/>
    </row>
    <row r="7893" spans="1:9" ht="15" customHeight="1">
      <c r="A7893" s="814"/>
      <c r="B7893" s="814"/>
      <c r="C7893" s="815"/>
      <c r="D7893" s="816"/>
      <c r="E7893" s="809"/>
      <c r="F7893" s="809"/>
      <c r="G7893" s="809"/>
      <c r="H7893" s="809"/>
      <c r="I7893" s="809"/>
    </row>
    <row r="7894" spans="1:9">
      <c r="A7894" s="814"/>
      <c r="B7894" s="814"/>
      <c r="C7894" s="815"/>
      <c r="D7894" s="816"/>
      <c r="E7894" s="809"/>
      <c r="F7894" s="809"/>
      <c r="G7894" s="809"/>
      <c r="H7894" s="809"/>
      <c r="I7894" s="809"/>
    </row>
    <row r="7895" spans="1:9">
      <c r="A7895" s="814"/>
      <c r="B7895" s="814"/>
      <c r="C7895" s="815"/>
      <c r="D7895" s="816"/>
      <c r="E7895" s="809"/>
      <c r="F7895" s="809"/>
      <c r="G7895" s="809"/>
      <c r="H7895" s="809"/>
      <c r="I7895" s="809"/>
    </row>
    <row r="7896" spans="1:9">
      <c r="A7896" s="814"/>
      <c r="B7896" s="814"/>
      <c r="C7896" s="815"/>
      <c r="D7896" s="817"/>
      <c r="E7896" s="809"/>
      <c r="F7896" s="809"/>
      <c r="G7896" s="809"/>
      <c r="H7896" s="809"/>
      <c r="I7896" s="809"/>
    </row>
    <row r="7897" spans="1:9" ht="15" customHeight="1">
      <c r="A7897" s="814"/>
      <c r="B7897" s="814"/>
      <c r="C7897" s="815"/>
      <c r="D7897" s="817"/>
      <c r="E7897" s="809"/>
      <c r="F7897" s="809"/>
      <c r="G7897" s="809"/>
      <c r="H7897" s="809"/>
      <c r="I7897" s="809"/>
    </row>
    <row r="7898" spans="1:9">
      <c r="A7898" s="814"/>
      <c r="B7898" s="814"/>
      <c r="C7898" s="815"/>
      <c r="D7898" s="817"/>
      <c r="E7898" s="809"/>
      <c r="F7898" s="809"/>
      <c r="G7898" s="809"/>
      <c r="H7898" s="809"/>
      <c r="I7898" s="809"/>
    </row>
    <row r="7899" spans="1:9">
      <c r="A7899" s="814"/>
      <c r="B7899" s="814"/>
      <c r="C7899" s="815"/>
      <c r="D7899" s="817"/>
      <c r="E7899" s="809"/>
      <c r="F7899" s="809"/>
      <c r="G7899" s="809"/>
      <c r="H7899" s="809"/>
      <c r="I7899" s="809"/>
    </row>
    <row r="7900" spans="1:9">
      <c r="A7900" s="814"/>
      <c r="B7900" s="814"/>
      <c r="C7900" s="815"/>
      <c r="D7900" s="816"/>
      <c r="E7900" s="809"/>
      <c r="F7900" s="809"/>
      <c r="G7900" s="809"/>
      <c r="H7900" s="809"/>
      <c r="I7900" s="809"/>
    </row>
    <row r="7901" spans="1:9">
      <c r="A7901" s="849"/>
      <c r="B7901" s="849"/>
      <c r="C7901" s="849"/>
      <c r="D7901" s="849"/>
      <c r="E7901" s="809"/>
      <c r="F7901" s="809"/>
      <c r="G7901" s="809"/>
      <c r="H7901" s="809"/>
      <c r="I7901" s="809"/>
    </row>
    <row r="7902" spans="1:9" ht="15" customHeight="1">
      <c r="A7902" s="848"/>
      <c r="B7902" s="848"/>
      <c r="C7902" s="848"/>
      <c r="D7902" s="811"/>
      <c r="E7902" s="809"/>
      <c r="F7902" s="809"/>
      <c r="G7902" s="809"/>
      <c r="H7902" s="809"/>
      <c r="I7902" s="809"/>
    </row>
    <row r="7903" spans="1:9">
      <c r="A7903" s="811"/>
      <c r="B7903" s="811"/>
      <c r="C7903" s="812"/>
      <c r="D7903" s="813"/>
      <c r="E7903" s="809"/>
      <c r="F7903" s="809"/>
      <c r="G7903" s="809"/>
      <c r="H7903" s="809"/>
      <c r="I7903" s="809"/>
    </row>
    <row r="7904" spans="1:9">
      <c r="A7904" s="814"/>
      <c r="B7904" s="814"/>
      <c r="C7904" s="815"/>
      <c r="D7904" s="816"/>
      <c r="E7904" s="809"/>
      <c r="F7904" s="809"/>
      <c r="G7904" s="809"/>
      <c r="H7904" s="809"/>
      <c r="I7904" s="809"/>
    </row>
    <row r="7905" spans="1:9">
      <c r="A7905" s="814"/>
      <c r="B7905" s="814"/>
      <c r="C7905" s="815"/>
      <c r="D7905" s="816"/>
      <c r="E7905" s="809"/>
      <c r="F7905" s="809"/>
      <c r="G7905" s="809"/>
      <c r="H7905" s="809"/>
      <c r="I7905" s="809"/>
    </row>
    <row r="7906" spans="1:9">
      <c r="A7906" s="849"/>
      <c r="B7906" s="849"/>
      <c r="C7906" s="849"/>
      <c r="D7906" s="849"/>
      <c r="E7906" s="809"/>
      <c r="F7906" s="809"/>
      <c r="G7906" s="809"/>
      <c r="H7906" s="809"/>
      <c r="I7906" s="809"/>
    </row>
    <row r="7907" spans="1:9">
      <c r="A7907" s="848"/>
      <c r="B7907" s="848"/>
      <c r="C7907" s="848"/>
      <c r="D7907" s="811"/>
      <c r="E7907" s="809"/>
      <c r="F7907" s="809"/>
      <c r="G7907" s="809"/>
      <c r="H7907" s="809"/>
      <c r="I7907" s="809"/>
    </row>
    <row r="7908" spans="1:9">
      <c r="A7908" s="848"/>
      <c r="B7908" s="848"/>
      <c r="C7908" s="848"/>
      <c r="D7908" s="811"/>
      <c r="E7908" s="809"/>
      <c r="F7908" s="809"/>
      <c r="G7908" s="809"/>
      <c r="H7908" s="809"/>
      <c r="I7908" s="809"/>
    </row>
    <row r="7909" spans="1:9">
      <c r="A7909" s="811"/>
      <c r="B7909" s="811"/>
      <c r="C7909" s="812"/>
      <c r="D7909" s="813"/>
      <c r="E7909" s="809"/>
      <c r="F7909" s="809"/>
      <c r="G7909" s="809"/>
      <c r="H7909" s="809"/>
      <c r="I7909" s="809"/>
    </row>
    <row r="7910" spans="1:9">
      <c r="A7910" s="814"/>
      <c r="B7910" s="814"/>
      <c r="C7910" s="815"/>
      <c r="D7910" s="817"/>
      <c r="E7910" s="809"/>
      <c r="F7910" s="809"/>
      <c r="G7910" s="809"/>
      <c r="H7910" s="809"/>
      <c r="I7910" s="809"/>
    </row>
    <row r="7911" spans="1:9" ht="15" customHeight="1">
      <c r="A7911" s="814"/>
      <c r="B7911" s="814"/>
      <c r="C7911" s="815"/>
      <c r="D7911" s="817"/>
      <c r="E7911" s="809"/>
      <c r="F7911" s="809"/>
      <c r="G7911" s="809"/>
      <c r="H7911" s="809"/>
      <c r="I7911" s="809"/>
    </row>
    <row r="7912" spans="1:9">
      <c r="A7912" s="849"/>
      <c r="B7912" s="849"/>
      <c r="C7912" s="849"/>
      <c r="D7912" s="849"/>
      <c r="E7912" s="809"/>
      <c r="F7912" s="809"/>
      <c r="G7912" s="809"/>
      <c r="H7912" s="809"/>
      <c r="I7912" s="809"/>
    </row>
    <row r="7913" spans="1:9">
      <c r="A7913" s="848"/>
      <c r="B7913" s="848"/>
      <c r="C7913" s="848"/>
      <c r="D7913" s="811"/>
      <c r="E7913" s="809"/>
      <c r="F7913" s="809"/>
      <c r="G7913" s="809"/>
      <c r="H7913" s="809"/>
      <c r="I7913" s="809"/>
    </row>
    <row r="7914" spans="1:9">
      <c r="A7914" s="811"/>
      <c r="B7914" s="811"/>
      <c r="C7914" s="812"/>
      <c r="D7914" s="813"/>
      <c r="E7914" s="809"/>
      <c r="F7914" s="809"/>
      <c r="G7914" s="809"/>
      <c r="H7914" s="809"/>
      <c r="I7914" s="809"/>
    </row>
    <row r="7915" spans="1:9">
      <c r="A7915" s="814"/>
      <c r="B7915" s="814"/>
      <c r="C7915" s="815"/>
      <c r="D7915" s="817"/>
      <c r="E7915" s="809"/>
      <c r="F7915" s="809"/>
      <c r="G7915" s="809"/>
      <c r="H7915" s="809"/>
      <c r="I7915" s="809"/>
    </row>
    <row r="7916" spans="1:9">
      <c r="A7916" s="849"/>
      <c r="B7916" s="849"/>
      <c r="C7916" s="849"/>
      <c r="D7916" s="849"/>
      <c r="E7916" s="809"/>
      <c r="F7916" s="809"/>
      <c r="G7916" s="809"/>
      <c r="H7916" s="809"/>
      <c r="I7916" s="809"/>
    </row>
    <row r="7917" spans="1:9">
      <c r="A7917" s="848"/>
      <c r="B7917" s="848"/>
      <c r="C7917" s="848"/>
      <c r="D7917" s="811"/>
      <c r="E7917" s="809"/>
      <c r="F7917" s="809"/>
      <c r="G7917" s="809"/>
      <c r="H7917" s="809"/>
      <c r="I7917" s="809"/>
    </row>
    <row r="7918" spans="1:9">
      <c r="A7918" s="811"/>
      <c r="B7918" s="811"/>
      <c r="C7918" s="812"/>
      <c r="D7918" s="813"/>
      <c r="E7918" s="809"/>
      <c r="F7918" s="809"/>
      <c r="G7918" s="809"/>
      <c r="H7918" s="809"/>
      <c r="I7918" s="809"/>
    </row>
    <row r="7919" spans="1:9">
      <c r="A7919" s="814"/>
      <c r="B7919" s="814"/>
      <c r="C7919" s="815"/>
      <c r="D7919" s="816"/>
      <c r="E7919" s="809"/>
      <c r="F7919" s="809"/>
      <c r="G7919" s="809"/>
      <c r="H7919" s="809"/>
      <c r="I7919" s="809"/>
    </row>
    <row r="7920" spans="1:9">
      <c r="A7920" s="849"/>
      <c r="B7920" s="849"/>
      <c r="C7920" s="849"/>
      <c r="D7920" s="849"/>
      <c r="E7920" s="809"/>
      <c r="F7920" s="809"/>
      <c r="G7920" s="809"/>
      <c r="H7920" s="809"/>
      <c r="I7920" s="809"/>
    </row>
    <row r="7921" spans="1:9">
      <c r="A7921" s="848"/>
      <c r="B7921" s="848"/>
      <c r="C7921" s="848"/>
      <c r="D7921" s="811"/>
      <c r="E7921" s="809"/>
      <c r="F7921" s="809"/>
      <c r="G7921" s="809"/>
      <c r="H7921" s="809"/>
      <c r="I7921" s="809"/>
    </row>
    <row r="7922" spans="1:9">
      <c r="A7922" s="811"/>
      <c r="B7922" s="811"/>
      <c r="C7922" s="812"/>
      <c r="D7922" s="813"/>
      <c r="E7922" s="809"/>
      <c r="F7922" s="809"/>
      <c r="G7922" s="809"/>
      <c r="H7922" s="809"/>
      <c r="I7922" s="809"/>
    </row>
    <row r="7923" spans="1:9">
      <c r="A7923" s="814"/>
      <c r="B7923" s="814"/>
      <c r="C7923" s="815"/>
      <c r="D7923" s="817"/>
      <c r="E7923" s="809"/>
      <c r="F7923" s="809"/>
      <c r="G7923" s="809"/>
      <c r="H7923" s="809"/>
      <c r="I7923" s="809"/>
    </row>
    <row r="7924" spans="1:9">
      <c r="A7924" s="814"/>
      <c r="B7924" s="814"/>
      <c r="C7924" s="815"/>
      <c r="D7924" s="817"/>
      <c r="E7924" s="809"/>
      <c r="F7924" s="809"/>
      <c r="G7924" s="809"/>
      <c r="H7924" s="809"/>
      <c r="I7924" s="809"/>
    </row>
    <row r="7925" spans="1:9">
      <c r="A7925" s="849"/>
      <c r="B7925" s="849"/>
      <c r="C7925" s="849"/>
      <c r="D7925" s="849"/>
      <c r="E7925" s="809"/>
      <c r="F7925" s="809"/>
      <c r="G7925" s="809"/>
      <c r="H7925" s="809"/>
      <c r="I7925" s="809"/>
    </row>
    <row r="7926" spans="1:9">
      <c r="A7926" s="848"/>
      <c r="B7926" s="848"/>
      <c r="C7926" s="848"/>
      <c r="D7926" s="811"/>
      <c r="E7926" s="809"/>
      <c r="F7926" s="809"/>
      <c r="G7926" s="809"/>
      <c r="H7926" s="809"/>
      <c r="I7926" s="809"/>
    </row>
    <row r="7927" spans="1:9">
      <c r="A7927" s="811"/>
      <c r="B7927" s="811"/>
      <c r="C7927" s="812"/>
      <c r="D7927" s="813"/>
      <c r="E7927" s="809"/>
      <c r="F7927" s="809"/>
      <c r="G7927" s="809"/>
      <c r="H7927" s="809"/>
      <c r="I7927" s="809"/>
    </row>
    <row r="7928" spans="1:9">
      <c r="A7928" s="814"/>
      <c r="B7928" s="814"/>
      <c r="C7928" s="815"/>
      <c r="D7928" s="818"/>
      <c r="E7928" s="809"/>
      <c r="F7928" s="809"/>
      <c r="G7928" s="809"/>
      <c r="H7928" s="809"/>
      <c r="I7928" s="809"/>
    </row>
    <row r="7929" spans="1:9" ht="15" customHeight="1">
      <c r="A7929" s="814"/>
      <c r="B7929" s="814"/>
      <c r="C7929" s="815"/>
      <c r="D7929" s="818"/>
      <c r="E7929" s="809"/>
      <c r="F7929" s="809"/>
      <c r="G7929" s="809"/>
      <c r="H7929" s="809"/>
      <c r="I7929" s="809"/>
    </row>
    <row r="7930" spans="1:9">
      <c r="A7930" s="814"/>
      <c r="B7930" s="814"/>
      <c r="C7930" s="815"/>
      <c r="D7930" s="818"/>
      <c r="E7930" s="809"/>
      <c r="F7930" s="809"/>
      <c r="G7930" s="809"/>
      <c r="H7930" s="809"/>
      <c r="I7930" s="809"/>
    </row>
    <row r="7931" spans="1:9">
      <c r="A7931" s="814"/>
      <c r="B7931" s="814"/>
      <c r="C7931" s="815"/>
      <c r="D7931" s="817"/>
      <c r="E7931" s="809"/>
      <c r="F7931" s="809"/>
      <c r="G7931" s="809"/>
      <c r="H7931" s="809"/>
      <c r="I7931" s="809"/>
    </row>
    <row r="7932" spans="1:9">
      <c r="A7932" s="814"/>
      <c r="B7932" s="814"/>
      <c r="C7932" s="815"/>
      <c r="D7932" s="818"/>
      <c r="E7932" s="809"/>
      <c r="F7932" s="809"/>
      <c r="G7932" s="809"/>
      <c r="H7932" s="809"/>
      <c r="I7932" s="809"/>
    </row>
    <row r="7933" spans="1:9">
      <c r="A7933" s="814"/>
      <c r="B7933" s="814"/>
      <c r="C7933" s="815"/>
      <c r="D7933" s="817"/>
      <c r="E7933" s="809"/>
      <c r="F7933" s="809"/>
      <c r="G7933" s="809"/>
      <c r="H7933" s="809"/>
      <c r="I7933" s="809"/>
    </row>
    <row r="7934" spans="1:9" ht="15" customHeight="1">
      <c r="A7934" s="849"/>
      <c r="B7934" s="849"/>
      <c r="C7934" s="849"/>
      <c r="D7934" s="849"/>
      <c r="E7934" s="809"/>
      <c r="F7934" s="809"/>
      <c r="G7934" s="809"/>
      <c r="H7934" s="809"/>
      <c r="I7934" s="809"/>
    </row>
    <row r="7935" spans="1:9" ht="15" customHeight="1">
      <c r="A7935" s="848"/>
      <c r="B7935" s="848"/>
      <c r="C7935" s="848"/>
      <c r="D7935" s="811"/>
      <c r="E7935" s="809"/>
      <c r="F7935" s="809"/>
      <c r="G7935" s="809"/>
      <c r="H7935" s="809"/>
      <c r="I7935" s="809"/>
    </row>
    <row r="7936" spans="1:9">
      <c r="A7936" s="811"/>
      <c r="B7936" s="811"/>
      <c r="C7936" s="812"/>
      <c r="D7936" s="813"/>
      <c r="E7936" s="809"/>
      <c r="F7936" s="809"/>
      <c r="G7936" s="809"/>
      <c r="H7936" s="809"/>
      <c r="I7936" s="809"/>
    </row>
    <row r="7937" spans="1:9">
      <c r="A7937" s="814"/>
      <c r="B7937" s="814"/>
      <c r="C7937" s="815"/>
      <c r="D7937" s="818"/>
      <c r="E7937" s="809"/>
      <c r="F7937" s="809"/>
      <c r="G7937" s="809"/>
      <c r="H7937" s="809"/>
      <c r="I7937" s="809"/>
    </row>
    <row r="7938" spans="1:9">
      <c r="A7938" s="814"/>
      <c r="B7938" s="814"/>
      <c r="C7938" s="815"/>
      <c r="D7938" s="817"/>
      <c r="E7938" s="809"/>
      <c r="F7938" s="809"/>
      <c r="G7938" s="809"/>
      <c r="H7938" s="809"/>
      <c r="I7938" s="809"/>
    </row>
    <row r="7939" spans="1:9">
      <c r="A7939" s="814"/>
      <c r="B7939" s="814"/>
      <c r="C7939" s="815"/>
      <c r="D7939" s="817"/>
      <c r="E7939" s="809"/>
      <c r="F7939" s="809"/>
      <c r="G7939" s="809"/>
      <c r="H7939" s="809"/>
      <c r="I7939" s="809"/>
    </row>
    <row r="7940" spans="1:9">
      <c r="A7940" s="814"/>
      <c r="B7940" s="814"/>
      <c r="C7940" s="815"/>
      <c r="D7940" s="818"/>
      <c r="E7940" s="809"/>
      <c r="F7940" s="809"/>
      <c r="G7940" s="809"/>
      <c r="H7940" s="809"/>
      <c r="I7940" s="809"/>
    </row>
    <row r="7941" spans="1:9">
      <c r="A7941" s="814"/>
      <c r="B7941" s="814"/>
      <c r="C7941" s="815"/>
      <c r="D7941" s="818"/>
      <c r="E7941" s="809"/>
      <c r="F7941" s="809"/>
      <c r="G7941" s="809"/>
      <c r="H7941" s="809"/>
      <c r="I7941" s="809"/>
    </row>
    <row r="7942" spans="1:9">
      <c r="A7942" s="814"/>
      <c r="B7942" s="814"/>
      <c r="C7942" s="815"/>
      <c r="D7942" s="817"/>
      <c r="E7942" s="809"/>
      <c r="F7942" s="809"/>
      <c r="G7942" s="809"/>
      <c r="H7942" s="809"/>
      <c r="I7942" s="809"/>
    </row>
    <row r="7943" spans="1:9" ht="15" customHeight="1">
      <c r="A7943" s="814"/>
      <c r="B7943" s="814"/>
      <c r="C7943" s="815"/>
      <c r="D7943" s="818"/>
      <c r="E7943" s="809"/>
      <c r="F7943" s="809"/>
      <c r="G7943" s="809"/>
      <c r="H7943" s="809"/>
      <c r="I7943" s="809"/>
    </row>
    <row r="7944" spans="1:9" ht="15" customHeight="1">
      <c r="A7944" s="814"/>
      <c r="B7944" s="814"/>
      <c r="C7944" s="815"/>
      <c r="D7944" s="818"/>
      <c r="E7944" s="809"/>
      <c r="F7944" s="809"/>
      <c r="G7944" s="809"/>
      <c r="H7944" s="809"/>
      <c r="I7944" s="809"/>
    </row>
    <row r="7945" spans="1:9">
      <c r="A7945" s="814"/>
      <c r="B7945" s="814"/>
      <c r="C7945" s="815"/>
      <c r="D7945" s="818"/>
      <c r="E7945" s="809"/>
      <c r="F7945" s="809"/>
      <c r="G7945" s="809"/>
      <c r="H7945" s="809"/>
      <c r="I7945" s="809"/>
    </row>
    <row r="7946" spans="1:9">
      <c r="A7946" s="814"/>
      <c r="B7946" s="814"/>
      <c r="C7946" s="815"/>
      <c r="D7946" s="818"/>
      <c r="E7946" s="809"/>
      <c r="F7946" s="809"/>
      <c r="G7946" s="809"/>
      <c r="H7946" s="809"/>
      <c r="I7946" s="809"/>
    </row>
    <row r="7947" spans="1:9">
      <c r="A7947" s="814"/>
      <c r="B7947" s="814"/>
      <c r="C7947" s="815"/>
      <c r="D7947" s="817"/>
      <c r="E7947" s="809"/>
      <c r="F7947" s="809"/>
      <c r="G7947" s="809"/>
      <c r="H7947" s="809"/>
      <c r="I7947" s="809"/>
    </row>
    <row r="7948" spans="1:9">
      <c r="A7948" s="814"/>
      <c r="B7948" s="814"/>
      <c r="C7948" s="815"/>
      <c r="D7948" s="817"/>
      <c r="E7948" s="809"/>
      <c r="F7948" s="809"/>
      <c r="G7948" s="809"/>
      <c r="H7948" s="809"/>
      <c r="I7948" s="809"/>
    </row>
    <row r="7949" spans="1:9">
      <c r="A7949" s="814"/>
      <c r="B7949" s="814"/>
      <c r="C7949" s="815"/>
      <c r="D7949" s="818"/>
      <c r="E7949" s="809"/>
      <c r="F7949" s="809"/>
      <c r="G7949" s="809"/>
      <c r="H7949" s="809"/>
      <c r="I7949" s="809"/>
    </row>
    <row r="7950" spans="1:9">
      <c r="A7950" s="814"/>
      <c r="B7950" s="814"/>
      <c r="C7950" s="815"/>
      <c r="D7950" s="817"/>
      <c r="E7950" s="809"/>
      <c r="F7950" s="809"/>
      <c r="G7950" s="809"/>
      <c r="H7950" s="809"/>
      <c r="I7950" s="809"/>
    </row>
    <row r="7951" spans="1:9">
      <c r="A7951" s="814"/>
      <c r="B7951" s="814"/>
      <c r="C7951" s="815"/>
      <c r="D7951" s="817"/>
      <c r="E7951" s="809"/>
      <c r="F7951" s="809"/>
      <c r="G7951" s="809"/>
      <c r="H7951" s="809"/>
      <c r="I7951" s="809"/>
    </row>
    <row r="7952" spans="1:9">
      <c r="A7952" s="849"/>
      <c r="B7952" s="849"/>
      <c r="C7952" s="849"/>
      <c r="D7952" s="849"/>
      <c r="E7952" s="809"/>
      <c r="F7952" s="809"/>
      <c r="G7952" s="809"/>
      <c r="H7952" s="809"/>
      <c r="I7952" s="809"/>
    </row>
    <row r="7953" spans="1:9">
      <c r="A7953" s="848"/>
      <c r="B7953" s="848"/>
      <c r="C7953" s="848"/>
      <c r="D7953" s="811"/>
      <c r="E7953" s="809"/>
      <c r="F7953" s="809"/>
      <c r="G7953" s="809"/>
      <c r="H7953" s="809"/>
      <c r="I7953" s="809"/>
    </row>
    <row r="7954" spans="1:9">
      <c r="A7954" s="811"/>
      <c r="B7954" s="811"/>
      <c r="C7954" s="812"/>
      <c r="D7954" s="813"/>
      <c r="E7954" s="809"/>
      <c r="F7954" s="809"/>
      <c r="G7954" s="809"/>
      <c r="H7954" s="809"/>
      <c r="I7954" s="809"/>
    </row>
    <row r="7955" spans="1:9">
      <c r="A7955" s="814"/>
      <c r="B7955" s="814"/>
      <c r="C7955" s="815"/>
      <c r="D7955" s="816"/>
      <c r="E7955" s="809"/>
      <c r="F7955" s="809"/>
      <c r="G7955" s="809"/>
      <c r="H7955" s="809"/>
      <c r="I7955" s="809"/>
    </row>
    <row r="7956" spans="1:9" ht="15" customHeight="1">
      <c r="A7956" s="814"/>
      <c r="B7956" s="814"/>
      <c r="C7956" s="815"/>
      <c r="D7956" s="817"/>
      <c r="E7956" s="809"/>
      <c r="F7956" s="809"/>
      <c r="G7956" s="809"/>
      <c r="H7956" s="809"/>
      <c r="I7956" s="809"/>
    </row>
    <row r="7957" spans="1:9" ht="15" customHeight="1">
      <c r="A7957" s="849"/>
      <c r="B7957" s="849"/>
      <c r="C7957" s="849"/>
      <c r="D7957" s="849"/>
      <c r="E7957" s="809"/>
      <c r="F7957" s="809"/>
      <c r="G7957" s="809"/>
      <c r="H7957" s="809"/>
      <c r="I7957" s="809"/>
    </row>
    <row r="7958" spans="1:9">
      <c r="A7958" s="848"/>
      <c r="B7958" s="848"/>
      <c r="C7958" s="848"/>
      <c r="D7958" s="811"/>
      <c r="E7958" s="809"/>
      <c r="F7958" s="809"/>
      <c r="G7958" s="809"/>
      <c r="H7958" s="809"/>
      <c r="I7958" s="809"/>
    </row>
    <row r="7959" spans="1:9">
      <c r="A7959" s="848"/>
      <c r="B7959" s="848"/>
      <c r="C7959" s="848"/>
      <c r="D7959" s="811"/>
      <c r="E7959" s="809"/>
      <c r="F7959" s="809"/>
      <c r="G7959" s="809"/>
      <c r="H7959" s="809"/>
      <c r="I7959" s="809"/>
    </row>
    <row r="7960" spans="1:9">
      <c r="A7960" s="811"/>
      <c r="B7960" s="811"/>
      <c r="C7960" s="812"/>
      <c r="D7960" s="813"/>
      <c r="E7960" s="809"/>
      <c r="F7960" s="809"/>
      <c r="G7960" s="809"/>
      <c r="H7960" s="809"/>
      <c r="I7960" s="809"/>
    </row>
    <row r="7961" spans="1:9">
      <c r="A7961" s="814"/>
      <c r="B7961" s="814"/>
      <c r="C7961" s="815"/>
      <c r="D7961" s="817"/>
      <c r="E7961" s="809"/>
      <c r="F7961" s="809"/>
      <c r="G7961" s="809"/>
      <c r="H7961" s="809"/>
      <c r="I7961" s="809"/>
    </row>
    <row r="7962" spans="1:9">
      <c r="A7962" s="814"/>
      <c r="B7962" s="814"/>
      <c r="C7962" s="815"/>
      <c r="D7962" s="817"/>
      <c r="E7962" s="809"/>
      <c r="F7962" s="809"/>
      <c r="G7962" s="809"/>
      <c r="H7962" s="809"/>
      <c r="I7962" s="809"/>
    </row>
    <row r="7963" spans="1:9">
      <c r="A7963" s="814"/>
      <c r="B7963" s="814"/>
      <c r="C7963" s="815"/>
      <c r="D7963" s="817"/>
      <c r="E7963" s="809"/>
      <c r="F7963" s="809"/>
      <c r="G7963" s="809"/>
      <c r="H7963" s="809"/>
      <c r="I7963" s="809"/>
    </row>
    <row r="7964" spans="1:9">
      <c r="A7964" s="814"/>
      <c r="B7964" s="814"/>
      <c r="C7964" s="815"/>
      <c r="D7964" s="817"/>
      <c r="E7964" s="809"/>
      <c r="F7964" s="809"/>
      <c r="G7964" s="809"/>
      <c r="H7964" s="809"/>
      <c r="I7964" s="809"/>
    </row>
    <row r="7965" spans="1:9">
      <c r="A7965" s="814"/>
      <c r="B7965" s="814"/>
      <c r="C7965" s="815"/>
      <c r="D7965" s="818"/>
      <c r="E7965" s="809"/>
      <c r="F7965" s="809"/>
      <c r="G7965" s="809"/>
      <c r="H7965" s="809"/>
      <c r="I7965" s="809"/>
    </row>
    <row r="7966" spans="1:9" ht="15" customHeight="1">
      <c r="A7966" s="849"/>
      <c r="B7966" s="849"/>
      <c r="C7966" s="849"/>
      <c r="D7966" s="849"/>
      <c r="E7966" s="809"/>
      <c r="F7966" s="809"/>
      <c r="G7966" s="809"/>
      <c r="H7966" s="809"/>
      <c r="I7966" s="809"/>
    </row>
    <row r="7967" spans="1:9">
      <c r="A7967" s="848"/>
      <c r="B7967" s="848"/>
      <c r="C7967" s="848"/>
      <c r="D7967" s="811"/>
      <c r="E7967" s="809"/>
      <c r="F7967" s="809"/>
      <c r="G7967" s="809"/>
      <c r="H7967" s="809"/>
      <c r="I7967" s="809"/>
    </row>
    <row r="7968" spans="1:9">
      <c r="A7968" s="848"/>
      <c r="B7968" s="848"/>
      <c r="C7968" s="848"/>
      <c r="D7968" s="811"/>
      <c r="E7968" s="809"/>
      <c r="F7968" s="809"/>
      <c r="G7968" s="809"/>
      <c r="H7968" s="809"/>
      <c r="I7968" s="809"/>
    </row>
    <row r="7969" spans="1:9">
      <c r="A7969" s="811"/>
      <c r="B7969" s="811"/>
      <c r="C7969" s="812"/>
      <c r="D7969" s="813"/>
      <c r="E7969" s="809"/>
      <c r="F7969" s="809"/>
      <c r="G7969" s="809"/>
      <c r="H7969" s="809"/>
      <c r="I7969" s="809"/>
    </row>
    <row r="7970" spans="1:9">
      <c r="A7970" s="814"/>
      <c r="B7970" s="814"/>
      <c r="C7970" s="815"/>
      <c r="D7970" s="818"/>
      <c r="E7970" s="809"/>
      <c r="F7970" s="809"/>
      <c r="G7970" s="809"/>
      <c r="H7970" s="809"/>
      <c r="I7970" s="809"/>
    </row>
    <row r="7971" spans="1:9">
      <c r="A7971" s="814"/>
      <c r="B7971" s="814"/>
      <c r="C7971" s="815"/>
      <c r="D7971" s="816"/>
      <c r="E7971" s="809"/>
      <c r="F7971" s="809"/>
      <c r="G7971" s="809"/>
      <c r="H7971" s="809"/>
      <c r="I7971" s="809"/>
    </row>
    <row r="7972" spans="1:9">
      <c r="A7972" s="814"/>
      <c r="B7972" s="814"/>
      <c r="C7972" s="815"/>
      <c r="D7972" s="817"/>
      <c r="E7972" s="809"/>
      <c r="F7972" s="809"/>
      <c r="G7972" s="809"/>
      <c r="H7972" s="809"/>
      <c r="I7972" s="809"/>
    </row>
    <row r="7973" spans="1:9">
      <c r="A7973" s="814"/>
      <c r="B7973" s="814"/>
      <c r="C7973" s="815"/>
      <c r="D7973" s="817"/>
      <c r="E7973" s="809"/>
      <c r="F7973" s="809"/>
      <c r="G7973" s="809"/>
      <c r="H7973" s="809"/>
      <c r="I7973" s="809"/>
    </row>
    <row r="7974" spans="1:9">
      <c r="A7974" s="814"/>
      <c r="B7974" s="814"/>
      <c r="C7974" s="815"/>
      <c r="D7974" s="817"/>
      <c r="E7974" s="809"/>
      <c r="F7974" s="809"/>
      <c r="G7974" s="809"/>
      <c r="H7974" s="809"/>
      <c r="I7974" s="809"/>
    </row>
    <row r="7975" spans="1:9">
      <c r="A7975" s="814"/>
      <c r="B7975" s="814"/>
      <c r="C7975" s="815"/>
      <c r="D7975" s="817"/>
      <c r="E7975" s="809"/>
      <c r="F7975" s="809"/>
      <c r="G7975" s="809"/>
      <c r="H7975" s="809"/>
      <c r="I7975" s="809"/>
    </row>
    <row r="7976" spans="1:9">
      <c r="A7976" s="814"/>
      <c r="B7976" s="814"/>
      <c r="C7976" s="815"/>
      <c r="D7976" s="817"/>
      <c r="E7976" s="809"/>
      <c r="F7976" s="809"/>
      <c r="G7976" s="809"/>
      <c r="H7976" s="809"/>
      <c r="I7976" s="809"/>
    </row>
    <row r="7977" spans="1:9">
      <c r="A7977" s="814"/>
      <c r="B7977" s="814"/>
      <c r="C7977" s="815"/>
      <c r="D7977" s="818"/>
      <c r="E7977" s="809"/>
      <c r="F7977" s="809"/>
      <c r="G7977" s="809"/>
      <c r="H7977" s="809"/>
      <c r="I7977" s="809"/>
    </row>
    <row r="7978" spans="1:9">
      <c r="A7978" s="814"/>
      <c r="B7978" s="814"/>
      <c r="C7978" s="815"/>
      <c r="D7978" s="818"/>
      <c r="E7978" s="809"/>
      <c r="F7978" s="809"/>
      <c r="G7978" s="809"/>
      <c r="H7978" s="809"/>
      <c r="I7978" s="809"/>
    </row>
    <row r="7979" spans="1:9">
      <c r="A7979" s="849"/>
      <c r="B7979" s="849"/>
      <c r="C7979" s="849"/>
      <c r="D7979" s="849"/>
      <c r="E7979" s="809"/>
      <c r="F7979" s="809"/>
      <c r="G7979" s="809"/>
      <c r="H7979" s="809"/>
      <c r="I7979" s="809"/>
    </row>
    <row r="7980" spans="1:9">
      <c r="A7980" s="848"/>
      <c r="B7980" s="848"/>
      <c r="C7980" s="848"/>
      <c r="D7980" s="811"/>
      <c r="E7980" s="809"/>
      <c r="F7980" s="809"/>
      <c r="G7980" s="809"/>
      <c r="H7980" s="809"/>
      <c r="I7980" s="809"/>
    </row>
    <row r="7981" spans="1:9">
      <c r="A7981" s="848"/>
      <c r="B7981" s="848"/>
      <c r="C7981" s="848"/>
      <c r="D7981" s="811"/>
      <c r="E7981" s="809"/>
      <c r="F7981" s="809"/>
      <c r="G7981" s="809"/>
      <c r="H7981" s="809"/>
      <c r="I7981" s="809"/>
    </row>
    <row r="7982" spans="1:9">
      <c r="A7982" s="811"/>
      <c r="B7982" s="811"/>
      <c r="C7982" s="812"/>
      <c r="D7982" s="813"/>
      <c r="E7982" s="809"/>
      <c r="F7982" s="809"/>
      <c r="G7982" s="809"/>
      <c r="H7982" s="809"/>
      <c r="I7982" s="809"/>
    </row>
    <row r="7983" spans="1:9">
      <c r="A7983" s="814"/>
      <c r="B7983" s="814"/>
      <c r="C7983" s="815"/>
      <c r="D7983" s="818"/>
      <c r="E7983" s="809"/>
      <c r="F7983" s="809"/>
      <c r="G7983" s="809"/>
      <c r="H7983" s="809"/>
      <c r="I7983" s="809"/>
    </row>
    <row r="7984" spans="1:9">
      <c r="A7984" s="814"/>
      <c r="B7984" s="814"/>
      <c r="C7984" s="815"/>
      <c r="D7984" s="818"/>
      <c r="E7984" s="809"/>
      <c r="F7984" s="809"/>
      <c r="G7984" s="809"/>
      <c r="H7984" s="809"/>
      <c r="I7984" s="809"/>
    </row>
    <row r="7985" spans="1:9" ht="15" customHeight="1">
      <c r="A7985" s="814"/>
      <c r="B7985" s="814"/>
      <c r="C7985" s="815"/>
      <c r="D7985" s="818"/>
      <c r="E7985" s="809"/>
      <c r="F7985" s="809"/>
      <c r="G7985" s="809"/>
      <c r="H7985" s="809"/>
      <c r="I7985" s="809"/>
    </row>
    <row r="7986" spans="1:9" ht="15" customHeight="1">
      <c r="A7986" s="814"/>
      <c r="B7986" s="814"/>
      <c r="C7986" s="815"/>
      <c r="D7986" s="817"/>
      <c r="E7986" s="809"/>
      <c r="F7986" s="809"/>
      <c r="G7986" s="809"/>
      <c r="H7986" s="809"/>
      <c r="I7986" s="809"/>
    </row>
    <row r="7987" spans="1:9">
      <c r="A7987" s="814"/>
      <c r="B7987" s="814"/>
      <c r="C7987" s="815"/>
      <c r="D7987" s="818"/>
      <c r="E7987" s="809"/>
      <c r="F7987" s="809"/>
      <c r="G7987" s="809"/>
      <c r="H7987" s="809"/>
      <c r="I7987" s="809"/>
    </row>
    <row r="7988" spans="1:9">
      <c r="A7988" s="814"/>
      <c r="B7988" s="814"/>
      <c r="C7988" s="815"/>
      <c r="D7988" s="817"/>
      <c r="E7988" s="809"/>
      <c r="F7988" s="809"/>
      <c r="G7988" s="809"/>
      <c r="H7988" s="809"/>
      <c r="I7988" s="809"/>
    </row>
    <row r="7989" spans="1:9">
      <c r="A7989" s="849"/>
      <c r="B7989" s="849"/>
      <c r="C7989" s="849"/>
      <c r="D7989" s="849"/>
      <c r="E7989" s="809"/>
      <c r="F7989" s="809"/>
      <c r="G7989" s="809"/>
      <c r="H7989" s="809"/>
      <c r="I7989" s="809"/>
    </row>
    <row r="7990" spans="1:9">
      <c r="A7990" s="848"/>
      <c r="B7990" s="848"/>
      <c r="C7990" s="848"/>
      <c r="D7990" s="811"/>
      <c r="E7990" s="809"/>
      <c r="F7990" s="809"/>
      <c r="G7990" s="809"/>
      <c r="H7990" s="809"/>
      <c r="I7990" s="809"/>
    </row>
    <row r="7991" spans="1:9">
      <c r="A7991" s="811"/>
      <c r="B7991" s="811"/>
      <c r="C7991" s="812"/>
      <c r="D7991" s="813"/>
      <c r="E7991" s="809"/>
      <c r="F7991" s="809"/>
      <c r="G7991" s="809"/>
      <c r="H7991" s="809"/>
      <c r="I7991" s="809"/>
    </row>
    <row r="7992" spans="1:9">
      <c r="A7992" s="814"/>
      <c r="B7992" s="814"/>
      <c r="C7992" s="815"/>
      <c r="D7992" s="818"/>
      <c r="E7992" s="809"/>
      <c r="F7992" s="809"/>
      <c r="G7992" s="809"/>
      <c r="H7992" s="809"/>
      <c r="I7992" s="809"/>
    </row>
    <row r="7993" spans="1:9">
      <c r="A7993" s="814"/>
      <c r="B7993" s="814"/>
      <c r="C7993" s="815"/>
      <c r="D7993" s="818"/>
      <c r="E7993" s="809"/>
      <c r="F7993" s="809"/>
      <c r="G7993" s="809"/>
      <c r="H7993" s="809"/>
      <c r="I7993" s="809"/>
    </row>
    <row r="7994" spans="1:9">
      <c r="A7994" s="814"/>
      <c r="B7994" s="814"/>
      <c r="C7994" s="815"/>
      <c r="D7994" s="817"/>
      <c r="E7994" s="809"/>
      <c r="F7994" s="809"/>
      <c r="G7994" s="809"/>
      <c r="H7994" s="809"/>
      <c r="I7994" s="809"/>
    </row>
    <row r="7995" spans="1:9">
      <c r="A7995" s="814"/>
      <c r="B7995" s="814"/>
      <c r="C7995" s="815"/>
      <c r="D7995" s="818"/>
      <c r="E7995" s="809"/>
      <c r="F7995" s="809"/>
      <c r="G7995" s="809"/>
      <c r="H7995" s="809"/>
      <c r="I7995" s="809"/>
    </row>
    <row r="7996" spans="1:9" ht="15" customHeight="1">
      <c r="A7996" s="814"/>
      <c r="B7996" s="814"/>
      <c r="C7996" s="815"/>
      <c r="D7996" s="818"/>
      <c r="E7996" s="809"/>
      <c r="F7996" s="809"/>
      <c r="G7996" s="809"/>
      <c r="H7996" s="809"/>
      <c r="I7996" s="809"/>
    </row>
    <row r="7997" spans="1:9">
      <c r="A7997" s="814"/>
      <c r="B7997" s="814"/>
      <c r="C7997" s="815"/>
      <c r="D7997" s="818"/>
      <c r="E7997" s="809"/>
      <c r="F7997" s="809"/>
      <c r="G7997" s="809"/>
      <c r="H7997" s="809"/>
      <c r="I7997" s="809"/>
    </row>
    <row r="7998" spans="1:9">
      <c r="A7998" s="814"/>
      <c r="B7998" s="814"/>
      <c r="C7998" s="815"/>
      <c r="D7998" s="817"/>
      <c r="E7998" s="809"/>
      <c r="F7998" s="809"/>
      <c r="G7998" s="809"/>
      <c r="H7998" s="809"/>
      <c r="I7998" s="809"/>
    </row>
    <row r="7999" spans="1:9">
      <c r="A7999" s="814"/>
      <c r="B7999" s="814"/>
      <c r="C7999" s="815"/>
      <c r="D7999" s="818"/>
      <c r="E7999" s="809"/>
      <c r="F7999" s="809"/>
      <c r="G7999" s="809"/>
      <c r="H7999" s="809"/>
      <c r="I7999" s="809"/>
    </row>
    <row r="8000" spans="1:9">
      <c r="A8000" s="814"/>
      <c r="B8000" s="814"/>
      <c r="C8000" s="815"/>
      <c r="D8000" s="817"/>
      <c r="E8000" s="809"/>
      <c r="F8000" s="809"/>
      <c r="G8000" s="809"/>
      <c r="H8000" s="809"/>
      <c r="I8000" s="809"/>
    </row>
    <row r="8001" spans="1:9">
      <c r="A8001" s="814"/>
      <c r="B8001" s="814"/>
      <c r="C8001" s="815"/>
      <c r="D8001" s="817"/>
      <c r="E8001" s="809"/>
      <c r="F8001" s="809"/>
      <c r="G8001" s="809"/>
      <c r="H8001" s="809"/>
      <c r="I8001" s="809"/>
    </row>
    <row r="8002" spans="1:9" ht="15" customHeight="1">
      <c r="A8002" s="814"/>
      <c r="B8002" s="814"/>
      <c r="C8002" s="815"/>
      <c r="D8002" s="817"/>
      <c r="E8002" s="809"/>
      <c r="F8002" s="809"/>
      <c r="G8002" s="809"/>
      <c r="H8002" s="809"/>
      <c r="I8002" s="809"/>
    </row>
    <row r="8003" spans="1:9" ht="15" customHeight="1">
      <c r="A8003" s="814"/>
      <c r="B8003" s="814"/>
      <c r="C8003" s="815"/>
      <c r="D8003" s="818"/>
      <c r="E8003" s="809"/>
      <c r="F8003" s="809"/>
      <c r="G8003" s="809"/>
      <c r="H8003" s="809"/>
      <c r="I8003" s="809"/>
    </row>
    <row r="8004" spans="1:9">
      <c r="A8004" s="814"/>
      <c r="B8004" s="814"/>
      <c r="C8004" s="815"/>
      <c r="D8004" s="818"/>
      <c r="E8004" s="809"/>
      <c r="F8004" s="809"/>
      <c r="G8004" s="809"/>
      <c r="H8004" s="809"/>
      <c r="I8004" s="809"/>
    </row>
    <row r="8005" spans="1:9">
      <c r="A8005" s="814"/>
      <c r="B8005" s="814"/>
      <c r="C8005" s="815"/>
      <c r="D8005" s="817"/>
      <c r="E8005" s="809"/>
      <c r="F8005" s="809"/>
      <c r="G8005" s="809"/>
      <c r="H8005" s="809"/>
      <c r="I8005" s="809"/>
    </row>
    <row r="8006" spans="1:9">
      <c r="A8006" s="814"/>
      <c r="B8006" s="814"/>
      <c r="C8006" s="815"/>
      <c r="D8006" s="818"/>
      <c r="E8006" s="809"/>
      <c r="F8006" s="809"/>
      <c r="G8006" s="809"/>
      <c r="H8006" s="809"/>
      <c r="I8006" s="809"/>
    </row>
    <row r="8007" spans="1:9">
      <c r="A8007" s="814"/>
      <c r="B8007" s="814"/>
      <c r="C8007" s="815"/>
      <c r="D8007" s="818"/>
      <c r="E8007" s="809"/>
      <c r="F8007" s="809"/>
      <c r="G8007" s="809"/>
      <c r="H8007" s="809"/>
      <c r="I8007" s="809"/>
    </row>
    <row r="8008" spans="1:9">
      <c r="A8008" s="849"/>
      <c r="B8008" s="849"/>
      <c r="C8008" s="849"/>
      <c r="D8008" s="849"/>
      <c r="E8008" s="809"/>
      <c r="F8008" s="809"/>
      <c r="G8008" s="809"/>
      <c r="H8008" s="809"/>
      <c r="I8008" s="809"/>
    </row>
    <row r="8009" spans="1:9" ht="15" customHeight="1">
      <c r="A8009" s="848"/>
      <c r="B8009" s="848"/>
      <c r="C8009" s="848"/>
      <c r="D8009" s="811"/>
      <c r="E8009" s="809"/>
      <c r="F8009" s="809"/>
      <c r="G8009" s="809"/>
      <c r="H8009" s="809"/>
      <c r="I8009" s="809"/>
    </row>
    <row r="8010" spans="1:9">
      <c r="A8010" s="848"/>
      <c r="B8010" s="848"/>
      <c r="C8010" s="848"/>
      <c r="D8010" s="811"/>
      <c r="E8010" s="809"/>
      <c r="F8010" s="809"/>
      <c r="G8010" s="809"/>
      <c r="H8010" s="809"/>
      <c r="I8010" s="809"/>
    </row>
    <row r="8011" spans="1:9">
      <c r="A8011" s="811"/>
      <c r="B8011" s="811"/>
      <c r="C8011" s="812"/>
      <c r="D8011" s="813"/>
      <c r="E8011" s="809"/>
      <c r="F8011" s="809"/>
      <c r="G8011" s="809"/>
      <c r="H8011" s="809"/>
      <c r="I8011" s="809"/>
    </row>
    <row r="8012" spans="1:9">
      <c r="A8012" s="814"/>
      <c r="B8012" s="814"/>
      <c r="C8012" s="815"/>
      <c r="D8012" s="816"/>
      <c r="E8012" s="809"/>
      <c r="F8012" s="809"/>
      <c r="G8012" s="809"/>
      <c r="H8012" s="809"/>
      <c r="I8012" s="809"/>
    </row>
    <row r="8013" spans="1:9">
      <c r="A8013" s="814"/>
      <c r="B8013" s="814"/>
      <c r="C8013" s="815"/>
      <c r="D8013" s="816"/>
      <c r="E8013" s="809"/>
      <c r="F8013" s="809"/>
      <c r="G8013" s="809"/>
      <c r="H8013" s="809"/>
      <c r="I8013" s="809"/>
    </row>
    <row r="8014" spans="1:9">
      <c r="A8014" s="814"/>
      <c r="B8014" s="814"/>
      <c r="C8014" s="815"/>
      <c r="D8014" s="816"/>
      <c r="E8014" s="809"/>
      <c r="F8014" s="809"/>
      <c r="G8014" s="809"/>
      <c r="H8014" s="809"/>
      <c r="I8014" s="809"/>
    </row>
    <row r="8015" spans="1:9" ht="15" customHeight="1">
      <c r="A8015" s="814"/>
      <c r="B8015" s="814"/>
      <c r="C8015" s="815"/>
      <c r="D8015" s="816"/>
      <c r="E8015" s="809"/>
      <c r="F8015" s="809"/>
      <c r="G8015" s="809"/>
      <c r="H8015" s="809"/>
      <c r="I8015" s="809"/>
    </row>
    <row r="8016" spans="1:9" ht="15" customHeight="1">
      <c r="A8016" s="814"/>
      <c r="B8016" s="814"/>
      <c r="C8016" s="815"/>
      <c r="D8016" s="817"/>
      <c r="E8016" s="809"/>
      <c r="F8016" s="809"/>
      <c r="G8016" s="809"/>
      <c r="H8016" s="809"/>
      <c r="I8016" s="809"/>
    </row>
    <row r="8017" spans="1:9">
      <c r="A8017" s="814"/>
      <c r="B8017" s="814"/>
      <c r="C8017" s="815"/>
      <c r="D8017" s="817"/>
      <c r="E8017" s="809"/>
      <c r="F8017" s="809"/>
      <c r="G8017" s="809"/>
      <c r="H8017" s="809"/>
      <c r="I8017" s="809"/>
    </row>
    <row r="8018" spans="1:9">
      <c r="A8018" s="814"/>
      <c r="B8018" s="814"/>
      <c r="C8018" s="815"/>
      <c r="D8018" s="817"/>
      <c r="E8018" s="809"/>
      <c r="F8018" s="809"/>
      <c r="G8018" s="809"/>
      <c r="H8018" s="809"/>
      <c r="I8018" s="809"/>
    </row>
    <row r="8019" spans="1:9">
      <c r="A8019" s="849"/>
      <c r="B8019" s="849"/>
      <c r="C8019" s="849"/>
      <c r="D8019" s="849"/>
      <c r="E8019" s="809"/>
      <c r="F8019" s="809"/>
      <c r="G8019" s="809"/>
      <c r="H8019" s="809"/>
      <c r="I8019" s="809"/>
    </row>
    <row r="8020" spans="1:9">
      <c r="A8020" s="848"/>
      <c r="B8020" s="848"/>
      <c r="C8020" s="848"/>
      <c r="D8020" s="811"/>
      <c r="E8020" s="809"/>
      <c r="F8020" s="809"/>
      <c r="G8020" s="809"/>
      <c r="H8020" s="809"/>
      <c r="I8020" s="809"/>
    </row>
    <row r="8021" spans="1:9">
      <c r="A8021" s="811"/>
      <c r="B8021" s="811"/>
      <c r="C8021" s="812"/>
      <c r="D8021" s="813"/>
      <c r="E8021" s="809"/>
      <c r="F8021" s="809"/>
      <c r="G8021" s="809"/>
      <c r="H8021" s="809"/>
      <c r="I8021" s="809"/>
    </row>
    <row r="8022" spans="1:9">
      <c r="A8022" s="814"/>
      <c r="B8022" s="814"/>
      <c r="C8022" s="815"/>
      <c r="D8022" s="816"/>
      <c r="E8022" s="809"/>
      <c r="F8022" s="809"/>
      <c r="G8022" s="809"/>
      <c r="H8022" s="809"/>
      <c r="I8022" s="809"/>
    </row>
    <row r="8023" spans="1:9">
      <c r="A8023" s="814"/>
      <c r="B8023" s="814"/>
      <c r="C8023" s="815"/>
      <c r="D8023" s="816"/>
      <c r="E8023" s="809"/>
      <c r="F8023" s="809"/>
      <c r="G8023" s="809"/>
      <c r="H8023" s="809"/>
      <c r="I8023" s="809"/>
    </row>
    <row r="8024" spans="1:9">
      <c r="A8024" s="814"/>
      <c r="B8024" s="814"/>
      <c r="C8024" s="815"/>
      <c r="D8024" s="816"/>
      <c r="E8024" s="809"/>
      <c r="F8024" s="809"/>
      <c r="G8024" s="809"/>
      <c r="H8024" s="809"/>
      <c r="I8024" s="809"/>
    </row>
    <row r="8025" spans="1:9" ht="15" customHeight="1">
      <c r="A8025" s="849"/>
      <c r="B8025" s="849"/>
      <c r="C8025" s="849"/>
      <c r="D8025" s="849"/>
      <c r="E8025" s="809"/>
      <c r="F8025" s="809"/>
      <c r="G8025" s="809"/>
      <c r="H8025" s="809"/>
      <c r="I8025" s="809"/>
    </row>
    <row r="8026" spans="1:9">
      <c r="A8026" s="848"/>
      <c r="B8026" s="848"/>
      <c r="C8026" s="848"/>
      <c r="D8026" s="811"/>
      <c r="E8026" s="809"/>
      <c r="F8026" s="809"/>
      <c r="G8026" s="809"/>
      <c r="H8026" s="809"/>
      <c r="I8026" s="809"/>
    </row>
    <row r="8027" spans="1:9">
      <c r="A8027" s="848"/>
      <c r="B8027" s="848"/>
      <c r="C8027" s="848"/>
      <c r="D8027" s="811"/>
      <c r="E8027" s="809"/>
      <c r="F8027" s="809"/>
      <c r="G8027" s="809"/>
      <c r="H8027" s="809"/>
      <c r="I8027" s="809"/>
    </row>
    <row r="8028" spans="1:9">
      <c r="A8028" s="811"/>
      <c r="B8028" s="811"/>
      <c r="C8028" s="812"/>
      <c r="D8028" s="813"/>
      <c r="E8028" s="809"/>
      <c r="F8028" s="809"/>
      <c r="G8028" s="809"/>
      <c r="H8028" s="809"/>
      <c r="I8028" s="809"/>
    </row>
    <row r="8029" spans="1:9">
      <c r="A8029" s="814"/>
      <c r="B8029" s="814"/>
      <c r="C8029" s="815"/>
      <c r="D8029" s="817"/>
      <c r="E8029" s="809"/>
      <c r="F8029" s="809"/>
      <c r="G8029" s="809"/>
      <c r="H8029" s="809"/>
      <c r="I8029" s="809"/>
    </row>
    <row r="8030" spans="1:9">
      <c r="A8030" s="814"/>
      <c r="B8030" s="814"/>
      <c r="C8030" s="815"/>
      <c r="D8030" s="816"/>
      <c r="E8030" s="809"/>
      <c r="F8030" s="809"/>
      <c r="G8030" s="809"/>
      <c r="H8030" s="809"/>
      <c r="I8030" s="809"/>
    </row>
    <row r="8031" spans="1:9">
      <c r="A8031" s="814"/>
      <c r="B8031" s="814"/>
      <c r="C8031" s="815"/>
      <c r="D8031" s="817"/>
      <c r="E8031" s="809"/>
      <c r="F8031" s="809"/>
      <c r="G8031" s="809"/>
      <c r="H8031" s="809"/>
      <c r="I8031" s="809"/>
    </row>
    <row r="8032" spans="1:9">
      <c r="A8032" s="849"/>
      <c r="B8032" s="849"/>
      <c r="C8032" s="849"/>
      <c r="D8032" s="849"/>
      <c r="E8032" s="809"/>
      <c r="F8032" s="809"/>
      <c r="G8032" s="809"/>
      <c r="H8032" s="809"/>
      <c r="I8032" s="809"/>
    </row>
    <row r="8033" spans="1:9">
      <c r="A8033" s="848"/>
      <c r="B8033" s="848"/>
      <c r="C8033" s="848"/>
      <c r="D8033" s="811"/>
      <c r="E8033" s="809"/>
      <c r="F8033" s="809"/>
      <c r="G8033" s="809"/>
      <c r="H8033" s="809"/>
      <c r="I8033" s="809"/>
    </row>
    <row r="8034" spans="1:9">
      <c r="A8034" s="811"/>
      <c r="B8034" s="811"/>
      <c r="C8034" s="812"/>
      <c r="D8034" s="813"/>
      <c r="E8034" s="809"/>
      <c r="F8034" s="809"/>
      <c r="G8034" s="809"/>
      <c r="H8034" s="809"/>
      <c r="I8034" s="809"/>
    </row>
    <row r="8035" spans="1:9">
      <c r="A8035" s="814"/>
      <c r="B8035" s="814"/>
      <c r="C8035" s="815"/>
      <c r="D8035" s="817"/>
      <c r="E8035" s="809"/>
      <c r="F8035" s="809"/>
      <c r="G8035" s="809"/>
      <c r="H8035" s="809"/>
      <c r="I8035" s="809"/>
    </row>
    <row r="8036" spans="1:9">
      <c r="A8036" s="814"/>
      <c r="B8036" s="814"/>
      <c r="C8036" s="815"/>
      <c r="D8036" s="817"/>
      <c r="E8036" s="809"/>
      <c r="F8036" s="809"/>
      <c r="G8036" s="809"/>
      <c r="H8036" s="809"/>
      <c r="I8036" s="809"/>
    </row>
    <row r="8037" spans="1:9">
      <c r="A8037" s="814"/>
      <c r="B8037" s="814"/>
      <c r="C8037" s="815"/>
      <c r="D8037" s="817"/>
      <c r="E8037" s="809"/>
      <c r="F8037" s="809"/>
      <c r="G8037" s="809"/>
      <c r="H8037" s="809"/>
      <c r="I8037" s="809"/>
    </row>
    <row r="8038" spans="1:9">
      <c r="A8038" s="849"/>
      <c r="B8038" s="849"/>
      <c r="C8038" s="849"/>
      <c r="D8038" s="849"/>
      <c r="E8038" s="809"/>
      <c r="F8038" s="809"/>
      <c r="G8038" s="809"/>
      <c r="H8038" s="809"/>
      <c r="I8038" s="809"/>
    </row>
    <row r="8039" spans="1:9">
      <c r="A8039" s="848"/>
      <c r="B8039" s="848"/>
      <c r="C8039" s="848"/>
      <c r="D8039" s="811"/>
      <c r="E8039" s="809"/>
      <c r="F8039" s="809"/>
      <c r="G8039" s="809"/>
      <c r="H8039" s="809"/>
      <c r="I8039" s="809"/>
    </row>
    <row r="8040" spans="1:9">
      <c r="A8040" s="848"/>
      <c r="B8040" s="848"/>
      <c r="C8040" s="848"/>
      <c r="D8040" s="811"/>
      <c r="E8040" s="809"/>
      <c r="F8040" s="809"/>
      <c r="G8040" s="809"/>
      <c r="H8040" s="809"/>
      <c r="I8040" s="809"/>
    </row>
    <row r="8041" spans="1:9">
      <c r="A8041" s="811"/>
      <c r="B8041" s="811"/>
      <c r="C8041" s="812"/>
      <c r="D8041" s="813"/>
      <c r="E8041" s="809"/>
      <c r="F8041" s="809"/>
      <c r="G8041" s="809"/>
      <c r="H8041" s="809"/>
      <c r="I8041" s="809"/>
    </row>
    <row r="8042" spans="1:9">
      <c r="A8042" s="814"/>
      <c r="B8042" s="814"/>
      <c r="C8042" s="815"/>
      <c r="D8042" s="817"/>
      <c r="E8042" s="809"/>
      <c r="F8042" s="809"/>
      <c r="G8042" s="809"/>
      <c r="H8042" s="809"/>
      <c r="I8042" s="809"/>
    </row>
    <row r="8043" spans="1:9">
      <c r="A8043" s="814"/>
      <c r="B8043" s="814"/>
      <c r="C8043" s="815"/>
      <c r="D8043" s="817"/>
      <c r="E8043" s="809"/>
      <c r="F8043" s="809"/>
      <c r="G8043" s="809"/>
      <c r="H8043" s="809"/>
      <c r="I8043" s="809"/>
    </row>
    <row r="8044" spans="1:9">
      <c r="A8044" s="814"/>
      <c r="B8044" s="814"/>
      <c r="C8044" s="815"/>
      <c r="D8044" s="817"/>
      <c r="E8044" s="809"/>
      <c r="F8044" s="809"/>
      <c r="G8044" s="809"/>
      <c r="H8044" s="809"/>
      <c r="I8044" s="809"/>
    </row>
    <row r="8045" spans="1:9">
      <c r="A8045" s="814"/>
      <c r="B8045" s="814"/>
      <c r="C8045" s="815"/>
      <c r="D8045" s="817"/>
      <c r="E8045" s="809"/>
      <c r="F8045" s="809"/>
      <c r="G8045" s="809"/>
      <c r="H8045" s="809"/>
      <c r="I8045" s="809"/>
    </row>
    <row r="8046" spans="1:9" ht="15" customHeight="1">
      <c r="A8046" s="814"/>
      <c r="B8046" s="814"/>
      <c r="C8046" s="815"/>
      <c r="D8046" s="817"/>
      <c r="E8046" s="809"/>
      <c r="F8046" s="809"/>
      <c r="G8046" s="809"/>
      <c r="H8046" s="809"/>
      <c r="I8046" s="809"/>
    </row>
    <row r="8047" spans="1:9" ht="15" customHeight="1">
      <c r="A8047" s="814"/>
      <c r="B8047" s="814"/>
      <c r="C8047" s="815"/>
      <c r="D8047" s="817"/>
      <c r="E8047" s="809"/>
      <c r="F8047" s="809"/>
      <c r="G8047" s="809"/>
      <c r="H8047" s="809"/>
      <c r="I8047" s="809"/>
    </row>
    <row r="8048" spans="1:9">
      <c r="A8048" s="849"/>
      <c r="B8048" s="849"/>
      <c r="C8048" s="849"/>
      <c r="D8048" s="849"/>
      <c r="E8048" s="809"/>
      <c r="F8048" s="809"/>
      <c r="G8048" s="809"/>
      <c r="H8048" s="809"/>
      <c r="I8048" s="809"/>
    </row>
    <row r="8049" spans="1:9">
      <c r="A8049" s="848"/>
      <c r="B8049" s="848"/>
      <c r="C8049" s="848"/>
      <c r="D8049" s="811"/>
      <c r="E8049" s="809"/>
      <c r="F8049" s="809"/>
      <c r="G8049" s="809"/>
      <c r="H8049" s="809"/>
      <c r="I8049" s="809"/>
    </row>
    <row r="8050" spans="1:9">
      <c r="A8050" s="811"/>
      <c r="B8050" s="811"/>
      <c r="C8050" s="812"/>
      <c r="D8050" s="813"/>
      <c r="E8050" s="809"/>
      <c r="F8050" s="809"/>
      <c r="G8050" s="809"/>
      <c r="H8050" s="809"/>
      <c r="I8050" s="809"/>
    </row>
    <row r="8051" spans="1:9">
      <c r="A8051" s="814"/>
      <c r="B8051" s="814"/>
      <c r="C8051" s="815"/>
      <c r="D8051" s="816"/>
      <c r="E8051" s="809"/>
      <c r="F8051" s="809"/>
      <c r="G8051" s="809"/>
      <c r="H8051" s="809"/>
      <c r="I8051" s="809"/>
    </row>
    <row r="8052" spans="1:9">
      <c r="A8052" s="814"/>
      <c r="B8052" s="814"/>
      <c r="C8052" s="815"/>
      <c r="D8052" s="816"/>
      <c r="E8052" s="809"/>
      <c r="F8052" s="809"/>
      <c r="G8052" s="809"/>
      <c r="H8052" s="809"/>
      <c r="I8052" s="809"/>
    </row>
    <row r="8053" spans="1:9" ht="15" customHeight="1">
      <c r="A8053" s="814"/>
      <c r="B8053" s="814"/>
      <c r="C8053" s="815"/>
      <c r="D8053" s="816"/>
      <c r="E8053" s="809"/>
      <c r="F8053" s="809"/>
      <c r="G8053" s="809"/>
      <c r="H8053" s="809"/>
      <c r="I8053" s="809"/>
    </row>
    <row r="8054" spans="1:9">
      <c r="A8054" s="814"/>
      <c r="B8054" s="814"/>
      <c r="C8054" s="815"/>
      <c r="D8054" s="817"/>
      <c r="E8054" s="809"/>
      <c r="F8054" s="809"/>
      <c r="G8054" s="809"/>
      <c r="H8054" s="809"/>
      <c r="I8054" s="809"/>
    </row>
    <row r="8055" spans="1:9">
      <c r="A8055" s="814"/>
      <c r="B8055" s="814"/>
      <c r="C8055" s="815"/>
      <c r="D8055" s="817"/>
      <c r="E8055" s="809"/>
      <c r="F8055" s="809"/>
      <c r="G8055" s="809"/>
      <c r="H8055" s="809"/>
      <c r="I8055" s="809"/>
    </row>
    <row r="8056" spans="1:9">
      <c r="A8056" s="814"/>
      <c r="B8056" s="814"/>
      <c r="C8056" s="815"/>
      <c r="D8056" s="817"/>
      <c r="E8056" s="809"/>
      <c r="F8056" s="809"/>
      <c r="G8056" s="809"/>
      <c r="H8056" s="809"/>
      <c r="I8056" s="809"/>
    </row>
    <row r="8057" spans="1:9">
      <c r="A8057" s="814"/>
      <c r="B8057" s="814"/>
      <c r="C8057" s="815"/>
      <c r="D8057" s="817"/>
      <c r="E8057" s="809"/>
      <c r="F8057" s="809"/>
      <c r="G8057" s="809"/>
      <c r="H8057" s="809"/>
      <c r="I8057" s="809"/>
    </row>
    <row r="8058" spans="1:9">
      <c r="A8058" s="814"/>
      <c r="B8058" s="814"/>
      <c r="C8058" s="815"/>
      <c r="D8058" s="817"/>
      <c r="E8058" s="809"/>
      <c r="F8058" s="809"/>
      <c r="G8058" s="809"/>
      <c r="H8058" s="809"/>
      <c r="I8058" s="809"/>
    </row>
    <row r="8059" spans="1:9">
      <c r="A8059" s="814"/>
      <c r="B8059" s="814"/>
      <c r="C8059" s="815"/>
      <c r="D8059" s="817"/>
      <c r="E8059" s="809"/>
      <c r="F8059" s="809"/>
      <c r="G8059" s="809"/>
      <c r="H8059" s="809"/>
      <c r="I8059" s="809"/>
    </row>
    <row r="8060" spans="1:9">
      <c r="A8060" s="814"/>
      <c r="B8060" s="814"/>
      <c r="C8060" s="815"/>
      <c r="D8060" s="817"/>
      <c r="E8060" s="809"/>
      <c r="F8060" s="809"/>
      <c r="G8060" s="809"/>
      <c r="H8060" s="809"/>
      <c r="I8060" s="809"/>
    </row>
    <row r="8061" spans="1:9">
      <c r="A8061" s="814"/>
      <c r="B8061" s="814"/>
      <c r="C8061" s="815"/>
      <c r="D8061" s="817"/>
      <c r="E8061" s="809"/>
      <c r="F8061" s="809"/>
      <c r="G8061" s="809"/>
      <c r="H8061" s="809"/>
      <c r="I8061" s="809"/>
    </row>
    <row r="8062" spans="1:9">
      <c r="A8062" s="814"/>
      <c r="B8062" s="814"/>
      <c r="C8062" s="815"/>
      <c r="D8062" s="817"/>
      <c r="E8062" s="809"/>
      <c r="F8062" s="809"/>
      <c r="G8062" s="809"/>
      <c r="H8062" s="809"/>
      <c r="I8062" s="809"/>
    </row>
    <row r="8063" spans="1:9">
      <c r="A8063" s="814"/>
      <c r="B8063" s="814"/>
      <c r="C8063" s="815"/>
      <c r="D8063" s="817"/>
      <c r="E8063" s="809"/>
      <c r="F8063" s="809"/>
      <c r="G8063" s="809"/>
      <c r="H8063" s="809"/>
      <c r="I8063" s="809"/>
    </row>
    <row r="8064" spans="1:9">
      <c r="A8064" s="814"/>
      <c r="B8064" s="814"/>
      <c r="C8064" s="815"/>
      <c r="D8064" s="817"/>
      <c r="E8064" s="809"/>
      <c r="F8064" s="809"/>
      <c r="G8064" s="809"/>
      <c r="H8064" s="809"/>
      <c r="I8064" s="809"/>
    </row>
    <row r="8065" spans="1:9" ht="15" customHeight="1">
      <c r="A8065" s="814"/>
      <c r="B8065" s="814"/>
      <c r="C8065" s="815"/>
      <c r="D8065" s="817"/>
      <c r="E8065" s="809"/>
      <c r="F8065" s="809"/>
      <c r="G8065" s="809"/>
      <c r="H8065" s="809"/>
      <c r="I8065" s="809"/>
    </row>
    <row r="8066" spans="1:9" ht="15" customHeight="1">
      <c r="A8066" s="814"/>
      <c r="B8066" s="814"/>
      <c r="C8066" s="815"/>
      <c r="D8066" s="817"/>
      <c r="E8066" s="809"/>
      <c r="F8066" s="809"/>
      <c r="G8066" s="809"/>
      <c r="H8066" s="809"/>
      <c r="I8066" s="809"/>
    </row>
    <row r="8067" spans="1:9">
      <c r="A8067" s="814"/>
      <c r="B8067" s="814"/>
      <c r="C8067" s="815"/>
      <c r="D8067" s="817"/>
      <c r="E8067" s="809"/>
      <c r="F8067" s="809"/>
      <c r="G8067" s="809"/>
      <c r="H8067" s="809"/>
      <c r="I8067" s="809"/>
    </row>
    <row r="8068" spans="1:9">
      <c r="A8068" s="814"/>
      <c r="B8068" s="814"/>
      <c r="C8068" s="815"/>
      <c r="D8068" s="817"/>
      <c r="E8068" s="809"/>
      <c r="F8068" s="809"/>
      <c r="G8068" s="809"/>
      <c r="H8068" s="809"/>
      <c r="I8068" s="809"/>
    </row>
    <row r="8069" spans="1:9">
      <c r="A8069" s="849"/>
      <c r="B8069" s="849"/>
      <c r="C8069" s="849"/>
      <c r="D8069" s="849"/>
      <c r="E8069" s="809"/>
      <c r="F8069" s="809"/>
      <c r="G8069" s="809"/>
      <c r="H8069" s="809"/>
      <c r="I8069" s="809"/>
    </row>
    <row r="8070" spans="1:9">
      <c r="A8070" s="848"/>
      <c r="B8070" s="848"/>
      <c r="C8070" s="848"/>
      <c r="D8070" s="811"/>
      <c r="E8070" s="809"/>
      <c r="F8070" s="809"/>
      <c r="G8070" s="809"/>
      <c r="H8070" s="809"/>
      <c r="I8070" s="809"/>
    </row>
    <row r="8071" spans="1:9">
      <c r="A8071" s="848"/>
      <c r="B8071" s="848"/>
      <c r="C8071" s="848"/>
      <c r="D8071" s="811"/>
      <c r="E8071" s="809"/>
      <c r="F8071" s="809"/>
      <c r="G8071" s="809"/>
      <c r="H8071" s="809"/>
      <c r="I8071" s="809"/>
    </row>
    <row r="8072" spans="1:9">
      <c r="A8072" s="811"/>
      <c r="B8072" s="811"/>
      <c r="C8072" s="812"/>
      <c r="D8072" s="813"/>
      <c r="E8072" s="809"/>
      <c r="F8072" s="809"/>
      <c r="G8072" s="809"/>
      <c r="H8072" s="809"/>
      <c r="I8072" s="809"/>
    </row>
    <row r="8073" spans="1:9">
      <c r="A8073" s="814"/>
      <c r="B8073" s="814"/>
      <c r="C8073" s="815"/>
      <c r="D8073" s="816"/>
      <c r="E8073" s="809"/>
      <c r="F8073" s="809"/>
      <c r="G8073" s="809"/>
      <c r="H8073" s="809"/>
      <c r="I8073" s="809"/>
    </row>
    <row r="8074" spans="1:9">
      <c r="A8074" s="814"/>
      <c r="B8074" s="814"/>
      <c r="C8074" s="815"/>
      <c r="D8074" s="816"/>
      <c r="E8074" s="809"/>
      <c r="F8074" s="809"/>
      <c r="G8074" s="809"/>
      <c r="H8074" s="809"/>
      <c r="I8074" s="809"/>
    </row>
    <row r="8075" spans="1:9">
      <c r="A8075" s="814"/>
      <c r="B8075" s="814"/>
      <c r="C8075" s="815"/>
      <c r="D8075" s="816"/>
      <c r="E8075" s="809"/>
      <c r="F8075" s="809"/>
      <c r="G8075" s="809"/>
      <c r="H8075" s="809"/>
      <c r="I8075" s="809"/>
    </row>
    <row r="8076" spans="1:9">
      <c r="A8076" s="849"/>
      <c r="B8076" s="849"/>
      <c r="C8076" s="849"/>
      <c r="D8076" s="849"/>
      <c r="E8076" s="809"/>
      <c r="F8076" s="809"/>
      <c r="G8076" s="809"/>
      <c r="H8076" s="809"/>
      <c r="I8076" s="809"/>
    </row>
    <row r="8077" spans="1:9">
      <c r="A8077" s="848"/>
      <c r="B8077" s="848"/>
      <c r="C8077" s="848"/>
      <c r="D8077" s="811"/>
      <c r="E8077" s="809"/>
      <c r="F8077" s="809"/>
      <c r="G8077" s="809"/>
      <c r="H8077" s="809"/>
      <c r="I8077" s="809"/>
    </row>
    <row r="8078" spans="1:9">
      <c r="A8078" s="811"/>
      <c r="B8078" s="811"/>
      <c r="C8078" s="812"/>
      <c r="D8078" s="813"/>
      <c r="E8078" s="809"/>
      <c r="F8078" s="809"/>
      <c r="G8078" s="809"/>
      <c r="H8078" s="809"/>
      <c r="I8078" s="809"/>
    </row>
    <row r="8079" spans="1:9">
      <c r="A8079" s="814"/>
      <c r="B8079" s="814"/>
      <c r="C8079" s="815"/>
      <c r="D8079" s="816"/>
      <c r="E8079" s="809"/>
      <c r="F8079" s="809"/>
      <c r="G8079" s="809"/>
      <c r="H8079" s="809"/>
      <c r="I8079" s="809"/>
    </row>
    <row r="8080" spans="1:9">
      <c r="A8080" s="814"/>
      <c r="B8080" s="814"/>
      <c r="C8080" s="815"/>
      <c r="D8080" s="817"/>
      <c r="E8080" s="809"/>
      <c r="F8080" s="809"/>
      <c r="G8080" s="809"/>
      <c r="H8080" s="809"/>
      <c r="I8080" s="809"/>
    </row>
    <row r="8081" spans="1:9">
      <c r="A8081" s="814"/>
      <c r="B8081" s="814"/>
      <c r="C8081" s="815"/>
      <c r="D8081" s="816"/>
      <c r="E8081" s="809"/>
      <c r="F8081" s="809"/>
      <c r="G8081" s="809"/>
      <c r="H8081" s="809"/>
      <c r="I8081" s="809"/>
    </row>
    <row r="8082" spans="1:9">
      <c r="A8082" s="814"/>
      <c r="B8082" s="814"/>
      <c r="C8082" s="815"/>
      <c r="D8082" s="816"/>
      <c r="E8082" s="809"/>
      <c r="F8082" s="809"/>
      <c r="G8082" s="809"/>
      <c r="H8082" s="809"/>
      <c r="I8082" s="809"/>
    </row>
    <row r="8083" spans="1:9">
      <c r="A8083" s="814"/>
      <c r="B8083" s="814"/>
      <c r="C8083" s="815"/>
      <c r="D8083" s="817"/>
      <c r="E8083" s="809"/>
      <c r="F8083" s="809"/>
      <c r="G8083" s="809"/>
      <c r="H8083" s="809"/>
      <c r="I8083" s="809"/>
    </row>
    <row r="8084" spans="1:9">
      <c r="A8084" s="814"/>
      <c r="B8084" s="814"/>
      <c r="C8084" s="815"/>
      <c r="D8084" s="817"/>
      <c r="E8084" s="809"/>
      <c r="F8084" s="809"/>
      <c r="G8084" s="809"/>
      <c r="H8084" s="809"/>
      <c r="I8084" s="809"/>
    </row>
    <row r="8085" spans="1:9">
      <c r="A8085" s="814"/>
      <c r="B8085" s="814"/>
      <c r="C8085" s="815"/>
      <c r="D8085" s="817"/>
      <c r="E8085" s="809"/>
      <c r="F8085" s="809"/>
      <c r="G8085" s="809"/>
      <c r="H8085" s="809"/>
      <c r="I8085" s="809"/>
    </row>
    <row r="8086" spans="1:9">
      <c r="A8086" s="814"/>
      <c r="B8086" s="814"/>
      <c r="C8086" s="815"/>
      <c r="D8086" s="816"/>
      <c r="E8086" s="809"/>
      <c r="F8086" s="809"/>
      <c r="G8086" s="809"/>
      <c r="H8086" s="809"/>
      <c r="I8086" s="809"/>
    </row>
    <row r="8087" spans="1:9">
      <c r="A8087" s="814"/>
      <c r="B8087" s="814"/>
      <c r="C8087" s="815"/>
      <c r="D8087" s="817"/>
      <c r="E8087" s="809"/>
      <c r="F8087" s="809"/>
      <c r="G8087" s="809"/>
      <c r="H8087" s="809"/>
      <c r="I8087" s="809"/>
    </row>
    <row r="8088" spans="1:9">
      <c r="A8088" s="849"/>
      <c r="B8088" s="849"/>
      <c r="C8088" s="849"/>
      <c r="D8088" s="849"/>
      <c r="E8088" s="809"/>
      <c r="F8088" s="809"/>
      <c r="G8088" s="809"/>
      <c r="H8088" s="809"/>
      <c r="I8088" s="809"/>
    </row>
    <row r="8089" spans="1:9">
      <c r="A8089" s="848"/>
      <c r="B8089" s="848"/>
      <c r="C8089" s="848"/>
      <c r="D8089" s="811"/>
      <c r="E8089" s="809"/>
      <c r="F8089" s="809"/>
      <c r="G8089" s="809"/>
      <c r="H8089" s="809"/>
      <c r="I8089" s="809"/>
    </row>
    <row r="8090" spans="1:9">
      <c r="A8090" s="848"/>
      <c r="B8090" s="848"/>
      <c r="C8090" s="848"/>
      <c r="D8090" s="811"/>
      <c r="E8090" s="809"/>
      <c r="F8090" s="809"/>
      <c r="G8090" s="809"/>
      <c r="H8090" s="809"/>
      <c r="I8090" s="809"/>
    </row>
    <row r="8091" spans="1:9">
      <c r="A8091" s="811"/>
      <c r="B8091" s="811"/>
      <c r="C8091" s="812"/>
      <c r="D8091" s="813"/>
      <c r="E8091" s="809"/>
      <c r="F8091" s="809"/>
      <c r="G8091" s="809"/>
      <c r="H8091" s="809"/>
      <c r="I8091" s="809"/>
    </row>
    <row r="8092" spans="1:9" ht="15" customHeight="1">
      <c r="A8092" s="814"/>
      <c r="B8092" s="814"/>
      <c r="C8092" s="815"/>
      <c r="D8092" s="818"/>
      <c r="E8092" s="809"/>
      <c r="F8092" s="809"/>
      <c r="G8092" s="809"/>
      <c r="H8092" s="809"/>
      <c r="I8092" s="809"/>
    </row>
    <row r="8093" spans="1:9">
      <c r="A8093" s="814"/>
      <c r="B8093" s="814"/>
      <c r="C8093" s="815"/>
      <c r="D8093" s="818"/>
      <c r="E8093" s="809"/>
      <c r="F8093" s="809"/>
      <c r="G8093" s="809"/>
      <c r="H8093" s="809"/>
      <c r="I8093" s="809"/>
    </row>
    <row r="8094" spans="1:9">
      <c r="A8094" s="814"/>
      <c r="B8094" s="814"/>
      <c r="C8094" s="815"/>
      <c r="D8094" s="818"/>
      <c r="E8094" s="809"/>
      <c r="F8094" s="809"/>
      <c r="G8094" s="809"/>
      <c r="H8094" s="809"/>
      <c r="I8094" s="809"/>
    </row>
    <row r="8095" spans="1:9">
      <c r="A8095" s="814"/>
      <c r="B8095" s="814"/>
      <c r="C8095" s="815"/>
      <c r="D8095" s="817"/>
      <c r="E8095" s="809"/>
      <c r="F8095" s="809"/>
      <c r="G8095" s="809"/>
      <c r="H8095" s="809"/>
      <c r="I8095" s="809"/>
    </row>
    <row r="8096" spans="1:9">
      <c r="A8096" s="814"/>
      <c r="B8096" s="814"/>
      <c r="C8096" s="815"/>
      <c r="D8096" s="817"/>
      <c r="E8096" s="809"/>
      <c r="F8096" s="809"/>
      <c r="G8096" s="809"/>
      <c r="H8096" s="809"/>
      <c r="I8096" s="809"/>
    </row>
    <row r="8097" spans="1:9">
      <c r="A8097" s="814"/>
      <c r="B8097" s="814"/>
      <c r="C8097" s="815"/>
      <c r="D8097" s="817"/>
      <c r="E8097" s="809"/>
      <c r="F8097" s="809"/>
      <c r="G8097" s="809"/>
      <c r="H8097" s="809"/>
      <c r="I8097" s="809"/>
    </row>
    <row r="8098" spans="1:9">
      <c r="A8098" s="814"/>
      <c r="B8098" s="814"/>
      <c r="C8098" s="815"/>
      <c r="D8098" s="817"/>
      <c r="E8098" s="809"/>
      <c r="F8098" s="809"/>
      <c r="G8098" s="809"/>
      <c r="H8098" s="809"/>
      <c r="I8098" s="809"/>
    </row>
    <row r="8099" spans="1:9" ht="15" customHeight="1">
      <c r="A8099" s="814"/>
      <c r="B8099" s="814"/>
      <c r="C8099" s="815"/>
      <c r="D8099" s="817"/>
      <c r="E8099" s="809"/>
      <c r="F8099" s="809"/>
      <c r="G8099" s="809"/>
      <c r="H8099" s="809"/>
      <c r="I8099" s="809"/>
    </row>
    <row r="8100" spans="1:9" ht="15" customHeight="1">
      <c r="A8100" s="814"/>
      <c r="B8100" s="814"/>
      <c r="C8100" s="815"/>
      <c r="D8100" s="817"/>
      <c r="E8100" s="809"/>
      <c r="F8100" s="809"/>
      <c r="G8100" s="809"/>
      <c r="H8100" s="809"/>
      <c r="I8100" s="809"/>
    </row>
    <row r="8101" spans="1:9">
      <c r="A8101" s="814"/>
      <c r="B8101" s="814"/>
      <c r="C8101" s="815"/>
      <c r="D8101" s="817"/>
      <c r="E8101" s="809"/>
      <c r="F8101" s="809"/>
      <c r="G8101" s="809"/>
      <c r="H8101" s="809"/>
      <c r="I8101" s="809"/>
    </row>
    <row r="8102" spans="1:9">
      <c r="A8102" s="814"/>
      <c r="B8102" s="814"/>
      <c r="C8102" s="815"/>
      <c r="D8102" s="817"/>
      <c r="E8102" s="809"/>
      <c r="F8102" s="809"/>
      <c r="G8102" s="809"/>
      <c r="H8102" s="809"/>
      <c r="I8102" s="809"/>
    </row>
    <row r="8103" spans="1:9">
      <c r="A8103" s="814"/>
      <c r="B8103" s="814"/>
      <c r="C8103" s="815"/>
      <c r="D8103" s="817"/>
      <c r="E8103" s="809"/>
      <c r="F8103" s="809"/>
      <c r="G8103" s="809"/>
      <c r="H8103" s="809"/>
      <c r="I8103" s="809"/>
    </row>
    <row r="8104" spans="1:9">
      <c r="A8104" s="814"/>
      <c r="B8104" s="814"/>
      <c r="C8104" s="815"/>
      <c r="D8104" s="817"/>
      <c r="E8104" s="809"/>
      <c r="F8104" s="809"/>
      <c r="G8104" s="809"/>
      <c r="H8104" s="809"/>
      <c r="I8104" s="809"/>
    </row>
    <row r="8105" spans="1:9">
      <c r="A8105" s="814"/>
      <c r="B8105" s="814"/>
      <c r="C8105" s="815"/>
      <c r="D8105" s="817"/>
      <c r="E8105" s="809"/>
      <c r="F8105" s="809"/>
      <c r="G8105" s="809"/>
      <c r="H8105" s="809"/>
      <c r="I8105" s="809"/>
    </row>
    <row r="8106" spans="1:9">
      <c r="A8106" s="814"/>
      <c r="B8106" s="814"/>
      <c r="C8106" s="815"/>
      <c r="D8106" s="817"/>
      <c r="E8106" s="809"/>
      <c r="F8106" s="809"/>
      <c r="G8106" s="809"/>
      <c r="H8106" s="809"/>
      <c r="I8106" s="809"/>
    </row>
    <row r="8107" spans="1:9" ht="15" customHeight="1">
      <c r="A8107" s="814"/>
      <c r="B8107" s="814"/>
      <c r="C8107" s="815"/>
      <c r="D8107" s="817"/>
      <c r="E8107" s="809"/>
      <c r="F8107" s="809"/>
      <c r="G8107" s="809"/>
      <c r="H8107" s="809"/>
      <c r="I8107" s="809"/>
    </row>
    <row r="8108" spans="1:9">
      <c r="A8108" s="814"/>
      <c r="B8108" s="814"/>
      <c r="C8108" s="815"/>
      <c r="D8108" s="817"/>
      <c r="E8108" s="809"/>
      <c r="F8108" s="809"/>
      <c r="G8108" s="809"/>
      <c r="H8108" s="809"/>
      <c r="I8108" s="809"/>
    </row>
    <row r="8109" spans="1:9">
      <c r="A8109" s="814"/>
      <c r="B8109" s="814"/>
      <c r="C8109" s="815"/>
      <c r="D8109" s="817"/>
      <c r="E8109" s="809"/>
      <c r="F8109" s="809"/>
      <c r="G8109" s="809"/>
      <c r="H8109" s="809"/>
      <c r="I8109" s="809"/>
    </row>
    <row r="8110" spans="1:9">
      <c r="A8110" s="814"/>
      <c r="B8110" s="814"/>
      <c r="C8110" s="815"/>
      <c r="D8110" s="817"/>
      <c r="E8110" s="809"/>
      <c r="F8110" s="809"/>
      <c r="G8110" s="809"/>
      <c r="H8110" s="809"/>
      <c r="I8110" s="809"/>
    </row>
    <row r="8111" spans="1:9">
      <c r="A8111" s="814"/>
      <c r="B8111" s="814"/>
      <c r="C8111" s="815"/>
      <c r="D8111" s="818"/>
      <c r="E8111" s="809"/>
      <c r="F8111" s="809"/>
      <c r="G8111" s="809"/>
      <c r="H8111" s="809"/>
      <c r="I8111" s="809"/>
    </row>
    <row r="8112" spans="1:9">
      <c r="A8112" s="814"/>
      <c r="B8112" s="814"/>
      <c r="C8112" s="815"/>
      <c r="D8112" s="817"/>
      <c r="E8112" s="809"/>
      <c r="F8112" s="809"/>
      <c r="G8112" s="809"/>
      <c r="H8112" s="809"/>
      <c r="I8112" s="809"/>
    </row>
    <row r="8113" spans="1:9">
      <c r="A8113" s="814"/>
      <c r="B8113" s="814"/>
      <c r="C8113" s="815"/>
      <c r="D8113" s="818"/>
      <c r="E8113" s="809"/>
      <c r="F8113" s="809"/>
      <c r="G8113" s="809"/>
      <c r="H8113" s="809"/>
      <c r="I8113" s="809"/>
    </row>
    <row r="8114" spans="1:9">
      <c r="A8114" s="814"/>
      <c r="B8114" s="814"/>
      <c r="C8114" s="815"/>
      <c r="D8114" s="818"/>
      <c r="E8114" s="809"/>
      <c r="F8114" s="809"/>
      <c r="G8114" s="809"/>
      <c r="H8114" s="809"/>
      <c r="I8114" s="809"/>
    </row>
    <row r="8115" spans="1:9">
      <c r="A8115" s="849"/>
      <c r="B8115" s="849"/>
      <c r="C8115" s="849"/>
      <c r="D8115" s="849"/>
      <c r="E8115" s="809"/>
      <c r="F8115" s="809"/>
      <c r="G8115" s="809"/>
      <c r="H8115" s="809"/>
      <c r="I8115" s="809"/>
    </row>
    <row r="8116" spans="1:9">
      <c r="A8116" s="848"/>
      <c r="B8116" s="848"/>
      <c r="C8116" s="848"/>
      <c r="D8116" s="811"/>
      <c r="E8116" s="809"/>
      <c r="F8116" s="809"/>
      <c r="G8116" s="809"/>
      <c r="H8116" s="809"/>
      <c r="I8116" s="809"/>
    </row>
    <row r="8117" spans="1:9">
      <c r="A8117" s="811"/>
      <c r="B8117" s="811"/>
      <c r="C8117" s="812"/>
      <c r="D8117" s="813"/>
      <c r="E8117" s="809"/>
      <c r="F8117" s="809"/>
      <c r="G8117" s="809"/>
      <c r="H8117" s="809"/>
      <c r="I8117" s="809"/>
    </row>
    <row r="8118" spans="1:9">
      <c r="A8118" s="814"/>
      <c r="B8118" s="814"/>
      <c r="C8118" s="815"/>
      <c r="D8118" s="816"/>
      <c r="E8118" s="809"/>
      <c r="F8118" s="809"/>
      <c r="G8118" s="809"/>
      <c r="H8118" s="809"/>
      <c r="I8118" s="809"/>
    </row>
    <row r="8119" spans="1:9">
      <c r="A8119" s="814"/>
      <c r="B8119" s="814"/>
      <c r="C8119" s="815"/>
      <c r="D8119" s="816"/>
      <c r="E8119" s="809"/>
      <c r="F8119" s="809"/>
      <c r="G8119" s="809"/>
      <c r="H8119" s="809"/>
      <c r="I8119" s="809"/>
    </row>
    <row r="8120" spans="1:9">
      <c r="A8120" s="814"/>
      <c r="B8120" s="814"/>
      <c r="C8120" s="815"/>
      <c r="D8120" s="816"/>
      <c r="E8120" s="809"/>
      <c r="F8120" s="809"/>
      <c r="G8120" s="809"/>
      <c r="H8120" s="809"/>
      <c r="I8120" s="809"/>
    </row>
    <row r="8121" spans="1:9">
      <c r="A8121" s="814"/>
      <c r="B8121" s="814"/>
      <c r="C8121" s="815"/>
      <c r="D8121" s="817"/>
      <c r="E8121" s="809"/>
      <c r="F8121" s="809"/>
      <c r="G8121" s="809"/>
      <c r="H8121" s="809"/>
      <c r="I8121" s="809"/>
    </row>
    <row r="8122" spans="1:9" ht="15" customHeight="1">
      <c r="A8122" s="849"/>
      <c r="B8122" s="849"/>
      <c r="C8122" s="849"/>
      <c r="D8122" s="849"/>
      <c r="E8122" s="809"/>
      <c r="F8122" s="809"/>
      <c r="G8122" s="809"/>
      <c r="H8122" s="809"/>
      <c r="I8122" s="809"/>
    </row>
    <row r="8123" spans="1:9">
      <c r="A8123" s="848"/>
      <c r="B8123" s="848"/>
      <c r="C8123" s="848"/>
      <c r="D8123" s="811"/>
      <c r="E8123" s="809"/>
      <c r="F8123" s="809"/>
      <c r="G8123" s="809"/>
      <c r="H8123" s="809"/>
      <c r="I8123" s="809"/>
    </row>
    <row r="8124" spans="1:9">
      <c r="A8124" s="848"/>
      <c r="B8124" s="848"/>
      <c r="C8124" s="848"/>
      <c r="D8124" s="811"/>
      <c r="E8124" s="809"/>
      <c r="F8124" s="809"/>
      <c r="G8124" s="809"/>
      <c r="H8124" s="809"/>
      <c r="I8124" s="809"/>
    </row>
    <row r="8125" spans="1:9">
      <c r="A8125" s="811"/>
      <c r="B8125" s="811"/>
      <c r="C8125" s="812"/>
      <c r="D8125" s="813"/>
      <c r="E8125" s="809"/>
      <c r="F8125" s="809"/>
      <c r="G8125" s="809"/>
      <c r="H8125" s="809"/>
      <c r="I8125" s="809"/>
    </row>
    <row r="8126" spans="1:9">
      <c r="A8126" s="814"/>
      <c r="B8126" s="814"/>
      <c r="C8126" s="815"/>
      <c r="D8126" s="816"/>
      <c r="E8126" s="809"/>
      <c r="F8126" s="809"/>
      <c r="G8126" s="809"/>
      <c r="H8126" s="809"/>
      <c r="I8126" s="809"/>
    </row>
    <row r="8127" spans="1:9">
      <c r="A8127" s="814"/>
      <c r="B8127" s="814"/>
      <c r="C8127" s="815"/>
      <c r="D8127" s="816"/>
      <c r="E8127" s="809"/>
      <c r="F8127" s="809"/>
      <c r="G8127" s="809"/>
      <c r="H8127" s="809"/>
      <c r="I8127" s="809"/>
    </row>
    <row r="8128" spans="1:9">
      <c r="A8128" s="814"/>
      <c r="B8128" s="814"/>
      <c r="C8128" s="815"/>
      <c r="D8128" s="816"/>
      <c r="E8128" s="809"/>
      <c r="F8128" s="809"/>
      <c r="G8128" s="809"/>
      <c r="H8128" s="809"/>
      <c r="I8128" s="809"/>
    </row>
    <row r="8129" spans="1:9">
      <c r="A8129" s="814"/>
      <c r="B8129" s="814"/>
      <c r="C8129" s="815"/>
      <c r="D8129" s="817"/>
      <c r="E8129" s="809"/>
      <c r="F8129" s="809"/>
      <c r="G8129" s="809"/>
      <c r="H8129" s="809"/>
      <c r="I8129" s="809"/>
    </row>
    <row r="8130" spans="1:9">
      <c r="A8130" s="849"/>
      <c r="B8130" s="849"/>
      <c r="C8130" s="849"/>
      <c r="D8130" s="849"/>
      <c r="E8130" s="809"/>
      <c r="F8130" s="809"/>
      <c r="G8130" s="809"/>
      <c r="H8130" s="809"/>
      <c r="I8130" s="809"/>
    </row>
    <row r="8131" spans="1:9" ht="15" customHeight="1">
      <c r="A8131" s="848"/>
      <c r="B8131" s="848"/>
      <c r="C8131" s="848"/>
      <c r="D8131" s="811"/>
      <c r="E8131" s="809"/>
      <c r="F8131" s="809"/>
      <c r="G8131" s="809"/>
      <c r="H8131" s="809"/>
      <c r="I8131" s="809"/>
    </row>
    <row r="8132" spans="1:9">
      <c r="A8132" s="811"/>
      <c r="B8132" s="811"/>
      <c r="C8132" s="812"/>
      <c r="D8132" s="813"/>
      <c r="E8132" s="809"/>
      <c r="F8132" s="809"/>
      <c r="G8132" s="809"/>
      <c r="H8132" s="809"/>
      <c r="I8132" s="809"/>
    </row>
    <row r="8133" spans="1:9">
      <c r="A8133" s="814"/>
      <c r="B8133" s="814"/>
      <c r="C8133" s="815"/>
      <c r="D8133" s="816"/>
      <c r="E8133" s="809"/>
      <c r="F8133" s="809"/>
      <c r="G8133" s="809"/>
      <c r="H8133" s="809"/>
      <c r="I8133" s="809"/>
    </row>
    <row r="8134" spans="1:9">
      <c r="A8134" s="814"/>
      <c r="B8134" s="814"/>
      <c r="C8134" s="815"/>
      <c r="D8134" s="816"/>
      <c r="E8134" s="809"/>
      <c r="F8134" s="809"/>
      <c r="G8134" s="809"/>
      <c r="H8134" s="809"/>
      <c r="I8134" s="809"/>
    </row>
    <row r="8135" spans="1:9">
      <c r="A8135" s="814"/>
      <c r="B8135" s="814"/>
      <c r="C8135" s="815"/>
      <c r="D8135" s="816"/>
      <c r="E8135" s="809"/>
      <c r="F8135" s="809"/>
      <c r="G8135" s="809"/>
      <c r="H8135" s="809"/>
      <c r="I8135" s="809"/>
    </row>
    <row r="8136" spans="1:9">
      <c r="A8136" s="814"/>
      <c r="B8136" s="814"/>
      <c r="C8136" s="815"/>
      <c r="D8136" s="816"/>
      <c r="E8136" s="809"/>
      <c r="F8136" s="809"/>
      <c r="G8136" s="809"/>
      <c r="H8136" s="809"/>
      <c r="I8136" s="809"/>
    </row>
    <row r="8137" spans="1:9">
      <c r="A8137" s="814"/>
      <c r="B8137" s="814"/>
      <c r="C8137" s="815"/>
      <c r="D8137" s="817"/>
      <c r="E8137" s="809"/>
      <c r="F8137" s="809"/>
      <c r="G8137" s="809"/>
      <c r="H8137" s="809"/>
      <c r="I8137" s="809"/>
    </row>
    <row r="8138" spans="1:9">
      <c r="A8138" s="814"/>
      <c r="B8138" s="814"/>
      <c r="C8138" s="815"/>
      <c r="D8138" s="817"/>
      <c r="E8138" s="809"/>
      <c r="F8138" s="809"/>
      <c r="G8138" s="809"/>
      <c r="H8138" s="809"/>
      <c r="I8138" s="809"/>
    </row>
    <row r="8139" spans="1:9">
      <c r="A8139" s="814"/>
      <c r="B8139" s="814"/>
      <c r="C8139" s="815"/>
      <c r="D8139" s="816"/>
      <c r="E8139" s="809"/>
      <c r="F8139" s="809"/>
      <c r="G8139" s="809"/>
      <c r="H8139" s="809"/>
      <c r="I8139" s="809"/>
    </row>
    <row r="8140" spans="1:9">
      <c r="A8140" s="814"/>
      <c r="B8140" s="814"/>
      <c r="C8140" s="815"/>
      <c r="D8140" s="817"/>
      <c r="E8140" s="809"/>
      <c r="F8140" s="809"/>
      <c r="G8140" s="809"/>
      <c r="H8140" s="809"/>
      <c r="I8140" s="809"/>
    </row>
    <row r="8141" spans="1:9">
      <c r="A8141" s="814"/>
      <c r="B8141" s="814"/>
      <c r="C8141" s="815"/>
      <c r="D8141" s="816"/>
      <c r="E8141" s="809"/>
      <c r="F8141" s="809"/>
      <c r="G8141" s="809"/>
      <c r="H8141" s="809"/>
      <c r="I8141" s="809"/>
    </row>
    <row r="8142" spans="1:9" ht="15" customHeight="1">
      <c r="A8142" s="814"/>
      <c r="B8142" s="814"/>
      <c r="C8142" s="815"/>
      <c r="D8142" s="816"/>
      <c r="E8142" s="809"/>
      <c r="F8142" s="809"/>
      <c r="G8142" s="809"/>
      <c r="H8142" s="809"/>
      <c r="I8142" s="809"/>
    </row>
    <row r="8143" spans="1:9">
      <c r="A8143" s="814"/>
      <c r="B8143" s="814"/>
      <c r="C8143" s="815"/>
      <c r="D8143" s="817"/>
      <c r="E8143" s="809"/>
      <c r="F8143" s="809"/>
      <c r="G8143" s="809"/>
      <c r="H8143" s="809"/>
      <c r="I8143" s="809"/>
    </row>
    <row r="8144" spans="1:9">
      <c r="A8144" s="814"/>
      <c r="B8144" s="814"/>
      <c r="C8144" s="815"/>
      <c r="D8144" s="817"/>
      <c r="E8144" s="809"/>
      <c r="F8144" s="809"/>
      <c r="G8144" s="809"/>
      <c r="H8144" s="809"/>
      <c r="I8144" s="809"/>
    </row>
    <row r="8145" spans="1:9">
      <c r="A8145" s="849"/>
      <c r="B8145" s="849"/>
      <c r="C8145" s="849"/>
      <c r="D8145" s="849"/>
      <c r="E8145" s="809"/>
      <c r="F8145" s="809"/>
      <c r="G8145" s="809"/>
      <c r="H8145" s="809"/>
      <c r="I8145" s="809"/>
    </row>
    <row r="8146" spans="1:9">
      <c r="A8146" s="848"/>
      <c r="B8146" s="848"/>
      <c r="C8146" s="848"/>
      <c r="D8146" s="811"/>
      <c r="E8146" s="809"/>
      <c r="F8146" s="809"/>
      <c r="G8146" s="809"/>
      <c r="H8146" s="809"/>
      <c r="I8146" s="809"/>
    </row>
    <row r="8147" spans="1:9">
      <c r="A8147" s="811"/>
      <c r="B8147" s="811"/>
      <c r="C8147" s="812"/>
      <c r="D8147" s="813"/>
      <c r="E8147" s="809"/>
      <c r="F8147" s="809"/>
      <c r="G8147" s="809"/>
      <c r="H8147" s="809"/>
      <c r="I8147" s="809"/>
    </row>
    <row r="8148" spans="1:9">
      <c r="A8148" s="814"/>
      <c r="B8148" s="814"/>
      <c r="C8148" s="815"/>
      <c r="D8148" s="816"/>
      <c r="E8148" s="809"/>
      <c r="F8148" s="809"/>
      <c r="G8148" s="809"/>
      <c r="H8148" s="809"/>
      <c r="I8148" s="809"/>
    </row>
    <row r="8149" spans="1:9">
      <c r="A8149" s="814"/>
      <c r="B8149" s="814"/>
      <c r="C8149" s="815"/>
      <c r="D8149" s="818"/>
      <c r="E8149" s="809"/>
      <c r="F8149" s="809"/>
      <c r="G8149" s="809"/>
      <c r="H8149" s="809"/>
      <c r="I8149" s="809"/>
    </row>
    <row r="8150" spans="1:9">
      <c r="A8150" s="814"/>
      <c r="B8150" s="814"/>
      <c r="C8150" s="815"/>
      <c r="D8150" s="818"/>
      <c r="E8150" s="809"/>
      <c r="F8150" s="809"/>
      <c r="G8150" s="809"/>
      <c r="H8150" s="809"/>
      <c r="I8150" s="809"/>
    </row>
    <row r="8151" spans="1:9" ht="15" customHeight="1">
      <c r="A8151" s="814"/>
      <c r="B8151" s="814"/>
      <c r="C8151" s="815"/>
      <c r="D8151" s="817"/>
      <c r="E8151" s="809"/>
      <c r="F8151" s="809"/>
      <c r="G8151" s="809"/>
      <c r="H8151" s="809"/>
      <c r="I8151" s="809"/>
    </row>
    <row r="8152" spans="1:9">
      <c r="A8152" s="814"/>
      <c r="B8152" s="814"/>
      <c r="C8152" s="815"/>
      <c r="D8152" s="817"/>
      <c r="E8152" s="809"/>
      <c r="F8152" s="809"/>
      <c r="G8152" s="809"/>
      <c r="H8152" s="809"/>
      <c r="I8152" s="809"/>
    </row>
    <row r="8153" spans="1:9">
      <c r="A8153" s="814"/>
      <c r="B8153" s="814"/>
      <c r="C8153" s="815"/>
      <c r="D8153" s="816"/>
      <c r="E8153" s="809"/>
      <c r="F8153" s="809"/>
      <c r="G8153" s="809"/>
      <c r="H8153" s="809"/>
      <c r="I8153" s="809"/>
    </row>
    <row r="8154" spans="1:9">
      <c r="A8154" s="849"/>
      <c r="B8154" s="849"/>
      <c r="C8154" s="849"/>
      <c r="D8154" s="849"/>
      <c r="E8154" s="809"/>
      <c r="F8154" s="809"/>
      <c r="G8154" s="809"/>
      <c r="H8154" s="809"/>
      <c r="I8154" s="809"/>
    </row>
    <row r="8155" spans="1:9">
      <c r="A8155" s="848"/>
      <c r="B8155" s="848"/>
      <c r="C8155" s="848"/>
      <c r="D8155" s="811"/>
      <c r="E8155" s="809"/>
      <c r="F8155" s="809"/>
      <c r="G8155" s="809"/>
      <c r="H8155" s="809"/>
      <c r="I8155" s="809"/>
    </row>
    <row r="8156" spans="1:9">
      <c r="A8156" s="811"/>
      <c r="B8156" s="811"/>
      <c r="C8156" s="812"/>
      <c r="D8156" s="813"/>
      <c r="E8156" s="809"/>
      <c r="F8156" s="809"/>
      <c r="G8156" s="809"/>
      <c r="H8156" s="809"/>
      <c r="I8156" s="809"/>
    </row>
    <row r="8157" spans="1:9">
      <c r="A8157" s="814"/>
      <c r="B8157" s="814"/>
      <c r="C8157" s="815"/>
      <c r="D8157" s="817"/>
      <c r="E8157" s="809"/>
      <c r="F8157" s="809"/>
      <c r="G8157" s="809"/>
      <c r="H8157" s="809"/>
      <c r="I8157" s="809"/>
    </row>
    <row r="8158" spans="1:9">
      <c r="A8158" s="814"/>
      <c r="B8158" s="814"/>
      <c r="C8158" s="815"/>
      <c r="D8158" s="817"/>
      <c r="E8158" s="809"/>
      <c r="F8158" s="809"/>
      <c r="G8158" s="809"/>
      <c r="H8158" s="809"/>
      <c r="I8158" s="809"/>
    </row>
    <row r="8159" spans="1:9" ht="15" customHeight="1">
      <c r="A8159" s="814"/>
      <c r="B8159" s="814"/>
      <c r="C8159" s="815"/>
      <c r="D8159" s="817"/>
      <c r="E8159" s="809"/>
      <c r="F8159" s="809"/>
      <c r="G8159" s="809"/>
      <c r="H8159" s="809"/>
      <c r="I8159" s="809"/>
    </row>
    <row r="8160" spans="1:9" ht="15" customHeight="1">
      <c r="A8160" s="814"/>
      <c r="B8160" s="814"/>
      <c r="C8160" s="815"/>
      <c r="D8160" s="817"/>
      <c r="E8160" s="809"/>
      <c r="F8160" s="809"/>
      <c r="G8160" s="809"/>
      <c r="H8160" s="809"/>
      <c r="I8160" s="809"/>
    </row>
    <row r="8161" spans="1:9">
      <c r="A8161" s="814"/>
      <c r="B8161" s="814"/>
      <c r="C8161" s="815"/>
      <c r="D8161" s="818"/>
      <c r="E8161" s="809"/>
      <c r="F8161" s="809"/>
      <c r="G8161" s="809"/>
      <c r="H8161" s="809"/>
      <c r="I8161" s="809"/>
    </row>
    <row r="8162" spans="1:9">
      <c r="A8162" s="814"/>
      <c r="B8162" s="814"/>
      <c r="C8162" s="815"/>
      <c r="D8162" s="818"/>
      <c r="E8162" s="809"/>
      <c r="F8162" s="809"/>
      <c r="G8162" s="809"/>
      <c r="H8162" s="809"/>
      <c r="I8162" s="809"/>
    </row>
    <row r="8163" spans="1:9">
      <c r="A8163" s="814"/>
      <c r="B8163" s="814"/>
      <c r="C8163" s="815"/>
      <c r="D8163" s="818"/>
      <c r="E8163" s="809"/>
      <c r="F8163" s="809"/>
      <c r="G8163" s="809"/>
      <c r="H8163" s="809"/>
      <c r="I8163" s="809"/>
    </row>
    <row r="8164" spans="1:9">
      <c r="A8164" s="814"/>
      <c r="B8164" s="814"/>
      <c r="C8164" s="815"/>
      <c r="D8164" s="818"/>
      <c r="E8164" s="809"/>
      <c r="F8164" s="809"/>
      <c r="G8164" s="809"/>
      <c r="H8164" s="809"/>
      <c r="I8164" s="809"/>
    </row>
    <row r="8165" spans="1:9">
      <c r="A8165" s="849"/>
      <c r="B8165" s="849"/>
      <c r="C8165" s="849"/>
      <c r="D8165" s="849"/>
      <c r="E8165" s="809"/>
      <c r="F8165" s="809"/>
      <c r="G8165" s="809"/>
      <c r="H8165" s="809"/>
      <c r="I8165" s="809"/>
    </row>
    <row r="8166" spans="1:9">
      <c r="A8166" s="848"/>
      <c r="B8166" s="848"/>
      <c r="C8166" s="848"/>
      <c r="D8166" s="811"/>
      <c r="E8166" s="809"/>
      <c r="F8166" s="809"/>
      <c r="G8166" s="809"/>
      <c r="H8166" s="809"/>
      <c r="I8166" s="809"/>
    </row>
    <row r="8167" spans="1:9" ht="15" customHeight="1">
      <c r="A8167" s="811"/>
      <c r="B8167" s="811"/>
      <c r="C8167" s="812"/>
      <c r="D8167" s="813"/>
      <c r="E8167" s="809"/>
      <c r="F8167" s="809"/>
      <c r="G8167" s="809"/>
      <c r="H8167" s="809"/>
      <c r="I8167" s="809"/>
    </row>
    <row r="8168" spans="1:9" ht="15" customHeight="1">
      <c r="A8168" s="814"/>
      <c r="B8168" s="814"/>
      <c r="C8168" s="815"/>
      <c r="D8168" s="816"/>
      <c r="E8168" s="809"/>
      <c r="F8168" s="809"/>
      <c r="G8168" s="809"/>
      <c r="H8168" s="809"/>
      <c r="I8168" s="809"/>
    </row>
    <row r="8169" spans="1:9">
      <c r="A8169" s="814"/>
      <c r="B8169" s="814"/>
      <c r="C8169" s="815"/>
      <c r="D8169" s="817"/>
      <c r="E8169" s="809"/>
      <c r="F8169" s="809"/>
      <c r="G8169" s="809"/>
      <c r="H8169" s="809"/>
      <c r="I8169" s="809"/>
    </row>
    <row r="8170" spans="1:9">
      <c r="A8170" s="814"/>
      <c r="B8170" s="814"/>
      <c r="C8170" s="815"/>
      <c r="D8170" s="817"/>
      <c r="E8170" s="809"/>
      <c r="F8170" s="809"/>
      <c r="G8170" s="809"/>
      <c r="H8170" s="809"/>
      <c r="I8170" s="809"/>
    </row>
    <row r="8171" spans="1:9">
      <c r="A8171" s="814"/>
      <c r="B8171" s="814"/>
      <c r="C8171" s="815"/>
      <c r="D8171" s="817"/>
      <c r="E8171" s="809"/>
      <c r="F8171" s="809"/>
      <c r="G8171" s="809"/>
      <c r="H8171" s="809"/>
      <c r="I8171" s="809"/>
    </row>
    <row r="8172" spans="1:9">
      <c r="A8172" s="814"/>
      <c r="B8172" s="814"/>
      <c r="C8172" s="815"/>
      <c r="D8172" s="816"/>
      <c r="E8172" s="809"/>
      <c r="F8172" s="809"/>
      <c r="G8172" s="809"/>
      <c r="H8172" s="809"/>
      <c r="I8172" s="809"/>
    </row>
    <row r="8173" spans="1:9">
      <c r="A8173" s="814"/>
      <c r="B8173" s="814"/>
      <c r="C8173" s="815"/>
      <c r="D8173" s="817"/>
      <c r="E8173" s="809"/>
      <c r="F8173" s="809"/>
      <c r="G8173" s="809"/>
      <c r="H8173" s="809"/>
      <c r="I8173" s="809"/>
    </row>
    <row r="8174" spans="1:9">
      <c r="A8174" s="849"/>
      <c r="B8174" s="849"/>
      <c r="C8174" s="849"/>
      <c r="D8174" s="849"/>
      <c r="E8174" s="809"/>
      <c r="F8174" s="809"/>
      <c r="G8174" s="809"/>
      <c r="H8174" s="809"/>
      <c r="I8174" s="809"/>
    </row>
    <row r="8175" spans="1:9">
      <c r="A8175" s="848"/>
      <c r="B8175" s="848"/>
      <c r="C8175" s="848"/>
      <c r="D8175" s="811"/>
      <c r="E8175" s="809"/>
      <c r="F8175" s="809"/>
      <c r="G8175" s="809"/>
      <c r="H8175" s="809"/>
      <c r="I8175" s="809"/>
    </row>
    <row r="8176" spans="1:9">
      <c r="A8176" s="811"/>
      <c r="B8176" s="811"/>
      <c r="C8176" s="812"/>
      <c r="D8176" s="813"/>
      <c r="E8176" s="809"/>
      <c r="F8176" s="809"/>
      <c r="G8176" s="809"/>
      <c r="H8176" s="809"/>
      <c r="I8176" s="809"/>
    </row>
    <row r="8177" spans="1:9">
      <c r="A8177" s="814"/>
      <c r="B8177" s="814"/>
      <c r="C8177" s="815"/>
      <c r="D8177" s="816"/>
      <c r="E8177" s="809"/>
      <c r="F8177" s="809"/>
      <c r="G8177" s="809"/>
      <c r="H8177" s="809"/>
      <c r="I8177" s="809"/>
    </row>
    <row r="8178" spans="1:9">
      <c r="A8178" s="814"/>
      <c r="B8178" s="814"/>
      <c r="C8178" s="815"/>
      <c r="D8178" s="817"/>
      <c r="E8178" s="809"/>
      <c r="F8178" s="809"/>
      <c r="G8178" s="809"/>
      <c r="H8178" s="809"/>
      <c r="I8178" s="809"/>
    </row>
    <row r="8179" spans="1:9">
      <c r="A8179" s="814"/>
      <c r="B8179" s="814"/>
      <c r="C8179" s="815"/>
      <c r="D8179" s="817"/>
      <c r="E8179" s="809"/>
      <c r="F8179" s="809"/>
      <c r="G8179" s="809"/>
      <c r="H8179" s="809"/>
      <c r="I8179" s="809"/>
    </row>
    <row r="8180" spans="1:9">
      <c r="A8180" s="814"/>
      <c r="B8180" s="814"/>
      <c r="C8180" s="815"/>
      <c r="D8180" s="817"/>
      <c r="E8180" s="809"/>
      <c r="F8180" s="809"/>
      <c r="G8180" s="809"/>
      <c r="H8180" s="809"/>
      <c r="I8180" s="809"/>
    </row>
    <row r="8181" spans="1:9" ht="15" customHeight="1">
      <c r="A8181" s="814"/>
      <c r="B8181" s="814"/>
      <c r="C8181" s="815"/>
      <c r="D8181" s="817"/>
      <c r="E8181" s="809"/>
      <c r="F8181" s="809"/>
      <c r="G8181" s="809"/>
      <c r="H8181" s="809"/>
      <c r="I8181" s="809"/>
    </row>
    <row r="8182" spans="1:9" ht="15" customHeight="1">
      <c r="A8182" s="849"/>
      <c r="B8182" s="849"/>
      <c r="C8182" s="849"/>
      <c r="D8182" s="849"/>
      <c r="E8182" s="809"/>
      <c r="F8182" s="809"/>
      <c r="G8182" s="809"/>
      <c r="H8182" s="809"/>
      <c r="I8182" s="809"/>
    </row>
    <row r="8183" spans="1:9">
      <c r="A8183" s="848"/>
      <c r="B8183" s="848"/>
      <c r="C8183" s="848"/>
      <c r="D8183" s="811"/>
      <c r="E8183" s="809"/>
      <c r="F8183" s="809"/>
      <c r="G8183" s="809"/>
      <c r="H8183" s="809"/>
      <c r="I8183" s="809"/>
    </row>
    <row r="8184" spans="1:9">
      <c r="A8184" s="848"/>
      <c r="B8184" s="848"/>
      <c r="C8184" s="848"/>
      <c r="D8184" s="811"/>
      <c r="E8184" s="809"/>
      <c r="F8184" s="809"/>
      <c r="G8184" s="809"/>
      <c r="H8184" s="809"/>
      <c r="I8184" s="809"/>
    </row>
    <row r="8185" spans="1:9">
      <c r="A8185" s="811"/>
      <c r="B8185" s="811"/>
      <c r="C8185" s="812"/>
      <c r="D8185" s="813"/>
      <c r="E8185" s="809"/>
      <c r="F8185" s="809"/>
      <c r="G8185" s="809"/>
      <c r="H8185" s="809"/>
      <c r="I8185" s="809"/>
    </row>
    <row r="8186" spans="1:9">
      <c r="A8186" s="814"/>
      <c r="B8186" s="814"/>
      <c r="C8186" s="815"/>
      <c r="D8186" s="816"/>
      <c r="E8186" s="809"/>
      <c r="F8186" s="809"/>
      <c r="G8186" s="809"/>
      <c r="H8186" s="809"/>
      <c r="I8186" s="809"/>
    </row>
    <row r="8187" spans="1:9">
      <c r="A8187" s="814"/>
      <c r="B8187" s="814"/>
      <c r="C8187" s="815"/>
      <c r="D8187" s="817"/>
      <c r="E8187" s="809"/>
      <c r="F8187" s="809"/>
      <c r="G8187" s="809"/>
      <c r="H8187" s="809"/>
      <c r="I8187" s="809"/>
    </row>
    <row r="8188" spans="1:9">
      <c r="A8188" s="814"/>
      <c r="B8188" s="814"/>
      <c r="C8188" s="815"/>
      <c r="D8188" s="817"/>
      <c r="E8188" s="809"/>
      <c r="F8188" s="809"/>
      <c r="G8188" s="809"/>
      <c r="H8188" s="809"/>
      <c r="I8188" s="809"/>
    </row>
    <row r="8189" spans="1:9">
      <c r="A8189" s="814"/>
      <c r="B8189" s="814"/>
      <c r="C8189" s="815"/>
      <c r="D8189" s="816"/>
      <c r="E8189" s="809"/>
      <c r="F8189" s="809"/>
      <c r="G8189" s="809"/>
      <c r="H8189" s="809"/>
      <c r="I8189" s="809"/>
    </row>
    <row r="8190" spans="1:9">
      <c r="A8190" s="849"/>
      <c r="B8190" s="849"/>
      <c r="C8190" s="849"/>
      <c r="D8190" s="849"/>
      <c r="E8190" s="809"/>
      <c r="F8190" s="809"/>
      <c r="G8190" s="809"/>
      <c r="H8190" s="809"/>
      <c r="I8190" s="809"/>
    </row>
    <row r="8191" spans="1:9" ht="15" customHeight="1">
      <c r="A8191" s="848"/>
      <c r="B8191" s="848"/>
      <c r="C8191" s="848"/>
      <c r="D8191" s="811"/>
      <c r="E8191" s="809"/>
      <c r="F8191" s="809"/>
      <c r="G8191" s="809"/>
      <c r="H8191" s="809"/>
      <c r="I8191" s="809"/>
    </row>
    <row r="8192" spans="1:9">
      <c r="A8192" s="848"/>
      <c r="B8192" s="848"/>
      <c r="C8192" s="848"/>
      <c r="D8192" s="811"/>
      <c r="E8192" s="809"/>
      <c r="F8192" s="809"/>
      <c r="G8192" s="809"/>
      <c r="H8192" s="809"/>
      <c r="I8192" s="809"/>
    </row>
    <row r="8193" spans="1:9">
      <c r="A8193" s="811"/>
      <c r="B8193" s="811"/>
      <c r="C8193" s="812"/>
      <c r="D8193" s="813"/>
      <c r="E8193" s="809"/>
      <c r="F8193" s="809"/>
      <c r="G8193" s="809"/>
      <c r="H8193" s="809"/>
      <c r="I8193" s="809"/>
    </row>
    <row r="8194" spans="1:9">
      <c r="A8194" s="814"/>
      <c r="B8194" s="814"/>
      <c r="C8194" s="815"/>
      <c r="D8194" s="816"/>
      <c r="E8194" s="809"/>
      <c r="F8194" s="809"/>
      <c r="G8194" s="809"/>
      <c r="H8194" s="809"/>
      <c r="I8194" s="809"/>
    </row>
    <row r="8195" spans="1:9">
      <c r="A8195" s="814"/>
      <c r="B8195" s="814"/>
      <c r="C8195" s="815"/>
      <c r="D8195" s="817"/>
      <c r="E8195" s="809"/>
      <c r="F8195" s="809"/>
      <c r="G8195" s="809"/>
      <c r="H8195" s="809"/>
      <c r="I8195" s="809"/>
    </row>
    <row r="8196" spans="1:9">
      <c r="A8196" s="814"/>
      <c r="B8196" s="814"/>
      <c r="C8196" s="815"/>
      <c r="D8196" s="817"/>
      <c r="E8196" s="809"/>
      <c r="F8196" s="809"/>
      <c r="G8196" s="809"/>
      <c r="H8196" s="809"/>
      <c r="I8196" s="809"/>
    </row>
    <row r="8197" spans="1:9">
      <c r="A8197" s="814"/>
      <c r="B8197" s="814"/>
      <c r="C8197" s="815"/>
      <c r="D8197" s="817"/>
      <c r="E8197" s="809"/>
      <c r="F8197" s="809"/>
      <c r="G8197" s="809"/>
      <c r="H8197" s="809"/>
      <c r="I8197" s="809"/>
    </row>
    <row r="8198" spans="1:9">
      <c r="A8198" s="814"/>
      <c r="B8198" s="814"/>
      <c r="C8198" s="815"/>
      <c r="D8198" s="817"/>
      <c r="E8198" s="809"/>
      <c r="F8198" s="809"/>
      <c r="G8198" s="809"/>
      <c r="H8198" s="809"/>
      <c r="I8198" s="809"/>
    </row>
    <row r="8199" spans="1:9">
      <c r="A8199" s="814"/>
      <c r="B8199" s="814"/>
      <c r="C8199" s="815"/>
      <c r="D8199" s="817"/>
      <c r="E8199" s="809"/>
      <c r="F8199" s="809"/>
      <c r="G8199" s="809"/>
      <c r="H8199" s="809"/>
      <c r="I8199" s="809"/>
    </row>
    <row r="8200" spans="1:9">
      <c r="A8200" s="814"/>
      <c r="B8200" s="814"/>
      <c r="C8200" s="815"/>
      <c r="D8200" s="818"/>
      <c r="E8200" s="809"/>
      <c r="F8200" s="809"/>
      <c r="G8200" s="809"/>
      <c r="H8200" s="809"/>
      <c r="I8200" s="809"/>
    </row>
    <row r="8201" spans="1:9" ht="15" customHeight="1">
      <c r="A8201" s="814"/>
      <c r="B8201" s="814"/>
      <c r="C8201" s="815"/>
      <c r="D8201" s="818"/>
      <c r="E8201" s="809"/>
      <c r="F8201" s="809"/>
      <c r="G8201" s="809"/>
      <c r="H8201" s="809"/>
      <c r="I8201" s="809"/>
    </row>
    <row r="8202" spans="1:9">
      <c r="A8202" s="814"/>
      <c r="B8202" s="814"/>
      <c r="C8202" s="815"/>
      <c r="D8202" s="817"/>
      <c r="E8202" s="809"/>
      <c r="F8202" s="809"/>
      <c r="G8202" s="809"/>
      <c r="H8202" s="809"/>
      <c r="I8202" s="809"/>
    </row>
    <row r="8203" spans="1:9">
      <c r="A8203" s="814"/>
      <c r="B8203" s="814"/>
      <c r="C8203" s="815"/>
      <c r="D8203" s="818"/>
      <c r="E8203" s="809"/>
      <c r="F8203" s="809"/>
      <c r="G8203" s="809"/>
      <c r="H8203" s="809"/>
      <c r="I8203" s="809"/>
    </row>
    <row r="8204" spans="1:9">
      <c r="A8204" s="849"/>
      <c r="B8204" s="849"/>
      <c r="C8204" s="849"/>
      <c r="D8204" s="849"/>
      <c r="E8204" s="809"/>
      <c r="F8204" s="809"/>
      <c r="G8204" s="809"/>
      <c r="H8204" s="809"/>
      <c r="I8204" s="809"/>
    </row>
    <row r="8205" spans="1:9">
      <c r="A8205" s="848"/>
      <c r="B8205" s="848"/>
      <c r="C8205" s="848"/>
      <c r="D8205" s="811"/>
      <c r="E8205" s="809"/>
      <c r="F8205" s="809"/>
      <c r="G8205" s="809"/>
      <c r="H8205" s="809"/>
      <c r="I8205" s="809"/>
    </row>
    <row r="8206" spans="1:9">
      <c r="A8206" s="848"/>
      <c r="B8206" s="848"/>
      <c r="C8206" s="848"/>
      <c r="D8206" s="811"/>
      <c r="E8206" s="809"/>
      <c r="F8206" s="809"/>
      <c r="G8206" s="809"/>
      <c r="H8206" s="809"/>
      <c r="I8206" s="809"/>
    </row>
    <row r="8207" spans="1:9">
      <c r="A8207" s="811"/>
      <c r="B8207" s="811"/>
      <c r="C8207" s="812"/>
      <c r="D8207" s="813"/>
      <c r="E8207" s="809"/>
      <c r="F8207" s="809"/>
      <c r="G8207" s="809"/>
      <c r="H8207" s="809"/>
      <c r="I8207" s="809"/>
    </row>
    <row r="8208" spans="1:9">
      <c r="A8208" s="814"/>
      <c r="B8208" s="814"/>
      <c r="C8208" s="815"/>
      <c r="D8208" s="817"/>
      <c r="E8208" s="809"/>
      <c r="F8208" s="809"/>
      <c r="G8208" s="809"/>
      <c r="H8208" s="809"/>
      <c r="I8208" s="809"/>
    </row>
    <row r="8209" spans="1:9">
      <c r="A8209" s="814"/>
      <c r="B8209" s="814"/>
      <c r="C8209" s="815"/>
      <c r="D8209" s="817"/>
      <c r="E8209" s="809"/>
      <c r="F8209" s="809"/>
      <c r="G8209" s="809"/>
      <c r="H8209" s="809"/>
      <c r="I8209" s="809"/>
    </row>
    <row r="8210" spans="1:9">
      <c r="A8210" s="814"/>
      <c r="B8210" s="814"/>
      <c r="C8210" s="815"/>
      <c r="D8210" s="817"/>
      <c r="E8210" s="809"/>
      <c r="F8210" s="809"/>
      <c r="G8210" s="809"/>
      <c r="H8210" s="809"/>
      <c r="I8210" s="809"/>
    </row>
    <row r="8211" spans="1:9">
      <c r="A8211" s="814"/>
      <c r="B8211" s="814"/>
      <c r="C8211" s="815"/>
      <c r="D8211" s="817"/>
      <c r="E8211" s="809"/>
      <c r="F8211" s="809"/>
      <c r="G8211" s="809"/>
      <c r="H8211" s="809"/>
      <c r="I8211" s="809"/>
    </row>
    <row r="8212" spans="1:9">
      <c r="A8212" s="814"/>
      <c r="B8212" s="814"/>
      <c r="C8212" s="815"/>
      <c r="D8212" s="817"/>
      <c r="E8212" s="809"/>
      <c r="F8212" s="809"/>
      <c r="G8212" s="809"/>
      <c r="H8212" s="809"/>
      <c r="I8212" s="809"/>
    </row>
    <row r="8213" spans="1:9" ht="15" customHeight="1">
      <c r="A8213" s="814"/>
      <c r="B8213" s="814"/>
      <c r="C8213" s="815"/>
      <c r="D8213" s="817"/>
      <c r="E8213" s="809"/>
      <c r="F8213" s="809"/>
      <c r="G8213" s="809"/>
      <c r="H8213" s="809"/>
      <c r="I8213" s="809"/>
    </row>
    <row r="8214" spans="1:9" ht="15" customHeight="1">
      <c r="A8214" s="849"/>
      <c r="B8214" s="849"/>
      <c r="C8214" s="849"/>
      <c r="D8214" s="849"/>
      <c r="E8214" s="809"/>
      <c r="F8214" s="809"/>
      <c r="G8214" s="809"/>
      <c r="H8214" s="809"/>
      <c r="I8214" s="809"/>
    </row>
    <row r="8215" spans="1:9">
      <c r="A8215" s="848"/>
      <c r="B8215" s="848"/>
      <c r="C8215" s="848"/>
      <c r="D8215" s="811"/>
      <c r="E8215" s="809"/>
      <c r="F8215" s="809"/>
      <c r="G8215" s="809"/>
      <c r="H8215" s="809"/>
      <c r="I8215" s="809"/>
    </row>
    <row r="8216" spans="1:9">
      <c r="A8216" s="811"/>
      <c r="B8216" s="811"/>
      <c r="C8216" s="812"/>
      <c r="D8216" s="813"/>
      <c r="E8216" s="809"/>
      <c r="F8216" s="809"/>
      <c r="G8216" s="809"/>
      <c r="H8216" s="809"/>
      <c r="I8216" s="809"/>
    </row>
    <row r="8217" spans="1:9">
      <c r="A8217" s="814"/>
      <c r="B8217" s="814"/>
      <c r="C8217" s="815"/>
      <c r="D8217" s="816"/>
      <c r="E8217" s="809"/>
      <c r="F8217" s="809"/>
      <c r="G8217" s="809"/>
      <c r="H8217" s="809"/>
      <c r="I8217" s="809"/>
    </row>
    <row r="8218" spans="1:9" ht="15" customHeight="1">
      <c r="A8218" s="814"/>
      <c r="B8218" s="814"/>
      <c r="C8218" s="815"/>
      <c r="D8218" s="816"/>
      <c r="E8218" s="809"/>
      <c r="F8218" s="809"/>
      <c r="G8218" s="809"/>
      <c r="H8218" s="809"/>
      <c r="I8218" s="809"/>
    </row>
    <row r="8219" spans="1:9">
      <c r="A8219" s="814"/>
      <c r="B8219" s="814"/>
      <c r="C8219" s="815"/>
      <c r="D8219" s="816"/>
      <c r="E8219" s="809"/>
      <c r="F8219" s="809"/>
      <c r="G8219" s="809"/>
      <c r="H8219" s="809"/>
      <c r="I8219" s="809"/>
    </row>
    <row r="8220" spans="1:9">
      <c r="A8220" s="814"/>
      <c r="B8220" s="814"/>
      <c r="C8220" s="815"/>
      <c r="D8220" s="816"/>
      <c r="E8220" s="809"/>
      <c r="F8220" s="809"/>
      <c r="G8220" s="809"/>
      <c r="H8220" s="809"/>
      <c r="I8220" s="809"/>
    </row>
    <row r="8221" spans="1:9">
      <c r="A8221" s="814"/>
      <c r="B8221" s="814"/>
      <c r="C8221" s="815"/>
      <c r="D8221" s="816"/>
      <c r="E8221" s="809"/>
      <c r="F8221" s="809"/>
      <c r="G8221" s="809"/>
      <c r="H8221" s="809"/>
      <c r="I8221" s="809"/>
    </row>
    <row r="8222" spans="1:9">
      <c r="A8222" s="814"/>
      <c r="B8222" s="814"/>
      <c r="C8222" s="815"/>
      <c r="D8222" s="816"/>
      <c r="E8222" s="809"/>
      <c r="F8222" s="809"/>
      <c r="G8222" s="809"/>
      <c r="H8222" s="809"/>
      <c r="I8222" s="809"/>
    </row>
    <row r="8223" spans="1:9">
      <c r="A8223" s="814"/>
      <c r="B8223" s="814"/>
      <c r="C8223" s="815"/>
      <c r="D8223" s="816"/>
      <c r="E8223" s="809"/>
      <c r="F8223" s="809"/>
      <c r="G8223" s="809"/>
      <c r="H8223" s="809"/>
      <c r="I8223" s="809"/>
    </row>
    <row r="8224" spans="1:9">
      <c r="A8224" s="849"/>
      <c r="B8224" s="849"/>
      <c r="C8224" s="849"/>
      <c r="D8224" s="849"/>
      <c r="E8224" s="809"/>
      <c r="F8224" s="809"/>
      <c r="G8224" s="809"/>
      <c r="H8224" s="809"/>
      <c r="I8224" s="809"/>
    </row>
    <row r="8225" spans="1:9">
      <c r="A8225" s="848"/>
      <c r="B8225" s="848"/>
      <c r="C8225" s="848"/>
      <c r="D8225" s="811"/>
      <c r="E8225" s="809"/>
      <c r="F8225" s="809"/>
      <c r="G8225" s="809"/>
      <c r="H8225" s="809"/>
      <c r="I8225" s="809"/>
    </row>
    <row r="8226" spans="1:9">
      <c r="A8226" s="811"/>
      <c r="B8226" s="811"/>
      <c r="C8226" s="812"/>
      <c r="D8226" s="813"/>
      <c r="E8226" s="809"/>
      <c r="F8226" s="809"/>
      <c r="G8226" s="809"/>
      <c r="H8226" s="809"/>
      <c r="I8226" s="809"/>
    </row>
    <row r="8227" spans="1:9">
      <c r="A8227" s="814"/>
      <c r="B8227" s="814"/>
      <c r="C8227" s="815"/>
      <c r="D8227" s="817"/>
      <c r="E8227" s="809"/>
      <c r="F8227" s="809"/>
      <c r="G8227" s="809"/>
      <c r="H8227" s="809"/>
      <c r="I8227" s="809"/>
    </row>
    <row r="8228" spans="1:9">
      <c r="A8228" s="814"/>
      <c r="B8228" s="814"/>
      <c r="C8228" s="815"/>
      <c r="D8228" s="816"/>
      <c r="E8228" s="809"/>
      <c r="F8228" s="809"/>
      <c r="G8228" s="809"/>
      <c r="H8228" s="809"/>
      <c r="I8228" s="809"/>
    </row>
    <row r="8229" spans="1:9">
      <c r="A8229" s="814"/>
      <c r="B8229" s="814"/>
      <c r="C8229" s="815"/>
      <c r="D8229" s="816"/>
      <c r="E8229" s="809"/>
      <c r="F8229" s="809"/>
      <c r="G8229" s="809"/>
      <c r="H8229" s="809"/>
      <c r="I8229" s="809"/>
    </row>
    <row r="8230" spans="1:9" ht="15" customHeight="1">
      <c r="A8230" s="814"/>
      <c r="B8230" s="814"/>
      <c r="C8230" s="815"/>
      <c r="D8230" s="816"/>
      <c r="E8230" s="809"/>
      <c r="F8230" s="809"/>
      <c r="G8230" s="809"/>
      <c r="H8230" s="809"/>
      <c r="I8230" s="809"/>
    </row>
    <row r="8231" spans="1:9">
      <c r="A8231" s="814"/>
      <c r="B8231" s="814"/>
      <c r="C8231" s="815"/>
      <c r="D8231" s="817"/>
      <c r="E8231" s="809"/>
      <c r="F8231" s="809"/>
      <c r="G8231" s="809"/>
      <c r="H8231" s="809"/>
      <c r="I8231" s="809"/>
    </row>
    <row r="8232" spans="1:9">
      <c r="A8232" s="814"/>
      <c r="B8232" s="814"/>
      <c r="C8232" s="815"/>
      <c r="D8232" s="817"/>
      <c r="E8232" s="809"/>
      <c r="F8232" s="809"/>
      <c r="G8232" s="809"/>
      <c r="H8232" s="809"/>
      <c r="I8232" s="809"/>
    </row>
    <row r="8233" spans="1:9">
      <c r="A8233" s="814"/>
      <c r="B8233" s="814"/>
      <c r="C8233" s="815"/>
      <c r="D8233" s="817"/>
      <c r="E8233" s="809"/>
      <c r="F8233" s="809"/>
      <c r="G8233" s="809"/>
      <c r="H8233" s="809"/>
      <c r="I8233" s="809"/>
    </row>
    <row r="8234" spans="1:9">
      <c r="A8234" s="814"/>
      <c r="B8234" s="814"/>
      <c r="C8234" s="815"/>
      <c r="D8234" s="817"/>
      <c r="E8234" s="809"/>
      <c r="F8234" s="809"/>
      <c r="G8234" s="809"/>
      <c r="H8234" s="809"/>
      <c r="I8234" s="809"/>
    </row>
    <row r="8235" spans="1:9">
      <c r="A8235" s="814"/>
      <c r="B8235" s="814"/>
      <c r="C8235" s="815"/>
      <c r="D8235" s="817"/>
      <c r="E8235" s="809"/>
      <c r="F8235" s="809"/>
      <c r="G8235" s="809"/>
      <c r="H8235" s="809"/>
      <c r="I8235" s="809"/>
    </row>
    <row r="8236" spans="1:9">
      <c r="A8236" s="849"/>
      <c r="B8236" s="849"/>
      <c r="C8236" s="849"/>
      <c r="D8236" s="849"/>
      <c r="E8236" s="809"/>
      <c r="F8236" s="809"/>
      <c r="G8236" s="809"/>
      <c r="H8236" s="809"/>
      <c r="I8236" s="809"/>
    </row>
    <row r="8237" spans="1:9">
      <c r="A8237" s="848"/>
      <c r="B8237" s="848"/>
      <c r="C8237" s="848"/>
      <c r="D8237" s="811"/>
      <c r="E8237" s="809"/>
      <c r="F8237" s="809"/>
      <c r="G8237" s="809"/>
      <c r="H8237" s="809"/>
      <c r="I8237" s="809"/>
    </row>
    <row r="8238" spans="1:9">
      <c r="A8238" s="848"/>
      <c r="B8238" s="848"/>
      <c r="C8238" s="848"/>
      <c r="D8238" s="811"/>
      <c r="E8238" s="809"/>
      <c r="F8238" s="809"/>
      <c r="G8238" s="809"/>
      <c r="H8238" s="809"/>
      <c r="I8238" s="809"/>
    </row>
    <row r="8239" spans="1:9" ht="15" customHeight="1">
      <c r="A8239" s="811"/>
      <c r="B8239" s="811"/>
      <c r="C8239" s="812"/>
      <c r="D8239" s="813"/>
      <c r="E8239" s="809"/>
      <c r="F8239" s="809"/>
      <c r="G8239" s="809"/>
      <c r="H8239" s="809"/>
      <c r="I8239" s="809"/>
    </row>
    <row r="8240" spans="1:9" ht="15" customHeight="1">
      <c r="A8240" s="814"/>
      <c r="B8240" s="814"/>
      <c r="C8240" s="815"/>
      <c r="D8240" s="818"/>
      <c r="E8240" s="809"/>
      <c r="F8240" s="809"/>
      <c r="G8240" s="809"/>
      <c r="H8240" s="809"/>
      <c r="I8240" s="809"/>
    </row>
    <row r="8241" spans="1:9">
      <c r="A8241" s="849"/>
      <c r="B8241" s="849"/>
      <c r="C8241" s="849"/>
      <c r="D8241" s="849"/>
      <c r="E8241" s="809"/>
      <c r="F8241" s="809"/>
      <c r="G8241" s="809"/>
      <c r="H8241" s="809"/>
      <c r="I8241" s="809"/>
    </row>
    <row r="8242" spans="1:9">
      <c r="A8242" s="848"/>
      <c r="B8242" s="848"/>
      <c r="C8242" s="848"/>
      <c r="D8242" s="811"/>
      <c r="E8242" s="809"/>
      <c r="F8242" s="809"/>
      <c r="G8242" s="809"/>
      <c r="H8242" s="809"/>
      <c r="I8242" s="809"/>
    </row>
    <row r="8243" spans="1:9">
      <c r="A8243" s="811"/>
      <c r="B8243" s="811"/>
      <c r="C8243" s="812"/>
      <c r="D8243" s="813"/>
      <c r="E8243" s="809"/>
      <c r="F8243" s="809"/>
      <c r="G8243" s="809"/>
      <c r="H8243" s="809"/>
      <c r="I8243" s="809"/>
    </row>
    <row r="8244" spans="1:9">
      <c r="A8244" s="814"/>
      <c r="B8244" s="814"/>
      <c r="C8244" s="815"/>
      <c r="D8244" s="818"/>
      <c r="E8244" s="809"/>
      <c r="F8244" s="809"/>
      <c r="G8244" s="809"/>
      <c r="H8244" s="809"/>
      <c r="I8244" s="809"/>
    </row>
    <row r="8245" spans="1:9" ht="15" customHeight="1">
      <c r="A8245" s="814"/>
      <c r="B8245" s="814"/>
      <c r="C8245" s="815"/>
      <c r="D8245" s="818"/>
      <c r="E8245" s="809"/>
      <c r="F8245" s="809"/>
      <c r="G8245" s="809"/>
      <c r="H8245" s="809"/>
      <c r="I8245" s="809"/>
    </row>
    <row r="8246" spans="1:9">
      <c r="A8246" s="814"/>
      <c r="B8246" s="814"/>
      <c r="C8246" s="815"/>
      <c r="D8246" s="818"/>
      <c r="E8246" s="809"/>
      <c r="F8246" s="809"/>
      <c r="G8246" s="809"/>
      <c r="H8246" s="809"/>
      <c r="I8246" s="809"/>
    </row>
    <row r="8247" spans="1:9">
      <c r="A8247" s="814"/>
      <c r="B8247" s="814"/>
      <c r="C8247" s="815"/>
      <c r="D8247" s="818"/>
      <c r="E8247" s="809"/>
      <c r="F8247" s="809"/>
      <c r="G8247" s="809"/>
      <c r="H8247" s="809"/>
      <c r="I8247" s="809"/>
    </row>
    <row r="8248" spans="1:9">
      <c r="A8248" s="814"/>
      <c r="B8248" s="814"/>
      <c r="C8248" s="815"/>
      <c r="D8248" s="818"/>
      <c r="E8248" s="809"/>
      <c r="F8248" s="809"/>
      <c r="G8248" s="809"/>
      <c r="H8248" s="809"/>
      <c r="I8248" s="809"/>
    </row>
    <row r="8249" spans="1:9">
      <c r="A8249" s="814"/>
      <c r="B8249" s="814"/>
      <c r="C8249" s="815"/>
      <c r="D8249" s="818"/>
      <c r="E8249" s="809"/>
      <c r="F8249" s="809"/>
      <c r="G8249" s="809"/>
      <c r="H8249" s="809"/>
      <c r="I8249" s="809"/>
    </row>
    <row r="8250" spans="1:9">
      <c r="A8250" s="814"/>
      <c r="B8250" s="814"/>
      <c r="C8250" s="815"/>
      <c r="D8250" s="818"/>
      <c r="E8250" s="809"/>
      <c r="F8250" s="809"/>
      <c r="G8250" s="809"/>
      <c r="H8250" s="809"/>
      <c r="I8250" s="809"/>
    </row>
    <row r="8251" spans="1:9">
      <c r="A8251" s="814"/>
      <c r="B8251" s="814"/>
      <c r="C8251" s="815"/>
      <c r="D8251" s="818"/>
      <c r="E8251" s="809"/>
      <c r="F8251" s="809"/>
      <c r="G8251" s="809"/>
      <c r="H8251" s="809"/>
      <c r="I8251" s="809"/>
    </row>
    <row r="8252" spans="1:9">
      <c r="A8252" s="814"/>
      <c r="B8252" s="814"/>
      <c r="C8252" s="815"/>
      <c r="D8252" s="818"/>
      <c r="E8252" s="809"/>
      <c r="F8252" s="809"/>
      <c r="G8252" s="809"/>
      <c r="H8252" s="809"/>
      <c r="I8252" s="809"/>
    </row>
    <row r="8253" spans="1:9">
      <c r="A8253" s="849"/>
      <c r="B8253" s="849"/>
      <c r="C8253" s="849"/>
      <c r="D8253" s="849"/>
      <c r="E8253" s="809"/>
      <c r="F8253" s="809"/>
      <c r="G8253" s="809"/>
      <c r="H8253" s="809"/>
      <c r="I8253" s="809"/>
    </row>
    <row r="8254" spans="1:9">
      <c r="A8254" s="848"/>
      <c r="B8254" s="848"/>
      <c r="C8254" s="848"/>
      <c r="D8254" s="811"/>
      <c r="E8254" s="809"/>
      <c r="F8254" s="809"/>
      <c r="G8254" s="809"/>
      <c r="H8254" s="809"/>
      <c r="I8254" s="809"/>
    </row>
    <row r="8255" spans="1:9">
      <c r="A8255" s="811"/>
      <c r="B8255" s="811"/>
      <c r="C8255" s="812"/>
      <c r="D8255" s="813"/>
      <c r="E8255" s="809"/>
      <c r="F8255" s="809"/>
      <c r="G8255" s="809"/>
      <c r="H8255" s="809"/>
      <c r="I8255" s="809"/>
    </row>
    <row r="8256" spans="1:9">
      <c r="A8256" s="814"/>
      <c r="B8256" s="814"/>
      <c r="C8256" s="815"/>
      <c r="D8256" s="817"/>
      <c r="E8256" s="809"/>
      <c r="F8256" s="809"/>
      <c r="G8256" s="809"/>
      <c r="H8256" s="809"/>
      <c r="I8256" s="809"/>
    </row>
    <row r="8257" spans="1:9" ht="15" customHeight="1">
      <c r="A8257" s="814"/>
      <c r="B8257" s="814"/>
      <c r="C8257" s="815"/>
      <c r="D8257" s="818"/>
      <c r="E8257" s="809"/>
      <c r="F8257" s="809"/>
      <c r="G8257" s="809"/>
      <c r="H8257" s="809"/>
      <c r="I8257" s="809"/>
    </row>
    <row r="8258" spans="1:9">
      <c r="A8258" s="814"/>
      <c r="B8258" s="814"/>
      <c r="C8258" s="815"/>
      <c r="D8258" s="818"/>
      <c r="E8258" s="809"/>
      <c r="F8258" s="809"/>
      <c r="G8258" s="809"/>
      <c r="H8258" s="809"/>
      <c r="I8258" s="809"/>
    </row>
    <row r="8259" spans="1:9">
      <c r="A8259" s="814"/>
      <c r="B8259" s="814"/>
      <c r="C8259" s="815"/>
      <c r="D8259" s="818"/>
      <c r="E8259" s="809"/>
      <c r="F8259" s="809"/>
      <c r="G8259" s="809"/>
      <c r="H8259" s="809"/>
      <c r="I8259" s="809"/>
    </row>
    <row r="8260" spans="1:9">
      <c r="A8260" s="814"/>
      <c r="B8260" s="814"/>
      <c r="C8260" s="815"/>
      <c r="D8260" s="818"/>
      <c r="E8260" s="809"/>
      <c r="F8260" s="809"/>
      <c r="G8260" s="809"/>
      <c r="H8260" s="809"/>
      <c r="I8260" s="809"/>
    </row>
    <row r="8261" spans="1:9">
      <c r="A8261" s="814"/>
      <c r="B8261" s="814"/>
      <c r="C8261" s="815"/>
      <c r="D8261" s="818"/>
      <c r="E8261" s="809"/>
      <c r="F8261" s="809"/>
      <c r="G8261" s="809"/>
      <c r="H8261" s="809"/>
      <c r="I8261" s="809"/>
    </row>
    <row r="8262" spans="1:9">
      <c r="A8262" s="849"/>
      <c r="B8262" s="849"/>
      <c r="C8262" s="849"/>
      <c r="D8262" s="849"/>
      <c r="E8262" s="809"/>
      <c r="F8262" s="809"/>
      <c r="G8262" s="809"/>
      <c r="H8262" s="809"/>
      <c r="I8262" s="809"/>
    </row>
    <row r="8263" spans="1:9" ht="15" customHeight="1">
      <c r="A8263" s="848"/>
      <c r="B8263" s="848"/>
      <c r="C8263" s="848"/>
      <c r="D8263" s="811"/>
      <c r="E8263" s="809"/>
      <c r="F8263" s="809"/>
      <c r="G8263" s="809"/>
      <c r="H8263" s="809"/>
      <c r="I8263" s="809"/>
    </row>
    <row r="8264" spans="1:9">
      <c r="A8264" s="848"/>
      <c r="B8264" s="848"/>
      <c r="C8264" s="848"/>
      <c r="D8264" s="811"/>
      <c r="E8264" s="809"/>
      <c r="F8264" s="809"/>
      <c r="G8264" s="809"/>
      <c r="H8264" s="809"/>
      <c r="I8264" s="809"/>
    </row>
    <row r="8265" spans="1:9">
      <c r="A8265" s="811"/>
      <c r="B8265" s="811"/>
      <c r="C8265" s="812"/>
      <c r="D8265" s="813"/>
      <c r="E8265" s="809"/>
      <c r="F8265" s="809"/>
      <c r="G8265" s="809"/>
      <c r="H8265" s="809"/>
      <c r="I8265" s="809"/>
    </row>
    <row r="8266" spans="1:9">
      <c r="A8266" s="814"/>
      <c r="B8266" s="814"/>
      <c r="C8266" s="815"/>
      <c r="D8266" s="817"/>
      <c r="E8266" s="809"/>
      <c r="F8266" s="809"/>
      <c r="G8266" s="809"/>
      <c r="H8266" s="809"/>
      <c r="I8266" s="809"/>
    </row>
    <row r="8267" spans="1:9" ht="15" customHeight="1">
      <c r="A8267" s="814"/>
      <c r="B8267" s="814"/>
      <c r="C8267" s="815"/>
      <c r="D8267" s="816"/>
      <c r="E8267" s="809"/>
      <c r="F8267" s="809"/>
      <c r="G8267" s="809"/>
      <c r="H8267" s="809"/>
      <c r="I8267" s="809"/>
    </row>
    <row r="8268" spans="1:9">
      <c r="A8268" s="849"/>
      <c r="B8268" s="849"/>
      <c r="C8268" s="849"/>
      <c r="D8268" s="849"/>
      <c r="E8268" s="809"/>
      <c r="F8268" s="809"/>
      <c r="G8268" s="809"/>
      <c r="H8268" s="809"/>
      <c r="I8268" s="809"/>
    </row>
    <row r="8269" spans="1:9">
      <c r="A8269" s="848"/>
      <c r="B8269" s="848"/>
      <c r="C8269" s="848"/>
      <c r="D8269" s="811"/>
      <c r="E8269" s="809"/>
      <c r="F8269" s="809"/>
      <c r="G8269" s="809"/>
      <c r="H8269" s="809"/>
      <c r="I8269" s="809"/>
    </row>
    <row r="8270" spans="1:9">
      <c r="A8270" s="811"/>
      <c r="B8270" s="811"/>
      <c r="C8270" s="812"/>
      <c r="D8270" s="813"/>
      <c r="E8270" s="809"/>
      <c r="F8270" s="809"/>
      <c r="G8270" s="809"/>
      <c r="H8270" s="809"/>
      <c r="I8270" s="809"/>
    </row>
    <row r="8271" spans="1:9" ht="15" customHeight="1">
      <c r="A8271" s="814"/>
      <c r="B8271" s="814"/>
      <c r="C8271" s="815"/>
      <c r="D8271" s="816"/>
      <c r="E8271" s="809"/>
      <c r="F8271" s="809"/>
      <c r="G8271" s="809"/>
      <c r="H8271" s="809"/>
      <c r="I8271" s="809"/>
    </row>
    <row r="8272" spans="1:9">
      <c r="A8272" s="814"/>
      <c r="B8272" s="814"/>
      <c r="C8272" s="815"/>
      <c r="D8272" s="816"/>
      <c r="E8272" s="809"/>
      <c r="F8272" s="809"/>
      <c r="G8272" s="809"/>
      <c r="H8272" s="809"/>
      <c r="I8272" s="809"/>
    </row>
    <row r="8273" spans="1:9">
      <c r="A8273" s="814"/>
      <c r="B8273" s="814"/>
      <c r="C8273" s="815"/>
      <c r="D8273" s="816"/>
      <c r="E8273" s="809"/>
      <c r="F8273" s="809"/>
      <c r="G8273" s="809"/>
      <c r="H8273" s="809"/>
      <c r="I8273" s="809"/>
    </row>
    <row r="8274" spans="1:9">
      <c r="A8274" s="814"/>
      <c r="B8274" s="814"/>
      <c r="C8274" s="815"/>
      <c r="D8274" s="816"/>
      <c r="E8274" s="809"/>
      <c r="F8274" s="809"/>
      <c r="G8274" s="809"/>
      <c r="H8274" s="809"/>
      <c r="I8274" s="809"/>
    </row>
    <row r="8275" spans="1:9">
      <c r="A8275" s="814"/>
      <c r="B8275" s="814"/>
      <c r="C8275" s="815"/>
      <c r="D8275" s="816"/>
      <c r="E8275" s="809"/>
      <c r="F8275" s="809"/>
      <c r="G8275" s="809"/>
      <c r="H8275" s="809"/>
      <c r="I8275" s="809"/>
    </row>
    <row r="8276" spans="1:9">
      <c r="A8276" s="814"/>
      <c r="B8276" s="814"/>
      <c r="C8276" s="815"/>
      <c r="D8276" s="816"/>
      <c r="E8276" s="809"/>
      <c r="F8276" s="809"/>
      <c r="G8276" s="809"/>
      <c r="H8276" s="809"/>
      <c r="I8276" s="809"/>
    </row>
    <row r="8277" spans="1:9">
      <c r="A8277" s="814"/>
      <c r="B8277" s="814"/>
      <c r="C8277" s="815"/>
      <c r="D8277" s="816"/>
      <c r="E8277" s="809"/>
      <c r="F8277" s="809"/>
      <c r="G8277" s="809"/>
      <c r="H8277" s="809"/>
      <c r="I8277" s="809"/>
    </row>
    <row r="8278" spans="1:9" ht="15" customHeight="1">
      <c r="A8278" s="814"/>
      <c r="B8278" s="814"/>
      <c r="C8278" s="815"/>
      <c r="D8278" s="816"/>
      <c r="E8278" s="809"/>
      <c r="F8278" s="809"/>
      <c r="G8278" s="809"/>
      <c r="H8278" s="809"/>
      <c r="I8278" s="809"/>
    </row>
    <row r="8279" spans="1:9">
      <c r="A8279" s="814"/>
      <c r="B8279" s="814"/>
      <c r="C8279" s="815"/>
      <c r="D8279" s="817"/>
      <c r="E8279" s="809"/>
      <c r="F8279" s="809"/>
      <c r="G8279" s="809"/>
      <c r="H8279" s="809"/>
      <c r="I8279" s="809"/>
    </row>
    <row r="8280" spans="1:9">
      <c r="A8280" s="849"/>
      <c r="B8280" s="849"/>
      <c r="C8280" s="849"/>
      <c r="D8280" s="849"/>
      <c r="E8280" s="809"/>
      <c r="F8280" s="809"/>
      <c r="G8280" s="809"/>
      <c r="H8280" s="809"/>
      <c r="I8280" s="809"/>
    </row>
    <row r="8281" spans="1:9">
      <c r="A8281" s="848"/>
      <c r="B8281" s="848"/>
      <c r="C8281" s="848"/>
      <c r="D8281" s="811"/>
      <c r="E8281" s="809"/>
      <c r="F8281" s="809"/>
      <c r="G8281" s="809"/>
      <c r="H8281" s="809"/>
      <c r="I8281" s="809"/>
    </row>
    <row r="8282" spans="1:9">
      <c r="A8282" s="811"/>
      <c r="B8282" s="811"/>
      <c r="C8282" s="812"/>
      <c r="D8282" s="813"/>
      <c r="E8282" s="809"/>
      <c r="F8282" s="809"/>
      <c r="G8282" s="809"/>
      <c r="H8282" s="809"/>
      <c r="I8282" s="809"/>
    </row>
    <row r="8283" spans="1:9">
      <c r="A8283" s="814"/>
      <c r="B8283" s="814"/>
      <c r="C8283" s="815"/>
      <c r="D8283" s="817"/>
      <c r="E8283" s="809"/>
      <c r="F8283" s="809"/>
      <c r="G8283" s="809"/>
      <c r="H8283" s="809"/>
      <c r="I8283" s="809"/>
    </row>
    <row r="8284" spans="1:9">
      <c r="A8284" s="814"/>
      <c r="B8284" s="814"/>
      <c r="C8284" s="815"/>
      <c r="D8284" s="817"/>
      <c r="E8284" s="809"/>
      <c r="F8284" s="809"/>
      <c r="G8284" s="809"/>
      <c r="H8284" s="809"/>
      <c r="I8284" s="809"/>
    </row>
    <row r="8285" spans="1:9">
      <c r="A8285" s="814"/>
      <c r="B8285" s="814"/>
      <c r="C8285" s="815"/>
      <c r="D8285" s="817"/>
      <c r="E8285" s="809"/>
      <c r="F8285" s="809"/>
      <c r="G8285" s="809"/>
      <c r="H8285" s="809"/>
      <c r="I8285" s="809"/>
    </row>
    <row r="8286" spans="1:9">
      <c r="A8286" s="849"/>
      <c r="B8286" s="849"/>
      <c r="C8286" s="849"/>
      <c r="D8286" s="849"/>
      <c r="E8286" s="809"/>
      <c r="F8286" s="809"/>
      <c r="G8286" s="809"/>
      <c r="H8286" s="809"/>
      <c r="I8286" s="809"/>
    </row>
    <row r="8287" spans="1:9" ht="15" customHeight="1">
      <c r="A8287" s="848"/>
      <c r="B8287" s="848"/>
      <c r="C8287" s="848"/>
      <c r="D8287" s="811"/>
      <c r="E8287" s="809"/>
      <c r="F8287" s="809"/>
      <c r="G8287" s="809"/>
      <c r="H8287" s="809"/>
      <c r="I8287" s="809"/>
    </row>
    <row r="8288" spans="1:9" ht="15" customHeight="1">
      <c r="A8288" s="811"/>
      <c r="B8288" s="811"/>
      <c r="C8288" s="812"/>
      <c r="D8288" s="813"/>
      <c r="E8288" s="809"/>
      <c r="F8288" s="809"/>
      <c r="G8288" s="809"/>
      <c r="H8288" s="809"/>
      <c r="I8288" s="809"/>
    </row>
    <row r="8289" spans="1:9">
      <c r="A8289" s="814"/>
      <c r="B8289" s="814"/>
      <c r="C8289" s="815"/>
      <c r="D8289" s="817"/>
      <c r="E8289" s="809"/>
      <c r="F8289" s="809"/>
      <c r="G8289" s="809"/>
      <c r="H8289" s="809"/>
      <c r="I8289" s="809"/>
    </row>
    <row r="8290" spans="1:9">
      <c r="A8290" s="849"/>
      <c r="B8290" s="849"/>
      <c r="C8290" s="849"/>
      <c r="D8290" s="849"/>
      <c r="E8290" s="809"/>
      <c r="F8290" s="809"/>
      <c r="G8290" s="809"/>
      <c r="H8290" s="809"/>
      <c r="I8290" s="809"/>
    </row>
    <row r="8291" spans="1:9">
      <c r="A8291" s="848"/>
      <c r="B8291" s="848"/>
      <c r="C8291" s="848"/>
      <c r="D8291" s="811"/>
      <c r="E8291" s="809"/>
      <c r="F8291" s="809"/>
      <c r="G8291" s="809"/>
      <c r="H8291" s="809"/>
      <c r="I8291" s="809"/>
    </row>
    <row r="8292" spans="1:9">
      <c r="A8292" s="811"/>
      <c r="B8292" s="811"/>
      <c r="C8292" s="812"/>
      <c r="D8292" s="813"/>
      <c r="E8292" s="809"/>
      <c r="F8292" s="809"/>
      <c r="G8292" s="809"/>
      <c r="H8292" s="809"/>
      <c r="I8292" s="809"/>
    </row>
    <row r="8293" spans="1:9">
      <c r="A8293" s="814"/>
      <c r="B8293" s="814"/>
      <c r="C8293" s="815"/>
      <c r="D8293" s="817"/>
      <c r="E8293" s="809"/>
      <c r="F8293" s="809"/>
      <c r="G8293" s="809"/>
      <c r="H8293" s="809"/>
      <c r="I8293" s="809"/>
    </row>
    <row r="8294" spans="1:9">
      <c r="A8294" s="849"/>
      <c r="B8294" s="849"/>
      <c r="C8294" s="849"/>
      <c r="D8294" s="849"/>
      <c r="E8294" s="809"/>
      <c r="F8294" s="809"/>
      <c r="G8294" s="809"/>
      <c r="H8294" s="809"/>
      <c r="I8294" s="809"/>
    </row>
    <row r="8295" spans="1:9">
      <c r="A8295" s="848"/>
      <c r="B8295" s="848"/>
      <c r="C8295" s="848"/>
      <c r="D8295" s="811"/>
      <c r="E8295" s="809"/>
      <c r="F8295" s="809"/>
      <c r="G8295" s="809"/>
      <c r="H8295" s="809"/>
      <c r="I8295" s="809"/>
    </row>
    <row r="8296" spans="1:9">
      <c r="A8296" s="811"/>
      <c r="B8296" s="811"/>
      <c r="C8296" s="812"/>
      <c r="D8296" s="813"/>
      <c r="E8296" s="809"/>
      <c r="F8296" s="809"/>
      <c r="G8296" s="809"/>
      <c r="H8296" s="809"/>
      <c r="I8296" s="809"/>
    </row>
    <row r="8297" spans="1:9">
      <c r="A8297" s="814"/>
      <c r="B8297" s="814"/>
      <c r="C8297" s="815"/>
      <c r="D8297" s="817"/>
      <c r="E8297" s="809"/>
      <c r="F8297" s="809"/>
      <c r="G8297" s="809"/>
      <c r="H8297" s="809"/>
      <c r="I8297" s="809"/>
    </row>
    <row r="8298" spans="1:9">
      <c r="A8298" s="814"/>
      <c r="B8298" s="814"/>
      <c r="C8298" s="815"/>
      <c r="D8298" s="816"/>
      <c r="E8298" s="809"/>
      <c r="F8298" s="809"/>
      <c r="G8298" s="809"/>
      <c r="H8298" s="809"/>
      <c r="I8298" s="809"/>
    </row>
    <row r="8299" spans="1:9">
      <c r="A8299" s="814"/>
      <c r="B8299" s="814"/>
      <c r="C8299" s="815"/>
      <c r="D8299" s="817"/>
      <c r="E8299" s="809"/>
      <c r="F8299" s="809"/>
      <c r="G8299" s="809"/>
      <c r="H8299" s="809"/>
      <c r="I8299" s="809"/>
    </row>
    <row r="8300" spans="1:9">
      <c r="A8300" s="814"/>
      <c r="B8300" s="814"/>
      <c r="C8300" s="815"/>
      <c r="D8300" s="817"/>
      <c r="E8300" s="809"/>
      <c r="F8300" s="809"/>
      <c r="G8300" s="809"/>
      <c r="H8300" s="809"/>
      <c r="I8300" s="809"/>
    </row>
    <row r="8301" spans="1:9">
      <c r="A8301" s="849"/>
      <c r="B8301" s="849"/>
      <c r="C8301" s="849"/>
      <c r="D8301" s="849"/>
      <c r="E8301" s="809"/>
      <c r="F8301" s="809"/>
      <c r="G8301" s="809"/>
      <c r="H8301" s="809"/>
      <c r="I8301" s="809"/>
    </row>
    <row r="8302" spans="1:9">
      <c r="A8302" s="848"/>
      <c r="B8302" s="848"/>
      <c r="C8302" s="848"/>
      <c r="D8302" s="811"/>
      <c r="E8302" s="809"/>
      <c r="F8302" s="809"/>
      <c r="G8302" s="809"/>
      <c r="H8302" s="809"/>
      <c r="I8302" s="809"/>
    </row>
    <row r="8303" spans="1:9">
      <c r="A8303" s="811"/>
      <c r="B8303" s="811"/>
      <c r="C8303" s="812"/>
      <c r="D8303" s="813"/>
      <c r="E8303" s="809"/>
      <c r="F8303" s="809"/>
      <c r="G8303" s="809"/>
      <c r="H8303" s="809"/>
      <c r="I8303" s="809"/>
    </row>
    <row r="8304" spans="1:9">
      <c r="A8304" s="814"/>
      <c r="B8304" s="814"/>
      <c r="C8304" s="815"/>
      <c r="D8304" s="817"/>
      <c r="E8304" s="809"/>
      <c r="F8304" s="809"/>
      <c r="G8304" s="809"/>
      <c r="H8304" s="809"/>
      <c r="I8304" s="809"/>
    </row>
    <row r="8305" spans="1:9">
      <c r="A8305" s="814"/>
      <c r="B8305" s="814"/>
      <c r="C8305" s="815"/>
      <c r="D8305" s="816"/>
      <c r="E8305" s="809"/>
      <c r="F8305" s="809"/>
      <c r="G8305" s="809"/>
      <c r="H8305" s="809"/>
      <c r="I8305" s="809"/>
    </row>
    <row r="8306" spans="1:9">
      <c r="A8306" s="814"/>
      <c r="B8306" s="814"/>
      <c r="C8306" s="815"/>
      <c r="D8306" s="817"/>
      <c r="E8306" s="809"/>
      <c r="F8306" s="809"/>
      <c r="G8306" s="809"/>
      <c r="H8306" s="809"/>
      <c r="I8306" s="809"/>
    </row>
    <row r="8307" spans="1:9" ht="15" customHeight="1">
      <c r="A8307" s="814"/>
      <c r="B8307" s="814"/>
      <c r="C8307" s="815"/>
      <c r="D8307" s="816"/>
      <c r="E8307" s="809"/>
      <c r="F8307" s="809"/>
      <c r="G8307" s="809"/>
      <c r="H8307" s="809"/>
      <c r="I8307" s="809"/>
    </row>
    <row r="8308" spans="1:9" ht="15" customHeight="1">
      <c r="A8308" s="814"/>
      <c r="B8308" s="814"/>
      <c r="C8308" s="815"/>
      <c r="D8308" s="816"/>
      <c r="E8308" s="809"/>
      <c r="F8308" s="809"/>
      <c r="G8308" s="809"/>
      <c r="H8308" s="809"/>
      <c r="I8308" s="809"/>
    </row>
    <row r="8309" spans="1:9">
      <c r="A8309" s="814"/>
      <c r="B8309" s="814"/>
      <c r="C8309" s="815"/>
      <c r="D8309" s="817"/>
      <c r="E8309" s="809"/>
      <c r="F8309" s="809"/>
      <c r="G8309" s="809"/>
      <c r="H8309" s="809"/>
      <c r="I8309" s="809"/>
    </row>
    <row r="8310" spans="1:9">
      <c r="A8310" s="849"/>
      <c r="B8310" s="849"/>
      <c r="C8310" s="849"/>
      <c r="D8310" s="849"/>
      <c r="E8310" s="809"/>
      <c r="F8310" s="809"/>
      <c r="G8310" s="809"/>
      <c r="H8310" s="809"/>
      <c r="I8310" s="809"/>
    </row>
    <row r="8311" spans="1:9">
      <c r="A8311" s="848"/>
      <c r="B8311" s="848"/>
      <c r="C8311" s="848"/>
      <c r="D8311" s="811"/>
      <c r="E8311" s="809"/>
      <c r="F8311" s="809"/>
      <c r="G8311" s="809"/>
      <c r="H8311" s="809"/>
      <c r="I8311" s="809"/>
    </row>
    <row r="8312" spans="1:9">
      <c r="A8312" s="848"/>
      <c r="B8312" s="848"/>
      <c r="C8312" s="848"/>
      <c r="D8312" s="811"/>
      <c r="E8312" s="809"/>
      <c r="F8312" s="809"/>
      <c r="G8312" s="809"/>
      <c r="H8312" s="809"/>
      <c r="I8312" s="809"/>
    </row>
    <row r="8313" spans="1:9" ht="15" customHeight="1">
      <c r="A8313" s="811"/>
      <c r="B8313" s="811"/>
      <c r="C8313" s="812"/>
      <c r="D8313" s="813"/>
      <c r="E8313" s="809"/>
      <c r="F8313" s="809"/>
      <c r="G8313" s="809"/>
      <c r="H8313" s="809"/>
      <c r="I8313" s="809"/>
    </row>
    <row r="8314" spans="1:9">
      <c r="A8314" s="814"/>
      <c r="B8314" s="814"/>
      <c r="C8314" s="815"/>
      <c r="D8314" s="817"/>
      <c r="E8314" s="809"/>
      <c r="F8314" s="809"/>
      <c r="G8314" s="809"/>
      <c r="H8314" s="809"/>
      <c r="I8314" s="809"/>
    </row>
    <row r="8315" spans="1:9">
      <c r="A8315" s="849"/>
      <c r="B8315" s="849"/>
      <c r="C8315" s="849"/>
      <c r="D8315" s="849"/>
      <c r="E8315" s="809"/>
      <c r="F8315" s="809"/>
      <c r="G8315" s="809"/>
      <c r="H8315" s="809"/>
      <c r="I8315" s="809"/>
    </row>
    <row r="8316" spans="1:9">
      <c r="A8316" s="848"/>
      <c r="B8316" s="848"/>
      <c r="C8316" s="848"/>
      <c r="D8316" s="811"/>
      <c r="E8316" s="809"/>
      <c r="F8316" s="809"/>
      <c r="G8316" s="809"/>
      <c r="H8316" s="809"/>
      <c r="I8316" s="809"/>
    </row>
    <row r="8317" spans="1:9" ht="15" customHeight="1">
      <c r="A8317" s="811"/>
      <c r="B8317" s="811"/>
      <c r="C8317" s="812"/>
      <c r="D8317" s="813"/>
      <c r="E8317" s="809"/>
      <c r="F8317" s="809"/>
      <c r="G8317" s="809"/>
      <c r="H8317" s="809"/>
      <c r="I8317" s="809"/>
    </row>
    <row r="8318" spans="1:9">
      <c r="A8318" s="814"/>
      <c r="B8318" s="814"/>
      <c r="C8318" s="815"/>
      <c r="D8318" s="818"/>
      <c r="E8318" s="809"/>
      <c r="F8318" s="809"/>
      <c r="G8318" s="809"/>
      <c r="H8318" s="809"/>
      <c r="I8318" s="809"/>
    </row>
    <row r="8319" spans="1:9">
      <c r="A8319" s="814"/>
      <c r="B8319" s="814"/>
      <c r="C8319" s="815"/>
      <c r="D8319" s="817"/>
      <c r="E8319" s="809"/>
      <c r="F8319" s="809"/>
      <c r="G8319" s="809"/>
      <c r="H8319" s="809"/>
      <c r="I8319" s="809"/>
    </row>
    <row r="8320" spans="1:9">
      <c r="A8320" s="814"/>
      <c r="B8320" s="814"/>
      <c r="C8320" s="815"/>
      <c r="D8320" s="817"/>
      <c r="E8320" s="809"/>
      <c r="F8320" s="809"/>
      <c r="G8320" s="809"/>
      <c r="H8320" s="809"/>
      <c r="I8320" s="809"/>
    </row>
    <row r="8321" spans="1:9">
      <c r="A8321" s="849"/>
      <c r="B8321" s="849"/>
      <c r="C8321" s="849"/>
      <c r="D8321" s="849"/>
      <c r="E8321" s="809"/>
      <c r="F8321" s="809"/>
      <c r="G8321" s="809"/>
      <c r="H8321" s="809"/>
      <c r="I8321" s="809"/>
    </row>
    <row r="8322" spans="1:9">
      <c r="A8322" s="848"/>
      <c r="B8322" s="848"/>
      <c r="C8322" s="848"/>
      <c r="D8322" s="811"/>
      <c r="E8322" s="809"/>
      <c r="F8322" s="809"/>
      <c r="G8322" s="809"/>
      <c r="H8322" s="809"/>
      <c r="I8322" s="809"/>
    </row>
    <row r="8323" spans="1:9" ht="15" customHeight="1">
      <c r="A8323" s="811"/>
      <c r="B8323" s="811"/>
      <c r="C8323" s="812"/>
      <c r="D8323" s="813"/>
      <c r="E8323" s="809"/>
      <c r="F8323" s="809"/>
      <c r="G8323" s="809"/>
      <c r="H8323" s="809"/>
      <c r="I8323" s="809"/>
    </row>
    <row r="8324" spans="1:9">
      <c r="A8324" s="814"/>
      <c r="B8324" s="814"/>
      <c r="C8324" s="815"/>
      <c r="D8324" s="817"/>
      <c r="E8324" s="809"/>
      <c r="F8324" s="809"/>
      <c r="G8324" s="809"/>
      <c r="H8324" s="809"/>
      <c r="I8324" s="809"/>
    </row>
    <row r="8325" spans="1:9">
      <c r="A8325" s="814"/>
      <c r="B8325" s="814"/>
      <c r="C8325" s="815"/>
      <c r="D8325" s="818"/>
      <c r="E8325" s="809"/>
      <c r="F8325" s="809"/>
      <c r="G8325" s="809"/>
      <c r="H8325" s="809"/>
      <c r="I8325" s="809"/>
    </row>
    <row r="8326" spans="1:9">
      <c r="A8326" s="814"/>
      <c r="B8326" s="814"/>
      <c r="C8326" s="815"/>
      <c r="D8326" s="817"/>
      <c r="E8326" s="809"/>
      <c r="F8326" s="809"/>
      <c r="G8326" s="809"/>
      <c r="H8326" s="809"/>
      <c r="I8326" s="809"/>
    </row>
    <row r="8327" spans="1:9">
      <c r="A8327" s="814"/>
      <c r="B8327" s="814"/>
      <c r="C8327" s="815"/>
      <c r="D8327" s="817"/>
      <c r="E8327" s="809"/>
      <c r="F8327" s="809"/>
      <c r="G8327" s="809"/>
      <c r="H8327" s="809"/>
      <c r="I8327" s="809"/>
    </row>
    <row r="8328" spans="1:9">
      <c r="A8328" s="814"/>
      <c r="B8328" s="814"/>
      <c r="C8328" s="815"/>
      <c r="D8328" s="817"/>
      <c r="E8328" s="809"/>
      <c r="F8328" s="809"/>
      <c r="G8328" s="809"/>
      <c r="H8328" s="809"/>
      <c r="I8328" s="809"/>
    </row>
    <row r="8329" spans="1:9">
      <c r="A8329" s="814"/>
      <c r="B8329" s="814"/>
      <c r="C8329" s="815"/>
      <c r="D8329" s="817"/>
      <c r="E8329" s="809"/>
      <c r="F8329" s="809"/>
      <c r="G8329" s="809"/>
      <c r="H8329" s="809"/>
      <c r="I8329" s="809"/>
    </row>
    <row r="8330" spans="1:9">
      <c r="A8330" s="849"/>
      <c r="B8330" s="849"/>
      <c r="C8330" s="849"/>
      <c r="D8330" s="849"/>
      <c r="E8330" s="809"/>
      <c r="F8330" s="809"/>
      <c r="G8330" s="809"/>
      <c r="H8330" s="809"/>
      <c r="I8330" s="809"/>
    </row>
    <row r="8331" spans="1:9">
      <c r="A8331" s="848"/>
      <c r="B8331" s="848"/>
      <c r="C8331" s="848"/>
      <c r="D8331" s="811"/>
      <c r="E8331" s="809"/>
      <c r="F8331" s="809"/>
      <c r="G8331" s="809"/>
      <c r="H8331" s="809"/>
      <c r="I8331" s="809"/>
    </row>
    <row r="8332" spans="1:9">
      <c r="A8332" s="848"/>
      <c r="B8332" s="848"/>
      <c r="C8332" s="848"/>
      <c r="D8332" s="811"/>
      <c r="E8332" s="809"/>
      <c r="F8332" s="809"/>
      <c r="G8332" s="809"/>
      <c r="H8332" s="809"/>
      <c r="I8332" s="809"/>
    </row>
    <row r="8333" spans="1:9">
      <c r="A8333" s="811"/>
      <c r="B8333" s="811"/>
      <c r="C8333" s="812"/>
      <c r="D8333" s="813"/>
      <c r="E8333" s="809"/>
      <c r="F8333" s="809"/>
      <c r="G8333" s="809"/>
      <c r="H8333" s="809"/>
      <c r="I8333" s="809"/>
    </row>
    <row r="8334" spans="1:9">
      <c r="A8334" s="814"/>
      <c r="B8334" s="814"/>
      <c r="C8334" s="815"/>
      <c r="D8334" s="817"/>
      <c r="E8334" s="809"/>
      <c r="F8334" s="809"/>
      <c r="G8334" s="809"/>
      <c r="H8334" s="809"/>
      <c r="I8334" s="809"/>
    </row>
    <row r="8335" spans="1:9" ht="15" customHeight="1">
      <c r="A8335" s="814"/>
      <c r="B8335" s="814"/>
      <c r="C8335" s="815"/>
      <c r="D8335" s="817"/>
      <c r="E8335" s="809"/>
      <c r="F8335" s="809"/>
      <c r="G8335" s="809"/>
      <c r="H8335" s="809"/>
      <c r="I8335" s="809"/>
    </row>
    <row r="8336" spans="1:9">
      <c r="A8336" s="849"/>
      <c r="B8336" s="849"/>
      <c r="C8336" s="849"/>
      <c r="D8336" s="849"/>
      <c r="E8336" s="809"/>
      <c r="F8336" s="809"/>
      <c r="G8336" s="809"/>
      <c r="H8336" s="809"/>
      <c r="I8336" s="809"/>
    </row>
    <row r="8337" spans="1:9">
      <c r="A8337" s="848"/>
      <c r="B8337" s="848"/>
      <c r="C8337" s="848"/>
      <c r="D8337" s="811"/>
      <c r="E8337" s="809"/>
      <c r="F8337" s="809"/>
      <c r="G8337" s="809"/>
      <c r="H8337" s="809"/>
      <c r="I8337" s="809"/>
    </row>
    <row r="8338" spans="1:9">
      <c r="A8338" s="811"/>
      <c r="B8338" s="811"/>
      <c r="C8338" s="812"/>
      <c r="D8338" s="813"/>
      <c r="E8338" s="809"/>
      <c r="F8338" s="809"/>
      <c r="G8338" s="809"/>
      <c r="H8338" s="809"/>
      <c r="I8338" s="809"/>
    </row>
    <row r="8339" spans="1:9">
      <c r="A8339" s="814"/>
      <c r="B8339" s="814"/>
      <c r="C8339" s="815"/>
      <c r="D8339" s="819"/>
      <c r="E8339" s="809"/>
      <c r="F8339" s="809"/>
      <c r="G8339" s="809"/>
      <c r="H8339" s="809"/>
      <c r="I8339" s="809"/>
    </row>
    <row r="8340" spans="1:9" ht="15" customHeight="1">
      <c r="A8340" s="849"/>
      <c r="B8340" s="849"/>
      <c r="C8340" s="849"/>
      <c r="D8340" s="849"/>
      <c r="E8340" s="809"/>
      <c r="F8340" s="809"/>
      <c r="G8340" s="809"/>
      <c r="H8340" s="809"/>
      <c r="I8340" s="809"/>
    </row>
    <row r="8341" spans="1:9">
      <c r="A8341" s="848"/>
      <c r="B8341" s="848"/>
      <c r="C8341" s="848"/>
      <c r="D8341" s="811"/>
      <c r="E8341" s="809"/>
      <c r="F8341" s="809"/>
      <c r="G8341" s="809"/>
      <c r="H8341" s="809"/>
      <c r="I8341" s="809"/>
    </row>
    <row r="8342" spans="1:9">
      <c r="A8342" s="811"/>
      <c r="B8342" s="811"/>
      <c r="C8342" s="812"/>
      <c r="D8342" s="813"/>
      <c r="E8342" s="809"/>
      <c r="F8342" s="809"/>
      <c r="G8342" s="809"/>
      <c r="H8342" s="809"/>
      <c r="I8342" s="809"/>
    </row>
    <row r="8343" spans="1:9">
      <c r="A8343" s="814"/>
      <c r="B8343" s="814"/>
      <c r="C8343" s="815"/>
      <c r="D8343" s="817"/>
      <c r="E8343" s="809"/>
      <c r="F8343" s="809"/>
      <c r="G8343" s="809"/>
      <c r="H8343" s="809"/>
      <c r="I8343" s="809"/>
    </row>
    <row r="8344" spans="1:9" ht="15" customHeight="1">
      <c r="A8344" s="814"/>
      <c r="B8344" s="814"/>
      <c r="C8344" s="815"/>
      <c r="D8344" s="818"/>
      <c r="E8344" s="809"/>
      <c r="F8344" s="809"/>
      <c r="G8344" s="809"/>
      <c r="H8344" s="809"/>
      <c r="I8344" s="809"/>
    </row>
    <row r="8345" spans="1:9" ht="15" customHeight="1">
      <c r="A8345" s="814"/>
      <c r="B8345" s="814"/>
      <c r="C8345" s="815"/>
      <c r="D8345" s="818"/>
      <c r="E8345" s="809"/>
      <c r="F8345" s="809"/>
      <c r="G8345" s="809"/>
      <c r="H8345" s="809"/>
      <c r="I8345" s="809"/>
    </row>
    <row r="8346" spans="1:9">
      <c r="A8346" s="849"/>
      <c r="B8346" s="849"/>
      <c r="C8346" s="849"/>
      <c r="D8346" s="849"/>
      <c r="E8346" s="809"/>
      <c r="F8346" s="809"/>
      <c r="G8346" s="809"/>
      <c r="H8346" s="809"/>
      <c r="I8346" s="809"/>
    </row>
    <row r="8347" spans="1:9">
      <c r="A8347" s="848"/>
      <c r="B8347" s="848"/>
      <c r="C8347" s="848"/>
      <c r="D8347" s="811"/>
      <c r="E8347" s="809"/>
      <c r="F8347" s="809"/>
      <c r="G8347" s="809"/>
      <c r="H8347" s="809"/>
      <c r="I8347" s="809"/>
    </row>
    <row r="8348" spans="1:9">
      <c r="A8348" s="811"/>
      <c r="B8348" s="811"/>
      <c r="C8348" s="812"/>
      <c r="D8348" s="813"/>
      <c r="E8348" s="809"/>
      <c r="F8348" s="809"/>
      <c r="G8348" s="809"/>
      <c r="H8348" s="809"/>
      <c r="I8348" s="809"/>
    </row>
    <row r="8349" spans="1:9">
      <c r="A8349" s="814"/>
      <c r="B8349" s="814"/>
      <c r="C8349" s="815"/>
      <c r="D8349" s="818"/>
      <c r="E8349" s="809"/>
      <c r="F8349" s="809"/>
      <c r="G8349" s="809"/>
      <c r="H8349" s="809"/>
      <c r="I8349" s="809"/>
    </row>
    <row r="8350" spans="1:9">
      <c r="A8350" s="814"/>
      <c r="B8350" s="814"/>
      <c r="C8350" s="815"/>
      <c r="D8350" s="818"/>
      <c r="E8350" s="809"/>
      <c r="F8350" s="809"/>
      <c r="G8350" s="809"/>
      <c r="H8350" s="809"/>
      <c r="I8350" s="809"/>
    </row>
    <row r="8351" spans="1:9">
      <c r="A8351" s="814"/>
      <c r="B8351" s="814"/>
      <c r="C8351" s="815"/>
      <c r="D8351" s="818"/>
      <c r="E8351" s="809"/>
      <c r="F8351" s="809"/>
      <c r="G8351" s="809"/>
      <c r="H8351" s="809"/>
      <c r="I8351" s="809"/>
    </row>
    <row r="8352" spans="1:9" ht="15" customHeight="1">
      <c r="A8352" s="814"/>
      <c r="B8352" s="814"/>
      <c r="C8352" s="815"/>
      <c r="D8352" s="818"/>
      <c r="E8352" s="809"/>
      <c r="F8352" s="809"/>
      <c r="G8352" s="809"/>
      <c r="H8352" s="809"/>
      <c r="I8352" s="809"/>
    </row>
    <row r="8353" spans="1:9" ht="15" customHeight="1">
      <c r="A8353" s="814"/>
      <c r="B8353" s="814"/>
      <c r="C8353" s="815"/>
      <c r="D8353" s="818"/>
      <c r="E8353" s="809"/>
      <c r="F8353" s="809"/>
      <c r="G8353" s="809"/>
      <c r="H8353" s="809"/>
      <c r="I8353" s="809"/>
    </row>
    <row r="8354" spans="1:9">
      <c r="A8354" s="814"/>
      <c r="B8354" s="814"/>
      <c r="C8354" s="815"/>
      <c r="D8354" s="818"/>
      <c r="E8354" s="809"/>
      <c r="F8354" s="809"/>
      <c r="G8354" s="809"/>
      <c r="H8354" s="809"/>
      <c r="I8354" s="809"/>
    </row>
    <row r="8355" spans="1:9">
      <c r="A8355" s="814"/>
      <c r="B8355" s="814"/>
      <c r="C8355" s="815"/>
      <c r="D8355" s="819"/>
      <c r="E8355" s="809"/>
      <c r="F8355" s="809"/>
      <c r="G8355" s="809"/>
      <c r="H8355" s="809"/>
      <c r="I8355" s="809"/>
    </row>
    <row r="8356" spans="1:9">
      <c r="A8356" s="814"/>
      <c r="B8356" s="814"/>
      <c r="C8356" s="815"/>
      <c r="D8356" s="819"/>
      <c r="E8356" s="809"/>
      <c r="F8356" s="809"/>
      <c r="G8356" s="809"/>
      <c r="H8356" s="809"/>
      <c r="I8356" s="809"/>
    </row>
    <row r="8357" spans="1:9" ht="15" customHeight="1">
      <c r="A8357" s="814"/>
      <c r="B8357" s="814"/>
      <c r="C8357" s="815"/>
      <c r="D8357" s="819"/>
      <c r="E8357" s="809"/>
      <c r="F8357" s="809"/>
      <c r="G8357" s="809"/>
      <c r="H8357" s="809"/>
      <c r="I8357" s="809"/>
    </row>
    <row r="8358" spans="1:9" ht="15" customHeight="1">
      <c r="A8358" s="849"/>
      <c r="B8358" s="849"/>
      <c r="C8358" s="849"/>
      <c r="D8358" s="849"/>
      <c r="E8358" s="809"/>
      <c r="F8358" s="809"/>
      <c r="G8358" s="809"/>
      <c r="H8358" s="809"/>
      <c r="I8358" s="809"/>
    </row>
    <row r="8359" spans="1:9">
      <c r="A8359" s="848"/>
      <c r="B8359" s="848"/>
      <c r="C8359" s="848"/>
      <c r="D8359" s="811"/>
      <c r="E8359" s="809"/>
      <c r="F8359" s="809"/>
      <c r="G8359" s="809"/>
      <c r="H8359" s="809"/>
      <c r="I8359" s="809"/>
    </row>
    <row r="8360" spans="1:9">
      <c r="A8360" s="811"/>
      <c r="B8360" s="811"/>
      <c r="C8360" s="812"/>
      <c r="D8360" s="813"/>
      <c r="E8360" s="809"/>
      <c r="F8360" s="809"/>
      <c r="G8360" s="809"/>
      <c r="H8360" s="809"/>
      <c r="I8360" s="809"/>
    </row>
    <row r="8361" spans="1:9">
      <c r="A8361" s="814"/>
      <c r="B8361" s="814"/>
      <c r="C8361" s="815"/>
      <c r="D8361" s="817"/>
      <c r="E8361" s="809"/>
      <c r="F8361" s="809"/>
      <c r="G8361" s="809"/>
      <c r="H8361" s="809"/>
      <c r="I8361" s="809"/>
    </row>
    <row r="8362" spans="1:9">
      <c r="A8362" s="814"/>
      <c r="B8362" s="814"/>
      <c r="C8362" s="815"/>
      <c r="D8362" s="817"/>
      <c r="E8362" s="809"/>
      <c r="F8362" s="809"/>
      <c r="G8362" s="809"/>
      <c r="H8362" s="809"/>
      <c r="I8362" s="809"/>
    </row>
    <row r="8363" spans="1:9" ht="15" customHeight="1">
      <c r="A8363" s="849"/>
      <c r="B8363" s="849"/>
      <c r="C8363" s="849"/>
      <c r="D8363" s="849"/>
      <c r="E8363" s="809"/>
      <c r="F8363" s="809"/>
      <c r="G8363" s="809"/>
      <c r="H8363" s="809"/>
      <c r="I8363" s="809"/>
    </row>
    <row r="8364" spans="1:9">
      <c r="A8364" s="848"/>
      <c r="B8364" s="848"/>
      <c r="C8364" s="848"/>
      <c r="D8364" s="811"/>
      <c r="E8364" s="809"/>
      <c r="F8364" s="809"/>
      <c r="G8364" s="809"/>
      <c r="H8364" s="809"/>
      <c r="I8364" s="809"/>
    </row>
    <row r="8365" spans="1:9">
      <c r="A8365" s="811"/>
      <c r="B8365" s="811"/>
      <c r="C8365" s="812"/>
      <c r="D8365" s="813"/>
      <c r="E8365" s="809"/>
      <c r="F8365" s="809"/>
      <c r="G8365" s="809"/>
      <c r="H8365" s="809"/>
      <c r="I8365" s="809"/>
    </row>
    <row r="8366" spans="1:9">
      <c r="A8366" s="814"/>
      <c r="B8366" s="814"/>
      <c r="C8366" s="815"/>
      <c r="D8366" s="816"/>
      <c r="E8366" s="809"/>
      <c r="F8366" s="809"/>
      <c r="G8366" s="809"/>
      <c r="H8366" s="809"/>
      <c r="I8366" s="809"/>
    </row>
    <row r="8367" spans="1:9">
      <c r="A8367" s="849"/>
      <c r="B8367" s="849"/>
      <c r="C8367" s="849"/>
      <c r="D8367" s="849"/>
      <c r="E8367" s="809"/>
      <c r="F8367" s="809"/>
      <c r="G8367" s="809"/>
      <c r="H8367" s="809"/>
      <c r="I8367" s="809"/>
    </row>
    <row r="8368" spans="1:9">
      <c r="A8368" s="848"/>
      <c r="B8368" s="848"/>
      <c r="C8368" s="848"/>
      <c r="D8368" s="811"/>
      <c r="E8368" s="809"/>
      <c r="F8368" s="809"/>
      <c r="G8368" s="809"/>
      <c r="H8368" s="809"/>
      <c r="I8368" s="809"/>
    </row>
    <row r="8369" spans="1:9">
      <c r="A8369" s="848"/>
      <c r="B8369" s="848"/>
      <c r="C8369" s="848"/>
      <c r="D8369" s="811"/>
      <c r="E8369" s="809"/>
      <c r="F8369" s="809"/>
      <c r="G8369" s="809"/>
      <c r="H8369" s="809"/>
      <c r="I8369" s="809"/>
    </row>
    <row r="8370" spans="1:9">
      <c r="A8370" s="811"/>
      <c r="B8370" s="811"/>
      <c r="C8370" s="812"/>
      <c r="D8370" s="813"/>
      <c r="E8370" s="809"/>
      <c r="F8370" s="809"/>
      <c r="G8370" s="809"/>
      <c r="H8370" s="809"/>
      <c r="I8370" s="809"/>
    </row>
    <row r="8371" spans="1:9">
      <c r="A8371" s="814"/>
      <c r="B8371" s="814"/>
      <c r="C8371" s="815"/>
      <c r="D8371" s="818"/>
      <c r="E8371" s="809"/>
      <c r="F8371" s="809"/>
      <c r="G8371" s="809"/>
      <c r="H8371" s="809"/>
      <c r="I8371" s="809"/>
    </row>
    <row r="8372" spans="1:9">
      <c r="A8372" s="814"/>
      <c r="B8372" s="814"/>
      <c r="C8372" s="815"/>
      <c r="D8372" s="818"/>
      <c r="E8372" s="809"/>
      <c r="F8372" s="809"/>
      <c r="G8372" s="809"/>
      <c r="H8372" s="809"/>
      <c r="I8372" s="809"/>
    </row>
    <row r="8373" spans="1:9">
      <c r="A8373" s="814"/>
      <c r="B8373" s="814"/>
      <c r="C8373" s="815"/>
      <c r="D8373" s="818"/>
      <c r="E8373" s="809"/>
      <c r="F8373" s="809"/>
      <c r="G8373" s="809"/>
      <c r="H8373" s="809"/>
      <c r="I8373" s="809"/>
    </row>
    <row r="8374" spans="1:9">
      <c r="A8374" s="814"/>
      <c r="B8374" s="814"/>
      <c r="C8374" s="815"/>
      <c r="D8374" s="818"/>
      <c r="E8374" s="809"/>
      <c r="F8374" s="809"/>
      <c r="G8374" s="809"/>
      <c r="H8374" s="809"/>
      <c r="I8374" s="809"/>
    </row>
    <row r="8375" spans="1:9">
      <c r="A8375" s="849"/>
      <c r="B8375" s="849"/>
      <c r="C8375" s="849"/>
      <c r="D8375" s="849"/>
      <c r="E8375" s="809"/>
      <c r="F8375" s="809"/>
      <c r="G8375" s="809"/>
      <c r="H8375" s="809"/>
      <c r="I8375" s="809"/>
    </row>
    <row r="8376" spans="1:9">
      <c r="A8376" s="848"/>
      <c r="B8376" s="848"/>
      <c r="C8376" s="848"/>
      <c r="D8376" s="811"/>
      <c r="E8376" s="809"/>
      <c r="F8376" s="809"/>
      <c r="G8376" s="809"/>
      <c r="H8376" s="809"/>
      <c r="I8376" s="809"/>
    </row>
    <row r="8377" spans="1:9">
      <c r="A8377" s="848"/>
      <c r="B8377" s="848"/>
      <c r="C8377" s="848"/>
      <c r="D8377" s="811"/>
      <c r="E8377" s="809"/>
      <c r="F8377" s="809"/>
      <c r="G8377" s="809"/>
      <c r="H8377" s="809"/>
      <c r="I8377" s="809"/>
    </row>
    <row r="8378" spans="1:9">
      <c r="A8378" s="811"/>
      <c r="B8378" s="811"/>
      <c r="C8378" s="812"/>
      <c r="D8378" s="813"/>
      <c r="E8378" s="809"/>
      <c r="F8378" s="809"/>
      <c r="G8378" s="809"/>
      <c r="H8378" s="809"/>
      <c r="I8378" s="809"/>
    </row>
    <row r="8379" spans="1:9">
      <c r="A8379" s="814"/>
      <c r="B8379" s="814"/>
      <c r="C8379" s="815"/>
      <c r="D8379" s="817"/>
      <c r="E8379" s="809"/>
      <c r="F8379" s="809"/>
      <c r="G8379" s="809"/>
      <c r="H8379" s="809"/>
      <c r="I8379" s="809"/>
    </row>
    <row r="8380" spans="1:9" ht="15" customHeight="1">
      <c r="A8380" s="849"/>
      <c r="B8380" s="849"/>
      <c r="C8380" s="849"/>
      <c r="D8380" s="849"/>
      <c r="E8380" s="809"/>
      <c r="F8380" s="809"/>
      <c r="G8380" s="809"/>
      <c r="H8380" s="809"/>
      <c r="I8380" s="809"/>
    </row>
    <row r="8381" spans="1:9">
      <c r="A8381" s="848"/>
      <c r="B8381" s="848"/>
      <c r="C8381" s="848"/>
      <c r="D8381" s="811"/>
      <c r="E8381" s="809"/>
      <c r="F8381" s="809"/>
      <c r="G8381" s="809"/>
      <c r="H8381" s="809"/>
      <c r="I8381" s="809"/>
    </row>
    <row r="8382" spans="1:9">
      <c r="A8382" s="848"/>
      <c r="B8382" s="848"/>
      <c r="C8382" s="848"/>
      <c r="D8382" s="811"/>
      <c r="E8382" s="809"/>
      <c r="F8382" s="809"/>
      <c r="G8382" s="809"/>
      <c r="H8382" s="809"/>
      <c r="I8382" s="809"/>
    </row>
    <row r="8383" spans="1:9">
      <c r="A8383" s="811"/>
      <c r="B8383" s="811"/>
      <c r="C8383" s="812"/>
      <c r="D8383" s="813"/>
      <c r="E8383" s="809"/>
      <c r="F8383" s="809"/>
      <c r="G8383" s="809"/>
      <c r="H8383" s="809"/>
      <c r="I8383" s="809"/>
    </row>
    <row r="8384" spans="1:9">
      <c r="A8384" s="814"/>
      <c r="B8384" s="814"/>
      <c r="C8384" s="815"/>
      <c r="D8384" s="816"/>
      <c r="E8384" s="809"/>
      <c r="F8384" s="809"/>
      <c r="G8384" s="809"/>
      <c r="H8384" s="809"/>
      <c r="I8384" s="809"/>
    </row>
    <row r="8385" spans="1:9">
      <c r="A8385" s="814"/>
      <c r="B8385" s="814"/>
      <c r="C8385" s="815"/>
      <c r="D8385" s="818"/>
      <c r="E8385" s="809"/>
      <c r="F8385" s="809"/>
      <c r="G8385" s="809"/>
      <c r="H8385" s="809"/>
      <c r="I8385" s="809"/>
    </row>
    <row r="8386" spans="1:9">
      <c r="A8386" s="849"/>
      <c r="B8386" s="849"/>
      <c r="C8386" s="849"/>
      <c r="D8386" s="849"/>
      <c r="E8386" s="809"/>
      <c r="F8386" s="809"/>
      <c r="G8386" s="809"/>
      <c r="H8386" s="809"/>
      <c r="I8386" s="809"/>
    </row>
    <row r="8387" spans="1:9">
      <c r="A8387" s="848"/>
      <c r="B8387" s="848"/>
      <c r="C8387" s="848"/>
      <c r="D8387" s="811"/>
      <c r="E8387" s="809"/>
      <c r="F8387" s="809"/>
      <c r="G8387" s="809"/>
      <c r="H8387" s="809"/>
      <c r="I8387" s="809"/>
    </row>
    <row r="8388" spans="1:9">
      <c r="A8388" s="811"/>
      <c r="B8388" s="811"/>
      <c r="C8388" s="812"/>
      <c r="D8388" s="813"/>
      <c r="E8388" s="809"/>
      <c r="F8388" s="809"/>
      <c r="G8388" s="809"/>
      <c r="H8388" s="809"/>
      <c r="I8388" s="809"/>
    </row>
    <row r="8389" spans="1:9">
      <c r="A8389" s="814"/>
      <c r="B8389" s="814"/>
      <c r="C8389" s="815"/>
      <c r="D8389" s="818"/>
      <c r="E8389" s="809"/>
      <c r="F8389" s="809"/>
      <c r="G8389" s="809"/>
      <c r="H8389" s="809"/>
      <c r="I8389" s="809"/>
    </row>
    <row r="8390" spans="1:9">
      <c r="A8390" s="814"/>
      <c r="B8390" s="814"/>
      <c r="C8390" s="815"/>
      <c r="D8390" s="816"/>
      <c r="E8390" s="809"/>
      <c r="F8390" s="809"/>
      <c r="G8390" s="809"/>
      <c r="H8390" s="809"/>
      <c r="I8390" s="809"/>
    </row>
    <row r="8391" spans="1:9">
      <c r="A8391" s="814"/>
      <c r="B8391" s="814"/>
      <c r="C8391" s="815"/>
      <c r="D8391" s="816"/>
      <c r="E8391" s="809"/>
      <c r="F8391" s="809"/>
      <c r="G8391" s="809"/>
      <c r="H8391" s="809"/>
      <c r="I8391" s="809"/>
    </row>
    <row r="8392" spans="1:9">
      <c r="A8392" s="814"/>
      <c r="B8392" s="814"/>
      <c r="C8392" s="815"/>
      <c r="D8392" s="816"/>
      <c r="E8392" s="809"/>
      <c r="F8392" s="809"/>
      <c r="G8392" s="809"/>
      <c r="H8392" s="809"/>
      <c r="I8392" s="809"/>
    </row>
    <row r="8393" spans="1:9">
      <c r="A8393" s="814"/>
      <c r="B8393" s="814"/>
      <c r="C8393" s="815"/>
      <c r="D8393" s="818"/>
      <c r="E8393" s="809"/>
      <c r="F8393" s="809"/>
      <c r="G8393" s="809"/>
      <c r="H8393" s="809"/>
      <c r="I8393" s="809"/>
    </row>
    <row r="8394" spans="1:9">
      <c r="A8394" s="814"/>
      <c r="B8394" s="814"/>
      <c r="C8394" s="815"/>
      <c r="D8394" s="818"/>
      <c r="E8394" s="809"/>
      <c r="F8394" s="809"/>
      <c r="G8394" s="809"/>
      <c r="H8394" s="809"/>
      <c r="I8394" s="809"/>
    </row>
    <row r="8395" spans="1:9">
      <c r="A8395" s="814"/>
      <c r="B8395" s="814"/>
      <c r="C8395" s="815"/>
      <c r="D8395" s="816"/>
      <c r="E8395" s="809"/>
      <c r="F8395" s="809"/>
      <c r="G8395" s="809"/>
      <c r="H8395" s="809"/>
      <c r="I8395" s="809"/>
    </row>
    <row r="8396" spans="1:9" ht="15" customHeight="1">
      <c r="A8396" s="814"/>
      <c r="B8396" s="814"/>
      <c r="C8396" s="815"/>
      <c r="D8396" s="816"/>
      <c r="E8396" s="809"/>
      <c r="F8396" s="809"/>
      <c r="G8396" s="809"/>
      <c r="H8396" s="809"/>
      <c r="I8396" s="809"/>
    </row>
    <row r="8397" spans="1:9">
      <c r="A8397" s="814"/>
      <c r="B8397" s="814"/>
      <c r="C8397" s="815"/>
      <c r="D8397" s="816"/>
      <c r="E8397" s="809"/>
      <c r="F8397" s="809"/>
      <c r="G8397" s="809"/>
      <c r="H8397" s="809"/>
      <c r="I8397" s="809"/>
    </row>
    <row r="8398" spans="1:9">
      <c r="A8398" s="814"/>
      <c r="B8398" s="814"/>
      <c r="C8398" s="815"/>
      <c r="D8398" s="816"/>
      <c r="E8398" s="809"/>
      <c r="F8398" s="809"/>
      <c r="G8398" s="809"/>
      <c r="H8398" s="809"/>
      <c r="I8398" s="809"/>
    </row>
    <row r="8399" spans="1:9">
      <c r="A8399" s="814"/>
      <c r="B8399" s="814"/>
      <c r="C8399" s="815"/>
      <c r="D8399" s="816"/>
      <c r="E8399" s="809"/>
      <c r="F8399" s="809"/>
      <c r="G8399" s="809"/>
      <c r="H8399" s="809"/>
      <c r="I8399" s="809"/>
    </row>
    <row r="8400" spans="1:9">
      <c r="A8400" s="814"/>
      <c r="B8400" s="814"/>
      <c r="C8400" s="815"/>
      <c r="D8400" s="818"/>
      <c r="E8400" s="809"/>
      <c r="F8400" s="809"/>
      <c r="G8400" s="809"/>
      <c r="H8400" s="809"/>
      <c r="I8400" s="809"/>
    </row>
    <row r="8401" spans="1:9" ht="15" customHeight="1">
      <c r="A8401" s="814"/>
      <c r="B8401" s="814"/>
      <c r="C8401" s="815"/>
      <c r="D8401" s="816"/>
      <c r="E8401" s="809"/>
      <c r="F8401" s="809"/>
      <c r="G8401" s="809"/>
      <c r="H8401" s="809"/>
      <c r="I8401" s="809"/>
    </row>
    <row r="8402" spans="1:9">
      <c r="A8402" s="814"/>
      <c r="B8402" s="814"/>
      <c r="C8402" s="815"/>
      <c r="D8402" s="818"/>
      <c r="E8402" s="809"/>
      <c r="F8402" s="809"/>
      <c r="G8402" s="809"/>
      <c r="H8402" s="809"/>
      <c r="I8402" s="809"/>
    </row>
    <row r="8403" spans="1:9">
      <c r="A8403" s="849"/>
      <c r="B8403" s="849"/>
      <c r="C8403" s="849"/>
      <c r="D8403" s="849"/>
      <c r="E8403" s="809"/>
      <c r="F8403" s="809"/>
      <c r="G8403" s="809"/>
      <c r="H8403" s="809"/>
      <c r="I8403" s="809"/>
    </row>
    <row r="8404" spans="1:9">
      <c r="A8404" s="848"/>
      <c r="B8404" s="848"/>
      <c r="C8404" s="848"/>
      <c r="D8404" s="811"/>
      <c r="E8404" s="809"/>
      <c r="F8404" s="809"/>
      <c r="G8404" s="809"/>
      <c r="H8404" s="809"/>
      <c r="I8404" s="809"/>
    </row>
    <row r="8405" spans="1:9">
      <c r="A8405" s="811"/>
      <c r="B8405" s="811"/>
      <c r="C8405" s="812"/>
      <c r="D8405" s="813"/>
      <c r="E8405" s="809"/>
      <c r="F8405" s="809"/>
      <c r="G8405" s="809"/>
      <c r="H8405" s="809"/>
      <c r="I8405" s="809"/>
    </row>
    <row r="8406" spans="1:9" ht="15" customHeight="1">
      <c r="A8406" s="814"/>
      <c r="B8406" s="814"/>
      <c r="C8406" s="815"/>
      <c r="D8406" s="817"/>
      <c r="E8406" s="809"/>
      <c r="F8406" s="809"/>
      <c r="G8406" s="809"/>
      <c r="H8406" s="809"/>
      <c r="I8406" s="809"/>
    </row>
    <row r="8407" spans="1:9" ht="15" customHeight="1">
      <c r="A8407" s="814"/>
      <c r="B8407" s="814"/>
      <c r="C8407" s="815"/>
      <c r="D8407" s="816"/>
      <c r="E8407" s="809"/>
      <c r="F8407" s="809"/>
      <c r="G8407" s="809"/>
      <c r="H8407" s="809"/>
      <c r="I8407" s="809"/>
    </row>
    <row r="8408" spans="1:9">
      <c r="A8408" s="814"/>
      <c r="B8408" s="814"/>
      <c r="C8408" s="815"/>
      <c r="D8408" s="816"/>
      <c r="E8408" s="809"/>
      <c r="F8408" s="809"/>
      <c r="G8408" s="809"/>
      <c r="H8408" s="809"/>
      <c r="I8408" s="809"/>
    </row>
    <row r="8409" spans="1:9">
      <c r="A8409" s="814"/>
      <c r="B8409" s="814"/>
      <c r="C8409" s="815"/>
      <c r="D8409" s="816"/>
      <c r="E8409" s="809"/>
      <c r="F8409" s="809"/>
      <c r="G8409" s="809"/>
      <c r="H8409" s="809"/>
      <c r="I8409" s="809"/>
    </row>
    <row r="8410" spans="1:9">
      <c r="A8410" s="814"/>
      <c r="B8410" s="814"/>
      <c r="C8410" s="815"/>
      <c r="D8410" s="817"/>
      <c r="E8410" s="809"/>
      <c r="F8410" s="809"/>
      <c r="G8410" s="809"/>
      <c r="H8410" s="809"/>
      <c r="I8410" s="809"/>
    </row>
    <row r="8411" spans="1:9">
      <c r="A8411" s="814"/>
      <c r="B8411" s="814"/>
      <c r="C8411" s="815"/>
      <c r="D8411" s="816"/>
      <c r="E8411" s="809"/>
      <c r="F8411" s="809"/>
      <c r="G8411" s="809"/>
      <c r="H8411" s="809"/>
      <c r="I8411" s="809"/>
    </row>
    <row r="8412" spans="1:9">
      <c r="A8412" s="814"/>
      <c r="B8412" s="814"/>
      <c r="C8412" s="815"/>
      <c r="D8412" s="816"/>
      <c r="E8412" s="809"/>
      <c r="F8412" s="809"/>
      <c r="G8412" s="809"/>
      <c r="H8412" s="809"/>
      <c r="I8412" s="809"/>
    </row>
    <row r="8413" spans="1:9" ht="15" customHeight="1">
      <c r="A8413" s="814"/>
      <c r="B8413" s="814"/>
      <c r="C8413" s="815"/>
      <c r="D8413" s="816"/>
      <c r="E8413" s="809"/>
      <c r="F8413" s="809"/>
      <c r="G8413" s="809"/>
      <c r="H8413" s="809"/>
      <c r="I8413" s="809"/>
    </row>
    <row r="8414" spans="1:9">
      <c r="A8414" s="814"/>
      <c r="B8414" s="814"/>
      <c r="C8414" s="815"/>
      <c r="D8414" s="816"/>
      <c r="E8414" s="809"/>
      <c r="F8414" s="809"/>
      <c r="G8414" s="809"/>
      <c r="H8414" s="809"/>
      <c r="I8414" s="809"/>
    </row>
    <row r="8415" spans="1:9">
      <c r="A8415" s="814"/>
      <c r="B8415" s="814"/>
      <c r="C8415" s="815"/>
      <c r="D8415" s="816"/>
      <c r="E8415" s="809"/>
      <c r="F8415" s="809"/>
      <c r="G8415" s="809"/>
      <c r="H8415" s="809"/>
      <c r="I8415" s="809"/>
    </row>
    <row r="8416" spans="1:9">
      <c r="A8416" s="814"/>
      <c r="B8416" s="814"/>
      <c r="C8416" s="815"/>
      <c r="D8416" s="816"/>
      <c r="E8416" s="809"/>
      <c r="F8416" s="809"/>
      <c r="G8416" s="809"/>
      <c r="H8416" s="809"/>
      <c r="I8416" s="809"/>
    </row>
    <row r="8417" spans="1:9">
      <c r="A8417" s="814"/>
      <c r="B8417" s="814"/>
      <c r="C8417" s="815"/>
      <c r="D8417" s="818"/>
      <c r="E8417" s="809"/>
      <c r="F8417" s="809"/>
      <c r="G8417" s="809"/>
      <c r="H8417" s="809"/>
      <c r="I8417" s="809"/>
    </row>
    <row r="8418" spans="1:9" ht="15" customHeight="1">
      <c r="A8418" s="814"/>
      <c r="B8418" s="814"/>
      <c r="C8418" s="815"/>
      <c r="D8418" s="816"/>
      <c r="E8418" s="809"/>
      <c r="F8418" s="809"/>
      <c r="G8418" s="809"/>
      <c r="H8418" s="809"/>
      <c r="I8418" s="809"/>
    </row>
    <row r="8419" spans="1:9">
      <c r="A8419" s="849"/>
      <c r="B8419" s="849"/>
      <c r="C8419" s="849"/>
      <c r="D8419" s="849"/>
      <c r="E8419" s="809"/>
      <c r="F8419" s="809"/>
      <c r="G8419" s="809"/>
      <c r="H8419" s="809"/>
      <c r="I8419" s="809"/>
    </row>
    <row r="8420" spans="1:9">
      <c r="A8420" s="848"/>
      <c r="B8420" s="848"/>
      <c r="C8420" s="848"/>
      <c r="D8420" s="811"/>
      <c r="E8420" s="809"/>
      <c r="F8420" s="809"/>
      <c r="G8420" s="809"/>
      <c r="H8420" s="809"/>
      <c r="I8420" s="809"/>
    </row>
    <row r="8421" spans="1:9">
      <c r="A8421" s="811"/>
      <c r="B8421" s="811"/>
      <c r="C8421" s="812"/>
      <c r="D8421" s="813"/>
      <c r="E8421" s="809"/>
      <c r="F8421" s="809"/>
      <c r="G8421" s="809"/>
      <c r="H8421" s="809"/>
      <c r="I8421" s="809"/>
    </row>
    <row r="8422" spans="1:9">
      <c r="A8422" s="814"/>
      <c r="B8422" s="814"/>
      <c r="C8422" s="815"/>
      <c r="D8422" s="816"/>
      <c r="E8422" s="809"/>
      <c r="F8422" s="809"/>
      <c r="G8422" s="809"/>
      <c r="H8422" s="809"/>
      <c r="I8422" s="809"/>
    </row>
    <row r="8423" spans="1:9">
      <c r="A8423" s="814"/>
      <c r="B8423" s="814"/>
      <c r="C8423" s="815"/>
      <c r="D8423" s="817"/>
      <c r="E8423" s="809"/>
      <c r="F8423" s="809"/>
      <c r="G8423" s="809"/>
      <c r="H8423" s="809"/>
      <c r="I8423" s="809"/>
    </row>
    <row r="8424" spans="1:9">
      <c r="A8424" s="849"/>
      <c r="B8424" s="849"/>
      <c r="C8424" s="849"/>
      <c r="D8424" s="849"/>
      <c r="E8424" s="809"/>
      <c r="F8424" s="809"/>
      <c r="G8424" s="809"/>
      <c r="H8424" s="809"/>
      <c r="I8424" s="809"/>
    </row>
    <row r="8425" spans="1:9" ht="15" customHeight="1">
      <c r="A8425" s="848"/>
      <c r="B8425" s="848"/>
      <c r="C8425" s="848"/>
      <c r="D8425" s="811"/>
      <c r="E8425" s="809"/>
      <c r="F8425" s="809"/>
      <c r="G8425" s="809"/>
      <c r="H8425" s="809"/>
      <c r="I8425" s="809"/>
    </row>
    <row r="8426" spans="1:9">
      <c r="A8426" s="811"/>
      <c r="B8426" s="811"/>
      <c r="C8426" s="812"/>
      <c r="D8426" s="813"/>
      <c r="E8426" s="809"/>
      <c r="F8426" s="809"/>
      <c r="G8426" s="809"/>
      <c r="H8426" s="809"/>
      <c r="I8426" s="809"/>
    </row>
    <row r="8427" spans="1:9">
      <c r="A8427" s="814"/>
      <c r="B8427" s="814"/>
      <c r="C8427" s="815"/>
      <c r="D8427" s="816"/>
      <c r="E8427" s="809"/>
      <c r="F8427" s="809"/>
      <c r="G8427" s="809"/>
      <c r="H8427" s="809"/>
      <c r="I8427" s="809"/>
    </row>
    <row r="8428" spans="1:9">
      <c r="A8428" s="814"/>
      <c r="B8428" s="814"/>
      <c r="C8428" s="815"/>
      <c r="D8428" s="818"/>
      <c r="E8428" s="809"/>
      <c r="F8428" s="809"/>
      <c r="G8428" s="809"/>
      <c r="H8428" s="809"/>
      <c r="I8428" s="809"/>
    </row>
    <row r="8429" spans="1:9">
      <c r="A8429" s="849"/>
      <c r="B8429" s="849"/>
      <c r="C8429" s="849"/>
      <c r="D8429" s="849"/>
      <c r="E8429" s="809"/>
      <c r="F8429" s="809"/>
      <c r="G8429" s="809"/>
      <c r="H8429" s="809"/>
      <c r="I8429" s="809"/>
    </row>
    <row r="8430" spans="1:9">
      <c r="A8430" s="848"/>
      <c r="B8430" s="848"/>
      <c r="C8430" s="848"/>
      <c r="D8430" s="811"/>
      <c r="E8430" s="809"/>
      <c r="F8430" s="809"/>
      <c r="G8430" s="809"/>
      <c r="H8430" s="809"/>
      <c r="I8430" s="809"/>
    </row>
    <row r="8431" spans="1:9">
      <c r="A8431" s="848"/>
      <c r="B8431" s="848"/>
      <c r="C8431" s="848"/>
      <c r="D8431" s="811"/>
      <c r="E8431" s="809"/>
      <c r="F8431" s="809"/>
      <c r="G8431" s="809"/>
      <c r="H8431" s="809"/>
      <c r="I8431" s="809"/>
    </row>
    <row r="8432" spans="1:9">
      <c r="A8432" s="811"/>
      <c r="B8432" s="811"/>
      <c r="C8432" s="812"/>
      <c r="D8432" s="813"/>
      <c r="E8432" s="809"/>
      <c r="F8432" s="809"/>
      <c r="G8432" s="809"/>
      <c r="H8432" s="809"/>
      <c r="I8432" s="809"/>
    </row>
    <row r="8433" spans="1:9" ht="15" customHeight="1">
      <c r="A8433" s="814"/>
      <c r="B8433" s="814"/>
      <c r="C8433" s="815"/>
      <c r="D8433" s="817"/>
      <c r="E8433" s="809"/>
      <c r="F8433" s="809"/>
      <c r="G8433" s="809"/>
      <c r="H8433" s="809"/>
      <c r="I8433" s="809"/>
    </row>
    <row r="8434" spans="1:9" ht="15" customHeight="1">
      <c r="A8434" s="814"/>
      <c r="B8434" s="814"/>
      <c r="C8434" s="815"/>
      <c r="D8434" s="817"/>
      <c r="E8434" s="809"/>
      <c r="F8434" s="809"/>
      <c r="G8434" s="809"/>
      <c r="H8434" s="809"/>
      <c r="I8434" s="809"/>
    </row>
    <row r="8435" spans="1:9">
      <c r="A8435" s="814"/>
      <c r="B8435" s="814"/>
      <c r="C8435" s="815"/>
      <c r="D8435" s="816"/>
      <c r="E8435" s="809"/>
      <c r="F8435" s="809"/>
      <c r="G8435" s="809"/>
      <c r="H8435" s="809"/>
      <c r="I8435" s="809"/>
    </row>
    <row r="8436" spans="1:9">
      <c r="A8436" s="849"/>
      <c r="B8436" s="849"/>
      <c r="C8436" s="849"/>
      <c r="D8436" s="849"/>
      <c r="E8436" s="809"/>
      <c r="F8436" s="809"/>
      <c r="G8436" s="809"/>
      <c r="H8436" s="809"/>
      <c r="I8436" s="809"/>
    </row>
    <row r="8437" spans="1:9">
      <c r="A8437" s="848"/>
      <c r="B8437" s="848"/>
      <c r="C8437" s="848"/>
      <c r="D8437" s="811"/>
      <c r="E8437" s="809"/>
      <c r="F8437" s="809"/>
      <c r="G8437" s="809"/>
      <c r="H8437" s="809"/>
      <c r="I8437" s="809"/>
    </row>
    <row r="8438" spans="1:9">
      <c r="A8438" s="811"/>
      <c r="B8438" s="811"/>
      <c r="C8438" s="812"/>
      <c r="D8438" s="813"/>
      <c r="E8438" s="809"/>
      <c r="F8438" s="809"/>
      <c r="G8438" s="809"/>
      <c r="H8438" s="809"/>
      <c r="I8438" s="809"/>
    </row>
    <row r="8439" spans="1:9">
      <c r="A8439" s="814"/>
      <c r="B8439" s="814"/>
      <c r="C8439" s="815"/>
      <c r="D8439" s="816"/>
      <c r="E8439" s="809"/>
      <c r="F8439" s="809"/>
      <c r="G8439" s="809"/>
      <c r="H8439" s="809"/>
      <c r="I8439" s="809"/>
    </row>
    <row r="8440" spans="1:9">
      <c r="A8440" s="814"/>
      <c r="B8440" s="814"/>
      <c r="C8440" s="815"/>
      <c r="D8440" s="816"/>
      <c r="E8440" s="809"/>
      <c r="F8440" s="809"/>
      <c r="G8440" s="809"/>
      <c r="H8440" s="809"/>
      <c r="I8440" s="809"/>
    </row>
    <row r="8441" spans="1:9">
      <c r="A8441" s="849"/>
      <c r="B8441" s="849"/>
      <c r="C8441" s="849"/>
      <c r="D8441" s="849"/>
      <c r="E8441" s="809"/>
      <c r="F8441" s="809"/>
      <c r="G8441" s="809"/>
      <c r="H8441" s="809"/>
      <c r="I8441" s="809"/>
    </row>
    <row r="8442" spans="1:9">
      <c r="A8442" s="848"/>
      <c r="B8442" s="848"/>
      <c r="C8442" s="848"/>
      <c r="D8442" s="811"/>
      <c r="E8442" s="809"/>
      <c r="F8442" s="809"/>
      <c r="G8442" s="809"/>
      <c r="H8442" s="809"/>
      <c r="I8442" s="809"/>
    </row>
    <row r="8443" spans="1:9">
      <c r="A8443" s="811"/>
      <c r="B8443" s="811"/>
      <c r="C8443" s="812"/>
      <c r="D8443" s="813"/>
      <c r="E8443" s="809"/>
      <c r="F8443" s="809"/>
      <c r="G8443" s="809"/>
      <c r="H8443" s="809"/>
      <c r="I8443" s="809"/>
    </row>
    <row r="8444" spans="1:9" ht="15" customHeight="1">
      <c r="A8444" s="814"/>
      <c r="B8444" s="814"/>
      <c r="C8444" s="815"/>
      <c r="D8444" s="816"/>
      <c r="E8444" s="809"/>
      <c r="F8444" s="809"/>
      <c r="G8444" s="809"/>
      <c r="H8444" s="809"/>
      <c r="I8444" s="809"/>
    </row>
    <row r="8445" spans="1:9" ht="15" customHeight="1">
      <c r="A8445" s="814"/>
      <c r="B8445" s="814"/>
      <c r="C8445" s="815"/>
      <c r="D8445" s="816"/>
      <c r="E8445" s="809"/>
      <c r="F8445" s="809"/>
      <c r="G8445" s="809"/>
      <c r="H8445" s="809"/>
      <c r="I8445" s="809"/>
    </row>
    <row r="8446" spans="1:9">
      <c r="A8446" s="814"/>
      <c r="B8446" s="814"/>
      <c r="C8446" s="815"/>
      <c r="D8446" s="816"/>
      <c r="E8446" s="809"/>
      <c r="F8446" s="809"/>
      <c r="G8446" s="809"/>
      <c r="H8446" s="809"/>
      <c r="I8446" s="809"/>
    </row>
    <row r="8447" spans="1:9">
      <c r="A8447" s="814"/>
      <c r="B8447" s="814"/>
      <c r="C8447" s="815"/>
      <c r="D8447" s="816"/>
      <c r="E8447" s="809"/>
      <c r="F8447" s="809"/>
      <c r="G8447" s="809"/>
      <c r="H8447" s="809"/>
      <c r="I8447" s="809"/>
    </row>
    <row r="8448" spans="1:9">
      <c r="A8448" s="849"/>
      <c r="B8448" s="849"/>
      <c r="C8448" s="849"/>
      <c r="D8448" s="849"/>
      <c r="E8448" s="809"/>
      <c r="F8448" s="809"/>
      <c r="G8448" s="809"/>
      <c r="H8448" s="809"/>
      <c r="I8448" s="809"/>
    </row>
    <row r="8449" spans="1:9" ht="15" customHeight="1">
      <c r="A8449" s="848"/>
      <c r="B8449" s="848"/>
      <c r="C8449" s="848"/>
      <c r="D8449" s="811"/>
      <c r="E8449" s="809"/>
      <c r="F8449" s="809"/>
      <c r="G8449" s="809"/>
      <c r="H8449" s="809"/>
      <c r="I8449" s="809"/>
    </row>
    <row r="8450" spans="1:9">
      <c r="A8450" s="811"/>
      <c r="B8450" s="811"/>
      <c r="C8450" s="812"/>
      <c r="D8450" s="813"/>
      <c r="E8450" s="809"/>
      <c r="F8450" s="809"/>
      <c r="G8450" s="809"/>
      <c r="H8450" s="809"/>
      <c r="I8450" s="809"/>
    </row>
    <row r="8451" spans="1:9">
      <c r="A8451" s="814"/>
      <c r="B8451" s="814"/>
      <c r="C8451" s="815"/>
      <c r="D8451" s="816"/>
      <c r="E8451" s="809"/>
      <c r="F8451" s="809"/>
      <c r="G8451" s="809"/>
      <c r="H8451" s="809"/>
      <c r="I8451" s="809"/>
    </row>
    <row r="8452" spans="1:9">
      <c r="A8452" s="814"/>
      <c r="B8452" s="814"/>
      <c r="C8452" s="815"/>
      <c r="D8452" s="816"/>
      <c r="E8452" s="809"/>
      <c r="F8452" s="809"/>
      <c r="G8452" s="809"/>
      <c r="H8452" s="809"/>
      <c r="I8452" s="809"/>
    </row>
    <row r="8453" spans="1:9">
      <c r="A8453" s="814"/>
      <c r="B8453" s="814"/>
      <c r="C8453" s="815"/>
      <c r="D8453" s="816"/>
      <c r="E8453" s="809"/>
      <c r="F8453" s="809"/>
      <c r="G8453" s="809"/>
      <c r="H8453" s="809"/>
      <c r="I8453" s="809"/>
    </row>
    <row r="8454" spans="1:9">
      <c r="A8454" s="814"/>
      <c r="B8454" s="814"/>
      <c r="C8454" s="815"/>
      <c r="D8454" s="816"/>
      <c r="E8454" s="809"/>
      <c r="F8454" s="809"/>
      <c r="G8454" s="809"/>
      <c r="H8454" s="809"/>
      <c r="I8454" s="809"/>
    </row>
    <row r="8455" spans="1:9">
      <c r="A8455" s="814"/>
      <c r="B8455" s="814"/>
      <c r="C8455" s="815"/>
      <c r="D8455" s="817"/>
      <c r="E8455" s="809"/>
      <c r="F8455" s="809"/>
      <c r="G8455" s="809"/>
      <c r="H8455" s="809"/>
      <c r="I8455" s="809"/>
    </row>
    <row r="8456" spans="1:9">
      <c r="A8456" s="849"/>
      <c r="B8456" s="849"/>
      <c r="C8456" s="849"/>
      <c r="D8456" s="849"/>
      <c r="E8456" s="809"/>
      <c r="F8456" s="809"/>
      <c r="G8456" s="809"/>
      <c r="H8456" s="809"/>
      <c r="I8456" s="809"/>
    </row>
    <row r="8457" spans="1:9">
      <c r="A8457" s="848"/>
      <c r="B8457" s="848"/>
      <c r="C8457" s="848"/>
      <c r="D8457" s="811"/>
      <c r="E8457" s="809"/>
      <c r="F8457" s="809"/>
      <c r="G8457" s="809"/>
      <c r="H8457" s="809"/>
      <c r="I8457" s="809"/>
    </row>
    <row r="8458" spans="1:9" ht="15" customHeight="1">
      <c r="A8458" s="848"/>
      <c r="B8458" s="848"/>
      <c r="C8458" s="848"/>
      <c r="D8458" s="811"/>
      <c r="E8458" s="809"/>
      <c r="F8458" s="809"/>
      <c r="G8458" s="809"/>
      <c r="H8458" s="809"/>
      <c r="I8458" s="809"/>
    </row>
    <row r="8459" spans="1:9" ht="15" customHeight="1">
      <c r="A8459" s="811"/>
      <c r="B8459" s="811"/>
      <c r="C8459" s="812"/>
      <c r="D8459" s="813"/>
      <c r="E8459" s="809"/>
      <c r="F8459" s="809"/>
      <c r="G8459" s="809"/>
      <c r="H8459" s="809"/>
      <c r="I8459" s="809"/>
    </row>
    <row r="8460" spans="1:9">
      <c r="A8460" s="814"/>
      <c r="B8460" s="814"/>
      <c r="C8460" s="815"/>
      <c r="D8460" s="816"/>
      <c r="E8460" s="809"/>
      <c r="F8460" s="809"/>
      <c r="G8460" s="809"/>
      <c r="H8460" s="809"/>
      <c r="I8460" s="809"/>
    </row>
    <row r="8461" spans="1:9">
      <c r="A8461" s="814"/>
      <c r="B8461" s="814"/>
      <c r="C8461" s="815"/>
      <c r="D8461" s="816"/>
      <c r="E8461" s="809"/>
      <c r="F8461" s="809"/>
      <c r="G8461" s="809"/>
      <c r="H8461" s="809"/>
      <c r="I8461" s="809"/>
    </row>
    <row r="8462" spans="1:9">
      <c r="A8462" s="814"/>
      <c r="B8462" s="814"/>
      <c r="C8462" s="815"/>
      <c r="D8462" s="817"/>
      <c r="E8462" s="809"/>
      <c r="F8462" s="809"/>
      <c r="G8462" s="809"/>
      <c r="H8462" s="809"/>
      <c r="I8462" s="809"/>
    </row>
    <row r="8463" spans="1:9" ht="15" customHeight="1">
      <c r="A8463" s="814"/>
      <c r="B8463" s="814"/>
      <c r="C8463" s="815"/>
      <c r="D8463" s="817"/>
      <c r="E8463" s="809"/>
      <c r="F8463" s="809"/>
      <c r="G8463" s="809"/>
      <c r="H8463" s="809"/>
      <c r="I8463" s="809"/>
    </row>
    <row r="8464" spans="1:9" ht="15" customHeight="1">
      <c r="A8464" s="814"/>
      <c r="B8464" s="814"/>
      <c r="C8464" s="815"/>
      <c r="D8464" s="816"/>
      <c r="E8464" s="809"/>
      <c r="F8464" s="809"/>
      <c r="G8464" s="809"/>
      <c r="H8464" s="809"/>
      <c r="I8464" s="809"/>
    </row>
    <row r="8465" spans="1:9">
      <c r="A8465" s="814"/>
      <c r="B8465" s="814"/>
      <c r="C8465" s="815"/>
      <c r="D8465" s="816"/>
      <c r="E8465" s="809"/>
      <c r="F8465" s="809"/>
      <c r="G8465" s="809"/>
      <c r="H8465" s="809"/>
      <c r="I8465" s="809"/>
    </row>
    <row r="8466" spans="1:9">
      <c r="A8466" s="814"/>
      <c r="B8466" s="814"/>
      <c r="C8466" s="815"/>
      <c r="D8466" s="816"/>
      <c r="E8466" s="809"/>
      <c r="F8466" s="809"/>
      <c r="G8466" s="809"/>
      <c r="H8466" s="809"/>
      <c r="I8466" s="809"/>
    </row>
    <row r="8467" spans="1:9">
      <c r="A8467" s="849"/>
      <c r="B8467" s="849"/>
      <c r="C8467" s="849"/>
      <c r="D8467" s="849"/>
      <c r="E8467" s="809"/>
      <c r="F8467" s="809"/>
      <c r="G8467" s="809"/>
      <c r="H8467" s="809"/>
      <c r="I8467" s="809"/>
    </row>
    <row r="8468" spans="1:9">
      <c r="A8468" s="848"/>
      <c r="B8468" s="848"/>
      <c r="C8468" s="848"/>
      <c r="D8468" s="811"/>
      <c r="E8468" s="809"/>
      <c r="F8468" s="809"/>
      <c r="G8468" s="809"/>
      <c r="H8468" s="809"/>
      <c r="I8468" s="809"/>
    </row>
    <row r="8469" spans="1:9" ht="15" customHeight="1">
      <c r="A8469" s="848"/>
      <c r="B8469" s="848"/>
      <c r="C8469" s="848"/>
      <c r="D8469" s="811"/>
      <c r="E8469" s="809"/>
      <c r="F8469" s="809"/>
      <c r="G8469" s="809"/>
      <c r="H8469" s="809"/>
      <c r="I8469" s="809"/>
    </row>
    <row r="8470" spans="1:9" ht="15" customHeight="1">
      <c r="A8470" s="811"/>
      <c r="B8470" s="811"/>
      <c r="C8470" s="812"/>
      <c r="D8470" s="813"/>
      <c r="E8470" s="809"/>
      <c r="F8470" s="809"/>
      <c r="G8470" s="809"/>
      <c r="H8470" s="809"/>
      <c r="I8470" s="809"/>
    </row>
    <row r="8471" spans="1:9">
      <c r="A8471" s="814"/>
      <c r="B8471" s="814"/>
      <c r="C8471" s="815"/>
      <c r="D8471" s="817"/>
      <c r="E8471" s="809"/>
      <c r="F8471" s="809"/>
      <c r="G8471" s="809"/>
      <c r="H8471" s="809"/>
      <c r="I8471" s="809"/>
    </row>
    <row r="8472" spans="1:9">
      <c r="A8472" s="849"/>
      <c r="B8472" s="849"/>
      <c r="C8472" s="849"/>
      <c r="D8472" s="849"/>
      <c r="E8472" s="809"/>
      <c r="F8472" s="809"/>
      <c r="G8472" s="809"/>
      <c r="H8472" s="809"/>
      <c r="I8472" s="809"/>
    </row>
    <row r="8473" spans="1:9">
      <c r="A8473" s="848"/>
      <c r="B8473" s="848"/>
      <c r="C8473" s="848"/>
      <c r="D8473" s="811"/>
      <c r="E8473" s="809"/>
      <c r="F8473" s="809"/>
      <c r="G8473" s="809"/>
      <c r="H8473" s="809"/>
      <c r="I8473" s="809"/>
    </row>
    <row r="8474" spans="1:9">
      <c r="A8474" s="811"/>
      <c r="B8474" s="811"/>
      <c r="C8474" s="812"/>
      <c r="D8474" s="813"/>
      <c r="E8474" s="809"/>
      <c r="F8474" s="809"/>
      <c r="G8474" s="809"/>
      <c r="H8474" s="809"/>
      <c r="I8474" s="809"/>
    </row>
    <row r="8475" spans="1:9">
      <c r="A8475" s="814"/>
      <c r="B8475" s="814"/>
      <c r="C8475" s="815"/>
      <c r="D8475" s="817"/>
      <c r="E8475" s="809"/>
      <c r="F8475" s="809"/>
      <c r="G8475" s="809"/>
      <c r="H8475" s="809"/>
      <c r="I8475" s="809"/>
    </row>
    <row r="8476" spans="1:9">
      <c r="A8476" s="814"/>
      <c r="B8476" s="814"/>
      <c r="C8476" s="815"/>
      <c r="D8476" s="817"/>
      <c r="E8476" s="809"/>
      <c r="F8476" s="809"/>
      <c r="G8476" s="809"/>
      <c r="H8476" s="809"/>
      <c r="I8476" s="809"/>
    </row>
    <row r="8477" spans="1:9" ht="15" customHeight="1">
      <c r="A8477" s="814"/>
      <c r="B8477" s="814"/>
      <c r="C8477" s="815"/>
      <c r="D8477" s="817"/>
      <c r="E8477" s="809"/>
      <c r="F8477" s="809"/>
      <c r="G8477" s="809"/>
      <c r="H8477" s="809"/>
      <c r="I8477" s="809"/>
    </row>
    <row r="8478" spans="1:9">
      <c r="A8478" s="814"/>
      <c r="B8478" s="814"/>
      <c r="C8478" s="815"/>
      <c r="D8478" s="818"/>
      <c r="E8478" s="809"/>
      <c r="F8478" s="809"/>
      <c r="G8478" s="809"/>
      <c r="H8478" s="809"/>
      <c r="I8478" s="809"/>
    </row>
    <row r="8479" spans="1:9">
      <c r="A8479" s="814"/>
      <c r="B8479" s="814"/>
      <c r="C8479" s="815"/>
      <c r="D8479" s="818"/>
      <c r="E8479" s="809"/>
      <c r="F8479" s="809"/>
      <c r="G8479" s="809"/>
      <c r="H8479" s="809"/>
      <c r="I8479" s="809"/>
    </row>
    <row r="8480" spans="1:9">
      <c r="A8480" s="814"/>
      <c r="B8480" s="814"/>
      <c r="C8480" s="815"/>
      <c r="D8480" s="818"/>
      <c r="E8480" s="809"/>
      <c r="F8480" s="809"/>
      <c r="G8480" s="809"/>
      <c r="H8480" s="809"/>
      <c r="I8480" s="809"/>
    </row>
    <row r="8481" spans="1:9">
      <c r="A8481" s="849"/>
      <c r="B8481" s="849"/>
      <c r="C8481" s="849"/>
      <c r="D8481" s="849"/>
      <c r="E8481" s="809"/>
      <c r="F8481" s="809"/>
      <c r="G8481" s="809"/>
      <c r="H8481" s="809"/>
      <c r="I8481" s="809"/>
    </row>
    <row r="8482" spans="1:9" ht="15" customHeight="1">
      <c r="A8482" s="848"/>
      <c r="B8482" s="848"/>
      <c r="C8482" s="848"/>
      <c r="D8482" s="811"/>
      <c r="E8482" s="809"/>
      <c r="F8482" s="809"/>
      <c r="G8482" s="809"/>
      <c r="H8482" s="809"/>
      <c r="I8482" s="809"/>
    </row>
    <row r="8483" spans="1:9" ht="15" customHeight="1">
      <c r="A8483" s="848"/>
      <c r="B8483" s="848"/>
      <c r="C8483" s="848"/>
      <c r="D8483" s="811"/>
      <c r="E8483" s="809"/>
      <c r="F8483" s="809"/>
      <c r="G8483" s="809"/>
      <c r="H8483" s="809"/>
      <c r="I8483" s="809"/>
    </row>
    <row r="8484" spans="1:9">
      <c r="A8484" s="811"/>
      <c r="B8484" s="811"/>
      <c r="C8484" s="812"/>
      <c r="D8484" s="813"/>
      <c r="E8484" s="809"/>
      <c r="F8484" s="809"/>
      <c r="G8484" s="809"/>
      <c r="H8484" s="809"/>
      <c r="I8484" s="809"/>
    </row>
    <row r="8485" spans="1:9">
      <c r="A8485" s="814"/>
      <c r="B8485" s="814"/>
      <c r="C8485" s="815"/>
      <c r="D8485" s="817"/>
      <c r="E8485" s="809"/>
      <c r="F8485" s="809"/>
      <c r="G8485" s="809"/>
      <c r="H8485" s="809"/>
      <c r="I8485" s="809"/>
    </row>
    <row r="8486" spans="1:9">
      <c r="A8486" s="849"/>
      <c r="B8486" s="849"/>
      <c r="C8486" s="849"/>
      <c r="D8486" s="849"/>
      <c r="E8486" s="809"/>
      <c r="F8486" s="809"/>
      <c r="G8486" s="809"/>
      <c r="H8486" s="809"/>
      <c r="I8486" s="809"/>
    </row>
    <row r="8487" spans="1:9" ht="15" customHeight="1">
      <c r="A8487" s="848"/>
      <c r="B8487" s="848"/>
      <c r="C8487" s="848"/>
      <c r="D8487" s="811"/>
      <c r="E8487" s="809"/>
      <c r="F8487" s="809"/>
      <c r="G8487" s="809"/>
      <c r="H8487" s="809"/>
      <c r="I8487" s="809"/>
    </row>
    <row r="8488" spans="1:9">
      <c r="A8488" s="848"/>
      <c r="B8488" s="848"/>
      <c r="C8488" s="848"/>
      <c r="D8488" s="811"/>
      <c r="E8488" s="809"/>
      <c r="F8488" s="809"/>
      <c r="G8488" s="809"/>
      <c r="H8488" s="809"/>
      <c r="I8488" s="809"/>
    </row>
    <row r="8489" spans="1:9">
      <c r="A8489" s="811"/>
      <c r="B8489" s="811"/>
      <c r="C8489" s="812"/>
      <c r="D8489" s="813"/>
      <c r="E8489" s="809"/>
      <c r="F8489" s="809"/>
      <c r="G8489" s="809"/>
      <c r="H8489" s="809"/>
      <c r="I8489" s="809"/>
    </row>
    <row r="8490" spans="1:9">
      <c r="A8490" s="814"/>
      <c r="B8490" s="814"/>
      <c r="C8490" s="815"/>
      <c r="D8490" s="818"/>
      <c r="E8490" s="809"/>
      <c r="F8490" s="809"/>
      <c r="G8490" s="809"/>
      <c r="H8490" s="809"/>
      <c r="I8490" s="809"/>
    </row>
    <row r="8491" spans="1:9">
      <c r="A8491" s="814"/>
      <c r="B8491" s="814"/>
      <c r="C8491" s="815"/>
      <c r="D8491" s="818"/>
      <c r="E8491" s="809"/>
      <c r="F8491" s="809"/>
      <c r="G8491" s="809"/>
      <c r="H8491" s="809"/>
      <c r="I8491" s="809"/>
    </row>
    <row r="8492" spans="1:9">
      <c r="A8492" s="849"/>
      <c r="B8492" s="849"/>
      <c r="C8492" s="849"/>
      <c r="D8492" s="849"/>
      <c r="E8492" s="809"/>
      <c r="F8492" s="809"/>
      <c r="G8492" s="809"/>
      <c r="H8492" s="809"/>
      <c r="I8492" s="809"/>
    </row>
    <row r="8493" spans="1:9">
      <c r="A8493" s="848"/>
      <c r="B8493" s="848"/>
      <c r="C8493" s="848"/>
      <c r="D8493" s="811"/>
      <c r="E8493" s="809"/>
      <c r="F8493" s="809"/>
      <c r="G8493" s="809"/>
      <c r="H8493" s="809"/>
      <c r="I8493" s="809"/>
    </row>
    <row r="8494" spans="1:9" ht="15" customHeight="1">
      <c r="A8494" s="848"/>
      <c r="B8494" s="848"/>
      <c r="C8494" s="848"/>
      <c r="D8494" s="811"/>
      <c r="E8494" s="809"/>
      <c r="F8494" s="809"/>
      <c r="G8494" s="809"/>
      <c r="H8494" s="809"/>
      <c r="I8494" s="809"/>
    </row>
    <row r="8495" spans="1:9" ht="15" customHeight="1">
      <c r="A8495" s="811"/>
      <c r="B8495" s="811"/>
      <c r="C8495" s="812"/>
      <c r="D8495" s="813"/>
      <c r="E8495" s="809"/>
      <c r="F8495" s="809"/>
      <c r="G8495" s="809"/>
      <c r="H8495" s="809"/>
      <c r="I8495" s="809"/>
    </row>
    <row r="8496" spans="1:9">
      <c r="A8496" s="814"/>
      <c r="B8496" s="814"/>
      <c r="C8496" s="815"/>
      <c r="D8496" s="817"/>
      <c r="E8496" s="809"/>
      <c r="F8496" s="809"/>
      <c r="G8496" s="809"/>
      <c r="H8496" s="809"/>
      <c r="I8496" s="809"/>
    </row>
    <row r="8497" spans="1:9">
      <c r="A8497" s="814"/>
      <c r="B8497" s="814"/>
      <c r="C8497" s="815"/>
      <c r="D8497" s="817"/>
      <c r="E8497" s="809"/>
      <c r="F8497" s="809"/>
      <c r="G8497" s="809"/>
      <c r="H8497" s="809"/>
      <c r="I8497" s="809"/>
    </row>
    <row r="8498" spans="1:9">
      <c r="A8498" s="814"/>
      <c r="B8498" s="814"/>
      <c r="C8498" s="815"/>
      <c r="D8498" s="818"/>
      <c r="E8498" s="809"/>
      <c r="F8498" s="809"/>
      <c r="G8498" s="809"/>
      <c r="H8498" s="809"/>
      <c r="I8498" s="809"/>
    </row>
    <row r="8499" spans="1:9">
      <c r="A8499" s="814"/>
      <c r="B8499" s="814"/>
      <c r="C8499" s="815"/>
      <c r="D8499" s="817"/>
      <c r="E8499" s="809"/>
      <c r="F8499" s="809"/>
      <c r="G8499" s="809"/>
      <c r="H8499" s="809"/>
      <c r="I8499" s="809"/>
    </row>
    <row r="8500" spans="1:9" ht="15" customHeight="1">
      <c r="A8500" s="849"/>
      <c r="B8500" s="849"/>
      <c r="C8500" s="849"/>
      <c r="D8500" s="849"/>
      <c r="E8500" s="809"/>
      <c r="F8500" s="809"/>
      <c r="G8500" s="809"/>
      <c r="H8500" s="809"/>
      <c r="I8500" s="809"/>
    </row>
    <row r="8501" spans="1:9" ht="15" customHeight="1">
      <c r="A8501" s="848"/>
      <c r="B8501" s="848"/>
      <c r="C8501" s="848"/>
      <c r="D8501" s="811"/>
      <c r="E8501" s="809"/>
      <c r="F8501" s="809"/>
      <c r="G8501" s="809"/>
      <c r="H8501" s="809"/>
      <c r="I8501" s="809"/>
    </row>
    <row r="8502" spans="1:9">
      <c r="A8502" s="811"/>
      <c r="B8502" s="811"/>
      <c r="C8502" s="812"/>
      <c r="D8502" s="813"/>
      <c r="E8502" s="809"/>
      <c r="F8502" s="809"/>
      <c r="G8502" s="809"/>
      <c r="H8502" s="809"/>
      <c r="I8502" s="809"/>
    </row>
    <row r="8503" spans="1:9">
      <c r="A8503" s="814"/>
      <c r="B8503" s="814"/>
      <c r="C8503" s="815"/>
      <c r="D8503" s="818"/>
      <c r="E8503" s="809"/>
      <c r="F8503" s="809"/>
      <c r="G8503" s="809"/>
      <c r="H8503" s="809"/>
      <c r="I8503" s="809"/>
    </row>
    <row r="8504" spans="1:9">
      <c r="A8504" s="814"/>
      <c r="B8504" s="814"/>
      <c r="C8504" s="815"/>
      <c r="D8504" s="818"/>
      <c r="E8504" s="809"/>
      <c r="F8504" s="809"/>
      <c r="G8504" s="809"/>
      <c r="H8504" s="809"/>
      <c r="I8504" s="809"/>
    </row>
    <row r="8505" spans="1:9">
      <c r="A8505" s="849"/>
      <c r="B8505" s="849"/>
      <c r="C8505" s="849"/>
      <c r="D8505" s="849"/>
      <c r="E8505" s="809"/>
      <c r="F8505" s="809"/>
      <c r="G8505" s="809"/>
      <c r="H8505" s="809"/>
      <c r="I8505" s="809"/>
    </row>
    <row r="8506" spans="1:9">
      <c r="A8506" s="848"/>
      <c r="B8506" s="848"/>
      <c r="C8506" s="848"/>
      <c r="D8506" s="811"/>
      <c r="E8506" s="809"/>
      <c r="F8506" s="809"/>
      <c r="G8506" s="809"/>
      <c r="H8506" s="809"/>
      <c r="I8506" s="809"/>
    </row>
    <row r="8507" spans="1:9" ht="15" customHeight="1">
      <c r="A8507" s="848"/>
      <c r="B8507" s="848"/>
      <c r="C8507" s="848"/>
      <c r="D8507" s="811"/>
      <c r="E8507" s="809"/>
      <c r="F8507" s="809"/>
      <c r="G8507" s="809"/>
      <c r="H8507" s="809"/>
      <c r="I8507" s="809"/>
    </row>
    <row r="8508" spans="1:9">
      <c r="A8508" s="811"/>
      <c r="B8508" s="811"/>
      <c r="C8508" s="812"/>
      <c r="D8508" s="813"/>
      <c r="E8508" s="809"/>
      <c r="F8508" s="809"/>
      <c r="G8508" s="809"/>
      <c r="H8508" s="809"/>
      <c r="I8508" s="809"/>
    </row>
    <row r="8509" spans="1:9">
      <c r="A8509" s="814"/>
      <c r="B8509" s="814"/>
      <c r="C8509" s="815"/>
      <c r="D8509" s="818"/>
      <c r="E8509" s="809"/>
      <c r="F8509" s="809"/>
      <c r="G8509" s="809"/>
      <c r="H8509" s="809"/>
      <c r="I8509" s="809"/>
    </row>
    <row r="8510" spans="1:9">
      <c r="A8510" s="849"/>
      <c r="B8510" s="849"/>
      <c r="C8510" s="849"/>
      <c r="D8510" s="849"/>
      <c r="E8510" s="809"/>
      <c r="F8510" s="809"/>
      <c r="G8510" s="809"/>
      <c r="H8510" s="809"/>
      <c r="I8510" s="809"/>
    </row>
    <row r="8511" spans="1:9" ht="15" customHeight="1">
      <c r="A8511" s="848"/>
      <c r="B8511" s="848"/>
      <c r="C8511" s="848"/>
      <c r="D8511" s="811"/>
      <c r="E8511" s="809"/>
      <c r="F8511" s="809"/>
      <c r="G8511" s="809"/>
      <c r="H8511" s="809"/>
      <c r="I8511" s="809"/>
    </row>
    <row r="8512" spans="1:9" ht="15" customHeight="1">
      <c r="A8512" s="848"/>
      <c r="B8512" s="848"/>
      <c r="C8512" s="848"/>
      <c r="D8512" s="811"/>
      <c r="E8512" s="809"/>
      <c r="F8512" s="809"/>
      <c r="G8512" s="809"/>
      <c r="H8512" s="809"/>
      <c r="I8512" s="809"/>
    </row>
    <row r="8513" spans="1:9">
      <c r="A8513" s="811"/>
      <c r="B8513" s="811"/>
      <c r="C8513" s="812"/>
      <c r="D8513" s="813"/>
      <c r="E8513" s="809"/>
      <c r="F8513" s="809"/>
      <c r="G8513" s="809"/>
      <c r="H8513" s="809"/>
      <c r="I8513" s="809"/>
    </row>
    <row r="8514" spans="1:9">
      <c r="A8514" s="814"/>
      <c r="B8514" s="814"/>
      <c r="C8514" s="815"/>
      <c r="D8514" s="817"/>
      <c r="E8514" s="809"/>
      <c r="F8514" s="809"/>
      <c r="G8514" s="809"/>
      <c r="H8514" s="809"/>
      <c r="I8514" s="809"/>
    </row>
    <row r="8515" spans="1:9">
      <c r="A8515" s="814"/>
      <c r="B8515" s="814"/>
      <c r="C8515" s="815"/>
      <c r="D8515" s="817"/>
      <c r="E8515" s="809"/>
      <c r="F8515" s="809"/>
      <c r="G8515" s="809"/>
      <c r="H8515" s="809"/>
      <c r="I8515" s="809"/>
    </row>
    <row r="8516" spans="1:9" ht="15" customHeight="1">
      <c r="A8516" s="814"/>
      <c r="B8516" s="814"/>
      <c r="C8516" s="815"/>
      <c r="D8516" s="816"/>
      <c r="E8516" s="809"/>
      <c r="F8516" s="809"/>
      <c r="G8516" s="809"/>
      <c r="H8516" s="809"/>
      <c r="I8516" s="809"/>
    </row>
    <row r="8517" spans="1:9">
      <c r="A8517" s="849"/>
      <c r="B8517" s="849"/>
      <c r="C8517" s="849"/>
      <c r="D8517" s="849"/>
      <c r="E8517" s="809"/>
      <c r="F8517" s="809"/>
      <c r="G8517" s="809"/>
      <c r="H8517" s="809"/>
      <c r="I8517" s="809"/>
    </row>
    <row r="8518" spans="1:9">
      <c r="A8518" s="848"/>
      <c r="B8518" s="848"/>
      <c r="C8518" s="848"/>
      <c r="D8518" s="811"/>
      <c r="E8518" s="809"/>
      <c r="F8518" s="809"/>
      <c r="G8518" s="809"/>
      <c r="H8518" s="809"/>
      <c r="I8518" s="809"/>
    </row>
    <row r="8519" spans="1:9">
      <c r="A8519" s="848"/>
      <c r="B8519" s="848"/>
      <c r="C8519" s="848"/>
      <c r="D8519" s="811"/>
      <c r="E8519" s="809"/>
      <c r="F8519" s="809"/>
      <c r="G8519" s="809"/>
      <c r="H8519" s="809"/>
      <c r="I8519" s="809"/>
    </row>
    <row r="8520" spans="1:9">
      <c r="A8520" s="811"/>
      <c r="B8520" s="811"/>
      <c r="C8520" s="812"/>
      <c r="D8520" s="813"/>
      <c r="E8520" s="809"/>
      <c r="F8520" s="809"/>
      <c r="G8520" s="809"/>
      <c r="H8520" s="809"/>
      <c r="I8520" s="809"/>
    </row>
    <row r="8521" spans="1:9" ht="15" customHeight="1">
      <c r="A8521" s="814"/>
      <c r="B8521" s="814"/>
      <c r="C8521" s="815"/>
      <c r="D8521" s="818"/>
      <c r="E8521" s="809"/>
      <c r="F8521" s="809"/>
      <c r="G8521" s="809"/>
      <c r="H8521" s="809"/>
      <c r="I8521" s="809"/>
    </row>
    <row r="8522" spans="1:9" ht="15" customHeight="1">
      <c r="A8522" s="814"/>
      <c r="B8522" s="814"/>
      <c r="C8522" s="815"/>
      <c r="D8522" s="817"/>
      <c r="E8522" s="809"/>
      <c r="F8522" s="809"/>
      <c r="G8522" s="809"/>
      <c r="H8522" s="809"/>
      <c r="I8522" s="809"/>
    </row>
    <row r="8523" spans="1:9">
      <c r="A8523" s="849"/>
      <c r="B8523" s="849"/>
      <c r="C8523" s="849"/>
      <c r="D8523" s="849"/>
      <c r="E8523" s="809"/>
      <c r="F8523" s="809"/>
      <c r="G8523" s="809"/>
      <c r="H8523" s="809"/>
      <c r="I8523" s="809"/>
    </row>
    <row r="8524" spans="1:9">
      <c r="A8524" s="848"/>
      <c r="B8524" s="848"/>
      <c r="C8524" s="848"/>
      <c r="D8524" s="811"/>
      <c r="E8524" s="809"/>
      <c r="F8524" s="809"/>
      <c r="G8524" s="809"/>
      <c r="H8524" s="809"/>
      <c r="I8524" s="809"/>
    </row>
    <row r="8525" spans="1:9">
      <c r="A8525" s="848"/>
      <c r="B8525" s="848"/>
      <c r="C8525" s="848"/>
      <c r="D8525" s="811"/>
      <c r="E8525" s="809"/>
      <c r="F8525" s="809"/>
      <c r="G8525" s="809"/>
      <c r="H8525" s="809"/>
      <c r="I8525" s="809"/>
    </row>
    <row r="8526" spans="1:9">
      <c r="A8526" s="811"/>
      <c r="B8526" s="811"/>
      <c r="C8526" s="812"/>
      <c r="D8526" s="813"/>
      <c r="E8526" s="809"/>
      <c r="F8526" s="809"/>
      <c r="G8526" s="809"/>
      <c r="H8526" s="809"/>
      <c r="I8526" s="809"/>
    </row>
    <row r="8527" spans="1:9">
      <c r="A8527" s="814"/>
      <c r="B8527" s="814"/>
      <c r="C8527" s="815"/>
      <c r="D8527" s="816"/>
      <c r="E8527" s="809"/>
      <c r="F8527" s="809"/>
      <c r="G8527" s="809"/>
      <c r="H8527" s="809"/>
      <c r="I8527" s="809"/>
    </row>
    <row r="8528" spans="1:9">
      <c r="A8528" s="814"/>
      <c r="B8528" s="814"/>
      <c r="C8528" s="815"/>
      <c r="D8528" s="816"/>
      <c r="E8528" s="809"/>
      <c r="F8528" s="809"/>
      <c r="G8528" s="809"/>
      <c r="H8528" s="809"/>
      <c r="I8528" s="809"/>
    </row>
    <row r="8529" spans="1:9" ht="15" customHeight="1">
      <c r="A8529" s="814"/>
      <c r="B8529" s="814"/>
      <c r="C8529" s="815"/>
      <c r="D8529" s="817"/>
      <c r="E8529" s="809"/>
      <c r="F8529" s="809"/>
      <c r="G8529" s="809"/>
      <c r="H8529" s="809"/>
      <c r="I8529" s="809"/>
    </row>
    <row r="8530" spans="1:9">
      <c r="A8530" s="849"/>
      <c r="B8530" s="849"/>
      <c r="C8530" s="849"/>
      <c r="D8530" s="849"/>
      <c r="E8530" s="809"/>
      <c r="F8530" s="809"/>
      <c r="G8530" s="809"/>
      <c r="H8530" s="809"/>
      <c r="I8530" s="809"/>
    </row>
    <row r="8531" spans="1:9">
      <c r="A8531" s="848"/>
      <c r="B8531" s="848"/>
      <c r="C8531" s="848"/>
      <c r="D8531" s="811"/>
      <c r="E8531" s="809"/>
      <c r="F8531" s="809"/>
      <c r="G8531" s="809"/>
      <c r="H8531" s="809"/>
      <c r="I8531" s="809"/>
    </row>
    <row r="8532" spans="1:9">
      <c r="A8532" s="811"/>
      <c r="B8532" s="811"/>
      <c r="C8532" s="812"/>
      <c r="D8532" s="813"/>
      <c r="E8532" s="809"/>
      <c r="F8532" s="809"/>
      <c r="G8532" s="809"/>
      <c r="H8532" s="809"/>
      <c r="I8532" s="809"/>
    </row>
    <row r="8533" spans="1:9">
      <c r="A8533" s="814"/>
      <c r="B8533" s="814"/>
      <c r="C8533" s="815"/>
      <c r="D8533" s="817"/>
      <c r="E8533" s="809"/>
      <c r="F8533" s="809"/>
      <c r="G8533" s="809"/>
      <c r="H8533" s="809"/>
      <c r="I8533" s="809"/>
    </row>
    <row r="8534" spans="1:9" ht="15" customHeight="1">
      <c r="A8534" s="849"/>
      <c r="B8534" s="849"/>
      <c r="C8534" s="849"/>
      <c r="D8534" s="849"/>
      <c r="E8534" s="809"/>
      <c r="F8534" s="809"/>
      <c r="G8534" s="809"/>
      <c r="H8534" s="809"/>
      <c r="I8534" s="809"/>
    </row>
    <row r="8535" spans="1:9">
      <c r="A8535" s="848"/>
      <c r="B8535" s="848"/>
      <c r="C8535" s="848"/>
      <c r="D8535" s="811"/>
      <c r="E8535" s="809"/>
      <c r="F8535" s="809"/>
      <c r="G8535" s="809"/>
      <c r="H8535" s="809"/>
      <c r="I8535" s="809"/>
    </row>
    <row r="8536" spans="1:9">
      <c r="A8536" s="848"/>
      <c r="B8536" s="848"/>
      <c r="C8536" s="848"/>
      <c r="D8536" s="811"/>
      <c r="E8536" s="809"/>
      <c r="F8536" s="809"/>
      <c r="G8536" s="809"/>
      <c r="H8536" s="809"/>
      <c r="I8536" s="809"/>
    </row>
    <row r="8537" spans="1:9">
      <c r="A8537" s="811"/>
      <c r="B8537" s="811"/>
      <c r="C8537" s="812"/>
      <c r="D8537" s="813"/>
      <c r="E8537" s="809"/>
      <c r="F8537" s="809"/>
      <c r="G8537" s="809"/>
      <c r="H8537" s="809"/>
      <c r="I8537" s="809"/>
    </row>
    <row r="8538" spans="1:9" ht="15" customHeight="1">
      <c r="A8538" s="814"/>
      <c r="B8538" s="814"/>
      <c r="C8538" s="815"/>
      <c r="D8538" s="817"/>
      <c r="E8538" s="809"/>
      <c r="F8538" s="809"/>
      <c r="G8538" s="809"/>
      <c r="H8538" s="809"/>
      <c r="I8538" s="809"/>
    </row>
    <row r="8539" spans="1:9">
      <c r="A8539" s="849"/>
      <c r="B8539" s="849"/>
      <c r="C8539" s="849"/>
      <c r="D8539" s="849"/>
      <c r="E8539" s="809"/>
      <c r="F8539" s="809"/>
      <c r="G8539" s="809"/>
      <c r="H8539" s="809"/>
      <c r="I8539" s="809"/>
    </row>
    <row r="8540" spans="1:9">
      <c r="A8540" s="848"/>
      <c r="B8540" s="848"/>
      <c r="C8540" s="848"/>
      <c r="D8540" s="811"/>
      <c r="E8540" s="809"/>
      <c r="F8540" s="809"/>
      <c r="G8540" s="809"/>
      <c r="H8540" s="809"/>
      <c r="I8540" s="809"/>
    </row>
    <row r="8541" spans="1:9">
      <c r="A8541" s="811"/>
      <c r="B8541" s="811"/>
      <c r="C8541" s="812"/>
      <c r="D8541" s="813"/>
      <c r="E8541" s="809"/>
      <c r="F8541" s="809"/>
      <c r="G8541" s="809"/>
      <c r="H8541" s="809"/>
      <c r="I8541" s="809"/>
    </row>
    <row r="8542" spans="1:9">
      <c r="A8542" s="814"/>
      <c r="B8542" s="814"/>
      <c r="C8542" s="815"/>
      <c r="D8542" s="817"/>
      <c r="E8542" s="809"/>
      <c r="F8542" s="809"/>
      <c r="G8542" s="809"/>
      <c r="H8542" s="809"/>
      <c r="I8542" s="809"/>
    </row>
    <row r="8543" spans="1:9">
      <c r="A8543" s="814"/>
      <c r="B8543" s="814"/>
      <c r="C8543" s="815"/>
      <c r="D8543" s="817"/>
      <c r="E8543" s="809"/>
      <c r="F8543" s="809"/>
      <c r="G8543" s="809"/>
      <c r="H8543" s="809"/>
      <c r="I8543" s="809"/>
    </row>
    <row r="8544" spans="1:9" ht="15" customHeight="1">
      <c r="A8544" s="849"/>
      <c r="B8544" s="849"/>
      <c r="C8544" s="849"/>
      <c r="D8544" s="849"/>
      <c r="E8544" s="809"/>
      <c r="F8544" s="809"/>
      <c r="G8544" s="809"/>
      <c r="H8544" s="809"/>
      <c r="I8544" s="809"/>
    </row>
    <row r="8545" spans="1:9">
      <c r="A8545" s="848"/>
      <c r="B8545" s="848"/>
      <c r="C8545" s="848"/>
      <c r="D8545" s="811"/>
      <c r="E8545" s="809"/>
      <c r="F8545" s="809"/>
      <c r="G8545" s="809"/>
      <c r="H8545" s="809"/>
      <c r="I8545" s="809"/>
    </row>
    <row r="8546" spans="1:9">
      <c r="A8546" s="848"/>
      <c r="B8546" s="848"/>
      <c r="C8546" s="848"/>
      <c r="D8546" s="811"/>
      <c r="E8546" s="809"/>
      <c r="F8546" s="809"/>
      <c r="G8546" s="809"/>
      <c r="H8546" s="809"/>
      <c r="I8546" s="809"/>
    </row>
    <row r="8547" spans="1:9">
      <c r="A8547" s="811"/>
      <c r="B8547" s="811"/>
      <c r="C8547" s="812"/>
      <c r="D8547" s="813"/>
      <c r="E8547" s="809"/>
      <c r="F8547" s="809"/>
      <c r="G8547" s="809"/>
      <c r="H8547" s="809"/>
      <c r="I8547" s="809"/>
    </row>
    <row r="8548" spans="1:9">
      <c r="A8548" s="814"/>
      <c r="B8548" s="814"/>
      <c r="C8548" s="815"/>
      <c r="D8548" s="818"/>
      <c r="E8548" s="809"/>
      <c r="F8548" s="809"/>
      <c r="G8548" s="809"/>
      <c r="H8548" s="809"/>
      <c r="I8548" s="809"/>
    </row>
    <row r="8549" spans="1:9" ht="15" customHeight="1">
      <c r="A8549" s="814"/>
      <c r="B8549" s="814"/>
      <c r="C8549" s="815"/>
      <c r="D8549" s="817"/>
      <c r="E8549" s="809"/>
      <c r="F8549" s="809"/>
      <c r="G8549" s="809"/>
      <c r="H8549" s="809"/>
      <c r="I8549" s="809"/>
    </row>
    <row r="8550" spans="1:9">
      <c r="A8550" s="814"/>
      <c r="B8550" s="814"/>
      <c r="C8550" s="815"/>
      <c r="D8550" s="817"/>
      <c r="E8550" s="809"/>
      <c r="F8550" s="809"/>
      <c r="G8550" s="809"/>
      <c r="H8550" s="809"/>
      <c r="I8550" s="809"/>
    </row>
    <row r="8551" spans="1:9">
      <c r="A8551" s="849"/>
      <c r="B8551" s="849"/>
      <c r="C8551" s="849"/>
      <c r="D8551" s="849"/>
      <c r="E8551" s="809"/>
      <c r="F8551" s="809"/>
      <c r="G8551" s="809"/>
      <c r="H8551" s="809"/>
      <c r="I8551" s="809"/>
    </row>
    <row r="8552" spans="1:9">
      <c r="A8552" s="848"/>
      <c r="B8552" s="848"/>
      <c r="C8552" s="848"/>
      <c r="D8552" s="811"/>
      <c r="E8552" s="809"/>
      <c r="F8552" s="809"/>
      <c r="G8552" s="809"/>
      <c r="H8552" s="809"/>
      <c r="I8552" s="809"/>
    </row>
    <row r="8553" spans="1:9" ht="15" customHeight="1">
      <c r="A8553" s="848"/>
      <c r="B8553" s="848"/>
      <c r="C8553" s="848"/>
      <c r="D8553" s="811"/>
      <c r="E8553" s="809"/>
      <c r="F8553" s="809"/>
      <c r="G8553" s="809"/>
      <c r="H8553" s="809"/>
      <c r="I8553" s="809"/>
    </row>
    <row r="8554" spans="1:9">
      <c r="A8554" s="811"/>
      <c r="B8554" s="811"/>
      <c r="C8554" s="812"/>
      <c r="D8554" s="813"/>
      <c r="E8554" s="809"/>
      <c r="F8554" s="809"/>
      <c r="G8554" s="809"/>
      <c r="H8554" s="809"/>
      <c r="I8554" s="809"/>
    </row>
    <row r="8555" spans="1:9">
      <c r="A8555" s="814"/>
      <c r="B8555" s="814"/>
      <c r="C8555" s="815"/>
      <c r="D8555" s="817"/>
      <c r="E8555" s="809"/>
      <c r="F8555" s="809"/>
      <c r="G8555" s="809"/>
      <c r="H8555" s="809"/>
      <c r="I8555" s="809"/>
    </row>
    <row r="8556" spans="1:9">
      <c r="A8556" s="814"/>
      <c r="B8556" s="814"/>
      <c r="C8556" s="815"/>
      <c r="D8556" s="816"/>
      <c r="E8556" s="809"/>
      <c r="F8556" s="809"/>
      <c r="G8556" s="809"/>
      <c r="H8556" s="809"/>
      <c r="I8556" s="809"/>
    </row>
    <row r="8557" spans="1:9">
      <c r="A8557" s="849"/>
      <c r="B8557" s="849"/>
      <c r="C8557" s="849"/>
      <c r="D8557" s="849"/>
      <c r="E8557" s="809"/>
      <c r="F8557" s="809"/>
      <c r="G8557" s="809"/>
      <c r="H8557" s="809"/>
      <c r="I8557" s="809"/>
    </row>
    <row r="8558" spans="1:9">
      <c r="A8558" s="848"/>
      <c r="B8558" s="848"/>
      <c r="C8558" s="848"/>
      <c r="D8558" s="811"/>
      <c r="E8558" s="809"/>
      <c r="F8558" s="809"/>
      <c r="G8558" s="809"/>
      <c r="H8558" s="809"/>
      <c r="I8558" s="809"/>
    </row>
    <row r="8559" spans="1:9">
      <c r="A8559" s="811"/>
      <c r="B8559" s="811"/>
      <c r="C8559" s="812"/>
      <c r="D8559" s="813"/>
      <c r="E8559" s="809"/>
      <c r="F8559" s="809"/>
      <c r="G8559" s="809"/>
      <c r="H8559" s="809"/>
      <c r="I8559" s="809"/>
    </row>
    <row r="8560" spans="1:9" ht="15" customHeight="1">
      <c r="A8560" s="814"/>
      <c r="B8560" s="814"/>
      <c r="C8560" s="815"/>
      <c r="D8560" s="818"/>
      <c r="E8560" s="809"/>
      <c r="F8560" s="809"/>
      <c r="G8560" s="809"/>
      <c r="H8560" s="809"/>
      <c r="I8560" s="809"/>
    </row>
    <row r="8561" spans="1:9">
      <c r="A8561" s="849"/>
      <c r="B8561" s="849"/>
      <c r="C8561" s="849"/>
      <c r="D8561" s="849"/>
      <c r="E8561" s="809"/>
      <c r="F8561" s="809"/>
      <c r="G8561" s="809"/>
      <c r="H8561" s="809"/>
      <c r="I8561" s="809"/>
    </row>
    <row r="8562" spans="1:9">
      <c r="A8562" s="848"/>
      <c r="B8562" s="848"/>
      <c r="C8562" s="848"/>
      <c r="D8562" s="811"/>
      <c r="E8562" s="809"/>
      <c r="F8562" s="809"/>
      <c r="G8562" s="809"/>
      <c r="H8562" s="809"/>
      <c r="I8562" s="809"/>
    </row>
    <row r="8563" spans="1:9">
      <c r="A8563" s="811"/>
      <c r="B8563" s="811"/>
      <c r="C8563" s="812"/>
      <c r="D8563" s="813"/>
      <c r="E8563" s="809"/>
      <c r="F8563" s="809"/>
      <c r="G8563" s="809"/>
      <c r="H8563" s="809"/>
      <c r="I8563" s="809"/>
    </row>
    <row r="8564" spans="1:9">
      <c r="A8564" s="814"/>
      <c r="B8564" s="814"/>
      <c r="C8564" s="815"/>
      <c r="D8564" s="818"/>
      <c r="E8564" s="809"/>
      <c r="F8564" s="809"/>
      <c r="G8564" s="809"/>
      <c r="H8564" s="809"/>
      <c r="I8564" s="809"/>
    </row>
    <row r="8565" spans="1:9">
      <c r="A8565" s="814"/>
      <c r="B8565" s="814"/>
      <c r="C8565" s="815"/>
      <c r="D8565" s="818"/>
      <c r="E8565" s="809"/>
      <c r="F8565" s="809"/>
      <c r="G8565" s="809"/>
      <c r="H8565" s="809"/>
      <c r="I8565" s="809"/>
    </row>
    <row r="8566" spans="1:9">
      <c r="A8566" s="814"/>
      <c r="B8566" s="814"/>
      <c r="C8566" s="815"/>
      <c r="D8566" s="818"/>
      <c r="E8566" s="809"/>
      <c r="F8566" s="809"/>
      <c r="G8566" s="809"/>
      <c r="H8566" s="809"/>
      <c r="I8566" s="809"/>
    </row>
    <row r="8567" spans="1:9" ht="15" customHeight="1">
      <c r="A8567" s="849"/>
      <c r="B8567" s="849"/>
      <c r="C8567" s="849"/>
      <c r="D8567" s="849"/>
      <c r="E8567" s="809"/>
      <c r="F8567" s="809"/>
      <c r="G8567" s="809"/>
      <c r="H8567" s="809"/>
      <c r="I8567" s="809"/>
    </row>
    <row r="8568" spans="1:9" ht="15" customHeight="1">
      <c r="A8568" s="848"/>
      <c r="B8568" s="848"/>
      <c r="C8568" s="848"/>
      <c r="D8568" s="811"/>
      <c r="E8568" s="809"/>
      <c r="F8568" s="809"/>
      <c r="G8568" s="809"/>
      <c r="H8568" s="809"/>
      <c r="I8568" s="809"/>
    </row>
    <row r="8569" spans="1:9">
      <c r="A8569" s="811"/>
      <c r="B8569" s="811"/>
      <c r="C8569" s="812"/>
      <c r="D8569" s="813"/>
      <c r="E8569" s="809"/>
      <c r="F8569" s="809"/>
      <c r="G8569" s="809"/>
      <c r="H8569" s="809"/>
      <c r="I8569" s="809"/>
    </row>
    <row r="8570" spans="1:9">
      <c r="A8570" s="814"/>
      <c r="B8570" s="814"/>
      <c r="C8570" s="815"/>
      <c r="D8570" s="818"/>
      <c r="E8570" s="809"/>
      <c r="F8570" s="809"/>
      <c r="G8570" s="809"/>
      <c r="H8570" s="809"/>
      <c r="I8570" s="809"/>
    </row>
    <row r="8571" spans="1:9">
      <c r="A8571" s="814"/>
      <c r="B8571" s="814"/>
      <c r="C8571" s="815"/>
      <c r="D8571" s="818"/>
      <c r="E8571" s="809"/>
      <c r="F8571" s="809"/>
      <c r="G8571" s="809"/>
      <c r="H8571" s="809"/>
      <c r="I8571" s="809"/>
    </row>
    <row r="8572" spans="1:9">
      <c r="A8572" s="849"/>
      <c r="B8572" s="849"/>
      <c r="C8572" s="849"/>
      <c r="D8572" s="849"/>
      <c r="E8572" s="809"/>
      <c r="F8572" s="809"/>
      <c r="G8572" s="809"/>
      <c r="H8572" s="809"/>
      <c r="I8572" s="809"/>
    </row>
    <row r="8573" spans="1:9">
      <c r="A8573" s="848"/>
      <c r="B8573" s="848"/>
      <c r="C8573" s="848"/>
      <c r="D8573" s="811"/>
      <c r="E8573" s="809"/>
      <c r="F8573" s="809"/>
      <c r="G8573" s="809"/>
      <c r="H8573" s="809"/>
      <c r="I8573" s="809"/>
    </row>
    <row r="8574" spans="1:9">
      <c r="A8574" s="811"/>
      <c r="B8574" s="811"/>
      <c r="C8574" s="812"/>
      <c r="D8574" s="813"/>
      <c r="E8574" s="809"/>
      <c r="F8574" s="809"/>
      <c r="G8574" s="809"/>
      <c r="H8574" s="809"/>
      <c r="I8574" s="809"/>
    </row>
    <row r="8575" spans="1:9" ht="15" customHeight="1">
      <c r="A8575" s="814"/>
      <c r="B8575" s="814"/>
      <c r="C8575" s="815"/>
      <c r="D8575" s="819"/>
      <c r="E8575" s="809"/>
      <c r="F8575" s="809"/>
      <c r="G8575" s="809"/>
      <c r="H8575" s="809"/>
      <c r="I8575" s="809"/>
    </row>
    <row r="8576" spans="1:9" ht="15" customHeight="1">
      <c r="A8576" s="849"/>
      <c r="B8576" s="849"/>
      <c r="C8576" s="849"/>
      <c r="D8576" s="849"/>
      <c r="E8576" s="809"/>
      <c r="F8576" s="809"/>
      <c r="G8576" s="809"/>
      <c r="H8576" s="809"/>
      <c r="I8576" s="809"/>
    </row>
    <row r="8577" spans="1:9">
      <c r="A8577" s="848"/>
      <c r="B8577" s="848"/>
      <c r="C8577" s="848"/>
      <c r="D8577" s="811"/>
      <c r="E8577" s="809"/>
      <c r="F8577" s="809"/>
      <c r="G8577" s="809"/>
      <c r="H8577" s="809"/>
      <c r="I8577" s="809"/>
    </row>
    <row r="8578" spans="1:9">
      <c r="A8578" s="811"/>
      <c r="B8578" s="811"/>
      <c r="C8578" s="812"/>
      <c r="D8578" s="813"/>
      <c r="E8578" s="809"/>
      <c r="F8578" s="809"/>
      <c r="G8578" s="809"/>
      <c r="H8578" s="809"/>
      <c r="I8578" s="809"/>
    </row>
    <row r="8579" spans="1:9">
      <c r="A8579" s="814"/>
      <c r="B8579" s="814"/>
      <c r="C8579" s="815"/>
      <c r="D8579" s="818"/>
      <c r="E8579" s="809"/>
      <c r="F8579" s="809"/>
      <c r="G8579" s="809"/>
      <c r="H8579" s="809"/>
      <c r="I8579" s="809"/>
    </row>
    <row r="8580" spans="1:9">
      <c r="A8580" s="814"/>
      <c r="B8580" s="814"/>
      <c r="C8580" s="815"/>
      <c r="D8580" s="818"/>
      <c r="E8580" s="809"/>
      <c r="F8580" s="809"/>
      <c r="G8580" s="809"/>
      <c r="H8580" s="809"/>
      <c r="I8580" s="809"/>
    </row>
    <row r="8581" spans="1:9">
      <c r="A8581" s="814"/>
      <c r="B8581" s="814"/>
      <c r="C8581" s="815"/>
      <c r="D8581" s="818"/>
      <c r="E8581" s="809"/>
      <c r="F8581" s="809"/>
      <c r="G8581" s="809"/>
      <c r="H8581" s="809"/>
      <c r="I8581" s="809"/>
    </row>
    <row r="8582" spans="1:9">
      <c r="A8582" s="849"/>
      <c r="B8582" s="849"/>
      <c r="C8582" s="849"/>
      <c r="D8582" s="849"/>
      <c r="E8582" s="809"/>
      <c r="F8582" s="809"/>
      <c r="G8582" s="809"/>
      <c r="H8582" s="809"/>
      <c r="I8582" s="809"/>
    </row>
    <row r="8583" spans="1:9">
      <c r="A8583" s="848"/>
      <c r="B8583" s="848"/>
      <c r="C8583" s="848"/>
      <c r="D8583" s="811"/>
      <c r="E8583" s="809"/>
      <c r="F8583" s="809"/>
      <c r="G8583" s="809"/>
      <c r="H8583" s="809"/>
      <c r="I8583" s="809"/>
    </row>
    <row r="8584" spans="1:9">
      <c r="A8584" s="848"/>
      <c r="B8584" s="848"/>
      <c r="C8584" s="848"/>
      <c r="D8584" s="811"/>
      <c r="E8584" s="809"/>
      <c r="F8584" s="809"/>
      <c r="G8584" s="809"/>
      <c r="H8584" s="809"/>
      <c r="I8584" s="809"/>
    </row>
    <row r="8585" spans="1:9">
      <c r="A8585" s="811"/>
      <c r="B8585" s="811"/>
      <c r="C8585" s="812"/>
      <c r="D8585" s="813"/>
      <c r="E8585" s="809"/>
      <c r="F8585" s="809"/>
      <c r="G8585" s="809"/>
      <c r="H8585" s="809"/>
      <c r="I8585" s="809"/>
    </row>
    <row r="8586" spans="1:9">
      <c r="A8586" s="814"/>
      <c r="B8586" s="814"/>
      <c r="C8586" s="815"/>
      <c r="D8586" s="819"/>
      <c r="E8586" s="809"/>
      <c r="F8586" s="809"/>
      <c r="G8586" s="809"/>
      <c r="H8586" s="809"/>
      <c r="I8586" s="809"/>
    </row>
    <row r="8587" spans="1:9">
      <c r="A8587" s="814"/>
      <c r="B8587" s="814"/>
      <c r="C8587" s="815"/>
      <c r="D8587" s="819"/>
      <c r="E8587" s="809"/>
      <c r="F8587" s="809"/>
      <c r="G8587" s="809"/>
      <c r="H8587" s="809"/>
      <c r="I8587" s="809"/>
    </row>
    <row r="8588" spans="1:9">
      <c r="A8588" s="814"/>
      <c r="B8588" s="814"/>
      <c r="C8588" s="815"/>
      <c r="D8588" s="816"/>
      <c r="E8588" s="809"/>
      <c r="F8588" s="809"/>
      <c r="G8588" s="809"/>
      <c r="H8588" s="809"/>
      <c r="I8588" s="809"/>
    </row>
    <row r="8589" spans="1:9">
      <c r="A8589" s="814"/>
      <c r="B8589" s="814"/>
      <c r="C8589" s="815"/>
      <c r="D8589" s="816"/>
      <c r="E8589" s="809"/>
      <c r="F8589" s="809"/>
      <c r="G8589" s="809"/>
      <c r="H8589" s="809"/>
      <c r="I8589" s="809"/>
    </row>
    <row r="8590" spans="1:9">
      <c r="A8590" s="849"/>
      <c r="B8590" s="849"/>
      <c r="C8590" s="849"/>
      <c r="D8590" s="849"/>
      <c r="E8590" s="809"/>
      <c r="F8590" s="809"/>
      <c r="G8590" s="809"/>
      <c r="H8590" s="809"/>
      <c r="I8590" s="809"/>
    </row>
    <row r="8591" spans="1:9">
      <c r="A8591" s="848"/>
      <c r="B8591" s="848"/>
      <c r="C8591" s="848"/>
      <c r="D8591" s="811"/>
      <c r="E8591" s="809"/>
      <c r="F8591" s="809"/>
      <c r="G8591" s="809"/>
      <c r="H8591" s="809"/>
      <c r="I8591" s="809"/>
    </row>
    <row r="8592" spans="1:9">
      <c r="A8592" s="848"/>
      <c r="B8592" s="848"/>
      <c r="C8592" s="848"/>
      <c r="D8592" s="811"/>
      <c r="E8592" s="809"/>
      <c r="F8592" s="809"/>
      <c r="G8592" s="809"/>
      <c r="H8592" s="809"/>
      <c r="I8592" s="809"/>
    </row>
    <row r="8593" spans="1:9">
      <c r="A8593" s="811"/>
      <c r="B8593" s="811"/>
      <c r="C8593" s="812"/>
      <c r="D8593" s="813"/>
      <c r="E8593" s="809"/>
      <c r="F8593" s="809"/>
      <c r="G8593" s="809"/>
      <c r="H8593" s="809"/>
      <c r="I8593" s="809"/>
    </row>
    <row r="8594" spans="1:9">
      <c r="A8594" s="814"/>
      <c r="B8594" s="814"/>
      <c r="C8594" s="815"/>
      <c r="D8594" s="816"/>
      <c r="E8594" s="809"/>
      <c r="F8594" s="809"/>
      <c r="G8594" s="809"/>
      <c r="H8594" s="809"/>
      <c r="I8594" s="809"/>
    </row>
    <row r="8595" spans="1:9">
      <c r="A8595" s="814"/>
      <c r="B8595" s="814"/>
      <c r="C8595" s="815"/>
      <c r="D8595" s="816"/>
      <c r="E8595" s="809"/>
      <c r="F8595" s="809"/>
      <c r="G8595" s="809"/>
      <c r="H8595" s="809"/>
      <c r="I8595" s="809"/>
    </row>
    <row r="8596" spans="1:9">
      <c r="A8596" s="814"/>
      <c r="B8596" s="814"/>
      <c r="C8596" s="815"/>
      <c r="D8596" s="816"/>
      <c r="E8596" s="809"/>
      <c r="F8596" s="809"/>
      <c r="G8596" s="809"/>
      <c r="H8596" s="809"/>
      <c r="I8596" s="809"/>
    </row>
    <row r="8597" spans="1:9">
      <c r="A8597" s="814"/>
      <c r="B8597" s="814"/>
      <c r="C8597" s="815"/>
      <c r="D8597" s="816"/>
      <c r="E8597" s="809"/>
      <c r="F8597" s="809"/>
      <c r="G8597" s="809"/>
      <c r="H8597" s="809"/>
      <c r="I8597" s="809"/>
    </row>
    <row r="8598" spans="1:9">
      <c r="A8598" s="849"/>
      <c r="B8598" s="849"/>
      <c r="C8598" s="849"/>
      <c r="D8598" s="849"/>
      <c r="E8598" s="809"/>
      <c r="F8598" s="809"/>
      <c r="G8598" s="809"/>
      <c r="H8598" s="809"/>
      <c r="I8598" s="809"/>
    </row>
    <row r="8599" spans="1:9">
      <c r="A8599" s="848"/>
      <c r="B8599" s="848"/>
      <c r="C8599" s="848"/>
      <c r="D8599" s="811"/>
      <c r="E8599" s="809"/>
      <c r="F8599" s="809"/>
      <c r="G8599" s="809"/>
      <c r="H8599" s="809"/>
      <c r="I8599" s="809"/>
    </row>
    <row r="8600" spans="1:9">
      <c r="A8600" s="848"/>
      <c r="B8600" s="848"/>
      <c r="C8600" s="848"/>
      <c r="D8600" s="811"/>
      <c r="E8600" s="809"/>
      <c r="F8600" s="809"/>
      <c r="G8600" s="809"/>
      <c r="H8600" s="809"/>
      <c r="I8600" s="809"/>
    </row>
    <row r="8601" spans="1:9">
      <c r="A8601" s="811"/>
      <c r="B8601" s="811"/>
      <c r="C8601" s="812"/>
      <c r="D8601" s="813"/>
      <c r="E8601" s="809"/>
      <c r="F8601" s="809"/>
      <c r="G8601" s="809"/>
      <c r="H8601" s="809"/>
      <c r="I8601" s="809"/>
    </row>
    <row r="8602" spans="1:9">
      <c r="A8602" s="814"/>
      <c r="B8602" s="814"/>
      <c r="C8602" s="815"/>
      <c r="D8602" s="817"/>
      <c r="E8602" s="809"/>
      <c r="F8602" s="809"/>
      <c r="G8602" s="809"/>
      <c r="H8602" s="809"/>
      <c r="I8602" s="809"/>
    </row>
    <row r="8603" spans="1:9">
      <c r="A8603" s="849"/>
      <c r="B8603" s="849"/>
      <c r="C8603" s="849"/>
      <c r="D8603" s="849"/>
      <c r="E8603" s="809"/>
      <c r="F8603" s="809"/>
      <c r="G8603" s="809"/>
      <c r="H8603" s="809"/>
      <c r="I8603" s="809"/>
    </row>
    <row r="8604" spans="1:9">
      <c r="A8604" s="848"/>
      <c r="B8604" s="848"/>
      <c r="C8604" s="848"/>
      <c r="D8604" s="811"/>
      <c r="E8604" s="809"/>
      <c r="F8604" s="809"/>
      <c r="G8604" s="809"/>
      <c r="H8604" s="809"/>
      <c r="I8604" s="809"/>
    </row>
    <row r="8605" spans="1:9">
      <c r="A8605" s="848"/>
      <c r="B8605" s="848"/>
      <c r="C8605" s="848"/>
      <c r="D8605" s="811"/>
      <c r="E8605" s="809"/>
      <c r="F8605" s="809"/>
      <c r="G8605" s="809"/>
      <c r="H8605" s="809"/>
      <c r="I8605" s="809"/>
    </row>
    <row r="8606" spans="1:9">
      <c r="A8606" s="811"/>
      <c r="B8606" s="811"/>
      <c r="C8606" s="812"/>
      <c r="D8606" s="813"/>
      <c r="E8606" s="809"/>
      <c r="F8606" s="809"/>
      <c r="G8606" s="809"/>
      <c r="H8606" s="809"/>
      <c r="I8606" s="809"/>
    </row>
    <row r="8607" spans="1:9">
      <c r="A8607" s="814"/>
      <c r="B8607" s="814"/>
      <c r="C8607" s="815"/>
      <c r="D8607" s="816"/>
      <c r="E8607" s="809"/>
      <c r="F8607" s="809"/>
      <c r="G8607" s="809"/>
      <c r="H8607" s="809"/>
      <c r="I8607" s="809"/>
    </row>
    <row r="8608" spans="1:9">
      <c r="A8608" s="814"/>
      <c r="B8608" s="814"/>
      <c r="C8608" s="815"/>
      <c r="D8608" s="816"/>
      <c r="E8608" s="809"/>
      <c r="F8608" s="809"/>
      <c r="G8608" s="809"/>
      <c r="H8608" s="809"/>
      <c r="I8608" s="809"/>
    </row>
    <row r="8609" spans="1:9">
      <c r="A8609" s="814"/>
      <c r="B8609" s="814"/>
      <c r="C8609" s="815"/>
      <c r="D8609" s="816"/>
      <c r="E8609" s="809"/>
      <c r="F8609" s="809"/>
      <c r="G8609" s="809"/>
      <c r="H8609" s="809"/>
      <c r="I8609" s="809"/>
    </row>
    <row r="8610" spans="1:9">
      <c r="A8610" s="814"/>
      <c r="B8610" s="814"/>
      <c r="C8610" s="815"/>
      <c r="D8610" s="816"/>
      <c r="E8610" s="809"/>
      <c r="F8610" s="809"/>
      <c r="G8610" s="809"/>
      <c r="H8610" s="809"/>
      <c r="I8610" s="809"/>
    </row>
    <row r="8611" spans="1:9">
      <c r="A8611" s="814"/>
      <c r="B8611" s="814"/>
      <c r="C8611" s="815"/>
      <c r="D8611" s="816"/>
      <c r="E8611" s="809"/>
      <c r="F8611" s="809"/>
      <c r="G8611" s="809"/>
      <c r="H8611" s="809"/>
      <c r="I8611" s="809"/>
    </row>
    <row r="8612" spans="1:9">
      <c r="A8612" s="814"/>
      <c r="B8612" s="814"/>
      <c r="C8612" s="815"/>
      <c r="D8612" s="816"/>
      <c r="E8612" s="809"/>
      <c r="F8612" s="809"/>
      <c r="G8612" s="809"/>
      <c r="H8612" s="809"/>
      <c r="I8612" s="809"/>
    </row>
    <row r="8613" spans="1:9">
      <c r="A8613" s="850"/>
      <c r="B8613" s="850"/>
      <c r="C8613" s="850"/>
      <c r="D8613" s="850"/>
      <c r="E8613" s="809"/>
      <c r="F8613" s="809"/>
      <c r="G8613" s="809"/>
      <c r="H8613" s="809"/>
      <c r="I8613" s="809"/>
    </row>
    <row r="8614" spans="1:9">
      <c r="A8614" s="820"/>
      <c r="B8614" s="821"/>
      <c r="C8614" s="820"/>
      <c r="D8614" s="822"/>
      <c r="E8614" s="809"/>
      <c r="F8614" s="809"/>
      <c r="G8614" s="809"/>
      <c r="H8614" s="809"/>
      <c r="I8614" s="809"/>
    </row>
    <row r="8615" spans="1:9">
      <c r="A8615" s="820"/>
      <c r="B8615" s="821"/>
      <c r="C8615" s="820"/>
      <c r="D8615" s="822"/>
      <c r="E8615" s="809"/>
      <c r="F8615" s="809"/>
      <c r="G8615" s="809"/>
      <c r="H8615" s="809"/>
      <c r="I8615" s="809"/>
    </row>
    <row r="8616" spans="1:9">
      <c r="A8616" s="823"/>
      <c r="B8616" s="824"/>
      <c r="C8616" s="825"/>
      <c r="D8616" s="826"/>
      <c r="E8616" s="809"/>
      <c r="F8616" s="809"/>
      <c r="G8616" s="809"/>
      <c r="H8616" s="809"/>
      <c r="I8616" s="809"/>
    </row>
    <row r="8617" spans="1:9">
      <c r="A8617" s="823"/>
      <c r="B8617" s="824"/>
      <c r="C8617" s="825"/>
      <c r="D8617" s="826"/>
      <c r="E8617" s="809"/>
      <c r="F8617" s="809"/>
      <c r="G8617" s="809"/>
      <c r="H8617" s="809"/>
      <c r="I8617" s="809"/>
    </row>
    <row r="8618" spans="1:9">
      <c r="A8618" s="820"/>
      <c r="B8618" s="821"/>
      <c r="C8618" s="820"/>
      <c r="D8618" s="822"/>
      <c r="E8618" s="809"/>
      <c r="F8618" s="809"/>
      <c r="G8618" s="809"/>
      <c r="H8618" s="809"/>
      <c r="I8618" s="809"/>
    </row>
    <row r="8619" spans="1:9">
      <c r="A8619" s="820"/>
      <c r="B8619" s="821"/>
      <c r="C8619" s="820"/>
      <c r="D8619" s="822"/>
      <c r="E8619" s="809"/>
      <c r="F8619" s="809"/>
      <c r="G8619" s="809"/>
      <c r="H8619" s="809"/>
      <c r="I8619" s="809"/>
    </row>
    <row r="8620" spans="1:9">
      <c r="A8620" s="820"/>
      <c r="B8620" s="821"/>
      <c r="C8620" s="820"/>
      <c r="D8620" s="822"/>
      <c r="E8620" s="809"/>
      <c r="F8620" s="809"/>
      <c r="G8620" s="809"/>
      <c r="H8620" s="809"/>
      <c r="I8620" s="809"/>
    </row>
    <row r="8621" spans="1:9">
      <c r="A8621" s="823"/>
      <c r="B8621" s="824"/>
      <c r="C8621" s="825"/>
      <c r="D8621" s="826"/>
      <c r="E8621" s="809"/>
      <c r="F8621" s="809"/>
      <c r="G8621" s="809"/>
      <c r="H8621" s="809"/>
      <c r="I8621" s="809"/>
    </row>
    <row r="8622" spans="1:9">
      <c r="A8622" s="820"/>
      <c r="B8622" s="821"/>
      <c r="C8622" s="820"/>
      <c r="D8622" s="822"/>
      <c r="E8622" s="809"/>
      <c r="F8622" s="809"/>
      <c r="G8622" s="809"/>
      <c r="H8622" s="809"/>
      <c r="I8622" s="809"/>
    </row>
    <row r="8623" spans="1:9">
      <c r="A8623" s="820"/>
      <c r="B8623" s="821"/>
      <c r="C8623" s="820"/>
      <c r="D8623" s="822"/>
      <c r="E8623" s="809"/>
      <c r="F8623" s="809"/>
      <c r="G8623" s="809"/>
      <c r="H8623" s="809"/>
      <c r="I8623" s="809"/>
    </row>
    <row r="8624" spans="1:9">
      <c r="A8624" s="820"/>
      <c r="B8624" s="821"/>
      <c r="C8624" s="820"/>
      <c r="D8624" s="822"/>
      <c r="E8624" s="809"/>
      <c r="F8624" s="809"/>
      <c r="G8624" s="809"/>
      <c r="H8624" s="809"/>
      <c r="I8624" s="809"/>
    </row>
    <row r="8625" spans="1:9">
      <c r="A8625" s="823"/>
      <c r="B8625" s="824"/>
      <c r="C8625" s="825"/>
      <c r="D8625" s="826"/>
      <c r="E8625" s="809"/>
      <c r="F8625" s="809"/>
      <c r="G8625" s="809"/>
      <c r="H8625" s="809"/>
      <c r="I8625" s="809"/>
    </row>
    <row r="8626" spans="1:9">
      <c r="A8626" s="820"/>
      <c r="B8626" s="821"/>
      <c r="C8626" s="820"/>
      <c r="D8626" s="822"/>
      <c r="E8626" s="809"/>
      <c r="F8626" s="809"/>
      <c r="G8626" s="809"/>
      <c r="H8626" s="809"/>
      <c r="I8626" s="809"/>
    </row>
    <row r="8627" spans="1:9">
      <c r="A8627" s="820"/>
      <c r="B8627" s="821"/>
      <c r="C8627" s="820"/>
      <c r="D8627" s="822"/>
      <c r="E8627" s="809"/>
      <c r="F8627" s="809"/>
      <c r="G8627" s="809"/>
      <c r="H8627" s="809"/>
      <c r="I8627" s="809"/>
    </row>
    <row r="8628" spans="1:9">
      <c r="A8628" s="820"/>
      <c r="B8628" s="821"/>
      <c r="C8628" s="820"/>
      <c r="D8628" s="822"/>
      <c r="E8628" s="809"/>
      <c r="F8628" s="809"/>
      <c r="G8628" s="809"/>
      <c r="H8628" s="809"/>
      <c r="I8628" s="809"/>
    </row>
    <row r="8629" spans="1:9">
      <c r="A8629" s="820"/>
      <c r="B8629" s="821"/>
      <c r="C8629" s="820"/>
      <c r="D8629" s="822"/>
      <c r="E8629" s="809"/>
      <c r="F8629" s="809"/>
      <c r="G8629" s="809"/>
      <c r="H8629" s="809"/>
      <c r="I8629" s="809"/>
    </row>
    <row r="8630" spans="1:9">
      <c r="A8630" s="820"/>
      <c r="B8630" s="821"/>
      <c r="C8630" s="820"/>
      <c r="D8630" s="822"/>
      <c r="E8630" s="809"/>
      <c r="F8630" s="809"/>
      <c r="G8630" s="809"/>
      <c r="H8630" s="809"/>
      <c r="I8630" s="809"/>
    </row>
    <row r="8631" spans="1:9">
      <c r="A8631" s="820"/>
      <c r="B8631" s="821"/>
      <c r="C8631" s="820"/>
      <c r="D8631" s="822"/>
      <c r="E8631" s="809"/>
      <c r="F8631" s="809"/>
      <c r="G8631" s="809"/>
      <c r="H8631" s="809"/>
      <c r="I8631" s="809"/>
    </row>
    <row r="8632" spans="1:9">
      <c r="A8632" s="820"/>
      <c r="B8632" s="821"/>
      <c r="C8632" s="820"/>
      <c r="D8632" s="822"/>
      <c r="E8632" s="809"/>
      <c r="F8632" s="809"/>
      <c r="G8632" s="809"/>
      <c r="H8632" s="809"/>
      <c r="I8632" s="809"/>
    </row>
    <row r="8633" spans="1:9">
      <c r="A8633" s="820"/>
      <c r="B8633" s="821"/>
      <c r="C8633" s="820"/>
      <c r="D8633" s="822"/>
      <c r="E8633" s="809"/>
      <c r="F8633" s="809"/>
      <c r="G8633" s="809"/>
      <c r="H8633" s="809"/>
      <c r="I8633" s="809"/>
    </row>
    <row r="8634" spans="1:9">
      <c r="A8634" s="820"/>
      <c r="B8634" s="821"/>
      <c r="C8634" s="820"/>
      <c r="D8634" s="822"/>
      <c r="E8634" s="809"/>
      <c r="F8634" s="809"/>
      <c r="G8634" s="809"/>
      <c r="H8634" s="809"/>
      <c r="I8634" s="809"/>
    </row>
    <row r="8635" spans="1:9">
      <c r="A8635" s="820"/>
      <c r="B8635" s="821"/>
      <c r="C8635" s="820"/>
      <c r="D8635" s="822"/>
      <c r="E8635" s="809"/>
      <c r="F8635" s="809"/>
      <c r="G8635" s="809"/>
      <c r="H8635" s="809"/>
      <c r="I8635" s="809"/>
    </row>
    <row r="8636" spans="1:9">
      <c r="A8636" s="820"/>
      <c r="B8636" s="821"/>
      <c r="C8636" s="820"/>
      <c r="D8636" s="822"/>
      <c r="E8636" s="809"/>
      <c r="F8636" s="809"/>
      <c r="G8636" s="809"/>
      <c r="H8636" s="809"/>
      <c r="I8636" s="809"/>
    </row>
    <row r="8637" spans="1:9">
      <c r="A8637" s="820"/>
      <c r="B8637" s="821"/>
      <c r="C8637" s="820"/>
      <c r="D8637" s="822"/>
      <c r="E8637" s="809"/>
      <c r="F8637" s="809"/>
      <c r="G8637" s="809"/>
      <c r="H8637" s="809"/>
      <c r="I8637" s="809"/>
    </row>
    <row r="8638" spans="1:9">
      <c r="A8638" s="820"/>
      <c r="B8638" s="821"/>
      <c r="C8638" s="820"/>
      <c r="D8638" s="822"/>
      <c r="E8638" s="809"/>
      <c r="F8638" s="809"/>
      <c r="G8638" s="809"/>
      <c r="H8638" s="809"/>
      <c r="I8638" s="809"/>
    </row>
    <row r="8639" spans="1:9">
      <c r="A8639" s="820"/>
      <c r="B8639" s="821"/>
      <c r="C8639" s="820"/>
      <c r="D8639" s="822"/>
      <c r="E8639" s="809"/>
      <c r="F8639" s="809"/>
      <c r="G8639" s="809"/>
      <c r="H8639" s="809"/>
      <c r="I8639" s="809"/>
    </row>
    <row r="8640" spans="1:9">
      <c r="A8640" s="820"/>
      <c r="B8640" s="821"/>
      <c r="C8640" s="820"/>
      <c r="D8640" s="822"/>
      <c r="E8640" s="809"/>
      <c r="F8640" s="809"/>
      <c r="G8640" s="809"/>
      <c r="H8640" s="809"/>
      <c r="I8640" s="809"/>
    </row>
    <row r="8641" spans="1:9">
      <c r="A8641" s="820"/>
      <c r="B8641" s="821"/>
      <c r="C8641" s="820"/>
      <c r="D8641" s="822"/>
      <c r="E8641" s="809"/>
      <c r="F8641" s="809"/>
      <c r="G8641" s="809"/>
      <c r="H8641" s="809"/>
      <c r="I8641" s="809"/>
    </row>
    <row r="8642" spans="1:9">
      <c r="A8642" s="820"/>
      <c r="B8642" s="821"/>
      <c r="C8642" s="820"/>
      <c r="D8642" s="822"/>
      <c r="E8642" s="809"/>
      <c r="F8642" s="809"/>
      <c r="G8642" s="809"/>
      <c r="H8642" s="809"/>
      <c r="I8642" s="809"/>
    </row>
    <row r="8643" spans="1:9">
      <c r="A8643" s="820"/>
      <c r="B8643" s="821"/>
      <c r="C8643" s="820"/>
      <c r="D8643" s="822"/>
      <c r="E8643" s="809"/>
      <c r="F8643" s="809"/>
      <c r="G8643" s="809"/>
      <c r="H8643" s="809"/>
      <c r="I8643" s="809"/>
    </row>
    <row r="8644" spans="1:9">
      <c r="A8644" s="820"/>
      <c r="B8644" s="821"/>
      <c r="C8644" s="820"/>
      <c r="D8644" s="822"/>
      <c r="E8644" s="809"/>
      <c r="F8644" s="809"/>
      <c r="G8644" s="809"/>
      <c r="H8644" s="809"/>
      <c r="I8644" s="809"/>
    </row>
    <row r="8645" spans="1:9">
      <c r="A8645" s="820"/>
      <c r="B8645" s="821"/>
      <c r="C8645" s="820"/>
      <c r="D8645" s="822"/>
      <c r="E8645" s="809"/>
      <c r="F8645" s="809"/>
      <c r="G8645" s="809"/>
      <c r="H8645" s="809"/>
      <c r="I8645" s="809"/>
    </row>
    <row r="8646" spans="1:9">
      <c r="A8646" s="820"/>
      <c r="B8646" s="821"/>
      <c r="C8646" s="820"/>
      <c r="D8646" s="822"/>
      <c r="E8646" s="809"/>
      <c r="F8646" s="809"/>
      <c r="G8646" s="809"/>
      <c r="H8646" s="809"/>
      <c r="I8646" s="809"/>
    </row>
    <row r="8647" spans="1:9">
      <c r="A8647" s="820"/>
      <c r="B8647" s="821"/>
      <c r="C8647" s="820"/>
      <c r="D8647" s="822"/>
      <c r="E8647" s="809"/>
      <c r="F8647" s="809"/>
      <c r="G8647" s="809"/>
      <c r="H8647" s="809"/>
      <c r="I8647" s="809"/>
    </row>
    <row r="8648" spans="1:9">
      <c r="A8648" s="820"/>
      <c r="B8648" s="821"/>
      <c r="C8648" s="820"/>
      <c r="D8648" s="822"/>
      <c r="E8648" s="809"/>
      <c r="F8648" s="809"/>
      <c r="G8648" s="809"/>
      <c r="H8648" s="809"/>
      <c r="I8648" s="809"/>
    </row>
    <row r="8649" spans="1:9">
      <c r="A8649" s="820"/>
      <c r="B8649" s="821"/>
      <c r="C8649" s="820"/>
      <c r="D8649" s="822"/>
      <c r="E8649" s="809"/>
      <c r="F8649" s="809"/>
      <c r="G8649" s="809"/>
      <c r="H8649" s="809"/>
      <c r="I8649" s="809"/>
    </row>
    <row r="8650" spans="1:9">
      <c r="A8650" s="820"/>
      <c r="B8650" s="821"/>
      <c r="C8650" s="820"/>
      <c r="D8650" s="822"/>
      <c r="E8650" s="809"/>
      <c r="F8650" s="809"/>
      <c r="G8650" s="809"/>
      <c r="H8650" s="809"/>
      <c r="I8650" s="809"/>
    </row>
    <row r="8651" spans="1:9">
      <c r="A8651" s="820"/>
      <c r="B8651" s="821"/>
      <c r="C8651" s="820"/>
      <c r="D8651" s="822"/>
      <c r="E8651" s="809"/>
      <c r="F8651" s="809"/>
      <c r="G8651" s="809"/>
      <c r="H8651" s="809"/>
      <c r="I8651" s="809"/>
    </row>
    <row r="8652" spans="1:9">
      <c r="A8652" s="820"/>
      <c r="B8652" s="821"/>
      <c r="C8652" s="820"/>
      <c r="D8652" s="822"/>
      <c r="E8652" s="809"/>
      <c r="F8652" s="809"/>
      <c r="G8652" s="809"/>
      <c r="H8652" s="809"/>
      <c r="I8652" s="809"/>
    </row>
    <row r="8653" spans="1:9">
      <c r="A8653" s="820"/>
      <c r="B8653" s="821"/>
      <c r="C8653" s="820"/>
      <c r="D8653" s="822"/>
      <c r="E8653" s="809"/>
      <c r="F8653" s="809"/>
      <c r="G8653" s="809"/>
      <c r="H8653" s="809"/>
      <c r="I8653" s="809"/>
    </row>
    <row r="8654" spans="1:9">
      <c r="A8654" s="823"/>
      <c r="B8654" s="824"/>
      <c r="C8654" s="825"/>
      <c r="D8654" s="826"/>
      <c r="E8654" s="809"/>
      <c r="F8654" s="809"/>
      <c r="G8654" s="809"/>
      <c r="H8654" s="809"/>
      <c r="I8654" s="809"/>
    </row>
    <row r="8655" spans="1:9">
      <c r="A8655" s="820"/>
      <c r="B8655" s="821"/>
      <c r="C8655" s="820"/>
      <c r="D8655" s="822"/>
      <c r="E8655" s="809"/>
      <c r="F8655" s="809"/>
      <c r="G8655" s="809"/>
      <c r="H8655" s="809"/>
      <c r="I8655" s="809"/>
    </row>
    <row r="8656" spans="1:9">
      <c r="A8656" s="820"/>
      <c r="B8656" s="821"/>
      <c r="C8656" s="820"/>
      <c r="D8656" s="822"/>
      <c r="E8656" s="809"/>
      <c r="F8656" s="809"/>
      <c r="G8656" s="809"/>
      <c r="H8656" s="809"/>
      <c r="I8656" s="809"/>
    </row>
    <row r="8657" spans="1:9">
      <c r="A8657" s="820"/>
      <c r="B8657" s="821"/>
      <c r="C8657" s="820"/>
      <c r="D8657" s="822"/>
      <c r="E8657" s="809"/>
      <c r="F8657" s="809"/>
      <c r="G8657" s="809"/>
      <c r="H8657" s="809"/>
      <c r="I8657" s="809"/>
    </row>
    <row r="8658" spans="1:9">
      <c r="A8658" s="823"/>
      <c r="B8658" s="824"/>
      <c r="C8658" s="825"/>
      <c r="D8658" s="826"/>
      <c r="E8658" s="809"/>
      <c r="F8658" s="809"/>
      <c r="G8658" s="809"/>
      <c r="H8658" s="809"/>
      <c r="I8658" s="809"/>
    </row>
    <row r="8659" spans="1:9">
      <c r="A8659" s="823"/>
      <c r="B8659" s="824"/>
      <c r="C8659" s="825"/>
      <c r="D8659" s="826"/>
      <c r="E8659" s="809"/>
      <c r="F8659" s="809"/>
      <c r="G8659" s="809"/>
      <c r="H8659" s="809"/>
      <c r="I8659" s="809"/>
    </row>
    <row r="8660" spans="1:9">
      <c r="A8660" s="820"/>
      <c r="B8660" s="821"/>
      <c r="C8660" s="820"/>
      <c r="D8660" s="822"/>
      <c r="E8660" s="809"/>
      <c r="F8660" s="809"/>
      <c r="G8660" s="809"/>
      <c r="H8660" s="809"/>
      <c r="I8660" s="809"/>
    </row>
    <row r="8661" spans="1:9">
      <c r="A8661" s="820"/>
      <c r="B8661" s="821"/>
      <c r="C8661" s="820"/>
      <c r="D8661" s="822"/>
      <c r="E8661" s="809"/>
      <c r="F8661" s="809"/>
      <c r="G8661" s="809"/>
      <c r="H8661" s="809"/>
      <c r="I8661" s="809"/>
    </row>
    <row r="8662" spans="1:9">
      <c r="A8662" s="820"/>
      <c r="B8662" s="821"/>
      <c r="C8662" s="820"/>
      <c r="D8662" s="822"/>
      <c r="E8662" s="809"/>
      <c r="F8662" s="809"/>
      <c r="G8662" s="809"/>
      <c r="H8662" s="809"/>
      <c r="I8662" s="809"/>
    </row>
    <row r="8663" spans="1:9">
      <c r="A8663" s="820"/>
      <c r="B8663" s="821"/>
      <c r="C8663" s="820"/>
      <c r="D8663" s="822"/>
      <c r="E8663" s="809"/>
      <c r="F8663" s="809"/>
      <c r="G8663" s="809"/>
      <c r="H8663" s="809"/>
      <c r="I8663" s="809"/>
    </row>
    <row r="8664" spans="1:9">
      <c r="A8664" s="820"/>
      <c r="B8664" s="821"/>
      <c r="C8664" s="820"/>
      <c r="D8664" s="822"/>
      <c r="E8664" s="809"/>
      <c r="F8664" s="809"/>
      <c r="G8664" s="809"/>
      <c r="H8664" s="809"/>
      <c r="I8664" s="809"/>
    </row>
    <row r="8665" spans="1:9">
      <c r="A8665" s="820"/>
      <c r="B8665" s="821"/>
      <c r="C8665" s="820"/>
      <c r="D8665" s="822"/>
      <c r="E8665" s="809"/>
      <c r="F8665" s="809"/>
      <c r="G8665" s="809"/>
      <c r="H8665" s="809"/>
      <c r="I8665" s="809"/>
    </row>
    <row r="8666" spans="1:9">
      <c r="A8666" s="820"/>
      <c r="B8666" s="821"/>
      <c r="C8666" s="820"/>
      <c r="D8666" s="822"/>
      <c r="E8666" s="809"/>
      <c r="F8666" s="809"/>
      <c r="G8666" s="809"/>
      <c r="H8666" s="809"/>
      <c r="I8666" s="809"/>
    </row>
    <row r="8667" spans="1:9">
      <c r="A8667" s="820"/>
      <c r="B8667" s="821"/>
      <c r="C8667" s="820"/>
      <c r="D8667" s="822"/>
      <c r="E8667" s="809"/>
      <c r="F8667" s="809"/>
      <c r="G8667" s="809"/>
      <c r="H8667" s="809"/>
      <c r="I8667" s="809"/>
    </row>
    <row r="8668" spans="1:9">
      <c r="A8668" s="820"/>
      <c r="B8668" s="821"/>
      <c r="C8668" s="820"/>
      <c r="D8668" s="822"/>
      <c r="E8668" s="809"/>
      <c r="F8668" s="809"/>
      <c r="G8668" s="809"/>
      <c r="H8668" s="809"/>
      <c r="I8668" s="809"/>
    </row>
    <row r="8669" spans="1:9">
      <c r="A8669" s="823"/>
      <c r="B8669" s="824"/>
      <c r="C8669" s="825"/>
      <c r="D8669" s="826"/>
      <c r="E8669" s="809"/>
      <c r="F8669" s="809"/>
      <c r="G8669" s="809"/>
      <c r="H8669" s="809"/>
      <c r="I8669" s="809"/>
    </row>
    <row r="8670" spans="1:9">
      <c r="A8670" s="820"/>
      <c r="B8670" s="821"/>
      <c r="C8670" s="820"/>
      <c r="D8670" s="822"/>
      <c r="E8670" s="809"/>
      <c r="F8670" s="809"/>
      <c r="G8670" s="809"/>
      <c r="H8670" s="809"/>
      <c r="I8670" s="809"/>
    </row>
    <row r="8671" spans="1:9">
      <c r="A8671" s="820"/>
      <c r="B8671" s="821"/>
      <c r="C8671" s="820"/>
      <c r="D8671" s="822"/>
      <c r="E8671" s="809"/>
      <c r="F8671" s="809"/>
      <c r="G8671" s="809"/>
      <c r="H8671" s="809"/>
      <c r="I8671" s="809"/>
    </row>
    <row r="8672" spans="1:9">
      <c r="A8672" s="820"/>
      <c r="B8672" s="821"/>
      <c r="C8672" s="820"/>
      <c r="D8672" s="822"/>
      <c r="E8672" s="809"/>
      <c r="F8672" s="809"/>
      <c r="G8672" s="809"/>
      <c r="H8672" s="809"/>
      <c r="I8672" s="809"/>
    </row>
    <row r="8673" spans="1:9">
      <c r="A8673" s="820"/>
      <c r="B8673" s="821"/>
      <c r="C8673" s="820"/>
      <c r="D8673" s="822"/>
      <c r="E8673" s="809"/>
      <c r="F8673" s="809"/>
      <c r="G8673" s="809"/>
      <c r="H8673" s="809"/>
      <c r="I8673" s="809"/>
    </row>
    <row r="8674" spans="1:9">
      <c r="A8674" s="820"/>
      <c r="B8674" s="821"/>
      <c r="C8674" s="820"/>
      <c r="D8674" s="822"/>
      <c r="E8674" s="809"/>
      <c r="F8674" s="809"/>
      <c r="G8674" s="809"/>
      <c r="H8674" s="809"/>
      <c r="I8674" s="809"/>
    </row>
    <row r="8675" spans="1:9">
      <c r="A8675" s="820"/>
      <c r="B8675" s="821"/>
      <c r="C8675" s="820"/>
      <c r="D8675" s="822"/>
      <c r="E8675" s="809"/>
      <c r="F8675" s="809"/>
      <c r="G8675" s="809"/>
      <c r="H8675" s="809"/>
      <c r="I8675" s="809"/>
    </row>
    <row r="8676" spans="1:9">
      <c r="A8676" s="820"/>
      <c r="B8676" s="821"/>
      <c r="C8676" s="820"/>
      <c r="D8676" s="822"/>
      <c r="E8676" s="809"/>
      <c r="F8676" s="809"/>
      <c r="G8676" s="809"/>
      <c r="H8676" s="809"/>
      <c r="I8676" s="809"/>
    </row>
    <row r="8677" spans="1:9">
      <c r="A8677" s="820"/>
      <c r="B8677" s="821"/>
      <c r="C8677" s="820"/>
      <c r="D8677" s="822"/>
      <c r="E8677" s="809"/>
      <c r="F8677" s="809"/>
      <c r="G8677" s="809"/>
      <c r="H8677" s="809"/>
      <c r="I8677" s="809"/>
    </row>
    <row r="8678" spans="1:9">
      <c r="A8678" s="820"/>
      <c r="B8678" s="821"/>
      <c r="C8678" s="820"/>
      <c r="D8678" s="822"/>
      <c r="E8678" s="809"/>
      <c r="F8678" s="809"/>
      <c r="G8678" s="809"/>
      <c r="H8678" s="809"/>
      <c r="I8678" s="809"/>
    </row>
    <row r="8679" spans="1:9">
      <c r="A8679" s="820"/>
      <c r="B8679" s="821"/>
      <c r="C8679" s="820"/>
      <c r="D8679" s="822"/>
      <c r="E8679" s="809"/>
      <c r="F8679" s="809"/>
      <c r="G8679" s="809"/>
      <c r="H8679" s="809"/>
      <c r="I8679" s="809"/>
    </row>
    <row r="8680" spans="1:9">
      <c r="A8680" s="820"/>
      <c r="B8680" s="821"/>
      <c r="C8680" s="820"/>
      <c r="D8680" s="822"/>
      <c r="E8680" s="809"/>
      <c r="F8680" s="809"/>
      <c r="G8680" s="809"/>
      <c r="H8680" s="809"/>
      <c r="I8680" s="809"/>
    </row>
    <row r="8681" spans="1:9">
      <c r="A8681" s="820"/>
      <c r="B8681" s="821"/>
      <c r="C8681" s="820"/>
      <c r="D8681" s="822"/>
      <c r="E8681" s="809"/>
      <c r="F8681" s="809"/>
      <c r="G8681" s="809"/>
      <c r="H8681" s="809"/>
      <c r="I8681" s="809"/>
    </row>
    <row r="8682" spans="1:9">
      <c r="A8682" s="820"/>
      <c r="B8682" s="821"/>
      <c r="C8682" s="820"/>
      <c r="D8682" s="822"/>
      <c r="E8682" s="809"/>
      <c r="F8682" s="809"/>
      <c r="G8682" s="809"/>
      <c r="H8682" s="809"/>
      <c r="I8682" s="809"/>
    </row>
    <row r="8683" spans="1:9">
      <c r="A8683" s="820"/>
      <c r="B8683" s="821"/>
      <c r="C8683" s="820"/>
      <c r="D8683" s="822"/>
      <c r="E8683" s="809"/>
      <c r="F8683" s="809"/>
      <c r="G8683" s="809"/>
      <c r="H8683" s="809"/>
      <c r="I8683" s="809"/>
    </row>
    <row r="8684" spans="1:9">
      <c r="A8684" s="823"/>
      <c r="B8684" s="824"/>
      <c r="C8684" s="825"/>
      <c r="D8684" s="826"/>
      <c r="E8684" s="809"/>
      <c r="F8684" s="809"/>
      <c r="G8684" s="809"/>
      <c r="H8684" s="809"/>
      <c r="I8684" s="809"/>
    </row>
    <row r="8685" spans="1:9">
      <c r="A8685" s="820"/>
      <c r="B8685" s="821"/>
      <c r="C8685" s="820"/>
      <c r="D8685" s="822"/>
      <c r="E8685" s="809"/>
      <c r="F8685" s="809"/>
      <c r="G8685" s="809"/>
      <c r="H8685" s="809"/>
      <c r="I8685" s="809"/>
    </row>
    <row r="8686" spans="1:9">
      <c r="A8686" s="820"/>
      <c r="B8686" s="821"/>
      <c r="C8686" s="820"/>
      <c r="D8686" s="822"/>
      <c r="E8686" s="809"/>
      <c r="F8686" s="809"/>
      <c r="G8686" s="809"/>
      <c r="H8686" s="809"/>
      <c r="I8686" s="809"/>
    </row>
    <row r="8687" spans="1:9">
      <c r="A8687" s="823"/>
      <c r="B8687" s="824"/>
      <c r="C8687" s="825"/>
      <c r="D8687" s="826"/>
      <c r="E8687" s="809"/>
      <c r="F8687" s="809"/>
      <c r="G8687" s="809"/>
      <c r="H8687" s="809"/>
      <c r="I8687" s="809"/>
    </row>
    <row r="8688" spans="1:9">
      <c r="A8688" s="820"/>
      <c r="B8688" s="821"/>
      <c r="C8688" s="820"/>
      <c r="D8688" s="822"/>
      <c r="E8688" s="809"/>
      <c r="F8688" s="809"/>
      <c r="G8688" s="809"/>
      <c r="H8688" s="809"/>
      <c r="I8688" s="809"/>
    </row>
    <row r="8689" spans="1:9">
      <c r="A8689" s="820"/>
      <c r="B8689" s="821"/>
      <c r="C8689" s="820"/>
      <c r="D8689" s="822"/>
      <c r="E8689" s="809"/>
      <c r="F8689" s="809"/>
      <c r="G8689" s="809"/>
      <c r="H8689" s="809"/>
      <c r="I8689" s="809"/>
    </row>
    <row r="8690" spans="1:9">
      <c r="A8690" s="820"/>
      <c r="B8690" s="821"/>
      <c r="C8690" s="820"/>
      <c r="D8690" s="822"/>
      <c r="E8690" s="809"/>
      <c r="F8690" s="809"/>
      <c r="G8690" s="809"/>
      <c r="H8690" s="809"/>
      <c r="I8690" s="809"/>
    </row>
    <row r="8691" spans="1:9">
      <c r="A8691" s="820"/>
      <c r="B8691" s="821"/>
      <c r="C8691" s="820"/>
      <c r="D8691" s="822"/>
      <c r="E8691" s="809"/>
      <c r="F8691" s="809"/>
      <c r="G8691" s="809"/>
      <c r="H8691" s="809"/>
      <c r="I8691" s="809"/>
    </row>
    <row r="8692" spans="1:9">
      <c r="A8692" s="820"/>
      <c r="B8692" s="821"/>
      <c r="C8692" s="820"/>
      <c r="D8692" s="822"/>
      <c r="E8692" s="809"/>
      <c r="F8692" s="809"/>
      <c r="G8692" s="809"/>
      <c r="H8692" s="809"/>
      <c r="I8692" s="809"/>
    </row>
    <row r="8693" spans="1:9">
      <c r="A8693" s="820"/>
      <c r="B8693" s="821"/>
      <c r="C8693" s="820"/>
      <c r="D8693" s="822"/>
      <c r="E8693" s="809"/>
      <c r="F8693" s="809"/>
      <c r="G8693" s="809"/>
      <c r="H8693" s="809"/>
      <c r="I8693" s="809"/>
    </row>
    <row r="8694" spans="1:9">
      <c r="A8694" s="827"/>
      <c r="B8694" s="824"/>
      <c r="C8694" s="825"/>
      <c r="D8694" s="826"/>
      <c r="E8694" s="809"/>
      <c r="F8694" s="809"/>
      <c r="G8694" s="809"/>
      <c r="H8694" s="809"/>
      <c r="I8694" s="809"/>
    </row>
    <row r="8695" spans="1:9">
      <c r="A8695" s="820"/>
      <c r="B8695" s="821"/>
      <c r="C8695" s="820"/>
      <c r="D8695" s="822"/>
      <c r="E8695" s="809"/>
      <c r="F8695" s="809"/>
      <c r="G8695" s="809"/>
      <c r="H8695" s="809"/>
      <c r="I8695" s="809"/>
    </row>
    <row r="8696" spans="1:9">
      <c r="A8696" s="820"/>
      <c r="B8696" s="821"/>
      <c r="C8696" s="820"/>
      <c r="D8696" s="822"/>
      <c r="E8696" s="809"/>
      <c r="F8696" s="809"/>
      <c r="G8696" s="809"/>
      <c r="H8696" s="809"/>
      <c r="I8696" s="809"/>
    </row>
    <row r="8697" spans="1:9">
      <c r="A8697" s="820"/>
      <c r="B8697" s="821"/>
      <c r="C8697" s="820"/>
      <c r="D8697" s="822"/>
      <c r="E8697" s="809"/>
      <c r="F8697" s="809"/>
      <c r="G8697" s="809"/>
      <c r="H8697" s="809"/>
      <c r="I8697" s="809"/>
    </row>
    <row r="8698" spans="1:9">
      <c r="A8698" s="820"/>
      <c r="B8698" s="821"/>
      <c r="C8698" s="820"/>
      <c r="D8698" s="822"/>
      <c r="E8698" s="809"/>
      <c r="F8698" s="809"/>
      <c r="G8698" s="809"/>
      <c r="H8698" s="809"/>
      <c r="I8698" s="809"/>
    </row>
    <row r="8699" spans="1:9">
      <c r="A8699" s="820"/>
      <c r="B8699" s="821"/>
      <c r="C8699" s="820"/>
      <c r="D8699" s="822"/>
      <c r="E8699" s="809"/>
      <c r="F8699" s="809"/>
      <c r="G8699" s="809"/>
      <c r="H8699" s="809"/>
      <c r="I8699" s="809"/>
    </row>
    <row r="8700" spans="1:9">
      <c r="A8700" s="820"/>
      <c r="B8700" s="821"/>
      <c r="C8700" s="820"/>
      <c r="D8700" s="822"/>
      <c r="E8700" s="809"/>
      <c r="F8700" s="809"/>
      <c r="G8700" s="809"/>
      <c r="H8700" s="809"/>
      <c r="I8700" s="809"/>
    </row>
    <row r="8701" spans="1:9">
      <c r="A8701" s="820"/>
      <c r="B8701" s="821"/>
      <c r="C8701" s="820"/>
      <c r="D8701" s="822"/>
      <c r="E8701" s="809"/>
      <c r="F8701" s="809"/>
      <c r="G8701" s="809"/>
      <c r="H8701" s="809"/>
      <c r="I8701" s="809"/>
    </row>
    <row r="8702" spans="1:9">
      <c r="A8702" s="820"/>
      <c r="B8702" s="821"/>
      <c r="C8702" s="820"/>
      <c r="D8702" s="822"/>
      <c r="E8702" s="809"/>
      <c r="F8702" s="809"/>
      <c r="G8702" s="809"/>
      <c r="H8702" s="809"/>
      <c r="I8702" s="809"/>
    </row>
    <row r="8703" spans="1:9">
      <c r="A8703" s="820"/>
      <c r="B8703" s="821"/>
      <c r="C8703" s="820"/>
      <c r="D8703" s="822"/>
      <c r="E8703" s="809"/>
      <c r="F8703" s="809"/>
      <c r="G8703" s="809"/>
      <c r="H8703" s="809"/>
      <c r="I8703" s="809"/>
    </row>
    <row r="8704" spans="1:9">
      <c r="A8704" s="820"/>
      <c r="B8704" s="821"/>
      <c r="C8704" s="820"/>
      <c r="D8704" s="822"/>
      <c r="E8704" s="809"/>
      <c r="F8704" s="809"/>
      <c r="G8704" s="809"/>
      <c r="H8704" s="809"/>
      <c r="I8704" s="809"/>
    </row>
    <row r="8705" spans="1:9">
      <c r="A8705" s="820"/>
      <c r="B8705" s="821"/>
      <c r="C8705" s="820"/>
      <c r="D8705" s="822"/>
      <c r="E8705" s="809"/>
      <c r="F8705" s="809"/>
      <c r="G8705" s="809"/>
      <c r="H8705" s="809"/>
      <c r="I8705" s="809"/>
    </row>
    <row r="8706" spans="1:9">
      <c r="A8706" s="820"/>
      <c r="B8706" s="821"/>
      <c r="C8706" s="820"/>
      <c r="D8706" s="822"/>
      <c r="E8706" s="809"/>
      <c r="F8706" s="809"/>
      <c r="G8706" s="809"/>
      <c r="H8706" s="809"/>
      <c r="I8706" s="809"/>
    </row>
    <row r="8707" spans="1:9">
      <c r="A8707" s="827"/>
      <c r="B8707" s="824"/>
      <c r="C8707" s="825"/>
      <c r="D8707" s="826"/>
      <c r="E8707" s="809"/>
      <c r="F8707" s="809"/>
      <c r="G8707" s="809"/>
      <c r="H8707" s="809"/>
      <c r="I8707" s="809"/>
    </row>
    <row r="8708" spans="1:9">
      <c r="A8708" s="820"/>
      <c r="B8708" s="821"/>
      <c r="C8708" s="820"/>
      <c r="D8708" s="822"/>
      <c r="E8708" s="809"/>
      <c r="F8708" s="809"/>
      <c r="G8708" s="809"/>
      <c r="H8708" s="809"/>
      <c r="I8708" s="809"/>
    </row>
    <row r="8709" spans="1:9">
      <c r="A8709" s="820"/>
      <c r="B8709" s="821"/>
      <c r="C8709" s="820"/>
      <c r="D8709" s="822"/>
      <c r="E8709" s="809"/>
      <c r="F8709" s="809"/>
      <c r="G8709" s="809"/>
      <c r="H8709" s="809"/>
      <c r="I8709" s="809"/>
    </row>
    <row r="8710" spans="1:9">
      <c r="A8710" s="823"/>
      <c r="B8710" s="824"/>
      <c r="C8710" s="825"/>
      <c r="D8710" s="826"/>
      <c r="E8710" s="809"/>
      <c r="F8710" s="809"/>
      <c r="G8710" s="809"/>
      <c r="H8710" s="809"/>
      <c r="I8710" s="809"/>
    </row>
    <row r="8711" spans="1:9">
      <c r="A8711" s="823"/>
      <c r="B8711" s="824"/>
      <c r="C8711" s="825"/>
      <c r="D8711" s="826"/>
      <c r="E8711" s="809"/>
      <c r="F8711" s="809"/>
      <c r="G8711" s="809"/>
      <c r="H8711" s="809"/>
      <c r="I8711" s="809"/>
    </row>
    <row r="8712" spans="1:9">
      <c r="A8712" s="820"/>
      <c r="B8712" s="821"/>
      <c r="C8712" s="820"/>
      <c r="D8712" s="822"/>
      <c r="E8712" s="809"/>
      <c r="F8712" s="809"/>
      <c r="G8712" s="809"/>
      <c r="H8712" s="809"/>
      <c r="I8712" s="809"/>
    </row>
    <row r="8713" spans="1:9">
      <c r="A8713" s="820"/>
      <c r="B8713" s="821"/>
      <c r="C8713" s="820"/>
      <c r="D8713" s="822"/>
      <c r="E8713" s="809"/>
      <c r="F8713" s="809"/>
      <c r="G8713" s="809"/>
      <c r="H8713" s="809"/>
      <c r="I8713" s="809"/>
    </row>
    <row r="8714" spans="1:9">
      <c r="A8714" s="820"/>
      <c r="B8714" s="821"/>
      <c r="C8714" s="820"/>
      <c r="D8714" s="822"/>
      <c r="E8714" s="809"/>
      <c r="F8714" s="809"/>
      <c r="G8714" s="809"/>
      <c r="H8714" s="809"/>
      <c r="I8714" s="809"/>
    </row>
    <row r="8715" spans="1:9">
      <c r="A8715" s="820"/>
      <c r="B8715" s="821"/>
      <c r="C8715" s="820"/>
      <c r="D8715" s="822"/>
      <c r="E8715" s="809"/>
      <c r="F8715" s="809"/>
      <c r="G8715" s="809"/>
      <c r="H8715" s="809"/>
      <c r="I8715" s="809"/>
    </row>
    <row r="8716" spans="1:9">
      <c r="A8716" s="823"/>
      <c r="B8716" s="824"/>
      <c r="C8716" s="825"/>
      <c r="D8716" s="826"/>
      <c r="E8716" s="809"/>
      <c r="F8716" s="809"/>
      <c r="G8716" s="809"/>
      <c r="H8716" s="809"/>
      <c r="I8716" s="809"/>
    </row>
    <row r="8717" spans="1:9">
      <c r="A8717" s="820"/>
      <c r="B8717" s="821"/>
      <c r="C8717" s="820"/>
      <c r="D8717" s="822"/>
      <c r="E8717" s="809"/>
      <c r="F8717" s="809"/>
      <c r="G8717" s="809"/>
      <c r="H8717" s="809"/>
      <c r="I8717" s="809"/>
    </row>
    <row r="8718" spans="1:9">
      <c r="A8718" s="823"/>
      <c r="B8718" s="824"/>
      <c r="C8718" s="825"/>
      <c r="D8718" s="826"/>
      <c r="E8718" s="809"/>
      <c r="F8718" s="809"/>
      <c r="G8718" s="809"/>
      <c r="H8718" s="809"/>
      <c r="I8718" s="809"/>
    </row>
    <row r="8719" spans="1:9">
      <c r="A8719" s="820"/>
      <c r="B8719" s="821"/>
      <c r="C8719" s="820"/>
      <c r="D8719" s="822"/>
      <c r="E8719" s="809"/>
      <c r="F8719" s="809"/>
      <c r="G8719" s="809"/>
      <c r="H8719" s="809"/>
      <c r="I8719" s="809"/>
    </row>
    <row r="8720" spans="1:9">
      <c r="A8720" s="820"/>
      <c r="B8720" s="821"/>
      <c r="C8720" s="820"/>
      <c r="D8720" s="822"/>
      <c r="E8720" s="809"/>
      <c r="F8720" s="809"/>
      <c r="G8720" s="809"/>
      <c r="H8720" s="809"/>
      <c r="I8720" s="809"/>
    </row>
    <row r="8721" spans="1:9">
      <c r="A8721" s="820"/>
      <c r="B8721" s="821"/>
      <c r="C8721" s="820"/>
      <c r="D8721" s="822"/>
      <c r="E8721" s="809"/>
      <c r="F8721" s="809"/>
      <c r="G8721" s="809"/>
      <c r="H8721" s="809"/>
      <c r="I8721" s="809"/>
    </row>
    <row r="8722" spans="1:9">
      <c r="A8722" s="820"/>
      <c r="B8722" s="821"/>
      <c r="C8722" s="820"/>
      <c r="D8722" s="822"/>
      <c r="E8722" s="809"/>
      <c r="F8722" s="809"/>
      <c r="G8722" s="809"/>
      <c r="H8722" s="809"/>
      <c r="I8722" s="809"/>
    </row>
    <row r="8723" spans="1:9">
      <c r="A8723" s="820"/>
      <c r="B8723" s="821"/>
      <c r="C8723" s="820"/>
      <c r="D8723" s="822"/>
      <c r="E8723" s="809"/>
      <c r="F8723" s="809"/>
      <c r="G8723" s="809"/>
      <c r="H8723" s="809"/>
      <c r="I8723" s="809"/>
    </row>
    <row r="8724" spans="1:9">
      <c r="A8724" s="820"/>
      <c r="B8724" s="821"/>
      <c r="C8724" s="820"/>
      <c r="D8724" s="822"/>
      <c r="E8724" s="809"/>
      <c r="F8724" s="809"/>
      <c r="G8724" s="809"/>
      <c r="H8724" s="809"/>
      <c r="I8724" s="809"/>
    </row>
    <row r="8725" spans="1:9">
      <c r="A8725" s="820"/>
      <c r="B8725" s="821"/>
      <c r="C8725" s="820"/>
      <c r="D8725" s="822"/>
      <c r="E8725" s="809"/>
      <c r="F8725" s="809"/>
      <c r="G8725" s="809"/>
      <c r="H8725" s="809"/>
      <c r="I8725" s="809"/>
    </row>
    <row r="8726" spans="1:9">
      <c r="A8726" s="823"/>
      <c r="B8726" s="824"/>
      <c r="C8726" s="825"/>
      <c r="D8726" s="826"/>
      <c r="E8726" s="809"/>
      <c r="F8726" s="809"/>
      <c r="G8726" s="809"/>
      <c r="H8726" s="809"/>
      <c r="I8726" s="809"/>
    </row>
    <row r="8727" spans="1:9">
      <c r="A8727" s="820"/>
      <c r="B8727" s="821"/>
      <c r="C8727" s="820"/>
      <c r="D8727" s="822"/>
      <c r="E8727" s="809"/>
      <c r="F8727" s="809"/>
      <c r="G8727" s="809"/>
      <c r="H8727" s="809"/>
      <c r="I8727" s="809"/>
    </row>
    <row r="8728" spans="1:9">
      <c r="A8728" s="820"/>
      <c r="B8728" s="821"/>
      <c r="C8728" s="820"/>
      <c r="D8728" s="822"/>
      <c r="E8728" s="809"/>
      <c r="F8728" s="809"/>
      <c r="G8728" s="809"/>
      <c r="H8728" s="809"/>
      <c r="I8728" s="809"/>
    </row>
    <row r="8729" spans="1:9">
      <c r="A8729" s="820"/>
      <c r="B8729" s="821"/>
      <c r="C8729" s="820"/>
      <c r="D8729" s="822"/>
      <c r="E8729" s="809"/>
      <c r="F8729" s="809"/>
      <c r="G8729" s="809"/>
      <c r="H8729" s="809"/>
      <c r="I8729" s="809"/>
    </row>
    <row r="8730" spans="1:9">
      <c r="A8730" s="823"/>
      <c r="B8730" s="824"/>
      <c r="C8730" s="825"/>
      <c r="D8730" s="826"/>
      <c r="E8730" s="809"/>
      <c r="F8730" s="809"/>
      <c r="G8730" s="809"/>
      <c r="H8730" s="809"/>
      <c r="I8730" s="809"/>
    </row>
    <row r="8731" spans="1:9">
      <c r="A8731" s="820"/>
      <c r="B8731" s="821"/>
      <c r="C8731" s="820"/>
      <c r="D8731" s="822"/>
      <c r="E8731" s="809"/>
      <c r="F8731" s="809"/>
      <c r="G8731" s="809"/>
      <c r="H8731" s="809"/>
      <c r="I8731" s="809"/>
    </row>
    <row r="8732" spans="1:9">
      <c r="A8732" s="820"/>
      <c r="B8732" s="821"/>
      <c r="C8732" s="820"/>
      <c r="D8732" s="822"/>
      <c r="E8732" s="809"/>
      <c r="F8732" s="809"/>
      <c r="G8732" s="809"/>
      <c r="H8732" s="809"/>
      <c r="I8732" s="809"/>
    </row>
    <row r="8733" spans="1:9">
      <c r="A8733" s="823"/>
      <c r="B8733" s="824"/>
      <c r="C8733" s="825"/>
      <c r="D8733" s="826"/>
      <c r="E8733" s="809"/>
      <c r="F8733" s="809"/>
      <c r="G8733" s="809"/>
      <c r="H8733" s="809"/>
      <c r="I8733" s="809"/>
    </row>
    <row r="8734" spans="1:9">
      <c r="A8734" s="820"/>
      <c r="B8734" s="821"/>
      <c r="C8734" s="820"/>
      <c r="D8734" s="822"/>
      <c r="E8734" s="809"/>
      <c r="F8734" s="809"/>
      <c r="G8734" s="809"/>
      <c r="H8734" s="809"/>
      <c r="I8734" s="809"/>
    </row>
    <row r="8735" spans="1:9">
      <c r="A8735" s="820"/>
      <c r="B8735" s="821"/>
      <c r="C8735" s="820"/>
      <c r="D8735" s="822"/>
      <c r="E8735" s="809"/>
      <c r="F8735" s="809"/>
      <c r="G8735" s="809"/>
      <c r="H8735" s="809"/>
      <c r="I8735" s="809"/>
    </row>
    <row r="8736" spans="1:9">
      <c r="A8736" s="820"/>
      <c r="B8736" s="821"/>
      <c r="C8736" s="820"/>
      <c r="D8736" s="822"/>
      <c r="E8736" s="809"/>
      <c r="F8736" s="809"/>
      <c r="G8736" s="809"/>
      <c r="H8736" s="809"/>
      <c r="I8736" s="809"/>
    </row>
    <row r="8737" spans="1:9">
      <c r="A8737" s="820"/>
      <c r="B8737" s="821"/>
      <c r="C8737" s="820"/>
      <c r="D8737" s="822"/>
      <c r="E8737" s="809"/>
      <c r="F8737" s="809"/>
      <c r="G8737" s="809"/>
      <c r="H8737" s="809"/>
      <c r="I8737" s="809"/>
    </row>
    <row r="8738" spans="1:9">
      <c r="A8738" s="820"/>
      <c r="B8738" s="821"/>
      <c r="C8738" s="820"/>
      <c r="D8738" s="822"/>
      <c r="E8738" s="809"/>
      <c r="F8738" s="809"/>
      <c r="G8738" s="809"/>
      <c r="H8738" s="809"/>
      <c r="I8738" s="809"/>
    </row>
    <row r="8739" spans="1:9">
      <c r="A8739" s="820"/>
      <c r="B8739" s="821"/>
      <c r="C8739" s="820"/>
      <c r="D8739" s="822"/>
      <c r="E8739" s="809"/>
      <c r="F8739" s="809"/>
      <c r="G8739" s="809"/>
      <c r="H8739" s="809"/>
      <c r="I8739" s="809"/>
    </row>
    <row r="8740" spans="1:9">
      <c r="A8740" s="820"/>
      <c r="B8740" s="821"/>
      <c r="C8740" s="820"/>
      <c r="D8740" s="822"/>
      <c r="E8740" s="809"/>
      <c r="F8740" s="809"/>
      <c r="G8740" s="809"/>
      <c r="H8740" s="809"/>
      <c r="I8740" s="809"/>
    </row>
    <row r="8741" spans="1:9">
      <c r="A8741" s="823"/>
      <c r="B8741" s="824"/>
      <c r="C8741" s="825"/>
      <c r="D8741" s="826"/>
      <c r="E8741" s="809"/>
      <c r="F8741" s="809"/>
      <c r="G8741" s="809"/>
      <c r="H8741" s="809"/>
      <c r="I8741" s="809"/>
    </row>
    <row r="8742" spans="1:9">
      <c r="A8742" s="820"/>
      <c r="B8742" s="821"/>
      <c r="C8742" s="820"/>
      <c r="D8742" s="822"/>
      <c r="E8742" s="809"/>
      <c r="F8742" s="809"/>
      <c r="G8742" s="809"/>
      <c r="H8742" s="809"/>
      <c r="I8742" s="809"/>
    </row>
    <row r="8743" spans="1:9">
      <c r="A8743" s="823"/>
      <c r="B8743" s="824"/>
      <c r="C8743" s="825"/>
      <c r="D8743" s="826"/>
      <c r="E8743" s="809"/>
      <c r="F8743" s="809"/>
      <c r="G8743" s="809"/>
      <c r="H8743" s="809"/>
      <c r="I8743" s="809"/>
    </row>
    <row r="8744" spans="1:9">
      <c r="A8744" s="820"/>
      <c r="B8744" s="821"/>
      <c r="C8744" s="820"/>
      <c r="D8744" s="822"/>
      <c r="E8744" s="809"/>
      <c r="F8744" s="809"/>
      <c r="G8744" s="809"/>
      <c r="H8744" s="809"/>
      <c r="I8744" s="809"/>
    </row>
    <row r="8745" spans="1:9">
      <c r="A8745" s="820"/>
      <c r="B8745" s="821"/>
      <c r="C8745" s="820"/>
      <c r="D8745" s="822"/>
      <c r="E8745" s="809"/>
      <c r="F8745" s="809"/>
      <c r="G8745" s="809"/>
      <c r="H8745" s="809"/>
      <c r="I8745" s="809"/>
    </row>
    <row r="8746" spans="1:9">
      <c r="A8746" s="820"/>
      <c r="B8746" s="821"/>
      <c r="C8746" s="820"/>
      <c r="D8746" s="822"/>
      <c r="E8746" s="809"/>
      <c r="F8746" s="809"/>
      <c r="G8746" s="809"/>
      <c r="H8746" s="809"/>
      <c r="I8746" s="809"/>
    </row>
    <row r="8747" spans="1:9">
      <c r="A8747" s="820"/>
      <c r="B8747" s="821"/>
      <c r="C8747" s="820"/>
      <c r="D8747" s="822"/>
      <c r="E8747" s="809"/>
      <c r="F8747" s="809"/>
      <c r="G8747" s="809"/>
      <c r="H8747" s="809"/>
      <c r="I8747" s="809"/>
    </row>
    <row r="8748" spans="1:9">
      <c r="A8748" s="823"/>
      <c r="B8748" s="824"/>
      <c r="C8748" s="825"/>
      <c r="D8748" s="826"/>
      <c r="E8748" s="809"/>
      <c r="F8748" s="809"/>
      <c r="G8748" s="809"/>
      <c r="H8748" s="809"/>
      <c r="I8748" s="809"/>
    </row>
    <row r="8749" spans="1:9">
      <c r="A8749" s="820"/>
      <c r="B8749" s="821"/>
      <c r="C8749" s="820"/>
      <c r="D8749" s="822"/>
      <c r="E8749" s="809"/>
      <c r="F8749" s="809"/>
      <c r="G8749" s="809"/>
      <c r="H8749" s="809"/>
      <c r="I8749" s="809"/>
    </row>
    <row r="8750" spans="1:9">
      <c r="A8750" s="820"/>
      <c r="B8750" s="821"/>
      <c r="C8750" s="820"/>
      <c r="D8750" s="822"/>
      <c r="E8750" s="809"/>
      <c r="F8750" s="809"/>
      <c r="G8750" s="809"/>
      <c r="H8750" s="809"/>
      <c r="I8750" s="809"/>
    </row>
    <row r="8751" spans="1:9">
      <c r="A8751" s="820"/>
      <c r="B8751" s="821"/>
      <c r="C8751" s="820"/>
      <c r="D8751" s="822"/>
      <c r="E8751" s="809"/>
      <c r="F8751" s="809"/>
      <c r="G8751" s="809"/>
      <c r="H8751" s="809"/>
      <c r="I8751" s="809"/>
    </row>
    <row r="8752" spans="1:9">
      <c r="A8752" s="820"/>
      <c r="B8752" s="821"/>
      <c r="C8752" s="820"/>
      <c r="D8752" s="822"/>
      <c r="E8752" s="809"/>
      <c r="F8752" s="809"/>
      <c r="G8752" s="809"/>
      <c r="H8752" s="809"/>
      <c r="I8752" s="809"/>
    </row>
    <row r="8753" spans="1:9">
      <c r="A8753" s="820"/>
      <c r="B8753" s="821"/>
      <c r="C8753" s="820"/>
      <c r="D8753" s="822"/>
      <c r="E8753" s="809"/>
      <c r="F8753" s="809"/>
      <c r="G8753" s="809"/>
      <c r="H8753" s="809"/>
      <c r="I8753" s="809"/>
    </row>
    <row r="8754" spans="1:9">
      <c r="A8754" s="820"/>
      <c r="B8754" s="821"/>
      <c r="C8754" s="820"/>
      <c r="D8754" s="822"/>
      <c r="E8754" s="809"/>
      <c r="F8754" s="809"/>
      <c r="G8754" s="809"/>
      <c r="H8754" s="809"/>
      <c r="I8754" s="809"/>
    </row>
    <row r="8755" spans="1:9">
      <c r="A8755" s="820"/>
      <c r="B8755" s="821"/>
      <c r="C8755" s="820"/>
      <c r="D8755" s="822"/>
      <c r="E8755" s="809"/>
      <c r="F8755" s="809"/>
      <c r="G8755" s="809"/>
      <c r="H8755" s="809"/>
      <c r="I8755" s="809"/>
    </row>
    <row r="8756" spans="1:9">
      <c r="A8756" s="820"/>
      <c r="B8756" s="821"/>
      <c r="C8756" s="820"/>
      <c r="D8756" s="822"/>
      <c r="E8756" s="809"/>
      <c r="F8756" s="809"/>
      <c r="G8756" s="809"/>
      <c r="H8756" s="809"/>
      <c r="I8756" s="809"/>
    </row>
    <row r="8757" spans="1:9">
      <c r="A8757" s="820"/>
      <c r="B8757" s="821"/>
      <c r="C8757" s="820"/>
      <c r="D8757" s="822"/>
      <c r="E8757" s="809"/>
      <c r="F8757" s="809"/>
      <c r="G8757" s="809"/>
      <c r="H8757" s="809"/>
      <c r="I8757" s="809"/>
    </row>
    <row r="8758" spans="1:9">
      <c r="A8758" s="820"/>
      <c r="B8758" s="821"/>
      <c r="C8758" s="820"/>
      <c r="D8758" s="822"/>
      <c r="E8758" s="809"/>
      <c r="F8758" s="809"/>
      <c r="G8758" s="809"/>
      <c r="H8758" s="809"/>
      <c r="I8758" s="809"/>
    </row>
    <row r="8759" spans="1:9">
      <c r="A8759" s="820"/>
      <c r="B8759" s="821"/>
      <c r="C8759" s="820"/>
      <c r="D8759" s="822"/>
      <c r="E8759" s="809"/>
      <c r="F8759" s="809"/>
      <c r="G8759" s="809"/>
      <c r="H8759" s="809"/>
      <c r="I8759" s="809"/>
    </row>
    <row r="8760" spans="1:9">
      <c r="A8760" s="823"/>
      <c r="B8760" s="824"/>
      <c r="C8760" s="825"/>
      <c r="D8760" s="826"/>
      <c r="E8760" s="809"/>
      <c r="F8760" s="809"/>
      <c r="G8760" s="809"/>
      <c r="H8760" s="809"/>
      <c r="I8760" s="809"/>
    </row>
    <row r="8761" spans="1:9">
      <c r="A8761" s="820"/>
      <c r="B8761" s="821"/>
      <c r="C8761" s="820"/>
      <c r="D8761" s="822"/>
      <c r="E8761" s="809"/>
      <c r="F8761" s="809"/>
      <c r="G8761" s="809"/>
      <c r="H8761" s="809"/>
      <c r="I8761" s="809"/>
    </row>
    <row r="8762" spans="1:9">
      <c r="A8762" s="820"/>
      <c r="B8762" s="821"/>
      <c r="C8762" s="820"/>
      <c r="D8762" s="822"/>
      <c r="E8762" s="809"/>
      <c r="F8762" s="809"/>
      <c r="G8762" s="809"/>
      <c r="H8762" s="809"/>
      <c r="I8762" s="809"/>
    </row>
    <row r="8763" spans="1:9">
      <c r="A8763" s="820"/>
      <c r="B8763" s="821"/>
      <c r="C8763" s="820"/>
      <c r="D8763" s="822"/>
      <c r="E8763" s="809"/>
      <c r="F8763" s="809"/>
      <c r="G8763" s="809"/>
      <c r="H8763" s="809"/>
      <c r="I8763" s="809"/>
    </row>
    <row r="8764" spans="1:9">
      <c r="A8764" s="820"/>
      <c r="B8764" s="821"/>
      <c r="C8764" s="820"/>
      <c r="D8764" s="822"/>
      <c r="E8764" s="809"/>
      <c r="F8764" s="809"/>
      <c r="G8764" s="809"/>
      <c r="H8764" s="809"/>
      <c r="I8764" s="809"/>
    </row>
    <row r="8765" spans="1:9">
      <c r="A8765" s="823"/>
      <c r="B8765" s="824"/>
      <c r="C8765" s="825"/>
      <c r="D8765" s="826"/>
      <c r="E8765" s="809"/>
      <c r="F8765" s="809"/>
      <c r="G8765" s="809"/>
      <c r="H8765" s="809"/>
      <c r="I8765" s="809"/>
    </row>
    <row r="8766" spans="1:9">
      <c r="A8766" s="820"/>
      <c r="B8766" s="821"/>
      <c r="C8766" s="820"/>
      <c r="D8766" s="822"/>
      <c r="E8766" s="809"/>
      <c r="F8766" s="809"/>
      <c r="G8766" s="809"/>
      <c r="H8766" s="809"/>
      <c r="I8766" s="809"/>
    </row>
    <row r="8767" spans="1:9">
      <c r="A8767" s="820"/>
      <c r="B8767" s="821"/>
      <c r="C8767" s="820"/>
      <c r="D8767" s="822"/>
      <c r="E8767" s="809"/>
      <c r="F8767" s="809"/>
      <c r="G8767" s="809"/>
      <c r="H8767" s="809"/>
      <c r="I8767" s="809"/>
    </row>
    <row r="8768" spans="1:9">
      <c r="A8768" s="820"/>
      <c r="B8768" s="821"/>
      <c r="C8768" s="820"/>
      <c r="D8768" s="822"/>
      <c r="E8768" s="809"/>
      <c r="F8768" s="809"/>
      <c r="G8768" s="809"/>
      <c r="H8768" s="809"/>
      <c r="I8768" s="809"/>
    </row>
    <row r="8769" spans="1:9">
      <c r="A8769" s="820"/>
      <c r="B8769" s="821"/>
      <c r="C8769" s="820"/>
      <c r="D8769" s="822"/>
      <c r="E8769" s="809"/>
      <c r="F8769" s="809"/>
      <c r="G8769" s="809"/>
      <c r="H8769" s="809"/>
      <c r="I8769" s="809"/>
    </row>
    <row r="8770" spans="1:9">
      <c r="A8770" s="820"/>
      <c r="B8770" s="821"/>
      <c r="C8770" s="820"/>
      <c r="D8770" s="822"/>
      <c r="E8770" s="809"/>
      <c r="F8770" s="809"/>
      <c r="G8770" s="809"/>
      <c r="H8770" s="809"/>
      <c r="I8770" s="809"/>
    </row>
    <row r="8771" spans="1:9">
      <c r="A8771" s="820"/>
      <c r="B8771" s="821"/>
      <c r="C8771" s="820"/>
      <c r="D8771" s="822"/>
      <c r="E8771" s="809"/>
      <c r="F8771" s="809"/>
      <c r="G8771" s="809"/>
      <c r="H8771" s="809"/>
      <c r="I8771" s="809"/>
    </row>
    <row r="8772" spans="1:9">
      <c r="A8772" s="820"/>
      <c r="B8772" s="821"/>
      <c r="C8772" s="820"/>
      <c r="D8772" s="822"/>
      <c r="E8772" s="809"/>
      <c r="F8772" s="809"/>
      <c r="G8772" s="809"/>
      <c r="H8772" s="809"/>
      <c r="I8772" s="809"/>
    </row>
    <row r="8773" spans="1:9">
      <c r="A8773" s="823"/>
      <c r="B8773" s="824"/>
      <c r="C8773" s="825"/>
      <c r="D8773" s="826"/>
      <c r="E8773" s="809"/>
      <c r="F8773" s="809"/>
      <c r="G8773" s="809"/>
      <c r="H8773" s="809"/>
      <c r="I8773" s="809"/>
    </row>
    <row r="8774" spans="1:9">
      <c r="A8774" s="820"/>
      <c r="B8774" s="821"/>
      <c r="C8774" s="820"/>
      <c r="D8774" s="822"/>
      <c r="E8774" s="809"/>
      <c r="F8774" s="809"/>
      <c r="G8774" s="809"/>
      <c r="H8774" s="809"/>
      <c r="I8774" s="809"/>
    </row>
    <row r="8775" spans="1:9">
      <c r="A8775" s="823"/>
      <c r="B8775" s="824"/>
      <c r="C8775" s="825"/>
      <c r="D8775" s="826"/>
      <c r="E8775" s="809"/>
      <c r="F8775" s="809"/>
      <c r="G8775" s="809"/>
      <c r="H8775" s="809"/>
      <c r="I8775" s="809"/>
    </row>
    <row r="8776" spans="1:9">
      <c r="A8776" s="823"/>
      <c r="B8776" s="824"/>
      <c r="C8776" s="825"/>
      <c r="D8776" s="826"/>
      <c r="E8776" s="809"/>
      <c r="F8776" s="809"/>
      <c r="G8776" s="809"/>
      <c r="H8776" s="809"/>
      <c r="I8776" s="809"/>
    </row>
    <row r="8777" spans="1:9">
      <c r="A8777" s="820"/>
      <c r="B8777" s="821"/>
      <c r="C8777" s="820"/>
      <c r="D8777" s="822"/>
      <c r="E8777" s="809"/>
      <c r="F8777" s="809"/>
      <c r="G8777" s="809"/>
      <c r="H8777" s="809"/>
      <c r="I8777" s="809"/>
    </row>
    <row r="8778" spans="1:9">
      <c r="A8778" s="820"/>
      <c r="B8778" s="821"/>
      <c r="C8778" s="820"/>
      <c r="D8778" s="822"/>
      <c r="E8778" s="809"/>
      <c r="F8778" s="809"/>
      <c r="G8778" s="809"/>
      <c r="H8778" s="809"/>
      <c r="I8778" s="809"/>
    </row>
    <row r="8779" spans="1:9">
      <c r="A8779" s="820"/>
      <c r="B8779" s="821"/>
      <c r="C8779" s="820"/>
      <c r="D8779" s="822"/>
      <c r="E8779" s="809"/>
      <c r="F8779" s="809"/>
      <c r="G8779" s="809"/>
      <c r="H8779" s="809"/>
      <c r="I8779" s="809"/>
    </row>
    <row r="8780" spans="1:9">
      <c r="A8780" s="820"/>
      <c r="B8780" s="821"/>
      <c r="C8780" s="820"/>
      <c r="D8780" s="822"/>
      <c r="E8780" s="809"/>
      <c r="F8780" s="809"/>
      <c r="G8780" s="809"/>
      <c r="H8780" s="809"/>
      <c r="I8780" s="809"/>
    </row>
    <row r="8781" spans="1:9">
      <c r="A8781" s="820"/>
      <c r="B8781" s="821"/>
      <c r="C8781" s="820"/>
      <c r="D8781" s="822"/>
      <c r="E8781" s="809"/>
      <c r="F8781" s="809"/>
      <c r="G8781" s="809"/>
      <c r="H8781" s="809"/>
      <c r="I8781" s="809"/>
    </row>
    <row r="8782" spans="1:9">
      <c r="A8782" s="820"/>
      <c r="B8782" s="821"/>
      <c r="C8782" s="820"/>
      <c r="D8782" s="822"/>
      <c r="E8782" s="809"/>
      <c r="F8782" s="809"/>
      <c r="G8782" s="809"/>
      <c r="H8782" s="809"/>
      <c r="I8782" s="809"/>
    </row>
    <row r="8783" spans="1:9">
      <c r="A8783" s="820"/>
      <c r="B8783" s="821"/>
      <c r="C8783" s="820"/>
      <c r="D8783" s="822"/>
      <c r="E8783" s="809"/>
      <c r="F8783" s="809"/>
      <c r="G8783" s="809"/>
      <c r="H8783" s="809"/>
      <c r="I8783" s="809"/>
    </row>
    <row r="8784" spans="1:9">
      <c r="A8784" s="823"/>
      <c r="B8784" s="824"/>
      <c r="C8784" s="825"/>
      <c r="D8784" s="826"/>
      <c r="E8784" s="809"/>
      <c r="F8784" s="809"/>
      <c r="G8784" s="809"/>
      <c r="H8784" s="809"/>
      <c r="I8784" s="809"/>
    </row>
    <row r="8785" spans="1:9">
      <c r="A8785" s="820"/>
      <c r="B8785" s="821"/>
      <c r="C8785" s="820"/>
      <c r="D8785" s="822"/>
      <c r="E8785" s="809"/>
      <c r="F8785" s="809"/>
      <c r="G8785" s="809"/>
      <c r="H8785" s="809"/>
      <c r="I8785" s="809"/>
    </row>
    <row r="8786" spans="1:9">
      <c r="A8786" s="823"/>
      <c r="B8786" s="824"/>
      <c r="C8786" s="825"/>
      <c r="D8786" s="826"/>
      <c r="E8786" s="809"/>
      <c r="F8786" s="809"/>
      <c r="G8786" s="809"/>
      <c r="H8786" s="809"/>
      <c r="I8786" s="809"/>
    </row>
    <row r="8787" spans="1:9">
      <c r="A8787" s="823"/>
      <c r="B8787" s="824"/>
      <c r="C8787" s="825"/>
      <c r="D8787" s="826"/>
      <c r="E8787" s="809"/>
      <c r="F8787" s="809"/>
      <c r="G8787" s="809"/>
      <c r="H8787" s="809"/>
      <c r="I8787" s="809"/>
    </row>
    <row r="8788" spans="1:9">
      <c r="A8788" s="820"/>
      <c r="B8788" s="821"/>
      <c r="C8788" s="820"/>
      <c r="D8788" s="822"/>
      <c r="E8788" s="809"/>
      <c r="F8788" s="809"/>
      <c r="G8788" s="809"/>
      <c r="H8788" s="809"/>
      <c r="I8788" s="809"/>
    </row>
    <row r="8789" spans="1:9">
      <c r="A8789" s="823"/>
      <c r="B8789" s="824"/>
      <c r="C8789" s="825"/>
      <c r="D8789" s="826"/>
      <c r="E8789" s="809"/>
      <c r="F8789" s="809"/>
      <c r="G8789" s="809"/>
      <c r="H8789" s="809"/>
      <c r="I8789" s="809"/>
    </row>
    <row r="8790" spans="1:9">
      <c r="A8790" s="820"/>
      <c r="B8790" s="821"/>
      <c r="C8790" s="820"/>
      <c r="D8790" s="822"/>
      <c r="E8790" s="809"/>
      <c r="F8790" s="809"/>
      <c r="G8790" s="809"/>
      <c r="H8790" s="809"/>
      <c r="I8790" s="809"/>
    </row>
    <row r="8791" spans="1:9">
      <c r="A8791" s="820"/>
      <c r="B8791" s="821"/>
      <c r="C8791" s="820"/>
      <c r="D8791" s="822"/>
      <c r="E8791" s="809"/>
      <c r="F8791" s="809"/>
      <c r="G8791" s="809"/>
      <c r="H8791" s="809"/>
      <c r="I8791" s="809"/>
    </row>
    <row r="8792" spans="1:9">
      <c r="A8792" s="820"/>
      <c r="B8792" s="821"/>
      <c r="C8792" s="820"/>
      <c r="D8792" s="822"/>
      <c r="E8792" s="809"/>
      <c r="F8792" s="809"/>
      <c r="G8792" s="809"/>
      <c r="H8792" s="809"/>
      <c r="I8792" s="809"/>
    </row>
    <row r="8793" spans="1:9">
      <c r="A8793" s="820"/>
      <c r="B8793" s="821"/>
      <c r="C8793" s="820"/>
      <c r="D8793" s="822"/>
      <c r="E8793" s="809"/>
      <c r="F8793" s="809"/>
      <c r="G8793" s="809"/>
      <c r="H8793" s="809"/>
      <c r="I8793" s="809"/>
    </row>
    <row r="8794" spans="1:9">
      <c r="A8794" s="820"/>
      <c r="B8794" s="821"/>
      <c r="C8794" s="820"/>
      <c r="D8794" s="822"/>
      <c r="E8794" s="809"/>
      <c r="F8794" s="809"/>
      <c r="G8794" s="809"/>
      <c r="H8794" s="809"/>
      <c r="I8794" s="809"/>
    </row>
    <row r="8795" spans="1:9">
      <c r="A8795" s="820"/>
      <c r="B8795" s="821"/>
      <c r="C8795" s="820"/>
      <c r="D8795" s="822"/>
      <c r="E8795" s="809"/>
      <c r="F8795" s="809"/>
      <c r="G8795" s="809"/>
      <c r="H8795" s="809"/>
      <c r="I8795" s="809"/>
    </row>
    <row r="8796" spans="1:9">
      <c r="A8796" s="820"/>
      <c r="B8796" s="821"/>
      <c r="C8796" s="820"/>
      <c r="D8796" s="822"/>
      <c r="E8796" s="809"/>
      <c r="F8796" s="809"/>
      <c r="G8796" s="809"/>
      <c r="H8796" s="809"/>
      <c r="I8796" s="809"/>
    </row>
    <row r="8797" spans="1:9">
      <c r="A8797" s="820"/>
      <c r="B8797" s="821"/>
      <c r="C8797" s="820"/>
      <c r="D8797" s="822"/>
      <c r="E8797" s="809"/>
      <c r="F8797" s="809"/>
      <c r="G8797" s="809"/>
      <c r="H8797" s="809"/>
      <c r="I8797" s="809"/>
    </row>
    <row r="8798" spans="1:9">
      <c r="A8798" s="823"/>
      <c r="B8798" s="824"/>
      <c r="C8798" s="825"/>
      <c r="D8798" s="826"/>
      <c r="E8798" s="809"/>
      <c r="F8798" s="809"/>
      <c r="G8798" s="809"/>
      <c r="H8798" s="809"/>
      <c r="I8798" s="809"/>
    </row>
    <row r="8799" spans="1:9">
      <c r="A8799" s="820"/>
      <c r="B8799" s="821"/>
      <c r="C8799" s="820"/>
      <c r="D8799" s="822"/>
      <c r="E8799" s="809"/>
      <c r="F8799" s="809"/>
      <c r="G8799" s="809"/>
      <c r="H8799" s="809"/>
      <c r="I8799" s="809"/>
    </row>
    <row r="8800" spans="1:9">
      <c r="A8800" s="820"/>
      <c r="B8800" s="821"/>
      <c r="C8800" s="820"/>
      <c r="D8800" s="822"/>
      <c r="E8800" s="809"/>
      <c r="F8800" s="809"/>
      <c r="G8800" s="809"/>
      <c r="H8800" s="809"/>
      <c r="I8800" s="809"/>
    </row>
    <row r="8801" spans="1:9">
      <c r="A8801" s="820"/>
      <c r="B8801" s="821"/>
      <c r="C8801" s="820"/>
      <c r="D8801" s="822"/>
      <c r="E8801" s="809"/>
      <c r="F8801" s="809"/>
      <c r="G8801" s="809"/>
      <c r="H8801" s="809"/>
      <c r="I8801" s="809"/>
    </row>
    <row r="8802" spans="1:9">
      <c r="A8802" s="820"/>
      <c r="B8802" s="821"/>
      <c r="C8802" s="820"/>
      <c r="D8802" s="822"/>
      <c r="E8802" s="809"/>
      <c r="F8802" s="809"/>
      <c r="G8802" s="809"/>
      <c r="H8802" s="809"/>
      <c r="I8802" s="809"/>
    </row>
    <row r="8803" spans="1:9">
      <c r="A8803" s="820"/>
      <c r="B8803" s="821"/>
      <c r="C8803" s="820"/>
      <c r="D8803" s="822"/>
      <c r="E8803" s="809"/>
      <c r="F8803" s="809"/>
      <c r="G8803" s="809"/>
      <c r="H8803" s="809"/>
      <c r="I8803" s="809"/>
    </row>
    <row r="8804" spans="1:9">
      <c r="A8804" s="820"/>
      <c r="B8804" s="821"/>
      <c r="C8804" s="820"/>
      <c r="D8804" s="822"/>
      <c r="E8804" s="809"/>
      <c r="F8804" s="809"/>
      <c r="G8804" s="809"/>
      <c r="H8804" s="809"/>
      <c r="I8804" s="809"/>
    </row>
    <row r="8805" spans="1:9">
      <c r="A8805" s="823"/>
      <c r="B8805" s="824"/>
      <c r="C8805" s="825"/>
      <c r="D8805" s="826"/>
      <c r="E8805" s="809"/>
      <c r="F8805" s="809"/>
      <c r="G8805" s="809"/>
      <c r="H8805" s="809"/>
      <c r="I8805" s="809"/>
    </row>
    <row r="8806" spans="1:9">
      <c r="A8806" s="820"/>
      <c r="B8806" s="821"/>
      <c r="C8806" s="820"/>
      <c r="D8806" s="822"/>
      <c r="E8806" s="809"/>
      <c r="F8806" s="809"/>
      <c r="G8806" s="809"/>
      <c r="H8806" s="809"/>
      <c r="I8806" s="809"/>
    </row>
    <row r="8807" spans="1:9">
      <c r="A8807" s="823"/>
      <c r="B8807" s="824"/>
      <c r="C8807" s="825"/>
      <c r="D8807" s="826"/>
      <c r="E8807" s="809"/>
      <c r="F8807" s="809"/>
      <c r="G8807" s="809"/>
      <c r="H8807" s="809"/>
      <c r="I8807" s="809"/>
    </row>
    <row r="8808" spans="1:9">
      <c r="A8808" s="820"/>
      <c r="B8808" s="821"/>
      <c r="C8808" s="820"/>
      <c r="D8808" s="822"/>
      <c r="E8808" s="809"/>
      <c r="F8808" s="809"/>
      <c r="G8808" s="809"/>
      <c r="H8808" s="809"/>
      <c r="I8808" s="809"/>
    </row>
    <row r="8809" spans="1:9">
      <c r="A8809" s="820"/>
      <c r="B8809" s="821"/>
      <c r="C8809" s="820"/>
      <c r="D8809" s="822"/>
      <c r="E8809" s="809"/>
      <c r="F8809" s="809"/>
      <c r="G8809" s="809"/>
      <c r="H8809" s="809"/>
      <c r="I8809" s="809"/>
    </row>
    <row r="8810" spans="1:9">
      <c r="A8810" s="820"/>
      <c r="B8810" s="821"/>
      <c r="C8810" s="820"/>
      <c r="D8810" s="822"/>
      <c r="E8810" s="809"/>
      <c r="F8810" s="809"/>
      <c r="G8810" s="809"/>
      <c r="H8810" s="809"/>
      <c r="I8810" s="809"/>
    </row>
    <row r="8811" spans="1:9">
      <c r="A8811" s="820"/>
      <c r="B8811" s="821"/>
      <c r="C8811" s="820"/>
      <c r="D8811" s="822"/>
      <c r="E8811" s="809"/>
      <c r="F8811" s="809"/>
      <c r="G8811" s="809"/>
      <c r="H8811" s="809"/>
      <c r="I8811" s="809"/>
    </row>
    <row r="8812" spans="1:9">
      <c r="A8812" s="820"/>
      <c r="B8812" s="821"/>
      <c r="C8812" s="820"/>
      <c r="D8812" s="822"/>
      <c r="E8812" s="809"/>
      <c r="F8812" s="809"/>
      <c r="G8812" s="809"/>
      <c r="H8812" s="809"/>
      <c r="I8812" s="809"/>
    </row>
    <row r="8813" spans="1:9">
      <c r="A8813" s="823"/>
      <c r="B8813" s="824"/>
      <c r="C8813" s="825"/>
      <c r="D8813" s="826"/>
      <c r="E8813" s="809"/>
      <c r="F8813" s="809"/>
      <c r="G8813" s="809"/>
      <c r="H8813" s="809"/>
      <c r="I8813" s="809"/>
    </row>
    <row r="8814" spans="1:9">
      <c r="A8814" s="823"/>
      <c r="B8814" s="824"/>
      <c r="C8814" s="825"/>
      <c r="D8814" s="826"/>
      <c r="E8814" s="809"/>
      <c r="F8814" s="809"/>
      <c r="G8814" s="809"/>
      <c r="H8814" s="809"/>
      <c r="I8814" s="809"/>
    </row>
    <row r="8815" spans="1:9">
      <c r="A8815" s="820"/>
      <c r="B8815" s="821"/>
      <c r="C8815" s="820"/>
      <c r="D8815" s="822"/>
      <c r="E8815" s="809"/>
      <c r="F8815" s="809"/>
      <c r="G8815" s="809"/>
      <c r="H8815" s="809"/>
      <c r="I8815" s="809"/>
    </row>
    <row r="8816" spans="1:9">
      <c r="A8816" s="820"/>
      <c r="B8816" s="821"/>
      <c r="C8816" s="820"/>
      <c r="D8816" s="822"/>
      <c r="E8816" s="809"/>
      <c r="F8816" s="809"/>
      <c r="G8816" s="809"/>
      <c r="H8816" s="809"/>
      <c r="I8816" s="809"/>
    </row>
    <row r="8817" spans="1:9">
      <c r="A8817" s="823"/>
      <c r="B8817" s="824"/>
      <c r="C8817" s="825"/>
      <c r="D8817" s="826"/>
      <c r="E8817" s="809"/>
      <c r="F8817" s="809"/>
      <c r="G8817" s="809"/>
      <c r="H8817" s="809"/>
      <c r="I8817" s="809"/>
    </row>
    <row r="8818" spans="1:9">
      <c r="A8818" s="820"/>
      <c r="B8818" s="821"/>
      <c r="C8818" s="820"/>
      <c r="D8818" s="822"/>
      <c r="E8818" s="809"/>
      <c r="F8818" s="809"/>
      <c r="G8818" s="809"/>
      <c r="H8818" s="809"/>
      <c r="I8818" s="809"/>
    </row>
    <row r="8819" spans="1:9">
      <c r="A8819" s="820"/>
      <c r="B8819" s="821"/>
      <c r="C8819" s="820"/>
      <c r="D8819" s="822"/>
      <c r="E8819" s="809"/>
      <c r="F8819" s="809"/>
      <c r="G8819" s="809"/>
      <c r="H8819" s="809"/>
      <c r="I8819" s="809"/>
    </row>
    <row r="8820" spans="1:9">
      <c r="A8820" s="820"/>
      <c r="B8820" s="821"/>
      <c r="C8820" s="820"/>
      <c r="D8820" s="822"/>
      <c r="E8820" s="809"/>
      <c r="F8820" s="809"/>
      <c r="G8820" s="809"/>
      <c r="H8820" s="809"/>
      <c r="I8820" s="809"/>
    </row>
    <row r="8821" spans="1:9">
      <c r="A8821" s="820"/>
      <c r="B8821" s="821"/>
      <c r="C8821" s="820"/>
      <c r="D8821" s="822"/>
      <c r="E8821" s="809"/>
      <c r="F8821" s="809"/>
      <c r="G8821" s="809"/>
      <c r="H8821" s="809"/>
      <c r="I8821" s="809"/>
    </row>
    <row r="8822" spans="1:9">
      <c r="A8822" s="820"/>
      <c r="B8822" s="821"/>
      <c r="C8822" s="820"/>
      <c r="D8822" s="822"/>
      <c r="E8822" s="809"/>
      <c r="F8822" s="809"/>
      <c r="G8822" s="809"/>
      <c r="H8822" s="809"/>
      <c r="I8822" s="809"/>
    </row>
    <row r="8823" spans="1:9">
      <c r="A8823" s="820"/>
      <c r="B8823" s="821"/>
      <c r="C8823" s="820"/>
      <c r="D8823" s="822"/>
      <c r="E8823" s="809"/>
      <c r="F8823" s="809"/>
      <c r="G8823" s="809"/>
      <c r="H8823" s="809"/>
      <c r="I8823" s="809"/>
    </row>
    <row r="8824" spans="1:9">
      <c r="A8824" s="820"/>
      <c r="B8824" s="821"/>
      <c r="C8824" s="820"/>
      <c r="D8824" s="822"/>
      <c r="E8824" s="809"/>
      <c r="F8824" s="809"/>
      <c r="G8824" s="809"/>
      <c r="H8824" s="809"/>
      <c r="I8824" s="809"/>
    </row>
    <row r="8825" spans="1:9">
      <c r="A8825" s="820"/>
      <c r="B8825" s="821"/>
      <c r="C8825" s="820"/>
      <c r="D8825" s="822"/>
      <c r="E8825" s="809"/>
      <c r="F8825" s="809"/>
      <c r="G8825" s="809"/>
      <c r="H8825" s="809"/>
      <c r="I8825" s="809"/>
    </row>
    <row r="8826" spans="1:9">
      <c r="A8826" s="820"/>
      <c r="B8826" s="821"/>
      <c r="C8826" s="820"/>
      <c r="D8826" s="822"/>
      <c r="E8826" s="809"/>
      <c r="F8826" s="809"/>
      <c r="G8826" s="809"/>
      <c r="H8826" s="809"/>
      <c r="I8826" s="809"/>
    </row>
    <row r="8827" spans="1:9">
      <c r="A8827" s="820"/>
      <c r="B8827" s="821"/>
      <c r="C8827" s="820"/>
      <c r="D8827" s="822"/>
      <c r="E8827" s="809"/>
      <c r="F8827" s="809"/>
      <c r="G8827" s="809"/>
      <c r="H8827" s="809"/>
      <c r="I8827" s="809"/>
    </row>
    <row r="8828" spans="1:9">
      <c r="A8828" s="820"/>
      <c r="B8828" s="821"/>
      <c r="C8828" s="820"/>
      <c r="D8828" s="822"/>
      <c r="E8828" s="809"/>
      <c r="F8828" s="809"/>
      <c r="G8828" s="809"/>
      <c r="H8828" s="809"/>
      <c r="I8828" s="809"/>
    </row>
    <row r="8829" spans="1:9">
      <c r="A8829" s="820"/>
      <c r="B8829" s="821"/>
      <c r="C8829" s="820"/>
      <c r="D8829" s="822"/>
      <c r="E8829" s="809"/>
      <c r="F8829" s="809"/>
      <c r="G8829" s="809"/>
      <c r="H8829" s="809"/>
      <c r="I8829" s="809"/>
    </row>
    <row r="8830" spans="1:9">
      <c r="A8830" s="820"/>
      <c r="B8830" s="821"/>
      <c r="C8830" s="820"/>
      <c r="D8830" s="822"/>
      <c r="E8830" s="809"/>
      <c r="F8830" s="809"/>
      <c r="G8830" s="809"/>
      <c r="H8830" s="809"/>
      <c r="I8830" s="809"/>
    </row>
    <row r="8831" spans="1:9">
      <c r="A8831" s="820"/>
      <c r="B8831" s="821"/>
      <c r="C8831" s="820"/>
      <c r="D8831" s="822"/>
      <c r="E8831" s="809"/>
      <c r="F8831" s="809"/>
      <c r="G8831" s="809"/>
      <c r="H8831" s="809"/>
      <c r="I8831" s="809"/>
    </row>
    <row r="8832" spans="1:9">
      <c r="A8832" s="820"/>
      <c r="B8832" s="821"/>
      <c r="C8832" s="820"/>
      <c r="D8832" s="822"/>
      <c r="E8832" s="809"/>
      <c r="F8832" s="809"/>
      <c r="G8832" s="809"/>
      <c r="H8832" s="809"/>
      <c r="I8832" s="809"/>
    </row>
    <row r="8833" spans="1:9">
      <c r="A8833" s="820"/>
      <c r="B8833" s="821"/>
      <c r="C8833" s="820"/>
      <c r="D8833" s="822"/>
      <c r="E8833" s="809"/>
      <c r="F8833" s="809"/>
      <c r="G8833" s="809"/>
      <c r="H8833" s="809"/>
      <c r="I8833" s="809"/>
    </row>
    <row r="8834" spans="1:9">
      <c r="A8834" s="820"/>
      <c r="B8834" s="821"/>
      <c r="C8834" s="820"/>
      <c r="D8834" s="822"/>
      <c r="E8834" s="809"/>
      <c r="F8834" s="809"/>
      <c r="G8834" s="809"/>
      <c r="H8834" s="809"/>
      <c r="I8834" s="809"/>
    </row>
    <row r="8835" spans="1:9">
      <c r="A8835" s="820"/>
      <c r="B8835" s="821"/>
      <c r="C8835" s="820"/>
      <c r="D8835" s="822"/>
      <c r="E8835" s="809"/>
      <c r="F8835" s="809"/>
      <c r="G8835" s="809"/>
      <c r="H8835" s="809"/>
      <c r="I8835" s="809"/>
    </row>
    <row r="8836" spans="1:9">
      <c r="A8836" s="820"/>
      <c r="B8836" s="821"/>
      <c r="C8836" s="820"/>
      <c r="D8836" s="822"/>
      <c r="E8836" s="809"/>
      <c r="F8836" s="809"/>
      <c r="G8836" s="809"/>
      <c r="H8836" s="809"/>
      <c r="I8836" s="809"/>
    </row>
    <row r="8837" spans="1:9">
      <c r="A8837" s="820"/>
      <c r="B8837" s="821"/>
      <c r="C8837" s="820"/>
      <c r="D8837" s="822"/>
      <c r="E8837" s="809"/>
      <c r="F8837" s="809"/>
      <c r="G8837" s="809"/>
      <c r="H8837" s="809"/>
      <c r="I8837" s="809"/>
    </row>
    <row r="8838" spans="1:9">
      <c r="A8838" s="820"/>
      <c r="B8838" s="821"/>
      <c r="C8838" s="820"/>
      <c r="D8838" s="822"/>
      <c r="E8838" s="809"/>
      <c r="F8838" s="809"/>
      <c r="G8838" s="809"/>
      <c r="H8838" s="809"/>
      <c r="I8838" s="809"/>
    </row>
    <row r="8839" spans="1:9">
      <c r="A8839" s="820"/>
      <c r="B8839" s="821"/>
      <c r="C8839" s="820"/>
      <c r="D8839" s="822"/>
      <c r="E8839" s="809"/>
      <c r="F8839" s="809"/>
      <c r="G8839" s="809"/>
      <c r="H8839" s="809"/>
      <c r="I8839" s="809"/>
    </row>
    <row r="8840" spans="1:9">
      <c r="A8840" s="820"/>
      <c r="B8840" s="821"/>
      <c r="C8840" s="820"/>
      <c r="D8840" s="822"/>
      <c r="E8840" s="809"/>
      <c r="F8840" s="809"/>
      <c r="G8840" s="809"/>
      <c r="H8840" s="809"/>
      <c r="I8840" s="809"/>
    </row>
    <row r="8841" spans="1:9">
      <c r="A8841" s="820"/>
      <c r="B8841" s="821"/>
      <c r="C8841" s="820"/>
      <c r="D8841" s="822"/>
      <c r="E8841" s="809"/>
      <c r="F8841" s="809"/>
      <c r="G8841" s="809"/>
      <c r="H8841" s="809"/>
      <c r="I8841" s="809"/>
    </row>
    <row r="8842" spans="1:9">
      <c r="A8842" s="820"/>
      <c r="B8842" s="821"/>
      <c r="C8842" s="820"/>
      <c r="D8842" s="822"/>
      <c r="E8842" s="809"/>
      <c r="F8842" s="809"/>
      <c r="G8842" s="809"/>
      <c r="H8842" s="809"/>
      <c r="I8842" s="809"/>
    </row>
    <row r="8843" spans="1:9">
      <c r="A8843" s="820"/>
      <c r="B8843" s="821"/>
      <c r="C8843" s="820"/>
      <c r="D8843" s="822"/>
      <c r="E8843" s="809"/>
      <c r="F8843" s="809"/>
      <c r="G8843" s="809"/>
      <c r="H8843" s="809"/>
      <c r="I8843" s="809"/>
    </row>
    <row r="8844" spans="1:9">
      <c r="A8844" s="820"/>
      <c r="B8844" s="821"/>
      <c r="C8844" s="820"/>
      <c r="D8844" s="822"/>
      <c r="E8844" s="809"/>
      <c r="F8844" s="809"/>
      <c r="G8844" s="809"/>
      <c r="H8844" s="809"/>
      <c r="I8844" s="809"/>
    </row>
    <row r="8845" spans="1:9">
      <c r="A8845" s="820"/>
      <c r="B8845" s="821"/>
      <c r="C8845" s="820"/>
      <c r="D8845" s="822"/>
      <c r="E8845" s="809"/>
      <c r="F8845" s="809"/>
      <c r="G8845" s="809"/>
      <c r="H8845" s="809"/>
      <c r="I8845" s="809"/>
    </row>
    <row r="8846" spans="1:9">
      <c r="A8846" s="820"/>
      <c r="B8846" s="821"/>
      <c r="C8846" s="820"/>
      <c r="D8846" s="822"/>
      <c r="E8846" s="809"/>
      <c r="F8846" s="809"/>
      <c r="G8846" s="809"/>
      <c r="H8846" s="809"/>
      <c r="I8846" s="809"/>
    </row>
    <row r="8847" spans="1:9">
      <c r="A8847" s="820"/>
      <c r="B8847" s="821"/>
      <c r="C8847" s="820"/>
      <c r="D8847" s="822"/>
      <c r="E8847" s="809"/>
      <c r="F8847" s="809"/>
      <c r="G8847" s="809"/>
      <c r="H8847" s="809"/>
      <c r="I8847" s="809"/>
    </row>
    <row r="8848" spans="1:9">
      <c r="A8848" s="820"/>
      <c r="B8848" s="821"/>
      <c r="C8848" s="820"/>
      <c r="D8848" s="822"/>
      <c r="E8848" s="809"/>
      <c r="F8848" s="809"/>
      <c r="G8848" s="809"/>
      <c r="H8848" s="809"/>
      <c r="I8848" s="809"/>
    </row>
    <row r="8849" spans="1:9">
      <c r="A8849" s="823"/>
      <c r="B8849" s="824"/>
      <c r="C8849" s="825"/>
      <c r="D8849" s="826"/>
      <c r="E8849" s="809"/>
      <c r="F8849" s="809"/>
      <c r="G8849" s="809"/>
      <c r="H8849" s="809"/>
      <c r="I8849" s="809"/>
    </row>
    <row r="8850" spans="1:9">
      <c r="A8850" s="823"/>
      <c r="B8850" s="824"/>
      <c r="C8850" s="825"/>
      <c r="D8850" s="826"/>
      <c r="E8850" s="809"/>
      <c r="F8850" s="809"/>
      <c r="G8850" s="809"/>
      <c r="H8850" s="809"/>
      <c r="I8850" s="809"/>
    </row>
    <row r="8851" spans="1:9">
      <c r="A8851" s="820"/>
      <c r="B8851" s="821"/>
      <c r="C8851" s="820"/>
      <c r="D8851" s="822"/>
      <c r="E8851" s="809"/>
      <c r="F8851" s="809"/>
      <c r="G8851" s="809"/>
      <c r="H8851" s="809"/>
      <c r="I8851" s="809"/>
    </row>
    <row r="8852" spans="1:9">
      <c r="A8852" s="820"/>
      <c r="B8852" s="821"/>
      <c r="C8852" s="820"/>
      <c r="D8852" s="822"/>
      <c r="E8852" s="809"/>
      <c r="F8852" s="809"/>
      <c r="G8852" s="809"/>
      <c r="H8852" s="809"/>
      <c r="I8852" s="809"/>
    </row>
    <row r="8853" spans="1:9">
      <c r="A8853" s="820"/>
      <c r="B8853" s="821"/>
      <c r="C8853" s="820"/>
      <c r="D8853" s="822"/>
      <c r="E8853" s="809"/>
      <c r="F8853" s="809"/>
      <c r="G8853" s="809"/>
      <c r="H8853" s="809"/>
      <c r="I8853" s="809"/>
    </row>
    <row r="8854" spans="1:9">
      <c r="A8854" s="823"/>
      <c r="B8854" s="824"/>
      <c r="C8854" s="825"/>
      <c r="D8854" s="826"/>
      <c r="E8854" s="809"/>
      <c r="F8854" s="809"/>
      <c r="G8854" s="809"/>
      <c r="H8854" s="809"/>
      <c r="I8854" s="809"/>
    </row>
    <row r="8855" spans="1:9">
      <c r="A8855" s="820"/>
      <c r="B8855" s="821"/>
      <c r="C8855" s="820"/>
      <c r="D8855" s="822"/>
      <c r="E8855" s="809"/>
      <c r="F8855" s="809"/>
      <c r="G8855" s="809"/>
      <c r="H8855" s="809"/>
      <c r="I8855" s="809"/>
    </row>
    <row r="8856" spans="1:9">
      <c r="A8856" s="820"/>
      <c r="B8856" s="821"/>
      <c r="C8856" s="820"/>
      <c r="D8856" s="822"/>
      <c r="E8856" s="809"/>
      <c r="F8856" s="809"/>
      <c r="G8856" s="809"/>
      <c r="H8856" s="809"/>
      <c r="I8856" s="809"/>
    </row>
    <row r="8857" spans="1:9">
      <c r="A8857" s="820"/>
      <c r="B8857" s="821"/>
      <c r="C8857" s="820"/>
      <c r="D8857" s="822"/>
      <c r="E8857" s="809"/>
      <c r="F8857" s="809"/>
      <c r="G8857" s="809"/>
      <c r="H8857" s="809"/>
      <c r="I8857" s="809"/>
    </row>
    <row r="8858" spans="1:9">
      <c r="A8858" s="820"/>
      <c r="B8858" s="821"/>
      <c r="C8858" s="820"/>
      <c r="D8858" s="822"/>
      <c r="E8858" s="809"/>
      <c r="F8858" s="809"/>
      <c r="G8858" s="809"/>
      <c r="H8858" s="809"/>
      <c r="I8858" s="809"/>
    </row>
    <row r="8859" spans="1:9">
      <c r="A8859" s="820"/>
      <c r="B8859" s="821"/>
      <c r="C8859" s="820"/>
      <c r="D8859" s="822"/>
      <c r="E8859" s="809"/>
      <c r="F8859" s="809"/>
      <c r="G8859" s="809"/>
      <c r="H8859" s="809"/>
      <c r="I8859" s="809"/>
    </row>
    <row r="8860" spans="1:9">
      <c r="A8860" s="820"/>
      <c r="B8860" s="821"/>
      <c r="C8860" s="820"/>
      <c r="D8860" s="822"/>
      <c r="E8860" s="809"/>
      <c r="F8860" s="809"/>
      <c r="G8860" s="809"/>
      <c r="H8860" s="809"/>
      <c r="I8860" s="809"/>
    </row>
    <row r="8861" spans="1:9">
      <c r="A8861" s="820"/>
      <c r="B8861" s="821"/>
      <c r="C8861" s="820"/>
      <c r="D8861" s="822"/>
      <c r="E8861" s="809"/>
      <c r="F8861" s="809"/>
      <c r="G8861" s="809"/>
      <c r="H8861" s="809"/>
      <c r="I8861" s="809"/>
    </row>
    <row r="8862" spans="1:9">
      <c r="A8862" s="820"/>
      <c r="B8862" s="821"/>
      <c r="C8862" s="820"/>
      <c r="D8862" s="822"/>
      <c r="E8862" s="809"/>
      <c r="F8862" s="809"/>
      <c r="G8862" s="809"/>
      <c r="H8862" s="809"/>
      <c r="I8862" s="809"/>
    </row>
    <row r="8863" spans="1:9">
      <c r="A8863" s="820"/>
      <c r="B8863" s="821"/>
      <c r="C8863" s="820"/>
      <c r="D8863" s="822"/>
      <c r="E8863" s="809"/>
      <c r="F8863" s="809"/>
      <c r="G8863" s="809"/>
      <c r="H8863" s="809"/>
      <c r="I8863" s="809"/>
    </row>
    <row r="8864" spans="1:9">
      <c r="A8864" s="820"/>
      <c r="B8864" s="821"/>
      <c r="C8864" s="820"/>
      <c r="D8864" s="822"/>
      <c r="E8864" s="809"/>
      <c r="F8864" s="809"/>
      <c r="G8864" s="809"/>
      <c r="H8864" s="809"/>
      <c r="I8864" s="809"/>
    </row>
    <row r="8865" spans="1:9">
      <c r="A8865" s="820"/>
      <c r="B8865" s="821"/>
      <c r="C8865" s="820"/>
      <c r="D8865" s="822"/>
      <c r="E8865" s="809"/>
      <c r="F8865" s="809"/>
      <c r="G8865" s="809"/>
      <c r="H8865" s="809"/>
      <c r="I8865" s="809"/>
    </row>
    <row r="8866" spans="1:9">
      <c r="A8866" s="820"/>
      <c r="B8866" s="821"/>
      <c r="C8866" s="820"/>
      <c r="D8866" s="822"/>
      <c r="E8866" s="809"/>
      <c r="F8866" s="809"/>
      <c r="G8866" s="809"/>
      <c r="H8866" s="809"/>
      <c r="I8866" s="809"/>
    </row>
    <row r="8867" spans="1:9">
      <c r="A8867" s="820"/>
      <c r="B8867" s="821"/>
      <c r="C8867" s="820"/>
      <c r="D8867" s="822"/>
      <c r="E8867" s="809"/>
      <c r="F8867" s="809"/>
      <c r="G8867" s="809"/>
      <c r="H8867" s="809"/>
      <c r="I8867" s="809"/>
    </row>
    <row r="8868" spans="1:9">
      <c r="A8868" s="820"/>
      <c r="B8868" s="821"/>
      <c r="C8868" s="820"/>
      <c r="D8868" s="822"/>
      <c r="E8868" s="809"/>
      <c r="F8868" s="809"/>
      <c r="G8868" s="809"/>
      <c r="H8868" s="809"/>
      <c r="I8868" s="809"/>
    </row>
    <row r="8869" spans="1:9">
      <c r="A8869" s="820"/>
      <c r="B8869" s="821"/>
      <c r="C8869" s="820"/>
      <c r="D8869" s="822"/>
      <c r="E8869" s="809"/>
      <c r="F8869" s="809"/>
      <c r="G8869" s="809"/>
      <c r="H8869" s="809"/>
      <c r="I8869" s="809"/>
    </row>
    <row r="8870" spans="1:9">
      <c r="A8870" s="820"/>
      <c r="B8870" s="821"/>
      <c r="C8870" s="820"/>
      <c r="D8870" s="822"/>
      <c r="E8870" s="809"/>
      <c r="F8870" s="809"/>
      <c r="G8870" s="809"/>
      <c r="H8870" s="809"/>
      <c r="I8870" s="809"/>
    </row>
    <row r="8871" spans="1:9">
      <c r="A8871" s="820"/>
      <c r="B8871" s="821"/>
      <c r="C8871" s="820"/>
      <c r="D8871" s="822"/>
      <c r="E8871" s="809"/>
      <c r="F8871" s="809"/>
      <c r="G8871" s="809"/>
      <c r="H8871" s="809"/>
      <c r="I8871" s="809"/>
    </row>
    <row r="8872" spans="1:9">
      <c r="A8872" s="820"/>
      <c r="B8872" s="821"/>
      <c r="C8872" s="820"/>
      <c r="D8872" s="822"/>
      <c r="E8872" s="809"/>
      <c r="F8872" s="809"/>
      <c r="G8872" s="809"/>
      <c r="H8872" s="809"/>
      <c r="I8872" s="809"/>
    </row>
    <row r="8873" spans="1:9">
      <c r="A8873" s="820"/>
      <c r="B8873" s="821"/>
      <c r="C8873" s="820"/>
      <c r="D8873" s="822"/>
      <c r="E8873" s="809"/>
      <c r="F8873" s="809"/>
      <c r="G8873" s="809"/>
      <c r="H8873" s="809"/>
      <c r="I8873" s="809"/>
    </row>
    <row r="8874" spans="1:9">
      <c r="A8874" s="820"/>
      <c r="B8874" s="821"/>
      <c r="C8874" s="820"/>
      <c r="D8874" s="822"/>
      <c r="E8874" s="809"/>
      <c r="F8874" s="809"/>
      <c r="G8874" s="809"/>
      <c r="H8874" s="809"/>
      <c r="I8874" s="809"/>
    </row>
    <row r="8875" spans="1:9">
      <c r="A8875" s="820"/>
      <c r="B8875" s="821"/>
      <c r="C8875" s="820"/>
      <c r="D8875" s="822"/>
      <c r="E8875" s="809"/>
      <c r="F8875" s="809"/>
      <c r="G8875" s="809"/>
      <c r="H8875" s="809"/>
      <c r="I8875" s="809"/>
    </row>
    <row r="8876" spans="1:9">
      <c r="A8876" s="820"/>
      <c r="B8876" s="821"/>
      <c r="C8876" s="820"/>
      <c r="D8876" s="822"/>
      <c r="E8876" s="809"/>
      <c r="F8876" s="809"/>
      <c r="G8876" s="809"/>
      <c r="H8876" s="809"/>
      <c r="I8876" s="809"/>
    </row>
    <row r="8877" spans="1:9">
      <c r="A8877" s="820"/>
      <c r="B8877" s="821"/>
      <c r="C8877" s="820"/>
      <c r="D8877" s="822"/>
      <c r="E8877" s="809"/>
      <c r="F8877" s="809"/>
      <c r="G8877" s="809"/>
      <c r="H8877" s="809"/>
      <c r="I8877" s="809"/>
    </row>
    <row r="8878" spans="1:9">
      <c r="A8878" s="820"/>
      <c r="B8878" s="821"/>
      <c r="C8878" s="820"/>
      <c r="D8878" s="822"/>
      <c r="E8878" s="809"/>
      <c r="F8878" s="809"/>
      <c r="G8878" s="809"/>
      <c r="H8878" s="809"/>
      <c r="I8878" s="809"/>
    </row>
    <row r="8879" spans="1:9">
      <c r="A8879" s="820"/>
      <c r="B8879" s="821"/>
      <c r="C8879" s="820"/>
      <c r="D8879" s="822"/>
      <c r="E8879" s="809"/>
      <c r="F8879" s="809"/>
      <c r="G8879" s="809"/>
      <c r="H8879" s="809"/>
      <c r="I8879" s="809"/>
    </row>
    <row r="8880" spans="1:9">
      <c r="A8880" s="820"/>
      <c r="B8880" s="821"/>
      <c r="C8880" s="820"/>
      <c r="D8880" s="822"/>
      <c r="E8880" s="809"/>
      <c r="F8880" s="809"/>
      <c r="G8880" s="809"/>
      <c r="H8880" s="809"/>
      <c r="I8880" s="809"/>
    </row>
    <row r="8881" spans="1:9">
      <c r="A8881" s="820"/>
      <c r="B8881" s="821"/>
      <c r="C8881" s="820"/>
      <c r="D8881" s="822"/>
      <c r="E8881" s="809"/>
      <c r="F8881" s="809"/>
      <c r="G8881" s="809"/>
      <c r="H8881" s="809"/>
      <c r="I8881" s="809"/>
    </row>
    <row r="8882" spans="1:9">
      <c r="A8882" s="820"/>
      <c r="B8882" s="821"/>
      <c r="C8882" s="820"/>
      <c r="D8882" s="822"/>
      <c r="E8882" s="809"/>
      <c r="F8882" s="809"/>
      <c r="G8882" s="809"/>
      <c r="H8882" s="809"/>
      <c r="I8882" s="809"/>
    </row>
    <row r="8883" spans="1:9">
      <c r="A8883" s="820"/>
      <c r="B8883" s="821"/>
      <c r="C8883" s="820"/>
      <c r="D8883" s="822"/>
      <c r="E8883" s="809"/>
      <c r="F8883" s="809"/>
      <c r="G8883" s="809"/>
      <c r="H8883" s="809"/>
      <c r="I8883" s="809"/>
    </row>
    <row r="8884" spans="1:9">
      <c r="A8884" s="820"/>
      <c r="B8884" s="821"/>
      <c r="C8884" s="820"/>
      <c r="D8884" s="822"/>
      <c r="E8884" s="809"/>
      <c r="F8884" s="809"/>
      <c r="G8884" s="809"/>
      <c r="H8884" s="809"/>
      <c r="I8884" s="809"/>
    </row>
    <row r="8885" spans="1:9">
      <c r="A8885" s="820"/>
      <c r="B8885" s="821"/>
      <c r="C8885" s="820"/>
      <c r="D8885" s="822"/>
      <c r="E8885" s="809"/>
      <c r="F8885" s="809"/>
      <c r="G8885" s="809"/>
      <c r="H8885" s="809"/>
      <c r="I8885" s="809"/>
    </row>
    <row r="8886" spans="1:9">
      <c r="A8886" s="820"/>
      <c r="B8886" s="821"/>
      <c r="C8886" s="820"/>
      <c r="D8886" s="822"/>
      <c r="E8886" s="809"/>
      <c r="F8886" s="809"/>
      <c r="G8886" s="809"/>
      <c r="H8886" s="809"/>
      <c r="I8886" s="809"/>
    </row>
    <row r="8887" spans="1:9">
      <c r="A8887" s="820"/>
      <c r="B8887" s="821"/>
      <c r="C8887" s="820"/>
      <c r="D8887" s="822"/>
      <c r="E8887" s="809"/>
      <c r="F8887" s="809"/>
      <c r="G8887" s="809"/>
      <c r="H8887" s="809"/>
      <c r="I8887" s="809"/>
    </row>
    <row r="8888" spans="1:9">
      <c r="A8888" s="820"/>
      <c r="B8888" s="821"/>
      <c r="C8888" s="820"/>
      <c r="D8888" s="822"/>
      <c r="E8888" s="809"/>
      <c r="F8888" s="809"/>
      <c r="G8888" s="809"/>
      <c r="H8888" s="809"/>
      <c r="I8888" s="809"/>
    </row>
    <row r="8889" spans="1:9">
      <c r="A8889" s="820"/>
      <c r="B8889" s="821"/>
      <c r="C8889" s="820"/>
      <c r="D8889" s="822"/>
      <c r="E8889" s="809"/>
      <c r="F8889" s="809"/>
      <c r="G8889" s="809"/>
      <c r="H8889" s="809"/>
      <c r="I8889" s="809"/>
    </row>
    <row r="8890" spans="1:9">
      <c r="A8890" s="820"/>
      <c r="B8890" s="821"/>
      <c r="C8890" s="820"/>
      <c r="D8890" s="822"/>
      <c r="E8890" s="809"/>
      <c r="F8890" s="809"/>
      <c r="G8890" s="809"/>
      <c r="H8890" s="809"/>
      <c r="I8890" s="809"/>
    </row>
    <row r="8891" spans="1:9">
      <c r="A8891" s="820"/>
      <c r="B8891" s="821"/>
      <c r="C8891" s="820"/>
      <c r="D8891" s="822"/>
      <c r="E8891" s="809"/>
      <c r="F8891" s="809"/>
      <c r="G8891" s="809"/>
      <c r="H8891" s="809"/>
      <c r="I8891" s="809"/>
    </row>
    <row r="8892" spans="1:9">
      <c r="A8892" s="820"/>
      <c r="B8892" s="821"/>
      <c r="C8892" s="820"/>
      <c r="D8892" s="822"/>
      <c r="E8892" s="809"/>
      <c r="F8892" s="809"/>
      <c r="G8892" s="809"/>
      <c r="H8892" s="809"/>
      <c r="I8892" s="809"/>
    </row>
    <row r="8893" spans="1:9">
      <c r="A8893" s="820"/>
      <c r="B8893" s="821"/>
      <c r="C8893" s="820"/>
      <c r="D8893" s="822"/>
      <c r="E8893" s="809"/>
      <c r="F8893" s="809"/>
      <c r="G8893" s="809"/>
      <c r="H8893" s="809"/>
      <c r="I8893" s="809"/>
    </row>
    <row r="8894" spans="1:9">
      <c r="A8894" s="820"/>
      <c r="B8894" s="821"/>
      <c r="C8894" s="820"/>
      <c r="D8894" s="822"/>
      <c r="E8894" s="809"/>
      <c r="F8894" s="809"/>
      <c r="G8894" s="809"/>
      <c r="H8894" s="809"/>
      <c r="I8894" s="809"/>
    </row>
    <row r="8895" spans="1:9">
      <c r="A8895" s="820"/>
      <c r="B8895" s="821"/>
      <c r="C8895" s="820"/>
      <c r="D8895" s="822"/>
      <c r="E8895" s="809"/>
      <c r="F8895" s="809"/>
      <c r="G8895" s="809"/>
      <c r="H8895" s="809"/>
      <c r="I8895" s="809"/>
    </row>
    <row r="8896" spans="1:9">
      <c r="A8896" s="820"/>
      <c r="B8896" s="821"/>
      <c r="C8896" s="820"/>
      <c r="D8896" s="822"/>
      <c r="E8896" s="809"/>
      <c r="F8896" s="809"/>
      <c r="G8896" s="809"/>
      <c r="H8896" s="809"/>
      <c r="I8896" s="809"/>
    </row>
    <row r="8897" spans="1:9">
      <c r="A8897" s="820"/>
      <c r="B8897" s="821"/>
      <c r="C8897" s="820"/>
      <c r="D8897" s="822"/>
      <c r="E8897" s="809"/>
      <c r="F8897" s="809"/>
      <c r="G8897" s="809"/>
      <c r="H8897" s="809"/>
      <c r="I8897" s="809"/>
    </row>
    <row r="8898" spans="1:9">
      <c r="A8898" s="820"/>
      <c r="B8898" s="821"/>
      <c r="C8898" s="820"/>
      <c r="D8898" s="822"/>
      <c r="E8898" s="809"/>
      <c r="F8898" s="809"/>
      <c r="G8898" s="809"/>
      <c r="H8898" s="809"/>
      <c r="I8898" s="809"/>
    </row>
    <row r="8899" spans="1:9">
      <c r="A8899" s="820"/>
      <c r="B8899" s="821"/>
      <c r="C8899" s="820"/>
      <c r="D8899" s="822"/>
      <c r="E8899" s="809"/>
      <c r="F8899" s="809"/>
      <c r="G8899" s="809"/>
      <c r="H8899" s="809"/>
      <c r="I8899" s="809"/>
    </row>
    <row r="8900" spans="1:9">
      <c r="A8900" s="820"/>
      <c r="B8900" s="821"/>
      <c r="C8900" s="820"/>
      <c r="D8900" s="822"/>
      <c r="E8900" s="809"/>
      <c r="F8900" s="809"/>
      <c r="G8900" s="809"/>
      <c r="H8900" s="809"/>
      <c r="I8900" s="809"/>
    </row>
    <row r="8901" spans="1:9">
      <c r="A8901" s="820"/>
      <c r="B8901" s="821"/>
      <c r="C8901" s="820"/>
      <c r="D8901" s="822"/>
      <c r="E8901" s="809"/>
      <c r="F8901" s="809"/>
      <c r="G8901" s="809"/>
      <c r="H8901" s="809"/>
      <c r="I8901" s="809"/>
    </row>
    <row r="8902" spans="1:9">
      <c r="A8902" s="820"/>
      <c r="B8902" s="821"/>
      <c r="C8902" s="820"/>
      <c r="D8902" s="822"/>
      <c r="E8902" s="809"/>
      <c r="F8902" s="809"/>
      <c r="G8902" s="809"/>
      <c r="H8902" s="809"/>
      <c r="I8902" s="809"/>
    </row>
    <row r="8903" spans="1:9">
      <c r="A8903" s="820"/>
      <c r="B8903" s="821"/>
      <c r="C8903" s="820"/>
      <c r="D8903" s="822"/>
      <c r="E8903" s="809"/>
      <c r="F8903" s="809"/>
      <c r="G8903" s="809"/>
      <c r="H8903" s="809"/>
      <c r="I8903" s="809"/>
    </row>
    <row r="8904" spans="1:9">
      <c r="A8904" s="820"/>
      <c r="B8904" s="821"/>
      <c r="C8904" s="820"/>
      <c r="D8904" s="822"/>
      <c r="E8904" s="809"/>
      <c r="F8904" s="809"/>
      <c r="G8904" s="809"/>
      <c r="H8904" s="809"/>
      <c r="I8904" s="809"/>
    </row>
    <row r="8905" spans="1:9">
      <c r="A8905" s="820"/>
      <c r="B8905" s="821"/>
      <c r="C8905" s="820"/>
      <c r="D8905" s="822"/>
      <c r="E8905" s="809"/>
      <c r="F8905" s="809"/>
      <c r="G8905" s="809"/>
      <c r="H8905" s="809"/>
      <c r="I8905" s="809"/>
    </row>
    <row r="8906" spans="1:9">
      <c r="A8906" s="820"/>
      <c r="B8906" s="821"/>
      <c r="C8906" s="820"/>
      <c r="D8906" s="822"/>
      <c r="E8906" s="809"/>
      <c r="F8906" s="809"/>
      <c r="G8906" s="809"/>
      <c r="H8906" s="809"/>
      <c r="I8906" s="809"/>
    </row>
    <row r="8907" spans="1:9">
      <c r="A8907" s="820"/>
      <c r="B8907" s="821"/>
      <c r="C8907" s="820"/>
      <c r="D8907" s="822"/>
      <c r="E8907" s="809"/>
      <c r="F8907" s="809"/>
      <c r="G8907" s="809"/>
      <c r="H8907" s="809"/>
      <c r="I8907" s="809"/>
    </row>
    <row r="8908" spans="1:9">
      <c r="A8908" s="820"/>
      <c r="B8908" s="821"/>
      <c r="C8908" s="820"/>
      <c r="D8908" s="822"/>
      <c r="E8908" s="809"/>
      <c r="F8908" s="809"/>
      <c r="G8908" s="809"/>
      <c r="H8908" s="809"/>
      <c r="I8908" s="809"/>
    </row>
    <row r="8909" spans="1:9">
      <c r="A8909" s="820"/>
      <c r="B8909" s="821"/>
      <c r="C8909" s="820"/>
      <c r="D8909" s="822"/>
      <c r="E8909" s="809"/>
      <c r="F8909" s="809"/>
      <c r="G8909" s="809"/>
      <c r="H8909" s="809"/>
      <c r="I8909" s="809"/>
    </row>
    <row r="8910" spans="1:9">
      <c r="A8910" s="820"/>
      <c r="B8910" s="821"/>
      <c r="C8910" s="820"/>
      <c r="D8910" s="822"/>
      <c r="E8910" s="809"/>
      <c r="F8910" s="809"/>
      <c r="G8910" s="809"/>
      <c r="H8910" s="809"/>
      <c r="I8910" s="809"/>
    </row>
    <row r="8911" spans="1:9">
      <c r="A8911" s="820"/>
      <c r="B8911" s="821"/>
      <c r="C8911" s="820"/>
      <c r="D8911" s="822"/>
      <c r="E8911" s="809"/>
      <c r="F8911" s="809"/>
      <c r="G8911" s="809"/>
      <c r="H8911" s="809"/>
      <c r="I8911" s="809"/>
    </row>
    <row r="8912" spans="1:9">
      <c r="A8912" s="820"/>
      <c r="B8912" s="821"/>
      <c r="C8912" s="820"/>
      <c r="D8912" s="822"/>
      <c r="E8912" s="809"/>
      <c r="F8912" s="809"/>
      <c r="G8912" s="809"/>
      <c r="H8912" s="809"/>
      <c r="I8912" s="809"/>
    </row>
    <row r="8913" spans="1:9">
      <c r="A8913" s="820"/>
      <c r="B8913" s="821"/>
      <c r="C8913" s="820"/>
      <c r="D8913" s="822"/>
      <c r="E8913" s="809"/>
      <c r="F8913" s="809"/>
      <c r="G8913" s="809"/>
      <c r="H8913" s="809"/>
      <c r="I8913" s="809"/>
    </row>
    <row r="8914" spans="1:9">
      <c r="A8914" s="820"/>
      <c r="B8914" s="821"/>
      <c r="C8914" s="820"/>
      <c r="D8914" s="822"/>
      <c r="E8914" s="809"/>
      <c r="F8914" s="809"/>
      <c r="G8914" s="809"/>
      <c r="H8914" s="809"/>
      <c r="I8914" s="809"/>
    </row>
    <row r="8915" spans="1:9">
      <c r="A8915" s="820"/>
      <c r="B8915" s="821"/>
      <c r="C8915" s="820"/>
      <c r="D8915" s="822"/>
      <c r="E8915" s="809"/>
      <c r="F8915" s="809"/>
      <c r="G8915" s="809"/>
      <c r="H8915" s="809"/>
      <c r="I8915" s="809"/>
    </row>
    <row r="8916" spans="1:9">
      <c r="A8916" s="820"/>
      <c r="B8916" s="821"/>
      <c r="C8916" s="820"/>
      <c r="D8916" s="822"/>
      <c r="E8916" s="809"/>
      <c r="F8916" s="809"/>
      <c r="G8916" s="809"/>
      <c r="H8916" s="809"/>
      <c r="I8916" s="809"/>
    </row>
    <row r="8917" spans="1:9">
      <c r="A8917" s="820"/>
      <c r="B8917" s="821"/>
      <c r="C8917" s="820"/>
      <c r="D8917" s="822"/>
      <c r="E8917" s="809"/>
      <c r="F8917" s="809"/>
      <c r="G8917" s="809"/>
      <c r="H8917" s="809"/>
      <c r="I8917" s="809"/>
    </row>
    <row r="8918" spans="1:9">
      <c r="A8918" s="820"/>
      <c r="B8918" s="821"/>
      <c r="C8918" s="820"/>
      <c r="D8918" s="822"/>
      <c r="E8918" s="809"/>
      <c r="F8918" s="809"/>
      <c r="G8918" s="809"/>
      <c r="H8918" s="809"/>
      <c r="I8918" s="809"/>
    </row>
    <row r="8919" spans="1:9">
      <c r="A8919" s="820"/>
      <c r="B8919" s="821"/>
      <c r="C8919" s="820"/>
      <c r="D8919" s="822"/>
      <c r="E8919" s="809"/>
      <c r="F8919" s="809"/>
      <c r="G8919" s="809"/>
      <c r="H8919" s="809"/>
      <c r="I8919" s="809"/>
    </row>
    <row r="8920" spans="1:9">
      <c r="A8920" s="820"/>
      <c r="B8920" s="821"/>
      <c r="C8920" s="820"/>
      <c r="D8920" s="822"/>
      <c r="E8920" s="809"/>
      <c r="F8920" s="809"/>
      <c r="G8920" s="809"/>
      <c r="H8920" s="809"/>
      <c r="I8920" s="809"/>
    </row>
    <row r="8921" spans="1:9">
      <c r="A8921" s="820"/>
      <c r="B8921" s="821"/>
      <c r="C8921" s="820"/>
      <c r="D8921" s="822"/>
      <c r="E8921" s="809"/>
      <c r="F8921" s="809"/>
      <c r="G8921" s="809"/>
      <c r="H8921" s="809"/>
      <c r="I8921" s="809"/>
    </row>
    <row r="8922" spans="1:9">
      <c r="A8922" s="820"/>
      <c r="B8922" s="821"/>
      <c r="C8922" s="820"/>
      <c r="D8922" s="822"/>
      <c r="E8922" s="809"/>
      <c r="F8922" s="809"/>
      <c r="G8922" s="809"/>
      <c r="H8922" s="809"/>
      <c r="I8922" s="809"/>
    </row>
    <row r="8923" spans="1:9">
      <c r="A8923" s="820"/>
      <c r="B8923" s="821"/>
      <c r="C8923" s="820"/>
      <c r="D8923" s="822"/>
      <c r="E8923" s="809"/>
      <c r="F8923" s="809"/>
      <c r="G8923" s="809"/>
      <c r="H8923" s="809"/>
      <c r="I8923" s="809"/>
    </row>
    <row r="8924" spans="1:9">
      <c r="A8924" s="820"/>
      <c r="B8924" s="821"/>
      <c r="C8924" s="820"/>
      <c r="D8924" s="822"/>
      <c r="E8924" s="809"/>
      <c r="F8924" s="809"/>
      <c r="G8924" s="809"/>
      <c r="H8924" s="809"/>
      <c r="I8924" s="809"/>
    </row>
    <row r="8925" spans="1:9">
      <c r="A8925" s="823"/>
      <c r="B8925" s="824"/>
      <c r="C8925" s="825"/>
      <c r="D8925" s="826"/>
      <c r="E8925" s="809"/>
      <c r="F8925" s="809"/>
      <c r="G8925" s="809"/>
      <c r="H8925" s="809"/>
      <c r="I8925" s="809"/>
    </row>
    <row r="8926" spans="1:9">
      <c r="A8926" s="820"/>
      <c r="B8926" s="821"/>
      <c r="C8926" s="820"/>
      <c r="D8926" s="822"/>
      <c r="E8926" s="809"/>
      <c r="F8926" s="809"/>
      <c r="G8926" s="809"/>
      <c r="H8926" s="809"/>
      <c r="I8926" s="809"/>
    </row>
    <row r="8927" spans="1:9">
      <c r="A8927" s="823"/>
      <c r="B8927" s="824"/>
      <c r="C8927" s="825"/>
      <c r="D8927" s="826"/>
      <c r="E8927" s="809"/>
      <c r="F8927" s="809"/>
      <c r="G8927" s="809"/>
      <c r="H8927" s="809"/>
      <c r="I8927" s="809"/>
    </row>
    <row r="8928" spans="1:9">
      <c r="A8928" s="820"/>
      <c r="B8928" s="821"/>
      <c r="C8928" s="820"/>
      <c r="D8928" s="822"/>
      <c r="E8928" s="809"/>
      <c r="F8928" s="809"/>
      <c r="G8928" s="809"/>
      <c r="H8928" s="809"/>
      <c r="I8928" s="809"/>
    </row>
    <row r="8929" spans="1:9">
      <c r="A8929" s="820"/>
      <c r="B8929" s="821"/>
      <c r="C8929" s="820"/>
      <c r="D8929" s="822"/>
      <c r="E8929" s="809"/>
      <c r="F8929" s="809"/>
      <c r="G8929" s="809"/>
      <c r="H8929" s="809"/>
      <c r="I8929" s="809"/>
    </row>
    <row r="8930" spans="1:9">
      <c r="A8930" s="820"/>
      <c r="B8930" s="821"/>
      <c r="C8930" s="820"/>
      <c r="D8930" s="822"/>
      <c r="E8930" s="809"/>
      <c r="F8930" s="809"/>
      <c r="G8930" s="809"/>
      <c r="H8930" s="809"/>
      <c r="I8930" s="809"/>
    </row>
    <row r="8931" spans="1:9">
      <c r="A8931" s="820"/>
      <c r="B8931" s="821"/>
      <c r="C8931" s="820"/>
      <c r="D8931" s="822"/>
      <c r="E8931" s="809"/>
      <c r="F8931" s="809"/>
      <c r="G8931" s="809"/>
      <c r="H8931" s="809"/>
      <c r="I8931" s="809"/>
    </row>
    <row r="8932" spans="1:9">
      <c r="A8932" s="820"/>
      <c r="B8932" s="821"/>
      <c r="C8932" s="820"/>
      <c r="D8932" s="822"/>
      <c r="E8932" s="809"/>
      <c r="F8932" s="809"/>
      <c r="G8932" s="809"/>
      <c r="H8932" s="809"/>
      <c r="I8932" s="809"/>
    </row>
    <row r="8933" spans="1:9">
      <c r="A8933" s="820"/>
      <c r="B8933" s="821"/>
      <c r="C8933" s="820"/>
      <c r="D8933" s="822"/>
      <c r="E8933" s="809"/>
      <c r="F8933" s="809"/>
      <c r="G8933" s="809"/>
      <c r="H8933" s="809"/>
      <c r="I8933" s="809"/>
    </row>
    <row r="8934" spans="1:9">
      <c r="A8934" s="820"/>
      <c r="B8934" s="821"/>
      <c r="C8934" s="820"/>
      <c r="D8934" s="822"/>
      <c r="E8934" s="809"/>
      <c r="F8934" s="809"/>
      <c r="G8934" s="809"/>
      <c r="H8934" s="809"/>
      <c r="I8934" s="809"/>
    </row>
    <row r="8935" spans="1:9">
      <c r="A8935" s="820"/>
      <c r="B8935" s="821"/>
      <c r="C8935" s="820"/>
      <c r="D8935" s="822"/>
      <c r="E8935" s="809"/>
      <c r="F8935" s="809"/>
      <c r="G8935" s="809"/>
      <c r="H8935" s="809"/>
      <c r="I8935" s="809"/>
    </row>
    <row r="8936" spans="1:9">
      <c r="A8936" s="820"/>
      <c r="B8936" s="821"/>
      <c r="C8936" s="820"/>
      <c r="D8936" s="822"/>
      <c r="E8936" s="809"/>
      <c r="F8936" s="809"/>
      <c r="G8936" s="809"/>
      <c r="H8936" s="809"/>
      <c r="I8936" s="809"/>
    </row>
    <row r="8937" spans="1:9">
      <c r="A8937" s="820"/>
      <c r="B8937" s="821"/>
      <c r="C8937" s="820"/>
      <c r="D8937" s="822"/>
      <c r="E8937" s="809"/>
      <c r="F8937" s="809"/>
      <c r="G8937" s="809"/>
      <c r="H8937" s="809"/>
      <c r="I8937" s="809"/>
    </row>
    <row r="8938" spans="1:9">
      <c r="A8938" s="820"/>
      <c r="B8938" s="821"/>
      <c r="C8938" s="820"/>
      <c r="D8938" s="822"/>
      <c r="E8938" s="809"/>
      <c r="F8938" s="809"/>
      <c r="G8938" s="809"/>
      <c r="H8938" s="809"/>
      <c r="I8938" s="809"/>
    </row>
    <row r="8939" spans="1:9">
      <c r="A8939" s="820"/>
      <c r="B8939" s="821"/>
      <c r="C8939" s="820"/>
      <c r="D8939" s="822"/>
      <c r="E8939" s="809"/>
      <c r="F8939" s="809"/>
      <c r="G8939" s="809"/>
      <c r="H8939" s="809"/>
      <c r="I8939" s="809"/>
    </row>
    <row r="8940" spans="1:9">
      <c r="A8940" s="820"/>
      <c r="B8940" s="821"/>
      <c r="C8940" s="820"/>
      <c r="D8940" s="822"/>
      <c r="E8940" s="809"/>
      <c r="F8940" s="809"/>
      <c r="G8940" s="809"/>
      <c r="H8940" s="809"/>
      <c r="I8940" s="809"/>
    </row>
    <row r="8941" spans="1:9">
      <c r="A8941" s="823"/>
      <c r="B8941" s="824"/>
      <c r="C8941" s="825"/>
      <c r="D8941" s="826"/>
      <c r="E8941" s="809"/>
      <c r="F8941" s="809"/>
      <c r="G8941" s="809"/>
      <c r="H8941" s="809"/>
      <c r="I8941" s="809"/>
    </row>
    <row r="8942" spans="1:9">
      <c r="A8942" s="820"/>
      <c r="B8942" s="821"/>
      <c r="C8942" s="820"/>
      <c r="D8942" s="822"/>
      <c r="E8942" s="809"/>
      <c r="F8942" s="809"/>
      <c r="G8942" s="809"/>
      <c r="H8942" s="809"/>
      <c r="I8942" s="809"/>
    </row>
    <row r="8943" spans="1:9">
      <c r="A8943" s="823"/>
      <c r="B8943" s="824"/>
      <c r="C8943" s="825"/>
      <c r="D8943" s="826"/>
      <c r="E8943" s="809"/>
      <c r="F8943" s="809"/>
      <c r="G8943" s="809"/>
      <c r="H8943" s="809"/>
      <c r="I8943" s="809"/>
    </row>
    <row r="8944" spans="1:9">
      <c r="A8944" s="820"/>
      <c r="B8944" s="821"/>
      <c r="C8944" s="820"/>
      <c r="D8944" s="822"/>
      <c r="E8944" s="809"/>
      <c r="F8944" s="809"/>
      <c r="G8944" s="809"/>
      <c r="H8944" s="809"/>
      <c r="I8944" s="809"/>
    </row>
    <row r="8945" spans="1:9">
      <c r="A8945" s="820"/>
      <c r="B8945" s="821"/>
      <c r="C8945" s="820"/>
      <c r="D8945" s="822"/>
      <c r="E8945" s="809"/>
      <c r="F8945" s="809"/>
      <c r="G8945" s="809"/>
      <c r="H8945" s="809"/>
      <c r="I8945" s="809"/>
    </row>
    <row r="8946" spans="1:9">
      <c r="A8946" s="820"/>
      <c r="B8946" s="821"/>
      <c r="C8946" s="820"/>
      <c r="D8946" s="822"/>
      <c r="E8946" s="809"/>
      <c r="F8946" s="809"/>
      <c r="G8946" s="809"/>
      <c r="H8946" s="809"/>
      <c r="I8946" s="809"/>
    </row>
    <row r="8947" spans="1:9">
      <c r="A8947" s="820"/>
      <c r="B8947" s="821"/>
      <c r="C8947" s="820"/>
      <c r="D8947" s="822"/>
      <c r="E8947" s="809"/>
      <c r="F8947" s="809"/>
      <c r="G8947" s="809"/>
      <c r="H8947" s="809"/>
      <c r="I8947" s="809"/>
    </row>
    <row r="8948" spans="1:9">
      <c r="A8948" s="820"/>
      <c r="B8948" s="821"/>
      <c r="C8948" s="820"/>
      <c r="D8948" s="822"/>
      <c r="E8948" s="809"/>
      <c r="F8948" s="809"/>
      <c r="G8948" s="809"/>
      <c r="H8948" s="809"/>
      <c r="I8948" s="809"/>
    </row>
    <row r="8949" spans="1:9">
      <c r="A8949" s="820"/>
      <c r="B8949" s="821"/>
      <c r="C8949" s="820"/>
      <c r="D8949" s="822"/>
      <c r="E8949" s="809"/>
      <c r="F8949" s="809"/>
      <c r="G8949" s="809"/>
      <c r="H8949" s="809"/>
      <c r="I8949" s="809"/>
    </row>
    <row r="8950" spans="1:9">
      <c r="A8950" s="823"/>
      <c r="B8950" s="824"/>
      <c r="C8950" s="825"/>
      <c r="D8950" s="826"/>
      <c r="E8950" s="809"/>
      <c r="F8950" s="809"/>
      <c r="G8950" s="809"/>
      <c r="H8950" s="809"/>
      <c r="I8950" s="809"/>
    </row>
    <row r="8951" spans="1:9">
      <c r="A8951" s="820"/>
      <c r="B8951" s="821"/>
      <c r="C8951" s="820"/>
      <c r="D8951" s="822"/>
      <c r="E8951" s="809"/>
      <c r="F8951" s="809"/>
      <c r="G8951" s="809"/>
      <c r="H8951" s="809"/>
      <c r="I8951" s="809"/>
    </row>
    <row r="8952" spans="1:9">
      <c r="A8952" s="823"/>
      <c r="B8952" s="824"/>
      <c r="C8952" s="825"/>
      <c r="D8952" s="826"/>
      <c r="E8952" s="809"/>
      <c r="F8952" s="809"/>
      <c r="G8952" s="809"/>
      <c r="H8952" s="809"/>
      <c r="I8952" s="809"/>
    </row>
    <row r="8953" spans="1:9">
      <c r="A8953" s="820"/>
      <c r="B8953" s="821"/>
      <c r="C8953" s="820"/>
      <c r="D8953" s="822"/>
      <c r="E8953" s="809"/>
      <c r="F8953" s="809"/>
      <c r="G8953" s="809"/>
      <c r="H8953" s="809"/>
      <c r="I8953" s="809"/>
    </row>
    <row r="8954" spans="1:9">
      <c r="A8954" s="823"/>
      <c r="B8954" s="824"/>
      <c r="C8954" s="825"/>
      <c r="D8954" s="826"/>
      <c r="E8954" s="809"/>
      <c r="F8954" s="809"/>
      <c r="G8954" s="809"/>
      <c r="H8954" s="809"/>
      <c r="I8954" s="809"/>
    </row>
    <row r="8955" spans="1:9">
      <c r="A8955" s="820"/>
      <c r="B8955" s="821"/>
      <c r="C8955" s="820"/>
      <c r="D8955" s="822"/>
      <c r="E8955" s="809"/>
      <c r="F8955" s="809"/>
      <c r="G8955" s="809"/>
      <c r="H8955" s="809"/>
      <c r="I8955" s="809"/>
    </row>
    <row r="8956" spans="1:9">
      <c r="A8956" s="820"/>
      <c r="B8956" s="821"/>
      <c r="C8956" s="820"/>
      <c r="D8956" s="822"/>
      <c r="E8956" s="809"/>
      <c r="F8956" s="809"/>
      <c r="G8956" s="809"/>
      <c r="H8956" s="809"/>
      <c r="I8956" s="809"/>
    </row>
    <row r="8957" spans="1:9">
      <c r="A8957" s="820"/>
      <c r="B8957" s="821"/>
      <c r="C8957" s="820"/>
      <c r="D8957" s="822"/>
      <c r="E8957" s="809"/>
      <c r="F8957" s="809"/>
      <c r="G8957" s="809"/>
      <c r="H8957" s="809"/>
      <c r="I8957" s="809"/>
    </row>
    <row r="8958" spans="1:9">
      <c r="A8958" s="820"/>
      <c r="B8958" s="821"/>
      <c r="C8958" s="820"/>
      <c r="D8958" s="822"/>
      <c r="E8958" s="809"/>
      <c r="F8958" s="809"/>
      <c r="G8958" s="809"/>
      <c r="H8958" s="809"/>
      <c r="I8958" s="809"/>
    </row>
    <row r="8959" spans="1:9">
      <c r="A8959" s="820"/>
      <c r="B8959" s="821"/>
      <c r="C8959" s="820"/>
      <c r="D8959" s="822"/>
      <c r="E8959" s="809"/>
      <c r="F8959" s="809"/>
      <c r="G8959" s="809"/>
      <c r="H8959" s="809"/>
      <c r="I8959" s="809"/>
    </row>
    <row r="8960" spans="1:9">
      <c r="A8960" s="823"/>
      <c r="B8960" s="824"/>
      <c r="C8960" s="825"/>
      <c r="D8960" s="826"/>
      <c r="E8960" s="809"/>
      <c r="F8960" s="809"/>
      <c r="G8960" s="809"/>
      <c r="H8960" s="809"/>
      <c r="I8960" s="809"/>
    </row>
    <row r="8961" spans="1:9">
      <c r="A8961" s="820"/>
      <c r="B8961" s="821"/>
      <c r="C8961" s="820"/>
      <c r="D8961" s="822"/>
      <c r="E8961" s="809"/>
      <c r="F8961" s="809"/>
      <c r="G8961" s="809"/>
      <c r="H8961" s="809"/>
      <c r="I8961" s="809"/>
    </row>
    <row r="8962" spans="1:9">
      <c r="A8962" s="820"/>
      <c r="B8962" s="821"/>
      <c r="C8962" s="820"/>
      <c r="D8962" s="822"/>
      <c r="E8962" s="809"/>
      <c r="F8962" s="809"/>
      <c r="G8962" s="809"/>
      <c r="H8962" s="809"/>
      <c r="I8962" s="809"/>
    </row>
    <row r="8963" spans="1:9">
      <c r="A8963" s="820"/>
      <c r="B8963" s="821"/>
      <c r="C8963" s="820"/>
      <c r="D8963" s="822"/>
      <c r="E8963" s="809"/>
      <c r="F8963" s="809"/>
      <c r="G8963" s="809"/>
      <c r="H8963" s="809"/>
      <c r="I8963" s="809"/>
    </row>
    <row r="8964" spans="1:9">
      <c r="A8964" s="820"/>
      <c r="B8964" s="821"/>
      <c r="C8964" s="820"/>
      <c r="D8964" s="822"/>
      <c r="E8964" s="809"/>
      <c r="F8964" s="809"/>
      <c r="G8964" s="809"/>
      <c r="H8964" s="809"/>
      <c r="I8964" s="809"/>
    </row>
    <row r="8965" spans="1:9">
      <c r="A8965" s="820"/>
      <c r="B8965" s="821"/>
      <c r="C8965" s="820"/>
      <c r="D8965" s="822"/>
      <c r="E8965" s="809"/>
      <c r="F8965" s="809"/>
      <c r="G8965" s="809"/>
      <c r="H8965" s="809"/>
      <c r="I8965" s="809"/>
    </row>
    <row r="8966" spans="1:9">
      <c r="A8966" s="820"/>
      <c r="B8966" s="821"/>
      <c r="C8966" s="820"/>
      <c r="D8966" s="822"/>
      <c r="E8966" s="809"/>
      <c r="F8966" s="809"/>
      <c r="G8966" s="809"/>
      <c r="H8966" s="809"/>
      <c r="I8966" s="809"/>
    </row>
    <row r="8967" spans="1:9">
      <c r="A8967" s="820"/>
      <c r="B8967" s="821"/>
      <c r="C8967" s="820"/>
      <c r="D8967" s="822"/>
      <c r="E8967" s="809"/>
      <c r="F8967" s="809"/>
      <c r="G8967" s="809"/>
      <c r="H8967" s="809"/>
      <c r="I8967" s="809"/>
    </row>
    <row r="8968" spans="1:9">
      <c r="A8968" s="820"/>
      <c r="B8968" s="821"/>
      <c r="C8968" s="820"/>
      <c r="D8968" s="822"/>
      <c r="E8968" s="809"/>
      <c r="F8968" s="809"/>
      <c r="G8968" s="809"/>
      <c r="H8968" s="809"/>
      <c r="I8968" s="809"/>
    </row>
    <row r="8969" spans="1:9">
      <c r="A8969" s="820"/>
      <c r="B8969" s="821"/>
      <c r="C8969" s="820"/>
      <c r="D8969" s="822"/>
      <c r="E8969" s="809"/>
      <c r="F8969" s="809"/>
      <c r="G8969" s="809"/>
      <c r="H8969" s="809"/>
      <c r="I8969" s="809"/>
    </row>
    <row r="8970" spans="1:9">
      <c r="A8970" s="820"/>
      <c r="B8970" s="821"/>
      <c r="C8970" s="820"/>
      <c r="D8970" s="822"/>
      <c r="E8970" s="809"/>
      <c r="F8970" s="809"/>
      <c r="G8970" s="809"/>
      <c r="H8970" s="809"/>
      <c r="I8970" s="809"/>
    </row>
    <row r="8971" spans="1:9">
      <c r="A8971" s="820"/>
      <c r="B8971" s="821"/>
      <c r="C8971" s="820"/>
      <c r="D8971" s="822"/>
      <c r="E8971" s="809"/>
      <c r="F8971" s="809"/>
      <c r="G8971" s="809"/>
      <c r="H8971" s="809"/>
      <c r="I8971" s="809"/>
    </row>
    <row r="8972" spans="1:9">
      <c r="A8972" s="820"/>
      <c r="B8972" s="821"/>
      <c r="C8972" s="820"/>
      <c r="D8972" s="822"/>
      <c r="E8972" s="809"/>
      <c r="F8972" s="809"/>
      <c r="G8972" s="809"/>
      <c r="H8972" s="809"/>
      <c r="I8972" s="809"/>
    </row>
    <row r="8973" spans="1:9">
      <c r="A8973" s="823"/>
      <c r="B8973" s="824"/>
      <c r="C8973" s="825"/>
      <c r="D8973" s="826"/>
      <c r="E8973" s="809"/>
      <c r="F8973" s="809"/>
      <c r="G8973" s="809"/>
      <c r="H8973" s="809"/>
      <c r="I8973" s="809"/>
    </row>
    <row r="8974" spans="1:9">
      <c r="A8974" s="820"/>
      <c r="B8974" s="821"/>
      <c r="C8974" s="820"/>
      <c r="D8974" s="822"/>
      <c r="E8974" s="809"/>
      <c r="F8974" s="809"/>
      <c r="G8974" s="809"/>
      <c r="H8974" s="809"/>
      <c r="I8974" s="809"/>
    </row>
    <row r="8975" spans="1:9">
      <c r="A8975" s="820"/>
      <c r="B8975" s="821"/>
      <c r="C8975" s="820"/>
      <c r="D8975" s="822"/>
      <c r="E8975" s="809"/>
      <c r="F8975" s="809"/>
      <c r="G8975" s="809"/>
      <c r="H8975" s="809"/>
      <c r="I8975" s="809"/>
    </row>
    <row r="8976" spans="1:9">
      <c r="A8976" s="823"/>
      <c r="B8976" s="824"/>
      <c r="C8976" s="825"/>
      <c r="D8976" s="826"/>
      <c r="E8976" s="809"/>
      <c r="F8976" s="809"/>
      <c r="G8976" s="809"/>
      <c r="H8976" s="809"/>
      <c r="I8976" s="809"/>
    </row>
    <row r="8977" spans="1:9">
      <c r="A8977" s="823"/>
      <c r="B8977" s="824"/>
      <c r="C8977" s="825"/>
      <c r="D8977" s="826"/>
      <c r="E8977" s="809"/>
      <c r="F8977" s="809"/>
      <c r="G8977" s="809"/>
      <c r="H8977" s="809"/>
      <c r="I8977" s="809"/>
    </row>
    <row r="8978" spans="1:9">
      <c r="A8978" s="820"/>
      <c r="B8978" s="821"/>
      <c r="C8978" s="820"/>
      <c r="D8978" s="822"/>
      <c r="E8978" s="809"/>
      <c r="F8978" s="809"/>
      <c r="G8978" s="809"/>
      <c r="H8978" s="809"/>
      <c r="I8978" s="809"/>
    </row>
    <row r="8979" spans="1:9">
      <c r="A8979" s="820"/>
      <c r="B8979" s="821"/>
      <c r="C8979" s="820"/>
      <c r="D8979" s="822"/>
      <c r="E8979" s="809"/>
      <c r="F8979" s="809"/>
      <c r="G8979" s="809"/>
      <c r="H8979" s="809"/>
      <c r="I8979" s="809"/>
    </row>
    <row r="8980" spans="1:9">
      <c r="A8980" s="823"/>
      <c r="B8980" s="824"/>
      <c r="C8980" s="825"/>
      <c r="D8980" s="826"/>
      <c r="E8980" s="809"/>
      <c r="F8980" s="809"/>
      <c r="G8980" s="809"/>
      <c r="H8980" s="809"/>
      <c r="I8980" s="809"/>
    </row>
    <row r="8981" spans="1:9">
      <c r="A8981" s="820"/>
      <c r="B8981" s="821"/>
      <c r="C8981" s="820"/>
      <c r="D8981" s="822"/>
      <c r="E8981" s="809"/>
      <c r="F8981" s="809"/>
      <c r="G8981" s="809"/>
      <c r="H8981" s="809"/>
      <c r="I8981" s="809"/>
    </row>
    <row r="8982" spans="1:9">
      <c r="A8982" s="820"/>
      <c r="B8982" s="821"/>
      <c r="C8982" s="820"/>
      <c r="D8982" s="822"/>
      <c r="E8982" s="809"/>
      <c r="F8982" s="809"/>
      <c r="G8982" s="809"/>
      <c r="H8982" s="809"/>
      <c r="I8982" s="809"/>
    </row>
    <row r="8983" spans="1:9">
      <c r="A8983" s="820"/>
      <c r="B8983" s="821"/>
      <c r="C8983" s="820"/>
      <c r="D8983" s="822"/>
      <c r="E8983" s="809"/>
      <c r="F8983" s="809"/>
      <c r="G8983" s="809"/>
      <c r="H8983" s="809"/>
      <c r="I8983" s="809"/>
    </row>
    <row r="8984" spans="1:9">
      <c r="A8984" s="820"/>
      <c r="B8984" s="821"/>
      <c r="C8984" s="820"/>
      <c r="D8984" s="822"/>
      <c r="E8984" s="809"/>
      <c r="F8984" s="809"/>
      <c r="G8984" s="809"/>
      <c r="H8984" s="809"/>
      <c r="I8984" s="809"/>
    </row>
    <row r="8985" spans="1:9">
      <c r="A8985" s="820"/>
      <c r="B8985" s="821"/>
      <c r="C8985" s="820"/>
      <c r="D8985" s="822"/>
      <c r="E8985" s="809"/>
      <c r="F8985" s="809"/>
      <c r="G8985" s="809"/>
      <c r="H8985" s="809"/>
      <c r="I8985" s="809"/>
    </row>
    <row r="8986" spans="1:9">
      <c r="A8986" s="820"/>
      <c r="B8986" s="821"/>
      <c r="C8986" s="820"/>
      <c r="D8986" s="822"/>
      <c r="E8986" s="809"/>
      <c r="F8986" s="809"/>
      <c r="G8986" s="809"/>
      <c r="H8986" s="809"/>
      <c r="I8986" s="809"/>
    </row>
    <row r="8987" spans="1:9">
      <c r="A8987" s="820"/>
      <c r="B8987" s="821"/>
      <c r="C8987" s="820"/>
      <c r="D8987" s="822"/>
      <c r="E8987" s="809"/>
      <c r="F8987" s="809"/>
      <c r="G8987" s="809"/>
      <c r="H8987" s="809"/>
      <c r="I8987" s="809"/>
    </row>
    <row r="8988" spans="1:9">
      <c r="A8988" s="820"/>
      <c r="B8988" s="821"/>
      <c r="C8988" s="820"/>
      <c r="D8988" s="822"/>
      <c r="E8988" s="809"/>
      <c r="F8988" s="809"/>
      <c r="G8988" s="809"/>
      <c r="H8988" s="809"/>
      <c r="I8988" s="809"/>
    </row>
    <row r="8989" spans="1:9">
      <c r="A8989" s="820"/>
      <c r="B8989" s="821"/>
      <c r="C8989" s="820"/>
      <c r="D8989" s="822"/>
      <c r="E8989" s="809"/>
      <c r="F8989" s="809"/>
      <c r="G8989" s="809"/>
      <c r="H8989" s="809"/>
      <c r="I8989" s="809"/>
    </row>
    <row r="8990" spans="1:9">
      <c r="A8990" s="820"/>
      <c r="B8990" s="821"/>
      <c r="C8990" s="820"/>
      <c r="D8990" s="822"/>
      <c r="E8990" s="809"/>
      <c r="F8990" s="809"/>
      <c r="G8990" s="809"/>
      <c r="H8990" s="809"/>
      <c r="I8990" s="809"/>
    </row>
    <row r="8991" spans="1:9">
      <c r="A8991" s="820"/>
      <c r="B8991" s="821"/>
      <c r="C8991" s="820"/>
      <c r="D8991" s="822"/>
      <c r="E8991" s="809"/>
      <c r="F8991" s="809"/>
      <c r="G8991" s="809"/>
      <c r="H8991" s="809"/>
      <c r="I8991" s="809"/>
    </row>
    <row r="8992" spans="1:9">
      <c r="A8992" s="820"/>
      <c r="B8992" s="821"/>
      <c r="C8992" s="820"/>
      <c r="D8992" s="822"/>
      <c r="E8992" s="809"/>
      <c r="F8992" s="809"/>
      <c r="G8992" s="809"/>
      <c r="H8992" s="809"/>
      <c r="I8992" s="809"/>
    </row>
    <row r="8993" spans="1:9">
      <c r="A8993" s="820"/>
      <c r="B8993" s="821"/>
      <c r="C8993" s="820"/>
      <c r="D8993" s="822"/>
      <c r="E8993" s="809"/>
      <c r="F8993" s="809"/>
      <c r="G8993" s="809"/>
      <c r="H8993" s="809"/>
      <c r="I8993" s="809"/>
    </row>
    <row r="8994" spans="1:9">
      <c r="A8994" s="820"/>
      <c r="B8994" s="821"/>
      <c r="C8994" s="820"/>
      <c r="D8994" s="822"/>
      <c r="E8994" s="809"/>
      <c r="F8994" s="809"/>
      <c r="G8994" s="809"/>
      <c r="H8994" s="809"/>
      <c r="I8994" s="809"/>
    </row>
    <row r="8995" spans="1:9">
      <c r="A8995" s="820"/>
      <c r="B8995" s="821"/>
      <c r="C8995" s="820"/>
      <c r="D8995" s="822"/>
      <c r="E8995" s="809"/>
      <c r="F8995" s="809"/>
      <c r="G8995" s="809"/>
      <c r="H8995" s="809"/>
      <c r="I8995" s="809"/>
    </row>
    <row r="8996" spans="1:9">
      <c r="A8996" s="820"/>
      <c r="B8996" s="821"/>
      <c r="C8996" s="820"/>
      <c r="D8996" s="822"/>
      <c r="E8996" s="809"/>
      <c r="F8996" s="809"/>
      <c r="G8996" s="809"/>
      <c r="H8996" s="809"/>
      <c r="I8996" s="809"/>
    </row>
    <row r="8997" spans="1:9">
      <c r="A8997" s="820"/>
      <c r="B8997" s="821"/>
      <c r="C8997" s="820"/>
      <c r="D8997" s="822"/>
      <c r="E8997" s="809"/>
      <c r="F8997" s="809"/>
      <c r="G8997" s="809"/>
      <c r="H8997" s="809"/>
      <c r="I8997" s="809"/>
    </row>
    <row r="8998" spans="1:9">
      <c r="A8998" s="820"/>
      <c r="B8998" s="821"/>
      <c r="C8998" s="820"/>
      <c r="D8998" s="822"/>
      <c r="E8998" s="809"/>
      <c r="F8998" s="809"/>
      <c r="G8998" s="809"/>
      <c r="H8998" s="809"/>
      <c r="I8998" s="809"/>
    </row>
    <row r="8999" spans="1:9">
      <c r="A8999" s="820"/>
      <c r="B8999" s="821"/>
      <c r="C8999" s="820"/>
      <c r="D8999" s="822"/>
      <c r="E8999" s="809"/>
      <c r="F8999" s="809"/>
      <c r="G8999" s="809"/>
      <c r="H8999" s="809"/>
      <c r="I8999" s="809"/>
    </row>
    <row r="9000" spans="1:9">
      <c r="A9000" s="820"/>
      <c r="B9000" s="821"/>
      <c r="C9000" s="820"/>
      <c r="D9000" s="822"/>
      <c r="E9000" s="809"/>
      <c r="F9000" s="809"/>
      <c r="G9000" s="809"/>
      <c r="H9000" s="809"/>
      <c r="I9000" s="809"/>
    </row>
    <row r="9001" spans="1:9">
      <c r="A9001" s="820"/>
      <c r="B9001" s="821"/>
      <c r="C9001" s="820"/>
      <c r="D9001" s="822"/>
      <c r="E9001" s="809"/>
      <c r="F9001" s="809"/>
      <c r="G9001" s="809"/>
      <c r="H9001" s="809"/>
      <c r="I9001" s="809"/>
    </row>
    <row r="9002" spans="1:9">
      <c r="A9002" s="820"/>
      <c r="B9002" s="821"/>
      <c r="C9002" s="820"/>
      <c r="D9002" s="822"/>
      <c r="E9002" s="809"/>
      <c r="F9002" s="809"/>
      <c r="G9002" s="809"/>
      <c r="H9002" s="809"/>
      <c r="I9002" s="809"/>
    </row>
    <row r="9003" spans="1:9">
      <c r="A9003" s="820"/>
      <c r="B9003" s="821"/>
      <c r="C9003" s="820"/>
      <c r="D9003" s="822"/>
      <c r="E9003" s="809"/>
      <c r="F9003" s="809"/>
      <c r="G9003" s="809"/>
      <c r="H9003" s="809"/>
      <c r="I9003" s="809"/>
    </row>
    <row r="9004" spans="1:9">
      <c r="A9004" s="820"/>
      <c r="B9004" s="821"/>
      <c r="C9004" s="820"/>
      <c r="D9004" s="822"/>
      <c r="E9004" s="809"/>
      <c r="F9004" s="809"/>
      <c r="G9004" s="809"/>
      <c r="H9004" s="809"/>
      <c r="I9004" s="809"/>
    </row>
    <row r="9005" spans="1:9">
      <c r="A9005" s="820"/>
      <c r="B9005" s="821"/>
      <c r="C9005" s="820"/>
      <c r="D9005" s="822"/>
      <c r="E9005" s="809"/>
      <c r="F9005" s="809"/>
      <c r="G9005" s="809"/>
      <c r="H9005" s="809"/>
      <c r="I9005" s="809"/>
    </row>
    <row r="9006" spans="1:9">
      <c r="A9006" s="820"/>
      <c r="B9006" s="821"/>
      <c r="C9006" s="820"/>
      <c r="D9006" s="822"/>
      <c r="E9006" s="809"/>
      <c r="F9006" s="809"/>
      <c r="G9006" s="809"/>
      <c r="H9006" s="809"/>
      <c r="I9006" s="809"/>
    </row>
    <row r="9007" spans="1:9">
      <c r="A9007" s="820"/>
      <c r="B9007" s="821"/>
      <c r="C9007" s="820"/>
      <c r="D9007" s="822"/>
      <c r="E9007" s="809"/>
      <c r="F9007" s="809"/>
      <c r="G9007" s="809"/>
      <c r="H9007" s="809"/>
      <c r="I9007" s="809"/>
    </row>
    <row r="9008" spans="1:9">
      <c r="A9008" s="820"/>
      <c r="B9008" s="821"/>
      <c r="C9008" s="820"/>
      <c r="D9008" s="822"/>
      <c r="E9008" s="809"/>
      <c r="F9008" s="809"/>
      <c r="G9008" s="809"/>
      <c r="H9008" s="809"/>
      <c r="I9008" s="809"/>
    </row>
    <row r="9009" spans="1:9">
      <c r="A9009" s="820"/>
      <c r="B9009" s="821"/>
      <c r="C9009" s="820"/>
      <c r="D9009" s="822"/>
      <c r="E9009" s="809"/>
      <c r="F9009" s="809"/>
      <c r="G9009" s="809"/>
      <c r="H9009" s="809"/>
      <c r="I9009" s="809"/>
    </row>
    <row r="9010" spans="1:9">
      <c r="A9010" s="820"/>
      <c r="B9010" s="821"/>
      <c r="C9010" s="820"/>
      <c r="D9010" s="822"/>
      <c r="E9010" s="809"/>
      <c r="F9010" s="809"/>
      <c r="G9010" s="809"/>
      <c r="H9010" s="809"/>
      <c r="I9010" s="809"/>
    </row>
    <row r="9011" spans="1:9">
      <c r="A9011" s="820"/>
      <c r="B9011" s="821"/>
      <c r="C9011" s="820"/>
      <c r="D9011" s="822"/>
      <c r="E9011" s="809"/>
      <c r="F9011" s="809"/>
      <c r="G9011" s="809"/>
      <c r="H9011" s="809"/>
      <c r="I9011" s="809"/>
    </row>
    <row r="9012" spans="1:9">
      <c r="A9012" s="820"/>
      <c r="B9012" s="821"/>
      <c r="C9012" s="820"/>
      <c r="D9012" s="822"/>
      <c r="E9012" s="809"/>
      <c r="F9012" s="809"/>
      <c r="G9012" s="809"/>
      <c r="H9012" s="809"/>
      <c r="I9012" s="809"/>
    </row>
    <row r="9013" spans="1:9">
      <c r="A9013" s="820"/>
      <c r="B9013" s="821"/>
      <c r="C9013" s="820"/>
      <c r="D9013" s="822"/>
      <c r="E9013" s="809"/>
      <c r="F9013" s="809"/>
      <c r="G9013" s="809"/>
      <c r="H9013" s="809"/>
      <c r="I9013" s="809"/>
    </row>
    <row r="9014" spans="1:9">
      <c r="A9014" s="820"/>
      <c r="B9014" s="821"/>
      <c r="C9014" s="820"/>
      <c r="D9014" s="822"/>
      <c r="E9014" s="809"/>
      <c r="F9014" s="809"/>
      <c r="G9014" s="809"/>
      <c r="H9014" s="809"/>
      <c r="I9014" s="809"/>
    </row>
    <row r="9015" spans="1:9">
      <c r="A9015" s="820"/>
      <c r="B9015" s="821"/>
      <c r="C9015" s="820"/>
      <c r="D9015" s="822"/>
      <c r="E9015" s="809"/>
      <c r="F9015" s="809"/>
      <c r="G9015" s="809"/>
      <c r="H9015" s="809"/>
      <c r="I9015" s="809"/>
    </row>
    <row r="9016" spans="1:9">
      <c r="A9016" s="820"/>
      <c r="B9016" s="821"/>
      <c r="C9016" s="820"/>
      <c r="D9016" s="822"/>
      <c r="E9016" s="809"/>
      <c r="F9016" s="809"/>
      <c r="G9016" s="809"/>
      <c r="H9016" s="809"/>
      <c r="I9016" s="809"/>
    </row>
    <row r="9017" spans="1:9">
      <c r="A9017" s="823"/>
      <c r="B9017" s="824"/>
      <c r="C9017" s="825"/>
      <c r="D9017" s="826"/>
      <c r="E9017" s="809"/>
      <c r="F9017" s="809"/>
      <c r="G9017" s="809"/>
      <c r="H9017" s="809"/>
      <c r="I9017" s="809"/>
    </row>
    <row r="9018" spans="1:9">
      <c r="A9018" s="820"/>
      <c r="B9018" s="821"/>
      <c r="C9018" s="820"/>
      <c r="D9018" s="822"/>
      <c r="E9018" s="809"/>
      <c r="F9018" s="809"/>
      <c r="G9018" s="809"/>
      <c r="H9018" s="809"/>
      <c r="I9018" s="809"/>
    </row>
    <row r="9019" spans="1:9">
      <c r="A9019" s="820"/>
      <c r="B9019" s="821"/>
      <c r="C9019" s="820"/>
      <c r="D9019" s="822"/>
      <c r="E9019" s="809"/>
      <c r="F9019" s="809"/>
      <c r="G9019" s="809"/>
      <c r="H9019" s="809"/>
      <c r="I9019" s="809"/>
    </row>
    <row r="9020" spans="1:9">
      <c r="A9020" s="823"/>
      <c r="B9020" s="824"/>
      <c r="C9020" s="825"/>
      <c r="D9020" s="826"/>
      <c r="E9020" s="809"/>
      <c r="F9020" s="809"/>
      <c r="G9020" s="809"/>
      <c r="H9020" s="809"/>
      <c r="I9020" s="809"/>
    </row>
    <row r="9021" spans="1:9">
      <c r="A9021" s="820"/>
      <c r="B9021" s="821"/>
      <c r="C9021" s="820"/>
      <c r="D9021" s="822"/>
      <c r="E9021" s="809"/>
      <c r="F9021" s="809"/>
      <c r="G9021" s="809"/>
      <c r="H9021" s="809"/>
      <c r="I9021" s="809"/>
    </row>
    <row r="9022" spans="1:9">
      <c r="A9022" s="820"/>
      <c r="B9022" s="821"/>
      <c r="C9022" s="820"/>
      <c r="D9022" s="822"/>
      <c r="E9022" s="809"/>
      <c r="F9022" s="809"/>
      <c r="G9022" s="809"/>
      <c r="H9022" s="809"/>
      <c r="I9022" s="809"/>
    </row>
    <row r="9023" spans="1:9">
      <c r="A9023" s="820"/>
      <c r="B9023" s="821"/>
      <c r="C9023" s="820"/>
      <c r="D9023" s="822"/>
      <c r="E9023" s="809"/>
      <c r="F9023" s="809"/>
      <c r="G9023" s="809"/>
      <c r="H9023" s="809"/>
      <c r="I9023" s="809"/>
    </row>
    <row r="9024" spans="1:9">
      <c r="A9024" s="820"/>
      <c r="B9024" s="821"/>
      <c r="C9024" s="820"/>
      <c r="D9024" s="822"/>
      <c r="E9024" s="809"/>
      <c r="F9024" s="809"/>
      <c r="G9024" s="809"/>
      <c r="H9024" s="809"/>
      <c r="I9024" s="809"/>
    </row>
    <row r="9025" spans="1:9">
      <c r="A9025" s="820"/>
      <c r="B9025" s="821"/>
      <c r="C9025" s="820"/>
      <c r="D9025" s="822"/>
      <c r="E9025" s="809"/>
      <c r="F9025" s="809"/>
      <c r="G9025" s="809"/>
      <c r="H9025" s="809"/>
      <c r="I9025" s="809"/>
    </row>
    <row r="9026" spans="1:9">
      <c r="A9026" s="820"/>
      <c r="B9026" s="821"/>
      <c r="C9026" s="820"/>
      <c r="D9026" s="822"/>
      <c r="E9026" s="809"/>
      <c r="F9026" s="809"/>
      <c r="G9026" s="809"/>
      <c r="H9026" s="809"/>
      <c r="I9026" s="809"/>
    </row>
    <row r="9027" spans="1:9">
      <c r="A9027" s="820"/>
      <c r="B9027" s="821"/>
      <c r="C9027" s="820"/>
      <c r="D9027" s="822"/>
      <c r="E9027" s="809"/>
      <c r="F9027" s="809"/>
      <c r="G9027" s="809"/>
      <c r="H9027" s="809"/>
      <c r="I9027" s="809"/>
    </row>
    <row r="9028" spans="1:9">
      <c r="A9028" s="820"/>
      <c r="B9028" s="821"/>
      <c r="C9028" s="820"/>
      <c r="D9028" s="822"/>
      <c r="E9028" s="809"/>
      <c r="F9028" s="809"/>
      <c r="G9028" s="809"/>
      <c r="H9028" s="809"/>
      <c r="I9028" s="809"/>
    </row>
    <row r="9029" spans="1:9">
      <c r="A9029" s="820"/>
      <c r="B9029" s="821"/>
      <c r="C9029" s="820"/>
      <c r="D9029" s="822"/>
      <c r="E9029" s="809"/>
      <c r="F9029" s="809"/>
      <c r="G9029" s="809"/>
      <c r="H9029" s="809"/>
      <c r="I9029" s="809"/>
    </row>
    <row r="9030" spans="1:9">
      <c r="A9030" s="820"/>
      <c r="B9030" s="821"/>
      <c r="C9030" s="820"/>
      <c r="D9030" s="822"/>
      <c r="E9030" s="809"/>
      <c r="F9030" s="809"/>
      <c r="G9030" s="809"/>
      <c r="H9030" s="809"/>
      <c r="I9030" s="809"/>
    </row>
    <row r="9031" spans="1:9">
      <c r="A9031" s="820"/>
      <c r="B9031" s="821"/>
      <c r="C9031" s="820"/>
      <c r="D9031" s="822"/>
      <c r="E9031" s="809"/>
      <c r="F9031" s="809"/>
      <c r="G9031" s="809"/>
      <c r="H9031" s="809"/>
      <c r="I9031" s="809"/>
    </row>
    <row r="9032" spans="1:9">
      <c r="A9032" s="820"/>
      <c r="B9032" s="821"/>
      <c r="C9032" s="820"/>
      <c r="D9032" s="822"/>
      <c r="E9032" s="809"/>
      <c r="F9032" s="809"/>
      <c r="G9032" s="809"/>
      <c r="H9032" s="809"/>
      <c r="I9032" s="809"/>
    </row>
    <row r="9033" spans="1:9">
      <c r="A9033" s="820"/>
      <c r="B9033" s="821"/>
      <c r="C9033" s="820"/>
      <c r="D9033" s="822"/>
      <c r="E9033" s="809"/>
      <c r="F9033" s="809"/>
      <c r="G9033" s="809"/>
      <c r="H9033" s="809"/>
      <c r="I9033" s="809"/>
    </row>
    <row r="9034" spans="1:9">
      <c r="A9034" s="823"/>
      <c r="B9034" s="824"/>
      <c r="C9034" s="825"/>
      <c r="D9034" s="826"/>
      <c r="E9034" s="809"/>
      <c r="F9034" s="809"/>
      <c r="G9034" s="809"/>
      <c r="H9034" s="809"/>
      <c r="I9034" s="809"/>
    </row>
    <row r="9035" spans="1:9">
      <c r="A9035" s="820"/>
      <c r="B9035" s="821"/>
      <c r="C9035" s="820"/>
      <c r="D9035" s="822"/>
      <c r="E9035" s="809"/>
      <c r="F9035" s="809"/>
      <c r="G9035" s="809"/>
      <c r="H9035" s="809"/>
      <c r="I9035" s="809"/>
    </row>
    <row r="9036" spans="1:9">
      <c r="A9036" s="823"/>
      <c r="B9036" s="824"/>
      <c r="C9036" s="825"/>
      <c r="D9036" s="826"/>
      <c r="E9036" s="809"/>
      <c r="F9036" s="809"/>
      <c r="G9036" s="809"/>
      <c r="H9036" s="809"/>
      <c r="I9036" s="809"/>
    </row>
    <row r="9037" spans="1:9">
      <c r="A9037" s="820"/>
      <c r="B9037" s="821"/>
      <c r="C9037" s="820"/>
      <c r="D9037" s="822"/>
      <c r="E9037" s="809"/>
      <c r="F9037" s="809"/>
      <c r="G9037" s="809"/>
      <c r="H9037" s="809"/>
      <c r="I9037" s="809"/>
    </row>
    <row r="9038" spans="1:9">
      <c r="A9038" s="820"/>
      <c r="B9038" s="821"/>
      <c r="C9038" s="820"/>
      <c r="D9038" s="822"/>
      <c r="E9038" s="809"/>
      <c r="F9038" s="809"/>
      <c r="G9038" s="809"/>
      <c r="H9038" s="809"/>
      <c r="I9038" s="809"/>
    </row>
    <row r="9039" spans="1:9">
      <c r="A9039" s="823"/>
      <c r="B9039" s="824"/>
      <c r="C9039" s="825"/>
      <c r="D9039" s="826"/>
      <c r="E9039" s="809"/>
      <c r="F9039" s="809"/>
      <c r="G9039" s="809"/>
      <c r="H9039" s="809"/>
      <c r="I9039" s="809"/>
    </row>
    <row r="9040" spans="1:9">
      <c r="A9040" s="820"/>
      <c r="B9040" s="821"/>
      <c r="C9040" s="820"/>
      <c r="D9040" s="822"/>
      <c r="E9040" s="809"/>
      <c r="F9040" s="809"/>
      <c r="G9040" s="809"/>
      <c r="H9040" s="809"/>
      <c r="I9040" s="809"/>
    </row>
    <row r="9041" spans="1:9">
      <c r="A9041" s="823"/>
      <c r="B9041" s="824"/>
      <c r="C9041" s="825"/>
      <c r="D9041" s="826"/>
      <c r="E9041" s="809"/>
      <c r="F9041" s="809"/>
      <c r="G9041" s="809"/>
      <c r="H9041" s="809"/>
      <c r="I9041" s="809"/>
    </row>
    <row r="9042" spans="1:9">
      <c r="A9042" s="820"/>
      <c r="B9042" s="821"/>
      <c r="C9042" s="820"/>
      <c r="D9042" s="822"/>
      <c r="E9042" s="809"/>
      <c r="F9042" s="809"/>
      <c r="G9042" s="809"/>
      <c r="H9042" s="809"/>
      <c r="I9042" s="809"/>
    </row>
    <row r="9043" spans="1:9">
      <c r="A9043" s="827"/>
      <c r="B9043" s="824"/>
      <c r="C9043" s="825"/>
      <c r="D9043" s="826"/>
      <c r="E9043" s="809"/>
      <c r="F9043" s="809"/>
      <c r="G9043" s="809"/>
      <c r="H9043" s="809"/>
      <c r="I9043" s="809"/>
    </row>
    <row r="9044" spans="1:9">
      <c r="A9044" s="820"/>
      <c r="B9044" s="821"/>
      <c r="C9044" s="820"/>
      <c r="D9044" s="822"/>
      <c r="E9044" s="809"/>
      <c r="F9044" s="809"/>
      <c r="G9044" s="809"/>
      <c r="H9044" s="809"/>
      <c r="I9044" s="809"/>
    </row>
    <row r="9045" spans="1:9">
      <c r="A9045" s="820"/>
      <c r="B9045" s="821"/>
      <c r="C9045" s="820"/>
      <c r="D9045" s="822"/>
      <c r="E9045" s="809"/>
      <c r="F9045" s="809"/>
      <c r="G9045" s="809"/>
      <c r="H9045" s="809"/>
      <c r="I9045" s="809"/>
    </row>
    <row r="9046" spans="1:9">
      <c r="A9046" s="820"/>
      <c r="B9046" s="821"/>
      <c r="C9046" s="820"/>
      <c r="D9046" s="822"/>
      <c r="E9046" s="809"/>
      <c r="F9046" s="809"/>
      <c r="G9046" s="809"/>
      <c r="H9046" s="809"/>
      <c r="I9046" s="809"/>
    </row>
    <row r="9047" spans="1:9">
      <c r="A9047" s="820"/>
      <c r="B9047" s="821"/>
      <c r="C9047" s="820"/>
      <c r="D9047" s="822"/>
      <c r="E9047" s="809"/>
      <c r="F9047" s="809"/>
      <c r="G9047" s="809"/>
      <c r="H9047" s="809"/>
      <c r="I9047" s="809"/>
    </row>
    <row r="9048" spans="1:9">
      <c r="A9048" s="820"/>
      <c r="B9048" s="821"/>
      <c r="C9048" s="820"/>
      <c r="D9048" s="822"/>
      <c r="E9048" s="809"/>
      <c r="F9048" s="809"/>
      <c r="G9048" s="809"/>
      <c r="H9048" s="809"/>
      <c r="I9048" s="809"/>
    </row>
    <row r="9049" spans="1:9">
      <c r="A9049" s="820"/>
      <c r="B9049" s="821"/>
      <c r="C9049" s="820"/>
      <c r="D9049" s="822"/>
      <c r="E9049" s="809"/>
      <c r="F9049" s="809"/>
      <c r="G9049" s="809"/>
      <c r="H9049" s="809"/>
      <c r="I9049" s="809"/>
    </row>
    <row r="9050" spans="1:9">
      <c r="A9050" s="820"/>
      <c r="B9050" s="821"/>
      <c r="C9050" s="820"/>
      <c r="D9050" s="822"/>
      <c r="E9050" s="809"/>
      <c r="F9050" s="809"/>
      <c r="G9050" s="809"/>
      <c r="H9050" s="809"/>
      <c r="I9050" s="809"/>
    </row>
    <row r="9051" spans="1:9">
      <c r="A9051" s="820"/>
      <c r="B9051" s="821"/>
      <c r="C9051" s="820"/>
      <c r="D9051" s="822"/>
      <c r="E9051" s="809"/>
      <c r="F9051" s="809"/>
      <c r="G9051" s="809"/>
      <c r="H9051" s="809"/>
      <c r="I9051" s="809"/>
    </row>
    <row r="9052" spans="1:9">
      <c r="A9052" s="820"/>
      <c r="B9052" s="821"/>
      <c r="C9052" s="820"/>
      <c r="D9052" s="822"/>
      <c r="E9052" s="809"/>
      <c r="F9052" s="809"/>
      <c r="G9052" s="809"/>
      <c r="H9052" s="809"/>
      <c r="I9052" s="809"/>
    </row>
    <row r="9053" spans="1:9">
      <c r="A9053" s="828"/>
      <c r="B9053" s="824"/>
      <c r="C9053" s="825"/>
      <c r="D9053" s="826"/>
      <c r="E9053" s="809"/>
      <c r="F9053" s="809"/>
      <c r="G9053" s="809"/>
      <c r="H9053" s="809"/>
      <c r="I9053" s="809"/>
    </row>
    <row r="9054" spans="1:9">
      <c r="A9054" s="820"/>
      <c r="B9054" s="821"/>
      <c r="C9054" s="820"/>
      <c r="D9054" s="822"/>
      <c r="E9054" s="809"/>
      <c r="F9054" s="809"/>
      <c r="G9054" s="809"/>
      <c r="H9054" s="809"/>
      <c r="I9054" s="809"/>
    </row>
    <row r="9055" spans="1:9">
      <c r="A9055" s="820"/>
      <c r="B9055" s="821"/>
      <c r="C9055" s="820"/>
      <c r="D9055" s="822"/>
      <c r="E9055" s="809"/>
      <c r="F9055" s="809"/>
      <c r="G9055" s="809"/>
      <c r="H9055" s="809"/>
      <c r="I9055" s="809"/>
    </row>
    <row r="9056" spans="1:9">
      <c r="A9056" s="820"/>
      <c r="B9056" s="821"/>
      <c r="C9056" s="820"/>
      <c r="D9056" s="822"/>
      <c r="E9056" s="809"/>
      <c r="F9056" s="809"/>
      <c r="G9056" s="809"/>
      <c r="H9056" s="809"/>
      <c r="I9056" s="809"/>
    </row>
    <row r="9057" spans="1:9">
      <c r="A9057" s="820"/>
      <c r="B9057" s="821"/>
      <c r="C9057" s="820"/>
      <c r="D9057" s="822"/>
      <c r="E9057" s="809"/>
      <c r="F9057" s="809"/>
      <c r="G9057" s="809"/>
      <c r="H9057" s="809"/>
      <c r="I9057" s="809"/>
    </row>
    <row r="9058" spans="1:9">
      <c r="A9058" s="820"/>
      <c r="B9058" s="821"/>
      <c r="C9058" s="820"/>
      <c r="D9058" s="822"/>
      <c r="E9058" s="809"/>
      <c r="F9058" s="809"/>
      <c r="G9058" s="809"/>
      <c r="H9058" s="809"/>
      <c r="I9058" s="809"/>
    </row>
    <row r="9059" spans="1:9">
      <c r="A9059" s="820"/>
      <c r="B9059" s="821"/>
      <c r="C9059" s="820"/>
      <c r="D9059" s="822"/>
      <c r="E9059" s="809"/>
      <c r="F9059" s="809"/>
      <c r="G9059" s="809"/>
      <c r="H9059" s="809"/>
      <c r="I9059" s="809"/>
    </row>
    <row r="9060" spans="1:9">
      <c r="A9060" s="820"/>
      <c r="B9060" s="821"/>
      <c r="C9060" s="820"/>
      <c r="D9060" s="822"/>
      <c r="E9060" s="809"/>
      <c r="F9060" s="809"/>
      <c r="G9060" s="809"/>
      <c r="H9060" s="809"/>
      <c r="I9060" s="809"/>
    </row>
    <row r="9061" spans="1:9">
      <c r="A9061" s="820"/>
      <c r="B9061" s="821"/>
      <c r="C9061" s="820"/>
      <c r="D9061" s="822"/>
      <c r="E9061" s="809"/>
      <c r="F9061" s="809"/>
      <c r="G9061" s="809"/>
      <c r="H9061" s="809"/>
      <c r="I9061" s="809"/>
    </row>
    <row r="9062" spans="1:9">
      <c r="A9062" s="820"/>
      <c r="B9062" s="821"/>
      <c r="C9062" s="820"/>
      <c r="D9062" s="822"/>
      <c r="E9062" s="809"/>
      <c r="F9062" s="809"/>
      <c r="G9062" s="809"/>
      <c r="H9062" s="809"/>
      <c r="I9062" s="809"/>
    </row>
    <row r="9063" spans="1:9">
      <c r="A9063" s="820"/>
      <c r="B9063" s="821"/>
      <c r="C9063" s="820"/>
      <c r="D9063" s="822"/>
      <c r="E9063" s="809"/>
      <c r="F9063" s="809"/>
      <c r="G9063" s="809"/>
      <c r="H9063" s="809"/>
      <c r="I9063" s="809"/>
    </row>
    <row r="9064" spans="1:9">
      <c r="A9064" s="820"/>
      <c r="B9064" s="821"/>
      <c r="C9064" s="820"/>
      <c r="D9064" s="822"/>
      <c r="E9064" s="809"/>
      <c r="F9064" s="809"/>
      <c r="G9064" s="809"/>
      <c r="H9064" s="809"/>
      <c r="I9064" s="809"/>
    </row>
    <row r="9065" spans="1:9">
      <c r="A9065" s="820"/>
      <c r="B9065" s="821"/>
      <c r="C9065" s="820"/>
      <c r="D9065" s="822"/>
      <c r="E9065" s="809"/>
      <c r="F9065" s="809"/>
      <c r="G9065" s="809"/>
      <c r="H9065" s="809"/>
      <c r="I9065" s="809"/>
    </row>
    <row r="9066" spans="1:9">
      <c r="A9066" s="820"/>
      <c r="B9066" s="821"/>
      <c r="C9066" s="820"/>
      <c r="D9066" s="822"/>
      <c r="E9066" s="809"/>
      <c r="F9066" s="809"/>
      <c r="G9066" s="809"/>
      <c r="H9066" s="809"/>
      <c r="I9066" s="809"/>
    </row>
    <row r="9067" spans="1:9">
      <c r="A9067" s="820"/>
      <c r="B9067" s="821"/>
      <c r="C9067" s="820"/>
      <c r="D9067" s="822"/>
      <c r="E9067" s="809"/>
      <c r="F9067" s="809"/>
      <c r="G9067" s="809"/>
      <c r="H9067" s="809"/>
      <c r="I9067" s="809"/>
    </row>
    <row r="9068" spans="1:9">
      <c r="A9068" s="820"/>
      <c r="B9068" s="821"/>
      <c r="C9068" s="820"/>
      <c r="D9068" s="822"/>
      <c r="E9068" s="809"/>
      <c r="F9068" s="809"/>
      <c r="G9068" s="809"/>
      <c r="H9068" s="809"/>
      <c r="I9068" s="809"/>
    </row>
    <row r="9069" spans="1:9">
      <c r="A9069" s="820"/>
      <c r="B9069" s="821"/>
      <c r="C9069" s="820"/>
      <c r="D9069" s="822"/>
      <c r="E9069" s="809"/>
      <c r="F9069" s="809"/>
      <c r="G9069" s="809"/>
      <c r="H9069" s="809"/>
      <c r="I9069" s="809"/>
    </row>
    <row r="9070" spans="1:9">
      <c r="A9070" s="820"/>
      <c r="B9070" s="821"/>
      <c r="C9070" s="820"/>
      <c r="D9070" s="822"/>
      <c r="E9070" s="809"/>
      <c r="F9070" s="809"/>
      <c r="G9070" s="809"/>
      <c r="H9070" s="809"/>
      <c r="I9070" s="809"/>
    </row>
    <row r="9071" spans="1:9">
      <c r="A9071" s="820"/>
      <c r="B9071" s="821"/>
      <c r="C9071" s="820"/>
      <c r="D9071" s="822"/>
      <c r="E9071" s="809"/>
      <c r="F9071" s="809"/>
      <c r="G9071" s="809"/>
      <c r="H9071" s="809"/>
      <c r="I9071" s="809"/>
    </row>
    <row r="9072" spans="1:9">
      <c r="A9072" s="820"/>
      <c r="B9072" s="821"/>
      <c r="C9072" s="820"/>
      <c r="D9072" s="822"/>
      <c r="E9072" s="809"/>
      <c r="F9072" s="809"/>
      <c r="G9072" s="809"/>
      <c r="H9072" s="809"/>
      <c r="I9072" s="809"/>
    </row>
    <row r="9073" spans="1:9">
      <c r="A9073" s="820"/>
      <c r="B9073" s="821"/>
      <c r="C9073" s="820"/>
      <c r="D9073" s="822"/>
      <c r="E9073" s="809"/>
      <c r="F9073" s="809"/>
      <c r="G9073" s="809"/>
      <c r="H9073" s="809"/>
      <c r="I9073" s="809"/>
    </row>
    <row r="9074" spans="1:9">
      <c r="A9074" s="820"/>
      <c r="B9074" s="821"/>
      <c r="C9074" s="820"/>
      <c r="D9074" s="822"/>
      <c r="E9074" s="809"/>
      <c r="F9074" s="809"/>
      <c r="G9074" s="809"/>
      <c r="H9074" s="809"/>
      <c r="I9074" s="809"/>
    </row>
    <row r="9075" spans="1:9">
      <c r="A9075" s="820"/>
      <c r="B9075" s="821"/>
      <c r="C9075" s="820"/>
      <c r="D9075" s="822"/>
      <c r="E9075" s="809"/>
      <c r="F9075" s="809"/>
      <c r="G9075" s="809"/>
      <c r="H9075" s="809"/>
      <c r="I9075" s="809"/>
    </row>
    <row r="9076" spans="1:9">
      <c r="A9076" s="820"/>
      <c r="B9076" s="821"/>
      <c r="C9076" s="820"/>
      <c r="D9076" s="822"/>
      <c r="E9076" s="809"/>
      <c r="F9076" s="809"/>
      <c r="G9076" s="809"/>
      <c r="H9076" s="809"/>
      <c r="I9076" s="809"/>
    </row>
    <row r="9077" spans="1:9">
      <c r="A9077" s="820"/>
      <c r="B9077" s="821"/>
      <c r="C9077" s="820"/>
      <c r="D9077" s="822"/>
      <c r="E9077" s="809"/>
      <c r="F9077" s="809"/>
      <c r="G9077" s="809"/>
      <c r="H9077" s="809"/>
      <c r="I9077" s="809"/>
    </row>
    <row r="9078" spans="1:9">
      <c r="A9078" s="820"/>
      <c r="B9078" s="821"/>
      <c r="C9078" s="820"/>
      <c r="D9078" s="822"/>
      <c r="E9078" s="809"/>
      <c r="F9078" s="809"/>
      <c r="G9078" s="809"/>
      <c r="H9078" s="809"/>
      <c r="I9078" s="809"/>
    </row>
    <row r="9079" spans="1:9">
      <c r="A9079" s="820"/>
      <c r="B9079" s="821"/>
      <c r="C9079" s="820"/>
      <c r="D9079" s="822"/>
      <c r="E9079" s="809"/>
      <c r="F9079" s="809"/>
      <c r="G9079" s="809"/>
      <c r="H9079" s="809"/>
      <c r="I9079" s="809"/>
    </row>
    <row r="9080" spans="1:9">
      <c r="A9080" s="820"/>
      <c r="B9080" s="821"/>
      <c r="C9080" s="820"/>
      <c r="D9080" s="822"/>
      <c r="E9080" s="809"/>
      <c r="F9080" s="809"/>
      <c r="G9080" s="809"/>
      <c r="H9080" s="809"/>
      <c r="I9080" s="809"/>
    </row>
    <row r="9081" spans="1:9">
      <c r="A9081" s="820"/>
      <c r="B9081" s="821"/>
      <c r="C9081" s="820"/>
      <c r="D9081" s="822"/>
      <c r="E9081" s="809"/>
      <c r="F9081" s="809"/>
      <c r="G9081" s="809"/>
      <c r="H9081" s="809"/>
      <c r="I9081" s="809"/>
    </row>
    <row r="9082" spans="1:9">
      <c r="A9082" s="820"/>
      <c r="B9082" s="821"/>
      <c r="C9082" s="820"/>
      <c r="D9082" s="822"/>
      <c r="E9082" s="809"/>
      <c r="F9082" s="809"/>
      <c r="G9082" s="809"/>
      <c r="H9082" s="809"/>
      <c r="I9082" s="809"/>
    </row>
    <row r="9083" spans="1:9">
      <c r="A9083" s="820"/>
      <c r="B9083" s="821"/>
      <c r="C9083" s="820"/>
      <c r="D9083" s="822"/>
      <c r="E9083" s="809"/>
      <c r="F9083" s="809"/>
      <c r="G9083" s="809"/>
      <c r="H9083" s="809"/>
      <c r="I9083" s="809"/>
    </row>
    <row r="9084" spans="1:9">
      <c r="A9084" s="820"/>
      <c r="B9084" s="821"/>
      <c r="C9084" s="820"/>
      <c r="D9084" s="822"/>
      <c r="E9084" s="809"/>
      <c r="F9084" s="809"/>
      <c r="G9084" s="809"/>
      <c r="H9084" s="809"/>
      <c r="I9084" s="809"/>
    </row>
    <row r="9085" spans="1:9">
      <c r="A9085" s="820"/>
      <c r="B9085" s="821"/>
      <c r="C9085" s="820"/>
      <c r="D9085" s="822"/>
      <c r="E9085" s="809"/>
      <c r="F9085" s="809"/>
      <c r="G9085" s="809"/>
      <c r="H9085" s="809"/>
      <c r="I9085" s="809"/>
    </row>
    <row r="9086" spans="1:9">
      <c r="A9086" s="820"/>
      <c r="B9086" s="821"/>
      <c r="C9086" s="820"/>
      <c r="D9086" s="822"/>
      <c r="E9086" s="809"/>
      <c r="F9086" s="809"/>
      <c r="G9086" s="809"/>
      <c r="H9086" s="809"/>
      <c r="I9086" s="809"/>
    </row>
    <row r="9087" spans="1:9">
      <c r="A9087" s="820"/>
      <c r="B9087" s="821"/>
      <c r="C9087" s="820"/>
      <c r="D9087" s="822"/>
      <c r="E9087" s="809"/>
      <c r="F9087" s="809"/>
      <c r="G9087" s="809"/>
      <c r="H9087" s="809"/>
      <c r="I9087" s="809"/>
    </row>
    <row r="9088" spans="1:9">
      <c r="A9088" s="820"/>
      <c r="B9088" s="821"/>
      <c r="C9088" s="820"/>
      <c r="D9088" s="822"/>
      <c r="E9088" s="809"/>
      <c r="F9088" s="809"/>
      <c r="G9088" s="809"/>
      <c r="H9088" s="809"/>
      <c r="I9088" s="809"/>
    </row>
    <row r="9089" spans="1:9">
      <c r="A9089" s="820"/>
      <c r="B9089" s="821"/>
      <c r="C9089" s="820"/>
      <c r="D9089" s="822"/>
      <c r="E9089" s="809"/>
      <c r="F9089" s="809"/>
      <c r="G9089" s="809"/>
      <c r="H9089" s="809"/>
      <c r="I9089" s="809"/>
    </row>
    <row r="9090" spans="1:9">
      <c r="A9090" s="820"/>
      <c r="B9090" s="821"/>
      <c r="C9090" s="820"/>
      <c r="D9090" s="822"/>
      <c r="E9090" s="809"/>
      <c r="F9090" s="809"/>
      <c r="G9090" s="809"/>
      <c r="H9090" s="809"/>
      <c r="I9090" s="809"/>
    </row>
    <row r="9091" spans="1:9">
      <c r="A9091" s="820"/>
      <c r="B9091" s="821"/>
      <c r="C9091" s="820"/>
      <c r="D9091" s="822"/>
      <c r="E9091" s="809"/>
      <c r="F9091" s="809"/>
      <c r="G9091" s="809"/>
      <c r="H9091" s="809"/>
      <c r="I9091" s="809"/>
    </row>
    <row r="9092" spans="1:9">
      <c r="A9092" s="820"/>
      <c r="B9092" s="821"/>
      <c r="C9092" s="820"/>
      <c r="D9092" s="822"/>
      <c r="E9092" s="809"/>
      <c r="F9092" s="809"/>
      <c r="G9092" s="809"/>
      <c r="H9092" s="809"/>
      <c r="I9092" s="809"/>
    </row>
    <row r="9093" spans="1:9">
      <c r="A9093" s="820"/>
      <c r="B9093" s="821"/>
      <c r="C9093" s="820"/>
      <c r="D9093" s="822"/>
      <c r="E9093" s="809"/>
      <c r="F9093" s="809"/>
      <c r="G9093" s="809"/>
      <c r="H9093" s="809"/>
      <c r="I9093" s="809"/>
    </row>
    <row r="9094" spans="1:9">
      <c r="A9094" s="820"/>
      <c r="B9094" s="821"/>
      <c r="C9094" s="820"/>
      <c r="D9094" s="822"/>
      <c r="E9094" s="809"/>
      <c r="F9094" s="809"/>
      <c r="G9094" s="809"/>
      <c r="H9094" s="809"/>
      <c r="I9094" s="809"/>
    </row>
    <row r="9095" spans="1:9">
      <c r="A9095" s="820"/>
      <c r="B9095" s="821"/>
      <c r="C9095" s="820"/>
      <c r="D9095" s="822"/>
      <c r="E9095" s="809"/>
      <c r="F9095" s="809"/>
      <c r="G9095" s="809"/>
      <c r="H9095" s="809"/>
      <c r="I9095" s="809"/>
    </row>
    <row r="9096" spans="1:9">
      <c r="A9096" s="820"/>
      <c r="B9096" s="821"/>
      <c r="C9096" s="820"/>
      <c r="D9096" s="822"/>
      <c r="E9096" s="809"/>
      <c r="F9096" s="809"/>
      <c r="G9096" s="809"/>
      <c r="H9096" s="809"/>
      <c r="I9096" s="809"/>
    </row>
    <row r="9097" spans="1:9">
      <c r="A9097" s="820"/>
      <c r="B9097" s="821"/>
      <c r="C9097" s="820"/>
      <c r="D9097" s="822"/>
      <c r="E9097" s="809"/>
      <c r="F9097" s="809"/>
      <c r="G9097" s="809"/>
      <c r="H9097" s="809"/>
      <c r="I9097" s="809"/>
    </row>
    <row r="9098" spans="1:9">
      <c r="A9098" s="820"/>
      <c r="B9098" s="821"/>
      <c r="C9098" s="820"/>
      <c r="D9098" s="822"/>
      <c r="E9098" s="809"/>
      <c r="F9098" s="809"/>
      <c r="G9098" s="809"/>
      <c r="H9098" s="809"/>
      <c r="I9098" s="809"/>
    </row>
    <row r="9099" spans="1:9">
      <c r="A9099" s="820"/>
      <c r="B9099" s="821"/>
      <c r="C9099" s="820"/>
      <c r="D9099" s="822"/>
      <c r="E9099" s="809"/>
      <c r="F9099" s="809"/>
      <c r="G9099" s="809"/>
      <c r="H9099" s="809"/>
      <c r="I9099" s="809"/>
    </row>
    <row r="9100" spans="1:9">
      <c r="A9100" s="820"/>
      <c r="B9100" s="821"/>
      <c r="C9100" s="820"/>
      <c r="D9100" s="822"/>
      <c r="E9100" s="809"/>
      <c r="F9100" s="809"/>
      <c r="G9100" s="809"/>
      <c r="H9100" s="809"/>
      <c r="I9100" s="809"/>
    </row>
    <row r="9101" spans="1:9">
      <c r="A9101" s="820"/>
      <c r="B9101" s="821"/>
      <c r="C9101" s="820"/>
      <c r="D9101" s="822"/>
      <c r="E9101" s="809"/>
      <c r="F9101" s="809"/>
      <c r="G9101" s="809"/>
      <c r="H9101" s="809"/>
      <c r="I9101" s="809"/>
    </row>
    <row r="9102" spans="1:9">
      <c r="A9102" s="820"/>
      <c r="B9102" s="821"/>
      <c r="C9102" s="820"/>
      <c r="D9102" s="822"/>
      <c r="E9102" s="809"/>
      <c r="F9102" s="809"/>
      <c r="G9102" s="809"/>
      <c r="H9102" s="809"/>
      <c r="I9102" s="809"/>
    </row>
    <row r="9103" spans="1:9">
      <c r="A9103" s="820"/>
      <c r="B9103" s="821"/>
      <c r="C9103" s="820"/>
      <c r="D9103" s="822"/>
      <c r="E9103" s="809"/>
      <c r="F9103" s="809"/>
      <c r="G9103" s="809"/>
      <c r="H9103" s="809"/>
      <c r="I9103" s="809"/>
    </row>
    <row r="9104" spans="1:9">
      <c r="A9104" s="820"/>
      <c r="B9104" s="821"/>
      <c r="C9104" s="820"/>
      <c r="D9104" s="822"/>
      <c r="E9104" s="809"/>
      <c r="F9104" s="809"/>
      <c r="G9104" s="809"/>
      <c r="H9104" s="809"/>
      <c r="I9104" s="809"/>
    </row>
    <row r="9105" spans="1:9">
      <c r="A9105" s="820"/>
      <c r="B9105" s="821"/>
      <c r="C9105" s="820"/>
      <c r="D9105" s="822"/>
      <c r="E9105" s="809"/>
      <c r="F9105" s="809"/>
      <c r="G9105" s="809"/>
      <c r="H9105" s="809"/>
      <c r="I9105" s="809"/>
    </row>
    <row r="9106" spans="1:9">
      <c r="A9106" s="820"/>
      <c r="B9106" s="821"/>
      <c r="C9106" s="820"/>
      <c r="D9106" s="822"/>
      <c r="E9106" s="809"/>
      <c r="F9106" s="809"/>
      <c r="G9106" s="809"/>
      <c r="H9106" s="809"/>
      <c r="I9106" s="809"/>
    </row>
    <row r="9107" spans="1:9">
      <c r="A9107" s="820"/>
      <c r="B9107" s="821"/>
      <c r="C9107" s="820"/>
      <c r="D9107" s="822"/>
      <c r="E9107" s="809"/>
      <c r="F9107" s="809"/>
      <c r="G9107" s="809"/>
      <c r="H9107" s="809"/>
      <c r="I9107" s="809"/>
    </row>
    <row r="9108" spans="1:9">
      <c r="A9108" s="820"/>
      <c r="B9108" s="821"/>
      <c r="C9108" s="820"/>
      <c r="D9108" s="822"/>
      <c r="E9108" s="809"/>
      <c r="F9108" s="809"/>
      <c r="G9108" s="809"/>
      <c r="H9108" s="809"/>
      <c r="I9108" s="809"/>
    </row>
    <row r="9109" spans="1:9">
      <c r="A9109" s="820"/>
      <c r="B9109" s="821"/>
      <c r="C9109" s="820"/>
      <c r="D9109" s="822"/>
      <c r="E9109" s="809"/>
      <c r="F9109" s="809"/>
      <c r="G9109" s="809"/>
      <c r="H9109" s="809"/>
      <c r="I9109" s="809"/>
    </row>
    <row r="9110" spans="1:9">
      <c r="A9110" s="828"/>
      <c r="B9110" s="824"/>
      <c r="C9110" s="825"/>
      <c r="D9110" s="826"/>
      <c r="E9110" s="809"/>
      <c r="F9110" s="809"/>
      <c r="G9110" s="809"/>
      <c r="H9110" s="809"/>
      <c r="I9110" s="809"/>
    </row>
    <row r="9111" spans="1:9">
      <c r="A9111" s="823"/>
      <c r="B9111" s="824"/>
      <c r="C9111" s="825"/>
      <c r="D9111" s="826"/>
      <c r="E9111" s="809"/>
      <c r="F9111" s="809"/>
      <c r="G9111" s="809"/>
      <c r="H9111" s="809"/>
      <c r="I9111" s="809"/>
    </row>
    <row r="9112" spans="1:9">
      <c r="A9112" s="820"/>
      <c r="B9112" s="821"/>
      <c r="C9112" s="820"/>
      <c r="D9112" s="822"/>
      <c r="E9112" s="809"/>
      <c r="F9112" s="809"/>
      <c r="G9112" s="809"/>
      <c r="H9112" s="809"/>
      <c r="I9112" s="809"/>
    </row>
    <row r="9113" spans="1:9">
      <c r="A9113" s="820"/>
      <c r="B9113" s="821"/>
      <c r="C9113" s="820"/>
      <c r="D9113" s="822"/>
      <c r="E9113" s="809"/>
      <c r="F9113" s="809"/>
      <c r="G9113" s="809"/>
      <c r="H9113" s="809"/>
      <c r="I9113" s="809"/>
    </row>
    <row r="9114" spans="1:9">
      <c r="A9114" s="820"/>
      <c r="B9114" s="821"/>
      <c r="C9114" s="820"/>
      <c r="D9114" s="822"/>
      <c r="E9114" s="809"/>
      <c r="F9114" s="809"/>
      <c r="G9114" s="809"/>
      <c r="H9114" s="809"/>
      <c r="I9114" s="809"/>
    </row>
    <row r="9115" spans="1:9">
      <c r="A9115" s="820"/>
      <c r="B9115" s="821"/>
      <c r="C9115" s="820"/>
      <c r="D9115" s="822"/>
      <c r="E9115" s="809"/>
      <c r="F9115" s="809"/>
      <c r="G9115" s="809"/>
      <c r="H9115" s="809"/>
      <c r="I9115" s="809"/>
    </row>
    <row r="9116" spans="1:9">
      <c r="A9116" s="820"/>
      <c r="B9116" s="821"/>
      <c r="C9116" s="820"/>
      <c r="D9116" s="822"/>
      <c r="E9116" s="809"/>
      <c r="F9116" s="809"/>
      <c r="G9116" s="809"/>
      <c r="H9116" s="809"/>
      <c r="I9116" s="809"/>
    </row>
    <row r="9117" spans="1:9">
      <c r="A9117" s="820"/>
      <c r="B9117" s="821"/>
      <c r="C9117" s="820"/>
      <c r="D9117" s="822"/>
      <c r="E9117" s="809"/>
      <c r="F9117" s="809"/>
      <c r="G9117" s="809"/>
      <c r="H9117" s="809"/>
      <c r="I9117" s="809"/>
    </row>
    <row r="9118" spans="1:9">
      <c r="A9118" s="820"/>
      <c r="B9118" s="821"/>
      <c r="C9118" s="820"/>
      <c r="D9118" s="822"/>
      <c r="E9118" s="809"/>
      <c r="F9118" s="809"/>
      <c r="G9118" s="809"/>
      <c r="H9118" s="809"/>
      <c r="I9118" s="809"/>
    </row>
    <row r="9119" spans="1:9">
      <c r="A9119" s="820"/>
      <c r="B9119" s="821"/>
      <c r="C9119" s="820"/>
      <c r="D9119" s="822"/>
      <c r="E9119" s="809"/>
      <c r="F9119" s="809"/>
      <c r="G9119" s="809"/>
      <c r="H9119" s="809"/>
      <c r="I9119" s="809"/>
    </row>
    <row r="9120" spans="1:9">
      <c r="A9120" s="820"/>
      <c r="B9120" s="821"/>
      <c r="C9120" s="820"/>
      <c r="D9120" s="822"/>
      <c r="E9120" s="809"/>
      <c r="F9120" s="809"/>
      <c r="G9120" s="809"/>
      <c r="H9120" s="809"/>
      <c r="I9120" s="809"/>
    </row>
    <row r="9121" spans="1:9">
      <c r="A9121" s="820"/>
      <c r="B9121" s="821"/>
      <c r="C9121" s="820"/>
      <c r="D9121" s="822"/>
      <c r="E9121" s="809"/>
      <c r="F9121" s="809"/>
      <c r="G9121" s="809"/>
      <c r="H9121" s="809"/>
      <c r="I9121" s="809"/>
    </row>
    <row r="9122" spans="1:9">
      <c r="A9122" s="820"/>
      <c r="B9122" s="821"/>
      <c r="C9122" s="820"/>
      <c r="D9122" s="822"/>
      <c r="E9122" s="809"/>
      <c r="F9122" s="809"/>
      <c r="G9122" s="809"/>
      <c r="H9122" s="809"/>
      <c r="I9122" s="809"/>
    </row>
    <row r="9123" spans="1:9">
      <c r="A9123" s="820"/>
      <c r="B9123" s="821"/>
      <c r="C9123" s="820"/>
      <c r="D9123" s="822"/>
      <c r="E9123" s="809"/>
      <c r="F9123" s="809"/>
      <c r="G9123" s="809"/>
      <c r="H9123" s="809"/>
      <c r="I9123" s="809"/>
    </row>
    <row r="9124" spans="1:9">
      <c r="A9124" s="820"/>
      <c r="B9124" s="821"/>
      <c r="C9124" s="820"/>
      <c r="D9124" s="822"/>
      <c r="E9124" s="809"/>
      <c r="F9124" s="809"/>
      <c r="G9124" s="809"/>
      <c r="H9124" s="809"/>
      <c r="I9124" s="809"/>
    </row>
    <row r="9125" spans="1:9">
      <c r="A9125" s="820"/>
      <c r="B9125" s="821"/>
      <c r="C9125" s="820"/>
      <c r="D9125" s="822"/>
      <c r="E9125" s="809"/>
      <c r="F9125" s="809"/>
      <c r="G9125" s="809"/>
      <c r="H9125" s="809"/>
      <c r="I9125" s="809"/>
    </row>
    <row r="9126" spans="1:9">
      <c r="A9126" s="820"/>
      <c r="B9126" s="821"/>
      <c r="C9126" s="820"/>
      <c r="D9126" s="822"/>
      <c r="E9126" s="809"/>
      <c r="F9126" s="809"/>
      <c r="G9126" s="809"/>
      <c r="H9126" s="809"/>
      <c r="I9126" s="809"/>
    </row>
    <row r="9127" spans="1:9">
      <c r="A9127" s="820"/>
      <c r="B9127" s="821"/>
      <c r="C9127" s="820"/>
      <c r="D9127" s="822"/>
      <c r="E9127" s="809"/>
      <c r="F9127" s="809"/>
      <c r="G9127" s="809"/>
      <c r="H9127" s="809"/>
      <c r="I9127" s="809"/>
    </row>
    <row r="9128" spans="1:9">
      <c r="A9128" s="820"/>
      <c r="B9128" s="821"/>
      <c r="C9128" s="820"/>
      <c r="D9128" s="822"/>
      <c r="E9128" s="809"/>
      <c r="F9128" s="809"/>
      <c r="G9128" s="809"/>
      <c r="H9128" s="809"/>
      <c r="I9128" s="809"/>
    </row>
    <row r="9129" spans="1:9">
      <c r="A9129" s="820"/>
      <c r="B9129" s="821"/>
      <c r="C9129" s="820"/>
      <c r="D9129" s="822"/>
      <c r="E9129" s="809"/>
      <c r="F9129" s="809"/>
      <c r="G9129" s="809"/>
      <c r="H9129" s="809"/>
      <c r="I9129" s="809"/>
    </row>
    <row r="9130" spans="1:9">
      <c r="A9130" s="820"/>
      <c r="B9130" s="821"/>
      <c r="C9130" s="820"/>
      <c r="D9130" s="822"/>
      <c r="E9130" s="809"/>
      <c r="F9130" s="809"/>
      <c r="G9130" s="809"/>
      <c r="H9130" s="809"/>
      <c r="I9130" s="809"/>
    </row>
    <row r="9131" spans="1:9">
      <c r="A9131" s="820"/>
      <c r="B9131" s="821"/>
      <c r="C9131" s="820"/>
      <c r="D9131" s="822"/>
      <c r="E9131" s="809"/>
      <c r="F9131" s="809"/>
      <c r="G9131" s="809"/>
      <c r="H9131" s="809"/>
      <c r="I9131" s="809"/>
    </row>
    <row r="9132" spans="1:9">
      <c r="A9132" s="820"/>
      <c r="B9132" s="821"/>
      <c r="C9132" s="820"/>
      <c r="D9132" s="822"/>
      <c r="E9132" s="809"/>
      <c r="F9132" s="809"/>
      <c r="G9132" s="809"/>
      <c r="H9132" s="809"/>
      <c r="I9132" s="809"/>
    </row>
    <row r="9133" spans="1:9">
      <c r="A9133" s="820"/>
      <c r="B9133" s="821"/>
      <c r="C9133" s="820"/>
      <c r="D9133" s="822"/>
      <c r="E9133" s="809"/>
      <c r="F9133" s="809"/>
      <c r="G9133" s="809"/>
      <c r="H9133" s="809"/>
      <c r="I9133" s="809"/>
    </row>
    <row r="9134" spans="1:9">
      <c r="A9134" s="820"/>
      <c r="B9134" s="821"/>
      <c r="C9134" s="820"/>
      <c r="D9134" s="822"/>
      <c r="E9134" s="809"/>
      <c r="F9134" s="809"/>
      <c r="G9134" s="809"/>
      <c r="H9134" s="809"/>
      <c r="I9134" s="809"/>
    </row>
    <row r="9135" spans="1:9">
      <c r="A9135" s="820"/>
      <c r="B9135" s="821"/>
      <c r="C9135" s="820"/>
      <c r="D9135" s="822"/>
      <c r="E9135" s="809"/>
      <c r="F9135" s="809"/>
      <c r="G9135" s="809"/>
      <c r="H9135" s="809"/>
      <c r="I9135" s="809"/>
    </row>
    <row r="9136" spans="1:9">
      <c r="A9136" s="820"/>
      <c r="B9136" s="821"/>
      <c r="C9136" s="820"/>
      <c r="D9136" s="822"/>
      <c r="E9136" s="809"/>
      <c r="F9136" s="809"/>
      <c r="G9136" s="809"/>
      <c r="H9136" s="809"/>
      <c r="I9136" s="809"/>
    </row>
    <row r="9137" spans="1:9">
      <c r="A9137" s="820"/>
      <c r="B9137" s="821"/>
      <c r="C9137" s="820"/>
      <c r="D9137" s="822"/>
      <c r="E9137" s="809"/>
      <c r="F9137" s="809"/>
      <c r="G9137" s="809"/>
      <c r="H9137" s="809"/>
      <c r="I9137" s="809"/>
    </row>
    <row r="9138" spans="1:9">
      <c r="A9138" s="820"/>
      <c r="B9138" s="821"/>
      <c r="C9138" s="820"/>
      <c r="D9138" s="822"/>
      <c r="E9138" s="809"/>
      <c r="F9138" s="809"/>
      <c r="G9138" s="809"/>
      <c r="H9138" s="809"/>
      <c r="I9138" s="809"/>
    </row>
    <row r="9139" spans="1:9">
      <c r="A9139" s="820"/>
      <c r="B9139" s="821"/>
      <c r="C9139" s="820"/>
      <c r="D9139" s="822"/>
      <c r="E9139" s="809"/>
      <c r="F9139" s="809"/>
      <c r="G9139" s="809"/>
      <c r="H9139" s="809"/>
      <c r="I9139" s="809"/>
    </row>
    <row r="9140" spans="1:9">
      <c r="A9140" s="820"/>
      <c r="B9140" s="821"/>
      <c r="C9140" s="820"/>
      <c r="D9140" s="822"/>
      <c r="E9140" s="809"/>
      <c r="F9140" s="809"/>
      <c r="G9140" s="809"/>
      <c r="H9140" s="809"/>
      <c r="I9140" s="809"/>
    </row>
    <row r="9141" spans="1:9">
      <c r="A9141" s="820"/>
      <c r="B9141" s="821"/>
      <c r="C9141" s="820"/>
      <c r="D9141" s="822"/>
      <c r="E9141" s="809"/>
      <c r="F9141" s="809"/>
      <c r="G9141" s="809"/>
      <c r="H9141" s="809"/>
      <c r="I9141" s="809"/>
    </row>
    <row r="9142" spans="1:9">
      <c r="A9142" s="820"/>
      <c r="B9142" s="821"/>
      <c r="C9142" s="820"/>
      <c r="D9142" s="822"/>
      <c r="E9142" s="809"/>
      <c r="F9142" s="809"/>
      <c r="G9142" s="809"/>
      <c r="H9142" s="809"/>
      <c r="I9142" s="809"/>
    </row>
    <row r="9143" spans="1:9">
      <c r="A9143" s="820"/>
      <c r="B9143" s="821"/>
      <c r="C9143" s="820"/>
      <c r="D9143" s="822"/>
      <c r="E9143" s="809"/>
      <c r="F9143" s="809"/>
      <c r="G9143" s="809"/>
      <c r="H9143" s="809"/>
      <c r="I9143" s="809"/>
    </row>
    <row r="9144" spans="1:9">
      <c r="A9144" s="820"/>
      <c r="B9144" s="821"/>
      <c r="C9144" s="820"/>
      <c r="D9144" s="822"/>
      <c r="E9144" s="809"/>
      <c r="F9144" s="809"/>
      <c r="G9144" s="809"/>
      <c r="H9144" s="809"/>
      <c r="I9144" s="809"/>
    </row>
    <row r="9145" spans="1:9">
      <c r="A9145" s="820"/>
      <c r="B9145" s="821"/>
      <c r="C9145" s="820"/>
      <c r="D9145" s="822"/>
      <c r="E9145" s="809"/>
      <c r="F9145" s="809"/>
      <c r="G9145" s="809"/>
      <c r="H9145" s="809"/>
      <c r="I9145" s="809"/>
    </row>
    <row r="9146" spans="1:9">
      <c r="A9146" s="820"/>
      <c r="B9146" s="821"/>
      <c r="C9146" s="820"/>
      <c r="D9146" s="822"/>
      <c r="E9146" s="809"/>
      <c r="F9146" s="809"/>
      <c r="G9146" s="809"/>
      <c r="H9146" s="809"/>
      <c r="I9146" s="809"/>
    </row>
    <row r="9147" spans="1:9">
      <c r="A9147" s="820"/>
      <c r="B9147" s="821"/>
      <c r="C9147" s="820"/>
      <c r="D9147" s="822"/>
      <c r="E9147" s="809"/>
      <c r="F9147" s="809"/>
      <c r="G9147" s="809"/>
      <c r="H9147" s="809"/>
      <c r="I9147" s="809"/>
    </row>
    <row r="9148" spans="1:9">
      <c r="A9148" s="820"/>
      <c r="B9148" s="821"/>
      <c r="C9148" s="820"/>
      <c r="D9148" s="822"/>
      <c r="E9148" s="809"/>
      <c r="F9148" s="809"/>
      <c r="G9148" s="809"/>
      <c r="H9148" s="809"/>
      <c r="I9148" s="809"/>
    </row>
    <row r="9149" spans="1:9">
      <c r="A9149" s="820"/>
      <c r="B9149" s="821"/>
      <c r="C9149" s="820"/>
      <c r="D9149" s="822"/>
      <c r="E9149" s="809"/>
      <c r="F9149" s="809"/>
      <c r="G9149" s="809"/>
      <c r="H9149" s="809"/>
      <c r="I9149" s="809"/>
    </row>
    <row r="9150" spans="1:9">
      <c r="A9150" s="820"/>
      <c r="B9150" s="821"/>
      <c r="C9150" s="820"/>
      <c r="D9150" s="822"/>
      <c r="E9150" s="809"/>
      <c r="F9150" s="809"/>
      <c r="G9150" s="809"/>
      <c r="H9150" s="809"/>
      <c r="I9150" s="809"/>
    </row>
    <row r="9151" spans="1:9">
      <c r="A9151" s="820"/>
      <c r="B9151" s="821"/>
      <c r="C9151" s="820"/>
      <c r="D9151" s="822"/>
      <c r="E9151" s="809"/>
      <c r="F9151" s="809"/>
      <c r="G9151" s="809"/>
      <c r="H9151" s="809"/>
      <c r="I9151" s="809"/>
    </row>
    <row r="9152" spans="1:9">
      <c r="A9152" s="820"/>
      <c r="B9152" s="821"/>
      <c r="C9152" s="820"/>
      <c r="D9152" s="822"/>
      <c r="E9152" s="809"/>
      <c r="F9152" s="809"/>
      <c r="G9152" s="809"/>
      <c r="H9152" s="809"/>
      <c r="I9152" s="809"/>
    </row>
    <row r="9153" spans="1:9">
      <c r="A9153" s="820"/>
      <c r="B9153" s="821"/>
      <c r="C9153" s="820"/>
      <c r="D9153" s="822"/>
      <c r="E9153" s="809"/>
      <c r="F9153" s="809"/>
      <c r="G9153" s="809"/>
      <c r="H9153" s="809"/>
      <c r="I9153" s="809"/>
    </row>
    <row r="9154" spans="1:9">
      <c r="A9154" s="820"/>
      <c r="B9154" s="821"/>
      <c r="C9154" s="820"/>
      <c r="D9154" s="822"/>
      <c r="E9154" s="809"/>
      <c r="F9154" s="809"/>
      <c r="G9154" s="809"/>
      <c r="H9154" s="809"/>
      <c r="I9154" s="809"/>
    </row>
    <row r="9155" spans="1:9">
      <c r="A9155" s="820"/>
      <c r="B9155" s="821"/>
      <c r="C9155" s="820"/>
      <c r="D9155" s="822"/>
      <c r="E9155" s="809"/>
      <c r="F9155" s="809"/>
      <c r="G9155" s="809"/>
      <c r="H9155" s="809"/>
      <c r="I9155" s="809"/>
    </row>
    <row r="9156" spans="1:9">
      <c r="A9156" s="820"/>
      <c r="B9156" s="821"/>
      <c r="C9156" s="820"/>
      <c r="D9156" s="822"/>
      <c r="E9156" s="809"/>
      <c r="F9156" s="809"/>
      <c r="G9156" s="809"/>
      <c r="H9156" s="809"/>
      <c r="I9156" s="809"/>
    </row>
    <row r="9157" spans="1:9">
      <c r="A9157" s="820"/>
      <c r="B9157" s="821"/>
      <c r="C9157" s="820"/>
      <c r="D9157" s="822"/>
      <c r="E9157" s="809"/>
      <c r="F9157" s="809"/>
      <c r="G9157" s="809"/>
      <c r="H9157" s="809"/>
      <c r="I9157" s="809"/>
    </row>
    <row r="9158" spans="1:9">
      <c r="A9158" s="820"/>
      <c r="B9158" s="821"/>
      <c r="C9158" s="820"/>
      <c r="D9158" s="822"/>
      <c r="E9158" s="809"/>
      <c r="F9158" s="809"/>
      <c r="G9158" s="809"/>
      <c r="H9158" s="809"/>
      <c r="I9158" s="809"/>
    </row>
    <row r="9159" spans="1:9">
      <c r="A9159" s="820"/>
      <c r="B9159" s="821"/>
      <c r="C9159" s="820"/>
      <c r="D9159" s="822"/>
      <c r="E9159" s="809"/>
      <c r="F9159" s="809"/>
      <c r="G9159" s="809"/>
      <c r="H9159" s="809"/>
      <c r="I9159" s="809"/>
    </row>
    <row r="9160" spans="1:9">
      <c r="A9160" s="820"/>
      <c r="B9160" s="821"/>
      <c r="C9160" s="820"/>
      <c r="D9160" s="822"/>
      <c r="E9160" s="809"/>
      <c r="F9160" s="809"/>
      <c r="G9160" s="809"/>
      <c r="H9160" s="809"/>
      <c r="I9160" s="809"/>
    </row>
    <row r="9161" spans="1:9">
      <c r="A9161" s="820"/>
      <c r="B9161" s="821"/>
      <c r="C9161" s="820"/>
      <c r="D9161" s="822"/>
      <c r="E9161" s="809"/>
      <c r="F9161" s="809"/>
      <c r="G9161" s="809"/>
      <c r="H9161" s="809"/>
      <c r="I9161" s="809"/>
    </row>
    <row r="9162" spans="1:9">
      <c r="A9162" s="820"/>
      <c r="B9162" s="821"/>
      <c r="C9162" s="820"/>
      <c r="D9162" s="822"/>
      <c r="E9162" s="809"/>
      <c r="F9162" s="809"/>
      <c r="G9162" s="809"/>
      <c r="H9162" s="809"/>
      <c r="I9162" s="809"/>
    </row>
    <row r="9163" spans="1:9">
      <c r="A9163" s="1"/>
      <c r="B9163" s="1"/>
      <c r="C9163" s="1"/>
      <c r="D9163" s="1"/>
      <c r="E9163" s="809"/>
      <c r="F9163" s="809"/>
      <c r="G9163" s="809"/>
      <c r="H9163" s="809"/>
      <c r="I9163" s="809"/>
    </row>
    <row r="9164" spans="1:9">
      <c r="A9164" s="1"/>
      <c r="B9164" s="1"/>
      <c r="C9164" s="1"/>
      <c r="D9164" s="1"/>
      <c r="E9164" s="809"/>
      <c r="F9164" s="809"/>
      <c r="G9164" s="809"/>
      <c r="H9164" s="809"/>
      <c r="I9164" s="809"/>
    </row>
    <row r="9165" spans="1:9">
      <c r="A9165" s="1"/>
      <c r="B9165" s="1"/>
      <c r="C9165" s="1"/>
      <c r="D9165" s="1"/>
      <c r="E9165" s="809"/>
      <c r="F9165" s="809"/>
      <c r="G9165" s="809"/>
      <c r="H9165" s="809"/>
      <c r="I9165" s="809"/>
    </row>
    <row r="9166" spans="1:9">
      <c r="A9166" s="1"/>
      <c r="B9166" s="1"/>
      <c r="C9166" s="1"/>
      <c r="D9166" s="1"/>
      <c r="E9166" s="809"/>
      <c r="F9166" s="809"/>
      <c r="G9166" s="809"/>
      <c r="H9166" s="809"/>
      <c r="I9166" s="809"/>
    </row>
    <row r="9167" spans="1:9">
      <c r="A9167" s="1"/>
      <c r="B9167" s="1"/>
      <c r="C9167" s="1"/>
      <c r="D9167" s="1"/>
      <c r="E9167" s="809"/>
      <c r="F9167" s="809"/>
      <c r="G9167" s="809"/>
      <c r="H9167" s="809"/>
      <c r="I9167" s="809"/>
    </row>
    <row r="9168" spans="1:9">
      <c r="A9168" s="1"/>
      <c r="B9168" s="1"/>
      <c r="C9168" s="1"/>
      <c r="D9168" s="1"/>
      <c r="E9168" s="809"/>
      <c r="F9168" s="809"/>
      <c r="G9168" s="809"/>
      <c r="H9168" s="809"/>
      <c r="I9168" s="809"/>
    </row>
    <row r="9169" spans="1:9">
      <c r="A9169" s="1"/>
      <c r="B9169" s="1"/>
      <c r="C9169" s="1"/>
      <c r="D9169" s="1"/>
      <c r="E9169" s="809"/>
      <c r="F9169" s="809"/>
      <c r="G9169" s="809"/>
      <c r="H9169" s="809"/>
      <c r="I9169" s="809"/>
    </row>
    <row r="9170" spans="1:9">
      <c r="A9170" s="1"/>
      <c r="B9170" s="1"/>
      <c r="C9170" s="1"/>
      <c r="D9170" s="1"/>
      <c r="E9170" s="809"/>
      <c r="F9170" s="809"/>
      <c r="G9170" s="809"/>
      <c r="H9170" s="809"/>
      <c r="I9170" s="809"/>
    </row>
    <row r="9171" spans="1:9">
      <c r="A9171" s="825"/>
      <c r="B9171" s="824"/>
      <c r="C9171" s="825"/>
      <c r="D9171" s="826"/>
      <c r="E9171" s="809"/>
      <c r="F9171" s="809"/>
      <c r="G9171" s="809"/>
      <c r="H9171" s="809"/>
      <c r="I9171" s="809"/>
    </row>
    <row r="9172" spans="1:9">
      <c r="A9172" s="829"/>
      <c r="B9172" s="824"/>
      <c r="C9172" s="825"/>
      <c r="D9172" s="826"/>
      <c r="E9172" s="809"/>
      <c r="F9172" s="809"/>
      <c r="G9172" s="809"/>
      <c r="H9172" s="809"/>
      <c r="I9172" s="809"/>
    </row>
    <row r="9173" spans="1:9">
      <c r="A9173" s="820"/>
      <c r="B9173" s="821"/>
      <c r="C9173" s="820"/>
      <c r="D9173" s="822"/>
      <c r="E9173" s="809"/>
      <c r="F9173" s="809"/>
      <c r="G9173" s="809"/>
      <c r="H9173" s="809"/>
      <c r="I9173" s="809"/>
    </row>
    <row r="9174" spans="1:9">
      <c r="A9174" s="820"/>
      <c r="B9174" s="821"/>
      <c r="C9174" s="820"/>
      <c r="D9174" s="822"/>
      <c r="E9174" s="809"/>
      <c r="F9174" s="809"/>
      <c r="G9174" s="809"/>
      <c r="H9174" s="809"/>
      <c r="I9174" s="809"/>
    </row>
    <row r="9175" spans="1:9">
      <c r="A9175" s="820"/>
      <c r="B9175" s="821"/>
      <c r="C9175" s="820"/>
      <c r="D9175" s="822"/>
      <c r="E9175" s="809"/>
      <c r="F9175" s="809"/>
      <c r="G9175" s="809"/>
      <c r="H9175" s="809"/>
      <c r="I9175" s="809"/>
    </row>
    <row r="9176" spans="1:9">
      <c r="A9176" s="820"/>
      <c r="B9176" s="821"/>
      <c r="C9176" s="820"/>
      <c r="D9176" s="822"/>
      <c r="E9176" s="809"/>
      <c r="F9176" s="809"/>
      <c r="G9176" s="809"/>
      <c r="H9176" s="809"/>
      <c r="I9176" s="809"/>
    </row>
    <row r="9177" spans="1:9">
      <c r="A9177" s="820"/>
      <c r="B9177" s="821"/>
      <c r="C9177" s="820"/>
      <c r="D9177" s="822"/>
      <c r="E9177" s="809"/>
      <c r="F9177" s="809"/>
      <c r="G9177" s="809"/>
      <c r="H9177" s="809"/>
      <c r="I9177" s="809"/>
    </row>
    <row r="9178" spans="1:9">
      <c r="A9178" s="820"/>
      <c r="B9178" s="821"/>
      <c r="C9178" s="820"/>
      <c r="D9178" s="822"/>
      <c r="E9178" s="809"/>
      <c r="F9178" s="809"/>
      <c r="G9178" s="809"/>
      <c r="H9178" s="809"/>
      <c r="I9178" s="809"/>
    </row>
    <row r="9179" spans="1:9">
      <c r="A9179" s="820"/>
      <c r="B9179" s="821"/>
      <c r="C9179" s="820"/>
      <c r="D9179" s="822"/>
      <c r="E9179" s="809"/>
      <c r="F9179" s="809"/>
      <c r="G9179" s="809"/>
      <c r="H9179" s="809"/>
      <c r="I9179" s="809"/>
    </row>
    <row r="9180" spans="1:9">
      <c r="A9180" s="820"/>
      <c r="B9180" s="821"/>
      <c r="C9180" s="820"/>
      <c r="D9180" s="822"/>
      <c r="E9180" s="809"/>
      <c r="F9180" s="809"/>
      <c r="G9180" s="809"/>
      <c r="H9180" s="809"/>
      <c r="I9180" s="809"/>
    </row>
    <row r="9181" spans="1:9">
      <c r="A9181" s="820"/>
      <c r="B9181" s="821"/>
      <c r="C9181" s="820"/>
      <c r="D9181" s="822"/>
      <c r="E9181" s="809"/>
      <c r="F9181" s="809"/>
      <c r="G9181" s="809"/>
      <c r="H9181" s="809"/>
      <c r="I9181" s="809"/>
    </row>
    <row r="9182" spans="1:9">
      <c r="A9182" s="820"/>
      <c r="B9182" s="821"/>
      <c r="C9182" s="820"/>
      <c r="D9182" s="822"/>
      <c r="E9182" s="809"/>
      <c r="F9182" s="809"/>
      <c r="G9182" s="809"/>
      <c r="H9182" s="809"/>
      <c r="I9182" s="809"/>
    </row>
    <row r="9183" spans="1:9">
      <c r="A9183" s="820"/>
      <c r="B9183" s="821"/>
      <c r="C9183" s="820"/>
      <c r="D9183" s="822"/>
      <c r="E9183" s="809"/>
      <c r="F9183" s="809"/>
      <c r="G9183" s="809"/>
      <c r="H9183" s="809"/>
      <c r="I9183" s="809"/>
    </row>
    <row r="9184" spans="1:9">
      <c r="A9184" s="820"/>
      <c r="B9184" s="821"/>
      <c r="C9184" s="820"/>
      <c r="D9184" s="822"/>
      <c r="E9184" s="809"/>
      <c r="F9184" s="809"/>
      <c r="G9184" s="809"/>
      <c r="H9184" s="809"/>
      <c r="I9184" s="809"/>
    </row>
    <row r="9185" spans="1:9">
      <c r="A9185" s="820"/>
      <c r="B9185" s="821"/>
      <c r="C9185" s="820"/>
      <c r="D9185" s="822"/>
      <c r="E9185" s="809"/>
      <c r="F9185" s="809"/>
      <c r="G9185" s="809"/>
      <c r="H9185" s="809"/>
      <c r="I9185" s="809"/>
    </row>
    <row r="9186" spans="1:9">
      <c r="A9186" s="820"/>
      <c r="B9186" s="821"/>
      <c r="C9186" s="820"/>
      <c r="D9186" s="822"/>
      <c r="E9186" s="809"/>
      <c r="F9186" s="809"/>
      <c r="G9186" s="809"/>
      <c r="H9186" s="809"/>
      <c r="I9186" s="809"/>
    </row>
    <row r="9187" spans="1:9">
      <c r="A9187" s="820"/>
      <c r="B9187" s="821"/>
      <c r="C9187" s="820"/>
      <c r="D9187" s="822"/>
      <c r="E9187" s="809"/>
      <c r="F9187" s="809"/>
      <c r="G9187" s="809"/>
      <c r="H9187" s="809"/>
      <c r="I9187" s="809"/>
    </row>
    <row r="9188" spans="1:9">
      <c r="A9188" s="820"/>
      <c r="B9188" s="821"/>
      <c r="C9188" s="820"/>
      <c r="D9188" s="822"/>
      <c r="E9188" s="809"/>
      <c r="F9188" s="809"/>
      <c r="G9188" s="809"/>
      <c r="H9188" s="809"/>
      <c r="I9188" s="809"/>
    </row>
    <row r="9189" spans="1:9">
      <c r="A9189" s="820"/>
      <c r="B9189" s="821"/>
      <c r="C9189" s="820"/>
      <c r="D9189" s="822"/>
      <c r="E9189" s="809"/>
      <c r="F9189" s="809"/>
      <c r="G9189" s="809"/>
      <c r="H9189" s="809"/>
      <c r="I9189" s="809"/>
    </row>
    <row r="9190" spans="1:9">
      <c r="A9190" s="820"/>
      <c r="B9190" s="821"/>
      <c r="C9190" s="820"/>
      <c r="D9190" s="822"/>
      <c r="E9190" s="809"/>
      <c r="F9190" s="809"/>
      <c r="G9190" s="809"/>
      <c r="H9190" s="809"/>
      <c r="I9190" s="809"/>
    </row>
    <row r="9191" spans="1:9">
      <c r="A9191" s="820"/>
      <c r="B9191" s="821"/>
      <c r="C9191" s="820"/>
      <c r="D9191" s="822"/>
      <c r="E9191" s="809"/>
      <c r="F9191" s="809"/>
      <c r="G9191" s="809"/>
      <c r="H9191" s="809"/>
      <c r="I9191" s="809"/>
    </row>
    <row r="9192" spans="1:9">
      <c r="A9192" s="820"/>
      <c r="B9192" s="821"/>
      <c r="C9192" s="820"/>
      <c r="D9192" s="822"/>
      <c r="E9192" s="809"/>
      <c r="F9192" s="809"/>
      <c r="G9192" s="809"/>
      <c r="H9192" s="809"/>
      <c r="I9192" s="809"/>
    </row>
    <row r="9193" spans="1:9">
      <c r="A9193" s="820"/>
      <c r="B9193" s="821"/>
      <c r="C9193" s="820"/>
      <c r="D9193" s="822"/>
      <c r="E9193" s="809"/>
      <c r="F9193" s="809"/>
      <c r="G9193" s="809"/>
      <c r="H9193" s="809"/>
      <c r="I9193" s="809"/>
    </row>
    <row r="9194" spans="1:9">
      <c r="A9194" s="820"/>
      <c r="B9194" s="821"/>
      <c r="C9194" s="820"/>
      <c r="D9194" s="822"/>
      <c r="E9194" s="809"/>
      <c r="F9194" s="809"/>
      <c r="G9194" s="809"/>
      <c r="H9194" s="809"/>
      <c r="I9194" s="809"/>
    </row>
    <row r="9195" spans="1:9">
      <c r="A9195" s="820"/>
      <c r="B9195" s="821"/>
      <c r="C9195" s="820"/>
      <c r="D9195" s="822"/>
      <c r="E9195" s="809"/>
      <c r="F9195" s="809"/>
      <c r="G9195" s="809"/>
      <c r="H9195" s="809"/>
      <c r="I9195" s="809"/>
    </row>
    <row r="9196" spans="1:9">
      <c r="A9196" s="820"/>
      <c r="B9196" s="821"/>
      <c r="C9196" s="820"/>
      <c r="D9196" s="822"/>
      <c r="E9196" s="809"/>
      <c r="F9196" s="809"/>
      <c r="G9196" s="809"/>
      <c r="H9196" s="809"/>
      <c r="I9196" s="809"/>
    </row>
    <row r="9197" spans="1:9">
      <c r="A9197" s="820"/>
      <c r="B9197" s="821"/>
      <c r="C9197" s="820"/>
      <c r="D9197" s="822"/>
      <c r="E9197" s="809"/>
      <c r="F9197" s="809"/>
      <c r="G9197" s="809"/>
      <c r="H9197" s="809"/>
      <c r="I9197" s="809"/>
    </row>
    <row r="9198" spans="1:9">
      <c r="A9198" s="820"/>
      <c r="B9198" s="821"/>
      <c r="C9198" s="820"/>
      <c r="D9198" s="822"/>
      <c r="E9198" s="809"/>
      <c r="F9198" s="809"/>
      <c r="G9198" s="809"/>
      <c r="H9198" s="809"/>
      <c r="I9198" s="809"/>
    </row>
    <row r="9199" spans="1:9">
      <c r="A9199" s="820"/>
      <c r="B9199" s="821"/>
      <c r="C9199" s="820"/>
      <c r="D9199" s="822"/>
      <c r="E9199" s="809"/>
      <c r="F9199" s="809"/>
      <c r="G9199" s="809"/>
      <c r="H9199" s="809"/>
      <c r="I9199" s="809"/>
    </row>
    <row r="9200" spans="1:9">
      <c r="A9200" s="820"/>
      <c r="B9200" s="821"/>
      <c r="C9200" s="820"/>
      <c r="D9200" s="822"/>
      <c r="E9200" s="809"/>
      <c r="F9200" s="809"/>
      <c r="G9200" s="809"/>
      <c r="H9200" s="809"/>
      <c r="I9200" s="809"/>
    </row>
    <row r="9201" spans="1:9">
      <c r="A9201" s="820"/>
      <c r="B9201" s="821"/>
      <c r="C9201" s="820"/>
      <c r="D9201" s="822"/>
      <c r="E9201" s="809"/>
      <c r="F9201" s="809"/>
      <c r="G9201" s="809"/>
      <c r="H9201" s="809"/>
      <c r="I9201" s="809"/>
    </row>
    <row r="9202" spans="1:9">
      <c r="A9202" s="820"/>
      <c r="B9202" s="821"/>
      <c r="C9202" s="820"/>
      <c r="D9202" s="822"/>
      <c r="E9202" s="809"/>
      <c r="F9202" s="809"/>
      <c r="G9202" s="809"/>
      <c r="H9202" s="809"/>
      <c r="I9202" s="809"/>
    </row>
    <row r="9203" spans="1:9">
      <c r="A9203" s="820"/>
      <c r="B9203" s="821"/>
      <c r="C9203" s="820"/>
      <c r="D9203" s="822"/>
      <c r="E9203" s="809"/>
      <c r="F9203" s="809"/>
      <c r="G9203" s="809"/>
      <c r="H9203" s="809"/>
      <c r="I9203" s="809"/>
    </row>
    <row r="9204" spans="1:9">
      <c r="A9204" s="820"/>
      <c r="B9204" s="821"/>
      <c r="C9204" s="820"/>
      <c r="D9204" s="822"/>
      <c r="E9204" s="809"/>
      <c r="F9204" s="809"/>
      <c r="G9204" s="809"/>
      <c r="H9204" s="809"/>
      <c r="I9204" s="809"/>
    </row>
    <row r="9205" spans="1:9">
      <c r="A9205" s="820"/>
      <c r="B9205" s="821"/>
      <c r="C9205" s="820"/>
      <c r="D9205" s="822"/>
      <c r="E9205" s="809"/>
      <c r="F9205" s="809"/>
      <c r="G9205" s="809"/>
      <c r="H9205" s="809"/>
      <c r="I9205" s="809"/>
    </row>
    <row r="9206" spans="1:9">
      <c r="A9206" s="820"/>
      <c r="B9206" s="821"/>
      <c r="C9206" s="820"/>
      <c r="D9206" s="822"/>
      <c r="E9206" s="809"/>
      <c r="F9206" s="809"/>
      <c r="G9206" s="809"/>
      <c r="H9206" s="809"/>
      <c r="I9206" s="809"/>
    </row>
    <row r="9207" spans="1:9">
      <c r="A9207" s="820"/>
      <c r="B9207" s="821"/>
      <c r="C9207" s="820"/>
      <c r="D9207" s="822"/>
      <c r="E9207" s="809"/>
      <c r="F9207" s="809"/>
      <c r="G9207" s="809"/>
      <c r="H9207" s="809"/>
      <c r="I9207" s="809"/>
    </row>
    <row r="9208" spans="1:9">
      <c r="A9208" s="820"/>
      <c r="B9208" s="821"/>
      <c r="C9208" s="820"/>
      <c r="D9208" s="822"/>
      <c r="E9208" s="809"/>
      <c r="F9208" s="809"/>
      <c r="G9208" s="809"/>
      <c r="H9208" s="809"/>
      <c r="I9208" s="809"/>
    </row>
    <row r="9209" spans="1:9">
      <c r="A9209" s="820"/>
      <c r="B9209" s="821"/>
      <c r="C9209" s="820"/>
      <c r="D9209" s="822"/>
      <c r="E9209" s="809"/>
      <c r="F9209" s="809"/>
      <c r="G9209" s="809"/>
      <c r="H9209" s="809"/>
      <c r="I9209" s="809"/>
    </row>
    <row r="9210" spans="1:9">
      <c r="A9210" s="820"/>
      <c r="B9210" s="821"/>
      <c r="C9210" s="820"/>
      <c r="D9210" s="822"/>
      <c r="E9210" s="809"/>
      <c r="F9210" s="809"/>
      <c r="G9210" s="809"/>
      <c r="H9210" s="809"/>
      <c r="I9210" s="809"/>
    </row>
    <row r="9211" spans="1:9">
      <c r="A9211" s="820"/>
      <c r="B9211" s="821"/>
      <c r="C9211" s="820"/>
      <c r="D9211" s="822"/>
      <c r="E9211" s="809"/>
      <c r="F9211" s="809"/>
      <c r="G9211" s="809"/>
      <c r="H9211" s="809"/>
      <c r="I9211" s="809"/>
    </row>
    <row r="9212" spans="1:9">
      <c r="A9212" s="820"/>
      <c r="B9212" s="821"/>
      <c r="C9212" s="820"/>
      <c r="D9212" s="822"/>
      <c r="E9212" s="809"/>
      <c r="F9212" s="809"/>
      <c r="G9212" s="809"/>
      <c r="H9212" s="809"/>
      <c r="I9212" s="809"/>
    </row>
    <row r="9213" spans="1:9">
      <c r="A9213" s="820"/>
      <c r="B9213" s="821"/>
      <c r="C9213" s="820"/>
      <c r="D9213" s="822"/>
      <c r="E9213" s="809"/>
      <c r="F9213" s="809"/>
      <c r="G9213" s="809"/>
      <c r="H9213" s="809"/>
      <c r="I9213" s="809"/>
    </row>
    <row r="9214" spans="1:9">
      <c r="A9214" s="820"/>
      <c r="B9214" s="821"/>
      <c r="C9214" s="820"/>
      <c r="D9214" s="822"/>
      <c r="E9214" s="809"/>
      <c r="F9214" s="809"/>
      <c r="G9214" s="809"/>
      <c r="H9214" s="809"/>
      <c r="I9214" s="809"/>
    </row>
    <row r="9215" spans="1:9">
      <c r="A9215" s="820"/>
      <c r="B9215" s="821"/>
      <c r="C9215" s="820"/>
      <c r="D9215" s="822"/>
      <c r="E9215" s="809"/>
      <c r="F9215" s="809"/>
      <c r="G9215" s="809"/>
      <c r="H9215" s="809"/>
      <c r="I9215" s="809"/>
    </row>
    <row r="9216" spans="1:9">
      <c r="A9216" s="820"/>
      <c r="B9216" s="821"/>
      <c r="C9216" s="820"/>
      <c r="D9216" s="822"/>
      <c r="E9216" s="809"/>
      <c r="F9216" s="809"/>
      <c r="G9216" s="809"/>
      <c r="H9216" s="809"/>
      <c r="I9216" s="809"/>
    </row>
    <row r="9217" spans="1:9">
      <c r="A9217" s="820"/>
      <c r="B9217" s="821"/>
      <c r="C9217" s="820"/>
      <c r="D9217" s="822"/>
      <c r="E9217" s="809"/>
      <c r="F9217" s="809"/>
      <c r="G9217" s="809"/>
      <c r="H9217" s="809"/>
      <c r="I9217" s="809"/>
    </row>
    <row r="9218" spans="1:9">
      <c r="A9218" s="820"/>
      <c r="B9218" s="821"/>
      <c r="C9218" s="820"/>
      <c r="D9218" s="822"/>
      <c r="E9218" s="809"/>
      <c r="F9218" s="809"/>
      <c r="G9218" s="809"/>
      <c r="H9218" s="809"/>
      <c r="I9218" s="809"/>
    </row>
    <row r="9219" spans="1:9">
      <c r="A9219" s="820"/>
      <c r="B9219" s="821"/>
      <c r="C9219" s="820"/>
      <c r="D9219" s="822"/>
      <c r="E9219" s="809"/>
      <c r="F9219" s="809"/>
      <c r="G9219" s="809"/>
      <c r="H9219" s="809"/>
      <c r="I9219" s="809"/>
    </row>
    <row r="9220" spans="1:9">
      <c r="A9220" s="820"/>
      <c r="B9220" s="821"/>
      <c r="C9220" s="820"/>
      <c r="D9220" s="822"/>
      <c r="E9220" s="809"/>
      <c r="F9220" s="809"/>
      <c r="G9220" s="809"/>
      <c r="H9220" s="809"/>
      <c r="I9220" s="809"/>
    </row>
    <row r="9221" spans="1:9">
      <c r="A9221" s="820"/>
      <c r="B9221" s="821"/>
      <c r="C9221" s="820"/>
      <c r="D9221" s="822"/>
      <c r="E9221" s="809"/>
      <c r="F9221" s="809"/>
      <c r="G9221" s="809"/>
      <c r="H9221" s="809"/>
      <c r="I9221" s="809"/>
    </row>
    <row r="9222" spans="1:9">
      <c r="A9222" s="820"/>
      <c r="B9222" s="821"/>
      <c r="C9222" s="820"/>
      <c r="D9222" s="822"/>
      <c r="E9222" s="809"/>
      <c r="F9222" s="809"/>
      <c r="G9222" s="809"/>
      <c r="H9222" s="809"/>
      <c r="I9222" s="809"/>
    </row>
    <row r="9223" spans="1:9">
      <c r="A9223" s="820"/>
      <c r="B9223" s="821"/>
      <c r="C9223" s="820"/>
      <c r="D9223" s="822"/>
      <c r="E9223" s="809"/>
      <c r="F9223" s="809"/>
      <c r="G9223" s="809"/>
      <c r="H9223" s="809"/>
      <c r="I9223" s="809"/>
    </row>
    <row r="9224" spans="1:9">
      <c r="A9224" s="820"/>
      <c r="B9224" s="821"/>
      <c r="C9224" s="820"/>
      <c r="D9224" s="822"/>
      <c r="E9224" s="809"/>
      <c r="F9224" s="809"/>
      <c r="G9224" s="809"/>
      <c r="H9224" s="809"/>
      <c r="I9224" s="809"/>
    </row>
    <row r="9225" spans="1:9">
      <c r="A9225" s="820"/>
      <c r="B9225" s="821"/>
      <c r="C9225" s="820"/>
      <c r="D9225" s="822"/>
      <c r="E9225" s="809"/>
      <c r="F9225" s="809"/>
      <c r="G9225" s="809"/>
      <c r="H9225" s="809"/>
      <c r="I9225" s="809"/>
    </row>
    <row r="9226" spans="1:9">
      <c r="A9226" s="820"/>
      <c r="B9226" s="821"/>
      <c r="C9226" s="820"/>
      <c r="D9226" s="822"/>
      <c r="E9226" s="809"/>
      <c r="F9226" s="809"/>
      <c r="G9226" s="809"/>
      <c r="H9226" s="809"/>
      <c r="I9226" s="809"/>
    </row>
    <row r="9227" spans="1:9">
      <c r="A9227" s="820"/>
      <c r="B9227" s="821"/>
      <c r="C9227" s="820"/>
      <c r="D9227" s="822"/>
      <c r="E9227" s="809"/>
      <c r="F9227" s="809"/>
      <c r="G9227" s="809"/>
      <c r="H9227" s="809"/>
      <c r="I9227" s="809"/>
    </row>
    <row r="9228" spans="1:9">
      <c r="A9228" s="820"/>
      <c r="B9228" s="821"/>
      <c r="C9228" s="820"/>
      <c r="D9228" s="822"/>
      <c r="E9228" s="809"/>
      <c r="F9228" s="809"/>
      <c r="G9228" s="809"/>
      <c r="H9228" s="809"/>
      <c r="I9228" s="809"/>
    </row>
    <row r="9229" spans="1:9">
      <c r="A9229" s="820"/>
      <c r="B9229" s="821"/>
      <c r="C9229" s="820"/>
      <c r="D9229" s="822"/>
      <c r="E9229" s="809"/>
      <c r="F9229" s="809"/>
      <c r="G9229" s="809"/>
      <c r="H9229" s="809"/>
      <c r="I9229" s="809"/>
    </row>
    <row r="9230" spans="1:9">
      <c r="A9230" s="820"/>
      <c r="B9230" s="821"/>
      <c r="C9230" s="820"/>
      <c r="D9230" s="822"/>
      <c r="E9230" s="809"/>
      <c r="F9230" s="809"/>
      <c r="G9230" s="809"/>
      <c r="H9230" s="809"/>
      <c r="I9230" s="809"/>
    </row>
    <row r="9231" spans="1:9">
      <c r="A9231" s="820"/>
      <c r="B9231" s="821"/>
      <c r="C9231" s="820"/>
      <c r="D9231" s="822"/>
      <c r="E9231" s="809"/>
      <c r="F9231" s="809"/>
      <c r="G9231" s="809"/>
      <c r="H9231" s="809"/>
      <c r="I9231" s="809"/>
    </row>
    <row r="9232" spans="1:9">
      <c r="A9232" s="820"/>
      <c r="B9232" s="821"/>
      <c r="C9232" s="820"/>
      <c r="D9232" s="822"/>
      <c r="E9232" s="809"/>
      <c r="F9232" s="809"/>
      <c r="G9232" s="809"/>
      <c r="H9232" s="809"/>
      <c r="I9232" s="809"/>
    </row>
    <row r="9233" spans="1:9">
      <c r="A9233" s="820"/>
      <c r="B9233" s="821"/>
      <c r="C9233" s="820"/>
      <c r="D9233" s="822"/>
      <c r="E9233" s="809"/>
      <c r="F9233" s="809"/>
      <c r="G9233" s="809"/>
      <c r="H9233" s="809"/>
      <c r="I9233" s="809"/>
    </row>
    <row r="9234" spans="1:9">
      <c r="A9234" s="820"/>
      <c r="B9234" s="821"/>
      <c r="C9234" s="820"/>
      <c r="D9234" s="822"/>
      <c r="E9234" s="809"/>
      <c r="F9234" s="809"/>
      <c r="G9234" s="809"/>
      <c r="H9234" s="809"/>
      <c r="I9234" s="809"/>
    </row>
    <row r="9235" spans="1:9">
      <c r="A9235" s="820"/>
      <c r="B9235" s="821"/>
      <c r="C9235" s="820"/>
      <c r="D9235" s="822"/>
      <c r="E9235" s="809"/>
      <c r="F9235" s="809"/>
      <c r="G9235" s="809"/>
      <c r="H9235" s="809"/>
      <c r="I9235" s="809"/>
    </row>
    <row r="9236" spans="1:9">
      <c r="A9236" s="820"/>
      <c r="B9236" s="821"/>
      <c r="C9236" s="820"/>
      <c r="D9236" s="822"/>
      <c r="E9236" s="809"/>
      <c r="F9236" s="809"/>
      <c r="G9236" s="809"/>
      <c r="H9236" s="809"/>
      <c r="I9236" s="809"/>
    </row>
    <row r="9237" spans="1:9">
      <c r="A9237" s="820"/>
      <c r="B9237" s="821"/>
      <c r="C9237" s="820"/>
      <c r="D9237" s="822"/>
      <c r="E9237" s="809"/>
      <c r="F9237" s="809"/>
      <c r="G9237" s="809"/>
      <c r="H9237" s="809"/>
      <c r="I9237" s="809"/>
    </row>
    <row r="9238" spans="1:9">
      <c r="A9238" s="820"/>
      <c r="B9238" s="821"/>
      <c r="C9238" s="820"/>
      <c r="D9238" s="822"/>
      <c r="E9238" s="809"/>
      <c r="F9238" s="809"/>
      <c r="G9238" s="809"/>
      <c r="H9238" s="809"/>
      <c r="I9238" s="809"/>
    </row>
    <row r="9239" spans="1:9">
      <c r="A9239" s="820"/>
      <c r="B9239" s="821"/>
      <c r="C9239" s="820"/>
      <c r="D9239" s="822"/>
      <c r="E9239" s="809"/>
      <c r="F9239" s="809"/>
      <c r="G9239" s="809"/>
      <c r="H9239" s="809"/>
      <c r="I9239" s="809"/>
    </row>
    <row r="9240" spans="1:9">
      <c r="A9240" s="820"/>
      <c r="B9240" s="821"/>
      <c r="C9240" s="820"/>
      <c r="D9240" s="822"/>
      <c r="E9240" s="809"/>
      <c r="F9240" s="809"/>
      <c r="G9240" s="809"/>
      <c r="H9240" s="809"/>
      <c r="I9240" s="809"/>
    </row>
    <row r="9241" spans="1:9">
      <c r="A9241" s="820"/>
      <c r="B9241" s="821"/>
      <c r="C9241" s="820"/>
      <c r="D9241" s="822"/>
      <c r="E9241" s="809"/>
      <c r="F9241" s="809"/>
      <c r="G9241" s="809"/>
      <c r="H9241" s="809"/>
      <c r="I9241" s="809"/>
    </row>
    <row r="9242" spans="1:9">
      <c r="A9242" s="820"/>
      <c r="B9242" s="821"/>
      <c r="C9242" s="820"/>
      <c r="D9242" s="822"/>
      <c r="E9242" s="809"/>
      <c r="F9242" s="809"/>
      <c r="G9242" s="809"/>
      <c r="H9242" s="809"/>
      <c r="I9242" s="809"/>
    </row>
    <row r="9243" spans="1:9">
      <c r="A9243" s="820"/>
      <c r="B9243" s="821"/>
      <c r="C9243" s="820"/>
      <c r="D9243" s="822"/>
      <c r="E9243" s="809"/>
      <c r="F9243" s="809"/>
      <c r="G9243" s="809"/>
      <c r="H9243" s="809"/>
      <c r="I9243" s="809"/>
    </row>
    <row r="9244" spans="1:9">
      <c r="A9244" s="820"/>
      <c r="B9244" s="821"/>
      <c r="C9244" s="820"/>
      <c r="D9244" s="822"/>
      <c r="E9244" s="809"/>
      <c r="F9244" s="809"/>
      <c r="G9244" s="809"/>
      <c r="H9244" s="809"/>
      <c r="I9244" s="809"/>
    </row>
    <row r="9245" spans="1:9">
      <c r="A9245" s="820"/>
      <c r="B9245" s="821"/>
      <c r="C9245" s="820"/>
      <c r="D9245" s="822"/>
      <c r="E9245" s="809"/>
      <c r="F9245" s="809"/>
      <c r="G9245" s="809"/>
      <c r="H9245" s="809"/>
      <c r="I9245" s="809"/>
    </row>
    <row r="9246" spans="1:9">
      <c r="A9246" s="820"/>
      <c r="B9246" s="821"/>
      <c r="C9246" s="820"/>
      <c r="D9246" s="822"/>
      <c r="E9246" s="809"/>
      <c r="F9246" s="809"/>
      <c r="G9246" s="809"/>
      <c r="H9246" s="809"/>
      <c r="I9246" s="809"/>
    </row>
    <row r="9247" spans="1:9">
      <c r="A9247" s="820"/>
      <c r="B9247" s="821"/>
      <c r="C9247" s="820"/>
      <c r="D9247" s="822"/>
      <c r="E9247" s="809"/>
      <c r="F9247" s="809"/>
      <c r="G9247" s="809"/>
      <c r="H9247" s="809"/>
      <c r="I9247" s="809"/>
    </row>
    <row r="9248" spans="1:9">
      <c r="A9248" s="820"/>
      <c r="B9248" s="821"/>
      <c r="C9248" s="820"/>
      <c r="D9248" s="822"/>
      <c r="E9248" s="809"/>
      <c r="F9248" s="809"/>
      <c r="G9248" s="809"/>
      <c r="H9248" s="809"/>
      <c r="I9248" s="809"/>
    </row>
    <row r="9249" spans="1:9">
      <c r="A9249" s="820"/>
      <c r="B9249" s="821"/>
      <c r="C9249" s="820"/>
      <c r="D9249" s="822"/>
      <c r="E9249" s="809"/>
      <c r="F9249" s="809"/>
      <c r="G9249" s="809"/>
      <c r="H9249" s="809"/>
      <c r="I9249" s="809"/>
    </row>
    <row r="9250" spans="1:9">
      <c r="A9250" s="820"/>
      <c r="B9250" s="821"/>
      <c r="C9250" s="820"/>
      <c r="D9250" s="822"/>
      <c r="E9250" s="809"/>
      <c r="F9250" s="809"/>
      <c r="G9250" s="809"/>
      <c r="H9250" s="809"/>
      <c r="I9250" s="809"/>
    </row>
    <row r="9251" spans="1:9">
      <c r="A9251" s="820"/>
      <c r="B9251" s="821"/>
      <c r="C9251" s="820"/>
      <c r="D9251" s="822"/>
      <c r="E9251" s="809"/>
      <c r="F9251" s="809"/>
      <c r="G9251" s="809"/>
      <c r="H9251" s="809"/>
      <c r="I9251" s="809"/>
    </row>
    <row r="9252" spans="1:9">
      <c r="A9252" s="820"/>
      <c r="B9252" s="821"/>
      <c r="C9252" s="820"/>
      <c r="D9252" s="822"/>
      <c r="E9252" s="809"/>
      <c r="F9252" s="809"/>
      <c r="G9252" s="809"/>
      <c r="H9252" s="809"/>
      <c r="I9252" s="809"/>
    </row>
    <row r="9253" spans="1:9">
      <c r="A9253" s="820"/>
      <c r="B9253" s="821"/>
      <c r="C9253" s="820"/>
      <c r="D9253" s="822"/>
      <c r="E9253" s="809"/>
      <c r="F9253" s="809"/>
      <c r="G9253" s="809"/>
      <c r="H9253" s="809"/>
      <c r="I9253" s="809"/>
    </row>
    <row r="9254" spans="1:9">
      <c r="A9254" s="820"/>
      <c r="B9254" s="821"/>
      <c r="C9254" s="820"/>
      <c r="D9254" s="822"/>
      <c r="E9254" s="809"/>
      <c r="F9254" s="809"/>
      <c r="G9254" s="809"/>
      <c r="H9254" s="809"/>
      <c r="I9254" s="809"/>
    </row>
    <row r="9255" spans="1:9">
      <c r="A9255" s="820"/>
      <c r="B9255" s="821"/>
      <c r="C9255" s="820"/>
      <c r="D9255" s="822"/>
      <c r="E9255" s="809"/>
      <c r="F9255" s="809"/>
      <c r="G9255" s="809"/>
      <c r="H9255" s="809"/>
      <c r="I9255" s="809"/>
    </row>
    <row r="9256" spans="1:9">
      <c r="A9256" s="820"/>
      <c r="B9256" s="821"/>
      <c r="C9256" s="820"/>
      <c r="D9256" s="822"/>
      <c r="E9256" s="809"/>
      <c r="F9256" s="809"/>
      <c r="G9256" s="809"/>
      <c r="H9256" s="809"/>
      <c r="I9256" s="809"/>
    </row>
    <row r="9257" spans="1:9">
      <c r="A9257" s="820"/>
      <c r="B9257" s="821"/>
      <c r="C9257" s="820"/>
      <c r="D9257" s="822"/>
      <c r="E9257" s="809"/>
      <c r="F9257" s="809"/>
      <c r="G9257" s="809"/>
      <c r="H9257" s="809"/>
      <c r="I9257" s="809"/>
    </row>
    <row r="9258" spans="1:9">
      <c r="A9258" s="820"/>
      <c r="B9258" s="821"/>
      <c r="C9258" s="820"/>
      <c r="D9258" s="822"/>
      <c r="E9258" s="809"/>
      <c r="F9258" s="809"/>
      <c r="G9258" s="809"/>
      <c r="H9258" s="809"/>
      <c r="I9258" s="809"/>
    </row>
    <row r="9259" spans="1:9">
      <c r="A9259" s="820"/>
      <c r="B9259" s="821"/>
      <c r="C9259" s="820"/>
      <c r="D9259" s="822"/>
      <c r="E9259" s="809"/>
      <c r="F9259" s="809"/>
      <c r="G9259" s="809"/>
      <c r="H9259" s="809"/>
      <c r="I9259" s="809"/>
    </row>
    <row r="9260" spans="1:9">
      <c r="A9260" s="820"/>
      <c r="B9260" s="821"/>
      <c r="C9260" s="820"/>
      <c r="D9260" s="822"/>
      <c r="E9260" s="809"/>
      <c r="F9260" s="809"/>
      <c r="G9260" s="809"/>
      <c r="H9260" s="809"/>
      <c r="I9260" s="809"/>
    </row>
    <row r="9261" spans="1:9">
      <c r="A9261" s="820"/>
      <c r="B9261" s="821"/>
      <c r="C9261" s="820"/>
      <c r="D9261" s="822"/>
      <c r="E9261" s="809"/>
      <c r="F9261" s="809"/>
      <c r="G9261" s="809"/>
      <c r="H9261" s="809"/>
      <c r="I9261" s="809"/>
    </row>
    <row r="9262" spans="1:9">
      <c r="A9262" s="820"/>
      <c r="B9262" s="821"/>
      <c r="C9262" s="820"/>
      <c r="D9262" s="822"/>
      <c r="E9262" s="809"/>
      <c r="F9262" s="809"/>
      <c r="G9262" s="809"/>
      <c r="H9262" s="809"/>
      <c r="I9262" s="809"/>
    </row>
    <row r="9263" spans="1:9">
      <c r="A9263" s="820"/>
      <c r="B9263" s="821"/>
      <c r="C9263" s="820"/>
      <c r="D9263" s="822"/>
      <c r="E9263" s="809"/>
      <c r="F9263" s="809"/>
      <c r="G9263" s="809"/>
      <c r="H9263" s="809"/>
      <c r="I9263" s="809"/>
    </row>
    <row r="9264" spans="1:9">
      <c r="A9264" s="820"/>
      <c r="B9264" s="821"/>
      <c r="C9264" s="820"/>
      <c r="D9264" s="822"/>
      <c r="E9264" s="809"/>
      <c r="F9264" s="809"/>
      <c r="G9264" s="809"/>
      <c r="H9264" s="809"/>
      <c r="I9264" s="809"/>
    </row>
    <row r="9265" spans="1:9">
      <c r="A9265" s="820"/>
      <c r="B9265" s="821"/>
      <c r="C9265" s="820"/>
      <c r="D9265" s="822"/>
      <c r="E9265" s="809"/>
      <c r="F9265" s="809"/>
      <c r="G9265" s="809"/>
      <c r="H9265" s="809"/>
      <c r="I9265" s="809"/>
    </row>
    <row r="9266" spans="1:9">
      <c r="A9266" s="820"/>
      <c r="B9266" s="821"/>
      <c r="C9266" s="820"/>
      <c r="D9266" s="822"/>
      <c r="E9266" s="809"/>
      <c r="F9266" s="809"/>
      <c r="G9266" s="809"/>
      <c r="H9266" s="809"/>
      <c r="I9266" s="809"/>
    </row>
    <row r="9267" spans="1:9">
      <c r="A9267" s="820"/>
      <c r="B9267" s="821"/>
      <c r="C9267" s="820"/>
      <c r="D9267" s="822"/>
      <c r="E9267" s="809"/>
      <c r="F9267" s="809"/>
      <c r="G9267" s="809"/>
      <c r="H9267" s="809"/>
      <c r="I9267" s="809"/>
    </row>
    <row r="9268" spans="1:9">
      <c r="A9268" s="820"/>
      <c r="B9268" s="821"/>
      <c r="C9268" s="820"/>
      <c r="D9268" s="822"/>
      <c r="E9268" s="809"/>
      <c r="F9268" s="809"/>
      <c r="G9268" s="809"/>
      <c r="H9268" s="809"/>
      <c r="I9268" s="809"/>
    </row>
    <row r="9269" spans="1:9">
      <c r="A9269" s="820"/>
      <c r="B9269" s="821"/>
      <c r="C9269" s="820"/>
      <c r="D9269" s="822"/>
      <c r="E9269" s="809"/>
      <c r="F9269" s="809"/>
      <c r="G9269" s="809"/>
      <c r="H9269" s="809"/>
      <c r="I9269" s="809"/>
    </row>
    <row r="9270" spans="1:9">
      <c r="A9270" s="820"/>
      <c r="B9270" s="821"/>
      <c r="C9270" s="820"/>
      <c r="D9270" s="822"/>
      <c r="E9270" s="809"/>
      <c r="F9270" s="809"/>
      <c r="G9270" s="809"/>
      <c r="H9270" s="809"/>
      <c r="I9270" s="809"/>
    </row>
    <row r="9271" spans="1:9">
      <c r="A9271" s="820"/>
      <c r="B9271" s="821"/>
      <c r="C9271" s="820"/>
      <c r="D9271" s="822"/>
      <c r="E9271" s="809"/>
      <c r="F9271" s="809"/>
      <c r="G9271" s="809"/>
      <c r="H9271" s="809"/>
      <c r="I9271" s="809"/>
    </row>
    <row r="9272" spans="1:9">
      <c r="A9272" s="820"/>
      <c r="B9272" s="821"/>
      <c r="C9272" s="820"/>
      <c r="D9272" s="822"/>
      <c r="E9272" s="809"/>
      <c r="F9272" s="809"/>
      <c r="G9272" s="809"/>
      <c r="H9272" s="809"/>
      <c r="I9272" s="809"/>
    </row>
    <row r="9273" spans="1:9">
      <c r="A9273" s="820"/>
      <c r="B9273" s="821"/>
      <c r="C9273" s="820"/>
      <c r="D9273" s="822"/>
      <c r="E9273" s="809"/>
      <c r="F9273" s="809"/>
      <c r="G9273" s="809"/>
      <c r="H9273" s="809"/>
      <c r="I9273" s="809"/>
    </row>
    <row r="9274" spans="1:9">
      <c r="A9274" s="820"/>
      <c r="B9274" s="821"/>
      <c r="C9274" s="820"/>
      <c r="D9274" s="822"/>
      <c r="E9274" s="809"/>
      <c r="F9274" s="809"/>
      <c r="G9274" s="809"/>
      <c r="H9274" s="809"/>
      <c r="I9274" s="809"/>
    </row>
    <row r="9275" spans="1:9">
      <c r="A9275" s="820"/>
      <c r="B9275" s="821"/>
      <c r="C9275" s="820"/>
      <c r="D9275" s="822"/>
      <c r="E9275" s="809"/>
      <c r="F9275" s="809"/>
      <c r="G9275" s="809"/>
      <c r="H9275" s="809"/>
      <c r="I9275" s="809"/>
    </row>
    <row r="9276" spans="1:9">
      <c r="A9276" s="820"/>
      <c r="B9276" s="821"/>
      <c r="C9276" s="820"/>
      <c r="D9276" s="822"/>
      <c r="E9276" s="809"/>
      <c r="F9276" s="809"/>
      <c r="G9276" s="809"/>
      <c r="H9276" s="809"/>
      <c r="I9276" s="809"/>
    </row>
    <row r="9277" spans="1:9">
      <c r="A9277" s="820"/>
      <c r="B9277" s="821"/>
      <c r="C9277" s="820"/>
      <c r="D9277" s="822"/>
      <c r="E9277" s="809"/>
      <c r="F9277" s="809"/>
      <c r="G9277" s="809"/>
      <c r="H9277" s="809"/>
      <c r="I9277" s="809"/>
    </row>
    <row r="9278" spans="1:9">
      <c r="A9278" s="820"/>
      <c r="B9278" s="821"/>
      <c r="C9278" s="820"/>
      <c r="D9278" s="822"/>
      <c r="E9278" s="809"/>
      <c r="F9278" s="809"/>
      <c r="G9278" s="809"/>
      <c r="H9278" s="809"/>
      <c r="I9278" s="809"/>
    </row>
    <row r="9279" spans="1:9">
      <c r="A9279" s="820"/>
      <c r="B9279" s="821"/>
      <c r="C9279" s="820"/>
      <c r="D9279" s="822"/>
      <c r="E9279" s="809"/>
      <c r="F9279" s="809"/>
      <c r="G9279" s="809"/>
      <c r="H9279" s="809"/>
      <c r="I9279" s="809"/>
    </row>
    <row r="9280" spans="1:9">
      <c r="A9280" s="820"/>
      <c r="B9280" s="821"/>
      <c r="C9280" s="820"/>
      <c r="D9280" s="822"/>
      <c r="E9280" s="809"/>
      <c r="F9280" s="809"/>
      <c r="G9280" s="809"/>
      <c r="H9280" s="809"/>
      <c r="I9280" s="809"/>
    </row>
    <row r="9281" spans="1:9">
      <c r="A9281" s="820"/>
      <c r="B9281" s="821"/>
      <c r="C9281" s="820"/>
      <c r="D9281" s="822"/>
      <c r="E9281" s="809"/>
      <c r="F9281" s="809"/>
      <c r="G9281" s="809"/>
      <c r="H9281" s="809"/>
      <c r="I9281" s="809"/>
    </row>
    <row r="9282" spans="1:9">
      <c r="A9282" s="820"/>
      <c r="B9282" s="821"/>
      <c r="C9282" s="820"/>
      <c r="D9282" s="822"/>
      <c r="E9282" s="809"/>
      <c r="F9282" s="809"/>
      <c r="G9282" s="809"/>
      <c r="H9282" s="809"/>
      <c r="I9282" s="809"/>
    </row>
    <row r="9283" spans="1:9">
      <c r="A9283" s="820"/>
      <c r="B9283" s="821"/>
      <c r="C9283" s="820"/>
      <c r="D9283" s="822"/>
      <c r="E9283" s="809"/>
      <c r="F9283" s="809"/>
      <c r="G9283" s="809"/>
      <c r="H9283" s="809"/>
      <c r="I9283" s="809"/>
    </row>
    <row r="9284" spans="1:9">
      <c r="A9284" s="820"/>
      <c r="B9284" s="821"/>
      <c r="C9284" s="820"/>
      <c r="D9284" s="822"/>
      <c r="E9284" s="809"/>
      <c r="F9284" s="809"/>
      <c r="G9284" s="809"/>
      <c r="H9284" s="809"/>
      <c r="I9284" s="809"/>
    </row>
    <row r="9285" spans="1:9">
      <c r="A9285" s="820"/>
      <c r="B9285" s="821"/>
      <c r="C9285" s="820"/>
      <c r="D9285" s="822"/>
      <c r="E9285" s="809"/>
      <c r="F9285" s="809"/>
      <c r="G9285" s="809"/>
      <c r="H9285" s="809"/>
      <c r="I9285" s="809"/>
    </row>
    <row r="9286" spans="1:9">
      <c r="A9286" s="820"/>
      <c r="B9286" s="821"/>
      <c r="C9286" s="820"/>
      <c r="D9286" s="822"/>
      <c r="E9286" s="809"/>
      <c r="F9286" s="809"/>
      <c r="G9286" s="809"/>
      <c r="H9286" s="809"/>
      <c r="I9286" s="809"/>
    </row>
    <row r="9287" spans="1:9">
      <c r="A9287" s="820"/>
      <c r="B9287" s="821"/>
      <c r="C9287" s="820"/>
      <c r="D9287" s="822"/>
      <c r="E9287" s="809"/>
      <c r="F9287" s="809"/>
      <c r="G9287" s="809"/>
      <c r="H9287" s="809"/>
      <c r="I9287" s="809"/>
    </row>
    <row r="9288" spans="1:9">
      <c r="A9288" s="820"/>
      <c r="B9288" s="821"/>
      <c r="C9288" s="820"/>
      <c r="D9288" s="822"/>
      <c r="E9288" s="809"/>
      <c r="F9288" s="809"/>
      <c r="G9288" s="809"/>
      <c r="H9288" s="809"/>
      <c r="I9288" s="809"/>
    </row>
    <row r="9289" spans="1:9">
      <c r="A9289" s="820"/>
      <c r="B9289" s="821"/>
      <c r="C9289" s="820"/>
      <c r="D9289" s="822"/>
      <c r="E9289" s="809"/>
      <c r="F9289" s="809"/>
      <c r="G9289" s="809"/>
      <c r="H9289" s="809"/>
      <c r="I9289" s="809"/>
    </row>
    <row r="9290" spans="1:9">
      <c r="A9290" s="820"/>
      <c r="B9290" s="821"/>
      <c r="C9290" s="820"/>
      <c r="D9290" s="822"/>
      <c r="E9290" s="809"/>
      <c r="F9290" s="809"/>
      <c r="G9290" s="809"/>
      <c r="H9290" s="809"/>
      <c r="I9290" s="809"/>
    </row>
    <row r="9291" spans="1:9">
      <c r="A9291" s="820"/>
      <c r="B9291" s="821"/>
      <c r="C9291" s="820"/>
      <c r="D9291" s="822"/>
      <c r="E9291" s="809"/>
      <c r="F9291" s="809"/>
      <c r="G9291" s="809"/>
      <c r="H9291" s="809"/>
      <c r="I9291" s="809"/>
    </row>
    <row r="9292" spans="1:9">
      <c r="A9292" s="820"/>
      <c r="B9292" s="821"/>
      <c r="C9292" s="820"/>
      <c r="D9292" s="822"/>
      <c r="E9292" s="809"/>
      <c r="F9292" s="809"/>
      <c r="G9292" s="809"/>
      <c r="H9292" s="809"/>
      <c r="I9292" s="809"/>
    </row>
    <row r="9293" spans="1:9">
      <c r="A9293" s="820"/>
      <c r="B9293" s="821"/>
      <c r="C9293" s="820"/>
      <c r="D9293" s="822"/>
      <c r="E9293" s="809"/>
      <c r="F9293" s="809"/>
      <c r="G9293" s="809"/>
      <c r="H9293" s="809"/>
      <c r="I9293" s="809"/>
    </row>
    <row r="9294" spans="1:9">
      <c r="A9294" s="820"/>
      <c r="B9294" s="821"/>
      <c r="C9294" s="820"/>
      <c r="D9294" s="822"/>
      <c r="E9294" s="809"/>
      <c r="F9294" s="809"/>
      <c r="G9294" s="809"/>
      <c r="H9294" s="809"/>
      <c r="I9294" s="809"/>
    </row>
    <row r="9295" spans="1:9">
      <c r="A9295" s="820"/>
      <c r="B9295" s="821"/>
      <c r="C9295" s="820"/>
      <c r="D9295" s="822"/>
      <c r="E9295" s="809"/>
      <c r="F9295" s="809"/>
      <c r="G9295" s="809"/>
      <c r="H9295" s="809"/>
      <c r="I9295" s="809"/>
    </row>
    <row r="9296" spans="1:9">
      <c r="A9296" s="820"/>
      <c r="B9296" s="821"/>
      <c r="C9296" s="820"/>
      <c r="D9296" s="822"/>
      <c r="E9296" s="809"/>
      <c r="F9296" s="809"/>
      <c r="G9296" s="809"/>
      <c r="H9296" s="809"/>
      <c r="I9296" s="809"/>
    </row>
    <row r="9297" spans="1:9">
      <c r="A9297" s="820"/>
      <c r="B9297" s="821"/>
      <c r="C9297" s="820"/>
      <c r="D9297" s="822"/>
      <c r="E9297" s="809"/>
      <c r="F9297" s="809"/>
      <c r="G9297" s="809"/>
      <c r="H9297" s="809"/>
      <c r="I9297" s="809"/>
    </row>
    <row r="9298" spans="1:9">
      <c r="A9298" s="820"/>
      <c r="B9298" s="821"/>
      <c r="C9298" s="820"/>
      <c r="D9298" s="822"/>
      <c r="E9298" s="809"/>
      <c r="F9298" s="809"/>
      <c r="G9298" s="809"/>
      <c r="H9298" s="809"/>
      <c r="I9298" s="809"/>
    </row>
    <row r="9299" spans="1:9">
      <c r="A9299" s="820"/>
      <c r="B9299" s="821"/>
      <c r="C9299" s="820"/>
      <c r="D9299" s="822"/>
      <c r="E9299" s="809"/>
      <c r="F9299" s="809"/>
      <c r="G9299" s="809"/>
      <c r="H9299" s="809"/>
      <c r="I9299" s="809"/>
    </row>
    <row r="9300" spans="1:9">
      <c r="A9300" s="820"/>
      <c r="B9300" s="821"/>
      <c r="C9300" s="820"/>
      <c r="D9300" s="822"/>
      <c r="E9300" s="809"/>
      <c r="F9300" s="809"/>
      <c r="G9300" s="809"/>
      <c r="H9300" s="809"/>
      <c r="I9300" s="809"/>
    </row>
    <row r="9301" spans="1:9">
      <c r="A9301" s="820"/>
      <c r="B9301" s="821"/>
      <c r="C9301" s="820"/>
      <c r="D9301" s="822"/>
      <c r="E9301" s="809"/>
      <c r="F9301" s="809"/>
      <c r="G9301" s="809"/>
      <c r="H9301" s="809"/>
      <c r="I9301" s="809"/>
    </row>
    <row r="9302" spans="1:9">
      <c r="A9302" s="820"/>
      <c r="B9302" s="821"/>
      <c r="C9302" s="820"/>
      <c r="D9302" s="822"/>
      <c r="E9302" s="809"/>
      <c r="F9302" s="809"/>
      <c r="G9302" s="809"/>
      <c r="H9302" s="809"/>
      <c r="I9302" s="809"/>
    </row>
    <row r="9303" spans="1:9">
      <c r="A9303" s="820"/>
      <c r="B9303" s="821"/>
      <c r="C9303" s="820"/>
      <c r="D9303" s="822"/>
      <c r="E9303" s="809"/>
      <c r="F9303" s="809"/>
      <c r="G9303" s="809"/>
      <c r="H9303" s="809"/>
      <c r="I9303" s="809"/>
    </row>
    <row r="9304" spans="1:9">
      <c r="A9304" s="820"/>
      <c r="B9304" s="821"/>
      <c r="C9304" s="820"/>
      <c r="D9304" s="822"/>
      <c r="E9304" s="809"/>
      <c r="F9304" s="809"/>
      <c r="G9304" s="809"/>
      <c r="H9304" s="809"/>
      <c r="I9304" s="809"/>
    </row>
    <row r="9305" spans="1:9">
      <c r="A9305" s="820"/>
      <c r="B9305" s="821"/>
      <c r="C9305" s="820"/>
      <c r="D9305" s="822"/>
      <c r="E9305" s="809"/>
      <c r="F9305" s="809"/>
      <c r="G9305" s="809"/>
      <c r="H9305" s="809"/>
      <c r="I9305" s="809"/>
    </row>
    <row r="9306" spans="1:9">
      <c r="A9306" s="820"/>
      <c r="B9306" s="821"/>
      <c r="C9306" s="820"/>
      <c r="D9306" s="822"/>
      <c r="E9306" s="809"/>
      <c r="F9306" s="809"/>
      <c r="G9306" s="809"/>
      <c r="H9306" s="809"/>
      <c r="I9306" s="809"/>
    </row>
    <row r="9307" spans="1:9">
      <c r="A9307" s="820"/>
      <c r="B9307" s="821"/>
      <c r="C9307" s="820"/>
      <c r="D9307" s="822"/>
      <c r="E9307" s="809"/>
      <c r="F9307" s="809"/>
      <c r="G9307" s="809"/>
      <c r="H9307" s="809"/>
      <c r="I9307" s="809"/>
    </row>
    <row r="9308" spans="1:9">
      <c r="A9308" s="820"/>
      <c r="B9308" s="821"/>
      <c r="C9308" s="820"/>
      <c r="D9308" s="822"/>
      <c r="E9308" s="809"/>
      <c r="F9308" s="809"/>
      <c r="G9308" s="809"/>
      <c r="H9308" s="809"/>
      <c r="I9308" s="809"/>
    </row>
    <row r="9309" spans="1:9">
      <c r="A9309" s="820"/>
      <c r="B9309" s="821"/>
      <c r="C9309" s="820"/>
      <c r="D9309" s="822"/>
      <c r="E9309" s="809"/>
      <c r="F9309" s="809"/>
      <c r="G9309" s="809"/>
      <c r="H9309" s="809"/>
      <c r="I9309" s="809"/>
    </row>
    <row r="9310" spans="1:9">
      <c r="A9310" s="820"/>
      <c r="B9310" s="821"/>
      <c r="C9310" s="820"/>
      <c r="D9310" s="822"/>
      <c r="E9310" s="809"/>
      <c r="F9310" s="809"/>
      <c r="G9310" s="809"/>
      <c r="H9310" s="809"/>
      <c r="I9310" s="809"/>
    </row>
    <row r="9311" spans="1:9">
      <c r="A9311" s="820"/>
      <c r="B9311" s="821"/>
      <c r="C9311" s="820"/>
      <c r="D9311" s="822"/>
      <c r="E9311" s="809"/>
      <c r="F9311" s="809"/>
      <c r="G9311" s="809"/>
      <c r="H9311" s="809"/>
      <c r="I9311" s="809"/>
    </row>
    <row r="9312" spans="1:9">
      <c r="A9312" s="820"/>
      <c r="B9312" s="821"/>
      <c r="C9312" s="820"/>
      <c r="D9312" s="822"/>
      <c r="E9312" s="809"/>
      <c r="F9312" s="809"/>
      <c r="G9312" s="809"/>
      <c r="H9312" s="809"/>
      <c r="I9312" s="809"/>
    </row>
    <row r="9313" spans="1:9">
      <c r="A9313" s="820"/>
      <c r="B9313" s="821"/>
      <c r="C9313" s="820"/>
      <c r="D9313" s="822"/>
      <c r="E9313" s="809"/>
      <c r="F9313" s="809"/>
      <c r="G9313" s="809"/>
      <c r="H9313" s="809"/>
      <c r="I9313" s="809"/>
    </row>
    <row r="9314" spans="1:9">
      <c r="A9314" s="820"/>
      <c r="B9314" s="821"/>
      <c r="C9314" s="820"/>
      <c r="D9314" s="822"/>
      <c r="E9314" s="809"/>
      <c r="F9314" s="809"/>
      <c r="G9314" s="809"/>
      <c r="H9314" s="809"/>
      <c r="I9314" s="809"/>
    </row>
    <row r="9315" spans="1:9">
      <c r="A9315" s="820"/>
      <c r="B9315" s="821"/>
      <c r="C9315" s="820"/>
      <c r="D9315" s="822"/>
      <c r="E9315" s="809"/>
      <c r="F9315" s="809"/>
      <c r="G9315" s="809"/>
      <c r="H9315" s="809"/>
      <c r="I9315" s="809"/>
    </row>
    <row r="9316" spans="1:9">
      <c r="A9316" s="820"/>
      <c r="B9316" s="821"/>
      <c r="C9316" s="820"/>
      <c r="D9316" s="822"/>
      <c r="E9316" s="809"/>
      <c r="F9316" s="809"/>
      <c r="G9316" s="809"/>
      <c r="H9316" s="809"/>
      <c r="I9316" s="809"/>
    </row>
    <row r="9317" spans="1:9">
      <c r="A9317" s="820"/>
      <c r="B9317" s="821"/>
      <c r="C9317" s="820"/>
      <c r="D9317" s="822"/>
      <c r="E9317" s="809"/>
      <c r="F9317" s="809"/>
      <c r="G9317" s="809"/>
      <c r="H9317" s="809"/>
      <c r="I9317" s="809"/>
    </row>
    <row r="9318" spans="1:9">
      <c r="A9318" s="820"/>
      <c r="B9318" s="821"/>
      <c r="C9318" s="820"/>
      <c r="D9318" s="822"/>
      <c r="E9318" s="809"/>
      <c r="F9318" s="809"/>
      <c r="G9318" s="809"/>
      <c r="H9318" s="809"/>
      <c r="I9318" s="809"/>
    </row>
    <row r="9319" spans="1:9">
      <c r="A9319" s="820"/>
      <c r="B9319" s="821"/>
      <c r="C9319" s="820"/>
      <c r="D9319" s="822"/>
      <c r="E9319" s="809"/>
      <c r="F9319" s="809"/>
      <c r="G9319" s="809"/>
      <c r="H9319" s="809"/>
      <c r="I9319" s="809"/>
    </row>
    <row r="9320" spans="1:9">
      <c r="A9320" s="820"/>
      <c r="B9320" s="821"/>
      <c r="C9320" s="820"/>
      <c r="D9320" s="822"/>
      <c r="E9320" s="809"/>
      <c r="F9320" s="809"/>
      <c r="G9320" s="809"/>
      <c r="H9320" s="809"/>
      <c r="I9320" s="809"/>
    </row>
    <row r="9321" spans="1:9">
      <c r="A9321" s="820"/>
      <c r="B9321" s="821"/>
      <c r="C9321" s="820"/>
      <c r="D9321" s="822"/>
      <c r="E9321" s="809"/>
      <c r="F9321" s="809"/>
      <c r="G9321" s="809"/>
      <c r="H9321" s="809"/>
      <c r="I9321" s="809"/>
    </row>
    <row r="9322" spans="1:9">
      <c r="A9322" s="820"/>
      <c r="B9322" s="821"/>
      <c r="C9322" s="820"/>
      <c r="D9322" s="822"/>
      <c r="E9322" s="809"/>
      <c r="F9322" s="809"/>
      <c r="G9322" s="809"/>
      <c r="H9322" s="809"/>
      <c r="I9322" s="809"/>
    </row>
    <row r="9323" spans="1:9">
      <c r="A9323" s="820"/>
      <c r="B9323" s="821"/>
      <c r="C9323" s="820"/>
      <c r="D9323" s="822"/>
      <c r="E9323" s="809"/>
      <c r="F9323" s="809"/>
      <c r="G9323" s="809"/>
      <c r="H9323" s="809"/>
      <c r="I9323" s="809"/>
    </row>
    <row r="9324" spans="1:9">
      <c r="A9324" s="820"/>
      <c r="B9324" s="821"/>
      <c r="C9324" s="820"/>
      <c r="D9324" s="822"/>
      <c r="E9324" s="809"/>
      <c r="F9324" s="809"/>
      <c r="G9324" s="809"/>
      <c r="H9324" s="809"/>
      <c r="I9324" s="809"/>
    </row>
    <row r="9325" spans="1:9">
      <c r="A9325" s="820"/>
      <c r="B9325" s="821"/>
      <c r="C9325" s="820"/>
      <c r="D9325" s="822"/>
      <c r="E9325" s="809"/>
      <c r="F9325" s="809"/>
      <c r="G9325" s="809"/>
      <c r="H9325" s="809"/>
      <c r="I9325" s="809"/>
    </row>
    <row r="9326" spans="1:9">
      <c r="A9326" s="820"/>
      <c r="B9326" s="821"/>
      <c r="C9326" s="820"/>
      <c r="D9326" s="822"/>
      <c r="E9326" s="809"/>
      <c r="F9326" s="809"/>
      <c r="G9326" s="809"/>
      <c r="H9326" s="809"/>
      <c r="I9326" s="809"/>
    </row>
    <row r="9327" spans="1:9">
      <c r="A9327" s="820"/>
      <c r="B9327" s="821"/>
      <c r="C9327" s="820"/>
      <c r="D9327" s="822"/>
      <c r="E9327" s="809"/>
      <c r="F9327" s="809"/>
      <c r="G9327" s="809"/>
      <c r="H9327" s="809"/>
      <c r="I9327" s="809"/>
    </row>
    <row r="9328" spans="1:9">
      <c r="A9328" s="820"/>
      <c r="B9328" s="821"/>
      <c r="C9328" s="820"/>
      <c r="D9328" s="822"/>
      <c r="E9328" s="809"/>
      <c r="F9328" s="809"/>
      <c r="G9328" s="809"/>
      <c r="H9328" s="809"/>
      <c r="I9328" s="809"/>
    </row>
    <row r="9329" spans="1:9">
      <c r="A9329" s="820"/>
      <c r="B9329" s="821"/>
      <c r="C9329" s="820"/>
      <c r="D9329" s="822"/>
      <c r="E9329" s="809"/>
      <c r="F9329" s="809"/>
      <c r="G9329" s="809"/>
      <c r="H9329" s="809"/>
      <c r="I9329" s="809"/>
    </row>
    <row r="9330" spans="1:9">
      <c r="A9330" s="820"/>
      <c r="B9330" s="821"/>
      <c r="C9330" s="820"/>
      <c r="D9330" s="822"/>
      <c r="E9330" s="809"/>
      <c r="F9330" s="809"/>
      <c r="G9330" s="809"/>
      <c r="H9330" s="809"/>
      <c r="I9330" s="809"/>
    </row>
    <row r="9331" spans="1:9">
      <c r="A9331" s="820"/>
      <c r="B9331" s="821"/>
      <c r="C9331" s="820"/>
      <c r="D9331" s="822"/>
      <c r="E9331" s="809"/>
      <c r="F9331" s="809"/>
      <c r="G9331" s="809"/>
      <c r="H9331" s="809"/>
      <c r="I9331" s="809"/>
    </row>
    <row r="9332" spans="1:9">
      <c r="A9332" s="820"/>
      <c r="B9332" s="821"/>
      <c r="C9332" s="820"/>
      <c r="D9332" s="822"/>
      <c r="E9332" s="809"/>
      <c r="F9332" s="809"/>
      <c r="G9332" s="809"/>
      <c r="H9332" s="809"/>
      <c r="I9332" s="809"/>
    </row>
    <row r="9333" spans="1:9">
      <c r="A9333" s="820"/>
      <c r="B9333" s="821"/>
      <c r="C9333" s="820"/>
      <c r="D9333" s="822"/>
      <c r="E9333" s="809"/>
      <c r="F9333" s="809"/>
      <c r="G9333" s="809"/>
      <c r="H9333" s="809"/>
      <c r="I9333" s="809"/>
    </row>
    <row r="9334" spans="1:9">
      <c r="A9334" s="820"/>
      <c r="B9334" s="821"/>
      <c r="C9334" s="820"/>
      <c r="D9334" s="822"/>
      <c r="E9334" s="809"/>
      <c r="F9334" s="809"/>
      <c r="G9334" s="809"/>
      <c r="H9334" s="809"/>
      <c r="I9334" s="809"/>
    </row>
    <row r="9335" spans="1:9">
      <c r="A9335" s="820"/>
      <c r="B9335" s="821"/>
      <c r="C9335" s="820"/>
      <c r="D9335" s="822"/>
      <c r="E9335" s="809"/>
      <c r="F9335" s="809"/>
      <c r="G9335" s="809"/>
      <c r="H9335" s="809"/>
      <c r="I9335" s="809"/>
    </row>
    <row r="9336" spans="1:9">
      <c r="A9336" s="820"/>
      <c r="B9336" s="821"/>
      <c r="C9336" s="820"/>
      <c r="D9336" s="822"/>
      <c r="E9336" s="809"/>
      <c r="F9336" s="809"/>
      <c r="G9336" s="809"/>
      <c r="H9336" s="809"/>
      <c r="I9336" s="809"/>
    </row>
    <row r="9337" spans="1:9">
      <c r="A9337" s="820"/>
      <c r="B9337" s="821"/>
      <c r="C9337" s="820"/>
      <c r="D9337" s="822"/>
      <c r="E9337" s="809"/>
      <c r="F9337" s="809"/>
      <c r="G9337" s="809"/>
      <c r="H9337" s="809"/>
      <c r="I9337" s="809"/>
    </row>
    <row r="9338" spans="1:9">
      <c r="A9338" s="820"/>
      <c r="B9338" s="821"/>
      <c r="C9338" s="820"/>
      <c r="D9338" s="822"/>
      <c r="E9338" s="809"/>
      <c r="F9338" s="809"/>
      <c r="G9338" s="809"/>
      <c r="H9338" s="809"/>
      <c r="I9338" s="809"/>
    </row>
    <row r="9339" spans="1:9">
      <c r="A9339" s="820"/>
      <c r="B9339" s="821"/>
      <c r="C9339" s="820"/>
      <c r="D9339" s="822"/>
      <c r="E9339" s="809"/>
      <c r="F9339" s="809"/>
      <c r="G9339" s="809"/>
      <c r="H9339" s="809"/>
      <c r="I9339" s="809"/>
    </row>
    <row r="9340" spans="1:9">
      <c r="A9340" s="820"/>
      <c r="B9340" s="821"/>
      <c r="C9340" s="820"/>
      <c r="D9340" s="822"/>
      <c r="E9340" s="809"/>
      <c r="F9340" s="809"/>
      <c r="G9340" s="809"/>
      <c r="H9340" s="809"/>
      <c r="I9340" s="809"/>
    </row>
    <row r="9341" spans="1:9">
      <c r="A9341" s="820"/>
      <c r="B9341" s="821"/>
      <c r="C9341" s="820"/>
      <c r="D9341" s="822"/>
      <c r="E9341" s="809"/>
      <c r="F9341" s="809"/>
      <c r="G9341" s="809"/>
      <c r="H9341" s="809"/>
      <c r="I9341" s="809"/>
    </row>
    <row r="9342" spans="1:9">
      <c r="A9342" s="820"/>
      <c r="B9342" s="821"/>
      <c r="C9342" s="820"/>
      <c r="D9342" s="822"/>
      <c r="E9342" s="809"/>
      <c r="F9342" s="809"/>
      <c r="G9342" s="809"/>
      <c r="H9342" s="809"/>
      <c r="I9342" s="809"/>
    </row>
    <row r="9343" spans="1:9">
      <c r="A9343" s="820"/>
      <c r="B9343" s="821"/>
      <c r="C9343" s="820"/>
      <c r="D9343" s="822"/>
      <c r="E9343" s="809"/>
      <c r="F9343" s="809"/>
      <c r="G9343" s="809"/>
      <c r="H9343" s="809"/>
      <c r="I9343" s="809"/>
    </row>
    <row r="9344" spans="1:9">
      <c r="A9344" s="820"/>
      <c r="B9344" s="821"/>
      <c r="C9344" s="820"/>
      <c r="D9344" s="822"/>
      <c r="E9344" s="809"/>
      <c r="F9344" s="809"/>
      <c r="G9344" s="809"/>
      <c r="H9344" s="809"/>
      <c r="I9344" s="809"/>
    </row>
    <row r="9345" spans="1:9">
      <c r="A9345" s="820"/>
      <c r="B9345" s="821"/>
      <c r="C9345" s="820"/>
      <c r="D9345" s="822"/>
      <c r="E9345" s="809"/>
      <c r="F9345" s="809"/>
      <c r="G9345" s="809"/>
      <c r="H9345" s="809"/>
      <c r="I9345" s="809"/>
    </row>
    <row r="9346" spans="1:9">
      <c r="A9346" s="820"/>
      <c r="B9346" s="821"/>
      <c r="C9346" s="820"/>
      <c r="D9346" s="822"/>
      <c r="E9346" s="809"/>
      <c r="F9346" s="809"/>
      <c r="G9346" s="809"/>
      <c r="H9346" s="809"/>
      <c r="I9346" s="809"/>
    </row>
    <row r="9347" spans="1:9">
      <c r="A9347" s="820"/>
      <c r="B9347" s="821"/>
      <c r="C9347" s="820"/>
      <c r="D9347" s="822"/>
      <c r="E9347" s="809"/>
      <c r="F9347" s="809"/>
      <c r="G9347" s="809"/>
      <c r="H9347" s="809"/>
      <c r="I9347" s="809"/>
    </row>
    <row r="9348" spans="1:9">
      <c r="A9348" s="820"/>
      <c r="B9348" s="821"/>
      <c r="C9348" s="820"/>
      <c r="D9348" s="822"/>
      <c r="E9348" s="809"/>
      <c r="F9348" s="809"/>
      <c r="G9348" s="809"/>
      <c r="H9348" s="809"/>
      <c r="I9348" s="809"/>
    </row>
    <row r="9349" spans="1:9">
      <c r="A9349" s="820"/>
      <c r="B9349" s="821"/>
      <c r="C9349" s="820"/>
      <c r="D9349" s="822"/>
      <c r="E9349" s="809"/>
      <c r="F9349" s="809"/>
      <c r="G9349" s="809"/>
      <c r="H9349" s="809"/>
      <c r="I9349" s="809"/>
    </row>
    <row r="9350" spans="1:9">
      <c r="A9350" s="820"/>
      <c r="B9350" s="821"/>
      <c r="C9350" s="820"/>
      <c r="D9350" s="822"/>
      <c r="E9350" s="809"/>
      <c r="F9350" s="809"/>
      <c r="G9350" s="809"/>
      <c r="H9350" s="809"/>
      <c r="I9350" s="809"/>
    </row>
    <row r="9351" spans="1:9">
      <c r="A9351" s="820"/>
      <c r="B9351" s="821"/>
      <c r="C9351" s="820"/>
      <c r="D9351" s="822"/>
      <c r="E9351" s="809"/>
      <c r="F9351" s="809"/>
      <c r="G9351" s="809"/>
      <c r="H9351" s="809"/>
      <c r="I9351" s="809"/>
    </row>
    <row r="9352" spans="1:9">
      <c r="A9352" s="820"/>
      <c r="B9352" s="821"/>
      <c r="C9352" s="820"/>
      <c r="D9352" s="822"/>
      <c r="E9352" s="809"/>
      <c r="F9352" s="809"/>
      <c r="G9352" s="809"/>
      <c r="H9352" s="809"/>
      <c r="I9352" s="809"/>
    </row>
    <row r="9353" spans="1:9">
      <c r="A9353" s="820"/>
      <c r="B9353" s="821"/>
      <c r="C9353" s="820"/>
      <c r="D9353" s="822"/>
      <c r="E9353" s="809"/>
      <c r="F9353" s="809"/>
      <c r="G9353" s="809"/>
      <c r="H9353" s="809"/>
      <c r="I9353" s="809"/>
    </row>
    <row r="9354" spans="1:9">
      <c r="A9354" s="820"/>
      <c r="B9354" s="821"/>
      <c r="C9354" s="820"/>
      <c r="D9354" s="822"/>
      <c r="E9354" s="809"/>
      <c r="F9354" s="809"/>
      <c r="G9354" s="809"/>
      <c r="H9354" s="809"/>
      <c r="I9354" s="809"/>
    </row>
    <row r="9355" spans="1:9">
      <c r="A9355" s="820"/>
      <c r="B9355" s="821"/>
      <c r="C9355" s="820"/>
      <c r="D9355" s="822"/>
      <c r="E9355" s="809"/>
      <c r="F9355" s="809"/>
      <c r="G9355" s="809"/>
      <c r="H9355" s="809"/>
      <c r="I9355" s="809"/>
    </row>
    <row r="9356" spans="1:9">
      <c r="A9356" s="820"/>
      <c r="B9356" s="821"/>
      <c r="C9356" s="820"/>
      <c r="D9356" s="822"/>
      <c r="E9356" s="809"/>
      <c r="F9356" s="809"/>
      <c r="G9356" s="809"/>
      <c r="H9356" s="809"/>
      <c r="I9356" s="809"/>
    </row>
    <row r="9357" spans="1:9">
      <c r="A9357" s="820"/>
      <c r="B9357" s="821"/>
      <c r="C9357" s="820"/>
      <c r="D9357" s="822"/>
      <c r="E9357" s="809"/>
      <c r="F9357" s="809"/>
      <c r="G9357" s="809"/>
      <c r="H9357" s="809"/>
      <c r="I9357" s="809"/>
    </row>
    <row r="9358" spans="1:9">
      <c r="A9358" s="820"/>
      <c r="B9358" s="821"/>
      <c r="C9358" s="820"/>
      <c r="D9358" s="822"/>
      <c r="E9358" s="809"/>
      <c r="F9358" s="809"/>
      <c r="G9358" s="809"/>
      <c r="H9358" s="809"/>
      <c r="I9358" s="809"/>
    </row>
    <row r="9359" spans="1:9">
      <c r="A9359" s="820"/>
      <c r="B9359" s="821"/>
      <c r="C9359" s="820"/>
      <c r="D9359" s="822"/>
      <c r="E9359" s="809"/>
      <c r="F9359" s="809"/>
      <c r="G9359" s="809"/>
      <c r="H9359" s="809"/>
      <c r="I9359" s="809"/>
    </row>
    <row r="9360" spans="1:9">
      <c r="A9360" s="820"/>
      <c r="B9360" s="821"/>
      <c r="C9360" s="820"/>
      <c r="D9360" s="822"/>
      <c r="E9360" s="809"/>
      <c r="F9360" s="809"/>
      <c r="G9360" s="809"/>
      <c r="H9360" s="809"/>
      <c r="I9360" s="809"/>
    </row>
    <row r="9361" spans="1:9">
      <c r="A9361" s="820"/>
      <c r="B9361" s="821"/>
      <c r="C9361" s="820"/>
      <c r="D9361" s="822"/>
      <c r="E9361" s="809"/>
      <c r="F9361" s="809"/>
      <c r="G9361" s="809"/>
      <c r="H9361" s="809"/>
      <c r="I9361" s="809"/>
    </row>
    <row r="9362" spans="1:9">
      <c r="A9362" s="820"/>
      <c r="B9362" s="821"/>
      <c r="C9362" s="820"/>
      <c r="D9362" s="822"/>
      <c r="E9362" s="809"/>
      <c r="F9362" s="809"/>
      <c r="G9362" s="809"/>
      <c r="H9362" s="809"/>
      <c r="I9362" s="809"/>
    </row>
    <row r="9363" spans="1:9">
      <c r="A9363" s="820"/>
      <c r="B9363" s="821"/>
      <c r="C9363" s="820"/>
      <c r="D9363" s="822"/>
      <c r="E9363" s="809"/>
      <c r="F9363" s="809"/>
      <c r="G9363" s="809"/>
      <c r="H9363" s="809"/>
      <c r="I9363" s="809"/>
    </row>
    <row r="9364" spans="1:9">
      <c r="A9364" s="820"/>
      <c r="B9364" s="821"/>
      <c r="C9364" s="820"/>
      <c r="D9364" s="822"/>
      <c r="E9364" s="809"/>
      <c r="F9364" s="809"/>
      <c r="G9364" s="809"/>
      <c r="H9364" s="809"/>
      <c r="I9364" s="809"/>
    </row>
    <row r="9365" spans="1:9">
      <c r="A9365" s="820"/>
      <c r="B9365" s="821"/>
      <c r="C9365" s="820"/>
      <c r="D9365" s="822"/>
      <c r="E9365" s="809"/>
      <c r="F9365" s="809"/>
      <c r="G9365" s="809"/>
      <c r="H9365" s="809"/>
      <c r="I9365" s="809"/>
    </row>
    <row r="9366" spans="1:9">
      <c r="A9366" s="820"/>
      <c r="B9366" s="821"/>
      <c r="C9366" s="820"/>
      <c r="D9366" s="822"/>
      <c r="E9366" s="809"/>
      <c r="F9366" s="809"/>
      <c r="G9366" s="809"/>
      <c r="H9366" s="809"/>
      <c r="I9366" s="809"/>
    </row>
    <row r="9367" spans="1:9">
      <c r="A9367" s="820"/>
      <c r="B9367" s="821"/>
      <c r="C9367" s="820"/>
      <c r="D9367" s="822"/>
      <c r="E9367" s="809"/>
      <c r="F9367" s="809"/>
      <c r="G9367" s="809"/>
      <c r="H9367" s="809"/>
      <c r="I9367" s="809"/>
    </row>
    <row r="9368" spans="1:9">
      <c r="A9368" s="820"/>
      <c r="B9368" s="821"/>
      <c r="C9368" s="820"/>
      <c r="D9368" s="822"/>
      <c r="E9368" s="809"/>
      <c r="F9368" s="809"/>
      <c r="G9368" s="809"/>
      <c r="H9368" s="809"/>
      <c r="I9368" s="809"/>
    </row>
    <row r="9369" spans="1:9">
      <c r="A9369" s="820"/>
      <c r="B9369" s="821"/>
      <c r="C9369" s="820"/>
      <c r="D9369" s="822"/>
      <c r="E9369" s="809"/>
      <c r="F9369" s="809"/>
      <c r="G9369" s="809"/>
      <c r="H9369" s="809"/>
      <c r="I9369" s="809"/>
    </row>
    <row r="9370" spans="1:9">
      <c r="A9370" s="820"/>
      <c r="B9370" s="821"/>
      <c r="C9370" s="820"/>
      <c r="D9370" s="822"/>
      <c r="E9370" s="809"/>
      <c r="F9370" s="809"/>
      <c r="G9370" s="809"/>
      <c r="H9370" s="809"/>
      <c r="I9370" s="809"/>
    </row>
    <row r="9371" spans="1:9">
      <c r="A9371" s="820"/>
      <c r="B9371" s="821"/>
      <c r="C9371" s="820"/>
      <c r="D9371" s="822"/>
      <c r="E9371" s="809"/>
      <c r="F9371" s="809"/>
      <c r="G9371" s="809"/>
      <c r="H9371" s="809"/>
      <c r="I9371" s="809"/>
    </row>
    <row r="9372" spans="1:9">
      <c r="A9372" s="820"/>
      <c r="B9372" s="821"/>
      <c r="C9372" s="820"/>
      <c r="D9372" s="822"/>
      <c r="E9372" s="809"/>
      <c r="F9372" s="809"/>
      <c r="G9372" s="809"/>
      <c r="H9372" s="809"/>
      <c r="I9372" s="809"/>
    </row>
    <row r="9373" spans="1:9">
      <c r="A9373" s="820"/>
      <c r="B9373" s="821"/>
      <c r="C9373" s="820"/>
      <c r="D9373" s="822"/>
      <c r="E9373" s="809"/>
      <c r="F9373" s="809"/>
      <c r="G9373" s="809"/>
      <c r="H9373" s="809"/>
      <c r="I9373" s="809"/>
    </row>
    <row r="9374" spans="1:9">
      <c r="A9374" s="820"/>
      <c r="B9374" s="821"/>
      <c r="C9374" s="820"/>
      <c r="D9374" s="822"/>
      <c r="E9374" s="809"/>
      <c r="F9374" s="809"/>
      <c r="G9374" s="809"/>
      <c r="H9374" s="809"/>
      <c r="I9374" s="809"/>
    </row>
    <row r="9375" spans="1:9">
      <c r="A9375" s="820"/>
      <c r="B9375" s="821"/>
      <c r="C9375" s="820"/>
      <c r="D9375" s="822"/>
      <c r="E9375" s="809"/>
      <c r="F9375" s="809"/>
      <c r="G9375" s="809"/>
      <c r="H9375" s="809"/>
      <c r="I9375" s="809"/>
    </row>
    <row r="9376" spans="1:9">
      <c r="A9376" s="820"/>
      <c r="B9376" s="821"/>
      <c r="C9376" s="820"/>
      <c r="D9376" s="822"/>
      <c r="E9376" s="809"/>
      <c r="F9376" s="809"/>
      <c r="G9376" s="809"/>
      <c r="H9376" s="809"/>
      <c r="I9376" s="809"/>
    </row>
    <row r="9377" spans="1:9">
      <c r="A9377" s="820"/>
      <c r="B9377" s="821"/>
      <c r="C9377" s="820"/>
      <c r="D9377" s="822"/>
      <c r="E9377" s="809"/>
      <c r="F9377" s="809"/>
      <c r="G9377" s="809"/>
      <c r="H9377" s="809"/>
      <c r="I9377" s="809"/>
    </row>
    <row r="9378" spans="1:9">
      <c r="A9378" s="820"/>
      <c r="B9378" s="821"/>
      <c r="C9378" s="820"/>
      <c r="D9378" s="822"/>
      <c r="E9378" s="809"/>
      <c r="F9378" s="809"/>
      <c r="G9378" s="809"/>
      <c r="H9378" s="809"/>
      <c r="I9378" s="809"/>
    </row>
    <row r="9379" spans="1:9">
      <c r="A9379" s="820"/>
      <c r="B9379" s="821"/>
      <c r="C9379" s="820"/>
      <c r="D9379" s="822"/>
      <c r="E9379" s="809"/>
      <c r="F9379" s="809"/>
      <c r="G9379" s="809"/>
      <c r="H9379" s="809"/>
      <c r="I9379" s="809"/>
    </row>
    <row r="9380" spans="1:9">
      <c r="A9380" s="820"/>
      <c r="B9380" s="821"/>
      <c r="C9380" s="820"/>
      <c r="D9380" s="822"/>
      <c r="E9380" s="809"/>
      <c r="F9380" s="809"/>
      <c r="G9380" s="809"/>
      <c r="H9380" s="809"/>
      <c r="I9380" s="809"/>
    </row>
    <row r="9381" spans="1:9">
      <c r="A9381" s="820"/>
      <c r="B9381" s="821"/>
      <c r="C9381" s="820"/>
      <c r="D9381" s="822"/>
      <c r="E9381" s="809"/>
      <c r="F9381" s="809"/>
      <c r="G9381" s="809"/>
      <c r="H9381" s="809"/>
      <c r="I9381" s="809"/>
    </row>
    <row r="9382" spans="1:9">
      <c r="A9382" s="820"/>
      <c r="B9382" s="821"/>
      <c r="C9382" s="820"/>
      <c r="D9382" s="822"/>
      <c r="E9382" s="809"/>
      <c r="F9382" s="809"/>
      <c r="G9382" s="809"/>
      <c r="H9382" s="809"/>
      <c r="I9382" s="809"/>
    </row>
    <row r="9383" spans="1:9">
      <c r="A9383" s="820"/>
      <c r="B9383" s="821"/>
      <c r="C9383" s="820"/>
      <c r="D9383" s="822"/>
      <c r="E9383" s="809"/>
      <c r="F9383" s="809"/>
      <c r="G9383" s="809"/>
      <c r="H9383" s="809"/>
      <c r="I9383" s="809"/>
    </row>
    <row r="9384" spans="1:9">
      <c r="A9384" s="820"/>
      <c r="B9384" s="821"/>
      <c r="C9384" s="820"/>
      <c r="D9384" s="822"/>
      <c r="E9384" s="809"/>
      <c r="F9384" s="809"/>
      <c r="G9384" s="809"/>
      <c r="H9384" s="809"/>
      <c r="I9384" s="809"/>
    </row>
    <row r="9385" spans="1:9">
      <c r="A9385" s="820"/>
      <c r="B9385" s="821"/>
      <c r="C9385" s="820"/>
      <c r="D9385" s="822"/>
      <c r="E9385" s="809"/>
      <c r="F9385" s="809"/>
      <c r="G9385" s="809"/>
      <c r="H9385" s="809"/>
      <c r="I9385" s="809"/>
    </row>
    <row r="9386" spans="1:9">
      <c r="A9386" s="820"/>
      <c r="B9386" s="821"/>
      <c r="C9386" s="820"/>
      <c r="D9386" s="822"/>
      <c r="E9386" s="809"/>
      <c r="F9386" s="809"/>
      <c r="G9386" s="809"/>
      <c r="H9386" s="809"/>
      <c r="I9386" s="809"/>
    </row>
    <row r="9387" spans="1:9">
      <c r="A9387" s="820"/>
      <c r="B9387" s="821"/>
      <c r="C9387" s="820"/>
      <c r="D9387" s="822"/>
      <c r="E9387" s="809"/>
      <c r="F9387" s="809"/>
      <c r="G9387" s="809"/>
      <c r="H9387" s="809"/>
      <c r="I9387" s="809"/>
    </row>
    <row r="9388" spans="1:9">
      <c r="A9388" s="820"/>
      <c r="B9388" s="821"/>
      <c r="C9388" s="820"/>
      <c r="D9388" s="822"/>
      <c r="E9388" s="809"/>
      <c r="F9388" s="809"/>
      <c r="G9388" s="809"/>
      <c r="H9388" s="809"/>
      <c r="I9388" s="809"/>
    </row>
    <row r="9389" spans="1:9">
      <c r="A9389" s="820"/>
      <c r="B9389" s="821"/>
      <c r="C9389" s="820"/>
      <c r="D9389" s="822"/>
      <c r="E9389" s="809"/>
      <c r="F9389" s="809"/>
      <c r="G9389" s="809"/>
      <c r="H9389" s="809"/>
      <c r="I9389" s="809"/>
    </row>
    <row r="9390" spans="1:9">
      <c r="A9390" s="820"/>
      <c r="B9390" s="821"/>
      <c r="C9390" s="820"/>
      <c r="D9390" s="822"/>
      <c r="E9390" s="809"/>
      <c r="F9390" s="809"/>
      <c r="G9390" s="809"/>
      <c r="H9390" s="809"/>
      <c r="I9390" s="809"/>
    </row>
    <row r="9391" spans="1:9">
      <c r="A9391" s="820"/>
      <c r="B9391" s="821"/>
      <c r="C9391" s="820"/>
      <c r="D9391" s="822"/>
      <c r="E9391" s="809"/>
      <c r="F9391" s="809"/>
      <c r="G9391" s="809"/>
      <c r="H9391" s="809"/>
      <c r="I9391" s="809"/>
    </row>
    <row r="9392" spans="1:9">
      <c r="A9392" s="820"/>
      <c r="B9392" s="821"/>
      <c r="C9392" s="820"/>
      <c r="D9392" s="822"/>
      <c r="E9392" s="809"/>
      <c r="F9392" s="809"/>
      <c r="G9392" s="809"/>
      <c r="H9392" s="809"/>
      <c r="I9392" s="809"/>
    </row>
    <row r="9393" spans="1:9">
      <c r="A9393" s="820"/>
      <c r="B9393" s="821"/>
      <c r="C9393" s="820"/>
      <c r="D9393" s="822"/>
      <c r="E9393" s="809"/>
      <c r="F9393" s="809"/>
      <c r="G9393" s="809"/>
      <c r="H9393" s="809"/>
      <c r="I9393" s="809"/>
    </row>
    <row r="9394" spans="1:9">
      <c r="A9394" s="820"/>
      <c r="B9394" s="821"/>
      <c r="C9394" s="820"/>
      <c r="D9394" s="822"/>
      <c r="E9394" s="809"/>
      <c r="F9394" s="809"/>
      <c r="G9394" s="809"/>
      <c r="H9394" s="809"/>
      <c r="I9394" s="809"/>
    </row>
    <row r="9395" spans="1:9">
      <c r="A9395" s="820"/>
      <c r="B9395" s="821"/>
      <c r="C9395" s="820"/>
      <c r="D9395" s="822"/>
      <c r="E9395" s="809"/>
      <c r="F9395" s="809"/>
      <c r="G9395" s="809"/>
      <c r="H9395" s="809"/>
      <c r="I9395" s="809"/>
    </row>
    <row r="9396" spans="1:9">
      <c r="A9396" s="820"/>
      <c r="B9396" s="821"/>
      <c r="C9396" s="820"/>
      <c r="D9396" s="822"/>
      <c r="E9396" s="809"/>
      <c r="F9396" s="809"/>
      <c r="G9396" s="809"/>
      <c r="H9396" s="809"/>
      <c r="I9396" s="809"/>
    </row>
    <row r="9397" spans="1:9">
      <c r="A9397" s="820"/>
      <c r="B9397" s="821"/>
      <c r="C9397" s="820"/>
      <c r="D9397" s="822"/>
      <c r="E9397" s="809"/>
      <c r="F9397" s="809"/>
      <c r="G9397" s="809"/>
      <c r="H9397" s="809"/>
      <c r="I9397" s="809"/>
    </row>
    <row r="9398" spans="1:9">
      <c r="A9398" s="820"/>
      <c r="B9398" s="821"/>
      <c r="C9398" s="820"/>
      <c r="D9398" s="822"/>
      <c r="E9398" s="809"/>
      <c r="F9398" s="809"/>
      <c r="G9398" s="809"/>
      <c r="H9398" s="809"/>
      <c r="I9398" s="809"/>
    </row>
    <row r="9399" spans="1:9">
      <c r="A9399" s="820"/>
      <c r="B9399" s="821"/>
      <c r="C9399" s="820"/>
      <c r="D9399" s="822"/>
      <c r="E9399" s="809"/>
      <c r="F9399" s="809"/>
      <c r="G9399" s="809"/>
      <c r="H9399" s="809"/>
      <c r="I9399" s="809"/>
    </row>
    <row r="9400" spans="1:9">
      <c r="A9400" s="820"/>
      <c r="B9400" s="821"/>
      <c r="C9400" s="820"/>
      <c r="D9400" s="822"/>
      <c r="E9400" s="809"/>
      <c r="F9400" s="809"/>
      <c r="G9400" s="809"/>
      <c r="H9400" s="809"/>
      <c r="I9400" s="809"/>
    </row>
    <row r="9401" spans="1:9">
      <c r="A9401" s="820"/>
      <c r="B9401" s="821"/>
      <c r="C9401" s="820"/>
      <c r="D9401" s="822"/>
      <c r="E9401" s="809"/>
      <c r="F9401" s="809"/>
      <c r="G9401" s="809"/>
      <c r="H9401" s="809"/>
      <c r="I9401" s="809"/>
    </row>
    <row r="9402" spans="1:9">
      <c r="A9402" s="820"/>
      <c r="B9402" s="821"/>
      <c r="C9402" s="820"/>
      <c r="D9402" s="822"/>
      <c r="E9402" s="809"/>
      <c r="F9402" s="809"/>
      <c r="G9402" s="809"/>
      <c r="H9402" s="809"/>
      <c r="I9402" s="809"/>
    </row>
    <row r="9403" spans="1:9">
      <c r="A9403" s="820"/>
      <c r="B9403" s="821"/>
      <c r="C9403" s="820"/>
      <c r="D9403" s="822"/>
      <c r="E9403" s="809"/>
      <c r="F9403" s="809"/>
      <c r="G9403" s="809"/>
      <c r="H9403" s="809"/>
      <c r="I9403" s="809"/>
    </row>
    <row r="9404" spans="1:9">
      <c r="A9404" s="820"/>
      <c r="B9404" s="821"/>
      <c r="C9404" s="820"/>
      <c r="D9404" s="822"/>
      <c r="E9404" s="809"/>
      <c r="F9404" s="809"/>
      <c r="G9404" s="809"/>
      <c r="H9404" s="809"/>
      <c r="I9404" s="809"/>
    </row>
    <row r="9405" spans="1:9">
      <c r="A9405" s="820"/>
      <c r="B9405" s="821"/>
      <c r="C9405" s="820"/>
      <c r="D9405" s="822"/>
      <c r="E9405" s="809"/>
      <c r="F9405" s="809"/>
      <c r="G9405" s="809"/>
      <c r="H9405" s="809"/>
      <c r="I9405" s="809"/>
    </row>
    <row r="9406" spans="1:9">
      <c r="A9406" s="820"/>
      <c r="B9406" s="821"/>
      <c r="C9406" s="820"/>
      <c r="D9406" s="822"/>
      <c r="E9406" s="809"/>
      <c r="F9406" s="809"/>
      <c r="G9406" s="809"/>
      <c r="H9406" s="809"/>
      <c r="I9406" s="809"/>
    </row>
    <row r="9407" spans="1:9">
      <c r="A9407" s="820"/>
      <c r="B9407" s="821"/>
      <c r="C9407" s="820"/>
      <c r="D9407" s="822"/>
      <c r="E9407" s="809"/>
      <c r="F9407" s="809"/>
      <c r="G9407" s="809"/>
      <c r="H9407" s="809"/>
      <c r="I9407" s="809"/>
    </row>
    <row r="9408" spans="1:9">
      <c r="A9408" s="820"/>
      <c r="B9408" s="821"/>
      <c r="C9408" s="820"/>
      <c r="D9408" s="822"/>
      <c r="E9408" s="809"/>
      <c r="F9408" s="809"/>
      <c r="G9408" s="809"/>
      <c r="H9408" s="809"/>
      <c r="I9408" s="809"/>
    </row>
    <row r="9409" spans="1:9">
      <c r="A9409" s="820"/>
      <c r="B9409" s="821"/>
      <c r="C9409" s="820"/>
      <c r="D9409" s="822"/>
      <c r="E9409" s="809"/>
      <c r="F9409" s="809"/>
      <c r="G9409" s="809"/>
      <c r="H9409" s="809"/>
      <c r="I9409" s="809"/>
    </row>
    <row r="9410" spans="1:9">
      <c r="A9410" s="820"/>
      <c r="B9410" s="821"/>
      <c r="C9410" s="820"/>
      <c r="D9410" s="822"/>
      <c r="E9410" s="809"/>
      <c r="F9410" s="809"/>
      <c r="G9410" s="809"/>
      <c r="H9410" s="809"/>
      <c r="I9410" s="809"/>
    </row>
    <row r="9411" spans="1:9">
      <c r="A9411" s="820"/>
      <c r="B9411" s="821"/>
      <c r="C9411" s="820"/>
      <c r="D9411" s="822"/>
      <c r="E9411" s="809"/>
      <c r="F9411" s="809"/>
      <c r="G9411" s="809"/>
      <c r="H9411" s="809"/>
      <c r="I9411" s="809"/>
    </row>
    <row r="9412" spans="1:9">
      <c r="A9412" s="820"/>
      <c r="B9412" s="821"/>
      <c r="C9412" s="820"/>
      <c r="D9412" s="822"/>
      <c r="E9412" s="809"/>
      <c r="F9412" s="809"/>
      <c r="G9412" s="809"/>
      <c r="H9412" s="809"/>
      <c r="I9412" s="809"/>
    </row>
    <row r="9413" spans="1:9">
      <c r="A9413" s="829"/>
      <c r="B9413" s="824"/>
      <c r="C9413" s="825"/>
      <c r="D9413" s="826"/>
      <c r="E9413" s="809"/>
      <c r="F9413" s="809"/>
      <c r="G9413" s="809"/>
      <c r="H9413" s="809"/>
      <c r="I9413" s="809"/>
    </row>
    <row r="9414" spans="1:9">
      <c r="A9414" s="820"/>
      <c r="B9414" s="821"/>
      <c r="C9414" s="820"/>
      <c r="D9414" s="822"/>
      <c r="E9414" s="809"/>
      <c r="F9414" s="809"/>
      <c r="G9414" s="809"/>
      <c r="H9414" s="809"/>
      <c r="I9414" s="809"/>
    </row>
    <row r="9415" spans="1:9">
      <c r="A9415" s="820"/>
      <c r="B9415" s="821"/>
      <c r="C9415" s="820"/>
      <c r="D9415" s="822"/>
      <c r="E9415" s="809"/>
      <c r="F9415" s="809"/>
      <c r="G9415" s="809"/>
      <c r="H9415" s="809"/>
      <c r="I9415" s="809"/>
    </row>
    <row r="9416" spans="1:9">
      <c r="A9416" s="820"/>
      <c r="B9416" s="821"/>
      <c r="C9416" s="820"/>
      <c r="D9416" s="822"/>
      <c r="E9416" s="809"/>
      <c r="F9416" s="809"/>
      <c r="G9416" s="809"/>
      <c r="H9416" s="809"/>
      <c r="I9416" s="809"/>
    </row>
    <row r="9417" spans="1:9">
      <c r="A9417" s="820"/>
      <c r="B9417" s="821"/>
      <c r="C9417" s="820"/>
      <c r="D9417" s="822"/>
      <c r="E9417" s="809"/>
      <c r="F9417" s="809"/>
      <c r="G9417" s="809"/>
      <c r="H9417" s="809"/>
      <c r="I9417" s="809"/>
    </row>
    <row r="9418" spans="1:9">
      <c r="A9418" s="820"/>
      <c r="B9418" s="821"/>
      <c r="C9418" s="820"/>
      <c r="D9418" s="822"/>
      <c r="E9418" s="809"/>
      <c r="F9418" s="809"/>
      <c r="G9418" s="809"/>
      <c r="H9418" s="809"/>
      <c r="I9418" s="809"/>
    </row>
    <row r="9419" spans="1:9">
      <c r="A9419" s="820"/>
      <c r="B9419" s="821"/>
      <c r="C9419" s="820"/>
      <c r="D9419" s="822"/>
      <c r="E9419" s="809"/>
      <c r="F9419" s="809"/>
      <c r="G9419" s="809"/>
      <c r="H9419" s="809"/>
      <c r="I9419" s="809"/>
    </row>
    <row r="9420" spans="1:9">
      <c r="A9420" s="820"/>
      <c r="B9420" s="821"/>
      <c r="C9420" s="820"/>
      <c r="D9420" s="822"/>
      <c r="E9420" s="809"/>
      <c r="F9420" s="809"/>
      <c r="G9420" s="809"/>
      <c r="H9420" s="809"/>
      <c r="I9420" s="809"/>
    </row>
    <row r="9421" spans="1:9">
      <c r="A9421" s="820"/>
      <c r="B9421" s="821"/>
      <c r="C9421" s="820"/>
      <c r="D9421" s="822"/>
      <c r="E9421" s="809"/>
      <c r="F9421" s="809"/>
      <c r="G9421" s="809"/>
      <c r="H9421" s="809"/>
      <c r="I9421" s="809"/>
    </row>
    <row r="9422" spans="1:9">
      <c r="A9422" s="820"/>
      <c r="B9422" s="821"/>
      <c r="C9422" s="820"/>
      <c r="D9422" s="822"/>
      <c r="E9422" s="809"/>
      <c r="F9422" s="809"/>
      <c r="G9422" s="809"/>
      <c r="H9422" s="809"/>
      <c r="I9422" s="809"/>
    </row>
    <row r="9423" spans="1:9">
      <c r="A9423" s="820"/>
      <c r="B9423" s="821"/>
      <c r="C9423" s="820"/>
      <c r="D9423" s="822"/>
      <c r="E9423" s="809"/>
      <c r="F9423" s="809"/>
      <c r="G9423" s="809"/>
      <c r="H9423" s="809"/>
      <c r="I9423" s="809"/>
    </row>
    <row r="9424" spans="1:9">
      <c r="A9424" s="820"/>
      <c r="B9424" s="821"/>
      <c r="C9424" s="820"/>
      <c r="D9424" s="822"/>
      <c r="E9424" s="809"/>
      <c r="F9424" s="809"/>
      <c r="G9424" s="809"/>
      <c r="H9424" s="809"/>
      <c r="I9424" s="809"/>
    </row>
    <row r="9425" spans="1:9">
      <c r="A9425" s="820"/>
      <c r="B9425" s="821"/>
      <c r="C9425" s="820"/>
      <c r="D9425" s="822"/>
      <c r="E9425" s="809"/>
      <c r="F9425" s="809"/>
      <c r="G9425" s="809"/>
      <c r="H9425" s="809"/>
      <c r="I9425" s="809"/>
    </row>
    <row r="9426" spans="1:9">
      <c r="A9426" s="820"/>
      <c r="B9426" s="821"/>
      <c r="C9426" s="820"/>
      <c r="D9426" s="822"/>
      <c r="E9426" s="809"/>
      <c r="F9426" s="809"/>
      <c r="G9426" s="809"/>
      <c r="H9426" s="809"/>
      <c r="I9426" s="809"/>
    </row>
    <row r="9427" spans="1:9">
      <c r="A9427" s="820"/>
      <c r="B9427" s="821"/>
      <c r="C9427" s="820"/>
      <c r="D9427" s="822"/>
      <c r="E9427" s="809"/>
      <c r="F9427" s="809"/>
      <c r="G9427" s="809"/>
      <c r="H9427" s="809"/>
      <c r="I9427" s="809"/>
    </row>
    <row r="9428" spans="1:9">
      <c r="A9428" s="820"/>
      <c r="B9428" s="821"/>
      <c r="C9428" s="820"/>
      <c r="D9428" s="822"/>
      <c r="E9428" s="809"/>
      <c r="F9428" s="809"/>
      <c r="G9428" s="809"/>
      <c r="H9428" s="809"/>
      <c r="I9428" s="809"/>
    </row>
    <row r="9429" spans="1:9">
      <c r="A9429" s="820"/>
      <c r="B9429" s="821"/>
      <c r="C9429" s="820"/>
      <c r="D9429" s="822"/>
      <c r="E9429" s="809"/>
      <c r="F9429" s="809"/>
      <c r="G9429" s="809"/>
      <c r="H9429" s="809"/>
      <c r="I9429" s="809"/>
    </row>
    <row r="9430" spans="1:9">
      <c r="A9430" s="820"/>
      <c r="B9430" s="821"/>
      <c r="C9430" s="820"/>
      <c r="D9430" s="822"/>
      <c r="E9430" s="809"/>
      <c r="F9430" s="809"/>
      <c r="G9430" s="809"/>
      <c r="H9430" s="809"/>
      <c r="I9430" s="809"/>
    </row>
    <row r="9431" spans="1:9">
      <c r="A9431" s="820"/>
      <c r="B9431" s="821"/>
      <c r="C9431" s="820"/>
      <c r="D9431" s="822"/>
      <c r="E9431" s="809"/>
      <c r="F9431" s="809"/>
      <c r="G9431" s="809"/>
      <c r="H9431" s="809"/>
      <c r="I9431" s="809"/>
    </row>
    <row r="9432" spans="1:9">
      <c r="A9432" s="820"/>
      <c r="B9432" s="821"/>
      <c r="C9432" s="820"/>
      <c r="D9432" s="822"/>
      <c r="E9432" s="809"/>
      <c r="F9432" s="809"/>
      <c r="G9432" s="809"/>
      <c r="H9432" s="809"/>
      <c r="I9432" s="809"/>
    </row>
    <row r="9433" spans="1:9">
      <c r="A9433" s="820"/>
      <c r="B9433" s="821"/>
      <c r="C9433" s="820"/>
      <c r="D9433" s="822"/>
      <c r="E9433" s="809"/>
      <c r="F9433" s="809"/>
      <c r="G9433" s="809"/>
      <c r="H9433" s="809"/>
      <c r="I9433" s="809"/>
    </row>
    <row r="9434" spans="1:9">
      <c r="A9434" s="820"/>
      <c r="B9434" s="821"/>
      <c r="C9434" s="820"/>
      <c r="D9434" s="822"/>
      <c r="E9434" s="809"/>
      <c r="F9434" s="809"/>
      <c r="G9434" s="809"/>
      <c r="H9434" s="809"/>
      <c r="I9434" s="809"/>
    </row>
    <row r="9435" spans="1:9">
      <c r="A9435" s="820"/>
      <c r="B9435" s="821"/>
      <c r="C9435" s="820"/>
      <c r="D9435" s="822"/>
      <c r="E9435" s="809"/>
      <c r="F9435" s="809"/>
      <c r="G9435" s="809"/>
      <c r="H9435" s="809"/>
      <c r="I9435" s="809"/>
    </row>
    <row r="9436" spans="1:9">
      <c r="A9436" s="820"/>
      <c r="B9436" s="821"/>
      <c r="C9436" s="820"/>
      <c r="D9436" s="822"/>
      <c r="E9436" s="809"/>
      <c r="F9436" s="809"/>
      <c r="G9436" s="809"/>
      <c r="H9436" s="809"/>
      <c r="I9436" s="809"/>
    </row>
    <row r="9437" spans="1:9">
      <c r="A9437" s="820"/>
      <c r="B9437" s="821"/>
      <c r="C9437" s="820"/>
      <c r="D9437" s="822"/>
      <c r="E9437" s="809"/>
      <c r="F9437" s="809"/>
      <c r="G9437" s="809"/>
      <c r="H9437" s="809"/>
      <c r="I9437" s="809"/>
    </row>
    <row r="9438" spans="1:9">
      <c r="A9438" s="820"/>
      <c r="B9438" s="821"/>
      <c r="C9438" s="820"/>
      <c r="D9438" s="822"/>
      <c r="E9438" s="809"/>
      <c r="F9438" s="809"/>
      <c r="G9438" s="809"/>
      <c r="H9438" s="809"/>
      <c r="I9438" s="809"/>
    </row>
    <row r="9439" spans="1:9">
      <c r="A9439" s="820"/>
      <c r="B9439" s="821"/>
      <c r="C9439" s="820"/>
      <c r="D9439" s="822"/>
      <c r="E9439" s="809"/>
      <c r="F9439" s="809"/>
      <c r="G9439" s="809"/>
      <c r="H9439" s="809"/>
      <c r="I9439" s="809"/>
    </row>
    <row r="9440" spans="1:9">
      <c r="A9440" s="820"/>
      <c r="B9440" s="821"/>
      <c r="C9440" s="820"/>
      <c r="D9440" s="822"/>
      <c r="E9440" s="809"/>
      <c r="F9440" s="809"/>
      <c r="G9440" s="809"/>
      <c r="H9440" s="809"/>
      <c r="I9440" s="809"/>
    </row>
    <row r="9441" spans="1:9">
      <c r="A9441" s="820"/>
      <c r="B9441" s="821"/>
      <c r="C9441" s="820"/>
      <c r="D9441" s="822"/>
      <c r="E9441" s="809"/>
      <c r="F9441" s="809"/>
      <c r="G9441" s="809"/>
      <c r="H9441" s="809"/>
      <c r="I9441" s="809"/>
    </row>
    <row r="9442" spans="1:9">
      <c r="A9442" s="820"/>
      <c r="B9442" s="821"/>
      <c r="C9442" s="820"/>
      <c r="D9442" s="822"/>
      <c r="E9442" s="809"/>
      <c r="F9442" s="809"/>
      <c r="G9442" s="809"/>
      <c r="H9442" s="809"/>
      <c r="I9442" s="809"/>
    </row>
    <row r="9443" spans="1:9">
      <c r="A9443" s="820"/>
      <c r="B9443" s="821"/>
      <c r="C9443" s="820"/>
      <c r="D9443" s="822"/>
      <c r="E9443" s="809"/>
      <c r="F9443" s="809"/>
      <c r="G9443" s="809"/>
      <c r="H9443" s="809"/>
      <c r="I9443" s="809"/>
    </row>
    <row r="9444" spans="1:9">
      <c r="A9444" s="820"/>
      <c r="B9444" s="821"/>
      <c r="C9444" s="820"/>
      <c r="D9444" s="822"/>
      <c r="E9444" s="809"/>
      <c r="F9444" s="809"/>
      <c r="G9444" s="809"/>
      <c r="H9444" s="809"/>
      <c r="I9444" s="809"/>
    </row>
    <row r="9445" spans="1:9">
      <c r="A9445" s="820"/>
      <c r="B9445" s="821"/>
      <c r="C9445" s="820"/>
      <c r="D9445" s="822"/>
      <c r="E9445" s="809"/>
      <c r="F9445" s="809"/>
      <c r="G9445" s="809"/>
      <c r="H9445" s="809"/>
      <c r="I9445" s="809"/>
    </row>
    <row r="9446" spans="1:9">
      <c r="A9446" s="820"/>
      <c r="B9446" s="821"/>
      <c r="C9446" s="820"/>
      <c r="D9446" s="822"/>
      <c r="E9446" s="809"/>
      <c r="F9446" s="809"/>
      <c r="G9446" s="809"/>
      <c r="H9446" s="809"/>
      <c r="I9446" s="809"/>
    </row>
    <row r="9447" spans="1:9">
      <c r="A9447" s="820"/>
      <c r="B9447" s="821"/>
      <c r="C9447" s="820"/>
      <c r="D9447" s="822"/>
      <c r="E9447" s="809"/>
      <c r="F9447" s="809"/>
      <c r="G9447" s="809"/>
      <c r="H9447" s="809"/>
      <c r="I9447" s="809"/>
    </row>
    <row r="9448" spans="1:9">
      <c r="A9448" s="820"/>
      <c r="B9448" s="821"/>
      <c r="C9448" s="820"/>
      <c r="D9448" s="822"/>
      <c r="E9448" s="809"/>
      <c r="F9448" s="809"/>
      <c r="G9448" s="809"/>
      <c r="H9448" s="809"/>
      <c r="I9448" s="809"/>
    </row>
    <row r="9449" spans="1:9">
      <c r="A9449" s="820"/>
      <c r="B9449" s="821"/>
      <c r="C9449" s="820"/>
      <c r="D9449" s="822"/>
      <c r="E9449" s="809"/>
      <c r="F9449" s="809"/>
      <c r="G9449" s="809"/>
      <c r="H9449" s="809"/>
      <c r="I9449" s="809"/>
    </row>
    <row r="9450" spans="1:9">
      <c r="A9450" s="820"/>
      <c r="B9450" s="821"/>
      <c r="C9450" s="820"/>
      <c r="D9450" s="822"/>
      <c r="E9450" s="809"/>
      <c r="F9450" s="809"/>
      <c r="G9450" s="809"/>
      <c r="H9450" s="809"/>
      <c r="I9450" s="809"/>
    </row>
    <row r="9451" spans="1:9">
      <c r="A9451" s="820"/>
      <c r="B9451" s="821"/>
      <c r="C9451" s="820"/>
      <c r="D9451" s="822"/>
      <c r="E9451" s="809"/>
      <c r="F9451" s="809"/>
      <c r="G9451" s="809"/>
      <c r="H9451" s="809"/>
      <c r="I9451" s="809"/>
    </row>
    <row r="9452" spans="1:9">
      <c r="A9452" s="820"/>
      <c r="B9452" s="821"/>
      <c r="C9452" s="820"/>
      <c r="D9452" s="822"/>
      <c r="E9452" s="809"/>
      <c r="F9452" s="809"/>
      <c r="G9452" s="809"/>
      <c r="H9452" s="809"/>
      <c r="I9452" s="809"/>
    </row>
    <row r="9453" spans="1:9">
      <c r="A9453" s="820"/>
      <c r="B9453" s="821"/>
      <c r="C9453" s="820"/>
      <c r="D9453" s="822"/>
      <c r="E9453" s="809"/>
      <c r="F9453" s="809"/>
      <c r="G9453" s="809"/>
      <c r="H9453" s="809"/>
      <c r="I9453" s="809"/>
    </row>
    <row r="9454" spans="1:9">
      <c r="A9454" s="820"/>
      <c r="B9454" s="821"/>
      <c r="C9454" s="820"/>
      <c r="D9454" s="822"/>
      <c r="E9454" s="809"/>
      <c r="F9454" s="809"/>
      <c r="G9454" s="809"/>
      <c r="H9454" s="809"/>
      <c r="I9454" s="809"/>
    </row>
    <row r="9455" spans="1:9">
      <c r="A9455" s="820"/>
      <c r="B9455" s="821"/>
      <c r="C9455" s="820"/>
      <c r="D9455" s="822"/>
      <c r="E9455" s="809"/>
      <c r="F9455" s="809"/>
      <c r="G9455" s="809"/>
      <c r="H9455" s="809"/>
      <c r="I9455" s="809"/>
    </row>
    <row r="9456" spans="1:9">
      <c r="A9456" s="820"/>
      <c r="B9456" s="821"/>
      <c r="C9456" s="820"/>
      <c r="D9456" s="822"/>
      <c r="E9456" s="809"/>
      <c r="F9456" s="809"/>
      <c r="G9456" s="809"/>
      <c r="H9456" s="809"/>
      <c r="I9456" s="809"/>
    </row>
    <row r="9457" spans="1:9">
      <c r="A9457" s="820"/>
      <c r="B9457" s="821"/>
      <c r="C9457" s="820"/>
      <c r="D9457" s="822"/>
      <c r="E9457" s="809"/>
      <c r="F9457" s="809"/>
      <c r="G9457" s="809"/>
      <c r="H9457" s="809"/>
      <c r="I9457" s="809"/>
    </row>
    <row r="9458" spans="1:9">
      <c r="A9458" s="820"/>
      <c r="B9458" s="821"/>
      <c r="C9458" s="820"/>
      <c r="D9458" s="822"/>
      <c r="E9458" s="809"/>
      <c r="F9458" s="809"/>
      <c r="G9458" s="809"/>
      <c r="H9458" s="809"/>
      <c r="I9458" s="809"/>
    </row>
    <row r="9459" spans="1:9">
      <c r="A9459" s="820"/>
      <c r="B9459" s="821"/>
      <c r="C9459" s="820"/>
      <c r="D9459" s="822"/>
      <c r="E9459" s="809"/>
      <c r="F9459" s="809"/>
      <c r="G9459" s="809"/>
      <c r="H9459" s="809"/>
      <c r="I9459" s="809"/>
    </row>
    <row r="9460" spans="1:9">
      <c r="A9460" s="820"/>
      <c r="B9460" s="821"/>
      <c r="C9460" s="820"/>
      <c r="D9460" s="822"/>
      <c r="E9460" s="809"/>
      <c r="F9460" s="809"/>
      <c r="G9460" s="809"/>
      <c r="H9460" s="809"/>
      <c r="I9460" s="809"/>
    </row>
    <row r="9461" spans="1:9">
      <c r="A9461" s="820"/>
      <c r="B9461" s="821"/>
      <c r="C9461" s="820"/>
      <c r="D9461" s="822"/>
      <c r="E9461" s="809"/>
      <c r="F9461" s="809"/>
      <c r="G9461" s="809"/>
      <c r="H9461" s="809"/>
      <c r="I9461" s="809"/>
    </row>
    <row r="9462" spans="1:9">
      <c r="A9462" s="820"/>
      <c r="B9462" s="821"/>
      <c r="C9462" s="820"/>
      <c r="D9462" s="822"/>
      <c r="E9462" s="809"/>
      <c r="F9462" s="809"/>
      <c r="G9462" s="809"/>
      <c r="H9462" s="809"/>
      <c r="I9462" s="809"/>
    </row>
    <row r="9463" spans="1:9">
      <c r="A9463" s="820"/>
      <c r="B9463" s="821"/>
      <c r="C9463" s="820"/>
      <c r="D9463" s="822"/>
      <c r="E9463" s="809"/>
      <c r="F9463" s="809"/>
      <c r="G9463" s="809"/>
      <c r="H9463" s="809"/>
      <c r="I9463" s="809"/>
    </row>
    <row r="9464" spans="1:9">
      <c r="A9464" s="820"/>
      <c r="B9464" s="821"/>
      <c r="C9464" s="820"/>
      <c r="D9464" s="822"/>
      <c r="E9464" s="809"/>
      <c r="F9464" s="809"/>
      <c r="G9464" s="809"/>
      <c r="H9464" s="809"/>
      <c r="I9464" s="809"/>
    </row>
    <row r="9465" spans="1:9">
      <c r="A9465" s="820"/>
      <c r="B9465" s="821"/>
      <c r="C9465" s="820"/>
      <c r="D9465" s="822"/>
      <c r="E9465" s="809"/>
      <c r="F9465" s="809"/>
      <c r="G9465" s="809"/>
      <c r="H9465" s="809"/>
      <c r="I9465" s="809"/>
    </row>
    <row r="9466" spans="1:9">
      <c r="A9466" s="820"/>
      <c r="B9466" s="821"/>
      <c r="C9466" s="820"/>
      <c r="D9466" s="822"/>
      <c r="E9466" s="809"/>
      <c r="F9466" s="809"/>
      <c r="G9466" s="809"/>
      <c r="H9466" s="809"/>
      <c r="I9466" s="809"/>
    </row>
    <row r="9467" spans="1:9">
      <c r="A9467" s="820"/>
      <c r="B9467" s="821"/>
      <c r="C9467" s="820"/>
      <c r="D9467" s="822"/>
      <c r="E9467" s="809"/>
      <c r="F9467" s="809"/>
      <c r="G9467" s="809"/>
      <c r="H9467" s="809"/>
      <c r="I9467" s="809"/>
    </row>
    <row r="9468" spans="1:9">
      <c r="A9468" s="820"/>
      <c r="B9468" s="821"/>
      <c r="C9468" s="820"/>
      <c r="D9468" s="822"/>
      <c r="E9468" s="809"/>
      <c r="F9468" s="809"/>
      <c r="G9468" s="809"/>
      <c r="H9468" s="809"/>
      <c r="I9468" s="809"/>
    </row>
    <row r="9469" spans="1:9">
      <c r="A9469" s="820"/>
      <c r="B9469" s="821"/>
      <c r="C9469" s="820"/>
      <c r="D9469" s="822"/>
      <c r="E9469" s="809"/>
      <c r="F9469" s="809"/>
      <c r="G9469" s="809"/>
      <c r="H9469" s="809"/>
      <c r="I9469" s="809"/>
    </row>
    <row r="9470" spans="1:9">
      <c r="A9470" s="820"/>
      <c r="B9470" s="821"/>
      <c r="C9470" s="820"/>
      <c r="D9470" s="822"/>
      <c r="E9470" s="809"/>
      <c r="F9470" s="809"/>
      <c r="G9470" s="809"/>
      <c r="H9470" s="809"/>
      <c r="I9470" s="809"/>
    </row>
    <row r="9471" spans="1:9">
      <c r="A9471" s="820"/>
      <c r="B9471" s="821"/>
      <c r="C9471" s="820"/>
      <c r="D9471" s="822"/>
      <c r="E9471" s="809"/>
      <c r="F9471" s="809"/>
      <c r="G9471" s="809"/>
      <c r="H9471" s="809"/>
      <c r="I9471" s="809"/>
    </row>
    <row r="9472" spans="1:9">
      <c r="A9472" s="820"/>
      <c r="B9472" s="821"/>
      <c r="C9472" s="820"/>
      <c r="D9472" s="822"/>
      <c r="E9472" s="809"/>
      <c r="F9472" s="809"/>
      <c r="G9472" s="809"/>
      <c r="H9472" s="809"/>
      <c r="I9472" s="809"/>
    </row>
    <row r="9473" spans="1:9">
      <c r="A9473" s="820"/>
      <c r="B9473" s="821"/>
      <c r="C9473" s="820"/>
      <c r="D9473" s="822"/>
      <c r="E9473" s="809"/>
      <c r="F9473" s="809"/>
      <c r="G9473" s="809"/>
      <c r="H9473" s="809"/>
      <c r="I9473" s="809"/>
    </row>
    <row r="9474" spans="1:9">
      <c r="A9474" s="820"/>
      <c r="B9474" s="821"/>
      <c r="C9474" s="820"/>
      <c r="D9474" s="822"/>
      <c r="E9474" s="809"/>
      <c r="F9474" s="809"/>
      <c r="G9474" s="809"/>
      <c r="H9474" s="809"/>
      <c r="I9474" s="809"/>
    </row>
    <row r="9475" spans="1:9">
      <c r="A9475" s="820"/>
      <c r="B9475" s="821"/>
      <c r="C9475" s="820"/>
      <c r="D9475" s="822"/>
      <c r="E9475" s="809"/>
      <c r="F9475" s="809"/>
      <c r="G9475" s="809"/>
      <c r="H9475" s="809"/>
      <c r="I9475" s="809"/>
    </row>
    <row r="9476" spans="1:9">
      <c r="A9476" s="820"/>
      <c r="B9476" s="821"/>
      <c r="C9476" s="820"/>
      <c r="D9476" s="822"/>
      <c r="E9476" s="809"/>
      <c r="F9476" s="809"/>
      <c r="G9476" s="809"/>
      <c r="H9476" s="809"/>
      <c r="I9476" s="809"/>
    </row>
    <row r="9477" spans="1:9">
      <c r="A9477" s="820"/>
      <c r="B9477" s="821"/>
      <c r="C9477" s="820"/>
      <c r="D9477" s="822"/>
      <c r="E9477" s="809"/>
      <c r="F9477" s="809"/>
      <c r="G9477" s="809"/>
      <c r="H9477" s="809"/>
      <c r="I9477" s="809"/>
    </row>
    <row r="9478" spans="1:9">
      <c r="A9478" s="820"/>
      <c r="B9478" s="821"/>
      <c r="C9478" s="820"/>
      <c r="D9478" s="822"/>
      <c r="E9478" s="809"/>
      <c r="F9478" s="809"/>
      <c r="G9478" s="809"/>
      <c r="H9478" s="809"/>
      <c r="I9478" s="809"/>
    </row>
    <row r="9479" spans="1:9">
      <c r="A9479" s="820"/>
      <c r="B9479" s="821"/>
      <c r="C9479" s="820"/>
      <c r="D9479" s="822"/>
      <c r="E9479" s="809"/>
      <c r="F9479" s="809"/>
      <c r="G9479" s="809"/>
      <c r="H9479" s="809"/>
      <c r="I9479" s="809"/>
    </row>
    <row r="9480" spans="1:9">
      <c r="A9480" s="820"/>
      <c r="B9480" s="821"/>
      <c r="C9480" s="820"/>
      <c r="D9480" s="822"/>
      <c r="E9480" s="809"/>
      <c r="F9480" s="809"/>
      <c r="G9480" s="809"/>
      <c r="H9480" s="809"/>
      <c r="I9480" s="809"/>
    </row>
    <row r="9481" spans="1:9">
      <c r="A9481" s="820"/>
      <c r="B9481" s="821"/>
      <c r="C9481" s="820"/>
      <c r="D9481" s="822"/>
      <c r="E9481" s="809"/>
      <c r="F9481" s="809"/>
      <c r="G9481" s="809"/>
      <c r="H9481" s="809"/>
      <c r="I9481" s="809"/>
    </row>
    <row r="9482" spans="1:9">
      <c r="A9482" s="820"/>
      <c r="B9482" s="821"/>
      <c r="C9482" s="820"/>
      <c r="D9482" s="822"/>
      <c r="E9482" s="809"/>
      <c r="F9482" s="809"/>
      <c r="G9482" s="809"/>
      <c r="H9482" s="809"/>
      <c r="I9482" s="809"/>
    </row>
    <row r="9483" spans="1:9">
      <c r="A9483" s="820"/>
      <c r="B9483" s="821"/>
      <c r="C9483" s="820"/>
      <c r="D9483" s="822"/>
      <c r="E9483" s="809"/>
      <c r="F9483" s="809"/>
      <c r="G9483" s="809"/>
      <c r="H9483" s="809"/>
      <c r="I9483" s="809"/>
    </row>
    <row r="9484" spans="1:9">
      <c r="A9484" s="820"/>
      <c r="B9484" s="821"/>
      <c r="C9484" s="820"/>
      <c r="D9484" s="822"/>
      <c r="E9484" s="809"/>
      <c r="F9484" s="809"/>
      <c r="G9484" s="809"/>
      <c r="H9484" s="809"/>
      <c r="I9484" s="809"/>
    </row>
    <row r="9485" spans="1:9">
      <c r="A9485" s="820"/>
      <c r="B9485" s="821"/>
      <c r="C9485" s="820"/>
      <c r="D9485" s="822"/>
      <c r="E9485" s="809"/>
      <c r="F9485" s="809"/>
      <c r="G9485" s="809"/>
      <c r="H9485" s="809"/>
      <c r="I9485" s="809"/>
    </row>
    <row r="9486" spans="1:9">
      <c r="A9486" s="820"/>
      <c r="B9486" s="821"/>
      <c r="C9486" s="820"/>
      <c r="D9486" s="822"/>
      <c r="E9486" s="809"/>
      <c r="F9486" s="809"/>
      <c r="G9486" s="809"/>
      <c r="H9486" s="809"/>
      <c r="I9486" s="809"/>
    </row>
    <row r="9487" spans="1:9">
      <c r="A9487" s="820"/>
      <c r="B9487" s="821"/>
      <c r="C9487" s="820"/>
      <c r="D9487" s="822"/>
      <c r="E9487" s="809"/>
      <c r="F9487" s="809"/>
      <c r="G9487" s="809"/>
      <c r="H9487" s="809"/>
      <c r="I9487" s="809"/>
    </row>
    <row r="9488" spans="1:9">
      <c r="A9488" s="820"/>
      <c r="B9488" s="821"/>
      <c r="C9488" s="820"/>
      <c r="D9488" s="822"/>
      <c r="E9488" s="809"/>
      <c r="F9488" s="809"/>
      <c r="G9488" s="809"/>
      <c r="H9488" s="809"/>
      <c r="I9488" s="809"/>
    </row>
    <row r="9489" spans="1:9">
      <c r="A9489" s="820"/>
      <c r="B9489" s="821"/>
      <c r="C9489" s="820"/>
      <c r="D9489" s="822"/>
      <c r="E9489" s="809"/>
      <c r="F9489" s="809"/>
      <c r="G9489" s="809"/>
      <c r="H9489" s="809"/>
      <c r="I9489" s="809"/>
    </row>
    <row r="9490" spans="1:9">
      <c r="A9490" s="820"/>
      <c r="B9490" s="821"/>
      <c r="C9490" s="820"/>
      <c r="D9490" s="822"/>
      <c r="E9490" s="809"/>
      <c r="F9490" s="809"/>
      <c r="G9490" s="809"/>
      <c r="H9490" s="809"/>
      <c r="I9490" s="809"/>
    </row>
    <row r="9491" spans="1:9">
      <c r="A9491" s="820"/>
      <c r="B9491" s="821"/>
      <c r="C9491" s="820"/>
      <c r="D9491" s="822"/>
      <c r="E9491" s="809"/>
      <c r="F9491" s="809"/>
      <c r="G9491" s="809"/>
      <c r="H9491" s="809"/>
      <c r="I9491" s="809"/>
    </row>
    <row r="9492" spans="1:9">
      <c r="A9492" s="820"/>
      <c r="B9492" s="821"/>
      <c r="C9492" s="820"/>
      <c r="D9492" s="822"/>
      <c r="E9492" s="809"/>
      <c r="F9492" s="809"/>
      <c r="G9492" s="809"/>
      <c r="H9492" s="809"/>
      <c r="I9492" s="809"/>
    </row>
    <row r="9493" spans="1:9">
      <c r="A9493" s="820"/>
      <c r="B9493" s="821"/>
      <c r="C9493" s="820"/>
      <c r="D9493" s="822"/>
      <c r="E9493" s="809"/>
      <c r="F9493" s="809"/>
      <c r="G9493" s="809"/>
      <c r="H9493" s="809"/>
      <c r="I9493" s="809"/>
    </row>
    <row r="9494" spans="1:9">
      <c r="A9494" s="820"/>
      <c r="B9494" s="821"/>
      <c r="C9494" s="820"/>
      <c r="D9494" s="822"/>
      <c r="E9494" s="809"/>
      <c r="F9494" s="809"/>
      <c r="G9494" s="809"/>
      <c r="H9494" s="809"/>
      <c r="I9494" s="809"/>
    </row>
    <row r="9495" spans="1:9">
      <c r="A9495" s="820"/>
      <c r="B9495" s="821"/>
      <c r="C9495" s="820"/>
      <c r="D9495" s="822"/>
      <c r="E9495" s="809"/>
      <c r="F9495" s="809"/>
      <c r="G9495" s="809"/>
      <c r="H9495" s="809"/>
      <c r="I9495" s="809"/>
    </row>
    <row r="9496" spans="1:9">
      <c r="A9496" s="820"/>
      <c r="B9496" s="821"/>
      <c r="C9496" s="820"/>
      <c r="D9496" s="822"/>
      <c r="E9496" s="809"/>
      <c r="F9496" s="809"/>
      <c r="G9496" s="809"/>
      <c r="H9496" s="809"/>
      <c r="I9496" s="809"/>
    </row>
    <row r="9497" spans="1:9">
      <c r="A9497" s="820"/>
      <c r="B9497" s="821"/>
      <c r="C9497" s="820"/>
      <c r="D9497" s="822"/>
      <c r="E9497" s="809"/>
      <c r="F9497" s="809"/>
      <c r="G9497" s="809"/>
      <c r="H9497" s="809"/>
      <c r="I9497" s="809"/>
    </row>
    <row r="9498" spans="1:9">
      <c r="A9498" s="820"/>
      <c r="B9498" s="821"/>
      <c r="C9498" s="820"/>
      <c r="D9498" s="822"/>
      <c r="E9498" s="809"/>
      <c r="F9498" s="809"/>
      <c r="G9498" s="809"/>
      <c r="H9498" s="809"/>
      <c r="I9498" s="809"/>
    </row>
    <row r="9499" spans="1:9">
      <c r="A9499" s="820"/>
      <c r="B9499" s="821"/>
      <c r="C9499" s="820"/>
      <c r="D9499" s="822"/>
      <c r="E9499" s="809"/>
      <c r="F9499" s="809"/>
      <c r="G9499" s="809"/>
      <c r="H9499" s="809"/>
      <c r="I9499" s="809"/>
    </row>
    <row r="9500" spans="1:9">
      <c r="A9500" s="820"/>
      <c r="B9500" s="821"/>
      <c r="C9500" s="820"/>
      <c r="D9500" s="822"/>
      <c r="E9500" s="809"/>
      <c r="F9500" s="809"/>
      <c r="G9500" s="809"/>
      <c r="H9500" s="809"/>
      <c r="I9500" s="809"/>
    </row>
    <row r="9501" spans="1:9">
      <c r="A9501" s="820"/>
      <c r="B9501" s="821"/>
      <c r="C9501" s="820"/>
      <c r="D9501" s="822"/>
      <c r="E9501" s="809"/>
      <c r="F9501" s="809"/>
      <c r="G9501" s="809"/>
      <c r="H9501" s="809"/>
      <c r="I9501" s="809"/>
    </row>
    <row r="9502" spans="1:9">
      <c r="A9502" s="820"/>
      <c r="B9502" s="821"/>
      <c r="C9502" s="820"/>
      <c r="D9502" s="822"/>
      <c r="E9502" s="809"/>
      <c r="F9502" s="809"/>
      <c r="G9502" s="809"/>
      <c r="H9502" s="809"/>
      <c r="I9502" s="809"/>
    </row>
    <row r="9503" spans="1:9">
      <c r="A9503" s="820"/>
      <c r="B9503" s="821"/>
      <c r="C9503" s="820"/>
      <c r="D9503" s="822"/>
      <c r="E9503" s="809"/>
      <c r="F9503" s="809"/>
      <c r="G9503" s="809"/>
      <c r="H9503" s="809"/>
      <c r="I9503" s="809"/>
    </row>
    <row r="9504" spans="1:9">
      <c r="A9504" s="820"/>
      <c r="B9504" s="821"/>
      <c r="C9504" s="820"/>
      <c r="D9504" s="822"/>
      <c r="E9504" s="809"/>
      <c r="F9504" s="809"/>
      <c r="G9504" s="809"/>
      <c r="H9504" s="809"/>
      <c r="I9504" s="809"/>
    </row>
    <row r="9505" spans="1:9">
      <c r="A9505" s="820"/>
      <c r="B9505" s="821"/>
      <c r="C9505" s="820"/>
      <c r="D9505" s="822"/>
      <c r="E9505" s="809"/>
      <c r="F9505" s="809"/>
      <c r="G9505" s="809"/>
      <c r="H9505" s="809"/>
      <c r="I9505" s="809"/>
    </row>
    <row r="9506" spans="1:9">
      <c r="A9506" s="820"/>
      <c r="B9506" s="821"/>
      <c r="C9506" s="820"/>
      <c r="D9506" s="822"/>
      <c r="E9506" s="809"/>
      <c r="F9506" s="809"/>
      <c r="G9506" s="809"/>
      <c r="H9506" s="809"/>
      <c r="I9506" s="809"/>
    </row>
    <row r="9507" spans="1:9">
      <c r="A9507" s="820"/>
      <c r="B9507" s="821"/>
      <c r="C9507" s="820"/>
      <c r="D9507" s="822"/>
      <c r="E9507" s="809"/>
      <c r="F9507" s="809"/>
      <c r="G9507" s="809"/>
      <c r="H9507" s="809"/>
      <c r="I9507" s="809"/>
    </row>
    <row r="9508" spans="1:9">
      <c r="A9508" s="820"/>
      <c r="B9508" s="821"/>
      <c r="C9508" s="820"/>
      <c r="D9508" s="822"/>
      <c r="E9508" s="809"/>
      <c r="F9508" s="809"/>
      <c r="G9508" s="809"/>
      <c r="H9508" s="809"/>
      <c r="I9508" s="809"/>
    </row>
    <row r="9509" spans="1:9">
      <c r="A9509" s="820"/>
      <c r="B9509" s="821"/>
      <c r="C9509" s="820"/>
      <c r="D9509" s="822"/>
      <c r="E9509" s="809"/>
      <c r="F9509" s="809"/>
      <c r="G9509" s="809"/>
      <c r="H9509" s="809"/>
      <c r="I9509" s="809"/>
    </row>
    <row r="9510" spans="1:9">
      <c r="A9510" s="820"/>
      <c r="B9510" s="821"/>
      <c r="C9510" s="820"/>
      <c r="D9510" s="822"/>
      <c r="E9510" s="809"/>
      <c r="F9510" s="809"/>
      <c r="G9510" s="809"/>
      <c r="H9510" s="809"/>
      <c r="I9510" s="809"/>
    </row>
    <row r="9511" spans="1:9">
      <c r="A9511" s="820"/>
      <c r="B9511" s="821"/>
      <c r="C9511" s="820"/>
      <c r="D9511" s="822"/>
      <c r="E9511" s="809"/>
      <c r="F9511" s="809"/>
      <c r="G9511" s="809"/>
      <c r="H9511" s="809"/>
      <c r="I9511" s="809"/>
    </row>
    <row r="9512" spans="1:9">
      <c r="A9512" s="820"/>
      <c r="B9512" s="821"/>
      <c r="C9512" s="820"/>
      <c r="D9512" s="822"/>
      <c r="E9512" s="809"/>
      <c r="F9512" s="809"/>
      <c r="G9512" s="809"/>
      <c r="H9512" s="809"/>
      <c r="I9512" s="809"/>
    </row>
    <row r="9513" spans="1:9">
      <c r="A9513" s="820"/>
      <c r="B9513" s="821"/>
      <c r="C9513" s="820"/>
      <c r="D9513" s="822"/>
      <c r="E9513" s="809"/>
      <c r="F9513" s="809"/>
      <c r="G9513" s="809"/>
      <c r="H9513" s="809"/>
      <c r="I9513" s="809"/>
    </row>
    <row r="9514" spans="1:9">
      <c r="A9514" s="820"/>
      <c r="B9514" s="821"/>
      <c r="C9514" s="820"/>
      <c r="D9514" s="822"/>
      <c r="E9514" s="809"/>
      <c r="F9514" s="809"/>
      <c r="G9514" s="809"/>
      <c r="H9514" s="809"/>
      <c r="I9514" s="809"/>
    </row>
    <row r="9515" spans="1:9">
      <c r="A9515" s="820"/>
      <c r="B9515" s="821"/>
      <c r="C9515" s="820"/>
      <c r="D9515" s="822"/>
      <c r="E9515" s="809"/>
      <c r="F9515" s="809"/>
      <c r="G9515" s="809"/>
      <c r="H9515" s="809"/>
      <c r="I9515" s="809"/>
    </row>
    <row r="9516" spans="1:9">
      <c r="A9516" s="820"/>
      <c r="B9516" s="821"/>
      <c r="C9516" s="820"/>
      <c r="D9516" s="822"/>
      <c r="E9516" s="809"/>
      <c r="F9516" s="809"/>
      <c r="G9516" s="809"/>
      <c r="H9516" s="809"/>
      <c r="I9516" s="809"/>
    </row>
    <row r="9517" spans="1:9">
      <c r="A9517" s="820"/>
      <c r="B9517" s="821"/>
      <c r="C9517" s="820"/>
      <c r="D9517" s="822"/>
      <c r="E9517" s="809"/>
      <c r="F9517" s="809"/>
      <c r="G9517" s="809"/>
      <c r="H9517" s="809"/>
      <c r="I9517" s="809"/>
    </row>
    <row r="9518" spans="1:9">
      <c r="A9518" s="820"/>
      <c r="B9518" s="821"/>
      <c r="C9518" s="820"/>
      <c r="D9518" s="822"/>
      <c r="E9518" s="809"/>
      <c r="F9518" s="809"/>
      <c r="G9518" s="809"/>
      <c r="H9518" s="809"/>
      <c r="I9518" s="809"/>
    </row>
    <row r="9519" spans="1:9">
      <c r="A9519" s="820"/>
      <c r="B9519" s="821"/>
      <c r="C9519" s="820"/>
      <c r="D9519" s="822"/>
      <c r="E9519" s="809"/>
      <c r="F9519" s="809"/>
      <c r="G9519" s="809"/>
      <c r="H9519" s="809"/>
      <c r="I9519" s="809"/>
    </row>
    <row r="9520" spans="1:9">
      <c r="A9520" s="820"/>
      <c r="B9520" s="821"/>
      <c r="C9520" s="820"/>
      <c r="D9520" s="822"/>
      <c r="E9520" s="809"/>
      <c r="F9520" s="809"/>
      <c r="G9520" s="809"/>
      <c r="H9520" s="809"/>
      <c r="I9520" s="809"/>
    </row>
    <row r="9521" spans="1:9">
      <c r="A9521" s="820"/>
      <c r="B9521" s="821"/>
      <c r="C9521" s="820"/>
      <c r="D9521" s="822"/>
      <c r="E9521" s="809"/>
      <c r="F9521" s="809"/>
      <c r="G9521" s="809"/>
      <c r="H9521" s="809"/>
      <c r="I9521" s="809"/>
    </row>
    <row r="9522" spans="1:9">
      <c r="A9522" s="820"/>
      <c r="B9522" s="821"/>
      <c r="C9522" s="820"/>
      <c r="D9522" s="822"/>
      <c r="E9522" s="809"/>
      <c r="F9522" s="809"/>
      <c r="G9522" s="809"/>
      <c r="H9522" s="809"/>
      <c r="I9522" s="809"/>
    </row>
    <row r="9523" spans="1:9">
      <c r="A9523" s="820"/>
      <c r="B9523" s="821"/>
      <c r="C9523" s="820"/>
      <c r="D9523" s="822"/>
      <c r="E9523" s="809"/>
      <c r="F9523" s="809"/>
      <c r="G9523" s="809"/>
      <c r="H9523" s="809"/>
      <c r="I9523" s="809"/>
    </row>
    <row r="9524" spans="1:9">
      <c r="A9524" s="820"/>
      <c r="B9524" s="821"/>
      <c r="C9524" s="820"/>
      <c r="D9524" s="822"/>
      <c r="E9524" s="809"/>
      <c r="F9524" s="809"/>
      <c r="G9524" s="809"/>
      <c r="H9524" s="809"/>
      <c r="I9524" s="809"/>
    </row>
    <row r="9525" spans="1:9">
      <c r="A9525" s="820"/>
      <c r="B9525" s="821"/>
      <c r="C9525" s="820"/>
      <c r="D9525" s="822"/>
      <c r="E9525" s="809"/>
      <c r="F9525" s="809"/>
      <c r="G9525" s="809"/>
      <c r="H9525" s="809"/>
      <c r="I9525" s="809"/>
    </row>
    <row r="9526" spans="1:9">
      <c r="A9526" s="820"/>
      <c r="B9526" s="821"/>
      <c r="C9526" s="820"/>
      <c r="D9526" s="822"/>
      <c r="E9526" s="809"/>
      <c r="F9526" s="809"/>
      <c r="G9526" s="809"/>
      <c r="H9526" s="809"/>
      <c r="I9526" s="809"/>
    </row>
    <row r="9527" spans="1:9">
      <c r="A9527" s="820"/>
      <c r="B9527" s="821"/>
      <c r="C9527" s="820"/>
      <c r="D9527" s="822"/>
      <c r="E9527" s="809"/>
      <c r="F9527" s="809"/>
      <c r="G9527" s="809"/>
      <c r="H9527" s="809"/>
      <c r="I9527" s="809"/>
    </row>
    <row r="9528" spans="1:9">
      <c r="A9528" s="820"/>
      <c r="B9528" s="821"/>
      <c r="C9528" s="820"/>
      <c r="D9528" s="822"/>
      <c r="E9528" s="809"/>
      <c r="F9528" s="809"/>
      <c r="G9528" s="809"/>
      <c r="H9528" s="809"/>
      <c r="I9528" s="809"/>
    </row>
    <row r="9529" spans="1:9">
      <c r="A9529" s="820"/>
      <c r="B9529" s="821"/>
      <c r="C9529" s="820"/>
      <c r="D9529" s="822"/>
      <c r="E9529" s="809"/>
      <c r="F9529" s="809"/>
      <c r="G9529" s="809"/>
      <c r="H9529" s="809"/>
      <c r="I9529" s="809"/>
    </row>
    <row r="9530" spans="1:9">
      <c r="A9530" s="820"/>
      <c r="B9530" s="821"/>
      <c r="C9530" s="820"/>
      <c r="D9530" s="822"/>
      <c r="E9530" s="809"/>
      <c r="F9530" s="809"/>
      <c r="G9530" s="809"/>
      <c r="H9530" s="809"/>
      <c r="I9530" s="809"/>
    </row>
    <row r="9531" spans="1:9">
      <c r="A9531" s="820"/>
      <c r="B9531" s="821"/>
      <c r="C9531" s="820"/>
      <c r="D9531" s="822"/>
      <c r="E9531" s="809"/>
      <c r="F9531" s="809"/>
      <c r="G9531" s="809"/>
      <c r="H9531" s="809"/>
      <c r="I9531" s="809"/>
    </row>
    <row r="9532" spans="1:9">
      <c r="A9532" s="820"/>
      <c r="B9532" s="821"/>
      <c r="C9532" s="820"/>
      <c r="D9532" s="822"/>
      <c r="E9532" s="809"/>
      <c r="F9532" s="809"/>
      <c r="G9532" s="809"/>
      <c r="H9532" s="809"/>
      <c r="I9532" s="809"/>
    </row>
    <row r="9533" spans="1:9">
      <c r="A9533" s="820"/>
      <c r="B9533" s="821"/>
      <c r="C9533" s="820"/>
      <c r="D9533" s="822"/>
      <c r="E9533" s="809"/>
      <c r="F9533" s="809"/>
      <c r="G9533" s="809"/>
      <c r="H9533" s="809"/>
      <c r="I9533" s="809"/>
    </row>
    <row r="9534" spans="1:9">
      <c r="A9534" s="820"/>
      <c r="B9534" s="821"/>
      <c r="C9534" s="820"/>
      <c r="D9534" s="822"/>
      <c r="E9534" s="809"/>
      <c r="F9534" s="809"/>
      <c r="G9534" s="809"/>
      <c r="H9534" s="809"/>
      <c r="I9534" s="809"/>
    </row>
    <row r="9535" spans="1:9">
      <c r="A9535" s="820"/>
      <c r="B9535" s="821"/>
      <c r="C9535" s="820"/>
      <c r="D9535" s="822"/>
      <c r="E9535" s="809"/>
      <c r="F9535" s="809"/>
      <c r="G9535" s="809"/>
      <c r="H9535" s="809"/>
      <c r="I9535" s="809"/>
    </row>
    <row r="9536" spans="1:9">
      <c r="A9536" s="820"/>
      <c r="B9536" s="821"/>
      <c r="C9536" s="820"/>
      <c r="D9536" s="822"/>
      <c r="E9536" s="809"/>
      <c r="F9536" s="809"/>
      <c r="G9536" s="809"/>
      <c r="H9536" s="809"/>
      <c r="I9536" s="809"/>
    </row>
    <row r="9537" spans="1:9">
      <c r="A9537" s="820"/>
      <c r="B9537" s="821"/>
      <c r="C9537" s="820"/>
      <c r="D9537" s="822"/>
      <c r="E9537" s="809"/>
      <c r="F9537" s="809"/>
      <c r="G9537" s="809"/>
      <c r="H9537" s="809"/>
      <c r="I9537" s="809"/>
    </row>
    <row r="9538" spans="1:9">
      <c r="A9538" s="820"/>
      <c r="B9538" s="821"/>
      <c r="C9538" s="820"/>
      <c r="D9538" s="822"/>
      <c r="E9538" s="809"/>
      <c r="F9538" s="809"/>
      <c r="G9538" s="809"/>
      <c r="H9538" s="809"/>
      <c r="I9538" s="809"/>
    </row>
    <row r="9539" spans="1:9">
      <c r="A9539" s="820"/>
      <c r="B9539" s="821"/>
      <c r="C9539" s="820"/>
      <c r="D9539" s="822"/>
      <c r="E9539" s="809"/>
      <c r="F9539" s="809"/>
      <c r="G9539" s="809"/>
      <c r="H9539" s="809"/>
      <c r="I9539" s="809"/>
    </row>
    <row r="9540" spans="1:9">
      <c r="A9540" s="820"/>
      <c r="B9540" s="821"/>
      <c r="C9540" s="820"/>
      <c r="D9540" s="822"/>
      <c r="E9540" s="809"/>
      <c r="F9540" s="809"/>
      <c r="G9540" s="809"/>
      <c r="H9540" s="809"/>
      <c r="I9540" s="809"/>
    </row>
    <row r="9541" spans="1:9">
      <c r="A9541" s="820"/>
      <c r="B9541" s="821"/>
      <c r="C9541" s="820"/>
      <c r="D9541" s="822"/>
      <c r="E9541" s="809"/>
      <c r="F9541" s="809"/>
      <c r="G9541" s="809"/>
      <c r="H9541" s="809"/>
      <c r="I9541" s="809"/>
    </row>
    <row r="9542" spans="1:9">
      <c r="A9542" s="820"/>
      <c r="B9542" s="821"/>
      <c r="C9542" s="820"/>
      <c r="D9542" s="822"/>
      <c r="E9542" s="809"/>
      <c r="F9542" s="809"/>
      <c r="G9542" s="809"/>
      <c r="H9542" s="809"/>
      <c r="I9542" s="809"/>
    </row>
    <row r="9543" spans="1:9">
      <c r="A9543" s="820"/>
      <c r="B9543" s="821"/>
      <c r="C9543" s="820"/>
      <c r="D9543" s="822"/>
      <c r="E9543" s="809"/>
      <c r="F9543" s="809"/>
      <c r="G9543" s="809"/>
      <c r="H9543" s="809"/>
      <c r="I9543" s="809"/>
    </row>
    <row r="9544" spans="1:9">
      <c r="A9544" s="820"/>
      <c r="B9544" s="821"/>
      <c r="C9544" s="820"/>
      <c r="D9544" s="822"/>
      <c r="E9544" s="809"/>
      <c r="F9544" s="809"/>
      <c r="G9544" s="809"/>
      <c r="H9544" s="809"/>
      <c r="I9544" s="809"/>
    </row>
    <row r="9545" spans="1:9">
      <c r="A9545" s="820"/>
      <c r="B9545" s="821"/>
      <c r="C9545" s="820"/>
      <c r="D9545" s="822"/>
      <c r="E9545" s="809"/>
      <c r="F9545" s="809"/>
      <c r="G9545" s="809"/>
      <c r="H9545" s="809"/>
      <c r="I9545" s="809"/>
    </row>
    <row r="9546" spans="1:9">
      <c r="A9546" s="820"/>
      <c r="B9546" s="821"/>
      <c r="C9546" s="820"/>
      <c r="D9546" s="822"/>
      <c r="E9546" s="809"/>
      <c r="F9546" s="809"/>
      <c r="G9546" s="809"/>
      <c r="H9546" s="809"/>
      <c r="I9546" s="809"/>
    </row>
    <row r="9547" spans="1:9">
      <c r="A9547" s="820"/>
      <c r="B9547" s="821"/>
      <c r="C9547" s="820"/>
      <c r="D9547" s="822"/>
      <c r="E9547" s="809"/>
      <c r="F9547" s="809"/>
      <c r="G9547" s="809"/>
      <c r="H9547" s="809"/>
      <c r="I9547" s="809"/>
    </row>
    <row r="9548" spans="1:9">
      <c r="A9548" s="820"/>
      <c r="B9548" s="821"/>
      <c r="C9548" s="820"/>
      <c r="D9548" s="822"/>
      <c r="E9548" s="809"/>
      <c r="F9548" s="809"/>
      <c r="G9548" s="809"/>
      <c r="H9548" s="809"/>
      <c r="I9548" s="809"/>
    </row>
    <row r="9549" spans="1:9">
      <c r="A9549" s="820"/>
      <c r="B9549" s="821"/>
      <c r="C9549" s="820"/>
      <c r="D9549" s="822"/>
      <c r="E9549" s="809"/>
      <c r="F9549" s="809"/>
      <c r="G9549" s="809"/>
      <c r="H9549" s="809"/>
      <c r="I9549" s="809"/>
    </row>
    <row r="9550" spans="1:9">
      <c r="A9550" s="820"/>
      <c r="B9550" s="821"/>
      <c r="C9550" s="820"/>
      <c r="D9550" s="822"/>
      <c r="E9550" s="809"/>
      <c r="F9550" s="809"/>
      <c r="G9550" s="809"/>
      <c r="H9550" s="809"/>
      <c r="I9550" s="809"/>
    </row>
    <row r="9551" spans="1:9">
      <c r="A9551" s="820"/>
      <c r="B9551" s="821"/>
      <c r="C9551" s="820"/>
      <c r="D9551" s="822"/>
      <c r="E9551" s="809"/>
      <c r="F9551" s="809"/>
      <c r="G9551" s="809"/>
      <c r="H9551" s="809"/>
      <c r="I9551" s="809"/>
    </row>
    <row r="9552" spans="1:9">
      <c r="A9552" s="820"/>
      <c r="B9552" s="821"/>
      <c r="C9552" s="820"/>
      <c r="D9552" s="822"/>
      <c r="E9552" s="809"/>
      <c r="F9552" s="809"/>
      <c r="G9552" s="809"/>
      <c r="H9552" s="809"/>
      <c r="I9552" s="809"/>
    </row>
    <row r="9553" spans="1:9">
      <c r="A9553" s="820"/>
      <c r="B9553" s="821"/>
      <c r="C9553" s="820"/>
      <c r="D9553" s="822"/>
      <c r="E9553" s="809"/>
      <c r="F9553" s="809"/>
      <c r="G9553" s="809"/>
      <c r="H9553" s="809"/>
      <c r="I9553" s="809"/>
    </row>
    <row r="9554" spans="1:9">
      <c r="A9554" s="820"/>
      <c r="B9554" s="821"/>
      <c r="C9554" s="820"/>
      <c r="D9554" s="822"/>
      <c r="E9554" s="809"/>
      <c r="F9554" s="809"/>
      <c r="G9554" s="809"/>
      <c r="H9554" s="809"/>
      <c r="I9554" s="809"/>
    </row>
    <row r="9555" spans="1:9">
      <c r="A9555" s="820"/>
      <c r="B9555" s="821"/>
      <c r="C9555" s="820"/>
      <c r="D9555" s="822"/>
      <c r="E9555" s="809"/>
      <c r="F9555" s="809"/>
      <c r="G9555" s="809"/>
      <c r="H9555" s="809"/>
      <c r="I9555" s="809"/>
    </row>
    <row r="9556" spans="1:9">
      <c r="A9556" s="820"/>
      <c r="B9556" s="821"/>
      <c r="C9556" s="820"/>
      <c r="D9556" s="822"/>
      <c r="E9556" s="809"/>
      <c r="F9556" s="809"/>
      <c r="G9556" s="809"/>
      <c r="H9556" s="809"/>
      <c r="I9556" s="809"/>
    </row>
    <row r="9557" spans="1:9">
      <c r="A9557" s="820"/>
      <c r="B9557" s="821"/>
      <c r="C9557" s="820"/>
      <c r="D9557" s="822"/>
      <c r="E9557" s="809"/>
      <c r="F9557" s="809"/>
      <c r="G9557" s="809"/>
      <c r="H9557" s="809"/>
      <c r="I9557" s="809"/>
    </row>
    <row r="9558" spans="1:9">
      <c r="A9558" s="820"/>
      <c r="B9558" s="821"/>
      <c r="C9558" s="820"/>
      <c r="D9558" s="822"/>
      <c r="E9558" s="809"/>
      <c r="F9558" s="809"/>
      <c r="G9558" s="809"/>
      <c r="H9558" s="809"/>
      <c r="I9558" s="809"/>
    </row>
    <row r="9559" spans="1:9">
      <c r="A9559" s="820"/>
      <c r="B9559" s="821"/>
      <c r="C9559" s="820"/>
      <c r="D9559" s="822"/>
      <c r="E9559" s="809"/>
      <c r="F9559" s="809"/>
      <c r="G9559" s="809"/>
      <c r="H9559" s="809"/>
      <c r="I9559" s="809"/>
    </row>
    <row r="9560" spans="1:9">
      <c r="A9560" s="820"/>
      <c r="B9560" s="821"/>
      <c r="C9560" s="820"/>
      <c r="D9560" s="822"/>
      <c r="E9560" s="809"/>
      <c r="F9560" s="809"/>
      <c r="G9560" s="809"/>
      <c r="H9560" s="809"/>
      <c r="I9560" s="809"/>
    </row>
    <row r="9561" spans="1:9">
      <c r="A9561" s="820"/>
      <c r="B9561" s="821"/>
      <c r="C9561" s="820"/>
      <c r="D9561" s="822"/>
      <c r="E9561" s="809"/>
      <c r="F9561" s="809"/>
      <c r="G9561" s="809"/>
      <c r="H9561" s="809"/>
      <c r="I9561" s="809"/>
    </row>
    <row r="9562" spans="1:9">
      <c r="A9562" s="820"/>
      <c r="B9562" s="821"/>
      <c r="C9562" s="820"/>
      <c r="D9562" s="822"/>
      <c r="E9562" s="809"/>
      <c r="F9562" s="809"/>
      <c r="G9562" s="809"/>
      <c r="H9562" s="809"/>
      <c r="I9562" s="809"/>
    </row>
    <row r="9563" spans="1:9">
      <c r="A9563" s="820"/>
      <c r="B9563" s="821"/>
      <c r="C9563" s="820"/>
      <c r="D9563" s="822"/>
      <c r="E9563" s="809"/>
      <c r="F9563" s="809"/>
      <c r="G9563" s="809"/>
      <c r="H9563" s="809"/>
      <c r="I9563" s="809"/>
    </row>
    <row r="9564" spans="1:9">
      <c r="A9564" s="820"/>
      <c r="B9564" s="821"/>
      <c r="C9564" s="820"/>
      <c r="D9564" s="822"/>
      <c r="E9564" s="809"/>
      <c r="F9564" s="809"/>
      <c r="G9564" s="809"/>
      <c r="H9564" s="809"/>
      <c r="I9564" s="809"/>
    </row>
    <row r="9565" spans="1:9">
      <c r="A9565" s="820"/>
      <c r="B9565" s="821"/>
      <c r="C9565" s="820"/>
      <c r="D9565" s="822"/>
      <c r="E9565" s="809"/>
      <c r="F9565" s="809"/>
      <c r="G9565" s="809"/>
      <c r="H9565" s="809"/>
      <c r="I9565" s="809"/>
    </row>
    <row r="9566" spans="1:9">
      <c r="A9566" s="820"/>
      <c r="B9566" s="821"/>
      <c r="C9566" s="820"/>
      <c r="D9566" s="822"/>
      <c r="E9566" s="809"/>
      <c r="F9566" s="809"/>
      <c r="G9566" s="809"/>
      <c r="H9566" s="809"/>
      <c r="I9566" s="809"/>
    </row>
    <row r="9567" spans="1:9">
      <c r="A9567" s="820"/>
      <c r="B9567" s="821"/>
      <c r="C9567" s="820"/>
      <c r="D9567" s="822"/>
      <c r="E9567" s="809"/>
      <c r="F9567" s="809"/>
      <c r="G9567" s="809"/>
      <c r="H9567" s="809"/>
      <c r="I9567" s="809"/>
    </row>
    <row r="9568" spans="1:9">
      <c r="A9568" s="820"/>
      <c r="B9568" s="821"/>
      <c r="C9568" s="820"/>
      <c r="D9568" s="822"/>
      <c r="E9568" s="809"/>
      <c r="F9568" s="809"/>
      <c r="G9568" s="809"/>
      <c r="H9568" s="809"/>
      <c r="I9568" s="809"/>
    </row>
    <row r="9569" spans="1:9">
      <c r="A9569" s="820"/>
      <c r="B9569" s="821"/>
      <c r="C9569" s="820"/>
      <c r="D9569" s="822"/>
      <c r="E9569" s="809"/>
      <c r="F9569" s="809"/>
      <c r="G9569" s="809"/>
      <c r="H9569" s="809"/>
      <c r="I9569" s="809"/>
    </row>
    <row r="9570" spans="1:9">
      <c r="A9570" s="820"/>
      <c r="B9570" s="821"/>
      <c r="C9570" s="820"/>
      <c r="D9570" s="822"/>
      <c r="E9570" s="809"/>
      <c r="F9570" s="809"/>
      <c r="G9570" s="809"/>
      <c r="H9570" s="809"/>
      <c r="I9570" s="809"/>
    </row>
    <row r="9571" spans="1:9">
      <c r="A9571" s="820"/>
      <c r="B9571" s="821"/>
      <c r="C9571" s="820"/>
      <c r="D9571" s="822"/>
      <c r="E9571" s="809"/>
      <c r="F9571" s="809"/>
      <c r="G9571" s="809"/>
      <c r="H9571" s="809"/>
      <c r="I9571" s="809"/>
    </row>
    <row r="9572" spans="1:9">
      <c r="A9572" s="820"/>
      <c r="B9572" s="821"/>
      <c r="C9572" s="820"/>
      <c r="D9572" s="822"/>
      <c r="E9572" s="809"/>
      <c r="F9572" s="809"/>
      <c r="G9572" s="809"/>
      <c r="H9572" s="809"/>
      <c r="I9572" s="809"/>
    </row>
    <row r="9573" spans="1:9">
      <c r="A9573" s="820"/>
      <c r="B9573" s="821"/>
      <c r="C9573" s="820"/>
      <c r="D9573" s="822"/>
      <c r="E9573" s="809"/>
      <c r="F9573" s="809"/>
      <c r="G9573" s="809"/>
      <c r="H9573" s="809"/>
      <c r="I9573" s="809"/>
    </row>
    <row r="9574" spans="1:9">
      <c r="A9574" s="820"/>
      <c r="B9574" s="821"/>
      <c r="C9574" s="820"/>
      <c r="D9574" s="822"/>
      <c r="E9574" s="809"/>
      <c r="F9574" s="809"/>
      <c r="G9574" s="809"/>
      <c r="H9574" s="809"/>
      <c r="I9574" s="809"/>
    </row>
    <row r="9575" spans="1:9">
      <c r="A9575" s="820"/>
      <c r="B9575" s="821"/>
      <c r="C9575" s="820"/>
      <c r="D9575" s="822"/>
      <c r="E9575" s="809"/>
      <c r="F9575" s="809"/>
      <c r="G9575" s="809"/>
      <c r="H9575" s="809"/>
      <c r="I9575" s="809"/>
    </row>
    <row r="9576" spans="1:9">
      <c r="A9576" s="820"/>
      <c r="B9576" s="821"/>
      <c r="C9576" s="820"/>
      <c r="D9576" s="822"/>
      <c r="E9576" s="809"/>
      <c r="F9576" s="809"/>
      <c r="G9576" s="809"/>
      <c r="H9576" s="809"/>
      <c r="I9576" s="809"/>
    </row>
    <row r="9577" spans="1:9">
      <c r="A9577" s="820"/>
      <c r="B9577" s="821"/>
      <c r="C9577" s="820"/>
      <c r="D9577" s="822"/>
      <c r="E9577" s="809"/>
      <c r="F9577" s="809"/>
      <c r="G9577" s="809"/>
      <c r="H9577" s="809"/>
      <c r="I9577" s="809"/>
    </row>
    <row r="9578" spans="1:9">
      <c r="A9578" s="820"/>
      <c r="B9578" s="821"/>
      <c r="C9578" s="820"/>
      <c r="D9578" s="822"/>
      <c r="E9578" s="809"/>
      <c r="F9578" s="809"/>
      <c r="G9578" s="809"/>
      <c r="H9578" s="809"/>
      <c r="I9578" s="809"/>
    </row>
    <row r="9579" spans="1:9">
      <c r="A9579" s="820"/>
      <c r="B9579" s="821"/>
      <c r="C9579" s="820"/>
      <c r="D9579" s="822"/>
      <c r="E9579" s="809"/>
      <c r="F9579" s="809"/>
      <c r="G9579" s="809"/>
      <c r="H9579" s="809"/>
      <c r="I9579" s="809"/>
    </row>
    <row r="9580" spans="1:9">
      <c r="A9580" s="820"/>
      <c r="B9580" s="821"/>
      <c r="C9580" s="820"/>
      <c r="D9580" s="822"/>
      <c r="E9580" s="809"/>
      <c r="F9580" s="809"/>
      <c r="G9580" s="809"/>
      <c r="H9580" s="809"/>
      <c r="I9580" s="809"/>
    </row>
    <row r="9581" spans="1:9">
      <c r="A9581" s="820"/>
      <c r="B9581" s="821"/>
      <c r="C9581" s="820"/>
      <c r="D9581" s="822"/>
      <c r="E9581" s="809"/>
      <c r="F9581" s="809"/>
      <c r="G9581" s="809"/>
      <c r="H9581" s="809"/>
      <c r="I9581" s="809"/>
    </row>
    <row r="9582" spans="1:9">
      <c r="A9582" s="820"/>
      <c r="B9582" s="821"/>
      <c r="C9582" s="820"/>
      <c r="D9582" s="822"/>
      <c r="E9582" s="809"/>
      <c r="F9582" s="809"/>
      <c r="G9582" s="809"/>
      <c r="H9582" s="809"/>
      <c r="I9582" s="809"/>
    </row>
    <row r="9583" spans="1:9">
      <c r="A9583" s="820"/>
      <c r="B9583" s="821"/>
      <c r="C9583" s="820"/>
      <c r="D9583" s="822"/>
      <c r="E9583" s="809"/>
      <c r="F9583" s="809"/>
      <c r="G9583" s="809"/>
      <c r="H9583" s="809"/>
      <c r="I9583" s="809"/>
    </row>
    <row r="9584" spans="1:9">
      <c r="A9584" s="820"/>
      <c r="B9584" s="821"/>
      <c r="C9584" s="820"/>
      <c r="D9584" s="822"/>
      <c r="E9584" s="809"/>
      <c r="F9584" s="809"/>
      <c r="G9584" s="809"/>
      <c r="H9584" s="809"/>
      <c r="I9584" s="809"/>
    </row>
    <row r="9585" spans="1:9">
      <c r="A9585" s="820"/>
      <c r="B9585" s="821"/>
      <c r="C9585" s="820"/>
      <c r="D9585" s="822"/>
      <c r="E9585" s="809"/>
      <c r="F9585" s="809"/>
      <c r="G9585" s="809"/>
      <c r="H9585" s="809"/>
      <c r="I9585" s="809"/>
    </row>
    <row r="9586" spans="1:9">
      <c r="A9586" s="820"/>
      <c r="B9586" s="821"/>
      <c r="C9586" s="820"/>
      <c r="D9586" s="822"/>
      <c r="E9586" s="809"/>
      <c r="F9586" s="809"/>
      <c r="G9586" s="809"/>
      <c r="H9586" s="809"/>
      <c r="I9586" s="809"/>
    </row>
    <row r="9587" spans="1:9">
      <c r="A9587" s="820"/>
      <c r="B9587" s="821"/>
      <c r="C9587" s="820"/>
      <c r="D9587" s="822"/>
      <c r="E9587" s="809"/>
      <c r="F9587" s="809"/>
      <c r="G9587" s="809"/>
      <c r="H9587" s="809"/>
      <c r="I9587" s="809"/>
    </row>
    <row r="9588" spans="1:9">
      <c r="A9588" s="820"/>
      <c r="B9588" s="821"/>
      <c r="C9588" s="820"/>
      <c r="D9588" s="822"/>
      <c r="E9588" s="809"/>
      <c r="F9588" s="809"/>
      <c r="G9588" s="809"/>
      <c r="H9588" s="809"/>
      <c r="I9588" s="809"/>
    </row>
    <row r="9589" spans="1:9">
      <c r="A9589" s="820"/>
      <c r="B9589" s="821"/>
      <c r="C9589" s="820"/>
      <c r="D9589" s="822"/>
      <c r="E9589" s="809"/>
      <c r="F9589" s="809"/>
      <c r="G9589" s="809"/>
      <c r="H9589" s="809"/>
      <c r="I9589" s="809"/>
    </row>
    <row r="9590" spans="1:9">
      <c r="A9590" s="820"/>
      <c r="B9590" s="821"/>
      <c r="C9590" s="820"/>
      <c r="D9590" s="822"/>
      <c r="E9590" s="809"/>
      <c r="F9590" s="809"/>
      <c r="G9590" s="809"/>
      <c r="H9590" s="809"/>
      <c r="I9590" s="809"/>
    </row>
    <row r="9591" spans="1:9">
      <c r="A9591" s="820"/>
      <c r="B9591" s="821"/>
      <c r="C9591" s="820"/>
      <c r="D9591" s="822"/>
      <c r="E9591" s="809"/>
      <c r="F9591" s="809"/>
      <c r="G9591" s="809"/>
      <c r="H9591" s="809"/>
      <c r="I9591" s="809"/>
    </row>
    <row r="9592" spans="1:9">
      <c r="A9592" s="820"/>
      <c r="B9592" s="821"/>
      <c r="C9592" s="820"/>
      <c r="D9592" s="822"/>
      <c r="E9592" s="809"/>
      <c r="F9592" s="809"/>
      <c r="G9592" s="809"/>
      <c r="H9592" s="809"/>
      <c r="I9592" s="809"/>
    </row>
    <row r="9593" spans="1:9">
      <c r="A9593" s="820"/>
      <c r="B9593" s="821"/>
      <c r="C9593" s="820"/>
      <c r="D9593" s="822"/>
      <c r="E9593" s="809"/>
      <c r="F9593" s="809"/>
      <c r="G9593" s="809"/>
      <c r="H9593" s="809"/>
      <c r="I9593" s="809"/>
    </row>
    <row r="9594" spans="1:9">
      <c r="A9594" s="820"/>
      <c r="B9594" s="821"/>
      <c r="C9594" s="820"/>
      <c r="D9594" s="822"/>
      <c r="E9594" s="809"/>
      <c r="F9594" s="809"/>
      <c r="G9594" s="809"/>
      <c r="H9594" s="809"/>
      <c r="I9594" s="809"/>
    </row>
    <row r="9595" spans="1:9">
      <c r="A9595" s="820"/>
      <c r="B9595" s="821"/>
      <c r="C9595" s="820"/>
      <c r="D9595" s="822"/>
      <c r="E9595" s="809"/>
      <c r="F9595" s="809"/>
      <c r="G9595" s="809"/>
      <c r="H9595" s="809"/>
      <c r="I9595" s="809"/>
    </row>
    <row r="9596" spans="1:9">
      <c r="A9596" s="820"/>
      <c r="B9596" s="821"/>
      <c r="C9596" s="820"/>
      <c r="D9596" s="822"/>
      <c r="E9596" s="809"/>
      <c r="F9596" s="809"/>
      <c r="G9596" s="809"/>
      <c r="H9596" s="809"/>
      <c r="I9596" s="809"/>
    </row>
    <row r="9597" spans="1:9">
      <c r="A9597" s="820"/>
      <c r="B9597" s="821"/>
      <c r="C9597" s="820"/>
      <c r="D9597" s="822"/>
      <c r="E9597" s="809"/>
      <c r="F9597" s="809"/>
      <c r="G9597" s="809"/>
      <c r="H9597" s="809"/>
      <c r="I9597" s="809"/>
    </row>
    <row r="9598" spans="1:9">
      <c r="A9598" s="820"/>
      <c r="B9598" s="821"/>
      <c r="C9598" s="820"/>
      <c r="D9598" s="822"/>
      <c r="E9598" s="809"/>
      <c r="F9598" s="809"/>
      <c r="G9598" s="809"/>
      <c r="H9598" s="809"/>
      <c r="I9598" s="809"/>
    </row>
    <row r="9599" spans="1:9">
      <c r="A9599" s="820"/>
      <c r="B9599" s="821"/>
      <c r="C9599" s="820"/>
      <c r="D9599" s="822"/>
      <c r="E9599" s="809"/>
      <c r="F9599" s="809"/>
      <c r="G9599" s="809"/>
      <c r="H9599" s="809"/>
      <c r="I9599" s="809"/>
    </row>
    <row r="9600" spans="1:9">
      <c r="A9600" s="820"/>
      <c r="B9600" s="821"/>
      <c r="C9600" s="820"/>
      <c r="D9600" s="822"/>
      <c r="E9600" s="809"/>
      <c r="F9600" s="809"/>
      <c r="G9600" s="809"/>
      <c r="H9600" s="809"/>
      <c r="I9600" s="809"/>
    </row>
    <row r="9601" spans="1:9">
      <c r="A9601" s="820"/>
      <c r="B9601" s="821"/>
      <c r="C9601" s="820"/>
      <c r="D9601" s="822"/>
      <c r="E9601" s="809"/>
      <c r="F9601" s="809"/>
      <c r="G9601" s="809"/>
      <c r="H9601" s="809"/>
      <c r="I9601" s="809"/>
    </row>
    <row r="9602" spans="1:9">
      <c r="A9602" s="820"/>
      <c r="B9602" s="821"/>
      <c r="C9602" s="820"/>
      <c r="D9602" s="822"/>
      <c r="E9602" s="809"/>
      <c r="F9602" s="809"/>
      <c r="G9602" s="809"/>
      <c r="H9602" s="809"/>
      <c r="I9602" s="809"/>
    </row>
    <row r="9603" spans="1:9">
      <c r="A9603" s="820"/>
      <c r="B9603" s="821"/>
      <c r="C9603" s="820"/>
      <c r="D9603" s="822"/>
      <c r="E9603" s="809"/>
      <c r="F9603" s="809"/>
      <c r="G9603" s="809"/>
      <c r="H9603" s="809"/>
      <c r="I9603" s="809"/>
    </row>
    <row r="9604" spans="1:9">
      <c r="A9604" s="820"/>
      <c r="B9604" s="821"/>
      <c r="C9604" s="820"/>
      <c r="D9604" s="822"/>
      <c r="E9604" s="809"/>
      <c r="F9604" s="809"/>
      <c r="G9604" s="809"/>
      <c r="H9604" s="809"/>
      <c r="I9604" s="809"/>
    </row>
    <row r="9605" spans="1:9">
      <c r="A9605" s="820"/>
      <c r="B9605" s="821"/>
      <c r="C9605" s="820"/>
      <c r="D9605" s="822"/>
      <c r="E9605" s="809"/>
      <c r="F9605" s="809"/>
      <c r="G9605" s="809"/>
      <c r="H9605" s="809"/>
      <c r="I9605" s="809"/>
    </row>
    <row r="9606" spans="1:9">
      <c r="A9606" s="820"/>
      <c r="B9606" s="821"/>
      <c r="C9606" s="820"/>
      <c r="D9606" s="822"/>
      <c r="E9606" s="809"/>
      <c r="F9606" s="809"/>
      <c r="G9606" s="809"/>
      <c r="H9606" s="809"/>
      <c r="I9606" s="809"/>
    </row>
    <row r="9607" spans="1:9">
      <c r="A9607" s="820"/>
      <c r="B9607" s="821"/>
      <c r="C9607" s="820"/>
      <c r="D9607" s="822"/>
      <c r="E9607" s="809"/>
      <c r="F9607" s="809"/>
      <c r="G9607" s="809"/>
      <c r="H9607" s="809"/>
      <c r="I9607" s="809"/>
    </row>
    <row r="9608" spans="1:9">
      <c r="A9608" s="820"/>
      <c r="B9608" s="821"/>
      <c r="C9608" s="820"/>
      <c r="D9608" s="822"/>
      <c r="E9608" s="809"/>
      <c r="F9608" s="809"/>
      <c r="G9608" s="809"/>
      <c r="H9608" s="809"/>
      <c r="I9608" s="809"/>
    </row>
    <row r="9609" spans="1:9">
      <c r="A9609" s="820"/>
      <c r="B9609" s="821"/>
      <c r="C9609" s="820"/>
      <c r="D9609" s="822"/>
      <c r="E9609" s="809"/>
      <c r="F9609" s="809"/>
      <c r="G9609" s="809"/>
      <c r="H9609" s="809"/>
      <c r="I9609" s="809"/>
    </row>
    <row r="9610" spans="1:9">
      <c r="A9610" s="820"/>
      <c r="B9610" s="821"/>
      <c r="C9610" s="820"/>
      <c r="D9610" s="822"/>
      <c r="E9610" s="809"/>
      <c r="F9610" s="809"/>
      <c r="G9610" s="809"/>
      <c r="H9610" s="809"/>
      <c r="I9610" s="809"/>
    </row>
    <row r="9611" spans="1:9">
      <c r="A9611" s="820"/>
      <c r="B9611" s="821"/>
      <c r="C9611" s="820"/>
      <c r="D9611" s="822"/>
      <c r="E9611" s="809"/>
      <c r="F9611" s="809"/>
      <c r="G9611" s="809"/>
      <c r="H9611" s="809"/>
      <c r="I9611" s="809"/>
    </row>
    <row r="9612" spans="1:9">
      <c r="A9612" s="820"/>
      <c r="B9612" s="821"/>
      <c r="C9612" s="820"/>
      <c r="D9612" s="822"/>
      <c r="E9612" s="809"/>
      <c r="F9612" s="809"/>
      <c r="G9612" s="809"/>
      <c r="H9612" s="809"/>
      <c r="I9612" s="809"/>
    </row>
    <row r="9613" spans="1:9">
      <c r="A9613" s="820"/>
      <c r="B9613" s="821"/>
      <c r="C9613" s="820"/>
      <c r="D9613" s="822"/>
      <c r="E9613" s="809"/>
      <c r="F9613" s="809"/>
      <c r="G9613" s="809"/>
      <c r="H9613" s="809"/>
      <c r="I9613" s="809"/>
    </row>
    <row r="9614" spans="1:9">
      <c r="A9614" s="820"/>
      <c r="B9614" s="821"/>
      <c r="C9614" s="820"/>
      <c r="D9614" s="822"/>
      <c r="E9614" s="809"/>
      <c r="F9614" s="809"/>
      <c r="G9614" s="809"/>
      <c r="H9614" s="809"/>
      <c r="I9614" s="809"/>
    </row>
    <row r="9615" spans="1:9">
      <c r="A9615" s="820"/>
      <c r="B9615" s="821"/>
      <c r="C9615" s="820"/>
      <c r="D9615" s="822"/>
      <c r="E9615" s="809"/>
      <c r="F9615" s="809"/>
      <c r="G9615" s="809"/>
      <c r="H9615" s="809"/>
      <c r="I9615" s="809"/>
    </row>
    <row r="9616" spans="1:9">
      <c r="A9616" s="820"/>
      <c r="B9616" s="821"/>
      <c r="C9616" s="820"/>
      <c r="D9616" s="822"/>
      <c r="E9616" s="809"/>
      <c r="F9616" s="809"/>
      <c r="G9616" s="809"/>
      <c r="H9616" s="809"/>
      <c r="I9616" s="809"/>
    </row>
    <row r="9617" spans="1:9">
      <c r="A9617" s="820"/>
      <c r="B9617" s="821"/>
      <c r="C9617" s="820"/>
      <c r="D9617" s="822"/>
      <c r="E9617" s="809"/>
      <c r="F9617" s="809"/>
      <c r="G9617" s="809"/>
      <c r="H9617" s="809"/>
      <c r="I9617" s="809"/>
    </row>
    <row r="9618" spans="1:9">
      <c r="A9618" s="820"/>
      <c r="B9618" s="821"/>
      <c r="C9618" s="820"/>
      <c r="D9618" s="822"/>
      <c r="E9618" s="809"/>
      <c r="F9618" s="809"/>
      <c r="G9618" s="809"/>
      <c r="H9618" s="809"/>
      <c r="I9618" s="809"/>
    </row>
    <row r="9619" spans="1:9">
      <c r="A9619" s="820"/>
      <c r="B9619" s="821"/>
      <c r="C9619" s="820"/>
      <c r="D9619" s="822"/>
      <c r="E9619" s="809"/>
      <c r="F9619" s="809"/>
      <c r="G9619" s="809"/>
      <c r="H9619" s="809"/>
      <c r="I9619" s="809"/>
    </row>
    <row r="9620" spans="1:9">
      <c r="A9620" s="820"/>
      <c r="B9620" s="821"/>
      <c r="C9620" s="820"/>
      <c r="D9620" s="822"/>
      <c r="E9620" s="809"/>
      <c r="F9620" s="809"/>
      <c r="G9620" s="809"/>
      <c r="H9620" s="809"/>
      <c r="I9620" s="809"/>
    </row>
    <row r="9621" spans="1:9">
      <c r="A9621" s="820"/>
      <c r="B9621" s="821"/>
      <c r="C9621" s="820"/>
      <c r="D9621" s="822"/>
      <c r="E9621" s="809"/>
      <c r="F9621" s="809"/>
      <c r="G9621" s="809"/>
      <c r="H9621" s="809"/>
      <c r="I9621" s="809"/>
    </row>
    <row r="9622" spans="1:9">
      <c r="A9622" s="820"/>
      <c r="B9622" s="821"/>
      <c r="C9622" s="820"/>
      <c r="D9622" s="822"/>
      <c r="E9622" s="809"/>
      <c r="F9622" s="809"/>
      <c r="G9622" s="809"/>
      <c r="H9622" s="809"/>
      <c r="I9622" s="809"/>
    </row>
    <row r="9623" spans="1:9">
      <c r="A9623" s="820"/>
      <c r="B9623" s="821"/>
      <c r="C9623" s="820"/>
      <c r="D9623" s="822"/>
      <c r="E9623" s="809"/>
      <c r="F9623" s="809"/>
      <c r="G9623" s="809"/>
      <c r="H9623" s="809"/>
      <c r="I9623" s="809"/>
    </row>
    <row r="9624" spans="1:9">
      <c r="A9624" s="820"/>
      <c r="B9624" s="821"/>
      <c r="C9624" s="820"/>
      <c r="D9624" s="822"/>
      <c r="E9624" s="809"/>
      <c r="F9624" s="809"/>
      <c r="G9624" s="809"/>
      <c r="H9624" s="809"/>
      <c r="I9624" s="809"/>
    </row>
    <row r="9625" spans="1:9">
      <c r="A9625" s="820"/>
      <c r="B9625" s="821"/>
      <c r="C9625" s="820"/>
      <c r="D9625" s="822"/>
      <c r="E9625" s="809"/>
      <c r="F9625" s="809"/>
      <c r="G9625" s="809"/>
      <c r="H9625" s="809"/>
      <c r="I9625" s="809"/>
    </row>
    <row r="9626" spans="1:9">
      <c r="A9626" s="820"/>
      <c r="B9626" s="821"/>
      <c r="C9626" s="820"/>
      <c r="D9626" s="822"/>
      <c r="E9626" s="809"/>
      <c r="F9626" s="809"/>
      <c r="G9626" s="809"/>
      <c r="H9626" s="809"/>
      <c r="I9626" s="809"/>
    </row>
    <row r="9627" spans="1:9">
      <c r="A9627" s="820"/>
      <c r="B9627" s="821"/>
      <c r="C9627" s="820"/>
      <c r="D9627" s="822"/>
      <c r="E9627" s="809"/>
      <c r="F9627" s="809"/>
      <c r="G9627" s="809"/>
      <c r="H9627" s="809"/>
      <c r="I9627" s="809"/>
    </row>
    <row r="9628" spans="1:9">
      <c r="A9628" s="820"/>
      <c r="B9628" s="821"/>
      <c r="C9628" s="820"/>
      <c r="D9628" s="822"/>
      <c r="E9628" s="809"/>
      <c r="F9628" s="809"/>
      <c r="G9628" s="809"/>
      <c r="H9628" s="809"/>
      <c r="I9628" s="809"/>
    </row>
    <row r="9629" spans="1:9">
      <c r="A9629" s="820"/>
      <c r="B9629" s="821"/>
      <c r="C9629" s="820"/>
      <c r="D9629" s="822"/>
      <c r="E9629" s="809"/>
      <c r="F9629" s="809"/>
      <c r="G9629" s="809"/>
      <c r="H9629" s="809"/>
      <c r="I9629" s="809"/>
    </row>
    <row r="9630" spans="1:9">
      <c r="A9630" s="820"/>
      <c r="B9630" s="821"/>
      <c r="C9630" s="820"/>
      <c r="D9630" s="822"/>
      <c r="E9630" s="809"/>
      <c r="F9630" s="809"/>
      <c r="G9630" s="809"/>
      <c r="H9630" s="809"/>
      <c r="I9630" s="809"/>
    </row>
    <row r="9631" spans="1:9">
      <c r="A9631" s="820"/>
      <c r="B9631" s="821"/>
      <c r="C9631" s="820"/>
      <c r="D9631" s="822"/>
      <c r="E9631" s="809"/>
      <c r="F9631" s="809"/>
      <c r="G9631" s="809"/>
      <c r="H9631" s="809"/>
      <c r="I9631" s="809"/>
    </row>
    <row r="9632" spans="1:9">
      <c r="A9632" s="820"/>
      <c r="B9632" s="821"/>
      <c r="C9632" s="820"/>
      <c r="D9632" s="822"/>
      <c r="E9632" s="809"/>
      <c r="F9632" s="809"/>
      <c r="G9632" s="809"/>
      <c r="H9632" s="809"/>
      <c r="I9632" s="809"/>
    </row>
    <row r="9633" spans="1:9">
      <c r="A9633" s="820"/>
      <c r="B9633" s="821"/>
      <c r="C9633" s="820"/>
      <c r="D9633" s="822"/>
      <c r="E9633" s="809"/>
      <c r="F9633" s="809"/>
      <c r="G9633" s="809"/>
      <c r="H9633" s="809"/>
      <c r="I9633" s="809"/>
    </row>
    <row r="9634" spans="1:9">
      <c r="A9634" s="820"/>
      <c r="B9634" s="821"/>
      <c r="C9634" s="820"/>
      <c r="D9634" s="822"/>
      <c r="E9634" s="809"/>
      <c r="F9634" s="809"/>
      <c r="G9634" s="809"/>
      <c r="H9634" s="809"/>
      <c r="I9634" s="809"/>
    </row>
    <row r="9635" spans="1:9">
      <c r="A9635" s="820"/>
      <c r="B9635" s="821"/>
      <c r="C9635" s="820"/>
      <c r="D9635" s="822"/>
      <c r="E9635" s="809"/>
      <c r="F9635" s="809"/>
      <c r="G9635" s="809"/>
      <c r="H9635" s="809"/>
      <c r="I9635" s="809"/>
    </row>
    <row r="9636" spans="1:9">
      <c r="A9636" s="820"/>
      <c r="B9636" s="821"/>
      <c r="C9636" s="820"/>
      <c r="D9636" s="822"/>
      <c r="E9636" s="809"/>
      <c r="F9636" s="809"/>
      <c r="G9636" s="809"/>
      <c r="H9636" s="809"/>
      <c r="I9636" s="809"/>
    </row>
    <row r="9637" spans="1:9">
      <c r="A9637" s="820"/>
      <c r="B9637" s="821"/>
      <c r="C9637" s="820"/>
      <c r="D9637" s="822"/>
      <c r="E9637" s="809"/>
      <c r="F9637" s="809"/>
      <c r="G9637" s="809"/>
      <c r="H9637" s="809"/>
      <c r="I9637" s="809"/>
    </row>
    <row r="9638" spans="1:9">
      <c r="A9638" s="820"/>
      <c r="B9638" s="821"/>
      <c r="C9638" s="820"/>
      <c r="D9638" s="822"/>
      <c r="E9638" s="809"/>
      <c r="F9638" s="809"/>
      <c r="G9638" s="809"/>
      <c r="H9638" s="809"/>
      <c r="I9638" s="809"/>
    </row>
    <row r="9639" spans="1:9">
      <c r="A9639" s="820"/>
      <c r="B9639" s="821"/>
      <c r="C9639" s="820"/>
      <c r="D9639" s="822"/>
      <c r="E9639" s="809"/>
      <c r="F9639" s="809"/>
      <c r="G9639" s="809"/>
      <c r="H9639" s="809"/>
      <c r="I9639" s="809"/>
    </row>
    <row r="9640" spans="1:9">
      <c r="A9640" s="820"/>
      <c r="B9640" s="821"/>
      <c r="C9640" s="820"/>
      <c r="D9640" s="822"/>
      <c r="E9640" s="809"/>
      <c r="F9640" s="809"/>
      <c r="G9640" s="809"/>
      <c r="H9640" s="809"/>
      <c r="I9640" s="809"/>
    </row>
    <row r="9641" spans="1:9">
      <c r="A9641" s="820"/>
      <c r="B9641" s="821"/>
      <c r="C9641" s="820"/>
      <c r="D9641" s="822"/>
      <c r="E9641" s="809"/>
      <c r="F9641" s="809"/>
      <c r="G9641" s="809"/>
      <c r="H9641" s="809"/>
      <c r="I9641" s="809"/>
    </row>
    <row r="9642" spans="1:9">
      <c r="A9642" s="820"/>
      <c r="B9642" s="821"/>
      <c r="C9642" s="820"/>
      <c r="D9642" s="822"/>
      <c r="E9642" s="809"/>
      <c r="F9642" s="809"/>
      <c r="G9642" s="809"/>
      <c r="H9642" s="809"/>
      <c r="I9642" s="809"/>
    </row>
    <row r="9643" spans="1:9">
      <c r="A9643" s="820"/>
      <c r="B9643" s="821"/>
      <c r="C9643" s="820"/>
      <c r="D9643" s="822"/>
      <c r="E9643" s="809"/>
      <c r="F9643" s="809"/>
      <c r="G9643" s="809"/>
      <c r="H9643" s="809"/>
      <c r="I9643" s="809"/>
    </row>
    <row r="9644" spans="1:9">
      <c r="A9644" s="820"/>
      <c r="B9644" s="821"/>
      <c r="C9644" s="820"/>
      <c r="D9644" s="822"/>
      <c r="E9644" s="809"/>
      <c r="F9644" s="809"/>
      <c r="G9644" s="809"/>
      <c r="H9644" s="809"/>
      <c r="I9644" s="809"/>
    </row>
    <row r="9645" spans="1:9">
      <c r="A9645" s="820"/>
      <c r="B9645" s="821"/>
      <c r="C9645" s="820"/>
      <c r="D9645" s="822"/>
      <c r="E9645" s="809"/>
      <c r="F9645" s="809"/>
      <c r="G9645" s="809"/>
      <c r="H9645" s="809"/>
      <c r="I9645" s="809"/>
    </row>
    <row r="9646" spans="1:9">
      <c r="A9646" s="820"/>
      <c r="B9646" s="821"/>
      <c r="C9646" s="820"/>
      <c r="D9646" s="822"/>
      <c r="E9646" s="809"/>
      <c r="F9646" s="809"/>
      <c r="G9646" s="809"/>
      <c r="H9646" s="809"/>
      <c r="I9646" s="809"/>
    </row>
    <row r="9647" spans="1:9">
      <c r="A9647" s="820"/>
      <c r="B9647" s="821"/>
      <c r="C9647" s="820"/>
      <c r="D9647" s="822"/>
      <c r="E9647" s="809"/>
      <c r="F9647" s="809"/>
      <c r="G9647" s="809"/>
      <c r="H9647" s="809"/>
      <c r="I9647" s="809"/>
    </row>
    <row r="9648" spans="1:9">
      <c r="A9648" s="820"/>
      <c r="B9648" s="821"/>
      <c r="C9648" s="820"/>
      <c r="D9648" s="822"/>
      <c r="E9648" s="809"/>
      <c r="F9648" s="809"/>
      <c r="G9648" s="809"/>
      <c r="H9648" s="809"/>
      <c r="I9648" s="809"/>
    </row>
    <row r="9649" spans="1:9">
      <c r="A9649" s="820"/>
      <c r="B9649" s="821"/>
      <c r="C9649" s="820"/>
      <c r="D9649" s="822"/>
      <c r="E9649" s="809"/>
      <c r="F9649" s="809"/>
      <c r="G9649" s="809"/>
      <c r="H9649" s="809"/>
      <c r="I9649" s="809"/>
    </row>
    <row r="9650" spans="1:9">
      <c r="A9650" s="820"/>
      <c r="B9650" s="821"/>
      <c r="C9650" s="820"/>
      <c r="D9650" s="822"/>
      <c r="E9650" s="809"/>
      <c r="F9650" s="809"/>
      <c r="G9650" s="809"/>
      <c r="H9650" s="809"/>
      <c r="I9650" s="809"/>
    </row>
    <row r="9651" spans="1:9">
      <c r="A9651" s="820"/>
      <c r="B9651" s="821"/>
      <c r="C9651" s="820"/>
      <c r="D9651" s="822"/>
      <c r="E9651" s="809"/>
      <c r="F9651" s="809"/>
      <c r="G9651" s="809"/>
      <c r="H9651" s="809"/>
      <c r="I9651" s="809"/>
    </row>
    <row r="9652" spans="1:9">
      <c r="A9652" s="820"/>
      <c r="B9652" s="821"/>
      <c r="C9652" s="820"/>
      <c r="D9652" s="822"/>
      <c r="E9652" s="809"/>
      <c r="F9652" s="809"/>
      <c r="G9652" s="809"/>
      <c r="H9652" s="809"/>
      <c r="I9652" s="809"/>
    </row>
    <row r="9653" spans="1:9">
      <c r="A9653" s="820"/>
      <c r="B9653" s="821"/>
      <c r="C9653" s="820"/>
      <c r="D9653" s="822"/>
      <c r="E9653" s="809"/>
      <c r="F9653" s="809"/>
      <c r="G9653" s="809"/>
      <c r="H9653" s="809"/>
      <c r="I9653" s="809"/>
    </row>
    <row r="9654" spans="1:9">
      <c r="A9654" s="820"/>
      <c r="B9654" s="821"/>
      <c r="C9654" s="820"/>
      <c r="D9654" s="822"/>
      <c r="E9654" s="809"/>
      <c r="F9654" s="809"/>
      <c r="G9654" s="809"/>
      <c r="H9654" s="809"/>
      <c r="I9654" s="809"/>
    </row>
    <row r="9655" spans="1:9">
      <c r="A9655" s="820"/>
      <c r="B9655" s="821"/>
      <c r="C9655" s="820"/>
      <c r="D9655" s="822"/>
      <c r="E9655" s="809"/>
      <c r="F9655" s="809"/>
      <c r="G9655" s="809"/>
      <c r="H9655" s="809"/>
      <c r="I9655" s="809"/>
    </row>
    <row r="9656" spans="1:9">
      <c r="A9656" s="820"/>
      <c r="B9656" s="821"/>
      <c r="C9656" s="820"/>
      <c r="D9656" s="822"/>
      <c r="E9656" s="809"/>
      <c r="F9656" s="809"/>
      <c r="G9656" s="809"/>
      <c r="H9656" s="809"/>
      <c r="I9656" s="809"/>
    </row>
    <row r="9657" spans="1:9">
      <c r="A9657" s="820"/>
      <c r="B9657" s="821"/>
      <c r="C9657" s="820"/>
      <c r="D9657" s="822"/>
      <c r="E9657" s="809"/>
      <c r="F9657" s="809"/>
      <c r="G9657" s="809"/>
      <c r="H9657" s="809"/>
      <c r="I9657" s="809"/>
    </row>
    <row r="9658" spans="1:9">
      <c r="A9658" s="820"/>
      <c r="B9658" s="821"/>
      <c r="C9658" s="820"/>
      <c r="D9658" s="822"/>
      <c r="E9658" s="809"/>
      <c r="F9658" s="809"/>
      <c r="G9658" s="809"/>
      <c r="H9658" s="809"/>
      <c r="I9658" s="809"/>
    </row>
    <row r="9659" spans="1:9">
      <c r="A9659" s="820"/>
      <c r="B9659" s="821"/>
      <c r="C9659" s="820"/>
      <c r="D9659" s="822"/>
      <c r="E9659" s="809"/>
      <c r="F9659" s="809"/>
      <c r="G9659" s="809"/>
      <c r="H9659" s="809"/>
      <c r="I9659" s="809"/>
    </row>
    <row r="9660" spans="1:9">
      <c r="A9660" s="820"/>
      <c r="B9660" s="821"/>
      <c r="C9660" s="820"/>
      <c r="D9660" s="822"/>
      <c r="E9660" s="809"/>
      <c r="F9660" s="809"/>
      <c r="G9660" s="809"/>
      <c r="H9660" s="809"/>
      <c r="I9660" s="809"/>
    </row>
    <row r="9661" spans="1:9">
      <c r="A9661" s="820"/>
      <c r="B9661" s="821"/>
      <c r="C9661" s="820"/>
      <c r="D9661" s="822"/>
      <c r="E9661" s="809"/>
      <c r="F9661" s="809"/>
      <c r="G9661" s="809"/>
      <c r="H9661" s="809"/>
      <c r="I9661" s="809"/>
    </row>
    <row r="9662" spans="1:9">
      <c r="A9662" s="820"/>
      <c r="B9662" s="821"/>
      <c r="C9662" s="820"/>
      <c r="D9662" s="822"/>
      <c r="E9662" s="809"/>
      <c r="F9662" s="809"/>
      <c r="G9662" s="809"/>
      <c r="H9662" s="809"/>
      <c r="I9662" s="809"/>
    </row>
    <row r="9663" spans="1:9">
      <c r="A9663" s="820"/>
      <c r="B9663" s="821"/>
      <c r="C9663" s="820"/>
      <c r="D9663" s="822"/>
      <c r="E9663" s="809"/>
      <c r="F9663" s="809"/>
      <c r="G9663" s="809"/>
      <c r="H9663" s="809"/>
      <c r="I9663" s="809"/>
    </row>
    <row r="9664" spans="1:9">
      <c r="A9664" s="820"/>
      <c r="B9664" s="821"/>
      <c r="C9664" s="820"/>
      <c r="D9664" s="822"/>
      <c r="E9664" s="809"/>
      <c r="F9664" s="809"/>
      <c r="G9664" s="809"/>
      <c r="H9664" s="809"/>
      <c r="I9664" s="809"/>
    </row>
    <row r="9665" spans="1:9">
      <c r="A9665" s="820"/>
      <c r="B9665" s="821"/>
      <c r="C9665" s="820"/>
      <c r="D9665" s="822"/>
      <c r="E9665" s="809"/>
      <c r="F9665" s="809"/>
      <c r="G9665" s="809"/>
      <c r="H9665" s="809"/>
      <c r="I9665" s="809"/>
    </row>
    <row r="9666" spans="1:9">
      <c r="A9666" s="820"/>
      <c r="B9666" s="821"/>
      <c r="C9666" s="820"/>
      <c r="D9666" s="822"/>
      <c r="E9666" s="809"/>
      <c r="F9666" s="809"/>
      <c r="G9666" s="809"/>
      <c r="H9666" s="809"/>
      <c r="I9666" s="809"/>
    </row>
    <row r="9667" spans="1:9">
      <c r="A9667" s="820"/>
      <c r="B9667" s="821"/>
      <c r="C9667" s="820"/>
      <c r="D9667" s="822"/>
      <c r="E9667" s="809"/>
      <c r="F9667" s="809"/>
      <c r="G9667" s="809"/>
      <c r="H9667" s="809"/>
      <c r="I9667" s="809"/>
    </row>
    <row r="9668" spans="1:9">
      <c r="A9668" s="820"/>
      <c r="B9668" s="821"/>
      <c r="C9668" s="820"/>
      <c r="D9668" s="822"/>
      <c r="E9668" s="809"/>
      <c r="F9668" s="809"/>
      <c r="G9668" s="809"/>
      <c r="H9668" s="809"/>
      <c r="I9668" s="809"/>
    </row>
    <row r="9669" spans="1:9">
      <c r="A9669" s="820"/>
      <c r="B9669" s="821"/>
      <c r="C9669" s="820"/>
      <c r="D9669" s="822"/>
      <c r="E9669" s="809"/>
      <c r="F9669" s="809"/>
      <c r="G9669" s="809"/>
      <c r="H9669" s="809"/>
      <c r="I9669" s="809"/>
    </row>
    <row r="9670" spans="1:9">
      <c r="A9670" s="820"/>
      <c r="B9670" s="821"/>
      <c r="C9670" s="820"/>
      <c r="D9670" s="822"/>
      <c r="E9670" s="809"/>
      <c r="F9670" s="809"/>
      <c r="G9670" s="809"/>
      <c r="H9670" s="809"/>
      <c r="I9670" s="809"/>
    </row>
    <row r="9671" spans="1:9">
      <c r="A9671" s="820"/>
      <c r="B9671" s="821"/>
      <c r="C9671" s="820"/>
      <c r="D9671" s="822"/>
      <c r="E9671" s="809"/>
      <c r="F9671" s="809"/>
      <c r="G9671" s="809"/>
      <c r="H9671" s="809"/>
      <c r="I9671" s="809"/>
    </row>
    <row r="9672" spans="1:9">
      <c r="A9672" s="820"/>
      <c r="B9672" s="821"/>
      <c r="C9672" s="820"/>
      <c r="D9672" s="822"/>
      <c r="E9672" s="809"/>
      <c r="F9672" s="809"/>
      <c r="G9672" s="809"/>
      <c r="H9672" s="809"/>
      <c r="I9672" s="809"/>
    </row>
    <row r="9673" spans="1:9">
      <c r="A9673" s="820"/>
      <c r="B9673" s="821"/>
      <c r="C9673" s="820"/>
      <c r="D9673" s="822"/>
      <c r="E9673" s="809"/>
      <c r="F9673" s="809"/>
      <c r="G9673" s="809"/>
      <c r="H9673" s="809"/>
      <c r="I9673" s="809"/>
    </row>
    <row r="9674" spans="1:9">
      <c r="A9674" s="820"/>
      <c r="B9674" s="821"/>
      <c r="C9674" s="820"/>
      <c r="D9674" s="822"/>
      <c r="E9674" s="809"/>
      <c r="F9674" s="809"/>
      <c r="G9674" s="809"/>
      <c r="H9674" s="809"/>
      <c r="I9674" s="809"/>
    </row>
    <row r="9675" spans="1:9">
      <c r="A9675" s="820"/>
      <c r="B9675" s="821"/>
      <c r="C9675" s="820"/>
      <c r="D9675" s="822"/>
      <c r="E9675" s="809"/>
      <c r="F9675" s="809"/>
      <c r="G9675" s="809"/>
      <c r="H9675" s="809"/>
      <c r="I9675" s="809"/>
    </row>
    <row r="9676" spans="1:9">
      <c r="A9676" s="820"/>
      <c r="B9676" s="821"/>
      <c r="C9676" s="820"/>
      <c r="D9676" s="822"/>
      <c r="E9676" s="809"/>
      <c r="F9676" s="809"/>
      <c r="G9676" s="809"/>
      <c r="H9676" s="809"/>
      <c r="I9676" s="809"/>
    </row>
    <row r="9677" spans="1:9">
      <c r="A9677" s="820"/>
      <c r="B9677" s="821"/>
      <c r="C9677" s="820"/>
      <c r="D9677" s="822"/>
      <c r="E9677" s="809"/>
      <c r="F9677" s="809"/>
      <c r="G9677" s="809"/>
      <c r="H9677" s="809"/>
      <c r="I9677" s="809"/>
    </row>
    <row r="9678" spans="1:9">
      <c r="A9678" s="820"/>
      <c r="B9678" s="821"/>
      <c r="C9678" s="820"/>
      <c r="D9678" s="822"/>
      <c r="E9678" s="809"/>
      <c r="F9678" s="809"/>
      <c r="G9678" s="809"/>
      <c r="H9678" s="809"/>
      <c r="I9678" s="809"/>
    </row>
    <row r="9679" spans="1:9">
      <c r="A9679" s="820"/>
      <c r="B9679" s="821"/>
      <c r="C9679" s="820"/>
      <c r="D9679" s="822"/>
      <c r="E9679" s="809"/>
      <c r="F9679" s="809"/>
      <c r="G9679" s="809"/>
      <c r="H9679" s="809"/>
      <c r="I9679" s="809"/>
    </row>
    <row r="9680" spans="1:9">
      <c r="A9680" s="820"/>
      <c r="B9680" s="821"/>
      <c r="C9680" s="820"/>
      <c r="D9680" s="822"/>
      <c r="E9680" s="809"/>
      <c r="F9680" s="809"/>
      <c r="G9680" s="809"/>
      <c r="H9680" s="809"/>
      <c r="I9680" s="809"/>
    </row>
    <row r="9681" spans="1:9">
      <c r="A9681" s="820"/>
      <c r="B9681" s="821"/>
      <c r="C9681" s="820"/>
      <c r="D9681" s="822"/>
      <c r="E9681" s="809"/>
      <c r="F9681" s="809"/>
      <c r="G9681" s="809"/>
      <c r="H9681" s="809"/>
      <c r="I9681" s="809"/>
    </row>
    <row r="9682" spans="1:9">
      <c r="A9682" s="820"/>
      <c r="B9682" s="821"/>
      <c r="C9682" s="820"/>
      <c r="D9682" s="822"/>
      <c r="E9682" s="809"/>
      <c r="F9682" s="809"/>
      <c r="G9682" s="809"/>
      <c r="H9682" s="809"/>
      <c r="I9682" s="809"/>
    </row>
    <row r="9683" spans="1:9">
      <c r="A9683" s="820"/>
      <c r="B9683" s="821"/>
      <c r="C9683" s="820"/>
      <c r="D9683" s="822"/>
      <c r="E9683" s="809"/>
      <c r="F9683" s="809"/>
      <c r="G9683" s="809"/>
      <c r="H9683" s="809"/>
      <c r="I9683" s="809"/>
    </row>
    <row r="9684" spans="1:9">
      <c r="A9684" s="820"/>
      <c r="B9684" s="821"/>
      <c r="C9684" s="820"/>
      <c r="D9684" s="822"/>
      <c r="E9684" s="809"/>
      <c r="F9684" s="809"/>
      <c r="G9684" s="809"/>
      <c r="H9684" s="809"/>
      <c r="I9684" s="809"/>
    </row>
    <row r="9685" spans="1:9">
      <c r="A9685" s="820"/>
      <c r="B9685" s="821"/>
      <c r="C9685" s="820"/>
      <c r="D9685" s="822"/>
      <c r="E9685" s="809"/>
      <c r="F9685" s="809"/>
      <c r="G9685" s="809"/>
      <c r="H9685" s="809"/>
      <c r="I9685" s="809"/>
    </row>
    <row r="9686" spans="1:9">
      <c r="A9686" s="820"/>
      <c r="B9686" s="821"/>
      <c r="C9686" s="820"/>
      <c r="D9686" s="822"/>
      <c r="E9686" s="809"/>
      <c r="F9686" s="809"/>
      <c r="G9686" s="809"/>
      <c r="H9686" s="809"/>
      <c r="I9686" s="809"/>
    </row>
    <row r="9687" spans="1:9">
      <c r="A9687" s="820"/>
      <c r="B9687" s="821"/>
      <c r="C9687" s="820"/>
      <c r="D9687" s="822"/>
      <c r="E9687" s="809"/>
      <c r="F9687" s="809"/>
      <c r="G9687" s="809"/>
      <c r="H9687" s="809"/>
      <c r="I9687" s="809"/>
    </row>
    <row r="9688" spans="1:9">
      <c r="A9688" s="820"/>
      <c r="B9688" s="821"/>
      <c r="C9688" s="820"/>
      <c r="D9688" s="822"/>
      <c r="E9688" s="809"/>
      <c r="F9688" s="809"/>
      <c r="G9688" s="809"/>
      <c r="H9688" s="809"/>
      <c r="I9688" s="809"/>
    </row>
    <row r="9689" spans="1:9">
      <c r="A9689" s="820"/>
      <c r="B9689" s="821"/>
      <c r="C9689" s="820"/>
      <c r="D9689" s="822"/>
      <c r="E9689" s="809"/>
      <c r="F9689" s="809"/>
      <c r="G9689" s="809"/>
      <c r="H9689" s="809"/>
      <c r="I9689" s="809"/>
    </row>
    <row r="9690" spans="1:9">
      <c r="A9690" s="820"/>
      <c r="B9690" s="821"/>
      <c r="C9690" s="820"/>
      <c r="D9690" s="822"/>
      <c r="E9690" s="809"/>
      <c r="F9690" s="809"/>
      <c r="G9690" s="809"/>
      <c r="H9690" s="809"/>
      <c r="I9690" s="809"/>
    </row>
    <row r="9691" spans="1:9">
      <c r="A9691" s="820"/>
      <c r="B9691" s="821"/>
      <c r="C9691" s="820"/>
      <c r="D9691" s="822"/>
      <c r="E9691" s="809"/>
      <c r="F9691" s="809"/>
      <c r="G9691" s="809"/>
      <c r="H9691" s="809"/>
      <c r="I9691" s="809"/>
    </row>
    <row r="9692" spans="1:9">
      <c r="A9692" s="820"/>
      <c r="B9692" s="821"/>
      <c r="C9692" s="820"/>
      <c r="D9692" s="822"/>
      <c r="E9692" s="809"/>
      <c r="F9692" s="809"/>
      <c r="G9692" s="809"/>
      <c r="H9692" s="809"/>
      <c r="I9692" s="809"/>
    </row>
    <row r="9693" spans="1:9">
      <c r="A9693" s="820"/>
      <c r="B9693" s="821"/>
      <c r="C9693" s="820"/>
      <c r="D9693" s="822"/>
      <c r="E9693" s="809"/>
      <c r="F9693" s="809"/>
      <c r="G9693" s="809"/>
      <c r="H9693" s="809"/>
      <c r="I9693" s="809"/>
    </row>
    <row r="9694" spans="1:9">
      <c r="A9694" s="820"/>
      <c r="B9694" s="821"/>
      <c r="C9694" s="820"/>
      <c r="D9694" s="822"/>
      <c r="E9694" s="809"/>
      <c r="F9694" s="809"/>
      <c r="G9694" s="809"/>
      <c r="H9694" s="809"/>
      <c r="I9694" s="809"/>
    </row>
    <row r="9695" spans="1:9">
      <c r="A9695" s="820"/>
      <c r="B9695" s="821"/>
      <c r="C9695" s="820"/>
      <c r="D9695" s="822"/>
      <c r="E9695" s="809"/>
      <c r="F9695" s="809"/>
      <c r="G9695" s="809"/>
      <c r="H9695" s="809"/>
      <c r="I9695" s="809"/>
    </row>
    <row r="9696" spans="1:9">
      <c r="A9696" s="820"/>
      <c r="B9696" s="821"/>
      <c r="C9696" s="820"/>
      <c r="D9696" s="822"/>
      <c r="E9696" s="809"/>
      <c r="F9696" s="809"/>
      <c r="G9696" s="809"/>
      <c r="H9696" s="809"/>
      <c r="I9696" s="809"/>
    </row>
    <row r="9697" spans="1:9">
      <c r="A9697" s="820"/>
      <c r="B9697" s="821"/>
      <c r="C9697" s="820"/>
      <c r="D9697" s="822"/>
      <c r="E9697" s="809"/>
      <c r="F9697" s="809"/>
      <c r="G9697" s="809"/>
      <c r="H9697" s="809"/>
      <c r="I9697" s="809"/>
    </row>
    <row r="9698" spans="1:9">
      <c r="A9698" s="820"/>
      <c r="B9698" s="821"/>
      <c r="C9698" s="820"/>
      <c r="D9698" s="822"/>
      <c r="E9698" s="809"/>
      <c r="F9698" s="809"/>
      <c r="G9698" s="809"/>
      <c r="H9698" s="809"/>
      <c r="I9698" s="809"/>
    </row>
    <row r="9699" spans="1:9">
      <c r="A9699" s="820"/>
      <c r="B9699" s="821"/>
      <c r="C9699" s="820"/>
      <c r="D9699" s="822"/>
      <c r="E9699" s="809"/>
      <c r="F9699" s="809"/>
      <c r="G9699" s="809"/>
      <c r="H9699" s="809"/>
      <c r="I9699" s="809"/>
    </row>
    <row r="9700" spans="1:9">
      <c r="A9700" s="820"/>
      <c r="B9700" s="821"/>
      <c r="C9700" s="820"/>
      <c r="D9700" s="822"/>
      <c r="E9700" s="809"/>
      <c r="F9700" s="809"/>
      <c r="G9700" s="809"/>
      <c r="H9700" s="809"/>
      <c r="I9700" s="809"/>
    </row>
    <row r="9701" spans="1:9">
      <c r="A9701" s="820"/>
      <c r="B9701" s="821"/>
      <c r="C9701" s="820"/>
      <c r="D9701" s="822"/>
      <c r="E9701" s="809"/>
      <c r="F9701" s="809"/>
      <c r="G9701" s="809"/>
      <c r="H9701" s="809"/>
      <c r="I9701" s="809"/>
    </row>
    <row r="9702" spans="1:9">
      <c r="A9702" s="820"/>
      <c r="B9702" s="821"/>
      <c r="C9702" s="820"/>
      <c r="D9702" s="822"/>
      <c r="E9702" s="809"/>
      <c r="F9702" s="809"/>
      <c r="G9702" s="809"/>
      <c r="H9702" s="809"/>
      <c r="I9702" s="809"/>
    </row>
    <row r="9703" spans="1:9">
      <c r="A9703" s="820"/>
      <c r="B9703" s="821"/>
      <c r="C9703" s="820"/>
      <c r="D9703" s="822"/>
      <c r="E9703" s="809"/>
      <c r="F9703" s="809"/>
      <c r="G9703" s="809"/>
      <c r="H9703" s="809"/>
      <c r="I9703" s="809"/>
    </row>
    <row r="9704" spans="1:9">
      <c r="A9704" s="820"/>
      <c r="B9704" s="821"/>
      <c r="C9704" s="820"/>
      <c r="D9704" s="822"/>
      <c r="E9704" s="809"/>
      <c r="F9704" s="809"/>
      <c r="G9704" s="809"/>
      <c r="H9704" s="809"/>
      <c r="I9704" s="809"/>
    </row>
    <row r="9705" spans="1:9">
      <c r="A9705" s="820"/>
      <c r="B9705" s="821"/>
      <c r="C9705" s="820"/>
      <c r="D9705" s="822"/>
      <c r="E9705" s="809"/>
      <c r="F9705" s="809"/>
      <c r="G9705" s="809"/>
      <c r="H9705" s="809"/>
      <c r="I9705" s="809"/>
    </row>
    <row r="9706" spans="1:9">
      <c r="A9706" s="820"/>
      <c r="B9706" s="821"/>
      <c r="C9706" s="820"/>
      <c r="D9706" s="822"/>
      <c r="E9706" s="809"/>
      <c r="F9706" s="809"/>
      <c r="G9706" s="809"/>
      <c r="H9706" s="809"/>
      <c r="I9706" s="809"/>
    </row>
    <row r="9707" spans="1:9">
      <c r="A9707" s="820"/>
      <c r="B9707" s="821"/>
      <c r="C9707" s="820"/>
      <c r="D9707" s="822"/>
      <c r="E9707" s="809"/>
      <c r="F9707" s="809"/>
      <c r="G9707" s="809"/>
      <c r="H9707" s="809"/>
      <c r="I9707" s="809"/>
    </row>
    <row r="9708" spans="1:9">
      <c r="A9708" s="820"/>
      <c r="B9708" s="821"/>
      <c r="C9708" s="820"/>
      <c r="D9708" s="822"/>
      <c r="E9708" s="809"/>
      <c r="F9708" s="809"/>
      <c r="G9708" s="809"/>
      <c r="H9708" s="809"/>
      <c r="I9708" s="809"/>
    </row>
    <row r="9709" spans="1:9">
      <c r="A9709" s="820"/>
      <c r="B9709" s="821"/>
      <c r="C9709" s="820"/>
      <c r="D9709" s="822"/>
      <c r="E9709" s="809"/>
      <c r="F9709" s="809"/>
      <c r="G9709" s="809"/>
      <c r="H9709" s="809"/>
      <c r="I9709" s="809"/>
    </row>
    <row r="9710" spans="1:9">
      <c r="A9710" s="820"/>
      <c r="B9710" s="821"/>
      <c r="C9710" s="820"/>
      <c r="D9710" s="822"/>
      <c r="E9710" s="809"/>
      <c r="F9710" s="809"/>
      <c r="G9710" s="809"/>
      <c r="H9710" s="809"/>
      <c r="I9710" s="809"/>
    </row>
    <row r="9711" spans="1:9">
      <c r="A9711" s="820"/>
      <c r="B9711" s="821"/>
      <c r="C9711" s="820"/>
      <c r="D9711" s="822"/>
      <c r="E9711" s="809"/>
      <c r="F9711" s="809"/>
      <c r="G9711" s="809"/>
      <c r="H9711" s="809"/>
      <c r="I9711" s="809"/>
    </row>
    <row r="9712" spans="1:9">
      <c r="A9712" s="820"/>
      <c r="B9712" s="821"/>
      <c r="C9712" s="820"/>
      <c r="D9712" s="822"/>
      <c r="E9712" s="809"/>
      <c r="F9712" s="809"/>
      <c r="G9712" s="809"/>
      <c r="H9712" s="809"/>
      <c r="I9712" s="809"/>
    </row>
    <row r="9713" spans="1:9">
      <c r="A9713" s="820"/>
      <c r="B9713" s="821"/>
      <c r="C9713" s="820"/>
      <c r="D9713" s="822"/>
      <c r="E9713" s="809"/>
      <c r="F9713" s="809"/>
      <c r="G9713" s="809"/>
      <c r="H9713" s="809"/>
      <c r="I9713" s="809"/>
    </row>
    <row r="9714" spans="1:9">
      <c r="A9714" s="820"/>
      <c r="B9714" s="821"/>
      <c r="C9714" s="820"/>
      <c r="D9714" s="822"/>
      <c r="E9714" s="809"/>
      <c r="F9714" s="809"/>
      <c r="G9714" s="809"/>
      <c r="H9714" s="809"/>
      <c r="I9714" s="809"/>
    </row>
    <row r="9715" spans="1:9">
      <c r="A9715" s="820"/>
      <c r="B9715" s="821"/>
      <c r="C9715" s="820"/>
      <c r="D9715" s="822"/>
      <c r="E9715" s="809"/>
      <c r="F9715" s="809"/>
      <c r="G9715" s="809"/>
      <c r="H9715" s="809"/>
      <c r="I9715" s="809"/>
    </row>
    <row r="9716" spans="1:9">
      <c r="A9716" s="820"/>
      <c r="B9716" s="821"/>
      <c r="C9716" s="820"/>
      <c r="D9716" s="822"/>
      <c r="E9716" s="809"/>
      <c r="F9716" s="809"/>
      <c r="G9716" s="809"/>
      <c r="H9716" s="809"/>
      <c r="I9716" s="809"/>
    </row>
    <row r="9717" spans="1:9">
      <c r="A9717" s="820"/>
      <c r="B9717" s="821"/>
      <c r="C9717" s="820"/>
      <c r="D9717" s="822"/>
      <c r="E9717" s="809"/>
      <c r="F9717" s="809"/>
      <c r="G9717" s="809"/>
      <c r="H9717" s="809"/>
      <c r="I9717" s="809"/>
    </row>
    <row r="9718" spans="1:9">
      <c r="A9718" s="820"/>
      <c r="B9718" s="821"/>
      <c r="C9718" s="820"/>
      <c r="D9718" s="822"/>
      <c r="E9718" s="809"/>
      <c r="F9718" s="809"/>
      <c r="G9718" s="809"/>
      <c r="H9718" s="809"/>
      <c r="I9718" s="809"/>
    </row>
    <row r="9719" spans="1:9">
      <c r="A9719" s="820"/>
      <c r="B9719" s="821"/>
      <c r="C9719" s="820"/>
      <c r="D9719" s="822"/>
      <c r="E9719" s="809"/>
      <c r="F9719" s="809"/>
      <c r="G9719" s="809"/>
      <c r="H9719" s="809"/>
      <c r="I9719" s="809"/>
    </row>
    <row r="9720" spans="1:9">
      <c r="A9720" s="820"/>
      <c r="B9720" s="821"/>
      <c r="C9720" s="820"/>
      <c r="D9720" s="822"/>
      <c r="E9720" s="809"/>
      <c r="F9720" s="809"/>
      <c r="G9720" s="809"/>
      <c r="H9720" s="809"/>
      <c r="I9720" s="809"/>
    </row>
    <row r="9721" spans="1:9">
      <c r="A9721" s="820"/>
      <c r="B9721" s="821"/>
      <c r="C9721" s="820"/>
      <c r="D9721" s="822"/>
      <c r="E9721" s="809"/>
      <c r="F9721" s="809"/>
      <c r="G9721" s="809"/>
      <c r="H9721" s="809"/>
      <c r="I9721" s="809"/>
    </row>
    <row r="9722" spans="1:9">
      <c r="A9722" s="820"/>
      <c r="B9722" s="821"/>
      <c r="C9722" s="820"/>
      <c r="D9722" s="822"/>
      <c r="E9722" s="809"/>
      <c r="F9722" s="809"/>
      <c r="G9722" s="809"/>
      <c r="H9722" s="809"/>
      <c r="I9722" s="809"/>
    </row>
    <row r="9723" spans="1:9">
      <c r="A9723" s="820"/>
      <c r="B9723" s="821"/>
      <c r="C9723" s="820"/>
      <c r="D9723" s="822"/>
      <c r="E9723" s="809"/>
      <c r="F9723" s="809"/>
      <c r="G9723" s="809"/>
      <c r="H9723" s="809"/>
      <c r="I9723" s="809"/>
    </row>
    <row r="9724" spans="1:9">
      <c r="A9724" s="820"/>
      <c r="B9724" s="821"/>
      <c r="C9724" s="820"/>
      <c r="D9724" s="822"/>
      <c r="E9724" s="809"/>
      <c r="F9724" s="809"/>
      <c r="G9724" s="809"/>
      <c r="H9724" s="809"/>
      <c r="I9724" s="809"/>
    </row>
    <row r="9725" spans="1:9">
      <c r="A9725" s="820"/>
      <c r="B9725" s="821"/>
      <c r="C9725" s="820"/>
      <c r="D9725" s="822"/>
      <c r="E9725" s="809"/>
      <c r="F9725" s="809"/>
      <c r="G9725" s="809"/>
      <c r="H9725" s="809"/>
      <c r="I9725" s="809"/>
    </row>
    <row r="9726" spans="1:9">
      <c r="A9726" s="820"/>
      <c r="B9726" s="821"/>
      <c r="C9726" s="820"/>
      <c r="D9726" s="822"/>
      <c r="E9726" s="809"/>
      <c r="F9726" s="809"/>
      <c r="G9726" s="809"/>
      <c r="H9726" s="809"/>
      <c r="I9726" s="809"/>
    </row>
    <row r="9727" spans="1:9">
      <c r="A9727" s="820"/>
      <c r="B9727" s="821"/>
      <c r="C9727" s="820"/>
      <c r="D9727" s="822"/>
      <c r="E9727" s="809"/>
      <c r="F9727" s="809"/>
      <c r="G9727" s="809"/>
      <c r="H9727" s="809"/>
      <c r="I9727" s="809"/>
    </row>
    <row r="9728" spans="1:9">
      <c r="A9728" s="820"/>
      <c r="B9728" s="821"/>
      <c r="C9728" s="820"/>
      <c r="D9728" s="822"/>
      <c r="E9728" s="809"/>
      <c r="F9728" s="809"/>
      <c r="G9728" s="809"/>
      <c r="H9728" s="809"/>
      <c r="I9728" s="809"/>
    </row>
    <row r="9729" spans="1:9">
      <c r="A9729" s="820"/>
      <c r="B9729" s="821"/>
      <c r="C9729" s="820"/>
      <c r="D9729" s="822"/>
      <c r="E9729" s="809"/>
      <c r="F9729" s="809"/>
      <c r="G9729" s="809"/>
      <c r="H9729" s="809"/>
      <c r="I9729" s="809"/>
    </row>
    <row r="9730" spans="1:9">
      <c r="A9730" s="820"/>
      <c r="B9730" s="821"/>
      <c r="C9730" s="820"/>
      <c r="D9730" s="822"/>
      <c r="E9730" s="809"/>
      <c r="F9730" s="809"/>
      <c r="G9730" s="809"/>
      <c r="H9730" s="809"/>
      <c r="I9730" s="809"/>
    </row>
    <row r="9731" spans="1:9">
      <c r="A9731" s="820"/>
      <c r="B9731" s="821"/>
      <c r="C9731" s="820"/>
      <c r="D9731" s="822"/>
      <c r="E9731" s="809"/>
      <c r="F9731" s="809"/>
      <c r="G9731" s="809"/>
      <c r="H9731" s="809"/>
      <c r="I9731" s="809"/>
    </row>
    <row r="9732" spans="1:9">
      <c r="A9732" s="820"/>
      <c r="B9732" s="821"/>
      <c r="C9732" s="820"/>
      <c r="D9732" s="822"/>
      <c r="E9732" s="809"/>
      <c r="F9732" s="809"/>
      <c r="G9732" s="809"/>
      <c r="H9732" s="809"/>
      <c r="I9732" s="809"/>
    </row>
    <row r="9733" spans="1:9">
      <c r="A9733" s="820"/>
      <c r="B9733" s="821"/>
      <c r="C9733" s="820"/>
      <c r="D9733" s="822"/>
      <c r="E9733" s="809"/>
      <c r="F9733" s="809"/>
      <c r="G9733" s="809"/>
      <c r="H9733" s="809"/>
      <c r="I9733" s="809"/>
    </row>
    <row r="9734" spans="1:9">
      <c r="A9734" s="820"/>
      <c r="B9734" s="821"/>
      <c r="C9734" s="820"/>
      <c r="D9734" s="822"/>
      <c r="E9734" s="809"/>
      <c r="F9734" s="809"/>
      <c r="G9734" s="809"/>
      <c r="H9734" s="809"/>
      <c r="I9734" s="809"/>
    </row>
    <row r="9735" spans="1:9">
      <c r="A9735" s="820"/>
      <c r="B9735" s="821"/>
      <c r="C9735" s="820"/>
      <c r="D9735" s="822"/>
      <c r="E9735" s="809"/>
      <c r="F9735" s="809"/>
      <c r="G9735" s="809"/>
      <c r="H9735" s="809"/>
      <c r="I9735" s="809"/>
    </row>
    <row r="9736" spans="1:9">
      <c r="A9736" s="820"/>
      <c r="B9736" s="821"/>
      <c r="C9736" s="820"/>
      <c r="D9736" s="822"/>
      <c r="E9736" s="809"/>
      <c r="F9736" s="809"/>
      <c r="G9736" s="809"/>
      <c r="H9736" s="809"/>
      <c r="I9736" s="809"/>
    </row>
    <row r="9737" spans="1:9">
      <c r="A9737" s="820"/>
      <c r="B9737" s="821"/>
      <c r="C9737" s="820"/>
      <c r="D9737" s="822"/>
      <c r="E9737" s="809"/>
      <c r="F9737" s="809"/>
      <c r="G9737" s="809"/>
      <c r="H9737" s="809"/>
      <c r="I9737" s="809"/>
    </row>
    <row r="9738" spans="1:9">
      <c r="A9738" s="820"/>
      <c r="B9738" s="821"/>
      <c r="C9738" s="820"/>
      <c r="D9738" s="822"/>
      <c r="E9738" s="809"/>
      <c r="F9738" s="809"/>
      <c r="G9738" s="809"/>
      <c r="H9738" s="809"/>
      <c r="I9738" s="809"/>
    </row>
    <row r="9739" spans="1:9">
      <c r="A9739" s="820"/>
      <c r="B9739" s="821"/>
      <c r="C9739" s="820"/>
      <c r="D9739" s="822"/>
      <c r="E9739" s="809"/>
      <c r="F9739" s="809"/>
      <c r="G9739" s="809"/>
      <c r="H9739" s="809"/>
      <c r="I9739" s="809"/>
    </row>
    <row r="9740" spans="1:9">
      <c r="A9740" s="820"/>
      <c r="B9740" s="821"/>
      <c r="C9740" s="820"/>
      <c r="D9740" s="822"/>
      <c r="E9740" s="809"/>
      <c r="F9740" s="809"/>
      <c r="G9740" s="809"/>
      <c r="H9740" s="809"/>
      <c r="I9740" s="809"/>
    </row>
    <row r="9741" spans="1:9">
      <c r="A9741" s="820"/>
      <c r="B9741" s="821"/>
      <c r="C9741" s="820"/>
      <c r="D9741" s="822"/>
      <c r="E9741" s="809"/>
      <c r="F9741" s="809"/>
      <c r="G9741" s="809"/>
      <c r="H9741" s="809"/>
      <c r="I9741" s="809"/>
    </row>
    <row r="9742" spans="1:9">
      <c r="A9742" s="820"/>
      <c r="B9742" s="821"/>
      <c r="C9742" s="820"/>
      <c r="D9742" s="822"/>
      <c r="E9742" s="809"/>
      <c r="F9742" s="809"/>
      <c r="G9742" s="809"/>
      <c r="H9742" s="809"/>
      <c r="I9742" s="809"/>
    </row>
    <row r="9743" spans="1:9">
      <c r="A9743" s="820"/>
      <c r="B9743" s="821"/>
      <c r="C9743" s="820"/>
      <c r="D9743" s="822"/>
      <c r="E9743" s="809"/>
      <c r="F9743" s="809"/>
      <c r="G9743" s="809"/>
      <c r="H9743" s="809"/>
      <c r="I9743" s="809"/>
    </row>
    <row r="9744" spans="1:9">
      <c r="A9744" s="820"/>
      <c r="B9744" s="821"/>
      <c r="C9744" s="820"/>
      <c r="D9744" s="822"/>
      <c r="E9744" s="809"/>
      <c r="F9744" s="809"/>
      <c r="G9744" s="809"/>
      <c r="H9744" s="809"/>
      <c r="I9744" s="809"/>
    </row>
    <row r="9745" spans="1:9">
      <c r="A9745" s="820"/>
      <c r="B9745" s="821"/>
      <c r="C9745" s="820"/>
      <c r="D9745" s="822"/>
      <c r="E9745" s="809"/>
      <c r="F9745" s="809"/>
      <c r="G9745" s="809"/>
      <c r="H9745" s="809"/>
      <c r="I9745" s="809"/>
    </row>
    <row r="9746" spans="1:9">
      <c r="A9746" s="820"/>
      <c r="B9746" s="821"/>
      <c r="C9746" s="820"/>
      <c r="D9746" s="822"/>
      <c r="E9746" s="809"/>
      <c r="F9746" s="809"/>
      <c r="G9746" s="809"/>
      <c r="H9746" s="809"/>
      <c r="I9746" s="809"/>
    </row>
    <row r="9747" spans="1:9">
      <c r="A9747" s="820"/>
      <c r="B9747" s="821"/>
      <c r="C9747" s="820"/>
      <c r="D9747" s="822"/>
      <c r="E9747" s="809"/>
      <c r="F9747" s="809"/>
      <c r="G9747" s="809"/>
      <c r="H9747" s="809"/>
      <c r="I9747" s="809"/>
    </row>
    <row r="9748" spans="1:9">
      <c r="A9748" s="820"/>
      <c r="B9748" s="821"/>
      <c r="C9748" s="820"/>
      <c r="D9748" s="822"/>
      <c r="E9748" s="809"/>
      <c r="F9748" s="809"/>
      <c r="G9748" s="809"/>
      <c r="H9748" s="809"/>
      <c r="I9748" s="809"/>
    </row>
    <row r="9749" spans="1:9">
      <c r="A9749" s="820"/>
      <c r="B9749" s="821"/>
      <c r="C9749" s="820"/>
      <c r="D9749" s="822"/>
      <c r="E9749" s="809"/>
      <c r="F9749" s="809"/>
      <c r="G9749" s="809"/>
      <c r="H9749" s="809"/>
      <c r="I9749" s="809"/>
    </row>
    <row r="9750" spans="1:9">
      <c r="A9750" s="820"/>
      <c r="B9750" s="821"/>
      <c r="C9750" s="820"/>
      <c r="D9750" s="822"/>
      <c r="E9750" s="809"/>
      <c r="F9750" s="809"/>
      <c r="G9750" s="809"/>
      <c r="H9750" s="809"/>
      <c r="I9750" s="809"/>
    </row>
    <row r="9751" spans="1:9">
      <c r="A9751" s="820"/>
      <c r="B9751" s="821"/>
      <c r="C9751" s="820"/>
      <c r="D9751" s="822"/>
      <c r="E9751" s="809"/>
      <c r="F9751" s="809"/>
      <c r="G9751" s="809"/>
      <c r="H9751" s="809"/>
      <c r="I9751" s="809"/>
    </row>
    <row r="9752" spans="1:9">
      <c r="A9752" s="820"/>
      <c r="B9752" s="821"/>
      <c r="C9752" s="820"/>
      <c r="D9752" s="822"/>
      <c r="E9752" s="809"/>
      <c r="F9752" s="809"/>
      <c r="G9752" s="809"/>
      <c r="H9752" s="809"/>
      <c r="I9752" s="809"/>
    </row>
    <row r="9753" spans="1:9">
      <c r="A9753" s="820"/>
      <c r="B9753" s="821"/>
      <c r="C9753" s="820"/>
      <c r="D9753" s="822"/>
      <c r="E9753" s="809"/>
      <c r="F9753" s="809"/>
      <c r="G9753" s="809"/>
      <c r="H9753" s="809"/>
      <c r="I9753" s="809"/>
    </row>
    <row r="9754" spans="1:9">
      <c r="A9754" s="820"/>
      <c r="B9754" s="821"/>
      <c r="C9754" s="820"/>
      <c r="D9754" s="822"/>
      <c r="E9754" s="809"/>
      <c r="F9754" s="809"/>
      <c r="G9754" s="809"/>
      <c r="H9754" s="809"/>
      <c r="I9754" s="809"/>
    </row>
    <row r="9755" spans="1:9">
      <c r="A9755" s="820"/>
      <c r="B9755" s="821"/>
      <c r="C9755" s="820"/>
      <c r="D9755" s="822"/>
      <c r="E9755" s="809"/>
      <c r="F9755" s="809"/>
      <c r="G9755" s="809"/>
      <c r="H9755" s="809"/>
      <c r="I9755" s="809"/>
    </row>
    <row r="9756" spans="1:9">
      <c r="A9756" s="820"/>
      <c r="B9756" s="821"/>
      <c r="C9756" s="820"/>
      <c r="D9756" s="822"/>
      <c r="E9756" s="809"/>
      <c r="F9756" s="809"/>
      <c r="G9756" s="809"/>
      <c r="H9756" s="809"/>
      <c r="I9756" s="809"/>
    </row>
    <row r="9757" spans="1:9">
      <c r="A9757" s="820"/>
      <c r="B9757" s="821"/>
      <c r="C9757" s="820"/>
      <c r="D9757" s="822"/>
      <c r="E9757" s="809"/>
      <c r="F9757" s="809"/>
      <c r="G9757" s="809"/>
      <c r="H9757" s="809"/>
      <c r="I9757" s="809"/>
    </row>
    <row r="9758" spans="1:9">
      <c r="A9758" s="820"/>
      <c r="B9758" s="821"/>
      <c r="C9758" s="820"/>
      <c r="D9758" s="822"/>
      <c r="E9758" s="809"/>
      <c r="F9758" s="809"/>
      <c r="G9758" s="809"/>
      <c r="H9758" s="809"/>
      <c r="I9758" s="809"/>
    </row>
    <row r="9759" spans="1:9">
      <c r="A9759" s="820"/>
      <c r="B9759" s="821"/>
      <c r="C9759" s="820"/>
      <c r="D9759" s="822"/>
      <c r="E9759" s="809"/>
      <c r="F9759" s="809"/>
      <c r="G9759" s="809"/>
      <c r="H9759" s="809"/>
      <c r="I9759" s="809"/>
    </row>
    <row r="9760" spans="1:9">
      <c r="A9760" s="820"/>
      <c r="B9760" s="821"/>
      <c r="C9760" s="820"/>
      <c r="D9760" s="822"/>
      <c r="E9760" s="809"/>
      <c r="F9760" s="809"/>
      <c r="G9760" s="809"/>
      <c r="H9760" s="809"/>
      <c r="I9760" s="809"/>
    </row>
    <row r="9761" spans="1:9">
      <c r="A9761" s="820"/>
      <c r="B9761" s="821"/>
      <c r="C9761" s="820"/>
      <c r="D9761" s="822"/>
      <c r="E9761" s="809"/>
      <c r="F9761" s="809"/>
      <c r="G9761" s="809"/>
      <c r="H9761" s="809"/>
      <c r="I9761" s="809"/>
    </row>
    <row r="9762" spans="1:9">
      <c r="A9762" s="820"/>
      <c r="B9762" s="821"/>
      <c r="C9762" s="820"/>
      <c r="D9762" s="822"/>
      <c r="E9762" s="809"/>
      <c r="F9762" s="809"/>
      <c r="G9762" s="809"/>
      <c r="H9762" s="809"/>
      <c r="I9762" s="809"/>
    </row>
    <row r="9763" spans="1:9">
      <c r="A9763" s="820"/>
      <c r="B9763" s="821"/>
      <c r="C9763" s="820"/>
      <c r="D9763" s="822"/>
      <c r="E9763" s="809"/>
      <c r="F9763" s="809"/>
      <c r="G9763" s="809"/>
      <c r="H9763" s="809"/>
      <c r="I9763" s="809"/>
    </row>
    <row r="9764" spans="1:9">
      <c r="A9764" s="820"/>
      <c r="B9764" s="821"/>
      <c r="C9764" s="820"/>
      <c r="D9764" s="822"/>
      <c r="E9764" s="809"/>
      <c r="F9764" s="809"/>
      <c r="G9764" s="809"/>
      <c r="H9764" s="809"/>
      <c r="I9764" s="809"/>
    </row>
    <row r="9765" spans="1:9">
      <c r="A9765" s="820"/>
      <c r="B9765" s="821"/>
      <c r="C9765" s="820"/>
      <c r="D9765" s="822"/>
      <c r="E9765" s="809"/>
      <c r="F9765" s="809"/>
      <c r="G9765" s="809"/>
      <c r="H9765" s="809"/>
      <c r="I9765" s="809"/>
    </row>
    <row r="9766" spans="1:9">
      <c r="A9766" s="820"/>
      <c r="B9766" s="821"/>
      <c r="C9766" s="820"/>
      <c r="D9766" s="822"/>
      <c r="E9766" s="809"/>
      <c r="F9766" s="809"/>
      <c r="G9766" s="809"/>
      <c r="H9766" s="809"/>
      <c r="I9766" s="809"/>
    </row>
    <row r="9767" spans="1:9">
      <c r="A9767" s="820"/>
      <c r="B9767" s="821"/>
      <c r="C9767" s="820"/>
      <c r="D9767" s="822"/>
      <c r="E9767" s="809"/>
      <c r="F9767" s="809"/>
      <c r="G9767" s="809"/>
      <c r="H9767" s="809"/>
      <c r="I9767" s="809"/>
    </row>
    <row r="9768" spans="1:9">
      <c r="A9768" s="820"/>
      <c r="B9768" s="821"/>
      <c r="C9768" s="820"/>
      <c r="D9768" s="822"/>
      <c r="E9768" s="809"/>
      <c r="F9768" s="809"/>
      <c r="G9768" s="809"/>
      <c r="H9768" s="809"/>
      <c r="I9768" s="809"/>
    </row>
    <row r="9769" spans="1:9">
      <c r="A9769" s="820"/>
      <c r="B9769" s="821"/>
      <c r="C9769" s="820"/>
      <c r="D9769" s="822"/>
      <c r="E9769" s="809"/>
      <c r="F9769" s="809"/>
      <c r="G9769" s="809"/>
      <c r="H9769" s="809"/>
      <c r="I9769" s="809"/>
    </row>
    <row r="9770" spans="1:9">
      <c r="A9770" s="820"/>
      <c r="B9770" s="821"/>
      <c r="C9770" s="820"/>
      <c r="D9770" s="822"/>
      <c r="E9770" s="809"/>
      <c r="F9770" s="809"/>
      <c r="G9770" s="809"/>
      <c r="H9770" s="809"/>
      <c r="I9770" s="809"/>
    </row>
    <row r="9771" spans="1:9">
      <c r="A9771" s="820"/>
      <c r="B9771" s="821"/>
      <c r="C9771" s="820"/>
      <c r="D9771" s="822"/>
      <c r="E9771" s="809"/>
      <c r="F9771" s="809"/>
      <c r="G9771" s="809"/>
      <c r="H9771" s="809"/>
      <c r="I9771" s="809"/>
    </row>
    <row r="9772" spans="1:9">
      <c r="A9772" s="820"/>
      <c r="B9772" s="821"/>
      <c r="C9772" s="820"/>
      <c r="D9772" s="822"/>
      <c r="E9772" s="809"/>
      <c r="F9772" s="809"/>
      <c r="G9772" s="809"/>
      <c r="H9772" s="809"/>
      <c r="I9772" s="809"/>
    </row>
    <row r="9773" spans="1:9">
      <c r="A9773" s="820"/>
      <c r="B9773" s="821"/>
      <c r="C9773" s="820"/>
      <c r="D9773" s="822"/>
      <c r="E9773" s="809"/>
      <c r="F9773" s="809"/>
      <c r="G9773" s="809"/>
      <c r="H9773" s="809"/>
      <c r="I9773" s="809"/>
    </row>
    <row r="9774" spans="1:9">
      <c r="A9774" s="820"/>
      <c r="B9774" s="821"/>
      <c r="C9774" s="820"/>
      <c r="D9774" s="822"/>
      <c r="E9774" s="809"/>
      <c r="F9774" s="809"/>
      <c r="G9774" s="809"/>
      <c r="H9774" s="809"/>
      <c r="I9774" s="809"/>
    </row>
    <row r="9775" spans="1:9">
      <c r="A9775" s="820"/>
      <c r="B9775" s="821"/>
      <c r="C9775" s="820"/>
      <c r="D9775" s="822"/>
      <c r="E9775" s="809"/>
      <c r="F9775" s="809"/>
      <c r="G9775" s="809"/>
      <c r="H9775" s="809"/>
      <c r="I9775" s="809"/>
    </row>
    <row r="9776" spans="1:9">
      <c r="A9776" s="820"/>
      <c r="B9776" s="821"/>
      <c r="C9776" s="820"/>
      <c r="D9776" s="822"/>
      <c r="E9776" s="809"/>
      <c r="F9776" s="809"/>
      <c r="G9776" s="809"/>
      <c r="H9776" s="809"/>
      <c r="I9776" s="809"/>
    </row>
    <row r="9777" spans="1:9">
      <c r="A9777" s="820"/>
      <c r="B9777" s="821"/>
      <c r="C9777" s="820"/>
      <c r="D9777" s="822"/>
      <c r="E9777" s="809"/>
      <c r="F9777" s="809"/>
      <c r="G9777" s="809"/>
      <c r="H9777" s="809"/>
      <c r="I9777" s="809"/>
    </row>
    <row r="9778" spans="1:9">
      <c r="A9778" s="820"/>
      <c r="B9778" s="821"/>
      <c r="C9778" s="820"/>
      <c r="D9778" s="822"/>
      <c r="E9778" s="809"/>
      <c r="F9778" s="809"/>
      <c r="G9778" s="809"/>
      <c r="H9778" s="809"/>
      <c r="I9778" s="809"/>
    </row>
    <row r="9779" spans="1:9">
      <c r="A9779" s="820"/>
      <c r="B9779" s="821"/>
      <c r="C9779" s="820"/>
      <c r="D9779" s="822"/>
      <c r="E9779" s="809"/>
      <c r="F9779" s="809"/>
      <c r="G9779" s="809"/>
      <c r="H9779" s="809"/>
      <c r="I9779" s="809"/>
    </row>
    <row r="9780" spans="1:9">
      <c r="A9780" s="820"/>
      <c r="B9780" s="821"/>
      <c r="C9780" s="820"/>
      <c r="D9780" s="822"/>
      <c r="E9780" s="809"/>
      <c r="F9780" s="809"/>
      <c r="G9780" s="809"/>
      <c r="H9780" s="809"/>
      <c r="I9780" s="809"/>
    </row>
    <row r="9781" spans="1:9">
      <c r="A9781" s="820"/>
      <c r="B9781" s="821"/>
      <c r="C9781" s="820"/>
      <c r="D9781" s="822"/>
      <c r="E9781" s="809"/>
      <c r="F9781" s="809"/>
      <c r="G9781" s="809"/>
      <c r="H9781" s="809"/>
      <c r="I9781" s="809"/>
    </row>
    <row r="9782" spans="1:9">
      <c r="A9782" s="820"/>
      <c r="B9782" s="821"/>
      <c r="C9782" s="820"/>
      <c r="D9782" s="822"/>
      <c r="E9782" s="809"/>
      <c r="F9782" s="809"/>
      <c r="G9782" s="809"/>
      <c r="H9782" s="809"/>
      <c r="I9782" s="809"/>
    </row>
    <row r="9783" spans="1:9">
      <c r="A9783" s="820"/>
      <c r="B9783" s="821"/>
      <c r="C9783" s="820"/>
      <c r="D9783" s="822"/>
      <c r="E9783" s="809"/>
      <c r="F9783" s="809"/>
      <c r="G9783" s="809"/>
      <c r="H9783" s="809"/>
      <c r="I9783" s="809"/>
    </row>
    <row r="9784" spans="1:9">
      <c r="A9784" s="820"/>
      <c r="B9784" s="821"/>
      <c r="C9784" s="820"/>
      <c r="D9784" s="822"/>
      <c r="E9784" s="809"/>
      <c r="F9784" s="809"/>
      <c r="G9784" s="809"/>
      <c r="H9784" s="809"/>
      <c r="I9784" s="809"/>
    </row>
    <row r="9785" spans="1:9">
      <c r="A9785" s="820"/>
      <c r="B9785" s="821"/>
      <c r="C9785" s="820"/>
      <c r="D9785" s="822"/>
      <c r="E9785" s="809"/>
      <c r="F9785" s="809"/>
      <c r="G9785" s="809"/>
      <c r="H9785" s="809"/>
      <c r="I9785" s="809"/>
    </row>
    <row r="9786" spans="1:9">
      <c r="A9786" s="820"/>
      <c r="B9786" s="821"/>
      <c r="C9786" s="820"/>
      <c r="D9786" s="822"/>
      <c r="E9786" s="809"/>
      <c r="F9786" s="809"/>
      <c r="G9786" s="809"/>
      <c r="H9786" s="809"/>
      <c r="I9786" s="809"/>
    </row>
    <row r="9787" spans="1:9">
      <c r="A9787" s="820"/>
      <c r="B9787" s="821"/>
      <c r="C9787" s="820"/>
      <c r="D9787" s="822"/>
      <c r="E9787" s="809"/>
      <c r="F9787" s="809"/>
      <c r="G9787" s="809"/>
      <c r="H9787" s="809"/>
      <c r="I9787" s="809"/>
    </row>
    <row r="9788" spans="1:9">
      <c r="A9788" s="820"/>
      <c r="B9788" s="821"/>
      <c r="C9788" s="820"/>
      <c r="D9788" s="822"/>
      <c r="E9788" s="809"/>
      <c r="F9788" s="809"/>
      <c r="G9788" s="809"/>
      <c r="H9788" s="809"/>
      <c r="I9788" s="809"/>
    </row>
    <row r="9789" spans="1:9">
      <c r="A9789" s="820"/>
      <c r="B9789" s="821"/>
      <c r="C9789" s="820"/>
      <c r="D9789" s="822"/>
      <c r="E9789" s="809"/>
      <c r="F9789" s="809"/>
      <c r="G9789" s="809"/>
      <c r="H9789" s="809"/>
      <c r="I9789" s="809"/>
    </row>
    <row r="9790" spans="1:9">
      <c r="A9790" s="820"/>
      <c r="B9790" s="821"/>
      <c r="C9790" s="820"/>
      <c r="D9790" s="822"/>
      <c r="E9790" s="809"/>
      <c r="F9790" s="809"/>
      <c r="G9790" s="809"/>
      <c r="H9790" s="809"/>
      <c r="I9790" s="809"/>
    </row>
    <row r="9791" spans="1:9">
      <c r="A9791" s="820"/>
      <c r="B9791" s="821"/>
      <c r="C9791" s="820"/>
      <c r="D9791" s="822"/>
      <c r="E9791" s="809"/>
      <c r="F9791" s="809"/>
      <c r="G9791" s="809"/>
      <c r="H9791" s="809"/>
      <c r="I9791" s="809"/>
    </row>
    <row r="9792" spans="1:9">
      <c r="A9792" s="820"/>
      <c r="B9792" s="821"/>
      <c r="C9792" s="820"/>
      <c r="D9792" s="822"/>
      <c r="E9792" s="809"/>
      <c r="F9792" s="809"/>
      <c r="G9792" s="809"/>
      <c r="H9792" s="809"/>
      <c r="I9792" s="809"/>
    </row>
    <row r="9793" spans="1:9">
      <c r="A9793" s="820"/>
      <c r="B9793" s="821"/>
      <c r="C9793" s="820"/>
      <c r="D9793" s="822"/>
      <c r="E9793" s="809"/>
      <c r="F9793" s="809"/>
      <c r="G9793" s="809"/>
      <c r="H9793" s="809"/>
      <c r="I9793" s="809"/>
    </row>
    <row r="9794" spans="1:9">
      <c r="A9794" s="820"/>
      <c r="B9794" s="821"/>
      <c r="C9794" s="820"/>
      <c r="D9794" s="822"/>
      <c r="E9794" s="809"/>
      <c r="F9794" s="809"/>
      <c r="G9794" s="809"/>
      <c r="H9794" s="809"/>
      <c r="I9794" s="809"/>
    </row>
    <row r="9795" spans="1:9">
      <c r="A9795" s="820"/>
      <c r="B9795" s="821"/>
      <c r="C9795" s="820"/>
      <c r="D9795" s="822"/>
      <c r="E9795" s="809"/>
      <c r="F9795" s="809"/>
      <c r="G9795" s="809"/>
      <c r="H9795" s="809"/>
      <c r="I9795" s="809"/>
    </row>
    <row r="9796" spans="1:9">
      <c r="A9796" s="820"/>
      <c r="B9796" s="821"/>
      <c r="C9796" s="820"/>
      <c r="D9796" s="822"/>
      <c r="E9796" s="809"/>
      <c r="F9796" s="809"/>
      <c r="G9796" s="809"/>
      <c r="H9796" s="809"/>
      <c r="I9796" s="809"/>
    </row>
    <row r="9797" spans="1:9">
      <c r="A9797" s="820"/>
      <c r="B9797" s="821"/>
      <c r="C9797" s="820"/>
      <c r="D9797" s="822"/>
      <c r="E9797" s="809"/>
      <c r="F9797" s="809"/>
      <c r="G9797" s="809"/>
      <c r="H9797" s="809"/>
      <c r="I9797" s="809"/>
    </row>
    <row r="9798" spans="1:9">
      <c r="A9798" s="820"/>
      <c r="B9798" s="821"/>
      <c r="C9798" s="820"/>
      <c r="D9798" s="822"/>
      <c r="E9798" s="809"/>
      <c r="F9798" s="809"/>
      <c r="G9798" s="809"/>
      <c r="H9798" s="809"/>
      <c r="I9798" s="809"/>
    </row>
    <row r="9799" spans="1:9">
      <c r="A9799" s="820"/>
      <c r="B9799" s="821"/>
      <c r="C9799" s="820"/>
      <c r="D9799" s="822"/>
      <c r="E9799" s="809"/>
      <c r="F9799" s="809"/>
      <c r="G9799" s="809"/>
      <c r="H9799" s="809"/>
      <c r="I9799" s="809"/>
    </row>
    <row r="9800" spans="1:9">
      <c r="A9800" s="820"/>
      <c r="B9800" s="821"/>
      <c r="C9800" s="820"/>
      <c r="D9800" s="822"/>
      <c r="E9800" s="809"/>
      <c r="F9800" s="809"/>
      <c r="G9800" s="809"/>
      <c r="H9800" s="809"/>
      <c r="I9800" s="809"/>
    </row>
    <row r="9801" spans="1:9">
      <c r="A9801" s="820"/>
      <c r="B9801" s="821"/>
      <c r="C9801" s="820"/>
      <c r="D9801" s="822"/>
      <c r="E9801" s="809"/>
      <c r="F9801" s="809"/>
      <c r="G9801" s="809"/>
      <c r="H9801" s="809"/>
      <c r="I9801" s="809"/>
    </row>
    <row r="9802" spans="1:9">
      <c r="A9802" s="820"/>
      <c r="B9802" s="821"/>
      <c r="C9802" s="820"/>
      <c r="D9802" s="822"/>
      <c r="E9802" s="809"/>
      <c r="F9802" s="809"/>
      <c r="G9802" s="809"/>
      <c r="H9802" s="809"/>
      <c r="I9802" s="809"/>
    </row>
    <row r="9803" spans="1:9">
      <c r="A9803" s="820"/>
      <c r="B9803" s="821"/>
      <c r="C9803" s="820"/>
      <c r="D9803" s="822"/>
      <c r="E9803" s="809"/>
      <c r="F9803" s="809"/>
      <c r="G9803" s="809"/>
      <c r="H9803" s="809"/>
      <c r="I9803" s="809"/>
    </row>
    <row r="9804" spans="1:9">
      <c r="A9804" s="820"/>
      <c r="B9804" s="821"/>
      <c r="C9804" s="820"/>
      <c r="D9804" s="822"/>
      <c r="E9804" s="809"/>
      <c r="F9804" s="809"/>
      <c r="G9804" s="809"/>
      <c r="H9804" s="809"/>
      <c r="I9804" s="809"/>
    </row>
    <row r="9805" spans="1:9">
      <c r="A9805" s="820"/>
      <c r="B9805" s="821"/>
      <c r="C9805" s="820"/>
      <c r="D9805" s="822"/>
      <c r="E9805" s="809"/>
      <c r="F9805" s="809"/>
      <c r="G9805" s="809"/>
      <c r="H9805" s="809"/>
      <c r="I9805" s="809"/>
    </row>
    <row r="9806" spans="1:9">
      <c r="A9806" s="820"/>
      <c r="B9806" s="821"/>
      <c r="C9806" s="820"/>
      <c r="D9806" s="822"/>
      <c r="E9806" s="809"/>
      <c r="F9806" s="809"/>
      <c r="G9806" s="809"/>
      <c r="H9806" s="809"/>
      <c r="I9806" s="809"/>
    </row>
    <row r="9807" spans="1:9">
      <c r="A9807" s="820"/>
      <c r="B9807" s="821"/>
      <c r="C9807" s="820"/>
      <c r="D9807" s="822"/>
      <c r="E9807" s="809"/>
      <c r="F9807" s="809"/>
      <c r="G9807" s="809"/>
      <c r="H9807" s="809"/>
      <c r="I9807" s="809"/>
    </row>
    <row r="9808" spans="1:9">
      <c r="A9808" s="820"/>
      <c r="B9808" s="821"/>
      <c r="C9808" s="820"/>
      <c r="D9808" s="822"/>
      <c r="E9808" s="809"/>
      <c r="F9808" s="809"/>
      <c r="G9808" s="809"/>
      <c r="H9808" s="809"/>
      <c r="I9808" s="809"/>
    </row>
    <row r="9809" spans="1:9">
      <c r="A9809" s="820"/>
      <c r="B9809" s="821"/>
      <c r="C9809" s="820"/>
      <c r="D9809" s="822"/>
      <c r="E9809" s="809"/>
      <c r="F9809" s="809"/>
      <c r="G9809" s="809"/>
      <c r="H9809" s="809"/>
      <c r="I9809" s="809"/>
    </row>
    <row r="9810" spans="1:9">
      <c r="A9810" s="820"/>
      <c r="B9810" s="821"/>
      <c r="C9810" s="820"/>
      <c r="D9810" s="822"/>
      <c r="E9810" s="809"/>
      <c r="F9810" s="809"/>
      <c r="G9810" s="809"/>
      <c r="H9810" s="809"/>
      <c r="I9810" s="809"/>
    </row>
    <row r="9811" spans="1:9">
      <c r="A9811" s="820"/>
      <c r="B9811" s="821"/>
      <c r="C9811" s="820"/>
      <c r="D9811" s="822"/>
      <c r="E9811" s="809"/>
      <c r="F9811" s="809"/>
      <c r="G9811" s="809"/>
      <c r="H9811" s="809"/>
      <c r="I9811" s="809"/>
    </row>
    <row r="9812" spans="1:9">
      <c r="A9812" s="820"/>
      <c r="B9812" s="821"/>
      <c r="C9812" s="820"/>
      <c r="D9812" s="822"/>
      <c r="E9812" s="809"/>
      <c r="F9812" s="809"/>
      <c r="G9812" s="809"/>
      <c r="H9812" s="809"/>
      <c r="I9812" s="809"/>
    </row>
    <row r="9813" spans="1:9">
      <c r="A9813" s="820"/>
      <c r="B9813" s="821"/>
      <c r="C9813" s="820"/>
      <c r="D9813" s="822"/>
      <c r="E9813" s="809"/>
      <c r="F9813" s="809"/>
      <c r="G9813" s="809"/>
      <c r="H9813" s="809"/>
      <c r="I9813" s="809"/>
    </row>
    <row r="9814" spans="1:9">
      <c r="A9814" s="820"/>
      <c r="B9814" s="821"/>
      <c r="C9814" s="820"/>
      <c r="D9814" s="822"/>
      <c r="E9814" s="809"/>
      <c r="F9814" s="809"/>
      <c r="G9814" s="809"/>
      <c r="H9814" s="809"/>
      <c r="I9814" s="809"/>
    </row>
    <row r="9815" spans="1:9">
      <c r="A9815" s="820"/>
      <c r="B9815" s="821"/>
      <c r="C9815" s="820"/>
      <c r="D9815" s="822"/>
      <c r="E9815" s="809"/>
      <c r="F9815" s="809"/>
      <c r="G9815" s="809"/>
      <c r="H9815" s="809"/>
      <c r="I9815" s="809"/>
    </row>
    <row r="9816" spans="1:9">
      <c r="A9816" s="820"/>
      <c r="B9816" s="821"/>
      <c r="C9816" s="820"/>
      <c r="D9816" s="822"/>
      <c r="E9816" s="809"/>
      <c r="F9816" s="809"/>
      <c r="G9816" s="809"/>
      <c r="H9816" s="809"/>
      <c r="I9816" s="809"/>
    </row>
    <row r="9817" spans="1:9">
      <c r="A9817" s="820"/>
      <c r="B9817" s="821"/>
      <c r="C9817" s="820"/>
      <c r="D9817" s="822"/>
      <c r="E9817" s="809"/>
      <c r="F9817" s="809"/>
      <c r="G9817" s="809"/>
      <c r="H9817" s="809"/>
      <c r="I9817" s="809"/>
    </row>
    <row r="9818" spans="1:9">
      <c r="A9818" s="820"/>
      <c r="B9818" s="821"/>
      <c r="C9818" s="820"/>
      <c r="D9818" s="822"/>
      <c r="E9818" s="809"/>
      <c r="F9818" s="809"/>
      <c r="G9818" s="809"/>
      <c r="H9818" s="809"/>
      <c r="I9818" s="809"/>
    </row>
    <row r="9819" spans="1:9">
      <c r="A9819" s="820"/>
      <c r="B9819" s="821"/>
      <c r="C9819" s="820"/>
      <c r="D9819" s="822"/>
      <c r="E9819" s="809"/>
      <c r="F9819" s="809"/>
      <c r="G9819" s="809"/>
      <c r="H9819" s="809"/>
      <c r="I9819" s="809"/>
    </row>
    <row r="9820" spans="1:9">
      <c r="A9820" s="820"/>
      <c r="B9820" s="821"/>
      <c r="C9820" s="820"/>
      <c r="D9820" s="822"/>
      <c r="E9820" s="809"/>
      <c r="F9820" s="809"/>
      <c r="G9820" s="809"/>
      <c r="H9820" s="809"/>
      <c r="I9820" s="809"/>
    </row>
    <row r="9821" spans="1:9">
      <c r="A9821" s="820"/>
      <c r="B9821" s="821"/>
      <c r="C9821" s="820"/>
      <c r="D9821" s="822"/>
      <c r="E9821" s="809"/>
      <c r="F9821" s="809"/>
      <c r="G9821" s="809"/>
      <c r="H9821" s="809"/>
      <c r="I9821" s="809"/>
    </row>
    <row r="9822" spans="1:9">
      <c r="A9822" s="820"/>
      <c r="B9822" s="821"/>
      <c r="C9822" s="820"/>
      <c r="D9822" s="822"/>
      <c r="E9822" s="809"/>
      <c r="F9822" s="809"/>
      <c r="G9822" s="809"/>
      <c r="H9822" s="809"/>
      <c r="I9822" s="809"/>
    </row>
    <row r="9823" spans="1:9">
      <c r="A9823" s="820"/>
      <c r="B9823" s="821"/>
      <c r="C9823" s="820"/>
      <c r="D9823" s="822"/>
      <c r="E9823" s="809"/>
      <c r="F9823" s="809"/>
      <c r="G9823" s="809"/>
      <c r="H9823" s="809"/>
      <c r="I9823" s="809"/>
    </row>
    <row r="9824" spans="1:9">
      <c r="A9824" s="820"/>
      <c r="B9824" s="821"/>
      <c r="C9824" s="820"/>
      <c r="D9824" s="822"/>
      <c r="E9824" s="809"/>
      <c r="F9824" s="809"/>
      <c r="G9824" s="809"/>
      <c r="H9824" s="809"/>
      <c r="I9824" s="809"/>
    </row>
    <row r="9825" spans="1:9">
      <c r="A9825" s="820"/>
      <c r="B9825" s="821"/>
      <c r="C9825" s="820"/>
      <c r="D9825" s="822"/>
      <c r="E9825" s="809"/>
      <c r="F9825" s="809"/>
      <c r="G9825" s="809"/>
      <c r="H9825" s="809"/>
      <c r="I9825" s="809"/>
    </row>
    <row r="9826" spans="1:9">
      <c r="A9826" s="820"/>
      <c r="B9826" s="821"/>
      <c r="C9826" s="820"/>
      <c r="D9826" s="822"/>
      <c r="E9826" s="809"/>
      <c r="F9826" s="809"/>
      <c r="G9826" s="809"/>
      <c r="H9826" s="809"/>
      <c r="I9826" s="809"/>
    </row>
    <row r="9827" spans="1:9">
      <c r="A9827" s="820"/>
      <c r="B9827" s="821"/>
      <c r="C9827" s="820"/>
      <c r="D9827" s="822"/>
      <c r="E9827" s="809"/>
      <c r="F9827" s="809"/>
      <c r="G9827" s="809"/>
      <c r="H9827" s="809"/>
      <c r="I9827" s="809"/>
    </row>
    <row r="9828" spans="1:9">
      <c r="A9828" s="820"/>
      <c r="B9828" s="821"/>
      <c r="C9828" s="820"/>
      <c r="D9828" s="822"/>
      <c r="E9828" s="809"/>
      <c r="F9828" s="809"/>
      <c r="G9828" s="809"/>
      <c r="H9828" s="809"/>
      <c r="I9828" s="809"/>
    </row>
    <row r="9829" spans="1:9">
      <c r="A9829" s="820"/>
      <c r="B9829" s="821"/>
      <c r="C9829" s="820"/>
      <c r="D9829" s="822"/>
      <c r="E9829" s="809"/>
      <c r="F9829" s="809"/>
      <c r="G9829" s="809"/>
      <c r="H9829" s="809"/>
      <c r="I9829" s="809"/>
    </row>
    <row r="9830" spans="1:9">
      <c r="A9830" s="820"/>
      <c r="B9830" s="821"/>
      <c r="C9830" s="820"/>
      <c r="D9830" s="822"/>
      <c r="E9830" s="809"/>
      <c r="F9830" s="809"/>
      <c r="G9830" s="809"/>
      <c r="H9830" s="809"/>
      <c r="I9830" s="809"/>
    </row>
    <row r="9831" spans="1:9">
      <c r="A9831" s="820"/>
      <c r="B9831" s="821"/>
      <c r="C9831" s="820"/>
      <c r="D9831" s="822"/>
      <c r="E9831" s="809"/>
      <c r="F9831" s="809"/>
      <c r="G9831" s="809"/>
      <c r="H9831" s="809"/>
      <c r="I9831" s="809"/>
    </row>
    <row r="9832" spans="1:9">
      <c r="A9832" s="820"/>
      <c r="B9832" s="821"/>
      <c r="C9832" s="820"/>
      <c r="D9832" s="822"/>
      <c r="E9832" s="809"/>
      <c r="F9832" s="809"/>
      <c r="G9832" s="809"/>
      <c r="H9832" s="809"/>
      <c r="I9832" s="809"/>
    </row>
    <row r="9833" spans="1:9">
      <c r="A9833" s="820"/>
      <c r="B9833" s="821"/>
      <c r="C9833" s="820"/>
      <c r="D9833" s="822"/>
      <c r="E9833" s="809"/>
      <c r="F9833" s="809"/>
      <c r="G9833" s="809"/>
      <c r="H9833" s="809"/>
      <c r="I9833" s="809"/>
    </row>
    <row r="9834" spans="1:9">
      <c r="A9834" s="820"/>
      <c r="B9834" s="821"/>
      <c r="C9834" s="820"/>
      <c r="D9834" s="822"/>
      <c r="E9834" s="809"/>
      <c r="F9834" s="809"/>
      <c r="G9834" s="809"/>
      <c r="H9834" s="809"/>
      <c r="I9834" s="809"/>
    </row>
    <row r="9835" spans="1:9">
      <c r="A9835" s="820"/>
      <c r="B9835" s="821"/>
      <c r="C9835" s="820"/>
      <c r="D9835" s="822"/>
      <c r="E9835" s="809"/>
      <c r="F9835" s="809"/>
      <c r="G9835" s="809"/>
      <c r="H9835" s="809"/>
      <c r="I9835" s="809"/>
    </row>
    <row r="9836" spans="1:9">
      <c r="A9836" s="820"/>
      <c r="B9836" s="821"/>
      <c r="C9836" s="820"/>
      <c r="D9836" s="822"/>
      <c r="E9836" s="809"/>
      <c r="F9836" s="809"/>
      <c r="G9836" s="809"/>
      <c r="H9836" s="809"/>
      <c r="I9836" s="809"/>
    </row>
    <row r="9837" spans="1:9">
      <c r="A9837" s="820"/>
      <c r="B9837" s="821"/>
      <c r="C9837" s="820"/>
      <c r="D9837" s="822"/>
      <c r="E9837" s="809"/>
      <c r="F9837" s="809"/>
      <c r="G9837" s="809"/>
      <c r="H9837" s="809"/>
      <c r="I9837" s="809"/>
    </row>
    <row r="9838" spans="1:9">
      <c r="A9838" s="820"/>
      <c r="B9838" s="821"/>
      <c r="C9838" s="820"/>
      <c r="D9838" s="822"/>
      <c r="E9838" s="809"/>
      <c r="F9838" s="809"/>
      <c r="G9838" s="809"/>
      <c r="H9838" s="809"/>
      <c r="I9838" s="809"/>
    </row>
    <row r="9839" spans="1:9">
      <c r="A9839" s="820"/>
      <c r="B9839" s="821"/>
      <c r="C9839" s="820"/>
      <c r="D9839" s="822"/>
      <c r="E9839" s="809"/>
      <c r="F9839" s="809"/>
      <c r="G9839" s="809"/>
      <c r="H9839" s="809"/>
      <c r="I9839" s="809"/>
    </row>
    <row r="9840" spans="1:9">
      <c r="A9840" s="820"/>
      <c r="B9840" s="821"/>
      <c r="C9840" s="820"/>
      <c r="D9840" s="822"/>
      <c r="E9840" s="809"/>
      <c r="F9840" s="809"/>
      <c r="G9840" s="809"/>
      <c r="H9840" s="809"/>
      <c r="I9840" s="809"/>
    </row>
    <row r="9841" spans="1:9">
      <c r="A9841" s="820"/>
      <c r="B9841" s="821"/>
      <c r="C9841" s="820"/>
      <c r="D9841" s="822"/>
      <c r="E9841" s="809"/>
      <c r="F9841" s="809"/>
      <c r="G9841" s="809"/>
      <c r="H9841" s="809"/>
      <c r="I9841" s="809"/>
    </row>
    <row r="9842" spans="1:9">
      <c r="A9842" s="820"/>
      <c r="B9842" s="821"/>
      <c r="C9842" s="820"/>
      <c r="D9842" s="822"/>
      <c r="E9842" s="809"/>
      <c r="F9842" s="809"/>
      <c r="G9842" s="809"/>
      <c r="H9842" s="809"/>
      <c r="I9842" s="809"/>
    </row>
    <row r="9843" spans="1:9">
      <c r="A9843" s="820"/>
      <c r="B9843" s="821"/>
      <c r="C9843" s="820"/>
      <c r="D9843" s="822"/>
      <c r="E9843" s="809"/>
      <c r="F9843" s="809"/>
      <c r="G9843" s="809"/>
      <c r="H9843" s="809"/>
      <c r="I9843" s="809"/>
    </row>
    <row r="9844" spans="1:9">
      <c r="A9844" s="820"/>
      <c r="B9844" s="821"/>
      <c r="C9844" s="820"/>
      <c r="D9844" s="822"/>
      <c r="E9844" s="809"/>
      <c r="F9844" s="809"/>
      <c r="G9844" s="809"/>
      <c r="H9844" s="809"/>
      <c r="I9844" s="809"/>
    </row>
    <row r="9845" spans="1:9">
      <c r="A9845" s="820"/>
      <c r="B9845" s="821"/>
      <c r="C9845" s="820"/>
      <c r="D9845" s="822"/>
      <c r="E9845" s="809"/>
      <c r="F9845" s="809"/>
      <c r="G9845" s="809"/>
      <c r="H9845" s="809"/>
      <c r="I9845" s="809"/>
    </row>
    <row r="9846" spans="1:9">
      <c r="A9846" s="820"/>
      <c r="B9846" s="821"/>
      <c r="C9846" s="820"/>
      <c r="D9846" s="822"/>
      <c r="E9846" s="809"/>
      <c r="F9846" s="809"/>
      <c r="G9846" s="809"/>
      <c r="H9846" s="809"/>
      <c r="I9846" s="809"/>
    </row>
    <row r="9847" spans="1:9">
      <c r="A9847" s="820"/>
      <c r="B9847" s="821"/>
      <c r="C9847" s="820"/>
      <c r="D9847" s="822"/>
      <c r="E9847" s="809"/>
      <c r="F9847" s="809"/>
      <c r="G9847" s="809"/>
      <c r="H9847" s="809"/>
      <c r="I9847" s="809"/>
    </row>
    <row r="9848" spans="1:9">
      <c r="A9848" s="820"/>
      <c r="B9848" s="821"/>
      <c r="C9848" s="820"/>
      <c r="D9848" s="822"/>
      <c r="E9848" s="809"/>
      <c r="F9848" s="809"/>
      <c r="G9848" s="809"/>
      <c r="H9848" s="809"/>
      <c r="I9848" s="809"/>
    </row>
    <row r="9849" spans="1:9">
      <c r="A9849" s="820"/>
      <c r="B9849" s="821"/>
      <c r="C9849" s="820"/>
      <c r="D9849" s="822"/>
      <c r="E9849" s="809"/>
      <c r="F9849" s="809"/>
      <c r="G9849" s="809"/>
      <c r="H9849" s="809"/>
      <c r="I9849" s="809"/>
    </row>
    <row r="9850" spans="1:9">
      <c r="A9850" s="820"/>
      <c r="B9850" s="821"/>
      <c r="C9850" s="820"/>
      <c r="D9850" s="822"/>
      <c r="E9850" s="809"/>
      <c r="F9850" s="809"/>
      <c r="G9850" s="809"/>
      <c r="H9850" s="809"/>
      <c r="I9850" s="809"/>
    </row>
    <row r="9851" spans="1:9">
      <c r="A9851" s="820"/>
      <c r="B9851" s="821"/>
      <c r="C9851" s="820"/>
      <c r="D9851" s="822"/>
      <c r="E9851" s="809"/>
      <c r="F9851" s="809"/>
      <c r="G9851" s="809"/>
      <c r="H9851" s="809"/>
      <c r="I9851" s="809"/>
    </row>
    <row r="9852" spans="1:9">
      <c r="A9852" s="820"/>
      <c r="B9852" s="821"/>
      <c r="C9852" s="820"/>
      <c r="D9852" s="822"/>
      <c r="E9852" s="809"/>
      <c r="F9852" s="809"/>
      <c r="G9852" s="809"/>
      <c r="H9852" s="809"/>
      <c r="I9852" s="809"/>
    </row>
    <row r="9853" spans="1:9">
      <c r="A9853" s="820"/>
      <c r="B9853" s="821"/>
      <c r="C9853" s="820"/>
      <c r="D9853" s="822"/>
      <c r="E9853" s="809"/>
      <c r="F9853" s="809"/>
      <c r="G9853" s="809"/>
      <c r="H9853" s="809"/>
      <c r="I9853" s="809"/>
    </row>
    <row r="9854" spans="1:9">
      <c r="A9854" s="820"/>
      <c r="B9854" s="821"/>
      <c r="C9854" s="820"/>
      <c r="D9854" s="822"/>
      <c r="E9854" s="809"/>
      <c r="F9854" s="809"/>
      <c r="G9854" s="809"/>
      <c r="H9854" s="809"/>
      <c r="I9854" s="809"/>
    </row>
    <row r="9855" spans="1:9">
      <c r="A9855" s="820"/>
      <c r="B9855" s="821"/>
      <c r="C9855" s="820"/>
      <c r="D9855" s="822"/>
      <c r="E9855" s="809"/>
      <c r="F9855" s="809"/>
      <c r="G9855" s="809"/>
      <c r="H9855" s="809"/>
      <c r="I9855" s="809"/>
    </row>
    <row r="9856" spans="1:9">
      <c r="A9856" s="820"/>
      <c r="B9856" s="821"/>
      <c r="C9856" s="820"/>
      <c r="D9856" s="822"/>
      <c r="E9856" s="809"/>
      <c r="F9856" s="809"/>
      <c r="G9856" s="809"/>
      <c r="H9856" s="809"/>
      <c r="I9856" s="809"/>
    </row>
    <row r="9857" spans="1:9">
      <c r="A9857" s="820"/>
      <c r="B9857" s="821"/>
      <c r="C9857" s="820"/>
      <c r="D9857" s="822"/>
      <c r="E9857" s="809"/>
      <c r="F9857" s="809"/>
      <c r="G9857" s="809"/>
      <c r="H9857" s="809"/>
      <c r="I9857" s="809"/>
    </row>
    <row r="9858" spans="1:9">
      <c r="A9858" s="820"/>
      <c r="B9858" s="821"/>
      <c r="C9858" s="820"/>
      <c r="D9858" s="822"/>
      <c r="E9858" s="809"/>
      <c r="F9858" s="809"/>
      <c r="G9858" s="809"/>
      <c r="H9858" s="809"/>
      <c r="I9858" s="809"/>
    </row>
    <row r="9859" spans="1:9">
      <c r="A9859" s="820"/>
      <c r="B9859" s="821"/>
      <c r="C9859" s="820"/>
      <c r="D9859" s="822"/>
      <c r="E9859" s="809"/>
      <c r="F9859" s="809"/>
      <c r="G9859" s="809"/>
      <c r="H9859" s="809"/>
      <c r="I9859" s="809"/>
    </row>
    <row r="9860" spans="1:9">
      <c r="A9860" s="820"/>
      <c r="B9860" s="821"/>
      <c r="C9860" s="820"/>
      <c r="D9860" s="822"/>
      <c r="E9860" s="809"/>
      <c r="F9860" s="809"/>
      <c r="G9860" s="809"/>
      <c r="H9860" s="809"/>
      <c r="I9860" s="809"/>
    </row>
    <row r="9861" spans="1:9">
      <c r="A9861" s="820"/>
      <c r="B9861" s="821"/>
      <c r="C9861" s="820"/>
      <c r="D9861" s="822"/>
      <c r="E9861" s="809"/>
      <c r="F9861" s="809"/>
      <c r="G9861" s="809"/>
      <c r="H9861" s="809"/>
      <c r="I9861" s="809"/>
    </row>
    <row r="9862" spans="1:9">
      <c r="A9862" s="820"/>
      <c r="B9862" s="821"/>
      <c r="C9862" s="820"/>
      <c r="D9862" s="822"/>
      <c r="E9862" s="809"/>
      <c r="F9862" s="809"/>
      <c r="G9862" s="809"/>
      <c r="H9862" s="809"/>
      <c r="I9862" s="809"/>
    </row>
    <row r="9863" spans="1:9">
      <c r="A9863" s="820"/>
      <c r="B9863" s="821"/>
      <c r="C9863" s="820"/>
      <c r="D9863" s="822"/>
      <c r="E9863" s="809"/>
      <c r="F9863" s="809"/>
      <c r="G9863" s="809"/>
      <c r="H9863" s="809"/>
      <c r="I9863" s="809"/>
    </row>
    <row r="9864" spans="1:9">
      <c r="A9864" s="820"/>
      <c r="B9864" s="821"/>
      <c r="C9864" s="820"/>
      <c r="D9864" s="822"/>
      <c r="E9864" s="809"/>
      <c r="F9864" s="809"/>
      <c r="G9864" s="809"/>
      <c r="H9864" s="809"/>
      <c r="I9864" s="809"/>
    </row>
    <row r="9865" spans="1:9">
      <c r="A9865" s="820"/>
      <c r="B9865" s="821"/>
      <c r="C9865" s="820"/>
      <c r="D9865" s="822"/>
      <c r="E9865" s="809"/>
      <c r="F9865" s="809"/>
      <c r="G9865" s="809"/>
      <c r="H9865" s="809"/>
      <c r="I9865" s="809"/>
    </row>
    <row r="9866" spans="1:9">
      <c r="A9866" s="820"/>
      <c r="B9866" s="821"/>
      <c r="C9866" s="820"/>
      <c r="D9866" s="822"/>
      <c r="E9866" s="809"/>
      <c r="F9866" s="809"/>
      <c r="G9866" s="809"/>
      <c r="H9866" s="809"/>
      <c r="I9866" s="809"/>
    </row>
    <row r="9867" spans="1:9">
      <c r="A9867" s="820"/>
      <c r="B9867" s="821"/>
      <c r="C9867" s="820"/>
      <c r="D9867" s="822"/>
      <c r="E9867" s="809"/>
      <c r="F9867" s="809"/>
      <c r="G9867" s="809"/>
      <c r="H9867" s="809"/>
      <c r="I9867" s="809"/>
    </row>
    <row r="9868" spans="1:9">
      <c r="A9868" s="820"/>
      <c r="B9868" s="821"/>
      <c r="C9868" s="820"/>
      <c r="D9868" s="822"/>
      <c r="E9868" s="809"/>
      <c r="F9868" s="809"/>
      <c r="G9868" s="809"/>
      <c r="H9868" s="809"/>
      <c r="I9868" s="809"/>
    </row>
    <row r="9869" spans="1:9">
      <c r="A9869" s="820"/>
      <c r="B9869" s="821"/>
      <c r="C9869" s="820"/>
      <c r="D9869" s="822"/>
      <c r="E9869" s="809"/>
      <c r="F9869" s="809"/>
      <c r="G9869" s="809"/>
      <c r="H9869" s="809"/>
      <c r="I9869" s="809"/>
    </row>
    <row r="9870" spans="1:9">
      <c r="A9870" s="820"/>
      <c r="B9870" s="821"/>
      <c r="C9870" s="820"/>
      <c r="D9870" s="822"/>
      <c r="E9870" s="809"/>
      <c r="F9870" s="809"/>
      <c r="G9870" s="809"/>
      <c r="H9870" s="809"/>
      <c r="I9870" s="809"/>
    </row>
    <row r="9871" spans="1:9">
      <c r="A9871" s="820"/>
      <c r="B9871" s="821"/>
      <c r="C9871" s="820"/>
      <c r="D9871" s="822"/>
      <c r="E9871" s="809"/>
      <c r="F9871" s="809"/>
      <c r="G9871" s="809"/>
      <c r="H9871" s="809"/>
      <c r="I9871" s="809"/>
    </row>
    <row r="9872" spans="1:9">
      <c r="A9872" s="820"/>
      <c r="B9872" s="821"/>
      <c r="C9872" s="820"/>
      <c r="D9872" s="822"/>
      <c r="E9872" s="809"/>
      <c r="F9872" s="809"/>
      <c r="G9872" s="809"/>
      <c r="H9872" s="809"/>
      <c r="I9872" s="809"/>
    </row>
    <row r="9873" spans="1:9">
      <c r="A9873" s="820"/>
      <c r="B9873" s="821"/>
      <c r="C9873" s="820"/>
      <c r="D9873" s="822"/>
      <c r="E9873" s="809"/>
      <c r="F9873" s="809"/>
      <c r="G9873" s="809"/>
      <c r="H9873" s="809"/>
      <c r="I9873" s="809"/>
    </row>
    <row r="9874" spans="1:9">
      <c r="A9874" s="820"/>
      <c r="B9874" s="821"/>
      <c r="C9874" s="820"/>
      <c r="D9874" s="822"/>
      <c r="E9874" s="809"/>
      <c r="F9874" s="809"/>
      <c r="G9874" s="809"/>
      <c r="H9874" s="809"/>
      <c r="I9874" s="809"/>
    </row>
    <row r="9875" spans="1:9">
      <c r="A9875" s="820"/>
      <c r="B9875" s="821"/>
      <c r="C9875" s="820"/>
      <c r="D9875" s="822"/>
      <c r="E9875" s="809"/>
      <c r="F9875" s="809"/>
      <c r="G9875" s="809"/>
      <c r="H9875" s="809"/>
      <c r="I9875" s="809"/>
    </row>
    <row r="9876" spans="1:9">
      <c r="A9876" s="820"/>
      <c r="B9876" s="821"/>
      <c r="C9876" s="820"/>
      <c r="D9876" s="822"/>
      <c r="E9876" s="809"/>
      <c r="F9876" s="809"/>
      <c r="G9876" s="809"/>
      <c r="H9876" s="809"/>
      <c r="I9876" s="809"/>
    </row>
    <row r="9877" spans="1:9">
      <c r="A9877" s="820"/>
      <c r="B9877" s="821"/>
      <c r="C9877" s="820"/>
      <c r="D9877" s="822"/>
      <c r="E9877" s="809"/>
      <c r="F9877" s="809"/>
      <c r="G9877" s="809"/>
      <c r="H9877" s="809"/>
      <c r="I9877" s="809"/>
    </row>
    <row r="9878" spans="1:9">
      <c r="A9878" s="820"/>
      <c r="B9878" s="821"/>
      <c r="C9878" s="820"/>
      <c r="D9878" s="822"/>
      <c r="E9878" s="809"/>
      <c r="F9878" s="809"/>
      <c r="G9878" s="809"/>
      <c r="H9878" s="809"/>
      <c r="I9878" s="809"/>
    </row>
    <row r="9879" spans="1:9">
      <c r="A9879" s="820"/>
      <c r="B9879" s="821"/>
      <c r="C9879" s="820"/>
      <c r="D9879" s="822"/>
      <c r="E9879" s="809"/>
      <c r="F9879" s="809"/>
      <c r="G9879" s="809"/>
      <c r="H9879" s="809"/>
      <c r="I9879" s="809"/>
    </row>
    <row r="9880" spans="1:9">
      <c r="A9880" s="820"/>
      <c r="B9880" s="821"/>
      <c r="C9880" s="820"/>
      <c r="D9880" s="822"/>
      <c r="E9880" s="809"/>
      <c r="F9880" s="809"/>
      <c r="G9880" s="809"/>
      <c r="H9880" s="809"/>
      <c r="I9880" s="809"/>
    </row>
    <row r="9881" spans="1:9">
      <c r="A9881" s="820"/>
      <c r="B9881" s="821"/>
      <c r="C9881" s="820"/>
      <c r="D9881" s="822"/>
      <c r="E9881" s="809"/>
      <c r="F9881" s="809"/>
      <c r="G9881" s="809"/>
      <c r="H9881" s="809"/>
      <c r="I9881" s="809"/>
    </row>
    <row r="9882" spans="1:9">
      <c r="A9882" s="820"/>
      <c r="B9882" s="821"/>
      <c r="C9882" s="820"/>
      <c r="D9882" s="822"/>
      <c r="E9882" s="809"/>
      <c r="F9882" s="809"/>
      <c r="G9882" s="809"/>
      <c r="H9882" s="809"/>
      <c r="I9882" s="809"/>
    </row>
    <row r="9883" spans="1:9">
      <c r="A9883" s="820"/>
      <c r="B9883" s="821"/>
      <c r="C9883" s="820"/>
      <c r="D9883" s="822"/>
      <c r="E9883" s="809"/>
      <c r="F9883" s="809"/>
      <c r="G9883" s="809"/>
      <c r="H9883" s="809"/>
      <c r="I9883" s="809"/>
    </row>
    <row r="9884" spans="1:9">
      <c r="A9884" s="820"/>
      <c r="B9884" s="821"/>
      <c r="C9884" s="820"/>
      <c r="D9884" s="822"/>
      <c r="E9884" s="809"/>
      <c r="F9884" s="809"/>
      <c r="G9884" s="809"/>
      <c r="H9884" s="809"/>
      <c r="I9884" s="809"/>
    </row>
    <row r="9885" spans="1:9">
      <c r="A9885" s="820"/>
      <c r="B9885" s="821"/>
      <c r="C9885" s="820"/>
      <c r="D9885" s="822"/>
      <c r="E9885" s="809"/>
      <c r="F9885" s="809"/>
      <c r="G9885" s="809"/>
      <c r="H9885" s="809"/>
      <c r="I9885" s="809"/>
    </row>
    <row r="9886" spans="1:9">
      <c r="A9886" s="820"/>
      <c r="B9886" s="821"/>
      <c r="C9886" s="820"/>
      <c r="D9886" s="822"/>
      <c r="E9886" s="809"/>
      <c r="F9886" s="809"/>
      <c r="G9886" s="809"/>
      <c r="H9886" s="809"/>
      <c r="I9886" s="809"/>
    </row>
    <row r="9887" spans="1:9">
      <c r="A9887" s="820"/>
      <c r="B9887" s="821"/>
      <c r="C9887" s="820"/>
      <c r="D9887" s="822"/>
      <c r="E9887" s="809"/>
      <c r="F9887" s="809"/>
      <c r="G9887" s="809"/>
      <c r="H9887" s="809"/>
      <c r="I9887" s="809"/>
    </row>
    <row r="9888" spans="1:9">
      <c r="A9888" s="820"/>
      <c r="B9888" s="821"/>
      <c r="C9888" s="820"/>
      <c r="D9888" s="822"/>
      <c r="E9888" s="809"/>
      <c r="F9888" s="809"/>
      <c r="G9888" s="809"/>
      <c r="H9888" s="809"/>
      <c r="I9888" s="809"/>
    </row>
    <row r="9889" spans="1:9">
      <c r="A9889" s="820"/>
      <c r="B9889" s="821"/>
      <c r="C9889" s="820"/>
      <c r="D9889" s="822"/>
      <c r="E9889" s="809"/>
      <c r="F9889" s="809"/>
      <c r="G9889" s="809"/>
      <c r="H9889" s="809"/>
      <c r="I9889" s="809"/>
    </row>
    <row r="9890" spans="1:9">
      <c r="A9890" s="820"/>
      <c r="B9890" s="821"/>
      <c r="C9890" s="820"/>
      <c r="D9890" s="822"/>
      <c r="E9890" s="809"/>
      <c r="F9890" s="809"/>
      <c r="G9890" s="809"/>
      <c r="H9890" s="809"/>
      <c r="I9890" s="809"/>
    </row>
    <row r="9891" spans="1:9">
      <c r="A9891" s="820"/>
      <c r="B9891" s="821"/>
      <c r="C9891" s="820"/>
      <c r="D9891" s="822"/>
      <c r="E9891" s="809"/>
      <c r="F9891" s="809"/>
      <c r="G9891" s="809"/>
      <c r="H9891" s="809"/>
      <c r="I9891" s="809"/>
    </row>
    <row r="9892" spans="1:9">
      <c r="A9892" s="820"/>
      <c r="B9892" s="821"/>
      <c r="C9892" s="820"/>
      <c r="D9892" s="822"/>
      <c r="E9892" s="809"/>
      <c r="F9892" s="809"/>
      <c r="G9892" s="809"/>
      <c r="H9892" s="809"/>
      <c r="I9892" s="809"/>
    </row>
    <row r="9893" spans="1:9">
      <c r="A9893" s="820"/>
      <c r="B9893" s="821"/>
      <c r="C9893" s="820"/>
      <c r="D9893" s="822"/>
      <c r="E9893" s="809"/>
      <c r="F9893" s="809"/>
      <c r="G9893" s="809"/>
      <c r="H9893" s="809"/>
      <c r="I9893" s="809"/>
    </row>
    <row r="9894" spans="1:9">
      <c r="A9894" s="820"/>
      <c r="B9894" s="821"/>
      <c r="C9894" s="820"/>
      <c r="D9894" s="822"/>
      <c r="E9894" s="809"/>
      <c r="F9894" s="809"/>
      <c r="G9894" s="809"/>
      <c r="H9894" s="809"/>
      <c r="I9894" s="809"/>
    </row>
    <row r="9895" spans="1:9">
      <c r="A9895" s="820"/>
      <c r="B9895" s="821"/>
      <c r="C9895" s="820"/>
      <c r="D9895" s="822"/>
      <c r="E9895" s="809"/>
      <c r="F9895" s="809"/>
      <c r="G9895" s="809"/>
      <c r="H9895" s="809"/>
      <c r="I9895" s="809"/>
    </row>
    <row r="9896" spans="1:9">
      <c r="A9896" s="820"/>
      <c r="B9896" s="821"/>
      <c r="C9896" s="820"/>
      <c r="D9896" s="822"/>
      <c r="E9896" s="809"/>
      <c r="F9896" s="809"/>
      <c r="G9896" s="809"/>
      <c r="H9896" s="809"/>
      <c r="I9896" s="809"/>
    </row>
    <row r="9897" spans="1:9">
      <c r="A9897" s="820"/>
      <c r="B9897" s="821"/>
      <c r="C9897" s="820"/>
      <c r="D9897" s="822"/>
      <c r="E9897" s="809"/>
      <c r="F9897" s="809"/>
      <c r="G9897" s="809"/>
      <c r="H9897" s="809"/>
      <c r="I9897" s="809"/>
    </row>
    <row r="9898" spans="1:9">
      <c r="A9898" s="820"/>
      <c r="B9898" s="821"/>
      <c r="C9898" s="820"/>
      <c r="D9898" s="822"/>
      <c r="E9898" s="809"/>
      <c r="F9898" s="809"/>
      <c r="G9898" s="809"/>
      <c r="H9898" s="809"/>
      <c r="I9898" s="809"/>
    </row>
    <row r="9899" spans="1:9">
      <c r="A9899" s="820"/>
      <c r="B9899" s="821"/>
      <c r="C9899" s="820"/>
      <c r="D9899" s="822"/>
      <c r="E9899" s="809"/>
      <c r="F9899" s="809"/>
      <c r="G9899" s="809"/>
      <c r="H9899" s="809"/>
      <c r="I9899" s="809"/>
    </row>
    <row r="9900" spans="1:9">
      <c r="A9900" s="820"/>
      <c r="B9900" s="821"/>
      <c r="C9900" s="820"/>
      <c r="D9900" s="822"/>
      <c r="E9900" s="809"/>
      <c r="F9900" s="809"/>
      <c r="G9900" s="809"/>
      <c r="H9900" s="809"/>
      <c r="I9900" s="809"/>
    </row>
    <row r="9901" spans="1:9">
      <c r="A9901" s="820"/>
      <c r="B9901" s="821"/>
      <c r="C9901" s="820"/>
      <c r="D9901" s="822"/>
      <c r="E9901" s="809"/>
      <c r="F9901" s="809"/>
      <c r="G9901" s="809"/>
      <c r="H9901" s="809"/>
      <c r="I9901" s="809"/>
    </row>
    <row r="9902" spans="1:9">
      <c r="A9902" s="820"/>
      <c r="B9902" s="821"/>
      <c r="C9902" s="820"/>
      <c r="D9902" s="822"/>
      <c r="E9902" s="809"/>
      <c r="F9902" s="809"/>
      <c r="G9902" s="809"/>
      <c r="H9902" s="809"/>
      <c r="I9902" s="809"/>
    </row>
    <row r="9903" spans="1:9">
      <c r="A9903" s="820"/>
      <c r="B9903" s="821"/>
      <c r="C9903" s="820"/>
      <c r="D9903" s="822"/>
      <c r="E9903" s="809"/>
      <c r="F9903" s="809"/>
      <c r="G9903" s="809"/>
      <c r="H9903" s="809"/>
      <c r="I9903" s="809"/>
    </row>
    <row r="9904" spans="1:9">
      <c r="A9904" s="820"/>
      <c r="B9904" s="821"/>
      <c r="C9904" s="820"/>
      <c r="D9904" s="822"/>
      <c r="E9904" s="809"/>
      <c r="F9904" s="809"/>
      <c r="G9904" s="809"/>
      <c r="H9904" s="809"/>
      <c r="I9904" s="809"/>
    </row>
    <row r="9905" spans="1:9">
      <c r="A9905" s="820"/>
      <c r="B9905" s="821"/>
      <c r="C9905" s="820"/>
      <c r="D9905" s="822"/>
      <c r="E9905" s="809"/>
      <c r="F9905" s="809"/>
      <c r="G9905" s="809"/>
      <c r="H9905" s="809"/>
      <c r="I9905" s="809"/>
    </row>
    <row r="9906" spans="1:9">
      <c r="A9906" s="820"/>
      <c r="B9906" s="821"/>
      <c r="C9906" s="820"/>
      <c r="D9906" s="822"/>
      <c r="E9906" s="809"/>
      <c r="F9906" s="809"/>
      <c r="G9906" s="809"/>
      <c r="H9906" s="809"/>
      <c r="I9906" s="809"/>
    </row>
    <row r="9907" spans="1:9">
      <c r="A9907" s="820"/>
      <c r="B9907" s="821"/>
      <c r="C9907" s="820"/>
      <c r="D9907" s="822"/>
      <c r="E9907" s="809"/>
      <c r="F9907" s="809"/>
      <c r="G9907" s="809"/>
      <c r="H9907" s="809"/>
      <c r="I9907" s="809"/>
    </row>
    <row r="9908" spans="1:9">
      <c r="A9908" s="820"/>
      <c r="B9908" s="821"/>
      <c r="C9908" s="820"/>
      <c r="D9908" s="822"/>
      <c r="E9908" s="809"/>
      <c r="F9908" s="809"/>
      <c r="G9908" s="809"/>
      <c r="H9908" s="809"/>
      <c r="I9908" s="809"/>
    </row>
    <row r="9909" spans="1:9">
      <c r="A9909" s="820"/>
      <c r="B9909" s="821"/>
      <c r="C9909" s="820"/>
      <c r="D9909" s="822"/>
      <c r="E9909" s="809"/>
      <c r="F9909" s="809"/>
      <c r="G9909" s="809"/>
      <c r="H9909" s="809"/>
      <c r="I9909" s="809"/>
    </row>
    <row r="9910" spans="1:9">
      <c r="A9910" s="820"/>
      <c r="B9910" s="821"/>
      <c r="C9910" s="820"/>
      <c r="D9910" s="822"/>
      <c r="E9910" s="809"/>
      <c r="F9910" s="809"/>
      <c r="G9910" s="809"/>
      <c r="H9910" s="809"/>
      <c r="I9910" s="809"/>
    </row>
    <row r="9911" spans="1:9">
      <c r="A9911" s="820"/>
      <c r="B9911" s="821"/>
      <c r="C9911" s="820"/>
      <c r="D9911" s="822"/>
      <c r="E9911" s="809"/>
      <c r="F9911" s="809"/>
      <c r="G9911" s="809"/>
      <c r="H9911" s="809"/>
      <c r="I9911" s="809"/>
    </row>
    <row r="9912" spans="1:9">
      <c r="A9912" s="820"/>
      <c r="B9912" s="821"/>
      <c r="C9912" s="820"/>
      <c r="D9912" s="822"/>
      <c r="E9912" s="809"/>
      <c r="F9912" s="809"/>
      <c r="G9912" s="809"/>
      <c r="H9912" s="809"/>
      <c r="I9912" s="809"/>
    </row>
    <row r="9913" spans="1:9">
      <c r="A9913" s="820"/>
      <c r="B9913" s="821"/>
      <c r="C9913" s="820"/>
      <c r="D9913" s="822"/>
      <c r="E9913" s="809"/>
      <c r="F9913" s="809"/>
      <c r="G9913" s="809"/>
      <c r="H9913" s="809"/>
      <c r="I9913" s="809"/>
    </row>
    <row r="9914" spans="1:9">
      <c r="A9914" s="820"/>
      <c r="B9914" s="821"/>
      <c r="C9914" s="820"/>
      <c r="D9914" s="822"/>
      <c r="E9914" s="809"/>
      <c r="F9914" s="809"/>
      <c r="G9914" s="809"/>
      <c r="H9914" s="809"/>
      <c r="I9914" s="809"/>
    </row>
    <row r="9915" spans="1:9">
      <c r="A9915" s="820"/>
      <c r="B9915" s="821"/>
      <c r="C9915" s="820"/>
      <c r="D9915" s="822"/>
      <c r="E9915" s="809"/>
      <c r="F9915" s="809"/>
      <c r="G9915" s="809"/>
      <c r="H9915" s="809"/>
      <c r="I9915" s="809"/>
    </row>
    <row r="9916" spans="1:9">
      <c r="A9916" s="820"/>
      <c r="B9916" s="821"/>
      <c r="C9916" s="820"/>
      <c r="D9916" s="822"/>
      <c r="E9916" s="809"/>
      <c r="F9916" s="809"/>
      <c r="G9916" s="809"/>
      <c r="H9916" s="809"/>
      <c r="I9916" s="809"/>
    </row>
    <row r="9917" spans="1:9">
      <c r="A9917" s="820"/>
      <c r="B9917" s="821"/>
      <c r="C9917" s="820"/>
      <c r="D9917" s="822"/>
      <c r="E9917" s="809"/>
      <c r="F9917" s="809"/>
      <c r="G9917" s="809"/>
      <c r="H9917" s="809"/>
      <c r="I9917" s="809"/>
    </row>
    <row r="9918" spans="1:9">
      <c r="A9918" s="820"/>
      <c r="B9918" s="821"/>
      <c r="C9918" s="820"/>
      <c r="D9918" s="822"/>
      <c r="E9918" s="809"/>
      <c r="F9918" s="809"/>
      <c r="G9918" s="809"/>
      <c r="H9918" s="809"/>
      <c r="I9918" s="809"/>
    </row>
    <row r="9919" spans="1:9">
      <c r="A9919" s="820"/>
      <c r="B9919" s="821"/>
      <c r="C9919" s="820"/>
      <c r="D9919" s="822"/>
      <c r="E9919" s="809"/>
      <c r="F9919" s="809"/>
      <c r="G9919" s="809"/>
      <c r="H9919" s="809"/>
      <c r="I9919" s="809"/>
    </row>
    <row r="9920" spans="1:9">
      <c r="A9920" s="820"/>
      <c r="B9920" s="821"/>
      <c r="C9920" s="820"/>
      <c r="D9920" s="822"/>
      <c r="E9920" s="809"/>
      <c r="F9920" s="809"/>
      <c r="G9920" s="809"/>
      <c r="H9920" s="809"/>
      <c r="I9920" s="809"/>
    </row>
    <row r="9921" spans="1:9">
      <c r="A9921" s="820"/>
      <c r="B9921" s="821"/>
      <c r="C9921" s="820"/>
      <c r="D9921" s="822"/>
      <c r="E9921" s="809"/>
      <c r="F9921" s="809"/>
      <c r="G9921" s="809"/>
      <c r="H9921" s="809"/>
      <c r="I9921" s="809"/>
    </row>
    <row r="9922" spans="1:9">
      <c r="A9922" s="820"/>
      <c r="B9922" s="821"/>
      <c r="C9922" s="820"/>
      <c r="D9922" s="822"/>
      <c r="E9922" s="809"/>
      <c r="F9922" s="809"/>
      <c r="G9922" s="809"/>
      <c r="H9922" s="809"/>
      <c r="I9922" s="809"/>
    </row>
    <row r="9923" spans="1:9">
      <c r="A9923" s="820"/>
      <c r="B9923" s="821"/>
      <c r="C9923" s="820"/>
      <c r="D9923" s="822"/>
      <c r="E9923" s="809"/>
      <c r="F9923" s="809"/>
      <c r="G9923" s="809"/>
      <c r="H9923" s="809"/>
      <c r="I9923" s="809"/>
    </row>
    <row r="9924" spans="1:9">
      <c r="A9924" s="820"/>
      <c r="B9924" s="821"/>
      <c r="C9924" s="820"/>
      <c r="D9924" s="822"/>
      <c r="E9924" s="809"/>
      <c r="F9924" s="809"/>
      <c r="G9924" s="809"/>
      <c r="H9924" s="809"/>
      <c r="I9924" s="809"/>
    </row>
    <row r="9925" spans="1:9">
      <c r="A9925" s="820"/>
      <c r="B9925" s="821"/>
      <c r="C9925" s="820"/>
      <c r="D9925" s="822"/>
      <c r="E9925" s="809"/>
      <c r="F9925" s="809"/>
      <c r="G9925" s="809"/>
      <c r="H9925" s="809"/>
      <c r="I9925" s="809"/>
    </row>
    <row r="9926" spans="1:9">
      <c r="A9926" s="820"/>
      <c r="B9926" s="821"/>
      <c r="C9926" s="820"/>
      <c r="D9926" s="822"/>
      <c r="E9926" s="809"/>
      <c r="F9926" s="809"/>
      <c r="G9926" s="809"/>
      <c r="H9926" s="809"/>
      <c r="I9926" s="809"/>
    </row>
    <row r="9927" spans="1:9">
      <c r="A9927" s="820"/>
      <c r="B9927" s="821"/>
      <c r="C9927" s="820"/>
      <c r="D9927" s="822"/>
      <c r="E9927" s="809"/>
      <c r="F9927" s="809"/>
      <c r="G9927" s="809"/>
      <c r="H9927" s="809"/>
      <c r="I9927" s="809"/>
    </row>
    <row r="9928" spans="1:9">
      <c r="A9928" s="820"/>
      <c r="B9928" s="821"/>
      <c r="C9928" s="820"/>
      <c r="D9928" s="822"/>
      <c r="E9928" s="809"/>
      <c r="F9928" s="809"/>
      <c r="G9928" s="809"/>
      <c r="H9928" s="809"/>
      <c r="I9928" s="809"/>
    </row>
    <row r="9929" spans="1:9">
      <c r="A9929" s="820"/>
      <c r="B9929" s="821"/>
      <c r="C9929" s="820"/>
      <c r="D9929" s="822"/>
      <c r="E9929" s="809"/>
      <c r="F9929" s="809"/>
      <c r="G9929" s="809"/>
      <c r="H9929" s="809"/>
      <c r="I9929" s="809"/>
    </row>
    <row r="9930" spans="1:9">
      <c r="A9930" s="820"/>
      <c r="B9930" s="821"/>
      <c r="C9930" s="820"/>
      <c r="D9930" s="822"/>
      <c r="E9930" s="809"/>
      <c r="F9930" s="809"/>
      <c r="G9930" s="809"/>
      <c r="H9930" s="809"/>
      <c r="I9930" s="809"/>
    </row>
    <row r="9931" spans="1:9">
      <c r="A9931" s="820"/>
      <c r="B9931" s="821"/>
      <c r="C9931" s="820"/>
      <c r="D9931" s="822"/>
      <c r="E9931" s="809"/>
      <c r="F9931" s="809"/>
      <c r="G9931" s="809"/>
      <c r="H9931" s="809"/>
      <c r="I9931" s="809"/>
    </row>
    <row r="9932" spans="1:9">
      <c r="A9932" s="820"/>
      <c r="B9932" s="821"/>
      <c r="C9932" s="820"/>
      <c r="D9932" s="822"/>
      <c r="E9932" s="809"/>
      <c r="F9932" s="809"/>
      <c r="G9932" s="809"/>
      <c r="H9932" s="809"/>
      <c r="I9932" s="809"/>
    </row>
    <row r="9933" spans="1:9">
      <c r="A9933" s="820"/>
      <c r="B9933" s="821"/>
      <c r="C9933" s="820"/>
      <c r="D9933" s="822"/>
      <c r="E9933" s="809"/>
      <c r="F9933" s="809"/>
      <c r="G9933" s="809"/>
      <c r="H9933" s="809"/>
      <c r="I9933" s="809"/>
    </row>
    <row r="9934" spans="1:9">
      <c r="A9934" s="820"/>
      <c r="B9934" s="821"/>
      <c r="C9934" s="820"/>
      <c r="D9934" s="822"/>
      <c r="E9934" s="809"/>
      <c r="F9934" s="809"/>
      <c r="G9934" s="809"/>
      <c r="H9934" s="809"/>
      <c r="I9934" s="809"/>
    </row>
    <row r="9935" spans="1:9">
      <c r="A9935" s="820"/>
      <c r="B9935" s="821"/>
      <c r="C9935" s="820"/>
      <c r="D9935" s="822"/>
      <c r="E9935" s="809"/>
      <c r="F9935" s="809"/>
      <c r="G9935" s="809"/>
      <c r="H9935" s="809"/>
      <c r="I9935" s="809"/>
    </row>
    <row r="9936" spans="1:9">
      <c r="A9936" s="820"/>
      <c r="B9936" s="821"/>
      <c r="C9936" s="820"/>
      <c r="D9936" s="822"/>
      <c r="E9936" s="809"/>
      <c r="F9936" s="809"/>
      <c r="G9936" s="809"/>
      <c r="H9936" s="809"/>
      <c r="I9936" s="809"/>
    </row>
    <row r="9937" spans="1:9">
      <c r="A9937" s="820"/>
      <c r="B9937" s="821"/>
      <c r="C9937" s="820"/>
      <c r="D9937" s="822"/>
      <c r="E9937" s="809"/>
      <c r="F9937" s="809"/>
      <c r="G9937" s="809"/>
      <c r="H9937" s="809"/>
      <c r="I9937" s="809"/>
    </row>
    <row r="9938" spans="1:9">
      <c r="A9938" s="820"/>
      <c r="B9938" s="821"/>
      <c r="C9938" s="820"/>
      <c r="D9938" s="822"/>
      <c r="E9938" s="809"/>
      <c r="F9938" s="809"/>
      <c r="G9938" s="809"/>
      <c r="H9938" s="809"/>
      <c r="I9938" s="809"/>
    </row>
    <row r="9939" spans="1:9">
      <c r="A9939" s="820"/>
      <c r="B9939" s="821"/>
      <c r="C9939" s="820"/>
      <c r="D9939" s="822"/>
      <c r="E9939" s="809"/>
      <c r="F9939" s="809"/>
      <c r="G9939" s="809"/>
      <c r="H9939" s="809"/>
      <c r="I9939" s="809"/>
    </row>
    <row r="9940" spans="1:9">
      <c r="A9940" s="820"/>
      <c r="B9940" s="821"/>
      <c r="C9940" s="820"/>
      <c r="D9940" s="822"/>
      <c r="E9940" s="809"/>
      <c r="F9940" s="809"/>
      <c r="G9940" s="809"/>
      <c r="H9940" s="809"/>
      <c r="I9940" s="809"/>
    </row>
    <row r="9941" spans="1:9">
      <c r="A9941" s="820"/>
      <c r="B9941" s="821"/>
      <c r="C9941" s="820"/>
      <c r="D9941" s="822"/>
      <c r="E9941" s="809"/>
      <c r="F9941" s="809"/>
      <c r="G9941" s="809"/>
      <c r="H9941" s="809"/>
      <c r="I9941" s="809"/>
    </row>
    <row r="9942" spans="1:9">
      <c r="A9942" s="820"/>
      <c r="B9942" s="821"/>
      <c r="C9942" s="820"/>
      <c r="D9942" s="822"/>
      <c r="E9942" s="809"/>
      <c r="F9942" s="809"/>
      <c r="G9942" s="809"/>
      <c r="H9942" s="809"/>
      <c r="I9942" s="809"/>
    </row>
    <row r="9943" spans="1:9">
      <c r="A9943" s="820"/>
      <c r="B9943" s="821"/>
      <c r="C9943" s="820"/>
      <c r="D9943" s="822"/>
      <c r="E9943" s="809"/>
      <c r="F9943" s="809"/>
      <c r="G9943" s="809"/>
      <c r="H9943" s="809"/>
      <c r="I9943" s="809"/>
    </row>
    <row r="9944" spans="1:9">
      <c r="A9944" s="820"/>
      <c r="B9944" s="821"/>
      <c r="C9944" s="820"/>
      <c r="D9944" s="822"/>
      <c r="E9944" s="809"/>
      <c r="F9944" s="809"/>
      <c r="G9944" s="809"/>
      <c r="H9944" s="809"/>
      <c r="I9944" s="809"/>
    </row>
    <row r="9945" spans="1:9">
      <c r="A9945" s="820"/>
      <c r="B9945" s="821"/>
      <c r="C9945" s="820"/>
      <c r="D9945" s="822"/>
      <c r="E9945" s="809"/>
      <c r="F9945" s="809"/>
      <c r="G9945" s="809"/>
      <c r="H9945" s="809"/>
      <c r="I9945" s="809"/>
    </row>
    <row r="9946" spans="1:9">
      <c r="A9946" s="820"/>
      <c r="B9946" s="821"/>
      <c r="C9946" s="820"/>
      <c r="D9946" s="822"/>
      <c r="E9946" s="809"/>
      <c r="F9946" s="809"/>
      <c r="G9946" s="809"/>
      <c r="H9946" s="809"/>
      <c r="I9946" s="809"/>
    </row>
    <row r="9947" spans="1:9">
      <c r="A9947" s="820"/>
      <c r="B9947" s="821"/>
      <c r="C9947" s="820"/>
      <c r="D9947" s="822"/>
      <c r="E9947" s="809"/>
      <c r="F9947" s="809"/>
      <c r="G9947" s="809"/>
      <c r="H9947" s="809"/>
      <c r="I9947" s="809"/>
    </row>
    <row r="9948" spans="1:9">
      <c r="A9948" s="820"/>
      <c r="B9948" s="821"/>
      <c r="C9948" s="820"/>
      <c r="D9948" s="822"/>
      <c r="E9948" s="809"/>
      <c r="F9948" s="809"/>
      <c r="G9948" s="809"/>
      <c r="H9948" s="809"/>
      <c r="I9948" s="809"/>
    </row>
    <row r="9949" spans="1:9">
      <c r="A9949" s="820"/>
      <c r="B9949" s="821"/>
      <c r="C9949" s="820"/>
      <c r="D9949" s="822"/>
      <c r="E9949" s="809"/>
      <c r="F9949" s="809"/>
      <c r="G9949" s="809"/>
      <c r="H9949" s="809"/>
      <c r="I9949" s="809"/>
    </row>
    <row r="9950" spans="1:9">
      <c r="A9950" s="820"/>
      <c r="B9950" s="821"/>
      <c r="C9950" s="820"/>
      <c r="D9950" s="822"/>
      <c r="E9950" s="809"/>
      <c r="F9950" s="809"/>
      <c r="G9950" s="809"/>
      <c r="H9950" s="809"/>
      <c r="I9950" s="809"/>
    </row>
    <row r="9951" spans="1:9">
      <c r="A9951" s="820"/>
      <c r="B9951" s="821"/>
      <c r="C9951" s="820"/>
      <c r="D9951" s="822"/>
      <c r="E9951" s="809"/>
      <c r="F9951" s="809"/>
      <c r="G9951" s="809"/>
      <c r="H9951" s="809"/>
      <c r="I9951" s="809"/>
    </row>
    <row r="9952" spans="1:9">
      <c r="A9952" s="820"/>
      <c r="B9952" s="821"/>
      <c r="C9952" s="820"/>
      <c r="D9952" s="822"/>
      <c r="E9952" s="809"/>
      <c r="F9952" s="809"/>
      <c r="G9952" s="809"/>
      <c r="H9952" s="809"/>
      <c r="I9952" s="809"/>
    </row>
    <row r="9953" spans="1:9">
      <c r="A9953" s="820"/>
      <c r="B9953" s="821"/>
      <c r="C9953" s="820"/>
      <c r="D9953" s="822"/>
      <c r="E9953" s="809"/>
      <c r="F9953" s="809"/>
      <c r="G9953" s="809"/>
      <c r="H9953" s="809"/>
      <c r="I9953" s="809"/>
    </row>
    <row r="9954" spans="1:9">
      <c r="A9954" s="820"/>
      <c r="B9954" s="821"/>
      <c r="C9954" s="820"/>
      <c r="D9954" s="822"/>
      <c r="E9954" s="809"/>
      <c r="F9954" s="809"/>
      <c r="G9954" s="809"/>
      <c r="H9954" s="809"/>
      <c r="I9954" s="809"/>
    </row>
    <row r="9955" spans="1:9">
      <c r="A9955" s="820"/>
      <c r="B9955" s="821"/>
      <c r="C9955" s="820"/>
      <c r="D9955" s="822"/>
      <c r="E9955" s="809"/>
      <c r="F9955" s="809"/>
      <c r="G9955" s="809"/>
      <c r="H9955" s="809"/>
      <c r="I9955" s="809"/>
    </row>
    <row r="9956" spans="1:9">
      <c r="A9956" s="820"/>
      <c r="B9956" s="821"/>
      <c r="C9956" s="820"/>
      <c r="D9956" s="822"/>
      <c r="E9956" s="809"/>
      <c r="F9956" s="809"/>
      <c r="G9956" s="809"/>
      <c r="H9956" s="809"/>
      <c r="I9956" s="809"/>
    </row>
    <row r="9957" spans="1:9">
      <c r="A9957" s="820"/>
      <c r="B9957" s="821"/>
      <c r="C9957" s="820"/>
      <c r="D9957" s="822"/>
      <c r="E9957" s="809"/>
      <c r="F9957" s="809"/>
      <c r="G9957" s="809"/>
      <c r="H9957" s="809"/>
      <c r="I9957" s="809"/>
    </row>
    <row r="9958" spans="1:9">
      <c r="A9958" s="820"/>
      <c r="B9958" s="821"/>
      <c r="C9958" s="820"/>
      <c r="D9958" s="822"/>
      <c r="E9958" s="809"/>
      <c r="F9958" s="809"/>
      <c r="G9958" s="809"/>
      <c r="H9958" s="809"/>
      <c r="I9958" s="809"/>
    </row>
    <row r="9959" spans="1:9">
      <c r="A9959" s="820"/>
      <c r="B9959" s="821"/>
      <c r="C9959" s="820"/>
      <c r="D9959" s="822"/>
      <c r="E9959" s="809"/>
      <c r="F9959" s="809"/>
      <c r="G9959" s="809"/>
      <c r="H9959" s="809"/>
      <c r="I9959" s="809"/>
    </row>
    <row r="9960" spans="1:9">
      <c r="A9960" s="820"/>
      <c r="B9960" s="821"/>
      <c r="C9960" s="820"/>
      <c r="D9960" s="822"/>
      <c r="E9960" s="809"/>
      <c r="F9960" s="809"/>
      <c r="G9960" s="809"/>
      <c r="H9960" s="809"/>
      <c r="I9960" s="809"/>
    </row>
    <row r="9961" spans="1:9">
      <c r="A9961" s="820"/>
      <c r="B9961" s="821"/>
      <c r="C9961" s="820"/>
      <c r="D9961" s="822"/>
      <c r="E9961" s="809"/>
      <c r="F9961" s="809"/>
      <c r="G9961" s="809"/>
      <c r="H9961" s="809"/>
      <c r="I9961" s="809"/>
    </row>
    <row r="9962" spans="1:9">
      <c r="A9962" s="820"/>
      <c r="B9962" s="821"/>
      <c r="C9962" s="820"/>
      <c r="D9962" s="822"/>
      <c r="E9962" s="809"/>
      <c r="F9962" s="809"/>
      <c r="G9962" s="809"/>
      <c r="H9962" s="809"/>
      <c r="I9962" s="809"/>
    </row>
    <row r="9963" spans="1:9">
      <c r="A9963" s="820"/>
      <c r="B9963" s="821"/>
      <c r="C9963" s="820"/>
      <c r="D9963" s="822"/>
      <c r="E9963" s="809"/>
      <c r="F9963" s="809"/>
      <c r="G9963" s="809"/>
      <c r="H9963" s="809"/>
      <c r="I9963" s="809"/>
    </row>
    <row r="9964" spans="1:9">
      <c r="A9964" s="820"/>
      <c r="B9964" s="821"/>
      <c r="C9964" s="820"/>
      <c r="D9964" s="822"/>
      <c r="E9964" s="809"/>
      <c r="F9964" s="809"/>
      <c r="G9964" s="809"/>
      <c r="H9964" s="809"/>
      <c r="I9964" s="809"/>
    </row>
    <row r="9965" spans="1:9">
      <c r="A9965" s="820"/>
      <c r="B9965" s="821"/>
      <c r="C9965" s="820"/>
      <c r="D9965" s="822"/>
      <c r="E9965" s="809"/>
      <c r="F9965" s="809"/>
      <c r="G9965" s="809"/>
      <c r="H9965" s="809"/>
      <c r="I9965" s="809"/>
    </row>
    <row r="9966" spans="1:9">
      <c r="A9966" s="820"/>
      <c r="B9966" s="821"/>
      <c r="C9966" s="820"/>
      <c r="D9966" s="822"/>
      <c r="E9966" s="809"/>
      <c r="F9966" s="809"/>
      <c r="G9966" s="809"/>
      <c r="H9966" s="809"/>
      <c r="I9966" s="809"/>
    </row>
    <row r="9967" spans="1:9">
      <c r="A9967" s="820"/>
      <c r="B9967" s="821"/>
      <c r="C9967" s="820"/>
      <c r="D9967" s="822"/>
      <c r="E9967" s="809"/>
      <c r="F9967" s="809"/>
      <c r="G9967" s="809"/>
      <c r="H9967" s="809"/>
      <c r="I9967" s="809"/>
    </row>
    <row r="9968" spans="1:9">
      <c r="A9968" s="820"/>
      <c r="B9968" s="821"/>
      <c r="C9968" s="820"/>
      <c r="D9968" s="822"/>
      <c r="E9968" s="809"/>
      <c r="F9968" s="809"/>
      <c r="G9968" s="809"/>
      <c r="H9968" s="809"/>
      <c r="I9968" s="809"/>
    </row>
    <row r="9969" spans="1:9">
      <c r="A9969" s="820"/>
      <c r="B9969" s="821"/>
      <c r="C9969" s="820"/>
      <c r="D9969" s="822"/>
      <c r="E9969" s="809"/>
      <c r="F9969" s="809"/>
      <c r="G9969" s="809"/>
      <c r="H9969" s="809"/>
      <c r="I9969" s="809"/>
    </row>
    <row r="9970" spans="1:9">
      <c r="A9970" s="820"/>
      <c r="B9970" s="821"/>
      <c r="C9970" s="820"/>
      <c r="D9970" s="822"/>
      <c r="E9970" s="809"/>
      <c r="F9970" s="809"/>
      <c r="G9970" s="809"/>
      <c r="H9970" s="809"/>
      <c r="I9970" s="809"/>
    </row>
    <row r="9971" spans="1:9">
      <c r="A9971" s="820"/>
      <c r="B9971" s="821"/>
      <c r="C9971" s="820"/>
      <c r="D9971" s="822"/>
      <c r="E9971" s="809"/>
      <c r="F9971" s="809"/>
      <c r="G9971" s="809"/>
      <c r="H9971" s="809"/>
      <c r="I9971" s="809"/>
    </row>
    <row r="9972" spans="1:9">
      <c r="A9972" s="820"/>
      <c r="B9972" s="821"/>
      <c r="C9972" s="820"/>
      <c r="D9972" s="822"/>
      <c r="E9972" s="809"/>
      <c r="F9972" s="809"/>
      <c r="G9972" s="809"/>
      <c r="H9972" s="809"/>
      <c r="I9972" s="809"/>
    </row>
    <row r="9973" spans="1:9">
      <c r="A9973" s="820"/>
      <c r="B9973" s="821"/>
      <c r="C9973" s="820"/>
      <c r="D9973" s="822"/>
      <c r="E9973" s="809"/>
      <c r="F9973" s="809"/>
      <c r="G9973" s="809"/>
      <c r="H9973" s="809"/>
      <c r="I9973" s="809"/>
    </row>
    <row r="9974" spans="1:9">
      <c r="A9974" s="820"/>
      <c r="B9974" s="821"/>
      <c r="C9974" s="820"/>
      <c r="D9974" s="822"/>
      <c r="E9974" s="809"/>
      <c r="F9974" s="809"/>
      <c r="G9974" s="809"/>
      <c r="H9974" s="809"/>
      <c r="I9974" s="809"/>
    </row>
    <row r="9975" spans="1:9">
      <c r="A9975" s="820"/>
      <c r="B9975" s="821"/>
      <c r="C9975" s="820"/>
      <c r="D9975" s="822"/>
      <c r="E9975" s="809"/>
      <c r="F9975" s="809"/>
      <c r="G9975" s="809"/>
      <c r="H9975" s="809"/>
      <c r="I9975" s="809"/>
    </row>
    <row r="9976" spans="1:9">
      <c r="A9976" s="820"/>
      <c r="B9976" s="821"/>
      <c r="C9976" s="820"/>
      <c r="D9976" s="822"/>
      <c r="E9976" s="809"/>
      <c r="F9976" s="809"/>
      <c r="G9976" s="809"/>
      <c r="H9976" s="809"/>
      <c r="I9976" s="809"/>
    </row>
    <row r="9977" spans="1:9">
      <c r="A9977" s="820"/>
      <c r="B9977" s="821"/>
      <c r="C9977" s="820"/>
      <c r="D9977" s="822"/>
      <c r="E9977" s="809"/>
      <c r="F9977" s="809"/>
      <c r="G9977" s="809"/>
      <c r="H9977" s="809"/>
      <c r="I9977" s="809"/>
    </row>
    <row r="9978" spans="1:9">
      <c r="A9978" s="820"/>
      <c r="B9978" s="821"/>
      <c r="C9978" s="820"/>
      <c r="D9978" s="822"/>
      <c r="E9978" s="809"/>
      <c r="F9978" s="809"/>
      <c r="G9978" s="809"/>
      <c r="H9978" s="809"/>
      <c r="I9978" s="809"/>
    </row>
    <row r="9979" spans="1:9">
      <c r="A9979" s="820"/>
      <c r="B9979" s="821"/>
      <c r="C9979" s="820"/>
      <c r="D9979" s="822"/>
      <c r="E9979" s="809"/>
      <c r="F9979" s="809"/>
      <c r="G9979" s="809"/>
      <c r="H9979" s="809"/>
      <c r="I9979" s="809"/>
    </row>
    <row r="9980" spans="1:9">
      <c r="A9980" s="820"/>
      <c r="B9980" s="821"/>
      <c r="C9980" s="820"/>
      <c r="D9980" s="822"/>
      <c r="E9980" s="809"/>
      <c r="F9980" s="809"/>
      <c r="G9980" s="809"/>
      <c r="H9980" s="809"/>
      <c r="I9980" s="809"/>
    </row>
    <row r="9981" spans="1:9">
      <c r="A9981" s="820"/>
      <c r="B9981" s="821"/>
      <c r="C9981" s="820"/>
      <c r="D9981" s="822"/>
      <c r="E9981" s="809"/>
      <c r="F9981" s="809"/>
      <c r="G9981" s="809"/>
      <c r="H9981" s="809"/>
      <c r="I9981" s="809"/>
    </row>
    <row r="9982" spans="1:9">
      <c r="A9982" s="820"/>
      <c r="B9982" s="821"/>
      <c r="C9982" s="820"/>
      <c r="D9982" s="822"/>
      <c r="E9982" s="809"/>
      <c r="F9982" s="809"/>
      <c r="G9982" s="809"/>
      <c r="H9982" s="809"/>
      <c r="I9982" s="809"/>
    </row>
    <row r="9983" spans="1:9">
      <c r="A9983" s="820"/>
      <c r="B9983" s="821"/>
      <c r="C9983" s="820"/>
      <c r="D9983" s="822"/>
      <c r="E9983" s="809"/>
      <c r="F9983" s="809"/>
      <c r="G9983" s="809"/>
      <c r="H9983" s="809"/>
      <c r="I9983" s="809"/>
    </row>
    <row r="9984" spans="1:9">
      <c r="A9984" s="820"/>
      <c r="B9984" s="821"/>
      <c r="C9984" s="820"/>
      <c r="D9984" s="822"/>
      <c r="E9984" s="809"/>
      <c r="F9984" s="809"/>
      <c r="G9984" s="809"/>
      <c r="H9984" s="809"/>
      <c r="I9984" s="809"/>
    </row>
    <row r="9985" spans="1:9">
      <c r="A9985" s="820"/>
      <c r="B9985" s="821"/>
      <c r="C9985" s="820"/>
      <c r="D9985" s="822"/>
      <c r="E9985" s="809"/>
      <c r="F9985" s="809"/>
      <c r="G9985" s="809"/>
      <c r="H9985" s="809"/>
      <c r="I9985" s="809"/>
    </row>
    <row r="9986" spans="1:9">
      <c r="A9986" s="820"/>
      <c r="B9986" s="821"/>
      <c r="C9986" s="820"/>
      <c r="D9986" s="822"/>
      <c r="E9986" s="809"/>
      <c r="F9986" s="809"/>
      <c r="G9986" s="809"/>
      <c r="H9986" s="809"/>
      <c r="I9986" s="809"/>
    </row>
    <row r="9987" spans="1:9">
      <c r="A9987" s="820"/>
      <c r="B9987" s="821"/>
      <c r="C9987" s="820"/>
      <c r="D9987" s="822"/>
      <c r="E9987" s="809"/>
      <c r="F9987" s="809"/>
      <c r="G9987" s="809"/>
      <c r="H9987" s="809"/>
      <c r="I9987" s="809"/>
    </row>
    <row r="9988" spans="1:9">
      <c r="A9988" s="820"/>
      <c r="B9988" s="821"/>
      <c r="C9988" s="820"/>
      <c r="D9988" s="822"/>
      <c r="E9988" s="809"/>
      <c r="F9988" s="809"/>
      <c r="G9988" s="809"/>
      <c r="H9988" s="809"/>
      <c r="I9988" s="809"/>
    </row>
    <row r="9989" spans="1:9">
      <c r="A9989" s="820"/>
      <c r="B9989" s="821"/>
      <c r="C9989" s="820"/>
      <c r="D9989" s="822"/>
      <c r="E9989" s="809"/>
      <c r="F9989" s="809"/>
      <c r="G9989" s="809"/>
      <c r="H9989" s="809"/>
      <c r="I9989" s="809"/>
    </row>
    <row r="9990" spans="1:9">
      <c r="A9990" s="820"/>
      <c r="B9990" s="821"/>
      <c r="C9990" s="820"/>
      <c r="D9990" s="822"/>
      <c r="E9990" s="809"/>
      <c r="F9990" s="809"/>
      <c r="G9990" s="809"/>
      <c r="H9990" s="809"/>
      <c r="I9990" s="809"/>
    </row>
    <row r="9991" spans="1:9">
      <c r="A9991" s="820"/>
      <c r="B9991" s="821"/>
      <c r="C9991" s="820"/>
      <c r="D9991" s="822"/>
      <c r="E9991" s="809"/>
      <c r="F9991" s="809"/>
      <c r="G9991" s="809"/>
      <c r="H9991" s="809"/>
      <c r="I9991" s="809"/>
    </row>
    <row r="9992" spans="1:9">
      <c r="A9992" s="820"/>
      <c r="B9992" s="821"/>
      <c r="C9992" s="820"/>
      <c r="D9992" s="822"/>
      <c r="E9992" s="809"/>
      <c r="F9992" s="809"/>
      <c r="G9992" s="809"/>
      <c r="H9992" s="809"/>
      <c r="I9992" s="809"/>
    </row>
    <row r="9993" spans="1:9">
      <c r="A9993" s="820"/>
      <c r="B9993" s="821"/>
      <c r="C9993" s="820"/>
      <c r="D9993" s="822"/>
      <c r="E9993" s="809"/>
      <c r="F9993" s="809"/>
      <c r="G9993" s="809"/>
      <c r="H9993" s="809"/>
      <c r="I9993" s="809"/>
    </row>
    <row r="9994" spans="1:9">
      <c r="A9994" s="820"/>
      <c r="B9994" s="821"/>
      <c r="C9994" s="820"/>
      <c r="D9994" s="822"/>
      <c r="E9994" s="809"/>
      <c r="F9994" s="809"/>
      <c r="G9994" s="809"/>
      <c r="H9994" s="809"/>
      <c r="I9994" s="809"/>
    </row>
    <row r="9995" spans="1:9">
      <c r="A9995" s="820"/>
      <c r="B9995" s="821"/>
      <c r="C9995" s="820"/>
      <c r="D9995" s="822"/>
      <c r="E9995" s="809"/>
      <c r="F9995" s="809"/>
      <c r="G9995" s="809"/>
      <c r="H9995" s="809"/>
      <c r="I9995" s="809"/>
    </row>
    <row r="9996" spans="1:9">
      <c r="A9996" s="820"/>
      <c r="B9996" s="821"/>
      <c r="C9996" s="820"/>
      <c r="D9996" s="822"/>
      <c r="E9996" s="809"/>
      <c r="F9996" s="809"/>
      <c r="G9996" s="809"/>
      <c r="H9996" s="809"/>
      <c r="I9996" s="809"/>
    </row>
    <row r="9997" spans="1:9">
      <c r="A9997" s="820"/>
      <c r="B9997" s="821"/>
      <c r="C9997" s="820"/>
      <c r="D9997" s="822"/>
      <c r="E9997" s="809"/>
      <c r="F9997" s="809"/>
      <c r="G9997" s="809"/>
      <c r="H9997" s="809"/>
      <c r="I9997" s="809"/>
    </row>
    <row r="9998" spans="1:9">
      <c r="A9998" s="820"/>
      <c r="B9998" s="821"/>
      <c r="C9998" s="820"/>
      <c r="D9998" s="822"/>
      <c r="E9998" s="809"/>
      <c r="F9998" s="809"/>
      <c r="G9998" s="809"/>
      <c r="H9998" s="809"/>
      <c r="I9998" s="809"/>
    </row>
    <row r="9999" spans="1:9">
      <c r="A9999" s="820"/>
      <c r="B9999" s="821"/>
      <c r="C9999" s="820"/>
      <c r="D9999" s="822"/>
      <c r="E9999" s="809"/>
      <c r="F9999" s="809"/>
      <c r="G9999" s="809"/>
      <c r="H9999" s="809"/>
      <c r="I9999" s="809"/>
    </row>
    <row r="10000" spans="1:9">
      <c r="A10000" s="820"/>
      <c r="B10000" s="821"/>
      <c r="C10000" s="820"/>
      <c r="D10000" s="822"/>
      <c r="E10000" s="809"/>
      <c r="F10000" s="809"/>
      <c r="G10000" s="809"/>
      <c r="H10000" s="809"/>
      <c r="I10000" s="809"/>
    </row>
    <row r="10001" spans="1:9">
      <c r="A10001" s="820"/>
      <c r="B10001" s="821"/>
      <c r="C10001" s="820"/>
      <c r="D10001" s="822"/>
      <c r="E10001" s="809"/>
      <c r="F10001" s="809"/>
      <c r="G10001" s="809"/>
      <c r="H10001" s="809"/>
      <c r="I10001" s="809"/>
    </row>
    <row r="10002" spans="1:9">
      <c r="A10002" s="820"/>
      <c r="B10002" s="821"/>
      <c r="C10002" s="820"/>
      <c r="D10002" s="822"/>
      <c r="E10002" s="809"/>
      <c r="F10002" s="809"/>
      <c r="G10002" s="809"/>
      <c r="H10002" s="809"/>
      <c r="I10002" s="809"/>
    </row>
    <row r="10003" spans="1:9">
      <c r="A10003" s="820"/>
      <c r="B10003" s="821"/>
      <c r="C10003" s="820"/>
      <c r="D10003" s="822"/>
      <c r="E10003" s="809"/>
      <c r="F10003" s="809"/>
      <c r="G10003" s="809"/>
      <c r="H10003" s="809"/>
      <c r="I10003" s="809"/>
    </row>
    <row r="10004" spans="1:9">
      <c r="A10004" s="820"/>
      <c r="B10004" s="821"/>
      <c r="C10004" s="820"/>
      <c r="D10004" s="822"/>
      <c r="E10004" s="809"/>
      <c r="F10004" s="809"/>
      <c r="G10004" s="809"/>
      <c r="H10004" s="809"/>
      <c r="I10004" s="809"/>
    </row>
    <row r="10005" spans="1:9">
      <c r="A10005" s="820"/>
      <c r="B10005" s="821"/>
      <c r="C10005" s="820"/>
      <c r="D10005" s="822"/>
      <c r="E10005" s="809"/>
      <c r="F10005" s="809"/>
      <c r="G10005" s="809"/>
      <c r="H10005" s="809"/>
      <c r="I10005" s="809"/>
    </row>
    <row r="10006" spans="1:9">
      <c r="A10006" s="820"/>
      <c r="B10006" s="821"/>
      <c r="C10006" s="820"/>
      <c r="D10006" s="822"/>
      <c r="E10006" s="809"/>
      <c r="F10006" s="809"/>
      <c r="G10006" s="809"/>
      <c r="H10006" s="809"/>
      <c r="I10006" s="809"/>
    </row>
    <row r="10007" spans="1:9">
      <c r="A10007" s="820"/>
      <c r="B10007" s="821"/>
      <c r="C10007" s="820"/>
      <c r="D10007" s="822"/>
      <c r="E10007" s="809"/>
      <c r="F10007" s="809"/>
      <c r="G10007" s="809"/>
      <c r="H10007" s="809"/>
      <c r="I10007" s="809"/>
    </row>
    <row r="10008" spans="1:9">
      <c r="A10008" s="820"/>
      <c r="B10008" s="821"/>
      <c r="C10008" s="820"/>
      <c r="D10008" s="822"/>
      <c r="E10008" s="809"/>
      <c r="F10008" s="809"/>
      <c r="G10008" s="809"/>
      <c r="H10008" s="809"/>
      <c r="I10008" s="809"/>
    </row>
    <row r="10009" spans="1:9">
      <c r="A10009" s="820"/>
      <c r="B10009" s="821"/>
      <c r="C10009" s="820"/>
      <c r="D10009" s="822"/>
      <c r="E10009" s="809"/>
      <c r="F10009" s="809"/>
      <c r="G10009" s="809"/>
      <c r="H10009" s="809"/>
      <c r="I10009" s="809"/>
    </row>
    <row r="10010" spans="1:9">
      <c r="A10010" s="820"/>
      <c r="B10010" s="821"/>
      <c r="C10010" s="820"/>
      <c r="D10010" s="822"/>
      <c r="E10010" s="809"/>
      <c r="F10010" s="809"/>
      <c r="G10010" s="809"/>
      <c r="H10010" s="809"/>
      <c r="I10010" s="809"/>
    </row>
    <row r="10011" spans="1:9">
      <c r="A10011" s="820"/>
      <c r="B10011" s="821"/>
      <c r="C10011" s="820"/>
      <c r="D10011" s="822"/>
      <c r="E10011" s="809"/>
      <c r="F10011" s="809"/>
      <c r="G10011" s="809"/>
      <c r="H10011" s="809"/>
      <c r="I10011" s="809"/>
    </row>
    <row r="10012" spans="1:9">
      <c r="A10012" s="820"/>
      <c r="B10012" s="821"/>
      <c r="C10012" s="820"/>
      <c r="D10012" s="822"/>
      <c r="E10012" s="809"/>
      <c r="F10012" s="809"/>
      <c r="G10012" s="809"/>
      <c r="H10012" s="809"/>
      <c r="I10012" s="809"/>
    </row>
    <row r="10013" spans="1:9">
      <c r="A10013" s="820"/>
      <c r="B10013" s="821"/>
      <c r="C10013" s="820"/>
      <c r="D10013" s="822"/>
      <c r="E10013" s="809"/>
      <c r="F10013" s="809"/>
      <c r="G10013" s="809"/>
      <c r="H10013" s="809"/>
      <c r="I10013" s="809"/>
    </row>
    <row r="10014" spans="1:9">
      <c r="A10014" s="820"/>
      <c r="B10014" s="821"/>
      <c r="C10014" s="820"/>
      <c r="D10014" s="822"/>
      <c r="E10014" s="809"/>
      <c r="F10014" s="809"/>
      <c r="G10014" s="809"/>
      <c r="H10014" s="809"/>
      <c r="I10014" s="809"/>
    </row>
    <row r="10015" spans="1:9">
      <c r="A10015" s="820"/>
      <c r="B10015" s="821"/>
      <c r="C10015" s="820"/>
      <c r="D10015" s="822"/>
      <c r="E10015" s="809"/>
      <c r="F10015" s="809"/>
      <c r="G10015" s="809"/>
      <c r="H10015" s="809"/>
      <c r="I10015" s="809"/>
    </row>
    <row r="10016" spans="1:9">
      <c r="A10016" s="820"/>
      <c r="B10016" s="821"/>
      <c r="C10016" s="820"/>
      <c r="D10016" s="822"/>
      <c r="E10016" s="809"/>
      <c r="F10016" s="809"/>
      <c r="G10016" s="809"/>
      <c r="H10016" s="809"/>
      <c r="I10016" s="809"/>
    </row>
    <row r="10017" spans="1:9">
      <c r="A10017" s="820"/>
      <c r="B10017" s="821"/>
      <c r="C10017" s="820"/>
      <c r="D10017" s="822"/>
      <c r="E10017" s="809"/>
      <c r="F10017" s="809"/>
      <c r="G10017" s="809"/>
      <c r="H10017" s="809"/>
      <c r="I10017" s="809"/>
    </row>
    <row r="10018" spans="1:9">
      <c r="A10018" s="820"/>
      <c r="B10018" s="821"/>
      <c r="C10018" s="820"/>
      <c r="D10018" s="822"/>
      <c r="E10018" s="809"/>
      <c r="F10018" s="809"/>
      <c r="G10018" s="809"/>
      <c r="H10018" s="809"/>
      <c r="I10018" s="809"/>
    </row>
    <row r="10019" spans="1:9">
      <c r="A10019" s="820"/>
      <c r="B10019" s="821"/>
      <c r="C10019" s="820"/>
      <c r="D10019" s="822"/>
      <c r="E10019" s="809"/>
      <c r="F10019" s="809"/>
      <c r="G10019" s="809"/>
      <c r="H10019" s="809"/>
      <c r="I10019" s="809"/>
    </row>
    <row r="10020" spans="1:9">
      <c r="A10020" s="820"/>
      <c r="B10020" s="821"/>
      <c r="C10020" s="820"/>
      <c r="D10020" s="822"/>
      <c r="E10020" s="809"/>
      <c r="F10020" s="809"/>
      <c r="G10020" s="809"/>
      <c r="H10020" s="809"/>
      <c r="I10020" s="809"/>
    </row>
    <row r="10021" spans="1:9">
      <c r="A10021" s="820"/>
      <c r="B10021" s="821"/>
      <c r="C10021" s="820"/>
      <c r="D10021" s="822"/>
      <c r="E10021" s="809"/>
      <c r="F10021" s="809"/>
      <c r="G10021" s="809"/>
      <c r="H10021" s="809"/>
      <c r="I10021" s="809"/>
    </row>
    <row r="10022" spans="1:9">
      <c r="A10022" s="820"/>
      <c r="B10022" s="821"/>
      <c r="C10022" s="820"/>
      <c r="D10022" s="822"/>
      <c r="E10022" s="809"/>
      <c r="F10022" s="809"/>
      <c r="G10022" s="809"/>
      <c r="H10022" s="809"/>
      <c r="I10022" s="809"/>
    </row>
    <row r="10023" spans="1:9">
      <c r="A10023" s="820"/>
      <c r="B10023" s="821"/>
      <c r="C10023" s="820"/>
      <c r="D10023" s="822"/>
      <c r="E10023" s="809"/>
      <c r="F10023" s="809"/>
      <c r="G10023" s="809"/>
      <c r="H10023" s="809"/>
      <c r="I10023" s="809"/>
    </row>
    <row r="10024" spans="1:9">
      <c r="A10024" s="820"/>
      <c r="B10024" s="821"/>
      <c r="C10024" s="820"/>
      <c r="D10024" s="822"/>
      <c r="E10024" s="809"/>
      <c r="F10024" s="809"/>
      <c r="G10024" s="809"/>
      <c r="H10024" s="809"/>
      <c r="I10024" s="809"/>
    </row>
    <row r="10025" spans="1:9">
      <c r="A10025" s="820"/>
      <c r="B10025" s="821"/>
      <c r="C10025" s="820"/>
      <c r="D10025" s="822"/>
      <c r="E10025" s="809"/>
      <c r="F10025" s="809"/>
      <c r="G10025" s="809"/>
      <c r="H10025" s="809"/>
      <c r="I10025" s="809"/>
    </row>
    <row r="10026" spans="1:9">
      <c r="A10026" s="820"/>
      <c r="B10026" s="821"/>
      <c r="C10026" s="820"/>
      <c r="D10026" s="822"/>
      <c r="E10026" s="809"/>
      <c r="F10026" s="809"/>
      <c r="G10026" s="809"/>
      <c r="H10026" s="809"/>
      <c r="I10026" s="809"/>
    </row>
    <row r="10027" spans="1:9">
      <c r="A10027" s="820"/>
      <c r="B10027" s="821"/>
      <c r="C10027" s="820"/>
      <c r="D10027" s="822"/>
      <c r="E10027" s="809"/>
      <c r="F10027" s="809"/>
      <c r="G10027" s="809"/>
      <c r="H10027" s="809"/>
      <c r="I10027" s="809"/>
    </row>
    <row r="10028" spans="1:9">
      <c r="A10028" s="820"/>
      <c r="B10028" s="821"/>
      <c r="C10028" s="820"/>
      <c r="D10028" s="822"/>
      <c r="E10028" s="809"/>
      <c r="F10028" s="809"/>
      <c r="G10028" s="809"/>
      <c r="H10028" s="809"/>
      <c r="I10028" s="809"/>
    </row>
    <row r="10029" spans="1:9">
      <c r="A10029" s="820"/>
      <c r="B10029" s="821"/>
      <c r="C10029" s="820"/>
      <c r="D10029" s="822"/>
      <c r="E10029" s="809"/>
      <c r="F10029" s="809"/>
      <c r="G10029" s="809"/>
      <c r="H10029" s="809"/>
      <c r="I10029" s="809"/>
    </row>
    <row r="10030" spans="1:9">
      <c r="A10030" s="820"/>
      <c r="B10030" s="821"/>
      <c r="C10030" s="820"/>
      <c r="D10030" s="822"/>
      <c r="E10030" s="809"/>
      <c r="F10030" s="809"/>
      <c r="G10030" s="809"/>
      <c r="H10030" s="809"/>
      <c r="I10030" s="809"/>
    </row>
    <row r="10031" spans="1:9">
      <c r="A10031" s="820"/>
      <c r="B10031" s="821"/>
      <c r="C10031" s="820"/>
      <c r="D10031" s="822"/>
      <c r="E10031" s="809"/>
      <c r="F10031" s="809"/>
      <c r="G10031" s="809"/>
      <c r="H10031" s="809"/>
      <c r="I10031" s="809"/>
    </row>
    <row r="10032" spans="1:9">
      <c r="A10032" s="820"/>
      <c r="B10032" s="821"/>
      <c r="C10032" s="820"/>
      <c r="D10032" s="822"/>
      <c r="E10032" s="809"/>
      <c r="F10032" s="809"/>
      <c r="G10032" s="809"/>
      <c r="H10032" s="809"/>
      <c r="I10032" s="809"/>
    </row>
    <row r="10033" spans="1:9">
      <c r="A10033" s="820"/>
      <c r="B10033" s="821"/>
      <c r="C10033" s="820"/>
      <c r="D10033" s="822"/>
      <c r="E10033" s="809"/>
      <c r="F10033" s="809"/>
      <c r="G10033" s="809"/>
      <c r="H10033" s="809"/>
      <c r="I10033" s="809"/>
    </row>
    <row r="10034" spans="1:9">
      <c r="A10034" s="820"/>
      <c r="B10034" s="821"/>
      <c r="C10034" s="820"/>
      <c r="D10034" s="822"/>
      <c r="E10034" s="809"/>
      <c r="F10034" s="809"/>
      <c r="G10034" s="809"/>
      <c r="H10034" s="809"/>
      <c r="I10034" s="809"/>
    </row>
    <row r="10035" spans="1:9">
      <c r="A10035" s="820"/>
      <c r="B10035" s="821"/>
      <c r="C10035" s="820"/>
      <c r="D10035" s="822"/>
      <c r="E10035" s="809"/>
      <c r="F10035" s="809"/>
      <c r="G10035" s="809"/>
      <c r="H10035" s="809"/>
      <c r="I10035" s="809"/>
    </row>
    <row r="10036" spans="1:9">
      <c r="A10036" s="820"/>
      <c r="B10036" s="821"/>
      <c r="C10036" s="820"/>
      <c r="D10036" s="822"/>
      <c r="E10036" s="809"/>
      <c r="F10036" s="809"/>
      <c r="G10036" s="809"/>
      <c r="H10036" s="809"/>
      <c r="I10036" s="809"/>
    </row>
    <row r="10037" spans="1:9">
      <c r="A10037" s="820"/>
      <c r="B10037" s="821"/>
      <c r="C10037" s="820"/>
      <c r="D10037" s="822"/>
      <c r="E10037" s="809"/>
      <c r="F10037" s="809"/>
      <c r="G10037" s="809"/>
      <c r="H10037" s="809"/>
      <c r="I10037" s="809"/>
    </row>
    <row r="10038" spans="1:9">
      <c r="A10038" s="820"/>
      <c r="B10038" s="821"/>
      <c r="C10038" s="820"/>
      <c r="D10038" s="822"/>
      <c r="E10038" s="809"/>
      <c r="F10038" s="809"/>
      <c r="G10038" s="809"/>
      <c r="H10038" s="809"/>
      <c r="I10038" s="809"/>
    </row>
    <row r="10039" spans="1:9">
      <c r="A10039" s="820"/>
      <c r="B10039" s="821"/>
      <c r="C10039" s="820"/>
      <c r="D10039" s="822"/>
      <c r="E10039" s="809"/>
      <c r="F10039" s="809"/>
      <c r="G10039" s="809"/>
      <c r="H10039" s="809"/>
      <c r="I10039" s="809"/>
    </row>
    <row r="10040" spans="1:9">
      <c r="A10040" s="820"/>
      <c r="B10040" s="821"/>
      <c r="C10040" s="820"/>
      <c r="D10040" s="822"/>
      <c r="E10040" s="809"/>
      <c r="F10040" s="809"/>
      <c r="G10040" s="809"/>
      <c r="H10040" s="809"/>
      <c r="I10040" s="809"/>
    </row>
    <row r="10041" spans="1:9">
      <c r="A10041" s="820"/>
      <c r="B10041" s="821"/>
      <c r="C10041" s="820"/>
      <c r="D10041" s="822"/>
      <c r="E10041" s="809"/>
      <c r="F10041" s="809"/>
      <c r="G10041" s="809"/>
      <c r="H10041" s="809"/>
      <c r="I10041" s="809"/>
    </row>
    <row r="10042" spans="1:9">
      <c r="A10042" s="820"/>
      <c r="B10042" s="821"/>
      <c r="C10042" s="820"/>
      <c r="D10042" s="822"/>
      <c r="E10042" s="809"/>
      <c r="F10042" s="809"/>
      <c r="G10042" s="809"/>
      <c r="H10042" s="809"/>
      <c r="I10042" s="809"/>
    </row>
    <row r="10043" spans="1:9">
      <c r="A10043" s="820"/>
      <c r="B10043" s="821"/>
      <c r="C10043" s="820"/>
      <c r="D10043" s="822"/>
      <c r="E10043" s="809"/>
      <c r="F10043" s="809"/>
      <c r="G10043" s="809"/>
      <c r="H10043" s="809"/>
      <c r="I10043" s="809"/>
    </row>
    <row r="10044" spans="1:9">
      <c r="A10044" s="820"/>
      <c r="B10044" s="821"/>
      <c r="C10044" s="820"/>
      <c r="D10044" s="822"/>
      <c r="E10044" s="809"/>
      <c r="F10044" s="809"/>
      <c r="G10044" s="809"/>
      <c r="H10044" s="809"/>
      <c r="I10044" s="809"/>
    </row>
    <row r="10045" spans="1:9">
      <c r="A10045" s="820"/>
      <c r="B10045" s="821"/>
      <c r="C10045" s="820"/>
      <c r="D10045" s="822"/>
      <c r="E10045" s="809"/>
      <c r="F10045" s="809"/>
      <c r="G10045" s="809"/>
      <c r="H10045" s="809"/>
      <c r="I10045" s="809"/>
    </row>
    <row r="10046" spans="1:9">
      <c r="A10046" s="820"/>
      <c r="B10046" s="821"/>
      <c r="C10046" s="820"/>
      <c r="D10046" s="822"/>
      <c r="E10046" s="809"/>
      <c r="F10046" s="809"/>
      <c r="G10046" s="809"/>
      <c r="H10046" s="809"/>
      <c r="I10046" s="809"/>
    </row>
    <row r="10047" spans="1:9">
      <c r="A10047" s="820"/>
      <c r="B10047" s="821"/>
      <c r="C10047" s="820"/>
      <c r="D10047" s="822"/>
      <c r="E10047" s="809"/>
      <c r="F10047" s="809"/>
      <c r="G10047" s="809"/>
      <c r="H10047" s="809"/>
      <c r="I10047" s="809"/>
    </row>
    <row r="10048" spans="1:9">
      <c r="A10048" s="820"/>
      <c r="B10048" s="821"/>
      <c r="C10048" s="820"/>
      <c r="D10048" s="822"/>
      <c r="E10048" s="809"/>
      <c r="F10048" s="809"/>
      <c r="G10048" s="809"/>
      <c r="H10048" s="809"/>
      <c r="I10048" s="809"/>
    </row>
    <row r="10049" spans="1:9">
      <c r="A10049" s="820"/>
      <c r="B10049" s="821"/>
      <c r="C10049" s="820"/>
      <c r="D10049" s="822"/>
      <c r="E10049" s="809"/>
      <c r="F10049" s="809"/>
      <c r="G10049" s="809"/>
      <c r="H10049" s="809"/>
      <c r="I10049" s="809"/>
    </row>
    <row r="10050" spans="1:9">
      <c r="A10050" s="820"/>
      <c r="B10050" s="821"/>
      <c r="C10050" s="820"/>
      <c r="D10050" s="822"/>
      <c r="E10050" s="809"/>
      <c r="F10050" s="809"/>
      <c r="G10050" s="809"/>
      <c r="H10050" s="809"/>
      <c r="I10050" s="809"/>
    </row>
    <row r="10051" spans="1:9">
      <c r="A10051" s="820"/>
      <c r="B10051" s="821"/>
      <c r="C10051" s="820"/>
      <c r="D10051" s="822"/>
      <c r="E10051" s="809"/>
      <c r="F10051" s="809"/>
      <c r="G10051" s="809"/>
      <c r="H10051" s="809"/>
      <c r="I10051" s="809"/>
    </row>
    <row r="10052" spans="1:9">
      <c r="A10052" s="820"/>
      <c r="B10052" s="821"/>
      <c r="C10052" s="820"/>
      <c r="D10052" s="822"/>
      <c r="E10052" s="809"/>
      <c r="F10052" s="809"/>
      <c r="G10052" s="809"/>
      <c r="H10052" s="809"/>
      <c r="I10052" s="809"/>
    </row>
    <row r="10053" spans="1:9">
      <c r="A10053" s="820"/>
      <c r="B10053" s="821"/>
      <c r="C10053" s="820"/>
      <c r="D10053" s="822"/>
      <c r="E10053" s="809"/>
      <c r="F10053" s="809"/>
      <c r="G10053" s="809"/>
      <c r="H10053" s="809"/>
      <c r="I10053" s="809"/>
    </row>
    <row r="10054" spans="1:9">
      <c r="A10054" s="820"/>
      <c r="B10054" s="821"/>
      <c r="C10054" s="820"/>
      <c r="D10054" s="822"/>
      <c r="E10054" s="809"/>
      <c r="F10054" s="809"/>
      <c r="G10054" s="809"/>
      <c r="H10054" s="809"/>
      <c r="I10054" s="809"/>
    </row>
    <row r="10055" spans="1:9">
      <c r="A10055" s="820"/>
      <c r="B10055" s="821"/>
      <c r="C10055" s="820"/>
      <c r="D10055" s="822"/>
      <c r="E10055" s="809"/>
      <c r="F10055" s="809"/>
      <c r="G10055" s="809"/>
      <c r="H10055" s="809"/>
      <c r="I10055" s="809"/>
    </row>
    <row r="10056" spans="1:9">
      <c r="A10056" s="820"/>
      <c r="B10056" s="821"/>
      <c r="C10056" s="820"/>
      <c r="D10056" s="822"/>
      <c r="E10056" s="809"/>
      <c r="F10056" s="809"/>
      <c r="G10056" s="809"/>
      <c r="H10056" s="809"/>
      <c r="I10056" s="809"/>
    </row>
    <row r="10057" spans="1:9">
      <c r="A10057" s="820"/>
      <c r="B10057" s="821"/>
      <c r="C10057" s="820"/>
      <c r="D10057" s="822"/>
      <c r="E10057" s="809"/>
      <c r="F10057" s="809"/>
      <c r="G10057" s="809"/>
      <c r="H10057" s="809"/>
      <c r="I10057" s="809"/>
    </row>
    <row r="10058" spans="1:9">
      <c r="A10058" s="820"/>
      <c r="B10058" s="821"/>
      <c r="C10058" s="820"/>
      <c r="D10058" s="822"/>
      <c r="E10058" s="809"/>
      <c r="F10058" s="809"/>
      <c r="G10058" s="809"/>
      <c r="H10058" s="809"/>
      <c r="I10058" s="809"/>
    </row>
    <row r="10059" spans="1:9">
      <c r="A10059" s="820"/>
      <c r="B10059" s="821"/>
      <c r="C10059" s="820"/>
      <c r="D10059" s="822"/>
      <c r="E10059" s="809"/>
      <c r="F10059" s="809"/>
      <c r="G10059" s="809"/>
      <c r="H10059" s="809"/>
      <c r="I10059" s="809"/>
    </row>
    <row r="10060" spans="1:9">
      <c r="A10060" s="820"/>
      <c r="B10060" s="821"/>
      <c r="C10060" s="820"/>
      <c r="D10060" s="822"/>
      <c r="E10060" s="809"/>
      <c r="F10060" s="809"/>
      <c r="G10060" s="809"/>
      <c r="H10060" s="809"/>
      <c r="I10060" s="809"/>
    </row>
    <row r="10061" spans="1:9">
      <c r="A10061" s="820"/>
      <c r="B10061" s="821"/>
      <c r="C10061" s="820"/>
      <c r="D10061" s="822"/>
      <c r="E10061" s="809"/>
      <c r="F10061" s="809"/>
      <c r="G10061" s="809"/>
      <c r="H10061" s="809"/>
      <c r="I10061" s="809"/>
    </row>
    <row r="10062" spans="1:9">
      <c r="A10062" s="820"/>
      <c r="B10062" s="821"/>
      <c r="C10062" s="820"/>
      <c r="D10062" s="822"/>
      <c r="E10062" s="809"/>
      <c r="F10062" s="809"/>
      <c r="G10062" s="809"/>
      <c r="H10062" s="809"/>
      <c r="I10062" s="809"/>
    </row>
    <row r="10063" spans="1:9">
      <c r="A10063" s="820"/>
      <c r="B10063" s="821"/>
      <c r="C10063" s="820"/>
      <c r="D10063" s="822"/>
      <c r="E10063" s="809"/>
      <c r="F10063" s="809"/>
      <c r="G10063" s="809"/>
      <c r="H10063" s="809"/>
      <c r="I10063" s="809"/>
    </row>
    <row r="10064" spans="1:9">
      <c r="A10064" s="820"/>
      <c r="B10064" s="821"/>
      <c r="C10064" s="820"/>
      <c r="D10064" s="822"/>
      <c r="E10064" s="809"/>
      <c r="F10064" s="809"/>
      <c r="G10064" s="809"/>
      <c r="H10064" s="809"/>
      <c r="I10064" s="809"/>
    </row>
    <row r="10065" spans="1:9">
      <c r="A10065" s="820"/>
      <c r="B10065" s="821"/>
      <c r="C10065" s="820"/>
      <c r="D10065" s="822"/>
      <c r="E10065" s="809"/>
      <c r="F10065" s="809"/>
      <c r="G10065" s="809"/>
      <c r="H10065" s="809"/>
      <c r="I10065" s="809"/>
    </row>
    <row r="10066" spans="1:9">
      <c r="A10066" s="820"/>
      <c r="B10066" s="821"/>
      <c r="C10066" s="820"/>
      <c r="D10066" s="822"/>
      <c r="E10066" s="809"/>
      <c r="F10066" s="809"/>
      <c r="G10066" s="809"/>
      <c r="H10066" s="809"/>
      <c r="I10066" s="809"/>
    </row>
    <row r="10067" spans="1:9">
      <c r="A10067" s="820"/>
      <c r="B10067" s="821"/>
      <c r="C10067" s="820"/>
      <c r="D10067" s="822"/>
      <c r="E10067" s="809"/>
      <c r="F10067" s="809"/>
      <c r="G10067" s="809"/>
      <c r="H10067" s="809"/>
      <c r="I10067" s="809"/>
    </row>
    <row r="10068" spans="1:9">
      <c r="A10068" s="820"/>
      <c r="B10068" s="821"/>
      <c r="C10068" s="820"/>
      <c r="D10068" s="822"/>
      <c r="E10068" s="809"/>
      <c r="F10068" s="809"/>
      <c r="G10068" s="809"/>
      <c r="H10068" s="809"/>
      <c r="I10068" s="809"/>
    </row>
    <row r="10069" spans="1:9">
      <c r="A10069" s="820"/>
      <c r="B10069" s="821"/>
      <c r="C10069" s="820"/>
      <c r="D10069" s="822"/>
      <c r="E10069" s="809"/>
      <c r="F10069" s="809"/>
      <c r="G10069" s="809"/>
      <c r="H10069" s="809"/>
      <c r="I10069" s="809"/>
    </row>
    <row r="10070" spans="1:9">
      <c r="A10070" s="820"/>
      <c r="B10070" s="821"/>
      <c r="C10070" s="820"/>
      <c r="D10070" s="822"/>
      <c r="E10070" s="809"/>
      <c r="F10070" s="809"/>
      <c r="G10070" s="809"/>
      <c r="H10070" s="809"/>
      <c r="I10070" s="809"/>
    </row>
    <row r="10071" spans="1:9">
      <c r="A10071" s="820"/>
      <c r="B10071" s="821"/>
      <c r="C10071" s="820"/>
      <c r="D10071" s="822"/>
      <c r="E10071" s="809"/>
      <c r="F10071" s="809"/>
      <c r="G10071" s="809"/>
      <c r="H10071" s="809"/>
      <c r="I10071" s="809"/>
    </row>
    <row r="10072" spans="1:9">
      <c r="A10072" s="820"/>
      <c r="B10072" s="821"/>
      <c r="C10072" s="820"/>
      <c r="D10072" s="822"/>
      <c r="E10072" s="809"/>
      <c r="F10072" s="809"/>
      <c r="G10072" s="809"/>
      <c r="H10072" s="809"/>
      <c r="I10072" s="809"/>
    </row>
    <row r="10073" spans="1:9">
      <c r="A10073" s="820"/>
      <c r="B10073" s="821"/>
      <c r="C10073" s="820"/>
      <c r="D10073" s="822"/>
      <c r="E10073" s="809"/>
      <c r="F10073" s="809"/>
      <c r="G10073" s="809"/>
      <c r="H10073" s="809"/>
      <c r="I10073" s="809"/>
    </row>
    <row r="10074" spans="1:9">
      <c r="A10074" s="820"/>
      <c r="B10074" s="821"/>
      <c r="C10074" s="820"/>
      <c r="D10074" s="822"/>
      <c r="E10074" s="809"/>
      <c r="F10074" s="809"/>
      <c r="G10074" s="809"/>
      <c r="H10074" s="809"/>
      <c r="I10074" s="809"/>
    </row>
    <row r="10075" spans="1:9">
      <c r="A10075" s="820"/>
      <c r="B10075" s="821"/>
      <c r="C10075" s="820"/>
      <c r="D10075" s="822"/>
      <c r="E10075" s="809"/>
      <c r="F10075" s="809"/>
      <c r="G10075" s="809"/>
      <c r="H10075" s="809"/>
      <c r="I10075" s="809"/>
    </row>
    <row r="10076" spans="1:9">
      <c r="A10076" s="820"/>
      <c r="B10076" s="821"/>
      <c r="C10076" s="820"/>
      <c r="D10076" s="822"/>
      <c r="E10076" s="809"/>
      <c r="F10076" s="809"/>
      <c r="G10076" s="809"/>
      <c r="H10076" s="809"/>
      <c r="I10076" s="809"/>
    </row>
    <row r="10077" spans="1:9">
      <c r="A10077" s="820"/>
      <c r="B10077" s="821"/>
      <c r="C10077" s="820"/>
      <c r="D10077" s="822"/>
      <c r="E10077" s="809"/>
      <c r="F10077" s="809"/>
      <c r="G10077" s="809"/>
      <c r="H10077" s="809"/>
      <c r="I10077" s="809"/>
    </row>
    <row r="10078" spans="1:9">
      <c r="A10078" s="820"/>
      <c r="B10078" s="821"/>
      <c r="C10078" s="820"/>
      <c r="D10078" s="822"/>
      <c r="E10078" s="809"/>
      <c r="F10078" s="809"/>
      <c r="G10078" s="809"/>
      <c r="H10078" s="809"/>
      <c r="I10078" s="809"/>
    </row>
    <row r="10079" spans="1:9">
      <c r="A10079" s="820"/>
      <c r="B10079" s="821"/>
      <c r="C10079" s="820"/>
      <c r="D10079" s="822"/>
      <c r="E10079" s="809"/>
      <c r="F10079" s="809"/>
      <c r="G10079" s="809"/>
      <c r="H10079" s="809"/>
      <c r="I10079" s="809"/>
    </row>
    <row r="10080" spans="1:9">
      <c r="A10080" s="820"/>
      <c r="B10080" s="821"/>
      <c r="C10080" s="820"/>
      <c r="D10080" s="822"/>
      <c r="E10080" s="809"/>
      <c r="F10080" s="809"/>
      <c r="G10080" s="809"/>
      <c r="H10080" s="809"/>
      <c r="I10080" s="809"/>
    </row>
    <row r="10081" spans="1:9">
      <c r="A10081" s="820"/>
      <c r="B10081" s="821"/>
      <c r="C10081" s="820"/>
      <c r="D10081" s="822"/>
      <c r="E10081" s="809"/>
      <c r="F10081" s="809"/>
      <c r="G10081" s="809"/>
      <c r="H10081" s="809"/>
      <c r="I10081" s="809"/>
    </row>
    <row r="10082" spans="1:9">
      <c r="A10082" s="820"/>
      <c r="B10082" s="821"/>
      <c r="C10082" s="820"/>
      <c r="D10082" s="822"/>
      <c r="E10082" s="809"/>
      <c r="F10082" s="809"/>
      <c r="G10082" s="809"/>
      <c r="H10082" s="809"/>
      <c r="I10082" s="809"/>
    </row>
    <row r="10083" spans="1:9">
      <c r="A10083" s="820"/>
      <c r="B10083" s="821"/>
      <c r="C10083" s="820"/>
      <c r="D10083" s="822"/>
      <c r="E10083" s="809"/>
      <c r="F10083" s="809"/>
      <c r="G10083" s="809"/>
      <c r="H10083" s="809"/>
      <c r="I10083" s="809"/>
    </row>
    <row r="10084" spans="1:9">
      <c r="A10084" s="820"/>
      <c r="B10084" s="821"/>
      <c r="C10084" s="820"/>
      <c r="D10084" s="822"/>
      <c r="E10084" s="809"/>
      <c r="F10084" s="809"/>
      <c r="G10084" s="809"/>
      <c r="H10084" s="809"/>
      <c r="I10084" s="809"/>
    </row>
    <row r="10085" spans="1:9">
      <c r="A10085" s="820"/>
      <c r="B10085" s="821"/>
      <c r="C10085" s="820"/>
      <c r="D10085" s="822"/>
      <c r="E10085" s="809"/>
      <c r="F10085" s="809"/>
      <c r="G10085" s="809"/>
      <c r="H10085" s="809"/>
      <c r="I10085" s="809"/>
    </row>
    <row r="10086" spans="1:9">
      <c r="A10086" s="820"/>
      <c r="B10086" s="821"/>
      <c r="C10086" s="820"/>
      <c r="D10086" s="822"/>
      <c r="E10086" s="809"/>
      <c r="F10086" s="809"/>
      <c r="G10086" s="809"/>
      <c r="H10086" s="809"/>
      <c r="I10086" s="809"/>
    </row>
    <row r="10087" spans="1:9">
      <c r="A10087" s="820"/>
      <c r="B10087" s="821"/>
      <c r="C10087" s="820"/>
      <c r="D10087" s="822"/>
      <c r="E10087" s="809"/>
      <c r="F10087" s="809"/>
      <c r="G10087" s="809"/>
      <c r="H10087" s="809"/>
      <c r="I10087" s="809"/>
    </row>
    <row r="10088" spans="1:9">
      <c r="A10088" s="820"/>
      <c r="B10088" s="821"/>
      <c r="C10088" s="820"/>
      <c r="D10088" s="822"/>
      <c r="E10088" s="809"/>
      <c r="F10088" s="809"/>
      <c r="G10088" s="809"/>
      <c r="H10088" s="809"/>
      <c r="I10088" s="809"/>
    </row>
    <row r="10089" spans="1:9">
      <c r="A10089" s="820"/>
      <c r="B10089" s="821"/>
      <c r="C10089" s="820"/>
      <c r="D10089" s="822"/>
      <c r="E10089" s="809"/>
      <c r="F10089" s="809"/>
      <c r="G10089" s="809"/>
      <c r="H10089" s="809"/>
      <c r="I10089" s="809"/>
    </row>
    <row r="10090" spans="1:9">
      <c r="A10090" s="820"/>
      <c r="B10090" s="821"/>
      <c r="C10090" s="820"/>
      <c r="D10090" s="822"/>
      <c r="E10090" s="809"/>
      <c r="F10090" s="809"/>
      <c r="G10090" s="809"/>
      <c r="H10090" s="809"/>
      <c r="I10090" s="809"/>
    </row>
    <row r="10091" spans="1:9">
      <c r="A10091" s="820"/>
      <c r="B10091" s="821"/>
      <c r="C10091" s="820"/>
      <c r="D10091" s="822"/>
      <c r="E10091" s="809"/>
      <c r="F10091" s="809"/>
      <c r="G10091" s="809"/>
      <c r="H10091" s="809"/>
      <c r="I10091" s="809"/>
    </row>
    <row r="10092" spans="1:9">
      <c r="A10092" s="820"/>
      <c r="B10092" s="821"/>
      <c r="C10092" s="820"/>
      <c r="D10092" s="822"/>
      <c r="E10092" s="809"/>
      <c r="F10092" s="809"/>
      <c r="G10092" s="809"/>
      <c r="H10092" s="809"/>
      <c r="I10092" s="809"/>
    </row>
    <row r="10093" spans="1:9">
      <c r="A10093" s="820"/>
      <c r="B10093" s="821"/>
      <c r="C10093" s="820"/>
      <c r="D10093" s="822"/>
      <c r="E10093" s="809"/>
      <c r="F10093" s="809"/>
      <c r="G10093" s="809"/>
      <c r="H10093" s="809"/>
      <c r="I10093" s="809"/>
    </row>
    <row r="10094" spans="1:9">
      <c r="A10094" s="820"/>
      <c r="B10094" s="821"/>
      <c r="C10094" s="820"/>
      <c r="D10094" s="822"/>
      <c r="E10094" s="809"/>
      <c r="F10094" s="809"/>
      <c r="G10094" s="809"/>
      <c r="H10094" s="809"/>
      <c r="I10094" s="809"/>
    </row>
    <row r="10095" spans="1:9">
      <c r="A10095" s="820"/>
      <c r="B10095" s="821"/>
      <c r="C10095" s="820"/>
      <c r="D10095" s="822"/>
      <c r="E10095" s="809"/>
      <c r="F10095" s="809"/>
      <c r="G10095" s="809"/>
      <c r="H10095" s="809"/>
      <c r="I10095" s="809"/>
    </row>
    <row r="10096" spans="1:9">
      <c r="A10096" s="820"/>
      <c r="B10096" s="821"/>
      <c r="C10096" s="820"/>
      <c r="D10096" s="822"/>
      <c r="E10096" s="809"/>
      <c r="F10096" s="809"/>
      <c r="G10096" s="809"/>
      <c r="H10096" s="809"/>
      <c r="I10096" s="809"/>
    </row>
    <row r="10097" spans="1:9">
      <c r="A10097" s="820"/>
      <c r="B10097" s="821"/>
      <c r="C10097" s="820"/>
      <c r="D10097" s="822"/>
      <c r="E10097" s="809"/>
      <c r="F10097" s="809"/>
      <c r="G10097" s="809"/>
      <c r="H10097" s="809"/>
      <c r="I10097" s="809"/>
    </row>
    <row r="10098" spans="1:9">
      <c r="A10098" s="820"/>
      <c r="B10098" s="821"/>
      <c r="C10098" s="820"/>
      <c r="D10098" s="822"/>
      <c r="E10098" s="809"/>
      <c r="F10098" s="809"/>
      <c r="G10098" s="809"/>
      <c r="H10098" s="809"/>
      <c r="I10098" s="809"/>
    </row>
    <row r="10099" spans="1:9">
      <c r="A10099" s="820"/>
      <c r="B10099" s="821"/>
      <c r="C10099" s="820"/>
      <c r="D10099" s="822"/>
      <c r="E10099" s="809"/>
      <c r="F10099" s="809"/>
      <c r="G10099" s="809"/>
      <c r="H10099" s="809"/>
      <c r="I10099" s="809"/>
    </row>
    <row r="10100" spans="1:9">
      <c r="A10100" s="820"/>
      <c r="B10100" s="821"/>
      <c r="C10100" s="820"/>
      <c r="D10100" s="822"/>
      <c r="E10100" s="809"/>
      <c r="F10100" s="809"/>
      <c r="G10100" s="809"/>
      <c r="H10100" s="809"/>
      <c r="I10100" s="809"/>
    </row>
    <row r="10101" spans="1:9">
      <c r="A10101" s="820"/>
      <c r="B10101" s="821"/>
      <c r="C10101" s="820"/>
      <c r="D10101" s="822"/>
      <c r="E10101" s="809"/>
      <c r="F10101" s="809"/>
      <c r="G10101" s="809"/>
      <c r="H10101" s="809"/>
      <c r="I10101" s="809"/>
    </row>
    <row r="10102" spans="1:9">
      <c r="A10102" s="829"/>
      <c r="B10102" s="824"/>
      <c r="C10102" s="825"/>
      <c r="D10102" s="826"/>
      <c r="E10102" s="809"/>
      <c r="F10102" s="809"/>
      <c r="G10102" s="809"/>
      <c r="H10102" s="809"/>
      <c r="I10102" s="809"/>
    </row>
    <row r="10103" spans="1:9">
      <c r="A10103" s="820"/>
      <c r="B10103" s="821"/>
      <c r="C10103" s="820"/>
      <c r="D10103" s="822"/>
      <c r="E10103" s="809"/>
      <c r="F10103" s="809"/>
      <c r="G10103" s="809"/>
      <c r="H10103" s="809"/>
      <c r="I10103" s="809"/>
    </row>
    <row r="10104" spans="1:9">
      <c r="A10104" s="820"/>
      <c r="B10104" s="821"/>
      <c r="C10104" s="820"/>
      <c r="D10104" s="822"/>
      <c r="E10104" s="809"/>
      <c r="F10104" s="809"/>
      <c r="G10104" s="809"/>
      <c r="H10104" s="809"/>
      <c r="I10104" s="809"/>
    </row>
    <row r="10105" spans="1:9">
      <c r="A10105" s="820"/>
      <c r="B10105" s="821"/>
      <c r="C10105" s="820"/>
      <c r="D10105" s="822"/>
      <c r="E10105" s="809"/>
      <c r="F10105" s="809"/>
      <c r="G10105" s="809"/>
      <c r="H10105" s="809"/>
      <c r="I10105" s="809"/>
    </row>
    <row r="10106" spans="1:9">
      <c r="A10106" s="820"/>
      <c r="B10106" s="821"/>
      <c r="C10106" s="820"/>
      <c r="D10106" s="822"/>
      <c r="E10106" s="809"/>
      <c r="F10106" s="809"/>
      <c r="G10106" s="809"/>
      <c r="H10106" s="809"/>
      <c r="I10106" s="809"/>
    </row>
    <row r="10107" spans="1:9">
      <c r="A10107" s="820"/>
      <c r="B10107" s="821"/>
      <c r="C10107" s="820"/>
      <c r="D10107" s="822"/>
      <c r="E10107" s="809"/>
      <c r="F10107" s="809"/>
      <c r="G10107" s="809"/>
      <c r="H10107" s="809"/>
      <c r="I10107" s="809"/>
    </row>
    <row r="10108" spans="1:9">
      <c r="A10108" s="820"/>
      <c r="B10108" s="821"/>
      <c r="C10108" s="820"/>
      <c r="D10108" s="822"/>
      <c r="E10108" s="809"/>
      <c r="F10108" s="809"/>
      <c r="G10108" s="809"/>
      <c r="H10108" s="809"/>
      <c r="I10108" s="809"/>
    </row>
    <row r="10109" spans="1:9">
      <c r="A10109" s="820"/>
      <c r="B10109" s="821"/>
      <c r="C10109" s="820"/>
      <c r="D10109" s="822"/>
      <c r="E10109" s="809"/>
      <c r="F10109" s="809"/>
      <c r="G10109" s="809"/>
      <c r="H10109" s="809"/>
      <c r="I10109" s="809"/>
    </row>
    <row r="10110" spans="1:9">
      <c r="A10110" s="820"/>
      <c r="B10110" s="821"/>
      <c r="C10110" s="820"/>
      <c r="D10110" s="822"/>
      <c r="E10110" s="809"/>
      <c r="F10110" s="809"/>
      <c r="G10110" s="809"/>
      <c r="H10110" s="809"/>
      <c r="I10110" s="809"/>
    </row>
    <row r="10111" spans="1:9">
      <c r="A10111" s="820"/>
      <c r="B10111" s="821"/>
      <c r="C10111" s="820"/>
      <c r="D10111" s="822"/>
      <c r="E10111" s="809"/>
      <c r="F10111" s="809"/>
      <c r="G10111" s="809"/>
      <c r="H10111" s="809"/>
      <c r="I10111" s="809"/>
    </row>
    <row r="10112" spans="1:9">
      <c r="A10112" s="820"/>
      <c r="B10112" s="821"/>
      <c r="C10112" s="820"/>
      <c r="D10112" s="822"/>
      <c r="E10112" s="809"/>
      <c r="F10112" s="809"/>
      <c r="G10112" s="809"/>
      <c r="H10112" s="809"/>
      <c r="I10112" s="809"/>
    </row>
    <row r="10113" spans="1:9">
      <c r="A10113" s="820"/>
      <c r="B10113" s="821"/>
      <c r="C10113" s="820"/>
      <c r="D10113" s="822"/>
      <c r="E10113" s="809"/>
      <c r="F10113" s="809"/>
      <c r="G10113" s="809"/>
      <c r="H10113" s="809"/>
      <c r="I10113" s="809"/>
    </row>
    <row r="10114" spans="1:9">
      <c r="A10114" s="820"/>
      <c r="B10114" s="821"/>
      <c r="C10114" s="820"/>
      <c r="D10114" s="822"/>
      <c r="E10114" s="809"/>
      <c r="F10114" s="809"/>
      <c r="G10114" s="809"/>
      <c r="H10114" s="809"/>
      <c r="I10114" s="809"/>
    </row>
    <row r="10115" spans="1:9">
      <c r="A10115" s="820"/>
      <c r="B10115" s="821"/>
      <c r="C10115" s="820"/>
      <c r="D10115" s="822"/>
      <c r="E10115" s="809"/>
      <c r="F10115" s="809"/>
      <c r="G10115" s="809"/>
      <c r="H10115" s="809"/>
      <c r="I10115" s="809"/>
    </row>
    <row r="10116" spans="1:9">
      <c r="A10116" s="820"/>
      <c r="B10116" s="821"/>
      <c r="C10116" s="820"/>
      <c r="D10116" s="822"/>
      <c r="E10116" s="809"/>
      <c r="F10116" s="809"/>
      <c r="G10116" s="809"/>
      <c r="H10116" s="809"/>
      <c r="I10116" s="809"/>
    </row>
    <row r="10117" spans="1:9">
      <c r="A10117" s="820"/>
      <c r="B10117" s="821"/>
      <c r="C10117" s="820"/>
      <c r="D10117" s="822"/>
      <c r="E10117" s="809"/>
      <c r="F10117" s="809"/>
      <c r="G10117" s="809"/>
      <c r="H10117" s="809"/>
      <c r="I10117" s="809"/>
    </row>
    <row r="10118" spans="1:9">
      <c r="A10118" s="820"/>
      <c r="B10118" s="821"/>
      <c r="C10118" s="820"/>
      <c r="D10118" s="822"/>
      <c r="E10118" s="809"/>
      <c r="F10118" s="809"/>
      <c r="G10118" s="809"/>
      <c r="H10118" s="809"/>
      <c r="I10118" s="809"/>
    </row>
    <row r="10119" spans="1:9">
      <c r="A10119" s="820"/>
      <c r="B10119" s="821"/>
      <c r="C10119" s="820"/>
      <c r="D10119" s="822"/>
      <c r="E10119" s="809"/>
      <c r="F10119" s="809"/>
      <c r="G10119" s="809"/>
      <c r="H10119" s="809"/>
      <c r="I10119" s="809"/>
    </row>
    <row r="10120" spans="1:9">
      <c r="A10120" s="820"/>
      <c r="B10120" s="821"/>
      <c r="C10120" s="820"/>
      <c r="D10120" s="822"/>
      <c r="E10120" s="809"/>
      <c r="F10120" s="809"/>
      <c r="G10120" s="809"/>
      <c r="H10120" s="809"/>
      <c r="I10120" s="809"/>
    </row>
    <row r="10121" spans="1:9">
      <c r="A10121" s="820"/>
      <c r="B10121" s="821"/>
      <c r="C10121" s="820"/>
      <c r="D10121" s="822"/>
      <c r="E10121" s="809"/>
      <c r="F10121" s="809"/>
      <c r="G10121" s="809"/>
      <c r="H10121" s="809"/>
      <c r="I10121" s="809"/>
    </row>
    <row r="10122" spans="1:9">
      <c r="A10122" s="820"/>
      <c r="B10122" s="821"/>
      <c r="C10122" s="820"/>
      <c r="D10122" s="822"/>
      <c r="E10122" s="809"/>
      <c r="F10122" s="809"/>
      <c r="G10122" s="809"/>
      <c r="H10122" s="809"/>
      <c r="I10122" s="809"/>
    </row>
    <row r="10123" spans="1:9">
      <c r="A10123" s="820"/>
      <c r="B10123" s="821"/>
      <c r="C10123" s="820"/>
      <c r="D10123" s="822"/>
      <c r="E10123" s="809"/>
      <c r="F10123" s="809"/>
      <c r="G10123" s="809"/>
      <c r="H10123" s="809"/>
      <c r="I10123" s="809"/>
    </row>
    <row r="10124" spans="1:9">
      <c r="A10124" s="820"/>
      <c r="B10124" s="821"/>
      <c r="C10124" s="820"/>
      <c r="D10124" s="822"/>
      <c r="E10124" s="809"/>
      <c r="F10124" s="809"/>
      <c r="G10124" s="809"/>
      <c r="H10124" s="809"/>
      <c r="I10124" s="809"/>
    </row>
    <row r="10125" spans="1:9">
      <c r="A10125" s="820"/>
      <c r="B10125" s="821"/>
      <c r="C10125" s="820"/>
      <c r="D10125" s="822"/>
      <c r="E10125" s="809"/>
      <c r="F10125" s="809"/>
      <c r="G10125" s="809"/>
      <c r="H10125" s="809"/>
      <c r="I10125" s="809"/>
    </row>
    <row r="10126" spans="1:9">
      <c r="A10126" s="820"/>
      <c r="B10126" s="821"/>
      <c r="C10126" s="820"/>
      <c r="D10126" s="822"/>
      <c r="E10126" s="809"/>
      <c r="F10126" s="809"/>
      <c r="G10126" s="809"/>
      <c r="H10126" s="809"/>
      <c r="I10126" s="809"/>
    </row>
    <row r="10127" spans="1:9">
      <c r="A10127" s="820"/>
      <c r="B10127" s="821"/>
      <c r="C10127" s="820"/>
      <c r="D10127" s="822"/>
      <c r="E10127" s="809"/>
      <c r="F10127" s="809"/>
      <c r="G10127" s="809"/>
      <c r="H10127" s="809"/>
      <c r="I10127" s="809"/>
    </row>
    <row r="10128" spans="1:9">
      <c r="A10128" s="820"/>
      <c r="B10128" s="821"/>
      <c r="C10128" s="820"/>
      <c r="D10128" s="822"/>
      <c r="E10128" s="809"/>
      <c r="F10128" s="809"/>
      <c r="G10128" s="809"/>
      <c r="H10128" s="809"/>
      <c r="I10128" s="809"/>
    </row>
    <row r="10129" spans="1:9">
      <c r="A10129" s="820"/>
      <c r="B10129" s="821"/>
      <c r="C10129" s="820"/>
      <c r="D10129" s="822"/>
      <c r="E10129" s="809"/>
      <c r="F10129" s="809"/>
      <c r="G10129" s="809"/>
      <c r="H10129" s="809"/>
      <c r="I10129" s="809"/>
    </row>
    <row r="10130" spans="1:9">
      <c r="A10130" s="820"/>
      <c r="B10130" s="821"/>
      <c r="C10130" s="820"/>
      <c r="D10130" s="822"/>
      <c r="E10130" s="809"/>
      <c r="F10130" s="809"/>
      <c r="G10130" s="809"/>
      <c r="H10130" s="809"/>
      <c r="I10130" s="809"/>
    </row>
    <row r="10131" spans="1:9">
      <c r="A10131" s="820"/>
      <c r="B10131" s="821"/>
      <c r="C10131" s="820"/>
      <c r="D10131" s="822"/>
      <c r="E10131" s="809"/>
      <c r="F10131" s="809"/>
      <c r="G10131" s="809"/>
      <c r="H10131" s="809"/>
      <c r="I10131" s="809"/>
    </row>
    <row r="10132" spans="1:9">
      <c r="A10132" s="820"/>
      <c r="B10132" s="821"/>
      <c r="C10132" s="820"/>
      <c r="D10132" s="822"/>
      <c r="E10132" s="809"/>
      <c r="F10132" s="809"/>
      <c r="G10132" s="809"/>
      <c r="H10132" s="809"/>
      <c r="I10132" s="809"/>
    </row>
    <row r="10133" spans="1:9">
      <c r="A10133" s="820"/>
      <c r="B10133" s="821"/>
      <c r="C10133" s="820"/>
      <c r="D10133" s="822"/>
      <c r="E10133" s="809"/>
      <c r="F10133" s="809"/>
      <c r="G10133" s="809"/>
      <c r="H10133" s="809"/>
      <c r="I10133" s="809"/>
    </row>
    <row r="10134" spans="1:9">
      <c r="A10134" s="820"/>
      <c r="B10134" s="821"/>
      <c r="C10134" s="820"/>
      <c r="D10134" s="822"/>
      <c r="E10134" s="809"/>
      <c r="F10134" s="809"/>
      <c r="G10134" s="809"/>
      <c r="H10134" s="809"/>
      <c r="I10134" s="809"/>
    </row>
    <row r="10135" spans="1:9">
      <c r="A10135" s="820"/>
      <c r="B10135" s="821"/>
      <c r="C10135" s="820"/>
      <c r="D10135" s="822"/>
      <c r="E10135" s="809"/>
      <c r="F10135" s="809"/>
      <c r="G10135" s="809"/>
      <c r="H10135" s="809"/>
      <c r="I10135" s="809"/>
    </row>
    <row r="10136" spans="1:9">
      <c r="A10136" s="820"/>
      <c r="B10136" s="821"/>
      <c r="C10136" s="820"/>
      <c r="D10136" s="822"/>
      <c r="E10136" s="809"/>
      <c r="F10136" s="809"/>
      <c r="G10136" s="809"/>
      <c r="H10136" s="809"/>
      <c r="I10136" s="809"/>
    </row>
    <row r="10137" spans="1:9">
      <c r="A10137" s="820"/>
      <c r="B10137" s="821"/>
      <c r="C10137" s="820"/>
      <c r="D10137" s="822"/>
      <c r="E10137" s="809"/>
      <c r="F10137" s="809"/>
      <c r="G10137" s="809"/>
      <c r="H10137" s="809"/>
      <c r="I10137" s="809"/>
    </row>
    <row r="10138" spans="1:9">
      <c r="A10138" s="820"/>
      <c r="B10138" s="821"/>
      <c r="C10138" s="820"/>
      <c r="D10138" s="822"/>
      <c r="E10138" s="809"/>
      <c r="F10138" s="809"/>
      <c r="G10138" s="809"/>
      <c r="H10138" s="809"/>
      <c r="I10138" s="809"/>
    </row>
    <row r="10139" spans="1:9">
      <c r="A10139" s="820"/>
      <c r="B10139" s="821"/>
      <c r="C10139" s="820"/>
      <c r="D10139" s="822"/>
      <c r="E10139" s="809"/>
      <c r="F10139" s="809"/>
      <c r="G10139" s="809"/>
      <c r="H10139" s="809"/>
      <c r="I10139" s="809"/>
    </row>
    <row r="10140" spans="1:9">
      <c r="A10140" s="820"/>
      <c r="B10140" s="821"/>
      <c r="C10140" s="820"/>
      <c r="D10140" s="822"/>
      <c r="E10140" s="809"/>
      <c r="F10140" s="809"/>
      <c r="G10140" s="809"/>
      <c r="H10140" s="809"/>
      <c r="I10140" s="809"/>
    </row>
    <row r="10141" spans="1:9">
      <c r="A10141" s="820"/>
      <c r="B10141" s="821"/>
      <c r="C10141" s="820"/>
      <c r="D10141" s="822"/>
      <c r="E10141" s="809"/>
      <c r="F10141" s="809"/>
      <c r="G10141" s="809"/>
      <c r="H10141" s="809"/>
      <c r="I10141" s="809"/>
    </row>
    <row r="10142" spans="1:9">
      <c r="A10142" s="820"/>
      <c r="B10142" s="821"/>
      <c r="C10142" s="820"/>
      <c r="D10142" s="822"/>
      <c r="E10142" s="809"/>
      <c r="F10142" s="809"/>
      <c r="G10142" s="809"/>
      <c r="H10142" s="809"/>
      <c r="I10142" s="809"/>
    </row>
    <row r="10143" spans="1:9">
      <c r="A10143" s="820"/>
      <c r="B10143" s="821"/>
      <c r="C10143" s="820"/>
      <c r="D10143" s="822"/>
      <c r="E10143" s="809"/>
      <c r="F10143" s="809"/>
      <c r="G10143" s="809"/>
      <c r="H10143" s="809"/>
      <c r="I10143" s="809"/>
    </row>
    <row r="10144" spans="1:9">
      <c r="A10144" s="820"/>
      <c r="B10144" s="821"/>
      <c r="C10144" s="820"/>
      <c r="D10144" s="822"/>
      <c r="E10144" s="809"/>
      <c r="F10144" s="809"/>
      <c r="G10144" s="809"/>
      <c r="H10144" s="809"/>
      <c r="I10144" s="809"/>
    </row>
    <row r="10145" spans="1:9">
      <c r="A10145" s="820"/>
      <c r="B10145" s="821"/>
      <c r="C10145" s="820"/>
      <c r="D10145" s="822"/>
      <c r="E10145" s="809"/>
      <c r="F10145" s="809"/>
      <c r="G10145" s="809"/>
      <c r="H10145" s="809"/>
      <c r="I10145" s="809"/>
    </row>
    <row r="10146" spans="1:9">
      <c r="A10146" s="820"/>
      <c r="B10146" s="821"/>
      <c r="C10146" s="820"/>
      <c r="D10146" s="822"/>
      <c r="E10146" s="809"/>
      <c r="F10146" s="809"/>
      <c r="G10146" s="809"/>
      <c r="H10146" s="809"/>
      <c r="I10146" s="809"/>
    </row>
    <row r="10147" spans="1:9">
      <c r="A10147" s="820"/>
      <c r="B10147" s="821"/>
      <c r="C10147" s="820"/>
      <c r="D10147" s="822"/>
      <c r="E10147" s="809"/>
      <c r="F10147" s="809"/>
      <c r="G10147" s="809"/>
      <c r="H10147" s="809"/>
      <c r="I10147" s="809"/>
    </row>
    <row r="10148" spans="1:9">
      <c r="A10148" s="820"/>
      <c r="B10148" s="821"/>
      <c r="C10148" s="820"/>
      <c r="D10148" s="822"/>
      <c r="E10148" s="809"/>
      <c r="F10148" s="809"/>
      <c r="G10148" s="809"/>
      <c r="H10148" s="809"/>
      <c r="I10148" s="809"/>
    </row>
    <row r="10149" spans="1:9">
      <c r="A10149" s="820"/>
      <c r="B10149" s="821"/>
      <c r="C10149" s="820"/>
      <c r="D10149" s="822"/>
      <c r="E10149" s="809"/>
      <c r="F10149" s="809"/>
      <c r="G10149" s="809"/>
      <c r="H10149" s="809"/>
      <c r="I10149" s="809"/>
    </row>
    <row r="10150" spans="1:9">
      <c r="A10150" s="820"/>
      <c r="B10150" s="821"/>
      <c r="C10150" s="820"/>
      <c r="D10150" s="822"/>
      <c r="E10150" s="809"/>
      <c r="F10150" s="809"/>
      <c r="G10150" s="809"/>
      <c r="H10150" s="809"/>
      <c r="I10150" s="809"/>
    </row>
    <row r="10151" spans="1:9">
      <c r="A10151" s="820"/>
      <c r="B10151" s="821"/>
      <c r="C10151" s="820"/>
      <c r="D10151" s="822"/>
      <c r="E10151" s="809"/>
      <c r="F10151" s="809"/>
      <c r="G10151" s="809"/>
      <c r="H10151" s="809"/>
      <c r="I10151" s="809"/>
    </row>
    <row r="10152" spans="1:9">
      <c r="A10152" s="820"/>
      <c r="B10152" s="821"/>
      <c r="C10152" s="820"/>
      <c r="D10152" s="822"/>
      <c r="E10152" s="809"/>
      <c r="F10152" s="809"/>
      <c r="G10152" s="809"/>
      <c r="H10152" s="809"/>
      <c r="I10152" s="809"/>
    </row>
    <row r="10153" spans="1:9">
      <c r="A10153" s="820"/>
      <c r="B10153" s="821"/>
      <c r="C10153" s="820"/>
      <c r="D10153" s="822"/>
      <c r="E10153" s="809"/>
      <c r="F10153" s="809"/>
      <c r="G10153" s="809"/>
      <c r="H10153" s="809"/>
      <c r="I10153" s="809"/>
    </row>
    <row r="10154" spans="1:9">
      <c r="A10154" s="820"/>
      <c r="B10154" s="821"/>
      <c r="C10154" s="820"/>
      <c r="D10154" s="822"/>
      <c r="E10154" s="809"/>
      <c r="F10154" s="809"/>
      <c r="G10154" s="809"/>
      <c r="H10154" s="809"/>
      <c r="I10154" s="809"/>
    </row>
    <row r="10155" spans="1:9">
      <c r="A10155" s="820"/>
      <c r="B10155" s="821"/>
      <c r="C10155" s="820"/>
      <c r="D10155" s="822"/>
      <c r="E10155" s="809"/>
      <c r="F10155" s="809"/>
      <c r="G10155" s="809"/>
      <c r="H10155" s="809"/>
      <c r="I10155" s="809"/>
    </row>
    <row r="10156" spans="1:9">
      <c r="A10156" s="820"/>
      <c r="B10156" s="821"/>
      <c r="C10156" s="820"/>
      <c r="D10156" s="822"/>
      <c r="E10156" s="809"/>
      <c r="F10156" s="809"/>
      <c r="G10156" s="809"/>
      <c r="H10156" s="809"/>
      <c r="I10156" s="809"/>
    </row>
    <row r="10157" spans="1:9">
      <c r="A10157" s="820"/>
      <c r="B10157" s="821"/>
      <c r="C10157" s="820"/>
      <c r="D10157" s="822"/>
      <c r="E10157" s="809"/>
      <c r="F10157" s="809"/>
      <c r="G10157" s="809"/>
      <c r="H10157" s="809"/>
      <c r="I10157" s="809"/>
    </row>
    <row r="10158" spans="1:9">
      <c r="A10158" s="820"/>
      <c r="B10158" s="821"/>
      <c r="C10158" s="820"/>
      <c r="D10158" s="822"/>
      <c r="E10158" s="809"/>
      <c r="F10158" s="809"/>
      <c r="G10158" s="809"/>
      <c r="H10158" s="809"/>
      <c r="I10158" s="809"/>
    </row>
    <row r="10159" spans="1:9">
      <c r="A10159" s="820"/>
      <c r="B10159" s="821"/>
      <c r="C10159" s="820"/>
      <c r="D10159" s="822"/>
      <c r="E10159" s="809"/>
      <c r="F10159" s="809"/>
      <c r="G10159" s="809"/>
      <c r="H10159" s="809"/>
      <c r="I10159" s="809"/>
    </row>
    <row r="10160" spans="1:9">
      <c r="A10160" s="820"/>
      <c r="B10160" s="821"/>
      <c r="C10160" s="820"/>
      <c r="D10160" s="822"/>
      <c r="E10160" s="809"/>
      <c r="F10160" s="809"/>
      <c r="G10160" s="809"/>
      <c r="H10160" s="809"/>
      <c r="I10160" s="809"/>
    </row>
    <row r="10161" spans="1:9">
      <c r="A10161" s="820"/>
      <c r="B10161" s="821"/>
      <c r="C10161" s="820"/>
      <c r="D10161" s="822"/>
      <c r="E10161" s="809"/>
      <c r="F10161" s="809"/>
      <c r="G10161" s="809"/>
      <c r="H10161" s="809"/>
      <c r="I10161" s="809"/>
    </row>
    <row r="10162" spans="1:9">
      <c r="A10162" s="820"/>
      <c r="B10162" s="821"/>
      <c r="C10162" s="820"/>
      <c r="D10162" s="822"/>
      <c r="E10162" s="809"/>
      <c r="F10162" s="809"/>
      <c r="G10162" s="809"/>
      <c r="H10162" s="809"/>
      <c r="I10162" s="809"/>
    </row>
    <row r="10163" spans="1:9">
      <c r="A10163" s="820"/>
      <c r="B10163" s="821"/>
      <c r="C10163" s="820"/>
      <c r="D10163" s="822"/>
      <c r="E10163" s="809"/>
      <c r="F10163" s="809"/>
      <c r="G10163" s="809"/>
      <c r="H10163" s="809"/>
      <c r="I10163" s="809"/>
    </row>
    <row r="10164" spans="1:9">
      <c r="A10164" s="820"/>
      <c r="B10164" s="821"/>
      <c r="C10164" s="820"/>
      <c r="D10164" s="822"/>
      <c r="E10164" s="809"/>
      <c r="F10164" s="809"/>
      <c r="G10164" s="809"/>
      <c r="H10164" s="809"/>
      <c r="I10164" s="809"/>
    </row>
    <row r="10165" spans="1:9">
      <c r="A10165" s="820"/>
      <c r="B10165" s="821"/>
      <c r="C10165" s="820"/>
      <c r="D10165" s="822"/>
      <c r="E10165" s="809"/>
      <c r="F10165" s="809"/>
      <c r="G10165" s="809"/>
      <c r="H10165" s="809"/>
      <c r="I10165" s="809"/>
    </row>
    <row r="10166" spans="1:9">
      <c r="A10166" s="820"/>
      <c r="B10166" s="821"/>
      <c r="C10166" s="820"/>
      <c r="D10166" s="822"/>
      <c r="E10166" s="809"/>
      <c r="F10166" s="809"/>
      <c r="G10166" s="809"/>
      <c r="H10166" s="809"/>
      <c r="I10166" s="809"/>
    </row>
    <row r="10167" spans="1:9">
      <c r="A10167" s="820"/>
      <c r="B10167" s="821"/>
      <c r="C10167" s="820"/>
      <c r="D10167" s="822"/>
      <c r="E10167" s="809"/>
      <c r="F10167" s="809"/>
      <c r="G10167" s="809"/>
      <c r="H10167" s="809"/>
      <c r="I10167" s="809"/>
    </row>
    <row r="10168" spans="1:9">
      <c r="A10168" s="820"/>
      <c r="B10168" s="821"/>
      <c r="C10168" s="820"/>
      <c r="D10168" s="822"/>
      <c r="E10168" s="809"/>
      <c r="F10168" s="809"/>
      <c r="G10168" s="809"/>
      <c r="H10168" s="809"/>
      <c r="I10168" s="809"/>
    </row>
    <row r="10169" spans="1:9">
      <c r="A10169" s="820"/>
      <c r="B10169" s="821"/>
      <c r="C10169" s="820"/>
      <c r="D10169" s="822"/>
      <c r="E10169" s="809"/>
      <c r="F10169" s="809"/>
      <c r="G10169" s="809"/>
      <c r="H10169" s="809"/>
      <c r="I10169" s="809"/>
    </row>
    <row r="10170" spans="1:9">
      <c r="A10170" s="820"/>
      <c r="B10170" s="821"/>
      <c r="C10170" s="820"/>
      <c r="D10170" s="822"/>
      <c r="E10170" s="809"/>
      <c r="F10170" s="809"/>
      <c r="G10170" s="809"/>
      <c r="H10170" s="809"/>
      <c r="I10170" s="809"/>
    </row>
    <row r="10171" spans="1:9">
      <c r="A10171" s="820"/>
      <c r="B10171" s="821"/>
      <c r="C10171" s="820"/>
      <c r="D10171" s="822"/>
      <c r="E10171" s="809"/>
      <c r="F10171" s="809"/>
      <c r="G10171" s="809"/>
      <c r="H10171" s="809"/>
      <c r="I10171" s="809"/>
    </row>
    <row r="10172" spans="1:9">
      <c r="A10172" s="820"/>
      <c r="B10172" s="821"/>
      <c r="C10172" s="820"/>
      <c r="D10172" s="822"/>
      <c r="E10172" s="809"/>
      <c r="F10172" s="809"/>
      <c r="G10172" s="809"/>
      <c r="H10172" s="809"/>
      <c r="I10172" s="809"/>
    </row>
    <row r="10173" spans="1:9">
      <c r="A10173" s="820"/>
      <c r="B10173" s="821"/>
      <c r="C10173" s="820"/>
      <c r="D10173" s="822"/>
      <c r="E10173" s="809"/>
      <c r="F10173" s="809"/>
      <c r="G10173" s="809"/>
      <c r="H10173" s="809"/>
      <c r="I10173" s="809"/>
    </row>
    <row r="10174" spans="1:9">
      <c r="A10174" s="820"/>
      <c r="B10174" s="821"/>
      <c r="C10174" s="820"/>
      <c r="D10174" s="822"/>
      <c r="E10174" s="809"/>
      <c r="F10174" s="809"/>
      <c r="G10174" s="809"/>
      <c r="H10174" s="809"/>
      <c r="I10174" s="809"/>
    </row>
    <row r="10175" spans="1:9">
      <c r="A10175" s="820"/>
      <c r="B10175" s="821"/>
      <c r="C10175" s="820"/>
      <c r="D10175" s="822"/>
      <c r="E10175" s="809"/>
      <c r="F10175" s="809"/>
      <c r="G10175" s="809"/>
      <c r="H10175" s="809"/>
      <c r="I10175" s="809"/>
    </row>
    <row r="10176" spans="1:9">
      <c r="A10176" s="820"/>
      <c r="B10176" s="821"/>
      <c r="C10176" s="820"/>
      <c r="D10176" s="822"/>
      <c r="E10176" s="809"/>
      <c r="F10176" s="809"/>
      <c r="G10176" s="809"/>
      <c r="H10176" s="809"/>
      <c r="I10176" s="809"/>
    </row>
    <row r="10177" spans="1:9">
      <c r="A10177" s="820"/>
      <c r="B10177" s="821"/>
      <c r="C10177" s="820"/>
      <c r="D10177" s="822"/>
      <c r="E10177" s="809"/>
      <c r="F10177" s="809"/>
      <c r="G10177" s="809"/>
      <c r="H10177" s="809"/>
      <c r="I10177" s="809"/>
    </row>
    <row r="10178" spans="1:9">
      <c r="A10178" s="820"/>
      <c r="B10178" s="821"/>
      <c r="C10178" s="820"/>
      <c r="D10178" s="822"/>
      <c r="E10178" s="809"/>
      <c r="F10178" s="809"/>
      <c r="G10178" s="809"/>
      <c r="H10178" s="809"/>
      <c r="I10178" s="809"/>
    </row>
    <row r="10179" spans="1:9">
      <c r="A10179" s="820"/>
      <c r="B10179" s="821"/>
      <c r="C10179" s="820"/>
      <c r="D10179" s="822"/>
      <c r="E10179" s="809"/>
      <c r="F10179" s="809"/>
      <c r="G10179" s="809"/>
      <c r="H10179" s="809"/>
      <c r="I10179" s="809"/>
    </row>
    <row r="10180" spans="1:9">
      <c r="A10180" s="820"/>
      <c r="B10180" s="821"/>
      <c r="C10180" s="820"/>
      <c r="D10180" s="822"/>
      <c r="E10180" s="809"/>
      <c r="F10180" s="809"/>
      <c r="G10180" s="809"/>
      <c r="H10180" s="809"/>
      <c r="I10180" s="809"/>
    </row>
    <row r="10181" spans="1:9">
      <c r="A10181" s="820"/>
      <c r="B10181" s="821"/>
      <c r="C10181" s="820"/>
      <c r="D10181" s="822"/>
      <c r="E10181" s="809"/>
      <c r="F10181" s="809"/>
      <c r="G10181" s="809"/>
      <c r="H10181" s="809"/>
      <c r="I10181" s="809"/>
    </row>
    <row r="10182" spans="1:9">
      <c r="A10182" s="820"/>
      <c r="B10182" s="821"/>
      <c r="C10182" s="820"/>
      <c r="D10182" s="822"/>
      <c r="E10182" s="809"/>
      <c r="F10182" s="809"/>
      <c r="G10182" s="809"/>
      <c r="H10182" s="809"/>
      <c r="I10182" s="809"/>
    </row>
    <row r="10183" spans="1:9">
      <c r="A10183" s="820"/>
      <c r="B10183" s="821"/>
      <c r="C10183" s="820"/>
      <c r="D10183" s="822"/>
      <c r="E10183" s="809"/>
      <c r="F10183" s="809"/>
      <c r="G10183" s="809"/>
      <c r="H10183" s="809"/>
      <c r="I10183" s="809"/>
    </row>
    <row r="10184" spans="1:9">
      <c r="A10184" s="820"/>
      <c r="B10184" s="821"/>
      <c r="C10184" s="820"/>
      <c r="D10184" s="822"/>
      <c r="E10184" s="809"/>
      <c r="F10184" s="809"/>
      <c r="G10184" s="809"/>
      <c r="H10184" s="809"/>
      <c r="I10184" s="809"/>
    </row>
    <row r="10185" spans="1:9">
      <c r="A10185" s="820"/>
      <c r="B10185" s="821"/>
      <c r="C10185" s="820"/>
      <c r="D10185" s="822"/>
      <c r="E10185" s="809"/>
      <c r="F10185" s="809"/>
      <c r="G10185" s="809"/>
      <c r="H10185" s="809"/>
      <c r="I10185" s="809"/>
    </row>
    <row r="10186" spans="1:9">
      <c r="A10186" s="820"/>
      <c r="B10186" s="821"/>
      <c r="C10186" s="820"/>
      <c r="D10186" s="822"/>
      <c r="E10186" s="809"/>
      <c r="F10186" s="809"/>
      <c r="G10186" s="809"/>
      <c r="H10186" s="809"/>
      <c r="I10186" s="809"/>
    </row>
    <row r="10187" spans="1:9">
      <c r="A10187" s="820"/>
      <c r="B10187" s="821"/>
      <c r="C10187" s="820"/>
      <c r="D10187" s="822"/>
      <c r="E10187" s="809"/>
      <c r="F10187" s="809"/>
      <c r="G10187" s="809"/>
      <c r="H10187" s="809"/>
      <c r="I10187" s="809"/>
    </row>
    <row r="10188" spans="1:9">
      <c r="A10188" s="820"/>
      <c r="B10188" s="821"/>
      <c r="C10188" s="820"/>
      <c r="D10188" s="822"/>
      <c r="E10188" s="809"/>
      <c r="F10188" s="809"/>
      <c r="G10188" s="809"/>
      <c r="H10188" s="809"/>
      <c r="I10188" s="809"/>
    </row>
    <row r="10189" spans="1:9">
      <c r="A10189" s="820"/>
      <c r="B10189" s="821"/>
      <c r="C10189" s="820"/>
      <c r="D10189" s="822"/>
      <c r="E10189" s="809"/>
      <c r="F10189" s="809"/>
      <c r="G10189" s="809"/>
      <c r="H10189" s="809"/>
      <c r="I10189" s="809"/>
    </row>
    <row r="10190" spans="1:9">
      <c r="A10190" s="820"/>
      <c r="B10190" s="821"/>
      <c r="C10190" s="820"/>
      <c r="D10190" s="822"/>
      <c r="E10190" s="809"/>
      <c r="F10190" s="809"/>
      <c r="G10190" s="809"/>
      <c r="H10190" s="809"/>
      <c r="I10190" s="809"/>
    </row>
    <row r="10191" spans="1:9">
      <c r="A10191" s="820"/>
      <c r="B10191" s="821"/>
      <c r="C10191" s="820"/>
      <c r="D10191" s="822"/>
      <c r="E10191" s="809"/>
      <c r="F10191" s="809"/>
      <c r="G10191" s="809"/>
      <c r="H10191" s="809"/>
      <c r="I10191" s="809"/>
    </row>
    <row r="10192" spans="1:9">
      <c r="A10192" s="820"/>
      <c r="B10192" s="821"/>
      <c r="C10192" s="820"/>
      <c r="D10192" s="822"/>
      <c r="E10192" s="809"/>
      <c r="F10192" s="809"/>
      <c r="G10192" s="809"/>
      <c r="H10192" s="809"/>
      <c r="I10192" s="809"/>
    </row>
    <row r="10193" spans="1:9">
      <c r="A10193" s="820"/>
      <c r="B10193" s="821"/>
      <c r="C10193" s="820"/>
      <c r="D10193" s="822"/>
      <c r="E10193" s="809"/>
      <c r="F10193" s="809"/>
      <c r="G10193" s="809"/>
      <c r="H10193" s="809"/>
      <c r="I10193" s="809"/>
    </row>
    <row r="10194" spans="1:9">
      <c r="A10194" s="820"/>
      <c r="B10194" s="821"/>
      <c r="C10194" s="820"/>
      <c r="D10194" s="822"/>
      <c r="E10194" s="809"/>
      <c r="F10194" s="809"/>
      <c r="G10194" s="809"/>
      <c r="H10194" s="809"/>
      <c r="I10194" s="809"/>
    </row>
    <row r="10195" spans="1:9">
      <c r="A10195" s="820"/>
      <c r="B10195" s="821"/>
      <c r="C10195" s="820"/>
      <c r="D10195" s="822"/>
      <c r="E10195" s="809"/>
      <c r="F10195" s="809"/>
      <c r="G10195" s="809"/>
      <c r="H10195" s="809"/>
      <c r="I10195" s="809"/>
    </row>
    <row r="10196" spans="1:9">
      <c r="A10196" s="820"/>
      <c r="B10196" s="821"/>
      <c r="C10196" s="820"/>
      <c r="D10196" s="822"/>
      <c r="E10196" s="809"/>
      <c r="F10196" s="809"/>
      <c r="G10196" s="809"/>
      <c r="H10196" s="809"/>
      <c r="I10196" s="809"/>
    </row>
    <row r="10197" spans="1:9">
      <c r="A10197" s="820"/>
      <c r="B10197" s="821"/>
      <c r="C10197" s="820"/>
      <c r="D10197" s="822"/>
      <c r="E10197" s="809"/>
      <c r="F10197" s="809"/>
      <c r="G10197" s="809"/>
      <c r="H10197" s="809"/>
      <c r="I10197" s="809"/>
    </row>
    <row r="10198" spans="1:9">
      <c r="A10198" s="820"/>
      <c r="B10198" s="821"/>
      <c r="C10198" s="820"/>
      <c r="D10198" s="822"/>
      <c r="E10198" s="809"/>
      <c r="F10198" s="809"/>
      <c r="G10198" s="809"/>
      <c r="H10198" s="809"/>
      <c r="I10198" s="809"/>
    </row>
    <row r="10199" spans="1:9">
      <c r="A10199" s="820"/>
      <c r="B10199" s="821"/>
      <c r="C10199" s="820"/>
      <c r="D10199" s="822"/>
      <c r="E10199" s="809"/>
      <c r="F10199" s="809"/>
      <c r="G10199" s="809"/>
      <c r="H10199" s="809"/>
      <c r="I10199" s="809"/>
    </row>
    <row r="10200" spans="1:9">
      <c r="A10200" s="820"/>
      <c r="B10200" s="821"/>
      <c r="C10200" s="820"/>
      <c r="D10200" s="822"/>
      <c r="E10200" s="809"/>
      <c r="F10200" s="809"/>
      <c r="G10200" s="809"/>
      <c r="H10200" s="809"/>
      <c r="I10200" s="809"/>
    </row>
    <row r="10201" spans="1:9">
      <c r="A10201" s="820"/>
      <c r="B10201" s="821"/>
      <c r="C10201" s="820"/>
      <c r="D10201" s="822"/>
      <c r="E10201" s="809"/>
      <c r="F10201" s="809"/>
      <c r="G10201" s="809"/>
      <c r="H10201" s="809"/>
      <c r="I10201" s="809"/>
    </row>
    <row r="10202" spans="1:9">
      <c r="A10202" s="820"/>
      <c r="B10202" s="821"/>
      <c r="C10202" s="820"/>
      <c r="D10202" s="822"/>
      <c r="E10202" s="809"/>
      <c r="F10202" s="809"/>
      <c r="G10202" s="809"/>
      <c r="H10202" s="809"/>
      <c r="I10202" s="809"/>
    </row>
    <row r="10203" spans="1:9">
      <c r="A10203" s="820"/>
      <c r="B10203" s="821"/>
      <c r="C10203" s="820"/>
      <c r="D10203" s="822"/>
      <c r="E10203" s="809"/>
      <c r="F10203" s="809"/>
      <c r="G10203" s="809"/>
      <c r="H10203" s="809"/>
      <c r="I10203" s="809"/>
    </row>
    <row r="10204" spans="1:9">
      <c r="A10204" s="820"/>
      <c r="B10204" s="821"/>
      <c r="C10204" s="820"/>
      <c r="D10204" s="822"/>
      <c r="E10204" s="809"/>
      <c r="F10204" s="809"/>
      <c r="G10204" s="809"/>
      <c r="H10204" s="809"/>
      <c r="I10204" s="809"/>
    </row>
    <row r="10205" spans="1:9">
      <c r="A10205" s="820"/>
      <c r="B10205" s="821"/>
      <c r="C10205" s="820"/>
      <c r="D10205" s="822"/>
      <c r="E10205" s="809"/>
      <c r="F10205" s="809"/>
      <c r="G10205" s="809"/>
      <c r="H10205" s="809"/>
      <c r="I10205" s="809"/>
    </row>
    <row r="10206" spans="1:9">
      <c r="A10206" s="820"/>
      <c r="B10206" s="821"/>
      <c r="C10206" s="820"/>
      <c r="D10206" s="822"/>
      <c r="E10206" s="809"/>
      <c r="F10206" s="809"/>
      <c r="G10206" s="809"/>
      <c r="H10206" s="809"/>
      <c r="I10206" s="809"/>
    </row>
    <row r="10207" spans="1:9">
      <c r="A10207" s="820"/>
      <c r="B10207" s="821"/>
      <c r="C10207" s="820"/>
      <c r="D10207" s="822"/>
      <c r="E10207" s="809"/>
      <c r="F10207" s="809"/>
      <c r="G10207" s="809"/>
      <c r="H10207" s="809"/>
      <c r="I10207" s="809"/>
    </row>
    <row r="10208" spans="1:9">
      <c r="A10208" s="820"/>
      <c r="B10208" s="821"/>
      <c r="C10208" s="820"/>
      <c r="D10208" s="822"/>
      <c r="E10208" s="809"/>
      <c r="F10208" s="809"/>
      <c r="G10208" s="809"/>
      <c r="H10208" s="809"/>
      <c r="I10208" s="809"/>
    </row>
    <row r="10209" spans="1:9">
      <c r="A10209" s="820"/>
      <c r="B10209" s="821"/>
      <c r="C10209" s="820"/>
      <c r="D10209" s="822"/>
      <c r="E10209" s="809"/>
      <c r="F10209" s="809"/>
      <c r="G10209" s="809"/>
      <c r="H10209" s="809"/>
      <c r="I10209" s="809"/>
    </row>
    <row r="10210" spans="1:9">
      <c r="A10210" s="820"/>
      <c r="B10210" s="821"/>
      <c r="C10210" s="820"/>
      <c r="D10210" s="822"/>
      <c r="E10210" s="809"/>
      <c r="F10210" s="809"/>
      <c r="G10210" s="809"/>
      <c r="H10210" s="809"/>
      <c r="I10210" s="809"/>
    </row>
    <row r="10211" spans="1:9">
      <c r="A10211" s="820"/>
      <c r="B10211" s="821"/>
      <c r="C10211" s="820"/>
      <c r="D10211" s="822"/>
      <c r="E10211" s="809"/>
      <c r="F10211" s="809"/>
      <c r="G10211" s="809"/>
      <c r="H10211" s="809"/>
      <c r="I10211" s="809"/>
    </row>
    <row r="10212" spans="1:9">
      <c r="A10212" s="820"/>
      <c r="B10212" s="821"/>
      <c r="C10212" s="820"/>
      <c r="D10212" s="822"/>
      <c r="E10212" s="809"/>
      <c r="F10212" s="809"/>
      <c r="G10212" s="809"/>
      <c r="H10212" s="809"/>
      <c r="I10212" s="809"/>
    </row>
    <row r="10213" spans="1:9">
      <c r="A10213" s="820"/>
      <c r="B10213" s="821"/>
      <c r="C10213" s="820"/>
      <c r="D10213" s="822"/>
      <c r="E10213" s="809"/>
      <c r="F10213" s="809"/>
      <c r="G10213" s="809"/>
      <c r="H10213" s="809"/>
      <c r="I10213" s="809"/>
    </row>
    <row r="10214" spans="1:9">
      <c r="A10214" s="820"/>
      <c r="B10214" s="821"/>
      <c r="C10214" s="820"/>
      <c r="D10214" s="822"/>
      <c r="E10214" s="809"/>
      <c r="F10214" s="809"/>
      <c r="G10214" s="809"/>
      <c r="H10214" s="809"/>
      <c r="I10214" s="809"/>
    </row>
    <row r="10215" spans="1:9">
      <c r="A10215" s="820"/>
      <c r="B10215" s="821"/>
      <c r="C10215" s="820"/>
      <c r="D10215" s="822"/>
      <c r="E10215" s="809"/>
      <c r="F10215" s="809"/>
      <c r="G10215" s="809"/>
      <c r="H10215" s="809"/>
      <c r="I10215" s="809"/>
    </row>
    <row r="10216" spans="1:9">
      <c r="A10216" s="820"/>
      <c r="B10216" s="821"/>
      <c r="C10216" s="820"/>
      <c r="D10216" s="822"/>
      <c r="E10216" s="809"/>
      <c r="F10216" s="809"/>
      <c r="G10216" s="809"/>
      <c r="H10216" s="809"/>
      <c r="I10216" s="809"/>
    </row>
    <row r="10217" spans="1:9">
      <c r="A10217" s="820"/>
      <c r="B10217" s="821"/>
      <c r="C10217" s="820"/>
      <c r="D10217" s="822"/>
      <c r="E10217" s="809"/>
      <c r="F10217" s="809"/>
      <c r="G10217" s="809"/>
      <c r="H10217" s="809"/>
      <c r="I10217" s="809"/>
    </row>
    <row r="10218" spans="1:9">
      <c r="A10218" s="820"/>
      <c r="B10218" s="821"/>
      <c r="C10218" s="820"/>
      <c r="D10218" s="822"/>
      <c r="E10218" s="809"/>
      <c r="F10218" s="809"/>
      <c r="G10218" s="809"/>
      <c r="H10218" s="809"/>
      <c r="I10218" s="809"/>
    </row>
    <row r="10219" spans="1:9">
      <c r="A10219" s="820"/>
      <c r="B10219" s="821"/>
      <c r="C10219" s="820"/>
      <c r="D10219" s="822"/>
      <c r="E10219" s="809"/>
      <c r="F10219" s="809"/>
      <c r="G10219" s="809"/>
      <c r="H10219" s="809"/>
      <c r="I10219" s="809"/>
    </row>
    <row r="10220" spans="1:9">
      <c r="A10220" s="820"/>
      <c r="B10220" s="821"/>
      <c r="C10220" s="820"/>
      <c r="D10220" s="822"/>
      <c r="E10220" s="809"/>
      <c r="F10220" s="809"/>
      <c r="G10220" s="809"/>
      <c r="H10220" s="809"/>
      <c r="I10220" s="809"/>
    </row>
    <row r="10221" spans="1:9">
      <c r="A10221" s="820"/>
      <c r="B10221" s="821"/>
      <c r="C10221" s="820"/>
      <c r="D10221" s="822"/>
      <c r="E10221" s="809"/>
      <c r="F10221" s="809"/>
      <c r="G10221" s="809"/>
      <c r="H10221" s="809"/>
      <c r="I10221" s="809"/>
    </row>
    <row r="10222" spans="1:9">
      <c r="A10222" s="820"/>
      <c r="B10222" s="821"/>
      <c r="C10222" s="820"/>
      <c r="D10222" s="822"/>
      <c r="E10222" s="809"/>
      <c r="F10222" s="809"/>
      <c r="G10222" s="809"/>
      <c r="H10222" s="809"/>
      <c r="I10222" s="809"/>
    </row>
    <row r="10223" spans="1:9">
      <c r="A10223" s="820"/>
      <c r="B10223" s="821"/>
      <c r="C10223" s="820"/>
      <c r="D10223" s="822"/>
      <c r="E10223" s="809"/>
      <c r="F10223" s="809"/>
      <c r="G10223" s="809"/>
      <c r="H10223" s="809"/>
      <c r="I10223" s="809"/>
    </row>
    <row r="10224" spans="1:9">
      <c r="A10224" s="820"/>
      <c r="B10224" s="821"/>
      <c r="C10224" s="820"/>
      <c r="D10224" s="822"/>
      <c r="E10224" s="809"/>
      <c r="F10224" s="809"/>
      <c r="G10224" s="809"/>
      <c r="H10224" s="809"/>
      <c r="I10224" s="809"/>
    </row>
    <row r="10225" spans="1:9">
      <c r="A10225" s="820"/>
      <c r="B10225" s="821"/>
      <c r="C10225" s="820"/>
      <c r="D10225" s="822"/>
      <c r="E10225" s="809"/>
      <c r="F10225" s="809"/>
      <c r="G10225" s="809"/>
      <c r="H10225" s="809"/>
      <c r="I10225" s="809"/>
    </row>
    <row r="10226" spans="1:9">
      <c r="A10226" s="820"/>
      <c r="B10226" s="821"/>
      <c r="C10226" s="820"/>
      <c r="D10226" s="822"/>
      <c r="E10226" s="809"/>
      <c r="F10226" s="809"/>
      <c r="G10226" s="809"/>
      <c r="H10226" s="809"/>
      <c r="I10226" s="809"/>
    </row>
    <row r="10227" spans="1:9">
      <c r="A10227" s="820"/>
      <c r="B10227" s="821"/>
      <c r="C10227" s="820"/>
      <c r="D10227" s="822"/>
      <c r="E10227" s="809"/>
      <c r="F10227" s="809"/>
      <c r="G10227" s="809"/>
      <c r="H10227" s="809"/>
      <c r="I10227" s="809"/>
    </row>
    <row r="10228" spans="1:9">
      <c r="A10228" s="820"/>
      <c r="B10228" s="821"/>
      <c r="C10228" s="820"/>
      <c r="D10228" s="822"/>
      <c r="E10228" s="809"/>
      <c r="F10228" s="809"/>
      <c r="G10228" s="809"/>
      <c r="H10228" s="809"/>
      <c r="I10228" s="809"/>
    </row>
    <row r="10229" spans="1:9">
      <c r="A10229" s="820"/>
      <c r="B10229" s="821"/>
      <c r="C10229" s="820"/>
      <c r="D10229" s="822"/>
      <c r="E10229" s="809"/>
      <c r="F10229" s="809"/>
      <c r="G10229" s="809"/>
      <c r="H10229" s="809"/>
      <c r="I10229" s="809"/>
    </row>
    <row r="10230" spans="1:9">
      <c r="A10230" s="820"/>
      <c r="B10230" s="821"/>
      <c r="C10230" s="820"/>
      <c r="D10230" s="822"/>
      <c r="E10230" s="809"/>
      <c r="F10230" s="809"/>
      <c r="G10230" s="809"/>
      <c r="H10230" s="809"/>
      <c r="I10230" s="809"/>
    </row>
    <row r="10231" spans="1:9">
      <c r="A10231" s="820"/>
      <c r="B10231" s="821"/>
      <c r="C10231" s="820"/>
      <c r="D10231" s="822"/>
      <c r="E10231" s="809"/>
      <c r="F10231" s="809"/>
      <c r="G10231" s="809"/>
      <c r="H10231" s="809"/>
      <c r="I10231" s="809"/>
    </row>
    <row r="10232" spans="1:9">
      <c r="A10232" s="820"/>
      <c r="B10232" s="821"/>
      <c r="C10232" s="820"/>
      <c r="D10232" s="822"/>
      <c r="E10232" s="809"/>
      <c r="F10232" s="809"/>
      <c r="G10232" s="809"/>
      <c r="H10232" s="809"/>
      <c r="I10232" s="809"/>
    </row>
    <row r="10233" spans="1:9">
      <c r="A10233" s="820"/>
      <c r="B10233" s="821"/>
      <c r="C10233" s="820"/>
      <c r="D10233" s="822"/>
      <c r="E10233" s="809"/>
      <c r="F10233" s="809"/>
      <c r="G10233" s="809"/>
      <c r="H10233" s="809"/>
      <c r="I10233" s="809"/>
    </row>
    <row r="10234" spans="1:9">
      <c r="A10234" s="820"/>
      <c r="B10234" s="821"/>
      <c r="C10234" s="820"/>
      <c r="D10234" s="822"/>
      <c r="E10234" s="809"/>
      <c r="F10234" s="809"/>
      <c r="G10234" s="809"/>
      <c r="H10234" s="809"/>
      <c r="I10234" s="809"/>
    </row>
    <row r="10235" spans="1:9">
      <c r="A10235" s="820"/>
      <c r="B10235" s="821"/>
      <c r="C10235" s="820"/>
      <c r="D10235" s="822"/>
      <c r="E10235" s="809"/>
      <c r="F10235" s="809"/>
      <c r="G10235" s="809"/>
      <c r="H10235" s="809"/>
      <c r="I10235" s="809"/>
    </row>
    <row r="10236" spans="1:9">
      <c r="A10236" s="820"/>
      <c r="B10236" s="821"/>
      <c r="C10236" s="820"/>
      <c r="D10236" s="822"/>
      <c r="E10236" s="809"/>
      <c r="F10236" s="809"/>
      <c r="G10236" s="809"/>
      <c r="H10236" s="809"/>
      <c r="I10236" s="809"/>
    </row>
    <row r="10237" spans="1:9">
      <c r="A10237" s="820"/>
      <c r="B10237" s="821"/>
      <c r="C10237" s="820"/>
      <c r="D10237" s="822"/>
      <c r="E10237" s="809"/>
      <c r="F10237" s="809"/>
      <c r="G10237" s="809"/>
      <c r="H10237" s="809"/>
      <c r="I10237" s="809"/>
    </row>
    <row r="10238" spans="1:9">
      <c r="A10238" s="820"/>
      <c r="B10238" s="821"/>
      <c r="C10238" s="820"/>
      <c r="D10238" s="822"/>
      <c r="E10238" s="809"/>
      <c r="F10238" s="809"/>
      <c r="G10238" s="809"/>
      <c r="H10238" s="809"/>
      <c r="I10238" s="809"/>
    </row>
    <row r="10239" spans="1:9">
      <c r="A10239" s="820"/>
      <c r="B10239" s="821"/>
      <c r="C10239" s="820"/>
      <c r="D10239" s="822"/>
      <c r="E10239" s="809"/>
      <c r="F10239" s="809"/>
      <c r="G10239" s="809"/>
      <c r="H10239" s="809"/>
      <c r="I10239" s="809"/>
    </row>
    <row r="10240" spans="1:9">
      <c r="A10240" s="820"/>
      <c r="B10240" s="821"/>
      <c r="C10240" s="820"/>
      <c r="D10240" s="822"/>
      <c r="E10240" s="809"/>
      <c r="F10240" s="809"/>
      <c r="G10240" s="809"/>
      <c r="H10240" s="809"/>
      <c r="I10240" s="809"/>
    </row>
    <row r="10241" spans="1:9">
      <c r="A10241" s="820"/>
      <c r="B10241" s="821"/>
      <c r="C10241" s="820"/>
      <c r="D10241" s="822"/>
      <c r="E10241" s="809"/>
      <c r="F10241" s="809"/>
      <c r="G10241" s="809"/>
      <c r="H10241" s="809"/>
      <c r="I10241" s="809"/>
    </row>
    <row r="10242" spans="1:9">
      <c r="A10242" s="820"/>
      <c r="B10242" s="821"/>
      <c r="C10242" s="820"/>
      <c r="D10242" s="822"/>
      <c r="E10242" s="809"/>
      <c r="F10242" s="809"/>
      <c r="G10242" s="809"/>
      <c r="H10242" s="809"/>
      <c r="I10242" s="809"/>
    </row>
    <row r="10243" spans="1:9">
      <c r="A10243" s="820"/>
      <c r="B10243" s="821"/>
      <c r="C10243" s="820"/>
      <c r="D10243" s="822"/>
      <c r="E10243" s="809"/>
      <c r="F10243" s="809"/>
      <c r="G10243" s="809"/>
      <c r="H10243" s="809"/>
      <c r="I10243" s="809"/>
    </row>
    <row r="10244" spans="1:9">
      <c r="A10244" s="820"/>
      <c r="B10244" s="821"/>
      <c r="C10244" s="820"/>
      <c r="D10244" s="822"/>
      <c r="E10244" s="809"/>
      <c r="F10244" s="809"/>
      <c r="G10244" s="809"/>
      <c r="H10244" s="809"/>
      <c r="I10244" s="809"/>
    </row>
    <row r="10245" spans="1:9">
      <c r="A10245" s="820"/>
      <c r="B10245" s="821"/>
      <c r="C10245" s="820"/>
      <c r="D10245" s="822"/>
      <c r="E10245" s="809"/>
      <c r="F10245" s="809"/>
      <c r="G10245" s="809"/>
      <c r="H10245" s="809"/>
      <c r="I10245" s="809"/>
    </row>
    <row r="10246" spans="1:9">
      <c r="A10246" s="820"/>
      <c r="B10246" s="821"/>
      <c r="C10246" s="820"/>
      <c r="D10246" s="822"/>
      <c r="E10246" s="809"/>
      <c r="F10246" s="809"/>
      <c r="G10246" s="809"/>
      <c r="H10246" s="809"/>
      <c r="I10246" s="809"/>
    </row>
    <row r="10247" spans="1:9">
      <c r="A10247" s="820"/>
      <c r="B10247" s="821"/>
      <c r="C10247" s="820"/>
      <c r="D10247" s="822"/>
      <c r="E10247" s="809"/>
      <c r="F10247" s="809"/>
      <c r="G10247" s="809"/>
      <c r="H10247" s="809"/>
      <c r="I10247" s="809"/>
    </row>
    <row r="10248" spans="1:9">
      <c r="A10248" s="820"/>
      <c r="B10248" s="821"/>
      <c r="C10248" s="820"/>
      <c r="D10248" s="822"/>
      <c r="E10248" s="809"/>
      <c r="F10248" s="809"/>
      <c r="G10248" s="809"/>
      <c r="H10248" s="809"/>
      <c r="I10248" s="809"/>
    </row>
    <row r="10249" spans="1:9">
      <c r="A10249" s="820"/>
      <c r="B10249" s="821"/>
      <c r="C10249" s="820"/>
      <c r="D10249" s="822"/>
      <c r="E10249" s="809"/>
      <c r="F10249" s="809"/>
      <c r="G10249" s="809"/>
      <c r="H10249" s="809"/>
      <c r="I10249" s="809"/>
    </row>
    <row r="10250" spans="1:9">
      <c r="A10250" s="820"/>
      <c r="B10250" s="821"/>
      <c r="C10250" s="820"/>
      <c r="D10250" s="822"/>
      <c r="E10250" s="809"/>
      <c r="F10250" s="809"/>
      <c r="G10250" s="809"/>
      <c r="H10250" s="809"/>
      <c r="I10250" s="809"/>
    </row>
    <row r="10251" spans="1:9">
      <c r="A10251" s="820"/>
      <c r="B10251" s="821"/>
      <c r="C10251" s="820"/>
      <c r="D10251" s="822"/>
      <c r="E10251" s="809"/>
      <c r="F10251" s="809"/>
      <c r="G10251" s="809"/>
      <c r="H10251" s="809"/>
      <c r="I10251" s="809"/>
    </row>
    <row r="10252" spans="1:9">
      <c r="A10252" s="820"/>
      <c r="B10252" s="821"/>
      <c r="C10252" s="820"/>
      <c r="D10252" s="822"/>
      <c r="E10252" s="809"/>
      <c r="F10252" s="809"/>
      <c r="G10252" s="809"/>
      <c r="H10252" s="809"/>
      <c r="I10252" s="809"/>
    </row>
    <row r="10253" spans="1:9">
      <c r="A10253" s="820"/>
      <c r="B10253" s="821"/>
      <c r="C10253" s="820"/>
      <c r="D10253" s="822"/>
      <c r="E10253" s="809"/>
      <c r="F10253" s="809"/>
      <c r="G10253" s="809"/>
      <c r="H10253" s="809"/>
      <c r="I10253" s="809"/>
    </row>
    <row r="10254" spans="1:9">
      <c r="A10254" s="820"/>
      <c r="B10254" s="821"/>
      <c r="C10254" s="820"/>
      <c r="D10254" s="822"/>
      <c r="E10254" s="809"/>
      <c r="F10254" s="809"/>
      <c r="G10254" s="809"/>
      <c r="H10254" s="809"/>
      <c r="I10254" s="809"/>
    </row>
    <row r="10255" spans="1:9">
      <c r="A10255" s="820"/>
      <c r="B10255" s="821"/>
      <c r="C10255" s="820"/>
      <c r="D10255" s="822"/>
      <c r="E10255" s="809"/>
      <c r="F10255" s="809"/>
      <c r="G10255" s="809"/>
      <c r="H10255" s="809"/>
      <c r="I10255" s="809"/>
    </row>
    <row r="10256" spans="1:9">
      <c r="A10256" s="820"/>
      <c r="B10256" s="821"/>
      <c r="C10256" s="820"/>
      <c r="D10256" s="822"/>
      <c r="E10256" s="809"/>
      <c r="F10256" s="809"/>
      <c r="G10256" s="809"/>
      <c r="H10256" s="809"/>
      <c r="I10256" s="809"/>
    </row>
    <row r="10257" spans="1:9">
      <c r="A10257" s="820"/>
      <c r="B10257" s="821"/>
      <c r="C10257" s="820"/>
      <c r="D10257" s="822"/>
      <c r="E10257" s="809"/>
      <c r="F10257" s="809"/>
      <c r="G10257" s="809"/>
      <c r="H10257" s="809"/>
      <c r="I10257" s="809"/>
    </row>
    <row r="10258" spans="1:9">
      <c r="A10258" s="820"/>
      <c r="B10258" s="821"/>
      <c r="C10258" s="820"/>
      <c r="D10258" s="822"/>
      <c r="E10258" s="809"/>
      <c r="F10258" s="809"/>
      <c r="G10258" s="809"/>
      <c r="H10258" s="809"/>
      <c r="I10258" s="809"/>
    </row>
    <row r="10259" spans="1:9">
      <c r="A10259" s="820"/>
      <c r="B10259" s="821"/>
      <c r="C10259" s="820"/>
      <c r="D10259" s="822"/>
      <c r="E10259" s="809"/>
      <c r="F10259" s="809"/>
      <c r="G10259" s="809"/>
      <c r="H10259" s="809"/>
      <c r="I10259" s="809"/>
    </row>
    <row r="10260" spans="1:9">
      <c r="A10260" s="820"/>
      <c r="B10260" s="821"/>
      <c r="C10260" s="820"/>
      <c r="D10260" s="822"/>
      <c r="E10260" s="809"/>
      <c r="F10260" s="809"/>
      <c r="G10260" s="809"/>
      <c r="H10260" s="809"/>
      <c r="I10260" s="809"/>
    </row>
    <row r="10261" spans="1:9">
      <c r="A10261" s="820"/>
      <c r="B10261" s="821"/>
      <c r="C10261" s="820"/>
      <c r="D10261" s="822"/>
      <c r="E10261" s="809"/>
      <c r="F10261" s="809"/>
      <c r="G10261" s="809"/>
      <c r="H10261" s="809"/>
      <c r="I10261" s="809"/>
    </row>
    <row r="10262" spans="1:9">
      <c r="A10262" s="820"/>
      <c r="B10262" s="821"/>
      <c r="C10262" s="820"/>
      <c r="D10262" s="822"/>
      <c r="E10262" s="809"/>
      <c r="F10262" s="809"/>
      <c r="G10262" s="809"/>
      <c r="H10262" s="809"/>
      <c r="I10262" s="809"/>
    </row>
    <row r="10263" spans="1:9">
      <c r="A10263" s="820"/>
      <c r="B10263" s="821"/>
      <c r="C10263" s="820"/>
      <c r="D10263" s="822"/>
      <c r="E10263" s="809"/>
      <c r="F10263" s="809"/>
      <c r="G10263" s="809"/>
      <c r="H10263" s="809"/>
      <c r="I10263" s="809"/>
    </row>
    <row r="10264" spans="1:9">
      <c r="A10264" s="820"/>
      <c r="B10264" s="821"/>
      <c r="C10264" s="820"/>
      <c r="D10264" s="822"/>
      <c r="E10264" s="809"/>
      <c r="F10264" s="809"/>
      <c r="G10264" s="809"/>
      <c r="H10264" s="809"/>
      <c r="I10264" s="809"/>
    </row>
    <row r="10265" spans="1:9">
      <c r="A10265" s="820"/>
      <c r="B10265" s="821"/>
      <c r="C10265" s="820"/>
      <c r="D10265" s="822"/>
      <c r="E10265" s="809"/>
      <c r="F10265" s="809"/>
      <c r="G10265" s="809"/>
      <c r="H10265" s="809"/>
      <c r="I10265" s="809"/>
    </row>
    <row r="10266" spans="1:9">
      <c r="A10266" s="820"/>
      <c r="B10266" s="821"/>
      <c r="C10266" s="820"/>
      <c r="D10266" s="822"/>
      <c r="E10266" s="809"/>
      <c r="F10266" s="809"/>
      <c r="G10266" s="809"/>
      <c r="H10266" s="809"/>
      <c r="I10266" s="809"/>
    </row>
    <row r="10267" spans="1:9">
      <c r="A10267" s="820"/>
      <c r="B10267" s="821"/>
      <c r="C10267" s="820"/>
      <c r="D10267" s="822"/>
      <c r="E10267" s="809"/>
      <c r="F10267" s="809"/>
      <c r="G10267" s="809"/>
      <c r="H10267" s="809"/>
      <c r="I10267" s="809"/>
    </row>
    <row r="10268" spans="1:9">
      <c r="A10268" s="820"/>
      <c r="B10268" s="821"/>
      <c r="C10268" s="820"/>
      <c r="D10268" s="822"/>
      <c r="E10268" s="809"/>
      <c r="F10268" s="809"/>
      <c r="G10268" s="809"/>
      <c r="H10268" s="809"/>
      <c r="I10268" s="809"/>
    </row>
    <row r="10269" spans="1:9">
      <c r="A10269" s="820"/>
      <c r="B10269" s="821"/>
      <c r="C10269" s="820"/>
      <c r="D10269" s="822"/>
      <c r="E10269" s="809"/>
      <c r="F10269" s="809"/>
      <c r="G10269" s="809"/>
      <c r="H10269" s="809"/>
      <c r="I10269" s="809"/>
    </row>
    <row r="10270" spans="1:9">
      <c r="A10270" s="820"/>
      <c r="B10270" s="821"/>
      <c r="C10270" s="820"/>
      <c r="D10270" s="822"/>
      <c r="E10270" s="809"/>
      <c r="F10270" s="809"/>
      <c r="G10270" s="809"/>
      <c r="H10270" s="809"/>
      <c r="I10270" s="809"/>
    </row>
    <row r="10271" spans="1:9">
      <c r="A10271" s="820"/>
      <c r="B10271" s="821"/>
      <c r="C10271" s="820"/>
      <c r="D10271" s="822"/>
      <c r="E10271" s="809"/>
      <c r="F10271" s="809"/>
      <c r="G10271" s="809"/>
      <c r="H10271" s="809"/>
      <c r="I10271" s="809"/>
    </row>
    <row r="10272" spans="1:9">
      <c r="A10272" s="820"/>
      <c r="B10272" s="821"/>
      <c r="C10272" s="820"/>
      <c r="D10272" s="822"/>
      <c r="E10272" s="809"/>
      <c r="F10272" s="809"/>
      <c r="G10272" s="809"/>
      <c r="H10272" s="809"/>
      <c r="I10272" s="809"/>
    </row>
    <row r="10273" spans="1:9">
      <c r="A10273" s="820"/>
      <c r="B10273" s="821"/>
      <c r="C10273" s="820"/>
      <c r="D10273" s="822"/>
      <c r="E10273" s="809"/>
      <c r="F10273" s="809"/>
      <c r="G10273" s="809"/>
      <c r="H10273" s="809"/>
      <c r="I10273" s="809"/>
    </row>
    <row r="10274" spans="1:9">
      <c r="A10274" s="820"/>
      <c r="B10274" s="821"/>
      <c r="C10274" s="820"/>
      <c r="D10274" s="822"/>
      <c r="E10274" s="809"/>
      <c r="F10274" s="809"/>
      <c r="G10274" s="809"/>
      <c r="H10274" s="809"/>
      <c r="I10274" s="809"/>
    </row>
    <row r="10275" spans="1:9">
      <c r="A10275" s="820"/>
      <c r="B10275" s="821"/>
      <c r="C10275" s="820"/>
      <c r="D10275" s="822"/>
      <c r="E10275" s="809"/>
      <c r="F10275" s="809"/>
      <c r="G10275" s="809"/>
      <c r="H10275" s="809"/>
      <c r="I10275" s="809"/>
    </row>
    <row r="10276" spans="1:9">
      <c r="A10276" s="820"/>
      <c r="B10276" s="821"/>
      <c r="C10276" s="820"/>
      <c r="D10276" s="822"/>
      <c r="E10276" s="809"/>
      <c r="F10276" s="809"/>
      <c r="G10276" s="809"/>
      <c r="H10276" s="809"/>
      <c r="I10276" s="809"/>
    </row>
    <row r="10277" spans="1:9">
      <c r="A10277" s="820"/>
      <c r="B10277" s="821"/>
      <c r="C10277" s="820"/>
      <c r="D10277" s="822"/>
      <c r="E10277" s="809"/>
      <c r="F10277" s="809"/>
      <c r="G10277" s="809"/>
      <c r="H10277" s="809"/>
      <c r="I10277" s="809"/>
    </row>
    <row r="10278" spans="1:9">
      <c r="A10278" s="820"/>
      <c r="B10278" s="821"/>
      <c r="C10278" s="820"/>
      <c r="D10278" s="822"/>
      <c r="E10278" s="809"/>
      <c r="F10278" s="809"/>
      <c r="G10278" s="809"/>
      <c r="H10278" s="809"/>
      <c r="I10278" s="809"/>
    </row>
    <row r="10279" spans="1:9">
      <c r="A10279" s="820"/>
      <c r="B10279" s="821"/>
      <c r="C10279" s="820"/>
      <c r="D10279" s="822"/>
      <c r="E10279" s="809"/>
      <c r="F10279" s="809"/>
      <c r="G10279" s="809"/>
      <c r="H10279" s="809"/>
      <c r="I10279" s="809"/>
    </row>
    <row r="10280" spans="1:9">
      <c r="A10280" s="820"/>
      <c r="B10280" s="821"/>
      <c r="C10280" s="820"/>
      <c r="D10280" s="822"/>
      <c r="E10280" s="809"/>
      <c r="F10280" s="809"/>
      <c r="G10280" s="809"/>
      <c r="H10280" s="809"/>
      <c r="I10280" s="809"/>
    </row>
    <row r="10281" spans="1:9">
      <c r="A10281" s="820"/>
      <c r="B10281" s="821"/>
      <c r="C10281" s="820"/>
      <c r="D10281" s="822"/>
      <c r="E10281" s="809"/>
      <c r="F10281" s="809"/>
      <c r="G10281" s="809"/>
      <c r="H10281" s="809"/>
      <c r="I10281" s="809"/>
    </row>
    <row r="10282" spans="1:9">
      <c r="A10282" s="820"/>
      <c r="B10282" s="821"/>
      <c r="C10282" s="820"/>
      <c r="D10282" s="822"/>
      <c r="E10282" s="809"/>
      <c r="F10282" s="809"/>
      <c r="G10282" s="809"/>
      <c r="H10282" s="809"/>
      <c r="I10282" s="809"/>
    </row>
    <row r="10283" spans="1:9">
      <c r="A10283" s="820"/>
      <c r="B10283" s="821"/>
      <c r="C10283" s="820"/>
      <c r="D10283" s="822"/>
      <c r="E10283" s="809"/>
      <c r="F10283" s="809"/>
      <c r="G10283" s="809"/>
      <c r="H10283" s="809"/>
      <c r="I10283" s="809"/>
    </row>
    <row r="10284" spans="1:9">
      <c r="A10284" s="820"/>
      <c r="B10284" s="821"/>
      <c r="C10284" s="820"/>
      <c r="D10284" s="822"/>
      <c r="E10284" s="809"/>
      <c r="F10284" s="809"/>
      <c r="G10284" s="809"/>
      <c r="H10284" s="809"/>
      <c r="I10284" s="809"/>
    </row>
    <row r="10285" spans="1:9">
      <c r="A10285" s="820"/>
      <c r="B10285" s="821"/>
      <c r="C10285" s="820"/>
      <c r="D10285" s="822"/>
      <c r="E10285" s="809"/>
      <c r="F10285" s="809"/>
      <c r="G10285" s="809"/>
      <c r="H10285" s="809"/>
      <c r="I10285" s="809"/>
    </row>
    <row r="10286" spans="1:9">
      <c r="A10286" s="820"/>
      <c r="B10286" s="821"/>
      <c r="C10286" s="820"/>
      <c r="D10286" s="822"/>
      <c r="E10286" s="809"/>
      <c r="F10286" s="809"/>
      <c r="G10286" s="809"/>
      <c r="H10286" s="809"/>
      <c r="I10286" s="809"/>
    </row>
    <row r="10287" spans="1:9">
      <c r="A10287" s="820"/>
      <c r="B10287" s="821"/>
      <c r="C10287" s="820"/>
      <c r="D10287" s="822"/>
      <c r="E10287" s="809"/>
      <c r="F10287" s="809"/>
      <c r="G10287" s="809"/>
      <c r="H10287" s="809"/>
      <c r="I10287" s="809"/>
    </row>
    <row r="10288" spans="1:9">
      <c r="A10288" s="820"/>
      <c r="B10288" s="821"/>
      <c r="C10288" s="820"/>
      <c r="D10288" s="822"/>
      <c r="E10288" s="809"/>
      <c r="F10288" s="809"/>
      <c r="G10288" s="809"/>
      <c r="H10288" s="809"/>
      <c r="I10288" s="809"/>
    </row>
    <row r="10289" spans="1:9">
      <c r="A10289" s="820"/>
      <c r="B10289" s="821"/>
      <c r="C10289" s="820"/>
      <c r="D10289" s="822"/>
      <c r="E10289" s="809"/>
      <c r="F10289" s="809"/>
      <c r="G10289" s="809"/>
      <c r="H10289" s="809"/>
      <c r="I10289" s="809"/>
    </row>
    <row r="10290" spans="1:9">
      <c r="A10290" s="820"/>
      <c r="B10290" s="821"/>
      <c r="C10290" s="820"/>
      <c r="D10290" s="822"/>
      <c r="E10290" s="809"/>
      <c r="F10290" s="809"/>
      <c r="G10290" s="809"/>
      <c r="H10290" s="809"/>
      <c r="I10290" s="809"/>
    </row>
    <row r="10291" spans="1:9">
      <c r="A10291" s="820"/>
      <c r="B10291" s="821"/>
      <c r="C10291" s="820"/>
      <c r="D10291" s="822"/>
      <c r="E10291" s="809"/>
      <c r="F10291" s="809"/>
      <c r="G10291" s="809"/>
      <c r="H10291" s="809"/>
      <c r="I10291" s="809"/>
    </row>
    <row r="10292" spans="1:9">
      <c r="A10292" s="820"/>
      <c r="B10292" s="821"/>
      <c r="C10292" s="820"/>
      <c r="D10292" s="822"/>
      <c r="E10292" s="809"/>
      <c r="F10292" s="809"/>
      <c r="G10292" s="809"/>
      <c r="H10292" s="809"/>
      <c r="I10292" s="809"/>
    </row>
    <row r="10293" spans="1:9">
      <c r="A10293" s="820"/>
      <c r="B10293" s="821"/>
      <c r="C10293" s="820"/>
      <c r="D10293" s="822"/>
      <c r="E10293" s="809"/>
      <c r="F10293" s="809"/>
      <c r="G10293" s="809"/>
      <c r="H10293" s="809"/>
      <c r="I10293" s="809"/>
    </row>
    <row r="10294" spans="1:9">
      <c r="A10294" s="820"/>
      <c r="B10294" s="821"/>
      <c r="C10294" s="820"/>
      <c r="D10294" s="822"/>
      <c r="E10294" s="809"/>
      <c r="F10294" s="809"/>
      <c r="G10294" s="809"/>
      <c r="H10294" s="809"/>
      <c r="I10294" s="809"/>
    </row>
    <row r="10295" spans="1:9">
      <c r="A10295" s="820"/>
      <c r="B10295" s="821"/>
      <c r="C10295" s="820"/>
      <c r="D10295" s="822"/>
      <c r="E10295" s="809"/>
      <c r="F10295" s="809"/>
      <c r="G10295" s="809"/>
      <c r="H10295" s="809"/>
      <c r="I10295" s="809"/>
    </row>
    <row r="10296" spans="1:9">
      <c r="A10296" s="820"/>
      <c r="B10296" s="821"/>
      <c r="C10296" s="820"/>
      <c r="D10296" s="822"/>
      <c r="E10296" s="809"/>
      <c r="F10296" s="809"/>
      <c r="G10296" s="809"/>
      <c r="H10296" s="809"/>
      <c r="I10296" s="809"/>
    </row>
    <row r="10297" spans="1:9">
      <c r="A10297" s="820"/>
      <c r="B10297" s="821"/>
      <c r="C10297" s="820"/>
      <c r="D10297" s="822"/>
      <c r="E10297" s="809"/>
      <c r="F10297" s="809"/>
      <c r="G10297" s="809"/>
      <c r="H10297" s="809"/>
      <c r="I10297" s="809"/>
    </row>
    <row r="10298" spans="1:9">
      <c r="A10298" s="820"/>
      <c r="B10298" s="821"/>
      <c r="C10298" s="820"/>
      <c r="D10298" s="822"/>
      <c r="E10298" s="809"/>
      <c r="F10298" s="809"/>
      <c r="G10298" s="809"/>
      <c r="H10298" s="809"/>
      <c r="I10298" s="809"/>
    </row>
    <row r="10299" spans="1:9">
      <c r="A10299" s="820"/>
      <c r="B10299" s="821"/>
      <c r="C10299" s="820"/>
      <c r="D10299" s="822"/>
      <c r="E10299" s="809"/>
      <c r="F10299" s="809"/>
      <c r="G10299" s="809"/>
      <c r="H10299" s="809"/>
      <c r="I10299" s="809"/>
    </row>
    <row r="10300" spans="1:9">
      <c r="A10300" s="820"/>
      <c r="B10300" s="821"/>
      <c r="C10300" s="820"/>
      <c r="D10300" s="822"/>
      <c r="E10300" s="809"/>
      <c r="F10300" s="809"/>
      <c r="G10300" s="809"/>
      <c r="H10300" s="809"/>
      <c r="I10300" s="809"/>
    </row>
    <row r="10301" spans="1:9">
      <c r="A10301" s="820"/>
      <c r="B10301" s="821"/>
      <c r="C10301" s="820"/>
      <c r="D10301" s="822"/>
      <c r="E10301" s="809"/>
      <c r="F10301" s="809"/>
      <c r="G10301" s="809"/>
      <c r="H10301" s="809"/>
      <c r="I10301" s="809"/>
    </row>
    <row r="10302" spans="1:9">
      <c r="A10302" s="820"/>
      <c r="B10302" s="821"/>
      <c r="C10302" s="820"/>
      <c r="D10302" s="822"/>
      <c r="E10302" s="809"/>
      <c r="F10302" s="809"/>
      <c r="G10302" s="809"/>
      <c r="H10302" s="809"/>
      <c r="I10302" s="809"/>
    </row>
    <row r="10303" spans="1:9">
      <c r="A10303" s="820"/>
      <c r="B10303" s="821"/>
      <c r="C10303" s="820"/>
      <c r="D10303" s="822"/>
      <c r="E10303" s="809"/>
      <c r="F10303" s="809"/>
      <c r="G10303" s="809"/>
      <c r="H10303" s="809"/>
      <c r="I10303" s="809"/>
    </row>
    <row r="10304" spans="1:9">
      <c r="A10304" s="820"/>
      <c r="B10304" s="821"/>
      <c r="C10304" s="820"/>
      <c r="D10304" s="822"/>
      <c r="E10304" s="809"/>
      <c r="F10304" s="809"/>
      <c r="G10304" s="809"/>
      <c r="H10304" s="809"/>
      <c r="I10304" s="809"/>
    </row>
    <row r="10305" spans="1:9">
      <c r="A10305" s="820"/>
      <c r="B10305" s="821"/>
      <c r="C10305" s="820"/>
      <c r="D10305" s="822"/>
      <c r="E10305" s="809"/>
      <c r="F10305" s="809"/>
      <c r="G10305" s="809"/>
      <c r="H10305" s="809"/>
      <c r="I10305" s="809"/>
    </row>
    <row r="10306" spans="1:9">
      <c r="A10306" s="820"/>
      <c r="B10306" s="821"/>
      <c r="C10306" s="820"/>
      <c r="D10306" s="822"/>
      <c r="E10306" s="809"/>
      <c r="F10306" s="809"/>
      <c r="G10306" s="809"/>
      <c r="H10306" s="809"/>
      <c r="I10306" s="809"/>
    </row>
    <row r="10307" spans="1:9">
      <c r="A10307" s="820"/>
      <c r="B10307" s="821"/>
      <c r="C10307" s="820"/>
      <c r="D10307" s="822"/>
      <c r="E10307" s="809"/>
      <c r="F10307" s="809"/>
      <c r="G10307" s="809"/>
      <c r="H10307" s="809"/>
      <c r="I10307" s="809"/>
    </row>
    <row r="10308" spans="1:9">
      <c r="A10308" s="820"/>
      <c r="B10308" s="821"/>
      <c r="C10308" s="820"/>
      <c r="D10308" s="822"/>
      <c r="E10308" s="809"/>
      <c r="F10308" s="809"/>
      <c r="G10308" s="809"/>
      <c r="H10308" s="809"/>
      <c r="I10308" s="809"/>
    </row>
    <row r="10309" spans="1:9">
      <c r="A10309" s="820"/>
      <c r="B10309" s="821"/>
      <c r="C10309" s="820"/>
      <c r="D10309" s="822"/>
      <c r="E10309" s="809"/>
      <c r="F10309" s="809"/>
      <c r="G10309" s="809"/>
      <c r="H10309" s="809"/>
      <c r="I10309" s="809"/>
    </row>
    <row r="10310" spans="1:9">
      <c r="A10310" s="820"/>
      <c r="B10310" s="821"/>
      <c r="C10310" s="820"/>
      <c r="D10310" s="822"/>
      <c r="E10310" s="809"/>
      <c r="F10310" s="809"/>
      <c r="G10310" s="809"/>
      <c r="H10310" s="809"/>
      <c r="I10310" s="809"/>
    </row>
    <row r="10311" spans="1:9">
      <c r="A10311" s="820"/>
      <c r="B10311" s="821"/>
      <c r="C10311" s="820"/>
      <c r="D10311" s="822"/>
      <c r="E10311" s="809"/>
      <c r="F10311" s="809"/>
      <c r="G10311" s="809"/>
      <c r="H10311" s="809"/>
      <c r="I10311" s="809"/>
    </row>
    <row r="10312" spans="1:9">
      <c r="A10312" s="820"/>
      <c r="B10312" s="821"/>
      <c r="C10312" s="820"/>
      <c r="D10312" s="822"/>
      <c r="E10312" s="809"/>
      <c r="F10312" s="809"/>
      <c r="G10312" s="809"/>
      <c r="H10312" s="809"/>
      <c r="I10312" s="809"/>
    </row>
    <row r="10313" spans="1:9">
      <c r="A10313" s="820"/>
      <c r="B10313" s="821"/>
      <c r="C10313" s="820"/>
      <c r="D10313" s="822"/>
      <c r="E10313" s="809"/>
      <c r="F10313" s="809"/>
      <c r="G10313" s="809"/>
      <c r="H10313" s="809"/>
      <c r="I10313" s="809"/>
    </row>
    <row r="10314" spans="1:9">
      <c r="A10314" s="820"/>
      <c r="B10314" s="821"/>
      <c r="C10314" s="820"/>
      <c r="D10314" s="822"/>
      <c r="E10314" s="809"/>
      <c r="F10314" s="809"/>
      <c r="G10314" s="809"/>
      <c r="H10314" s="809"/>
      <c r="I10314" s="809"/>
    </row>
    <row r="10315" spans="1:9">
      <c r="A10315" s="820"/>
      <c r="B10315" s="821"/>
      <c r="C10315" s="820"/>
      <c r="D10315" s="822"/>
      <c r="E10315" s="809"/>
      <c r="F10315" s="809"/>
      <c r="G10315" s="809"/>
      <c r="H10315" s="809"/>
      <c r="I10315" s="809"/>
    </row>
    <row r="10316" spans="1:9">
      <c r="A10316" s="820"/>
      <c r="B10316" s="821"/>
      <c r="C10316" s="820"/>
      <c r="D10316" s="822"/>
      <c r="E10316" s="809"/>
      <c r="F10316" s="809"/>
      <c r="G10316" s="809"/>
      <c r="H10316" s="809"/>
      <c r="I10316" s="809"/>
    </row>
    <row r="10317" spans="1:9">
      <c r="A10317" s="820"/>
      <c r="B10317" s="821"/>
      <c r="C10317" s="820"/>
      <c r="D10317" s="822"/>
      <c r="E10317" s="809"/>
      <c r="F10317" s="809"/>
      <c r="G10317" s="809"/>
      <c r="H10317" s="809"/>
      <c r="I10317" s="809"/>
    </row>
    <row r="10318" spans="1:9">
      <c r="A10318" s="820"/>
      <c r="B10318" s="821"/>
      <c r="C10318" s="820"/>
      <c r="D10318" s="822"/>
      <c r="E10318" s="809"/>
      <c r="F10318" s="809"/>
      <c r="G10318" s="809"/>
      <c r="H10318" s="809"/>
      <c r="I10318" s="809"/>
    </row>
    <row r="10319" spans="1:9">
      <c r="A10319" s="820"/>
      <c r="B10319" s="821"/>
      <c r="C10319" s="820"/>
      <c r="D10319" s="822"/>
      <c r="E10319" s="809"/>
      <c r="F10319" s="809"/>
      <c r="G10319" s="809"/>
      <c r="H10319" s="809"/>
      <c r="I10319" s="809"/>
    </row>
    <row r="10320" spans="1:9">
      <c r="A10320" s="820"/>
      <c r="B10320" s="821"/>
      <c r="C10320" s="820"/>
      <c r="D10320" s="822"/>
      <c r="E10320" s="809"/>
      <c r="F10320" s="809"/>
      <c r="G10320" s="809"/>
      <c r="H10320" s="809"/>
      <c r="I10320" s="809"/>
    </row>
    <row r="10321" spans="1:9">
      <c r="A10321" s="820"/>
      <c r="B10321" s="821"/>
      <c r="C10321" s="820"/>
      <c r="D10321" s="822"/>
      <c r="E10321" s="809"/>
      <c r="F10321" s="809"/>
      <c r="G10321" s="809"/>
      <c r="H10321" s="809"/>
      <c r="I10321" s="809"/>
    </row>
    <row r="10322" spans="1:9">
      <c r="A10322" s="820"/>
      <c r="B10322" s="821"/>
      <c r="C10322" s="820"/>
      <c r="D10322" s="822"/>
      <c r="E10322" s="809"/>
      <c r="F10322" s="809"/>
      <c r="G10322" s="809"/>
      <c r="H10322" s="809"/>
      <c r="I10322" s="809"/>
    </row>
    <row r="10323" spans="1:9">
      <c r="A10323" s="820"/>
      <c r="B10323" s="821"/>
      <c r="C10323" s="820"/>
      <c r="D10323" s="822"/>
      <c r="E10323" s="809"/>
      <c r="F10323" s="809"/>
      <c r="G10323" s="809"/>
      <c r="H10323" s="809"/>
      <c r="I10323" s="809"/>
    </row>
    <row r="10324" spans="1:9">
      <c r="A10324" s="820"/>
      <c r="B10324" s="821"/>
      <c r="C10324" s="820"/>
      <c r="D10324" s="822"/>
      <c r="E10324" s="809"/>
      <c r="F10324" s="809"/>
      <c r="G10324" s="809"/>
      <c r="H10324" s="809"/>
      <c r="I10324" s="809"/>
    </row>
    <row r="10325" spans="1:9">
      <c r="A10325" s="820"/>
      <c r="B10325" s="821"/>
      <c r="C10325" s="820"/>
      <c r="D10325" s="822"/>
      <c r="E10325" s="809"/>
      <c r="F10325" s="809"/>
      <c r="G10325" s="809"/>
      <c r="H10325" s="809"/>
      <c r="I10325" s="809"/>
    </row>
    <row r="10326" spans="1:9">
      <c r="A10326" s="820"/>
      <c r="B10326" s="821"/>
      <c r="C10326" s="820"/>
      <c r="D10326" s="822"/>
      <c r="E10326" s="809"/>
      <c r="F10326" s="809"/>
      <c r="G10326" s="809"/>
      <c r="H10326" s="809"/>
      <c r="I10326" s="809"/>
    </row>
    <row r="10327" spans="1:9">
      <c r="A10327" s="820"/>
      <c r="B10327" s="821"/>
      <c r="C10327" s="820"/>
      <c r="D10327" s="822"/>
      <c r="E10327" s="809"/>
      <c r="F10327" s="809"/>
      <c r="G10327" s="809"/>
      <c r="H10327" s="809"/>
      <c r="I10327" s="809"/>
    </row>
    <row r="10328" spans="1:9">
      <c r="A10328" s="820"/>
      <c r="B10328" s="821"/>
      <c r="C10328" s="820"/>
      <c r="D10328" s="822"/>
      <c r="E10328" s="809"/>
      <c r="F10328" s="809"/>
      <c r="G10328" s="809"/>
      <c r="H10328" s="809"/>
      <c r="I10328" s="809"/>
    </row>
    <row r="10329" spans="1:9">
      <c r="A10329" s="820"/>
      <c r="B10329" s="821"/>
      <c r="C10329" s="820"/>
      <c r="D10329" s="822"/>
      <c r="E10329" s="809"/>
      <c r="F10329" s="809"/>
      <c r="G10329" s="809"/>
      <c r="H10329" s="809"/>
      <c r="I10329" s="809"/>
    </row>
    <row r="10330" spans="1:9">
      <c r="A10330" s="820"/>
      <c r="B10330" s="821"/>
      <c r="C10330" s="820"/>
      <c r="D10330" s="822"/>
      <c r="E10330" s="809"/>
      <c r="F10330" s="809"/>
      <c r="G10330" s="809"/>
      <c r="H10330" s="809"/>
      <c r="I10330" s="809"/>
    </row>
    <row r="10331" spans="1:9">
      <c r="A10331" s="820"/>
      <c r="B10331" s="821"/>
      <c r="C10331" s="820"/>
      <c r="D10331" s="822"/>
      <c r="E10331" s="809"/>
      <c r="F10331" s="809"/>
      <c r="G10331" s="809"/>
      <c r="H10331" s="809"/>
      <c r="I10331" s="809"/>
    </row>
    <row r="10332" spans="1:9">
      <c r="A10332" s="820"/>
      <c r="B10332" s="821"/>
      <c r="C10332" s="820"/>
      <c r="D10332" s="822"/>
      <c r="E10332" s="809"/>
      <c r="F10332" s="809"/>
      <c r="G10332" s="809"/>
      <c r="H10332" s="809"/>
      <c r="I10332" s="809"/>
    </row>
    <row r="10333" spans="1:9">
      <c r="A10333" s="820"/>
      <c r="B10333" s="821"/>
      <c r="C10333" s="820"/>
      <c r="D10333" s="822"/>
      <c r="E10333" s="809"/>
      <c r="F10333" s="809"/>
      <c r="G10333" s="809"/>
      <c r="H10333" s="809"/>
      <c r="I10333" s="809"/>
    </row>
    <row r="10334" spans="1:9">
      <c r="A10334" s="820"/>
      <c r="B10334" s="821"/>
      <c r="C10334" s="820"/>
      <c r="D10334" s="822"/>
      <c r="E10334" s="809"/>
      <c r="F10334" s="809"/>
      <c r="G10334" s="809"/>
      <c r="H10334" s="809"/>
      <c r="I10334" s="809"/>
    </row>
    <row r="10335" spans="1:9">
      <c r="A10335" s="820"/>
      <c r="B10335" s="821"/>
      <c r="C10335" s="820"/>
      <c r="D10335" s="822"/>
      <c r="E10335" s="809"/>
      <c r="F10335" s="809"/>
      <c r="G10335" s="809"/>
      <c r="H10335" s="809"/>
      <c r="I10335" s="809"/>
    </row>
    <row r="10336" spans="1:9">
      <c r="A10336" s="820"/>
      <c r="B10336" s="821"/>
      <c r="C10336" s="820"/>
      <c r="D10336" s="822"/>
      <c r="E10336" s="809"/>
      <c r="F10336" s="809"/>
      <c r="G10336" s="809"/>
      <c r="H10336" s="809"/>
      <c r="I10336" s="809"/>
    </row>
    <row r="10337" spans="1:9">
      <c r="A10337" s="820"/>
      <c r="B10337" s="821"/>
      <c r="C10337" s="820"/>
      <c r="D10337" s="822"/>
      <c r="E10337" s="809"/>
      <c r="F10337" s="809"/>
      <c r="G10337" s="809"/>
      <c r="H10337" s="809"/>
      <c r="I10337" s="809"/>
    </row>
    <row r="10338" spans="1:9">
      <c r="A10338" s="820"/>
      <c r="B10338" s="821"/>
      <c r="C10338" s="820"/>
      <c r="D10338" s="822"/>
      <c r="E10338" s="809"/>
      <c r="F10338" s="809"/>
      <c r="G10338" s="809"/>
      <c r="H10338" s="809"/>
      <c r="I10338" s="809"/>
    </row>
    <row r="10339" spans="1:9">
      <c r="A10339" s="820"/>
      <c r="B10339" s="821"/>
      <c r="C10339" s="820"/>
      <c r="D10339" s="822"/>
      <c r="E10339" s="809"/>
      <c r="F10339" s="809"/>
      <c r="G10339" s="809"/>
      <c r="H10339" s="809"/>
      <c r="I10339" s="809"/>
    </row>
    <row r="10340" spans="1:9">
      <c r="A10340" s="820"/>
      <c r="B10340" s="821"/>
      <c r="C10340" s="820"/>
      <c r="D10340" s="822"/>
      <c r="E10340" s="809"/>
      <c r="F10340" s="809"/>
      <c r="G10340" s="809"/>
      <c r="H10340" s="809"/>
      <c r="I10340" s="809"/>
    </row>
    <row r="10341" spans="1:9">
      <c r="A10341" s="820"/>
      <c r="B10341" s="821"/>
      <c r="C10341" s="820"/>
      <c r="D10341" s="822"/>
      <c r="E10341" s="809"/>
      <c r="F10341" s="809"/>
      <c r="G10341" s="809"/>
      <c r="H10341" s="809"/>
      <c r="I10341" s="809"/>
    </row>
    <row r="10342" spans="1:9">
      <c r="A10342" s="820"/>
      <c r="B10342" s="821"/>
      <c r="C10342" s="820"/>
      <c r="D10342" s="822"/>
      <c r="E10342" s="809"/>
      <c r="F10342" s="809"/>
      <c r="G10342" s="809"/>
      <c r="H10342" s="809"/>
      <c r="I10342" s="809"/>
    </row>
    <row r="10343" spans="1:9">
      <c r="A10343" s="820"/>
      <c r="B10343" s="821"/>
      <c r="C10343" s="820"/>
      <c r="D10343" s="822"/>
      <c r="E10343" s="809"/>
      <c r="F10343" s="809"/>
      <c r="G10343" s="809"/>
      <c r="H10343" s="809"/>
      <c r="I10343" s="809"/>
    </row>
    <row r="10344" spans="1:9">
      <c r="A10344" s="820"/>
      <c r="B10344" s="821"/>
      <c r="C10344" s="820"/>
      <c r="D10344" s="822"/>
      <c r="E10344" s="809"/>
      <c r="F10344" s="809"/>
      <c r="G10344" s="809"/>
      <c r="H10344" s="809"/>
      <c r="I10344" s="809"/>
    </row>
    <row r="10345" spans="1:9">
      <c r="A10345" s="820"/>
      <c r="B10345" s="821"/>
      <c r="C10345" s="820"/>
      <c r="D10345" s="822"/>
      <c r="E10345" s="809"/>
      <c r="F10345" s="809"/>
      <c r="G10345" s="809"/>
      <c r="H10345" s="809"/>
      <c r="I10345" s="809"/>
    </row>
    <row r="10346" spans="1:9">
      <c r="A10346" s="820"/>
      <c r="B10346" s="821"/>
      <c r="C10346" s="820"/>
      <c r="D10346" s="822"/>
      <c r="E10346" s="809"/>
      <c r="F10346" s="809"/>
      <c r="G10346" s="809"/>
      <c r="H10346" s="809"/>
      <c r="I10346" s="809"/>
    </row>
    <row r="10347" spans="1:9">
      <c r="A10347" s="820"/>
      <c r="B10347" s="821"/>
      <c r="C10347" s="820"/>
      <c r="D10347" s="822"/>
      <c r="E10347" s="809"/>
      <c r="F10347" s="809"/>
      <c r="G10347" s="809"/>
      <c r="H10347" s="809"/>
      <c r="I10347" s="809"/>
    </row>
    <row r="10348" spans="1:9">
      <c r="A10348" s="820"/>
      <c r="B10348" s="821"/>
      <c r="C10348" s="820"/>
      <c r="D10348" s="822"/>
      <c r="E10348" s="809"/>
      <c r="F10348" s="809"/>
      <c r="G10348" s="809"/>
      <c r="H10348" s="809"/>
      <c r="I10348" s="809"/>
    </row>
    <row r="10349" spans="1:9">
      <c r="A10349" s="820"/>
      <c r="B10349" s="821"/>
      <c r="C10349" s="820"/>
      <c r="D10349" s="822"/>
      <c r="E10349" s="809"/>
      <c r="F10349" s="809"/>
      <c r="G10349" s="809"/>
      <c r="H10349" s="809"/>
      <c r="I10349" s="809"/>
    </row>
    <row r="10350" spans="1:9">
      <c r="A10350" s="820"/>
      <c r="B10350" s="821"/>
      <c r="C10350" s="820"/>
      <c r="D10350" s="822"/>
      <c r="E10350" s="809"/>
      <c r="F10350" s="809"/>
      <c r="G10350" s="809"/>
      <c r="H10350" s="809"/>
      <c r="I10350" s="809"/>
    </row>
    <row r="10351" spans="1:9">
      <c r="A10351" s="820"/>
      <c r="B10351" s="821"/>
      <c r="C10351" s="820"/>
      <c r="D10351" s="822"/>
      <c r="E10351" s="809"/>
      <c r="F10351" s="809"/>
      <c r="G10351" s="809"/>
      <c r="H10351" s="809"/>
      <c r="I10351" s="809"/>
    </row>
    <row r="10352" spans="1:9">
      <c r="A10352" s="820"/>
      <c r="B10352" s="821"/>
      <c r="C10352" s="820"/>
      <c r="D10352" s="822"/>
      <c r="E10352" s="809"/>
      <c r="F10352" s="809"/>
      <c r="G10352" s="809"/>
      <c r="H10352" s="809"/>
      <c r="I10352" s="809"/>
    </row>
    <row r="10353" spans="1:9">
      <c r="A10353" s="820"/>
      <c r="B10353" s="821"/>
      <c r="C10353" s="820"/>
      <c r="D10353" s="822"/>
      <c r="E10353" s="809"/>
      <c r="F10353" s="809"/>
      <c r="G10353" s="809"/>
      <c r="H10353" s="809"/>
      <c r="I10353" s="809"/>
    </row>
    <row r="10354" spans="1:9">
      <c r="A10354" s="820"/>
      <c r="B10354" s="821"/>
      <c r="C10354" s="820"/>
      <c r="D10354" s="822"/>
      <c r="E10354" s="809"/>
      <c r="F10354" s="809"/>
      <c r="G10354" s="809"/>
      <c r="H10354" s="809"/>
      <c r="I10354" s="809"/>
    </row>
    <row r="10355" spans="1:9">
      <c r="A10355" s="820"/>
      <c r="B10355" s="821"/>
      <c r="C10355" s="820"/>
      <c r="D10355" s="822"/>
      <c r="E10355" s="809"/>
      <c r="F10355" s="809"/>
      <c r="G10355" s="809"/>
      <c r="H10355" s="809"/>
      <c r="I10355" s="809"/>
    </row>
    <row r="10356" spans="1:9">
      <c r="A10356" s="820"/>
      <c r="B10356" s="821"/>
      <c r="C10356" s="820"/>
      <c r="D10356" s="822"/>
      <c r="E10356" s="809"/>
      <c r="F10356" s="809"/>
      <c r="G10356" s="809"/>
      <c r="H10356" s="809"/>
      <c r="I10356" s="809"/>
    </row>
    <row r="10357" spans="1:9">
      <c r="A10357" s="820"/>
      <c r="B10357" s="821"/>
      <c r="C10357" s="820"/>
      <c r="D10357" s="822"/>
      <c r="E10357" s="809"/>
      <c r="F10357" s="809"/>
      <c r="G10357" s="809"/>
      <c r="H10357" s="809"/>
      <c r="I10357" s="809"/>
    </row>
    <row r="10358" spans="1:9">
      <c r="A10358" s="820"/>
      <c r="B10358" s="821"/>
      <c r="C10358" s="820"/>
      <c r="D10358" s="822"/>
      <c r="E10358" s="809"/>
      <c r="F10358" s="809"/>
      <c r="G10358" s="809"/>
      <c r="H10358" s="809"/>
      <c r="I10358" s="809"/>
    </row>
    <row r="10359" spans="1:9">
      <c r="A10359" s="820"/>
      <c r="B10359" s="821"/>
      <c r="C10359" s="820"/>
      <c r="D10359" s="822"/>
      <c r="E10359" s="809"/>
      <c r="F10359" s="809"/>
      <c r="G10359" s="809"/>
      <c r="H10359" s="809"/>
      <c r="I10359" s="809"/>
    </row>
    <row r="10360" spans="1:9">
      <c r="A10360" s="820"/>
      <c r="B10360" s="821"/>
      <c r="C10360" s="820"/>
      <c r="D10360" s="822"/>
      <c r="E10360" s="809"/>
      <c r="F10360" s="809"/>
      <c r="G10360" s="809"/>
      <c r="H10360" s="809"/>
      <c r="I10360" s="809"/>
    </row>
    <row r="10361" spans="1:9">
      <c r="A10361" s="820"/>
      <c r="B10361" s="821"/>
      <c r="C10361" s="820"/>
      <c r="D10361" s="822"/>
      <c r="E10361" s="809"/>
      <c r="F10361" s="809"/>
      <c r="G10361" s="809"/>
      <c r="H10361" s="809"/>
      <c r="I10361" s="809"/>
    </row>
    <row r="10362" spans="1:9">
      <c r="A10362" s="820"/>
      <c r="B10362" s="821"/>
      <c r="C10362" s="820"/>
      <c r="D10362" s="822"/>
      <c r="E10362" s="809"/>
      <c r="F10362" s="809"/>
      <c r="G10362" s="809"/>
      <c r="H10362" s="809"/>
      <c r="I10362" s="809"/>
    </row>
    <row r="10363" spans="1:9">
      <c r="A10363" s="820"/>
      <c r="B10363" s="821"/>
      <c r="C10363" s="820"/>
      <c r="D10363" s="822"/>
      <c r="E10363" s="809"/>
      <c r="F10363" s="809"/>
      <c r="G10363" s="809"/>
      <c r="H10363" s="809"/>
      <c r="I10363" s="809"/>
    </row>
    <row r="10364" spans="1:9">
      <c r="A10364" s="820"/>
      <c r="B10364" s="821"/>
      <c r="C10364" s="820"/>
      <c r="D10364" s="822"/>
      <c r="E10364" s="809"/>
      <c r="F10364" s="809"/>
      <c r="G10364" s="809"/>
      <c r="H10364" s="809"/>
      <c r="I10364" s="809"/>
    </row>
    <row r="10365" spans="1:9">
      <c r="A10365" s="820"/>
      <c r="B10365" s="821"/>
      <c r="C10365" s="820"/>
      <c r="D10365" s="822"/>
      <c r="E10365" s="809"/>
      <c r="F10365" s="809"/>
      <c r="G10365" s="809"/>
      <c r="H10365" s="809"/>
      <c r="I10365" s="809"/>
    </row>
    <row r="10366" spans="1:9">
      <c r="A10366" s="820"/>
      <c r="B10366" s="821"/>
      <c r="C10366" s="820"/>
      <c r="D10366" s="822"/>
      <c r="E10366" s="809"/>
      <c r="F10366" s="809"/>
      <c r="G10366" s="809"/>
      <c r="H10366" s="809"/>
      <c r="I10366" s="809"/>
    </row>
    <row r="10367" spans="1:9">
      <c r="A10367" s="820"/>
      <c r="B10367" s="821"/>
      <c r="C10367" s="820"/>
      <c r="D10367" s="822"/>
      <c r="E10367" s="809"/>
      <c r="F10367" s="809"/>
      <c r="G10367" s="809"/>
      <c r="H10367" s="809"/>
      <c r="I10367" s="809"/>
    </row>
    <row r="10368" spans="1:9">
      <c r="A10368" s="820"/>
      <c r="B10368" s="821"/>
      <c r="C10368" s="820"/>
      <c r="D10368" s="822"/>
      <c r="E10368" s="809"/>
      <c r="F10368" s="809"/>
      <c r="G10368" s="809"/>
      <c r="H10368" s="809"/>
      <c r="I10368" s="809"/>
    </row>
    <row r="10369" spans="1:9">
      <c r="A10369" s="820"/>
      <c r="B10369" s="821"/>
      <c r="C10369" s="820"/>
      <c r="D10369" s="822"/>
      <c r="E10369" s="809"/>
      <c r="F10369" s="809"/>
      <c r="G10369" s="809"/>
      <c r="H10369" s="809"/>
      <c r="I10369" s="809"/>
    </row>
    <row r="10370" spans="1:9">
      <c r="A10370" s="820"/>
      <c r="B10370" s="821"/>
      <c r="C10370" s="820"/>
      <c r="D10370" s="822"/>
      <c r="E10370" s="809"/>
      <c r="F10370" s="809"/>
      <c r="G10370" s="809"/>
      <c r="H10370" s="809"/>
      <c r="I10370" s="809"/>
    </row>
    <row r="10371" spans="1:9">
      <c r="A10371" s="820"/>
      <c r="B10371" s="821"/>
      <c r="C10371" s="820"/>
      <c r="D10371" s="822"/>
      <c r="E10371" s="809"/>
      <c r="F10371" s="809"/>
      <c r="G10371" s="809"/>
      <c r="H10371" s="809"/>
      <c r="I10371" s="809"/>
    </row>
    <row r="10372" spans="1:9">
      <c r="A10372" s="820"/>
      <c r="B10372" s="821"/>
      <c r="C10372" s="820"/>
      <c r="D10372" s="822"/>
      <c r="E10372" s="809"/>
      <c r="F10372" s="809"/>
      <c r="G10372" s="809"/>
      <c r="H10372" s="809"/>
      <c r="I10372" s="809"/>
    </row>
    <row r="10373" spans="1:9">
      <c r="A10373" s="820"/>
      <c r="B10373" s="821"/>
      <c r="C10373" s="820"/>
      <c r="D10373" s="822"/>
      <c r="E10373" s="809"/>
      <c r="F10373" s="809"/>
      <c r="G10373" s="809"/>
      <c r="H10373" s="809"/>
      <c r="I10373" s="809"/>
    </row>
    <row r="10374" spans="1:9">
      <c r="A10374" s="820"/>
      <c r="B10374" s="821"/>
      <c r="C10374" s="820"/>
      <c r="D10374" s="822"/>
      <c r="E10374" s="809"/>
      <c r="F10374" s="809"/>
      <c r="G10374" s="809"/>
      <c r="H10374" s="809"/>
      <c r="I10374" s="809"/>
    </row>
    <row r="10375" spans="1:9">
      <c r="A10375" s="820"/>
      <c r="B10375" s="821"/>
      <c r="C10375" s="820"/>
      <c r="D10375" s="822"/>
      <c r="E10375" s="809"/>
      <c r="F10375" s="809"/>
      <c r="G10375" s="809"/>
      <c r="H10375" s="809"/>
      <c r="I10375" s="809"/>
    </row>
    <row r="10376" spans="1:9">
      <c r="A10376" s="820"/>
      <c r="B10376" s="821"/>
      <c r="C10376" s="820"/>
      <c r="D10376" s="822"/>
      <c r="E10376" s="809"/>
      <c r="F10376" s="809"/>
      <c r="G10376" s="809"/>
      <c r="H10376" s="809"/>
      <c r="I10376" s="809"/>
    </row>
    <row r="10377" spans="1:9">
      <c r="A10377" s="820"/>
      <c r="B10377" s="821"/>
      <c r="C10377" s="820"/>
      <c r="D10377" s="822"/>
      <c r="E10377" s="809"/>
      <c r="F10377" s="809"/>
      <c r="G10377" s="809"/>
      <c r="H10377" s="809"/>
      <c r="I10377" s="809"/>
    </row>
    <row r="10378" spans="1:9">
      <c r="A10378" s="829"/>
      <c r="B10378" s="824"/>
      <c r="C10378" s="825"/>
      <c r="D10378" s="826"/>
      <c r="E10378" s="809"/>
      <c r="F10378" s="809"/>
      <c r="G10378" s="809"/>
      <c r="H10378" s="809"/>
      <c r="I10378" s="809"/>
    </row>
    <row r="10379" spans="1:9">
      <c r="A10379" s="820"/>
      <c r="B10379" s="821"/>
      <c r="C10379" s="820"/>
      <c r="D10379" s="822"/>
      <c r="E10379" s="809"/>
      <c r="F10379" s="809"/>
      <c r="G10379" s="809"/>
      <c r="H10379" s="809"/>
      <c r="I10379" s="809"/>
    </row>
    <row r="10380" spans="1:9">
      <c r="A10380" s="820"/>
      <c r="B10380" s="821"/>
      <c r="C10380" s="820"/>
      <c r="D10380" s="822"/>
      <c r="E10380" s="809"/>
      <c r="F10380" s="809"/>
      <c r="G10380" s="809"/>
      <c r="H10380" s="809"/>
      <c r="I10380" s="809"/>
    </row>
    <row r="10381" spans="1:9">
      <c r="A10381" s="820"/>
      <c r="B10381" s="821"/>
      <c r="C10381" s="820"/>
      <c r="D10381" s="822"/>
      <c r="E10381" s="809"/>
      <c r="F10381" s="809"/>
      <c r="G10381" s="809"/>
      <c r="H10381" s="809"/>
      <c r="I10381" s="809"/>
    </row>
    <row r="10382" spans="1:9">
      <c r="A10382" s="820"/>
      <c r="B10382" s="821"/>
      <c r="C10382" s="820"/>
      <c r="D10382" s="822"/>
      <c r="E10382" s="809"/>
      <c r="F10382" s="809"/>
      <c r="G10382" s="809"/>
      <c r="H10382" s="809"/>
      <c r="I10382" s="809"/>
    </row>
    <row r="10383" spans="1:9">
      <c r="A10383" s="820"/>
      <c r="B10383" s="821"/>
      <c r="C10383" s="820"/>
      <c r="D10383" s="822"/>
      <c r="E10383" s="809"/>
      <c r="F10383" s="809"/>
      <c r="G10383" s="809"/>
      <c r="H10383" s="809"/>
      <c r="I10383" s="809"/>
    </row>
    <row r="10384" spans="1:9">
      <c r="A10384" s="820"/>
      <c r="B10384" s="821"/>
      <c r="C10384" s="820"/>
      <c r="D10384" s="822"/>
      <c r="E10384" s="809"/>
      <c r="F10384" s="809"/>
      <c r="G10384" s="809"/>
      <c r="H10384" s="809"/>
      <c r="I10384" s="809"/>
    </row>
    <row r="10385" spans="1:9">
      <c r="A10385" s="820"/>
      <c r="B10385" s="821"/>
      <c r="C10385" s="820"/>
      <c r="D10385" s="822"/>
      <c r="E10385" s="809"/>
      <c r="F10385" s="809"/>
      <c r="G10385" s="809"/>
      <c r="H10385" s="809"/>
      <c r="I10385" s="809"/>
    </row>
    <row r="10386" spans="1:9">
      <c r="A10386" s="820"/>
      <c r="B10386" s="821"/>
      <c r="C10386" s="820"/>
      <c r="D10386" s="822"/>
      <c r="E10386" s="809"/>
      <c r="F10386" s="809"/>
      <c r="G10386" s="809"/>
      <c r="H10386" s="809"/>
      <c r="I10386" s="809"/>
    </row>
    <row r="10387" spans="1:9">
      <c r="A10387" s="820"/>
      <c r="B10387" s="821"/>
      <c r="C10387" s="820"/>
      <c r="D10387" s="822"/>
      <c r="E10387" s="809"/>
      <c r="F10387" s="809"/>
      <c r="G10387" s="809"/>
      <c r="H10387" s="809"/>
      <c r="I10387" s="809"/>
    </row>
    <row r="10388" spans="1:9">
      <c r="A10388" s="820"/>
      <c r="B10388" s="821"/>
      <c r="C10388" s="820"/>
      <c r="D10388" s="822"/>
      <c r="E10388" s="809"/>
      <c r="F10388" s="809"/>
      <c r="G10388" s="809"/>
      <c r="H10388" s="809"/>
      <c r="I10388" s="809"/>
    </row>
    <row r="10389" spans="1:9">
      <c r="A10389" s="820"/>
      <c r="B10389" s="821"/>
      <c r="C10389" s="820"/>
      <c r="D10389" s="822"/>
      <c r="E10389" s="809"/>
      <c r="F10389" s="809"/>
      <c r="G10389" s="809"/>
      <c r="H10389" s="809"/>
      <c r="I10389" s="809"/>
    </row>
    <row r="10390" spans="1:9">
      <c r="A10390" s="829"/>
      <c r="B10390" s="824"/>
      <c r="C10390" s="825"/>
      <c r="D10390" s="826"/>
      <c r="E10390" s="809"/>
      <c r="F10390" s="809"/>
      <c r="G10390" s="809"/>
      <c r="H10390" s="809"/>
      <c r="I10390" s="809"/>
    </row>
    <row r="10391" spans="1:9">
      <c r="A10391" s="820"/>
      <c r="B10391" s="821"/>
      <c r="C10391" s="820"/>
      <c r="D10391" s="822"/>
      <c r="E10391" s="809"/>
      <c r="F10391" s="809"/>
      <c r="G10391" s="809"/>
      <c r="H10391" s="809"/>
      <c r="I10391" s="809"/>
    </row>
    <row r="10392" spans="1:9">
      <c r="A10392" s="820"/>
      <c r="B10392" s="821"/>
      <c r="C10392" s="820"/>
      <c r="D10392" s="822"/>
      <c r="E10392" s="809"/>
      <c r="F10392" s="809"/>
      <c r="G10392" s="809"/>
      <c r="H10392" s="809"/>
      <c r="I10392" s="809"/>
    </row>
    <row r="10393" spans="1:9">
      <c r="A10393" s="820"/>
      <c r="B10393" s="821"/>
      <c r="C10393" s="820"/>
      <c r="D10393" s="822"/>
      <c r="E10393" s="809"/>
      <c r="F10393" s="809"/>
      <c r="G10393" s="809"/>
      <c r="H10393" s="809"/>
      <c r="I10393" s="809"/>
    </row>
    <row r="10394" spans="1:9">
      <c r="A10394" s="829"/>
      <c r="B10394" s="824"/>
      <c r="C10394" s="825"/>
      <c r="D10394" s="826"/>
      <c r="E10394" s="809"/>
      <c r="F10394" s="809"/>
      <c r="G10394" s="809"/>
      <c r="H10394" s="809"/>
      <c r="I10394" s="809"/>
    </row>
    <row r="10395" spans="1:9">
      <c r="A10395" s="820"/>
      <c r="B10395" s="821"/>
      <c r="C10395" s="820"/>
      <c r="D10395" s="822"/>
      <c r="E10395" s="809"/>
      <c r="F10395" s="809"/>
      <c r="G10395" s="809"/>
      <c r="H10395" s="809"/>
      <c r="I10395" s="809"/>
    </row>
    <row r="10396" spans="1:9">
      <c r="A10396" s="820"/>
      <c r="B10396" s="821"/>
      <c r="C10396" s="820"/>
      <c r="D10396" s="822"/>
      <c r="E10396" s="809"/>
      <c r="F10396" s="809"/>
      <c r="G10396" s="809"/>
      <c r="H10396" s="809"/>
      <c r="I10396" s="809"/>
    </row>
    <row r="10397" spans="1:9">
      <c r="A10397" s="820"/>
      <c r="B10397" s="821"/>
      <c r="C10397" s="820"/>
      <c r="D10397" s="822"/>
      <c r="E10397" s="809"/>
      <c r="F10397" s="809"/>
      <c r="G10397" s="809"/>
      <c r="H10397" s="809"/>
      <c r="I10397" s="809"/>
    </row>
    <row r="10398" spans="1:9">
      <c r="A10398" s="820"/>
      <c r="B10398" s="821"/>
      <c r="C10398" s="820"/>
      <c r="D10398" s="822"/>
      <c r="E10398" s="809"/>
      <c r="F10398" s="809"/>
      <c r="G10398" s="809"/>
      <c r="H10398" s="809"/>
      <c r="I10398" s="809"/>
    </row>
    <row r="10399" spans="1:9">
      <c r="A10399" s="820"/>
      <c r="B10399" s="821"/>
      <c r="C10399" s="820"/>
      <c r="D10399" s="822"/>
      <c r="E10399" s="809"/>
      <c r="F10399" s="809"/>
      <c r="G10399" s="809"/>
      <c r="H10399" s="809"/>
      <c r="I10399" s="809"/>
    </row>
    <row r="10400" spans="1:9">
      <c r="A10400" s="820"/>
      <c r="B10400" s="821"/>
      <c r="C10400" s="820"/>
      <c r="D10400" s="822"/>
      <c r="E10400" s="809"/>
      <c r="F10400" s="809"/>
      <c r="G10400" s="809"/>
      <c r="H10400" s="809"/>
      <c r="I10400" s="809"/>
    </row>
    <row r="10401" spans="1:9">
      <c r="A10401" s="820"/>
      <c r="B10401" s="821"/>
      <c r="C10401" s="820"/>
      <c r="D10401" s="822"/>
      <c r="E10401" s="809"/>
      <c r="F10401" s="809"/>
      <c r="G10401" s="809"/>
      <c r="H10401" s="809"/>
      <c r="I10401" s="809"/>
    </row>
    <row r="10402" spans="1:9">
      <c r="A10402" s="820"/>
      <c r="B10402" s="821"/>
      <c r="C10402" s="820"/>
      <c r="D10402" s="822"/>
      <c r="E10402" s="809"/>
      <c r="F10402" s="809"/>
      <c r="G10402" s="809"/>
      <c r="H10402" s="809"/>
      <c r="I10402" s="809"/>
    </row>
    <row r="10403" spans="1:9">
      <c r="A10403" s="820"/>
      <c r="B10403" s="821"/>
      <c r="C10403" s="820"/>
      <c r="D10403" s="822"/>
      <c r="E10403" s="809"/>
      <c r="F10403" s="809"/>
      <c r="G10403" s="809"/>
      <c r="H10403" s="809"/>
      <c r="I10403" s="809"/>
    </row>
    <row r="10404" spans="1:9">
      <c r="A10404" s="820"/>
      <c r="B10404" s="821"/>
      <c r="C10404" s="820"/>
      <c r="D10404" s="822"/>
      <c r="E10404" s="809"/>
      <c r="F10404" s="809"/>
      <c r="G10404" s="809"/>
      <c r="H10404" s="809"/>
      <c r="I10404" s="809"/>
    </row>
    <row r="10405" spans="1:9">
      <c r="A10405" s="820"/>
      <c r="B10405" s="821"/>
      <c r="C10405" s="820"/>
      <c r="D10405" s="822"/>
      <c r="E10405" s="809"/>
      <c r="F10405" s="809"/>
      <c r="G10405" s="809"/>
      <c r="H10405" s="809"/>
      <c r="I10405" s="809"/>
    </row>
    <row r="10406" spans="1:9">
      <c r="A10406" s="820"/>
      <c r="B10406" s="821"/>
      <c r="C10406" s="820"/>
      <c r="D10406" s="822"/>
      <c r="E10406" s="809"/>
      <c r="F10406" s="809"/>
      <c r="G10406" s="809"/>
      <c r="H10406" s="809"/>
      <c r="I10406" s="809"/>
    </row>
    <row r="10407" spans="1:9">
      <c r="A10407" s="820"/>
      <c r="B10407" s="821"/>
      <c r="C10407" s="820"/>
      <c r="D10407" s="822"/>
      <c r="E10407" s="809"/>
      <c r="F10407" s="809"/>
      <c r="G10407" s="809"/>
      <c r="H10407" s="809"/>
      <c r="I10407" s="809"/>
    </row>
    <row r="10408" spans="1:9">
      <c r="A10408" s="829"/>
      <c r="B10408" s="824"/>
      <c r="C10408" s="825"/>
      <c r="D10408" s="826"/>
      <c r="E10408" s="809"/>
      <c r="F10408" s="809"/>
      <c r="G10408" s="809"/>
      <c r="H10408" s="809"/>
      <c r="I10408" s="809"/>
    </row>
    <row r="10409" spans="1:9">
      <c r="A10409" s="820"/>
      <c r="B10409" s="821"/>
      <c r="C10409" s="820"/>
      <c r="D10409" s="822"/>
      <c r="E10409" s="809"/>
      <c r="F10409" s="809"/>
      <c r="G10409" s="809"/>
      <c r="H10409" s="809"/>
      <c r="I10409" s="809"/>
    </row>
    <row r="10410" spans="1:9">
      <c r="A10410" s="820"/>
      <c r="B10410" s="821"/>
      <c r="C10410" s="820"/>
      <c r="D10410" s="822"/>
      <c r="E10410" s="809"/>
      <c r="F10410" s="809"/>
      <c r="G10410" s="809"/>
      <c r="H10410" s="809"/>
      <c r="I10410" s="809"/>
    </row>
    <row r="10411" spans="1:9">
      <c r="A10411" s="820"/>
      <c r="B10411" s="821"/>
      <c r="C10411" s="820"/>
      <c r="D10411" s="822"/>
      <c r="E10411" s="809"/>
      <c r="F10411" s="809"/>
      <c r="G10411" s="809"/>
      <c r="H10411" s="809"/>
      <c r="I10411" s="809"/>
    </row>
    <row r="10412" spans="1:9">
      <c r="A10412" s="820"/>
      <c r="B10412" s="821"/>
      <c r="C10412" s="820"/>
      <c r="D10412" s="822"/>
      <c r="E10412" s="809"/>
      <c r="F10412" s="809"/>
      <c r="G10412" s="809"/>
      <c r="H10412" s="809"/>
      <c r="I10412" s="809"/>
    </row>
    <row r="10413" spans="1:9">
      <c r="A10413" s="820"/>
      <c r="B10413" s="821"/>
      <c r="C10413" s="820"/>
      <c r="D10413" s="822"/>
      <c r="E10413" s="809"/>
      <c r="F10413" s="809"/>
      <c r="G10413" s="809"/>
      <c r="H10413" s="809"/>
      <c r="I10413" s="809"/>
    </row>
    <row r="10414" spans="1:9">
      <c r="A10414" s="820"/>
      <c r="B10414" s="821"/>
      <c r="C10414" s="820"/>
      <c r="D10414" s="822"/>
      <c r="E10414" s="809"/>
      <c r="F10414" s="809"/>
      <c r="G10414" s="809"/>
      <c r="H10414" s="809"/>
      <c r="I10414" s="809"/>
    </row>
    <row r="10415" spans="1:9">
      <c r="A10415" s="820"/>
      <c r="B10415" s="821"/>
      <c r="C10415" s="820"/>
      <c r="D10415" s="822"/>
      <c r="E10415" s="809"/>
      <c r="F10415" s="809"/>
      <c r="G10415" s="809"/>
      <c r="H10415" s="809"/>
      <c r="I10415" s="809"/>
    </row>
    <row r="10416" spans="1:9">
      <c r="A10416" s="820"/>
      <c r="B10416" s="821"/>
      <c r="C10416" s="820"/>
      <c r="D10416" s="822"/>
      <c r="E10416" s="809"/>
      <c r="F10416" s="809"/>
      <c r="G10416" s="809"/>
      <c r="H10416" s="809"/>
      <c r="I10416" s="809"/>
    </row>
    <row r="10417" spans="1:9">
      <c r="A10417" s="820"/>
      <c r="B10417" s="821"/>
      <c r="C10417" s="820"/>
      <c r="D10417" s="822"/>
      <c r="E10417" s="809"/>
      <c r="F10417" s="809"/>
      <c r="G10417" s="809"/>
      <c r="H10417" s="809"/>
      <c r="I10417" s="809"/>
    </row>
    <row r="10418" spans="1:9">
      <c r="A10418" s="820"/>
      <c r="B10418" s="821"/>
      <c r="C10418" s="820"/>
      <c r="D10418" s="822"/>
      <c r="E10418" s="809"/>
      <c r="F10418" s="809"/>
      <c r="G10418" s="809"/>
      <c r="H10418" s="809"/>
      <c r="I10418" s="809"/>
    </row>
    <row r="10419" spans="1:9">
      <c r="A10419" s="820"/>
      <c r="B10419" s="821"/>
      <c r="C10419" s="820"/>
      <c r="D10419" s="822"/>
      <c r="E10419" s="809"/>
      <c r="F10419" s="809"/>
      <c r="G10419" s="809"/>
      <c r="H10419" s="809"/>
      <c r="I10419" s="809"/>
    </row>
    <row r="10420" spans="1:9">
      <c r="A10420" s="820"/>
      <c r="B10420" s="821"/>
      <c r="C10420" s="820"/>
      <c r="D10420" s="822"/>
      <c r="E10420" s="809"/>
      <c r="F10420" s="809"/>
      <c r="G10420" s="809"/>
      <c r="H10420" s="809"/>
      <c r="I10420" s="809"/>
    </row>
    <row r="10421" spans="1:9">
      <c r="A10421" s="820"/>
      <c r="B10421" s="821"/>
      <c r="C10421" s="820"/>
      <c r="D10421" s="822"/>
      <c r="E10421" s="809"/>
      <c r="F10421" s="809"/>
      <c r="G10421" s="809"/>
      <c r="H10421" s="809"/>
      <c r="I10421" s="809"/>
    </row>
    <row r="10422" spans="1:9">
      <c r="A10422" s="820"/>
      <c r="B10422" s="821"/>
      <c r="C10422" s="820"/>
      <c r="D10422" s="822"/>
      <c r="E10422" s="809"/>
      <c r="F10422" s="809"/>
      <c r="G10422" s="809"/>
      <c r="H10422" s="809"/>
      <c r="I10422" s="809"/>
    </row>
    <row r="10423" spans="1:9">
      <c r="A10423" s="820"/>
      <c r="B10423" s="821"/>
      <c r="C10423" s="820"/>
      <c r="D10423" s="822"/>
      <c r="E10423" s="809"/>
      <c r="F10423" s="809"/>
      <c r="G10423" s="809"/>
      <c r="H10423" s="809"/>
      <c r="I10423" s="809"/>
    </row>
    <row r="10424" spans="1:9">
      <c r="A10424" s="820"/>
      <c r="B10424" s="821"/>
      <c r="C10424" s="820"/>
      <c r="D10424" s="822"/>
      <c r="E10424" s="809"/>
      <c r="F10424" s="809"/>
      <c r="G10424" s="809"/>
      <c r="H10424" s="809"/>
      <c r="I10424" s="809"/>
    </row>
    <row r="10425" spans="1:9">
      <c r="A10425" s="820"/>
      <c r="B10425" s="821"/>
      <c r="C10425" s="820"/>
      <c r="D10425" s="822"/>
      <c r="E10425" s="809"/>
      <c r="F10425" s="809"/>
      <c r="G10425" s="809"/>
      <c r="H10425" s="809"/>
      <c r="I10425" s="809"/>
    </row>
    <row r="10426" spans="1:9">
      <c r="A10426" s="820"/>
      <c r="B10426" s="821"/>
      <c r="C10426" s="820"/>
      <c r="D10426" s="822"/>
      <c r="E10426" s="809"/>
      <c r="F10426" s="809"/>
      <c r="G10426" s="809"/>
      <c r="H10426" s="809"/>
      <c r="I10426" s="809"/>
    </row>
    <row r="10427" spans="1:9">
      <c r="A10427" s="820"/>
      <c r="B10427" s="821"/>
      <c r="C10427" s="820"/>
      <c r="D10427" s="822"/>
      <c r="E10427" s="809"/>
      <c r="F10427" s="809"/>
      <c r="G10427" s="809"/>
      <c r="H10427" s="809"/>
      <c r="I10427" s="809"/>
    </row>
    <row r="10428" spans="1:9">
      <c r="A10428" s="820"/>
      <c r="B10428" s="821"/>
      <c r="C10428" s="820"/>
      <c r="D10428" s="822"/>
      <c r="E10428" s="809"/>
      <c r="F10428" s="809"/>
      <c r="G10428" s="809"/>
      <c r="H10428" s="809"/>
      <c r="I10428" s="809"/>
    </row>
    <row r="10429" spans="1:9">
      <c r="A10429" s="820"/>
      <c r="B10429" s="821"/>
      <c r="C10429" s="820"/>
      <c r="D10429" s="822"/>
      <c r="E10429" s="809"/>
      <c r="F10429" s="809"/>
      <c r="G10429" s="809"/>
      <c r="H10429" s="809"/>
      <c r="I10429" s="809"/>
    </row>
    <row r="10430" spans="1:9">
      <c r="A10430" s="820"/>
      <c r="B10430" s="821"/>
      <c r="C10430" s="820"/>
      <c r="D10430" s="822"/>
      <c r="E10430" s="809"/>
      <c r="F10430" s="809"/>
      <c r="G10430" s="809"/>
      <c r="H10430" s="809"/>
      <c r="I10430" s="809"/>
    </row>
    <row r="10431" spans="1:9">
      <c r="A10431" s="820"/>
      <c r="B10431" s="821"/>
      <c r="C10431" s="820"/>
      <c r="D10431" s="822"/>
      <c r="E10431" s="809"/>
      <c r="F10431" s="809"/>
      <c r="G10431" s="809"/>
      <c r="H10431" s="809"/>
      <c r="I10431" s="809"/>
    </row>
    <row r="10432" spans="1:9">
      <c r="A10432" s="820"/>
      <c r="B10432" s="821"/>
      <c r="C10432" s="820"/>
      <c r="D10432" s="822"/>
      <c r="E10432" s="809"/>
      <c r="F10432" s="809"/>
      <c r="G10432" s="809"/>
      <c r="H10432" s="809"/>
      <c r="I10432" s="809"/>
    </row>
    <row r="10433" spans="1:9">
      <c r="A10433" s="820"/>
      <c r="B10433" s="821"/>
      <c r="C10433" s="820"/>
      <c r="D10433" s="822"/>
      <c r="E10433" s="809"/>
      <c r="F10433" s="809"/>
      <c r="G10433" s="809"/>
      <c r="H10433" s="809"/>
      <c r="I10433" s="809"/>
    </row>
    <row r="10434" spans="1:9">
      <c r="A10434" s="820"/>
      <c r="B10434" s="821"/>
      <c r="C10434" s="820"/>
      <c r="D10434" s="822"/>
      <c r="E10434" s="809"/>
      <c r="F10434" s="809"/>
      <c r="G10434" s="809"/>
      <c r="H10434" s="809"/>
      <c r="I10434" s="809"/>
    </row>
    <row r="10435" spans="1:9">
      <c r="A10435" s="820"/>
      <c r="B10435" s="821"/>
      <c r="C10435" s="820"/>
      <c r="D10435" s="822"/>
      <c r="E10435" s="809"/>
      <c r="F10435" s="809"/>
      <c r="G10435" s="809"/>
      <c r="H10435" s="809"/>
      <c r="I10435" s="809"/>
    </row>
    <row r="10436" spans="1:9">
      <c r="A10436" s="820"/>
      <c r="B10436" s="821"/>
      <c r="C10436" s="820"/>
      <c r="D10436" s="822"/>
      <c r="E10436" s="809"/>
      <c r="F10436" s="809"/>
      <c r="G10436" s="809"/>
      <c r="H10436" s="809"/>
      <c r="I10436" s="809"/>
    </row>
    <row r="10437" spans="1:9">
      <c r="A10437" s="820"/>
      <c r="B10437" s="821"/>
      <c r="C10437" s="820"/>
      <c r="D10437" s="822"/>
      <c r="E10437" s="809"/>
      <c r="F10437" s="809"/>
      <c r="G10437" s="809"/>
      <c r="H10437" s="809"/>
      <c r="I10437" s="809"/>
    </row>
    <row r="10438" spans="1:9">
      <c r="A10438" s="820"/>
      <c r="B10438" s="821"/>
      <c r="C10438" s="820"/>
      <c r="D10438" s="822"/>
      <c r="E10438" s="809"/>
      <c r="F10438" s="809"/>
      <c r="G10438" s="809"/>
      <c r="H10438" s="809"/>
      <c r="I10438" s="809"/>
    </row>
    <row r="10439" spans="1:9">
      <c r="A10439" s="820"/>
      <c r="B10439" s="821"/>
      <c r="C10439" s="820"/>
      <c r="D10439" s="822"/>
      <c r="E10439" s="809"/>
      <c r="F10439" s="809"/>
      <c r="G10439" s="809"/>
      <c r="H10439" s="809"/>
      <c r="I10439" s="809"/>
    </row>
    <row r="10440" spans="1:9">
      <c r="A10440" s="820"/>
      <c r="B10440" s="821"/>
      <c r="C10440" s="820"/>
      <c r="D10440" s="822"/>
      <c r="E10440" s="809"/>
      <c r="F10440" s="809"/>
      <c r="G10440" s="809"/>
      <c r="H10440" s="809"/>
      <c r="I10440" s="809"/>
    </row>
    <row r="10441" spans="1:9">
      <c r="A10441" s="820"/>
      <c r="B10441" s="821"/>
      <c r="C10441" s="820"/>
      <c r="D10441" s="822"/>
      <c r="E10441" s="809"/>
      <c r="F10441" s="809"/>
      <c r="G10441" s="809"/>
      <c r="H10441" s="809"/>
      <c r="I10441" s="809"/>
    </row>
    <row r="10442" spans="1:9">
      <c r="A10442" s="820"/>
      <c r="B10442" s="821"/>
      <c r="C10442" s="820"/>
      <c r="D10442" s="822"/>
      <c r="E10442" s="809"/>
      <c r="F10442" s="809"/>
      <c r="G10442" s="809"/>
      <c r="H10442" s="809"/>
      <c r="I10442" s="809"/>
    </row>
    <row r="10443" spans="1:9">
      <c r="A10443" s="820"/>
      <c r="B10443" s="821"/>
      <c r="C10443" s="820"/>
      <c r="D10443" s="822"/>
      <c r="E10443" s="809"/>
      <c r="F10443" s="809"/>
      <c r="G10443" s="809"/>
      <c r="H10443" s="809"/>
      <c r="I10443" s="809"/>
    </row>
    <row r="10444" spans="1:9">
      <c r="A10444" s="820"/>
      <c r="B10444" s="821"/>
      <c r="C10444" s="820"/>
      <c r="D10444" s="822"/>
      <c r="E10444" s="809"/>
      <c r="F10444" s="809"/>
      <c r="G10444" s="809"/>
      <c r="H10444" s="809"/>
      <c r="I10444" s="809"/>
    </row>
    <row r="10445" spans="1:9">
      <c r="A10445" s="820"/>
      <c r="B10445" s="821"/>
      <c r="C10445" s="820"/>
      <c r="D10445" s="822"/>
      <c r="E10445" s="809"/>
      <c r="F10445" s="809"/>
      <c r="G10445" s="809"/>
      <c r="H10445" s="809"/>
      <c r="I10445" s="809"/>
    </row>
    <row r="10446" spans="1:9">
      <c r="A10446" s="820"/>
      <c r="B10446" s="821"/>
      <c r="C10446" s="820"/>
      <c r="D10446" s="822"/>
      <c r="E10446" s="809"/>
      <c r="F10446" s="809"/>
      <c r="G10446" s="809"/>
      <c r="H10446" s="809"/>
      <c r="I10446" s="809"/>
    </row>
    <row r="10447" spans="1:9">
      <c r="A10447" s="820"/>
      <c r="B10447" s="821"/>
      <c r="C10447" s="820"/>
      <c r="D10447" s="822"/>
      <c r="E10447" s="809"/>
      <c r="F10447" s="809"/>
      <c r="G10447" s="809"/>
      <c r="H10447" s="809"/>
      <c r="I10447" s="809"/>
    </row>
    <row r="10448" spans="1:9">
      <c r="A10448" s="820"/>
      <c r="B10448" s="821"/>
      <c r="C10448" s="820"/>
      <c r="D10448" s="822"/>
      <c r="E10448" s="809"/>
      <c r="F10448" s="809"/>
      <c r="G10448" s="809"/>
      <c r="H10448" s="809"/>
      <c r="I10448" s="809"/>
    </row>
    <row r="10449" spans="1:9">
      <c r="A10449" s="820"/>
      <c r="B10449" s="821"/>
      <c r="C10449" s="820"/>
      <c r="D10449" s="822"/>
      <c r="E10449" s="809"/>
      <c r="F10449" s="809"/>
      <c r="G10449" s="809"/>
      <c r="H10449" s="809"/>
      <c r="I10449" s="809"/>
    </row>
    <row r="10450" spans="1:9">
      <c r="A10450" s="820"/>
      <c r="B10450" s="821"/>
      <c r="C10450" s="820"/>
      <c r="D10450" s="822"/>
      <c r="E10450" s="809"/>
      <c r="F10450" s="809"/>
      <c r="G10450" s="809"/>
      <c r="H10450" s="809"/>
      <c r="I10450" s="809"/>
    </row>
    <row r="10451" spans="1:9">
      <c r="A10451" s="820"/>
      <c r="B10451" s="821"/>
      <c r="C10451" s="820"/>
      <c r="D10451" s="822"/>
      <c r="E10451" s="809"/>
      <c r="F10451" s="809"/>
      <c r="G10451" s="809"/>
      <c r="H10451" s="809"/>
      <c r="I10451" s="809"/>
    </row>
    <row r="10452" spans="1:9">
      <c r="A10452" s="820"/>
      <c r="B10452" s="821"/>
      <c r="C10452" s="820"/>
      <c r="D10452" s="822"/>
      <c r="E10452" s="809"/>
      <c r="F10452" s="809"/>
      <c r="G10452" s="809"/>
      <c r="H10452" s="809"/>
      <c r="I10452" s="809"/>
    </row>
    <row r="10453" spans="1:9">
      <c r="A10453" s="820"/>
      <c r="B10453" s="821"/>
      <c r="C10453" s="820"/>
      <c r="D10453" s="822"/>
      <c r="E10453" s="809"/>
      <c r="F10453" s="809"/>
      <c r="G10453" s="809"/>
      <c r="H10453" s="809"/>
      <c r="I10453" s="809"/>
    </row>
    <row r="10454" spans="1:9">
      <c r="A10454" s="820"/>
      <c r="B10454" s="821"/>
      <c r="C10454" s="820"/>
      <c r="D10454" s="822"/>
      <c r="E10454" s="809"/>
      <c r="F10454" s="809"/>
      <c r="G10454" s="809"/>
      <c r="H10454" s="809"/>
      <c r="I10454" s="809"/>
    </row>
    <row r="10455" spans="1:9">
      <c r="A10455" s="820"/>
      <c r="B10455" s="821"/>
      <c r="C10455" s="820"/>
      <c r="D10455" s="822"/>
      <c r="E10455" s="809"/>
      <c r="F10455" s="809"/>
      <c r="G10455" s="809"/>
      <c r="H10455" s="809"/>
      <c r="I10455" s="809"/>
    </row>
    <row r="10456" spans="1:9">
      <c r="A10456" s="820"/>
      <c r="B10456" s="821"/>
      <c r="C10456" s="820"/>
      <c r="D10456" s="822"/>
      <c r="E10456" s="809"/>
      <c r="F10456" s="809"/>
      <c r="G10456" s="809"/>
      <c r="H10456" s="809"/>
      <c r="I10456" s="809"/>
    </row>
    <row r="10457" spans="1:9">
      <c r="A10457" s="820"/>
      <c r="B10457" s="821"/>
      <c r="C10457" s="820"/>
      <c r="D10457" s="822"/>
      <c r="E10457" s="809"/>
      <c r="F10457" s="809"/>
      <c r="G10457" s="809"/>
      <c r="H10457" s="809"/>
      <c r="I10457" s="809"/>
    </row>
    <row r="10458" spans="1:9">
      <c r="A10458" s="820"/>
      <c r="B10458" s="821"/>
      <c r="C10458" s="820"/>
      <c r="D10458" s="822"/>
      <c r="E10458" s="809"/>
      <c r="F10458" s="809"/>
      <c r="G10458" s="809"/>
      <c r="H10458" s="809"/>
      <c r="I10458" s="809"/>
    </row>
    <row r="10459" spans="1:9">
      <c r="A10459" s="820"/>
      <c r="B10459" s="821"/>
      <c r="C10459" s="820"/>
      <c r="D10459" s="822"/>
      <c r="E10459" s="809"/>
      <c r="F10459" s="809"/>
      <c r="G10459" s="809"/>
      <c r="H10459" s="809"/>
      <c r="I10459" s="809"/>
    </row>
    <row r="10460" spans="1:9">
      <c r="A10460" s="820"/>
      <c r="B10460" s="821"/>
      <c r="C10460" s="820"/>
      <c r="D10460" s="822"/>
      <c r="E10460" s="809"/>
      <c r="F10460" s="809"/>
      <c r="G10460" s="809"/>
      <c r="H10460" s="809"/>
      <c r="I10460" s="809"/>
    </row>
    <row r="10461" spans="1:9">
      <c r="A10461" s="820"/>
      <c r="B10461" s="821"/>
      <c r="C10461" s="820"/>
      <c r="D10461" s="822"/>
      <c r="E10461" s="809"/>
      <c r="F10461" s="809"/>
      <c r="G10461" s="809"/>
      <c r="H10461" s="809"/>
      <c r="I10461" s="809"/>
    </row>
    <row r="10462" spans="1:9">
      <c r="A10462" s="820"/>
      <c r="B10462" s="821"/>
      <c r="C10462" s="820"/>
      <c r="D10462" s="822"/>
      <c r="E10462" s="809"/>
      <c r="F10462" s="809"/>
      <c r="G10462" s="809"/>
      <c r="H10462" s="809"/>
      <c r="I10462" s="809"/>
    </row>
    <row r="10463" spans="1:9">
      <c r="A10463" s="820"/>
      <c r="B10463" s="821"/>
      <c r="C10463" s="820"/>
      <c r="D10463" s="822"/>
      <c r="E10463" s="809"/>
      <c r="F10463" s="809"/>
      <c r="G10463" s="809"/>
      <c r="H10463" s="809"/>
      <c r="I10463" s="809"/>
    </row>
    <row r="10464" spans="1:9">
      <c r="A10464" s="820"/>
      <c r="B10464" s="821"/>
      <c r="C10464" s="820"/>
      <c r="D10464" s="822"/>
      <c r="E10464" s="809"/>
      <c r="F10464" s="809"/>
      <c r="G10464" s="809"/>
      <c r="H10464" s="809"/>
      <c r="I10464" s="809"/>
    </row>
    <row r="10465" spans="1:9">
      <c r="A10465" s="820"/>
      <c r="B10465" s="821"/>
      <c r="C10465" s="820"/>
      <c r="D10465" s="822"/>
      <c r="E10465" s="809"/>
      <c r="F10465" s="809"/>
      <c r="G10465" s="809"/>
      <c r="H10465" s="809"/>
      <c r="I10465" s="809"/>
    </row>
    <row r="10466" spans="1:9">
      <c r="A10466" s="820"/>
      <c r="B10466" s="821"/>
      <c r="C10466" s="820"/>
      <c r="D10466" s="822"/>
      <c r="E10466" s="809"/>
      <c r="F10466" s="809"/>
      <c r="G10466" s="809"/>
      <c r="H10466" s="809"/>
      <c r="I10466" s="809"/>
    </row>
    <row r="10467" spans="1:9">
      <c r="A10467" s="820"/>
      <c r="B10467" s="821"/>
      <c r="C10467" s="820"/>
      <c r="D10467" s="822"/>
      <c r="E10467" s="809"/>
      <c r="F10467" s="809"/>
      <c r="G10467" s="809"/>
      <c r="H10467" s="809"/>
      <c r="I10467" s="809"/>
    </row>
    <row r="10468" spans="1:9">
      <c r="A10468" s="820"/>
      <c r="B10468" s="821"/>
      <c r="C10468" s="820"/>
      <c r="D10468" s="822"/>
      <c r="E10468" s="809"/>
      <c r="F10468" s="809"/>
      <c r="G10468" s="809"/>
      <c r="H10468" s="809"/>
      <c r="I10468" s="809"/>
    </row>
    <row r="10469" spans="1:9">
      <c r="A10469" s="820"/>
      <c r="B10469" s="821"/>
      <c r="C10469" s="820"/>
      <c r="D10469" s="822"/>
      <c r="E10469" s="809"/>
      <c r="F10469" s="809"/>
      <c r="G10469" s="809"/>
      <c r="H10469" s="809"/>
      <c r="I10469" s="809"/>
    </row>
    <row r="10470" spans="1:9">
      <c r="A10470" s="820"/>
      <c r="B10470" s="821"/>
      <c r="C10470" s="820"/>
      <c r="D10470" s="822"/>
      <c r="E10470" s="809"/>
      <c r="F10470" s="809"/>
      <c r="G10470" s="809"/>
      <c r="H10470" s="809"/>
      <c r="I10470" s="809"/>
    </row>
    <row r="10471" spans="1:9">
      <c r="A10471" s="820"/>
      <c r="B10471" s="821"/>
      <c r="C10471" s="820"/>
      <c r="D10471" s="822"/>
      <c r="E10471" s="809"/>
      <c r="F10471" s="809"/>
      <c r="G10471" s="809"/>
      <c r="H10471" s="809"/>
      <c r="I10471" s="809"/>
    </row>
    <row r="10472" spans="1:9">
      <c r="A10472" s="820"/>
      <c r="B10472" s="821"/>
      <c r="C10472" s="820"/>
      <c r="D10472" s="822"/>
      <c r="E10472" s="809"/>
      <c r="F10472" s="809"/>
      <c r="G10472" s="809"/>
      <c r="H10472" s="809"/>
      <c r="I10472" s="809"/>
    </row>
    <row r="10473" spans="1:9">
      <c r="A10473" s="820"/>
      <c r="B10473" s="821"/>
      <c r="C10473" s="820"/>
      <c r="D10473" s="822"/>
      <c r="E10473" s="809"/>
      <c r="F10473" s="809"/>
      <c r="G10473" s="809"/>
      <c r="H10473" s="809"/>
      <c r="I10473" s="809"/>
    </row>
    <row r="10474" spans="1:9">
      <c r="A10474" s="820"/>
      <c r="B10474" s="821"/>
      <c r="C10474" s="820"/>
      <c r="D10474" s="822"/>
      <c r="E10474" s="809"/>
      <c r="F10474" s="809"/>
      <c r="G10474" s="809"/>
      <c r="H10474" s="809"/>
      <c r="I10474" s="809"/>
    </row>
    <row r="10475" spans="1:9">
      <c r="A10475" s="820"/>
      <c r="B10475" s="821"/>
      <c r="C10475" s="820"/>
      <c r="D10475" s="822"/>
      <c r="E10475" s="809"/>
      <c r="F10475" s="809"/>
      <c r="G10475" s="809"/>
      <c r="H10475" s="809"/>
      <c r="I10475" s="809"/>
    </row>
    <row r="10476" spans="1:9">
      <c r="A10476" s="820"/>
      <c r="B10476" s="821"/>
      <c r="C10476" s="820"/>
      <c r="D10476" s="822"/>
      <c r="E10476" s="809"/>
      <c r="F10476" s="809"/>
      <c r="G10476" s="809"/>
      <c r="H10476" s="809"/>
      <c r="I10476" s="809"/>
    </row>
    <row r="10477" spans="1:9">
      <c r="A10477" s="820"/>
      <c r="B10477" s="821"/>
      <c r="C10477" s="820"/>
      <c r="D10477" s="822"/>
      <c r="E10477" s="809"/>
      <c r="F10477" s="809"/>
      <c r="G10477" s="809"/>
      <c r="H10477" s="809"/>
      <c r="I10477" s="809"/>
    </row>
    <row r="10478" spans="1:9">
      <c r="A10478" s="820"/>
      <c r="B10478" s="821"/>
      <c r="C10478" s="820"/>
      <c r="D10478" s="822"/>
      <c r="E10478" s="809"/>
      <c r="F10478" s="809"/>
      <c r="G10478" s="809"/>
      <c r="H10478" s="809"/>
      <c r="I10478" s="809"/>
    </row>
    <row r="10479" spans="1:9">
      <c r="A10479" s="820"/>
      <c r="B10479" s="821"/>
      <c r="C10479" s="820"/>
      <c r="D10479" s="822"/>
      <c r="E10479" s="809"/>
      <c r="F10479" s="809"/>
      <c r="G10479" s="809"/>
      <c r="H10479" s="809"/>
      <c r="I10479" s="809"/>
    </row>
    <row r="10480" spans="1:9">
      <c r="A10480" s="820"/>
      <c r="B10480" s="821"/>
      <c r="C10480" s="820"/>
      <c r="D10480" s="822"/>
      <c r="E10480" s="809"/>
      <c r="F10480" s="809"/>
      <c r="G10480" s="809"/>
      <c r="H10480" s="809"/>
      <c r="I10480" s="809"/>
    </row>
    <row r="10481" spans="1:9">
      <c r="A10481" s="820"/>
      <c r="B10481" s="821"/>
      <c r="C10481" s="820"/>
      <c r="D10481" s="822"/>
      <c r="E10481" s="809"/>
      <c r="F10481" s="809"/>
      <c r="G10481" s="809"/>
      <c r="H10481" s="809"/>
      <c r="I10481" s="809"/>
    </row>
    <row r="10482" spans="1:9">
      <c r="A10482" s="820"/>
      <c r="B10482" s="821"/>
      <c r="C10482" s="820"/>
      <c r="D10482" s="822"/>
      <c r="E10482" s="809"/>
      <c r="F10482" s="809"/>
      <c r="G10482" s="809"/>
      <c r="H10482" s="809"/>
      <c r="I10482" s="809"/>
    </row>
    <row r="10483" spans="1:9">
      <c r="A10483" s="820"/>
      <c r="B10483" s="821"/>
      <c r="C10483" s="820"/>
      <c r="D10483" s="822"/>
      <c r="E10483" s="809"/>
      <c r="F10483" s="809"/>
      <c r="G10483" s="809"/>
      <c r="H10483" s="809"/>
      <c r="I10483" s="809"/>
    </row>
    <row r="10484" spans="1:9">
      <c r="A10484" s="820"/>
      <c r="B10484" s="821"/>
      <c r="C10484" s="820"/>
      <c r="D10484" s="822"/>
      <c r="E10484" s="809"/>
      <c r="F10484" s="809"/>
      <c r="G10484" s="809"/>
      <c r="H10484" s="809"/>
      <c r="I10484" s="809"/>
    </row>
    <row r="10485" spans="1:9">
      <c r="A10485" s="820"/>
      <c r="B10485" s="821"/>
      <c r="C10485" s="820"/>
      <c r="D10485" s="822"/>
      <c r="E10485" s="809"/>
      <c r="F10485" s="809"/>
      <c r="G10485" s="809"/>
      <c r="H10485" s="809"/>
      <c r="I10485" s="809"/>
    </row>
    <row r="10486" spans="1:9">
      <c r="A10486" s="820"/>
      <c r="B10486" s="821"/>
      <c r="C10486" s="820"/>
      <c r="D10486" s="822"/>
      <c r="E10486" s="809"/>
      <c r="F10486" s="809"/>
      <c r="G10486" s="809"/>
      <c r="H10486" s="809"/>
      <c r="I10486" s="809"/>
    </row>
    <row r="10487" spans="1:9">
      <c r="A10487" s="820"/>
      <c r="B10487" s="821"/>
      <c r="C10487" s="820"/>
      <c r="D10487" s="822"/>
      <c r="E10487" s="809"/>
      <c r="F10487" s="809"/>
      <c r="G10487" s="809"/>
      <c r="H10487" s="809"/>
      <c r="I10487" s="809"/>
    </row>
    <row r="10488" spans="1:9">
      <c r="A10488" s="820"/>
      <c r="B10488" s="821"/>
      <c r="C10488" s="820"/>
      <c r="D10488" s="822"/>
      <c r="E10488" s="809"/>
      <c r="F10488" s="809"/>
      <c r="G10488" s="809"/>
      <c r="H10488" s="809"/>
      <c r="I10488" s="809"/>
    </row>
    <row r="10489" spans="1:9">
      <c r="A10489" s="820"/>
      <c r="B10489" s="821"/>
      <c r="C10489" s="820"/>
      <c r="D10489" s="822"/>
      <c r="E10489" s="809"/>
      <c r="F10489" s="809"/>
      <c r="G10489" s="809"/>
      <c r="H10489" s="809"/>
      <c r="I10489" s="809"/>
    </row>
    <row r="10490" spans="1:9">
      <c r="A10490" s="820"/>
      <c r="B10490" s="821"/>
      <c r="C10490" s="820"/>
      <c r="D10490" s="822"/>
      <c r="E10490" s="809"/>
      <c r="F10490" s="809"/>
      <c r="G10490" s="809"/>
      <c r="H10490" s="809"/>
      <c r="I10490" s="809"/>
    </row>
    <row r="10491" spans="1:9">
      <c r="A10491" s="820"/>
      <c r="B10491" s="821"/>
      <c r="C10491" s="820"/>
      <c r="D10491" s="822"/>
      <c r="E10491" s="809"/>
      <c r="F10491" s="809"/>
      <c r="G10491" s="809"/>
      <c r="H10491" s="809"/>
      <c r="I10491" s="809"/>
    </row>
    <row r="10492" spans="1:9">
      <c r="A10492" s="820"/>
      <c r="B10492" s="821"/>
      <c r="C10492" s="820"/>
      <c r="D10492" s="822"/>
      <c r="E10492" s="809"/>
      <c r="F10492" s="809"/>
      <c r="G10492" s="809"/>
      <c r="H10492" s="809"/>
      <c r="I10492" s="809"/>
    </row>
    <row r="10493" spans="1:9">
      <c r="A10493" s="820"/>
      <c r="B10493" s="821"/>
      <c r="C10493" s="820"/>
      <c r="D10493" s="822"/>
      <c r="E10493" s="809"/>
      <c r="F10493" s="809"/>
      <c r="G10493" s="809"/>
      <c r="H10493" s="809"/>
      <c r="I10493" s="809"/>
    </row>
    <row r="10494" spans="1:9">
      <c r="A10494" s="820"/>
      <c r="B10494" s="821"/>
      <c r="C10494" s="820"/>
      <c r="D10494" s="822"/>
      <c r="E10494" s="809"/>
      <c r="F10494" s="809"/>
      <c r="G10494" s="809"/>
      <c r="H10494" s="809"/>
      <c r="I10494" s="809"/>
    </row>
    <row r="10495" spans="1:9">
      <c r="A10495" s="820"/>
      <c r="B10495" s="821"/>
      <c r="C10495" s="820"/>
      <c r="D10495" s="822"/>
      <c r="E10495" s="809"/>
      <c r="F10495" s="809"/>
      <c r="G10495" s="809"/>
      <c r="H10495" s="809"/>
      <c r="I10495" s="809"/>
    </row>
    <row r="10496" spans="1:9">
      <c r="A10496" s="820"/>
      <c r="B10496" s="821"/>
      <c r="C10496" s="820"/>
      <c r="D10496" s="822"/>
      <c r="E10496" s="809"/>
      <c r="F10496" s="809"/>
      <c r="G10496" s="809"/>
      <c r="H10496" s="809"/>
      <c r="I10496" s="809"/>
    </row>
    <row r="10497" spans="1:9">
      <c r="A10497" s="820"/>
      <c r="B10497" s="821"/>
      <c r="C10497" s="820"/>
      <c r="D10497" s="822"/>
      <c r="E10497" s="809"/>
      <c r="F10497" s="809"/>
      <c r="G10497" s="809"/>
      <c r="H10497" s="809"/>
      <c r="I10497" s="809"/>
    </row>
    <row r="10498" spans="1:9">
      <c r="A10498" s="820"/>
      <c r="B10498" s="821"/>
      <c r="C10498" s="820"/>
      <c r="D10498" s="822"/>
      <c r="E10498" s="809"/>
      <c r="F10498" s="809"/>
      <c r="G10498" s="809"/>
      <c r="H10498" s="809"/>
      <c r="I10498" s="809"/>
    </row>
    <row r="10499" spans="1:9">
      <c r="A10499" s="820"/>
      <c r="B10499" s="821"/>
      <c r="C10499" s="820"/>
      <c r="D10499" s="822"/>
      <c r="E10499" s="809"/>
      <c r="F10499" s="809"/>
      <c r="G10499" s="809"/>
      <c r="H10499" s="809"/>
      <c r="I10499" s="809"/>
    </row>
    <row r="10500" spans="1:9">
      <c r="A10500" s="820"/>
      <c r="B10500" s="821"/>
      <c r="C10500" s="820"/>
      <c r="D10500" s="822"/>
      <c r="E10500" s="809"/>
      <c r="F10500" s="809"/>
      <c r="G10500" s="809"/>
      <c r="H10500" s="809"/>
      <c r="I10500" s="809"/>
    </row>
    <row r="10501" spans="1:9">
      <c r="A10501" s="820"/>
      <c r="B10501" s="821"/>
      <c r="C10501" s="820"/>
      <c r="D10501" s="822"/>
      <c r="E10501" s="809"/>
      <c r="F10501" s="809"/>
      <c r="G10501" s="809"/>
      <c r="H10501" s="809"/>
      <c r="I10501" s="809"/>
    </row>
    <row r="10502" spans="1:9">
      <c r="A10502" s="820"/>
      <c r="B10502" s="821"/>
      <c r="C10502" s="820"/>
      <c r="D10502" s="822"/>
      <c r="E10502" s="809"/>
      <c r="F10502" s="809"/>
      <c r="G10502" s="809"/>
      <c r="H10502" s="809"/>
      <c r="I10502" s="809"/>
    </row>
    <row r="10503" spans="1:9">
      <c r="A10503" s="820"/>
      <c r="B10503" s="821"/>
      <c r="C10503" s="820"/>
      <c r="D10503" s="822"/>
      <c r="E10503" s="809"/>
      <c r="F10503" s="809"/>
      <c r="G10503" s="809"/>
      <c r="H10503" s="809"/>
      <c r="I10503" s="809"/>
    </row>
    <row r="10504" spans="1:9">
      <c r="A10504" s="820"/>
      <c r="B10504" s="821"/>
      <c r="C10504" s="820"/>
      <c r="D10504" s="822"/>
      <c r="E10504" s="809"/>
      <c r="F10504" s="809"/>
      <c r="G10504" s="809"/>
      <c r="H10504" s="809"/>
      <c r="I10504" s="809"/>
    </row>
    <row r="10505" spans="1:9">
      <c r="A10505" s="820"/>
      <c r="B10505" s="821"/>
      <c r="C10505" s="820"/>
      <c r="D10505" s="822"/>
      <c r="E10505" s="809"/>
      <c r="F10505" s="809"/>
      <c r="G10505" s="809"/>
      <c r="H10505" s="809"/>
      <c r="I10505" s="809"/>
    </row>
    <row r="10506" spans="1:9">
      <c r="A10506" s="820"/>
      <c r="B10506" s="821"/>
      <c r="C10506" s="820"/>
      <c r="D10506" s="822"/>
      <c r="E10506" s="809"/>
      <c r="F10506" s="809"/>
      <c r="G10506" s="809"/>
      <c r="H10506" s="809"/>
      <c r="I10506" s="809"/>
    </row>
    <row r="10507" spans="1:9">
      <c r="A10507" s="820"/>
      <c r="B10507" s="821"/>
      <c r="C10507" s="820"/>
      <c r="D10507" s="822"/>
      <c r="E10507" s="809"/>
      <c r="F10507" s="809"/>
      <c r="G10507" s="809"/>
      <c r="H10507" s="809"/>
      <c r="I10507" s="809"/>
    </row>
    <row r="10508" spans="1:9">
      <c r="A10508" s="820"/>
      <c r="B10508" s="821"/>
      <c r="C10508" s="820"/>
      <c r="D10508" s="822"/>
      <c r="E10508" s="809"/>
      <c r="F10508" s="809"/>
      <c r="G10508" s="809"/>
      <c r="H10508" s="809"/>
      <c r="I10508" s="809"/>
    </row>
    <row r="10509" spans="1:9">
      <c r="A10509" s="820"/>
      <c r="B10509" s="821"/>
      <c r="C10509" s="820"/>
      <c r="D10509" s="822"/>
      <c r="E10509" s="809"/>
      <c r="F10509" s="809"/>
      <c r="G10509" s="809"/>
      <c r="H10509" s="809"/>
      <c r="I10509" s="809"/>
    </row>
    <row r="10510" spans="1:9">
      <c r="A10510" s="820"/>
      <c r="B10510" s="821"/>
      <c r="C10510" s="820"/>
      <c r="D10510" s="822"/>
      <c r="E10510" s="809"/>
      <c r="F10510" s="809"/>
      <c r="G10510" s="809"/>
      <c r="H10510" s="809"/>
      <c r="I10510" s="809"/>
    </row>
    <row r="10511" spans="1:9">
      <c r="A10511" s="820"/>
      <c r="B10511" s="821"/>
      <c r="C10511" s="820"/>
      <c r="D10511" s="822"/>
      <c r="E10511" s="809"/>
      <c r="F10511" s="809"/>
      <c r="G10511" s="809"/>
      <c r="H10511" s="809"/>
      <c r="I10511" s="809"/>
    </row>
    <row r="10512" spans="1:9">
      <c r="A10512" s="820"/>
      <c r="B10512" s="821"/>
      <c r="C10512" s="820"/>
      <c r="D10512" s="822"/>
      <c r="E10512" s="809"/>
      <c r="F10512" s="809"/>
      <c r="G10512" s="809"/>
      <c r="H10512" s="809"/>
      <c r="I10512" s="809"/>
    </row>
    <row r="10513" spans="1:9">
      <c r="A10513" s="820"/>
      <c r="B10513" s="821"/>
      <c r="C10513" s="820"/>
      <c r="D10513" s="822"/>
      <c r="E10513" s="809"/>
      <c r="F10513" s="809"/>
      <c r="G10513" s="809"/>
      <c r="H10513" s="809"/>
      <c r="I10513" s="809"/>
    </row>
    <row r="10514" spans="1:9">
      <c r="A10514" s="820"/>
      <c r="B10514" s="821"/>
      <c r="C10514" s="820"/>
      <c r="D10514" s="822"/>
      <c r="E10514" s="809"/>
      <c r="F10514" s="809"/>
      <c r="G10514" s="809"/>
      <c r="H10514" s="809"/>
      <c r="I10514" s="809"/>
    </row>
    <row r="10515" spans="1:9">
      <c r="A10515" s="820"/>
      <c r="B10515" s="821"/>
      <c r="C10515" s="820"/>
      <c r="D10515" s="822"/>
      <c r="E10515" s="809"/>
      <c r="F10515" s="809"/>
      <c r="G10515" s="809"/>
      <c r="H10515" s="809"/>
      <c r="I10515" s="809"/>
    </row>
    <row r="10516" spans="1:9">
      <c r="A10516" s="820"/>
      <c r="B10516" s="821"/>
      <c r="C10516" s="820"/>
      <c r="D10516" s="822"/>
      <c r="E10516" s="809"/>
      <c r="F10516" s="809"/>
      <c r="G10516" s="809"/>
      <c r="H10516" s="809"/>
      <c r="I10516" s="809"/>
    </row>
    <row r="10517" spans="1:9">
      <c r="A10517" s="820"/>
      <c r="B10517" s="821"/>
      <c r="C10517" s="820"/>
      <c r="D10517" s="822"/>
      <c r="E10517" s="809"/>
      <c r="F10517" s="809"/>
      <c r="G10517" s="809"/>
      <c r="H10517" s="809"/>
      <c r="I10517" s="809"/>
    </row>
    <row r="10518" spans="1:9">
      <c r="A10518" s="820"/>
      <c r="B10518" s="821"/>
      <c r="C10518" s="820"/>
      <c r="D10518" s="822"/>
      <c r="E10518" s="809"/>
      <c r="F10518" s="809"/>
      <c r="G10518" s="809"/>
      <c r="H10518" s="809"/>
      <c r="I10518" s="809"/>
    </row>
    <row r="10519" spans="1:9">
      <c r="A10519" s="820"/>
      <c r="B10519" s="821"/>
      <c r="C10519" s="820"/>
      <c r="D10519" s="822"/>
      <c r="E10519" s="809"/>
      <c r="F10519" s="809"/>
      <c r="G10519" s="809"/>
      <c r="H10519" s="809"/>
      <c r="I10519" s="809"/>
    </row>
    <row r="10520" spans="1:9">
      <c r="A10520" s="820"/>
      <c r="B10520" s="821"/>
      <c r="C10520" s="820"/>
      <c r="D10520" s="822"/>
      <c r="E10520" s="809"/>
      <c r="F10520" s="809"/>
      <c r="G10520" s="809"/>
      <c r="H10520" s="809"/>
      <c r="I10520" s="809"/>
    </row>
    <row r="10521" spans="1:9">
      <c r="A10521" s="820"/>
      <c r="B10521" s="821"/>
      <c r="C10521" s="820"/>
      <c r="D10521" s="822"/>
      <c r="E10521" s="809"/>
      <c r="F10521" s="809"/>
      <c r="G10521" s="809"/>
      <c r="H10521" s="809"/>
      <c r="I10521" s="809"/>
    </row>
    <row r="10522" spans="1:9">
      <c r="A10522" s="820"/>
      <c r="B10522" s="821"/>
      <c r="C10522" s="820"/>
      <c r="D10522" s="822"/>
      <c r="E10522" s="809"/>
      <c r="F10522" s="809"/>
      <c r="G10522" s="809"/>
      <c r="H10522" s="809"/>
      <c r="I10522" s="809"/>
    </row>
    <row r="10523" spans="1:9">
      <c r="A10523" s="820"/>
      <c r="B10523" s="821"/>
      <c r="C10523" s="820"/>
      <c r="D10523" s="822"/>
      <c r="E10523" s="809"/>
      <c r="F10523" s="809"/>
      <c r="G10523" s="809"/>
      <c r="H10523" s="809"/>
      <c r="I10523" s="809"/>
    </row>
    <row r="10524" spans="1:9">
      <c r="A10524" s="820"/>
      <c r="B10524" s="821"/>
      <c r="C10524" s="820"/>
      <c r="D10524" s="822"/>
      <c r="E10524" s="809"/>
      <c r="F10524" s="809"/>
      <c r="G10524" s="809"/>
      <c r="H10524" s="809"/>
      <c r="I10524" s="809"/>
    </row>
    <row r="10525" spans="1:9">
      <c r="A10525" s="820"/>
      <c r="B10525" s="821"/>
      <c r="C10525" s="820"/>
      <c r="D10525" s="822"/>
      <c r="E10525" s="809"/>
      <c r="F10525" s="809"/>
      <c r="G10525" s="809"/>
      <c r="H10525" s="809"/>
      <c r="I10525" s="809"/>
    </row>
    <row r="10526" spans="1:9">
      <c r="A10526" s="820"/>
      <c r="B10526" s="821"/>
      <c r="C10526" s="820"/>
      <c r="D10526" s="822"/>
      <c r="E10526" s="809"/>
      <c r="F10526" s="809"/>
      <c r="G10526" s="809"/>
      <c r="H10526" s="809"/>
      <c r="I10526" s="809"/>
    </row>
    <row r="10527" spans="1:9">
      <c r="A10527" s="820"/>
      <c r="B10527" s="821"/>
      <c r="C10527" s="820"/>
      <c r="D10527" s="822"/>
      <c r="E10527" s="809"/>
      <c r="F10527" s="809"/>
      <c r="G10527" s="809"/>
      <c r="H10527" s="809"/>
      <c r="I10527" s="809"/>
    </row>
    <row r="10528" spans="1:9">
      <c r="A10528" s="820"/>
      <c r="B10528" s="821"/>
      <c r="C10528" s="820"/>
      <c r="D10528" s="822"/>
      <c r="E10528" s="809"/>
      <c r="F10528" s="809"/>
      <c r="G10528" s="809"/>
      <c r="H10528" s="809"/>
      <c r="I10528" s="809"/>
    </row>
    <row r="10529" spans="1:9">
      <c r="A10529" s="820"/>
      <c r="B10529" s="821"/>
      <c r="C10529" s="820"/>
      <c r="D10529" s="822"/>
      <c r="E10529" s="809"/>
      <c r="F10529" s="809"/>
      <c r="G10529" s="809"/>
      <c r="H10529" s="809"/>
      <c r="I10529" s="809"/>
    </row>
    <row r="10530" spans="1:9">
      <c r="A10530" s="820"/>
      <c r="B10530" s="821"/>
      <c r="C10530" s="820"/>
      <c r="D10530" s="822"/>
      <c r="E10530" s="809"/>
      <c r="F10530" s="809"/>
      <c r="G10530" s="809"/>
      <c r="H10530" s="809"/>
      <c r="I10530" s="809"/>
    </row>
    <row r="10531" spans="1:9">
      <c r="A10531" s="820"/>
      <c r="B10531" s="821"/>
      <c r="C10531" s="820"/>
      <c r="D10531" s="822"/>
      <c r="E10531" s="809"/>
      <c r="F10531" s="809"/>
      <c r="G10531" s="809"/>
      <c r="H10531" s="809"/>
      <c r="I10531" s="809"/>
    </row>
    <row r="10532" spans="1:9">
      <c r="A10532" s="820"/>
      <c r="B10532" s="821"/>
      <c r="C10532" s="820"/>
      <c r="D10532" s="822"/>
      <c r="E10532" s="809"/>
      <c r="F10532" s="809"/>
      <c r="G10532" s="809"/>
      <c r="H10532" s="809"/>
      <c r="I10532" s="809"/>
    </row>
    <row r="10533" spans="1:9">
      <c r="A10533" s="820"/>
      <c r="B10533" s="821"/>
      <c r="C10533" s="820"/>
      <c r="D10533" s="822"/>
      <c r="E10533" s="809"/>
      <c r="F10533" s="809"/>
      <c r="G10533" s="809"/>
      <c r="H10533" s="809"/>
      <c r="I10533" s="809"/>
    </row>
    <row r="10534" spans="1:9">
      <c r="A10534" s="820"/>
      <c r="B10534" s="821"/>
      <c r="C10534" s="820"/>
      <c r="D10534" s="822"/>
      <c r="E10534" s="809"/>
      <c r="F10534" s="809"/>
      <c r="G10534" s="809"/>
      <c r="H10534" s="809"/>
      <c r="I10534" s="809"/>
    </row>
    <row r="10535" spans="1:9">
      <c r="A10535" s="820"/>
      <c r="B10535" s="821"/>
      <c r="C10535" s="820"/>
      <c r="D10535" s="822"/>
      <c r="E10535" s="809"/>
      <c r="F10535" s="809"/>
      <c r="G10535" s="809"/>
      <c r="H10535" s="809"/>
      <c r="I10535" s="809"/>
    </row>
    <row r="10536" spans="1:9">
      <c r="A10536" s="820"/>
      <c r="B10536" s="821"/>
      <c r="C10536" s="820"/>
      <c r="D10536" s="822"/>
      <c r="E10536" s="809"/>
      <c r="F10536" s="809"/>
      <c r="G10536" s="809"/>
      <c r="H10536" s="809"/>
      <c r="I10536" s="809"/>
    </row>
    <row r="10537" spans="1:9">
      <c r="A10537" s="820"/>
      <c r="B10537" s="821"/>
      <c r="C10537" s="820"/>
      <c r="D10537" s="822"/>
      <c r="E10537" s="809"/>
      <c r="F10537" s="809"/>
      <c r="G10537" s="809"/>
      <c r="H10537" s="809"/>
      <c r="I10537" s="809"/>
    </row>
    <row r="10538" spans="1:9">
      <c r="A10538" s="820"/>
      <c r="B10538" s="821"/>
      <c r="C10538" s="820"/>
      <c r="D10538" s="822"/>
      <c r="E10538" s="809"/>
      <c r="F10538" s="809"/>
      <c r="G10538" s="809"/>
      <c r="H10538" s="809"/>
      <c r="I10538" s="809"/>
    </row>
    <row r="10539" spans="1:9">
      <c r="A10539" s="820"/>
      <c r="B10539" s="821"/>
      <c r="C10539" s="820"/>
      <c r="D10539" s="822"/>
      <c r="E10539" s="809"/>
      <c r="F10539" s="809"/>
      <c r="G10539" s="809"/>
      <c r="H10539" s="809"/>
      <c r="I10539" s="809"/>
    </row>
    <row r="10540" spans="1:9">
      <c r="A10540" s="820"/>
      <c r="B10540" s="821"/>
      <c r="C10540" s="820"/>
      <c r="D10540" s="822"/>
      <c r="E10540" s="809"/>
      <c r="F10540" s="809"/>
      <c r="G10540" s="809"/>
      <c r="H10540" s="809"/>
      <c r="I10540" s="809"/>
    </row>
    <row r="10541" spans="1:9">
      <c r="A10541" s="820"/>
      <c r="B10541" s="821"/>
      <c r="C10541" s="820"/>
      <c r="D10541" s="822"/>
      <c r="E10541" s="809"/>
      <c r="F10541" s="809"/>
      <c r="G10541" s="809"/>
      <c r="H10541" s="809"/>
      <c r="I10541" s="809"/>
    </row>
    <row r="10542" spans="1:9">
      <c r="A10542" s="820"/>
      <c r="B10542" s="821"/>
      <c r="C10542" s="820"/>
      <c r="D10542" s="822"/>
      <c r="E10542" s="809"/>
      <c r="F10542" s="809"/>
      <c r="G10542" s="809"/>
      <c r="H10542" s="809"/>
      <c r="I10542" s="809"/>
    </row>
    <row r="10543" spans="1:9">
      <c r="A10543" s="820"/>
      <c r="B10543" s="821"/>
      <c r="C10543" s="820"/>
      <c r="D10543" s="822"/>
      <c r="E10543" s="809"/>
      <c r="F10543" s="809"/>
      <c r="G10543" s="809"/>
      <c r="H10543" s="809"/>
      <c r="I10543" s="809"/>
    </row>
    <row r="10544" spans="1:9">
      <c r="A10544" s="820"/>
      <c r="B10544" s="821"/>
      <c r="C10544" s="820"/>
      <c r="D10544" s="822"/>
      <c r="E10544" s="809"/>
      <c r="F10544" s="809"/>
      <c r="G10544" s="809"/>
      <c r="H10544" s="809"/>
      <c r="I10544" s="809"/>
    </row>
    <row r="10545" spans="1:9">
      <c r="A10545" s="820"/>
      <c r="B10545" s="821"/>
      <c r="C10545" s="820"/>
      <c r="D10545" s="822"/>
      <c r="E10545" s="809"/>
      <c r="F10545" s="809"/>
      <c r="G10545" s="809"/>
      <c r="H10545" s="809"/>
      <c r="I10545" s="809"/>
    </row>
    <row r="10546" spans="1:9">
      <c r="A10546" s="820"/>
      <c r="B10546" s="821"/>
      <c r="C10546" s="820"/>
      <c r="D10546" s="822"/>
      <c r="E10546" s="809"/>
      <c r="F10546" s="809"/>
      <c r="G10546" s="809"/>
      <c r="H10546" s="809"/>
      <c r="I10546" s="809"/>
    </row>
    <row r="10547" spans="1:9">
      <c r="A10547" s="820"/>
      <c r="B10547" s="821"/>
      <c r="C10547" s="820"/>
      <c r="D10547" s="822"/>
      <c r="E10547" s="809"/>
      <c r="F10547" s="809"/>
      <c r="G10547" s="809"/>
      <c r="H10547" s="809"/>
      <c r="I10547" s="809"/>
    </row>
    <row r="10548" spans="1:9">
      <c r="A10548" s="820"/>
      <c r="B10548" s="821"/>
      <c r="C10548" s="820"/>
      <c r="D10548" s="822"/>
      <c r="E10548" s="809"/>
      <c r="F10548" s="809"/>
      <c r="G10548" s="809"/>
      <c r="H10548" s="809"/>
      <c r="I10548" s="809"/>
    </row>
    <row r="10549" spans="1:9">
      <c r="A10549" s="820"/>
      <c r="B10549" s="821"/>
      <c r="C10549" s="820"/>
      <c r="D10549" s="822"/>
      <c r="E10549" s="809"/>
      <c r="F10549" s="809"/>
      <c r="G10549" s="809"/>
      <c r="H10549" s="809"/>
      <c r="I10549" s="809"/>
    </row>
    <row r="10550" spans="1:9">
      <c r="A10550" s="820"/>
      <c r="B10550" s="821"/>
      <c r="C10550" s="820"/>
      <c r="D10550" s="822"/>
      <c r="E10550" s="809"/>
      <c r="F10550" s="809"/>
      <c r="G10550" s="809"/>
      <c r="H10550" s="809"/>
      <c r="I10550" s="809"/>
    </row>
    <row r="10551" spans="1:9">
      <c r="A10551" s="820"/>
      <c r="B10551" s="821"/>
      <c r="C10551" s="820"/>
      <c r="D10551" s="822"/>
      <c r="E10551" s="809"/>
      <c r="F10551" s="809"/>
      <c r="G10551" s="809"/>
      <c r="H10551" s="809"/>
      <c r="I10551" s="809"/>
    </row>
    <row r="10552" spans="1:9">
      <c r="A10552" s="820"/>
      <c r="B10552" s="821"/>
      <c r="C10552" s="820"/>
      <c r="D10552" s="822"/>
      <c r="E10552" s="809"/>
      <c r="F10552" s="809"/>
      <c r="G10552" s="809"/>
      <c r="H10552" s="809"/>
      <c r="I10552" s="809"/>
    </row>
    <row r="10553" spans="1:9">
      <c r="A10553" s="820"/>
      <c r="B10553" s="821"/>
      <c r="C10553" s="820"/>
      <c r="D10553" s="822"/>
      <c r="E10553" s="809"/>
      <c r="F10553" s="809"/>
      <c r="G10553" s="809"/>
      <c r="H10553" s="809"/>
      <c r="I10553" s="809"/>
    </row>
    <row r="10554" spans="1:9">
      <c r="A10554" s="820"/>
      <c r="B10554" s="821"/>
      <c r="C10554" s="820"/>
      <c r="D10554" s="822"/>
      <c r="E10554" s="809"/>
      <c r="F10554" s="809"/>
      <c r="G10554" s="809"/>
      <c r="H10554" s="809"/>
      <c r="I10554" s="809"/>
    </row>
    <row r="10555" spans="1:9">
      <c r="A10555" s="820"/>
      <c r="B10555" s="821"/>
      <c r="C10555" s="820"/>
      <c r="D10555" s="822"/>
      <c r="E10555" s="809"/>
      <c r="F10555" s="809"/>
      <c r="G10555" s="809"/>
      <c r="H10555" s="809"/>
      <c r="I10555" s="809"/>
    </row>
    <row r="10556" spans="1:9">
      <c r="A10556" s="820"/>
      <c r="B10556" s="821"/>
      <c r="C10556" s="820"/>
      <c r="D10556" s="822"/>
      <c r="E10556" s="809"/>
      <c r="F10556" s="809"/>
      <c r="G10556" s="809"/>
      <c r="H10556" s="809"/>
      <c r="I10556" s="809"/>
    </row>
    <row r="10557" spans="1:9">
      <c r="A10557" s="820"/>
      <c r="B10557" s="821"/>
      <c r="C10557" s="820"/>
      <c r="D10557" s="822"/>
      <c r="E10557" s="809"/>
      <c r="F10557" s="809"/>
      <c r="G10557" s="809"/>
      <c r="H10557" s="809"/>
      <c r="I10557" s="809"/>
    </row>
    <row r="10558" spans="1:9">
      <c r="A10558" s="820"/>
      <c r="B10558" s="821"/>
      <c r="C10558" s="820"/>
      <c r="D10558" s="822"/>
      <c r="E10558" s="809"/>
      <c r="F10558" s="809"/>
      <c r="G10558" s="809"/>
      <c r="H10558" s="809"/>
      <c r="I10558" s="809"/>
    </row>
    <row r="10559" spans="1:9">
      <c r="A10559" s="820"/>
      <c r="B10559" s="821"/>
      <c r="C10559" s="820"/>
      <c r="D10559" s="822"/>
      <c r="E10559" s="809"/>
      <c r="F10559" s="809"/>
      <c r="G10559" s="809"/>
      <c r="H10559" s="809"/>
      <c r="I10559" s="809"/>
    </row>
    <row r="10560" spans="1:9">
      <c r="A10560" s="820"/>
      <c r="B10560" s="821"/>
      <c r="C10560" s="820"/>
      <c r="D10560" s="822"/>
      <c r="E10560" s="809"/>
      <c r="F10560" s="809"/>
      <c r="G10560" s="809"/>
      <c r="H10560" s="809"/>
      <c r="I10560" s="809"/>
    </row>
    <row r="10561" spans="1:9">
      <c r="A10561" s="820"/>
      <c r="B10561" s="821"/>
      <c r="C10561" s="820"/>
      <c r="D10561" s="822"/>
      <c r="E10561" s="809"/>
      <c r="F10561" s="809"/>
      <c r="G10561" s="809"/>
      <c r="H10561" s="809"/>
      <c r="I10561" s="809"/>
    </row>
    <row r="10562" spans="1:9">
      <c r="A10562" s="820"/>
      <c r="B10562" s="821"/>
      <c r="C10562" s="820"/>
      <c r="D10562" s="822"/>
      <c r="E10562" s="809"/>
      <c r="F10562" s="809"/>
      <c r="G10562" s="809"/>
      <c r="H10562" s="809"/>
      <c r="I10562" s="809"/>
    </row>
    <row r="10563" spans="1:9">
      <c r="A10563" s="820"/>
      <c r="B10563" s="821"/>
      <c r="C10563" s="820"/>
      <c r="D10563" s="822"/>
      <c r="E10563" s="809"/>
      <c r="F10563" s="809"/>
      <c r="G10563" s="809"/>
      <c r="H10563" s="809"/>
      <c r="I10563" s="809"/>
    </row>
    <row r="10564" spans="1:9">
      <c r="A10564" s="820"/>
      <c r="B10564" s="821"/>
      <c r="C10564" s="820"/>
      <c r="D10564" s="822"/>
      <c r="E10564" s="809"/>
      <c r="F10564" s="809"/>
      <c r="G10564" s="809"/>
      <c r="H10564" s="809"/>
      <c r="I10564" s="809"/>
    </row>
    <row r="10565" spans="1:9">
      <c r="A10565" s="820"/>
      <c r="B10565" s="821"/>
      <c r="C10565" s="820"/>
      <c r="D10565" s="822"/>
      <c r="E10565" s="809"/>
      <c r="F10565" s="809"/>
      <c r="G10565" s="809"/>
      <c r="H10565" s="809"/>
      <c r="I10565" s="809"/>
    </row>
    <row r="10566" spans="1:9">
      <c r="A10566" s="820"/>
      <c r="B10566" s="821"/>
      <c r="C10566" s="820"/>
      <c r="D10566" s="822"/>
      <c r="E10566" s="809"/>
      <c r="F10566" s="809"/>
      <c r="G10566" s="809"/>
      <c r="H10566" s="809"/>
      <c r="I10566" s="809"/>
    </row>
    <row r="10567" spans="1:9">
      <c r="A10567" s="820"/>
      <c r="B10567" s="821"/>
      <c r="C10567" s="820"/>
      <c r="D10567" s="822"/>
      <c r="E10567" s="809"/>
      <c r="F10567" s="809"/>
      <c r="G10567" s="809"/>
      <c r="H10567" s="809"/>
      <c r="I10567" s="809"/>
    </row>
    <row r="10568" spans="1:9">
      <c r="A10568" s="820"/>
      <c r="B10568" s="821"/>
      <c r="C10568" s="820"/>
      <c r="D10568" s="822"/>
      <c r="E10568" s="809"/>
      <c r="F10568" s="809"/>
      <c r="G10568" s="809"/>
      <c r="H10568" s="809"/>
      <c r="I10568" s="809"/>
    </row>
    <row r="10569" spans="1:9">
      <c r="A10569" s="820"/>
      <c r="B10569" s="821"/>
      <c r="C10569" s="820"/>
      <c r="D10569" s="822"/>
      <c r="E10569" s="809"/>
      <c r="F10569" s="809"/>
      <c r="G10569" s="809"/>
      <c r="H10569" s="809"/>
      <c r="I10569" s="809"/>
    </row>
    <row r="10570" spans="1:9">
      <c r="A10570" s="820"/>
      <c r="B10570" s="821"/>
      <c r="C10570" s="820"/>
      <c r="D10570" s="822"/>
      <c r="E10570" s="809"/>
      <c r="F10570" s="809"/>
      <c r="G10570" s="809"/>
      <c r="H10570" s="809"/>
      <c r="I10570" s="809"/>
    </row>
    <row r="10571" spans="1:9">
      <c r="A10571" s="820"/>
      <c r="B10571" s="821"/>
      <c r="C10571" s="820"/>
      <c r="D10571" s="822"/>
      <c r="E10571" s="809"/>
      <c r="F10571" s="809"/>
      <c r="G10571" s="809"/>
      <c r="H10571" s="809"/>
      <c r="I10571" s="809"/>
    </row>
    <row r="10572" spans="1:9">
      <c r="A10572" s="820"/>
      <c r="B10572" s="821"/>
      <c r="C10572" s="820"/>
      <c r="D10572" s="822"/>
      <c r="E10572" s="809"/>
      <c r="F10572" s="809"/>
      <c r="G10572" s="809"/>
      <c r="H10572" s="809"/>
      <c r="I10572" s="809"/>
    </row>
    <row r="10573" spans="1:9">
      <c r="A10573" s="820"/>
      <c r="B10573" s="821"/>
      <c r="C10573" s="820"/>
      <c r="D10573" s="822"/>
      <c r="E10573" s="809"/>
      <c r="F10573" s="809"/>
      <c r="G10573" s="809"/>
      <c r="H10573" s="809"/>
      <c r="I10573" s="809"/>
    </row>
    <row r="10574" spans="1:9">
      <c r="A10574" s="820"/>
      <c r="B10574" s="821"/>
      <c r="C10574" s="820"/>
      <c r="D10574" s="822"/>
      <c r="E10574" s="809"/>
      <c r="F10574" s="809"/>
      <c r="G10574" s="809"/>
      <c r="H10574" s="809"/>
      <c r="I10574" s="809"/>
    </row>
    <row r="10575" spans="1:9">
      <c r="A10575" s="820"/>
      <c r="B10575" s="821"/>
      <c r="C10575" s="820"/>
      <c r="D10575" s="822"/>
      <c r="E10575" s="809"/>
      <c r="F10575" s="809"/>
      <c r="G10575" s="809"/>
      <c r="H10575" s="809"/>
      <c r="I10575" s="809"/>
    </row>
    <row r="10576" spans="1:9">
      <c r="A10576" s="820"/>
      <c r="B10576" s="821"/>
      <c r="C10576" s="820"/>
      <c r="D10576" s="822"/>
      <c r="E10576" s="809"/>
      <c r="F10576" s="809"/>
      <c r="G10576" s="809"/>
      <c r="H10576" s="809"/>
      <c r="I10576" s="809"/>
    </row>
    <row r="10577" spans="1:9">
      <c r="A10577" s="820"/>
      <c r="B10577" s="821"/>
      <c r="C10577" s="820"/>
      <c r="D10577" s="822"/>
      <c r="E10577" s="809"/>
      <c r="F10577" s="809"/>
      <c r="G10577" s="809"/>
      <c r="H10577" s="809"/>
      <c r="I10577" s="809"/>
    </row>
    <row r="10578" spans="1:9">
      <c r="A10578" s="820"/>
      <c r="B10578" s="821"/>
      <c r="C10578" s="820"/>
      <c r="D10578" s="822"/>
      <c r="E10578" s="809"/>
      <c r="F10578" s="809"/>
      <c r="G10578" s="809"/>
      <c r="H10578" s="809"/>
      <c r="I10578" s="809"/>
    </row>
    <row r="10579" spans="1:9">
      <c r="A10579" s="820"/>
      <c r="B10579" s="821"/>
      <c r="C10579" s="820"/>
      <c r="D10579" s="822"/>
      <c r="E10579" s="809"/>
      <c r="F10579" s="809"/>
      <c r="G10579" s="809"/>
      <c r="H10579" s="809"/>
      <c r="I10579" s="809"/>
    </row>
    <row r="10580" spans="1:9">
      <c r="A10580" s="820"/>
      <c r="B10580" s="821"/>
      <c r="C10580" s="820"/>
      <c r="D10580" s="822"/>
      <c r="E10580" s="809"/>
      <c r="F10580" s="809"/>
      <c r="G10580" s="809"/>
      <c r="H10580" s="809"/>
      <c r="I10580" s="809"/>
    </row>
    <row r="10581" spans="1:9">
      <c r="A10581" s="820"/>
      <c r="B10581" s="821"/>
      <c r="C10581" s="820"/>
      <c r="D10581" s="822"/>
      <c r="E10581" s="809"/>
      <c r="F10581" s="809"/>
      <c r="G10581" s="809"/>
      <c r="H10581" s="809"/>
      <c r="I10581" s="809"/>
    </row>
    <row r="10582" spans="1:9">
      <c r="A10582" s="820"/>
      <c r="B10582" s="821"/>
      <c r="C10582" s="820"/>
      <c r="D10582" s="822"/>
      <c r="E10582" s="809"/>
      <c r="F10582" s="809"/>
      <c r="G10582" s="809"/>
      <c r="H10582" s="809"/>
      <c r="I10582" s="809"/>
    </row>
    <row r="10583" spans="1:9">
      <c r="A10583" s="820"/>
      <c r="B10583" s="821"/>
      <c r="C10583" s="820"/>
      <c r="D10583" s="822"/>
      <c r="E10583" s="809"/>
      <c r="F10583" s="809"/>
      <c r="G10583" s="809"/>
      <c r="H10583" s="809"/>
      <c r="I10583" s="809"/>
    </row>
    <row r="10584" spans="1:9">
      <c r="A10584" s="820"/>
      <c r="B10584" s="821"/>
      <c r="C10584" s="820"/>
      <c r="D10584" s="822"/>
      <c r="E10584" s="809"/>
      <c r="F10584" s="809"/>
      <c r="G10584" s="809"/>
      <c r="H10584" s="809"/>
      <c r="I10584" s="809"/>
    </row>
    <row r="10585" spans="1:9">
      <c r="A10585" s="820"/>
      <c r="B10585" s="821"/>
      <c r="C10585" s="820"/>
      <c r="D10585" s="822"/>
      <c r="E10585" s="809"/>
      <c r="F10585" s="809"/>
      <c r="G10585" s="809"/>
      <c r="H10585" s="809"/>
      <c r="I10585" s="809"/>
    </row>
    <row r="10586" spans="1:9">
      <c r="A10586" s="820"/>
      <c r="B10586" s="821"/>
      <c r="C10586" s="820"/>
      <c r="D10586" s="822"/>
      <c r="E10586" s="809"/>
      <c r="F10586" s="809"/>
      <c r="G10586" s="809"/>
      <c r="H10586" s="809"/>
      <c r="I10586" s="809"/>
    </row>
    <row r="10587" spans="1:9">
      <c r="A10587" s="820"/>
      <c r="B10587" s="821"/>
      <c r="C10587" s="820"/>
      <c r="D10587" s="822"/>
      <c r="E10587" s="809"/>
      <c r="F10587" s="809"/>
      <c r="G10587" s="809"/>
      <c r="H10587" s="809"/>
      <c r="I10587" s="809"/>
    </row>
    <row r="10588" spans="1:9">
      <c r="A10588" s="820"/>
      <c r="B10588" s="821"/>
      <c r="C10588" s="820"/>
      <c r="D10588" s="822"/>
      <c r="E10588" s="809"/>
      <c r="F10588" s="809"/>
      <c r="G10588" s="809"/>
      <c r="H10588" s="809"/>
      <c r="I10588" s="809"/>
    </row>
    <row r="10589" spans="1:9">
      <c r="A10589" s="820"/>
      <c r="B10589" s="821"/>
      <c r="C10589" s="820"/>
      <c r="D10589" s="822"/>
      <c r="E10589" s="809"/>
      <c r="F10589" s="809"/>
      <c r="G10589" s="809"/>
      <c r="H10589" s="809"/>
      <c r="I10589" s="809"/>
    </row>
    <row r="10590" spans="1:9">
      <c r="A10590" s="820"/>
      <c r="B10590" s="821"/>
      <c r="C10590" s="820"/>
      <c r="D10590" s="822"/>
      <c r="E10590" s="809"/>
      <c r="F10590" s="809"/>
      <c r="G10590" s="809"/>
      <c r="H10590" s="809"/>
      <c r="I10590" s="809"/>
    </row>
    <row r="10591" spans="1:9">
      <c r="A10591" s="820"/>
      <c r="B10591" s="821"/>
      <c r="C10591" s="820"/>
      <c r="D10591" s="822"/>
      <c r="E10591" s="809"/>
      <c r="F10591" s="809"/>
      <c r="G10591" s="809"/>
      <c r="H10591" s="809"/>
      <c r="I10591" s="809"/>
    </row>
    <row r="10592" spans="1:9">
      <c r="A10592" s="820"/>
      <c r="B10592" s="821"/>
      <c r="C10592" s="820"/>
      <c r="D10592" s="822"/>
      <c r="E10592" s="809"/>
      <c r="F10592" s="809"/>
      <c r="G10592" s="809"/>
      <c r="H10592" s="809"/>
      <c r="I10592" s="809"/>
    </row>
    <row r="10593" spans="1:9">
      <c r="A10593" s="820"/>
      <c r="B10593" s="821"/>
      <c r="C10593" s="820"/>
      <c r="D10593" s="822"/>
      <c r="E10593" s="809"/>
      <c r="F10593" s="809"/>
      <c r="G10593" s="809"/>
      <c r="H10593" s="809"/>
      <c r="I10593" s="809"/>
    </row>
    <row r="10594" spans="1:9">
      <c r="A10594" s="820"/>
      <c r="B10594" s="821"/>
      <c r="C10594" s="820"/>
      <c r="D10594" s="822"/>
      <c r="E10594" s="809"/>
      <c r="F10594" s="809"/>
      <c r="G10594" s="809"/>
      <c r="H10594" s="809"/>
      <c r="I10594" s="809"/>
    </row>
    <row r="10595" spans="1:9">
      <c r="A10595" s="820"/>
      <c r="B10595" s="821"/>
      <c r="C10595" s="820"/>
      <c r="D10595" s="822"/>
      <c r="E10595" s="809"/>
      <c r="F10595" s="809"/>
      <c r="G10595" s="809"/>
      <c r="H10595" s="809"/>
      <c r="I10595" s="809"/>
    </row>
    <row r="10596" spans="1:9">
      <c r="A10596" s="820"/>
      <c r="B10596" s="821"/>
      <c r="C10596" s="820"/>
      <c r="D10596" s="822"/>
      <c r="E10596" s="809"/>
      <c r="F10596" s="809"/>
      <c r="G10596" s="809"/>
      <c r="H10596" s="809"/>
      <c r="I10596" s="809"/>
    </row>
    <row r="10597" spans="1:9">
      <c r="A10597" s="820"/>
      <c r="B10597" s="821"/>
      <c r="C10597" s="820"/>
      <c r="D10597" s="822"/>
      <c r="E10597" s="809"/>
      <c r="F10597" s="809"/>
      <c r="G10597" s="809"/>
      <c r="H10597" s="809"/>
      <c r="I10597" s="809"/>
    </row>
    <row r="10598" spans="1:9">
      <c r="A10598" s="820"/>
      <c r="B10598" s="821"/>
      <c r="C10598" s="820"/>
      <c r="D10598" s="822"/>
      <c r="E10598" s="809"/>
      <c r="F10598" s="809"/>
      <c r="G10598" s="809"/>
      <c r="H10598" s="809"/>
      <c r="I10598" s="809"/>
    </row>
    <row r="10599" spans="1:9">
      <c r="A10599" s="820"/>
      <c r="B10599" s="821"/>
      <c r="C10599" s="820"/>
      <c r="D10599" s="822"/>
      <c r="E10599" s="809"/>
      <c r="F10599" s="809"/>
      <c r="G10599" s="809"/>
      <c r="H10599" s="809"/>
      <c r="I10599" s="809"/>
    </row>
    <row r="10600" spans="1:9">
      <c r="A10600" s="820"/>
      <c r="B10600" s="821"/>
      <c r="C10600" s="820"/>
      <c r="D10600" s="822"/>
      <c r="E10600" s="809"/>
      <c r="F10600" s="809"/>
      <c r="G10600" s="809"/>
      <c r="H10600" s="809"/>
      <c r="I10600" s="809"/>
    </row>
    <row r="10601" spans="1:9">
      <c r="A10601" s="820"/>
      <c r="B10601" s="821"/>
      <c r="C10601" s="820"/>
      <c r="D10601" s="822"/>
      <c r="E10601" s="809"/>
      <c r="F10601" s="809"/>
      <c r="G10601" s="809"/>
      <c r="H10601" s="809"/>
      <c r="I10601" s="809"/>
    </row>
    <row r="10602" spans="1:9">
      <c r="A10602" s="820"/>
      <c r="B10602" s="821"/>
      <c r="C10602" s="820"/>
      <c r="D10602" s="822"/>
      <c r="E10602" s="809"/>
      <c r="F10602" s="809"/>
      <c r="G10602" s="809"/>
      <c r="H10602" s="809"/>
      <c r="I10602" s="809"/>
    </row>
    <row r="10603" spans="1:9">
      <c r="A10603" s="820"/>
      <c r="B10603" s="821"/>
      <c r="C10603" s="820"/>
      <c r="D10603" s="822"/>
      <c r="E10603" s="809"/>
      <c r="F10603" s="809"/>
      <c r="G10603" s="809"/>
      <c r="H10603" s="809"/>
      <c r="I10603" s="809"/>
    </row>
    <row r="10604" spans="1:9">
      <c r="A10604" s="820"/>
      <c r="B10604" s="821"/>
      <c r="C10604" s="820"/>
      <c r="D10604" s="822"/>
      <c r="E10604" s="809"/>
      <c r="F10604" s="809"/>
      <c r="G10604" s="809"/>
      <c r="H10604" s="809"/>
      <c r="I10604" s="809"/>
    </row>
    <row r="10605" spans="1:9">
      <c r="A10605" s="820"/>
      <c r="B10605" s="821"/>
      <c r="C10605" s="820"/>
      <c r="D10605" s="822"/>
      <c r="E10605" s="809"/>
      <c r="F10605" s="809"/>
      <c r="G10605" s="809"/>
      <c r="H10605" s="809"/>
      <c r="I10605" s="809"/>
    </row>
    <row r="10606" spans="1:9">
      <c r="A10606" s="820"/>
      <c r="B10606" s="821"/>
      <c r="C10606" s="820"/>
      <c r="D10606" s="822"/>
      <c r="E10606" s="809"/>
      <c r="F10606" s="809"/>
      <c r="G10606" s="809"/>
      <c r="H10606" s="809"/>
      <c r="I10606" s="809"/>
    </row>
    <row r="10607" spans="1:9">
      <c r="A10607" s="820"/>
      <c r="B10607" s="821"/>
      <c r="C10607" s="820"/>
      <c r="D10607" s="822"/>
      <c r="E10607" s="809"/>
      <c r="F10607" s="809"/>
      <c r="G10607" s="809"/>
      <c r="H10607" s="809"/>
      <c r="I10607" s="809"/>
    </row>
    <row r="10608" spans="1:9">
      <c r="A10608" s="820"/>
      <c r="B10608" s="821"/>
      <c r="C10608" s="820"/>
      <c r="D10608" s="822"/>
      <c r="E10608" s="809"/>
      <c r="F10608" s="809"/>
      <c r="G10608" s="809"/>
      <c r="H10608" s="809"/>
      <c r="I10608" s="809"/>
    </row>
    <row r="10609" spans="1:9">
      <c r="A10609" s="820"/>
      <c r="B10609" s="821"/>
      <c r="C10609" s="820"/>
      <c r="D10609" s="822"/>
      <c r="E10609" s="809"/>
      <c r="F10609" s="809"/>
      <c r="G10609" s="809"/>
      <c r="H10609" s="809"/>
      <c r="I10609" s="809"/>
    </row>
    <row r="10610" spans="1:9">
      <c r="A10610" s="820"/>
      <c r="B10610" s="821"/>
      <c r="C10610" s="820"/>
      <c r="D10610" s="822"/>
      <c r="E10610" s="809"/>
      <c r="F10610" s="809"/>
      <c r="G10610" s="809"/>
      <c r="H10610" s="809"/>
      <c r="I10610" s="809"/>
    </row>
    <row r="10611" spans="1:9">
      <c r="A10611" s="820"/>
      <c r="B10611" s="821"/>
      <c r="C10611" s="820"/>
      <c r="D10611" s="822"/>
      <c r="E10611" s="809"/>
      <c r="F10611" s="809"/>
      <c r="G10611" s="809"/>
      <c r="H10611" s="809"/>
      <c r="I10611" s="809"/>
    </row>
    <row r="10612" spans="1:9">
      <c r="A10612" s="820"/>
      <c r="B10612" s="821"/>
      <c r="C10612" s="820"/>
      <c r="D10612" s="822"/>
      <c r="E10612" s="809"/>
      <c r="F10612" s="809"/>
      <c r="G10612" s="809"/>
      <c r="H10612" s="809"/>
      <c r="I10612" s="809"/>
    </row>
    <row r="10613" spans="1:9">
      <c r="A10613" s="820"/>
      <c r="B10613" s="821"/>
      <c r="C10613" s="820"/>
      <c r="D10613" s="822"/>
      <c r="E10613" s="809"/>
      <c r="F10613" s="809"/>
      <c r="G10613" s="809"/>
      <c r="H10613" s="809"/>
      <c r="I10613" s="809"/>
    </row>
    <row r="10614" spans="1:9">
      <c r="A10614" s="820"/>
      <c r="B10614" s="821"/>
      <c r="C10614" s="820"/>
      <c r="D10614" s="822"/>
      <c r="E10614" s="809"/>
      <c r="F10614" s="809"/>
      <c r="G10614" s="809"/>
      <c r="H10614" s="809"/>
      <c r="I10614" s="809"/>
    </row>
    <row r="10615" spans="1:9">
      <c r="A10615" s="820"/>
      <c r="B10615" s="821"/>
      <c r="C10615" s="820"/>
      <c r="D10615" s="822"/>
      <c r="E10615" s="809"/>
      <c r="F10615" s="809"/>
      <c r="G10615" s="809"/>
      <c r="H10615" s="809"/>
      <c r="I10615" s="809"/>
    </row>
    <row r="10616" spans="1:9">
      <c r="A10616" s="820"/>
      <c r="B10616" s="821"/>
      <c r="C10616" s="820"/>
      <c r="D10616" s="822"/>
      <c r="E10616" s="809"/>
      <c r="F10616" s="809"/>
      <c r="G10616" s="809"/>
      <c r="H10616" s="809"/>
      <c r="I10616" s="809"/>
    </row>
    <row r="10617" spans="1:9">
      <c r="A10617" s="820"/>
      <c r="B10617" s="821"/>
      <c r="C10617" s="820"/>
      <c r="D10617" s="822"/>
      <c r="E10617" s="809"/>
      <c r="F10617" s="809"/>
      <c r="G10617" s="809"/>
      <c r="H10617" s="809"/>
      <c r="I10617" s="809"/>
    </row>
    <row r="10618" spans="1:9">
      <c r="A10618" s="820"/>
      <c r="B10618" s="821"/>
      <c r="C10618" s="820"/>
      <c r="D10618" s="822"/>
      <c r="E10618" s="809"/>
      <c r="F10618" s="809"/>
      <c r="G10618" s="809"/>
      <c r="H10618" s="809"/>
      <c r="I10618" s="809"/>
    </row>
    <row r="10619" spans="1:9">
      <c r="A10619" s="820"/>
      <c r="B10619" s="821"/>
      <c r="C10619" s="820"/>
      <c r="D10619" s="822"/>
      <c r="E10619" s="809"/>
      <c r="F10619" s="809"/>
      <c r="G10619" s="809"/>
      <c r="H10619" s="809"/>
      <c r="I10619" s="809"/>
    </row>
    <row r="10620" spans="1:9">
      <c r="A10620" s="820"/>
      <c r="B10620" s="821"/>
      <c r="C10620" s="820"/>
      <c r="D10620" s="822"/>
      <c r="E10620" s="809"/>
      <c r="F10620" s="809"/>
      <c r="G10620" s="809"/>
      <c r="H10620" s="809"/>
      <c r="I10620" s="809"/>
    </row>
    <row r="10621" spans="1:9">
      <c r="A10621" s="820"/>
      <c r="B10621" s="821"/>
      <c r="C10621" s="820"/>
      <c r="D10621" s="822"/>
      <c r="E10621" s="809"/>
      <c r="F10621" s="809"/>
      <c r="G10621" s="809"/>
      <c r="H10621" s="809"/>
      <c r="I10621" s="809"/>
    </row>
    <row r="10622" spans="1:9">
      <c r="A10622" s="820"/>
      <c r="B10622" s="821"/>
      <c r="C10622" s="820"/>
      <c r="D10622" s="822"/>
      <c r="E10622" s="809"/>
      <c r="F10622" s="809"/>
      <c r="G10622" s="809"/>
      <c r="H10622" s="809"/>
      <c r="I10622" s="809"/>
    </row>
    <row r="10623" spans="1:9">
      <c r="A10623" s="820"/>
      <c r="B10623" s="821"/>
      <c r="C10623" s="820"/>
      <c r="D10623" s="822"/>
      <c r="E10623" s="809"/>
      <c r="F10623" s="809"/>
      <c r="G10623" s="809"/>
      <c r="H10623" s="809"/>
      <c r="I10623" s="809"/>
    </row>
    <row r="10624" spans="1:9">
      <c r="A10624" s="820"/>
      <c r="B10624" s="821"/>
      <c r="C10624" s="820"/>
      <c r="D10624" s="822"/>
      <c r="E10624" s="809"/>
      <c r="F10624" s="809"/>
      <c r="G10624" s="809"/>
      <c r="H10624" s="809"/>
      <c r="I10624" s="809"/>
    </row>
    <row r="10625" spans="1:9">
      <c r="A10625" s="820"/>
      <c r="B10625" s="821"/>
      <c r="C10625" s="820"/>
      <c r="D10625" s="822"/>
      <c r="E10625" s="809"/>
      <c r="F10625" s="809"/>
      <c r="G10625" s="809"/>
      <c r="H10625" s="809"/>
      <c r="I10625" s="809"/>
    </row>
    <row r="10626" spans="1:9">
      <c r="A10626" s="820"/>
      <c r="B10626" s="821"/>
      <c r="C10626" s="820"/>
      <c r="D10626" s="822"/>
      <c r="E10626" s="809"/>
      <c r="F10626" s="809"/>
      <c r="G10626" s="809"/>
      <c r="H10626" s="809"/>
      <c r="I10626" s="809"/>
    </row>
    <row r="10627" spans="1:9">
      <c r="A10627" s="820"/>
      <c r="B10627" s="821"/>
      <c r="C10627" s="820"/>
      <c r="D10627" s="822"/>
      <c r="E10627" s="809"/>
      <c r="F10627" s="809"/>
      <c r="G10627" s="809"/>
      <c r="H10627" s="809"/>
      <c r="I10627" s="809"/>
    </row>
    <row r="10628" spans="1:9">
      <c r="A10628" s="820"/>
      <c r="B10628" s="821"/>
      <c r="C10628" s="820"/>
      <c r="D10628" s="822"/>
      <c r="E10628" s="809"/>
      <c r="F10628" s="809"/>
      <c r="G10628" s="809"/>
      <c r="H10628" s="809"/>
      <c r="I10628" s="809"/>
    </row>
    <row r="10629" spans="1:9">
      <c r="A10629" s="820"/>
      <c r="B10629" s="821"/>
      <c r="C10629" s="820"/>
      <c r="D10629" s="822"/>
      <c r="E10629" s="809"/>
      <c r="F10629" s="809"/>
      <c r="G10629" s="809"/>
      <c r="H10629" s="809"/>
      <c r="I10629" s="809"/>
    </row>
    <row r="10630" spans="1:9">
      <c r="A10630" s="820"/>
      <c r="B10630" s="821"/>
      <c r="C10630" s="820"/>
      <c r="D10630" s="822"/>
      <c r="E10630" s="809"/>
      <c r="F10630" s="809"/>
      <c r="G10630" s="809"/>
      <c r="H10630" s="809"/>
      <c r="I10630" s="809"/>
    </row>
    <row r="10631" spans="1:9">
      <c r="A10631" s="820"/>
      <c r="B10631" s="821"/>
      <c r="C10631" s="820"/>
      <c r="D10631" s="822"/>
      <c r="E10631" s="809"/>
      <c r="F10631" s="809"/>
      <c r="G10631" s="809"/>
      <c r="H10631" s="809"/>
      <c r="I10631" s="809"/>
    </row>
    <row r="10632" spans="1:9">
      <c r="A10632" s="820"/>
      <c r="B10632" s="821"/>
      <c r="C10632" s="820"/>
      <c r="D10632" s="822"/>
      <c r="E10632" s="809"/>
      <c r="F10632" s="809"/>
      <c r="G10632" s="809"/>
      <c r="H10632" s="809"/>
      <c r="I10632" s="809"/>
    </row>
    <row r="10633" spans="1:9">
      <c r="A10633" s="820"/>
      <c r="B10633" s="821"/>
      <c r="C10633" s="820"/>
      <c r="D10633" s="822"/>
      <c r="E10633" s="809"/>
      <c r="F10633" s="809"/>
      <c r="G10633" s="809"/>
      <c r="H10633" s="809"/>
      <c r="I10633" s="809"/>
    </row>
    <row r="10634" spans="1:9">
      <c r="A10634" s="820"/>
      <c r="B10634" s="821"/>
      <c r="C10634" s="820"/>
      <c r="D10634" s="822"/>
      <c r="E10634" s="809"/>
      <c r="F10634" s="809"/>
      <c r="G10634" s="809"/>
      <c r="H10634" s="809"/>
      <c r="I10634" s="809"/>
    </row>
    <row r="10635" spans="1:9">
      <c r="A10635" s="820"/>
      <c r="B10635" s="821"/>
      <c r="C10635" s="820"/>
      <c r="D10635" s="822"/>
      <c r="E10635" s="809"/>
      <c r="F10635" s="809"/>
      <c r="G10635" s="809"/>
      <c r="H10635" s="809"/>
      <c r="I10635" s="809"/>
    </row>
    <row r="10636" spans="1:9">
      <c r="A10636" s="820"/>
      <c r="B10636" s="821"/>
      <c r="C10636" s="820"/>
      <c r="D10636" s="822"/>
      <c r="E10636" s="809"/>
      <c r="F10636" s="809"/>
      <c r="G10636" s="809"/>
      <c r="H10636" s="809"/>
      <c r="I10636" s="809"/>
    </row>
    <row r="10637" spans="1:9">
      <c r="A10637" s="820"/>
      <c r="B10637" s="821"/>
      <c r="C10637" s="820"/>
      <c r="D10637" s="822"/>
      <c r="E10637" s="809"/>
      <c r="F10637" s="809"/>
      <c r="G10637" s="809"/>
      <c r="H10637" s="809"/>
      <c r="I10637" s="809"/>
    </row>
    <row r="10638" spans="1:9">
      <c r="A10638" s="820"/>
      <c r="B10638" s="821"/>
      <c r="C10638" s="820"/>
      <c r="D10638" s="822"/>
      <c r="E10638" s="809"/>
      <c r="F10638" s="809"/>
      <c r="G10638" s="809"/>
      <c r="H10638" s="809"/>
      <c r="I10638" s="809"/>
    </row>
    <row r="10639" spans="1:9">
      <c r="A10639" s="820"/>
      <c r="B10639" s="821"/>
      <c r="C10639" s="820"/>
      <c r="D10639" s="822"/>
      <c r="E10639" s="809"/>
      <c r="F10639" s="809"/>
      <c r="G10639" s="809"/>
      <c r="H10639" s="809"/>
      <c r="I10639" s="809"/>
    </row>
    <row r="10640" spans="1:9">
      <c r="A10640" s="820"/>
      <c r="B10640" s="821"/>
      <c r="C10640" s="820"/>
      <c r="D10640" s="822"/>
      <c r="E10640" s="809"/>
      <c r="F10640" s="809"/>
      <c r="G10640" s="809"/>
      <c r="H10640" s="809"/>
      <c r="I10640" s="809"/>
    </row>
    <row r="10641" spans="1:9">
      <c r="A10641" s="820"/>
      <c r="B10641" s="821"/>
      <c r="C10641" s="820"/>
      <c r="D10641" s="822"/>
      <c r="E10641" s="809"/>
      <c r="F10641" s="809"/>
      <c r="G10641" s="809"/>
      <c r="H10641" s="809"/>
      <c r="I10641" s="809"/>
    </row>
    <row r="10642" spans="1:9">
      <c r="A10642" s="820"/>
      <c r="B10642" s="821"/>
      <c r="C10642" s="820"/>
      <c r="D10642" s="822"/>
      <c r="E10642" s="809"/>
      <c r="F10642" s="809"/>
      <c r="G10642" s="809"/>
      <c r="H10642" s="809"/>
      <c r="I10642" s="809"/>
    </row>
    <row r="10643" spans="1:9">
      <c r="A10643" s="820"/>
      <c r="B10643" s="821"/>
      <c r="C10643" s="820"/>
      <c r="D10643" s="822"/>
      <c r="E10643" s="809"/>
      <c r="F10643" s="809"/>
      <c r="G10643" s="809"/>
      <c r="H10643" s="809"/>
      <c r="I10643" s="809"/>
    </row>
    <row r="10644" spans="1:9">
      <c r="A10644" s="820"/>
      <c r="B10644" s="821"/>
      <c r="C10644" s="820"/>
      <c r="D10644" s="822"/>
      <c r="E10644" s="809"/>
      <c r="F10644" s="809"/>
      <c r="G10644" s="809"/>
      <c r="H10644" s="809"/>
      <c r="I10644" s="809"/>
    </row>
    <row r="10645" spans="1:9">
      <c r="A10645" s="820"/>
      <c r="B10645" s="821"/>
      <c r="C10645" s="820"/>
      <c r="D10645" s="822"/>
      <c r="E10645" s="809"/>
      <c r="F10645" s="809"/>
      <c r="G10645" s="809"/>
      <c r="H10645" s="809"/>
      <c r="I10645" s="809"/>
    </row>
    <row r="10646" spans="1:9">
      <c r="A10646" s="820"/>
      <c r="B10646" s="821"/>
      <c r="C10646" s="820"/>
      <c r="D10646" s="822"/>
      <c r="E10646" s="809"/>
      <c r="F10646" s="809"/>
      <c r="G10646" s="809"/>
      <c r="H10646" s="809"/>
      <c r="I10646" s="809"/>
    </row>
    <row r="10647" spans="1:9">
      <c r="A10647" s="820"/>
      <c r="B10647" s="821"/>
      <c r="C10647" s="820"/>
      <c r="D10647" s="822"/>
      <c r="E10647" s="809"/>
      <c r="F10647" s="809"/>
      <c r="G10647" s="809"/>
      <c r="H10647" s="809"/>
      <c r="I10647" s="809"/>
    </row>
    <row r="10648" spans="1:9">
      <c r="A10648" s="820"/>
      <c r="B10648" s="821"/>
      <c r="C10648" s="820"/>
      <c r="D10648" s="822"/>
      <c r="E10648" s="809"/>
      <c r="F10648" s="809"/>
      <c r="G10648" s="809"/>
      <c r="H10648" s="809"/>
      <c r="I10648" s="809"/>
    </row>
    <row r="10649" spans="1:9">
      <c r="A10649" s="820"/>
      <c r="B10649" s="821"/>
      <c r="C10649" s="820"/>
      <c r="D10649" s="822"/>
      <c r="E10649" s="809"/>
      <c r="F10649" s="809"/>
      <c r="G10649" s="809"/>
      <c r="H10649" s="809"/>
      <c r="I10649" s="809"/>
    </row>
    <row r="10650" spans="1:9">
      <c r="A10650" s="820"/>
      <c r="B10650" s="821"/>
      <c r="C10650" s="820"/>
      <c r="D10650" s="822"/>
      <c r="E10650" s="809"/>
      <c r="F10650" s="809"/>
      <c r="G10650" s="809"/>
      <c r="H10650" s="809"/>
      <c r="I10650" s="809"/>
    </row>
    <row r="10651" spans="1:9">
      <c r="A10651" s="820"/>
      <c r="B10651" s="821"/>
      <c r="C10651" s="820"/>
      <c r="D10651" s="822"/>
      <c r="E10651" s="809"/>
      <c r="F10651" s="809"/>
      <c r="G10651" s="809"/>
      <c r="H10651" s="809"/>
      <c r="I10651" s="809"/>
    </row>
    <row r="10652" spans="1:9">
      <c r="A10652" s="820"/>
      <c r="B10652" s="821"/>
      <c r="C10652" s="820"/>
      <c r="D10652" s="822"/>
      <c r="E10652" s="809"/>
      <c r="F10652" s="809"/>
      <c r="G10652" s="809"/>
      <c r="H10652" s="809"/>
      <c r="I10652" s="809"/>
    </row>
    <row r="10653" spans="1:9">
      <c r="A10653" s="820"/>
      <c r="B10653" s="821"/>
      <c r="C10653" s="820"/>
      <c r="D10653" s="822"/>
      <c r="E10653" s="809"/>
      <c r="F10653" s="809"/>
      <c r="G10653" s="809"/>
      <c r="H10653" s="809"/>
      <c r="I10653" s="809"/>
    </row>
    <row r="10654" spans="1:9">
      <c r="A10654" s="820"/>
      <c r="B10654" s="821"/>
      <c r="C10654" s="820"/>
      <c r="D10654" s="822"/>
      <c r="E10654" s="809"/>
      <c r="F10654" s="809"/>
      <c r="G10654" s="809"/>
      <c r="H10654" s="809"/>
      <c r="I10654" s="809"/>
    </row>
    <row r="10655" spans="1:9">
      <c r="A10655" s="820"/>
      <c r="B10655" s="821"/>
      <c r="C10655" s="820"/>
      <c r="D10655" s="822"/>
      <c r="E10655" s="809"/>
      <c r="F10655" s="809"/>
      <c r="G10655" s="809"/>
      <c r="H10655" s="809"/>
      <c r="I10655" s="809"/>
    </row>
    <row r="10656" spans="1:9">
      <c r="A10656" s="820"/>
      <c r="B10656" s="821"/>
      <c r="C10656" s="820"/>
      <c r="D10656" s="822"/>
      <c r="E10656" s="809"/>
      <c r="F10656" s="809"/>
      <c r="G10656" s="809"/>
      <c r="H10656" s="809"/>
      <c r="I10656" s="809"/>
    </row>
    <row r="10657" spans="1:9">
      <c r="A10657" s="820"/>
      <c r="B10657" s="821"/>
      <c r="C10657" s="820"/>
      <c r="D10657" s="822"/>
      <c r="E10657" s="809"/>
      <c r="F10657" s="809"/>
      <c r="G10657" s="809"/>
      <c r="H10657" s="809"/>
      <c r="I10657" s="809"/>
    </row>
    <row r="10658" spans="1:9">
      <c r="A10658" s="820"/>
      <c r="B10658" s="821"/>
      <c r="C10658" s="820"/>
      <c r="D10658" s="822"/>
      <c r="E10658" s="809"/>
      <c r="F10658" s="809"/>
      <c r="G10658" s="809"/>
      <c r="H10658" s="809"/>
      <c r="I10658" s="809"/>
    </row>
    <row r="10659" spans="1:9">
      <c r="A10659" s="820"/>
      <c r="B10659" s="821"/>
      <c r="C10659" s="820"/>
      <c r="D10659" s="822"/>
      <c r="E10659" s="809"/>
      <c r="F10659" s="809"/>
      <c r="G10659" s="809"/>
      <c r="H10659" s="809"/>
      <c r="I10659" s="809"/>
    </row>
    <row r="10660" spans="1:9">
      <c r="A10660" s="1"/>
      <c r="B10660" s="1"/>
      <c r="C10660" s="1"/>
      <c r="D10660" s="1"/>
      <c r="E10660" s="809"/>
      <c r="F10660" s="809"/>
      <c r="G10660" s="809"/>
      <c r="H10660" s="809"/>
      <c r="I10660" s="809"/>
    </row>
    <row r="10661" spans="1:9">
      <c r="A10661" s="1"/>
      <c r="B10661" s="1"/>
      <c r="C10661" s="1"/>
      <c r="D10661" s="1"/>
      <c r="E10661" s="809"/>
      <c r="F10661" s="809"/>
      <c r="G10661" s="809"/>
      <c r="H10661" s="809"/>
      <c r="I10661" s="809"/>
    </row>
    <row r="10662" spans="1:9">
      <c r="A10662" s="1"/>
      <c r="B10662" s="1"/>
      <c r="C10662" s="1"/>
      <c r="D10662" s="1"/>
      <c r="E10662" s="809"/>
      <c r="F10662" s="809"/>
      <c r="G10662" s="809"/>
      <c r="H10662" s="809"/>
      <c r="I10662" s="809"/>
    </row>
    <row r="10663" spans="1:9">
      <c r="A10663" s="1"/>
      <c r="B10663" s="1"/>
      <c r="C10663" s="1"/>
      <c r="D10663" s="1"/>
      <c r="E10663" s="809"/>
      <c r="F10663" s="809"/>
      <c r="G10663" s="809"/>
      <c r="H10663" s="809"/>
      <c r="I10663" s="809"/>
    </row>
    <row r="10664" spans="1:9">
      <c r="A10664" s="1"/>
      <c r="B10664" s="1"/>
      <c r="C10664" s="1"/>
      <c r="D10664" s="1"/>
      <c r="E10664" s="809"/>
      <c r="F10664" s="809"/>
      <c r="G10664" s="809"/>
      <c r="H10664" s="809"/>
      <c r="I10664" s="809"/>
    </row>
    <row r="10665" spans="1:9">
      <c r="A10665" s="1"/>
      <c r="B10665" s="1"/>
      <c r="C10665" s="1"/>
      <c r="D10665" s="1"/>
      <c r="E10665" s="809"/>
      <c r="F10665" s="809"/>
      <c r="G10665" s="809"/>
      <c r="H10665" s="809"/>
      <c r="I10665" s="809"/>
    </row>
    <row r="10666" spans="1:9">
      <c r="A10666" s="1"/>
      <c r="B10666" s="1"/>
      <c r="C10666" s="1"/>
      <c r="D10666" s="1"/>
      <c r="E10666" s="809"/>
      <c r="F10666" s="809"/>
      <c r="G10666" s="809"/>
      <c r="H10666" s="809"/>
      <c r="I10666" s="809"/>
    </row>
    <row r="10667" spans="1:9">
      <c r="A10667" s="1"/>
      <c r="B10667" s="1"/>
      <c r="C10667" s="1"/>
      <c r="D10667" s="1"/>
      <c r="E10667" s="809"/>
      <c r="F10667" s="809"/>
      <c r="G10667" s="809"/>
      <c r="H10667" s="809"/>
      <c r="I10667" s="809"/>
    </row>
    <row r="10668" spans="1:9">
      <c r="A10668" s="825"/>
      <c r="B10668" s="824"/>
      <c r="C10668" s="825"/>
      <c r="D10668" s="826"/>
      <c r="E10668" s="809"/>
      <c r="F10668" s="809"/>
      <c r="G10668" s="809"/>
      <c r="H10668" s="809"/>
      <c r="I10668" s="809"/>
    </row>
    <row r="10669" spans="1:9">
      <c r="A10669" s="828"/>
      <c r="B10669" s="824"/>
      <c r="C10669" s="825"/>
      <c r="D10669" s="826"/>
      <c r="E10669" s="809"/>
      <c r="F10669" s="809"/>
      <c r="G10669" s="809"/>
      <c r="H10669" s="809"/>
      <c r="I10669" s="809"/>
    </row>
    <row r="10670" spans="1:9">
      <c r="A10670" s="828"/>
      <c r="B10670" s="824"/>
      <c r="C10670" s="825"/>
      <c r="D10670" s="826"/>
      <c r="E10670" s="809"/>
      <c r="F10670" s="809"/>
      <c r="G10670" s="809"/>
      <c r="H10670" s="809"/>
      <c r="I10670" s="809"/>
    </row>
    <row r="10671" spans="1:9">
      <c r="A10671" s="820"/>
      <c r="B10671" s="821"/>
      <c r="C10671" s="820"/>
      <c r="D10671" s="822"/>
      <c r="E10671" s="809"/>
      <c r="F10671" s="809"/>
      <c r="G10671" s="809"/>
      <c r="H10671" s="809"/>
      <c r="I10671" s="809"/>
    </row>
    <row r="10672" spans="1:9">
      <c r="A10672" s="820"/>
      <c r="B10672" s="821"/>
      <c r="C10672" s="820"/>
      <c r="D10672" s="822"/>
      <c r="E10672" s="809"/>
      <c r="F10672" s="809"/>
      <c r="G10672" s="809"/>
      <c r="H10672" s="809"/>
      <c r="I10672" s="809"/>
    </row>
    <row r="10673" spans="1:9">
      <c r="A10673" s="820"/>
      <c r="B10673" s="821"/>
      <c r="C10673" s="820"/>
      <c r="D10673" s="822"/>
      <c r="E10673" s="809"/>
      <c r="F10673" s="809"/>
      <c r="G10673" s="809"/>
      <c r="H10673" s="809"/>
      <c r="I10673" s="809"/>
    </row>
    <row r="10674" spans="1:9">
      <c r="A10674" s="820"/>
      <c r="B10674" s="821"/>
      <c r="C10674" s="820"/>
      <c r="D10674" s="822"/>
      <c r="E10674" s="809"/>
      <c r="F10674" s="809"/>
      <c r="G10674" s="809"/>
      <c r="H10674" s="809"/>
      <c r="I10674" s="809"/>
    </row>
    <row r="10675" spans="1:9">
      <c r="A10675" s="820"/>
      <c r="B10675" s="821"/>
      <c r="C10675" s="820"/>
      <c r="D10675" s="822"/>
      <c r="E10675" s="809"/>
      <c r="F10675" s="809"/>
      <c r="G10675" s="809"/>
      <c r="H10675" s="809"/>
      <c r="I10675" s="809"/>
    </row>
    <row r="10676" spans="1:9">
      <c r="A10676" s="820"/>
      <c r="B10676" s="821"/>
      <c r="C10676" s="820"/>
      <c r="D10676" s="822"/>
      <c r="E10676" s="809"/>
      <c r="F10676" s="809"/>
      <c r="G10676" s="809"/>
      <c r="H10676" s="809"/>
      <c r="I10676" s="809"/>
    </row>
    <row r="10677" spans="1:9">
      <c r="A10677" s="820"/>
      <c r="B10677" s="821"/>
      <c r="C10677" s="820"/>
      <c r="D10677" s="822"/>
      <c r="E10677" s="809"/>
      <c r="F10677" s="809"/>
      <c r="G10677" s="809"/>
      <c r="H10677" s="809"/>
      <c r="I10677" s="809"/>
    </row>
    <row r="10678" spans="1:9">
      <c r="A10678" s="820"/>
      <c r="B10678" s="821"/>
      <c r="C10678" s="820"/>
      <c r="D10678" s="822"/>
      <c r="E10678" s="809"/>
      <c r="F10678" s="809"/>
      <c r="G10678" s="809"/>
      <c r="H10678" s="809"/>
      <c r="I10678" s="809"/>
    </row>
    <row r="10679" spans="1:9">
      <c r="A10679" s="820"/>
      <c r="B10679" s="821"/>
      <c r="C10679" s="820"/>
      <c r="D10679" s="822"/>
      <c r="E10679" s="809"/>
      <c r="F10679" s="809"/>
      <c r="G10679" s="809"/>
      <c r="H10679" s="809"/>
      <c r="I10679" s="809"/>
    </row>
    <row r="10680" spans="1:9">
      <c r="A10680" s="820"/>
      <c r="B10680" s="821"/>
      <c r="C10680" s="820"/>
      <c r="D10680" s="822"/>
      <c r="E10680" s="809"/>
      <c r="F10680" s="809"/>
      <c r="G10680" s="809"/>
      <c r="H10680" s="809"/>
      <c r="I10680" s="809"/>
    </row>
    <row r="10681" spans="1:9">
      <c r="A10681" s="820"/>
      <c r="B10681" s="821"/>
      <c r="C10681" s="820"/>
      <c r="D10681" s="822"/>
      <c r="E10681" s="809"/>
      <c r="F10681" s="809"/>
      <c r="G10681" s="809"/>
      <c r="H10681" s="809"/>
      <c r="I10681" s="809"/>
    </row>
    <row r="10682" spans="1:9">
      <c r="A10682" s="820"/>
      <c r="B10682" s="821"/>
      <c r="C10682" s="820"/>
      <c r="D10682" s="822"/>
      <c r="E10682" s="809"/>
      <c r="F10682" s="809"/>
      <c r="G10682" s="809"/>
      <c r="H10682" s="809"/>
      <c r="I10682" s="809"/>
    </row>
    <row r="10683" spans="1:9">
      <c r="A10683" s="820"/>
      <c r="B10683" s="821"/>
      <c r="C10683" s="820"/>
      <c r="D10683" s="822"/>
      <c r="E10683" s="809"/>
      <c r="F10683" s="809"/>
      <c r="G10683" s="809"/>
      <c r="H10683" s="809"/>
      <c r="I10683" s="809"/>
    </row>
    <row r="10684" spans="1:9">
      <c r="A10684" s="820"/>
      <c r="B10684" s="821"/>
      <c r="C10684" s="820"/>
      <c r="D10684" s="822"/>
      <c r="E10684" s="809"/>
      <c r="F10684" s="809"/>
      <c r="G10684" s="809"/>
      <c r="H10684" s="809"/>
      <c r="I10684" s="809"/>
    </row>
    <row r="10685" spans="1:9">
      <c r="A10685" s="820"/>
      <c r="B10685" s="821"/>
      <c r="C10685" s="820"/>
      <c r="D10685" s="822"/>
      <c r="E10685" s="809"/>
      <c r="F10685" s="809"/>
      <c r="G10685" s="809"/>
      <c r="H10685" s="809"/>
      <c r="I10685" s="809"/>
    </row>
    <row r="10686" spans="1:9">
      <c r="A10686" s="820"/>
      <c r="B10686" s="821"/>
      <c r="C10686" s="820"/>
      <c r="D10686" s="822"/>
      <c r="E10686" s="809"/>
      <c r="F10686" s="809"/>
      <c r="G10686" s="809"/>
      <c r="H10686" s="809"/>
      <c r="I10686" s="809"/>
    </row>
    <row r="10687" spans="1:9">
      <c r="A10687" s="820"/>
      <c r="B10687" s="821"/>
      <c r="C10687" s="820"/>
      <c r="D10687" s="822"/>
      <c r="E10687" s="809"/>
      <c r="F10687" s="809"/>
      <c r="G10687" s="809"/>
      <c r="H10687" s="809"/>
      <c r="I10687" s="809"/>
    </row>
    <row r="10688" spans="1:9">
      <c r="A10688" s="820"/>
      <c r="B10688" s="821"/>
      <c r="C10688" s="820"/>
      <c r="D10688" s="822"/>
      <c r="E10688" s="809"/>
      <c r="F10688" s="809"/>
      <c r="G10688" s="809"/>
      <c r="H10688" s="809"/>
      <c r="I10688" s="809"/>
    </row>
    <row r="10689" spans="1:9">
      <c r="A10689" s="820"/>
      <c r="B10689" s="821"/>
      <c r="C10689" s="820"/>
      <c r="D10689" s="822"/>
      <c r="E10689" s="809"/>
      <c r="F10689" s="809"/>
      <c r="G10689" s="809"/>
      <c r="H10689" s="809"/>
      <c r="I10689" s="809"/>
    </row>
    <row r="10690" spans="1:9">
      <c r="A10690" s="820"/>
      <c r="B10690" s="821"/>
      <c r="C10690" s="820"/>
      <c r="D10690" s="822"/>
      <c r="E10690" s="809"/>
      <c r="F10690" s="809"/>
      <c r="G10690" s="809"/>
      <c r="H10690" s="809"/>
      <c r="I10690" s="809"/>
    </row>
    <row r="10691" spans="1:9">
      <c r="A10691" s="820"/>
      <c r="B10691" s="821"/>
      <c r="C10691" s="820"/>
      <c r="D10691" s="822"/>
      <c r="E10691" s="809"/>
      <c r="F10691" s="809"/>
      <c r="G10691" s="809"/>
      <c r="H10691" s="809"/>
      <c r="I10691" s="809"/>
    </row>
    <row r="10692" spans="1:9">
      <c r="A10692" s="820"/>
      <c r="B10692" s="821"/>
      <c r="C10692" s="820"/>
      <c r="D10692" s="822"/>
      <c r="E10692" s="809"/>
      <c r="F10692" s="809"/>
      <c r="G10692" s="809"/>
      <c r="H10692" s="809"/>
      <c r="I10692" s="809"/>
    </row>
    <row r="10693" spans="1:9">
      <c r="A10693" s="820"/>
      <c r="B10693" s="821"/>
      <c r="C10693" s="820"/>
      <c r="D10693" s="822"/>
      <c r="E10693" s="809"/>
      <c r="F10693" s="809"/>
      <c r="G10693" s="809"/>
      <c r="H10693" s="809"/>
      <c r="I10693" s="809"/>
    </row>
    <row r="10694" spans="1:9">
      <c r="A10694" s="820"/>
      <c r="B10694" s="821"/>
      <c r="C10694" s="820"/>
      <c r="D10694" s="822"/>
      <c r="E10694" s="809"/>
      <c r="F10694" s="809"/>
      <c r="G10694" s="809"/>
      <c r="H10694" s="809"/>
      <c r="I10694" s="809"/>
    </row>
    <row r="10695" spans="1:9">
      <c r="A10695" s="820"/>
      <c r="B10695" s="821"/>
      <c r="C10695" s="820"/>
      <c r="D10695" s="822"/>
      <c r="E10695" s="809"/>
      <c r="F10695" s="809"/>
      <c r="G10695" s="809"/>
      <c r="H10695" s="809"/>
      <c r="I10695" s="809"/>
    </row>
    <row r="10696" spans="1:9">
      <c r="A10696" s="820"/>
      <c r="B10696" s="821"/>
      <c r="C10696" s="820"/>
      <c r="D10696" s="822"/>
      <c r="E10696" s="809"/>
      <c r="F10696" s="809"/>
      <c r="G10696" s="809"/>
      <c r="H10696" s="809"/>
      <c r="I10696" s="809"/>
    </row>
    <row r="10697" spans="1:9">
      <c r="A10697" s="820"/>
      <c r="B10697" s="821"/>
      <c r="C10697" s="820"/>
      <c r="D10697" s="822"/>
      <c r="E10697" s="809"/>
      <c r="F10697" s="809"/>
      <c r="G10697" s="809"/>
      <c r="H10697" s="809"/>
      <c r="I10697" s="809"/>
    </row>
    <row r="10698" spans="1:9">
      <c r="A10698" s="820"/>
      <c r="B10698" s="821"/>
      <c r="C10698" s="820"/>
      <c r="D10698" s="822"/>
      <c r="E10698" s="809"/>
      <c r="F10698" s="809"/>
      <c r="G10698" s="809"/>
      <c r="H10698" s="809"/>
      <c r="I10698" s="809"/>
    </row>
    <row r="10699" spans="1:9">
      <c r="A10699" s="820"/>
      <c r="B10699" s="821"/>
      <c r="C10699" s="820"/>
      <c r="D10699" s="822"/>
      <c r="E10699" s="809"/>
      <c r="F10699" s="809"/>
      <c r="G10699" s="809"/>
      <c r="H10699" s="809"/>
      <c r="I10699" s="809"/>
    </row>
    <row r="10700" spans="1:9">
      <c r="A10700" s="820"/>
      <c r="B10700" s="821"/>
      <c r="C10700" s="820"/>
      <c r="D10700" s="822"/>
      <c r="E10700" s="809"/>
      <c r="F10700" s="809"/>
      <c r="G10700" s="809"/>
      <c r="H10700" s="809"/>
      <c r="I10700" s="809"/>
    </row>
    <row r="10701" spans="1:9">
      <c r="A10701" s="820"/>
      <c r="B10701" s="821"/>
      <c r="C10701" s="820"/>
      <c r="D10701" s="822"/>
      <c r="E10701" s="809"/>
      <c r="F10701" s="809"/>
      <c r="G10701" s="809"/>
      <c r="H10701" s="809"/>
      <c r="I10701" s="809"/>
    </row>
    <row r="10702" spans="1:9">
      <c r="A10702" s="820"/>
      <c r="B10702" s="821"/>
      <c r="C10702" s="820"/>
      <c r="D10702" s="822"/>
      <c r="E10702" s="809"/>
      <c r="F10702" s="809"/>
      <c r="G10702" s="809"/>
      <c r="H10702" s="809"/>
      <c r="I10702" s="809"/>
    </row>
    <row r="10703" spans="1:9">
      <c r="A10703" s="820"/>
      <c r="B10703" s="821"/>
      <c r="C10703" s="820"/>
      <c r="D10703" s="822"/>
      <c r="E10703" s="809"/>
      <c r="F10703" s="809"/>
      <c r="G10703" s="809"/>
      <c r="H10703" s="809"/>
      <c r="I10703" s="809"/>
    </row>
    <row r="10704" spans="1:9">
      <c r="A10704" s="820"/>
      <c r="B10704" s="821"/>
      <c r="C10704" s="820"/>
      <c r="D10704" s="822"/>
      <c r="E10704" s="809"/>
      <c r="F10704" s="809"/>
      <c r="G10704" s="809"/>
      <c r="H10704" s="809"/>
      <c r="I10704" s="809"/>
    </row>
    <row r="10705" spans="1:9">
      <c r="A10705" s="820"/>
      <c r="B10705" s="821"/>
      <c r="C10705" s="820"/>
      <c r="D10705" s="822"/>
      <c r="E10705" s="809"/>
      <c r="F10705" s="809"/>
      <c r="G10705" s="809"/>
      <c r="H10705" s="809"/>
      <c r="I10705" s="809"/>
    </row>
    <row r="10706" spans="1:9">
      <c r="A10706" s="820"/>
      <c r="B10706" s="821"/>
      <c r="C10706" s="820"/>
      <c r="D10706" s="822"/>
      <c r="E10706" s="809"/>
      <c r="F10706" s="809"/>
      <c r="G10706" s="809"/>
      <c r="H10706" s="809"/>
      <c r="I10706" s="809"/>
    </row>
    <row r="10707" spans="1:9">
      <c r="A10707" s="820"/>
      <c r="B10707" s="821"/>
      <c r="C10707" s="820"/>
      <c r="D10707" s="822"/>
      <c r="E10707" s="809"/>
      <c r="F10707" s="809"/>
      <c r="G10707" s="809"/>
      <c r="H10707" s="809"/>
      <c r="I10707" s="809"/>
    </row>
    <row r="10708" spans="1:9">
      <c r="A10708" s="820"/>
      <c r="B10708" s="821"/>
      <c r="C10708" s="820"/>
      <c r="D10708" s="822"/>
      <c r="E10708" s="809"/>
      <c r="F10708" s="809"/>
      <c r="G10708" s="809"/>
      <c r="H10708" s="809"/>
      <c r="I10708" s="809"/>
    </row>
    <row r="10709" spans="1:9">
      <c r="A10709" s="820"/>
      <c r="B10709" s="821"/>
      <c r="C10709" s="820"/>
      <c r="D10709" s="822"/>
      <c r="E10709" s="809"/>
      <c r="F10709" s="809"/>
      <c r="G10709" s="809"/>
      <c r="H10709" s="809"/>
      <c r="I10709" s="809"/>
    </row>
    <row r="10710" spans="1:9">
      <c r="A10710" s="829"/>
      <c r="B10710" s="824"/>
      <c r="C10710" s="825"/>
      <c r="D10710" s="826"/>
      <c r="E10710" s="809"/>
      <c r="F10710" s="809"/>
      <c r="G10710" s="809"/>
      <c r="H10710" s="809"/>
      <c r="I10710" s="809"/>
    </row>
    <row r="10711" spans="1:9">
      <c r="A10711" s="820"/>
      <c r="B10711" s="821"/>
      <c r="C10711" s="820"/>
      <c r="D10711" s="822"/>
      <c r="E10711" s="809"/>
      <c r="F10711" s="809"/>
      <c r="G10711" s="809"/>
      <c r="H10711" s="809"/>
      <c r="I10711" s="809"/>
    </row>
    <row r="10712" spans="1:9">
      <c r="A10712" s="828"/>
      <c r="B10712" s="824"/>
      <c r="C10712" s="825"/>
      <c r="D10712" s="826"/>
      <c r="E10712" s="809"/>
      <c r="F10712" s="809"/>
      <c r="G10712" s="809"/>
      <c r="H10712" s="809"/>
      <c r="I10712" s="809"/>
    </row>
    <row r="10713" spans="1:9">
      <c r="A10713" s="820"/>
      <c r="B10713" s="821"/>
      <c r="C10713" s="820"/>
      <c r="D10713" s="822"/>
      <c r="E10713" s="809"/>
      <c r="F10713" s="809"/>
      <c r="G10713" s="809"/>
      <c r="H10713" s="809"/>
      <c r="I10713" s="809"/>
    </row>
    <row r="10714" spans="1:9">
      <c r="A10714" s="820"/>
      <c r="B10714" s="821"/>
      <c r="C10714" s="820"/>
      <c r="D10714" s="822"/>
      <c r="E10714" s="809"/>
      <c r="F10714" s="809"/>
      <c r="G10714" s="809"/>
      <c r="H10714" s="809"/>
      <c r="I10714" s="809"/>
    </row>
    <row r="10715" spans="1:9">
      <c r="A10715" s="820"/>
      <c r="B10715" s="821"/>
      <c r="C10715" s="820"/>
      <c r="D10715" s="822"/>
      <c r="E10715" s="809"/>
      <c r="F10715" s="809"/>
      <c r="G10715" s="809"/>
      <c r="H10715" s="809"/>
      <c r="I10715" s="809"/>
    </row>
    <row r="10716" spans="1:9">
      <c r="A10716" s="820"/>
      <c r="B10716" s="821"/>
      <c r="C10716" s="820"/>
      <c r="D10716" s="822"/>
      <c r="E10716" s="809"/>
      <c r="F10716" s="809"/>
      <c r="G10716" s="809"/>
      <c r="H10716" s="809"/>
      <c r="I10716" s="809"/>
    </row>
    <row r="10717" spans="1:9">
      <c r="A10717" s="820"/>
      <c r="B10717" s="821"/>
      <c r="C10717" s="820"/>
      <c r="D10717" s="822"/>
      <c r="E10717" s="809"/>
      <c r="F10717" s="809"/>
      <c r="G10717" s="809"/>
      <c r="H10717" s="809"/>
      <c r="I10717" s="809"/>
    </row>
    <row r="10718" spans="1:9">
      <c r="A10718" s="820"/>
      <c r="B10718" s="821"/>
      <c r="C10718" s="820"/>
      <c r="D10718" s="822"/>
      <c r="E10718" s="809"/>
      <c r="F10718" s="809"/>
      <c r="G10718" s="809"/>
      <c r="H10718" s="809"/>
      <c r="I10718" s="809"/>
    </row>
    <row r="10719" spans="1:9">
      <c r="A10719" s="828"/>
      <c r="B10719" s="824"/>
      <c r="C10719" s="825"/>
      <c r="D10719" s="826"/>
      <c r="E10719" s="809"/>
      <c r="F10719" s="809"/>
      <c r="G10719" s="809"/>
      <c r="H10719" s="809"/>
      <c r="I10719" s="809"/>
    </row>
    <row r="10720" spans="1:9">
      <c r="A10720" s="828"/>
      <c r="B10720" s="824"/>
      <c r="C10720" s="825"/>
      <c r="D10720" s="826"/>
      <c r="E10720" s="809"/>
      <c r="F10720" s="809"/>
      <c r="G10720" s="809"/>
      <c r="H10720" s="809"/>
      <c r="I10720" s="809"/>
    </row>
    <row r="10721" spans="1:9">
      <c r="A10721" s="820"/>
      <c r="B10721" s="821"/>
      <c r="C10721" s="820"/>
      <c r="D10721" s="822"/>
      <c r="E10721" s="809"/>
      <c r="F10721" s="809"/>
      <c r="G10721" s="809"/>
      <c r="H10721" s="809"/>
      <c r="I10721" s="809"/>
    </row>
    <row r="10722" spans="1:9">
      <c r="A10722" s="820"/>
      <c r="B10722" s="821"/>
      <c r="C10722" s="820"/>
      <c r="D10722" s="822"/>
      <c r="E10722" s="809"/>
      <c r="F10722" s="809"/>
      <c r="G10722" s="809"/>
      <c r="H10722" s="809"/>
      <c r="I10722" s="809"/>
    </row>
    <row r="10723" spans="1:9">
      <c r="A10723" s="820"/>
      <c r="B10723" s="821"/>
      <c r="C10723" s="820"/>
      <c r="D10723" s="822"/>
      <c r="E10723" s="809"/>
      <c r="F10723" s="809"/>
      <c r="G10723" s="809"/>
      <c r="H10723" s="809"/>
      <c r="I10723" s="809"/>
    </row>
    <row r="10724" spans="1:9">
      <c r="A10724" s="820"/>
      <c r="B10724" s="821"/>
      <c r="C10724" s="820"/>
      <c r="D10724" s="822"/>
      <c r="E10724" s="809"/>
      <c r="F10724" s="809"/>
      <c r="G10724" s="809"/>
      <c r="H10724" s="809"/>
      <c r="I10724" s="809"/>
    </row>
    <row r="10725" spans="1:9">
      <c r="A10725" s="828"/>
      <c r="B10725" s="824"/>
      <c r="C10725" s="825"/>
      <c r="D10725" s="826"/>
      <c r="E10725" s="809"/>
      <c r="F10725" s="809"/>
      <c r="G10725" s="809"/>
      <c r="H10725" s="809"/>
      <c r="I10725" s="809"/>
    </row>
    <row r="10726" spans="1:9">
      <c r="A10726" s="820"/>
      <c r="B10726" s="821"/>
      <c r="C10726" s="820"/>
      <c r="D10726" s="822"/>
      <c r="E10726" s="809"/>
      <c r="F10726" s="809"/>
      <c r="G10726" s="809"/>
      <c r="H10726" s="809"/>
      <c r="I10726" s="809"/>
    </row>
    <row r="10727" spans="1:9">
      <c r="A10727" s="820"/>
      <c r="B10727" s="821"/>
      <c r="C10727" s="820"/>
      <c r="D10727" s="822"/>
      <c r="E10727" s="809"/>
      <c r="F10727" s="809"/>
      <c r="G10727" s="809"/>
      <c r="H10727" s="809"/>
      <c r="I10727" s="809"/>
    </row>
    <row r="10728" spans="1:9">
      <c r="A10728" s="820"/>
      <c r="B10728" s="821"/>
      <c r="C10728" s="820"/>
      <c r="D10728" s="822"/>
      <c r="E10728" s="809"/>
      <c r="F10728" s="809"/>
      <c r="G10728" s="809"/>
      <c r="H10728" s="809"/>
      <c r="I10728" s="809"/>
    </row>
    <row r="10729" spans="1:9">
      <c r="A10729" s="820"/>
      <c r="B10729" s="821"/>
      <c r="C10729" s="820"/>
      <c r="D10729" s="822"/>
      <c r="E10729" s="809"/>
      <c r="F10729" s="809"/>
      <c r="G10729" s="809"/>
      <c r="H10729" s="809"/>
      <c r="I10729" s="809"/>
    </row>
    <row r="10730" spans="1:9">
      <c r="A10730" s="820"/>
      <c r="B10730" s="821"/>
      <c r="C10730" s="820"/>
      <c r="D10730" s="822"/>
      <c r="E10730" s="809"/>
      <c r="F10730" s="809"/>
      <c r="G10730" s="809"/>
      <c r="H10730" s="809"/>
      <c r="I10730" s="809"/>
    </row>
    <row r="10731" spans="1:9">
      <c r="A10731" s="820"/>
      <c r="B10731" s="821"/>
      <c r="C10731" s="820"/>
      <c r="D10731" s="822"/>
      <c r="E10731" s="809"/>
      <c r="F10731" s="809"/>
      <c r="G10731" s="809"/>
      <c r="H10731" s="809"/>
      <c r="I10731" s="809"/>
    </row>
    <row r="10732" spans="1:9">
      <c r="A10732" s="820"/>
      <c r="B10732" s="821"/>
      <c r="C10732" s="820"/>
      <c r="D10732" s="822"/>
      <c r="E10732" s="809"/>
      <c r="F10732" s="809"/>
      <c r="G10732" s="809"/>
      <c r="H10732" s="809"/>
      <c r="I10732" s="809"/>
    </row>
    <row r="10733" spans="1:9">
      <c r="A10733" s="820"/>
      <c r="B10733" s="821"/>
      <c r="C10733" s="820"/>
      <c r="D10733" s="822"/>
      <c r="E10733" s="809"/>
      <c r="F10733" s="809"/>
      <c r="G10733" s="809"/>
      <c r="H10733" s="809"/>
      <c r="I10733" s="809"/>
    </row>
    <row r="10734" spans="1:9">
      <c r="A10734" s="820"/>
      <c r="B10734" s="821"/>
      <c r="C10734" s="820"/>
      <c r="D10734" s="822"/>
      <c r="E10734" s="809"/>
      <c r="F10734" s="809"/>
      <c r="G10734" s="809"/>
      <c r="H10734" s="809"/>
      <c r="I10734" s="809"/>
    </row>
    <row r="10735" spans="1:9">
      <c r="A10735" s="820"/>
      <c r="B10735" s="821"/>
      <c r="C10735" s="820"/>
      <c r="D10735" s="822"/>
      <c r="E10735" s="809"/>
      <c r="F10735" s="809"/>
      <c r="G10735" s="809"/>
      <c r="H10735" s="809"/>
      <c r="I10735" s="809"/>
    </row>
    <row r="10736" spans="1:9">
      <c r="A10736" s="820"/>
      <c r="B10736" s="821"/>
      <c r="C10736" s="820"/>
      <c r="D10736" s="822"/>
      <c r="E10736" s="809"/>
      <c r="F10736" s="809"/>
      <c r="G10736" s="809"/>
      <c r="H10736" s="809"/>
      <c r="I10736" s="809"/>
    </row>
    <row r="10737" spans="1:9">
      <c r="A10737" s="820"/>
      <c r="B10737" s="821"/>
      <c r="C10737" s="820"/>
      <c r="D10737" s="822"/>
      <c r="E10737" s="809"/>
      <c r="F10737" s="809"/>
      <c r="G10737" s="809"/>
      <c r="H10737" s="809"/>
      <c r="I10737" s="809"/>
    </row>
    <row r="10738" spans="1:9">
      <c r="A10738" s="820"/>
      <c r="B10738" s="821"/>
      <c r="C10738" s="820"/>
      <c r="D10738" s="822"/>
      <c r="E10738" s="809"/>
      <c r="F10738" s="809"/>
      <c r="G10738" s="809"/>
      <c r="H10738" s="809"/>
      <c r="I10738" s="809"/>
    </row>
    <row r="10739" spans="1:9">
      <c r="A10739" s="820"/>
      <c r="B10739" s="821"/>
      <c r="C10739" s="820"/>
      <c r="D10739" s="822"/>
      <c r="E10739" s="809"/>
      <c r="F10739" s="809"/>
      <c r="G10739" s="809"/>
      <c r="H10739" s="809"/>
      <c r="I10739" s="809"/>
    </row>
    <row r="10740" spans="1:9">
      <c r="A10740" s="820"/>
      <c r="B10740" s="821"/>
      <c r="C10740" s="820"/>
      <c r="D10740" s="822"/>
      <c r="E10740" s="809"/>
      <c r="F10740" s="809"/>
      <c r="G10740" s="809"/>
      <c r="H10740" s="809"/>
      <c r="I10740" s="809"/>
    </row>
    <row r="10741" spans="1:9">
      <c r="A10741" s="820"/>
      <c r="B10741" s="821"/>
      <c r="C10741" s="820"/>
      <c r="D10741" s="822"/>
      <c r="E10741" s="809"/>
      <c r="F10741" s="809"/>
      <c r="G10741" s="809"/>
      <c r="H10741" s="809"/>
      <c r="I10741" s="809"/>
    </row>
    <row r="10742" spans="1:9">
      <c r="A10742" s="820"/>
      <c r="B10742" s="821"/>
      <c r="C10742" s="820"/>
      <c r="D10742" s="822"/>
      <c r="E10742" s="809"/>
      <c r="F10742" s="809"/>
      <c r="G10742" s="809"/>
      <c r="H10742" s="809"/>
      <c r="I10742" s="809"/>
    </row>
    <row r="10743" spans="1:9">
      <c r="A10743" s="820"/>
      <c r="B10743" s="821"/>
      <c r="C10743" s="820"/>
      <c r="D10743" s="822"/>
      <c r="E10743" s="809"/>
      <c r="F10743" s="809"/>
      <c r="G10743" s="809"/>
      <c r="H10743" s="809"/>
      <c r="I10743" s="809"/>
    </row>
    <row r="10744" spans="1:9">
      <c r="A10744" s="820"/>
      <c r="B10744" s="821"/>
      <c r="C10744" s="820"/>
      <c r="D10744" s="822"/>
      <c r="E10744" s="809"/>
      <c r="F10744" s="809"/>
      <c r="G10744" s="809"/>
      <c r="H10744" s="809"/>
      <c r="I10744" s="809"/>
    </row>
    <row r="10745" spans="1:9">
      <c r="A10745" s="820"/>
      <c r="B10745" s="821"/>
      <c r="C10745" s="820"/>
      <c r="D10745" s="822"/>
      <c r="E10745" s="809"/>
      <c r="F10745" s="809"/>
      <c r="G10745" s="809"/>
      <c r="H10745" s="809"/>
      <c r="I10745" s="809"/>
    </row>
    <row r="10746" spans="1:9">
      <c r="A10746" s="820"/>
      <c r="B10746" s="821"/>
      <c r="C10746" s="820"/>
      <c r="D10746" s="822"/>
      <c r="E10746" s="809"/>
      <c r="F10746" s="809"/>
      <c r="G10746" s="809"/>
      <c r="H10746" s="809"/>
      <c r="I10746" s="809"/>
    </row>
    <row r="10747" spans="1:9">
      <c r="A10747" s="820"/>
      <c r="B10747" s="821"/>
      <c r="C10747" s="820"/>
      <c r="D10747" s="822"/>
      <c r="E10747" s="809"/>
      <c r="F10747" s="809"/>
      <c r="G10747" s="809"/>
      <c r="H10747" s="809"/>
      <c r="I10747" s="809"/>
    </row>
    <row r="10748" spans="1:9">
      <c r="A10748" s="820"/>
      <c r="B10748" s="821"/>
      <c r="C10748" s="820"/>
      <c r="D10748" s="822"/>
      <c r="E10748" s="809"/>
      <c r="F10748" s="809"/>
      <c r="G10748" s="809"/>
      <c r="H10748" s="809"/>
      <c r="I10748" s="809"/>
    </row>
    <row r="10749" spans="1:9">
      <c r="A10749" s="820"/>
      <c r="B10749" s="821"/>
      <c r="C10749" s="820"/>
      <c r="D10749" s="822"/>
      <c r="E10749" s="809"/>
      <c r="F10749" s="809"/>
      <c r="G10749" s="809"/>
      <c r="H10749" s="809"/>
      <c r="I10749" s="809"/>
    </row>
    <row r="10750" spans="1:9">
      <c r="A10750" s="820"/>
      <c r="B10750" s="821"/>
      <c r="C10750" s="820"/>
      <c r="D10750" s="822"/>
      <c r="E10750" s="809"/>
      <c r="F10750" s="809"/>
      <c r="G10750" s="809"/>
      <c r="H10750" s="809"/>
      <c r="I10750" s="809"/>
    </row>
    <row r="10751" spans="1:9">
      <c r="A10751" s="820"/>
      <c r="B10751" s="821"/>
      <c r="C10751" s="820"/>
      <c r="D10751" s="822"/>
      <c r="E10751" s="809"/>
      <c r="F10751" s="809"/>
      <c r="G10751" s="809"/>
      <c r="H10751" s="809"/>
      <c r="I10751" s="809"/>
    </row>
    <row r="10752" spans="1:9">
      <c r="A10752" s="820"/>
      <c r="B10752" s="821"/>
      <c r="C10752" s="820"/>
      <c r="D10752" s="822"/>
      <c r="E10752" s="809"/>
      <c r="F10752" s="809"/>
      <c r="G10752" s="809"/>
      <c r="H10752" s="809"/>
      <c r="I10752" s="809"/>
    </row>
    <row r="10753" spans="1:9">
      <c r="A10753" s="820"/>
      <c r="B10753" s="821"/>
      <c r="C10753" s="820"/>
      <c r="D10753" s="822"/>
      <c r="E10753" s="809"/>
      <c r="F10753" s="809"/>
      <c r="G10753" s="809"/>
      <c r="H10753" s="809"/>
      <c r="I10753" s="809"/>
    </row>
    <row r="10754" spans="1:9">
      <c r="A10754" s="820"/>
      <c r="B10754" s="821"/>
      <c r="C10754" s="820"/>
      <c r="D10754" s="822"/>
      <c r="E10754" s="809"/>
      <c r="F10754" s="809"/>
      <c r="G10754" s="809"/>
      <c r="H10754" s="809"/>
      <c r="I10754" s="809"/>
    </row>
    <row r="10755" spans="1:9">
      <c r="A10755" s="828"/>
      <c r="B10755" s="824"/>
      <c r="C10755" s="825"/>
      <c r="D10755" s="826"/>
      <c r="E10755" s="809"/>
      <c r="F10755" s="809"/>
      <c r="G10755" s="809"/>
      <c r="H10755" s="809"/>
      <c r="I10755" s="809"/>
    </row>
    <row r="10756" spans="1:9">
      <c r="A10756" s="820"/>
      <c r="B10756" s="821"/>
      <c r="C10756" s="820"/>
      <c r="D10756" s="822"/>
      <c r="E10756" s="809"/>
      <c r="F10756" s="809"/>
      <c r="G10756" s="809"/>
      <c r="H10756" s="809"/>
      <c r="I10756" s="809"/>
    </row>
    <row r="10757" spans="1:9">
      <c r="A10757" s="820"/>
      <c r="B10757" s="821"/>
      <c r="C10757" s="820"/>
      <c r="D10757" s="822"/>
      <c r="E10757" s="809"/>
      <c r="F10757" s="809"/>
      <c r="G10757" s="809"/>
      <c r="H10757" s="809"/>
      <c r="I10757" s="809"/>
    </row>
    <row r="10758" spans="1:9">
      <c r="A10758" s="820"/>
      <c r="B10758" s="821"/>
      <c r="C10758" s="820"/>
      <c r="D10758" s="822"/>
      <c r="E10758" s="809"/>
      <c r="F10758" s="809"/>
      <c r="G10758" s="809"/>
      <c r="H10758" s="809"/>
      <c r="I10758" s="809"/>
    </row>
    <row r="10759" spans="1:9">
      <c r="A10759" s="820"/>
      <c r="B10759" s="821"/>
      <c r="C10759" s="820"/>
      <c r="D10759" s="822"/>
      <c r="E10759" s="809"/>
      <c r="F10759" s="809"/>
      <c r="G10759" s="809"/>
      <c r="H10759" s="809"/>
      <c r="I10759" s="809"/>
    </row>
    <row r="10760" spans="1:9">
      <c r="A10760" s="820"/>
      <c r="B10760" s="821"/>
      <c r="C10760" s="820"/>
      <c r="D10760" s="822"/>
      <c r="E10760" s="809"/>
      <c r="F10760" s="809"/>
      <c r="G10760" s="809"/>
      <c r="H10760" s="809"/>
      <c r="I10760" s="809"/>
    </row>
    <row r="10761" spans="1:9">
      <c r="A10761" s="820"/>
      <c r="B10761" s="821"/>
      <c r="C10761" s="820"/>
      <c r="D10761" s="822"/>
      <c r="E10761" s="809"/>
      <c r="F10761" s="809"/>
      <c r="G10761" s="809"/>
      <c r="H10761" s="809"/>
      <c r="I10761" s="809"/>
    </row>
    <row r="10762" spans="1:9">
      <c r="A10762" s="820"/>
      <c r="B10762" s="821"/>
      <c r="C10762" s="820"/>
      <c r="D10762" s="822"/>
      <c r="E10762" s="809"/>
      <c r="F10762" s="809"/>
      <c r="G10762" s="809"/>
      <c r="H10762" s="809"/>
      <c r="I10762" s="809"/>
    </row>
    <row r="10763" spans="1:9">
      <c r="A10763" s="820"/>
      <c r="B10763" s="821"/>
      <c r="C10763" s="820"/>
      <c r="D10763" s="822"/>
      <c r="E10763" s="809"/>
      <c r="F10763" s="809"/>
      <c r="G10763" s="809"/>
      <c r="H10763" s="809"/>
      <c r="I10763" s="809"/>
    </row>
    <row r="10764" spans="1:9">
      <c r="A10764" s="820"/>
      <c r="B10764" s="821"/>
      <c r="C10764" s="820"/>
      <c r="D10764" s="822"/>
      <c r="E10764" s="809"/>
      <c r="F10764" s="809"/>
      <c r="G10764" s="809"/>
      <c r="H10764" s="809"/>
      <c r="I10764" s="809"/>
    </row>
    <row r="10765" spans="1:9">
      <c r="A10765" s="820"/>
      <c r="B10765" s="821"/>
      <c r="C10765" s="820"/>
      <c r="D10765" s="822"/>
      <c r="E10765" s="809"/>
      <c r="F10765" s="809"/>
      <c r="G10765" s="809"/>
      <c r="H10765" s="809"/>
      <c r="I10765" s="809"/>
    </row>
    <row r="10766" spans="1:9">
      <c r="A10766" s="820"/>
      <c r="B10766" s="821"/>
      <c r="C10766" s="820"/>
      <c r="D10766" s="822"/>
      <c r="E10766" s="809"/>
      <c r="F10766" s="809"/>
      <c r="G10766" s="809"/>
      <c r="H10766" s="809"/>
      <c r="I10766" s="809"/>
    </row>
    <row r="10767" spans="1:9">
      <c r="A10767" s="820"/>
      <c r="B10767" s="821"/>
      <c r="C10767" s="820"/>
      <c r="D10767" s="822"/>
      <c r="E10767" s="809"/>
      <c r="F10767" s="809"/>
      <c r="G10767" s="809"/>
      <c r="H10767" s="809"/>
      <c r="I10767" s="809"/>
    </row>
    <row r="10768" spans="1:9">
      <c r="A10768" s="820"/>
      <c r="B10768" s="821"/>
      <c r="C10768" s="820"/>
      <c r="D10768" s="822"/>
      <c r="E10768" s="809"/>
      <c r="F10768" s="809"/>
      <c r="G10768" s="809"/>
      <c r="H10768" s="809"/>
      <c r="I10768" s="809"/>
    </row>
    <row r="10769" spans="1:9">
      <c r="A10769" s="820"/>
      <c r="B10769" s="821"/>
      <c r="C10769" s="820"/>
      <c r="D10769" s="822"/>
      <c r="E10769" s="809"/>
      <c r="F10769" s="809"/>
      <c r="G10769" s="809"/>
      <c r="H10769" s="809"/>
      <c r="I10769" s="809"/>
    </row>
    <row r="10770" spans="1:9">
      <c r="A10770" s="820"/>
      <c r="B10770" s="821"/>
      <c r="C10770" s="820"/>
      <c r="D10770" s="822"/>
      <c r="E10770" s="809"/>
      <c r="F10770" s="809"/>
      <c r="G10770" s="809"/>
      <c r="H10770" s="809"/>
      <c r="I10770" s="809"/>
    </row>
    <row r="10771" spans="1:9">
      <c r="A10771" s="820"/>
      <c r="B10771" s="821"/>
      <c r="C10771" s="820"/>
      <c r="D10771" s="822"/>
      <c r="E10771" s="809"/>
      <c r="F10771" s="809"/>
      <c r="G10771" s="809"/>
      <c r="H10771" s="809"/>
      <c r="I10771" s="809"/>
    </row>
    <row r="10772" spans="1:9">
      <c r="A10772" s="820"/>
      <c r="B10772" s="821"/>
      <c r="C10772" s="820"/>
      <c r="D10772" s="822"/>
      <c r="E10772" s="809"/>
      <c r="F10772" s="809"/>
      <c r="G10772" s="809"/>
      <c r="H10772" s="809"/>
      <c r="I10772" s="809"/>
    </row>
    <row r="10773" spans="1:9">
      <c r="A10773" s="820"/>
      <c r="B10773" s="821"/>
      <c r="C10773" s="820"/>
      <c r="D10773" s="822"/>
      <c r="E10773" s="809"/>
      <c r="F10773" s="809"/>
      <c r="G10773" s="809"/>
      <c r="H10773" s="809"/>
      <c r="I10773" s="809"/>
    </row>
    <row r="10774" spans="1:9">
      <c r="A10774" s="820"/>
      <c r="B10774" s="821"/>
      <c r="C10774" s="820"/>
      <c r="D10774" s="822"/>
      <c r="E10774" s="809"/>
      <c r="F10774" s="809"/>
      <c r="G10774" s="809"/>
      <c r="H10774" s="809"/>
      <c r="I10774" s="809"/>
    </row>
    <row r="10775" spans="1:9">
      <c r="A10775" s="820"/>
      <c r="B10775" s="821"/>
      <c r="C10775" s="820"/>
      <c r="D10775" s="822"/>
      <c r="E10775" s="809"/>
      <c r="F10775" s="809"/>
      <c r="G10775" s="809"/>
      <c r="H10775" s="809"/>
      <c r="I10775" s="809"/>
    </row>
    <row r="10776" spans="1:9">
      <c r="A10776" s="820"/>
      <c r="B10776" s="821"/>
      <c r="C10776" s="820"/>
      <c r="D10776" s="822"/>
      <c r="E10776" s="809"/>
      <c r="F10776" s="809"/>
      <c r="G10776" s="809"/>
      <c r="H10776" s="809"/>
      <c r="I10776" s="809"/>
    </row>
    <row r="10777" spans="1:9">
      <c r="A10777" s="820"/>
      <c r="B10777" s="821"/>
      <c r="C10777" s="820"/>
      <c r="D10777" s="822"/>
      <c r="E10777" s="809"/>
      <c r="F10777" s="809"/>
      <c r="G10777" s="809"/>
      <c r="H10777" s="809"/>
      <c r="I10777" s="809"/>
    </row>
    <row r="10778" spans="1:9">
      <c r="A10778" s="820"/>
      <c r="B10778" s="821"/>
      <c r="C10778" s="820"/>
      <c r="D10778" s="822"/>
      <c r="E10778" s="809"/>
      <c r="F10778" s="809"/>
      <c r="G10778" s="809"/>
      <c r="H10778" s="809"/>
      <c r="I10778" s="809"/>
    </row>
    <row r="10779" spans="1:9">
      <c r="A10779" s="820"/>
      <c r="B10779" s="821"/>
      <c r="C10779" s="820"/>
      <c r="D10779" s="822"/>
      <c r="E10779" s="809"/>
      <c r="F10779" s="809"/>
      <c r="G10779" s="809"/>
      <c r="H10779" s="809"/>
      <c r="I10779" s="809"/>
    </row>
    <row r="10780" spans="1:9">
      <c r="A10780" s="820"/>
      <c r="B10780" s="821"/>
      <c r="C10780" s="820"/>
      <c r="D10780" s="822"/>
      <c r="E10780" s="809"/>
      <c r="F10780" s="809"/>
      <c r="G10780" s="809"/>
      <c r="H10780" s="809"/>
      <c r="I10780" s="809"/>
    </row>
    <row r="10781" spans="1:9">
      <c r="A10781" s="820"/>
      <c r="B10781" s="821"/>
      <c r="C10781" s="820"/>
      <c r="D10781" s="822"/>
      <c r="E10781" s="809"/>
      <c r="F10781" s="809"/>
      <c r="G10781" s="809"/>
      <c r="H10781" s="809"/>
      <c r="I10781" s="809"/>
    </row>
    <row r="10782" spans="1:9">
      <c r="A10782" s="820"/>
      <c r="B10782" s="821"/>
      <c r="C10782" s="820"/>
      <c r="D10782" s="822"/>
      <c r="E10782" s="809"/>
      <c r="F10782" s="809"/>
      <c r="G10782" s="809"/>
      <c r="H10782" s="809"/>
      <c r="I10782" s="809"/>
    </row>
    <row r="10783" spans="1:9">
      <c r="A10783" s="820"/>
      <c r="B10783" s="821"/>
      <c r="C10783" s="820"/>
      <c r="D10783" s="822"/>
      <c r="E10783" s="809"/>
      <c r="F10783" s="809"/>
      <c r="G10783" s="809"/>
      <c r="H10783" s="809"/>
      <c r="I10783" s="809"/>
    </row>
    <row r="10784" spans="1:9">
      <c r="A10784" s="820"/>
      <c r="B10784" s="821"/>
      <c r="C10784" s="820"/>
      <c r="D10784" s="822"/>
      <c r="E10784" s="809"/>
      <c r="F10784" s="809"/>
      <c r="G10784" s="809"/>
      <c r="H10784" s="809"/>
      <c r="I10784" s="809"/>
    </row>
    <row r="10785" spans="1:9">
      <c r="A10785" s="820"/>
      <c r="B10785" s="821"/>
      <c r="C10785" s="820"/>
      <c r="D10785" s="822"/>
      <c r="E10785" s="809"/>
      <c r="F10785" s="809"/>
      <c r="G10785" s="809"/>
      <c r="H10785" s="809"/>
      <c r="I10785" s="809"/>
    </row>
    <row r="10786" spans="1:9">
      <c r="A10786" s="820"/>
      <c r="B10786" s="821"/>
      <c r="C10786" s="820"/>
      <c r="D10786" s="822"/>
      <c r="E10786" s="809"/>
      <c r="F10786" s="809"/>
      <c r="G10786" s="809"/>
      <c r="H10786" s="809"/>
      <c r="I10786" s="809"/>
    </row>
    <row r="10787" spans="1:9">
      <c r="A10787" s="820"/>
      <c r="B10787" s="821"/>
      <c r="C10787" s="820"/>
      <c r="D10787" s="822"/>
      <c r="E10787" s="809"/>
      <c r="F10787" s="809"/>
      <c r="G10787" s="809"/>
      <c r="H10787" s="809"/>
      <c r="I10787" s="809"/>
    </row>
    <row r="10788" spans="1:9">
      <c r="A10788" s="820"/>
      <c r="B10788" s="821"/>
      <c r="C10788" s="820"/>
      <c r="D10788" s="822"/>
      <c r="E10788" s="809"/>
      <c r="F10788" s="809"/>
      <c r="G10788" s="809"/>
      <c r="H10788" s="809"/>
      <c r="I10788" s="809"/>
    </row>
    <row r="10789" spans="1:9">
      <c r="A10789" s="820"/>
      <c r="B10789" s="821"/>
      <c r="C10789" s="820"/>
      <c r="D10789" s="822"/>
      <c r="E10789" s="809"/>
      <c r="F10789" s="809"/>
      <c r="G10789" s="809"/>
      <c r="H10789" s="809"/>
      <c r="I10789" s="809"/>
    </row>
    <row r="10790" spans="1:9">
      <c r="A10790" s="820"/>
      <c r="B10790" s="821"/>
      <c r="C10790" s="820"/>
      <c r="D10790" s="822"/>
      <c r="E10790" s="809"/>
      <c r="F10790" s="809"/>
      <c r="G10790" s="809"/>
      <c r="H10790" s="809"/>
      <c r="I10790" s="809"/>
    </row>
    <row r="10791" spans="1:9">
      <c r="A10791" s="820"/>
      <c r="B10791" s="821"/>
      <c r="C10791" s="820"/>
      <c r="D10791" s="822"/>
      <c r="E10791" s="809"/>
      <c r="F10791" s="809"/>
      <c r="G10791" s="809"/>
      <c r="H10791" s="809"/>
      <c r="I10791" s="809"/>
    </row>
    <row r="10792" spans="1:9">
      <c r="A10792" s="820"/>
      <c r="B10792" s="821"/>
      <c r="C10792" s="820"/>
      <c r="D10792" s="822"/>
      <c r="E10792" s="809"/>
      <c r="F10792" s="809"/>
      <c r="G10792" s="809"/>
      <c r="H10792" s="809"/>
      <c r="I10792" s="809"/>
    </row>
    <row r="10793" spans="1:9">
      <c r="A10793" s="820"/>
      <c r="B10793" s="821"/>
      <c r="C10793" s="820"/>
      <c r="D10793" s="822"/>
      <c r="E10793" s="809"/>
      <c r="F10793" s="809"/>
      <c r="G10793" s="809"/>
      <c r="H10793" s="809"/>
      <c r="I10793" s="809"/>
    </row>
    <row r="10794" spans="1:9">
      <c r="A10794" s="820"/>
      <c r="B10794" s="821"/>
      <c r="C10794" s="820"/>
      <c r="D10794" s="822"/>
      <c r="E10794" s="809"/>
      <c r="F10794" s="809"/>
      <c r="G10794" s="809"/>
      <c r="H10794" s="809"/>
      <c r="I10794" s="809"/>
    </row>
    <row r="10795" spans="1:9">
      <c r="A10795" s="820"/>
      <c r="B10795" s="821"/>
      <c r="C10795" s="820"/>
      <c r="D10795" s="822"/>
      <c r="E10795" s="809"/>
      <c r="F10795" s="809"/>
      <c r="G10795" s="809"/>
      <c r="H10795" s="809"/>
      <c r="I10795" s="809"/>
    </row>
    <row r="10796" spans="1:9">
      <c r="A10796" s="820"/>
      <c r="B10796" s="821"/>
      <c r="C10796" s="820"/>
      <c r="D10796" s="822"/>
      <c r="E10796" s="809"/>
      <c r="F10796" s="809"/>
      <c r="G10796" s="809"/>
      <c r="H10796" s="809"/>
      <c r="I10796" s="809"/>
    </row>
    <row r="10797" spans="1:9">
      <c r="A10797" s="820"/>
      <c r="B10797" s="821"/>
      <c r="C10797" s="820"/>
      <c r="D10797" s="822"/>
      <c r="E10797" s="809"/>
      <c r="F10797" s="809"/>
      <c r="G10797" s="809"/>
      <c r="H10797" s="809"/>
      <c r="I10797" s="809"/>
    </row>
    <row r="10798" spans="1:9">
      <c r="A10798" s="820"/>
      <c r="B10798" s="821"/>
      <c r="C10798" s="820"/>
      <c r="D10798" s="822"/>
      <c r="E10798" s="809"/>
      <c r="F10798" s="809"/>
      <c r="G10798" s="809"/>
      <c r="H10798" s="809"/>
      <c r="I10798" s="809"/>
    </row>
    <row r="10799" spans="1:9">
      <c r="A10799" s="820"/>
      <c r="B10799" s="821"/>
      <c r="C10799" s="820"/>
      <c r="D10799" s="822"/>
      <c r="E10799" s="809"/>
      <c r="F10799" s="809"/>
      <c r="G10799" s="809"/>
      <c r="H10799" s="809"/>
      <c r="I10799" s="809"/>
    </row>
    <row r="10800" spans="1:9">
      <c r="A10800" s="820"/>
      <c r="B10800" s="821"/>
      <c r="C10800" s="820"/>
      <c r="D10800" s="822"/>
      <c r="E10800" s="809"/>
      <c r="F10800" s="809"/>
      <c r="G10800" s="809"/>
      <c r="H10800" s="809"/>
      <c r="I10800" s="809"/>
    </row>
    <row r="10801" spans="1:9">
      <c r="A10801" s="820"/>
      <c r="B10801" s="821"/>
      <c r="C10801" s="820"/>
      <c r="D10801" s="822"/>
      <c r="E10801" s="809"/>
      <c r="F10801" s="809"/>
      <c r="G10801" s="809"/>
      <c r="H10801" s="809"/>
      <c r="I10801" s="809"/>
    </row>
    <row r="10802" spans="1:9">
      <c r="A10802" s="820"/>
      <c r="B10802" s="821"/>
      <c r="C10802" s="820"/>
      <c r="D10802" s="822"/>
      <c r="E10802" s="809"/>
      <c r="F10802" s="809"/>
      <c r="G10802" s="809"/>
      <c r="H10802" s="809"/>
      <c r="I10802" s="809"/>
    </row>
    <row r="10803" spans="1:9">
      <c r="A10803" s="820"/>
      <c r="B10803" s="821"/>
      <c r="C10803" s="820"/>
      <c r="D10803" s="822"/>
      <c r="E10803" s="809"/>
      <c r="F10803" s="809"/>
      <c r="G10803" s="809"/>
      <c r="H10803" s="809"/>
      <c r="I10803" s="809"/>
    </row>
    <row r="10804" spans="1:9">
      <c r="A10804" s="828"/>
      <c r="B10804" s="824"/>
      <c r="C10804" s="825"/>
      <c r="D10804" s="826"/>
      <c r="E10804" s="809"/>
      <c r="F10804" s="809"/>
      <c r="G10804" s="809"/>
      <c r="H10804" s="809"/>
      <c r="I10804" s="809"/>
    </row>
    <row r="10805" spans="1:9">
      <c r="A10805" s="820"/>
      <c r="B10805" s="821"/>
      <c r="C10805" s="820"/>
      <c r="D10805" s="822"/>
      <c r="E10805" s="809"/>
      <c r="F10805" s="809"/>
      <c r="G10805" s="809"/>
      <c r="H10805" s="809"/>
      <c r="I10805" s="809"/>
    </row>
    <row r="10806" spans="1:9">
      <c r="A10806" s="820"/>
      <c r="B10806" s="821"/>
      <c r="C10806" s="820"/>
      <c r="D10806" s="822"/>
      <c r="E10806" s="809"/>
      <c r="F10806" s="809"/>
      <c r="G10806" s="809"/>
      <c r="H10806" s="809"/>
      <c r="I10806" s="809"/>
    </row>
    <row r="10807" spans="1:9">
      <c r="A10807" s="828"/>
      <c r="B10807" s="824"/>
      <c r="C10807" s="825"/>
      <c r="D10807" s="826"/>
      <c r="E10807" s="809"/>
      <c r="F10807" s="809"/>
      <c r="G10807" s="809"/>
      <c r="H10807" s="809"/>
      <c r="I10807" s="809"/>
    </row>
    <row r="10808" spans="1:9">
      <c r="A10808" s="820"/>
      <c r="B10808" s="821"/>
      <c r="C10808" s="820"/>
      <c r="D10808" s="822"/>
      <c r="E10808" s="809"/>
      <c r="F10808" s="809"/>
      <c r="G10808" s="809"/>
      <c r="H10808" s="809"/>
      <c r="I10808" s="809"/>
    </row>
    <row r="10809" spans="1:9">
      <c r="A10809" s="820"/>
      <c r="B10809" s="821"/>
      <c r="C10809" s="820"/>
      <c r="D10809" s="822"/>
      <c r="E10809" s="809"/>
      <c r="F10809" s="809"/>
      <c r="G10809" s="809"/>
      <c r="H10809" s="809"/>
      <c r="I10809" s="809"/>
    </row>
    <row r="10810" spans="1:9">
      <c r="A10810" s="820"/>
      <c r="B10810" s="821"/>
      <c r="C10810" s="820"/>
      <c r="D10810" s="822"/>
      <c r="E10810" s="809"/>
      <c r="F10810" s="809"/>
      <c r="G10810" s="809"/>
      <c r="H10810" s="809"/>
      <c r="I10810" s="809"/>
    </row>
    <row r="10811" spans="1:9">
      <c r="A10811" s="820"/>
      <c r="B10811" s="821"/>
      <c r="C10811" s="820"/>
      <c r="D10811" s="822"/>
      <c r="E10811" s="809"/>
      <c r="F10811" s="809"/>
      <c r="G10811" s="809"/>
      <c r="H10811" s="809"/>
      <c r="I10811" s="809"/>
    </row>
    <row r="10812" spans="1:9">
      <c r="A10812" s="820"/>
      <c r="B10812" s="821"/>
      <c r="C10812" s="820"/>
      <c r="D10812" s="822"/>
      <c r="E10812" s="809"/>
      <c r="F10812" s="809"/>
      <c r="G10812" s="809"/>
      <c r="H10812" s="809"/>
      <c r="I10812" s="809"/>
    </row>
    <row r="10813" spans="1:9">
      <c r="A10813" s="820"/>
      <c r="B10813" s="821"/>
      <c r="C10813" s="820"/>
      <c r="D10813" s="822"/>
      <c r="E10813" s="809"/>
      <c r="F10813" s="809"/>
      <c r="G10813" s="809"/>
      <c r="H10813" s="809"/>
      <c r="I10813" s="809"/>
    </row>
    <row r="10814" spans="1:9">
      <c r="A10814" s="820"/>
      <c r="B10814" s="821"/>
      <c r="C10814" s="820"/>
      <c r="D10814" s="822"/>
      <c r="E10814" s="809"/>
      <c r="F10814" s="809"/>
      <c r="G10814" s="809"/>
      <c r="H10814" s="809"/>
      <c r="I10814" s="809"/>
    </row>
    <row r="10815" spans="1:9">
      <c r="A10815" s="820"/>
      <c r="B10815" s="821"/>
      <c r="C10815" s="820"/>
      <c r="D10815" s="822"/>
      <c r="E10815" s="809"/>
      <c r="F10815" s="809"/>
      <c r="G10815" s="809"/>
      <c r="H10815" s="809"/>
      <c r="I10815" s="809"/>
    </row>
    <row r="10816" spans="1:9">
      <c r="A10816" s="820"/>
      <c r="B10816" s="821"/>
      <c r="C10816" s="820"/>
      <c r="D10816" s="822"/>
      <c r="E10816" s="809"/>
      <c r="F10816" s="809"/>
      <c r="G10816" s="809"/>
      <c r="H10816" s="809"/>
      <c r="I10816" s="809"/>
    </row>
    <row r="10817" spans="1:9">
      <c r="A10817" s="820"/>
      <c r="B10817" s="821"/>
      <c r="C10817" s="820"/>
      <c r="D10817" s="822"/>
      <c r="E10817" s="809"/>
      <c r="F10817" s="809"/>
      <c r="G10817" s="809"/>
      <c r="H10817" s="809"/>
      <c r="I10817" s="809"/>
    </row>
    <row r="10818" spans="1:9">
      <c r="A10818" s="820"/>
      <c r="B10818" s="821"/>
      <c r="C10818" s="820"/>
      <c r="D10818" s="822"/>
      <c r="E10818" s="809"/>
      <c r="F10818" s="809"/>
      <c r="G10818" s="809"/>
      <c r="H10818" s="809"/>
      <c r="I10818" s="809"/>
    </row>
    <row r="10819" spans="1:9">
      <c r="A10819" s="820"/>
      <c r="B10819" s="821"/>
      <c r="C10819" s="820"/>
      <c r="D10819" s="822"/>
      <c r="E10819" s="809"/>
      <c r="F10819" s="809"/>
      <c r="G10819" s="809"/>
      <c r="H10819" s="809"/>
      <c r="I10819" s="809"/>
    </row>
    <row r="10820" spans="1:9">
      <c r="A10820" s="820"/>
      <c r="B10820" s="821"/>
      <c r="C10820" s="820"/>
      <c r="D10820" s="822"/>
      <c r="E10820" s="809"/>
      <c r="F10820" s="809"/>
      <c r="G10820" s="809"/>
      <c r="H10820" s="809"/>
      <c r="I10820" s="809"/>
    </row>
    <row r="10821" spans="1:9">
      <c r="A10821" s="820"/>
      <c r="B10821" s="821"/>
      <c r="C10821" s="820"/>
      <c r="D10821" s="822"/>
      <c r="E10821" s="809"/>
      <c r="F10821" s="809"/>
      <c r="G10821" s="809"/>
      <c r="H10821" s="809"/>
      <c r="I10821" s="809"/>
    </row>
    <row r="10822" spans="1:9">
      <c r="A10822" s="820"/>
      <c r="B10822" s="821"/>
      <c r="C10822" s="820"/>
      <c r="D10822" s="822"/>
      <c r="E10822" s="809"/>
      <c r="F10822" s="809"/>
      <c r="G10822" s="809"/>
      <c r="H10822" s="809"/>
      <c r="I10822" s="809"/>
    </row>
    <row r="10823" spans="1:9">
      <c r="A10823" s="820"/>
      <c r="B10823" s="821"/>
      <c r="C10823" s="820"/>
      <c r="D10823" s="822"/>
      <c r="E10823" s="809"/>
      <c r="F10823" s="809"/>
      <c r="G10823" s="809"/>
      <c r="H10823" s="809"/>
      <c r="I10823" s="809"/>
    </row>
    <row r="10824" spans="1:9">
      <c r="A10824" s="820"/>
      <c r="B10824" s="821"/>
      <c r="C10824" s="820"/>
      <c r="D10824" s="822"/>
      <c r="E10824" s="809"/>
      <c r="F10824" s="809"/>
      <c r="G10824" s="809"/>
      <c r="H10824" s="809"/>
      <c r="I10824" s="809"/>
    </row>
    <row r="10825" spans="1:9">
      <c r="A10825" s="820"/>
      <c r="B10825" s="821"/>
      <c r="C10825" s="820"/>
      <c r="D10825" s="822"/>
      <c r="E10825" s="809"/>
      <c r="F10825" s="809"/>
      <c r="G10825" s="809"/>
      <c r="H10825" s="809"/>
      <c r="I10825" s="809"/>
    </row>
    <row r="10826" spans="1:9">
      <c r="A10826" s="820"/>
      <c r="B10826" s="821"/>
      <c r="C10826" s="820"/>
      <c r="D10826" s="822"/>
      <c r="E10826" s="809"/>
      <c r="F10826" s="809"/>
      <c r="G10826" s="809"/>
      <c r="H10826" s="809"/>
      <c r="I10826" s="809"/>
    </row>
    <row r="10827" spans="1:9">
      <c r="A10827" s="820"/>
      <c r="B10827" s="821"/>
      <c r="C10827" s="820"/>
      <c r="D10827" s="822"/>
      <c r="E10827" s="809"/>
      <c r="F10827" s="809"/>
      <c r="G10827" s="809"/>
      <c r="H10827" s="809"/>
      <c r="I10827" s="809"/>
    </row>
    <row r="10828" spans="1:9">
      <c r="A10828" s="820"/>
      <c r="B10828" s="821"/>
      <c r="C10828" s="820"/>
      <c r="D10828" s="822"/>
      <c r="E10828" s="809"/>
      <c r="F10828" s="809"/>
      <c r="G10828" s="809"/>
      <c r="H10828" s="809"/>
      <c r="I10828" s="809"/>
    </row>
    <row r="10829" spans="1:9">
      <c r="A10829" s="820"/>
      <c r="B10829" s="821"/>
      <c r="C10829" s="820"/>
      <c r="D10829" s="822"/>
      <c r="E10829" s="809"/>
      <c r="F10829" s="809"/>
      <c r="G10829" s="809"/>
      <c r="H10829" s="809"/>
      <c r="I10829" s="809"/>
    </row>
    <row r="10830" spans="1:9">
      <c r="A10830" s="820"/>
      <c r="B10830" s="821"/>
      <c r="C10830" s="820"/>
      <c r="D10830" s="822"/>
      <c r="E10830" s="809"/>
      <c r="F10830" s="809"/>
      <c r="G10830" s="809"/>
      <c r="H10830" s="809"/>
      <c r="I10830" s="809"/>
    </row>
    <row r="10831" spans="1:9">
      <c r="A10831" s="820"/>
      <c r="B10831" s="821"/>
      <c r="C10831" s="820"/>
      <c r="D10831" s="822"/>
      <c r="E10831" s="809"/>
      <c r="F10831" s="809"/>
      <c r="G10831" s="809"/>
      <c r="H10831" s="809"/>
      <c r="I10831" s="809"/>
    </row>
    <row r="10832" spans="1:9">
      <c r="A10832" s="820"/>
      <c r="B10832" s="821"/>
      <c r="C10832" s="820"/>
      <c r="D10832" s="822"/>
      <c r="E10832" s="809"/>
      <c r="F10832" s="809"/>
      <c r="G10832" s="809"/>
      <c r="H10832" s="809"/>
      <c r="I10832" s="809"/>
    </row>
    <row r="10833" spans="1:9">
      <c r="A10833" s="820"/>
      <c r="B10833" s="821"/>
      <c r="C10833" s="820"/>
      <c r="D10833" s="822"/>
      <c r="E10833" s="809"/>
      <c r="F10833" s="809"/>
      <c r="G10833" s="809"/>
      <c r="H10833" s="809"/>
      <c r="I10833" s="809"/>
    </row>
    <row r="10834" spans="1:9">
      <c r="A10834" s="820"/>
      <c r="B10834" s="821"/>
      <c r="C10834" s="820"/>
      <c r="D10834" s="822"/>
      <c r="E10834" s="809"/>
      <c r="F10834" s="809"/>
      <c r="G10834" s="809"/>
      <c r="H10834" s="809"/>
      <c r="I10834" s="809"/>
    </row>
    <row r="10835" spans="1:9">
      <c r="A10835" s="820"/>
      <c r="B10835" s="821"/>
      <c r="C10835" s="820"/>
      <c r="D10835" s="822"/>
      <c r="E10835" s="809"/>
      <c r="F10835" s="809"/>
      <c r="G10835" s="809"/>
      <c r="H10835" s="809"/>
      <c r="I10835" s="809"/>
    </row>
    <row r="10836" spans="1:9">
      <c r="A10836" s="820"/>
      <c r="B10836" s="821"/>
      <c r="C10836" s="820"/>
      <c r="D10836" s="822"/>
      <c r="E10836" s="809"/>
      <c r="F10836" s="809"/>
      <c r="G10836" s="809"/>
      <c r="H10836" s="809"/>
      <c r="I10836" s="809"/>
    </row>
    <row r="10837" spans="1:9">
      <c r="A10837" s="820"/>
      <c r="B10837" s="821"/>
      <c r="C10837" s="820"/>
      <c r="D10837" s="822"/>
      <c r="E10837" s="809"/>
      <c r="F10837" s="809"/>
      <c r="G10837" s="809"/>
      <c r="H10837" s="809"/>
      <c r="I10837" s="809"/>
    </row>
    <row r="10838" spans="1:9">
      <c r="A10838" s="820"/>
      <c r="B10838" s="821"/>
      <c r="C10838" s="820"/>
      <c r="D10838" s="822"/>
      <c r="E10838" s="809"/>
      <c r="F10838" s="809"/>
      <c r="G10838" s="809"/>
      <c r="H10838" s="809"/>
      <c r="I10838" s="809"/>
    </row>
    <row r="10839" spans="1:9">
      <c r="A10839" s="820"/>
      <c r="B10839" s="821"/>
      <c r="C10839" s="820"/>
      <c r="D10839" s="822"/>
      <c r="E10839" s="809"/>
      <c r="F10839" s="809"/>
      <c r="G10839" s="809"/>
      <c r="H10839" s="809"/>
      <c r="I10839" s="809"/>
    </row>
    <row r="10840" spans="1:9">
      <c r="A10840" s="820"/>
      <c r="B10840" s="821"/>
      <c r="C10840" s="820"/>
      <c r="D10840" s="822"/>
      <c r="E10840" s="809"/>
      <c r="F10840" s="809"/>
      <c r="G10840" s="809"/>
      <c r="H10840" s="809"/>
      <c r="I10840" s="809"/>
    </row>
    <row r="10841" spans="1:9">
      <c r="A10841" s="820"/>
      <c r="B10841" s="821"/>
      <c r="C10841" s="820"/>
      <c r="D10841" s="822"/>
      <c r="E10841" s="809"/>
      <c r="F10841" s="809"/>
      <c r="G10841" s="809"/>
      <c r="H10841" s="809"/>
      <c r="I10841" s="809"/>
    </row>
    <row r="10842" spans="1:9">
      <c r="A10842" s="820"/>
      <c r="B10842" s="821"/>
      <c r="C10842" s="820"/>
      <c r="D10842" s="822"/>
      <c r="E10842" s="809"/>
      <c r="F10842" s="809"/>
      <c r="G10842" s="809"/>
      <c r="H10842" s="809"/>
      <c r="I10842" s="809"/>
    </row>
    <row r="10843" spans="1:9">
      <c r="A10843" s="820"/>
      <c r="B10843" s="821"/>
      <c r="C10843" s="820"/>
      <c r="D10843" s="822"/>
      <c r="E10843" s="809"/>
      <c r="F10843" s="809"/>
      <c r="G10843" s="809"/>
      <c r="H10843" s="809"/>
      <c r="I10843" s="809"/>
    </row>
    <row r="10844" spans="1:9">
      <c r="A10844" s="820"/>
      <c r="B10844" s="821"/>
      <c r="C10844" s="820"/>
      <c r="D10844" s="822"/>
      <c r="E10844" s="809"/>
      <c r="F10844" s="809"/>
      <c r="G10844" s="809"/>
      <c r="H10844" s="809"/>
      <c r="I10844" s="809"/>
    </row>
    <row r="10845" spans="1:9">
      <c r="A10845" s="820"/>
      <c r="B10845" s="821"/>
      <c r="C10845" s="820"/>
      <c r="D10845" s="822"/>
      <c r="E10845" s="809"/>
      <c r="F10845" s="809"/>
      <c r="G10845" s="809"/>
      <c r="H10845" s="809"/>
      <c r="I10845" s="809"/>
    </row>
    <row r="10846" spans="1:9">
      <c r="A10846" s="820"/>
      <c r="B10846" s="821"/>
      <c r="C10846" s="820"/>
      <c r="D10846" s="822"/>
      <c r="E10846" s="809"/>
      <c r="F10846" s="809"/>
      <c r="G10846" s="809"/>
      <c r="H10846" s="809"/>
      <c r="I10846" s="809"/>
    </row>
    <row r="10847" spans="1:9">
      <c r="A10847" s="820"/>
      <c r="B10847" s="821"/>
      <c r="C10847" s="820"/>
      <c r="D10847" s="822"/>
      <c r="E10847" s="809"/>
      <c r="F10847" s="809"/>
      <c r="G10847" s="809"/>
      <c r="H10847" s="809"/>
      <c r="I10847" s="809"/>
    </row>
    <row r="10848" spans="1:9">
      <c r="A10848" s="820"/>
      <c r="B10848" s="821"/>
      <c r="C10848" s="820"/>
      <c r="D10848" s="822"/>
      <c r="E10848" s="809"/>
      <c r="F10848" s="809"/>
      <c r="G10848" s="809"/>
      <c r="H10848" s="809"/>
      <c r="I10848" s="809"/>
    </row>
    <row r="10849" spans="1:9">
      <c r="A10849" s="820"/>
      <c r="B10849" s="821"/>
      <c r="C10849" s="820"/>
      <c r="D10849" s="822"/>
      <c r="E10849" s="809"/>
      <c r="F10849" s="809"/>
      <c r="G10849" s="809"/>
      <c r="H10849" s="809"/>
      <c r="I10849" s="809"/>
    </row>
    <row r="10850" spans="1:9">
      <c r="A10850" s="820"/>
      <c r="B10850" s="821"/>
      <c r="C10850" s="820"/>
      <c r="D10850" s="822"/>
      <c r="E10850" s="809"/>
      <c r="F10850" s="809"/>
      <c r="G10850" s="809"/>
      <c r="H10850" s="809"/>
      <c r="I10850" s="809"/>
    </row>
    <row r="10851" spans="1:9">
      <c r="A10851" s="820"/>
      <c r="B10851" s="821"/>
      <c r="C10851" s="820"/>
      <c r="D10851" s="822"/>
      <c r="E10851" s="809"/>
      <c r="F10851" s="809"/>
      <c r="G10851" s="809"/>
      <c r="H10851" s="809"/>
      <c r="I10851" s="809"/>
    </row>
    <row r="10852" spans="1:9">
      <c r="A10852" s="820"/>
      <c r="B10852" s="821"/>
      <c r="C10852" s="820"/>
      <c r="D10852" s="822"/>
      <c r="E10852" s="809"/>
      <c r="F10852" s="809"/>
      <c r="G10852" s="809"/>
      <c r="H10852" s="809"/>
      <c r="I10852" s="809"/>
    </row>
    <row r="10853" spans="1:9">
      <c r="A10853" s="820"/>
      <c r="B10853" s="821"/>
      <c r="C10853" s="820"/>
      <c r="D10853" s="822"/>
      <c r="E10853" s="809"/>
      <c r="F10853" s="809"/>
      <c r="G10853" s="809"/>
      <c r="H10853" s="809"/>
      <c r="I10853" s="809"/>
    </row>
    <row r="10854" spans="1:9">
      <c r="A10854" s="820"/>
      <c r="B10854" s="821"/>
      <c r="C10854" s="820"/>
      <c r="D10854" s="822"/>
      <c r="E10854" s="809"/>
      <c r="F10854" s="809"/>
      <c r="G10854" s="809"/>
      <c r="H10854" s="809"/>
      <c r="I10854" s="809"/>
    </row>
    <row r="10855" spans="1:9">
      <c r="A10855" s="820"/>
      <c r="B10855" s="821"/>
      <c r="C10855" s="820"/>
      <c r="D10855" s="822"/>
      <c r="E10855" s="809"/>
      <c r="F10855" s="809"/>
      <c r="G10855" s="809"/>
      <c r="H10855" s="809"/>
      <c r="I10855" s="809"/>
    </row>
    <row r="10856" spans="1:9">
      <c r="A10856" s="820"/>
      <c r="B10856" s="821"/>
      <c r="C10856" s="820"/>
      <c r="D10856" s="822"/>
      <c r="E10856" s="809"/>
      <c r="F10856" s="809"/>
      <c r="G10856" s="809"/>
      <c r="H10856" s="809"/>
      <c r="I10856" s="809"/>
    </row>
    <row r="10857" spans="1:9">
      <c r="A10857" s="820"/>
      <c r="B10857" s="821"/>
      <c r="C10857" s="820"/>
      <c r="D10857" s="822"/>
      <c r="E10857" s="809"/>
      <c r="F10857" s="809"/>
      <c r="G10857" s="809"/>
      <c r="H10857" s="809"/>
      <c r="I10857" s="809"/>
    </row>
    <row r="10858" spans="1:9">
      <c r="A10858" s="820"/>
      <c r="B10858" s="821"/>
      <c r="C10858" s="820"/>
      <c r="D10858" s="822"/>
      <c r="E10858" s="809"/>
      <c r="F10858" s="809"/>
      <c r="G10858" s="809"/>
      <c r="H10858" s="809"/>
      <c r="I10858" s="809"/>
    </row>
    <row r="10859" spans="1:9">
      <c r="A10859" s="820"/>
      <c r="B10859" s="821"/>
      <c r="C10859" s="820"/>
      <c r="D10859" s="822"/>
      <c r="E10859" s="809"/>
      <c r="F10859" s="809"/>
      <c r="G10859" s="809"/>
      <c r="H10859" s="809"/>
      <c r="I10859" s="809"/>
    </row>
    <row r="10860" spans="1:9">
      <c r="A10860" s="820"/>
      <c r="B10860" s="821"/>
      <c r="C10860" s="820"/>
      <c r="D10860" s="822"/>
      <c r="E10860" s="809"/>
      <c r="F10860" s="809"/>
      <c r="G10860" s="809"/>
      <c r="H10860" s="809"/>
      <c r="I10860" s="809"/>
    </row>
    <row r="10861" spans="1:9">
      <c r="A10861" s="820"/>
      <c r="B10861" s="821"/>
      <c r="C10861" s="820"/>
      <c r="D10861" s="822"/>
      <c r="E10861" s="809"/>
      <c r="F10861" s="809"/>
      <c r="G10861" s="809"/>
      <c r="H10861" s="809"/>
      <c r="I10861" s="809"/>
    </row>
    <row r="10862" spans="1:9">
      <c r="A10862" s="820"/>
      <c r="B10862" s="821"/>
      <c r="C10862" s="820"/>
      <c r="D10862" s="822"/>
      <c r="E10862" s="809"/>
      <c r="F10862" s="809"/>
      <c r="G10862" s="809"/>
      <c r="H10862" s="809"/>
      <c r="I10862" s="809"/>
    </row>
    <row r="10863" spans="1:9">
      <c r="A10863" s="820"/>
      <c r="B10863" s="821"/>
      <c r="C10863" s="820"/>
      <c r="D10863" s="822"/>
      <c r="E10863" s="809"/>
      <c r="F10863" s="809"/>
      <c r="G10863" s="809"/>
      <c r="H10863" s="809"/>
      <c r="I10863" s="809"/>
    </row>
    <row r="10864" spans="1:9">
      <c r="A10864" s="820"/>
      <c r="B10864" s="821"/>
      <c r="C10864" s="820"/>
      <c r="D10864" s="822"/>
      <c r="E10864" s="809"/>
      <c r="F10864" s="809"/>
      <c r="G10864" s="809"/>
      <c r="H10864" s="809"/>
      <c r="I10864" s="809"/>
    </row>
    <row r="10865" spans="1:9">
      <c r="A10865" s="828"/>
      <c r="B10865" s="824"/>
      <c r="C10865" s="825"/>
      <c r="D10865" s="826"/>
      <c r="E10865" s="809"/>
      <c r="F10865" s="809"/>
      <c r="G10865" s="809"/>
      <c r="H10865" s="809"/>
      <c r="I10865" s="809"/>
    </row>
    <row r="10866" spans="1:9">
      <c r="A10866" s="820"/>
      <c r="B10866" s="821"/>
      <c r="C10866" s="820"/>
      <c r="D10866" s="822"/>
      <c r="E10866" s="809"/>
      <c r="F10866" s="809"/>
      <c r="G10866" s="809"/>
      <c r="H10866" s="809"/>
      <c r="I10866" s="809"/>
    </row>
    <row r="10867" spans="1:9">
      <c r="A10867" s="820"/>
      <c r="B10867" s="821"/>
      <c r="C10867" s="820"/>
      <c r="D10867" s="822"/>
      <c r="E10867" s="809"/>
      <c r="F10867" s="809"/>
      <c r="G10867" s="809"/>
      <c r="H10867" s="809"/>
      <c r="I10867" s="809"/>
    </row>
    <row r="10868" spans="1:9">
      <c r="A10868" s="820"/>
      <c r="B10868" s="821"/>
      <c r="C10868" s="820"/>
      <c r="D10868" s="822"/>
      <c r="E10868" s="809"/>
      <c r="F10868" s="809"/>
      <c r="G10868" s="809"/>
      <c r="H10868" s="809"/>
      <c r="I10868" s="809"/>
    </row>
    <row r="10869" spans="1:9">
      <c r="A10869" s="820"/>
      <c r="B10869" s="821"/>
      <c r="C10869" s="820"/>
      <c r="D10869" s="822"/>
      <c r="E10869" s="809"/>
      <c r="F10869" s="809"/>
      <c r="G10869" s="809"/>
      <c r="H10869" s="809"/>
      <c r="I10869" s="809"/>
    </row>
    <row r="10870" spans="1:9">
      <c r="A10870" s="829"/>
      <c r="B10870" s="824"/>
      <c r="C10870" s="825"/>
      <c r="D10870" s="826"/>
      <c r="E10870" s="809"/>
      <c r="F10870" s="809"/>
      <c r="G10870" s="809"/>
      <c r="H10870" s="809"/>
      <c r="I10870" s="809"/>
    </row>
    <row r="10871" spans="1:9">
      <c r="A10871" s="820"/>
      <c r="B10871" s="821"/>
      <c r="C10871" s="820"/>
      <c r="D10871" s="822"/>
      <c r="E10871" s="809"/>
      <c r="F10871" s="809"/>
      <c r="G10871" s="809"/>
      <c r="H10871" s="809"/>
      <c r="I10871" s="809"/>
    </row>
    <row r="10872" spans="1:9">
      <c r="A10872" s="820"/>
      <c r="B10872" s="821"/>
      <c r="C10872" s="820"/>
      <c r="D10872" s="822"/>
      <c r="E10872" s="809"/>
      <c r="F10872" s="809"/>
      <c r="G10872" s="809"/>
      <c r="H10872" s="809"/>
      <c r="I10872" s="809"/>
    </row>
    <row r="10873" spans="1:9">
      <c r="A10873" s="820"/>
      <c r="B10873" s="821"/>
      <c r="C10873" s="820"/>
      <c r="D10873" s="822"/>
      <c r="E10873" s="809"/>
      <c r="F10873" s="809"/>
      <c r="G10873" s="809"/>
      <c r="H10873" s="809"/>
      <c r="I10873" s="809"/>
    </row>
    <row r="10874" spans="1:9">
      <c r="A10874" s="1"/>
      <c r="B10874" s="1"/>
      <c r="C10874" s="1"/>
      <c r="D10874" s="830"/>
      <c r="E10874" s="809"/>
      <c r="F10874" s="809"/>
      <c r="G10874" s="809"/>
      <c r="H10874" s="809"/>
      <c r="I10874" s="809"/>
    </row>
    <row r="10875" spans="1:9">
      <c r="A10875" s="1"/>
      <c r="B10875" s="1"/>
      <c r="C10875" s="1"/>
      <c r="D10875" s="830"/>
      <c r="E10875" s="809"/>
      <c r="F10875" s="809"/>
      <c r="G10875" s="809"/>
      <c r="H10875" s="809"/>
      <c r="I10875" s="809"/>
    </row>
    <row r="10876" spans="1:9">
      <c r="A10876" s="831"/>
      <c r="B10876" s="831"/>
      <c r="C10876" s="832"/>
      <c r="D10876" s="833"/>
      <c r="E10876" s="809"/>
      <c r="F10876" s="809"/>
      <c r="G10876" s="809"/>
      <c r="H10876" s="809"/>
      <c r="I10876" s="809"/>
    </row>
    <row r="10877" spans="1:9">
      <c r="A10877" s="834"/>
      <c r="B10877" s="834"/>
      <c r="C10877" s="835"/>
      <c r="D10877" s="836"/>
      <c r="E10877" s="809"/>
      <c r="F10877" s="809"/>
      <c r="G10877" s="809"/>
      <c r="H10877" s="809"/>
      <c r="I10877" s="809"/>
    </row>
    <row r="10878" spans="1:9">
      <c r="A10878" s="834"/>
      <c r="B10878" s="834"/>
      <c r="C10878" s="835"/>
      <c r="D10878" s="836"/>
      <c r="E10878" s="809"/>
      <c r="F10878" s="809"/>
      <c r="G10878" s="809"/>
      <c r="H10878" s="809"/>
      <c r="I10878" s="809"/>
    </row>
    <row r="10879" spans="1:9">
      <c r="A10879" s="834"/>
      <c r="B10879" s="834"/>
      <c r="C10879" s="835"/>
      <c r="D10879" s="836"/>
      <c r="E10879" s="809"/>
      <c r="F10879" s="809"/>
      <c r="G10879" s="809"/>
      <c r="H10879" s="809"/>
      <c r="I10879" s="809"/>
    </row>
    <row r="10880" spans="1:9">
      <c r="A10880" s="834"/>
      <c r="B10880" s="834"/>
      <c r="C10880" s="835"/>
      <c r="D10880" s="836"/>
      <c r="E10880" s="809"/>
      <c r="F10880" s="809"/>
      <c r="G10880" s="809"/>
      <c r="H10880" s="809"/>
      <c r="I10880" s="809"/>
    </row>
    <row r="10881" spans="1:9">
      <c r="A10881" s="834"/>
      <c r="B10881" s="834"/>
      <c r="C10881" s="835"/>
      <c r="D10881" s="836"/>
      <c r="E10881" s="809"/>
      <c r="F10881" s="809"/>
      <c r="G10881" s="809"/>
      <c r="H10881" s="809"/>
      <c r="I10881" s="809"/>
    </row>
    <row r="10882" spans="1:9">
      <c r="A10882" s="834"/>
      <c r="B10882" s="834"/>
      <c r="C10882" s="835"/>
      <c r="D10882" s="836"/>
      <c r="E10882" s="809"/>
      <c r="F10882" s="809"/>
      <c r="G10882" s="809"/>
      <c r="H10882" s="809"/>
      <c r="I10882" s="809"/>
    </row>
    <row r="10883" spans="1:9">
      <c r="A10883" s="1"/>
      <c r="B10883" s="1"/>
      <c r="C10883" s="1"/>
      <c r="D10883" s="1"/>
      <c r="E10883" s="809"/>
      <c r="F10883" s="809"/>
      <c r="G10883" s="809"/>
      <c r="H10883" s="809"/>
      <c r="I10883" s="809"/>
    </row>
    <row r="10884" spans="1:9">
      <c r="A10884" s="1"/>
      <c r="B10884" s="1"/>
      <c r="C10884" s="1"/>
      <c r="D10884" s="830"/>
      <c r="E10884" s="809"/>
      <c r="F10884" s="809"/>
      <c r="G10884" s="809"/>
      <c r="H10884" s="809"/>
      <c r="I10884" s="809"/>
    </row>
    <row r="10885" spans="1:9">
      <c r="A10885" s="831"/>
      <c r="B10885" s="831"/>
      <c r="C10885" s="832"/>
      <c r="D10885" s="833"/>
      <c r="E10885" s="809"/>
      <c r="F10885" s="809"/>
      <c r="G10885" s="809"/>
      <c r="H10885" s="809"/>
      <c r="I10885" s="809"/>
    </row>
    <row r="10886" spans="1:9">
      <c r="A10886" s="834"/>
      <c r="B10886" s="834"/>
      <c r="C10886" s="835"/>
      <c r="D10886" s="836"/>
      <c r="E10886" s="809"/>
      <c r="F10886" s="809"/>
      <c r="G10886" s="809"/>
      <c r="H10886" s="809"/>
      <c r="I10886" s="809"/>
    </row>
    <row r="10887" spans="1:9">
      <c r="A10887" s="1"/>
      <c r="B10887" s="1"/>
      <c r="C10887" s="1"/>
      <c r="D10887" s="1"/>
      <c r="E10887" s="809"/>
      <c r="F10887" s="809"/>
      <c r="G10887" s="809"/>
      <c r="H10887" s="809"/>
      <c r="I10887" s="809"/>
    </row>
    <row r="10888" spans="1:9">
      <c r="A10888" s="1"/>
      <c r="B10888" s="1"/>
      <c r="C10888" s="1"/>
      <c r="D10888" s="830"/>
      <c r="E10888" s="809"/>
      <c r="F10888" s="809"/>
      <c r="G10888" s="809"/>
      <c r="H10888" s="809"/>
      <c r="I10888" s="809"/>
    </row>
    <row r="10889" spans="1:9">
      <c r="A10889" s="1"/>
      <c r="B10889" s="1"/>
      <c r="C10889" s="1"/>
      <c r="D10889" s="830"/>
      <c r="E10889" s="809"/>
      <c r="F10889" s="809"/>
      <c r="G10889" s="809"/>
      <c r="H10889" s="809"/>
      <c r="I10889" s="809"/>
    </row>
    <row r="10890" spans="1:9">
      <c r="A10890" s="831"/>
      <c r="B10890" s="831"/>
      <c r="C10890" s="832"/>
      <c r="D10890" s="833"/>
      <c r="E10890" s="809"/>
      <c r="F10890" s="809"/>
      <c r="G10890" s="809"/>
      <c r="H10890" s="809"/>
      <c r="I10890" s="809"/>
    </row>
    <row r="10891" spans="1:9">
      <c r="A10891" s="834"/>
      <c r="B10891" s="834"/>
      <c r="C10891" s="835"/>
      <c r="D10891" s="836"/>
      <c r="E10891" s="809"/>
      <c r="F10891" s="809"/>
      <c r="G10891" s="809"/>
      <c r="H10891" s="809"/>
      <c r="I10891" s="809"/>
    </row>
    <row r="10892" spans="1:9">
      <c r="A10892" s="834"/>
      <c r="B10892" s="834"/>
      <c r="C10892" s="835"/>
      <c r="D10892" s="836"/>
      <c r="E10892" s="809"/>
      <c r="F10892" s="809"/>
      <c r="G10892" s="809"/>
      <c r="H10892" s="809"/>
      <c r="I10892" s="809"/>
    </row>
    <row r="10893" spans="1:9">
      <c r="A10893" s="834"/>
      <c r="B10893" s="834"/>
      <c r="C10893" s="835"/>
      <c r="D10893" s="836"/>
      <c r="E10893" s="809"/>
      <c r="F10893" s="809"/>
      <c r="G10893" s="809"/>
      <c r="H10893" s="809"/>
      <c r="I10893" s="809"/>
    </row>
    <row r="10894" spans="1:9">
      <c r="A10894" s="834"/>
      <c r="B10894" s="834"/>
      <c r="C10894" s="835"/>
      <c r="D10894" s="836"/>
      <c r="E10894" s="809"/>
      <c r="F10894" s="809"/>
      <c r="G10894" s="809"/>
      <c r="H10894" s="809"/>
      <c r="I10894" s="809"/>
    </row>
    <row r="10895" spans="1:9">
      <c r="A10895" s="834"/>
      <c r="B10895" s="834"/>
      <c r="C10895" s="835"/>
      <c r="D10895" s="836"/>
      <c r="E10895" s="809"/>
      <c r="F10895" s="809"/>
      <c r="G10895" s="809"/>
      <c r="H10895" s="809"/>
      <c r="I10895" s="809"/>
    </row>
    <row r="10896" spans="1:9">
      <c r="A10896" s="834"/>
      <c r="B10896" s="834"/>
      <c r="C10896" s="835"/>
      <c r="D10896" s="836"/>
      <c r="E10896" s="809"/>
      <c r="F10896" s="809"/>
      <c r="G10896" s="809"/>
      <c r="H10896" s="809"/>
      <c r="I10896" s="809"/>
    </row>
    <row r="10897" spans="1:9">
      <c r="A10897" s="1"/>
      <c r="B10897" s="1"/>
      <c r="C10897" s="1"/>
      <c r="D10897" s="1"/>
      <c r="E10897" s="809"/>
      <c r="F10897" s="809"/>
      <c r="G10897" s="809"/>
      <c r="H10897" s="809"/>
      <c r="I10897" s="809"/>
    </row>
    <row r="10898" spans="1:9">
      <c r="A10898" s="1"/>
      <c r="B10898" s="1"/>
      <c r="C10898" s="1"/>
      <c r="D10898" s="830"/>
      <c r="E10898" s="809"/>
      <c r="F10898" s="809"/>
      <c r="G10898" s="809"/>
      <c r="H10898" s="809"/>
      <c r="I10898" s="809"/>
    </row>
    <row r="10899" spans="1:9">
      <c r="A10899" s="831"/>
      <c r="B10899" s="831"/>
      <c r="C10899" s="832"/>
      <c r="D10899" s="833"/>
      <c r="E10899" s="809"/>
      <c r="F10899" s="809"/>
      <c r="G10899" s="809"/>
      <c r="H10899" s="809"/>
      <c r="I10899" s="809"/>
    </row>
    <row r="10900" spans="1:9">
      <c r="A10900" s="834"/>
      <c r="B10900" s="834"/>
      <c r="C10900" s="835"/>
      <c r="D10900" s="836"/>
      <c r="E10900" s="809"/>
      <c r="F10900" s="809"/>
      <c r="G10900" s="809"/>
      <c r="H10900" s="809"/>
      <c r="I10900" s="809"/>
    </row>
    <row r="10901" spans="1:9">
      <c r="A10901" s="834"/>
      <c r="B10901" s="834"/>
      <c r="C10901" s="835"/>
      <c r="D10901" s="836"/>
      <c r="E10901" s="809"/>
      <c r="F10901" s="809"/>
      <c r="G10901" s="809"/>
      <c r="H10901" s="809"/>
      <c r="I10901" s="809"/>
    </row>
    <row r="10902" spans="1:9">
      <c r="A10902" s="834"/>
      <c r="B10902" s="834"/>
      <c r="C10902" s="835"/>
      <c r="D10902" s="836"/>
      <c r="E10902" s="809"/>
      <c r="F10902" s="809"/>
      <c r="G10902" s="809"/>
      <c r="H10902" s="809"/>
      <c r="I10902" s="809"/>
    </row>
    <row r="10903" spans="1:9">
      <c r="A10903" s="834"/>
      <c r="B10903" s="834"/>
      <c r="C10903" s="835"/>
      <c r="D10903" s="836"/>
      <c r="E10903" s="809"/>
      <c r="F10903" s="809"/>
      <c r="G10903" s="809"/>
      <c r="H10903" s="809"/>
      <c r="I10903" s="809"/>
    </row>
    <row r="10904" spans="1:9">
      <c r="A10904" s="834"/>
      <c r="B10904" s="834"/>
      <c r="C10904" s="835"/>
      <c r="D10904" s="836"/>
      <c r="E10904" s="809"/>
      <c r="F10904" s="809"/>
      <c r="G10904" s="809"/>
      <c r="H10904" s="809"/>
      <c r="I10904" s="809"/>
    </row>
    <row r="10905" spans="1:9">
      <c r="A10905" s="834"/>
      <c r="B10905" s="834"/>
      <c r="C10905" s="835"/>
      <c r="D10905" s="836"/>
      <c r="E10905" s="809"/>
      <c r="F10905" s="809"/>
      <c r="G10905" s="809"/>
      <c r="H10905" s="809"/>
      <c r="I10905" s="809"/>
    </row>
    <row r="10906" spans="1:9">
      <c r="A10906" s="834"/>
      <c r="B10906" s="834"/>
      <c r="C10906" s="835"/>
      <c r="D10906" s="836"/>
      <c r="E10906" s="809"/>
      <c r="F10906" s="809"/>
      <c r="G10906" s="809"/>
      <c r="H10906" s="809"/>
      <c r="I10906" s="809"/>
    </row>
    <row r="10907" spans="1:9">
      <c r="A10907" s="1"/>
      <c r="B10907" s="1"/>
      <c r="C10907" s="1"/>
      <c r="D10907" s="1"/>
      <c r="E10907" s="809"/>
      <c r="F10907" s="809"/>
      <c r="G10907" s="809"/>
      <c r="H10907" s="809"/>
      <c r="I10907" s="809"/>
    </row>
    <row r="10908" spans="1:9">
      <c r="A10908" s="1"/>
      <c r="B10908" s="1"/>
      <c r="C10908" s="1"/>
      <c r="D10908" s="830"/>
      <c r="E10908" s="809"/>
      <c r="F10908" s="809"/>
      <c r="G10908" s="809"/>
      <c r="H10908" s="809"/>
      <c r="I10908" s="809"/>
    </row>
    <row r="10909" spans="1:9">
      <c r="A10909" s="1"/>
      <c r="B10909" s="1"/>
      <c r="C10909" s="1"/>
      <c r="D10909" s="830"/>
      <c r="E10909" s="809"/>
      <c r="F10909" s="809"/>
      <c r="G10909" s="809"/>
      <c r="H10909" s="809"/>
      <c r="I10909" s="809"/>
    </row>
    <row r="10910" spans="1:9">
      <c r="A10910" s="831"/>
      <c r="B10910" s="831"/>
      <c r="C10910" s="832"/>
      <c r="D10910" s="833"/>
      <c r="E10910" s="809"/>
      <c r="F10910" s="809"/>
      <c r="G10910" s="809"/>
      <c r="H10910" s="809"/>
      <c r="I10910" s="809"/>
    </row>
    <row r="10911" spans="1:9">
      <c r="A10911" s="834"/>
      <c r="B10911" s="834"/>
      <c r="C10911" s="835"/>
      <c r="D10911" s="836"/>
      <c r="E10911" s="809"/>
      <c r="F10911" s="809"/>
      <c r="G10911" s="809"/>
      <c r="H10911" s="809"/>
      <c r="I10911" s="809"/>
    </row>
    <row r="10912" spans="1:9">
      <c r="A10912" s="1"/>
      <c r="B10912" s="1"/>
      <c r="C10912" s="1"/>
      <c r="D10912" s="1"/>
      <c r="E10912" s="809"/>
      <c r="F10912" s="809"/>
      <c r="G10912" s="809"/>
      <c r="H10912" s="809"/>
      <c r="I10912" s="809"/>
    </row>
    <row r="10913" spans="1:9">
      <c r="A10913" s="1"/>
      <c r="B10913" s="1"/>
      <c r="C10913" s="1"/>
      <c r="D10913" s="830"/>
      <c r="E10913" s="809"/>
      <c r="F10913" s="809"/>
      <c r="G10913" s="809"/>
      <c r="H10913" s="809"/>
      <c r="I10913" s="809"/>
    </row>
    <row r="10914" spans="1:9">
      <c r="A10914" s="831"/>
      <c r="B10914" s="831"/>
      <c r="C10914" s="832"/>
      <c r="D10914" s="833"/>
      <c r="E10914" s="809"/>
      <c r="F10914" s="809"/>
      <c r="G10914" s="809"/>
      <c r="H10914" s="809"/>
      <c r="I10914" s="809"/>
    </row>
    <row r="10915" spans="1:9">
      <c r="A10915" s="834"/>
      <c r="B10915" s="834"/>
      <c r="C10915" s="835"/>
      <c r="D10915" s="836"/>
      <c r="E10915" s="809"/>
      <c r="F10915" s="809"/>
      <c r="G10915" s="809"/>
      <c r="H10915" s="809"/>
      <c r="I10915" s="809"/>
    </row>
    <row r="10916" spans="1:9">
      <c r="A10916" s="834"/>
      <c r="B10916" s="834"/>
      <c r="C10916" s="835"/>
      <c r="D10916" s="836"/>
      <c r="E10916" s="809"/>
      <c r="F10916" s="809"/>
      <c r="G10916" s="809"/>
      <c r="H10916" s="809"/>
      <c r="I10916" s="809"/>
    </row>
    <row r="10917" spans="1:9">
      <c r="A10917" s="1"/>
      <c r="B10917" s="1"/>
      <c r="C10917" s="1"/>
      <c r="D10917" s="1"/>
      <c r="E10917" s="809"/>
      <c r="F10917" s="809"/>
      <c r="G10917" s="809"/>
      <c r="H10917" s="809"/>
      <c r="I10917" s="809"/>
    </row>
    <row r="10918" spans="1:9">
      <c r="A10918" s="1"/>
      <c r="B10918" s="1"/>
      <c r="C10918" s="1"/>
      <c r="D10918" s="830"/>
      <c r="E10918" s="809"/>
      <c r="F10918" s="809"/>
      <c r="G10918" s="809"/>
      <c r="H10918" s="809"/>
      <c r="I10918" s="809"/>
    </row>
    <row r="10919" spans="1:9">
      <c r="A10919" s="831"/>
      <c r="B10919" s="831"/>
      <c r="C10919" s="832"/>
      <c r="D10919" s="833"/>
      <c r="E10919" s="809"/>
      <c r="F10919" s="809"/>
      <c r="G10919" s="809"/>
      <c r="H10919" s="809"/>
      <c r="I10919" s="809"/>
    </row>
    <row r="10920" spans="1:9">
      <c r="A10920" s="834"/>
      <c r="B10920" s="834"/>
      <c r="C10920" s="835"/>
      <c r="D10920" s="836"/>
      <c r="E10920" s="809"/>
      <c r="F10920" s="809"/>
      <c r="G10920" s="809"/>
      <c r="H10920" s="809"/>
      <c r="I10920" s="809"/>
    </row>
    <row r="10921" spans="1:9">
      <c r="A10921" s="1"/>
      <c r="B10921" s="1"/>
      <c r="C10921" s="1"/>
      <c r="D10921" s="1"/>
      <c r="E10921" s="809"/>
      <c r="F10921" s="809"/>
      <c r="G10921" s="809"/>
      <c r="H10921" s="809"/>
      <c r="I10921" s="809"/>
    </row>
    <row r="10922" spans="1:9">
      <c r="A10922" s="1"/>
      <c r="B10922" s="1"/>
      <c r="C10922" s="1"/>
      <c r="D10922" s="830"/>
      <c r="E10922" s="809"/>
      <c r="F10922" s="809"/>
      <c r="G10922" s="809"/>
      <c r="H10922" s="809"/>
      <c r="I10922" s="809"/>
    </row>
    <row r="10923" spans="1:9">
      <c r="A10923" s="1"/>
      <c r="B10923" s="1"/>
      <c r="C10923" s="1"/>
      <c r="D10923" s="830"/>
      <c r="E10923" s="809"/>
      <c r="F10923" s="809"/>
      <c r="G10923" s="809"/>
      <c r="H10923" s="809"/>
      <c r="I10923" s="809"/>
    </row>
    <row r="10924" spans="1:9">
      <c r="A10924" s="831"/>
      <c r="B10924" s="831"/>
      <c r="C10924" s="832"/>
      <c r="D10924" s="833"/>
      <c r="E10924" s="809"/>
      <c r="F10924" s="809"/>
      <c r="G10924" s="809"/>
      <c r="H10924" s="809"/>
      <c r="I10924" s="809"/>
    </row>
    <row r="10925" spans="1:9">
      <c r="A10925" s="834"/>
      <c r="B10925" s="834"/>
      <c r="C10925" s="835"/>
      <c r="D10925" s="836"/>
      <c r="E10925" s="809"/>
      <c r="F10925" s="809"/>
      <c r="G10925" s="809"/>
      <c r="H10925" s="809"/>
      <c r="I10925" s="809"/>
    </row>
    <row r="10926" spans="1:9">
      <c r="A10926" s="834"/>
      <c r="B10926" s="834"/>
      <c r="C10926" s="835"/>
      <c r="D10926" s="836"/>
      <c r="E10926" s="809"/>
      <c r="F10926" s="809"/>
      <c r="G10926" s="809"/>
      <c r="H10926" s="809"/>
      <c r="I10926" s="809"/>
    </row>
    <row r="10927" spans="1:9">
      <c r="A10927" s="834"/>
      <c r="B10927" s="834"/>
      <c r="C10927" s="835"/>
      <c r="D10927" s="836"/>
      <c r="E10927" s="809"/>
      <c r="F10927" s="809"/>
      <c r="G10927" s="809"/>
      <c r="H10927" s="809"/>
      <c r="I10927" s="809"/>
    </row>
    <row r="10928" spans="1:9">
      <c r="A10928" s="834"/>
      <c r="B10928" s="834"/>
      <c r="C10928" s="835"/>
      <c r="D10928" s="836"/>
      <c r="E10928" s="809"/>
      <c r="F10928" s="809"/>
      <c r="G10928" s="809"/>
      <c r="H10928" s="809"/>
      <c r="I10928" s="809"/>
    </row>
    <row r="10929" spans="1:9">
      <c r="A10929" s="834"/>
      <c r="B10929" s="834"/>
      <c r="C10929" s="835"/>
      <c r="D10929" s="836"/>
      <c r="E10929" s="809"/>
      <c r="F10929" s="809"/>
      <c r="G10929" s="809"/>
      <c r="H10929" s="809"/>
      <c r="I10929" s="809"/>
    </row>
    <row r="10930" spans="1:9">
      <c r="A10930" s="834"/>
      <c r="B10930" s="834"/>
      <c r="C10930" s="835"/>
      <c r="D10930" s="836"/>
      <c r="E10930" s="809"/>
      <c r="F10930" s="809"/>
      <c r="G10930" s="809"/>
      <c r="H10930" s="809"/>
      <c r="I10930" s="809"/>
    </row>
    <row r="10931" spans="1:9">
      <c r="A10931" s="834"/>
      <c r="B10931" s="834"/>
      <c r="C10931" s="835"/>
      <c r="D10931" s="836"/>
      <c r="E10931" s="809"/>
      <c r="F10931" s="809"/>
      <c r="G10931" s="809"/>
      <c r="H10931" s="809"/>
      <c r="I10931" s="809"/>
    </row>
    <row r="10932" spans="1:9">
      <c r="A10932" s="834"/>
      <c r="B10932" s="834"/>
      <c r="C10932" s="835"/>
      <c r="D10932" s="836"/>
      <c r="E10932" s="809"/>
      <c r="F10932" s="809"/>
      <c r="G10932" s="809"/>
      <c r="H10932" s="809"/>
      <c r="I10932" s="809"/>
    </row>
    <row r="10933" spans="1:9">
      <c r="A10933" s="834"/>
      <c r="B10933" s="834"/>
      <c r="C10933" s="835"/>
      <c r="D10933" s="836"/>
      <c r="E10933" s="809"/>
      <c r="F10933" s="809"/>
      <c r="G10933" s="809"/>
      <c r="H10933" s="809"/>
      <c r="I10933" s="809"/>
    </row>
    <row r="10934" spans="1:9">
      <c r="A10934" s="834"/>
      <c r="B10934" s="834"/>
      <c r="C10934" s="835"/>
      <c r="D10934" s="836"/>
      <c r="E10934" s="809"/>
      <c r="F10934" s="809"/>
      <c r="G10934" s="809"/>
      <c r="H10934" s="809"/>
      <c r="I10934" s="809"/>
    </row>
    <row r="10935" spans="1:9">
      <c r="A10935" s="834"/>
      <c r="B10935" s="834"/>
      <c r="C10935" s="835"/>
      <c r="D10935" s="836"/>
      <c r="E10935" s="809"/>
      <c r="F10935" s="809"/>
      <c r="G10935" s="809"/>
      <c r="H10935" s="809"/>
      <c r="I10935" s="809"/>
    </row>
    <row r="10936" spans="1:9">
      <c r="A10936" s="834"/>
      <c r="B10936" s="834"/>
      <c r="C10936" s="835"/>
      <c r="D10936" s="836"/>
      <c r="E10936" s="809"/>
      <c r="F10936" s="809"/>
      <c r="G10936" s="809"/>
      <c r="H10936" s="809"/>
      <c r="I10936" s="809"/>
    </row>
    <row r="10937" spans="1:9">
      <c r="A10937" s="834"/>
      <c r="B10937" s="834"/>
      <c r="C10937" s="835"/>
      <c r="D10937" s="836"/>
      <c r="E10937" s="809"/>
      <c r="F10937" s="809"/>
      <c r="G10937" s="809"/>
      <c r="H10937" s="809"/>
      <c r="I10937" s="809"/>
    </row>
    <row r="10938" spans="1:9">
      <c r="A10938" s="834"/>
      <c r="B10938" s="834"/>
      <c r="C10938" s="835"/>
      <c r="D10938" s="836"/>
      <c r="E10938" s="809"/>
      <c r="F10938" s="809"/>
      <c r="G10938" s="809"/>
      <c r="H10938" s="809"/>
      <c r="I10938" s="809"/>
    </row>
    <row r="10939" spans="1:9">
      <c r="A10939" s="834"/>
      <c r="B10939" s="834"/>
      <c r="C10939" s="835"/>
      <c r="D10939" s="836"/>
      <c r="E10939" s="809"/>
      <c r="F10939" s="809"/>
      <c r="G10939" s="809"/>
      <c r="H10939" s="809"/>
      <c r="I10939" s="809"/>
    </row>
    <row r="10940" spans="1:9">
      <c r="A10940" s="834"/>
      <c r="B10940" s="834"/>
      <c r="C10940" s="835"/>
      <c r="D10940" s="836"/>
      <c r="E10940" s="809"/>
      <c r="F10940" s="809"/>
      <c r="G10940" s="809"/>
      <c r="H10940" s="809"/>
      <c r="I10940" s="809"/>
    </row>
    <row r="10941" spans="1:9">
      <c r="A10941" s="1"/>
      <c r="B10941" s="1"/>
      <c r="C10941" s="1"/>
      <c r="D10941" s="1"/>
      <c r="E10941" s="809"/>
      <c r="F10941" s="809"/>
      <c r="G10941" s="809"/>
      <c r="H10941" s="809"/>
      <c r="I10941" s="809"/>
    </row>
    <row r="10942" spans="1:9">
      <c r="A10942" s="1"/>
      <c r="B10942" s="1"/>
      <c r="C10942" s="1"/>
      <c r="D10942" s="830"/>
      <c r="E10942" s="809"/>
      <c r="F10942" s="809"/>
      <c r="G10942" s="809"/>
      <c r="H10942" s="809"/>
      <c r="I10942" s="809"/>
    </row>
    <row r="10943" spans="1:9">
      <c r="A10943" s="831"/>
      <c r="B10943" s="831"/>
      <c r="C10943" s="832"/>
      <c r="D10943" s="833"/>
      <c r="E10943" s="809"/>
      <c r="F10943" s="809"/>
      <c r="G10943" s="809"/>
      <c r="H10943" s="809"/>
      <c r="I10943" s="809"/>
    </row>
    <row r="10944" spans="1:9">
      <c r="A10944" s="834"/>
      <c r="B10944" s="834"/>
      <c r="C10944" s="835"/>
      <c r="D10944" s="836"/>
      <c r="E10944" s="809"/>
      <c r="F10944" s="809"/>
      <c r="G10944" s="809"/>
      <c r="H10944" s="809"/>
      <c r="I10944" s="809"/>
    </row>
    <row r="10945" spans="1:9">
      <c r="A10945" s="834"/>
      <c r="B10945" s="834"/>
      <c r="C10945" s="835"/>
      <c r="D10945" s="836"/>
      <c r="E10945" s="809"/>
      <c r="F10945" s="809"/>
      <c r="G10945" s="809"/>
      <c r="H10945" s="809"/>
      <c r="I10945" s="809"/>
    </row>
    <row r="10946" spans="1:9">
      <c r="A10946" s="834"/>
      <c r="B10946" s="834"/>
      <c r="C10946" s="835"/>
      <c r="D10946" s="836"/>
      <c r="E10946" s="809"/>
      <c r="F10946" s="809"/>
      <c r="G10946" s="809"/>
      <c r="H10946" s="809"/>
      <c r="I10946" s="809"/>
    </row>
    <row r="10947" spans="1:9">
      <c r="A10947" s="1"/>
      <c r="B10947" s="1"/>
      <c r="C10947" s="1"/>
      <c r="D10947" s="1"/>
      <c r="E10947" s="809"/>
      <c r="F10947" s="809"/>
      <c r="G10947" s="809"/>
      <c r="H10947" s="809"/>
      <c r="I10947" s="809"/>
    </row>
    <row r="10948" spans="1:9">
      <c r="A10948" s="1"/>
      <c r="B10948" s="1"/>
      <c r="C10948" s="1"/>
      <c r="D10948" s="830"/>
      <c r="E10948" s="809"/>
      <c r="F10948" s="809"/>
      <c r="G10948" s="809"/>
      <c r="H10948" s="809"/>
      <c r="I10948" s="809"/>
    </row>
    <row r="10949" spans="1:9">
      <c r="A10949" s="831"/>
      <c r="B10949" s="831"/>
      <c r="C10949" s="832"/>
      <c r="D10949" s="833"/>
      <c r="E10949" s="809"/>
      <c r="F10949" s="809"/>
      <c r="G10949" s="809"/>
      <c r="H10949" s="809"/>
      <c r="I10949" s="809"/>
    </row>
    <row r="10950" spans="1:9">
      <c r="A10950" s="834"/>
      <c r="B10950" s="834"/>
      <c r="C10950" s="835"/>
      <c r="D10950" s="836"/>
      <c r="E10950" s="809"/>
      <c r="F10950" s="809"/>
      <c r="G10950" s="809"/>
      <c r="H10950" s="809"/>
      <c r="I10950" s="809"/>
    </row>
    <row r="10951" spans="1:9">
      <c r="A10951" s="834"/>
      <c r="B10951" s="834"/>
      <c r="C10951" s="835"/>
      <c r="D10951" s="836"/>
      <c r="E10951" s="809"/>
      <c r="F10951" s="809"/>
      <c r="G10951" s="809"/>
      <c r="H10951" s="809"/>
      <c r="I10951" s="809"/>
    </row>
    <row r="10952" spans="1:9">
      <c r="A10952" s="834"/>
      <c r="B10952" s="834"/>
      <c r="C10952" s="835"/>
      <c r="D10952" s="836"/>
      <c r="E10952" s="809"/>
      <c r="F10952" s="809"/>
      <c r="G10952" s="809"/>
      <c r="H10952" s="809"/>
      <c r="I10952" s="809"/>
    </row>
    <row r="10953" spans="1:9">
      <c r="A10953" s="834"/>
      <c r="B10953" s="834"/>
      <c r="C10953" s="835"/>
      <c r="D10953" s="836"/>
      <c r="E10953" s="809"/>
      <c r="F10953" s="809"/>
      <c r="G10953" s="809"/>
      <c r="H10953" s="809"/>
      <c r="I10953" s="809"/>
    </row>
    <row r="10954" spans="1:9">
      <c r="A10954" s="834"/>
      <c r="B10954" s="834"/>
      <c r="C10954" s="835"/>
      <c r="D10954" s="836"/>
      <c r="E10954" s="809"/>
      <c r="F10954" s="809"/>
      <c r="G10954" s="809"/>
      <c r="H10954" s="809"/>
      <c r="I10954" s="809"/>
    </row>
    <row r="10955" spans="1:9">
      <c r="A10955" s="834"/>
      <c r="B10955" s="834"/>
      <c r="C10955" s="835"/>
      <c r="D10955" s="836"/>
      <c r="E10955" s="809"/>
      <c r="F10955" s="809"/>
      <c r="G10955" s="809"/>
      <c r="H10955" s="809"/>
      <c r="I10955" s="809"/>
    </row>
    <row r="10956" spans="1:9">
      <c r="A10956" s="834"/>
      <c r="B10956" s="834"/>
      <c r="C10956" s="835"/>
      <c r="D10956" s="836"/>
      <c r="E10956" s="809"/>
      <c r="F10956" s="809"/>
      <c r="G10956" s="809"/>
      <c r="H10956" s="809"/>
      <c r="I10956" s="809"/>
    </row>
    <row r="10957" spans="1:9">
      <c r="A10957" s="834"/>
      <c r="B10957" s="834"/>
      <c r="C10957" s="835"/>
      <c r="D10957" s="836"/>
      <c r="E10957" s="809"/>
      <c r="F10957" s="809"/>
      <c r="G10957" s="809"/>
      <c r="H10957" s="809"/>
      <c r="I10957" s="809"/>
    </row>
    <row r="10958" spans="1:9">
      <c r="A10958" s="834"/>
      <c r="B10958" s="834"/>
      <c r="C10958" s="835"/>
      <c r="D10958" s="836"/>
      <c r="E10958" s="809"/>
      <c r="F10958" s="809"/>
      <c r="G10958" s="809"/>
      <c r="H10958" s="809"/>
      <c r="I10958" s="809"/>
    </row>
    <row r="10959" spans="1:9">
      <c r="A10959" s="1"/>
      <c r="B10959" s="1"/>
      <c r="C10959" s="1"/>
      <c r="D10959" s="1"/>
      <c r="E10959" s="809"/>
      <c r="F10959" s="809"/>
      <c r="G10959" s="809"/>
      <c r="H10959" s="809"/>
      <c r="I10959" s="809"/>
    </row>
    <row r="10960" spans="1:9">
      <c r="A10960" s="1"/>
      <c r="B10960" s="1"/>
      <c r="C10960" s="1"/>
      <c r="D10960" s="830"/>
      <c r="E10960" s="809"/>
      <c r="F10960" s="809"/>
      <c r="G10960" s="809"/>
      <c r="H10960" s="809"/>
      <c r="I10960" s="809"/>
    </row>
    <row r="10961" spans="1:9">
      <c r="A10961" s="1"/>
      <c r="B10961" s="1"/>
      <c r="C10961" s="1"/>
      <c r="D10961" s="830"/>
      <c r="E10961" s="809"/>
      <c r="F10961" s="809"/>
      <c r="G10961" s="809"/>
      <c r="H10961" s="809"/>
      <c r="I10961" s="809"/>
    </row>
    <row r="10962" spans="1:9">
      <c r="A10962" s="831"/>
      <c r="B10962" s="831"/>
      <c r="C10962" s="832"/>
      <c r="D10962" s="833"/>
      <c r="E10962" s="809"/>
      <c r="F10962" s="809"/>
      <c r="G10962" s="809"/>
      <c r="H10962" s="809"/>
      <c r="I10962" s="809"/>
    </row>
    <row r="10963" spans="1:9">
      <c r="A10963" s="834"/>
      <c r="B10963" s="834"/>
      <c r="C10963" s="835"/>
      <c r="D10963" s="836"/>
      <c r="E10963" s="809"/>
      <c r="F10963" s="809"/>
      <c r="G10963" s="809"/>
      <c r="H10963" s="809"/>
      <c r="I10963" s="809"/>
    </row>
    <row r="10964" spans="1:9">
      <c r="A10964" s="834"/>
      <c r="B10964" s="834"/>
      <c r="C10964" s="835"/>
      <c r="D10964" s="836"/>
      <c r="E10964" s="809"/>
      <c r="F10964" s="809"/>
      <c r="G10964" s="809"/>
      <c r="H10964" s="809"/>
      <c r="I10964" s="809"/>
    </row>
    <row r="10965" spans="1:9">
      <c r="A10965" s="1"/>
      <c r="B10965" s="1"/>
      <c r="C10965" s="1"/>
      <c r="D10965" s="1"/>
      <c r="E10965" s="809"/>
      <c r="F10965" s="809"/>
      <c r="G10965" s="809"/>
      <c r="H10965" s="809"/>
      <c r="I10965" s="809"/>
    </row>
    <row r="10966" spans="1:9">
      <c r="A10966" s="1"/>
      <c r="B10966" s="1"/>
      <c r="C10966" s="1"/>
      <c r="D10966" s="830"/>
      <c r="E10966" s="809"/>
      <c r="F10966" s="809"/>
      <c r="G10966" s="809"/>
      <c r="H10966" s="809"/>
      <c r="I10966" s="809"/>
    </row>
    <row r="10967" spans="1:9">
      <c r="A10967" s="831"/>
      <c r="B10967" s="831"/>
      <c r="C10967" s="832"/>
      <c r="D10967" s="833"/>
      <c r="E10967" s="809"/>
      <c r="F10967" s="809"/>
      <c r="G10967" s="809"/>
      <c r="H10967" s="809"/>
      <c r="I10967" s="809"/>
    </row>
    <row r="10968" spans="1:9">
      <c r="A10968" s="834"/>
      <c r="B10968" s="834"/>
      <c r="C10968" s="835"/>
      <c r="D10968" s="836"/>
      <c r="E10968" s="809"/>
      <c r="F10968" s="809"/>
      <c r="G10968" s="809"/>
      <c r="H10968" s="809"/>
      <c r="I10968" s="809"/>
    </row>
    <row r="10969" spans="1:9">
      <c r="A10969" s="1"/>
      <c r="B10969" s="1"/>
      <c r="C10969" s="1"/>
      <c r="D10969" s="1"/>
      <c r="E10969" s="809"/>
      <c r="F10969" s="809"/>
      <c r="G10969" s="809"/>
      <c r="H10969" s="809"/>
      <c r="I10969" s="809"/>
    </row>
    <row r="10970" spans="1:9">
      <c r="A10970" s="1"/>
      <c r="B10970" s="1"/>
      <c r="C10970" s="1"/>
      <c r="D10970" s="830"/>
      <c r="E10970" s="809"/>
      <c r="F10970" s="809"/>
      <c r="G10970" s="809"/>
      <c r="H10970" s="809"/>
      <c r="I10970" s="809"/>
    </row>
    <row r="10971" spans="1:9">
      <c r="A10971" s="831"/>
      <c r="B10971" s="831"/>
      <c r="C10971" s="832"/>
      <c r="D10971" s="833"/>
      <c r="E10971" s="809"/>
      <c r="F10971" s="809"/>
      <c r="G10971" s="809"/>
      <c r="H10971" s="809"/>
      <c r="I10971" s="809"/>
    </row>
    <row r="10972" spans="1:9">
      <c r="A10972" s="834"/>
      <c r="B10972" s="834"/>
      <c r="C10972" s="835"/>
      <c r="D10972" s="836"/>
      <c r="E10972" s="809"/>
      <c r="F10972" s="809"/>
      <c r="G10972" s="809"/>
      <c r="H10972" s="809"/>
      <c r="I10972" s="809"/>
    </row>
    <row r="10973" spans="1:9">
      <c r="A10973" s="834"/>
      <c r="B10973" s="834"/>
      <c r="C10973" s="835"/>
      <c r="D10973" s="836"/>
      <c r="E10973" s="809"/>
      <c r="F10973" s="809"/>
      <c r="G10973" s="809"/>
      <c r="H10973" s="809"/>
      <c r="I10973" s="809"/>
    </row>
    <row r="10974" spans="1:9">
      <c r="A10974" s="834"/>
      <c r="B10974" s="834"/>
      <c r="C10974" s="835"/>
      <c r="D10974" s="836"/>
      <c r="E10974" s="809"/>
      <c r="F10974" s="809"/>
      <c r="G10974" s="809"/>
      <c r="H10974" s="809"/>
      <c r="I10974" s="809"/>
    </row>
    <row r="10975" spans="1:9">
      <c r="A10975" s="834"/>
      <c r="B10975" s="834"/>
      <c r="C10975" s="835"/>
      <c r="D10975" s="836"/>
      <c r="E10975" s="809"/>
      <c r="F10975" s="809"/>
      <c r="G10975" s="809"/>
      <c r="H10975" s="809"/>
      <c r="I10975" s="809"/>
    </row>
    <row r="10976" spans="1:9">
      <c r="A10976" s="834"/>
      <c r="B10976" s="834"/>
      <c r="C10976" s="835"/>
      <c r="D10976" s="836"/>
      <c r="E10976" s="809"/>
      <c r="F10976" s="809"/>
      <c r="G10976" s="809"/>
      <c r="H10976" s="809"/>
      <c r="I10976" s="809"/>
    </row>
    <row r="10977" spans="1:9">
      <c r="A10977" s="834"/>
      <c r="B10977" s="834"/>
      <c r="C10977" s="835"/>
      <c r="D10977" s="836"/>
      <c r="E10977" s="809"/>
      <c r="F10977" s="809"/>
      <c r="G10977" s="809"/>
      <c r="H10977" s="809"/>
      <c r="I10977" s="809"/>
    </row>
    <row r="10978" spans="1:9">
      <c r="A10978" s="834"/>
      <c r="B10978" s="834"/>
      <c r="C10978" s="835"/>
      <c r="D10978" s="836"/>
      <c r="E10978" s="809"/>
      <c r="F10978" s="809"/>
      <c r="G10978" s="809"/>
      <c r="H10978" s="809"/>
      <c r="I10978" s="809"/>
    </row>
    <row r="10979" spans="1:9">
      <c r="A10979" s="834"/>
      <c r="B10979" s="834"/>
      <c r="C10979" s="835"/>
      <c r="D10979" s="836"/>
      <c r="E10979" s="809"/>
      <c r="F10979" s="809"/>
      <c r="G10979" s="809"/>
      <c r="H10979" s="809"/>
      <c r="I10979" s="809"/>
    </row>
    <row r="10980" spans="1:9">
      <c r="A10980" s="1"/>
      <c r="B10980" s="1"/>
      <c r="C10980" s="1"/>
      <c r="D10980" s="1"/>
      <c r="E10980" s="809"/>
      <c r="F10980" s="809"/>
      <c r="G10980" s="809"/>
      <c r="H10980" s="809"/>
      <c r="I10980" s="809"/>
    </row>
    <row r="10981" spans="1:9">
      <c r="A10981" s="1"/>
      <c r="B10981" s="1"/>
      <c r="C10981" s="1"/>
      <c r="D10981" s="830"/>
      <c r="E10981" s="809"/>
      <c r="F10981" s="809"/>
      <c r="G10981" s="809"/>
      <c r="H10981" s="809"/>
      <c r="I10981" s="809"/>
    </row>
    <row r="10982" spans="1:9">
      <c r="A10982" s="831"/>
      <c r="B10982" s="831"/>
      <c r="C10982" s="832"/>
      <c r="D10982" s="833"/>
      <c r="E10982" s="809"/>
      <c r="F10982" s="809"/>
      <c r="G10982" s="809"/>
      <c r="H10982" s="809"/>
      <c r="I10982" s="809"/>
    </row>
    <row r="10983" spans="1:9">
      <c r="A10983" s="834"/>
      <c r="B10983" s="834"/>
      <c r="C10983" s="835"/>
      <c r="D10983" s="836"/>
      <c r="E10983" s="809"/>
      <c r="F10983" s="809"/>
      <c r="G10983" s="809"/>
      <c r="H10983" s="809"/>
      <c r="I10983" s="809"/>
    </row>
    <row r="10984" spans="1:9">
      <c r="A10984" s="834"/>
      <c r="B10984" s="834"/>
      <c r="C10984" s="835"/>
      <c r="D10984" s="836"/>
      <c r="E10984" s="809"/>
      <c r="F10984" s="809"/>
      <c r="G10984" s="809"/>
      <c r="H10984" s="809"/>
      <c r="I10984" s="809"/>
    </row>
    <row r="10985" spans="1:9">
      <c r="A10985" s="834"/>
      <c r="B10985" s="834"/>
      <c r="C10985" s="835"/>
      <c r="D10985" s="836"/>
      <c r="E10985" s="809"/>
      <c r="F10985" s="809"/>
      <c r="G10985" s="809"/>
      <c r="H10985" s="809"/>
      <c r="I10985" s="809"/>
    </row>
    <row r="10986" spans="1:9">
      <c r="A10986" s="1"/>
      <c r="B10986" s="1"/>
      <c r="C10986" s="1"/>
      <c r="D10986" s="1"/>
      <c r="E10986" s="809"/>
      <c r="F10986" s="809"/>
      <c r="G10986" s="809"/>
      <c r="H10986" s="809"/>
      <c r="I10986" s="809"/>
    </row>
    <row r="10987" spans="1:9">
      <c r="A10987" s="1"/>
      <c r="B10987" s="1"/>
      <c r="C10987" s="1"/>
      <c r="D10987" s="830"/>
      <c r="E10987" s="809"/>
      <c r="F10987" s="809"/>
      <c r="G10987" s="809"/>
      <c r="H10987" s="809"/>
      <c r="I10987" s="809"/>
    </row>
    <row r="10988" spans="1:9">
      <c r="A10988" s="831"/>
      <c r="B10988" s="831"/>
      <c r="C10988" s="832"/>
      <c r="D10988" s="833"/>
      <c r="E10988" s="809"/>
      <c r="F10988" s="809"/>
      <c r="G10988" s="809"/>
      <c r="H10988" s="809"/>
      <c r="I10988" s="809"/>
    </row>
    <row r="10989" spans="1:9">
      <c r="A10989" s="834"/>
      <c r="B10989" s="834"/>
      <c r="C10989" s="835"/>
      <c r="D10989" s="836"/>
      <c r="E10989" s="809"/>
      <c r="F10989" s="809"/>
      <c r="G10989" s="809"/>
      <c r="H10989" s="809"/>
      <c r="I10989" s="809"/>
    </row>
    <row r="10990" spans="1:9">
      <c r="A10990" s="834"/>
      <c r="B10990" s="834"/>
      <c r="C10990" s="835"/>
      <c r="D10990" s="836"/>
      <c r="E10990" s="809"/>
      <c r="F10990" s="809"/>
      <c r="G10990" s="809"/>
      <c r="H10990" s="809"/>
      <c r="I10990" s="809"/>
    </row>
    <row r="10991" spans="1:9">
      <c r="A10991" s="834"/>
      <c r="B10991" s="834"/>
      <c r="C10991" s="835"/>
      <c r="D10991" s="836"/>
      <c r="E10991" s="809"/>
      <c r="F10991" s="809"/>
      <c r="G10991" s="809"/>
      <c r="H10991" s="809"/>
      <c r="I10991" s="809"/>
    </row>
    <row r="10992" spans="1:9">
      <c r="A10992" s="834"/>
      <c r="B10992" s="834"/>
      <c r="C10992" s="835"/>
      <c r="D10992" s="836"/>
      <c r="E10992" s="809"/>
      <c r="F10992" s="809"/>
      <c r="G10992" s="809"/>
      <c r="H10992" s="809"/>
      <c r="I10992" s="809"/>
    </row>
    <row r="10993" spans="1:9">
      <c r="A10993" s="834"/>
      <c r="B10993" s="834"/>
      <c r="C10993" s="835"/>
      <c r="D10993" s="836"/>
      <c r="E10993" s="809"/>
      <c r="F10993" s="809"/>
      <c r="G10993" s="809"/>
      <c r="H10993" s="809"/>
      <c r="I10993" s="809"/>
    </row>
    <row r="10994" spans="1:9">
      <c r="A10994" s="834"/>
      <c r="B10994" s="834"/>
      <c r="C10994" s="835"/>
      <c r="D10994" s="836"/>
      <c r="E10994" s="809"/>
      <c r="F10994" s="809"/>
      <c r="G10994" s="809"/>
      <c r="H10994" s="809"/>
      <c r="I10994" s="809"/>
    </row>
    <row r="10995" spans="1:9">
      <c r="A10995" s="834"/>
      <c r="B10995" s="834"/>
      <c r="C10995" s="835"/>
      <c r="D10995" s="836"/>
      <c r="E10995" s="809"/>
      <c r="F10995" s="809"/>
      <c r="G10995" s="809"/>
      <c r="H10995" s="809"/>
      <c r="I10995" s="809"/>
    </row>
    <row r="10996" spans="1:9">
      <c r="A10996" s="834"/>
      <c r="B10996" s="834"/>
      <c r="C10996" s="835"/>
      <c r="D10996" s="836"/>
      <c r="E10996" s="809"/>
      <c r="F10996" s="809"/>
      <c r="G10996" s="809"/>
      <c r="H10996" s="809"/>
      <c r="I10996" s="809"/>
    </row>
    <row r="10997" spans="1:9">
      <c r="A10997" s="834"/>
      <c r="B10997" s="834"/>
      <c r="C10997" s="835"/>
      <c r="D10997" s="836"/>
      <c r="E10997" s="809"/>
      <c r="F10997" s="809"/>
      <c r="G10997" s="809"/>
      <c r="H10997" s="809"/>
      <c r="I10997" s="809"/>
    </row>
    <row r="10998" spans="1:9">
      <c r="A10998" s="834"/>
      <c r="B10998" s="834"/>
      <c r="C10998" s="835"/>
      <c r="D10998" s="836"/>
      <c r="E10998" s="809"/>
      <c r="F10998" s="809"/>
      <c r="G10998" s="809"/>
      <c r="H10998" s="809"/>
      <c r="I10998" s="809"/>
    </row>
    <row r="10999" spans="1:9">
      <c r="A10999" s="1"/>
      <c r="B10999" s="1"/>
      <c r="C10999" s="1"/>
      <c r="D10999" s="1"/>
      <c r="E10999" s="809"/>
      <c r="F10999" s="809"/>
      <c r="G10999" s="809"/>
      <c r="H10999" s="809"/>
      <c r="I10999" s="809"/>
    </row>
    <row r="11000" spans="1:9">
      <c r="A11000" s="1"/>
      <c r="B11000" s="1"/>
      <c r="C11000" s="1"/>
      <c r="D11000" s="830"/>
      <c r="E11000" s="809"/>
      <c r="F11000" s="809"/>
      <c r="G11000" s="809"/>
      <c r="H11000" s="809"/>
      <c r="I11000" s="809"/>
    </row>
    <row r="11001" spans="1:9">
      <c r="A11001" s="831"/>
      <c r="B11001" s="831"/>
      <c r="C11001" s="832"/>
      <c r="D11001" s="833"/>
      <c r="E11001" s="809"/>
      <c r="F11001" s="809"/>
      <c r="G11001" s="809"/>
      <c r="H11001" s="809"/>
      <c r="I11001" s="809"/>
    </row>
    <row r="11002" spans="1:9">
      <c r="A11002" s="834"/>
      <c r="B11002" s="834"/>
      <c r="C11002" s="835"/>
      <c r="D11002" s="836"/>
      <c r="E11002" s="809"/>
      <c r="F11002" s="809"/>
      <c r="G11002" s="809"/>
      <c r="H11002" s="809"/>
      <c r="I11002" s="809"/>
    </row>
    <row r="11003" spans="1:9">
      <c r="A11003" s="834"/>
      <c r="B11003" s="834"/>
      <c r="C11003" s="835"/>
      <c r="D11003" s="836"/>
      <c r="E11003" s="809"/>
      <c r="F11003" s="809"/>
      <c r="G11003" s="809"/>
      <c r="H11003" s="809"/>
      <c r="I11003" s="809"/>
    </row>
    <row r="11004" spans="1:9">
      <c r="A11004" s="1"/>
      <c r="B11004" s="1"/>
      <c r="C11004" s="1"/>
      <c r="D11004" s="1"/>
      <c r="E11004" s="809"/>
      <c r="F11004" s="809"/>
      <c r="G11004" s="809"/>
      <c r="H11004" s="809"/>
      <c r="I11004" s="809"/>
    </row>
    <row r="11005" spans="1:9">
      <c r="A11005" s="1"/>
      <c r="B11005" s="1"/>
      <c r="C11005" s="1"/>
      <c r="D11005" s="830"/>
      <c r="E11005" s="809"/>
      <c r="F11005" s="809"/>
      <c r="G11005" s="809"/>
      <c r="H11005" s="809"/>
      <c r="I11005" s="809"/>
    </row>
    <row r="11006" spans="1:9">
      <c r="A11006" s="1"/>
      <c r="B11006" s="1"/>
      <c r="C11006" s="1"/>
      <c r="D11006" s="830"/>
      <c r="E11006" s="809"/>
      <c r="F11006" s="809"/>
      <c r="G11006" s="809"/>
      <c r="H11006" s="809"/>
      <c r="I11006" s="809"/>
    </row>
    <row r="11007" spans="1:9">
      <c r="A11007" s="831"/>
      <c r="B11007" s="831"/>
      <c r="C11007" s="832"/>
      <c r="D11007" s="833"/>
      <c r="E11007" s="809"/>
      <c r="F11007" s="809"/>
      <c r="G11007" s="809"/>
      <c r="H11007" s="809"/>
      <c r="I11007" s="809"/>
    </row>
    <row r="11008" spans="1:9">
      <c r="A11008" s="834"/>
      <c r="B11008" s="834"/>
      <c r="C11008" s="835"/>
      <c r="D11008" s="836"/>
      <c r="E11008" s="809"/>
      <c r="F11008" s="809"/>
      <c r="G11008" s="809"/>
      <c r="H11008" s="809"/>
      <c r="I11008" s="809"/>
    </row>
    <row r="11009" spans="1:9">
      <c r="A11009" s="834"/>
      <c r="B11009" s="834"/>
      <c r="C11009" s="835"/>
      <c r="D11009" s="836"/>
      <c r="E11009" s="809"/>
      <c r="F11009" s="809"/>
      <c r="G11009" s="809"/>
      <c r="H11009" s="809"/>
      <c r="I11009" s="809"/>
    </row>
    <row r="11010" spans="1:9">
      <c r="A11010" s="834"/>
      <c r="B11010" s="834"/>
      <c r="C11010" s="835"/>
      <c r="D11010" s="836"/>
      <c r="E11010" s="809"/>
      <c r="F11010" s="809"/>
      <c r="G11010" s="809"/>
      <c r="H11010" s="809"/>
      <c r="I11010" s="809"/>
    </row>
    <row r="11011" spans="1:9">
      <c r="A11011" s="834"/>
      <c r="B11011" s="834"/>
      <c r="C11011" s="835"/>
      <c r="D11011" s="836"/>
      <c r="E11011" s="809"/>
      <c r="F11011" s="809"/>
      <c r="G11011" s="809"/>
      <c r="H11011" s="809"/>
      <c r="I11011" s="809"/>
    </row>
    <row r="11012" spans="1:9">
      <c r="A11012" s="834"/>
      <c r="B11012" s="834"/>
      <c r="C11012" s="835"/>
      <c r="D11012" s="836"/>
      <c r="E11012" s="809"/>
      <c r="F11012" s="809"/>
      <c r="G11012" s="809"/>
      <c r="H11012" s="809"/>
      <c r="I11012" s="809"/>
    </row>
    <row r="11013" spans="1:9">
      <c r="A11013" s="834"/>
      <c r="B11013" s="834"/>
      <c r="C11013" s="835"/>
      <c r="D11013" s="836"/>
      <c r="E11013" s="809"/>
      <c r="F11013" s="809"/>
      <c r="G11013" s="809"/>
      <c r="H11013" s="809"/>
      <c r="I11013" s="809"/>
    </row>
    <row r="11014" spans="1:9">
      <c r="A11014" s="834"/>
      <c r="B11014" s="834"/>
      <c r="C11014" s="835"/>
      <c r="D11014" s="836"/>
      <c r="E11014" s="809"/>
      <c r="F11014" s="809"/>
      <c r="G11014" s="809"/>
      <c r="H11014" s="809"/>
      <c r="I11014" s="809"/>
    </row>
    <row r="11015" spans="1:9">
      <c r="A11015" s="834"/>
      <c r="B11015" s="834"/>
      <c r="C11015" s="835"/>
      <c r="D11015" s="836"/>
      <c r="E11015" s="809"/>
      <c r="F11015" s="809"/>
      <c r="G11015" s="809"/>
      <c r="H11015" s="809"/>
      <c r="I11015" s="809"/>
    </row>
    <row r="11016" spans="1:9">
      <c r="A11016" s="834"/>
      <c r="B11016" s="834"/>
      <c r="C11016" s="835"/>
      <c r="D11016" s="836"/>
      <c r="E11016" s="809"/>
      <c r="F11016" s="809"/>
      <c r="G11016" s="809"/>
      <c r="H11016" s="809"/>
      <c r="I11016" s="809"/>
    </row>
    <row r="11017" spans="1:9">
      <c r="A11017" s="1"/>
      <c r="B11017" s="1"/>
      <c r="C11017" s="1"/>
      <c r="D11017" s="1"/>
      <c r="E11017" s="809"/>
      <c r="F11017" s="809"/>
      <c r="G11017" s="809"/>
      <c r="H11017" s="809"/>
      <c r="I11017" s="809"/>
    </row>
    <row r="11018" spans="1:9">
      <c r="A11018" s="1"/>
      <c r="B11018" s="1"/>
      <c r="C11018" s="1"/>
      <c r="D11018" s="830"/>
      <c r="E11018" s="809"/>
      <c r="F11018" s="809"/>
      <c r="G11018" s="809"/>
      <c r="H11018" s="809"/>
      <c r="I11018" s="809"/>
    </row>
    <row r="11019" spans="1:9">
      <c r="A11019" s="831"/>
      <c r="B11019" s="831"/>
      <c r="C11019" s="832"/>
      <c r="D11019" s="833"/>
      <c r="E11019" s="809"/>
      <c r="F11019" s="809"/>
      <c r="G11019" s="809"/>
      <c r="H11019" s="809"/>
      <c r="I11019" s="809"/>
    </row>
    <row r="11020" spans="1:9">
      <c r="A11020" s="834"/>
      <c r="B11020" s="834"/>
      <c r="C11020" s="835"/>
      <c r="D11020" s="836"/>
      <c r="E11020" s="809"/>
      <c r="F11020" s="809"/>
      <c r="G11020" s="809"/>
      <c r="H11020" s="809"/>
      <c r="I11020" s="809"/>
    </row>
    <row r="11021" spans="1:9">
      <c r="A11021" s="834"/>
      <c r="B11021" s="834"/>
      <c r="C11021" s="835"/>
      <c r="D11021" s="836"/>
      <c r="E11021" s="809"/>
      <c r="F11021" s="809"/>
      <c r="G11021" s="809"/>
      <c r="H11021" s="809"/>
      <c r="I11021" s="809"/>
    </row>
    <row r="11022" spans="1:9">
      <c r="A11022" s="834"/>
      <c r="B11022" s="834"/>
      <c r="C11022" s="835"/>
      <c r="D11022" s="836"/>
      <c r="E11022" s="809"/>
      <c r="F11022" s="809"/>
      <c r="G11022" s="809"/>
      <c r="H11022" s="809"/>
      <c r="I11022" s="809"/>
    </row>
    <row r="11023" spans="1:9">
      <c r="A11023" s="1"/>
      <c r="B11023" s="1"/>
      <c r="C11023" s="1"/>
      <c r="D11023" s="1"/>
      <c r="E11023" s="809"/>
      <c r="F11023" s="809"/>
      <c r="G11023" s="809"/>
      <c r="H11023" s="809"/>
      <c r="I11023" s="809"/>
    </row>
    <row r="11024" spans="1:9">
      <c r="A11024" s="1"/>
      <c r="B11024" s="1"/>
      <c r="C11024" s="1"/>
      <c r="D11024" s="830"/>
      <c r="E11024" s="809"/>
      <c r="F11024" s="809"/>
      <c r="G11024" s="809"/>
      <c r="H11024" s="809"/>
      <c r="I11024" s="809"/>
    </row>
    <row r="11025" spans="1:9">
      <c r="A11025" s="831"/>
      <c r="B11025" s="831"/>
      <c r="C11025" s="832"/>
      <c r="D11025" s="833"/>
      <c r="E11025" s="809"/>
      <c r="F11025" s="809"/>
      <c r="G11025" s="809"/>
      <c r="H11025" s="809"/>
      <c r="I11025" s="809"/>
    </row>
    <row r="11026" spans="1:9">
      <c r="A11026" s="834"/>
      <c r="B11026" s="834"/>
      <c r="C11026" s="835"/>
      <c r="D11026" s="836"/>
      <c r="E11026" s="809"/>
      <c r="F11026" s="809"/>
      <c r="G11026" s="809"/>
      <c r="H11026" s="809"/>
      <c r="I11026" s="809"/>
    </row>
    <row r="11027" spans="1:9">
      <c r="A11027" s="1"/>
      <c r="B11027" s="1"/>
      <c r="C11027" s="1"/>
      <c r="D11027" s="1"/>
      <c r="E11027" s="809"/>
      <c r="F11027" s="809"/>
      <c r="G11027" s="809"/>
      <c r="H11027" s="809"/>
      <c r="I11027" s="809"/>
    </row>
    <row r="11028" spans="1:9">
      <c r="A11028" s="1"/>
      <c r="B11028" s="1"/>
      <c r="C11028" s="1"/>
      <c r="D11028" s="830"/>
      <c r="E11028" s="809"/>
      <c r="F11028" s="809"/>
      <c r="G11028" s="809"/>
      <c r="H11028" s="809"/>
      <c r="I11028" s="809"/>
    </row>
    <row r="11029" spans="1:9">
      <c r="A11029" s="831"/>
      <c r="B11029" s="831"/>
      <c r="C11029" s="832"/>
      <c r="D11029" s="833"/>
      <c r="E11029" s="809"/>
      <c r="F11029" s="809"/>
      <c r="G11029" s="809"/>
      <c r="H11029" s="809"/>
      <c r="I11029" s="809"/>
    </row>
    <row r="11030" spans="1:9">
      <c r="A11030" s="834"/>
      <c r="B11030" s="834"/>
      <c r="C11030" s="835"/>
      <c r="D11030" s="836"/>
      <c r="E11030" s="809"/>
      <c r="F11030" s="809"/>
      <c r="G11030" s="809"/>
      <c r="H11030" s="809"/>
      <c r="I11030" s="809"/>
    </row>
    <row r="11031" spans="1:9">
      <c r="A11031" s="1"/>
      <c r="B11031" s="1"/>
      <c r="C11031" s="1"/>
      <c r="D11031" s="1"/>
      <c r="E11031" s="809"/>
      <c r="F11031" s="809"/>
      <c r="G11031" s="809"/>
      <c r="H11031" s="809"/>
      <c r="I11031" s="809"/>
    </row>
    <row r="11032" spans="1:9">
      <c r="A11032" s="1"/>
      <c r="B11032" s="1"/>
      <c r="C11032" s="1"/>
      <c r="D11032" s="830"/>
      <c r="E11032" s="809"/>
      <c r="F11032" s="809"/>
      <c r="G11032" s="809"/>
      <c r="H11032" s="809"/>
      <c r="I11032" s="809"/>
    </row>
    <row r="11033" spans="1:9">
      <c r="A11033" s="831"/>
      <c r="B11033" s="831"/>
      <c r="C11033" s="832"/>
      <c r="D11033" s="833"/>
      <c r="E11033" s="809"/>
      <c r="F11033" s="809"/>
      <c r="G11033" s="809"/>
      <c r="H11033" s="809"/>
      <c r="I11033" s="809"/>
    </row>
    <row r="11034" spans="1:9">
      <c r="A11034" s="834"/>
      <c r="B11034" s="834"/>
      <c r="C11034" s="835"/>
      <c r="D11034" s="836"/>
      <c r="E11034" s="809"/>
      <c r="F11034" s="809"/>
      <c r="G11034" s="809"/>
      <c r="H11034" s="809"/>
      <c r="I11034" s="809"/>
    </row>
    <row r="11035" spans="1:9">
      <c r="A11035" s="1"/>
      <c r="B11035" s="1"/>
      <c r="C11035" s="1"/>
      <c r="D11035" s="1"/>
      <c r="E11035" s="809"/>
      <c r="F11035" s="809"/>
      <c r="G11035" s="809"/>
      <c r="H11035" s="809"/>
      <c r="I11035" s="809"/>
    </row>
    <row r="11036" spans="1:9">
      <c r="A11036" s="1"/>
      <c r="B11036" s="1"/>
      <c r="C11036" s="1"/>
      <c r="D11036" s="830"/>
      <c r="E11036" s="809"/>
      <c r="F11036" s="809"/>
      <c r="G11036" s="809"/>
      <c r="H11036" s="809"/>
      <c r="I11036" s="809"/>
    </row>
    <row r="11037" spans="1:9">
      <c r="A11037" s="831"/>
      <c r="B11037" s="831"/>
      <c r="C11037" s="832"/>
      <c r="D11037" s="833"/>
      <c r="E11037" s="809"/>
      <c r="F11037" s="809"/>
      <c r="G11037" s="809"/>
      <c r="H11037" s="809"/>
      <c r="I11037" s="809"/>
    </row>
    <row r="11038" spans="1:9">
      <c r="A11038" s="834"/>
      <c r="B11038" s="834"/>
      <c r="C11038" s="835"/>
      <c r="D11038" s="836"/>
      <c r="E11038" s="809"/>
      <c r="F11038" s="809"/>
      <c r="G11038" s="809"/>
      <c r="H11038" s="809"/>
      <c r="I11038" s="809"/>
    </row>
    <row r="11039" spans="1:9">
      <c r="A11039" s="1"/>
      <c r="B11039" s="1"/>
      <c r="C11039" s="1"/>
      <c r="D11039" s="1"/>
      <c r="E11039" s="809"/>
      <c r="F11039" s="809"/>
      <c r="G11039" s="809"/>
      <c r="H11039" s="809"/>
      <c r="I11039" s="809"/>
    </row>
    <row r="11040" spans="1:9">
      <c r="A11040" s="1"/>
      <c r="B11040" s="1"/>
      <c r="C11040" s="1"/>
      <c r="D11040" s="830"/>
      <c r="E11040" s="809"/>
      <c r="F11040" s="809"/>
      <c r="G11040" s="809"/>
      <c r="H11040" s="809"/>
      <c r="I11040" s="809"/>
    </row>
    <row r="11041" spans="1:9">
      <c r="A11041" s="831"/>
      <c r="B11041" s="831"/>
      <c r="C11041" s="832"/>
      <c r="D11041" s="833"/>
      <c r="E11041" s="809"/>
      <c r="F11041" s="809"/>
      <c r="G11041" s="809"/>
      <c r="H11041" s="809"/>
      <c r="I11041" s="809"/>
    </row>
    <row r="11042" spans="1:9">
      <c r="A11042" s="834"/>
      <c r="B11042" s="834"/>
      <c r="C11042" s="835"/>
      <c r="D11042" s="836"/>
      <c r="E11042" s="809"/>
      <c r="F11042" s="809"/>
      <c r="G11042" s="809"/>
      <c r="H11042" s="809"/>
      <c r="I11042" s="809"/>
    </row>
    <row r="11043" spans="1:9">
      <c r="A11043" s="1"/>
      <c r="B11043" s="1"/>
      <c r="C11043" s="1"/>
      <c r="D11043" s="1"/>
      <c r="E11043" s="809"/>
      <c r="F11043" s="809"/>
      <c r="G11043" s="809"/>
      <c r="H11043" s="809"/>
      <c r="I11043" s="809"/>
    </row>
    <row r="11044" spans="1:9">
      <c r="A11044" s="1"/>
      <c r="B11044" s="1"/>
      <c r="C11044" s="1"/>
      <c r="D11044" s="830"/>
      <c r="E11044" s="809"/>
      <c r="F11044" s="809"/>
      <c r="G11044" s="809"/>
      <c r="H11044" s="809"/>
      <c r="I11044" s="809"/>
    </row>
    <row r="11045" spans="1:9">
      <c r="A11045" s="831"/>
      <c r="B11045" s="831"/>
      <c r="C11045" s="832"/>
      <c r="D11045" s="833"/>
      <c r="E11045" s="809"/>
      <c r="F11045" s="809"/>
      <c r="G11045" s="809"/>
      <c r="H11045" s="809"/>
      <c r="I11045" s="809"/>
    </row>
    <row r="11046" spans="1:9">
      <c r="A11046" s="834"/>
      <c r="B11046" s="834"/>
      <c r="C11046" s="835"/>
      <c r="D11046" s="836"/>
      <c r="E11046" s="809"/>
      <c r="F11046" s="809"/>
      <c r="G11046" s="809"/>
      <c r="H11046" s="809"/>
      <c r="I11046" s="809"/>
    </row>
    <row r="11047" spans="1:9">
      <c r="A11047" s="834"/>
      <c r="B11047" s="834"/>
      <c r="C11047" s="835"/>
      <c r="D11047" s="836"/>
      <c r="E11047" s="809"/>
      <c r="F11047" s="809"/>
      <c r="G11047" s="809"/>
      <c r="H11047" s="809"/>
      <c r="I11047" s="809"/>
    </row>
    <row r="11048" spans="1:9">
      <c r="A11048" s="1"/>
      <c r="B11048" s="1"/>
      <c r="C11048" s="1"/>
      <c r="D11048" s="1"/>
      <c r="E11048" s="809"/>
      <c r="F11048" s="809"/>
      <c r="G11048" s="809"/>
      <c r="H11048" s="809"/>
      <c r="I11048" s="809"/>
    </row>
    <row r="11049" spans="1:9">
      <c r="A11049" s="1"/>
      <c r="B11049" s="1"/>
      <c r="C11049" s="1"/>
      <c r="D11049" s="830"/>
      <c r="E11049" s="809"/>
      <c r="F11049" s="809"/>
      <c r="G11049" s="809"/>
      <c r="H11049" s="809"/>
      <c r="I11049" s="809"/>
    </row>
    <row r="11050" spans="1:9">
      <c r="A11050" s="1"/>
      <c r="B11050" s="1"/>
      <c r="C11050" s="1"/>
      <c r="D11050" s="830"/>
      <c r="E11050" s="809"/>
      <c r="F11050" s="809"/>
      <c r="G11050" s="809"/>
      <c r="H11050" s="809"/>
      <c r="I11050" s="809"/>
    </row>
    <row r="11051" spans="1:9">
      <c r="A11051" s="831"/>
      <c r="B11051" s="831"/>
      <c r="C11051" s="832"/>
      <c r="D11051" s="833"/>
      <c r="E11051" s="809"/>
      <c r="F11051" s="809"/>
      <c r="G11051" s="809"/>
      <c r="H11051" s="809"/>
      <c r="I11051" s="809"/>
    </row>
    <row r="11052" spans="1:9">
      <c r="A11052" s="834"/>
      <c r="B11052" s="834"/>
      <c r="C11052" s="835"/>
      <c r="D11052" s="836"/>
      <c r="E11052" s="809"/>
      <c r="F11052" s="809"/>
      <c r="G11052" s="809"/>
      <c r="H11052" s="809"/>
      <c r="I11052" s="809"/>
    </row>
    <row r="11053" spans="1:9">
      <c r="A11053" s="834"/>
      <c r="B11053" s="834"/>
      <c r="C11053" s="835"/>
      <c r="D11053" s="836"/>
      <c r="E11053" s="809"/>
      <c r="F11053" s="809"/>
      <c r="G11053" s="809"/>
      <c r="H11053" s="809"/>
      <c r="I11053" s="809"/>
    </row>
    <row r="11054" spans="1:9">
      <c r="A11054" s="1"/>
      <c r="B11054" s="1"/>
      <c r="C11054" s="1"/>
      <c r="D11054" s="1"/>
      <c r="E11054" s="809"/>
      <c r="F11054" s="809"/>
      <c r="G11054" s="809"/>
      <c r="H11054" s="809"/>
      <c r="I11054" s="809"/>
    </row>
    <row r="11055" spans="1:9">
      <c r="A11055" s="1"/>
      <c r="B11055" s="1"/>
      <c r="C11055" s="1"/>
      <c r="D11055" s="830"/>
      <c r="E11055" s="809"/>
      <c r="F11055" s="809"/>
      <c r="G11055" s="809"/>
      <c r="H11055" s="809"/>
      <c r="I11055" s="809"/>
    </row>
    <row r="11056" spans="1:9">
      <c r="A11056" s="831"/>
      <c r="B11056" s="831"/>
      <c r="C11056" s="832"/>
      <c r="D11056" s="833"/>
      <c r="E11056" s="809"/>
      <c r="F11056" s="809"/>
      <c r="G11056" s="809"/>
      <c r="H11056" s="809"/>
      <c r="I11056" s="809"/>
    </row>
    <row r="11057" spans="1:9">
      <c r="A11057" s="834"/>
      <c r="B11057" s="834"/>
      <c r="C11057" s="835"/>
      <c r="D11057" s="836"/>
      <c r="E11057" s="809"/>
      <c r="F11057" s="809"/>
      <c r="G11057" s="809"/>
      <c r="H11057" s="809"/>
      <c r="I11057" s="809"/>
    </row>
    <row r="11058" spans="1:9">
      <c r="A11058" s="1"/>
      <c r="B11058" s="1"/>
      <c r="C11058" s="1"/>
      <c r="D11058" s="1"/>
      <c r="E11058" s="809"/>
      <c r="F11058" s="809"/>
      <c r="G11058" s="809"/>
      <c r="H11058" s="809"/>
      <c r="I11058" s="809"/>
    </row>
    <row r="11059" spans="1:9">
      <c r="A11059" s="1"/>
      <c r="B11059" s="1"/>
      <c r="C11059" s="1"/>
      <c r="D11059" s="830"/>
      <c r="E11059" s="809"/>
      <c r="F11059" s="809"/>
      <c r="G11059" s="809"/>
      <c r="H11059" s="809"/>
      <c r="I11059" s="809"/>
    </row>
    <row r="11060" spans="1:9">
      <c r="A11060" s="831"/>
      <c r="B11060" s="831"/>
      <c r="C11060" s="832"/>
      <c r="D11060" s="833"/>
      <c r="E11060" s="809"/>
      <c r="F11060" s="809"/>
      <c r="G11060" s="809"/>
      <c r="H11060" s="809"/>
      <c r="I11060" s="809"/>
    </row>
    <row r="11061" spans="1:9">
      <c r="A11061" s="834"/>
      <c r="B11061" s="834"/>
      <c r="C11061" s="835"/>
      <c r="D11061" s="836"/>
      <c r="E11061" s="809"/>
      <c r="F11061" s="809"/>
      <c r="G11061" s="809"/>
      <c r="H11061" s="809"/>
      <c r="I11061" s="809"/>
    </row>
    <row r="11062" spans="1:9">
      <c r="A11062" s="1"/>
      <c r="B11062" s="1"/>
      <c r="C11062" s="1"/>
      <c r="D11062" s="1"/>
      <c r="E11062" s="809"/>
      <c r="F11062" s="809"/>
      <c r="G11062" s="809"/>
      <c r="H11062" s="809"/>
      <c r="I11062" s="809"/>
    </row>
    <row r="11063" spans="1:9">
      <c r="A11063" s="1"/>
      <c r="B11063" s="1"/>
      <c r="C11063" s="1"/>
      <c r="D11063" s="830"/>
      <c r="E11063" s="809"/>
      <c r="F11063" s="809"/>
      <c r="G11063" s="809"/>
      <c r="H11063" s="809"/>
      <c r="I11063" s="809"/>
    </row>
    <row r="11064" spans="1:9">
      <c r="A11064" s="831"/>
      <c r="B11064" s="831"/>
      <c r="C11064" s="832"/>
      <c r="D11064" s="833"/>
      <c r="E11064" s="809"/>
      <c r="F11064" s="809"/>
      <c r="G11064" s="809"/>
      <c r="H11064" s="809"/>
      <c r="I11064" s="809"/>
    </row>
    <row r="11065" spans="1:9">
      <c r="A11065" s="834"/>
      <c r="B11065" s="834"/>
      <c r="C11065" s="835"/>
      <c r="D11065" s="836"/>
      <c r="E11065" s="809"/>
      <c r="F11065" s="809"/>
      <c r="G11065" s="809"/>
      <c r="H11065" s="809"/>
      <c r="I11065" s="809"/>
    </row>
    <row r="11066" spans="1:9">
      <c r="A11066" s="1"/>
      <c r="B11066" s="1"/>
      <c r="C11066" s="1"/>
      <c r="D11066" s="1"/>
      <c r="E11066" s="809"/>
      <c r="F11066" s="809"/>
      <c r="G11066" s="809"/>
      <c r="H11066" s="809"/>
      <c r="I11066" s="809"/>
    </row>
    <row r="11067" spans="1:9">
      <c r="A11067" s="1"/>
      <c r="B11067" s="1"/>
      <c r="C11067" s="1"/>
      <c r="D11067" s="830"/>
      <c r="E11067" s="809"/>
      <c r="F11067" s="809"/>
      <c r="G11067" s="809"/>
      <c r="H11067" s="809"/>
      <c r="I11067" s="809"/>
    </row>
    <row r="11068" spans="1:9">
      <c r="A11068" s="1"/>
      <c r="B11068" s="1"/>
      <c r="C11068" s="1"/>
      <c r="D11068" s="830"/>
      <c r="E11068" s="809"/>
      <c r="F11068" s="809"/>
      <c r="G11068" s="809"/>
      <c r="H11068" s="809"/>
      <c r="I11068" s="809"/>
    </row>
    <row r="11069" spans="1:9">
      <c r="A11069" s="831"/>
      <c r="B11069" s="831"/>
      <c r="C11069" s="832"/>
      <c r="D11069" s="833"/>
      <c r="E11069" s="809"/>
      <c r="F11069" s="809"/>
      <c r="G11069" s="809"/>
      <c r="H11069" s="809"/>
      <c r="I11069" s="809"/>
    </row>
    <row r="11070" spans="1:9">
      <c r="A11070" s="834"/>
      <c r="B11070" s="834"/>
      <c r="C11070" s="835"/>
      <c r="D11070" s="836"/>
      <c r="E11070" s="809"/>
      <c r="F11070" s="809"/>
      <c r="G11070" s="809"/>
      <c r="H11070" s="809"/>
      <c r="I11070" s="809"/>
    </row>
    <row r="11071" spans="1:9">
      <c r="A11071" s="834"/>
      <c r="B11071" s="834"/>
      <c r="C11071" s="835"/>
      <c r="D11071" s="836"/>
      <c r="E11071" s="809"/>
      <c r="F11071" s="809"/>
      <c r="G11071" s="809"/>
      <c r="H11071" s="809"/>
      <c r="I11071" s="809"/>
    </row>
    <row r="11072" spans="1:9">
      <c r="A11072" s="834"/>
      <c r="B11072" s="834"/>
      <c r="C11072" s="835"/>
      <c r="D11072" s="836"/>
      <c r="E11072" s="809"/>
      <c r="F11072" s="809"/>
      <c r="G11072" s="809"/>
      <c r="H11072" s="809"/>
      <c r="I11072" s="809"/>
    </row>
    <row r="11073" spans="1:9">
      <c r="A11073" s="834"/>
      <c r="B11073" s="834"/>
      <c r="C11073" s="835"/>
      <c r="D11073" s="836"/>
      <c r="E11073" s="809"/>
      <c r="F11073" s="809"/>
      <c r="G11073" s="809"/>
      <c r="H11073" s="809"/>
      <c r="I11073" s="809"/>
    </row>
    <row r="11074" spans="1:9">
      <c r="A11074" s="1"/>
      <c r="B11074" s="1"/>
      <c r="C11074" s="1"/>
      <c r="D11074" s="1"/>
      <c r="E11074" s="809"/>
      <c r="F11074" s="809"/>
      <c r="G11074" s="809"/>
      <c r="H11074" s="809"/>
      <c r="I11074" s="809"/>
    </row>
    <row r="11075" spans="1:9">
      <c r="A11075" s="1"/>
      <c r="B11075" s="1"/>
      <c r="C11075" s="1"/>
      <c r="D11075" s="830"/>
      <c r="E11075" s="809"/>
      <c r="F11075" s="809"/>
      <c r="G11075" s="809"/>
      <c r="H11075" s="809"/>
      <c r="I11075" s="809"/>
    </row>
    <row r="11076" spans="1:9">
      <c r="A11076" s="1"/>
      <c r="B11076" s="1"/>
      <c r="C11076" s="1"/>
      <c r="D11076" s="830"/>
      <c r="E11076" s="809"/>
      <c r="F11076" s="809"/>
      <c r="G11076" s="809"/>
      <c r="H11076" s="809"/>
      <c r="I11076" s="809"/>
    </row>
    <row r="11077" spans="1:9">
      <c r="A11077" s="831"/>
      <c r="B11077" s="831"/>
      <c r="C11077" s="832"/>
      <c r="D11077" s="833"/>
      <c r="E11077" s="809"/>
      <c r="F11077" s="809"/>
      <c r="G11077" s="809"/>
      <c r="H11077" s="809"/>
      <c r="I11077" s="809"/>
    </row>
    <row r="11078" spans="1:9">
      <c r="A11078" s="834"/>
      <c r="B11078" s="834"/>
      <c r="C11078" s="835"/>
      <c r="D11078" s="836"/>
      <c r="E11078" s="809"/>
      <c r="F11078" s="809"/>
      <c r="G11078" s="809"/>
      <c r="H11078" s="809"/>
      <c r="I11078" s="809"/>
    </row>
    <row r="11079" spans="1:9">
      <c r="A11079" s="834"/>
      <c r="B11079" s="834"/>
      <c r="C11079" s="835"/>
      <c r="D11079" s="836"/>
      <c r="E11079" s="809"/>
      <c r="F11079" s="809"/>
      <c r="G11079" s="809"/>
      <c r="H11079" s="809"/>
      <c r="I11079" s="809"/>
    </row>
    <row r="11080" spans="1:9">
      <c r="A11080" s="1"/>
      <c r="B11080" s="1"/>
      <c r="C11080" s="1"/>
      <c r="D11080" s="1"/>
      <c r="E11080" s="809"/>
      <c r="F11080" s="809"/>
      <c r="G11080" s="809"/>
      <c r="H11080" s="809"/>
      <c r="I11080" s="809"/>
    </row>
    <row r="11081" spans="1:9">
      <c r="A11081" s="1"/>
      <c r="B11081" s="1"/>
      <c r="C11081" s="1"/>
      <c r="D11081" s="830"/>
      <c r="E11081" s="809"/>
      <c r="F11081" s="809"/>
      <c r="G11081" s="809"/>
      <c r="H11081" s="809"/>
      <c r="I11081" s="809"/>
    </row>
    <row r="11082" spans="1:9">
      <c r="A11082" s="831"/>
      <c r="B11082" s="831"/>
      <c r="C11082" s="832"/>
      <c r="D11082" s="833"/>
      <c r="E11082" s="809"/>
      <c r="F11082" s="809"/>
      <c r="G11082" s="809"/>
      <c r="H11082" s="809"/>
      <c r="I11082" s="809"/>
    </row>
    <row r="11083" spans="1:9">
      <c r="A11083" s="834"/>
      <c r="B11083" s="834"/>
      <c r="C11083" s="835"/>
      <c r="D11083" s="836"/>
      <c r="E11083" s="809"/>
      <c r="F11083" s="809"/>
      <c r="G11083" s="809"/>
      <c r="H11083" s="809"/>
      <c r="I11083" s="809"/>
    </row>
    <row r="11084" spans="1:9">
      <c r="A11084" s="1"/>
      <c r="B11084" s="1"/>
      <c r="C11084" s="1"/>
      <c r="D11084" s="1"/>
      <c r="E11084" s="809"/>
      <c r="F11084" s="809"/>
      <c r="G11084" s="809"/>
      <c r="H11084" s="809"/>
      <c r="I11084" s="809"/>
    </row>
    <row r="11085" spans="1:9">
      <c r="A11085" s="1"/>
      <c r="B11085" s="1"/>
      <c r="C11085" s="1"/>
      <c r="D11085" s="830"/>
      <c r="E11085" s="809"/>
      <c r="F11085" s="809"/>
      <c r="G11085" s="809"/>
      <c r="H11085" s="809"/>
      <c r="I11085" s="809"/>
    </row>
    <row r="11086" spans="1:9">
      <c r="A11086" s="831"/>
      <c r="B11086" s="831"/>
      <c r="C11086" s="832"/>
      <c r="D11086" s="833"/>
      <c r="E11086" s="809"/>
      <c r="F11086" s="809"/>
      <c r="G11086" s="809"/>
      <c r="H11086" s="809"/>
      <c r="I11086" s="809"/>
    </row>
    <row r="11087" spans="1:9">
      <c r="A11087" s="834"/>
      <c r="B11087" s="834"/>
      <c r="C11087" s="835"/>
      <c r="D11087" s="836"/>
      <c r="E11087" s="809"/>
      <c r="F11087" s="809"/>
      <c r="G11087" s="809"/>
      <c r="H11087" s="809"/>
      <c r="I11087" s="809"/>
    </row>
    <row r="11088" spans="1:9">
      <c r="A11088" s="834"/>
      <c r="B11088" s="834"/>
      <c r="C11088" s="835"/>
      <c r="D11088" s="836"/>
      <c r="E11088" s="809"/>
      <c r="F11088" s="809"/>
      <c r="G11088" s="809"/>
      <c r="H11088" s="809"/>
      <c r="I11088" s="809"/>
    </row>
    <row r="11089" spans="1:9">
      <c r="A11089" s="1"/>
      <c r="B11089" s="1"/>
      <c r="C11089" s="1"/>
      <c r="D11089" s="1"/>
      <c r="E11089" s="809"/>
      <c r="F11089" s="809"/>
      <c r="G11089" s="809"/>
      <c r="H11089" s="809"/>
      <c r="I11089" s="809"/>
    </row>
    <row r="11090" spans="1:9">
      <c r="A11090" s="1"/>
      <c r="B11090" s="1"/>
      <c r="C11090" s="1"/>
      <c r="D11090" s="830"/>
      <c r="E11090" s="809"/>
      <c r="F11090" s="809"/>
      <c r="G11090" s="809"/>
      <c r="H11090" s="809"/>
      <c r="I11090" s="809"/>
    </row>
    <row r="11091" spans="1:9">
      <c r="A11091" s="831"/>
      <c r="B11091" s="831"/>
      <c r="C11091" s="832"/>
      <c r="D11091" s="833"/>
      <c r="E11091" s="809"/>
      <c r="F11091" s="809"/>
      <c r="G11091" s="809"/>
      <c r="H11091" s="809"/>
      <c r="I11091" s="809"/>
    </row>
    <row r="11092" spans="1:9">
      <c r="A11092" s="834"/>
      <c r="B11092" s="834"/>
      <c r="C11092" s="835"/>
      <c r="D11092" s="836"/>
      <c r="E11092" s="809"/>
      <c r="F11092" s="809"/>
      <c r="G11092" s="809"/>
      <c r="H11092" s="809"/>
      <c r="I11092" s="809"/>
    </row>
    <row r="11093" spans="1:9">
      <c r="A11093" s="834"/>
      <c r="B11093" s="834"/>
      <c r="C11093" s="835"/>
      <c r="D11093" s="836"/>
      <c r="E11093" s="809"/>
      <c r="F11093" s="809"/>
      <c r="G11093" s="809"/>
      <c r="H11093" s="809"/>
      <c r="I11093" s="809"/>
    </row>
    <row r="11094" spans="1:9">
      <c r="A11094" s="1"/>
      <c r="B11094" s="1"/>
      <c r="C11094" s="1"/>
      <c r="D11094" s="1"/>
      <c r="E11094" s="809"/>
      <c r="F11094" s="809"/>
      <c r="G11094" s="809"/>
      <c r="H11094" s="809"/>
      <c r="I11094" s="809"/>
    </row>
    <row r="11095" spans="1:9">
      <c r="A11095" s="1"/>
      <c r="B11095" s="1"/>
      <c r="C11095" s="1"/>
      <c r="D11095" s="830"/>
      <c r="E11095" s="809"/>
      <c r="F11095" s="809"/>
      <c r="G11095" s="809"/>
      <c r="H11095" s="809"/>
      <c r="I11095" s="809"/>
    </row>
    <row r="11096" spans="1:9">
      <c r="A11096" s="831"/>
      <c r="B11096" s="831"/>
      <c r="C11096" s="832"/>
      <c r="D11096" s="833"/>
      <c r="E11096" s="809"/>
      <c r="F11096" s="809"/>
      <c r="G11096" s="809"/>
      <c r="H11096" s="809"/>
      <c r="I11096" s="809"/>
    </row>
    <row r="11097" spans="1:9">
      <c r="A11097" s="834"/>
      <c r="B11097" s="834"/>
      <c r="C11097" s="835"/>
      <c r="D11097" s="836"/>
      <c r="E11097" s="809"/>
      <c r="F11097" s="809"/>
      <c r="G11097" s="809"/>
      <c r="H11097" s="809"/>
      <c r="I11097" s="809"/>
    </row>
    <row r="11098" spans="1:9">
      <c r="A11098" s="1"/>
      <c r="B11098" s="1"/>
      <c r="C11098" s="1"/>
      <c r="D11098" s="1"/>
      <c r="E11098" s="809"/>
      <c r="F11098" s="809"/>
      <c r="G11098" s="809"/>
      <c r="H11098" s="809"/>
      <c r="I11098" s="809"/>
    </row>
    <row r="11099" spans="1:9">
      <c r="A11099" s="1"/>
      <c r="B11099" s="1"/>
      <c r="C11099" s="1"/>
      <c r="D11099" s="830"/>
      <c r="E11099" s="809"/>
      <c r="F11099" s="809"/>
      <c r="G11099" s="809"/>
      <c r="H11099" s="809"/>
      <c r="I11099" s="809"/>
    </row>
    <row r="11100" spans="1:9">
      <c r="A11100" s="1"/>
      <c r="B11100" s="1"/>
      <c r="C11100" s="1"/>
      <c r="D11100" s="830"/>
      <c r="E11100" s="809"/>
      <c r="F11100" s="809"/>
      <c r="G11100" s="809"/>
      <c r="H11100" s="809"/>
      <c r="I11100" s="809"/>
    </row>
    <row r="11101" spans="1:9">
      <c r="A11101" s="831"/>
      <c r="B11101" s="831"/>
      <c r="C11101" s="832"/>
      <c r="D11101" s="833"/>
      <c r="E11101" s="809"/>
      <c r="F11101" s="809"/>
      <c r="G11101" s="809"/>
      <c r="H11101" s="809"/>
      <c r="I11101" s="809"/>
    </row>
    <row r="11102" spans="1:9">
      <c r="A11102" s="834"/>
      <c r="B11102" s="834"/>
      <c r="C11102" s="835"/>
      <c r="D11102" s="836"/>
      <c r="E11102" s="809"/>
      <c r="F11102" s="809"/>
      <c r="G11102" s="809"/>
      <c r="H11102" s="809"/>
      <c r="I11102" s="809"/>
    </row>
    <row r="11103" spans="1:9">
      <c r="A11103" s="1"/>
      <c r="B11103" s="1"/>
      <c r="C11103" s="1"/>
      <c r="D11103" s="1"/>
      <c r="E11103" s="809"/>
      <c r="F11103" s="809"/>
      <c r="G11103" s="809"/>
      <c r="H11103" s="809"/>
      <c r="I11103" s="809"/>
    </row>
    <row r="11104" spans="1:9">
      <c r="A11104" s="1"/>
      <c r="B11104" s="1"/>
      <c r="C11104" s="1"/>
      <c r="D11104" s="830"/>
      <c r="E11104" s="809"/>
      <c r="F11104" s="809"/>
      <c r="G11104" s="809"/>
      <c r="H11104" s="809"/>
      <c r="I11104" s="809"/>
    </row>
    <row r="11105" spans="1:9">
      <c r="A11105" s="831"/>
      <c r="B11105" s="831"/>
      <c r="C11105" s="832"/>
      <c r="D11105" s="833"/>
      <c r="E11105" s="809"/>
      <c r="F11105" s="809"/>
      <c r="G11105" s="809"/>
      <c r="H11105" s="809"/>
      <c r="I11105" s="809"/>
    </row>
    <row r="11106" spans="1:9">
      <c r="A11106" s="834"/>
      <c r="B11106" s="834"/>
      <c r="C11106" s="835"/>
      <c r="D11106" s="836"/>
      <c r="E11106" s="809"/>
      <c r="F11106" s="809"/>
      <c r="G11106" s="809"/>
      <c r="H11106" s="809"/>
      <c r="I11106" s="809"/>
    </row>
    <row r="11107" spans="1:9">
      <c r="A11107" s="834"/>
      <c r="B11107" s="834"/>
      <c r="C11107" s="835"/>
      <c r="D11107" s="836"/>
      <c r="E11107" s="809"/>
      <c r="F11107" s="809"/>
      <c r="G11107" s="809"/>
      <c r="H11107" s="809"/>
      <c r="I11107" s="809"/>
    </row>
    <row r="11108" spans="1:9">
      <c r="A11108" s="834"/>
      <c r="B11108" s="834"/>
      <c r="C11108" s="835"/>
      <c r="D11108" s="836"/>
      <c r="E11108" s="809"/>
      <c r="F11108" s="809"/>
      <c r="G11108" s="809"/>
      <c r="H11108" s="809"/>
      <c r="I11108" s="809"/>
    </row>
    <row r="11109" spans="1:9">
      <c r="A11109" s="834"/>
      <c r="B11109" s="834"/>
      <c r="C11109" s="835"/>
      <c r="D11109" s="836"/>
      <c r="E11109" s="809"/>
      <c r="F11109" s="809"/>
      <c r="G11109" s="809"/>
      <c r="H11109" s="809"/>
      <c r="I11109" s="809"/>
    </row>
    <row r="11110" spans="1:9">
      <c r="A11110" s="1"/>
      <c r="B11110" s="1"/>
      <c r="C11110" s="1"/>
      <c r="D11110" s="1"/>
      <c r="E11110" s="809"/>
      <c r="F11110" s="809"/>
      <c r="G11110" s="809"/>
      <c r="H11110" s="809"/>
      <c r="I11110" s="809"/>
    </row>
    <row r="11111" spans="1:9">
      <c r="A11111" s="1"/>
      <c r="B11111" s="1"/>
      <c r="C11111" s="1"/>
      <c r="D11111" s="830"/>
      <c r="E11111" s="809"/>
      <c r="F11111" s="809"/>
      <c r="G11111" s="809"/>
      <c r="H11111" s="809"/>
      <c r="I11111" s="809"/>
    </row>
    <row r="11112" spans="1:9">
      <c r="A11112" s="831"/>
      <c r="B11112" s="831"/>
      <c r="C11112" s="832"/>
      <c r="D11112" s="833"/>
      <c r="E11112" s="809"/>
      <c r="F11112" s="809"/>
      <c r="G11112" s="809"/>
      <c r="H11112" s="809"/>
      <c r="I11112" s="809"/>
    </row>
    <row r="11113" spans="1:9">
      <c r="A11113" s="834"/>
      <c r="B11113" s="834"/>
      <c r="C11113" s="835"/>
      <c r="D11113" s="836"/>
      <c r="E11113" s="809"/>
      <c r="F11113" s="809"/>
      <c r="G11113" s="809"/>
      <c r="H11113" s="809"/>
      <c r="I11113" s="809"/>
    </row>
    <row r="11114" spans="1:9">
      <c r="A11114" s="1"/>
      <c r="B11114" s="1"/>
      <c r="C11114" s="1"/>
      <c r="D11114" s="1"/>
      <c r="E11114" s="809"/>
      <c r="F11114" s="809"/>
      <c r="G11114" s="809"/>
      <c r="H11114" s="809"/>
      <c r="I11114" s="809"/>
    </row>
    <row r="11115" spans="1:9">
      <c r="A11115" s="1"/>
      <c r="B11115" s="1"/>
      <c r="C11115" s="1"/>
      <c r="D11115" s="830"/>
      <c r="E11115" s="809"/>
      <c r="F11115" s="809"/>
      <c r="G11115" s="809"/>
      <c r="H11115" s="809"/>
      <c r="I11115" s="809"/>
    </row>
    <row r="11116" spans="1:9">
      <c r="A11116" s="1"/>
      <c r="B11116" s="1"/>
      <c r="C11116" s="1"/>
      <c r="D11116" s="830"/>
      <c r="E11116" s="809"/>
      <c r="F11116" s="809"/>
      <c r="G11116" s="809"/>
      <c r="H11116" s="809"/>
      <c r="I11116" s="809"/>
    </row>
    <row r="11117" spans="1:9">
      <c r="A11117" s="831"/>
      <c r="B11117" s="831"/>
      <c r="C11117" s="832"/>
      <c r="D11117" s="833"/>
      <c r="E11117" s="809"/>
      <c r="F11117" s="809"/>
      <c r="G11117" s="809"/>
      <c r="H11117" s="809"/>
      <c r="I11117" s="809"/>
    </row>
    <row r="11118" spans="1:9">
      <c r="A11118" s="834"/>
      <c r="B11118" s="834"/>
      <c r="C11118" s="835"/>
      <c r="D11118" s="836"/>
      <c r="E11118" s="809"/>
      <c r="F11118" s="809"/>
      <c r="G11118" s="809"/>
      <c r="H11118" s="809"/>
      <c r="I11118" s="809"/>
    </row>
    <row r="11119" spans="1:9">
      <c r="A11119" s="834"/>
      <c r="B11119" s="834"/>
      <c r="C11119" s="835"/>
      <c r="D11119" s="836"/>
      <c r="E11119" s="809"/>
      <c r="F11119" s="809"/>
      <c r="G11119" s="809"/>
      <c r="H11119" s="809"/>
      <c r="I11119" s="809"/>
    </row>
    <row r="11120" spans="1:9">
      <c r="A11120" s="1"/>
      <c r="B11120" s="1"/>
      <c r="C11120" s="1"/>
      <c r="D11120" s="1"/>
      <c r="E11120" s="809"/>
      <c r="F11120" s="809"/>
      <c r="G11120" s="809"/>
      <c r="H11120" s="809"/>
      <c r="I11120" s="809"/>
    </row>
    <row r="11121" spans="1:9">
      <c r="A11121" s="1"/>
      <c r="B11121" s="1"/>
      <c r="C11121" s="1"/>
      <c r="D11121" s="830"/>
      <c r="E11121" s="809"/>
      <c r="F11121" s="809"/>
      <c r="G11121" s="809"/>
      <c r="H11121" s="809"/>
      <c r="I11121" s="809"/>
    </row>
    <row r="11122" spans="1:9">
      <c r="A11122" s="831"/>
      <c r="B11122" s="831"/>
      <c r="C11122" s="832"/>
      <c r="D11122" s="833"/>
      <c r="E11122" s="809"/>
      <c r="F11122" s="809"/>
      <c r="G11122" s="809"/>
      <c r="H11122" s="809"/>
      <c r="I11122" s="809"/>
    </row>
    <row r="11123" spans="1:9">
      <c r="A11123" s="834"/>
      <c r="B11123" s="834"/>
      <c r="C11123" s="835"/>
      <c r="D11123" s="836"/>
      <c r="E11123" s="809"/>
      <c r="F11123" s="809"/>
      <c r="G11123" s="809"/>
      <c r="H11123" s="809"/>
      <c r="I11123" s="809"/>
    </row>
    <row r="11124" spans="1:9">
      <c r="A11124" s="834"/>
      <c r="B11124" s="834"/>
      <c r="C11124" s="835"/>
      <c r="D11124" s="836"/>
      <c r="E11124" s="809"/>
      <c r="F11124" s="809"/>
      <c r="G11124" s="809"/>
      <c r="H11124" s="809"/>
      <c r="I11124" s="809"/>
    </row>
    <row r="11125" spans="1:9">
      <c r="A11125" s="834"/>
      <c r="B11125" s="834"/>
      <c r="C11125" s="835"/>
      <c r="D11125" s="836"/>
      <c r="E11125" s="809"/>
      <c r="F11125" s="809"/>
      <c r="G11125" s="809"/>
      <c r="H11125" s="809"/>
      <c r="I11125" s="809"/>
    </row>
    <row r="11126" spans="1:9">
      <c r="A11126" s="834"/>
      <c r="B11126" s="834"/>
      <c r="C11126" s="835"/>
      <c r="D11126" s="836"/>
      <c r="E11126" s="809"/>
      <c r="F11126" s="809"/>
      <c r="G11126" s="809"/>
      <c r="H11126" s="809"/>
      <c r="I11126" s="809"/>
    </row>
    <row r="11127" spans="1:9">
      <c r="A11127" s="834"/>
      <c r="B11127" s="834"/>
      <c r="C11127" s="835"/>
      <c r="D11127" s="836"/>
      <c r="E11127" s="809"/>
      <c r="F11127" s="809"/>
      <c r="G11127" s="809"/>
      <c r="H11127" s="809"/>
      <c r="I11127" s="809"/>
    </row>
    <row r="11128" spans="1:9">
      <c r="A11128" s="1"/>
      <c r="B11128" s="1"/>
      <c r="C11128" s="1"/>
      <c r="D11128" s="1"/>
      <c r="E11128" s="809"/>
      <c r="F11128" s="809"/>
      <c r="G11128" s="809"/>
      <c r="H11128" s="809"/>
      <c r="I11128" s="809"/>
    </row>
    <row r="11129" spans="1:9">
      <c r="A11129" s="1"/>
      <c r="B11129" s="1"/>
      <c r="C11129" s="1"/>
      <c r="D11129" s="830"/>
      <c r="E11129" s="809"/>
      <c r="F11129" s="809"/>
      <c r="G11129" s="809"/>
      <c r="H11129" s="809"/>
      <c r="I11129" s="809"/>
    </row>
    <row r="11130" spans="1:9">
      <c r="A11130" s="831"/>
      <c r="B11130" s="831"/>
      <c r="C11130" s="832"/>
      <c r="D11130" s="833"/>
      <c r="E11130" s="809"/>
      <c r="F11130" s="809"/>
      <c r="G11130" s="809"/>
      <c r="H11130" s="809"/>
      <c r="I11130" s="809"/>
    </row>
    <row r="11131" spans="1:9">
      <c r="A11131" s="834"/>
      <c r="B11131" s="834"/>
      <c r="C11131" s="835"/>
      <c r="D11131" s="836"/>
      <c r="E11131" s="809"/>
      <c r="F11131" s="809"/>
      <c r="G11131" s="809"/>
      <c r="H11131" s="809"/>
      <c r="I11131" s="809"/>
    </row>
    <row r="11132" spans="1:9">
      <c r="A11132" s="1"/>
      <c r="B11132" s="1"/>
      <c r="C11132" s="1"/>
      <c r="D11132" s="1"/>
      <c r="E11132" s="809"/>
      <c r="F11132" s="809"/>
      <c r="G11132" s="809"/>
      <c r="H11132" s="809"/>
      <c r="I11132" s="809"/>
    </row>
    <row r="11133" spans="1:9">
      <c r="A11133" s="1"/>
      <c r="B11133" s="1"/>
      <c r="C11133" s="1"/>
      <c r="D11133" s="830"/>
      <c r="E11133" s="809"/>
      <c r="F11133" s="809"/>
      <c r="G11133" s="809"/>
      <c r="H11133" s="809"/>
      <c r="I11133" s="809"/>
    </row>
    <row r="11134" spans="1:9">
      <c r="A11134" s="1"/>
      <c r="B11134" s="1"/>
      <c r="C11134" s="1"/>
      <c r="D11134" s="830"/>
      <c r="E11134" s="809"/>
      <c r="F11134" s="809"/>
      <c r="G11134" s="809"/>
      <c r="H11134" s="809"/>
      <c r="I11134" s="809"/>
    </row>
    <row r="11135" spans="1:9">
      <c r="A11135" s="831"/>
      <c r="B11135" s="831"/>
      <c r="C11135" s="832"/>
      <c r="D11135" s="833"/>
      <c r="E11135" s="809"/>
      <c r="F11135" s="809"/>
      <c r="G11135" s="809"/>
      <c r="H11135" s="809"/>
      <c r="I11135" s="809"/>
    </row>
    <row r="11136" spans="1:9">
      <c r="A11136" s="834"/>
      <c r="B11136" s="834"/>
      <c r="C11136" s="835"/>
      <c r="D11136" s="836"/>
      <c r="E11136" s="809"/>
      <c r="F11136" s="809"/>
      <c r="G11136" s="809"/>
      <c r="H11136" s="809"/>
      <c r="I11136" s="809"/>
    </row>
    <row r="11137" spans="1:9">
      <c r="A11137" s="834"/>
      <c r="B11137" s="834"/>
      <c r="C11137" s="835"/>
      <c r="D11137" s="836"/>
      <c r="E11137" s="809"/>
      <c r="F11137" s="809"/>
      <c r="G11137" s="809"/>
      <c r="H11137" s="809"/>
      <c r="I11137" s="809"/>
    </row>
    <row r="11138" spans="1:9">
      <c r="A11138" s="834"/>
      <c r="B11138" s="834"/>
      <c r="C11138" s="835"/>
      <c r="D11138" s="836"/>
      <c r="E11138" s="809"/>
      <c r="F11138" s="809"/>
      <c r="G11138" s="809"/>
      <c r="H11138" s="809"/>
      <c r="I11138" s="809"/>
    </row>
    <row r="11139" spans="1:9">
      <c r="A11139" s="1"/>
      <c r="B11139" s="1"/>
      <c r="C11139" s="1"/>
      <c r="D11139" s="1"/>
      <c r="E11139" s="809"/>
      <c r="F11139" s="809"/>
      <c r="G11139" s="809"/>
      <c r="H11139" s="809"/>
      <c r="I11139" s="809"/>
    </row>
    <row r="11140" spans="1:9">
      <c r="A11140" s="1"/>
      <c r="B11140" s="1"/>
      <c r="C11140" s="1"/>
      <c r="D11140" s="830"/>
      <c r="E11140" s="809"/>
      <c r="F11140" s="809"/>
      <c r="G11140" s="809"/>
      <c r="H11140" s="809"/>
      <c r="I11140" s="809"/>
    </row>
    <row r="11141" spans="1:9">
      <c r="A11141" s="1"/>
      <c r="B11141" s="1"/>
      <c r="C11141" s="1"/>
      <c r="D11141" s="830"/>
      <c r="E11141" s="809"/>
      <c r="F11141" s="809"/>
      <c r="G11141" s="809"/>
      <c r="H11141" s="809"/>
      <c r="I11141" s="809"/>
    </row>
    <row r="11142" spans="1:9">
      <c r="A11142" s="831"/>
      <c r="B11142" s="831"/>
      <c r="C11142" s="832"/>
      <c r="D11142" s="833"/>
      <c r="E11142" s="809"/>
      <c r="F11142" s="809"/>
      <c r="G11142" s="809"/>
      <c r="H11142" s="809"/>
      <c r="I11142" s="809"/>
    </row>
    <row r="11143" spans="1:9">
      <c r="A11143" s="834"/>
      <c r="B11143" s="834"/>
      <c r="C11143" s="835"/>
      <c r="D11143" s="836"/>
      <c r="E11143" s="809"/>
      <c r="F11143" s="809"/>
      <c r="G11143" s="809"/>
      <c r="H11143" s="809"/>
      <c r="I11143" s="809"/>
    </row>
    <row r="11144" spans="1:9">
      <c r="A11144" s="1"/>
      <c r="B11144" s="1"/>
      <c r="C11144" s="1"/>
      <c r="D11144" s="1"/>
      <c r="E11144" s="809"/>
      <c r="F11144" s="809"/>
      <c r="G11144" s="809"/>
      <c r="H11144" s="809"/>
      <c r="I11144" s="809"/>
    </row>
    <row r="11145" spans="1:9">
      <c r="A11145" s="1"/>
      <c r="B11145" s="1"/>
      <c r="C11145" s="1"/>
      <c r="D11145" s="830"/>
      <c r="E11145" s="809"/>
      <c r="F11145" s="809"/>
      <c r="G11145" s="809"/>
      <c r="H11145" s="809"/>
      <c r="I11145" s="809"/>
    </row>
    <row r="11146" spans="1:9">
      <c r="A11146" s="831"/>
      <c r="B11146" s="831"/>
      <c r="C11146" s="832"/>
      <c r="D11146" s="833"/>
      <c r="E11146" s="809"/>
      <c r="F11146" s="809"/>
      <c r="G11146" s="809"/>
      <c r="H11146" s="809"/>
      <c r="I11146" s="809"/>
    </row>
    <row r="11147" spans="1:9">
      <c r="A11147" s="834"/>
      <c r="B11147" s="834"/>
      <c r="C11147" s="835"/>
      <c r="D11147" s="836"/>
      <c r="E11147" s="809"/>
      <c r="F11147" s="809"/>
      <c r="G11147" s="809"/>
      <c r="H11147" s="809"/>
      <c r="I11147" s="809"/>
    </row>
    <row r="11148" spans="1:9">
      <c r="A11148" s="834"/>
      <c r="B11148" s="834"/>
      <c r="C11148" s="835"/>
      <c r="D11148" s="836"/>
      <c r="E11148" s="809"/>
      <c r="F11148" s="809"/>
      <c r="G11148" s="809"/>
      <c r="H11148" s="809"/>
      <c r="I11148" s="809"/>
    </row>
    <row r="11149" spans="1:9">
      <c r="A11149" s="834"/>
      <c r="B11149" s="834"/>
      <c r="C11149" s="835"/>
      <c r="D11149" s="836"/>
      <c r="E11149" s="809"/>
      <c r="F11149" s="809"/>
      <c r="G11149" s="809"/>
      <c r="H11149" s="809"/>
      <c r="I11149" s="809"/>
    </row>
    <row r="11150" spans="1:9">
      <c r="A11150" s="1"/>
      <c r="B11150" s="1"/>
      <c r="C11150" s="1"/>
      <c r="D11150" s="1"/>
      <c r="E11150" s="809"/>
      <c r="F11150" s="809"/>
      <c r="G11150" s="809"/>
      <c r="H11150" s="809"/>
      <c r="I11150" s="809"/>
    </row>
    <row r="11151" spans="1:9">
      <c r="A11151" s="1"/>
      <c r="B11151" s="1"/>
      <c r="C11151" s="1"/>
      <c r="D11151" s="830"/>
      <c r="E11151" s="809"/>
      <c r="F11151" s="809"/>
      <c r="G11151" s="809"/>
      <c r="H11151" s="809"/>
      <c r="I11151" s="809"/>
    </row>
    <row r="11152" spans="1:9">
      <c r="A11152" s="831"/>
      <c r="B11152" s="831"/>
      <c r="C11152" s="832"/>
      <c r="D11152" s="833"/>
      <c r="E11152" s="809"/>
      <c r="F11152" s="809"/>
      <c r="G11152" s="809"/>
      <c r="H11152" s="809"/>
      <c r="I11152" s="809"/>
    </row>
    <row r="11153" spans="1:9">
      <c r="A11153" s="834"/>
      <c r="B11153" s="834"/>
      <c r="C11153" s="835"/>
      <c r="D11153" s="836"/>
      <c r="E11153" s="809"/>
      <c r="F11153" s="809"/>
      <c r="G11153" s="809"/>
      <c r="H11153" s="809"/>
      <c r="I11153" s="809"/>
    </row>
    <row r="11154" spans="1:9">
      <c r="A11154" s="834"/>
      <c r="B11154" s="834"/>
      <c r="C11154" s="835"/>
      <c r="D11154" s="836"/>
      <c r="E11154" s="809"/>
      <c r="F11154" s="809"/>
      <c r="G11154" s="809"/>
      <c r="H11154" s="809"/>
      <c r="I11154" s="809"/>
    </row>
    <row r="11155" spans="1:9">
      <c r="A11155" s="834"/>
      <c r="B11155" s="834"/>
      <c r="C11155" s="835"/>
      <c r="D11155" s="836"/>
      <c r="E11155" s="809"/>
      <c r="F11155" s="809"/>
      <c r="G11155" s="809"/>
      <c r="H11155" s="809"/>
      <c r="I11155" s="809"/>
    </row>
    <row r="11156" spans="1:9">
      <c r="A11156" s="834"/>
      <c r="B11156" s="834"/>
      <c r="C11156" s="835"/>
      <c r="D11156" s="836"/>
      <c r="E11156" s="809"/>
      <c r="F11156" s="809"/>
      <c r="G11156" s="809"/>
      <c r="H11156" s="809"/>
      <c r="I11156" s="809"/>
    </row>
    <row r="11157" spans="1:9">
      <c r="A11157" s="1"/>
      <c r="B11157" s="1"/>
      <c r="C11157" s="1"/>
      <c r="D11157" s="1"/>
      <c r="E11157" s="809"/>
      <c r="F11157" s="809"/>
      <c r="G11157" s="809"/>
      <c r="H11157" s="809"/>
      <c r="I11157" s="809"/>
    </row>
    <row r="11158" spans="1:9">
      <c r="A11158" s="1"/>
      <c r="B11158" s="1"/>
      <c r="C11158" s="1"/>
      <c r="D11158" s="830"/>
      <c r="E11158" s="809"/>
      <c r="F11158" s="809"/>
      <c r="G11158" s="809"/>
      <c r="H11158" s="809"/>
      <c r="I11158" s="809"/>
    </row>
    <row r="11159" spans="1:9">
      <c r="A11159" s="831"/>
      <c r="B11159" s="831"/>
      <c r="C11159" s="832"/>
      <c r="D11159" s="833"/>
      <c r="E11159" s="809"/>
      <c r="F11159" s="809"/>
      <c r="G11159" s="809"/>
      <c r="H11159" s="809"/>
      <c r="I11159" s="809"/>
    </row>
    <row r="11160" spans="1:9">
      <c r="A11160" s="834"/>
      <c r="B11160" s="834"/>
      <c r="C11160" s="835"/>
      <c r="D11160" s="836"/>
      <c r="E11160" s="809"/>
      <c r="F11160" s="809"/>
      <c r="G11160" s="809"/>
      <c r="H11160" s="809"/>
      <c r="I11160" s="809"/>
    </row>
    <row r="11161" spans="1:9">
      <c r="A11161" s="1"/>
      <c r="B11161" s="1"/>
      <c r="C11161" s="1"/>
      <c r="D11161" s="1"/>
      <c r="E11161" s="809"/>
      <c r="F11161" s="809"/>
      <c r="G11161" s="809"/>
      <c r="H11161" s="809"/>
      <c r="I11161" s="809"/>
    </row>
    <row r="11162" spans="1:9">
      <c r="A11162" s="1"/>
      <c r="B11162" s="1"/>
      <c r="C11162" s="1"/>
      <c r="D11162" s="830"/>
      <c r="E11162" s="809"/>
      <c r="F11162" s="809"/>
      <c r="G11162" s="809"/>
      <c r="H11162" s="809"/>
      <c r="I11162" s="809"/>
    </row>
    <row r="11163" spans="1:9">
      <c r="A11163" s="831"/>
      <c r="B11163" s="831"/>
      <c r="C11163" s="832"/>
      <c r="D11163" s="833"/>
      <c r="E11163" s="809"/>
      <c r="F11163" s="809"/>
      <c r="G11163" s="809"/>
      <c r="H11163" s="809"/>
      <c r="I11163" s="809"/>
    </row>
    <row r="11164" spans="1:9">
      <c r="A11164" s="834"/>
      <c r="B11164" s="834"/>
      <c r="C11164" s="835"/>
      <c r="D11164" s="836"/>
      <c r="E11164" s="809"/>
      <c r="F11164" s="809"/>
      <c r="G11164" s="809"/>
      <c r="H11164" s="809"/>
      <c r="I11164" s="809"/>
    </row>
    <row r="11165" spans="1:9">
      <c r="A11165" s="1"/>
      <c r="B11165" s="1"/>
      <c r="C11165" s="1"/>
      <c r="D11165" s="1"/>
      <c r="E11165" s="809"/>
      <c r="F11165" s="809"/>
      <c r="G11165" s="809"/>
      <c r="H11165" s="809"/>
      <c r="I11165" s="809"/>
    </row>
    <row r="11166" spans="1:9">
      <c r="A11166" s="1"/>
      <c r="B11166" s="1"/>
      <c r="C11166" s="1"/>
      <c r="D11166" s="830"/>
      <c r="E11166" s="809"/>
      <c r="F11166" s="809"/>
      <c r="G11166" s="809"/>
      <c r="H11166" s="809"/>
      <c r="I11166" s="809"/>
    </row>
    <row r="11167" spans="1:9">
      <c r="A11167" s="1"/>
      <c r="B11167" s="1"/>
      <c r="C11167" s="1"/>
      <c r="D11167" s="830"/>
      <c r="E11167" s="809"/>
      <c r="F11167" s="809"/>
      <c r="G11167" s="809"/>
      <c r="H11167" s="809"/>
      <c r="I11167" s="809"/>
    </row>
    <row r="11168" spans="1:9">
      <c r="A11168" s="831"/>
      <c r="B11168" s="831"/>
      <c r="C11168" s="832"/>
      <c r="D11168" s="833"/>
      <c r="E11168" s="809"/>
      <c r="F11168" s="809"/>
      <c r="G11168" s="809"/>
      <c r="H11168" s="809"/>
      <c r="I11168" s="809"/>
    </row>
    <row r="11169" spans="1:9">
      <c r="A11169" s="834"/>
      <c r="B11169" s="834"/>
      <c r="C11169" s="835"/>
      <c r="D11169" s="836"/>
      <c r="E11169" s="809"/>
      <c r="F11169" s="809"/>
      <c r="G11169" s="809"/>
      <c r="H11169" s="809"/>
      <c r="I11169" s="809"/>
    </row>
    <row r="11170" spans="1:9">
      <c r="A11170" s="1"/>
      <c r="B11170" s="1"/>
      <c r="C11170" s="1"/>
      <c r="D11170" s="1"/>
      <c r="E11170" s="809"/>
      <c r="F11170" s="809"/>
      <c r="G11170" s="809"/>
      <c r="H11170" s="809"/>
      <c r="I11170" s="809"/>
    </row>
    <row r="11171" spans="1:9">
      <c r="A11171" s="1"/>
      <c r="B11171" s="1"/>
      <c r="C11171" s="1"/>
      <c r="D11171" s="830"/>
      <c r="E11171" s="809"/>
      <c r="F11171" s="809"/>
      <c r="G11171" s="809"/>
      <c r="H11171" s="809"/>
      <c r="I11171" s="809"/>
    </row>
    <row r="11172" spans="1:9">
      <c r="A11172" s="831"/>
      <c r="B11172" s="831"/>
      <c r="C11172" s="832"/>
      <c r="D11172" s="833"/>
      <c r="E11172" s="809"/>
      <c r="F11172" s="809"/>
      <c r="G11172" s="809"/>
      <c r="H11172" s="809"/>
      <c r="I11172" s="809"/>
    </row>
    <row r="11173" spans="1:9">
      <c r="A11173" s="834"/>
      <c r="B11173" s="834"/>
      <c r="C11173" s="835"/>
      <c r="D11173" s="836"/>
      <c r="E11173" s="809"/>
      <c r="F11173" s="809"/>
      <c r="G11173" s="809"/>
      <c r="H11173" s="809"/>
      <c r="I11173" s="809"/>
    </row>
    <row r="11174" spans="1:9">
      <c r="A11174" s="1"/>
      <c r="B11174" s="1"/>
      <c r="C11174" s="1"/>
      <c r="D11174" s="1"/>
      <c r="E11174" s="809"/>
      <c r="F11174" s="809"/>
      <c r="G11174" s="809"/>
      <c r="H11174" s="809"/>
      <c r="I11174" s="809"/>
    </row>
    <row r="11175" spans="1:9">
      <c r="A11175" s="1"/>
      <c r="B11175" s="1"/>
      <c r="C11175" s="1"/>
      <c r="D11175" s="830"/>
      <c r="E11175" s="809"/>
      <c r="F11175" s="809"/>
      <c r="G11175" s="809"/>
      <c r="H11175" s="809"/>
      <c r="I11175" s="809"/>
    </row>
    <row r="11176" spans="1:9">
      <c r="A11176" s="1"/>
      <c r="B11176" s="1"/>
      <c r="C11176" s="1"/>
      <c r="D11176" s="830"/>
      <c r="E11176" s="809"/>
      <c r="F11176" s="809"/>
      <c r="G11176" s="809"/>
      <c r="H11176" s="809"/>
      <c r="I11176" s="809"/>
    </row>
    <row r="11177" spans="1:9">
      <c r="A11177" s="831"/>
      <c r="B11177" s="831"/>
      <c r="C11177" s="832"/>
      <c r="D11177" s="833"/>
      <c r="E11177" s="809"/>
      <c r="F11177" s="809"/>
      <c r="G11177" s="809"/>
      <c r="H11177" s="809"/>
      <c r="I11177" s="809"/>
    </row>
    <row r="11178" spans="1:9">
      <c r="A11178" s="834"/>
      <c r="B11178" s="834"/>
      <c r="C11178" s="835"/>
      <c r="D11178" s="836"/>
      <c r="E11178" s="809"/>
      <c r="F11178" s="809"/>
      <c r="G11178" s="809"/>
      <c r="H11178" s="809"/>
      <c r="I11178" s="809"/>
    </row>
    <row r="11179" spans="1:9">
      <c r="A11179" s="1"/>
      <c r="B11179" s="1"/>
      <c r="C11179" s="1"/>
      <c r="D11179" s="1"/>
      <c r="E11179" s="809"/>
      <c r="F11179" s="809"/>
      <c r="G11179" s="809"/>
      <c r="H11179" s="809"/>
      <c r="I11179" s="809"/>
    </row>
    <row r="11180" spans="1:9">
      <c r="A11180" s="1"/>
      <c r="B11180" s="1"/>
      <c r="C11180" s="1"/>
      <c r="D11180" s="830"/>
      <c r="E11180" s="809"/>
      <c r="F11180" s="809"/>
      <c r="G11180" s="809"/>
      <c r="H11180" s="809"/>
      <c r="I11180" s="809"/>
    </row>
    <row r="11181" spans="1:9">
      <c r="A11181" s="831"/>
      <c r="B11181" s="831"/>
      <c r="C11181" s="832"/>
      <c r="D11181" s="833"/>
      <c r="E11181" s="809"/>
      <c r="F11181" s="809"/>
      <c r="G11181" s="809"/>
      <c r="H11181" s="809"/>
      <c r="I11181" s="809"/>
    </row>
    <row r="11182" spans="1:9">
      <c r="A11182" s="834"/>
      <c r="B11182" s="834"/>
      <c r="C11182" s="835"/>
      <c r="D11182" s="836"/>
      <c r="E11182" s="809"/>
      <c r="F11182" s="809"/>
      <c r="G11182" s="809"/>
      <c r="H11182" s="809"/>
      <c r="I11182" s="809"/>
    </row>
    <row r="11183" spans="1:9">
      <c r="A11183" s="834"/>
      <c r="B11183" s="834"/>
      <c r="C11183" s="835"/>
      <c r="D11183" s="836"/>
      <c r="E11183" s="809"/>
      <c r="F11183" s="809"/>
      <c r="G11183" s="809"/>
      <c r="H11183" s="809"/>
      <c r="I11183" s="809"/>
    </row>
    <row r="11184" spans="1:9">
      <c r="A11184" s="1"/>
      <c r="B11184" s="1"/>
      <c r="C11184" s="1"/>
      <c r="D11184" s="1"/>
      <c r="E11184" s="809"/>
      <c r="F11184" s="809"/>
      <c r="G11184" s="809"/>
      <c r="H11184" s="809"/>
      <c r="I11184" s="809"/>
    </row>
    <row r="11185" spans="1:9">
      <c r="A11185" s="1"/>
      <c r="B11185" s="1"/>
      <c r="C11185" s="1"/>
      <c r="D11185" s="830"/>
      <c r="E11185" s="809"/>
      <c r="F11185" s="809"/>
      <c r="G11185" s="809"/>
      <c r="H11185" s="809"/>
      <c r="I11185" s="809"/>
    </row>
    <row r="11186" spans="1:9">
      <c r="A11186" s="1"/>
      <c r="B11186" s="1"/>
      <c r="C11186" s="1"/>
      <c r="D11186" s="830"/>
      <c r="E11186" s="809"/>
      <c r="F11186" s="809"/>
      <c r="G11186" s="809"/>
      <c r="H11186" s="809"/>
      <c r="I11186" s="809"/>
    </row>
    <row r="11187" spans="1:9">
      <c r="A11187" s="831"/>
      <c r="B11187" s="831"/>
      <c r="C11187" s="832"/>
      <c r="D11187" s="833"/>
      <c r="E11187" s="809"/>
      <c r="F11187" s="809"/>
      <c r="G11187" s="809"/>
      <c r="H11187" s="809"/>
      <c r="I11187" s="809"/>
    </row>
    <row r="11188" spans="1:9">
      <c r="A11188" s="834"/>
      <c r="B11188" s="834"/>
      <c r="C11188" s="835"/>
      <c r="D11188" s="836"/>
      <c r="E11188" s="809"/>
      <c r="F11188" s="809"/>
      <c r="G11188" s="809"/>
      <c r="H11188" s="809"/>
      <c r="I11188" s="809"/>
    </row>
    <row r="11189" spans="1:9">
      <c r="A11189" s="834"/>
      <c r="B11189" s="834"/>
      <c r="C11189" s="835"/>
      <c r="D11189" s="836"/>
      <c r="E11189" s="809"/>
      <c r="F11189" s="809"/>
      <c r="G11189" s="809"/>
      <c r="H11189" s="809"/>
      <c r="I11189" s="809"/>
    </row>
    <row r="11190" spans="1:9">
      <c r="A11190" s="834"/>
      <c r="B11190" s="834"/>
      <c r="C11190" s="835"/>
      <c r="D11190" s="836"/>
      <c r="E11190" s="809"/>
      <c r="F11190" s="809"/>
      <c r="G11190" s="809"/>
      <c r="H11190" s="809"/>
      <c r="I11190" s="809"/>
    </row>
    <row r="11191" spans="1:9">
      <c r="A11191" s="834"/>
      <c r="B11191" s="834"/>
      <c r="C11191" s="835"/>
      <c r="D11191" s="836"/>
      <c r="E11191" s="809"/>
      <c r="F11191" s="809"/>
      <c r="G11191" s="809"/>
      <c r="H11191" s="809"/>
      <c r="I11191" s="809"/>
    </row>
    <row r="11192" spans="1:9">
      <c r="A11192" s="1"/>
      <c r="B11192" s="1"/>
      <c r="C11192" s="1"/>
      <c r="D11192" s="1"/>
      <c r="E11192" s="809"/>
      <c r="F11192" s="809"/>
      <c r="G11192" s="809"/>
      <c r="H11192" s="809"/>
      <c r="I11192" s="809"/>
    </row>
    <row r="11193" spans="1:9">
      <c r="A11193" s="1"/>
      <c r="B11193" s="1"/>
      <c r="C11193" s="1"/>
      <c r="D11193" s="830"/>
      <c r="E11193" s="809"/>
      <c r="F11193" s="809"/>
      <c r="G11193" s="809"/>
      <c r="H11193" s="809"/>
      <c r="I11193" s="809"/>
    </row>
    <row r="11194" spans="1:9">
      <c r="A11194" s="831"/>
      <c r="B11194" s="831"/>
      <c r="C11194" s="832"/>
      <c r="D11194" s="833"/>
      <c r="E11194" s="809"/>
      <c r="F11194" s="809"/>
      <c r="G11194" s="809"/>
      <c r="H11194" s="809"/>
      <c r="I11194" s="809"/>
    </row>
    <row r="11195" spans="1:9">
      <c r="A11195" s="834"/>
      <c r="B11195" s="834"/>
      <c r="C11195" s="835"/>
      <c r="D11195" s="836"/>
      <c r="E11195" s="809"/>
      <c r="F11195" s="809"/>
      <c r="G11195" s="809"/>
      <c r="H11195" s="809"/>
      <c r="I11195" s="809"/>
    </row>
    <row r="11196" spans="1:9">
      <c r="A11196" s="834"/>
      <c r="B11196" s="834"/>
      <c r="C11196" s="835"/>
      <c r="D11196" s="836"/>
      <c r="E11196" s="809"/>
      <c r="F11196" s="809"/>
      <c r="G11196" s="809"/>
      <c r="H11196" s="809"/>
      <c r="I11196" s="809"/>
    </row>
    <row r="11197" spans="1:9">
      <c r="A11197" s="834"/>
      <c r="B11197" s="834"/>
      <c r="C11197" s="835"/>
      <c r="D11197" s="836"/>
      <c r="E11197" s="809"/>
      <c r="F11197" s="809"/>
      <c r="G11197" s="809"/>
      <c r="H11197" s="809"/>
      <c r="I11197" s="809"/>
    </row>
    <row r="11198" spans="1:9">
      <c r="A11198" s="834"/>
      <c r="B11198" s="834"/>
      <c r="C11198" s="835"/>
      <c r="D11198" s="836"/>
      <c r="E11198" s="809"/>
      <c r="F11198" s="809"/>
      <c r="G11198" s="809"/>
      <c r="H11198" s="809"/>
      <c r="I11198" s="809"/>
    </row>
    <row r="11199" spans="1:9">
      <c r="A11199" s="1"/>
      <c r="B11199" s="1"/>
      <c r="C11199" s="1"/>
      <c r="D11199" s="1"/>
      <c r="E11199" s="809"/>
      <c r="F11199" s="809"/>
      <c r="G11199" s="809"/>
      <c r="H11199" s="809"/>
      <c r="I11199" s="809"/>
    </row>
    <row r="11200" spans="1:9">
      <c r="A11200" s="1"/>
      <c r="B11200" s="1"/>
      <c r="C11200" s="1"/>
      <c r="D11200" s="830"/>
      <c r="E11200" s="809"/>
      <c r="F11200" s="809"/>
      <c r="G11200" s="809"/>
      <c r="H11200" s="809"/>
      <c r="I11200" s="809"/>
    </row>
    <row r="11201" spans="1:9">
      <c r="A11201" s="831"/>
      <c r="B11201" s="831"/>
      <c r="C11201" s="832"/>
      <c r="D11201" s="833"/>
      <c r="E11201" s="809"/>
      <c r="F11201" s="809"/>
      <c r="G11201" s="809"/>
      <c r="H11201" s="809"/>
      <c r="I11201" s="809"/>
    </row>
    <row r="11202" spans="1:9">
      <c r="A11202" s="834"/>
      <c r="B11202" s="834"/>
      <c r="C11202" s="835"/>
      <c r="D11202" s="836"/>
      <c r="E11202" s="809"/>
      <c r="F11202" s="809"/>
      <c r="G11202" s="809"/>
      <c r="H11202" s="809"/>
      <c r="I11202" s="809"/>
    </row>
    <row r="11203" spans="1:9">
      <c r="A11203" s="834"/>
      <c r="B11203" s="834"/>
      <c r="C11203" s="835"/>
      <c r="D11203" s="836"/>
      <c r="E11203" s="809"/>
      <c r="F11203" s="809"/>
      <c r="G11203" s="809"/>
      <c r="H11203" s="809"/>
      <c r="I11203" s="809"/>
    </row>
    <row r="11204" spans="1:9">
      <c r="A11204" s="834"/>
      <c r="B11204" s="834"/>
      <c r="C11204" s="835"/>
      <c r="D11204" s="836"/>
      <c r="E11204" s="809"/>
      <c r="F11204" s="809"/>
      <c r="G11204" s="809"/>
      <c r="H11204" s="809"/>
      <c r="I11204" s="809"/>
    </row>
    <row r="11205" spans="1:9">
      <c r="A11205" s="834"/>
      <c r="B11205" s="834"/>
      <c r="C11205" s="835"/>
      <c r="D11205" s="836"/>
      <c r="E11205" s="809"/>
      <c r="F11205" s="809"/>
      <c r="G11205" s="809"/>
      <c r="H11205" s="809"/>
      <c r="I11205" s="809"/>
    </row>
    <row r="11206" spans="1:9">
      <c r="A11206" s="834"/>
      <c r="B11206" s="834"/>
      <c r="C11206" s="835"/>
      <c r="D11206" s="836"/>
      <c r="E11206" s="809"/>
      <c r="F11206" s="809"/>
      <c r="G11206" s="809"/>
      <c r="H11206" s="809"/>
      <c r="I11206" s="809"/>
    </row>
    <row r="11207" spans="1:9">
      <c r="A11207" s="1"/>
      <c r="B11207" s="1"/>
      <c r="C11207" s="1"/>
      <c r="D11207" s="1"/>
      <c r="E11207" s="809"/>
      <c r="F11207" s="809"/>
      <c r="G11207" s="809"/>
      <c r="H11207" s="809"/>
      <c r="I11207" s="809"/>
    </row>
    <row r="11208" spans="1:9">
      <c r="A11208" s="1"/>
      <c r="B11208" s="1"/>
      <c r="C11208" s="1"/>
      <c r="D11208" s="830"/>
      <c r="E11208" s="809"/>
      <c r="F11208" s="809"/>
      <c r="G11208" s="809"/>
      <c r="H11208" s="809"/>
      <c r="I11208" s="809"/>
    </row>
    <row r="11209" spans="1:9">
      <c r="A11209" s="1"/>
      <c r="B11209" s="1"/>
      <c r="C11209" s="1"/>
      <c r="D11209" s="830"/>
      <c r="E11209" s="809"/>
      <c r="F11209" s="809"/>
      <c r="G11209" s="809"/>
      <c r="H11209" s="809"/>
      <c r="I11209" s="809"/>
    </row>
    <row r="11210" spans="1:9">
      <c r="A11210" s="831"/>
      <c r="B11210" s="831"/>
      <c r="C11210" s="832"/>
      <c r="D11210" s="833"/>
      <c r="E11210" s="809"/>
      <c r="F11210" s="809"/>
      <c r="G11210" s="809"/>
      <c r="H11210" s="809"/>
      <c r="I11210" s="809"/>
    </row>
    <row r="11211" spans="1:9">
      <c r="A11211" s="834"/>
      <c r="B11211" s="834"/>
      <c r="C11211" s="835"/>
      <c r="D11211" s="836"/>
      <c r="E11211" s="809"/>
      <c r="F11211" s="809"/>
      <c r="G11211" s="809"/>
      <c r="H11211" s="809"/>
      <c r="I11211" s="809"/>
    </row>
    <row r="11212" spans="1:9">
      <c r="A11212" s="1"/>
      <c r="B11212" s="1"/>
      <c r="C11212" s="1"/>
      <c r="D11212" s="1"/>
      <c r="E11212" s="809"/>
      <c r="F11212" s="809"/>
      <c r="G11212" s="809"/>
      <c r="H11212" s="809"/>
      <c r="I11212" s="809"/>
    </row>
    <row r="11213" spans="1:9">
      <c r="A11213" s="1"/>
      <c r="B11213" s="1"/>
      <c r="C11213" s="1"/>
      <c r="D11213" s="830"/>
      <c r="E11213" s="809"/>
      <c r="F11213" s="809"/>
      <c r="G11213" s="809"/>
      <c r="H11213" s="809"/>
      <c r="I11213" s="809"/>
    </row>
    <row r="11214" spans="1:9">
      <c r="A11214" s="831"/>
      <c r="B11214" s="831"/>
      <c r="C11214" s="832"/>
      <c r="D11214" s="833"/>
      <c r="E11214" s="809"/>
      <c r="F11214" s="809"/>
      <c r="G11214" s="809"/>
      <c r="H11214" s="809"/>
      <c r="I11214" s="809"/>
    </row>
    <row r="11215" spans="1:9">
      <c r="A11215" s="834"/>
      <c r="B11215" s="834"/>
      <c r="C11215" s="835"/>
      <c r="D11215" s="836"/>
      <c r="E11215" s="809"/>
      <c r="F11215" s="809"/>
      <c r="G11215" s="809"/>
      <c r="H11215" s="809"/>
      <c r="I11215" s="809"/>
    </row>
    <row r="11216" spans="1:9">
      <c r="A11216" s="1"/>
      <c r="B11216" s="1"/>
      <c r="C11216" s="1"/>
      <c r="D11216" s="1"/>
      <c r="E11216" s="809"/>
      <c r="F11216" s="809"/>
      <c r="G11216" s="809"/>
      <c r="H11216" s="809"/>
      <c r="I11216" s="809"/>
    </row>
    <row r="11217" spans="1:9">
      <c r="A11217" s="1"/>
      <c r="B11217" s="1"/>
      <c r="C11217" s="1"/>
      <c r="D11217" s="830"/>
      <c r="E11217" s="809"/>
      <c r="F11217" s="809"/>
      <c r="G11217" s="809"/>
      <c r="H11217" s="809"/>
      <c r="I11217" s="809"/>
    </row>
    <row r="11218" spans="1:9">
      <c r="A11218" s="1"/>
      <c r="B11218" s="1"/>
      <c r="C11218" s="1"/>
      <c r="D11218" s="830"/>
      <c r="E11218" s="809"/>
      <c r="F11218" s="809"/>
      <c r="G11218" s="809"/>
      <c r="H11218" s="809"/>
      <c r="I11218" s="809"/>
    </row>
    <row r="11219" spans="1:9">
      <c r="A11219" s="831"/>
      <c r="B11219" s="831"/>
      <c r="C11219" s="832"/>
      <c r="D11219" s="833"/>
      <c r="E11219" s="809"/>
      <c r="F11219" s="809"/>
      <c r="G11219" s="809"/>
      <c r="H11219" s="809"/>
      <c r="I11219" s="809"/>
    </row>
    <row r="11220" spans="1:9">
      <c r="A11220" s="834"/>
      <c r="B11220" s="834"/>
      <c r="C11220" s="835"/>
      <c r="D11220" s="836"/>
      <c r="E11220" s="809"/>
      <c r="F11220" s="809"/>
      <c r="G11220" s="809"/>
      <c r="H11220" s="809"/>
      <c r="I11220" s="809"/>
    </row>
    <row r="11221" spans="1:9">
      <c r="A11221" s="834"/>
      <c r="B11221" s="834"/>
      <c r="C11221" s="835"/>
      <c r="D11221" s="836"/>
      <c r="E11221" s="809"/>
      <c r="F11221" s="809"/>
      <c r="G11221" s="809"/>
      <c r="H11221" s="809"/>
      <c r="I11221" s="809"/>
    </row>
    <row r="11222" spans="1:9">
      <c r="A11222" s="834"/>
      <c r="B11222" s="834"/>
      <c r="C11222" s="835"/>
      <c r="D11222" s="836"/>
      <c r="E11222" s="809"/>
      <c r="F11222" s="809"/>
      <c r="G11222" s="809"/>
      <c r="H11222" s="809"/>
      <c r="I11222" s="809"/>
    </row>
    <row r="11223" spans="1:9">
      <c r="A11223" s="834"/>
      <c r="B11223" s="834"/>
      <c r="C11223" s="835"/>
      <c r="D11223" s="836"/>
      <c r="E11223" s="809"/>
      <c r="F11223" s="809"/>
      <c r="G11223" s="809"/>
      <c r="H11223" s="809"/>
      <c r="I11223" s="809"/>
    </row>
    <row r="11224" spans="1:9">
      <c r="A11224" s="834"/>
      <c r="B11224" s="834"/>
      <c r="C11224" s="835"/>
      <c r="D11224" s="836"/>
      <c r="E11224" s="809"/>
      <c r="F11224" s="809"/>
      <c r="G11224" s="809"/>
      <c r="H11224" s="809"/>
      <c r="I11224" s="809"/>
    </row>
    <row r="11225" spans="1:9">
      <c r="A11225" s="834"/>
      <c r="B11225" s="834"/>
      <c r="C11225" s="835"/>
      <c r="D11225" s="836"/>
      <c r="E11225" s="809"/>
      <c r="F11225" s="809"/>
      <c r="G11225" s="809"/>
      <c r="H11225" s="809"/>
      <c r="I11225" s="809"/>
    </row>
    <row r="11226" spans="1:9">
      <c r="A11226" s="1"/>
      <c r="B11226" s="1"/>
      <c r="C11226" s="1"/>
      <c r="D11226" s="1"/>
      <c r="E11226" s="809"/>
      <c r="F11226" s="809"/>
      <c r="G11226" s="809"/>
      <c r="H11226" s="809"/>
      <c r="I11226" s="809"/>
    </row>
    <row r="11227" spans="1:9">
      <c r="A11227" s="1"/>
      <c r="B11227" s="1"/>
      <c r="C11227" s="1"/>
      <c r="D11227" s="830"/>
      <c r="E11227" s="809"/>
      <c r="F11227" s="809"/>
      <c r="G11227" s="809"/>
      <c r="H11227" s="809"/>
      <c r="I11227" s="809"/>
    </row>
    <row r="11228" spans="1:9">
      <c r="A11228" s="1"/>
      <c r="B11228" s="1"/>
      <c r="C11228" s="1"/>
      <c r="D11228" s="830"/>
      <c r="E11228" s="809"/>
      <c r="F11228" s="809"/>
      <c r="G11228" s="809"/>
      <c r="H11228" s="809"/>
      <c r="I11228" s="809"/>
    </row>
    <row r="11229" spans="1:9">
      <c r="A11229" s="831"/>
      <c r="B11229" s="831"/>
      <c r="C11229" s="832"/>
      <c r="D11229" s="833"/>
      <c r="E11229" s="809"/>
      <c r="F11229" s="809"/>
      <c r="G11229" s="809"/>
      <c r="H11229" s="809"/>
      <c r="I11229" s="809"/>
    </row>
    <row r="11230" spans="1:9">
      <c r="A11230" s="834"/>
      <c r="B11230" s="834"/>
      <c r="C11230" s="835"/>
      <c r="D11230" s="836"/>
      <c r="E11230" s="809"/>
      <c r="F11230" s="809"/>
      <c r="G11230" s="809"/>
      <c r="H11230" s="809"/>
      <c r="I11230" s="809"/>
    </row>
    <row r="11231" spans="1:9">
      <c r="A11231" s="1"/>
      <c r="B11231" s="1"/>
      <c r="C11231" s="1"/>
      <c r="D11231" s="1"/>
      <c r="E11231" s="809"/>
      <c r="F11231" s="809"/>
      <c r="G11231" s="809"/>
      <c r="H11231" s="809"/>
      <c r="I11231" s="809"/>
    </row>
    <row r="11232" spans="1:9">
      <c r="A11232" s="1"/>
      <c r="B11232" s="1"/>
      <c r="C11232" s="1"/>
      <c r="D11232" s="830"/>
      <c r="E11232" s="809"/>
      <c r="F11232" s="809"/>
      <c r="G11232" s="809"/>
      <c r="H11232" s="809"/>
      <c r="I11232" s="809"/>
    </row>
    <row r="11233" spans="1:9">
      <c r="A11233" s="831"/>
      <c r="B11233" s="831"/>
      <c r="C11233" s="832"/>
      <c r="D11233" s="833"/>
      <c r="E11233" s="809"/>
      <c r="F11233" s="809"/>
      <c r="G11233" s="809"/>
      <c r="H11233" s="809"/>
      <c r="I11233" s="809"/>
    </row>
    <row r="11234" spans="1:9">
      <c r="A11234" s="834"/>
      <c r="B11234" s="834"/>
      <c r="C11234" s="835"/>
      <c r="D11234" s="836"/>
      <c r="E11234" s="809"/>
      <c r="F11234" s="809"/>
      <c r="G11234" s="809"/>
      <c r="H11234" s="809"/>
      <c r="I11234" s="809"/>
    </row>
    <row r="11235" spans="1:9">
      <c r="A11235" s="1"/>
      <c r="B11235" s="1"/>
      <c r="C11235" s="1"/>
      <c r="D11235" s="1"/>
      <c r="E11235" s="809"/>
      <c r="F11235" s="809"/>
      <c r="G11235" s="809"/>
      <c r="H11235" s="809"/>
      <c r="I11235" s="809"/>
    </row>
    <row r="11236" spans="1:9">
      <c r="A11236" s="1"/>
      <c r="B11236" s="1"/>
      <c r="C11236" s="1"/>
      <c r="D11236" s="830"/>
      <c r="E11236" s="809"/>
      <c r="F11236" s="809"/>
      <c r="G11236" s="809"/>
      <c r="H11236" s="809"/>
      <c r="I11236" s="809"/>
    </row>
    <row r="11237" spans="1:9">
      <c r="A11237" s="831"/>
      <c r="B11237" s="831"/>
      <c r="C11237" s="832"/>
      <c r="D11237" s="833"/>
      <c r="E11237" s="809"/>
      <c r="F11237" s="809"/>
      <c r="G11237" s="809"/>
      <c r="H11237" s="809"/>
      <c r="I11237" s="809"/>
    </row>
    <row r="11238" spans="1:9">
      <c r="A11238" s="834"/>
      <c r="B11238" s="834"/>
      <c r="C11238" s="835"/>
      <c r="D11238" s="836"/>
      <c r="E11238" s="809"/>
      <c r="F11238" s="809"/>
      <c r="G11238" s="809"/>
      <c r="H11238" s="809"/>
      <c r="I11238" s="809"/>
    </row>
    <row r="11239" spans="1:9">
      <c r="A11239" s="1"/>
      <c r="B11239" s="1"/>
      <c r="C11239" s="1"/>
      <c r="D11239" s="1"/>
      <c r="E11239" s="809"/>
      <c r="F11239" s="809"/>
      <c r="G11239" s="809"/>
      <c r="H11239" s="809"/>
      <c r="I11239" s="809"/>
    </row>
    <row r="11240" spans="1:9">
      <c r="A11240" s="1"/>
      <c r="B11240" s="1"/>
      <c r="C11240" s="1"/>
      <c r="D11240" s="830"/>
      <c r="E11240" s="809"/>
      <c r="F11240" s="809"/>
      <c r="G11240" s="809"/>
      <c r="H11240" s="809"/>
      <c r="I11240" s="809"/>
    </row>
    <row r="11241" spans="1:9">
      <c r="A11241" s="831"/>
      <c r="B11241" s="831"/>
      <c r="C11241" s="832"/>
      <c r="D11241" s="833"/>
      <c r="E11241" s="809"/>
      <c r="F11241" s="809"/>
      <c r="G11241" s="809"/>
      <c r="H11241" s="809"/>
      <c r="I11241" s="809"/>
    </row>
    <row r="11242" spans="1:9">
      <c r="A11242" s="834"/>
      <c r="B11242" s="834"/>
      <c r="C11242" s="835"/>
      <c r="D11242" s="836"/>
      <c r="E11242" s="809"/>
      <c r="F11242" s="809"/>
      <c r="G11242" s="809"/>
      <c r="H11242" s="809"/>
      <c r="I11242" s="809"/>
    </row>
    <row r="11243" spans="1:9">
      <c r="A11243" s="834"/>
      <c r="B11243" s="834"/>
      <c r="C11243" s="835"/>
      <c r="D11243" s="836"/>
      <c r="E11243" s="809"/>
      <c r="F11243" s="809"/>
      <c r="G11243" s="809"/>
      <c r="H11243" s="809"/>
      <c r="I11243" s="809"/>
    </row>
    <row r="11244" spans="1:9">
      <c r="A11244" s="1"/>
      <c r="B11244" s="1"/>
      <c r="C11244" s="1"/>
      <c r="D11244" s="1"/>
      <c r="E11244" s="809"/>
      <c r="F11244" s="809"/>
      <c r="G11244" s="809"/>
      <c r="H11244" s="809"/>
      <c r="I11244" s="809"/>
    </row>
    <row r="11245" spans="1:9">
      <c r="A11245" s="1"/>
      <c r="B11245" s="1"/>
      <c r="C11245" s="1"/>
      <c r="D11245" s="830"/>
      <c r="E11245" s="809"/>
      <c r="F11245" s="809"/>
      <c r="G11245" s="809"/>
      <c r="H11245" s="809"/>
      <c r="I11245" s="809"/>
    </row>
    <row r="11246" spans="1:9">
      <c r="A11246" s="831"/>
      <c r="B11246" s="831"/>
      <c r="C11246" s="832"/>
      <c r="D11246" s="833"/>
      <c r="E11246" s="809"/>
      <c r="F11246" s="809"/>
      <c r="G11246" s="809"/>
      <c r="H11246" s="809"/>
      <c r="I11246" s="809"/>
    </row>
    <row r="11247" spans="1:9">
      <c r="A11247" s="834"/>
      <c r="B11247" s="834"/>
      <c r="C11247" s="835"/>
      <c r="D11247" s="836"/>
      <c r="E11247" s="809"/>
      <c r="F11247" s="809"/>
      <c r="G11247" s="809"/>
      <c r="H11247" s="809"/>
      <c r="I11247" s="809"/>
    </row>
    <row r="11248" spans="1:9">
      <c r="A11248" s="1"/>
      <c r="B11248" s="1"/>
      <c r="C11248" s="1"/>
      <c r="D11248" s="1"/>
      <c r="E11248" s="809"/>
      <c r="F11248" s="809"/>
      <c r="G11248" s="809"/>
      <c r="H11248" s="809"/>
      <c r="I11248" s="809"/>
    </row>
    <row r="11249" spans="1:9">
      <c r="A11249" s="1"/>
      <c r="B11249" s="1"/>
      <c r="C11249" s="1"/>
      <c r="D11249" s="830"/>
      <c r="E11249" s="809"/>
      <c r="F11249" s="809"/>
      <c r="G11249" s="809"/>
      <c r="H11249" s="809"/>
      <c r="I11249" s="809"/>
    </row>
    <row r="11250" spans="1:9">
      <c r="A11250" s="1"/>
      <c r="B11250" s="1"/>
      <c r="C11250" s="1"/>
      <c r="D11250" s="830"/>
      <c r="E11250" s="809"/>
      <c r="F11250" s="809"/>
      <c r="G11250" s="809"/>
      <c r="H11250" s="809"/>
      <c r="I11250" s="809"/>
    </row>
    <row r="11251" spans="1:9">
      <c r="A11251" s="831"/>
      <c r="B11251" s="831"/>
      <c r="C11251" s="832"/>
      <c r="D11251" s="833"/>
      <c r="E11251" s="809"/>
      <c r="F11251" s="809"/>
      <c r="G11251" s="809"/>
      <c r="H11251" s="809"/>
      <c r="I11251" s="809"/>
    </row>
    <row r="11252" spans="1:9">
      <c r="A11252" s="834"/>
      <c r="B11252" s="834"/>
      <c r="C11252" s="835"/>
      <c r="D11252" s="836"/>
      <c r="E11252" s="809"/>
      <c r="F11252" s="809"/>
      <c r="G11252" s="809"/>
      <c r="H11252" s="809"/>
      <c r="I11252" s="809"/>
    </row>
    <row r="11253" spans="1:9">
      <c r="A11253" s="834"/>
      <c r="B11253" s="834"/>
      <c r="C11253" s="835"/>
      <c r="D11253" s="836"/>
      <c r="E11253" s="809"/>
      <c r="F11253" s="809"/>
      <c r="G11253" s="809"/>
      <c r="H11253" s="809"/>
      <c r="I11253" s="809"/>
    </row>
    <row r="11254" spans="1:9">
      <c r="A11254" s="834"/>
      <c r="B11254" s="834"/>
      <c r="C11254" s="835"/>
      <c r="D11254" s="836"/>
      <c r="E11254" s="809"/>
      <c r="F11254" s="809"/>
      <c r="G11254" s="809"/>
      <c r="H11254" s="809"/>
      <c r="I11254" s="809"/>
    </row>
    <row r="11255" spans="1:9">
      <c r="A11255" s="834"/>
      <c r="B11255" s="834"/>
      <c r="C11255" s="835"/>
      <c r="D11255" s="836"/>
      <c r="E11255" s="809"/>
      <c r="F11255" s="809"/>
      <c r="G11255" s="809"/>
      <c r="H11255" s="809"/>
      <c r="I11255" s="809"/>
    </row>
    <row r="11256" spans="1:9">
      <c r="A11256" s="834"/>
      <c r="B11256" s="834"/>
      <c r="C11256" s="835"/>
      <c r="D11256" s="836"/>
      <c r="E11256" s="809"/>
      <c r="F11256" s="809"/>
      <c r="G11256" s="809"/>
      <c r="H11256" s="809"/>
      <c r="I11256" s="809"/>
    </row>
    <row r="11257" spans="1:9">
      <c r="A11257" s="834"/>
      <c r="B11257" s="834"/>
      <c r="C11257" s="835"/>
      <c r="D11257" s="836"/>
      <c r="E11257" s="809"/>
      <c r="F11257" s="809"/>
      <c r="G11257" s="809"/>
      <c r="H11257" s="809"/>
      <c r="I11257" s="809"/>
    </row>
    <row r="11258" spans="1:9">
      <c r="A11258" s="1"/>
      <c r="B11258" s="1"/>
      <c r="C11258" s="1"/>
      <c r="D11258" s="1"/>
      <c r="E11258" s="809"/>
      <c r="F11258" s="809"/>
      <c r="G11258" s="809"/>
      <c r="H11258" s="809"/>
      <c r="I11258" s="809"/>
    </row>
    <row r="11259" spans="1:9">
      <c r="A11259" s="1"/>
      <c r="B11259" s="1"/>
      <c r="C11259" s="1"/>
      <c r="D11259" s="830"/>
      <c r="E11259" s="809"/>
      <c r="F11259" s="809"/>
      <c r="G11259" s="809"/>
      <c r="H11259" s="809"/>
      <c r="I11259" s="809"/>
    </row>
    <row r="11260" spans="1:9">
      <c r="A11260" s="831"/>
      <c r="B11260" s="831"/>
      <c r="C11260" s="832"/>
      <c r="D11260" s="833"/>
      <c r="E11260" s="809"/>
      <c r="F11260" s="809"/>
      <c r="G11260" s="809"/>
      <c r="H11260" s="809"/>
      <c r="I11260" s="809"/>
    </row>
    <row r="11261" spans="1:9">
      <c r="A11261" s="834"/>
      <c r="B11261" s="834"/>
      <c r="C11261" s="835"/>
      <c r="D11261" s="836"/>
      <c r="E11261" s="809"/>
      <c r="F11261" s="809"/>
      <c r="G11261" s="809"/>
      <c r="H11261" s="809"/>
      <c r="I11261" s="809"/>
    </row>
    <row r="11262" spans="1:9">
      <c r="A11262" s="834"/>
      <c r="B11262" s="834"/>
      <c r="C11262" s="835"/>
      <c r="D11262" s="836"/>
      <c r="E11262" s="809"/>
      <c r="F11262" s="809"/>
      <c r="G11262" s="809"/>
      <c r="H11262" s="809"/>
      <c r="I11262" s="809"/>
    </row>
    <row r="11263" spans="1:9">
      <c r="A11263" s="834"/>
      <c r="B11263" s="834"/>
      <c r="C11263" s="835"/>
      <c r="D11263" s="836"/>
      <c r="E11263" s="809"/>
      <c r="F11263" s="809"/>
      <c r="G11263" s="809"/>
      <c r="H11263" s="809"/>
      <c r="I11263" s="809"/>
    </row>
    <row r="11264" spans="1:9">
      <c r="A11264" s="834"/>
      <c r="B11264" s="834"/>
      <c r="C11264" s="835"/>
      <c r="D11264" s="836"/>
      <c r="E11264" s="809"/>
      <c r="F11264" s="809"/>
      <c r="G11264" s="809"/>
      <c r="H11264" s="809"/>
      <c r="I11264" s="809"/>
    </row>
    <row r="11265" spans="1:9">
      <c r="A11265" s="834"/>
      <c r="B11265" s="834"/>
      <c r="C11265" s="835"/>
      <c r="D11265" s="836"/>
      <c r="E11265" s="809"/>
      <c r="F11265" s="809"/>
      <c r="G11265" s="809"/>
      <c r="H11265" s="809"/>
      <c r="I11265" s="809"/>
    </row>
    <row r="11266" spans="1:9">
      <c r="A11266" s="834"/>
      <c r="B11266" s="834"/>
      <c r="C11266" s="835"/>
      <c r="D11266" s="836"/>
      <c r="E11266" s="809"/>
      <c r="F11266" s="809"/>
      <c r="G11266" s="809"/>
      <c r="H11266" s="809"/>
      <c r="I11266" s="809"/>
    </row>
    <row r="11267" spans="1:9">
      <c r="A11267" s="1"/>
      <c r="B11267" s="1"/>
      <c r="C11267" s="1"/>
      <c r="D11267" s="1"/>
      <c r="E11267" s="809"/>
      <c r="F11267" s="809"/>
      <c r="G11267" s="809"/>
      <c r="H11267" s="809"/>
      <c r="I11267" s="809"/>
    </row>
    <row r="11268" spans="1:9">
      <c r="A11268" s="1"/>
      <c r="B11268" s="1"/>
      <c r="C11268" s="1"/>
      <c r="D11268" s="830"/>
      <c r="E11268" s="809"/>
      <c r="F11268" s="809"/>
      <c r="G11268" s="809"/>
      <c r="H11268" s="809"/>
      <c r="I11268" s="809"/>
    </row>
    <row r="11269" spans="1:9">
      <c r="A11269" s="831"/>
      <c r="B11269" s="831"/>
      <c r="C11269" s="832"/>
      <c r="D11269" s="833"/>
      <c r="E11269" s="809"/>
      <c r="F11269" s="809"/>
      <c r="G11269" s="809"/>
      <c r="H11269" s="809"/>
      <c r="I11269" s="809"/>
    </row>
    <row r="11270" spans="1:9">
      <c r="A11270" s="834"/>
      <c r="B11270" s="834"/>
      <c r="C11270" s="835"/>
      <c r="D11270" s="836"/>
      <c r="E11270" s="809"/>
      <c r="F11270" s="809"/>
      <c r="G11270" s="809"/>
      <c r="H11270" s="809"/>
      <c r="I11270" s="809"/>
    </row>
    <row r="11271" spans="1:9">
      <c r="A11271" s="834"/>
      <c r="B11271" s="834"/>
      <c r="C11271" s="835"/>
      <c r="D11271" s="836"/>
      <c r="E11271" s="809"/>
      <c r="F11271" s="809"/>
      <c r="G11271" s="809"/>
      <c r="H11271" s="809"/>
      <c r="I11271" s="809"/>
    </row>
    <row r="11272" spans="1:9">
      <c r="A11272" s="834"/>
      <c r="B11272" s="834"/>
      <c r="C11272" s="835"/>
      <c r="D11272" s="836"/>
      <c r="E11272" s="809"/>
      <c r="F11272" s="809"/>
      <c r="G11272" s="809"/>
      <c r="H11272" s="809"/>
      <c r="I11272" s="809"/>
    </row>
    <row r="11273" spans="1:9">
      <c r="A11273" s="1"/>
      <c r="B11273" s="1"/>
      <c r="C11273" s="1"/>
      <c r="D11273" s="1"/>
      <c r="E11273" s="809"/>
      <c r="F11273" s="809"/>
      <c r="G11273" s="809"/>
      <c r="H11273" s="809"/>
      <c r="I11273" s="809"/>
    </row>
    <row r="11274" spans="1:9">
      <c r="A11274" s="1"/>
      <c r="B11274" s="1"/>
      <c r="C11274" s="1"/>
      <c r="D11274" s="830"/>
      <c r="E11274" s="809"/>
      <c r="F11274" s="809"/>
      <c r="G11274" s="809"/>
      <c r="H11274" s="809"/>
      <c r="I11274" s="809"/>
    </row>
    <row r="11275" spans="1:9">
      <c r="A11275" s="831"/>
      <c r="B11275" s="831"/>
      <c r="C11275" s="832"/>
      <c r="D11275" s="833"/>
      <c r="E11275" s="809"/>
      <c r="F11275" s="809"/>
      <c r="G11275" s="809"/>
      <c r="H11275" s="809"/>
      <c r="I11275" s="809"/>
    </row>
    <row r="11276" spans="1:9">
      <c r="A11276" s="834"/>
      <c r="B11276" s="834"/>
      <c r="C11276" s="835"/>
      <c r="D11276" s="836"/>
      <c r="E11276" s="809"/>
      <c r="F11276" s="809"/>
      <c r="G11276" s="809"/>
      <c r="H11276" s="809"/>
      <c r="I11276" s="809"/>
    </row>
    <row r="11277" spans="1:9">
      <c r="A11277" s="834"/>
      <c r="B11277" s="834"/>
      <c r="C11277" s="835"/>
      <c r="D11277" s="836"/>
      <c r="E11277" s="809"/>
      <c r="F11277" s="809"/>
      <c r="G11277" s="809"/>
      <c r="H11277" s="809"/>
      <c r="I11277" s="809"/>
    </row>
    <row r="11278" spans="1:9">
      <c r="A11278" s="834"/>
      <c r="B11278" s="834"/>
      <c r="C11278" s="835"/>
      <c r="D11278" s="836"/>
      <c r="E11278" s="809"/>
      <c r="F11278" s="809"/>
      <c r="G11278" s="809"/>
      <c r="H11278" s="809"/>
      <c r="I11278" s="809"/>
    </row>
    <row r="11279" spans="1:9">
      <c r="A11279" s="834"/>
      <c r="B11279" s="834"/>
      <c r="C11279" s="835"/>
      <c r="D11279" s="836"/>
      <c r="E11279" s="809"/>
      <c r="F11279" s="809"/>
      <c r="G11279" s="809"/>
      <c r="H11279" s="809"/>
      <c r="I11279" s="809"/>
    </row>
    <row r="11280" spans="1:9">
      <c r="A11280" s="834"/>
      <c r="B11280" s="834"/>
      <c r="C11280" s="835"/>
      <c r="D11280" s="836"/>
      <c r="E11280" s="809"/>
      <c r="F11280" s="809"/>
      <c r="G11280" s="809"/>
      <c r="H11280" s="809"/>
      <c r="I11280" s="809"/>
    </row>
    <row r="11281" spans="1:9">
      <c r="A11281" s="834"/>
      <c r="B11281" s="834"/>
      <c r="C11281" s="835"/>
      <c r="D11281" s="836"/>
      <c r="E11281" s="809"/>
      <c r="F11281" s="809"/>
      <c r="G11281" s="809"/>
      <c r="H11281" s="809"/>
      <c r="I11281" s="809"/>
    </row>
    <row r="11282" spans="1:9">
      <c r="A11282" s="1"/>
      <c r="B11282" s="1"/>
      <c r="C11282" s="1"/>
      <c r="D11282" s="1"/>
      <c r="E11282" s="809"/>
      <c r="F11282" s="809"/>
      <c r="G11282" s="809"/>
      <c r="H11282" s="809"/>
      <c r="I11282" s="809"/>
    </row>
    <row r="11283" spans="1:9">
      <c r="A11283" s="1"/>
      <c r="B11283" s="1"/>
      <c r="C11283" s="1"/>
      <c r="D11283" s="830"/>
      <c r="E11283" s="809"/>
      <c r="F11283" s="809"/>
      <c r="G11283" s="809"/>
      <c r="H11283" s="809"/>
      <c r="I11283" s="809"/>
    </row>
    <row r="11284" spans="1:9">
      <c r="A11284" s="831"/>
      <c r="B11284" s="831"/>
      <c r="C11284" s="832"/>
      <c r="D11284" s="833"/>
      <c r="E11284" s="809"/>
      <c r="F11284" s="809"/>
      <c r="G11284" s="809"/>
      <c r="H11284" s="809"/>
      <c r="I11284" s="809"/>
    </row>
    <row r="11285" spans="1:9">
      <c r="A11285" s="834"/>
      <c r="B11285" s="834"/>
      <c r="C11285" s="835"/>
      <c r="D11285" s="836"/>
      <c r="E11285" s="809"/>
      <c r="F11285" s="809"/>
      <c r="G11285" s="809"/>
      <c r="H11285" s="809"/>
      <c r="I11285" s="809"/>
    </row>
    <row r="11286" spans="1:9">
      <c r="A11286" s="834"/>
      <c r="B11286" s="834"/>
      <c r="C11286" s="835"/>
      <c r="D11286" s="836"/>
      <c r="E11286" s="809"/>
      <c r="F11286" s="809"/>
      <c r="G11286" s="809"/>
      <c r="H11286" s="809"/>
      <c r="I11286" s="809"/>
    </row>
    <row r="11287" spans="1:9">
      <c r="A11287" s="834"/>
      <c r="B11287" s="834"/>
      <c r="C11287" s="835"/>
      <c r="D11287" s="836"/>
      <c r="E11287" s="809"/>
      <c r="F11287" s="809"/>
      <c r="G11287" s="809"/>
      <c r="H11287" s="809"/>
      <c r="I11287" s="809"/>
    </row>
    <row r="11288" spans="1:9">
      <c r="A11288" s="834"/>
      <c r="B11288" s="834"/>
      <c r="C11288" s="835"/>
      <c r="D11288" s="836"/>
      <c r="E11288" s="809"/>
      <c r="F11288" s="809"/>
      <c r="G11288" s="809"/>
      <c r="H11288" s="809"/>
      <c r="I11288" s="809"/>
    </row>
    <row r="11289" spans="1:9">
      <c r="A11289" s="834"/>
      <c r="B11289" s="834"/>
      <c r="C11289" s="835"/>
      <c r="D11289" s="836"/>
      <c r="E11289" s="809"/>
      <c r="F11289" s="809"/>
      <c r="G11289" s="809"/>
      <c r="H11289" s="809"/>
      <c r="I11289" s="809"/>
    </row>
    <row r="11290" spans="1:9">
      <c r="A11290" s="834"/>
      <c r="B11290" s="834"/>
      <c r="C11290" s="835"/>
      <c r="D11290" s="836"/>
      <c r="E11290" s="809"/>
      <c r="F11290" s="809"/>
      <c r="G11290" s="809"/>
      <c r="H11290" s="809"/>
      <c r="I11290" s="809"/>
    </row>
    <row r="11291" spans="1:9">
      <c r="A11291" s="1"/>
      <c r="B11291" s="1"/>
      <c r="C11291" s="1"/>
      <c r="D11291" s="1"/>
      <c r="E11291" s="809"/>
      <c r="F11291" s="809"/>
      <c r="G11291" s="809"/>
      <c r="H11291" s="809"/>
      <c r="I11291" s="809"/>
    </row>
    <row r="11292" spans="1:9">
      <c r="A11292" s="1"/>
      <c r="B11292" s="1"/>
      <c r="C11292" s="1"/>
      <c r="D11292" s="830"/>
      <c r="E11292" s="809"/>
      <c r="F11292" s="809"/>
      <c r="G11292" s="809"/>
      <c r="H11292" s="809"/>
      <c r="I11292" s="809"/>
    </row>
    <row r="11293" spans="1:9">
      <c r="A11293" s="831"/>
      <c r="B11293" s="831"/>
      <c r="C11293" s="832"/>
      <c r="D11293" s="833"/>
      <c r="E11293" s="809"/>
      <c r="F11293" s="809"/>
      <c r="G11293" s="809"/>
      <c r="H11293" s="809"/>
      <c r="I11293" s="809"/>
    </row>
    <row r="11294" spans="1:9">
      <c r="A11294" s="834"/>
      <c r="B11294" s="834"/>
      <c r="C11294" s="835"/>
      <c r="D11294" s="836"/>
      <c r="E11294" s="809"/>
      <c r="F11294" s="809"/>
      <c r="G11294" s="809"/>
      <c r="H11294" s="809"/>
      <c r="I11294" s="809"/>
    </row>
    <row r="11295" spans="1:9">
      <c r="A11295" s="834"/>
      <c r="B11295" s="834"/>
      <c r="C11295" s="835"/>
      <c r="D11295" s="836"/>
      <c r="E11295" s="809"/>
      <c r="F11295" s="809"/>
      <c r="G11295" s="809"/>
      <c r="H11295" s="809"/>
      <c r="I11295" s="809"/>
    </row>
    <row r="11296" spans="1:9">
      <c r="A11296" s="834"/>
      <c r="B11296" s="834"/>
      <c r="C11296" s="835"/>
      <c r="D11296" s="836"/>
      <c r="E11296" s="809"/>
      <c r="F11296" s="809"/>
      <c r="G11296" s="809"/>
      <c r="H11296" s="809"/>
      <c r="I11296" s="809"/>
    </row>
    <row r="11297" spans="1:9">
      <c r="A11297" s="834"/>
      <c r="B11297" s="834"/>
      <c r="C11297" s="835"/>
      <c r="D11297" s="836"/>
      <c r="E11297" s="809"/>
      <c r="F11297" s="809"/>
      <c r="G11297" s="809"/>
      <c r="H11297" s="809"/>
      <c r="I11297" s="809"/>
    </row>
    <row r="11298" spans="1:9">
      <c r="A11298" s="834"/>
      <c r="B11298" s="834"/>
      <c r="C11298" s="835"/>
      <c r="D11298" s="836"/>
      <c r="E11298" s="809"/>
      <c r="F11298" s="809"/>
      <c r="G11298" s="809"/>
      <c r="H11298" s="809"/>
      <c r="I11298" s="809"/>
    </row>
    <row r="11299" spans="1:9">
      <c r="A11299" s="834"/>
      <c r="B11299" s="834"/>
      <c r="C11299" s="835"/>
      <c r="D11299" s="836"/>
      <c r="E11299" s="809"/>
      <c r="F11299" s="809"/>
      <c r="G11299" s="809"/>
      <c r="H11299" s="809"/>
      <c r="I11299" s="809"/>
    </row>
    <row r="11300" spans="1:9">
      <c r="A11300" s="834"/>
      <c r="B11300" s="834"/>
      <c r="C11300" s="835"/>
      <c r="D11300" s="836"/>
      <c r="E11300" s="809"/>
      <c r="F11300" s="809"/>
      <c r="G11300" s="809"/>
      <c r="H11300" s="809"/>
      <c r="I11300" s="809"/>
    </row>
    <row r="11301" spans="1:9">
      <c r="A11301" s="834"/>
      <c r="B11301" s="834"/>
      <c r="C11301" s="835"/>
      <c r="D11301" s="836"/>
      <c r="E11301" s="809"/>
      <c r="F11301" s="809"/>
      <c r="G11301" s="809"/>
      <c r="H11301" s="809"/>
      <c r="I11301" s="809"/>
    </row>
    <row r="11302" spans="1:9">
      <c r="A11302" s="1"/>
      <c r="B11302" s="1"/>
      <c r="C11302" s="1"/>
      <c r="D11302" s="1"/>
      <c r="E11302" s="809"/>
      <c r="F11302" s="809"/>
      <c r="G11302" s="809"/>
      <c r="H11302" s="809"/>
      <c r="I11302" s="809"/>
    </row>
    <row r="11303" spans="1:9">
      <c r="A11303" s="1"/>
      <c r="B11303" s="1"/>
      <c r="C11303" s="1"/>
      <c r="D11303" s="830"/>
      <c r="E11303" s="809"/>
      <c r="F11303" s="809"/>
      <c r="G11303" s="809"/>
      <c r="H11303" s="809"/>
      <c r="I11303" s="809"/>
    </row>
    <row r="11304" spans="1:9">
      <c r="A11304" s="1"/>
      <c r="B11304" s="1"/>
      <c r="C11304" s="1"/>
      <c r="D11304" s="830"/>
      <c r="E11304" s="809"/>
      <c r="F11304" s="809"/>
      <c r="G11304" s="809"/>
      <c r="H11304" s="809"/>
      <c r="I11304" s="809"/>
    </row>
    <row r="11305" spans="1:9">
      <c r="A11305" s="831"/>
      <c r="B11305" s="831"/>
      <c r="C11305" s="832"/>
      <c r="D11305" s="833"/>
      <c r="E11305" s="809"/>
      <c r="F11305" s="809"/>
      <c r="G11305" s="809"/>
      <c r="H11305" s="809"/>
      <c r="I11305" s="809"/>
    </row>
    <row r="11306" spans="1:9">
      <c r="A11306" s="834"/>
      <c r="B11306" s="834"/>
      <c r="C11306" s="835"/>
      <c r="D11306" s="836"/>
      <c r="E11306" s="809"/>
      <c r="F11306" s="809"/>
      <c r="G11306" s="809"/>
      <c r="H11306" s="809"/>
      <c r="I11306" s="809"/>
    </row>
    <row r="11307" spans="1:9">
      <c r="A11307" s="834"/>
      <c r="B11307" s="834"/>
      <c r="C11307" s="835"/>
      <c r="D11307" s="836"/>
      <c r="E11307" s="809"/>
      <c r="F11307" s="809"/>
      <c r="G11307" s="809"/>
      <c r="H11307" s="809"/>
      <c r="I11307" s="809"/>
    </row>
    <row r="11308" spans="1:9">
      <c r="A11308" s="834"/>
      <c r="B11308" s="834"/>
      <c r="C11308" s="835"/>
      <c r="D11308" s="836"/>
      <c r="E11308" s="809"/>
      <c r="F11308" s="809"/>
      <c r="G11308" s="809"/>
      <c r="H11308" s="809"/>
      <c r="I11308" s="809"/>
    </row>
    <row r="11309" spans="1:9">
      <c r="A11309" s="1"/>
      <c r="B11309" s="1"/>
      <c r="C11309" s="1"/>
      <c r="D11309" s="1"/>
      <c r="E11309" s="809"/>
      <c r="F11309" s="809"/>
      <c r="G11309" s="809"/>
      <c r="H11309" s="809"/>
      <c r="I11309" s="809"/>
    </row>
    <row r="11310" spans="1:9">
      <c r="A11310" s="1"/>
      <c r="B11310" s="1"/>
      <c r="C11310" s="1"/>
      <c r="D11310" s="830"/>
      <c r="E11310" s="809"/>
      <c r="F11310" s="809"/>
      <c r="G11310" s="809"/>
      <c r="H11310" s="809"/>
      <c r="I11310" s="809"/>
    </row>
    <row r="11311" spans="1:9">
      <c r="A11311" s="831"/>
      <c r="B11311" s="831"/>
      <c r="C11311" s="832"/>
      <c r="D11311" s="833"/>
      <c r="E11311" s="809"/>
      <c r="F11311" s="809"/>
      <c r="G11311" s="809"/>
      <c r="H11311" s="809"/>
      <c r="I11311" s="809"/>
    </row>
    <row r="11312" spans="1:9">
      <c r="A11312" s="834"/>
      <c r="B11312" s="834"/>
      <c r="C11312" s="835"/>
      <c r="D11312" s="836"/>
      <c r="E11312" s="809"/>
      <c r="F11312" s="809"/>
      <c r="G11312" s="809"/>
      <c r="H11312" s="809"/>
      <c r="I11312" s="809"/>
    </row>
    <row r="11313" spans="1:9">
      <c r="A11313" s="1"/>
      <c r="B11313" s="1"/>
      <c r="C11313" s="1"/>
      <c r="D11313" s="1"/>
      <c r="E11313" s="809"/>
      <c r="F11313" s="809"/>
      <c r="G11313" s="809"/>
      <c r="H11313" s="809"/>
      <c r="I11313" s="809"/>
    </row>
    <row r="11314" spans="1:9">
      <c r="A11314" s="1"/>
      <c r="B11314" s="1"/>
      <c r="C11314" s="1"/>
      <c r="D11314" s="830"/>
      <c r="E11314" s="809"/>
      <c r="F11314" s="809"/>
      <c r="G11314" s="809"/>
      <c r="H11314" s="809"/>
      <c r="I11314" s="809"/>
    </row>
    <row r="11315" spans="1:9">
      <c r="A11315" s="831"/>
      <c r="B11315" s="831"/>
      <c r="C11315" s="832"/>
      <c r="D11315" s="833"/>
      <c r="E11315" s="809"/>
      <c r="F11315" s="809"/>
      <c r="G11315" s="809"/>
      <c r="H11315" s="809"/>
      <c r="I11315" s="809"/>
    </row>
    <row r="11316" spans="1:9">
      <c r="A11316" s="834"/>
      <c r="B11316" s="834"/>
      <c r="C11316" s="835"/>
      <c r="D11316" s="836"/>
      <c r="E11316" s="809"/>
      <c r="F11316" s="809"/>
      <c r="G11316" s="809"/>
      <c r="H11316" s="809"/>
      <c r="I11316" s="809"/>
    </row>
    <row r="11317" spans="1:9">
      <c r="A11317" s="1"/>
      <c r="B11317" s="1"/>
      <c r="C11317" s="1"/>
      <c r="D11317" s="1"/>
      <c r="E11317" s="809"/>
      <c r="F11317" s="809"/>
      <c r="G11317" s="809"/>
      <c r="H11317" s="809"/>
      <c r="I11317" s="809"/>
    </row>
    <row r="11318" spans="1:9">
      <c r="A11318" s="1"/>
      <c r="B11318" s="1"/>
      <c r="C11318" s="1"/>
      <c r="D11318" s="830"/>
      <c r="E11318" s="809"/>
      <c r="F11318" s="809"/>
      <c r="G11318" s="809"/>
      <c r="H11318" s="809"/>
      <c r="I11318" s="809"/>
    </row>
    <row r="11319" spans="1:9">
      <c r="A11319" s="1"/>
      <c r="B11319" s="1"/>
      <c r="C11319" s="1"/>
      <c r="D11319" s="830"/>
      <c r="E11319" s="809"/>
      <c r="F11319" s="809"/>
      <c r="G11319" s="809"/>
      <c r="H11319" s="809"/>
      <c r="I11319" s="809"/>
    </row>
    <row r="11320" spans="1:9">
      <c r="A11320" s="831"/>
      <c r="B11320" s="831"/>
      <c r="C11320" s="832"/>
      <c r="D11320" s="833"/>
      <c r="E11320" s="809"/>
      <c r="F11320" s="809"/>
      <c r="G11320" s="809"/>
      <c r="H11320" s="809"/>
      <c r="I11320" s="809"/>
    </row>
    <row r="11321" spans="1:9">
      <c r="A11321" s="834"/>
      <c r="B11321" s="834"/>
      <c r="C11321" s="835"/>
      <c r="D11321" s="836"/>
      <c r="E11321" s="809"/>
      <c r="F11321" s="809"/>
      <c r="G11321" s="809"/>
      <c r="H11321" s="809"/>
      <c r="I11321" s="809"/>
    </row>
    <row r="11322" spans="1:9">
      <c r="A11322" s="834"/>
      <c r="B11322" s="834"/>
      <c r="C11322" s="835"/>
      <c r="D11322" s="836"/>
      <c r="E11322" s="809"/>
      <c r="F11322" s="809"/>
      <c r="G11322" s="809"/>
      <c r="H11322" s="809"/>
      <c r="I11322" s="809"/>
    </row>
    <row r="11323" spans="1:9">
      <c r="A11323" s="834"/>
      <c r="B11323" s="834"/>
      <c r="C11323" s="835"/>
      <c r="D11323" s="836"/>
      <c r="E11323" s="809"/>
      <c r="F11323" s="809"/>
      <c r="G11323" s="809"/>
      <c r="H11323" s="809"/>
      <c r="I11323" s="809"/>
    </row>
    <row r="11324" spans="1:9">
      <c r="A11324" s="834"/>
      <c r="B11324" s="834"/>
      <c r="C11324" s="835"/>
      <c r="D11324" s="836"/>
      <c r="E11324" s="809"/>
      <c r="F11324" s="809"/>
      <c r="G11324" s="809"/>
      <c r="H11324" s="809"/>
      <c r="I11324" s="809"/>
    </row>
    <row r="11325" spans="1:9">
      <c r="A11325" s="834"/>
      <c r="B11325" s="834"/>
      <c r="C11325" s="835"/>
      <c r="D11325" s="836"/>
      <c r="E11325" s="809"/>
      <c r="F11325" s="809"/>
      <c r="G11325" s="809"/>
      <c r="H11325" s="809"/>
      <c r="I11325" s="809"/>
    </row>
    <row r="11326" spans="1:9">
      <c r="A11326" s="834"/>
      <c r="B11326" s="834"/>
      <c r="C11326" s="835"/>
      <c r="D11326" s="836"/>
      <c r="E11326" s="809"/>
      <c r="F11326" s="809"/>
      <c r="G11326" s="809"/>
      <c r="H11326" s="809"/>
      <c r="I11326" s="809"/>
    </row>
    <row r="11327" spans="1:9">
      <c r="A11327" s="834"/>
      <c r="B11327" s="834"/>
      <c r="C11327" s="835"/>
      <c r="D11327" s="836"/>
      <c r="E11327" s="809"/>
      <c r="F11327" s="809"/>
      <c r="G11327" s="809"/>
      <c r="H11327" s="809"/>
      <c r="I11327" s="809"/>
    </row>
    <row r="11328" spans="1:9">
      <c r="A11328" s="834"/>
      <c r="B11328" s="834"/>
      <c r="C11328" s="835"/>
      <c r="D11328" s="836"/>
      <c r="E11328" s="809"/>
      <c r="F11328" s="809"/>
      <c r="G11328" s="809"/>
      <c r="H11328" s="809"/>
      <c r="I11328" s="809"/>
    </row>
    <row r="11329" spans="1:9">
      <c r="A11329" s="834"/>
      <c r="B11329" s="834"/>
      <c r="C11329" s="835"/>
      <c r="D11329" s="836"/>
      <c r="E11329" s="809"/>
      <c r="F11329" s="809"/>
      <c r="G11329" s="809"/>
      <c r="H11329" s="809"/>
      <c r="I11329" s="809"/>
    </row>
    <row r="11330" spans="1:9">
      <c r="A11330" s="834"/>
      <c r="B11330" s="834"/>
      <c r="C11330" s="835"/>
      <c r="D11330" s="836"/>
      <c r="E11330" s="809"/>
      <c r="F11330" s="809"/>
      <c r="G11330" s="809"/>
      <c r="H11330" s="809"/>
      <c r="I11330" s="809"/>
    </row>
    <row r="11331" spans="1:9">
      <c r="A11331" s="1"/>
      <c r="B11331" s="1"/>
      <c r="C11331" s="1"/>
      <c r="D11331" s="1"/>
      <c r="E11331" s="809"/>
      <c r="F11331" s="809"/>
      <c r="G11331" s="809"/>
      <c r="H11331" s="809"/>
      <c r="I11331" s="809"/>
    </row>
    <row r="11332" spans="1:9">
      <c r="A11332" s="1"/>
      <c r="B11332" s="1"/>
      <c r="C11332" s="1"/>
      <c r="D11332" s="830"/>
      <c r="E11332" s="809"/>
      <c r="F11332" s="809"/>
      <c r="G11332" s="809"/>
      <c r="H11332" s="809"/>
      <c r="I11332" s="809"/>
    </row>
    <row r="11333" spans="1:9">
      <c r="A11333" s="1"/>
      <c r="B11333" s="1"/>
      <c r="C11333" s="1"/>
      <c r="D11333" s="830"/>
      <c r="E11333" s="809"/>
      <c r="F11333" s="809"/>
      <c r="G11333" s="809"/>
      <c r="H11333" s="809"/>
      <c r="I11333" s="809"/>
    </row>
    <row r="11334" spans="1:9">
      <c r="A11334" s="831"/>
      <c r="B11334" s="831"/>
      <c r="C11334" s="832"/>
      <c r="D11334" s="833"/>
      <c r="E11334" s="809"/>
      <c r="F11334" s="809"/>
      <c r="G11334" s="809"/>
      <c r="H11334" s="809"/>
      <c r="I11334" s="809"/>
    </row>
    <row r="11335" spans="1:9">
      <c r="A11335" s="834"/>
      <c r="B11335" s="834"/>
      <c r="C11335" s="835"/>
      <c r="D11335" s="836"/>
      <c r="E11335" s="809"/>
      <c r="F11335" s="809"/>
      <c r="G11335" s="809"/>
      <c r="H11335" s="809"/>
      <c r="I11335" s="809"/>
    </row>
    <row r="11336" spans="1:9">
      <c r="A11336" s="834"/>
      <c r="B11336" s="834"/>
      <c r="C11336" s="835"/>
      <c r="D11336" s="836"/>
      <c r="E11336" s="809"/>
      <c r="F11336" s="809"/>
      <c r="G11336" s="809"/>
      <c r="H11336" s="809"/>
      <c r="I11336" s="809"/>
    </row>
    <row r="11337" spans="1:9">
      <c r="A11337" s="1"/>
      <c r="B11337" s="1"/>
      <c r="C11337" s="1"/>
      <c r="D11337" s="1"/>
      <c r="E11337" s="809"/>
      <c r="F11337" s="809"/>
      <c r="G11337" s="809"/>
      <c r="H11337" s="809"/>
      <c r="I11337" s="809"/>
    </row>
    <row r="11338" spans="1:9">
      <c r="A11338" s="1"/>
      <c r="B11338" s="1"/>
      <c r="C11338" s="1"/>
      <c r="D11338" s="830"/>
      <c r="E11338" s="809"/>
      <c r="F11338" s="809"/>
      <c r="G11338" s="809"/>
      <c r="H11338" s="809"/>
      <c r="I11338" s="809"/>
    </row>
    <row r="11339" spans="1:9">
      <c r="A11339" s="831"/>
      <c r="B11339" s="831"/>
      <c r="C11339" s="832"/>
      <c r="D11339" s="833"/>
      <c r="E11339" s="809"/>
      <c r="F11339" s="809"/>
      <c r="G11339" s="809"/>
      <c r="H11339" s="809"/>
      <c r="I11339" s="809"/>
    </row>
    <row r="11340" spans="1:9">
      <c r="A11340" s="834"/>
      <c r="B11340" s="834"/>
      <c r="C11340" s="835"/>
      <c r="D11340" s="836"/>
      <c r="E11340" s="809"/>
      <c r="F11340" s="809"/>
      <c r="G11340" s="809"/>
      <c r="H11340" s="809"/>
      <c r="I11340" s="809"/>
    </row>
    <row r="11341" spans="1:9">
      <c r="A11341" s="1"/>
      <c r="B11341" s="1"/>
      <c r="C11341" s="1"/>
      <c r="D11341" s="1"/>
      <c r="E11341" s="809"/>
      <c r="F11341" s="809"/>
      <c r="G11341" s="809"/>
      <c r="H11341" s="809"/>
      <c r="I11341" s="809"/>
    </row>
    <row r="11342" spans="1:9">
      <c r="A11342" s="1"/>
      <c r="B11342" s="1"/>
      <c r="C11342" s="1"/>
      <c r="D11342" s="830"/>
      <c r="E11342" s="809"/>
      <c r="F11342" s="809"/>
      <c r="G11342" s="809"/>
      <c r="H11342" s="809"/>
      <c r="I11342" s="809"/>
    </row>
    <row r="11343" spans="1:9">
      <c r="A11343" s="831"/>
      <c r="B11343" s="831"/>
      <c r="C11343" s="832"/>
      <c r="D11343" s="833"/>
      <c r="E11343" s="809"/>
      <c r="F11343" s="809"/>
      <c r="G11343" s="809"/>
      <c r="H11343" s="809"/>
      <c r="I11343" s="809"/>
    </row>
    <row r="11344" spans="1:9">
      <c r="A11344" s="834"/>
      <c r="B11344" s="834"/>
      <c r="C11344" s="835"/>
      <c r="D11344" s="836"/>
      <c r="E11344" s="809"/>
      <c r="F11344" s="809"/>
      <c r="G11344" s="809"/>
      <c r="H11344" s="809"/>
      <c r="I11344" s="809"/>
    </row>
    <row r="11345" spans="1:9">
      <c r="A11345" s="834"/>
      <c r="B11345" s="834"/>
      <c r="C11345" s="835"/>
      <c r="D11345" s="836"/>
      <c r="E11345" s="809"/>
      <c r="F11345" s="809"/>
      <c r="G11345" s="809"/>
      <c r="H11345" s="809"/>
      <c r="I11345" s="809"/>
    </row>
    <row r="11346" spans="1:9">
      <c r="A11346" s="834"/>
      <c r="B11346" s="834"/>
      <c r="C11346" s="835"/>
      <c r="D11346" s="836"/>
      <c r="E11346" s="809"/>
      <c r="F11346" s="809"/>
      <c r="G11346" s="809"/>
      <c r="H11346" s="809"/>
      <c r="I11346" s="809"/>
    </row>
    <row r="11347" spans="1:9">
      <c r="A11347" s="834"/>
      <c r="B11347" s="834"/>
      <c r="C11347" s="835"/>
      <c r="D11347" s="836"/>
      <c r="E11347" s="809"/>
      <c r="F11347" s="809"/>
      <c r="G11347" s="809"/>
      <c r="H11347" s="809"/>
      <c r="I11347" s="809"/>
    </row>
    <row r="11348" spans="1:9">
      <c r="A11348" s="834"/>
      <c r="B11348" s="834"/>
      <c r="C11348" s="835"/>
      <c r="D11348" s="836"/>
      <c r="E11348" s="809"/>
      <c r="F11348" s="809"/>
      <c r="G11348" s="809"/>
      <c r="H11348" s="809"/>
      <c r="I11348" s="809"/>
    </row>
    <row r="11349" spans="1:9">
      <c r="A11349" s="834"/>
      <c r="B11349" s="834"/>
      <c r="C11349" s="835"/>
      <c r="D11349" s="836"/>
      <c r="E11349" s="809"/>
      <c r="F11349" s="809"/>
      <c r="G11349" s="809"/>
      <c r="H11349" s="809"/>
      <c r="I11349" s="809"/>
    </row>
    <row r="11350" spans="1:9">
      <c r="A11350" s="834"/>
      <c r="B11350" s="834"/>
      <c r="C11350" s="835"/>
      <c r="D11350" s="836"/>
      <c r="E11350" s="809"/>
      <c r="F11350" s="809"/>
      <c r="G11350" s="809"/>
      <c r="H11350" s="809"/>
      <c r="I11350" s="809"/>
    </row>
    <row r="11351" spans="1:9">
      <c r="A11351" s="1"/>
      <c r="B11351" s="1"/>
      <c r="C11351" s="1"/>
      <c r="D11351" s="1"/>
      <c r="E11351" s="809"/>
      <c r="F11351" s="809"/>
      <c r="G11351" s="809"/>
      <c r="H11351" s="809"/>
      <c r="I11351" s="809"/>
    </row>
    <row r="11352" spans="1:9">
      <c r="A11352" s="1"/>
      <c r="B11352" s="1"/>
      <c r="C11352" s="1"/>
      <c r="D11352" s="830"/>
      <c r="E11352" s="809"/>
      <c r="F11352" s="809"/>
      <c r="G11352" s="809"/>
      <c r="H11352" s="809"/>
      <c r="I11352" s="809"/>
    </row>
    <row r="11353" spans="1:9">
      <c r="A11353" s="831"/>
      <c r="B11353" s="831"/>
      <c r="C11353" s="832"/>
      <c r="D11353" s="833"/>
      <c r="E11353" s="809"/>
      <c r="F11353" s="809"/>
      <c r="G11353" s="809"/>
      <c r="H11353" s="809"/>
      <c r="I11353" s="809"/>
    </row>
    <row r="11354" spans="1:9">
      <c r="A11354" s="834"/>
      <c r="B11354" s="834"/>
      <c r="C11354" s="835"/>
      <c r="D11354" s="836"/>
      <c r="E11354" s="809"/>
      <c r="F11354" s="809"/>
      <c r="G11354" s="809"/>
      <c r="H11354" s="809"/>
      <c r="I11354" s="809"/>
    </row>
    <row r="11355" spans="1:9">
      <c r="A11355" s="834"/>
      <c r="B11355" s="834"/>
      <c r="C11355" s="835"/>
      <c r="D11355" s="836"/>
      <c r="E11355" s="809"/>
      <c r="F11355" s="809"/>
      <c r="G11355" s="809"/>
      <c r="H11355" s="809"/>
      <c r="I11355" s="809"/>
    </row>
    <row r="11356" spans="1:9">
      <c r="A11356" s="1"/>
      <c r="B11356" s="1"/>
      <c r="C11356" s="1"/>
      <c r="D11356" s="1"/>
      <c r="E11356" s="809"/>
      <c r="F11356" s="809"/>
      <c r="G11356" s="809"/>
      <c r="H11356" s="809"/>
      <c r="I11356" s="809"/>
    </row>
    <row r="11357" spans="1:9">
      <c r="A11357" s="1"/>
      <c r="B11357" s="1"/>
      <c r="C11357" s="1"/>
      <c r="D11357" s="830"/>
      <c r="E11357" s="809"/>
      <c r="F11357" s="809"/>
      <c r="G11357" s="809"/>
      <c r="H11357" s="809"/>
      <c r="I11357" s="809"/>
    </row>
    <row r="11358" spans="1:9">
      <c r="A11358" s="1"/>
      <c r="B11358" s="1"/>
      <c r="C11358" s="1"/>
      <c r="D11358" s="830"/>
      <c r="E11358" s="809"/>
      <c r="F11358" s="809"/>
      <c r="G11358" s="809"/>
      <c r="H11358" s="809"/>
      <c r="I11358" s="809"/>
    </row>
    <row r="11359" spans="1:9">
      <c r="A11359" s="831"/>
      <c r="B11359" s="831"/>
      <c r="C11359" s="832"/>
      <c r="D11359" s="833"/>
      <c r="E11359" s="809"/>
      <c r="F11359" s="809"/>
      <c r="G11359" s="809"/>
      <c r="H11359" s="809"/>
      <c r="I11359" s="809"/>
    </row>
    <row r="11360" spans="1:9">
      <c r="A11360" s="834"/>
      <c r="B11360" s="834"/>
      <c r="C11360" s="835"/>
      <c r="D11360" s="836"/>
      <c r="E11360" s="809"/>
      <c r="F11360" s="809"/>
      <c r="G11360" s="809"/>
      <c r="H11360" s="809"/>
      <c r="I11360" s="809"/>
    </row>
    <row r="11361" spans="1:9">
      <c r="A11361" s="834"/>
      <c r="B11361" s="834"/>
      <c r="C11361" s="835"/>
      <c r="D11361" s="836"/>
      <c r="E11361" s="809"/>
      <c r="F11361" s="809"/>
      <c r="G11361" s="809"/>
      <c r="H11361" s="809"/>
      <c r="I11361" s="809"/>
    </row>
    <row r="11362" spans="1:9">
      <c r="A11362" s="834"/>
      <c r="B11362" s="834"/>
      <c r="C11362" s="835"/>
      <c r="D11362" s="836"/>
      <c r="E11362" s="809"/>
      <c r="F11362" s="809"/>
      <c r="G11362" s="809"/>
      <c r="H11362" s="809"/>
      <c r="I11362" s="809"/>
    </row>
    <row r="11363" spans="1:9">
      <c r="A11363" s="834"/>
      <c r="B11363" s="834"/>
      <c r="C11363" s="835"/>
      <c r="D11363" s="836"/>
      <c r="E11363" s="809"/>
      <c r="F11363" s="809"/>
      <c r="G11363" s="809"/>
      <c r="H11363" s="809"/>
      <c r="I11363" s="809"/>
    </row>
    <row r="11364" spans="1:9">
      <c r="A11364" s="834"/>
      <c r="B11364" s="834"/>
      <c r="C11364" s="835"/>
      <c r="D11364" s="836"/>
      <c r="E11364" s="809"/>
      <c r="F11364" s="809"/>
      <c r="G11364" s="809"/>
      <c r="H11364" s="809"/>
      <c r="I11364" s="809"/>
    </row>
    <row r="11365" spans="1:9">
      <c r="A11365" s="1"/>
      <c r="B11365" s="1"/>
      <c r="C11365" s="1"/>
      <c r="D11365" s="1"/>
      <c r="E11365" s="809"/>
      <c r="F11365" s="809"/>
      <c r="G11365" s="809"/>
      <c r="H11365" s="809"/>
      <c r="I11365" s="809"/>
    </row>
    <row r="11366" spans="1:9">
      <c r="A11366" s="1"/>
      <c r="B11366" s="1"/>
      <c r="C11366" s="1"/>
      <c r="D11366" s="830"/>
      <c r="E11366" s="809"/>
      <c r="F11366" s="809"/>
      <c r="G11366" s="809"/>
      <c r="H11366" s="809"/>
      <c r="I11366" s="809"/>
    </row>
    <row r="11367" spans="1:9">
      <c r="A11367" s="831"/>
      <c r="B11367" s="831"/>
      <c r="C11367" s="832"/>
      <c r="D11367" s="833"/>
      <c r="E11367" s="809"/>
      <c r="F11367" s="809"/>
      <c r="G11367" s="809"/>
      <c r="H11367" s="809"/>
      <c r="I11367" s="809"/>
    </row>
    <row r="11368" spans="1:9">
      <c r="A11368" s="834"/>
      <c r="B11368" s="834"/>
      <c r="C11368" s="835"/>
      <c r="D11368" s="836"/>
      <c r="E11368" s="809"/>
      <c r="F11368" s="809"/>
      <c r="G11368" s="809"/>
      <c r="H11368" s="809"/>
      <c r="I11368" s="809"/>
    </row>
    <row r="11369" spans="1:9">
      <c r="A11369" s="834"/>
      <c r="B11369" s="834"/>
      <c r="C11369" s="835"/>
      <c r="D11369" s="836"/>
      <c r="E11369" s="809"/>
      <c r="F11369" s="809"/>
      <c r="G11369" s="809"/>
      <c r="H11369" s="809"/>
      <c r="I11369" s="809"/>
    </row>
    <row r="11370" spans="1:9">
      <c r="A11370" s="834"/>
      <c r="B11370" s="834"/>
      <c r="C11370" s="835"/>
      <c r="D11370" s="836"/>
      <c r="E11370" s="809"/>
      <c r="F11370" s="809"/>
      <c r="G11370" s="809"/>
      <c r="H11370" s="809"/>
      <c r="I11370" s="809"/>
    </row>
    <row r="11371" spans="1:9">
      <c r="A11371" s="834"/>
      <c r="B11371" s="834"/>
      <c r="C11371" s="835"/>
      <c r="D11371" s="836"/>
      <c r="E11371" s="809"/>
      <c r="F11371" s="809"/>
      <c r="G11371" s="809"/>
      <c r="H11371" s="809"/>
      <c r="I11371" s="809"/>
    </row>
    <row r="11372" spans="1:9">
      <c r="A11372" s="834"/>
      <c r="B11372" s="834"/>
      <c r="C11372" s="835"/>
      <c r="D11372" s="836"/>
      <c r="E11372" s="809"/>
      <c r="F11372" s="809"/>
      <c r="G11372" s="809"/>
      <c r="H11372" s="809"/>
      <c r="I11372" s="809"/>
    </row>
    <row r="11373" spans="1:9">
      <c r="A11373" s="1"/>
      <c r="B11373" s="1"/>
      <c r="C11373" s="1"/>
      <c r="D11373" s="1"/>
      <c r="E11373" s="809"/>
      <c r="F11373" s="809"/>
      <c r="G11373" s="809"/>
      <c r="H11373" s="809"/>
      <c r="I11373" s="809"/>
    </row>
    <row r="11374" spans="1:9">
      <c r="A11374" s="1"/>
      <c r="B11374" s="1"/>
      <c r="C11374" s="1"/>
      <c r="D11374" s="830"/>
      <c r="E11374" s="809"/>
      <c r="F11374" s="809"/>
      <c r="G11374" s="809"/>
      <c r="H11374" s="809"/>
      <c r="I11374" s="809"/>
    </row>
    <row r="11375" spans="1:9">
      <c r="A11375" s="831"/>
      <c r="B11375" s="831"/>
      <c r="C11375" s="832"/>
      <c r="D11375" s="833"/>
      <c r="E11375" s="809"/>
      <c r="F11375" s="809"/>
      <c r="G11375" s="809"/>
      <c r="H11375" s="809"/>
      <c r="I11375" s="809"/>
    </row>
    <row r="11376" spans="1:9">
      <c r="A11376" s="834"/>
      <c r="B11376" s="834"/>
      <c r="C11376" s="835"/>
      <c r="D11376" s="836"/>
      <c r="E11376" s="809"/>
      <c r="F11376" s="809"/>
      <c r="G11376" s="809"/>
      <c r="H11376" s="809"/>
      <c r="I11376" s="809"/>
    </row>
    <row r="11377" spans="1:9">
      <c r="A11377" s="834"/>
      <c r="B11377" s="834"/>
      <c r="C11377" s="835"/>
      <c r="D11377" s="836"/>
      <c r="E11377" s="809"/>
      <c r="F11377" s="809"/>
      <c r="G11377" s="809"/>
      <c r="H11377" s="809"/>
      <c r="I11377" s="809"/>
    </row>
    <row r="11378" spans="1:9">
      <c r="A11378" s="1"/>
      <c r="B11378" s="1"/>
      <c r="C11378" s="1"/>
      <c r="D11378" s="1"/>
      <c r="E11378" s="809"/>
      <c r="F11378" s="809"/>
      <c r="G11378" s="809"/>
      <c r="H11378" s="809"/>
      <c r="I11378" s="809"/>
    </row>
    <row r="11379" spans="1:9">
      <c r="A11379" s="1"/>
      <c r="B11379" s="1"/>
      <c r="C11379" s="1"/>
      <c r="D11379" s="830"/>
      <c r="E11379" s="809"/>
      <c r="F11379" s="809"/>
      <c r="G11379" s="809"/>
      <c r="H11379" s="809"/>
      <c r="I11379" s="809"/>
    </row>
    <row r="11380" spans="1:9">
      <c r="A11380" s="831"/>
      <c r="B11380" s="831"/>
      <c r="C11380" s="832"/>
      <c r="D11380" s="833"/>
      <c r="E11380" s="809"/>
      <c r="F11380" s="809"/>
      <c r="G11380" s="809"/>
      <c r="H11380" s="809"/>
      <c r="I11380" s="809"/>
    </row>
    <row r="11381" spans="1:9">
      <c r="A11381" s="834"/>
      <c r="B11381" s="834"/>
      <c r="C11381" s="835"/>
      <c r="D11381" s="836"/>
      <c r="E11381" s="809"/>
      <c r="F11381" s="809"/>
      <c r="G11381" s="809"/>
      <c r="H11381" s="809"/>
      <c r="I11381" s="809"/>
    </row>
    <row r="11382" spans="1:9">
      <c r="A11382" s="834"/>
      <c r="B11382" s="834"/>
      <c r="C11382" s="835"/>
      <c r="D11382" s="836"/>
      <c r="E11382" s="809"/>
      <c r="F11382" s="809"/>
      <c r="G11382" s="809"/>
      <c r="H11382" s="809"/>
      <c r="I11382" s="809"/>
    </row>
    <row r="11383" spans="1:9">
      <c r="A11383" s="834"/>
      <c r="B11383" s="834"/>
      <c r="C11383" s="835"/>
      <c r="D11383" s="836"/>
      <c r="E11383" s="809"/>
      <c r="F11383" s="809"/>
      <c r="G11383" s="809"/>
      <c r="H11383" s="809"/>
      <c r="I11383" s="809"/>
    </row>
    <row r="11384" spans="1:9">
      <c r="A11384" s="834"/>
      <c r="B11384" s="834"/>
      <c r="C11384" s="835"/>
      <c r="D11384" s="836"/>
      <c r="E11384" s="809"/>
      <c r="F11384" s="809"/>
      <c r="G11384" s="809"/>
      <c r="H11384" s="809"/>
      <c r="I11384" s="809"/>
    </row>
    <row r="11385" spans="1:9">
      <c r="A11385" s="834"/>
      <c r="B11385" s="834"/>
      <c r="C11385" s="835"/>
      <c r="D11385" s="836"/>
      <c r="E11385" s="809"/>
      <c r="F11385" s="809"/>
      <c r="G11385" s="809"/>
      <c r="H11385" s="809"/>
      <c r="I11385" s="809"/>
    </row>
    <row r="11386" spans="1:9">
      <c r="A11386" s="1"/>
      <c r="B11386" s="1"/>
      <c r="C11386" s="1"/>
      <c r="D11386" s="1"/>
      <c r="E11386" s="809"/>
      <c r="F11386" s="809"/>
      <c r="G11386" s="809"/>
      <c r="H11386" s="809"/>
      <c r="I11386" s="809"/>
    </row>
    <row r="11387" spans="1:9">
      <c r="A11387" s="1"/>
      <c r="B11387" s="1"/>
      <c r="C11387" s="1"/>
      <c r="D11387" s="830"/>
      <c r="E11387" s="809"/>
      <c r="F11387" s="809"/>
      <c r="G11387" s="809"/>
      <c r="H11387" s="809"/>
      <c r="I11387" s="809"/>
    </row>
    <row r="11388" spans="1:9">
      <c r="A11388" s="831"/>
      <c r="B11388" s="831"/>
      <c r="C11388" s="832"/>
      <c r="D11388" s="833"/>
      <c r="E11388" s="809"/>
      <c r="F11388" s="809"/>
      <c r="G11388" s="809"/>
      <c r="H11388" s="809"/>
      <c r="I11388" s="809"/>
    </row>
    <row r="11389" spans="1:9">
      <c r="A11389" s="834"/>
      <c r="B11389" s="834"/>
      <c r="C11389" s="835"/>
      <c r="D11389" s="836"/>
      <c r="E11389" s="809"/>
      <c r="F11389" s="809"/>
      <c r="G11389" s="809"/>
      <c r="H11389" s="809"/>
      <c r="I11389" s="809"/>
    </row>
    <row r="11390" spans="1:9">
      <c r="A11390" s="834"/>
      <c r="B11390" s="834"/>
      <c r="C11390" s="835"/>
      <c r="D11390" s="836"/>
      <c r="E11390" s="809"/>
      <c r="F11390" s="809"/>
      <c r="G11390" s="809"/>
      <c r="H11390" s="809"/>
      <c r="I11390" s="809"/>
    </row>
    <row r="11391" spans="1:9">
      <c r="A11391" s="1"/>
      <c r="B11391" s="1"/>
      <c r="C11391" s="1"/>
      <c r="D11391" s="1"/>
      <c r="E11391" s="809"/>
      <c r="F11391" s="809"/>
      <c r="G11391" s="809"/>
      <c r="H11391" s="809"/>
      <c r="I11391" s="809"/>
    </row>
    <row r="11392" spans="1:9">
      <c r="A11392" s="1"/>
      <c r="B11392" s="1"/>
      <c r="C11392" s="1"/>
      <c r="D11392" s="830"/>
      <c r="E11392" s="809"/>
      <c r="F11392" s="809"/>
      <c r="G11392" s="809"/>
      <c r="H11392" s="809"/>
      <c r="I11392" s="809"/>
    </row>
    <row r="11393" spans="1:9">
      <c r="A11393" s="831"/>
      <c r="B11393" s="831"/>
      <c r="C11393" s="832"/>
      <c r="D11393" s="833"/>
      <c r="E11393" s="809"/>
      <c r="F11393" s="809"/>
      <c r="G11393" s="809"/>
      <c r="H11393" s="809"/>
      <c r="I11393" s="809"/>
    </row>
    <row r="11394" spans="1:9">
      <c r="A11394" s="834"/>
      <c r="B11394" s="834"/>
      <c r="C11394" s="835"/>
      <c r="D11394" s="836"/>
      <c r="E11394" s="809"/>
      <c r="F11394" s="809"/>
      <c r="G11394" s="809"/>
      <c r="H11394" s="809"/>
      <c r="I11394" s="809"/>
    </row>
    <row r="11395" spans="1:9">
      <c r="A11395" s="1"/>
      <c r="B11395" s="1"/>
      <c r="C11395" s="1"/>
      <c r="D11395" s="1"/>
      <c r="E11395" s="809"/>
      <c r="F11395" s="809"/>
      <c r="G11395" s="809"/>
      <c r="H11395" s="809"/>
      <c r="I11395" s="809"/>
    </row>
    <row r="11396" spans="1:9">
      <c r="A11396" s="1"/>
      <c r="B11396" s="1"/>
      <c r="C11396" s="1"/>
      <c r="D11396" s="830"/>
      <c r="E11396" s="809"/>
      <c r="F11396" s="809"/>
      <c r="G11396" s="809"/>
      <c r="H11396" s="809"/>
      <c r="I11396" s="809"/>
    </row>
    <row r="11397" spans="1:9">
      <c r="A11397" s="1"/>
      <c r="B11397" s="1"/>
      <c r="C11397" s="1"/>
      <c r="D11397" s="830"/>
      <c r="E11397" s="809"/>
      <c r="F11397" s="809"/>
      <c r="G11397" s="809"/>
      <c r="H11397" s="809"/>
      <c r="I11397" s="809"/>
    </row>
    <row r="11398" spans="1:9">
      <c r="A11398" s="831"/>
      <c r="B11398" s="831"/>
      <c r="C11398" s="832"/>
      <c r="D11398" s="833"/>
      <c r="E11398" s="809"/>
      <c r="F11398" s="809"/>
      <c r="G11398" s="809"/>
      <c r="H11398" s="809"/>
      <c r="I11398" s="809"/>
    </row>
    <row r="11399" spans="1:9">
      <c r="A11399" s="834"/>
      <c r="B11399" s="834"/>
      <c r="C11399" s="835"/>
      <c r="D11399" s="836"/>
      <c r="E11399" s="809"/>
      <c r="F11399" s="809"/>
      <c r="G11399" s="809"/>
      <c r="H11399" s="809"/>
      <c r="I11399" s="809"/>
    </row>
    <row r="11400" spans="1:9">
      <c r="A11400" s="834"/>
      <c r="B11400" s="834"/>
      <c r="C11400" s="835"/>
      <c r="D11400" s="836"/>
      <c r="E11400" s="809"/>
      <c r="F11400" s="809"/>
      <c r="G11400" s="809"/>
      <c r="H11400" s="809"/>
      <c r="I11400" s="809"/>
    </row>
    <row r="11401" spans="1:9">
      <c r="A11401" s="1"/>
      <c r="B11401" s="1"/>
      <c r="C11401" s="1"/>
      <c r="D11401" s="1"/>
      <c r="E11401" s="809"/>
      <c r="F11401" s="809"/>
      <c r="G11401" s="809"/>
      <c r="H11401" s="809"/>
      <c r="I11401" s="809"/>
    </row>
    <row r="11402" spans="1:9">
      <c r="A11402" s="1"/>
      <c r="B11402" s="1"/>
      <c r="C11402" s="1"/>
      <c r="D11402" s="830"/>
      <c r="E11402" s="809"/>
      <c r="F11402" s="809"/>
      <c r="G11402" s="809"/>
      <c r="H11402" s="809"/>
      <c r="I11402" s="809"/>
    </row>
    <row r="11403" spans="1:9">
      <c r="A11403" s="1"/>
      <c r="B11403" s="1"/>
      <c r="C11403" s="1"/>
      <c r="D11403" s="830"/>
      <c r="E11403" s="809"/>
      <c r="F11403" s="809"/>
      <c r="G11403" s="809"/>
      <c r="H11403" s="809"/>
      <c r="I11403" s="809"/>
    </row>
    <row r="11404" spans="1:9">
      <c r="A11404" s="831"/>
      <c r="B11404" s="831"/>
      <c r="C11404" s="832"/>
      <c r="D11404" s="833"/>
      <c r="E11404" s="809"/>
      <c r="F11404" s="809"/>
      <c r="G11404" s="809"/>
      <c r="H11404" s="809"/>
      <c r="I11404" s="809"/>
    </row>
    <row r="11405" spans="1:9">
      <c r="A11405" s="834"/>
      <c r="B11405" s="834"/>
      <c r="C11405" s="835"/>
      <c r="D11405" s="836"/>
      <c r="E11405" s="809"/>
      <c r="F11405" s="809"/>
      <c r="G11405" s="809"/>
      <c r="H11405" s="809"/>
      <c r="I11405" s="809"/>
    </row>
    <row r="11406" spans="1:9">
      <c r="A11406" s="1"/>
      <c r="B11406" s="1"/>
      <c r="C11406" s="1"/>
      <c r="D11406" s="1"/>
      <c r="E11406" s="809"/>
      <c r="F11406" s="809"/>
      <c r="G11406" s="809"/>
      <c r="H11406" s="809"/>
      <c r="I11406" s="809"/>
    </row>
    <row r="11407" spans="1:9">
      <c r="A11407" s="1"/>
      <c r="B11407" s="1"/>
      <c r="C11407" s="1"/>
      <c r="D11407" s="830"/>
      <c r="E11407" s="809"/>
      <c r="F11407" s="809"/>
      <c r="G11407" s="809"/>
      <c r="H11407" s="809"/>
      <c r="I11407" s="809"/>
    </row>
    <row r="11408" spans="1:9">
      <c r="A11408" s="1"/>
      <c r="B11408" s="1"/>
      <c r="C11408" s="1"/>
      <c r="D11408" s="830"/>
      <c r="E11408" s="809"/>
      <c r="F11408" s="809"/>
      <c r="G11408" s="809"/>
      <c r="H11408" s="809"/>
      <c r="I11408" s="809"/>
    </row>
    <row r="11409" spans="1:9">
      <c r="A11409" s="831"/>
      <c r="B11409" s="831"/>
      <c r="C11409" s="832"/>
      <c r="D11409" s="833"/>
      <c r="E11409" s="809"/>
      <c r="F11409" s="809"/>
      <c r="G11409" s="809"/>
      <c r="H11409" s="809"/>
      <c r="I11409" s="809"/>
    </row>
    <row r="11410" spans="1:9">
      <c r="A11410" s="834"/>
      <c r="B11410" s="834"/>
      <c r="C11410" s="835"/>
      <c r="D11410" s="836"/>
      <c r="E11410" s="809"/>
      <c r="F11410" s="809"/>
      <c r="G11410" s="809"/>
      <c r="H11410" s="809"/>
      <c r="I11410" s="809"/>
    </row>
    <row r="11411" spans="1:9">
      <c r="A11411" s="834"/>
      <c r="B11411" s="834"/>
      <c r="C11411" s="835"/>
      <c r="D11411" s="836"/>
      <c r="E11411" s="809"/>
      <c r="F11411" s="809"/>
      <c r="G11411" s="809"/>
      <c r="H11411" s="809"/>
      <c r="I11411" s="809"/>
    </row>
    <row r="11412" spans="1:9">
      <c r="A11412" s="834"/>
      <c r="B11412" s="834"/>
      <c r="C11412" s="835"/>
      <c r="D11412" s="836"/>
      <c r="E11412" s="809"/>
      <c r="F11412" s="809"/>
      <c r="G11412" s="809"/>
      <c r="H11412" s="809"/>
      <c r="I11412" s="809"/>
    </row>
    <row r="11413" spans="1:9">
      <c r="A11413" s="834"/>
      <c r="B11413" s="834"/>
      <c r="C11413" s="835"/>
      <c r="D11413" s="836"/>
      <c r="E11413" s="809"/>
      <c r="F11413" s="809"/>
      <c r="G11413" s="809"/>
      <c r="H11413" s="809"/>
      <c r="I11413" s="809"/>
    </row>
    <row r="11414" spans="1:9">
      <c r="A11414" s="834"/>
      <c r="B11414" s="834"/>
      <c r="C11414" s="835"/>
      <c r="D11414" s="836"/>
      <c r="E11414" s="809"/>
      <c r="F11414" s="809"/>
      <c r="G11414" s="809"/>
      <c r="H11414" s="809"/>
      <c r="I11414" s="809"/>
    </row>
    <row r="11415" spans="1:9">
      <c r="A11415" s="1"/>
      <c r="B11415" s="1"/>
      <c r="C11415" s="1"/>
      <c r="D11415" s="1"/>
      <c r="E11415" s="809"/>
      <c r="F11415" s="809"/>
      <c r="G11415" s="809"/>
      <c r="H11415" s="809"/>
      <c r="I11415" s="809"/>
    </row>
    <row r="11416" spans="1:9">
      <c r="A11416" s="1"/>
      <c r="B11416" s="1"/>
      <c r="C11416" s="1"/>
      <c r="D11416" s="830"/>
      <c r="E11416" s="809"/>
      <c r="F11416" s="809"/>
      <c r="G11416" s="809"/>
      <c r="H11416" s="809"/>
      <c r="I11416" s="809"/>
    </row>
    <row r="11417" spans="1:9">
      <c r="A11417" s="831"/>
      <c r="B11417" s="831"/>
      <c r="C11417" s="832"/>
      <c r="D11417" s="833"/>
      <c r="E11417" s="809"/>
      <c r="F11417" s="809"/>
      <c r="G11417" s="809"/>
      <c r="H11417" s="809"/>
      <c r="I11417" s="809"/>
    </row>
    <row r="11418" spans="1:9">
      <c r="A11418" s="834"/>
      <c r="B11418" s="834"/>
      <c r="C11418" s="835"/>
      <c r="D11418" s="836"/>
      <c r="E11418" s="809"/>
      <c r="F11418" s="809"/>
      <c r="G11418" s="809"/>
      <c r="H11418" s="809"/>
      <c r="I11418" s="809"/>
    </row>
    <row r="11419" spans="1:9">
      <c r="A11419" s="834"/>
      <c r="B11419" s="834"/>
      <c r="C11419" s="835"/>
      <c r="D11419" s="836"/>
      <c r="E11419" s="809"/>
      <c r="F11419" s="809"/>
      <c r="G11419" s="809"/>
      <c r="H11419" s="809"/>
      <c r="I11419" s="809"/>
    </row>
    <row r="11420" spans="1:9">
      <c r="A11420" s="834"/>
      <c r="B11420" s="834"/>
      <c r="C11420" s="835"/>
      <c r="D11420" s="836"/>
      <c r="E11420" s="809"/>
      <c r="F11420" s="809"/>
      <c r="G11420" s="809"/>
      <c r="H11420" s="809"/>
      <c r="I11420" s="809"/>
    </row>
    <row r="11421" spans="1:9">
      <c r="A11421" s="834"/>
      <c r="B11421" s="834"/>
      <c r="C11421" s="835"/>
      <c r="D11421" s="836"/>
      <c r="E11421" s="809"/>
      <c r="F11421" s="809"/>
      <c r="G11421" s="809"/>
      <c r="H11421" s="809"/>
      <c r="I11421" s="809"/>
    </row>
    <row r="11422" spans="1:9">
      <c r="A11422" s="834"/>
      <c r="B11422" s="834"/>
      <c r="C11422" s="835"/>
      <c r="D11422" s="836"/>
      <c r="E11422" s="809"/>
      <c r="F11422" s="809"/>
      <c r="G11422" s="809"/>
      <c r="H11422" s="809"/>
      <c r="I11422" s="809"/>
    </row>
    <row r="11423" spans="1:9">
      <c r="A11423" s="834"/>
      <c r="B11423" s="834"/>
      <c r="C11423" s="835"/>
      <c r="D11423" s="836"/>
      <c r="E11423" s="809"/>
      <c r="F11423" s="809"/>
      <c r="G11423" s="809"/>
      <c r="H11423" s="809"/>
      <c r="I11423" s="809"/>
    </row>
    <row r="11424" spans="1:9">
      <c r="A11424" s="834"/>
      <c r="B11424" s="834"/>
      <c r="C11424" s="835"/>
      <c r="D11424" s="836"/>
      <c r="E11424" s="809"/>
      <c r="F11424" s="809"/>
      <c r="G11424" s="809"/>
      <c r="H11424" s="809"/>
      <c r="I11424" s="809"/>
    </row>
    <row r="11425" spans="1:9">
      <c r="A11425" s="1"/>
      <c r="B11425" s="1"/>
      <c r="C11425" s="1"/>
      <c r="D11425" s="1"/>
      <c r="E11425" s="809"/>
      <c r="F11425" s="809"/>
      <c r="G11425" s="809"/>
      <c r="H11425" s="809"/>
      <c r="I11425" s="809"/>
    </row>
    <row r="11426" spans="1:9">
      <c r="A11426" s="1"/>
      <c r="B11426" s="1"/>
      <c r="C11426" s="1"/>
      <c r="D11426" s="830"/>
      <c r="E11426" s="809"/>
      <c r="F11426" s="809"/>
      <c r="G11426" s="809"/>
      <c r="H11426" s="809"/>
      <c r="I11426" s="809"/>
    </row>
    <row r="11427" spans="1:9">
      <c r="A11427" s="1"/>
      <c r="B11427" s="1"/>
      <c r="C11427" s="1"/>
      <c r="D11427" s="830"/>
      <c r="E11427" s="809"/>
      <c r="F11427" s="809"/>
      <c r="G11427" s="809"/>
      <c r="H11427" s="809"/>
      <c r="I11427" s="809"/>
    </row>
    <row r="11428" spans="1:9">
      <c r="A11428" s="831"/>
      <c r="B11428" s="831"/>
      <c r="C11428" s="832"/>
      <c r="D11428" s="833"/>
      <c r="E11428" s="809"/>
      <c r="F11428" s="809"/>
      <c r="G11428" s="809"/>
      <c r="H11428" s="809"/>
      <c r="I11428" s="809"/>
    </row>
    <row r="11429" spans="1:9">
      <c r="A11429" s="834"/>
      <c r="B11429" s="834"/>
      <c r="C11429" s="835"/>
      <c r="D11429" s="836"/>
      <c r="E11429" s="809"/>
      <c r="F11429" s="809"/>
      <c r="G11429" s="809"/>
      <c r="H11429" s="809"/>
      <c r="I11429" s="809"/>
    </row>
    <row r="11430" spans="1:9">
      <c r="A11430" s="834"/>
      <c r="B11430" s="834"/>
      <c r="C11430" s="835"/>
      <c r="D11430" s="836"/>
      <c r="E11430" s="809"/>
      <c r="F11430" s="809"/>
      <c r="G11430" s="809"/>
      <c r="H11430" s="809"/>
      <c r="I11430" s="809"/>
    </row>
    <row r="11431" spans="1:9">
      <c r="A11431" s="834"/>
      <c r="B11431" s="834"/>
      <c r="C11431" s="835"/>
      <c r="D11431" s="836"/>
      <c r="E11431" s="809"/>
      <c r="F11431" s="809"/>
      <c r="G11431" s="809"/>
      <c r="H11431" s="809"/>
      <c r="I11431" s="809"/>
    </row>
    <row r="11432" spans="1:9">
      <c r="A11432" s="834"/>
      <c r="B11432" s="834"/>
      <c r="C11432" s="835"/>
      <c r="D11432" s="836"/>
      <c r="E11432" s="809"/>
      <c r="F11432" s="809"/>
      <c r="G11432" s="809"/>
      <c r="H11432" s="809"/>
      <c r="I11432" s="809"/>
    </row>
    <row r="11433" spans="1:9">
      <c r="A11433" s="1"/>
      <c r="B11433" s="1"/>
      <c r="C11433" s="1"/>
      <c r="D11433" s="1"/>
      <c r="E11433" s="809"/>
      <c r="F11433" s="809"/>
      <c r="G11433" s="809"/>
      <c r="H11433" s="809"/>
      <c r="I11433" s="809"/>
    </row>
    <row r="11434" spans="1:9">
      <c r="A11434" s="1"/>
      <c r="B11434" s="1"/>
      <c r="C11434" s="1"/>
      <c r="D11434" s="830"/>
      <c r="E11434" s="809"/>
      <c r="F11434" s="809"/>
      <c r="G11434" s="809"/>
      <c r="H11434" s="809"/>
      <c r="I11434" s="809"/>
    </row>
    <row r="11435" spans="1:9">
      <c r="A11435" s="831"/>
      <c r="B11435" s="831"/>
      <c r="C11435" s="832"/>
      <c r="D11435" s="833"/>
      <c r="E11435" s="809"/>
      <c r="F11435" s="809"/>
      <c r="G11435" s="809"/>
      <c r="H11435" s="809"/>
      <c r="I11435" s="809"/>
    </row>
    <row r="11436" spans="1:9">
      <c r="A11436" s="834"/>
      <c r="B11436" s="834"/>
      <c r="C11436" s="835"/>
      <c r="D11436" s="836"/>
      <c r="E11436" s="809"/>
      <c r="F11436" s="809"/>
      <c r="G11436" s="809"/>
      <c r="H11436" s="809"/>
      <c r="I11436" s="809"/>
    </row>
    <row r="11437" spans="1:9">
      <c r="A11437" s="834"/>
      <c r="B11437" s="834"/>
      <c r="C11437" s="835"/>
      <c r="D11437" s="836"/>
      <c r="E11437" s="809"/>
      <c r="F11437" s="809"/>
      <c r="G11437" s="809"/>
      <c r="H11437" s="809"/>
      <c r="I11437" s="809"/>
    </row>
    <row r="11438" spans="1:9">
      <c r="A11438" s="834"/>
      <c r="B11438" s="834"/>
      <c r="C11438" s="835"/>
      <c r="D11438" s="836"/>
      <c r="E11438" s="809"/>
      <c r="F11438" s="809"/>
      <c r="G11438" s="809"/>
      <c r="H11438" s="809"/>
      <c r="I11438" s="809"/>
    </row>
    <row r="11439" spans="1:9">
      <c r="A11439" s="834"/>
      <c r="B11439" s="834"/>
      <c r="C11439" s="835"/>
      <c r="D11439" s="836"/>
      <c r="E11439" s="809"/>
      <c r="F11439" s="809"/>
      <c r="G11439" s="809"/>
      <c r="H11439" s="809"/>
      <c r="I11439" s="809"/>
    </row>
    <row r="11440" spans="1:9">
      <c r="A11440" s="1"/>
      <c r="B11440" s="1"/>
      <c r="C11440" s="1"/>
      <c r="D11440" s="1"/>
      <c r="E11440" s="809"/>
      <c r="F11440" s="809"/>
      <c r="G11440" s="809"/>
      <c r="H11440" s="809"/>
      <c r="I11440" s="809"/>
    </row>
    <row r="11441" spans="1:9">
      <c r="A11441" s="1"/>
      <c r="B11441" s="1"/>
      <c r="C11441" s="1"/>
      <c r="D11441" s="830"/>
      <c r="E11441" s="809"/>
      <c r="F11441" s="809"/>
      <c r="G11441" s="809"/>
      <c r="H11441" s="809"/>
      <c r="I11441" s="809"/>
    </row>
    <row r="11442" spans="1:9">
      <c r="A11442" s="831"/>
      <c r="B11442" s="831"/>
      <c r="C11442" s="832"/>
      <c r="D11442" s="833"/>
      <c r="E11442" s="809"/>
      <c r="F11442" s="809"/>
      <c r="G11442" s="809"/>
      <c r="H11442" s="809"/>
      <c r="I11442" s="809"/>
    </row>
    <row r="11443" spans="1:9">
      <c r="A11443" s="834"/>
      <c r="B11443" s="834"/>
      <c r="C11443" s="835"/>
      <c r="D11443" s="836"/>
      <c r="E11443" s="809"/>
      <c r="F11443" s="809"/>
      <c r="G11443" s="809"/>
      <c r="H11443" s="809"/>
      <c r="I11443" s="809"/>
    </row>
    <row r="11444" spans="1:9">
      <c r="A11444" s="834"/>
      <c r="B11444" s="834"/>
      <c r="C11444" s="835"/>
      <c r="D11444" s="836"/>
      <c r="E11444" s="809"/>
      <c r="F11444" s="809"/>
      <c r="G11444" s="809"/>
      <c r="H11444" s="809"/>
      <c r="I11444" s="809"/>
    </row>
    <row r="11445" spans="1:9">
      <c r="A11445" s="834"/>
      <c r="B11445" s="834"/>
      <c r="C11445" s="835"/>
      <c r="D11445" s="836"/>
      <c r="E11445" s="809"/>
      <c r="F11445" s="809"/>
      <c r="G11445" s="809"/>
      <c r="H11445" s="809"/>
      <c r="I11445" s="809"/>
    </row>
    <row r="11446" spans="1:9">
      <c r="A11446" s="834"/>
      <c r="B11446" s="834"/>
      <c r="C11446" s="835"/>
      <c r="D11446" s="836"/>
      <c r="E11446" s="809"/>
      <c r="F11446" s="809"/>
      <c r="G11446" s="809"/>
      <c r="H11446" s="809"/>
      <c r="I11446" s="809"/>
    </row>
    <row r="11447" spans="1:9">
      <c r="A11447" s="1"/>
      <c r="B11447" s="1"/>
      <c r="C11447" s="1"/>
      <c r="D11447" s="1"/>
      <c r="E11447" s="809"/>
      <c r="F11447" s="809"/>
      <c r="G11447" s="809"/>
      <c r="H11447" s="809"/>
      <c r="I11447" s="809"/>
    </row>
    <row r="11448" spans="1:9">
      <c r="A11448" s="1"/>
      <c r="B11448" s="1"/>
      <c r="C11448" s="1"/>
      <c r="D11448" s="830"/>
      <c r="E11448" s="809"/>
      <c r="F11448" s="809"/>
      <c r="G11448" s="809"/>
      <c r="H11448" s="809"/>
      <c r="I11448" s="809"/>
    </row>
    <row r="11449" spans="1:9">
      <c r="A11449" s="831"/>
      <c r="B11449" s="831"/>
      <c r="C11449" s="832"/>
      <c r="D11449" s="833"/>
      <c r="E11449" s="809"/>
      <c r="F11449" s="809"/>
      <c r="G11449" s="809"/>
      <c r="H11449" s="809"/>
      <c r="I11449" s="809"/>
    </row>
    <row r="11450" spans="1:9">
      <c r="A11450" s="834"/>
      <c r="B11450" s="834"/>
      <c r="C11450" s="835"/>
      <c r="D11450" s="836"/>
      <c r="E11450" s="809"/>
      <c r="F11450" s="809"/>
      <c r="G11450" s="809"/>
      <c r="H11450" s="809"/>
      <c r="I11450" s="809"/>
    </row>
    <row r="11451" spans="1:9">
      <c r="A11451" s="1"/>
      <c r="B11451" s="1"/>
      <c r="C11451" s="1"/>
      <c r="D11451" s="1"/>
      <c r="E11451" s="809"/>
      <c r="F11451" s="809"/>
      <c r="G11451" s="809"/>
      <c r="H11451" s="809"/>
      <c r="I11451" s="809"/>
    </row>
    <row r="11452" spans="1:9">
      <c r="A11452" s="1"/>
      <c r="B11452" s="1"/>
      <c r="C11452" s="1"/>
      <c r="D11452" s="830"/>
      <c r="E11452" s="809"/>
      <c r="F11452" s="809"/>
      <c r="G11452" s="809"/>
      <c r="H11452" s="809"/>
      <c r="I11452" s="809"/>
    </row>
    <row r="11453" spans="1:9">
      <c r="A11453" s="831"/>
      <c r="B11453" s="831"/>
      <c r="C11453" s="832"/>
      <c r="D11453" s="833"/>
      <c r="E11453" s="809"/>
      <c r="F11453" s="809"/>
      <c r="G11453" s="809"/>
      <c r="H11453" s="809"/>
      <c r="I11453" s="809"/>
    </row>
    <row r="11454" spans="1:9">
      <c r="A11454" s="834"/>
      <c r="B11454" s="834"/>
      <c r="C11454" s="835"/>
      <c r="D11454" s="836"/>
      <c r="E11454" s="809"/>
      <c r="F11454" s="809"/>
      <c r="G11454" s="809"/>
      <c r="H11454" s="809"/>
      <c r="I11454" s="809"/>
    </row>
    <row r="11455" spans="1:9">
      <c r="A11455" s="1"/>
      <c r="B11455" s="1"/>
      <c r="C11455" s="1"/>
      <c r="D11455" s="1"/>
      <c r="E11455" s="809"/>
      <c r="F11455" s="809"/>
      <c r="G11455" s="809"/>
      <c r="H11455" s="809"/>
      <c r="I11455" s="809"/>
    </row>
    <row r="11456" spans="1:9">
      <c r="A11456" s="1"/>
      <c r="B11456" s="1"/>
      <c r="C11456" s="1"/>
      <c r="D11456" s="830"/>
      <c r="E11456" s="809"/>
      <c r="F11456" s="809"/>
      <c r="G11456" s="809"/>
      <c r="H11456" s="809"/>
      <c r="I11456" s="809"/>
    </row>
    <row r="11457" spans="1:9">
      <c r="A11457" s="831"/>
      <c r="B11457" s="831"/>
      <c r="C11457" s="832"/>
      <c r="D11457" s="833"/>
      <c r="E11457" s="809"/>
      <c r="F11457" s="809"/>
      <c r="G11457" s="809"/>
      <c r="H11457" s="809"/>
      <c r="I11457" s="809"/>
    </row>
    <row r="11458" spans="1:9">
      <c r="A11458" s="834"/>
      <c r="B11458" s="834"/>
      <c r="C11458" s="835"/>
      <c r="D11458" s="836"/>
      <c r="E11458" s="809"/>
      <c r="F11458" s="809"/>
      <c r="G11458" s="809"/>
      <c r="H11458" s="809"/>
      <c r="I11458" s="809"/>
    </row>
    <row r="11459" spans="1:9">
      <c r="A11459" s="1"/>
      <c r="B11459" s="1"/>
      <c r="C11459" s="1"/>
      <c r="D11459" s="1"/>
      <c r="E11459" s="809"/>
      <c r="F11459" s="809"/>
      <c r="G11459" s="809"/>
      <c r="H11459" s="809"/>
      <c r="I11459" s="809"/>
    </row>
    <row r="11460" spans="1:9">
      <c r="A11460" s="1"/>
      <c r="B11460" s="1"/>
      <c r="C11460" s="1"/>
      <c r="D11460" s="830"/>
      <c r="E11460" s="809"/>
      <c r="F11460" s="809"/>
      <c r="G11460" s="809"/>
      <c r="H11460" s="809"/>
      <c r="I11460" s="809"/>
    </row>
    <row r="11461" spans="1:9">
      <c r="A11461" s="831"/>
      <c r="B11461" s="831"/>
      <c r="C11461" s="832"/>
      <c r="D11461" s="833"/>
      <c r="E11461" s="809"/>
      <c r="F11461" s="809"/>
      <c r="G11461" s="809"/>
      <c r="H11461" s="809"/>
      <c r="I11461" s="809"/>
    </row>
    <row r="11462" spans="1:9">
      <c r="A11462" s="834"/>
      <c r="B11462" s="834"/>
      <c r="C11462" s="835"/>
      <c r="D11462" s="836"/>
      <c r="E11462" s="809"/>
      <c r="F11462" s="809"/>
      <c r="G11462" s="809"/>
      <c r="H11462" s="809"/>
      <c r="I11462" s="809"/>
    </row>
    <row r="11463" spans="1:9">
      <c r="A11463" s="834"/>
      <c r="B11463" s="834"/>
      <c r="C11463" s="835"/>
      <c r="D11463" s="836"/>
      <c r="E11463" s="809"/>
      <c r="F11463" s="809"/>
      <c r="G11463" s="809"/>
      <c r="H11463" s="809"/>
      <c r="I11463" s="809"/>
    </row>
    <row r="11464" spans="1:9">
      <c r="A11464" s="834"/>
      <c r="B11464" s="834"/>
      <c r="C11464" s="835"/>
      <c r="D11464" s="836"/>
      <c r="E11464" s="809"/>
      <c r="F11464" s="809"/>
      <c r="G11464" s="809"/>
      <c r="H11464" s="809"/>
      <c r="I11464" s="809"/>
    </row>
    <row r="11465" spans="1:9">
      <c r="A11465" s="834"/>
      <c r="B11465" s="834"/>
      <c r="C11465" s="835"/>
      <c r="D11465" s="836"/>
      <c r="E11465" s="809"/>
      <c r="F11465" s="809"/>
      <c r="G11465" s="809"/>
      <c r="H11465" s="809"/>
      <c r="I11465" s="809"/>
    </row>
    <row r="11466" spans="1:9">
      <c r="A11466" s="834"/>
      <c r="B11466" s="834"/>
      <c r="C11466" s="835"/>
      <c r="D11466" s="836"/>
      <c r="E11466" s="809"/>
      <c r="F11466" s="809"/>
      <c r="G11466" s="809"/>
      <c r="H11466" s="809"/>
      <c r="I11466" s="809"/>
    </row>
    <row r="11467" spans="1:9">
      <c r="A11467" s="834"/>
      <c r="B11467" s="834"/>
      <c r="C11467" s="835"/>
      <c r="D11467" s="836"/>
      <c r="E11467" s="809"/>
      <c r="F11467" s="809"/>
      <c r="G11467" s="809"/>
      <c r="H11467" s="809"/>
      <c r="I11467" s="809"/>
    </row>
    <row r="11468" spans="1:9">
      <c r="A11468" s="834"/>
      <c r="B11468" s="834"/>
      <c r="C11468" s="835"/>
      <c r="D11468" s="836"/>
      <c r="E11468" s="809"/>
      <c r="F11468" s="809"/>
      <c r="G11468" s="809"/>
      <c r="H11468" s="809"/>
      <c r="I11468" s="809"/>
    </row>
    <row r="11469" spans="1:9">
      <c r="A11469" s="834"/>
      <c r="B11469" s="834"/>
      <c r="C11469" s="835"/>
      <c r="D11469" s="836"/>
      <c r="E11469" s="809"/>
      <c r="F11469" s="809"/>
      <c r="G11469" s="809"/>
      <c r="H11469" s="809"/>
      <c r="I11469" s="809"/>
    </row>
    <row r="11470" spans="1:9">
      <c r="A11470" s="834"/>
      <c r="B11470" s="834"/>
      <c r="C11470" s="835"/>
      <c r="D11470" s="836"/>
      <c r="E11470" s="809"/>
      <c r="F11470" s="809"/>
      <c r="G11470" s="809"/>
      <c r="H11470" s="809"/>
      <c r="I11470" s="809"/>
    </row>
    <row r="11471" spans="1:9">
      <c r="A11471" s="834"/>
      <c r="B11471" s="834"/>
      <c r="C11471" s="835"/>
      <c r="D11471" s="836"/>
      <c r="E11471" s="809"/>
      <c r="F11471" s="809"/>
      <c r="G11471" s="809"/>
      <c r="H11471" s="809"/>
      <c r="I11471" s="809"/>
    </row>
    <row r="11472" spans="1:9">
      <c r="A11472" s="1"/>
      <c r="B11472" s="1"/>
      <c r="C11472" s="1"/>
      <c r="D11472" s="1"/>
      <c r="E11472" s="809"/>
      <c r="F11472" s="809"/>
      <c r="G11472" s="809"/>
      <c r="H11472" s="809"/>
      <c r="I11472" s="809"/>
    </row>
    <row r="11473" spans="1:9">
      <c r="A11473" s="1"/>
      <c r="B11473" s="1"/>
      <c r="C11473" s="1"/>
      <c r="D11473" s="830"/>
      <c r="E11473" s="809"/>
      <c r="F11473" s="809"/>
      <c r="G11473" s="809"/>
      <c r="H11473" s="809"/>
      <c r="I11473" s="809"/>
    </row>
    <row r="11474" spans="1:9">
      <c r="A11474" s="831"/>
      <c r="B11474" s="831"/>
      <c r="C11474" s="832"/>
      <c r="D11474" s="833"/>
      <c r="E11474" s="809"/>
      <c r="F11474" s="809"/>
      <c r="G11474" s="809"/>
      <c r="H11474" s="809"/>
      <c r="I11474" s="809"/>
    </row>
    <row r="11475" spans="1:9">
      <c r="A11475" s="834"/>
      <c r="B11475" s="834"/>
      <c r="C11475" s="835"/>
      <c r="D11475" s="836"/>
      <c r="E11475" s="809"/>
      <c r="F11475" s="809"/>
      <c r="G11475" s="809"/>
      <c r="H11475" s="809"/>
      <c r="I11475" s="809"/>
    </row>
    <row r="11476" spans="1:9">
      <c r="A11476" s="834"/>
      <c r="B11476" s="834"/>
      <c r="C11476" s="835"/>
      <c r="D11476" s="836"/>
      <c r="E11476" s="809"/>
      <c r="F11476" s="809"/>
      <c r="G11476" s="809"/>
      <c r="H11476" s="809"/>
      <c r="I11476" s="809"/>
    </row>
    <row r="11477" spans="1:9">
      <c r="A11477" s="834"/>
      <c r="B11477" s="834"/>
      <c r="C11477" s="835"/>
      <c r="D11477" s="836"/>
      <c r="E11477" s="809"/>
      <c r="F11477" s="809"/>
      <c r="G11477" s="809"/>
      <c r="H11477" s="809"/>
      <c r="I11477" s="809"/>
    </row>
    <row r="11478" spans="1:9">
      <c r="A11478" s="834"/>
      <c r="B11478" s="834"/>
      <c r="C11478" s="835"/>
      <c r="D11478" s="836"/>
      <c r="E11478" s="809"/>
      <c r="F11478" s="809"/>
      <c r="G11478" s="809"/>
      <c r="H11478" s="809"/>
      <c r="I11478" s="809"/>
    </row>
    <row r="11479" spans="1:9">
      <c r="A11479" s="834"/>
      <c r="B11479" s="834"/>
      <c r="C11479" s="835"/>
      <c r="D11479" s="836"/>
      <c r="E11479" s="809"/>
      <c r="F11479" s="809"/>
      <c r="G11479" s="809"/>
      <c r="H11479" s="809"/>
      <c r="I11479" s="809"/>
    </row>
    <row r="11480" spans="1:9">
      <c r="A11480" s="834"/>
      <c r="B11480" s="834"/>
      <c r="C11480" s="835"/>
      <c r="D11480" s="836"/>
      <c r="E11480" s="809"/>
      <c r="F11480" s="809"/>
      <c r="G11480" s="809"/>
      <c r="H11480" s="809"/>
      <c r="I11480" s="809"/>
    </row>
    <row r="11481" spans="1:9">
      <c r="A11481" s="834"/>
      <c r="B11481" s="834"/>
      <c r="C11481" s="835"/>
      <c r="D11481" s="836"/>
      <c r="E11481" s="809"/>
      <c r="F11481" s="809"/>
      <c r="G11481" s="809"/>
      <c r="H11481" s="809"/>
      <c r="I11481" s="809"/>
    </row>
    <row r="11482" spans="1:9">
      <c r="A11482" s="834"/>
      <c r="B11482" s="834"/>
      <c r="C11482" s="835"/>
      <c r="D11482" s="836"/>
      <c r="E11482" s="809"/>
      <c r="F11482" s="809"/>
      <c r="G11482" s="809"/>
      <c r="H11482" s="809"/>
      <c r="I11482" s="809"/>
    </row>
    <row r="11483" spans="1:9">
      <c r="A11483" s="1"/>
      <c r="B11483" s="1"/>
      <c r="C11483" s="1"/>
      <c r="D11483" s="1"/>
      <c r="E11483" s="809"/>
      <c r="F11483" s="809"/>
      <c r="G11483" s="809"/>
      <c r="H11483" s="809"/>
      <c r="I11483" s="809"/>
    </row>
    <row r="11484" spans="1:9">
      <c r="A11484" s="1"/>
      <c r="B11484" s="1"/>
      <c r="C11484" s="1"/>
      <c r="D11484" s="830"/>
      <c r="E11484" s="809"/>
      <c r="F11484" s="809"/>
      <c r="G11484" s="809"/>
      <c r="H11484" s="809"/>
      <c r="I11484" s="809"/>
    </row>
    <row r="11485" spans="1:9">
      <c r="A11485" s="831"/>
      <c r="B11485" s="831"/>
      <c r="C11485" s="832"/>
      <c r="D11485" s="833"/>
      <c r="E11485" s="809"/>
      <c r="F11485" s="809"/>
      <c r="G11485" s="809"/>
      <c r="H11485" s="809"/>
      <c r="I11485" s="809"/>
    </row>
    <row r="11486" spans="1:9">
      <c r="A11486" s="834"/>
      <c r="B11486" s="834"/>
      <c r="C11486" s="835"/>
      <c r="D11486" s="836"/>
      <c r="E11486" s="809"/>
      <c r="F11486" s="809"/>
      <c r="G11486" s="809"/>
      <c r="H11486" s="809"/>
      <c r="I11486" s="809"/>
    </row>
    <row r="11487" spans="1:9">
      <c r="A11487" s="834"/>
      <c r="B11487" s="834"/>
      <c r="C11487" s="835"/>
      <c r="D11487" s="836"/>
      <c r="E11487" s="809"/>
      <c r="F11487" s="809"/>
      <c r="G11487" s="809"/>
      <c r="H11487" s="809"/>
      <c r="I11487" s="809"/>
    </row>
    <row r="11488" spans="1:9">
      <c r="A11488" s="834"/>
      <c r="B11488" s="834"/>
      <c r="C11488" s="835"/>
      <c r="D11488" s="836"/>
      <c r="E11488" s="809"/>
      <c r="F11488" s="809"/>
      <c r="G11488" s="809"/>
      <c r="H11488" s="809"/>
      <c r="I11488" s="809"/>
    </row>
    <row r="11489" spans="1:9">
      <c r="A11489" s="834"/>
      <c r="B11489" s="834"/>
      <c r="C11489" s="835"/>
      <c r="D11489" s="836"/>
      <c r="E11489" s="809"/>
      <c r="F11489" s="809"/>
      <c r="G11489" s="809"/>
      <c r="H11489" s="809"/>
      <c r="I11489" s="809"/>
    </row>
    <row r="11490" spans="1:9">
      <c r="A11490" s="1"/>
      <c r="B11490" s="1"/>
      <c r="C11490" s="1"/>
      <c r="D11490" s="1"/>
      <c r="E11490" s="809"/>
      <c r="F11490" s="809"/>
      <c r="G11490" s="809"/>
      <c r="H11490" s="809"/>
      <c r="I11490" s="809"/>
    </row>
    <row r="11491" spans="1:9">
      <c r="A11491" s="1"/>
      <c r="B11491" s="1"/>
      <c r="C11491" s="1"/>
      <c r="D11491" s="830"/>
      <c r="E11491" s="809"/>
      <c r="F11491" s="809"/>
      <c r="G11491" s="809"/>
      <c r="H11491" s="809"/>
      <c r="I11491" s="809"/>
    </row>
    <row r="11492" spans="1:9">
      <c r="A11492" s="831"/>
      <c r="B11492" s="831"/>
      <c r="C11492" s="832"/>
      <c r="D11492" s="833"/>
      <c r="E11492" s="809"/>
      <c r="F11492" s="809"/>
      <c r="G11492" s="809"/>
      <c r="H11492" s="809"/>
      <c r="I11492" s="809"/>
    </row>
    <row r="11493" spans="1:9">
      <c r="A11493" s="834"/>
      <c r="B11493" s="834"/>
      <c r="C11493" s="835"/>
      <c r="D11493" s="836"/>
      <c r="E11493" s="809"/>
      <c r="F11493" s="809"/>
      <c r="G11493" s="809"/>
      <c r="H11493" s="809"/>
      <c r="I11493" s="809"/>
    </row>
    <row r="11494" spans="1:9">
      <c r="A11494" s="1"/>
      <c r="B11494" s="1"/>
      <c r="C11494" s="1"/>
      <c r="D11494" s="1"/>
      <c r="E11494" s="809"/>
      <c r="F11494" s="809"/>
      <c r="G11494" s="809"/>
      <c r="H11494" s="809"/>
      <c r="I11494" s="809"/>
    </row>
    <row r="11495" spans="1:9">
      <c r="A11495" s="1"/>
      <c r="B11495" s="1"/>
      <c r="C11495" s="1"/>
      <c r="D11495" s="830"/>
      <c r="E11495" s="809"/>
      <c r="F11495" s="809"/>
      <c r="G11495" s="809"/>
      <c r="H11495" s="809"/>
      <c r="I11495" s="809"/>
    </row>
    <row r="11496" spans="1:9">
      <c r="A11496" s="831"/>
      <c r="B11496" s="831"/>
      <c r="C11496" s="832"/>
      <c r="D11496" s="833"/>
      <c r="E11496" s="809"/>
      <c r="F11496" s="809"/>
      <c r="G11496" s="809"/>
      <c r="H11496" s="809"/>
      <c r="I11496" s="809"/>
    </row>
    <row r="11497" spans="1:9">
      <c r="A11497" s="834"/>
      <c r="B11497" s="834"/>
      <c r="C11497" s="835"/>
      <c r="D11497" s="836"/>
      <c r="E11497" s="809"/>
      <c r="F11497" s="809"/>
      <c r="G11497" s="809"/>
      <c r="H11497" s="809"/>
      <c r="I11497" s="809"/>
    </row>
    <row r="11498" spans="1:9">
      <c r="A11498" s="1"/>
      <c r="B11498" s="1"/>
      <c r="C11498" s="1"/>
      <c r="D11498" s="1"/>
      <c r="E11498" s="809"/>
      <c r="F11498" s="809"/>
      <c r="G11498" s="809"/>
      <c r="H11498" s="809"/>
      <c r="I11498" s="809"/>
    </row>
    <row r="11499" spans="1:9">
      <c r="A11499" s="1"/>
      <c r="B11499" s="1"/>
      <c r="C11499" s="1"/>
      <c r="D11499" s="830"/>
      <c r="E11499" s="809"/>
      <c r="F11499" s="809"/>
      <c r="G11499" s="809"/>
      <c r="H11499" s="809"/>
      <c r="I11499" s="809"/>
    </row>
    <row r="11500" spans="1:9">
      <c r="A11500" s="831"/>
      <c r="B11500" s="831"/>
      <c r="C11500" s="832"/>
      <c r="D11500" s="833"/>
      <c r="E11500" s="809"/>
      <c r="F11500" s="809"/>
      <c r="G11500" s="809"/>
      <c r="H11500" s="809"/>
      <c r="I11500" s="809"/>
    </row>
    <row r="11501" spans="1:9">
      <c r="A11501" s="834"/>
      <c r="B11501" s="834"/>
      <c r="C11501" s="835"/>
      <c r="D11501" s="836"/>
      <c r="E11501" s="809"/>
      <c r="F11501" s="809"/>
      <c r="G11501" s="809"/>
      <c r="H11501" s="809"/>
      <c r="I11501" s="809"/>
    </row>
    <row r="11502" spans="1:9">
      <c r="A11502" s="834"/>
      <c r="B11502" s="834"/>
      <c r="C11502" s="835"/>
      <c r="D11502" s="836"/>
      <c r="E11502" s="809"/>
      <c r="F11502" s="809"/>
      <c r="G11502" s="809"/>
      <c r="H11502" s="809"/>
      <c r="I11502" s="809"/>
    </row>
    <row r="11503" spans="1:9">
      <c r="A11503" s="834"/>
      <c r="B11503" s="834"/>
      <c r="C11503" s="835"/>
      <c r="D11503" s="836"/>
      <c r="E11503" s="809"/>
      <c r="F11503" s="809"/>
      <c r="G11503" s="809"/>
      <c r="H11503" s="809"/>
      <c r="I11503" s="809"/>
    </row>
    <row r="11504" spans="1:9">
      <c r="A11504" s="834"/>
      <c r="B11504" s="834"/>
      <c r="C11504" s="835"/>
      <c r="D11504" s="836"/>
      <c r="E11504" s="809"/>
      <c r="F11504" s="809"/>
      <c r="G11504" s="809"/>
      <c r="H11504" s="809"/>
      <c r="I11504" s="809"/>
    </row>
    <row r="11505" spans="1:9">
      <c r="A11505" s="834"/>
      <c r="B11505" s="834"/>
      <c r="C11505" s="835"/>
      <c r="D11505" s="836"/>
      <c r="E11505" s="809"/>
      <c r="F11505" s="809"/>
      <c r="G11505" s="809"/>
      <c r="H11505" s="809"/>
      <c r="I11505" s="809"/>
    </row>
    <row r="11506" spans="1:9">
      <c r="A11506" s="834"/>
      <c r="B11506" s="834"/>
      <c r="C11506" s="835"/>
      <c r="D11506" s="836"/>
      <c r="E11506" s="809"/>
      <c r="F11506" s="809"/>
      <c r="G11506" s="809"/>
      <c r="H11506" s="809"/>
      <c r="I11506" s="809"/>
    </row>
    <row r="11507" spans="1:9">
      <c r="A11507" s="834"/>
      <c r="B11507" s="834"/>
      <c r="C11507" s="835"/>
      <c r="D11507" s="836"/>
      <c r="E11507" s="809"/>
      <c r="F11507" s="809"/>
      <c r="G11507" s="809"/>
      <c r="H11507" s="809"/>
      <c r="I11507" s="809"/>
    </row>
    <row r="11508" spans="1:9">
      <c r="A11508" s="834"/>
      <c r="B11508" s="834"/>
      <c r="C11508" s="835"/>
      <c r="D11508" s="836"/>
      <c r="E11508" s="809"/>
      <c r="F11508" s="809"/>
      <c r="G11508" s="809"/>
      <c r="H11508" s="809"/>
      <c r="I11508" s="809"/>
    </row>
    <row r="11509" spans="1:9">
      <c r="A11509" s="834"/>
      <c r="B11509" s="834"/>
      <c r="C11509" s="835"/>
      <c r="D11509" s="836"/>
      <c r="E11509" s="809"/>
      <c r="F11509" s="809"/>
      <c r="G11509" s="809"/>
      <c r="H11509" s="809"/>
      <c r="I11509" s="809"/>
    </row>
    <row r="11510" spans="1:9">
      <c r="A11510" s="1"/>
      <c r="B11510" s="1"/>
      <c r="C11510" s="1"/>
      <c r="D11510" s="1"/>
      <c r="E11510" s="809"/>
      <c r="F11510" s="809"/>
      <c r="G11510" s="809"/>
      <c r="H11510" s="809"/>
      <c r="I11510" s="809"/>
    </row>
    <row r="11511" spans="1:9">
      <c r="A11511" s="1"/>
      <c r="B11511" s="1"/>
      <c r="C11511" s="1"/>
      <c r="D11511" s="830"/>
      <c r="E11511" s="809"/>
      <c r="F11511" s="809"/>
      <c r="G11511" s="809"/>
      <c r="H11511" s="809"/>
      <c r="I11511" s="809"/>
    </row>
    <row r="11512" spans="1:9">
      <c r="A11512" s="831"/>
      <c r="B11512" s="831"/>
      <c r="C11512" s="832"/>
      <c r="D11512" s="833"/>
      <c r="E11512" s="809"/>
      <c r="F11512" s="809"/>
      <c r="G11512" s="809"/>
      <c r="H11512" s="809"/>
      <c r="I11512" s="809"/>
    </row>
    <row r="11513" spans="1:9">
      <c r="A11513" s="834"/>
      <c r="B11513" s="834"/>
      <c r="C11513" s="835"/>
      <c r="D11513" s="836"/>
      <c r="E11513" s="809"/>
      <c r="F11513" s="809"/>
      <c r="G11513" s="809"/>
      <c r="H11513" s="809"/>
      <c r="I11513" s="809"/>
    </row>
    <row r="11514" spans="1:9">
      <c r="A11514" s="834"/>
      <c r="B11514" s="834"/>
      <c r="C11514" s="835"/>
      <c r="D11514" s="836"/>
      <c r="E11514" s="809"/>
      <c r="F11514" s="809"/>
      <c r="G11514" s="809"/>
      <c r="H11514" s="809"/>
      <c r="I11514" s="809"/>
    </row>
    <row r="11515" spans="1:9">
      <c r="A11515" s="834"/>
      <c r="B11515" s="834"/>
      <c r="C11515" s="835"/>
      <c r="D11515" s="836"/>
      <c r="E11515" s="809"/>
      <c r="F11515" s="809"/>
      <c r="G11515" s="809"/>
      <c r="H11515" s="809"/>
      <c r="I11515" s="809"/>
    </row>
    <row r="11516" spans="1:9">
      <c r="A11516" s="834"/>
      <c r="B11516" s="834"/>
      <c r="C11516" s="835"/>
      <c r="D11516" s="836"/>
      <c r="E11516" s="809"/>
      <c r="F11516" s="809"/>
      <c r="G11516" s="809"/>
      <c r="H11516" s="809"/>
      <c r="I11516" s="809"/>
    </row>
    <row r="11517" spans="1:9">
      <c r="A11517" s="834"/>
      <c r="B11517" s="834"/>
      <c r="C11517" s="835"/>
      <c r="D11517" s="836"/>
      <c r="E11517" s="809"/>
      <c r="F11517" s="809"/>
      <c r="G11517" s="809"/>
      <c r="H11517" s="809"/>
      <c r="I11517" s="809"/>
    </row>
    <row r="11518" spans="1:9">
      <c r="A11518" s="834"/>
      <c r="B11518" s="834"/>
      <c r="C11518" s="835"/>
      <c r="D11518" s="836"/>
      <c r="E11518" s="809"/>
      <c r="F11518" s="809"/>
      <c r="G11518" s="809"/>
      <c r="H11518" s="809"/>
      <c r="I11518" s="809"/>
    </row>
    <row r="11519" spans="1:9">
      <c r="A11519" s="1"/>
      <c r="B11519" s="1"/>
      <c r="C11519" s="1"/>
      <c r="D11519" s="1"/>
      <c r="E11519" s="809"/>
      <c r="F11519" s="809"/>
      <c r="G11519" s="809"/>
      <c r="H11519" s="809"/>
      <c r="I11519" s="809"/>
    </row>
    <row r="11520" spans="1:9">
      <c r="A11520" s="1"/>
      <c r="B11520" s="1"/>
      <c r="C11520" s="1"/>
      <c r="D11520" s="830"/>
      <c r="E11520" s="809"/>
      <c r="F11520" s="809"/>
      <c r="G11520" s="809"/>
      <c r="H11520" s="809"/>
      <c r="I11520" s="809"/>
    </row>
    <row r="11521" spans="1:9">
      <c r="A11521" s="831"/>
      <c r="B11521" s="831"/>
      <c r="C11521" s="832"/>
      <c r="D11521" s="833"/>
      <c r="E11521" s="809"/>
      <c r="F11521" s="809"/>
      <c r="G11521" s="809"/>
      <c r="H11521" s="809"/>
      <c r="I11521" s="809"/>
    </row>
    <row r="11522" spans="1:9">
      <c r="A11522" s="834"/>
      <c r="B11522" s="834"/>
      <c r="C11522" s="835"/>
      <c r="D11522" s="836"/>
      <c r="E11522" s="809"/>
      <c r="F11522" s="809"/>
      <c r="G11522" s="809"/>
      <c r="H11522" s="809"/>
      <c r="I11522" s="809"/>
    </row>
    <row r="11523" spans="1:9">
      <c r="A11523" s="834"/>
      <c r="B11523" s="834"/>
      <c r="C11523" s="835"/>
      <c r="D11523" s="836"/>
      <c r="E11523" s="809"/>
      <c r="F11523" s="809"/>
      <c r="G11523" s="809"/>
      <c r="H11523" s="809"/>
      <c r="I11523" s="809"/>
    </row>
    <row r="11524" spans="1:9">
      <c r="A11524" s="834"/>
      <c r="B11524" s="834"/>
      <c r="C11524" s="835"/>
      <c r="D11524" s="836"/>
      <c r="E11524" s="809"/>
      <c r="F11524" s="809"/>
      <c r="G11524" s="809"/>
      <c r="H11524" s="809"/>
      <c r="I11524" s="809"/>
    </row>
    <row r="11525" spans="1:9">
      <c r="A11525" s="1"/>
      <c r="B11525" s="1"/>
      <c r="C11525" s="1"/>
      <c r="D11525" s="1"/>
      <c r="E11525" s="809"/>
      <c r="F11525" s="809"/>
      <c r="G11525" s="809"/>
      <c r="H11525" s="809"/>
      <c r="I11525" s="809"/>
    </row>
    <row r="11526" spans="1:9">
      <c r="A11526" s="1"/>
      <c r="B11526" s="1"/>
      <c r="C11526" s="1"/>
      <c r="D11526" s="830"/>
      <c r="E11526" s="809"/>
      <c r="F11526" s="809"/>
      <c r="G11526" s="809"/>
      <c r="H11526" s="809"/>
      <c r="I11526" s="809"/>
    </row>
    <row r="11527" spans="1:9">
      <c r="A11527" s="831"/>
      <c r="B11527" s="831"/>
      <c r="C11527" s="832"/>
      <c r="D11527" s="833"/>
      <c r="E11527" s="809"/>
      <c r="F11527" s="809"/>
      <c r="G11527" s="809"/>
      <c r="H11527" s="809"/>
      <c r="I11527" s="809"/>
    </row>
    <row r="11528" spans="1:9">
      <c r="A11528" s="834"/>
      <c r="B11528" s="834"/>
      <c r="C11528" s="835"/>
      <c r="D11528" s="836"/>
      <c r="E11528" s="809"/>
      <c r="F11528" s="809"/>
      <c r="G11528" s="809"/>
      <c r="H11528" s="809"/>
      <c r="I11528" s="809"/>
    </row>
    <row r="11529" spans="1:9">
      <c r="A11529" s="834"/>
      <c r="B11529" s="834"/>
      <c r="C11529" s="835"/>
      <c r="D11529" s="836"/>
      <c r="E11529" s="809"/>
      <c r="F11529" s="809"/>
      <c r="G11529" s="809"/>
      <c r="H11529" s="809"/>
      <c r="I11529" s="809"/>
    </row>
    <row r="11530" spans="1:9">
      <c r="A11530" s="834"/>
      <c r="B11530" s="834"/>
      <c r="C11530" s="835"/>
      <c r="D11530" s="836"/>
      <c r="E11530" s="809"/>
      <c r="F11530" s="809"/>
      <c r="G11530" s="809"/>
      <c r="H11530" s="809"/>
      <c r="I11530" s="809"/>
    </row>
    <row r="11531" spans="1:9">
      <c r="A11531" s="834"/>
      <c r="B11531" s="834"/>
      <c r="C11531" s="835"/>
      <c r="D11531" s="836"/>
      <c r="E11531" s="809"/>
      <c r="F11531" s="809"/>
      <c r="G11531" s="809"/>
      <c r="H11531" s="809"/>
      <c r="I11531" s="809"/>
    </row>
    <row r="11532" spans="1:9">
      <c r="A11532" s="834"/>
      <c r="B11532" s="834"/>
      <c r="C11532" s="835"/>
      <c r="D11532" s="836"/>
      <c r="E11532" s="809"/>
      <c r="F11532" s="809"/>
      <c r="G11532" s="809"/>
      <c r="H11532" s="809"/>
      <c r="I11532" s="809"/>
    </row>
    <row r="11533" spans="1:9">
      <c r="A11533" s="834"/>
      <c r="B11533" s="834"/>
      <c r="C11533" s="835"/>
      <c r="D11533" s="836"/>
      <c r="E11533" s="809"/>
      <c r="F11533" s="809"/>
      <c r="G11533" s="809"/>
      <c r="H11533" s="809"/>
      <c r="I11533" s="809"/>
    </row>
    <row r="11534" spans="1:9">
      <c r="A11534" s="834"/>
      <c r="B11534" s="834"/>
      <c r="C11534" s="835"/>
      <c r="D11534" s="836"/>
      <c r="E11534" s="809"/>
      <c r="F11534" s="809"/>
      <c r="G11534" s="809"/>
      <c r="H11534" s="809"/>
      <c r="I11534" s="809"/>
    </row>
    <row r="11535" spans="1:9">
      <c r="A11535" s="834"/>
      <c r="B11535" s="834"/>
      <c r="C11535" s="835"/>
      <c r="D11535" s="836"/>
      <c r="E11535" s="809"/>
      <c r="F11535" s="809"/>
      <c r="G11535" s="809"/>
      <c r="H11535" s="809"/>
      <c r="I11535" s="809"/>
    </row>
    <row r="11536" spans="1:9">
      <c r="A11536" s="834"/>
      <c r="B11536" s="834"/>
      <c r="C11536" s="835"/>
      <c r="D11536" s="836"/>
      <c r="E11536" s="809"/>
      <c r="F11536" s="809"/>
      <c r="G11536" s="809"/>
      <c r="H11536" s="809"/>
      <c r="I11536" s="809"/>
    </row>
    <row r="11537" spans="1:9">
      <c r="A11537" s="834"/>
      <c r="B11537" s="834"/>
      <c r="C11537" s="835"/>
      <c r="D11537" s="836"/>
      <c r="E11537" s="809"/>
      <c r="F11537" s="809"/>
      <c r="G11537" s="809"/>
      <c r="H11537" s="809"/>
      <c r="I11537" s="809"/>
    </row>
    <row r="11538" spans="1:9">
      <c r="A11538" s="834"/>
      <c r="B11538" s="834"/>
      <c r="C11538" s="835"/>
      <c r="D11538" s="836"/>
      <c r="E11538" s="809"/>
      <c r="F11538" s="809"/>
      <c r="G11538" s="809"/>
      <c r="H11538" s="809"/>
      <c r="I11538" s="809"/>
    </row>
    <row r="11539" spans="1:9">
      <c r="A11539" s="834"/>
      <c r="B11539" s="834"/>
      <c r="C11539" s="835"/>
      <c r="D11539" s="836"/>
      <c r="E11539" s="809"/>
      <c r="F11539" s="809"/>
      <c r="G11539" s="809"/>
      <c r="H11539" s="809"/>
      <c r="I11539" s="809"/>
    </row>
    <row r="11540" spans="1:9">
      <c r="A11540" s="834"/>
      <c r="B11540" s="834"/>
      <c r="C11540" s="835"/>
      <c r="D11540" s="836"/>
      <c r="E11540" s="809"/>
      <c r="F11540" s="809"/>
      <c r="G11540" s="809"/>
      <c r="H11540" s="809"/>
      <c r="I11540" s="809"/>
    </row>
    <row r="11541" spans="1:9">
      <c r="A11541" s="834"/>
      <c r="B11541" s="834"/>
      <c r="C11541" s="835"/>
      <c r="D11541" s="836"/>
      <c r="E11541" s="809"/>
      <c r="F11541" s="809"/>
      <c r="G11541" s="809"/>
      <c r="H11541" s="809"/>
      <c r="I11541" s="809"/>
    </row>
    <row r="11542" spans="1:9">
      <c r="A11542" s="834"/>
      <c r="B11542" s="834"/>
      <c r="C11542" s="835"/>
      <c r="D11542" s="836"/>
      <c r="E11542" s="809"/>
      <c r="F11542" s="809"/>
      <c r="G11542" s="809"/>
      <c r="H11542" s="809"/>
      <c r="I11542" s="809"/>
    </row>
    <row r="11543" spans="1:9">
      <c r="A11543" s="834"/>
      <c r="B11543" s="834"/>
      <c r="C11543" s="835"/>
      <c r="D11543" s="836"/>
      <c r="E11543" s="809"/>
      <c r="F11543" s="809"/>
      <c r="G11543" s="809"/>
      <c r="H11543" s="809"/>
      <c r="I11543" s="809"/>
    </row>
    <row r="11544" spans="1:9">
      <c r="A11544" s="834"/>
      <c r="B11544" s="834"/>
      <c r="C11544" s="835"/>
      <c r="D11544" s="836"/>
      <c r="E11544" s="809"/>
      <c r="F11544" s="809"/>
      <c r="G11544" s="809"/>
      <c r="H11544" s="809"/>
      <c r="I11544" s="809"/>
    </row>
    <row r="11545" spans="1:9">
      <c r="A11545" s="834"/>
      <c r="B11545" s="834"/>
      <c r="C11545" s="835"/>
      <c r="D11545" s="836"/>
      <c r="E11545" s="809"/>
      <c r="F11545" s="809"/>
      <c r="G11545" s="809"/>
      <c r="H11545" s="809"/>
      <c r="I11545" s="809"/>
    </row>
    <row r="11546" spans="1:9">
      <c r="A11546" s="834"/>
      <c r="B11546" s="834"/>
      <c r="C11546" s="835"/>
      <c r="D11546" s="836"/>
      <c r="E11546" s="809"/>
      <c r="F11546" s="809"/>
      <c r="G11546" s="809"/>
      <c r="H11546" s="809"/>
      <c r="I11546" s="809"/>
    </row>
    <row r="11547" spans="1:9">
      <c r="A11547" s="834"/>
      <c r="B11547" s="834"/>
      <c r="C11547" s="835"/>
      <c r="D11547" s="836"/>
      <c r="E11547" s="809"/>
      <c r="F11547" s="809"/>
      <c r="G11547" s="809"/>
      <c r="H11547" s="809"/>
      <c r="I11547" s="809"/>
    </row>
    <row r="11548" spans="1:9">
      <c r="A11548" s="834"/>
      <c r="B11548" s="834"/>
      <c r="C11548" s="835"/>
      <c r="D11548" s="836"/>
      <c r="E11548" s="809"/>
      <c r="F11548" s="809"/>
      <c r="G11548" s="809"/>
      <c r="H11548" s="809"/>
      <c r="I11548" s="809"/>
    </row>
    <row r="11549" spans="1:9">
      <c r="A11549" s="834"/>
      <c r="B11549" s="834"/>
      <c r="C11549" s="835"/>
      <c r="D11549" s="836"/>
      <c r="E11549" s="809"/>
      <c r="F11549" s="809"/>
      <c r="G11549" s="809"/>
      <c r="H11549" s="809"/>
      <c r="I11549" s="809"/>
    </row>
    <row r="11550" spans="1:9">
      <c r="A11550" s="834"/>
      <c r="B11550" s="834"/>
      <c r="C11550" s="835"/>
      <c r="D11550" s="836"/>
      <c r="E11550" s="809"/>
      <c r="F11550" s="809"/>
      <c r="G11550" s="809"/>
      <c r="H11550" s="809"/>
      <c r="I11550" s="809"/>
    </row>
    <row r="11551" spans="1:9">
      <c r="A11551" s="834"/>
      <c r="B11551" s="834"/>
      <c r="C11551" s="835"/>
      <c r="D11551" s="836"/>
      <c r="E11551" s="809"/>
      <c r="F11551" s="809"/>
      <c r="G11551" s="809"/>
      <c r="H11551" s="809"/>
      <c r="I11551" s="809"/>
    </row>
    <row r="11552" spans="1:9">
      <c r="A11552" s="834"/>
      <c r="B11552" s="834"/>
      <c r="C11552" s="835"/>
      <c r="D11552" s="836"/>
      <c r="E11552" s="809"/>
      <c r="F11552" s="809"/>
      <c r="G11552" s="809"/>
      <c r="H11552" s="809"/>
      <c r="I11552" s="809"/>
    </row>
    <row r="11553" spans="1:9">
      <c r="A11553" s="834"/>
      <c r="B11553" s="834"/>
      <c r="C11553" s="835"/>
      <c r="D11553" s="836"/>
      <c r="E11553" s="809"/>
      <c r="F11553" s="809"/>
      <c r="G11553" s="809"/>
      <c r="H11553" s="809"/>
      <c r="I11553" s="809"/>
    </row>
    <row r="11554" spans="1:9">
      <c r="A11554" s="834"/>
      <c r="B11554" s="834"/>
      <c r="C11554" s="835"/>
      <c r="D11554" s="836"/>
      <c r="E11554" s="809"/>
      <c r="F11554" s="809"/>
      <c r="G11554" s="809"/>
      <c r="H11554" s="809"/>
      <c r="I11554" s="809"/>
    </row>
    <row r="11555" spans="1:9">
      <c r="A11555" s="834"/>
      <c r="B11555" s="834"/>
      <c r="C11555" s="835"/>
      <c r="D11555" s="836"/>
      <c r="E11555" s="809"/>
      <c r="F11555" s="809"/>
      <c r="G11555" s="809"/>
      <c r="H11555" s="809"/>
      <c r="I11555" s="809"/>
    </row>
    <row r="11556" spans="1:9">
      <c r="A11556" s="834"/>
      <c r="B11556" s="834"/>
      <c r="C11556" s="835"/>
      <c r="D11556" s="836"/>
      <c r="E11556" s="809"/>
      <c r="F11556" s="809"/>
      <c r="G11556" s="809"/>
      <c r="H11556" s="809"/>
      <c r="I11556" s="809"/>
    </row>
    <row r="11557" spans="1:9">
      <c r="A11557" s="834"/>
      <c r="B11557" s="834"/>
      <c r="C11557" s="835"/>
      <c r="D11557" s="836"/>
      <c r="E11557" s="809"/>
      <c r="F11557" s="809"/>
      <c r="G11557" s="809"/>
      <c r="H11557" s="809"/>
      <c r="I11557" s="809"/>
    </row>
    <row r="11558" spans="1:9">
      <c r="A11558" s="834"/>
      <c r="B11558" s="834"/>
      <c r="C11558" s="835"/>
      <c r="D11558" s="836"/>
      <c r="E11558" s="809"/>
      <c r="F11558" s="809"/>
      <c r="G11558" s="809"/>
      <c r="H11558" s="809"/>
      <c r="I11558" s="809"/>
    </row>
    <row r="11559" spans="1:9">
      <c r="A11559" s="834"/>
      <c r="B11559" s="834"/>
      <c r="C11559" s="835"/>
      <c r="D11559" s="836"/>
      <c r="E11559" s="809"/>
      <c r="F11559" s="809"/>
      <c r="G11559" s="809"/>
      <c r="H11559" s="809"/>
      <c r="I11559" s="809"/>
    </row>
    <row r="11560" spans="1:9">
      <c r="A11560" s="834"/>
      <c r="B11560" s="834"/>
      <c r="C11560" s="835"/>
      <c r="D11560" s="836"/>
      <c r="E11560" s="809"/>
      <c r="F11560" s="809"/>
      <c r="G11560" s="809"/>
      <c r="H11560" s="809"/>
      <c r="I11560" s="809"/>
    </row>
    <row r="11561" spans="1:9">
      <c r="A11561" s="834"/>
      <c r="B11561" s="834"/>
      <c r="C11561" s="835"/>
      <c r="D11561" s="836"/>
      <c r="E11561" s="809"/>
      <c r="F11561" s="809"/>
      <c r="G11561" s="809"/>
      <c r="H11561" s="809"/>
      <c r="I11561" s="809"/>
    </row>
    <row r="11562" spans="1:9">
      <c r="A11562" s="834"/>
      <c r="B11562" s="834"/>
      <c r="C11562" s="835"/>
      <c r="D11562" s="836"/>
      <c r="E11562" s="809"/>
      <c r="F11562" s="809"/>
      <c r="G11562" s="809"/>
      <c r="H11562" s="809"/>
      <c r="I11562" s="809"/>
    </row>
    <row r="11563" spans="1:9">
      <c r="A11563" s="834"/>
      <c r="B11563" s="834"/>
      <c r="C11563" s="835"/>
      <c r="D11563" s="836"/>
      <c r="E11563" s="809"/>
      <c r="F11563" s="809"/>
      <c r="G11563" s="809"/>
      <c r="H11563" s="809"/>
      <c r="I11563" s="809"/>
    </row>
    <row r="11564" spans="1:9">
      <c r="A11564" s="834"/>
      <c r="B11564" s="834"/>
      <c r="C11564" s="835"/>
      <c r="D11564" s="836"/>
      <c r="E11564" s="809"/>
      <c r="F11564" s="809"/>
      <c r="G11564" s="809"/>
      <c r="H11564" s="809"/>
      <c r="I11564" s="809"/>
    </row>
    <row r="11565" spans="1:9">
      <c r="A11565" s="1"/>
      <c r="B11565" s="1"/>
      <c r="C11565" s="1"/>
      <c r="D11565" s="1"/>
      <c r="E11565" s="809"/>
      <c r="F11565" s="809"/>
      <c r="G11565" s="809"/>
      <c r="H11565" s="809"/>
      <c r="I11565" s="809"/>
    </row>
    <row r="11566" spans="1:9">
      <c r="A11566" s="1"/>
      <c r="B11566" s="1"/>
      <c r="C11566" s="1"/>
      <c r="D11566" s="830"/>
      <c r="E11566" s="809"/>
      <c r="F11566" s="809"/>
      <c r="G11566" s="809"/>
      <c r="H11566" s="809"/>
      <c r="I11566" s="809"/>
    </row>
    <row r="11567" spans="1:9">
      <c r="A11567" s="831"/>
      <c r="B11567" s="831"/>
      <c r="C11567" s="832"/>
      <c r="D11567" s="833"/>
      <c r="E11567" s="809"/>
      <c r="F11567" s="809"/>
      <c r="G11567" s="809"/>
      <c r="H11567" s="809"/>
      <c r="I11567" s="809"/>
    </row>
    <row r="11568" spans="1:9">
      <c r="A11568" s="834"/>
      <c r="B11568" s="834"/>
      <c r="C11568" s="835"/>
      <c r="D11568" s="836"/>
      <c r="E11568" s="809"/>
      <c r="F11568" s="809"/>
      <c r="G11568" s="809"/>
      <c r="H11568" s="809"/>
      <c r="I11568" s="809"/>
    </row>
    <row r="11569" spans="1:9">
      <c r="A11569" s="1"/>
      <c r="B11569" s="1"/>
      <c r="C11569" s="1"/>
      <c r="D11569" s="1"/>
      <c r="E11569" s="809"/>
      <c r="F11569" s="809"/>
      <c r="G11569" s="809"/>
      <c r="H11569" s="809"/>
      <c r="I11569" s="809"/>
    </row>
    <row r="11570" spans="1:9">
      <c r="A11570" s="1"/>
      <c r="B11570" s="1"/>
      <c r="C11570" s="1"/>
      <c r="D11570" s="830"/>
      <c r="E11570" s="809"/>
      <c r="F11570" s="809"/>
      <c r="G11570" s="809"/>
      <c r="H11570" s="809"/>
      <c r="I11570" s="809"/>
    </row>
    <row r="11571" spans="1:9">
      <c r="A11571" s="831"/>
      <c r="B11571" s="831"/>
      <c r="C11571" s="832"/>
      <c r="D11571" s="833"/>
      <c r="E11571" s="809"/>
      <c r="F11571" s="809"/>
      <c r="G11571" s="809"/>
      <c r="H11571" s="809"/>
      <c r="I11571" s="809"/>
    </row>
    <row r="11572" spans="1:9">
      <c r="A11572" s="834"/>
      <c r="B11572" s="834"/>
      <c r="C11572" s="835"/>
      <c r="D11572" s="836"/>
      <c r="E11572" s="809"/>
      <c r="F11572" s="809"/>
      <c r="G11572" s="809"/>
      <c r="H11572" s="809"/>
      <c r="I11572" s="809"/>
    </row>
    <row r="11573" spans="1:9">
      <c r="A11573" s="834"/>
      <c r="B11573" s="834"/>
      <c r="C11573" s="835"/>
      <c r="D11573" s="836"/>
      <c r="E11573" s="809"/>
      <c r="F11573" s="809"/>
      <c r="G11573" s="809"/>
      <c r="H11573" s="809"/>
      <c r="I11573" s="809"/>
    </row>
    <row r="11574" spans="1:9">
      <c r="A11574" s="834"/>
      <c r="B11574" s="834"/>
      <c r="C11574" s="835"/>
      <c r="D11574" s="836"/>
      <c r="E11574" s="809"/>
      <c r="F11574" s="809"/>
      <c r="G11574" s="809"/>
      <c r="H11574" s="809"/>
      <c r="I11574" s="809"/>
    </row>
    <row r="11575" spans="1:9">
      <c r="A11575" s="834"/>
      <c r="B11575" s="834"/>
      <c r="C11575" s="835"/>
      <c r="D11575" s="836"/>
      <c r="E11575" s="809"/>
      <c r="F11575" s="809"/>
      <c r="G11575" s="809"/>
      <c r="H11575" s="809"/>
      <c r="I11575" s="809"/>
    </row>
    <row r="11576" spans="1:9">
      <c r="A11576" s="834"/>
      <c r="B11576" s="834"/>
      <c r="C11576" s="835"/>
      <c r="D11576" s="836"/>
      <c r="E11576" s="809"/>
      <c r="F11576" s="809"/>
      <c r="G11576" s="809"/>
      <c r="H11576" s="809"/>
      <c r="I11576" s="809"/>
    </row>
    <row r="11577" spans="1:9">
      <c r="A11577" s="834"/>
      <c r="B11577" s="834"/>
      <c r="C11577" s="835"/>
      <c r="D11577" s="836"/>
      <c r="E11577" s="809"/>
      <c r="F11577" s="809"/>
      <c r="G11577" s="809"/>
      <c r="H11577" s="809"/>
      <c r="I11577" s="809"/>
    </row>
    <row r="11578" spans="1:9">
      <c r="A11578" s="834"/>
      <c r="B11578" s="834"/>
      <c r="C11578" s="835"/>
      <c r="D11578" s="836"/>
      <c r="E11578" s="809"/>
      <c r="F11578" s="809"/>
      <c r="G11578" s="809"/>
      <c r="H11578" s="809"/>
      <c r="I11578" s="809"/>
    </row>
    <row r="11579" spans="1:9">
      <c r="A11579" s="834"/>
      <c r="B11579" s="834"/>
      <c r="C11579" s="835"/>
      <c r="D11579" s="836"/>
      <c r="E11579" s="809"/>
      <c r="F11579" s="809"/>
      <c r="G11579" s="809"/>
      <c r="H11579" s="809"/>
      <c r="I11579" s="809"/>
    </row>
    <row r="11580" spans="1:9">
      <c r="A11580" s="834"/>
      <c r="B11580" s="834"/>
      <c r="C11580" s="835"/>
      <c r="D11580" s="836"/>
      <c r="E11580" s="809"/>
      <c r="F11580" s="809"/>
      <c r="G11580" s="809"/>
      <c r="H11580" s="809"/>
      <c r="I11580" s="809"/>
    </row>
    <row r="11581" spans="1:9">
      <c r="A11581" s="834"/>
      <c r="B11581" s="834"/>
      <c r="C11581" s="835"/>
      <c r="D11581" s="836"/>
      <c r="E11581" s="809"/>
      <c r="F11581" s="809"/>
      <c r="G11581" s="809"/>
      <c r="H11581" s="809"/>
      <c r="I11581" s="809"/>
    </row>
    <row r="11582" spans="1:9">
      <c r="A11582" s="1"/>
      <c r="B11582" s="1"/>
      <c r="C11582" s="1"/>
      <c r="D11582" s="1"/>
      <c r="E11582" s="809"/>
      <c r="F11582" s="809"/>
      <c r="G11582" s="809"/>
      <c r="H11582" s="809"/>
      <c r="I11582" s="809"/>
    </row>
    <row r="11583" spans="1:9">
      <c r="A11583" s="1"/>
      <c r="B11583" s="1"/>
      <c r="C11583" s="1"/>
      <c r="D11583" s="830"/>
      <c r="E11583" s="809"/>
      <c r="F11583" s="809"/>
      <c r="G11583" s="809"/>
      <c r="H11583" s="809"/>
      <c r="I11583" s="809"/>
    </row>
    <row r="11584" spans="1:9">
      <c r="A11584" s="831"/>
      <c r="B11584" s="831"/>
      <c r="C11584" s="832"/>
      <c r="D11584" s="833"/>
      <c r="E11584" s="809"/>
      <c r="F11584" s="809"/>
      <c r="G11584" s="809"/>
      <c r="H11584" s="809"/>
      <c r="I11584" s="809"/>
    </row>
    <row r="11585" spans="1:9">
      <c r="A11585" s="834"/>
      <c r="B11585" s="834"/>
      <c r="C11585" s="835"/>
      <c r="D11585" s="836"/>
      <c r="E11585" s="809"/>
      <c r="F11585" s="809"/>
      <c r="G11585" s="809"/>
      <c r="H11585" s="809"/>
      <c r="I11585" s="809"/>
    </row>
    <row r="11586" spans="1:9">
      <c r="A11586" s="834"/>
      <c r="B11586" s="834"/>
      <c r="C11586" s="835"/>
      <c r="D11586" s="836"/>
      <c r="E11586" s="809"/>
      <c r="F11586" s="809"/>
      <c r="G11586" s="809"/>
      <c r="H11586" s="809"/>
      <c r="I11586" s="809"/>
    </row>
    <row r="11587" spans="1:9">
      <c r="A11587" s="834"/>
      <c r="B11587" s="834"/>
      <c r="C11587" s="835"/>
      <c r="D11587" s="836"/>
      <c r="E11587" s="809"/>
      <c r="F11587" s="809"/>
      <c r="G11587" s="809"/>
      <c r="H11587" s="809"/>
      <c r="I11587" s="809"/>
    </row>
    <row r="11588" spans="1:9">
      <c r="A11588" s="834"/>
      <c r="B11588" s="834"/>
      <c r="C11588" s="835"/>
      <c r="D11588" s="836"/>
      <c r="E11588" s="809"/>
      <c r="F11588" s="809"/>
      <c r="G11588" s="809"/>
      <c r="H11588" s="809"/>
      <c r="I11588" s="809"/>
    </row>
    <row r="11589" spans="1:9">
      <c r="A11589" s="834"/>
      <c r="B11589" s="834"/>
      <c r="C11589" s="835"/>
      <c r="D11589" s="836"/>
      <c r="E11589" s="809"/>
      <c r="F11589" s="809"/>
      <c r="G11589" s="809"/>
      <c r="H11589" s="809"/>
      <c r="I11589" s="809"/>
    </row>
    <row r="11590" spans="1:9">
      <c r="A11590" s="834"/>
      <c r="B11590" s="834"/>
      <c r="C11590" s="835"/>
      <c r="D11590" s="836"/>
      <c r="E11590" s="809"/>
      <c r="F11590" s="809"/>
      <c r="G11590" s="809"/>
      <c r="H11590" s="809"/>
      <c r="I11590" s="809"/>
    </row>
    <row r="11591" spans="1:9">
      <c r="A11591" s="834"/>
      <c r="B11591" s="834"/>
      <c r="C11591" s="835"/>
      <c r="D11591" s="836"/>
      <c r="E11591" s="809"/>
      <c r="F11591" s="809"/>
      <c r="G11591" s="809"/>
      <c r="H11591" s="809"/>
      <c r="I11591" s="809"/>
    </row>
    <row r="11592" spans="1:9">
      <c r="A11592" s="834"/>
      <c r="B11592" s="834"/>
      <c r="C11592" s="835"/>
      <c r="D11592" s="836"/>
      <c r="E11592" s="809"/>
      <c r="F11592" s="809"/>
      <c r="G11592" s="809"/>
      <c r="H11592" s="809"/>
      <c r="I11592" s="809"/>
    </row>
    <row r="11593" spans="1:9">
      <c r="A11593" s="834"/>
      <c r="B11593" s="834"/>
      <c r="C11593" s="835"/>
      <c r="D11593" s="836"/>
      <c r="E11593" s="809"/>
      <c r="F11593" s="809"/>
      <c r="G11593" s="809"/>
      <c r="H11593" s="809"/>
      <c r="I11593" s="809"/>
    </row>
    <row r="11594" spans="1:9">
      <c r="A11594" s="834"/>
      <c r="B11594" s="834"/>
      <c r="C11594" s="835"/>
      <c r="D11594" s="836"/>
      <c r="E11594" s="809"/>
      <c r="F11594" s="809"/>
      <c r="G11594" s="809"/>
      <c r="H11594" s="809"/>
      <c r="I11594" s="809"/>
    </row>
    <row r="11595" spans="1:9">
      <c r="A11595" s="834"/>
      <c r="B11595" s="834"/>
      <c r="C11595" s="835"/>
      <c r="D11595" s="836"/>
      <c r="E11595" s="809"/>
      <c r="F11595" s="809"/>
      <c r="G11595" s="809"/>
      <c r="H11595" s="809"/>
      <c r="I11595" s="809"/>
    </row>
    <row r="11596" spans="1:9">
      <c r="A11596" s="834"/>
      <c r="B11596" s="834"/>
      <c r="C11596" s="835"/>
      <c r="D11596" s="836"/>
      <c r="E11596" s="809"/>
      <c r="F11596" s="809"/>
      <c r="G11596" s="809"/>
      <c r="H11596" s="809"/>
      <c r="I11596" s="809"/>
    </row>
    <row r="11597" spans="1:9">
      <c r="A11597" s="834"/>
      <c r="B11597" s="834"/>
      <c r="C11597" s="835"/>
      <c r="D11597" s="836"/>
      <c r="E11597" s="809"/>
      <c r="F11597" s="809"/>
      <c r="G11597" s="809"/>
      <c r="H11597" s="809"/>
      <c r="I11597" s="809"/>
    </row>
    <row r="11598" spans="1:9">
      <c r="A11598" s="834"/>
      <c r="B11598" s="834"/>
      <c r="C11598" s="835"/>
      <c r="D11598" s="836"/>
      <c r="E11598" s="809"/>
      <c r="F11598" s="809"/>
      <c r="G11598" s="809"/>
      <c r="H11598" s="809"/>
      <c r="I11598" s="809"/>
    </row>
    <row r="11599" spans="1:9">
      <c r="A11599" s="834"/>
      <c r="B11599" s="834"/>
      <c r="C11599" s="835"/>
      <c r="D11599" s="836"/>
      <c r="E11599" s="809"/>
      <c r="F11599" s="809"/>
      <c r="G11599" s="809"/>
      <c r="H11599" s="809"/>
      <c r="I11599" s="809"/>
    </row>
    <row r="11600" spans="1:9">
      <c r="A11600" s="834"/>
      <c r="B11600" s="834"/>
      <c r="C11600" s="835"/>
      <c r="D11600" s="836"/>
      <c r="E11600" s="809"/>
      <c r="F11600" s="809"/>
      <c r="G11600" s="809"/>
      <c r="H11600" s="809"/>
      <c r="I11600" s="809"/>
    </row>
    <row r="11601" spans="1:9">
      <c r="A11601" s="834"/>
      <c r="B11601" s="834"/>
      <c r="C11601" s="835"/>
      <c r="D11601" s="836"/>
      <c r="E11601" s="809"/>
      <c r="F11601" s="809"/>
      <c r="G11601" s="809"/>
      <c r="H11601" s="809"/>
      <c r="I11601" s="809"/>
    </row>
    <row r="11602" spans="1:9">
      <c r="A11602" s="834"/>
      <c r="B11602" s="834"/>
      <c r="C11602" s="835"/>
      <c r="D11602" s="836"/>
      <c r="E11602" s="809"/>
      <c r="F11602" s="809"/>
      <c r="G11602" s="809"/>
      <c r="H11602" s="809"/>
      <c r="I11602" s="809"/>
    </row>
    <row r="11603" spans="1:9">
      <c r="A11603" s="834"/>
      <c r="B11603" s="834"/>
      <c r="C11603" s="835"/>
      <c r="D11603" s="836"/>
      <c r="E11603" s="809"/>
      <c r="F11603" s="809"/>
      <c r="G11603" s="809"/>
      <c r="H11603" s="809"/>
      <c r="I11603" s="809"/>
    </row>
    <row r="11604" spans="1:9">
      <c r="A11604" s="834"/>
      <c r="B11604" s="834"/>
      <c r="C11604" s="835"/>
      <c r="D11604" s="836"/>
      <c r="E11604" s="809"/>
      <c r="F11604" s="809"/>
      <c r="G11604" s="809"/>
      <c r="H11604" s="809"/>
      <c r="I11604" s="809"/>
    </row>
    <row r="11605" spans="1:9">
      <c r="A11605" s="834"/>
      <c r="B11605" s="834"/>
      <c r="C11605" s="835"/>
      <c r="D11605" s="836"/>
      <c r="E11605" s="809"/>
      <c r="F11605" s="809"/>
      <c r="G11605" s="809"/>
      <c r="H11605" s="809"/>
      <c r="I11605" s="809"/>
    </row>
    <row r="11606" spans="1:9">
      <c r="A11606" s="834"/>
      <c r="B11606" s="834"/>
      <c r="C11606" s="835"/>
      <c r="D11606" s="836"/>
      <c r="E11606" s="809"/>
      <c r="F11606" s="809"/>
      <c r="G11606" s="809"/>
      <c r="H11606" s="809"/>
      <c r="I11606" s="809"/>
    </row>
    <row r="11607" spans="1:9">
      <c r="A11607" s="834"/>
      <c r="B11607" s="834"/>
      <c r="C11607" s="835"/>
      <c r="D11607" s="836"/>
      <c r="E11607" s="809"/>
      <c r="F11607" s="809"/>
      <c r="G11607" s="809"/>
      <c r="H11607" s="809"/>
      <c r="I11607" s="809"/>
    </row>
    <row r="11608" spans="1:9">
      <c r="A11608" s="834"/>
      <c r="B11608" s="834"/>
      <c r="C11608" s="835"/>
      <c r="D11608" s="836"/>
      <c r="E11608" s="809"/>
      <c r="F11608" s="809"/>
      <c r="G11608" s="809"/>
      <c r="H11608" s="809"/>
      <c r="I11608" s="809"/>
    </row>
    <row r="11609" spans="1:9">
      <c r="A11609" s="834"/>
      <c r="B11609" s="834"/>
      <c r="C11609" s="835"/>
      <c r="D11609" s="836"/>
      <c r="E11609" s="809"/>
      <c r="F11609" s="809"/>
      <c r="G11609" s="809"/>
      <c r="H11609" s="809"/>
      <c r="I11609" s="809"/>
    </row>
    <row r="11610" spans="1:9">
      <c r="A11610" s="1"/>
      <c r="B11610" s="1"/>
      <c r="C11610" s="1"/>
      <c r="D11610" s="1"/>
      <c r="E11610" s="809"/>
      <c r="F11610" s="809"/>
      <c r="G11610" s="809"/>
      <c r="H11610" s="809"/>
      <c r="I11610" s="809"/>
    </row>
    <row r="11611" spans="1:9">
      <c r="A11611" s="1"/>
      <c r="B11611" s="1"/>
      <c r="C11611" s="1"/>
      <c r="D11611" s="830"/>
      <c r="E11611" s="809"/>
      <c r="F11611" s="809"/>
      <c r="G11611" s="809"/>
      <c r="H11611" s="809"/>
      <c r="I11611" s="809"/>
    </row>
    <row r="11612" spans="1:9">
      <c r="A11612" s="831"/>
      <c r="B11612" s="831"/>
      <c r="C11612" s="832"/>
      <c r="D11612" s="833"/>
      <c r="E11612" s="809"/>
      <c r="F11612" s="809"/>
      <c r="G11612" s="809"/>
      <c r="H11612" s="809"/>
      <c r="I11612" s="809"/>
    </row>
    <row r="11613" spans="1:9">
      <c r="A11613" s="834"/>
      <c r="B11613" s="834"/>
      <c r="C11613" s="835"/>
      <c r="D11613" s="836"/>
      <c r="E11613" s="809"/>
      <c r="F11613" s="809"/>
      <c r="G11613" s="809"/>
      <c r="H11613" s="809"/>
      <c r="I11613" s="809"/>
    </row>
    <row r="11614" spans="1:9">
      <c r="A11614" s="1"/>
      <c r="B11614" s="1"/>
      <c r="C11614" s="1"/>
      <c r="D11614" s="1"/>
      <c r="E11614" s="809"/>
      <c r="F11614" s="809"/>
      <c r="G11614" s="809"/>
      <c r="H11614" s="809"/>
      <c r="I11614" s="809"/>
    </row>
    <row r="11615" spans="1:9">
      <c r="A11615" s="1"/>
      <c r="B11615" s="1"/>
      <c r="C11615" s="1"/>
      <c r="D11615" s="830"/>
      <c r="E11615" s="809"/>
      <c r="F11615" s="809"/>
      <c r="G11615" s="809"/>
      <c r="H11615" s="809"/>
      <c r="I11615" s="809"/>
    </row>
    <row r="11616" spans="1:9">
      <c r="A11616" s="831"/>
      <c r="B11616" s="831"/>
      <c r="C11616" s="832"/>
      <c r="D11616" s="833"/>
      <c r="E11616" s="809"/>
      <c r="F11616" s="809"/>
      <c r="G11616" s="809"/>
      <c r="H11616" s="809"/>
      <c r="I11616" s="809"/>
    </row>
    <row r="11617" spans="1:9">
      <c r="A11617" s="834"/>
      <c r="B11617" s="834"/>
      <c r="C11617" s="835"/>
      <c r="D11617" s="836"/>
      <c r="E11617" s="809"/>
      <c r="F11617" s="809"/>
      <c r="G11617" s="809"/>
      <c r="H11617" s="809"/>
      <c r="I11617" s="809"/>
    </row>
    <row r="11618" spans="1:9">
      <c r="A11618" s="1"/>
      <c r="B11618" s="1"/>
      <c r="C11618" s="1"/>
      <c r="D11618" s="1"/>
      <c r="E11618" s="809"/>
      <c r="F11618" s="809"/>
      <c r="G11618" s="809"/>
      <c r="H11618" s="809"/>
      <c r="I11618" s="809"/>
    </row>
    <row r="11619" spans="1:9">
      <c r="A11619" s="1"/>
      <c r="B11619" s="1"/>
      <c r="C11619" s="1"/>
      <c r="D11619" s="830"/>
      <c r="E11619" s="809"/>
      <c r="F11619" s="809"/>
      <c r="G11619" s="809"/>
      <c r="H11619" s="809"/>
      <c r="I11619" s="809"/>
    </row>
    <row r="11620" spans="1:9">
      <c r="A11620" s="1"/>
      <c r="B11620" s="1"/>
      <c r="C11620" s="1"/>
      <c r="D11620" s="830"/>
      <c r="E11620" s="809"/>
      <c r="F11620" s="809"/>
      <c r="G11620" s="809"/>
      <c r="H11620" s="809"/>
      <c r="I11620" s="809"/>
    </row>
    <row r="11621" spans="1:9">
      <c r="A11621" s="831"/>
      <c r="B11621" s="831"/>
      <c r="C11621" s="832"/>
      <c r="D11621" s="833"/>
      <c r="E11621" s="809"/>
      <c r="F11621" s="809"/>
      <c r="G11621" s="809"/>
      <c r="H11621" s="809"/>
      <c r="I11621" s="809"/>
    </row>
    <row r="11622" spans="1:9">
      <c r="A11622" s="834"/>
      <c r="B11622" s="834"/>
      <c r="C11622" s="835"/>
      <c r="D11622" s="836"/>
      <c r="E11622" s="809"/>
      <c r="F11622" s="809"/>
      <c r="G11622" s="809"/>
      <c r="H11622" s="809"/>
      <c r="I11622" s="809"/>
    </row>
    <row r="11623" spans="1:9">
      <c r="A11623" s="834"/>
      <c r="B11623" s="834"/>
      <c r="C11623" s="835"/>
      <c r="D11623" s="836"/>
      <c r="E11623" s="809"/>
      <c r="F11623" s="809"/>
      <c r="G11623" s="809"/>
      <c r="H11623" s="809"/>
      <c r="I11623" s="809"/>
    </row>
    <row r="11624" spans="1:9">
      <c r="A11624" s="1"/>
      <c r="B11624" s="1"/>
      <c r="C11624" s="1"/>
      <c r="D11624" s="1"/>
      <c r="E11624" s="809"/>
      <c r="F11624" s="809"/>
      <c r="G11624" s="809"/>
      <c r="H11624" s="809"/>
      <c r="I11624" s="809"/>
    </row>
    <row r="11625" spans="1:9">
      <c r="A11625" s="1"/>
      <c r="B11625" s="1"/>
      <c r="C11625" s="1"/>
      <c r="D11625" s="830"/>
      <c r="E11625" s="809"/>
      <c r="F11625" s="809"/>
      <c r="G11625" s="809"/>
      <c r="H11625" s="809"/>
      <c r="I11625" s="809"/>
    </row>
    <row r="11626" spans="1:9">
      <c r="A11626" s="831"/>
      <c r="B11626" s="831"/>
      <c r="C11626" s="832"/>
      <c r="D11626" s="833"/>
      <c r="E11626" s="809"/>
      <c r="F11626" s="809"/>
      <c r="G11626" s="809"/>
      <c r="H11626" s="809"/>
      <c r="I11626" s="809"/>
    </row>
    <row r="11627" spans="1:9">
      <c r="A11627" s="834"/>
      <c r="B11627" s="834"/>
      <c r="C11627" s="835"/>
      <c r="D11627" s="836"/>
      <c r="E11627" s="809"/>
      <c r="F11627" s="809"/>
      <c r="G11627" s="809"/>
      <c r="H11627" s="809"/>
      <c r="I11627" s="809"/>
    </row>
    <row r="11628" spans="1:9">
      <c r="A11628" s="1"/>
      <c r="B11628" s="1"/>
      <c r="C11628" s="1"/>
      <c r="D11628" s="1"/>
      <c r="E11628" s="809"/>
      <c r="F11628" s="809"/>
      <c r="G11628" s="809"/>
      <c r="H11628" s="809"/>
      <c r="I11628" s="809"/>
    </row>
    <row r="11629" spans="1:9">
      <c r="A11629" s="1"/>
      <c r="B11629" s="1"/>
      <c r="C11629" s="1"/>
      <c r="D11629" s="830"/>
      <c r="E11629" s="809"/>
      <c r="F11629" s="809"/>
      <c r="G11629" s="809"/>
      <c r="H11629" s="809"/>
      <c r="I11629" s="809"/>
    </row>
    <row r="11630" spans="1:9">
      <c r="A11630" s="1"/>
      <c r="B11630" s="1"/>
      <c r="C11630" s="1"/>
      <c r="D11630" s="830"/>
      <c r="E11630" s="809"/>
      <c r="F11630" s="809"/>
      <c r="G11630" s="809"/>
      <c r="H11630" s="809"/>
      <c r="I11630" s="809"/>
    </row>
    <row r="11631" spans="1:9">
      <c r="A11631" s="831"/>
      <c r="B11631" s="831"/>
      <c r="C11631" s="832"/>
      <c r="D11631" s="833"/>
      <c r="E11631" s="809"/>
      <c r="F11631" s="809"/>
      <c r="G11631" s="809"/>
      <c r="H11631" s="809"/>
      <c r="I11631" s="809"/>
    </row>
    <row r="11632" spans="1:9">
      <c r="A11632" s="834"/>
      <c r="B11632" s="834"/>
      <c r="C11632" s="835"/>
      <c r="D11632" s="836"/>
      <c r="E11632" s="809"/>
      <c r="F11632" s="809"/>
      <c r="G11632" s="809"/>
      <c r="H11632" s="809"/>
      <c r="I11632" s="809"/>
    </row>
    <row r="11633" spans="1:9">
      <c r="A11633" s="1"/>
      <c r="B11633" s="1"/>
      <c r="C11633" s="1"/>
      <c r="D11633" s="1"/>
      <c r="E11633" s="809"/>
      <c r="F11633" s="809"/>
      <c r="G11633" s="809"/>
      <c r="H11633" s="809"/>
      <c r="I11633" s="809"/>
    </row>
    <row r="11634" spans="1:9">
      <c r="A11634" s="1"/>
      <c r="B11634" s="1"/>
      <c r="C11634" s="1"/>
      <c r="D11634" s="830"/>
      <c r="E11634" s="809"/>
      <c r="F11634" s="809"/>
      <c r="G11634" s="809"/>
      <c r="H11634" s="809"/>
      <c r="I11634" s="809"/>
    </row>
    <row r="11635" spans="1:9">
      <c r="A11635" s="831"/>
      <c r="B11635" s="831"/>
      <c r="C11635" s="832"/>
      <c r="D11635" s="833"/>
      <c r="E11635" s="809"/>
      <c r="F11635" s="809"/>
      <c r="G11635" s="809"/>
      <c r="H11635" s="809"/>
      <c r="I11635" s="809"/>
    </row>
    <row r="11636" spans="1:9">
      <c r="A11636" s="834"/>
      <c r="B11636" s="834"/>
      <c r="C11636" s="835"/>
      <c r="D11636" s="836"/>
      <c r="E11636" s="809"/>
      <c r="F11636" s="809"/>
      <c r="G11636" s="809"/>
      <c r="H11636" s="809"/>
      <c r="I11636" s="809"/>
    </row>
    <row r="11637" spans="1:9">
      <c r="A11637" s="834"/>
      <c r="B11637" s="834"/>
      <c r="C11637" s="835"/>
      <c r="D11637" s="836"/>
      <c r="E11637" s="809"/>
      <c r="F11637" s="809"/>
      <c r="G11637" s="809"/>
      <c r="H11637" s="809"/>
      <c r="I11637" s="809"/>
    </row>
    <row r="11638" spans="1:9">
      <c r="A11638" s="834"/>
      <c r="B11638" s="834"/>
      <c r="C11638" s="835"/>
      <c r="D11638" s="836"/>
      <c r="E11638" s="809"/>
      <c r="F11638" s="809"/>
      <c r="G11638" s="809"/>
      <c r="H11638" s="809"/>
      <c r="I11638" s="809"/>
    </row>
    <row r="11639" spans="1:9">
      <c r="A11639" s="1"/>
      <c r="B11639" s="1"/>
      <c r="C11639" s="1"/>
      <c r="D11639" s="1"/>
      <c r="E11639" s="809"/>
      <c r="F11639" s="809"/>
      <c r="G11639" s="809"/>
      <c r="H11639" s="809"/>
      <c r="I11639" s="809"/>
    </row>
    <row r="11640" spans="1:9">
      <c r="A11640" s="1"/>
      <c r="B11640" s="1"/>
      <c r="C11640" s="1"/>
      <c r="D11640" s="830"/>
      <c r="E11640" s="809"/>
      <c r="F11640" s="809"/>
      <c r="G11640" s="809"/>
      <c r="H11640" s="809"/>
      <c r="I11640" s="809"/>
    </row>
    <row r="11641" spans="1:9">
      <c r="A11641" s="831"/>
      <c r="B11641" s="831"/>
      <c r="C11641" s="832"/>
      <c r="D11641" s="833"/>
      <c r="E11641" s="809"/>
      <c r="F11641" s="809"/>
      <c r="G11641" s="809"/>
      <c r="H11641" s="809"/>
      <c r="I11641" s="809"/>
    </row>
    <row r="11642" spans="1:9">
      <c r="A11642" s="834"/>
      <c r="B11642" s="834"/>
      <c r="C11642" s="835"/>
      <c r="D11642" s="836"/>
      <c r="E11642" s="809"/>
      <c r="F11642" s="809"/>
      <c r="G11642" s="809"/>
      <c r="H11642" s="809"/>
      <c r="I11642" s="809"/>
    </row>
    <row r="11643" spans="1:9">
      <c r="A11643" s="834"/>
      <c r="B11643" s="834"/>
      <c r="C11643" s="835"/>
      <c r="D11643" s="836"/>
      <c r="E11643" s="809"/>
      <c r="F11643" s="809"/>
      <c r="G11643" s="809"/>
      <c r="H11643" s="809"/>
      <c r="I11643" s="809"/>
    </row>
    <row r="11644" spans="1:9">
      <c r="A11644" s="1"/>
      <c r="B11644" s="1"/>
      <c r="C11644" s="1"/>
      <c r="D11644" s="1"/>
      <c r="E11644" s="809"/>
      <c r="F11644" s="809"/>
      <c r="G11644" s="809"/>
      <c r="H11644" s="809"/>
      <c r="I11644" s="809"/>
    </row>
    <row r="11645" spans="1:9">
      <c r="A11645" s="1"/>
      <c r="B11645" s="1"/>
      <c r="C11645" s="1"/>
      <c r="D11645" s="830"/>
      <c r="E11645" s="809"/>
      <c r="F11645" s="809"/>
      <c r="G11645" s="809"/>
      <c r="H11645" s="809"/>
      <c r="I11645" s="809"/>
    </row>
    <row r="11646" spans="1:9">
      <c r="A11646" s="1"/>
      <c r="B11646" s="1"/>
      <c r="C11646" s="1"/>
      <c r="D11646" s="830"/>
      <c r="E11646" s="809"/>
      <c r="F11646" s="809"/>
      <c r="G11646" s="809"/>
      <c r="H11646" s="809"/>
      <c r="I11646" s="809"/>
    </row>
    <row r="11647" spans="1:9">
      <c r="A11647" s="831"/>
      <c r="B11647" s="831"/>
      <c r="C11647" s="832"/>
      <c r="D11647" s="833"/>
      <c r="E11647" s="809"/>
      <c r="F11647" s="809"/>
      <c r="G11647" s="809"/>
      <c r="H11647" s="809"/>
      <c r="I11647" s="809"/>
    </row>
    <row r="11648" spans="1:9">
      <c r="A11648" s="834"/>
      <c r="B11648" s="834"/>
      <c r="C11648" s="835"/>
      <c r="D11648" s="836"/>
      <c r="E11648" s="809"/>
      <c r="F11648" s="809"/>
      <c r="G11648" s="809"/>
      <c r="H11648" s="809"/>
      <c r="I11648" s="809"/>
    </row>
    <row r="11649" spans="1:9">
      <c r="A11649" s="834"/>
      <c r="B11649" s="834"/>
      <c r="C11649" s="835"/>
      <c r="D11649" s="836"/>
      <c r="E11649" s="809"/>
      <c r="F11649" s="809"/>
      <c r="G11649" s="809"/>
      <c r="H11649" s="809"/>
      <c r="I11649" s="809"/>
    </row>
    <row r="11650" spans="1:9">
      <c r="A11650" s="834"/>
      <c r="B11650" s="834"/>
      <c r="C11650" s="835"/>
      <c r="D11650" s="836"/>
      <c r="E11650" s="809"/>
      <c r="F11650" s="809"/>
      <c r="G11650" s="809"/>
      <c r="H11650" s="809"/>
      <c r="I11650" s="809"/>
    </row>
    <row r="11651" spans="1:9">
      <c r="A11651" s="834"/>
      <c r="B11651" s="834"/>
      <c r="C11651" s="835"/>
      <c r="D11651" s="836"/>
      <c r="E11651" s="809"/>
      <c r="F11651" s="809"/>
      <c r="G11651" s="809"/>
      <c r="H11651" s="809"/>
      <c r="I11651" s="809"/>
    </row>
    <row r="11652" spans="1:9">
      <c r="A11652" s="834"/>
      <c r="B11652" s="834"/>
      <c r="C11652" s="835"/>
      <c r="D11652" s="836"/>
      <c r="E11652" s="809"/>
      <c r="F11652" s="809"/>
      <c r="G11652" s="809"/>
      <c r="H11652" s="809"/>
      <c r="I11652" s="809"/>
    </row>
    <row r="11653" spans="1:9">
      <c r="A11653" s="834"/>
      <c r="B11653" s="834"/>
      <c r="C11653" s="835"/>
      <c r="D11653" s="836"/>
      <c r="E11653" s="809"/>
      <c r="F11653" s="809"/>
      <c r="G11653" s="809"/>
      <c r="H11653" s="809"/>
      <c r="I11653" s="809"/>
    </row>
    <row r="11654" spans="1:9">
      <c r="A11654" s="1"/>
      <c r="B11654" s="1"/>
      <c r="C11654" s="1"/>
      <c r="D11654" s="1"/>
      <c r="E11654" s="809"/>
      <c r="F11654" s="809"/>
      <c r="G11654" s="809"/>
      <c r="H11654" s="809"/>
      <c r="I11654" s="809"/>
    </row>
    <row r="11655" spans="1:9">
      <c r="A11655" s="1"/>
      <c r="B11655" s="1"/>
      <c r="C11655" s="1"/>
      <c r="D11655" s="830"/>
      <c r="E11655" s="809"/>
      <c r="F11655" s="809"/>
      <c r="G11655" s="809"/>
      <c r="H11655" s="809"/>
      <c r="I11655" s="809"/>
    </row>
    <row r="11656" spans="1:9">
      <c r="A11656" s="831"/>
      <c r="B11656" s="831"/>
      <c r="C11656" s="832"/>
      <c r="D11656" s="833"/>
      <c r="E11656" s="809"/>
      <c r="F11656" s="809"/>
      <c r="G11656" s="809"/>
      <c r="H11656" s="809"/>
      <c r="I11656" s="809"/>
    </row>
    <row r="11657" spans="1:9">
      <c r="A11657" s="834"/>
      <c r="B11657" s="834"/>
      <c r="C11657" s="835"/>
      <c r="D11657" s="836"/>
      <c r="E11657" s="809"/>
      <c r="F11657" s="809"/>
      <c r="G11657" s="809"/>
      <c r="H11657" s="809"/>
      <c r="I11657" s="809"/>
    </row>
    <row r="11658" spans="1:9">
      <c r="A11658" s="834"/>
      <c r="B11658" s="834"/>
      <c r="C11658" s="835"/>
      <c r="D11658" s="836"/>
      <c r="E11658" s="809"/>
      <c r="F11658" s="809"/>
      <c r="G11658" s="809"/>
      <c r="H11658" s="809"/>
      <c r="I11658" s="809"/>
    </row>
    <row r="11659" spans="1:9">
      <c r="A11659" s="1"/>
      <c r="B11659" s="1"/>
      <c r="C11659" s="1"/>
      <c r="D11659" s="1"/>
      <c r="E11659" s="809"/>
      <c r="F11659" s="809"/>
      <c r="G11659" s="809"/>
      <c r="H11659" s="809"/>
      <c r="I11659" s="809"/>
    </row>
    <row r="11660" spans="1:9">
      <c r="A11660" s="1"/>
      <c r="B11660" s="1"/>
      <c r="C11660" s="1"/>
      <c r="D11660" s="830"/>
      <c r="E11660" s="809"/>
      <c r="F11660" s="809"/>
      <c r="G11660" s="809"/>
      <c r="H11660" s="809"/>
      <c r="I11660" s="809"/>
    </row>
    <row r="11661" spans="1:9">
      <c r="A11661" s="1"/>
      <c r="B11661" s="1"/>
      <c r="C11661" s="1"/>
      <c r="D11661" s="830"/>
      <c r="E11661" s="809"/>
      <c r="F11661" s="809"/>
      <c r="G11661" s="809"/>
      <c r="H11661" s="809"/>
      <c r="I11661" s="809"/>
    </row>
    <row r="11662" spans="1:9">
      <c r="A11662" s="831"/>
      <c r="B11662" s="831"/>
      <c r="C11662" s="832"/>
      <c r="D11662" s="833"/>
      <c r="E11662" s="809"/>
      <c r="F11662" s="809"/>
      <c r="G11662" s="809"/>
      <c r="H11662" s="809"/>
      <c r="I11662" s="809"/>
    </row>
    <row r="11663" spans="1:9">
      <c r="A11663" s="834"/>
      <c r="B11663" s="834"/>
      <c r="C11663" s="835"/>
      <c r="D11663" s="836"/>
      <c r="E11663" s="809"/>
      <c r="F11663" s="809"/>
      <c r="G11663" s="809"/>
      <c r="H11663" s="809"/>
      <c r="I11663" s="809"/>
    </row>
    <row r="11664" spans="1:9">
      <c r="A11664" s="1"/>
      <c r="B11664" s="1"/>
      <c r="C11664" s="1"/>
      <c r="D11664" s="1"/>
      <c r="E11664" s="809"/>
      <c r="F11664" s="809"/>
      <c r="G11664" s="809"/>
      <c r="H11664" s="809"/>
      <c r="I11664" s="809"/>
    </row>
    <row r="11665" spans="1:9">
      <c r="A11665" s="1"/>
      <c r="B11665" s="1"/>
      <c r="C11665" s="1"/>
      <c r="D11665" s="830"/>
      <c r="E11665" s="809"/>
      <c r="F11665" s="809"/>
      <c r="G11665" s="809"/>
      <c r="H11665" s="809"/>
      <c r="I11665" s="809"/>
    </row>
    <row r="11666" spans="1:9">
      <c r="A11666" s="1"/>
      <c r="B11666" s="1"/>
      <c r="C11666" s="1"/>
      <c r="D11666" s="830"/>
      <c r="E11666" s="809"/>
      <c r="F11666" s="809"/>
      <c r="G11666" s="809"/>
      <c r="H11666" s="809"/>
      <c r="I11666" s="809"/>
    </row>
    <row r="11667" spans="1:9">
      <c r="A11667" s="831"/>
      <c r="B11667" s="831"/>
      <c r="C11667" s="832"/>
      <c r="D11667" s="833"/>
      <c r="E11667" s="809"/>
      <c r="F11667" s="809"/>
      <c r="G11667" s="809"/>
      <c r="H11667" s="809"/>
      <c r="I11667" s="809"/>
    </row>
    <row r="11668" spans="1:9">
      <c r="A11668" s="834"/>
      <c r="B11668" s="834"/>
      <c r="C11668" s="835"/>
      <c r="D11668" s="836"/>
      <c r="E11668" s="809"/>
      <c r="F11668" s="809"/>
      <c r="G11668" s="809"/>
      <c r="H11668" s="809"/>
      <c r="I11668" s="809"/>
    </row>
    <row r="11669" spans="1:9">
      <c r="A11669" s="834"/>
      <c r="B11669" s="834"/>
      <c r="C11669" s="835"/>
      <c r="D11669" s="836"/>
      <c r="E11669" s="809"/>
      <c r="F11669" s="809"/>
      <c r="G11669" s="809"/>
      <c r="H11669" s="809"/>
      <c r="I11669" s="809"/>
    </row>
    <row r="11670" spans="1:9">
      <c r="A11670" s="834"/>
      <c r="B11670" s="834"/>
      <c r="C11670" s="835"/>
      <c r="D11670" s="836"/>
      <c r="E11670" s="809"/>
      <c r="F11670" s="809"/>
      <c r="G11670" s="809"/>
      <c r="H11670" s="809"/>
      <c r="I11670" s="809"/>
    </row>
    <row r="11671" spans="1:9">
      <c r="A11671" s="1"/>
      <c r="B11671" s="1"/>
      <c r="C11671" s="1"/>
      <c r="D11671" s="1"/>
      <c r="E11671" s="809"/>
      <c r="F11671" s="809"/>
      <c r="G11671" s="809"/>
      <c r="H11671" s="809"/>
      <c r="I11671" s="809"/>
    </row>
    <row r="11672" spans="1:9">
      <c r="A11672" s="1"/>
      <c r="B11672" s="1"/>
      <c r="C11672" s="1"/>
      <c r="D11672" s="830"/>
      <c r="E11672" s="809"/>
      <c r="F11672" s="809"/>
      <c r="G11672" s="809"/>
      <c r="H11672" s="809"/>
      <c r="I11672" s="809"/>
    </row>
    <row r="11673" spans="1:9">
      <c r="A11673" s="831"/>
      <c r="B11673" s="831"/>
      <c r="C11673" s="832"/>
      <c r="D11673" s="833"/>
      <c r="E11673" s="809"/>
      <c r="F11673" s="809"/>
      <c r="G11673" s="809"/>
      <c r="H11673" s="809"/>
      <c r="I11673" s="809"/>
    </row>
    <row r="11674" spans="1:9">
      <c r="A11674" s="834"/>
      <c r="B11674" s="834"/>
      <c r="C11674" s="835"/>
      <c r="D11674" s="836"/>
      <c r="E11674" s="809"/>
      <c r="F11674" s="809"/>
      <c r="G11674" s="809"/>
      <c r="H11674" s="809"/>
      <c r="I11674" s="809"/>
    </row>
    <row r="11675" spans="1:9">
      <c r="A11675" s="834"/>
      <c r="B11675" s="834"/>
      <c r="C11675" s="835"/>
      <c r="D11675" s="836"/>
      <c r="E11675" s="809"/>
      <c r="F11675" s="809"/>
      <c r="G11675" s="809"/>
      <c r="H11675" s="809"/>
      <c r="I11675" s="809"/>
    </row>
    <row r="11676" spans="1:9">
      <c r="A11676" s="1"/>
      <c r="B11676" s="1"/>
      <c r="C11676" s="1"/>
      <c r="D11676" s="1"/>
      <c r="E11676" s="809"/>
      <c r="F11676" s="809"/>
      <c r="G11676" s="809"/>
      <c r="H11676" s="809"/>
      <c r="I11676" s="809"/>
    </row>
    <row r="11677" spans="1:9">
      <c r="A11677" s="1"/>
      <c r="B11677" s="1"/>
      <c r="C11677" s="1"/>
      <c r="D11677" s="830"/>
      <c r="E11677" s="809"/>
      <c r="F11677" s="809"/>
      <c r="G11677" s="809"/>
      <c r="H11677" s="809"/>
      <c r="I11677" s="809"/>
    </row>
    <row r="11678" spans="1:9">
      <c r="A11678" s="831"/>
      <c r="B11678" s="831"/>
      <c r="C11678" s="832"/>
      <c r="D11678" s="833"/>
      <c r="E11678" s="809"/>
      <c r="F11678" s="809"/>
      <c r="G11678" s="809"/>
      <c r="H11678" s="809"/>
      <c r="I11678" s="809"/>
    </row>
    <row r="11679" spans="1:9">
      <c r="A11679" s="834"/>
      <c r="B11679" s="834"/>
      <c r="C11679" s="835"/>
      <c r="D11679" s="836"/>
      <c r="E11679" s="809"/>
      <c r="F11679" s="809"/>
      <c r="G11679" s="809"/>
      <c r="H11679" s="809"/>
      <c r="I11679" s="809"/>
    </row>
    <row r="11680" spans="1:9">
      <c r="A11680" s="834"/>
      <c r="B11680" s="834"/>
      <c r="C11680" s="835"/>
      <c r="D11680" s="836"/>
      <c r="E11680" s="809"/>
      <c r="F11680" s="809"/>
      <c r="G11680" s="809"/>
      <c r="H11680" s="809"/>
      <c r="I11680" s="809"/>
    </row>
    <row r="11681" spans="1:9">
      <c r="A11681" s="1"/>
      <c r="B11681" s="1"/>
      <c r="C11681" s="1"/>
      <c r="D11681" s="1"/>
      <c r="E11681" s="809"/>
      <c r="F11681" s="809"/>
      <c r="G11681" s="809"/>
      <c r="H11681" s="809"/>
      <c r="I11681" s="809"/>
    </row>
    <row r="11682" spans="1:9">
      <c r="A11682" s="1"/>
      <c r="B11682" s="1"/>
      <c r="C11682" s="1"/>
      <c r="D11682" s="830"/>
      <c r="E11682" s="809"/>
      <c r="F11682" s="809"/>
      <c r="G11682" s="809"/>
      <c r="H11682" s="809"/>
      <c r="I11682" s="809"/>
    </row>
    <row r="11683" spans="1:9">
      <c r="A11683" s="831"/>
      <c r="B11683" s="831"/>
      <c r="C11683" s="832"/>
      <c r="D11683" s="833"/>
      <c r="E11683" s="809"/>
      <c r="F11683" s="809"/>
      <c r="G11683" s="809"/>
      <c r="H11683" s="809"/>
      <c r="I11683" s="809"/>
    </row>
    <row r="11684" spans="1:9">
      <c r="A11684" s="834"/>
      <c r="B11684" s="834"/>
      <c r="C11684" s="835"/>
      <c r="D11684" s="836"/>
      <c r="E11684" s="809"/>
      <c r="F11684" s="809"/>
      <c r="G11684" s="809"/>
      <c r="H11684" s="809"/>
      <c r="I11684" s="809"/>
    </row>
    <row r="11685" spans="1:9">
      <c r="A11685" s="834"/>
      <c r="B11685" s="834"/>
      <c r="C11685" s="835"/>
      <c r="D11685" s="836"/>
      <c r="E11685" s="809"/>
      <c r="F11685" s="809"/>
      <c r="G11685" s="809"/>
      <c r="H11685" s="809"/>
      <c r="I11685" s="809"/>
    </row>
    <row r="11686" spans="1:9">
      <c r="A11686" s="1"/>
      <c r="B11686" s="1"/>
      <c r="C11686" s="1"/>
      <c r="D11686" s="1"/>
      <c r="E11686" s="809"/>
      <c r="F11686" s="809"/>
      <c r="G11686" s="809"/>
      <c r="H11686" s="809"/>
      <c r="I11686" s="809"/>
    </row>
    <row r="11687" spans="1:9">
      <c r="A11687" s="1"/>
      <c r="B11687" s="1"/>
      <c r="C11687" s="1"/>
      <c r="D11687" s="830"/>
      <c r="E11687" s="809"/>
      <c r="F11687" s="809"/>
      <c r="G11687" s="809"/>
      <c r="H11687" s="809"/>
      <c r="I11687" s="809"/>
    </row>
    <row r="11688" spans="1:9">
      <c r="A11688" s="1"/>
      <c r="B11688" s="1"/>
      <c r="C11688" s="1"/>
      <c r="D11688" s="830"/>
      <c r="E11688" s="809"/>
      <c r="F11688" s="809"/>
      <c r="G11688" s="809"/>
      <c r="H11688" s="809"/>
      <c r="I11688" s="809"/>
    </row>
    <row r="11689" spans="1:9">
      <c r="A11689" s="831"/>
      <c r="B11689" s="831"/>
      <c r="C11689" s="832"/>
      <c r="D11689" s="833"/>
      <c r="E11689" s="809"/>
      <c r="F11689" s="809"/>
      <c r="G11689" s="809"/>
      <c r="H11689" s="809"/>
      <c r="I11689" s="809"/>
    </row>
    <row r="11690" spans="1:9">
      <c r="A11690" s="834"/>
      <c r="B11690" s="834"/>
      <c r="C11690" s="835"/>
      <c r="D11690" s="836"/>
      <c r="E11690" s="809"/>
      <c r="F11690" s="809"/>
      <c r="G11690" s="809"/>
      <c r="H11690" s="809"/>
      <c r="I11690" s="809"/>
    </row>
    <row r="11691" spans="1:9">
      <c r="A11691" s="1"/>
      <c r="B11691" s="1"/>
      <c r="C11691" s="1"/>
      <c r="D11691" s="1"/>
      <c r="E11691" s="809"/>
      <c r="F11691" s="809"/>
      <c r="G11691" s="809"/>
      <c r="H11691" s="809"/>
      <c r="I11691" s="809"/>
    </row>
    <row r="11692" spans="1:9">
      <c r="A11692" s="1"/>
      <c r="B11692" s="1"/>
      <c r="C11692" s="1"/>
      <c r="D11692" s="830"/>
      <c r="E11692" s="809"/>
      <c r="F11692" s="809"/>
      <c r="G11692" s="809"/>
      <c r="H11692" s="809"/>
      <c r="I11692" s="809"/>
    </row>
    <row r="11693" spans="1:9">
      <c r="A11693" s="831"/>
      <c r="B11693" s="831"/>
      <c r="C11693" s="832"/>
      <c r="D11693" s="833"/>
      <c r="E11693" s="809"/>
      <c r="F11693" s="809"/>
      <c r="G11693" s="809"/>
      <c r="H11693" s="809"/>
      <c r="I11693" s="809"/>
    </row>
    <row r="11694" spans="1:9">
      <c r="A11694" s="834"/>
      <c r="B11694" s="834"/>
      <c r="C11694" s="835"/>
      <c r="D11694" s="836"/>
      <c r="E11694" s="809"/>
      <c r="F11694" s="809"/>
      <c r="G11694" s="809"/>
      <c r="H11694" s="809"/>
      <c r="I11694" s="809"/>
    </row>
    <row r="11695" spans="1:9">
      <c r="A11695" s="1"/>
      <c r="B11695" s="1"/>
      <c r="C11695" s="1"/>
      <c r="D11695" s="1"/>
      <c r="E11695" s="809"/>
      <c r="F11695" s="809"/>
      <c r="G11695" s="809"/>
      <c r="H11695" s="809"/>
      <c r="I11695" s="809"/>
    </row>
    <row r="11696" spans="1:9">
      <c r="A11696" s="1"/>
      <c r="B11696" s="1"/>
      <c r="C11696" s="1"/>
      <c r="D11696" s="830"/>
      <c r="E11696" s="809"/>
      <c r="F11696" s="809"/>
      <c r="G11696" s="809"/>
      <c r="H11696" s="809"/>
      <c r="I11696" s="809"/>
    </row>
    <row r="11697" spans="1:9">
      <c r="A11697" s="831"/>
      <c r="B11697" s="831"/>
      <c r="C11697" s="832"/>
      <c r="D11697" s="833"/>
      <c r="E11697" s="809"/>
      <c r="F11697" s="809"/>
      <c r="G11697" s="809"/>
      <c r="H11697" s="809"/>
      <c r="I11697" s="809"/>
    </row>
    <row r="11698" spans="1:9">
      <c r="A11698" s="834"/>
      <c r="B11698" s="834"/>
      <c r="C11698" s="835"/>
      <c r="D11698" s="836"/>
      <c r="E11698" s="809"/>
      <c r="F11698" s="809"/>
      <c r="G11698" s="809"/>
      <c r="H11698" s="809"/>
      <c r="I11698" s="809"/>
    </row>
    <row r="11699" spans="1:9">
      <c r="A11699" s="834"/>
      <c r="B11699" s="834"/>
      <c r="C11699" s="835"/>
      <c r="D11699" s="836"/>
      <c r="E11699" s="809"/>
      <c r="F11699" s="809"/>
      <c r="G11699" s="809"/>
      <c r="H11699" s="809"/>
      <c r="I11699" s="809"/>
    </row>
    <row r="11700" spans="1:9">
      <c r="A11700" s="834"/>
      <c r="B11700" s="834"/>
      <c r="C11700" s="835"/>
      <c r="D11700" s="836"/>
      <c r="E11700" s="809"/>
      <c r="F11700" s="809"/>
      <c r="G11700" s="809"/>
      <c r="H11700" s="809"/>
      <c r="I11700" s="809"/>
    </row>
    <row r="11701" spans="1:9">
      <c r="A11701" s="1"/>
      <c r="B11701" s="1"/>
      <c r="C11701" s="1"/>
      <c r="D11701" s="1"/>
      <c r="E11701" s="809"/>
      <c r="F11701" s="809"/>
      <c r="G11701" s="809"/>
      <c r="H11701" s="809"/>
      <c r="I11701" s="809"/>
    </row>
    <row r="11702" spans="1:9">
      <c r="A11702" s="1"/>
      <c r="B11702" s="1"/>
      <c r="C11702" s="1"/>
      <c r="D11702" s="830"/>
      <c r="E11702" s="809"/>
      <c r="F11702" s="809"/>
      <c r="G11702" s="809"/>
      <c r="H11702" s="809"/>
      <c r="I11702" s="809"/>
    </row>
    <row r="11703" spans="1:9">
      <c r="A11703" s="831"/>
      <c r="B11703" s="831"/>
      <c r="C11703" s="832"/>
      <c r="D11703" s="833"/>
      <c r="E11703" s="809"/>
      <c r="F11703" s="809"/>
      <c r="G11703" s="809"/>
      <c r="H11703" s="809"/>
      <c r="I11703" s="809"/>
    </row>
    <row r="11704" spans="1:9">
      <c r="A11704" s="834"/>
      <c r="B11704" s="834"/>
      <c r="C11704" s="835"/>
      <c r="D11704" s="836"/>
      <c r="E11704" s="809"/>
      <c r="F11704" s="809"/>
      <c r="G11704" s="809"/>
      <c r="H11704" s="809"/>
      <c r="I11704" s="809"/>
    </row>
    <row r="11705" spans="1:9">
      <c r="A11705" s="1"/>
      <c r="B11705" s="1"/>
      <c r="C11705" s="1"/>
      <c r="D11705" s="1"/>
      <c r="E11705" s="809"/>
      <c r="F11705" s="809"/>
      <c r="G11705" s="809"/>
      <c r="H11705" s="809"/>
      <c r="I11705" s="809"/>
    </row>
    <row r="11706" spans="1:9">
      <c r="A11706" s="1"/>
      <c r="B11706" s="1"/>
      <c r="C11706" s="1"/>
      <c r="D11706" s="830"/>
      <c r="E11706" s="809"/>
      <c r="F11706" s="809"/>
      <c r="G11706" s="809"/>
      <c r="H11706" s="809"/>
      <c r="I11706" s="809"/>
    </row>
    <row r="11707" spans="1:9">
      <c r="A11707" s="1"/>
      <c r="B11707" s="1"/>
      <c r="C11707" s="1"/>
      <c r="D11707" s="830"/>
      <c r="E11707" s="809"/>
      <c r="F11707" s="809"/>
      <c r="G11707" s="809"/>
      <c r="H11707" s="809"/>
      <c r="I11707" s="809"/>
    </row>
    <row r="11708" spans="1:9">
      <c r="A11708" s="831"/>
      <c r="B11708" s="831"/>
      <c r="C11708" s="832"/>
      <c r="D11708" s="833"/>
      <c r="E11708" s="809"/>
      <c r="F11708" s="809"/>
      <c r="G11708" s="809"/>
      <c r="H11708" s="809"/>
      <c r="I11708" s="809"/>
    </row>
    <row r="11709" spans="1:9">
      <c r="A11709" s="834"/>
      <c r="B11709" s="834"/>
      <c r="C11709" s="835"/>
      <c r="D11709" s="836"/>
      <c r="E11709" s="809"/>
      <c r="F11709" s="809"/>
      <c r="G11709" s="809"/>
      <c r="H11709" s="809"/>
      <c r="I11709" s="809"/>
    </row>
    <row r="11710" spans="1:9">
      <c r="A11710" s="1"/>
      <c r="B11710" s="1"/>
      <c r="C11710" s="1"/>
      <c r="D11710" s="1"/>
      <c r="E11710" s="809"/>
      <c r="F11710" s="809"/>
      <c r="G11710" s="809"/>
      <c r="H11710" s="809"/>
      <c r="I11710" s="809"/>
    </row>
    <row r="11711" spans="1:9">
      <c r="A11711" s="1"/>
      <c r="B11711" s="1"/>
      <c r="C11711" s="1"/>
      <c r="D11711" s="830"/>
      <c r="E11711" s="809"/>
      <c r="F11711" s="809"/>
      <c r="G11711" s="809"/>
      <c r="H11711" s="809"/>
      <c r="I11711" s="809"/>
    </row>
    <row r="11712" spans="1:9">
      <c r="A11712" s="1"/>
      <c r="B11712" s="1"/>
      <c r="C11712" s="1"/>
      <c r="D11712" s="830"/>
      <c r="E11712" s="809"/>
      <c r="F11712" s="809"/>
      <c r="G11712" s="809"/>
      <c r="H11712" s="809"/>
      <c r="I11712" s="809"/>
    </row>
    <row r="11713" spans="1:9">
      <c r="A11713" s="831"/>
      <c r="B11713" s="831"/>
      <c r="C11713" s="832"/>
      <c r="D11713" s="833"/>
      <c r="E11713" s="809"/>
      <c r="F11713" s="809"/>
      <c r="G11713" s="809"/>
      <c r="H11713" s="809"/>
      <c r="I11713" s="809"/>
    </row>
    <row r="11714" spans="1:9">
      <c r="A11714" s="834"/>
      <c r="B11714" s="834"/>
      <c r="C11714" s="835"/>
      <c r="D11714" s="836"/>
      <c r="E11714" s="809"/>
      <c r="F11714" s="809"/>
      <c r="G11714" s="809"/>
      <c r="H11714" s="809"/>
      <c r="I11714" s="809"/>
    </row>
    <row r="11715" spans="1:9">
      <c r="A11715" s="1"/>
      <c r="B11715" s="1"/>
      <c r="C11715" s="1"/>
      <c r="D11715" s="1"/>
      <c r="E11715" s="809"/>
      <c r="F11715" s="809"/>
      <c r="G11715" s="809"/>
      <c r="H11715" s="809"/>
      <c r="I11715" s="809"/>
    </row>
    <row r="11716" spans="1:9">
      <c r="A11716" s="1"/>
      <c r="B11716" s="1"/>
      <c r="C11716" s="1"/>
      <c r="D11716" s="830"/>
      <c r="E11716" s="809"/>
      <c r="F11716" s="809"/>
      <c r="G11716" s="809"/>
      <c r="H11716" s="809"/>
      <c r="I11716" s="809"/>
    </row>
    <row r="11717" spans="1:9">
      <c r="A11717" s="831"/>
      <c r="B11717" s="831"/>
      <c r="C11717" s="832"/>
      <c r="D11717" s="833"/>
      <c r="E11717" s="809"/>
      <c r="F11717" s="809"/>
      <c r="G11717" s="809"/>
      <c r="H11717" s="809"/>
      <c r="I11717" s="809"/>
    </row>
    <row r="11718" spans="1:9">
      <c r="A11718" s="834"/>
      <c r="B11718" s="834"/>
      <c r="C11718" s="835"/>
      <c r="D11718" s="836"/>
      <c r="E11718" s="809"/>
      <c r="F11718" s="809"/>
      <c r="G11718" s="809"/>
      <c r="H11718" s="809"/>
      <c r="I11718" s="809"/>
    </row>
    <row r="11719" spans="1:9">
      <c r="A11719" s="834"/>
      <c r="B11719" s="834"/>
      <c r="C11719" s="835"/>
      <c r="D11719" s="836"/>
      <c r="E11719" s="809"/>
      <c r="F11719" s="809"/>
      <c r="G11719" s="809"/>
      <c r="H11719" s="809"/>
      <c r="I11719" s="809"/>
    </row>
    <row r="11720" spans="1:9">
      <c r="A11720" s="834"/>
      <c r="B11720" s="834"/>
      <c r="C11720" s="835"/>
      <c r="D11720" s="836"/>
      <c r="E11720" s="809"/>
      <c r="F11720" s="809"/>
      <c r="G11720" s="809"/>
      <c r="H11720" s="809"/>
      <c r="I11720" s="809"/>
    </row>
    <row r="11721" spans="1:9">
      <c r="A11721" s="834"/>
      <c r="B11721" s="834"/>
      <c r="C11721" s="835"/>
      <c r="D11721" s="836"/>
      <c r="E11721" s="809"/>
      <c r="F11721" s="809"/>
      <c r="G11721" s="809"/>
      <c r="H11721" s="809"/>
      <c r="I11721" s="809"/>
    </row>
    <row r="11722" spans="1:9">
      <c r="A11722" s="834"/>
      <c r="B11722" s="834"/>
      <c r="C11722" s="835"/>
      <c r="D11722" s="836"/>
      <c r="E11722" s="809"/>
      <c r="F11722" s="809"/>
      <c r="G11722" s="809"/>
      <c r="H11722" s="809"/>
      <c r="I11722" s="809"/>
    </row>
    <row r="11723" spans="1:9">
      <c r="A11723" s="1"/>
      <c r="B11723" s="1"/>
      <c r="C11723" s="1"/>
      <c r="D11723" s="1"/>
      <c r="E11723" s="809"/>
      <c r="F11723" s="809"/>
      <c r="G11723" s="809"/>
      <c r="H11723" s="809"/>
      <c r="I11723" s="809"/>
    </row>
    <row r="11724" spans="1:9">
      <c r="A11724" s="1"/>
      <c r="B11724" s="1"/>
      <c r="C11724" s="1"/>
      <c r="D11724" s="830"/>
      <c r="E11724" s="809"/>
      <c r="F11724" s="809"/>
      <c r="G11724" s="809"/>
      <c r="H11724" s="809"/>
      <c r="I11724" s="809"/>
    </row>
    <row r="11725" spans="1:9">
      <c r="A11725" s="831"/>
      <c r="B11725" s="831"/>
      <c r="C11725" s="832"/>
      <c r="D11725" s="833"/>
      <c r="E11725" s="809"/>
      <c r="F11725" s="809"/>
      <c r="G11725" s="809"/>
      <c r="H11725" s="809"/>
      <c r="I11725" s="809"/>
    </row>
    <row r="11726" spans="1:9">
      <c r="A11726" s="834"/>
      <c r="B11726" s="834"/>
      <c r="C11726" s="835"/>
      <c r="D11726" s="836"/>
      <c r="E11726" s="809"/>
      <c r="F11726" s="809"/>
      <c r="G11726" s="809"/>
      <c r="H11726" s="809"/>
      <c r="I11726" s="809"/>
    </row>
    <row r="11727" spans="1:9">
      <c r="A11727" s="1"/>
      <c r="B11727" s="1"/>
      <c r="C11727" s="1"/>
      <c r="D11727" s="1"/>
      <c r="E11727" s="809"/>
      <c r="F11727" s="809"/>
      <c r="G11727" s="809"/>
      <c r="H11727" s="809"/>
      <c r="I11727" s="809"/>
    </row>
    <row r="11728" spans="1:9">
      <c r="A11728" s="1"/>
      <c r="B11728" s="1"/>
      <c r="C11728" s="1"/>
      <c r="D11728" s="830"/>
      <c r="E11728" s="809"/>
      <c r="F11728" s="809"/>
      <c r="G11728" s="809"/>
      <c r="H11728" s="809"/>
      <c r="I11728" s="809"/>
    </row>
    <row r="11729" spans="1:9">
      <c r="A11729" s="831"/>
      <c r="B11729" s="831"/>
      <c r="C11729" s="832"/>
      <c r="D11729" s="833"/>
      <c r="E11729" s="809"/>
      <c r="F11729" s="809"/>
      <c r="G11729" s="809"/>
      <c r="H11729" s="809"/>
      <c r="I11729" s="809"/>
    </row>
    <row r="11730" spans="1:9">
      <c r="A11730" s="834"/>
      <c r="B11730" s="834"/>
      <c r="C11730" s="835"/>
      <c r="D11730" s="836"/>
      <c r="E11730" s="809"/>
      <c r="F11730" s="809"/>
      <c r="G11730" s="809"/>
      <c r="H11730" s="809"/>
      <c r="I11730" s="809"/>
    </row>
    <row r="11731" spans="1:9">
      <c r="A11731" s="834"/>
      <c r="B11731" s="834"/>
      <c r="C11731" s="835"/>
      <c r="D11731" s="836"/>
      <c r="E11731" s="809"/>
      <c r="F11731" s="809"/>
      <c r="G11731" s="809"/>
      <c r="H11731" s="809"/>
      <c r="I11731" s="809"/>
    </row>
    <row r="11732" spans="1:9">
      <c r="A11732" s="1"/>
      <c r="B11732" s="1"/>
      <c r="C11732" s="1"/>
      <c r="D11732" s="1"/>
      <c r="E11732" s="809"/>
      <c r="F11732" s="809"/>
      <c r="G11732" s="809"/>
      <c r="H11732" s="809"/>
      <c r="I11732" s="809"/>
    </row>
    <row r="11733" spans="1:9">
      <c r="A11733" s="1"/>
      <c r="B11733" s="1"/>
      <c r="C11733" s="1"/>
      <c r="D11733" s="830"/>
      <c r="E11733" s="809"/>
      <c r="F11733" s="809"/>
      <c r="G11733" s="809"/>
      <c r="H11733" s="809"/>
      <c r="I11733" s="809"/>
    </row>
    <row r="11734" spans="1:9">
      <c r="A11734" s="831"/>
      <c r="B11734" s="831"/>
      <c r="C11734" s="832"/>
      <c r="D11734" s="833"/>
      <c r="E11734" s="809"/>
      <c r="F11734" s="809"/>
      <c r="G11734" s="809"/>
      <c r="H11734" s="809"/>
      <c r="I11734" s="809"/>
    </row>
    <row r="11735" spans="1:9">
      <c r="A11735" s="834"/>
      <c r="B11735" s="834"/>
      <c r="C11735" s="835"/>
      <c r="D11735" s="836"/>
      <c r="E11735" s="809"/>
      <c r="F11735" s="809"/>
      <c r="G11735" s="809"/>
      <c r="H11735" s="809"/>
      <c r="I11735" s="809"/>
    </row>
    <row r="11736" spans="1:9">
      <c r="A11736" s="834"/>
      <c r="B11736" s="834"/>
      <c r="C11736" s="835"/>
      <c r="D11736" s="836"/>
      <c r="E11736" s="809"/>
      <c r="F11736" s="809"/>
      <c r="G11736" s="809"/>
      <c r="H11736" s="809"/>
      <c r="I11736" s="809"/>
    </row>
    <row r="11737" spans="1:9">
      <c r="A11737" s="1"/>
      <c r="B11737" s="1"/>
      <c r="C11737" s="1"/>
      <c r="D11737" s="1"/>
      <c r="E11737" s="809"/>
      <c r="F11737" s="809"/>
      <c r="G11737" s="809"/>
      <c r="H11737" s="809"/>
      <c r="I11737" s="809"/>
    </row>
    <row r="11738" spans="1:9">
      <c r="A11738" s="1"/>
      <c r="B11738" s="1"/>
      <c r="C11738" s="1"/>
      <c r="D11738" s="830"/>
      <c r="E11738" s="809"/>
      <c r="F11738" s="809"/>
      <c r="G11738" s="809"/>
      <c r="H11738" s="809"/>
      <c r="I11738" s="809"/>
    </row>
    <row r="11739" spans="1:9">
      <c r="A11739" s="1"/>
      <c r="B11739" s="1"/>
      <c r="C11739" s="1"/>
      <c r="D11739" s="830"/>
      <c r="E11739" s="809"/>
      <c r="F11739" s="809"/>
      <c r="G11739" s="809"/>
      <c r="H11739" s="809"/>
      <c r="I11739" s="809"/>
    </row>
    <row r="11740" spans="1:9">
      <c r="A11740" s="831"/>
      <c r="B11740" s="831"/>
      <c r="C11740" s="832"/>
      <c r="D11740" s="833"/>
      <c r="E11740" s="809"/>
      <c r="F11740" s="809"/>
      <c r="G11740" s="809"/>
      <c r="H11740" s="809"/>
      <c r="I11740" s="809"/>
    </row>
    <row r="11741" spans="1:9">
      <c r="A11741" s="834"/>
      <c r="B11741" s="834"/>
      <c r="C11741" s="835"/>
      <c r="D11741" s="836"/>
      <c r="E11741" s="809"/>
      <c r="F11741" s="809"/>
      <c r="G11741" s="809"/>
      <c r="H11741" s="809"/>
      <c r="I11741" s="809"/>
    </row>
    <row r="11742" spans="1:9">
      <c r="A11742" s="834"/>
      <c r="B11742" s="834"/>
      <c r="C11742" s="835"/>
      <c r="D11742" s="836"/>
      <c r="E11742" s="809"/>
      <c r="F11742" s="809"/>
      <c r="G11742" s="809"/>
      <c r="H11742" s="809"/>
      <c r="I11742" s="809"/>
    </row>
    <row r="11743" spans="1:9">
      <c r="A11743" s="1"/>
      <c r="B11743" s="1"/>
      <c r="C11743" s="1"/>
      <c r="D11743" s="1"/>
      <c r="E11743" s="809"/>
      <c r="F11743" s="809"/>
      <c r="G11743" s="809"/>
      <c r="H11743" s="809"/>
      <c r="I11743" s="809"/>
    </row>
    <row r="11744" spans="1:9">
      <c r="A11744" s="1"/>
      <c r="B11744" s="1"/>
      <c r="C11744" s="1"/>
      <c r="D11744" s="830"/>
      <c r="E11744" s="809"/>
      <c r="F11744" s="809"/>
      <c r="G11744" s="809"/>
      <c r="H11744" s="809"/>
      <c r="I11744" s="809"/>
    </row>
    <row r="11745" spans="1:9">
      <c r="A11745" s="831"/>
      <c r="B11745" s="831"/>
      <c r="C11745" s="832"/>
      <c r="D11745" s="833"/>
      <c r="E11745" s="809"/>
      <c r="F11745" s="809"/>
      <c r="G11745" s="809"/>
      <c r="H11745" s="809"/>
      <c r="I11745" s="809"/>
    </row>
    <row r="11746" spans="1:9">
      <c r="A11746" s="834"/>
      <c r="B11746" s="834"/>
      <c r="C11746" s="835"/>
      <c r="D11746" s="836"/>
      <c r="E11746" s="809"/>
      <c r="F11746" s="809"/>
      <c r="G11746" s="809"/>
      <c r="H11746" s="809"/>
      <c r="I11746" s="809"/>
    </row>
    <row r="11747" spans="1:9">
      <c r="A11747" s="1"/>
      <c r="B11747" s="1"/>
      <c r="C11747" s="1"/>
      <c r="D11747" s="1"/>
      <c r="E11747" s="809"/>
      <c r="F11747" s="809"/>
      <c r="G11747" s="809"/>
      <c r="H11747" s="809"/>
      <c r="I11747" s="809"/>
    </row>
    <row r="11748" spans="1:9">
      <c r="A11748" s="1"/>
      <c r="B11748" s="1"/>
      <c r="C11748" s="1"/>
      <c r="D11748" s="830"/>
      <c r="E11748" s="809"/>
      <c r="F11748" s="809"/>
      <c r="G11748" s="809"/>
      <c r="H11748" s="809"/>
      <c r="I11748" s="809"/>
    </row>
    <row r="11749" spans="1:9">
      <c r="A11749" s="831"/>
      <c r="B11749" s="831"/>
      <c r="C11749" s="832"/>
      <c r="D11749" s="833"/>
      <c r="E11749" s="809"/>
      <c r="F11749" s="809"/>
      <c r="G11749" s="809"/>
      <c r="H11749" s="809"/>
      <c r="I11749" s="809"/>
    </row>
    <row r="11750" spans="1:9">
      <c r="A11750" s="834"/>
      <c r="B11750" s="834"/>
      <c r="C11750" s="835"/>
      <c r="D11750" s="836"/>
      <c r="E11750" s="809"/>
      <c r="F11750" s="809"/>
      <c r="G11750" s="809"/>
      <c r="H11750" s="809"/>
      <c r="I11750" s="809"/>
    </row>
    <row r="11751" spans="1:9">
      <c r="A11751" s="1"/>
      <c r="B11751" s="1"/>
      <c r="C11751" s="1"/>
      <c r="D11751" s="1"/>
      <c r="E11751" s="809"/>
      <c r="F11751" s="809"/>
      <c r="G11751" s="809"/>
      <c r="H11751" s="809"/>
      <c r="I11751" s="809"/>
    </row>
    <row r="11752" spans="1:9">
      <c r="A11752" s="1"/>
      <c r="B11752" s="1"/>
      <c r="C11752" s="1"/>
      <c r="D11752" s="830"/>
      <c r="E11752" s="809"/>
      <c r="F11752" s="809"/>
      <c r="G11752" s="809"/>
      <c r="H11752" s="809"/>
      <c r="I11752" s="809"/>
    </row>
    <row r="11753" spans="1:9">
      <c r="A11753" s="831"/>
      <c r="B11753" s="831"/>
      <c r="C11753" s="832"/>
      <c r="D11753" s="833"/>
      <c r="E11753" s="809"/>
      <c r="F11753" s="809"/>
      <c r="G11753" s="809"/>
      <c r="H11753" s="809"/>
      <c r="I11753" s="809"/>
    </row>
    <row r="11754" spans="1:9">
      <c r="A11754" s="834"/>
      <c r="B11754" s="834"/>
      <c r="C11754" s="835"/>
      <c r="D11754" s="836"/>
      <c r="E11754" s="809"/>
      <c r="F11754" s="809"/>
      <c r="G11754" s="809"/>
      <c r="H11754" s="809"/>
      <c r="I11754" s="809"/>
    </row>
    <row r="11755" spans="1:9">
      <c r="A11755" s="834"/>
      <c r="B11755" s="834"/>
      <c r="C11755" s="835"/>
      <c r="D11755" s="836"/>
      <c r="E11755" s="809"/>
      <c r="F11755" s="809"/>
      <c r="G11755" s="809"/>
      <c r="H11755" s="809"/>
      <c r="I11755" s="809"/>
    </row>
    <row r="11756" spans="1:9">
      <c r="A11756" s="834"/>
      <c r="B11756" s="834"/>
      <c r="C11756" s="835"/>
      <c r="D11756" s="836"/>
      <c r="E11756" s="809"/>
      <c r="F11756" s="809"/>
      <c r="G11756" s="809"/>
      <c r="H11756" s="809"/>
      <c r="I11756" s="809"/>
    </row>
    <row r="11757" spans="1:9">
      <c r="A11757" s="1"/>
      <c r="B11757" s="1"/>
      <c r="C11757" s="1"/>
      <c r="D11757" s="1"/>
      <c r="E11757" s="809"/>
      <c r="F11757" s="809"/>
      <c r="G11757" s="809"/>
      <c r="H11757" s="809"/>
      <c r="I11757" s="809"/>
    </row>
    <row r="11758" spans="1:9">
      <c r="A11758" s="1"/>
      <c r="B11758" s="1"/>
      <c r="C11758" s="1"/>
      <c r="D11758" s="830"/>
      <c r="E11758" s="809"/>
      <c r="F11758" s="809"/>
      <c r="G11758" s="809"/>
      <c r="H11758" s="809"/>
      <c r="I11758" s="809"/>
    </row>
    <row r="11759" spans="1:9">
      <c r="A11759" s="831"/>
      <c r="B11759" s="831"/>
      <c r="C11759" s="832"/>
      <c r="D11759" s="833"/>
      <c r="E11759" s="809"/>
      <c r="F11759" s="809"/>
      <c r="G11759" s="809"/>
      <c r="H11759" s="809"/>
      <c r="I11759" s="809"/>
    </row>
    <row r="11760" spans="1:9">
      <c r="A11760" s="834"/>
      <c r="B11760" s="834"/>
      <c r="C11760" s="835"/>
      <c r="D11760" s="836"/>
      <c r="E11760" s="809"/>
      <c r="F11760" s="809"/>
      <c r="G11760" s="809"/>
      <c r="H11760" s="809"/>
      <c r="I11760" s="809"/>
    </row>
    <row r="11761" spans="1:9">
      <c r="A11761" s="1"/>
      <c r="B11761" s="1"/>
      <c r="C11761" s="1"/>
      <c r="D11761" s="1"/>
      <c r="E11761" s="809"/>
      <c r="F11761" s="809"/>
      <c r="G11761" s="809"/>
      <c r="H11761" s="809"/>
      <c r="I11761" s="809"/>
    </row>
    <row r="11762" spans="1:9">
      <c r="A11762" s="1"/>
      <c r="B11762" s="1"/>
      <c r="C11762" s="1"/>
      <c r="D11762" s="830"/>
      <c r="E11762" s="809"/>
      <c r="F11762" s="809"/>
      <c r="G11762" s="809"/>
      <c r="H11762" s="809"/>
      <c r="I11762" s="809"/>
    </row>
    <row r="11763" spans="1:9">
      <c r="A11763" s="1"/>
      <c r="B11763" s="1"/>
      <c r="C11763" s="1"/>
      <c r="D11763" s="830"/>
      <c r="E11763" s="809"/>
      <c r="F11763" s="809"/>
      <c r="G11763" s="809"/>
      <c r="H11763" s="809"/>
      <c r="I11763" s="809"/>
    </row>
    <row r="11764" spans="1:9">
      <c r="A11764" s="831"/>
      <c r="B11764" s="831"/>
      <c r="C11764" s="832"/>
      <c r="D11764" s="833"/>
      <c r="E11764" s="809"/>
      <c r="F11764" s="809"/>
      <c r="G11764" s="809"/>
      <c r="H11764" s="809"/>
      <c r="I11764" s="809"/>
    </row>
    <row r="11765" spans="1:9">
      <c r="A11765" s="834"/>
      <c r="B11765" s="834"/>
      <c r="C11765" s="835"/>
      <c r="D11765" s="836"/>
      <c r="E11765" s="809"/>
      <c r="F11765" s="809"/>
      <c r="G11765" s="809"/>
      <c r="H11765" s="809"/>
      <c r="I11765" s="809"/>
    </row>
    <row r="11766" spans="1:9">
      <c r="A11766" s="834"/>
      <c r="B11766" s="834"/>
      <c r="C11766" s="835"/>
      <c r="D11766" s="836"/>
      <c r="E11766" s="809"/>
      <c r="F11766" s="809"/>
      <c r="G11766" s="809"/>
      <c r="H11766" s="809"/>
      <c r="I11766" s="809"/>
    </row>
    <row r="11767" spans="1:9">
      <c r="A11767" s="834"/>
      <c r="B11767" s="834"/>
      <c r="C11767" s="835"/>
      <c r="D11767" s="836"/>
      <c r="E11767" s="809"/>
      <c r="F11767" s="809"/>
      <c r="G11767" s="809"/>
      <c r="H11767" s="809"/>
      <c r="I11767" s="809"/>
    </row>
    <row r="11768" spans="1:9">
      <c r="A11768" s="834"/>
      <c r="B11768" s="834"/>
      <c r="C11768" s="835"/>
      <c r="D11768" s="836"/>
      <c r="E11768" s="809"/>
      <c r="F11768" s="809"/>
      <c r="G11768" s="809"/>
      <c r="H11768" s="809"/>
      <c r="I11768" s="809"/>
    </row>
    <row r="11769" spans="1:9">
      <c r="A11769" s="834"/>
      <c r="B11769" s="834"/>
      <c r="C11769" s="835"/>
      <c r="D11769" s="836"/>
      <c r="E11769" s="809"/>
      <c r="F11769" s="809"/>
      <c r="G11769" s="809"/>
      <c r="H11769" s="809"/>
      <c r="I11769" s="809"/>
    </row>
    <row r="11770" spans="1:9">
      <c r="A11770" s="834"/>
      <c r="B11770" s="834"/>
      <c r="C11770" s="835"/>
      <c r="D11770" s="836"/>
      <c r="E11770" s="809"/>
      <c r="F11770" s="809"/>
      <c r="G11770" s="809"/>
      <c r="H11770" s="809"/>
      <c r="I11770" s="809"/>
    </row>
    <row r="11771" spans="1:9">
      <c r="A11771" s="834"/>
      <c r="B11771" s="834"/>
      <c r="C11771" s="835"/>
      <c r="D11771" s="836"/>
      <c r="E11771" s="809"/>
      <c r="F11771" s="809"/>
      <c r="G11771" s="809"/>
      <c r="H11771" s="809"/>
      <c r="I11771" s="809"/>
    </row>
    <row r="11772" spans="1:9">
      <c r="A11772" s="834"/>
      <c r="B11772" s="834"/>
      <c r="C11772" s="835"/>
      <c r="D11772" s="836"/>
      <c r="E11772" s="809"/>
      <c r="F11772" s="809"/>
      <c r="G11772" s="809"/>
      <c r="H11772" s="809"/>
      <c r="I11772" s="809"/>
    </row>
    <row r="11773" spans="1:9">
      <c r="A11773" s="1"/>
      <c r="B11773" s="1"/>
      <c r="C11773" s="1"/>
      <c r="D11773" s="1"/>
      <c r="E11773" s="809"/>
      <c r="F11773" s="809"/>
      <c r="G11773" s="809"/>
      <c r="H11773" s="809"/>
      <c r="I11773" s="809"/>
    </row>
    <row r="11774" spans="1:9">
      <c r="A11774" s="1"/>
      <c r="B11774" s="1"/>
      <c r="C11774" s="1"/>
      <c r="D11774" s="830"/>
      <c r="E11774" s="809"/>
      <c r="F11774" s="809"/>
      <c r="G11774" s="809"/>
      <c r="H11774" s="809"/>
      <c r="I11774" s="809"/>
    </row>
    <row r="11775" spans="1:9">
      <c r="A11775" s="831"/>
      <c r="B11775" s="831"/>
      <c r="C11775" s="832"/>
      <c r="D11775" s="833"/>
      <c r="E11775" s="809"/>
      <c r="F11775" s="809"/>
      <c r="G11775" s="809"/>
      <c r="H11775" s="809"/>
      <c r="I11775" s="809"/>
    </row>
    <row r="11776" spans="1:9">
      <c r="A11776" s="834"/>
      <c r="B11776" s="834"/>
      <c r="C11776" s="835"/>
      <c r="D11776" s="836"/>
      <c r="E11776" s="809"/>
      <c r="F11776" s="809"/>
      <c r="G11776" s="809"/>
      <c r="H11776" s="809"/>
      <c r="I11776" s="809"/>
    </row>
    <row r="11777" spans="1:9">
      <c r="A11777" s="834"/>
      <c r="B11777" s="834"/>
      <c r="C11777" s="835"/>
      <c r="D11777" s="836"/>
      <c r="E11777" s="809"/>
      <c r="F11777" s="809"/>
      <c r="G11777" s="809"/>
      <c r="H11777" s="809"/>
      <c r="I11777" s="809"/>
    </row>
    <row r="11778" spans="1:9">
      <c r="A11778" s="834"/>
      <c r="B11778" s="834"/>
      <c r="C11778" s="835"/>
      <c r="D11778" s="836"/>
      <c r="E11778" s="809"/>
      <c r="F11778" s="809"/>
      <c r="G11778" s="809"/>
      <c r="H11778" s="809"/>
      <c r="I11778" s="809"/>
    </row>
    <row r="11779" spans="1:9">
      <c r="A11779" s="834"/>
      <c r="B11779" s="834"/>
      <c r="C11779" s="835"/>
      <c r="D11779" s="836"/>
      <c r="E11779" s="809"/>
      <c r="F11779" s="809"/>
      <c r="G11779" s="809"/>
      <c r="H11779" s="809"/>
      <c r="I11779" s="809"/>
    </row>
    <row r="11780" spans="1:9">
      <c r="A11780" s="834"/>
      <c r="B11780" s="834"/>
      <c r="C11780" s="835"/>
      <c r="D11780" s="836"/>
      <c r="E11780" s="809"/>
      <c r="F11780" s="809"/>
      <c r="G11780" s="809"/>
      <c r="H11780" s="809"/>
      <c r="I11780" s="809"/>
    </row>
    <row r="11781" spans="1:9">
      <c r="A11781" s="834"/>
      <c r="B11781" s="834"/>
      <c r="C11781" s="835"/>
      <c r="D11781" s="836"/>
      <c r="E11781" s="809"/>
      <c r="F11781" s="809"/>
      <c r="G11781" s="809"/>
      <c r="H11781" s="809"/>
      <c r="I11781" s="809"/>
    </row>
    <row r="11782" spans="1:9">
      <c r="A11782" s="834"/>
      <c r="B11782" s="834"/>
      <c r="C11782" s="835"/>
      <c r="D11782" s="836"/>
      <c r="E11782" s="809"/>
      <c r="F11782" s="809"/>
      <c r="G11782" s="809"/>
      <c r="H11782" s="809"/>
      <c r="I11782" s="809"/>
    </row>
    <row r="11783" spans="1:9">
      <c r="A11783" s="1"/>
      <c r="B11783" s="1"/>
      <c r="C11783" s="1"/>
      <c r="D11783" s="1"/>
      <c r="E11783" s="809"/>
      <c r="F11783" s="809"/>
      <c r="G11783" s="809"/>
      <c r="H11783" s="809"/>
      <c r="I11783" s="809"/>
    </row>
    <row r="11784" spans="1:9">
      <c r="A11784" s="1"/>
      <c r="B11784" s="1"/>
      <c r="C11784" s="1"/>
      <c r="D11784" s="830"/>
      <c r="E11784" s="809"/>
      <c r="F11784" s="809"/>
      <c r="G11784" s="809"/>
      <c r="H11784" s="809"/>
      <c r="I11784" s="809"/>
    </row>
    <row r="11785" spans="1:9">
      <c r="A11785" s="831"/>
      <c r="B11785" s="831"/>
      <c r="C11785" s="832"/>
      <c r="D11785" s="833"/>
      <c r="E11785" s="809"/>
      <c r="F11785" s="809"/>
      <c r="G11785" s="809"/>
      <c r="H11785" s="809"/>
      <c r="I11785" s="809"/>
    </row>
    <row r="11786" spans="1:9">
      <c r="A11786" s="834"/>
      <c r="B11786" s="834"/>
      <c r="C11786" s="835"/>
      <c r="D11786" s="836"/>
      <c r="E11786" s="809"/>
      <c r="F11786" s="809"/>
      <c r="G11786" s="809"/>
      <c r="H11786" s="809"/>
      <c r="I11786" s="809"/>
    </row>
    <row r="11787" spans="1:9">
      <c r="A11787" s="834"/>
      <c r="B11787" s="834"/>
      <c r="C11787" s="835"/>
      <c r="D11787" s="836"/>
      <c r="E11787" s="809"/>
      <c r="F11787" s="809"/>
      <c r="G11787" s="809"/>
      <c r="H11787" s="809"/>
      <c r="I11787" s="809"/>
    </row>
    <row r="11788" spans="1:9">
      <c r="A11788" s="834"/>
      <c r="B11788" s="834"/>
      <c r="C11788" s="835"/>
      <c r="D11788" s="836"/>
      <c r="E11788" s="809"/>
      <c r="F11788" s="809"/>
      <c r="G11788" s="809"/>
      <c r="H11788" s="809"/>
      <c r="I11788" s="809"/>
    </row>
    <row r="11789" spans="1:9">
      <c r="A11789" s="834"/>
      <c r="B11789" s="834"/>
      <c r="C11789" s="835"/>
      <c r="D11789" s="836"/>
      <c r="E11789" s="809"/>
      <c r="F11789" s="809"/>
      <c r="G11789" s="809"/>
      <c r="H11789" s="809"/>
      <c r="I11789" s="809"/>
    </row>
    <row r="11790" spans="1:9">
      <c r="A11790" s="834"/>
      <c r="B11790" s="834"/>
      <c r="C11790" s="835"/>
      <c r="D11790" s="836"/>
      <c r="E11790" s="809"/>
      <c r="F11790" s="809"/>
      <c r="G11790" s="809"/>
      <c r="H11790" s="809"/>
      <c r="I11790" s="809"/>
    </row>
    <row r="11791" spans="1:9">
      <c r="A11791" s="834"/>
      <c r="B11791" s="834"/>
      <c r="C11791" s="835"/>
      <c r="D11791" s="836"/>
      <c r="E11791" s="809"/>
      <c r="F11791" s="809"/>
      <c r="G11791" s="809"/>
      <c r="H11791" s="809"/>
      <c r="I11791" s="809"/>
    </row>
    <row r="11792" spans="1:9">
      <c r="A11792" s="834"/>
      <c r="B11792" s="834"/>
      <c r="C11792" s="835"/>
      <c r="D11792" s="836"/>
      <c r="E11792" s="809"/>
      <c r="F11792" s="809"/>
      <c r="G11792" s="809"/>
      <c r="H11792" s="809"/>
      <c r="I11792" s="809"/>
    </row>
    <row r="11793" spans="1:9">
      <c r="A11793" s="834"/>
      <c r="B11793" s="834"/>
      <c r="C11793" s="835"/>
      <c r="D11793" s="836"/>
      <c r="E11793" s="809"/>
      <c r="F11793" s="809"/>
      <c r="G11793" s="809"/>
      <c r="H11793" s="809"/>
      <c r="I11793" s="809"/>
    </row>
    <row r="11794" spans="1:9">
      <c r="A11794" s="1"/>
      <c r="B11794" s="1"/>
      <c r="C11794" s="1"/>
      <c r="D11794" s="1"/>
      <c r="E11794" s="809"/>
      <c r="F11794" s="809"/>
      <c r="G11794" s="809"/>
      <c r="H11794" s="809"/>
      <c r="I11794" s="809"/>
    </row>
    <row r="11795" spans="1:9">
      <c r="A11795" s="1"/>
      <c r="B11795" s="1"/>
      <c r="C11795" s="1"/>
      <c r="D11795" s="830"/>
      <c r="E11795" s="809"/>
      <c r="F11795" s="809"/>
      <c r="G11795" s="809"/>
      <c r="H11795" s="809"/>
      <c r="I11795" s="809"/>
    </row>
    <row r="11796" spans="1:9">
      <c r="A11796" s="1"/>
      <c r="B11796" s="1"/>
      <c r="C11796" s="1"/>
      <c r="D11796" s="830"/>
      <c r="E11796" s="809"/>
      <c r="F11796" s="809"/>
      <c r="G11796" s="809"/>
      <c r="H11796" s="809"/>
      <c r="I11796" s="809"/>
    </row>
    <row r="11797" spans="1:9">
      <c r="A11797" s="831"/>
      <c r="B11797" s="831"/>
      <c r="C11797" s="832"/>
      <c r="D11797" s="833"/>
      <c r="E11797" s="809"/>
      <c r="F11797" s="809"/>
      <c r="G11797" s="809"/>
      <c r="H11797" s="809"/>
      <c r="I11797" s="809"/>
    </row>
    <row r="11798" spans="1:9">
      <c r="A11798" s="834"/>
      <c r="B11798" s="834"/>
      <c r="C11798" s="835"/>
      <c r="D11798" s="836"/>
      <c r="E11798" s="809"/>
      <c r="F11798" s="809"/>
      <c r="G11798" s="809"/>
      <c r="H11798" s="809"/>
      <c r="I11798" s="809"/>
    </row>
    <row r="11799" spans="1:9">
      <c r="A11799" s="834"/>
      <c r="B11799" s="834"/>
      <c r="C11799" s="835"/>
      <c r="D11799" s="836"/>
      <c r="E11799" s="809"/>
      <c r="F11799" s="809"/>
      <c r="G11799" s="809"/>
      <c r="H11799" s="809"/>
      <c r="I11799" s="809"/>
    </row>
    <row r="11800" spans="1:9">
      <c r="A11800" s="834"/>
      <c r="B11800" s="834"/>
      <c r="C11800" s="835"/>
      <c r="D11800" s="836"/>
      <c r="E11800" s="809"/>
      <c r="F11800" s="809"/>
      <c r="G11800" s="809"/>
      <c r="H11800" s="809"/>
      <c r="I11800" s="809"/>
    </row>
    <row r="11801" spans="1:9">
      <c r="A11801" s="834"/>
      <c r="B11801" s="834"/>
      <c r="C11801" s="835"/>
      <c r="D11801" s="836"/>
      <c r="E11801" s="809"/>
      <c r="F11801" s="809"/>
      <c r="G11801" s="809"/>
      <c r="H11801" s="809"/>
      <c r="I11801" s="809"/>
    </row>
    <row r="11802" spans="1:9">
      <c r="A11802" s="834"/>
      <c r="B11802" s="834"/>
      <c r="C11802" s="835"/>
      <c r="D11802" s="836"/>
      <c r="E11802" s="809"/>
      <c r="F11802" s="809"/>
      <c r="G11802" s="809"/>
      <c r="H11802" s="809"/>
      <c r="I11802" s="809"/>
    </row>
    <row r="11803" spans="1:9">
      <c r="A11803" s="1"/>
      <c r="B11803" s="1"/>
      <c r="C11803" s="1"/>
      <c r="D11803" s="1"/>
      <c r="E11803" s="809"/>
      <c r="F11803" s="809"/>
      <c r="G11803" s="809"/>
      <c r="H11803" s="809"/>
      <c r="I11803" s="809"/>
    </row>
    <row r="11804" spans="1:9">
      <c r="A11804" s="1"/>
      <c r="B11804" s="1"/>
      <c r="C11804" s="1"/>
      <c r="D11804" s="830"/>
      <c r="E11804" s="809"/>
      <c r="F11804" s="809"/>
      <c r="G11804" s="809"/>
      <c r="H11804" s="809"/>
      <c r="I11804" s="809"/>
    </row>
    <row r="11805" spans="1:9">
      <c r="A11805" s="831"/>
      <c r="B11805" s="831"/>
      <c r="C11805" s="832"/>
      <c r="D11805" s="833"/>
      <c r="E11805" s="809"/>
      <c r="F11805" s="809"/>
      <c r="G11805" s="809"/>
      <c r="H11805" s="809"/>
      <c r="I11805" s="809"/>
    </row>
    <row r="11806" spans="1:9">
      <c r="A11806" s="834"/>
      <c r="B11806" s="834"/>
      <c r="C11806" s="835"/>
      <c r="D11806" s="836"/>
      <c r="E11806" s="809"/>
      <c r="F11806" s="809"/>
      <c r="G11806" s="809"/>
      <c r="H11806" s="809"/>
      <c r="I11806" s="809"/>
    </row>
    <row r="11807" spans="1:9">
      <c r="A11807" s="834"/>
      <c r="B11807" s="834"/>
      <c r="C11807" s="835"/>
      <c r="D11807" s="836"/>
      <c r="E11807" s="809"/>
      <c r="F11807" s="809"/>
      <c r="G11807" s="809"/>
      <c r="H11807" s="809"/>
      <c r="I11807" s="809"/>
    </row>
    <row r="11808" spans="1:9">
      <c r="A11808" s="834"/>
      <c r="B11808" s="834"/>
      <c r="C11808" s="835"/>
      <c r="D11808" s="836"/>
      <c r="E11808" s="809"/>
      <c r="F11808" s="809"/>
      <c r="G11808" s="809"/>
      <c r="H11808" s="809"/>
      <c r="I11808" s="809"/>
    </row>
    <row r="11809" spans="1:9">
      <c r="A11809" s="834"/>
      <c r="B11809" s="834"/>
      <c r="C11809" s="835"/>
      <c r="D11809" s="836"/>
      <c r="E11809" s="809"/>
      <c r="F11809" s="809"/>
      <c r="G11809" s="809"/>
      <c r="H11809" s="809"/>
      <c r="I11809" s="809"/>
    </row>
    <row r="11810" spans="1:9">
      <c r="A11810" s="834"/>
      <c r="B11810" s="834"/>
      <c r="C11810" s="835"/>
      <c r="D11810" s="836"/>
      <c r="E11810" s="809"/>
      <c r="F11810" s="809"/>
      <c r="G11810" s="809"/>
      <c r="H11810" s="809"/>
      <c r="I11810" s="809"/>
    </row>
    <row r="11811" spans="1:9">
      <c r="A11811" s="834"/>
      <c r="B11811" s="834"/>
      <c r="C11811" s="835"/>
      <c r="D11811" s="836"/>
      <c r="E11811" s="809"/>
      <c r="F11811" s="809"/>
      <c r="G11811" s="809"/>
      <c r="H11811" s="809"/>
      <c r="I11811" s="809"/>
    </row>
    <row r="11812" spans="1:9">
      <c r="A11812" s="834"/>
      <c r="B11812" s="834"/>
      <c r="C11812" s="835"/>
      <c r="D11812" s="836"/>
      <c r="E11812" s="809"/>
      <c r="F11812" s="809"/>
      <c r="G11812" s="809"/>
      <c r="H11812" s="809"/>
      <c r="I11812" s="809"/>
    </row>
    <row r="11813" spans="1:9">
      <c r="A11813" s="834"/>
      <c r="B11813" s="834"/>
      <c r="C11813" s="835"/>
      <c r="D11813" s="836"/>
      <c r="E11813" s="809"/>
      <c r="F11813" s="809"/>
      <c r="G11813" s="809"/>
      <c r="H11813" s="809"/>
      <c r="I11813" s="809"/>
    </row>
    <row r="11814" spans="1:9">
      <c r="A11814" s="834"/>
      <c r="B11814" s="834"/>
      <c r="C11814" s="835"/>
      <c r="D11814" s="836"/>
      <c r="E11814" s="809"/>
      <c r="F11814" s="809"/>
      <c r="G11814" s="809"/>
      <c r="H11814" s="809"/>
      <c r="I11814" s="809"/>
    </row>
    <row r="11815" spans="1:9">
      <c r="A11815" s="834"/>
      <c r="B11815" s="834"/>
      <c r="C11815" s="835"/>
      <c r="D11815" s="836"/>
      <c r="E11815" s="809"/>
      <c r="F11815" s="809"/>
      <c r="G11815" s="809"/>
      <c r="H11815" s="809"/>
      <c r="I11815" s="809"/>
    </row>
    <row r="11816" spans="1:9">
      <c r="A11816" s="834"/>
      <c r="B11816" s="834"/>
      <c r="C11816" s="835"/>
      <c r="D11816" s="836"/>
      <c r="E11816" s="809"/>
      <c r="F11816" s="809"/>
      <c r="G11816" s="809"/>
      <c r="H11816" s="809"/>
      <c r="I11816" s="809"/>
    </row>
    <row r="11817" spans="1:9">
      <c r="A11817" s="834"/>
      <c r="B11817" s="834"/>
      <c r="C11817" s="835"/>
      <c r="D11817" s="836"/>
      <c r="E11817" s="809"/>
      <c r="F11817" s="809"/>
      <c r="G11817" s="809"/>
      <c r="H11817" s="809"/>
      <c r="I11817" s="809"/>
    </row>
    <row r="11818" spans="1:9">
      <c r="A11818" s="834"/>
      <c r="B11818" s="834"/>
      <c r="C11818" s="835"/>
      <c r="D11818" s="836"/>
      <c r="E11818" s="809"/>
      <c r="F11818" s="809"/>
      <c r="G11818" s="809"/>
      <c r="H11818" s="809"/>
      <c r="I11818" s="809"/>
    </row>
    <row r="11819" spans="1:9">
      <c r="A11819" s="1"/>
      <c r="B11819" s="1"/>
      <c r="C11819" s="1"/>
      <c r="D11819" s="1"/>
      <c r="E11819" s="809"/>
      <c r="F11819" s="809"/>
      <c r="G11819" s="809"/>
      <c r="H11819" s="809"/>
      <c r="I11819" s="809"/>
    </row>
    <row r="11820" spans="1:9">
      <c r="A11820" s="1"/>
      <c r="B11820" s="1"/>
      <c r="C11820" s="1"/>
      <c r="D11820" s="830"/>
      <c r="E11820" s="809"/>
      <c r="F11820" s="809"/>
      <c r="G11820" s="809"/>
      <c r="H11820" s="809"/>
      <c r="I11820" s="809"/>
    </row>
    <row r="11821" spans="1:9">
      <c r="A11821" s="831"/>
      <c r="B11821" s="831"/>
      <c r="C11821" s="832"/>
      <c r="D11821" s="833"/>
      <c r="E11821" s="809"/>
      <c r="F11821" s="809"/>
      <c r="G11821" s="809"/>
      <c r="H11821" s="809"/>
      <c r="I11821" s="809"/>
    </row>
    <row r="11822" spans="1:9">
      <c r="A11822" s="834"/>
      <c r="B11822" s="834"/>
      <c r="C11822" s="835"/>
      <c r="D11822" s="836"/>
      <c r="E11822" s="809"/>
      <c r="F11822" s="809"/>
      <c r="G11822" s="809"/>
      <c r="H11822" s="809"/>
      <c r="I11822" s="809"/>
    </row>
    <row r="11823" spans="1:9">
      <c r="A11823" s="834"/>
      <c r="B11823" s="834"/>
      <c r="C11823" s="835"/>
      <c r="D11823" s="836"/>
      <c r="E11823" s="809"/>
      <c r="F11823" s="809"/>
      <c r="G11823" s="809"/>
      <c r="H11823" s="809"/>
      <c r="I11823" s="809"/>
    </row>
    <row r="11824" spans="1:9">
      <c r="A11824" s="834"/>
      <c r="B11824" s="834"/>
      <c r="C11824" s="835"/>
      <c r="D11824" s="836"/>
      <c r="E11824" s="809"/>
      <c r="F11824" s="809"/>
      <c r="G11824" s="809"/>
      <c r="H11824" s="809"/>
      <c r="I11824" s="809"/>
    </row>
    <row r="11825" spans="1:9">
      <c r="A11825" s="834"/>
      <c r="B11825" s="834"/>
      <c r="C11825" s="835"/>
      <c r="D11825" s="836"/>
      <c r="E11825" s="809"/>
      <c r="F11825" s="809"/>
      <c r="G11825" s="809"/>
      <c r="H11825" s="809"/>
      <c r="I11825" s="809"/>
    </row>
    <row r="11826" spans="1:9">
      <c r="A11826" s="834"/>
      <c r="B11826" s="834"/>
      <c r="C11826" s="835"/>
      <c r="D11826" s="836"/>
      <c r="E11826" s="809"/>
      <c r="F11826" s="809"/>
      <c r="G11826" s="809"/>
      <c r="H11826" s="809"/>
      <c r="I11826" s="809"/>
    </row>
    <row r="11827" spans="1:9">
      <c r="A11827" s="1"/>
      <c r="B11827" s="1"/>
      <c r="C11827" s="1"/>
      <c r="D11827" s="1"/>
      <c r="E11827" s="809"/>
      <c r="F11827" s="809"/>
      <c r="G11827" s="809"/>
      <c r="H11827" s="809"/>
      <c r="I11827" s="809"/>
    </row>
    <row r="11828" spans="1:9">
      <c r="A11828" s="1"/>
      <c r="B11828" s="1"/>
      <c r="C11828" s="1"/>
      <c r="D11828" s="830"/>
      <c r="E11828" s="809"/>
      <c r="F11828" s="809"/>
      <c r="G11828" s="809"/>
      <c r="H11828" s="809"/>
      <c r="I11828" s="809"/>
    </row>
    <row r="11829" spans="1:9">
      <c r="A11829" s="831"/>
      <c r="B11829" s="831"/>
      <c r="C11829" s="832"/>
      <c r="D11829" s="833"/>
      <c r="E11829" s="809"/>
      <c r="F11829" s="809"/>
      <c r="G11829" s="809"/>
      <c r="H11829" s="809"/>
      <c r="I11829" s="809"/>
    </row>
    <row r="11830" spans="1:9">
      <c r="A11830" s="834"/>
      <c r="B11830" s="834"/>
      <c r="C11830" s="835"/>
      <c r="D11830" s="836"/>
      <c r="E11830" s="809"/>
      <c r="F11830" s="809"/>
      <c r="G11830" s="809"/>
      <c r="H11830" s="809"/>
      <c r="I11830" s="809"/>
    </row>
    <row r="11831" spans="1:9">
      <c r="A11831" s="834"/>
      <c r="B11831" s="834"/>
      <c r="C11831" s="835"/>
      <c r="D11831" s="836"/>
      <c r="E11831" s="809"/>
      <c r="F11831" s="809"/>
      <c r="G11831" s="809"/>
      <c r="H11831" s="809"/>
      <c r="I11831" s="809"/>
    </row>
    <row r="11832" spans="1:9">
      <c r="A11832" s="834"/>
      <c r="B11832" s="834"/>
      <c r="C11832" s="835"/>
      <c r="D11832" s="836"/>
      <c r="E11832" s="809"/>
      <c r="F11832" s="809"/>
      <c r="G11832" s="809"/>
      <c r="H11832" s="809"/>
      <c r="I11832" s="809"/>
    </row>
    <row r="11833" spans="1:9">
      <c r="A11833" s="834"/>
      <c r="B11833" s="834"/>
      <c r="C11833" s="835"/>
      <c r="D11833" s="836"/>
      <c r="E11833" s="809"/>
      <c r="F11833" s="809"/>
      <c r="G11833" s="809"/>
      <c r="H11833" s="809"/>
      <c r="I11833" s="809"/>
    </row>
    <row r="11834" spans="1:9">
      <c r="A11834" s="834"/>
      <c r="B11834" s="834"/>
      <c r="C11834" s="835"/>
      <c r="D11834" s="836"/>
      <c r="E11834" s="809"/>
      <c r="F11834" s="809"/>
      <c r="G11834" s="809"/>
      <c r="H11834" s="809"/>
      <c r="I11834" s="809"/>
    </row>
    <row r="11835" spans="1:9">
      <c r="A11835" s="1"/>
      <c r="B11835" s="1"/>
      <c r="C11835" s="1"/>
      <c r="D11835" s="1"/>
      <c r="E11835" s="809"/>
      <c r="F11835" s="809"/>
      <c r="G11835" s="809"/>
      <c r="H11835" s="809"/>
      <c r="I11835" s="809"/>
    </row>
    <row r="11836" spans="1:9">
      <c r="A11836" s="1"/>
      <c r="B11836" s="1"/>
      <c r="C11836" s="1"/>
      <c r="D11836" s="830"/>
      <c r="E11836" s="809"/>
      <c r="F11836" s="809"/>
      <c r="G11836" s="809"/>
      <c r="H11836" s="809"/>
      <c r="I11836" s="809"/>
    </row>
    <row r="11837" spans="1:9">
      <c r="A11837" s="1"/>
      <c r="B11837" s="1"/>
      <c r="C11837" s="1"/>
      <c r="D11837" s="830"/>
      <c r="E11837" s="809"/>
      <c r="F11837" s="809"/>
      <c r="G11837" s="809"/>
      <c r="H11837" s="809"/>
      <c r="I11837" s="809"/>
    </row>
    <row r="11838" spans="1:9">
      <c r="A11838" s="831"/>
      <c r="B11838" s="831"/>
      <c r="C11838" s="832"/>
      <c r="D11838" s="833"/>
      <c r="E11838" s="809"/>
      <c r="F11838" s="809"/>
      <c r="G11838" s="809"/>
      <c r="H11838" s="809"/>
      <c r="I11838" s="809"/>
    </row>
    <row r="11839" spans="1:9">
      <c r="A11839" s="834"/>
      <c r="B11839" s="834"/>
      <c r="C11839" s="835"/>
      <c r="D11839" s="836"/>
      <c r="E11839" s="809"/>
      <c r="F11839" s="809"/>
      <c r="G11839" s="809"/>
      <c r="H11839" s="809"/>
      <c r="I11839" s="809"/>
    </row>
    <row r="11840" spans="1:9">
      <c r="A11840" s="834"/>
      <c r="B11840" s="834"/>
      <c r="C11840" s="835"/>
      <c r="D11840" s="836"/>
      <c r="E11840" s="809"/>
      <c r="F11840" s="809"/>
      <c r="G11840" s="809"/>
      <c r="H11840" s="809"/>
      <c r="I11840" s="809"/>
    </row>
    <row r="11841" spans="1:9">
      <c r="A11841" s="834"/>
      <c r="B11841" s="834"/>
      <c r="C11841" s="835"/>
      <c r="D11841" s="836"/>
      <c r="E11841" s="809"/>
      <c r="F11841" s="809"/>
      <c r="G11841" s="809"/>
      <c r="H11841" s="809"/>
      <c r="I11841" s="809"/>
    </row>
    <row r="11842" spans="1:9">
      <c r="A11842" s="834"/>
      <c r="B11842" s="834"/>
      <c r="C11842" s="835"/>
      <c r="D11842" s="836"/>
      <c r="E11842" s="809"/>
      <c r="F11842" s="809"/>
      <c r="G11842" s="809"/>
      <c r="H11842" s="809"/>
      <c r="I11842" s="809"/>
    </row>
    <row r="11843" spans="1:9">
      <c r="A11843" s="834"/>
      <c r="B11843" s="834"/>
      <c r="C11843" s="835"/>
      <c r="D11843" s="836"/>
      <c r="E11843" s="809"/>
      <c r="F11843" s="809"/>
      <c r="G11843" s="809"/>
      <c r="H11843" s="809"/>
      <c r="I11843" s="809"/>
    </row>
    <row r="11844" spans="1:9">
      <c r="A11844" s="834"/>
      <c r="B11844" s="834"/>
      <c r="C11844" s="835"/>
      <c r="D11844" s="836"/>
      <c r="E11844" s="809"/>
      <c r="F11844" s="809"/>
      <c r="G11844" s="809"/>
      <c r="H11844" s="809"/>
      <c r="I11844" s="809"/>
    </row>
    <row r="11845" spans="1:9">
      <c r="A11845" s="834"/>
      <c r="B11845" s="834"/>
      <c r="C11845" s="835"/>
      <c r="D11845" s="836"/>
      <c r="E11845" s="809"/>
      <c r="F11845" s="809"/>
      <c r="G11845" s="809"/>
      <c r="H11845" s="809"/>
      <c r="I11845" s="809"/>
    </row>
    <row r="11846" spans="1:9">
      <c r="A11846" s="834"/>
      <c r="B11846" s="834"/>
      <c r="C11846" s="835"/>
      <c r="D11846" s="836"/>
      <c r="E11846" s="809"/>
      <c r="F11846" s="809"/>
      <c r="G11846" s="809"/>
      <c r="H11846" s="809"/>
      <c r="I11846" s="809"/>
    </row>
    <row r="11847" spans="1:9">
      <c r="A11847" s="834"/>
      <c r="B11847" s="834"/>
      <c r="C11847" s="835"/>
      <c r="D11847" s="836"/>
      <c r="E11847" s="809"/>
      <c r="F11847" s="809"/>
      <c r="G11847" s="809"/>
      <c r="H11847" s="809"/>
      <c r="I11847" s="809"/>
    </row>
    <row r="11848" spans="1:9">
      <c r="A11848" s="834"/>
      <c r="B11848" s="834"/>
      <c r="C11848" s="835"/>
      <c r="D11848" s="836"/>
      <c r="E11848" s="809"/>
      <c r="F11848" s="809"/>
      <c r="G11848" s="809"/>
      <c r="H11848" s="809"/>
      <c r="I11848" s="809"/>
    </row>
    <row r="11849" spans="1:9">
      <c r="A11849" s="834"/>
      <c r="B11849" s="834"/>
      <c r="C11849" s="835"/>
      <c r="D11849" s="836"/>
      <c r="E11849" s="809"/>
      <c r="F11849" s="809"/>
      <c r="G11849" s="809"/>
      <c r="H11849" s="809"/>
      <c r="I11849" s="809"/>
    </row>
    <row r="11850" spans="1:9">
      <c r="A11850" s="834"/>
      <c r="B11850" s="834"/>
      <c r="C11850" s="835"/>
      <c r="D11850" s="836"/>
      <c r="E11850" s="809"/>
      <c r="F11850" s="809"/>
      <c r="G11850" s="809"/>
      <c r="H11850" s="809"/>
      <c r="I11850" s="809"/>
    </row>
    <row r="11851" spans="1:9">
      <c r="A11851" s="1"/>
      <c r="B11851" s="1"/>
      <c r="C11851" s="1"/>
      <c r="D11851" s="1"/>
      <c r="E11851" s="809"/>
      <c r="F11851" s="809"/>
      <c r="G11851" s="809"/>
      <c r="H11851" s="809"/>
      <c r="I11851" s="809"/>
    </row>
    <row r="11852" spans="1:9">
      <c r="A11852" s="1"/>
      <c r="B11852" s="1"/>
      <c r="C11852" s="1"/>
      <c r="D11852" s="830"/>
      <c r="E11852" s="809"/>
      <c r="F11852" s="809"/>
      <c r="G11852" s="809"/>
      <c r="H11852" s="809"/>
      <c r="I11852" s="809"/>
    </row>
    <row r="11853" spans="1:9">
      <c r="A11853" s="831"/>
      <c r="B11853" s="831"/>
      <c r="C11853" s="832"/>
      <c r="D11853" s="833"/>
      <c r="E11853" s="809"/>
      <c r="F11853" s="809"/>
      <c r="G11853" s="809"/>
      <c r="H11853" s="809"/>
      <c r="I11853" s="809"/>
    </row>
    <row r="11854" spans="1:9">
      <c r="A11854" s="834"/>
      <c r="B11854" s="834"/>
      <c r="C11854" s="835"/>
      <c r="D11854" s="836"/>
      <c r="E11854" s="809"/>
      <c r="F11854" s="809"/>
      <c r="G11854" s="809"/>
      <c r="H11854" s="809"/>
      <c r="I11854" s="809"/>
    </row>
    <row r="11855" spans="1:9">
      <c r="A11855" s="834"/>
      <c r="B11855" s="834"/>
      <c r="C11855" s="835"/>
      <c r="D11855" s="836"/>
      <c r="E11855" s="809"/>
      <c r="F11855" s="809"/>
      <c r="G11855" s="809"/>
      <c r="H11855" s="809"/>
      <c r="I11855" s="809"/>
    </row>
    <row r="11856" spans="1:9">
      <c r="A11856" s="1"/>
      <c r="B11856" s="1"/>
      <c r="C11856" s="1"/>
      <c r="D11856" s="1"/>
      <c r="E11856" s="809"/>
      <c r="F11856" s="809"/>
      <c r="G11856" s="809"/>
      <c r="H11856" s="809"/>
      <c r="I11856" s="809"/>
    </row>
    <row r="11857" spans="1:9">
      <c r="A11857" s="1"/>
      <c r="B11857" s="1"/>
      <c r="C11857" s="1"/>
      <c r="D11857" s="830"/>
      <c r="E11857" s="809"/>
      <c r="F11857" s="809"/>
      <c r="G11857" s="809"/>
      <c r="H11857" s="809"/>
      <c r="I11857" s="809"/>
    </row>
    <row r="11858" spans="1:9">
      <c r="A11858" s="831"/>
      <c r="B11858" s="831"/>
      <c r="C11858" s="832"/>
      <c r="D11858" s="833"/>
      <c r="E11858" s="809"/>
      <c r="F11858" s="809"/>
      <c r="G11858" s="809"/>
      <c r="H11858" s="809"/>
      <c r="I11858" s="809"/>
    </row>
    <row r="11859" spans="1:9">
      <c r="A11859" s="834"/>
      <c r="B11859" s="834"/>
      <c r="C11859" s="835"/>
      <c r="D11859" s="836"/>
      <c r="E11859" s="809"/>
      <c r="F11859" s="809"/>
      <c r="G11859" s="809"/>
      <c r="H11859" s="809"/>
      <c r="I11859" s="809"/>
    </row>
    <row r="11860" spans="1:9">
      <c r="A11860" s="834"/>
      <c r="B11860" s="834"/>
      <c r="C11860" s="835"/>
      <c r="D11860" s="836"/>
      <c r="E11860" s="809"/>
      <c r="F11860" s="809"/>
      <c r="G11860" s="809"/>
      <c r="H11860" s="809"/>
      <c r="I11860" s="809"/>
    </row>
    <row r="11861" spans="1:9">
      <c r="A11861" s="1"/>
      <c r="B11861" s="1"/>
      <c r="C11861" s="1"/>
      <c r="D11861" s="1"/>
      <c r="E11861" s="809"/>
      <c r="F11861" s="809"/>
      <c r="G11861" s="809"/>
      <c r="H11861" s="809"/>
      <c r="I11861" s="809"/>
    </row>
    <row r="11862" spans="1:9">
      <c r="A11862" s="1"/>
      <c r="B11862" s="1"/>
      <c r="C11862" s="1"/>
      <c r="D11862" s="830"/>
      <c r="E11862" s="809"/>
      <c r="F11862" s="809"/>
      <c r="G11862" s="809"/>
      <c r="H11862" s="809"/>
      <c r="I11862" s="809"/>
    </row>
    <row r="11863" spans="1:9">
      <c r="A11863" s="831"/>
      <c r="B11863" s="831"/>
      <c r="C11863" s="832"/>
      <c r="D11863" s="833"/>
      <c r="E11863" s="809"/>
      <c r="F11863" s="809"/>
      <c r="G11863" s="809"/>
      <c r="H11863" s="809"/>
      <c r="I11863" s="809"/>
    </row>
    <row r="11864" spans="1:9">
      <c r="A11864" s="834"/>
      <c r="B11864" s="834"/>
      <c r="C11864" s="835"/>
      <c r="D11864" s="836"/>
      <c r="E11864" s="809"/>
      <c r="F11864" s="809"/>
      <c r="G11864" s="809"/>
      <c r="H11864" s="809"/>
      <c r="I11864" s="809"/>
    </row>
    <row r="11865" spans="1:9">
      <c r="A11865" s="834"/>
      <c r="B11865" s="834"/>
      <c r="C11865" s="835"/>
      <c r="D11865" s="836"/>
      <c r="E11865" s="809"/>
      <c r="F11865" s="809"/>
      <c r="G11865" s="809"/>
      <c r="H11865" s="809"/>
      <c r="I11865" s="809"/>
    </row>
    <row r="11866" spans="1:9">
      <c r="A11866" s="834"/>
      <c r="B11866" s="834"/>
      <c r="C11866" s="835"/>
      <c r="D11866" s="836"/>
      <c r="E11866" s="809"/>
      <c r="F11866" s="809"/>
      <c r="G11866" s="809"/>
      <c r="H11866" s="809"/>
      <c r="I11866" s="809"/>
    </row>
    <row r="11867" spans="1:9">
      <c r="A11867" s="1"/>
      <c r="B11867" s="1"/>
      <c r="C11867" s="1"/>
      <c r="D11867" s="1"/>
      <c r="E11867" s="809"/>
      <c r="F11867" s="809"/>
      <c r="G11867" s="809"/>
      <c r="H11867" s="809"/>
      <c r="I11867" s="809"/>
    </row>
    <row r="11868" spans="1:9">
      <c r="A11868" s="1"/>
      <c r="B11868" s="1"/>
      <c r="C11868" s="1"/>
      <c r="D11868" s="830"/>
      <c r="E11868" s="809"/>
      <c r="F11868" s="809"/>
      <c r="G11868" s="809"/>
      <c r="H11868" s="809"/>
      <c r="I11868" s="809"/>
    </row>
    <row r="11869" spans="1:9">
      <c r="A11869" s="831"/>
      <c r="B11869" s="831"/>
      <c r="C11869" s="832"/>
      <c r="D11869" s="833"/>
      <c r="E11869" s="809"/>
      <c r="F11869" s="809"/>
      <c r="G11869" s="809"/>
      <c r="H11869" s="809"/>
      <c r="I11869" s="809"/>
    </row>
    <row r="11870" spans="1:9">
      <c r="A11870" s="834"/>
      <c r="B11870" s="834"/>
      <c r="C11870" s="835"/>
      <c r="D11870" s="836"/>
      <c r="E11870" s="809"/>
      <c r="F11870" s="809"/>
      <c r="G11870" s="809"/>
      <c r="H11870" s="809"/>
      <c r="I11870" s="809"/>
    </row>
    <row r="11871" spans="1:9">
      <c r="A11871" s="834"/>
      <c r="B11871" s="834"/>
      <c r="C11871" s="835"/>
      <c r="D11871" s="836"/>
      <c r="E11871" s="809"/>
      <c r="F11871" s="809"/>
      <c r="G11871" s="809"/>
      <c r="H11871" s="809"/>
      <c r="I11871" s="809"/>
    </row>
    <row r="11872" spans="1:9">
      <c r="A11872" s="834"/>
      <c r="B11872" s="834"/>
      <c r="C11872" s="835"/>
      <c r="D11872" s="836"/>
      <c r="E11872" s="809"/>
      <c r="F11872" s="809"/>
      <c r="G11872" s="809"/>
      <c r="H11872" s="809"/>
      <c r="I11872" s="809"/>
    </row>
    <row r="11873" spans="1:9">
      <c r="A11873" s="834"/>
      <c r="B11873" s="834"/>
      <c r="C11873" s="835"/>
      <c r="D11873" s="836"/>
      <c r="E11873" s="809"/>
      <c r="F11873" s="809"/>
      <c r="G11873" s="809"/>
      <c r="H11873" s="809"/>
      <c r="I11873" s="809"/>
    </row>
    <row r="11874" spans="1:9">
      <c r="A11874" s="834"/>
      <c r="B11874" s="834"/>
      <c r="C11874" s="835"/>
      <c r="D11874" s="836"/>
      <c r="E11874" s="809"/>
      <c r="F11874" s="809"/>
      <c r="G11874" s="809"/>
      <c r="H11874" s="809"/>
      <c r="I11874" s="809"/>
    </row>
    <row r="11875" spans="1:9">
      <c r="A11875" s="834"/>
      <c r="B11875" s="834"/>
      <c r="C11875" s="835"/>
      <c r="D11875" s="836"/>
      <c r="E11875" s="809"/>
      <c r="F11875" s="809"/>
      <c r="G11875" s="809"/>
      <c r="H11875" s="809"/>
      <c r="I11875" s="809"/>
    </row>
    <row r="11876" spans="1:9">
      <c r="A11876" s="834"/>
      <c r="B11876" s="834"/>
      <c r="C11876" s="835"/>
      <c r="D11876" s="836"/>
      <c r="E11876" s="809"/>
      <c r="F11876" s="809"/>
      <c r="G11876" s="809"/>
      <c r="H11876" s="809"/>
      <c r="I11876" s="809"/>
    </row>
    <row r="11877" spans="1:9">
      <c r="A11877" s="834"/>
      <c r="B11877" s="834"/>
      <c r="C11877" s="835"/>
      <c r="D11877" s="836"/>
      <c r="E11877" s="809"/>
      <c r="F11877" s="809"/>
      <c r="G11877" s="809"/>
      <c r="H11877" s="809"/>
      <c r="I11877" s="809"/>
    </row>
    <row r="11878" spans="1:9">
      <c r="A11878" s="834"/>
      <c r="B11878" s="834"/>
      <c r="C11878" s="835"/>
      <c r="D11878" s="836"/>
      <c r="E11878" s="809"/>
      <c r="F11878" s="809"/>
      <c r="G11878" s="809"/>
      <c r="H11878" s="809"/>
      <c r="I11878" s="809"/>
    </row>
    <row r="11879" spans="1:9">
      <c r="A11879" s="834"/>
      <c r="B11879" s="834"/>
      <c r="C11879" s="835"/>
      <c r="D11879" s="836"/>
      <c r="E11879" s="809"/>
      <c r="F11879" s="809"/>
      <c r="G11879" s="809"/>
      <c r="H11879" s="809"/>
      <c r="I11879" s="809"/>
    </row>
    <row r="11880" spans="1:9">
      <c r="A11880" s="834"/>
      <c r="B11880" s="834"/>
      <c r="C11880" s="835"/>
      <c r="D11880" s="836"/>
      <c r="E11880" s="809"/>
      <c r="F11880" s="809"/>
      <c r="G11880" s="809"/>
      <c r="H11880" s="809"/>
      <c r="I11880" s="809"/>
    </row>
    <row r="11881" spans="1:9">
      <c r="A11881" s="834"/>
      <c r="B11881" s="834"/>
      <c r="C11881" s="835"/>
      <c r="D11881" s="836"/>
      <c r="E11881" s="809"/>
      <c r="F11881" s="809"/>
      <c r="G11881" s="809"/>
      <c r="H11881" s="809"/>
      <c r="I11881" s="809"/>
    </row>
    <row r="11882" spans="1:9">
      <c r="A11882" s="834"/>
      <c r="B11882" s="834"/>
      <c r="C11882" s="835"/>
      <c r="D11882" s="836"/>
      <c r="E11882" s="809"/>
      <c r="F11882" s="809"/>
      <c r="G11882" s="809"/>
      <c r="H11882" s="809"/>
      <c r="I11882" s="809"/>
    </row>
    <row r="11883" spans="1:9">
      <c r="A11883" s="834"/>
      <c r="B11883" s="834"/>
      <c r="C11883" s="835"/>
      <c r="D11883" s="836"/>
      <c r="E11883" s="809"/>
      <c r="F11883" s="809"/>
      <c r="G11883" s="809"/>
      <c r="H11883" s="809"/>
      <c r="I11883" s="809"/>
    </row>
    <row r="11884" spans="1:9">
      <c r="A11884" s="834"/>
      <c r="B11884" s="834"/>
      <c r="C11884" s="835"/>
      <c r="D11884" s="836"/>
      <c r="E11884" s="809"/>
      <c r="F11884" s="809"/>
      <c r="G11884" s="809"/>
      <c r="H11884" s="809"/>
      <c r="I11884" s="809"/>
    </row>
    <row r="11885" spans="1:9">
      <c r="A11885" s="834"/>
      <c r="B11885" s="834"/>
      <c r="C11885" s="835"/>
      <c r="D11885" s="836"/>
      <c r="E11885" s="809"/>
      <c r="F11885" s="809"/>
      <c r="G11885" s="809"/>
      <c r="H11885" s="809"/>
      <c r="I11885" s="809"/>
    </row>
    <row r="11886" spans="1:9">
      <c r="A11886" s="834"/>
      <c r="B11886" s="834"/>
      <c r="C11886" s="835"/>
      <c r="D11886" s="836"/>
      <c r="E11886" s="809"/>
      <c r="F11886" s="809"/>
      <c r="G11886" s="809"/>
      <c r="H11886" s="809"/>
      <c r="I11886" s="809"/>
    </row>
    <row r="11887" spans="1:9">
      <c r="A11887" s="834"/>
      <c r="B11887" s="834"/>
      <c r="C11887" s="835"/>
      <c r="D11887" s="836"/>
      <c r="E11887" s="809"/>
      <c r="F11887" s="809"/>
      <c r="G11887" s="809"/>
      <c r="H11887" s="809"/>
      <c r="I11887" s="809"/>
    </row>
    <row r="11888" spans="1:9">
      <c r="A11888" s="834"/>
      <c r="B11888" s="834"/>
      <c r="C11888" s="835"/>
      <c r="D11888" s="836"/>
      <c r="E11888" s="809"/>
      <c r="F11888" s="809"/>
      <c r="G11888" s="809"/>
      <c r="H11888" s="809"/>
      <c r="I11888" s="809"/>
    </row>
    <row r="11889" spans="1:9">
      <c r="A11889" s="834"/>
      <c r="B11889" s="834"/>
      <c r="C11889" s="835"/>
      <c r="D11889" s="836"/>
      <c r="E11889" s="809"/>
      <c r="F11889" s="809"/>
      <c r="G11889" s="809"/>
      <c r="H11889" s="809"/>
      <c r="I11889" s="809"/>
    </row>
    <row r="11890" spans="1:9">
      <c r="A11890" s="834"/>
      <c r="B11890" s="834"/>
      <c r="C11890" s="835"/>
      <c r="D11890" s="836"/>
      <c r="E11890" s="809"/>
      <c r="F11890" s="809"/>
      <c r="G11890" s="809"/>
      <c r="H11890" s="809"/>
      <c r="I11890" s="809"/>
    </row>
    <row r="11891" spans="1:9">
      <c r="A11891" s="834"/>
      <c r="B11891" s="834"/>
      <c r="C11891" s="835"/>
      <c r="D11891" s="836"/>
      <c r="E11891" s="809"/>
      <c r="F11891" s="809"/>
      <c r="G11891" s="809"/>
      <c r="H11891" s="809"/>
      <c r="I11891" s="809"/>
    </row>
    <row r="11892" spans="1:9">
      <c r="A11892" s="834"/>
      <c r="B11892" s="834"/>
      <c r="C11892" s="835"/>
      <c r="D11892" s="836"/>
      <c r="E11892" s="809"/>
      <c r="F11892" s="809"/>
      <c r="G11892" s="809"/>
      <c r="H11892" s="809"/>
      <c r="I11892" s="809"/>
    </row>
    <row r="11893" spans="1:9">
      <c r="A11893" s="834"/>
      <c r="B11893" s="834"/>
      <c r="C11893" s="835"/>
      <c r="D11893" s="836"/>
      <c r="E11893" s="809"/>
      <c r="F11893" s="809"/>
      <c r="G11893" s="809"/>
      <c r="H11893" s="809"/>
      <c r="I11893" s="809"/>
    </row>
    <row r="11894" spans="1:9">
      <c r="A11894" s="1"/>
      <c r="B11894" s="1"/>
      <c r="C11894" s="1"/>
      <c r="D11894" s="1"/>
      <c r="E11894" s="809"/>
      <c r="F11894" s="809"/>
      <c r="G11894" s="809"/>
      <c r="H11894" s="809"/>
      <c r="I11894" s="809"/>
    </row>
    <row r="11895" spans="1:9">
      <c r="A11895" s="1"/>
      <c r="B11895" s="1"/>
      <c r="C11895" s="1"/>
      <c r="D11895" s="830"/>
      <c r="E11895" s="809"/>
      <c r="F11895" s="809"/>
      <c r="G11895" s="809"/>
      <c r="H11895" s="809"/>
      <c r="I11895" s="809"/>
    </row>
    <row r="11896" spans="1:9">
      <c r="A11896" s="831"/>
      <c r="B11896" s="831"/>
      <c r="C11896" s="832"/>
      <c r="D11896" s="833"/>
      <c r="E11896" s="809"/>
      <c r="F11896" s="809"/>
      <c r="G11896" s="809"/>
      <c r="H11896" s="809"/>
      <c r="I11896" s="809"/>
    </row>
    <row r="11897" spans="1:9">
      <c r="A11897" s="834"/>
      <c r="B11897" s="834"/>
      <c r="C11897" s="835"/>
      <c r="D11897" s="836"/>
      <c r="E11897" s="809"/>
      <c r="F11897" s="809"/>
      <c r="G11897" s="809"/>
      <c r="H11897" s="809"/>
      <c r="I11897" s="809"/>
    </row>
    <row r="11898" spans="1:9">
      <c r="A11898" s="1"/>
      <c r="B11898" s="1"/>
      <c r="C11898" s="1"/>
      <c r="D11898" s="1"/>
      <c r="E11898" s="809"/>
      <c r="F11898" s="809"/>
      <c r="G11898" s="809"/>
      <c r="H11898" s="809"/>
      <c r="I11898" s="809"/>
    </row>
    <row r="11899" spans="1:9">
      <c r="A11899" s="1"/>
      <c r="B11899" s="1"/>
      <c r="C11899" s="1"/>
      <c r="D11899" s="830"/>
      <c r="E11899" s="809"/>
      <c r="F11899" s="809"/>
      <c r="G11899" s="809"/>
      <c r="H11899" s="809"/>
      <c r="I11899" s="809"/>
    </row>
    <row r="11900" spans="1:9">
      <c r="A11900" s="831"/>
      <c r="B11900" s="831"/>
      <c r="C11900" s="832"/>
      <c r="D11900" s="833"/>
      <c r="E11900" s="809"/>
      <c r="F11900" s="809"/>
      <c r="G11900" s="809"/>
      <c r="H11900" s="809"/>
      <c r="I11900" s="809"/>
    </row>
    <row r="11901" spans="1:9">
      <c r="A11901" s="834"/>
      <c r="B11901" s="834"/>
      <c r="C11901" s="835"/>
      <c r="D11901" s="836"/>
      <c r="E11901" s="809"/>
      <c r="F11901" s="809"/>
      <c r="G11901" s="809"/>
      <c r="H11901" s="809"/>
      <c r="I11901" s="809"/>
    </row>
    <row r="11902" spans="1:9">
      <c r="A11902" s="834"/>
      <c r="B11902" s="834"/>
      <c r="C11902" s="835"/>
      <c r="D11902" s="836"/>
      <c r="E11902" s="809"/>
      <c r="F11902" s="809"/>
      <c r="G11902" s="809"/>
      <c r="H11902" s="809"/>
      <c r="I11902" s="809"/>
    </row>
    <row r="11903" spans="1:9">
      <c r="A11903" s="834"/>
      <c r="B11903" s="834"/>
      <c r="C11903" s="835"/>
      <c r="D11903" s="836"/>
      <c r="E11903" s="809"/>
      <c r="F11903" s="809"/>
      <c r="G11903" s="809"/>
      <c r="H11903" s="809"/>
      <c r="I11903" s="809"/>
    </row>
    <row r="11904" spans="1:9">
      <c r="A11904" s="834"/>
      <c r="B11904" s="834"/>
      <c r="C11904" s="835"/>
      <c r="D11904" s="836"/>
      <c r="E11904" s="809"/>
      <c r="F11904" s="809"/>
      <c r="G11904" s="809"/>
      <c r="H11904" s="809"/>
      <c r="I11904" s="809"/>
    </row>
    <row r="11905" spans="1:9">
      <c r="A11905" s="834"/>
      <c r="B11905" s="834"/>
      <c r="C11905" s="835"/>
      <c r="D11905" s="836"/>
      <c r="E11905" s="809"/>
      <c r="F11905" s="809"/>
      <c r="G11905" s="809"/>
      <c r="H11905" s="809"/>
      <c r="I11905" s="809"/>
    </row>
    <row r="11906" spans="1:9">
      <c r="A11906" s="834"/>
      <c r="B11906" s="834"/>
      <c r="C11906" s="835"/>
      <c r="D11906" s="836"/>
      <c r="E11906" s="809"/>
      <c r="F11906" s="809"/>
      <c r="G11906" s="809"/>
      <c r="H11906" s="809"/>
      <c r="I11906" s="809"/>
    </row>
    <row r="11907" spans="1:9">
      <c r="A11907" s="1"/>
      <c r="B11907" s="1"/>
      <c r="C11907" s="1"/>
      <c r="D11907" s="1"/>
      <c r="E11907" s="809"/>
      <c r="F11907" s="809"/>
      <c r="G11907" s="809"/>
      <c r="H11907" s="809"/>
      <c r="I11907" s="809"/>
    </row>
    <row r="11908" spans="1:9">
      <c r="A11908" s="1"/>
      <c r="B11908" s="1"/>
      <c r="C11908" s="1"/>
      <c r="D11908" s="830"/>
      <c r="E11908" s="809"/>
      <c r="F11908" s="809"/>
      <c r="G11908" s="809"/>
      <c r="H11908" s="809"/>
      <c r="I11908" s="809"/>
    </row>
    <row r="11909" spans="1:9">
      <c r="A11909" s="831"/>
      <c r="B11909" s="831"/>
      <c r="C11909" s="832"/>
      <c r="D11909" s="833"/>
      <c r="E11909" s="809"/>
      <c r="F11909" s="809"/>
      <c r="G11909" s="809"/>
      <c r="H11909" s="809"/>
      <c r="I11909" s="809"/>
    </row>
    <row r="11910" spans="1:9">
      <c r="A11910" s="834"/>
      <c r="B11910" s="834"/>
      <c r="C11910" s="835"/>
      <c r="D11910" s="836"/>
      <c r="E11910" s="809"/>
      <c r="F11910" s="809"/>
      <c r="G11910" s="809"/>
      <c r="H11910" s="809"/>
      <c r="I11910" s="809"/>
    </row>
    <row r="11911" spans="1:9">
      <c r="A11911" s="834"/>
      <c r="B11911" s="834"/>
      <c r="C11911" s="835"/>
      <c r="D11911" s="836"/>
      <c r="E11911" s="809"/>
      <c r="F11911" s="809"/>
      <c r="G11911" s="809"/>
      <c r="H11911" s="809"/>
      <c r="I11911" s="809"/>
    </row>
    <row r="11912" spans="1:9">
      <c r="A11912" s="1"/>
      <c r="B11912" s="1"/>
      <c r="C11912" s="1"/>
      <c r="D11912" s="1"/>
      <c r="E11912" s="809"/>
      <c r="F11912" s="809"/>
      <c r="G11912" s="809"/>
      <c r="H11912" s="809"/>
      <c r="I11912" s="809"/>
    </row>
    <row r="11913" spans="1:9">
      <c r="A11913" s="1"/>
      <c r="B11913" s="1"/>
      <c r="C11913" s="1"/>
      <c r="D11913" s="830"/>
      <c r="E11913" s="809"/>
      <c r="F11913" s="809"/>
      <c r="G11913" s="809"/>
      <c r="H11913" s="809"/>
      <c r="I11913" s="809"/>
    </row>
    <row r="11914" spans="1:9">
      <c r="A11914" s="1"/>
      <c r="B11914" s="1"/>
      <c r="C11914" s="1"/>
      <c r="D11914" s="830"/>
      <c r="E11914" s="809"/>
      <c r="F11914" s="809"/>
      <c r="G11914" s="809"/>
      <c r="H11914" s="809"/>
      <c r="I11914" s="809"/>
    </row>
    <row r="11915" spans="1:9">
      <c r="A11915" s="831"/>
      <c r="B11915" s="831"/>
      <c r="C11915" s="832"/>
      <c r="D11915" s="833"/>
      <c r="E11915" s="809"/>
      <c r="F11915" s="809"/>
      <c r="G11915" s="809"/>
      <c r="H11915" s="809"/>
      <c r="I11915" s="809"/>
    </row>
    <row r="11916" spans="1:9">
      <c r="A11916" s="834"/>
      <c r="B11916" s="834"/>
      <c r="C11916" s="835"/>
      <c r="D11916" s="836"/>
      <c r="E11916" s="809"/>
      <c r="F11916" s="809"/>
      <c r="G11916" s="809"/>
      <c r="H11916" s="809"/>
      <c r="I11916" s="809"/>
    </row>
    <row r="11917" spans="1:9">
      <c r="A11917" s="834"/>
      <c r="B11917" s="834"/>
      <c r="C11917" s="835"/>
      <c r="D11917" s="836"/>
      <c r="E11917" s="809"/>
      <c r="F11917" s="809"/>
      <c r="G11917" s="809"/>
      <c r="H11917" s="809"/>
      <c r="I11917" s="809"/>
    </row>
    <row r="11918" spans="1:9">
      <c r="A11918" s="834"/>
      <c r="B11918" s="834"/>
      <c r="C11918" s="835"/>
      <c r="D11918" s="836"/>
      <c r="E11918" s="809"/>
      <c r="F11918" s="809"/>
      <c r="G11918" s="809"/>
      <c r="H11918" s="809"/>
      <c r="I11918" s="809"/>
    </row>
    <row r="11919" spans="1:9">
      <c r="A11919" s="834"/>
      <c r="B11919" s="834"/>
      <c r="C11919" s="835"/>
      <c r="D11919" s="836"/>
      <c r="E11919" s="809"/>
      <c r="F11919" s="809"/>
      <c r="G11919" s="809"/>
      <c r="H11919" s="809"/>
      <c r="I11919" s="809"/>
    </row>
    <row r="11920" spans="1:9">
      <c r="A11920" s="834"/>
      <c r="B11920" s="834"/>
      <c r="C11920" s="835"/>
      <c r="D11920" s="836"/>
      <c r="E11920" s="809"/>
      <c r="F11920" s="809"/>
      <c r="G11920" s="809"/>
      <c r="H11920" s="809"/>
      <c r="I11920" s="809"/>
    </row>
    <row r="11921" spans="1:9">
      <c r="A11921" s="834"/>
      <c r="B11921" s="834"/>
      <c r="C11921" s="835"/>
      <c r="D11921" s="836"/>
      <c r="E11921" s="809"/>
      <c r="F11921" s="809"/>
      <c r="G11921" s="809"/>
      <c r="H11921" s="809"/>
      <c r="I11921" s="809"/>
    </row>
    <row r="11922" spans="1:9">
      <c r="A11922" s="834"/>
      <c r="B11922" s="834"/>
      <c r="C11922" s="835"/>
      <c r="D11922" s="836"/>
      <c r="E11922" s="809"/>
      <c r="F11922" s="809"/>
      <c r="G11922" s="809"/>
      <c r="H11922" s="809"/>
      <c r="I11922" s="809"/>
    </row>
    <row r="11923" spans="1:9">
      <c r="A11923" s="1"/>
      <c r="B11923" s="1"/>
      <c r="C11923" s="1"/>
      <c r="D11923" s="1"/>
      <c r="E11923" s="809"/>
      <c r="F11923" s="809"/>
      <c r="G11923" s="809"/>
      <c r="H11923" s="809"/>
      <c r="I11923" s="809"/>
    </row>
    <row r="11924" spans="1:9">
      <c r="A11924" s="1"/>
      <c r="B11924" s="1"/>
      <c r="C11924" s="1"/>
      <c r="D11924" s="830"/>
      <c r="E11924" s="809"/>
      <c r="F11924" s="809"/>
      <c r="G11924" s="809"/>
      <c r="H11924" s="809"/>
      <c r="I11924" s="809"/>
    </row>
    <row r="11925" spans="1:9">
      <c r="A11925" s="831"/>
      <c r="B11925" s="831"/>
      <c r="C11925" s="832"/>
      <c r="D11925" s="833"/>
      <c r="E11925" s="809"/>
      <c r="F11925" s="809"/>
      <c r="G11925" s="809"/>
      <c r="H11925" s="809"/>
      <c r="I11925" s="809"/>
    </row>
    <row r="11926" spans="1:9">
      <c r="A11926" s="834"/>
      <c r="B11926" s="834"/>
      <c r="C11926" s="835"/>
      <c r="D11926" s="836"/>
      <c r="E11926" s="809"/>
      <c r="F11926" s="809"/>
      <c r="G11926" s="809"/>
      <c r="H11926" s="809"/>
      <c r="I11926" s="809"/>
    </row>
    <row r="11927" spans="1:9">
      <c r="A11927" s="834"/>
      <c r="B11927" s="834"/>
      <c r="C11927" s="835"/>
      <c r="D11927" s="836"/>
      <c r="E11927" s="809"/>
      <c r="F11927" s="809"/>
      <c r="G11927" s="809"/>
      <c r="H11927" s="809"/>
      <c r="I11927" s="809"/>
    </row>
    <row r="11928" spans="1:9">
      <c r="A11928" s="1"/>
      <c r="B11928" s="1"/>
      <c r="C11928" s="1"/>
      <c r="D11928" s="1"/>
      <c r="E11928" s="809"/>
      <c r="F11928" s="809"/>
      <c r="G11928" s="809"/>
      <c r="H11928" s="809"/>
      <c r="I11928" s="809"/>
    </row>
    <row r="11929" spans="1:9">
      <c r="A11929" s="1"/>
      <c r="B11929" s="1"/>
      <c r="C11929" s="1"/>
      <c r="D11929" s="830"/>
      <c r="E11929" s="809"/>
      <c r="F11929" s="809"/>
      <c r="G11929" s="809"/>
      <c r="H11929" s="809"/>
      <c r="I11929" s="809"/>
    </row>
    <row r="11930" spans="1:9">
      <c r="A11930" s="1"/>
      <c r="B11930" s="1"/>
      <c r="C11930" s="1"/>
      <c r="D11930" s="830"/>
      <c r="E11930" s="809"/>
      <c r="F11930" s="809"/>
      <c r="G11930" s="809"/>
      <c r="H11930" s="809"/>
      <c r="I11930" s="809"/>
    </row>
    <row r="11931" spans="1:9">
      <c r="A11931" s="831"/>
      <c r="B11931" s="831"/>
      <c r="C11931" s="832"/>
      <c r="D11931" s="833"/>
      <c r="E11931" s="809"/>
      <c r="F11931" s="809"/>
      <c r="G11931" s="809"/>
      <c r="H11931" s="809"/>
      <c r="I11931" s="809"/>
    </row>
    <row r="11932" spans="1:9">
      <c r="A11932" s="834"/>
      <c r="B11932" s="834"/>
      <c r="C11932" s="835"/>
      <c r="D11932" s="836"/>
      <c r="E11932" s="809"/>
      <c r="F11932" s="809"/>
      <c r="G11932" s="809"/>
      <c r="H11932" s="809"/>
      <c r="I11932" s="809"/>
    </row>
    <row r="11933" spans="1:9">
      <c r="A11933" s="834"/>
      <c r="B11933" s="834"/>
      <c r="C11933" s="835"/>
      <c r="D11933" s="836"/>
      <c r="E11933" s="809"/>
      <c r="F11933" s="809"/>
      <c r="G11933" s="809"/>
      <c r="H11933" s="809"/>
      <c r="I11933" s="809"/>
    </row>
    <row r="11934" spans="1:9">
      <c r="A11934" s="834"/>
      <c r="B11934" s="834"/>
      <c r="C11934" s="835"/>
      <c r="D11934" s="836"/>
      <c r="E11934" s="809"/>
      <c r="F11934" s="809"/>
      <c r="G11934" s="809"/>
      <c r="H11934" s="809"/>
      <c r="I11934" s="809"/>
    </row>
    <row r="11935" spans="1:9">
      <c r="A11935" s="1"/>
      <c r="B11935" s="1"/>
      <c r="C11935" s="1"/>
      <c r="D11935" s="1"/>
      <c r="E11935" s="809"/>
      <c r="F11935" s="809"/>
      <c r="G11935" s="809"/>
      <c r="H11935" s="809"/>
      <c r="I11935" s="809"/>
    </row>
    <row r="11936" spans="1:9">
      <c r="A11936" s="1"/>
      <c r="B11936" s="1"/>
      <c r="C11936" s="1"/>
      <c r="D11936" s="830"/>
      <c r="E11936" s="809"/>
      <c r="F11936" s="809"/>
      <c r="G11936" s="809"/>
      <c r="H11936" s="809"/>
      <c r="I11936" s="809"/>
    </row>
    <row r="11937" spans="1:9">
      <c r="A11937" s="831"/>
      <c r="B11937" s="831"/>
      <c r="C11937" s="832"/>
      <c r="D11937" s="833"/>
      <c r="E11937" s="809"/>
      <c r="F11937" s="809"/>
      <c r="G11937" s="809"/>
      <c r="H11937" s="809"/>
      <c r="I11937" s="809"/>
    </row>
    <row r="11938" spans="1:9">
      <c r="A11938" s="834"/>
      <c r="B11938" s="834"/>
      <c r="C11938" s="835"/>
      <c r="D11938" s="836"/>
      <c r="E11938" s="809"/>
      <c r="F11938" s="809"/>
      <c r="G11938" s="809"/>
      <c r="H11938" s="809"/>
      <c r="I11938" s="809"/>
    </row>
    <row r="11939" spans="1:9">
      <c r="A11939" s="834"/>
      <c r="B11939" s="834"/>
      <c r="C11939" s="835"/>
      <c r="D11939" s="836"/>
      <c r="E11939" s="809"/>
      <c r="F11939" s="809"/>
      <c r="G11939" s="809"/>
      <c r="H11939" s="809"/>
      <c r="I11939" s="809"/>
    </row>
    <row r="11940" spans="1:9">
      <c r="A11940" s="834"/>
      <c r="B11940" s="834"/>
      <c r="C11940" s="835"/>
      <c r="D11940" s="836"/>
      <c r="E11940" s="809"/>
      <c r="F11940" s="809"/>
      <c r="G11940" s="809"/>
      <c r="H11940" s="809"/>
      <c r="I11940" s="809"/>
    </row>
    <row r="11941" spans="1:9">
      <c r="A11941" s="834"/>
      <c r="B11941" s="834"/>
      <c r="C11941" s="835"/>
      <c r="D11941" s="836"/>
      <c r="E11941" s="809"/>
      <c r="F11941" s="809"/>
      <c r="G11941" s="809"/>
      <c r="H11941" s="809"/>
      <c r="I11941" s="809"/>
    </row>
    <row r="11942" spans="1:9">
      <c r="A11942" s="1"/>
      <c r="B11942" s="1"/>
      <c r="C11942" s="1"/>
      <c r="D11942" s="1"/>
      <c r="E11942" s="809"/>
      <c r="F11942" s="809"/>
      <c r="G11942" s="809"/>
      <c r="H11942" s="809"/>
      <c r="I11942" s="809"/>
    </row>
    <row r="11943" spans="1:9">
      <c r="A11943" s="1"/>
      <c r="B11943" s="1"/>
      <c r="C11943" s="1"/>
      <c r="D11943" s="830"/>
      <c r="E11943" s="809"/>
      <c r="F11943" s="809"/>
      <c r="G11943" s="809"/>
      <c r="H11943" s="809"/>
      <c r="I11943" s="809"/>
    </row>
    <row r="11944" spans="1:9">
      <c r="A11944" s="1"/>
      <c r="B11944" s="1"/>
      <c r="C11944" s="1"/>
      <c r="D11944" s="830"/>
      <c r="E11944" s="809"/>
      <c r="F11944" s="809"/>
      <c r="G11944" s="809"/>
      <c r="H11944" s="809"/>
      <c r="I11944" s="809"/>
    </row>
    <row r="11945" spans="1:9">
      <c r="A11945" s="831"/>
      <c r="B11945" s="831"/>
      <c r="C11945" s="832"/>
      <c r="D11945" s="833"/>
      <c r="E11945" s="809"/>
      <c r="F11945" s="809"/>
      <c r="G11945" s="809"/>
      <c r="H11945" s="809"/>
      <c r="I11945" s="809"/>
    </row>
    <row r="11946" spans="1:9">
      <c r="A11946" s="834"/>
      <c r="B11946" s="834"/>
      <c r="C11946" s="835"/>
      <c r="D11946" s="836"/>
      <c r="E11946" s="809"/>
      <c r="F11946" s="809"/>
      <c r="G11946" s="809"/>
      <c r="H11946" s="809"/>
      <c r="I11946" s="809"/>
    </row>
    <row r="11947" spans="1:9">
      <c r="A11947" s="834"/>
      <c r="B11947" s="834"/>
      <c r="C11947" s="835"/>
      <c r="D11947" s="836"/>
      <c r="E11947" s="809"/>
      <c r="F11947" s="809"/>
      <c r="G11947" s="809"/>
      <c r="H11947" s="809"/>
      <c r="I11947" s="809"/>
    </row>
    <row r="11948" spans="1:9">
      <c r="A11948" s="834"/>
      <c r="B11948" s="834"/>
      <c r="C11948" s="835"/>
      <c r="D11948" s="836"/>
      <c r="E11948" s="809"/>
      <c r="F11948" s="809"/>
      <c r="G11948" s="809"/>
      <c r="H11948" s="809"/>
      <c r="I11948" s="809"/>
    </row>
    <row r="11949" spans="1:9">
      <c r="A11949" s="1"/>
      <c r="B11949" s="1"/>
      <c r="C11949" s="1"/>
      <c r="D11949" s="1"/>
      <c r="E11949" s="809"/>
      <c r="F11949" s="809"/>
      <c r="G11949" s="809"/>
      <c r="H11949" s="809"/>
      <c r="I11949" s="809"/>
    </row>
    <row r="11950" spans="1:9">
      <c r="A11950" s="1"/>
      <c r="B11950" s="1"/>
      <c r="C11950" s="1"/>
      <c r="D11950" s="830"/>
      <c r="E11950" s="809"/>
      <c r="F11950" s="809"/>
      <c r="G11950" s="809"/>
      <c r="H11950" s="809"/>
      <c r="I11950" s="809"/>
    </row>
    <row r="11951" spans="1:9">
      <c r="A11951" s="831"/>
      <c r="B11951" s="831"/>
      <c r="C11951" s="832"/>
      <c r="D11951" s="833"/>
      <c r="E11951" s="809"/>
      <c r="F11951" s="809"/>
      <c r="G11951" s="809"/>
      <c r="H11951" s="809"/>
      <c r="I11951" s="809"/>
    </row>
    <row r="11952" spans="1:9">
      <c r="A11952" s="834"/>
      <c r="B11952" s="834"/>
      <c r="C11952" s="835"/>
      <c r="D11952" s="836"/>
      <c r="E11952" s="809"/>
      <c r="F11952" s="809"/>
      <c r="G11952" s="809"/>
      <c r="H11952" s="809"/>
      <c r="I11952" s="809"/>
    </row>
    <row r="11953" spans="1:9">
      <c r="A11953" s="834"/>
      <c r="B11953" s="834"/>
      <c r="C11953" s="835"/>
      <c r="D11953" s="836"/>
      <c r="E11953" s="809"/>
      <c r="F11953" s="809"/>
      <c r="G11953" s="809"/>
      <c r="H11953" s="809"/>
      <c r="I11953" s="809"/>
    </row>
    <row r="11954" spans="1:9">
      <c r="A11954" s="834"/>
      <c r="B11954" s="834"/>
      <c r="C11954" s="835"/>
      <c r="D11954" s="836"/>
      <c r="E11954" s="809"/>
      <c r="F11954" s="809"/>
      <c r="G11954" s="809"/>
      <c r="H11954" s="809"/>
      <c r="I11954" s="809"/>
    </row>
    <row r="11955" spans="1:9">
      <c r="A11955" s="834"/>
      <c r="B11955" s="834"/>
      <c r="C11955" s="835"/>
      <c r="D11955" s="836"/>
      <c r="E11955" s="809"/>
      <c r="F11955" s="809"/>
      <c r="G11955" s="809"/>
      <c r="H11955" s="809"/>
      <c r="I11955" s="809"/>
    </row>
    <row r="11956" spans="1:9">
      <c r="A11956" s="834"/>
      <c r="B11956" s="834"/>
      <c r="C11956" s="835"/>
      <c r="D11956" s="836"/>
      <c r="E11956" s="809"/>
      <c r="F11956" s="809"/>
      <c r="G11956" s="809"/>
      <c r="H11956" s="809"/>
      <c r="I11956" s="809"/>
    </row>
    <row r="11957" spans="1:9">
      <c r="A11957" s="834"/>
      <c r="B11957" s="834"/>
      <c r="C11957" s="835"/>
      <c r="D11957" s="836"/>
      <c r="E11957" s="809"/>
      <c r="F11957" s="809"/>
      <c r="G11957" s="809"/>
      <c r="H11957" s="809"/>
      <c r="I11957" s="809"/>
    </row>
    <row r="11958" spans="1:9">
      <c r="A11958" s="834"/>
      <c r="B11958" s="834"/>
      <c r="C11958" s="835"/>
      <c r="D11958" s="836"/>
      <c r="E11958" s="809"/>
      <c r="F11958" s="809"/>
      <c r="G11958" s="809"/>
      <c r="H11958" s="809"/>
      <c r="I11958" s="809"/>
    </row>
    <row r="11959" spans="1:9">
      <c r="A11959" s="834"/>
      <c r="B11959" s="834"/>
      <c r="C11959" s="835"/>
      <c r="D11959" s="836"/>
      <c r="E11959" s="809"/>
      <c r="F11959" s="809"/>
      <c r="G11959" s="809"/>
      <c r="H11959" s="809"/>
      <c r="I11959" s="809"/>
    </row>
    <row r="11960" spans="1:9">
      <c r="A11960" s="834"/>
      <c r="B11960" s="834"/>
      <c r="C11960" s="835"/>
      <c r="D11960" s="836"/>
      <c r="E11960" s="809"/>
      <c r="F11960" s="809"/>
      <c r="G11960" s="809"/>
      <c r="H11960" s="809"/>
      <c r="I11960" s="809"/>
    </row>
    <row r="11961" spans="1:9">
      <c r="A11961" s="834"/>
      <c r="B11961" s="834"/>
      <c r="C11961" s="835"/>
      <c r="D11961" s="836"/>
      <c r="E11961" s="809"/>
      <c r="F11961" s="809"/>
      <c r="G11961" s="809"/>
      <c r="H11961" s="809"/>
      <c r="I11961" s="809"/>
    </row>
    <row r="11962" spans="1:9">
      <c r="A11962" s="834"/>
      <c r="B11962" s="834"/>
      <c r="C11962" s="835"/>
      <c r="D11962" s="836"/>
      <c r="E11962" s="809"/>
      <c r="F11962" s="809"/>
      <c r="G11962" s="809"/>
      <c r="H11962" s="809"/>
      <c r="I11962" s="809"/>
    </row>
    <row r="11963" spans="1:9">
      <c r="A11963" s="834"/>
      <c r="B11963" s="834"/>
      <c r="C11963" s="835"/>
      <c r="D11963" s="836"/>
      <c r="E11963" s="809"/>
      <c r="F11963" s="809"/>
      <c r="G11963" s="809"/>
      <c r="H11963" s="809"/>
      <c r="I11963" s="809"/>
    </row>
    <row r="11964" spans="1:9">
      <c r="A11964" s="834"/>
      <c r="B11964" s="834"/>
      <c r="C11964" s="835"/>
      <c r="D11964" s="836"/>
      <c r="E11964" s="809"/>
      <c r="F11964" s="809"/>
      <c r="G11964" s="809"/>
      <c r="H11964" s="809"/>
      <c r="I11964" s="809"/>
    </row>
    <row r="11965" spans="1:9">
      <c r="A11965" s="834"/>
      <c r="B11965" s="834"/>
      <c r="C11965" s="835"/>
      <c r="D11965" s="836"/>
      <c r="E11965" s="809"/>
      <c r="F11965" s="809"/>
      <c r="G11965" s="809"/>
      <c r="H11965" s="809"/>
      <c r="I11965" s="809"/>
    </row>
    <row r="11966" spans="1:9">
      <c r="A11966" s="834"/>
      <c r="B11966" s="834"/>
      <c r="C11966" s="835"/>
      <c r="D11966" s="836"/>
      <c r="E11966" s="809"/>
      <c r="F11966" s="809"/>
      <c r="G11966" s="809"/>
      <c r="H11966" s="809"/>
      <c r="I11966" s="809"/>
    </row>
    <row r="11967" spans="1:9">
      <c r="A11967" s="834"/>
      <c r="B11967" s="834"/>
      <c r="C11967" s="835"/>
      <c r="D11967" s="836"/>
      <c r="E11967" s="809"/>
      <c r="F11967" s="809"/>
      <c r="G11967" s="809"/>
      <c r="H11967" s="809"/>
      <c r="I11967" s="809"/>
    </row>
    <row r="11968" spans="1:9">
      <c r="A11968" s="834"/>
      <c r="B11968" s="834"/>
      <c r="C11968" s="835"/>
      <c r="D11968" s="836"/>
      <c r="E11968" s="809"/>
      <c r="F11968" s="809"/>
      <c r="G11968" s="809"/>
      <c r="H11968" s="809"/>
      <c r="I11968" s="809"/>
    </row>
    <row r="11969" spans="1:9">
      <c r="A11969" s="834"/>
      <c r="B11969" s="834"/>
      <c r="C11969" s="835"/>
      <c r="D11969" s="836"/>
      <c r="E11969" s="809"/>
      <c r="F11969" s="809"/>
      <c r="G11969" s="809"/>
      <c r="H11969" s="809"/>
      <c r="I11969" s="809"/>
    </row>
    <row r="11970" spans="1:9">
      <c r="A11970" s="834"/>
      <c r="B11970" s="834"/>
      <c r="C11970" s="835"/>
      <c r="D11970" s="836"/>
      <c r="E11970" s="809"/>
      <c r="F11970" s="809"/>
      <c r="G11970" s="809"/>
      <c r="H11970" s="809"/>
      <c r="I11970" s="809"/>
    </row>
    <row r="11971" spans="1:9">
      <c r="A11971" s="834"/>
      <c r="B11971" s="834"/>
      <c r="C11971" s="835"/>
      <c r="D11971" s="836"/>
      <c r="E11971" s="809"/>
      <c r="F11971" s="809"/>
      <c r="G11971" s="809"/>
      <c r="H11971" s="809"/>
      <c r="I11971" s="809"/>
    </row>
    <row r="11972" spans="1:9">
      <c r="A11972" s="834"/>
      <c r="B11972" s="834"/>
      <c r="C11972" s="835"/>
      <c r="D11972" s="836"/>
      <c r="E11972" s="809"/>
      <c r="F11972" s="809"/>
      <c r="G11972" s="809"/>
      <c r="H11972" s="809"/>
      <c r="I11972" s="809"/>
    </row>
    <row r="11973" spans="1:9">
      <c r="A11973" s="834"/>
      <c r="B11973" s="834"/>
      <c r="C11973" s="835"/>
      <c r="D11973" s="836"/>
      <c r="E11973" s="809"/>
      <c r="F11973" s="809"/>
      <c r="G11973" s="809"/>
      <c r="H11973" s="809"/>
      <c r="I11973" s="809"/>
    </row>
    <row r="11974" spans="1:9">
      <c r="A11974" s="834"/>
      <c r="B11974" s="834"/>
      <c r="C11974" s="835"/>
      <c r="D11974" s="836"/>
      <c r="E11974" s="809"/>
      <c r="F11974" s="809"/>
      <c r="G11974" s="809"/>
      <c r="H11974" s="809"/>
      <c r="I11974" s="809"/>
    </row>
    <row r="11975" spans="1:9">
      <c r="A11975" s="834"/>
      <c r="B11975" s="834"/>
      <c r="C11975" s="835"/>
      <c r="D11975" s="836"/>
      <c r="E11975" s="809"/>
      <c r="F11975" s="809"/>
      <c r="G11975" s="809"/>
      <c r="H11975" s="809"/>
      <c r="I11975" s="809"/>
    </row>
    <row r="11976" spans="1:9">
      <c r="A11976" s="834"/>
      <c r="B11976" s="834"/>
      <c r="C11976" s="835"/>
      <c r="D11976" s="836"/>
      <c r="E11976" s="809"/>
      <c r="F11976" s="809"/>
      <c r="G11976" s="809"/>
      <c r="H11976" s="809"/>
      <c r="I11976" s="809"/>
    </row>
    <row r="11977" spans="1:9">
      <c r="A11977" s="834"/>
      <c r="B11977" s="834"/>
      <c r="C11977" s="835"/>
      <c r="D11977" s="836"/>
      <c r="E11977" s="809"/>
      <c r="F11977" s="809"/>
      <c r="G11977" s="809"/>
      <c r="H11977" s="809"/>
      <c r="I11977" s="809"/>
    </row>
    <row r="11978" spans="1:9">
      <c r="A11978" s="834"/>
      <c r="B11978" s="834"/>
      <c r="C11978" s="835"/>
      <c r="D11978" s="836"/>
      <c r="E11978" s="809"/>
      <c r="F11978" s="809"/>
      <c r="G11978" s="809"/>
      <c r="H11978" s="809"/>
      <c r="I11978" s="809"/>
    </row>
    <row r="11979" spans="1:9">
      <c r="A11979" s="834"/>
      <c r="B11979" s="834"/>
      <c r="C11979" s="835"/>
      <c r="D11979" s="836"/>
      <c r="E11979" s="809"/>
      <c r="F11979" s="809"/>
      <c r="G11979" s="809"/>
      <c r="H11979" s="809"/>
      <c r="I11979" s="809"/>
    </row>
    <row r="11980" spans="1:9">
      <c r="A11980" s="834"/>
      <c r="B11980" s="834"/>
      <c r="C11980" s="835"/>
      <c r="D11980" s="836"/>
      <c r="E11980" s="809"/>
      <c r="F11980" s="809"/>
      <c r="G11980" s="809"/>
      <c r="H11980" s="809"/>
      <c r="I11980" s="809"/>
    </row>
    <row r="11981" spans="1:9">
      <c r="A11981" s="834"/>
      <c r="B11981" s="834"/>
      <c r="C11981" s="835"/>
      <c r="D11981" s="836"/>
      <c r="E11981" s="809"/>
      <c r="F11981" s="809"/>
      <c r="G11981" s="809"/>
      <c r="H11981" s="809"/>
      <c r="I11981" s="809"/>
    </row>
    <row r="11982" spans="1:9">
      <c r="A11982" s="834"/>
      <c r="B11982" s="834"/>
      <c r="C11982" s="835"/>
      <c r="D11982" s="836"/>
      <c r="E11982" s="809"/>
      <c r="F11982" s="809"/>
      <c r="G11982" s="809"/>
      <c r="H11982" s="809"/>
      <c r="I11982" s="809"/>
    </row>
    <row r="11983" spans="1:9">
      <c r="A11983" s="834"/>
      <c r="B11983" s="834"/>
      <c r="C11983" s="835"/>
      <c r="D11983" s="836"/>
      <c r="E11983" s="809"/>
      <c r="F11983" s="809"/>
      <c r="G11983" s="809"/>
      <c r="H11983" s="809"/>
      <c r="I11983" s="809"/>
    </row>
    <row r="11984" spans="1:9">
      <c r="A11984" s="834"/>
      <c r="B11984" s="834"/>
      <c r="C11984" s="835"/>
      <c r="D11984" s="836"/>
      <c r="E11984" s="809"/>
      <c r="F11984" s="809"/>
      <c r="G11984" s="809"/>
      <c r="H11984" s="809"/>
      <c r="I11984" s="809"/>
    </row>
    <row r="11985" spans="1:9">
      <c r="A11985" s="834"/>
      <c r="B11985" s="834"/>
      <c r="C11985" s="835"/>
      <c r="D11985" s="836"/>
      <c r="E11985" s="809"/>
      <c r="F11985" s="809"/>
      <c r="G11985" s="809"/>
      <c r="H11985" s="809"/>
      <c r="I11985" s="809"/>
    </row>
    <row r="11986" spans="1:9">
      <c r="A11986" s="834"/>
      <c r="B11986" s="834"/>
      <c r="C11986" s="835"/>
      <c r="D11986" s="836"/>
      <c r="E11986" s="809"/>
      <c r="F11986" s="809"/>
      <c r="G11986" s="809"/>
      <c r="H11986" s="809"/>
      <c r="I11986" s="809"/>
    </row>
    <row r="11987" spans="1:9">
      <c r="A11987" s="834"/>
      <c r="B11987" s="834"/>
      <c r="C11987" s="835"/>
      <c r="D11987" s="836"/>
      <c r="E11987" s="809"/>
      <c r="F11987" s="809"/>
      <c r="G11987" s="809"/>
      <c r="H11987" s="809"/>
      <c r="I11987" s="809"/>
    </row>
    <row r="11988" spans="1:9">
      <c r="A11988" s="834"/>
      <c r="B11988" s="834"/>
      <c r="C11988" s="835"/>
      <c r="D11988" s="836"/>
      <c r="E11988" s="809"/>
      <c r="F11988" s="809"/>
      <c r="G11988" s="809"/>
      <c r="H11988" s="809"/>
      <c r="I11988" s="809"/>
    </row>
    <row r="11989" spans="1:9">
      <c r="A11989" s="834"/>
      <c r="B11989" s="834"/>
      <c r="C11989" s="835"/>
      <c r="D11989" s="836"/>
      <c r="E11989" s="809"/>
      <c r="F11989" s="809"/>
      <c r="G11989" s="809"/>
      <c r="H11989" s="809"/>
      <c r="I11989" s="809"/>
    </row>
    <row r="11990" spans="1:9">
      <c r="A11990" s="834"/>
      <c r="B11990" s="834"/>
      <c r="C11990" s="835"/>
      <c r="D11990" s="836"/>
      <c r="E11990" s="809"/>
      <c r="F11990" s="809"/>
      <c r="G11990" s="809"/>
      <c r="H11990" s="809"/>
      <c r="I11990" s="809"/>
    </row>
    <row r="11991" spans="1:9">
      <c r="A11991" s="834"/>
      <c r="B11991" s="834"/>
      <c r="C11991" s="835"/>
      <c r="D11991" s="836"/>
      <c r="E11991" s="809"/>
      <c r="F11991" s="809"/>
      <c r="G11991" s="809"/>
      <c r="H11991" s="809"/>
      <c r="I11991" s="809"/>
    </row>
    <row r="11992" spans="1:9">
      <c r="A11992" s="834"/>
      <c r="B11992" s="834"/>
      <c r="C11992" s="835"/>
      <c r="D11992" s="836"/>
      <c r="E11992" s="809"/>
      <c r="F11992" s="809"/>
      <c r="G11992" s="809"/>
      <c r="H11992" s="809"/>
      <c r="I11992" s="809"/>
    </row>
    <row r="11993" spans="1:9">
      <c r="A11993" s="834"/>
      <c r="B11993" s="834"/>
      <c r="C11993" s="835"/>
      <c r="D11993" s="836"/>
      <c r="E11993" s="809"/>
      <c r="F11993" s="809"/>
      <c r="G11993" s="809"/>
      <c r="H11993" s="809"/>
      <c r="I11993" s="809"/>
    </row>
    <row r="11994" spans="1:9">
      <c r="A11994" s="834"/>
      <c r="B11994" s="834"/>
      <c r="C11994" s="835"/>
      <c r="D11994" s="836"/>
      <c r="E11994" s="809"/>
      <c r="F11994" s="809"/>
      <c r="G11994" s="809"/>
      <c r="H11994" s="809"/>
      <c r="I11994" s="809"/>
    </row>
    <row r="11995" spans="1:9">
      <c r="A11995" s="834"/>
      <c r="B11995" s="834"/>
      <c r="C11995" s="835"/>
      <c r="D11995" s="836"/>
      <c r="E11995" s="809"/>
      <c r="F11995" s="809"/>
      <c r="G11995" s="809"/>
      <c r="H11995" s="809"/>
      <c r="I11995" s="809"/>
    </row>
    <row r="11996" spans="1:9">
      <c r="A11996" s="834"/>
      <c r="B11996" s="834"/>
      <c r="C11996" s="835"/>
      <c r="D11996" s="836"/>
      <c r="E11996" s="809"/>
      <c r="F11996" s="809"/>
      <c r="G11996" s="809"/>
      <c r="H11996" s="809"/>
      <c r="I11996" s="809"/>
    </row>
    <row r="11997" spans="1:9">
      <c r="A11997" s="834"/>
      <c r="B11997" s="834"/>
      <c r="C11997" s="835"/>
      <c r="D11997" s="836"/>
      <c r="E11997" s="809"/>
      <c r="F11997" s="809"/>
      <c r="G11997" s="809"/>
      <c r="H11997" s="809"/>
      <c r="I11997" s="809"/>
    </row>
    <row r="11998" spans="1:9">
      <c r="A11998" s="834"/>
      <c r="B11998" s="834"/>
      <c r="C11998" s="835"/>
      <c r="D11998" s="836"/>
      <c r="E11998" s="809"/>
      <c r="F11998" s="809"/>
      <c r="G11998" s="809"/>
      <c r="H11998" s="809"/>
      <c r="I11998" s="809"/>
    </row>
    <row r="11999" spans="1:9">
      <c r="A11999" s="834"/>
      <c r="B11999" s="834"/>
      <c r="C11999" s="835"/>
      <c r="D11999" s="836"/>
      <c r="E11999" s="809"/>
      <c r="F11999" s="809"/>
      <c r="G11999" s="809"/>
      <c r="H11999" s="809"/>
      <c r="I11999" s="809"/>
    </row>
    <row r="12000" spans="1:9">
      <c r="A12000" s="834"/>
      <c r="B12000" s="834"/>
      <c r="C12000" s="835"/>
      <c r="D12000" s="836"/>
      <c r="E12000" s="809"/>
      <c r="F12000" s="809"/>
      <c r="G12000" s="809"/>
      <c r="H12000" s="809"/>
      <c r="I12000" s="809"/>
    </row>
    <row r="12001" spans="1:9">
      <c r="A12001" s="834"/>
      <c r="B12001" s="834"/>
      <c r="C12001" s="835"/>
      <c r="D12001" s="836"/>
      <c r="E12001" s="809"/>
      <c r="F12001" s="809"/>
      <c r="G12001" s="809"/>
      <c r="H12001" s="809"/>
      <c r="I12001" s="809"/>
    </row>
    <row r="12002" spans="1:9">
      <c r="A12002" s="834"/>
      <c r="B12002" s="834"/>
      <c r="C12002" s="835"/>
      <c r="D12002" s="836"/>
      <c r="E12002" s="809"/>
      <c r="F12002" s="809"/>
      <c r="G12002" s="809"/>
      <c r="H12002" s="809"/>
      <c r="I12002" s="809"/>
    </row>
    <row r="12003" spans="1:9">
      <c r="A12003" s="1"/>
      <c r="B12003" s="1"/>
      <c r="C12003" s="1"/>
      <c r="D12003" s="1"/>
      <c r="E12003" s="809"/>
      <c r="F12003" s="809"/>
      <c r="G12003" s="809"/>
      <c r="H12003" s="809"/>
      <c r="I12003" s="809"/>
    </row>
    <row r="12004" spans="1:9">
      <c r="A12004" s="1"/>
      <c r="B12004" s="1"/>
      <c r="C12004" s="1"/>
      <c r="D12004" s="830"/>
      <c r="E12004" s="809"/>
      <c r="F12004" s="809"/>
      <c r="G12004" s="809"/>
      <c r="H12004" s="809"/>
      <c r="I12004" s="809"/>
    </row>
    <row r="12005" spans="1:9">
      <c r="A12005" s="831"/>
      <c r="B12005" s="831"/>
      <c r="C12005" s="832"/>
      <c r="D12005" s="833"/>
      <c r="E12005" s="809"/>
      <c r="F12005" s="809"/>
      <c r="G12005" s="809"/>
      <c r="H12005" s="809"/>
      <c r="I12005" s="809"/>
    </row>
    <row r="12006" spans="1:9">
      <c r="A12006" s="834"/>
      <c r="B12006" s="834"/>
      <c r="C12006" s="835"/>
      <c r="D12006" s="836"/>
      <c r="E12006" s="809"/>
      <c r="F12006" s="809"/>
      <c r="G12006" s="809"/>
      <c r="H12006" s="809"/>
      <c r="I12006" s="809"/>
    </row>
    <row r="12007" spans="1:9">
      <c r="A12007" s="834"/>
      <c r="B12007" s="834"/>
      <c r="C12007" s="835"/>
      <c r="D12007" s="836"/>
      <c r="E12007" s="809"/>
      <c r="F12007" s="809"/>
      <c r="G12007" s="809"/>
      <c r="H12007" s="809"/>
      <c r="I12007" s="809"/>
    </row>
    <row r="12008" spans="1:9">
      <c r="A12008" s="834"/>
      <c r="B12008" s="834"/>
      <c r="C12008" s="835"/>
      <c r="D12008" s="836"/>
      <c r="E12008" s="809"/>
      <c r="F12008" s="809"/>
      <c r="G12008" s="809"/>
      <c r="H12008" s="809"/>
      <c r="I12008" s="809"/>
    </row>
    <row r="12009" spans="1:9">
      <c r="A12009" s="834"/>
      <c r="B12009" s="834"/>
      <c r="C12009" s="835"/>
      <c r="D12009" s="836"/>
      <c r="E12009" s="809"/>
      <c r="F12009" s="809"/>
      <c r="G12009" s="809"/>
      <c r="H12009" s="809"/>
      <c r="I12009" s="809"/>
    </row>
    <row r="12010" spans="1:9">
      <c r="A12010" s="834"/>
      <c r="B12010" s="834"/>
      <c r="C12010" s="835"/>
      <c r="D12010" s="836"/>
      <c r="E12010" s="809"/>
      <c r="F12010" s="809"/>
      <c r="G12010" s="809"/>
      <c r="H12010" s="809"/>
      <c r="I12010" s="809"/>
    </row>
    <row r="12011" spans="1:9">
      <c r="A12011" s="834"/>
      <c r="B12011" s="834"/>
      <c r="C12011" s="835"/>
      <c r="D12011" s="836"/>
      <c r="E12011" s="809"/>
      <c r="F12011" s="809"/>
      <c r="G12011" s="809"/>
      <c r="H12011" s="809"/>
      <c r="I12011" s="809"/>
    </row>
    <row r="12012" spans="1:9">
      <c r="A12012" s="834"/>
      <c r="B12012" s="834"/>
      <c r="C12012" s="835"/>
      <c r="D12012" s="836"/>
      <c r="E12012" s="809"/>
      <c r="F12012" s="809"/>
      <c r="G12012" s="809"/>
      <c r="H12012" s="809"/>
      <c r="I12012" s="809"/>
    </row>
    <row r="12013" spans="1:9">
      <c r="A12013" s="834"/>
      <c r="B12013" s="834"/>
      <c r="C12013" s="835"/>
      <c r="D12013" s="836"/>
      <c r="E12013" s="809"/>
      <c r="F12013" s="809"/>
      <c r="G12013" s="809"/>
      <c r="H12013" s="809"/>
      <c r="I12013" s="809"/>
    </row>
    <row r="12014" spans="1:9">
      <c r="A12014" s="834"/>
      <c r="B12014" s="834"/>
      <c r="C12014" s="835"/>
      <c r="D12014" s="836"/>
      <c r="E12014" s="809"/>
      <c r="F12014" s="809"/>
      <c r="G12014" s="809"/>
      <c r="H12014" s="809"/>
      <c r="I12014" s="809"/>
    </row>
    <row r="12015" spans="1:9">
      <c r="A12015" s="834"/>
      <c r="B12015" s="834"/>
      <c r="C12015" s="835"/>
      <c r="D12015" s="836"/>
      <c r="E12015" s="809"/>
      <c r="F12015" s="809"/>
      <c r="G12015" s="809"/>
      <c r="H12015" s="809"/>
      <c r="I12015" s="809"/>
    </row>
    <row r="12016" spans="1:9">
      <c r="A12016" s="1"/>
      <c r="B12016" s="1"/>
      <c r="C12016" s="1"/>
      <c r="D12016" s="1"/>
      <c r="E12016" s="809"/>
      <c r="F12016" s="809"/>
      <c r="G12016" s="809"/>
      <c r="H12016" s="809"/>
      <c r="I12016" s="809"/>
    </row>
    <row r="12017" spans="1:9">
      <c r="A12017" s="1"/>
      <c r="B12017" s="1"/>
      <c r="C12017" s="1"/>
      <c r="D12017" s="830"/>
      <c r="E12017" s="809"/>
      <c r="F12017" s="809"/>
      <c r="G12017" s="809"/>
      <c r="H12017" s="809"/>
      <c r="I12017" s="809"/>
    </row>
    <row r="12018" spans="1:9">
      <c r="A12018" s="831"/>
      <c r="B12018" s="831"/>
      <c r="C12018" s="832"/>
      <c r="D12018" s="833"/>
      <c r="E12018" s="809"/>
      <c r="F12018" s="809"/>
      <c r="G12018" s="809"/>
      <c r="H12018" s="809"/>
      <c r="I12018" s="809"/>
    </row>
    <row r="12019" spans="1:9">
      <c r="A12019" s="834"/>
      <c r="B12019" s="834"/>
      <c r="C12019" s="835"/>
      <c r="D12019" s="836"/>
      <c r="E12019" s="809"/>
      <c r="F12019" s="809"/>
      <c r="G12019" s="809"/>
      <c r="H12019" s="809"/>
      <c r="I12019" s="809"/>
    </row>
    <row r="12020" spans="1:9">
      <c r="A12020" s="834"/>
      <c r="B12020" s="834"/>
      <c r="C12020" s="835"/>
      <c r="D12020" s="836"/>
      <c r="E12020" s="809"/>
      <c r="F12020" s="809"/>
      <c r="G12020" s="809"/>
      <c r="H12020" s="809"/>
      <c r="I12020" s="809"/>
    </row>
    <row r="12021" spans="1:9">
      <c r="A12021" s="834"/>
      <c r="B12021" s="834"/>
      <c r="C12021" s="835"/>
      <c r="D12021" s="836"/>
      <c r="E12021" s="809"/>
      <c r="F12021" s="809"/>
      <c r="G12021" s="809"/>
      <c r="H12021" s="809"/>
      <c r="I12021" s="809"/>
    </row>
    <row r="12022" spans="1:9">
      <c r="A12022" s="834"/>
      <c r="B12022" s="834"/>
      <c r="C12022" s="835"/>
      <c r="D12022" s="836"/>
      <c r="E12022" s="809"/>
      <c r="F12022" s="809"/>
      <c r="G12022" s="809"/>
      <c r="H12022" s="809"/>
      <c r="I12022" s="809"/>
    </row>
    <row r="12023" spans="1:9">
      <c r="A12023" s="834"/>
      <c r="B12023" s="834"/>
      <c r="C12023" s="835"/>
      <c r="D12023" s="836"/>
      <c r="E12023" s="809"/>
      <c r="F12023" s="809"/>
      <c r="G12023" s="809"/>
      <c r="H12023" s="809"/>
      <c r="I12023" s="809"/>
    </row>
    <row r="12024" spans="1:9">
      <c r="A12024" s="834"/>
      <c r="B12024" s="834"/>
      <c r="C12024" s="835"/>
      <c r="D12024" s="836"/>
      <c r="E12024" s="809"/>
      <c r="F12024" s="809"/>
      <c r="G12024" s="809"/>
      <c r="H12024" s="809"/>
      <c r="I12024" s="809"/>
    </row>
    <row r="12025" spans="1:9">
      <c r="A12025" s="834"/>
      <c r="B12025" s="834"/>
      <c r="C12025" s="835"/>
      <c r="D12025" s="836"/>
      <c r="E12025" s="809"/>
      <c r="F12025" s="809"/>
      <c r="G12025" s="809"/>
      <c r="H12025" s="809"/>
      <c r="I12025" s="809"/>
    </row>
    <row r="12026" spans="1:9">
      <c r="A12026" s="834"/>
      <c r="B12026" s="834"/>
      <c r="C12026" s="835"/>
      <c r="D12026" s="836"/>
      <c r="E12026" s="809"/>
      <c r="F12026" s="809"/>
      <c r="G12026" s="809"/>
      <c r="H12026" s="809"/>
      <c r="I12026" s="809"/>
    </row>
    <row r="12027" spans="1:9">
      <c r="A12027" s="834"/>
      <c r="B12027" s="834"/>
      <c r="C12027" s="835"/>
      <c r="D12027" s="836"/>
      <c r="E12027" s="809"/>
      <c r="F12027" s="809"/>
      <c r="G12027" s="809"/>
      <c r="H12027" s="809"/>
      <c r="I12027" s="809"/>
    </row>
    <row r="12028" spans="1:9">
      <c r="A12028" s="834"/>
      <c r="B12028" s="834"/>
      <c r="C12028" s="835"/>
      <c r="D12028" s="836"/>
      <c r="E12028" s="809"/>
      <c r="F12028" s="809"/>
      <c r="G12028" s="809"/>
      <c r="H12028" s="809"/>
      <c r="I12028" s="809"/>
    </row>
    <row r="12029" spans="1:9">
      <c r="A12029" s="834"/>
      <c r="B12029" s="834"/>
      <c r="C12029" s="835"/>
      <c r="D12029" s="836"/>
      <c r="E12029" s="809"/>
      <c r="F12029" s="809"/>
      <c r="G12029" s="809"/>
      <c r="H12029" s="809"/>
      <c r="I12029" s="809"/>
    </row>
    <row r="12030" spans="1:9">
      <c r="A12030" s="834"/>
      <c r="B12030" s="834"/>
      <c r="C12030" s="835"/>
      <c r="D12030" s="836"/>
      <c r="E12030" s="809"/>
      <c r="F12030" s="809"/>
      <c r="G12030" s="809"/>
      <c r="H12030" s="809"/>
      <c r="I12030" s="809"/>
    </row>
    <row r="12031" spans="1:9">
      <c r="A12031" s="834"/>
      <c r="B12031" s="834"/>
      <c r="C12031" s="835"/>
      <c r="D12031" s="836"/>
      <c r="E12031" s="809"/>
      <c r="F12031" s="809"/>
      <c r="G12031" s="809"/>
      <c r="H12031" s="809"/>
      <c r="I12031" s="809"/>
    </row>
    <row r="12032" spans="1:9">
      <c r="A12032" s="834"/>
      <c r="B12032" s="834"/>
      <c r="C12032" s="835"/>
      <c r="D12032" s="836"/>
      <c r="E12032" s="809"/>
      <c r="F12032" s="809"/>
      <c r="G12032" s="809"/>
      <c r="H12032" s="809"/>
      <c r="I12032" s="809"/>
    </row>
    <row r="12033" spans="1:9">
      <c r="A12033" s="834"/>
      <c r="B12033" s="834"/>
      <c r="C12033" s="835"/>
      <c r="D12033" s="836"/>
      <c r="E12033" s="809"/>
      <c r="F12033" s="809"/>
      <c r="G12033" s="809"/>
      <c r="H12033" s="809"/>
      <c r="I12033" s="809"/>
    </row>
    <row r="12034" spans="1:9">
      <c r="A12034" s="1"/>
      <c r="B12034" s="1"/>
      <c r="C12034" s="1"/>
      <c r="D12034" s="1"/>
      <c r="E12034" s="809"/>
      <c r="F12034" s="809"/>
      <c r="G12034" s="809"/>
      <c r="H12034" s="809"/>
      <c r="I12034" s="809"/>
    </row>
    <row r="12035" spans="1:9">
      <c r="A12035" s="1"/>
      <c r="B12035" s="1"/>
      <c r="C12035" s="1"/>
      <c r="D12035" s="830"/>
      <c r="E12035" s="809"/>
      <c r="F12035" s="809"/>
      <c r="G12035" s="809"/>
      <c r="H12035" s="809"/>
      <c r="I12035" s="809"/>
    </row>
    <row r="12036" spans="1:9">
      <c r="A12036" s="831"/>
      <c r="B12036" s="831"/>
      <c r="C12036" s="832"/>
      <c r="D12036" s="833"/>
      <c r="E12036" s="809"/>
      <c r="F12036" s="809"/>
      <c r="G12036" s="809"/>
      <c r="H12036" s="809"/>
      <c r="I12036" s="809"/>
    </row>
    <row r="12037" spans="1:9">
      <c r="A12037" s="834"/>
      <c r="B12037" s="834"/>
      <c r="C12037" s="835"/>
      <c r="D12037" s="836"/>
      <c r="E12037" s="809"/>
      <c r="F12037" s="809"/>
      <c r="G12037" s="809"/>
      <c r="H12037" s="809"/>
      <c r="I12037" s="809"/>
    </row>
    <row r="12038" spans="1:9">
      <c r="A12038" s="834"/>
      <c r="B12038" s="834"/>
      <c r="C12038" s="835"/>
      <c r="D12038" s="836"/>
      <c r="E12038" s="809"/>
      <c r="F12038" s="809"/>
      <c r="G12038" s="809"/>
      <c r="H12038" s="809"/>
      <c r="I12038" s="809"/>
    </row>
    <row r="12039" spans="1:9">
      <c r="A12039" s="834"/>
      <c r="B12039" s="834"/>
      <c r="C12039" s="835"/>
      <c r="D12039" s="836"/>
      <c r="E12039" s="809"/>
      <c r="F12039" s="809"/>
      <c r="G12039" s="809"/>
      <c r="H12039" s="809"/>
      <c r="I12039" s="809"/>
    </row>
    <row r="12040" spans="1:9">
      <c r="A12040" s="1"/>
      <c r="B12040" s="1"/>
      <c r="C12040" s="1"/>
      <c r="D12040" s="1"/>
      <c r="E12040" s="809"/>
      <c r="F12040" s="809"/>
      <c r="G12040" s="809"/>
      <c r="H12040" s="809"/>
      <c r="I12040" s="809"/>
    </row>
    <row r="12041" spans="1:9">
      <c r="A12041" s="1"/>
      <c r="B12041" s="1"/>
      <c r="C12041" s="1"/>
      <c r="D12041" s="830"/>
      <c r="E12041" s="809"/>
      <c r="F12041" s="809"/>
      <c r="G12041" s="809"/>
      <c r="H12041" s="809"/>
      <c r="I12041" s="809"/>
    </row>
    <row r="12042" spans="1:9">
      <c r="A12042" s="1"/>
      <c r="B12042" s="1"/>
      <c r="C12042" s="1"/>
      <c r="D12042" s="830"/>
      <c r="E12042" s="809"/>
      <c r="F12042" s="809"/>
      <c r="G12042" s="809"/>
      <c r="H12042" s="809"/>
      <c r="I12042" s="809"/>
    </row>
    <row r="12043" spans="1:9">
      <c r="A12043" s="831"/>
      <c r="B12043" s="831"/>
      <c r="C12043" s="832"/>
      <c r="D12043" s="833"/>
      <c r="E12043" s="809"/>
      <c r="F12043" s="809"/>
      <c r="G12043" s="809"/>
      <c r="H12043" s="809"/>
      <c r="I12043" s="809"/>
    </row>
    <row r="12044" spans="1:9">
      <c r="A12044" s="834"/>
      <c r="B12044" s="834"/>
      <c r="C12044" s="835"/>
      <c r="D12044" s="836"/>
      <c r="E12044" s="809"/>
      <c r="F12044" s="809"/>
      <c r="G12044" s="809"/>
      <c r="H12044" s="809"/>
      <c r="I12044" s="809"/>
    </row>
    <row r="12045" spans="1:9">
      <c r="A12045" s="834"/>
      <c r="B12045" s="834"/>
      <c r="C12045" s="835"/>
      <c r="D12045" s="836"/>
      <c r="E12045" s="809"/>
      <c r="F12045" s="809"/>
      <c r="G12045" s="809"/>
      <c r="H12045" s="809"/>
      <c r="I12045" s="809"/>
    </row>
    <row r="12046" spans="1:9">
      <c r="A12046" s="834"/>
      <c r="B12046" s="834"/>
      <c r="C12046" s="835"/>
      <c r="D12046" s="836"/>
      <c r="E12046" s="809"/>
      <c r="F12046" s="809"/>
      <c r="G12046" s="809"/>
      <c r="H12046" s="809"/>
      <c r="I12046" s="809"/>
    </row>
    <row r="12047" spans="1:9">
      <c r="A12047" s="1"/>
      <c r="B12047" s="1"/>
      <c r="C12047" s="1"/>
      <c r="D12047" s="1"/>
      <c r="E12047" s="809"/>
      <c r="F12047" s="809"/>
      <c r="G12047" s="809"/>
      <c r="H12047" s="809"/>
      <c r="I12047" s="809"/>
    </row>
    <row r="12048" spans="1:9">
      <c r="A12048" s="1"/>
      <c r="B12048" s="1"/>
      <c r="C12048" s="1"/>
      <c r="D12048" s="830"/>
      <c r="E12048" s="809"/>
      <c r="F12048" s="809"/>
      <c r="G12048" s="809"/>
      <c r="H12048" s="809"/>
      <c r="I12048" s="809"/>
    </row>
    <row r="12049" spans="1:9">
      <c r="A12049" s="831"/>
      <c r="B12049" s="831"/>
      <c r="C12049" s="832"/>
      <c r="D12049" s="833"/>
      <c r="E12049" s="809"/>
      <c r="F12049" s="809"/>
      <c r="G12049" s="809"/>
      <c r="H12049" s="809"/>
      <c r="I12049" s="809"/>
    </row>
    <row r="12050" spans="1:9">
      <c r="A12050" s="834"/>
      <c r="B12050" s="834"/>
      <c r="C12050" s="835"/>
      <c r="D12050" s="836"/>
      <c r="E12050" s="809"/>
      <c r="F12050" s="809"/>
      <c r="G12050" s="809"/>
      <c r="H12050" s="809"/>
      <c r="I12050" s="809"/>
    </row>
    <row r="12051" spans="1:9">
      <c r="A12051" s="834"/>
      <c r="B12051" s="834"/>
      <c r="C12051" s="835"/>
      <c r="D12051" s="836"/>
      <c r="E12051" s="809"/>
      <c r="F12051" s="809"/>
      <c r="G12051" s="809"/>
      <c r="H12051" s="809"/>
      <c r="I12051" s="809"/>
    </row>
    <row r="12052" spans="1:9">
      <c r="A12052" s="834"/>
      <c r="B12052" s="834"/>
      <c r="C12052" s="835"/>
      <c r="D12052" s="836"/>
      <c r="E12052" s="809"/>
      <c r="F12052" s="809"/>
      <c r="G12052" s="809"/>
      <c r="H12052" s="809"/>
      <c r="I12052" s="809"/>
    </row>
    <row r="12053" spans="1:9">
      <c r="A12053" s="834"/>
      <c r="B12053" s="834"/>
      <c r="C12053" s="835"/>
      <c r="D12053" s="836"/>
      <c r="E12053" s="809"/>
      <c r="F12053" s="809"/>
      <c r="G12053" s="809"/>
      <c r="H12053" s="809"/>
      <c r="I12053" s="809"/>
    </row>
    <row r="12054" spans="1:9">
      <c r="A12054" s="834"/>
      <c r="B12054" s="834"/>
      <c r="C12054" s="835"/>
      <c r="D12054" s="836"/>
      <c r="E12054" s="809"/>
      <c r="F12054" s="809"/>
      <c r="G12054" s="809"/>
      <c r="H12054" s="809"/>
      <c r="I12054" s="809"/>
    </row>
    <row r="12055" spans="1:9">
      <c r="A12055" s="1"/>
      <c r="B12055" s="1"/>
      <c r="C12055" s="1"/>
      <c r="D12055" s="1"/>
      <c r="E12055" s="809"/>
      <c r="F12055" s="809"/>
      <c r="G12055" s="809"/>
      <c r="H12055" s="809"/>
      <c r="I12055" s="809"/>
    </row>
    <row r="12056" spans="1:9">
      <c r="A12056" s="1"/>
      <c r="B12056" s="1"/>
      <c r="C12056" s="1"/>
      <c r="D12056" s="830"/>
      <c r="E12056" s="809"/>
      <c r="F12056" s="809"/>
      <c r="G12056" s="809"/>
      <c r="H12056" s="809"/>
      <c r="I12056" s="809"/>
    </row>
    <row r="12057" spans="1:9">
      <c r="A12057" s="831"/>
      <c r="B12057" s="831"/>
      <c r="C12057" s="832"/>
      <c r="D12057" s="833"/>
      <c r="E12057" s="809"/>
      <c r="F12057" s="809"/>
      <c r="G12057" s="809"/>
      <c r="H12057" s="809"/>
      <c r="I12057" s="809"/>
    </row>
    <row r="12058" spans="1:9">
      <c r="A12058" s="834"/>
      <c r="B12058" s="834"/>
      <c r="C12058" s="835"/>
      <c r="D12058" s="836"/>
      <c r="E12058" s="809"/>
      <c r="F12058" s="809"/>
      <c r="G12058" s="809"/>
      <c r="H12058" s="809"/>
      <c r="I12058" s="809"/>
    </row>
    <row r="12059" spans="1:9">
      <c r="A12059" s="834"/>
      <c r="B12059" s="834"/>
      <c r="C12059" s="835"/>
      <c r="D12059" s="836"/>
      <c r="E12059" s="809"/>
      <c r="F12059" s="809"/>
      <c r="G12059" s="809"/>
      <c r="H12059" s="809"/>
      <c r="I12059" s="809"/>
    </row>
    <row r="12060" spans="1:9">
      <c r="A12060" s="834"/>
      <c r="B12060" s="834"/>
      <c r="C12060" s="835"/>
      <c r="D12060" s="836"/>
      <c r="E12060" s="809"/>
      <c r="F12060" s="809"/>
      <c r="G12060" s="809"/>
      <c r="H12060" s="809"/>
      <c r="I12060" s="809"/>
    </row>
    <row r="12061" spans="1:9">
      <c r="A12061" s="834"/>
      <c r="B12061" s="834"/>
      <c r="C12061" s="835"/>
      <c r="D12061" s="836"/>
      <c r="E12061" s="809"/>
      <c r="F12061" s="809"/>
      <c r="G12061" s="809"/>
      <c r="H12061" s="809"/>
      <c r="I12061" s="809"/>
    </row>
    <row r="12062" spans="1:9">
      <c r="A12062" s="834"/>
      <c r="B12062" s="834"/>
      <c r="C12062" s="835"/>
      <c r="D12062" s="836"/>
      <c r="E12062" s="809"/>
      <c r="F12062" s="809"/>
      <c r="G12062" s="809"/>
      <c r="H12062" s="809"/>
      <c r="I12062" s="809"/>
    </row>
    <row r="12063" spans="1:9">
      <c r="A12063" s="834"/>
      <c r="B12063" s="834"/>
      <c r="C12063" s="835"/>
      <c r="D12063" s="836"/>
      <c r="E12063" s="809"/>
      <c r="F12063" s="809"/>
      <c r="G12063" s="809"/>
      <c r="H12063" s="809"/>
      <c r="I12063" s="809"/>
    </row>
    <row r="12064" spans="1:9">
      <c r="A12064" s="1"/>
      <c r="B12064" s="1"/>
      <c r="C12064" s="1"/>
      <c r="D12064" s="1"/>
      <c r="E12064" s="809"/>
      <c r="F12064" s="809"/>
      <c r="G12064" s="809"/>
      <c r="H12064" s="809"/>
      <c r="I12064" s="809"/>
    </row>
    <row r="12065" spans="1:9">
      <c r="A12065" s="1"/>
      <c r="B12065" s="1"/>
      <c r="C12065" s="1"/>
      <c r="D12065" s="830"/>
      <c r="E12065" s="809"/>
      <c r="F12065" s="809"/>
      <c r="G12065" s="809"/>
      <c r="H12065" s="809"/>
      <c r="I12065" s="809"/>
    </row>
    <row r="12066" spans="1:9">
      <c r="A12066" s="1"/>
      <c r="B12066" s="1"/>
      <c r="C12066" s="1"/>
      <c r="D12066" s="830"/>
      <c r="E12066" s="809"/>
      <c r="F12066" s="809"/>
      <c r="G12066" s="809"/>
      <c r="H12066" s="809"/>
      <c r="I12066" s="809"/>
    </row>
    <row r="12067" spans="1:9">
      <c r="A12067" s="831"/>
      <c r="B12067" s="831"/>
      <c r="C12067" s="832"/>
      <c r="D12067" s="833"/>
      <c r="E12067" s="809"/>
      <c r="F12067" s="809"/>
      <c r="G12067" s="809"/>
      <c r="H12067" s="809"/>
      <c r="I12067" s="809"/>
    </row>
    <row r="12068" spans="1:9">
      <c r="A12068" s="834"/>
      <c r="B12068" s="834"/>
      <c r="C12068" s="835"/>
      <c r="D12068" s="836"/>
      <c r="E12068" s="809"/>
      <c r="F12068" s="809"/>
      <c r="G12068" s="809"/>
      <c r="H12068" s="809"/>
      <c r="I12068" s="809"/>
    </row>
    <row r="12069" spans="1:9">
      <c r="A12069" s="834"/>
      <c r="B12069" s="834"/>
      <c r="C12069" s="835"/>
      <c r="D12069" s="836"/>
      <c r="E12069" s="809"/>
      <c r="F12069" s="809"/>
      <c r="G12069" s="809"/>
      <c r="H12069" s="809"/>
      <c r="I12069" s="809"/>
    </row>
    <row r="12070" spans="1:9">
      <c r="A12070" s="834"/>
      <c r="B12070" s="834"/>
      <c r="C12070" s="835"/>
      <c r="D12070" s="836"/>
      <c r="E12070" s="809"/>
      <c r="F12070" s="809"/>
      <c r="G12070" s="809"/>
      <c r="H12070" s="809"/>
      <c r="I12070" s="809"/>
    </row>
    <row r="12071" spans="1:9">
      <c r="A12071" s="834"/>
      <c r="B12071" s="834"/>
      <c r="C12071" s="835"/>
      <c r="D12071" s="836"/>
      <c r="E12071" s="809"/>
      <c r="F12071" s="809"/>
      <c r="G12071" s="809"/>
      <c r="H12071" s="809"/>
      <c r="I12071" s="809"/>
    </row>
    <row r="12072" spans="1:9">
      <c r="A12072" s="834"/>
      <c r="B12072" s="834"/>
      <c r="C12072" s="835"/>
      <c r="D12072" s="836"/>
      <c r="E12072" s="809"/>
      <c r="F12072" s="809"/>
      <c r="G12072" s="809"/>
      <c r="H12072" s="809"/>
      <c r="I12072" s="809"/>
    </row>
    <row r="12073" spans="1:9">
      <c r="A12073" s="834"/>
      <c r="B12073" s="834"/>
      <c r="C12073" s="835"/>
      <c r="D12073" s="836"/>
      <c r="E12073" s="809"/>
      <c r="F12073" s="809"/>
      <c r="G12073" s="809"/>
      <c r="H12073" s="809"/>
      <c r="I12073" s="809"/>
    </row>
    <row r="12074" spans="1:9">
      <c r="A12074" s="834"/>
      <c r="B12074" s="834"/>
      <c r="C12074" s="835"/>
      <c r="D12074" s="836"/>
      <c r="E12074" s="809"/>
      <c r="F12074" s="809"/>
      <c r="G12074" s="809"/>
      <c r="H12074" s="809"/>
      <c r="I12074" s="809"/>
    </row>
    <row r="12075" spans="1:9">
      <c r="A12075" s="834"/>
      <c r="B12075" s="834"/>
      <c r="C12075" s="835"/>
      <c r="D12075" s="836"/>
      <c r="E12075" s="809"/>
      <c r="F12075" s="809"/>
      <c r="G12075" s="809"/>
      <c r="H12075" s="809"/>
      <c r="I12075" s="809"/>
    </row>
    <row r="12076" spans="1:9">
      <c r="A12076" s="834"/>
      <c r="B12076" s="834"/>
      <c r="C12076" s="835"/>
      <c r="D12076" s="836"/>
      <c r="E12076" s="809"/>
      <c r="F12076" s="809"/>
      <c r="G12076" s="809"/>
      <c r="H12076" s="809"/>
      <c r="I12076" s="809"/>
    </row>
    <row r="12077" spans="1:9">
      <c r="A12077" s="1"/>
      <c r="B12077" s="1"/>
      <c r="C12077" s="1"/>
      <c r="D12077" s="1"/>
      <c r="E12077" s="809"/>
      <c r="F12077" s="809"/>
      <c r="G12077" s="809"/>
      <c r="H12077" s="809"/>
      <c r="I12077" s="809"/>
    </row>
    <row r="12078" spans="1:9">
      <c r="A12078" s="1"/>
      <c r="B12078" s="1"/>
      <c r="C12078" s="1"/>
      <c r="D12078" s="830"/>
      <c r="E12078" s="809"/>
      <c r="F12078" s="809"/>
      <c r="G12078" s="809"/>
      <c r="H12078" s="809"/>
      <c r="I12078" s="809"/>
    </row>
    <row r="12079" spans="1:9">
      <c r="A12079" s="831"/>
      <c r="B12079" s="831"/>
      <c r="C12079" s="832"/>
      <c r="D12079" s="833"/>
      <c r="E12079" s="809"/>
      <c r="F12079" s="809"/>
      <c r="G12079" s="809"/>
      <c r="H12079" s="809"/>
      <c r="I12079" s="809"/>
    </row>
    <row r="12080" spans="1:9">
      <c r="A12080" s="834"/>
      <c r="B12080" s="834"/>
      <c r="C12080" s="835"/>
      <c r="D12080" s="836"/>
      <c r="E12080" s="809"/>
      <c r="F12080" s="809"/>
      <c r="G12080" s="809"/>
      <c r="H12080" s="809"/>
      <c r="I12080" s="809"/>
    </row>
    <row r="12081" spans="1:9">
      <c r="A12081" s="834"/>
      <c r="B12081" s="834"/>
      <c r="C12081" s="835"/>
      <c r="D12081" s="836"/>
      <c r="E12081" s="809"/>
      <c r="F12081" s="809"/>
      <c r="G12081" s="809"/>
      <c r="H12081" s="809"/>
      <c r="I12081" s="809"/>
    </row>
    <row r="12082" spans="1:9">
      <c r="A12082" s="834"/>
      <c r="B12082" s="834"/>
      <c r="C12082" s="835"/>
      <c r="D12082" s="836"/>
      <c r="E12082" s="809"/>
      <c r="F12082" s="809"/>
      <c r="G12082" s="809"/>
      <c r="H12082" s="809"/>
      <c r="I12082" s="809"/>
    </row>
    <row r="12083" spans="1:9">
      <c r="A12083" s="834"/>
      <c r="B12083" s="834"/>
      <c r="C12083" s="835"/>
      <c r="D12083" s="836"/>
      <c r="E12083" s="809"/>
      <c r="F12083" s="809"/>
      <c r="G12083" s="809"/>
      <c r="H12083" s="809"/>
      <c r="I12083" s="809"/>
    </row>
    <row r="12084" spans="1:9">
      <c r="A12084" s="834"/>
      <c r="B12084" s="834"/>
      <c r="C12084" s="835"/>
      <c r="D12084" s="836"/>
      <c r="E12084" s="809"/>
      <c r="F12084" s="809"/>
      <c r="G12084" s="809"/>
      <c r="H12084" s="809"/>
      <c r="I12084" s="809"/>
    </row>
    <row r="12085" spans="1:9">
      <c r="A12085" s="834"/>
      <c r="B12085" s="834"/>
      <c r="C12085" s="835"/>
      <c r="D12085" s="836"/>
      <c r="E12085" s="809"/>
      <c r="F12085" s="809"/>
      <c r="G12085" s="809"/>
      <c r="H12085" s="809"/>
      <c r="I12085" s="809"/>
    </row>
    <row r="12086" spans="1:9">
      <c r="A12086" s="834"/>
      <c r="B12086" s="834"/>
      <c r="C12086" s="835"/>
      <c r="D12086" s="836"/>
      <c r="E12086" s="809"/>
      <c r="F12086" s="809"/>
      <c r="G12086" s="809"/>
      <c r="H12086" s="809"/>
      <c r="I12086" s="809"/>
    </row>
    <row r="12087" spans="1:9">
      <c r="A12087" s="834"/>
      <c r="B12087" s="834"/>
      <c r="C12087" s="835"/>
      <c r="D12087" s="836"/>
      <c r="E12087" s="809"/>
      <c r="F12087" s="809"/>
      <c r="G12087" s="809"/>
      <c r="H12087" s="809"/>
      <c r="I12087" s="809"/>
    </row>
    <row r="12088" spans="1:9">
      <c r="A12088" s="834"/>
      <c r="B12088" s="834"/>
      <c r="C12088" s="835"/>
      <c r="D12088" s="836"/>
      <c r="E12088" s="809"/>
      <c r="F12088" s="809"/>
      <c r="G12088" s="809"/>
      <c r="H12088" s="809"/>
      <c r="I12088" s="809"/>
    </row>
    <row r="12089" spans="1:9">
      <c r="A12089" s="1"/>
      <c r="B12089" s="1"/>
      <c r="C12089" s="1"/>
      <c r="D12089" s="1"/>
      <c r="E12089" s="809"/>
      <c r="F12089" s="809"/>
      <c r="G12089" s="809"/>
      <c r="H12089" s="809"/>
      <c r="I12089" s="809"/>
    </row>
    <row r="12090" spans="1:9">
      <c r="A12090" s="1"/>
      <c r="B12090" s="1"/>
      <c r="C12090" s="1"/>
      <c r="D12090" s="830"/>
      <c r="E12090" s="809"/>
      <c r="F12090" s="809"/>
      <c r="G12090" s="809"/>
      <c r="H12090" s="809"/>
      <c r="I12090" s="809"/>
    </row>
    <row r="12091" spans="1:9">
      <c r="A12091" s="831"/>
      <c r="B12091" s="831"/>
      <c r="C12091" s="832"/>
      <c r="D12091" s="833"/>
      <c r="E12091" s="809"/>
      <c r="F12091" s="809"/>
      <c r="G12091" s="809"/>
      <c r="H12091" s="809"/>
      <c r="I12091" s="809"/>
    </row>
    <row r="12092" spans="1:9">
      <c r="A12092" s="834"/>
      <c r="B12092" s="834"/>
      <c r="C12092" s="835"/>
      <c r="D12092" s="836"/>
      <c r="E12092" s="809"/>
      <c r="F12092" s="809"/>
      <c r="G12092" s="809"/>
      <c r="H12092" s="809"/>
      <c r="I12092" s="809"/>
    </row>
    <row r="12093" spans="1:9">
      <c r="A12093" s="834"/>
      <c r="B12093" s="834"/>
      <c r="C12093" s="835"/>
      <c r="D12093" s="836"/>
      <c r="E12093" s="809"/>
      <c r="F12093" s="809"/>
      <c r="G12093" s="809"/>
      <c r="H12093" s="809"/>
      <c r="I12093" s="809"/>
    </row>
    <row r="12094" spans="1:9">
      <c r="A12094" s="834"/>
      <c r="B12094" s="834"/>
      <c r="C12094" s="835"/>
      <c r="D12094" s="836"/>
      <c r="E12094" s="809"/>
      <c r="F12094" s="809"/>
      <c r="G12094" s="809"/>
      <c r="H12094" s="809"/>
      <c r="I12094" s="809"/>
    </row>
    <row r="12095" spans="1:9">
      <c r="A12095" s="834"/>
      <c r="B12095" s="834"/>
      <c r="C12095" s="835"/>
      <c r="D12095" s="836"/>
      <c r="E12095" s="809"/>
      <c r="F12095" s="809"/>
      <c r="G12095" s="809"/>
      <c r="H12095" s="809"/>
      <c r="I12095" s="809"/>
    </row>
    <row r="12096" spans="1:9">
      <c r="A12096" s="834"/>
      <c r="B12096" s="834"/>
      <c r="C12096" s="835"/>
      <c r="D12096" s="836"/>
      <c r="E12096" s="809"/>
      <c r="F12096" s="809"/>
      <c r="G12096" s="809"/>
      <c r="H12096" s="809"/>
      <c r="I12096" s="809"/>
    </row>
    <row r="12097" spans="1:9">
      <c r="A12097" s="834"/>
      <c r="B12097" s="834"/>
      <c r="C12097" s="835"/>
      <c r="D12097" s="836"/>
      <c r="E12097" s="809"/>
      <c r="F12097" s="809"/>
      <c r="G12097" s="809"/>
      <c r="H12097" s="809"/>
      <c r="I12097" s="809"/>
    </row>
    <row r="12098" spans="1:9">
      <c r="A12098" s="834"/>
      <c r="B12098" s="834"/>
      <c r="C12098" s="835"/>
      <c r="D12098" s="836"/>
      <c r="E12098" s="809"/>
      <c r="F12098" s="809"/>
      <c r="G12098" s="809"/>
      <c r="H12098" s="809"/>
      <c r="I12098" s="809"/>
    </row>
    <row r="12099" spans="1:9">
      <c r="A12099" s="1"/>
      <c r="B12099" s="1"/>
      <c r="C12099" s="1"/>
      <c r="D12099" s="1"/>
      <c r="E12099" s="809"/>
      <c r="F12099" s="809"/>
      <c r="G12099" s="809"/>
      <c r="H12099" s="809"/>
      <c r="I12099" s="809"/>
    </row>
    <row r="12100" spans="1:9">
      <c r="A12100" s="1"/>
      <c r="B12100" s="1"/>
      <c r="C12100" s="1"/>
      <c r="D12100" s="830"/>
      <c r="E12100" s="809"/>
      <c r="F12100" s="809"/>
      <c r="G12100" s="809"/>
      <c r="H12100" s="809"/>
      <c r="I12100" s="809"/>
    </row>
    <row r="12101" spans="1:9">
      <c r="A12101" s="1"/>
      <c r="B12101" s="1"/>
      <c r="C12101" s="1"/>
      <c r="D12101" s="830"/>
      <c r="E12101" s="809"/>
      <c r="F12101" s="809"/>
      <c r="G12101" s="809"/>
      <c r="H12101" s="809"/>
      <c r="I12101" s="809"/>
    </row>
    <row r="12102" spans="1:9">
      <c r="A12102" s="831"/>
      <c r="B12102" s="831"/>
      <c r="C12102" s="832"/>
      <c r="D12102" s="833"/>
      <c r="E12102" s="809"/>
      <c r="F12102" s="809"/>
      <c r="G12102" s="809"/>
      <c r="H12102" s="809"/>
      <c r="I12102" s="809"/>
    </row>
    <row r="12103" spans="1:9">
      <c r="A12103" s="834"/>
      <c r="B12103" s="834"/>
      <c r="C12103" s="835"/>
      <c r="D12103" s="836"/>
      <c r="E12103" s="809"/>
      <c r="F12103" s="809"/>
      <c r="G12103" s="809"/>
      <c r="H12103" s="809"/>
      <c r="I12103" s="809"/>
    </row>
    <row r="12104" spans="1:9">
      <c r="A12104" s="1"/>
      <c r="B12104" s="1"/>
      <c r="C12104" s="1"/>
      <c r="D12104" s="1"/>
      <c r="E12104" s="809"/>
      <c r="F12104" s="809"/>
      <c r="G12104" s="809"/>
      <c r="H12104" s="809"/>
      <c r="I12104" s="809"/>
    </row>
    <row r="12105" spans="1:9">
      <c r="A12105" s="1"/>
      <c r="B12105" s="1"/>
      <c r="C12105" s="1"/>
      <c r="D12105" s="830"/>
      <c r="E12105" s="809"/>
      <c r="F12105" s="809"/>
      <c r="G12105" s="809"/>
      <c r="H12105" s="809"/>
      <c r="I12105" s="809"/>
    </row>
    <row r="12106" spans="1:9">
      <c r="A12106" s="1"/>
      <c r="B12106" s="1"/>
      <c r="C12106" s="1"/>
      <c r="D12106" s="830"/>
      <c r="E12106" s="809"/>
      <c r="F12106" s="809"/>
      <c r="G12106" s="809"/>
      <c r="H12106" s="809"/>
      <c r="I12106" s="809"/>
    </row>
    <row r="12107" spans="1:9">
      <c r="A12107" s="831"/>
      <c r="B12107" s="831"/>
      <c r="C12107" s="832"/>
      <c r="D12107" s="833"/>
      <c r="E12107" s="809"/>
      <c r="F12107" s="809"/>
      <c r="G12107" s="809"/>
      <c r="H12107" s="809"/>
      <c r="I12107" s="809"/>
    </row>
    <row r="12108" spans="1:9">
      <c r="A12108" s="834"/>
      <c r="B12108" s="834"/>
      <c r="C12108" s="835"/>
      <c r="D12108" s="836"/>
      <c r="E12108" s="809"/>
      <c r="F12108" s="809"/>
      <c r="G12108" s="809"/>
      <c r="H12108" s="809"/>
      <c r="I12108" s="809"/>
    </row>
    <row r="12109" spans="1:9">
      <c r="A12109" s="834"/>
      <c r="B12109" s="834"/>
      <c r="C12109" s="835"/>
      <c r="D12109" s="836"/>
      <c r="E12109" s="809"/>
      <c r="F12109" s="809"/>
      <c r="G12109" s="809"/>
      <c r="H12109" s="809"/>
      <c r="I12109" s="809"/>
    </row>
    <row r="12110" spans="1:9">
      <c r="A12110" s="834"/>
      <c r="B12110" s="834"/>
      <c r="C12110" s="835"/>
      <c r="D12110" s="836"/>
      <c r="E12110" s="809"/>
      <c r="F12110" s="809"/>
      <c r="G12110" s="809"/>
      <c r="H12110" s="809"/>
      <c r="I12110" s="809"/>
    </row>
    <row r="12111" spans="1:9">
      <c r="A12111" s="834"/>
      <c r="B12111" s="834"/>
      <c r="C12111" s="835"/>
      <c r="D12111" s="836"/>
      <c r="E12111" s="809"/>
      <c r="F12111" s="809"/>
      <c r="G12111" s="809"/>
      <c r="H12111" s="809"/>
      <c r="I12111" s="809"/>
    </row>
    <row r="12112" spans="1:9">
      <c r="A12112" s="834"/>
      <c r="B12112" s="834"/>
      <c r="C12112" s="835"/>
      <c r="D12112" s="836"/>
      <c r="E12112" s="809"/>
      <c r="F12112" s="809"/>
      <c r="G12112" s="809"/>
      <c r="H12112" s="809"/>
      <c r="I12112" s="809"/>
    </row>
    <row r="12113" spans="1:9">
      <c r="A12113" s="834"/>
      <c r="B12113" s="834"/>
      <c r="C12113" s="835"/>
      <c r="D12113" s="836"/>
      <c r="E12113" s="809"/>
      <c r="F12113" s="809"/>
      <c r="G12113" s="809"/>
      <c r="H12113" s="809"/>
      <c r="I12113" s="809"/>
    </row>
    <row r="12114" spans="1:9">
      <c r="A12114" s="1"/>
      <c r="B12114" s="1"/>
      <c r="C12114" s="1"/>
      <c r="D12114" s="1"/>
      <c r="E12114" s="809"/>
      <c r="F12114" s="809"/>
      <c r="G12114" s="809"/>
      <c r="H12114" s="809"/>
      <c r="I12114" s="809"/>
    </row>
    <row r="12115" spans="1:9">
      <c r="A12115" s="1"/>
      <c r="B12115" s="1"/>
      <c r="C12115" s="1"/>
      <c r="D12115" s="830"/>
      <c r="E12115" s="809"/>
      <c r="F12115" s="809"/>
      <c r="G12115" s="809"/>
      <c r="H12115" s="809"/>
      <c r="I12115" s="809"/>
    </row>
    <row r="12116" spans="1:9">
      <c r="A12116" s="831"/>
      <c r="B12116" s="831"/>
      <c r="C12116" s="832"/>
      <c r="D12116" s="833"/>
      <c r="E12116" s="809"/>
      <c r="F12116" s="809"/>
      <c r="G12116" s="809"/>
      <c r="H12116" s="809"/>
      <c r="I12116" s="809"/>
    </row>
    <row r="12117" spans="1:9">
      <c r="A12117" s="834"/>
      <c r="B12117" s="834"/>
      <c r="C12117" s="835"/>
      <c r="D12117" s="836"/>
      <c r="E12117" s="809"/>
      <c r="F12117" s="809"/>
      <c r="G12117" s="809"/>
      <c r="H12117" s="809"/>
      <c r="I12117" s="809"/>
    </row>
    <row r="12118" spans="1:9">
      <c r="A12118" s="834"/>
      <c r="B12118" s="834"/>
      <c r="C12118" s="835"/>
      <c r="D12118" s="836"/>
      <c r="E12118" s="809"/>
      <c r="F12118" s="809"/>
      <c r="G12118" s="809"/>
      <c r="H12118" s="809"/>
      <c r="I12118" s="809"/>
    </row>
    <row r="12119" spans="1:9">
      <c r="A12119" s="834"/>
      <c r="B12119" s="834"/>
      <c r="C12119" s="835"/>
      <c r="D12119" s="836"/>
      <c r="E12119" s="809"/>
      <c r="F12119" s="809"/>
      <c r="G12119" s="809"/>
      <c r="H12119" s="809"/>
      <c r="I12119" s="809"/>
    </row>
    <row r="12120" spans="1:9">
      <c r="A12120" s="1"/>
      <c r="B12120" s="1"/>
      <c r="C12120" s="1"/>
      <c r="D12120" s="1"/>
      <c r="E12120" s="809"/>
      <c r="F12120" s="809"/>
      <c r="G12120" s="809"/>
      <c r="H12120" s="809"/>
      <c r="I12120" s="809"/>
    </row>
    <row r="12121" spans="1:9">
      <c r="A12121" s="1"/>
      <c r="B12121" s="1"/>
      <c r="C12121" s="1"/>
      <c r="D12121" s="830"/>
      <c r="E12121" s="809"/>
      <c r="F12121" s="809"/>
      <c r="G12121" s="809"/>
      <c r="H12121" s="809"/>
      <c r="I12121" s="809"/>
    </row>
    <row r="12122" spans="1:9">
      <c r="A12122" s="831"/>
      <c r="B12122" s="831"/>
      <c r="C12122" s="832"/>
      <c r="D12122" s="833"/>
      <c r="E12122" s="809"/>
      <c r="F12122" s="809"/>
      <c r="G12122" s="809"/>
      <c r="H12122" s="809"/>
      <c r="I12122" s="809"/>
    </row>
    <row r="12123" spans="1:9">
      <c r="A12123" s="834"/>
      <c r="B12123" s="834"/>
      <c r="C12123" s="835"/>
      <c r="D12123" s="836"/>
      <c r="E12123" s="809"/>
      <c r="F12123" s="809"/>
      <c r="G12123" s="809"/>
      <c r="H12123" s="809"/>
      <c r="I12123" s="809"/>
    </row>
    <row r="12124" spans="1:9">
      <c r="A12124" s="1"/>
      <c r="B12124" s="1"/>
      <c r="C12124" s="1"/>
      <c r="D12124" s="1"/>
      <c r="E12124" s="809"/>
      <c r="F12124" s="809"/>
      <c r="G12124" s="809"/>
      <c r="H12124" s="809"/>
      <c r="I12124" s="809"/>
    </row>
    <row r="12125" spans="1:9">
      <c r="A12125" s="1"/>
      <c r="B12125" s="1"/>
      <c r="C12125" s="1"/>
      <c r="D12125" s="830"/>
      <c r="E12125" s="809"/>
      <c r="F12125" s="809"/>
      <c r="G12125" s="809"/>
      <c r="H12125" s="809"/>
      <c r="I12125" s="809"/>
    </row>
    <row r="12126" spans="1:9">
      <c r="A12126" s="1"/>
      <c r="B12126" s="1"/>
      <c r="C12126" s="1"/>
      <c r="D12126" s="830"/>
      <c r="E12126" s="809"/>
      <c r="F12126" s="809"/>
      <c r="G12126" s="809"/>
      <c r="H12126" s="809"/>
      <c r="I12126" s="809"/>
    </row>
    <row r="12127" spans="1:9">
      <c r="A12127" s="831"/>
      <c r="B12127" s="831"/>
      <c r="C12127" s="832"/>
      <c r="D12127" s="833"/>
      <c r="E12127" s="809"/>
      <c r="F12127" s="809"/>
      <c r="G12127" s="809"/>
      <c r="H12127" s="809"/>
      <c r="I12127" s="809"/>
    </row>
    <row r="12128" spans="1:9">
      <c r="A12128" s="834"/>
      <c r="B12128" s="834"/>
      <c r="C12128" s="835"/>
      <c r="D12128" s="836"/>
      <c r="E12128" s="809"/>
      <c r="F12128" s="809"/>
      <c r="G12128" s="809"/>
      <c r="H12128" s="809"/>
      <c r="I12128" s="809"/>
    </row>
    <row r="12129" spans="1:9">
      <c r="A12129" s="834"/>
      <c r="B12129" s="834"/>
      <c r="C12129" s="835"/>
      <c r="D12129" s="836"/>
      <c r="E12129" s="809"/>
      <c r="F12129" s="809"/>
      <c r="G12129" s="809"/>
      <c r="H12129" s="809"/>
      <c r="I12129" s="809"/>
    </row>
    <row r="12130" spans="1:9">
      <c r="A12130" s="1"/>
      <c r="B12130" s="1"/>
      <c r="C12130" s="1"/>
      <c r="D12130" s="1"/>
      <c r="E12130" s="809"/>
      <c r="F12130" s="809"/>
      <c r="G12130" s="809"/>
      <c r="H12130" s="809"/>
      <c r="I12130" s="809"/>
    </row>
    <row r="12131" spans="1:9">
      <c r="A12131" s="1"/>
      <c r="B12131" s="1"/>
      <c r="C12131" s="1"/>
      <c r="D12131" s="830"/>
      <c r="E12131" s="809"/>
      <c r="F12131" s="809"/>
      <c r="G12131" s="809"/>
      <c r="H12131" s="809"/>
      <c r="I12131" s="809"/>
    </row>
    <row r="12132" spans="1:9">
      <c r="A12132" s="1"/>
      <c r="B12132" s="1"/>
      <c r="C12132" s="1"/>
      <c r="D12132" s="830"/>
      <c r="E12132" s="809"/>
      <c r="F12132" s="809"/>
      <c r="G12132" s="809"/>
      <c r="H12132" s="809"/>
      <c r="I12132" s="809"/>
    </row>
    <row r="12133" spans="1:9">
      <c r="A12133" s="831"/>
      <c r="B12133" s="831"/>
      <c r="C12133" s="832"/>
      <c r="D12133" s="833"/>
      <c r="E12133" s="809"/>
      <c r="F12133" s="809"/>
      <c r="G12133" s="809"/>
      <c r="H12133" s="809"/>
      <c r="I12133" s="809"/>
    </row>
    <row r="12134" spans="1:9">
      <c r="A12134" s="834"/>
      <c r="B12134" s="834"/>
      <c r="C12134" s="835"/>
      <c r="D12134" s="836"/>
      <c r="E12134" s="809"/>
      <c r="F12134" s="809"/>
      <c r="G12134" s="809"/>
      <c r="H12134" s="809"/>
      <c r="I12134" s="809"/>
    </row>
    <row r="12135" spans="1:9">
      <c r="A12135" s="1"/>
      <c r="B12135" s="1"/>
      <c r="C12135" s="1"/>
      <c r="D12135" s="1"/>
      <c r="E12135" s="809"/>
      <c r="F12135" s="809"/>
      <c r="G12135" s="809"/>
      <c r="H12135" s="809"/>
      <c r="I12135" s="809"/>
    </row>
    <row r="12136" spans="1:9">
      <c r="A12136" s="1"/>
      <c r="B12136" s="1"/>
      <c r="C12136" s="1"/>
      <c r="D12136" s="830"/>
      <c r="E12136" s="809"/>
      <c r="F12136" s="809"/>
      <c r="G12136" s="809"/>
      <c r="H12136" s="809"/>
      <c r="I12136" s="809"/>
    </row>
    <row r="12137" spans="1:9">
      <c r="A12137" s="831"/>
      <c r="B12137" s="831"/>
      <c r="C12137" s="832"/>
      <c r="D12137" s="833"/>
      <c r="E12137" s="809"/>
      <c r="F12137" s="809"/>
      <c r="G12137" s="809"/>
      <c r="H12137" s="809"/>
      <c r="I12137" s="809"/>
    </row>
    <row r="12138" spans="1:9">
      <c r="A12138" s="834"/>
      <c r="B12138" s="834"/>
      <c r="C12138" s="835"/>
      <c r="D12138" s="836"/>
      <c r="E12138" s="809"/>
      <c r="F12138" s="809"/>
      <c r="G12138" s="809"/>
      <c r="H12138" s="809"/>
      <c r="I12138" s="809"/>
    </row>
    <row r="12139" spans="1:9">
      <c r="A12139" s="834"/>
      <c r="B12139" s="834"/>
      <c r="C12139" s="835"/>
      <c r="D12139" s="836"/>
      <c r="E12139" s="809"/>
      <c r="F12139" s="809"/>
      <c r="G12139" s="809"/>
      <c r="H12139" s="809"/>
      <c r="I12139" s="809"/>
    </row>
    <row r="12140" spans="1:9">
      <c r="A12140" s="834"/>
      <c r="B12140" s="834"/>
      <c r="C12140" s="835"/>
      <c r="D12140" s="836"/>
      <c r="E12140" s="809"/>
      <c r="F12140" s="809"/>
      <c r="G12140" s="809"/>
      <c r="H12140" s="809"/>
      <c r="I12140" s="809"/>
    </row>
    <row r="12141" spans="1:9">
      <c r="A12141" s="834"/>
      <c r="B12141" s="834"/>
      <c r="C12141" s="835"/>
      <c r="D12141" s="836"/>
      <c r="E12141" s="809"/>
      <c r="F12141" s="809"/>
      <c r="G12141" s="809"/>
      <c r="H12141" s="809"/>
      <c r="I12141" s="809"/>
    </row>
    <row r="12142" spans="1:9">
      <c r="A12142" s="834"/>
      <c r="B12142" s="834"/>
      <c r="C12142" s="835"/>
      <c r="D12142" s="836"/>
      <c r="E12142" s="809"/>
      <c r="F12142" s="809"/>
      <c r="G12142" s="809"/>
      <c r="H12142" s="809"/>
      <c r="I12142" s="809"/>
    </row>
    <row r="12143" spans="1:9">
      <c r="A12143" s="834"/>
      <c r="B12143" s="834"/>
      <c r="C12143" s="835"/>
      <c r="D12143" s="836"/>
      <c r="E12143" s="809"/>
      <c r="F12143" s="809"/>
      <c r="G12143" s="809"/>
      <c r="H12143" s="809"/>
      <c r="I12143" s="809"/>
    </row>
    <row r="12144" spans="1:9">
      <c r="A12144" s="834"/>
      <c r="B12144" s="834"/>
      <c r="C12144" s="835"/>
      <c r="D12144" s="836"/>
      <c r="E12144" s="809"/>
      <c r="F12144" s="809"/>
      <c r="G12144" s="809"/>
      <c r="H12144" s="809"/>
      <c r="I12144" s="809"/>
    </row>
    <row r="12145" spans="1:9">
      <c r="A12145" s="834"/>
      <c r="B12145" s="834"/>
      <c r="C12145" s="835"/>
      <c r="D12145" s="836"/>
      <c r="E12145" s="809"/>
      <c r="F12145" s="809"/>
      <c r="G12145" s="809"/>
      <c r="H12145" s="809"/>
      <c r="I12145" s="809"/>
    </row>
    <row r="12146" spans="1:9">
      <c r="A12146" s="834"/>
      <c r="B12146" s="834"/>
      <c r="C12146" s="835"/>
      <c r="D12146" s="836"/>
      <c r="E12146" s="809"/>
      <c r="F12146" s="809"/>
      <c r="G12146" s="809"/>
      <c r="H12146" s="809"/>
      <c r="I12146" s="809"/>
    </row>
    <row r="12147" spans="1:9">
      <c r="A12147" s="834"/>
      <c r="B12147" s="834"/>
      <c r="C12147" s="835"/>
      <c r="D12147" s="836"/>
      <c r="E12147" s="809"/>
      <c r="F12147" s="809"/>
      <c r="G12147" s="809"/>
      <c r="H12147" s="809"/>
      <c r="I12147" s="809"/>
    </row>
    <row r="12148" spans="1:9">
      <c r="A12148" s="834"/>
      <c r="B12148" s="834"/>
      <c r="C12148" s="835"/>
      <c r="D12148" s="836"/>
      <c r="E12148" s="809"/>
      <c r="F12148" s="809"/>
      <c r="G12148" s="809"/>
      <c r="H12148" s="809"/>
      <c r="I12148" s="809"/>
    </row>
    <row r="12149" spans="1:9">
      <c r="A12149" s="834"/>
      <c r="B12149" s="834"/>
      <c r="C12149" s="835"/>
      <c r="D12149" s="836"/>
      <c r="E12149" s="809"/>
      <c r="F12149" s="809"/>
      <c r="G12149" s="809"/>
      <c r="H12149" s="809"/>
      <c r="I12149" s="809"/>
    </row>
    <row r="12150" spans="1:9">
      <c r="A12150" s="834"/>
      <c r="B12150" s="834"/>
      <c r="C12150" s="835"/>
      <c r="D12150" s="836"/>
      <c r="E12150" s="809"/>
      <c r="F12150" s="809"/>
      <c r="G12150" s="809"/>
      <c r="H12150" s="809"/>
      <c r="I12150" s="809"/>
    </row>
    <row r="12151" spans="1:9">
      <c r="A12151" s="834"/>
      <c r="B12151" s="834"/>
      <c r="C12151" s="835"/>
      <c r="D12151" s="836"/>
      <c r="E12151" s="809"/>
      <c r="F12151" s="809"/>
      <c r="G12151" s="809"/>
      <c r="H12151" s="809"/>
      <c r="I12151" s="809"/>
    </row>
    <row r="12152" spans="1:9">
      <c r="A12152" s="1"/>
      <c r="B12152" s="1"/>
      <c r="C12152" s="1"/>
      <c r="D12152" s="1"/>
      <c r="E12152" s="809"/>
      <c r="F12152" s="809"/>
      <c r="G12152" s="809"/>
      <c r="H12152" s="809"/>
      <c r="I12152" s="809"/>
    </row>
    <row r="12153" spans="1:9">
      <c r="A12153" s="1"/>
      <c r="B12153" s="1"/>
      <c r="C12153" s="1"/>
      <c r="D12153" s="830"/>
      <c r="E12153" s="809"/>
      <c r="F12153" s="809"/>
      <c r="G12153" s="809"/>
      <c r="H12153" s="809"/>
      <c r="I12153" s="809"/>
    </row>
    <row r="12154" spans="1:9">
      <c r="A12154" s="831"/>
      <c r="B12154" s="831"/>
      <c r="C12154" s="832"/>
      <c r="D12154" s="833"/>
      <c r="E12154" s="809"/>
      <c r="F12154" s="809"/>
      <c r="G12154" s="809"/>
      <c r="H12154" s="809"/>
      <c r="I12154" s="809"/>
    </row>
    <row r="12155" spans="1:9">
      <c r="A12155" s="834"/>
      <c r="B12155" s="834"/>
      <c r="C12155" s="835"/>
      <c r="D12155" s="836"/>
      <c r="E12155" s="809"/>
      <c r="F12155" s="809"/>
      <c r="G12155" s="809"/>
      <c r="H12155" s="809"/>
      <c r="I12155" s="809"/>
    </row>
    <row r="12156" spans="1:9">
      <c r="A12156" s="834"/>
      <c r="B12156" s="834"/>
      <c r="C12156" s="835"/>
      <c r="D12156" s="836"/>
      <c r="E12156" s="809"/>
      <c r="F12156" s="809"/>
      <c r="G12156" s="809"/>
      <c r="H12156" s="809"/>
      <c r="I12156" s="809"/>
    </row>
    <row r="12157" spans="1:9">
      <c r="A12157" s="834"/>
      <c r="B12157" s="834"/>
      <c r="C12157" s="835"/>
      <c r="D12157" s="836"/>
      <c r="E12157" s="809"/>
      <c r="F12157" s="809"/>
      <c r="G12157" s="809"/>
      <c r="H12157" s="809"/>
      <c r="I12157" s="809"/>
    </row>
    <row r="12158" spans="1:9">
      <c r="A12158" s="834"/>
      <c r="B12158" s="834"/>
      <c r="C12158" s="835"/>
      <c r="D12158" s="836"/>
      <c r="E12158" s="809"/>
      <c r="F12158" s="809"/>
      <c r="G12158" s="809"/>
      <c r="H12158" s="809"/>
      <c r="I12158" s="809"/>
    </row>
    <row r="12159" spans="1:9">
      <c r="A12159" s="834"/>
      <c r="B12159" s="834"/>
      <c r="C12159" s="835"/>
      <c r="D12159" s="836"/>
      <c r="E12159" s="809"/>
      <c r="F12159" s="809"/>
      <c r="G12159" s="809"/>
      <c r="H12159" s="809"/>
      <c r="I12159" s="809"/>
    </row>
    <row r="12160" spans="1:9">
      <c r="A12160" s="834"/>
      <c r="B12160" s="834"/>
      <c r="C12160" s="835"/>
      <c r="D12160" s="836"/>
      <c r="E12160" s="809"/>
      <c r="F12160" s="809"/>
      <c r="G12160" s="809"/>
      <c r="H12160" s="809"/>
      <c r="I12160" s="809"/>
    </row>
    <row r="12161" spans="1:9">
      <c r="A12161" s="834"/>
      <c r="B12161" s="834"/>
      <c r="C12161" s="835"/>
      <c r="D12161" s="836"/>
      <c r="E12161" s="809"/>
      <c r="F12161" s="809"/>
      <c r="G12161" s="809"/>
      <c r="H12161" s="809"/>
      <c r="I12161" s="809"/>
    </row>
    <row r="12162" spans="1:9">
      <c r="A12162" s="1"/>
      <c r="B12162" s="1"/>
      <c r="C12162" s="1"/>
      <c r="D12162" s="1"/>
      <c r="E12162" s="809"/>
      <c r="F12162" s="809"/>
      <c r="G12162" s="809"/>
      <c r="H12162" s="809"/>
      <c r="I12162" s="809"/>
    </row>
    <row r="12163" spans="1:9">
      <c r="A12163" s="1"/>
      <c r="B12163" s="1"/>
      <c r="C12163" s="1"/>
      <c r="D12163" s="830"/>
      <c r="E12163" s="809"/>
      <c r="F12163" s="809"/>
      <c r="G12163" s="809"/>
      <c r="H12163" s="809"/>
      <c r="I12163" s="809"/>
    </row>
    <row r="12164" spans="1:9">
      <c r="A12164" s="1"/>
      <c r="B12164" s="1"/>
      <c r="C12164" s="1"/>
      <c r="D12164" s="830"/>
      <c r="E12164" s="809"/>
      <c r="F12164" s="809"/>
      <c r="G12164" s="809"/>
      <c r="H12164" s="809"/>
      <c r="I12164" s="809"/>
    </row>
    <row r="12165" spans="1:9">
      <c r="A12165" s="831"/>
      <c r="B12165" s="831"/>
      <c r="C12165" s="832"/>
      <c r="D12165" s="833"/>
      <c r="E12165" s="809"/>
      <c r="F12165" s="809"/>
      <c r="G12165" s="809"/>
      <c r="H12165" s="809"/>
      <c r="I12165" s="809"/>
    </row>
    <row r="12166" spans="1:9">
      <c r="A12166" s="834"/>
      <c r="B12166" s="834"/>
      <c r="C12166" s="835"/>
      <c r="D12166" s="836"/>
      <c r="E12166" s="809"/>
      <c r="F12166" s="809"/>
      <c r="G12166" s="809"/>
      <c r="H12166" s="809"/>
      <c r="I12166" s="809"/>
    </row>
    <row r="12167" spans="1:9">
      <c r="A12167" s="834"/>
      <c r="B12167" s="834"/>
      <c r="C12167" s="835"/>
      <c r="D12167" s="836"/>
      <c r="E12167" s="809"/>
      <c r="F12167" s="809"/>
      <c r="G12167" s="809"/>
      <c r="H12167" s="809"/>
      <c r="I12167" s="809"/>
    </row>
    <row r="12168" spans="1:9">
      <c r="A12168" s="834"/>
      <c r="B12168" s="834"/>
      <c r="C12168" s="835"/>
      <c r="D12168" s="836"/>
      <c r="E12168" s="809"/>
      <c r="F12168" s="809"/>
      <c r="G12168" s="809"/>
      <c r="H12168" s="809"/>
      <c r="I12168" s="809"/>
    </row>
    <row r="12169" spans="1:9">
      <c r="A12169" s="834"/>
      <c r="B12169" s="834"/>
      <c r="C12169" s="835"/>
      <c r="D12169" s="836"/>
      <c r="E12169" s="809"/>
      <c r="F12169" s="809"/>
      <c r="G12169" s="809"/>
      <c r="H12169" s="809"/>
      <c r="I12169" s="809"/>
    </row>
    <row r="12170" spans="1:9">
      <c r="A12170" s="834"/>
      <c r="B12170" s="834"/>
      <c r="C12170" s="835"/>
      <c r="D12170" s="836"/>
      <c r="E12170" s="809"/>
      <c r="F12170" s="809"/>
      <c r="G12170" s="809"/>
      <c r="H12170" s="809"/>
      <c r="I12170" s="809"/>
    </row>
    <row r="12171" spans="1:9">
      <c r="A12171" s="1"/>
      <c r="B12171" s="1"/>
      <c r="C12171" s="1"/>
      <c r="D12171" s="1"/>
      <c r="E12171" s="809"/>
      <c r="F12171" s="809"/>
      <c r="G12171" s="809"/>
      <c r="H12171" s="809"/>
      <c r="I12171" s="809"/>
    </row>
    <row r="12172" spans="1:9">
      <c r="A12172" s="1"/>
      <c r="B12172" s="1"/>
      <c r="C12172" s="1"/>
      <c r="D12172" s="830"/>
      <c r="E12172" s="809"/>
      <c r="F12172" s="809"/>
      <c r="G12172" s="809"/>
      <c r="H12172" s="809"/>
      <c r="I12172" s="809"/>
    </row>
    <row r="12173" spans="1:9">
      <c r="A12173" s="831"/>
      <c r="B12173" s="831"/>
      <c r="C12173" s="832"/>
      <c r="D12173" s="833"/>
      <c r="E12173" s="809"/>
      <c r="F12173" s="809"/>
      <c r="G12173" s="809"/>
      <c r="H12173" s="809"/>
      <c r="I12173" s="809"/>
    </row>
    <row r="12174" spans="1:9">
      <c r="A12174" s="834"/>
      <c r="B12174" s="834"/>
      <c r="C12174" s="835"/>
      <c r="D12174" s="836"/>
      <c r="E12174" s="809"/>
      <c r="F12174" s="809"/>
      <c r="G12174" s="809"/>
      <c r="H12174" s="809"/>
      <c r="I12174" s="809"/>
    </row>
    <row r="12175" spans="1:9">
      <c r="A12175" s="1"/>
      <c r="B12175" s="1"/>
      <c r="C12175" s="1"/>
      <c r="D12175" s="1"/>
      <c r="E12175" s="809"/>
      <c r="F12175" s="809"/>
      <c r="G12175" s="809"/>
      <c r="H12175" s="809"/>
      <c r="I12175" s="809"/>
    </row>
    <row r="12176" spans="1:9">
      <c r="A12176" s="1"/>
      <c r="B12176" s="1"/>
      <c r="C12176" s="1"/>
      <c r="D12176" s="830"/>
      <c r="E12176" s="809"/>
      <c r="F12176" s="809"/>
      <c r="G12176" s="809"/>
      <c r="H12176" s="809"/>
      <c r="I12176" s="809"/>
    </row>
    <row r="12177" spans="1:9">
      <c r="A12177" s="831"/>
      <c r="B12177" s="831"/>
      <c r="C12177" s="832"/>
      <c r="D12177" s="833"/>
      <c r="E12177" s="809"/>
      <c r="F12177" s="809"/>
      <c r="G12177" s="809"/>
      <c r="H12177" s="809"/>
      <c r="I12177" s="809"/>
    </row>
    <row r="12178" spans="1:9">
      <c r="A12178" s="834"/>
      <c r="B12178" s="834"/>
      <c r="C12178" s="835"/>
      <c r="D12178" s="836"/>
      <c r="E12178" s="809"/>
      <c r="F12178" s="809"/>
      <c r="G12178" s="809"/>
      <c r="H12178" s="809"/>
      <c r="I12178" s="809"/>
    </row>
    <row r="12179" spans="1:9">
      <c r="A12179" s="834"/>
      <c r="B12179" s="834"/>
      <c r="C12179" s="835"/>
      <c r="D12179" s="836"/>
      <c r="E12179" s="809"/>
      <c r="F12179" s="809"/>
      <c r="G12179" s="809"/>
      <c r="H12179" s="809"/>
      <c r="I12179" s="809"/>
    </row>
    <row r="12180" spans="1:9">
      <c r="A12180" s="834"/>
      <c r="B12180" s="834"/>
      <c r="C12180" s="835"/>
      <c r="D12180" s="836"/>
      <c r="E12180" s="809"/>
      <c r="F12180" s="809"/>
      <c r="G12180" s="809"/>
      <c r="H12180" s="809"/>
      <c r="I12180" s="809"/>
    </row>
    <row r="12181" spans="1:9">
      <c r="A12181" s="834"/>
      <c r="B12181" s="834"/>
      <c r="C12181" s="835"/>
      <c r="D12181" s="836"/>
      <c r="E12181" s="809"/>
      <c r="F12181" s="809"/>
      <c r="G12181" s="809"/>
      <c r="H12181" s="809"/>
      <c r="I12181" s="809"/>
    </row>
    <row r="12182" spans="1:9">
      <c r="A12182" s="834"/>
      <c r="B12182" s="834"/>
      <c r="C12182" s="835"/>
      <c r="D12182" s="836"/>
      <c r="E12182" s="809"/>
      <c r="F12182" s="809"/>
      <c r="G12182" s="809"/>
      <c r="H12182" s="809"/>
      <c r="I12182" s="809"/>
    </row>
    <row r="12183" spans="1:9">
      <c r="A12183" s="834"/>
      <c r="B12183" s="834"/>
      <c r="C12183" s="835"/>
      <c r="D12183" s="836"/>
      <c r="E12183" s="809"/>
      <c r="F12183" s="809"/>
      <c r="G12183" s="809"/>
      <c r="H12183" s="809"/>
      <c r="I12183" s="809"/>
    </row>
    <row r="12184" spans="1:9">
      <c r="A12184" s="834"/>
      <c r="B12184" s="834"/>
      <c r="C12184" s="835"/>
      <c r="D12184" s="836"/>
      <c r="E12184" s="809"/>
      <c r="F12184" s="809"/>
      <c r="G12184" s="809"/>
      <c r="H12184" s="809"/>
      <c r="I12184" s="809"/>
    </row>
    <row r="12185" spans="1:9">
      <c r="A12185" s="834"/>
      <c r="B12185" s="834"/>
      <c r="C12185" s="835"/>
      <c r="D12185" s="836"/>
      <c r="E12185" s="809"/>
      <c r="F12185" s="809"/>
      <c r="G12185" s="809"/>
      <c r="H12185" s="809"/>
      <c r="I12185" s="809"/>
    </row>
    <row r="12186" spans="1:9">
      <c r="A12186" s="1"/>
      <c r="B12186" s="1"/>
      <c r="C12186" s="1"/>
      <c r="D12186" s="1"/>
      <c r="E12186" s="809"/>
      <c r="F12186" s="809"/>
      <c r="G12186" s="809"/>
      <c r="H12186" s="809"/>
      <c r="I12186" s="809"/>
    </row>
    <row r="12187" spans="1:9">
      <c r="A12187" s="1"/>
      <c r="B12187" s="1"/>
      <c r="C12187" s="1"/>
      <c r="D12187" s="830"/>
      <c r="E12187" s="809"/>
      <c r="F12187" s="809"/>
      <c r="G12187" s="809"/>
      <c r="H12187" s="809"/>
      <c r="I12187" s="809"/>
    </row>
    <row r="12188" spans="1:9">
      <c r="A12188" s="831"/>
      <c r="B12188" s="831"/>
      <c r="C12188" s="832"/>
      <c r="D12188" s="833"/>
      <c r="E12188" s="809"/>
      <c r="F12188" s="809"/>
      <c r="G12188" s="809"/>
      <c r="H12188" s="809"/>
      <c r="I12188" s="809"/>
    </row>
    <row r="12189" spans="1:9">
      <c r="A12189" s="834"/>
      <c r="B12189" s="834"/>
      <c r="C12189" s="835"/>
      <c r="D12189" s="836"/>
      <c r="E12189" s="809"/>
      <c r="F12189" s="809"/>
      <c r="G12189" s="809"/>
      <c r="H12189" s="809"/>
      <c r="I12189" s="809"/>
    </row>
    <row r="12190" spans="1:9">
      <c r="A12190" s="1"/>
      <c r="B12190" s="1"/>
      <c r="C12190" s="1"/>
      <c r="D12190" s="1"/>
      <c r="E12190" s="809"/>
      <c r="F12190" s="809"/>
      <c r="G12190" s="809"/>
      <c r="H12190" s="809"/>
      <c r="I12190" s="809"/>
    </row>
    <row r="12191" spans="1:9">
      <c r="A12191" s="1"/>
      <c r="B12191" s="1"/>
      <c r="C12191" s="1"/>
      <c r="D12191" s="830"/>
      <c r="E12191" s="809"/>
      <c r="F12191" s="809"/>
      <c r="G12191" s="809"/>
      <c r="H12191" s="809"/>
      <c r="I12191" s="809"/>
    </row>
    <row r="12192" spans="1:9">
      <c r="A12192" s="831"/>
      <c r="B12192" s="831"/>
      <c r="C12192" s="832"/>
      <c r="D12192" s="833"/>
      <c r="E12192" s="809"/>
      <c r="F12192" s="809"/>
      <c r="G12192" s="809"/>
      <c r="H12192" s="809"/>
      <c r="I12192" s="809"/>
    </row>
    <row r="12193" spans="1:9">
      <c r="A12193" s="834"/>
      <c r="B12193" s="834"/>
      <c r="C12193" s="835"/>
      <c r="D12193" s="836"/>
      <c r="E12193" s="809"/>
      <c r="F12193" s="809"/>
      <c r="G12193" s="809"/>
      <c r="H12193" s="809"/>
      <c r="I12193" s="809"/>
    </row>
    <row r="12194" spans="1:9">
      <c r="A12194" s="834"/>
      <c r="B12194" s="834"/>
      <c r="C12194" s="835"/>
      <c r="D12194" s="836"/>
      <c r="E12194" s="809"/>
      <c r="F12194" s="809"/>
      <c r="G12194" s="809"/>
      <c r="H12194" s="809"/>
      <c r="I12194" s="809"/>
    </row>
    <row r="12195" spans="1:9">
      <c r="A12195" s="834"/>
      <c r="B12195" s="834"/>
      <c r="C12195" s="835"/>
      <c r="D12195" s="836"/>
      <c r="E12195" s="809"/>
      <c r="F12195" s="809"/>
      <c r="G12195" s="809"/>
      <c r="H12195" s="809"/>
      <c r="I12195" s="809"/>
    </row>
    <row r="12196" spans="1:9">
      <c r="A12196" s="834"/>
      <c r="B12196" s="834"/>
      <c r="C12196" s="835"/>
      <c r="D12196" s="836"/>
      <c r="E12196" s="809"/>
      <c r="F12196" s="809"/>
      <c r="G12196" s="809"/>
      <c r="H12196" s="809"/>
      <c r="I12196" s="809"/>
    </row>
    <row r="12197" spans="1:9">
      <c r="A12197" s="834"/>
      <c r="B12197" s="834"/>
      <c r="C12197" s="835"/>
      <c r="D12197" s="836"/>
      <c r="E12197" s="809"/>
      <c r="F12197" s="809"/>
      <c r="G12197" s="809"/>
      <c r="H12197" s="809"/>
      <c r="I12197" s="809"/>
    </row>
    <row r="12198" spans="1:9">
      <c r="A12198" s="834"/>
      <c r="B12198" s="834"/>
      <c r="C12198" s="835"/>
      <c r="D12198" s="836"/>
      <c r="E12198" s="809"/>
      <c r="F12198" s="809"/>
      <c r="G12198" s="809"/>
      <c r="H12198" s="809"/>
      <c r="I12198" s="809"/>
    </row>
    <row r="12199" spans="1:9">
      <c r="A12199" s="834"/>
      <c r="B12199" s="834"/>
      <c r="C12199" s="835"/>
      <c r="D12199" s="836"/>
      <c r="E12199" s="809"/>
      <c r="F12199" s="809"/>
      <c r="G12199" s="809"/>
      <c r="H12199" s="809"/>
      <c r="I12199" s="809"/>
    </row>
    <row r="12200" spans="1:9">
      <c r="A12200" s="834"/>
      <c r="B12200" s="834"/>
      <c r="C12200" s="835"/>
      <c r="D12200" s="836"/>
      <c r="E12200" s="809"/>
      <c r="F12200" s="809"/>
      <c r="G12200" s="809"/>
      <c r="H12200" s="809"/>
      <c r="I12200" s="809"/>
    </row>
    <row r="12201" spans="1:9">
      <c r="A12201" s="834"/>
      <c r="B12201" s="834"/>
      <c r="C12201" s="835"/>
      <c r="D12201" s="836"/>
      <c r="E12201" s="809"/>
      <c r="F12201" s="809"/>
      <c r="G12201" s="809"/>
      <c r="H12201" s="809"/>
      <c r="I12201" s="809"/>
    </row>
    <row r="12202" spans="1:9">
      <c r="A12202" s="1"/>
      <c r="B12202" s="1"/>
      <c r="C12202" s="1"/>
      <c r="D12202" s="1"/>
      <c r="E12202" s="809"/>
      <c r="F12202" s="809"/>
      <c r="G12202" s="809"/>
      <c r="H12202" s="809"/>
      <c r="I12202" s="809"/>
    </row>
    <row r="12203" spans="1:9">
      <c r="A12203" s="1"/>
      <c r="B12203" s="1"/>
      <c r="C12203" s="1"/>
      <c r="D12203" s="830"/>
      <c r="E12203" s="809"/>
      <c r="F12203" s="809"/>
      <c r="G12203" s="809"/>
      <c r="H12203" s="809"/>
      <c r="I12203" s="809"/>
    </row>
    <row r="12204" spans="1:9">
      <c r="A12204" s="831"/>
      <c r="B12204" s="831"/>
      <c r="C12204" s="832"/>
      <c r="D12204" s="833"/>
      <c r="E12204" s="809"/>
      <c r="F12204" s="809"/>
      <c r="G12204" s="809"/>
      <c r="H12204" s="809"/>
      <c r="I12204" s="809"/>
    </row>
    <row r="12205" spans="1:9">
      <c r="A12205" s="834"/>
      <c r="B12205" s="834"/>
      <c r="C12205" s="835"/>
      <c r="D12205" s="836"/>
      <c r="E12205" s="809"/>
      <c r="F12205" s="809"/>
      <c r="G12205" s="809"/>
      <c r="H12205" s="809"/>
      <c r="I12205" s="809"/>
    </row>
    <row r="12206" spans="1:9">
      <c r="A12206" s="834"/>
      <c r="B12206" s="834"/>
      <c r="C12206" s="835"/>
      <c r="D12206" s="836"/>
      <c r="E12206" s="809"/>
      <c r="F12206" s="809"/>
      <c r="G12206" s="809"/>
      <c r="H12206" s="809"/>
      <c r="I12206" s="809"/>
    </row>
    <row r="12207" spans="1:9">
      <c r="A12207" s="834"/>
      <c r="B12207" s="834"/>
      <c r="C12207" s="835"/>
      <c r="D12207" s="836"/>
      <c r="E12207" s="809"/>
      <c r="F12207" s="809"/>
      <c r="G12207" s="809"/>
      <c r="H12207" s="809"/>
      <c r="I12207" s="809"/>
    </row>
    <row r="12208" spans="1:9">
      <c r="A12208" s="1"/>
      <c r="B12208" s="1"/>
      <c r="C12208" s="1"/>
      <c r="D12208" s="1"/>
      <c r="E12208" s="809"/>
      <c r="F12208" s="809"/>
      <c r="G12208" s="809"/>
      <c r="H12208" s="809"/>
      <c r="I12208" s="809"/>
    </row>
    <row r="12209" spans="1:9">
      <c r="A12209" s="1"/>
      <c r="B12209" s="1"/>
      <c r="C12209" s="1"/>
      <c r="D12209" s="830"/>
      <c r="E12209" s="809"/>
      <c r="F12209" s="809"/>
      <c r="G12209" s="809"/>
      <c r="H12209" s="809"/>
      <c r="I12209" s="809"/>
    </row>
    <row r="12210" spans="1:9">
      <c r="A12210" s="831"/>
      <c r="B12210" s="831"/>
      <c r="C12210" s="832"/>
      <c r="D12210" s="833"/>
      <c r="E12210" s="809"/>
      <c r="F12210" s="809"/>
      <c r="G12210" s="809"/>
      <c r="H12210" s="809"/>
      <c r="I12210" s="809"/>
    </row>
    <row r="12211" spans="1:9">
      <c r="A12211" s="834"/>
      <c r="B12211" s="834"/>
      <c r="C12211" s="835"/>
      <c r="D12211" s="836"/>
      <c r="E12211" s="809"/>
      <c r="F12211" s="809"/>
      <c r="G12211" s="809"/>
      <c r="H12211" s="809"/>
      <c r="I12211" s="809"/>
    </row>
    <row r="12212" spans="1:9">
      <c r="A12212" s="834"/>
      <c r="B12212" s="834"/>
      <c r="C12212" s="835"/>
      <c r="D12212" s="836"/>
      <c r="E12212" s="809"/>
      <c r="F12212" s="809"/>
      <c r="G12212" s="809"/>
      <c r="H12212" s="809"/>
      <c r="I12212" s="809"/>
    </row>
    <row r="12213" spans="1:9">
      <c r="A12213" s="834"/>
      <c r="B12213" s="834"/>
      <c r="C12213" s="835"/>
      <c r="D12213" s="836"/>
      <c r="E12213" s="809"/>
      <c r="F12213" s="809"/>
      <c r="G12213" s="809"/>
      <c r="H12213" s="809"/>
      <c r="I12213" s="809"/>
    </row>
    <row r="12214" spans="1:9">
      <c r="A12214" s="834"/>
      <c r="B12214" s="834"/>
      <c r="C12214" s="835"/>
      <c r="D12214" s="836"/>
      <c r="E12214" s="809"/>
      <c r="F12214" s="809"/>
      <c r="G12214" s="809"/>
      <c r="H12214" s="809"/>
      <c r="I12214" s="809"/>
    </row>
    <row r="12215" spans="1:9">
      <c r="A12215" s="834"/>
      <c r="B12215" s="834"/>
      <c r="C12215" s="835"/>
      <c r="D12215" s="836"/>
      <c r="E12215" s="809"/>
      <c r="F12215" s="809"/>
      <c r="G12215" s="809"/>
      <c r="H12215" s="809"/>
      <c r="I12215" s="809"/>
    </row>
    <row r="12216" spans="1:9">
      <c r="A12216" s="834"/>
      <c r="B12216" s="834"/>
      <c r="C12216" s="835"/>
      <c r="D12216" s="836"/>
      <c r="E12216" s="809"/>
      <c r="F12216" s="809"/>
      <c r="G12216" s="809"/>
      <c r="H12216" s="809"/>
      <c r="I12216" s="809"/>
    </row>
    <row r="12217" spans="1:9">
      <c r="A12217" s="1"/>
      <c r="B12217" s="1"/>
      <c r="C12217" s="1"/>
      <c r="D12217" s="1"/>
      <c r="E12217" s="809"/>
      <c r="F12217" s="809"/>
      <c r="G12217" s="809"/>
      <c r="H12217" s="809"/>
      <c r="I12217" s="809"/>
    </row>
    <row r="12218" spans="1:9">
      <c r="A12218" s="1"/>
      <c r="B12218" s="1"/>
      <c r="C12218" s="1"/>
      <c r="D12218" s="830"/>
      <c r="E12218" s="809"/>
      <c r="F12218" s="809"/>
      <c r="G12218" s="809"/>
      <c r="H12218" s="809"/>
      <c r="I12218" s="809"/>
    </row>
    <row r="12219" spans="1:9">
      <c r="A12219" s="831"/>
      <c r="B12219" s="831"/>
      <c r="C12219" s="832"/>
      <c r="D12219" s="833"/>
      <c r="E12219" s="809"/>
      <c r="F12219" s="809"/>
      <c r="G12219" s="809"/>
      <c r="H12219" s="809"/>
      <c r="I12219" s="809"/>
    </row>
    <row r="12220" spans="1:9">
      <c r="A12220" s="834"/>
      <c r="B12220" s="834"/>
      <c r="C12220" s="835"/>
      <c r="D12220" s="836"/>
      <c r="E12220" s="809"/>
      <c r="F12220" s="809"/>
      <c r="G12220" s="809"/>
      <c r="H12220" s="809"/>
      <c r="I12220" s="809"/>
    </row>
    <row r="12221" spans="1:9">
      <c r="A12221" s="834"/>
      <c r="B12221" s="834"/>
      <c r="C12221" s="835"/>
      <c r="D12221" s="836"/>
      <c r="E12221" s="809"/>
      <c r="F12221" s="809"/>
      <c r="G12221" s="809"/>
      <c r="H12221" s="809"/>
      <c r="I12221" s="809"/>
    </row>
    <row r="12222" spans="1:9">
      <c r="A12222" s="1"/>
      <c r="B12222" s="1"/>
      <c r="C12222" s="1"/>
      <c r="D12222" s="1"/>
      <c r="E12222" s="809"/>
      <c r="F12222" s="809"/>
      <c r="G12222" s="809"/>
      <c r="H12222" s="809"/>
      <c r="I12222" s="809"/>
    </row>
    <row r="12223" spans="1:9">
      <c r="A12223" s="1"/>
      <c r="B12223" s="1"/>
      <c r="C12223" s="1"/>
      <c r="D12223" s="830"/>
      <c r="E12223" s="809"/>
      <c r="F12223" s="809"/>
      <c r="G12223" s="809"/>
      <c r="H12223" s="809"/>
      <c r="I12223" s="809"/>
    </row>
    <row r="12224" spans="1:9">
      <c r="A12224" s="831"/>
      <c r="B12224" s="831"/>
      <c r="C12224" s="832"/>
      <c r="D12224" s="833"/>
      <c r="E12224" s="809"/>
      <c r="F12224" s="809"/>
      <c r="G12224" s="809"/>
      <c r="H12224" s="809"/>
      <c r="I12224" s="809"/>
    </row>
    <row r="12225" spans="1:9">
      <c r="A12225" s="834"/>
      <c r="B12225" s="834"/>
      <c r="C12225" s="835"/>
      <c r="D12225" s="836"/>
      <c r="E12225" s="809"/>
      <c r="F12225" s="809"/>
      <c r="G12225" s="809"/>
      <c r="H12225" s="809"/>
      <c r="I12225" s="809"/>
    </row>
    <row r="12226" spans="1:9">
      <c r="A12226" s="1"/>
      <c r="B12226" s="1"/>
      <c r="C12226" s="1"/>
      <c r="D12226" s="1"/>
      <c r="E12226" s="809"/>
      <c r="F12226" s="809"/>
      <c r="G12226" s="809"/>
      <c r="H12226" s="809"/>
      <c r="I12226" s="809"/>
    </row>
    <row r="12227" spans="1:9">
      <c r="A12227" s="1"/>
      <c r="B12227" s="1"/>
      <c r="C12227" s="1"/>
      <c r="D12227" s="830"/>
      <c r="E12227" s="809"/>
      <c r="F12227" s="809"/>
      <c r="G12227" s="809"/>
      <c r="H12227" s="809"/>
      <c r="I12227" s="809"/>
    </row>
    <row r="12228" spans="1:9">
      <c r="A12228" s="1"/>
      <c r="B12228" s="1"/>
      <c r="C12228" s="1"/>
      <c r="D12228" s="830"/>
      <c r="E12228" s="809"/>
      <c r="F12228" s="809"/>
      <c r="G12228" s="809"/>
      <c r="H12228" s="809"/>
      <c r="I12228" s="809"/>
    </row>
    <row r="12229" spans="1:9">
      <c r="A12229" s="831"/>
      <c r="B12229" s="831"/>
      <c r="C12229" s="832"/>
      <c r="D12229" s="833"/>
      <c r="E12229" s="809"/>
      <c r="F12229" s="809"/>
      <c r="G12229" s="809"/>
      <c r="H12229" s="809"/>
      <c r="I12229" s="809"/>
    </row>
    <row r="12230" spans="1:9">
      <c r="A12230" s="834"/>
      <c r="B12230" s="834"/>
      <c r="C12230" s="835"/>
      <c r="D12230" s="836"/>
      <c r="E12230" s="809"/>
      <c r="F12230" s="809"/>
      <c r="G12230" s="809"/>
      <c r="H12230" s="809"/>
      <c r="I12230" s="809"/>
    </row>
    <row r="12231" spans="1:9">
      <c r="A12231" s="834"/>
      <c r="B12231" s="834"/>
      <c r="C12231" s="835"/>
      <c r="D12231" s="836"/>
      <c r="E12231" s="809"/>
      <c r="F12231" s="809"/>
      <c r="G12231" s="809"/>
      <c r="H12231" s="809"/>
      <c r="I12231" s="809"/>
    </row>
    <row r="12232" spans="1:9">
      <c r="A12232" s="834"/>
      <c r="B12232" s="834"/>
      <c r="C12232" s="835"/>
      <c r="D12232" s="836"/>
      <c r="E12232" s="809"/>
      <c r="F12232" s="809"/>
      <c r="G12232" s="809"/>
      <c r="H12232" s="809"/>
      <c r="I12232" s="809"/>
    </row>
    <row r="12233" spans="1:9">
      <c r="A12233" s="1"/>
      <c r="B12233" s="1"/>
      <c r="C12233" s="1"/>
      <c r="D12233" s="1"/>
      <c r="E12233" s="809"/>
      <c r="F12233" s="809"/>
      <c r="G12233" s="809"/>
      <c r="H12233" s="809"/>
      <c r="I12233" s="809"/>
    </row>
    <row r="12234" spans="1:9">
      <c r="A12234" s="1"/>
      <c r="B12234" s="1"/>
      <c r="C12234" s="1"/>
      <c r="D12234" s="830"/>
      <c r="E12234" s="809"/>
      <c r="F12234" s="809"/>
      <c r="G12234" s="809"/>
      <c r="H12234" s="809"/>
      <c r="I12234" s="809"/>
    </row>
    <row r="12235" spans="1:9">
      <c r="A12235" s="1"/>
      <c r="B12235" s="1"/>
      <c r="C12235" s="1"/>
      <c r="D12235" s="830"/>
      <c r="E12235" s="809"/>
      <c r="F12235" s="809"/>
      <c r="G12235" s="809"/>
      <c r="H12235" s="809"/>
      <c r="I12235" s="809"/>
    </row>
    <row r="12236" spans="1:9">
      <c r="A12236" s="831"/>
      <c r="B12236" s="831"/>
      <c r="C12236" s="832"/>
      <c r="D12236" s="833"/>
      <c r="E12236" s="809"/>
      <c r="F12236" s="809"/>
      <c r="G12236" s="809"/>
      <c r="H12236" s="809"/>
      <c r="I12236" s="809"/>
    </row>
    <row r="12237" spans="1:9">
      <c r="A12237" s="834"/>
      <c r="B12237" s="834"/>
      <c r="C12237" s="835"/>
      <c r="D12237" s="836"/>
      <c r="E12237" s="809"/>
      <c r="F12237" s="809"/>
      <c r="G12237" s="809"/>
      <c r="H12237" s="809"/>
      <c r="I12237" s="809"/>
    </row>
    <row r="12238" spans="1:9">
      <c r="A12238" s="1"/>
      <c r="B12238" s="1"/>
      <c r="C12238" s="1"/>
      <c r="D12238" s="1"/>
      <c r="E12238" s="809"/>
      <c r="F12238" s="809"/>
      <c r="G12238" s="809"/>
      <c r="H12238" s="809"/>
      <c r="I12238" s="809"/>
    </row>
    <row r="12239" spans="1:9">
      <c r="A12239" s="1"/>
      <c r="B12239" s="1"/>
      <c r="C12239" s="1"/>
      <c r="D12239" s="830"/>
      <c r="E12239" s="809"/>
      <c r="F12239" s="809"/>
      <c r="G12239" s="809"/>
      <c r="H12239" s="809"/>
      <c r="I12239" s="809"/>
    </row>
    <row r="12240" spans="1:9">
      <c r="A12240" s="1"/>
      <c r="B12240" s="1"/>
      <c r="C12240" s="1"/>
      <c r="D12240" s="830"/>
      <c r="E12240" s="809"/>
      <c r="F12240" s="809"/>
      <c r="G12240" s="809"/>
      <c r="H12240" s="809"/>
      <c r="I12240" s="809"/>
    </row>
    <row r="12241" spans="1:9">
      <c r="A12241" s="831"/>
      <c r="B12241" s="831"/>
      <c r="C12241" s="832"/>
      <c r="D12241" s="833"/>
      <c r="E12241" s="809"/>
      <c r="F12241" s="809"/>
      <c r="G12241" s="809"/>
      <c r="H12241" s="809"/>
      <c r="I12241" s="809"/>
    </row>
    <row r="12242" spans="1:9">
      <c r="A12242" s="834"/>
      <c r="B12242" s="834"/>
      <c r="C12242" s="835"/>
      <c r="D12242" s="836"/>
      <c r="E12242" s="809"/>
      <c r="F12242" s="809"/>
      <c r="G12242" s="809"/>
      <c r="H12242" s="809"/>
      <c r="I12242" s="809"/>
    </row>
    <row r="12243" spans="1:9">
      <c r="A12243" s="834"/>
      <c r="B12243" s="834"/>
      <c r="C12243" s="835"/>
      <c r="D12243" s="836"/>
      <c r="E12243" s="809"/>
      <c r="F12243" s="809"/>
      <c r="G12243" s="809"/>
      <c r="H12243" s="809"/>
      <c r="I12243" s="809"/>
    </row>
    <row r="12244" spans="1:9">
      <c r="A12244" s="834"/>
      <c r="B12244" s="834"/>
      <c r="C12244" s="835"/>
      <c r="D12244" s="836"/>
      <c r="E12244" s="809"/>
      <c r="F12244" s="809"/>
      <c r="G12244" s="809"/>
      <c r="H12244" s="809"/>
      <c r="I12244" s="809"/>
    </row>
    <row r="12245" spans="1:9">
      <c r="A12245" s="834"/>
      <c r="B12245" s="834"/>
      <c r="C12245" s="835"/>
      <c r="D12245" s="836"/>
      <c r="E12245" s="809"/>
      <c r="F12245" s="809"/>
      <c r="G12245" s="809"/>
      <c r="H12245" s="809"/>
      <c r="I12245" s="809"/>
    </row>
    <row r="12246" spans="1:9">
      <c r="A12246" s="834"/>
      <c r="B12246" s="834"/>
      <c r="C12246" s="835"/>
      <c r="D12246" s="836"/>
      <c r="E12246" s="809"/>
      <c r="F12246" s="809"/>
      <c r="G12246" s="809"/>
      <c r="H12246" s="809"/>
      <c r="I12246" s="809"/>
    </row>
    <row r="12247" spans="1:9">
      <c r="A12247" s="834"/>
      <c r="B12247" s="834"/>
      <c r="C12247" s="835"/>
      <c r="D12247" s="836"/>
      <c r="E12247" s="809"/>
      <c r="F12247" s="809"/>
      <c r="G12247" s="809"/>
      <c r="H12247" s="809"/>
      <c r="I12247" s="809"/>
    </row>
    <row r="12248" spans="1:9">
      <c r="A12248" s="1"/>
      <c r="B12248" s="1"/>
      <c r="C12248" s="1"/>
      <c r="D12248" s="1"/>
      <c r="E12248" s="809"/>
      <c r="F12248" s="809"/>
      <c r="G12248" s="809"/>
      <c r="H12248" s="809"/>
      <c r="I12248" s="809"/>
    </row>
    <row r="12249" spans="1:9">
      <c r="A12249" s="1"/>
      <c r="B12249" s="1"/>
      <c r="C12249" s="1"/>
      <c r="D12249" s="830"/>
      <c r="E12249" s="809"/>
      <c r="F12249" s="809"/>
      <c r="G12249" s="809"/>
      <c r="H12249" s="809"/>
      <c r="I12249" s="809"/>
    </row>
    <row r="12250" spans="1:9">
      <c r="A12250" s="1"/>
      <c r="B12250" s="1"/>
      <c r="C12250" s="1"/>
      <c r="D12250" s="830"/>
      <c r="E12250" s="809"/>
      <c r="F12250" s="809"/>
      <c r="G12250" s="809"/>
      <c r="H12250" s="809"/>
      <c r="I12250" s="809"/>
    </row>
    <row r="12251" spans="1:9">
      <c r="A12251" s="831"/>
      <c r="B12251" s="831"/>
      <c r="C12251" s="832"/>
      <c r="D12251" s="833"/>
      <c r="E12251" s="809"/>
      <c r="F12251" s="809"/>
      <c r="G12251" s="809"/>
      <c r="H12251" s="809"/>
      <c r="I12251" s="809"/>
    </row>
    <row r="12252" spans="1:9">
      <c r="A12252" s="834"/>
      <c r="B12252" s="834"/>
      <c r="C12252" s="835"/>
      <c r="D12252" s="836"/>
      <c r="E12252" s="809"/>
      <c r="F12252" s="809"/>
      <c r="G12252" s="809"/>
      <c r="H12252" s="809"/>
      <c r="I12252" s="809"/>
    </row>
    <row r="12253" spans="1:9">
      <c r="A12253" s="834"/>
      <c r="B12253" s="834"/>
      <c r="C12253" s="835"/>
      <c r="D12253" s="836"/>
      <c r="E12253" s="809"/>
      <c r="F12253" s="809"/>
      <c r="G12253" s="809"/>
      <c r="H12253" s="809"/>
      <c r="I12253" s="809"/>
    </row>
    <row r="12254" spans="1:9">
      <c r="A12254" s="1"/>
      <c r="B12254" s="1"/>
      <c r="C12254" s="1"/>
      <c r="D12254" s="1"/>
      <c r="E12254" s="809"/>
      <c r="F12254" s="809"/>
      <c r="G12254" s="809"/>
      <c r="H12254" s="809"/>
      <c r="I12254" s="809"/>
    </row>
    <row r="12255" spans="1:9">
      <c r="A12255" s="1"/>
      <c r="B12255" s="1"/>
      <c r="C12255" s="1"/>
      <c r="D12255" s="830"/>
      <c r="E12255" s="809"/>
      <c r="F12255" s="809"/>
      <c r="G12255" s="809"/>
      <c r="H12255" s="809"/>
      <c r="I12255" s="809"/>
    </row>
    <row r="12256" spans="1:9">
      <c r="A12256" s="831"/>
      <c r="B12256" s="831"/>
      <c r="C12256" s="832"/>
      <c r="D12256" s="833"/>
      <c r="E12256" s="809"/>
      <c r="F12256" s="809"/>
      <c r="G12256" s="809"/>
      <c r="H12256" s="809"/>
      <c r="I12256" s="809"/>
    </row>
    <row r="12257" spans="1:9">
      <c r="A12257" s="834"/>
      <c r="B12257" s="834"/>
      <c r="C12257" s="835"/>
      <c r="D12257" s="836"/>
      <c r="E12257" s="809"/>
      <c r="F12257" s="809"/>
      <c r="G12257" s="809"/>
      <c r="H12257" s="809"/>
      <c r="I12257" s="809"/>
    </row>
    <row r="12258" spans="1:9">
      <c r="A12258" s="1"/>
      <c r="B12258" s="1"/>
      <c r="C12258" s="1"/>
      <c r="D12258" s="1"/>
      <c r="E12258" s="809"/>
      <c r="F12258" s="809"/>
      <c r="G12258" s="809"/>
      <c r="H12258" s="809"/>
      <c r="I12258" s="809"/>
    </row>
    <row r="12259" spans="1:9">
      <c r="A12259" s="1"/>
      <c r="B12259" s="1"/>
      <c r="C12259" s="1"/>
      <c r="D12259" s="830"/>
      <c r="E12259" s="809"/>
      <c r="F12259" s="809"/>
      <c r="G12259" s="809"/>
      <c r="H12259" s="809"/>
      <c r="I12259" s="809"/>
    </row>
    <row r="12260" spans="1:9">
      <c r="A12260" s="831"/>
      <c r="B12260" s="831"/>
      <c r="C12260" s="832"/>
      <c r="D12260" s="833"/>
      <c r="E12260" s="809"/>
      <c r="F12260" s="809"/>
      <c r="G12260" s="809"/>
      <c r="H12260" s="809"/>
      <c r="I12260" s="809"/>
    </row>
    <row r="12261" spans="1:9">
      <c r="A12261" s="834"/>
      <c r="B12261" s="834"/>
      <c r="C12261" s="835"/>
      <c r="D12261" s="836"/>
      <c r="E12261" s="809"/>
      <c r="F12261" s="809"/>
      <c r="G12261" s="809"/>
      <c r="H12261" s="809"/>
      <c r="I12261" s="809"/>
    </row>
    <row r="12262" spans="1:9">
      <c r="A12262" s="1"/>
      <c r="B12262" s="1"/>
      <c r="C12262" s="1"/>
      <c r="D12262" s="1"/>
      <c r="E12262" s="809"/>
      <c r="F12262" s="809"/>
      <c r="G12262" s="809"/>
      <c r="H12262" s="809"/>
      <c r="I12262" s="809"/>
    </row>
    <row r="12263" spans="1:9">
      <c r="A12263" s="1"/>
      <c r="B12263" s="1"/>
      <c r="C12263" s="1"/>
      <c r="D12263" s="830"/>
      <c r="E12263" s="809"/>
      <c r="F12263" s="809"/>
      <c r="G12263" s="809"/>
      <c r="H12263" s="809"/>
      <c r="I12263" s="809"/>
    </row>
    <row r="12264" spans="1:9">
      <c r="A12264" s="831"/>
      <c r="B12264" s="831"/>
      <c r="C12264" s="832"/>
      <c r="D12264" s="833"/>
      <c r="E12264" s="809"/>
      <c r="F12264" s="809"/>
      <c r="G12264" s="809"/>
      <c r="H12264" s="809"/>
      <c r="I12264" s="809"/>
    </row>
    <row r="12265" spans="1:9">
      <c r="A12265" s="834"/>
      <c r="B12265" s="834"/>
      <c r="C12265" s="835"/>
      <c r="D12265" s="836"/>
      <c r="E12265" s="809"/>
      <c r="F12265" s="809"/>
      <c r="G12265" s="809"/>
      <c r="H12265" s="809"/>
      <c r="I12265" s="809"/>
    </row>
    <row r="12266" spans="1:9">
      <c r="A12266" s="1"/>
      <c r="B12266" s="1"/>
      <c r="C12266" s="1"/>
      <c r="D12266" s="1"/>
      <c r="E12266" s="809"/>
      <c r="F12266" s="809"/>
      <c r="G12266" s="809"/>
      <c r="H12266" s="809"/>
      <c r="I12266" s="809"/>
    </row>
    <row r="12267" spans="1:9">
      <c r="A12267" s="1"/>
      <c r="B12267" s="1"/>
      <c r="C12267" s="1"/>
      <c r="D12267" s="830"/>
      <c r="E12267" s="809"/>
      <c r="F12267" s="809"/>
      <c r="G12267" s="809"/>
      <c r="H12267" s="809"/>
      <c r="I12267" s="809"/>
    </row>
    <row r="12268" spans="1:9">
      <c r="A12268" s="1"/>
      <c r="B12268" s="1"/>
      <c r="C12268" s="1"/>
      <c r="D12268" s="830"/>
      <c r="E12268" s="809"/>
      <c r="F12268" s="809"/>
      <c r="G12268" s="809"/>
      <c r="H12268" s="809"/>
      <c r="I12268" s="809"/>
    </row>
    <row r="12269" spans="1:9">
      <c r="A12269" s="831"/>
      <c r="B12269" s="831"/>
      <c r="C12269" s="832"/>
      <c r="D12269" s="833"/>
      <c r="E12269" s="809"/>
      <c r="F12269" s="809"/>
      <c r="G12269" s="809"/>
      <c r="H12269" s="809"/>
      <c r="I12269" s="809"/>
    </row>
    <row r="12270" spans="1:9">
      <c r="A12270" s="834"/>
      <c r="B12270" s="834"/>
      <c r="C12270" s="835"/>
      <c r="D12270" s="836"/>
      <c r="E12270" s="809"/>
      <c r="F12270" s="809"/>
      <c r="G12270" s="809"/>
      <c r="H12270" s="809"/>
      <c r="I12270" s="809"/>
    </row>
    <row r="12271" spans="1:9">
      <c r="A12271" s="834"/>
      <c r="B12271" s="834"/>
      <c r="C12271" s="835"/>
      <c r="D12271" s="836"/>
      <c r="E12271" s="809"/>
      <c r="F12271" s="809"/>
      <c r="G12271" s="809"/>
      <c r="H12271" s="809"/>
      <c r="I12271" s="809"/>
    </row>
    <row r="12272" spans="1:9">
      <c r="A12272" s="1"/>
      <c r="B12272" s="1"/>
      <c r="C12272" s="1"/>
      <c r="D12272" s="1"/>
      <c r="E12272" s="809"/>
      <c r="F12272" s="809"/>
      <c r="G12272" s="809"/>
      <c r="H12272" s="809"/>
      <c r="I12272" s="809"/>
    </row>
    <row r="12273" spans="1:9">
      <c r="A12273" s="1"/>
      <c r="B12273" s="1"/>
      <c r="C12273" s="1"/>
      <c r="D12273" s="830"/>
      <c r="E12273" s="809"/>
      <c r="F12273" s="809"/>
      <c r="G12273" s="809"/>
      <c r="H12273" s="809"/>
      <c r="I12273" s="809"/>
    </row>
    <row r="12274" spans="1:9">
      <c r="A12274" s="831"/>
      <c r="B12274" s="831"/>
      <c r="C12274" s="832"/>
      <c r="D12274" s="833"/>
      <c r="E12274" s="809"/>
      <c r="F12274" s="809"/>
      <c r="G12274" s="809"/>
      <c r="H12274" s="809"/>
      <c r="I12274" s="809"/>
    </row>
    <row r="12275" spans="1:9">
      <c r="A12275" s="834"/>
      <c r="B12275" s="834"/>
      <c r="C12275" s="835"/>
      <c r="D12275" s="836"/>
      <c r="E12275" s="809"/>
      <c r="F12275" s="809"/>
      <c r="G12275" s="809"/>
      <c r="H12275" s="809"/>
      <c r="I12275" s="809"/>
    </row>
    <row r="12276" spans="1:9">
      <c r="A12276" s="834"/>
      <c r="B12276" s="834"/>
      <c r="C12276" s="835"/>
      <c r="D12276" s="836"/>
      <c r="E12276" s="809"/>
      <c r="F12276" s="809"/>
      <c r="G12276" s="809"/>
      <c r="H12276" s="809"/>
      <c r="I12276" s="809"/>
    </row>
    <row r="12277" spans="1:9">
      <c r="A12277" s="834"/>
      <c r="B12277" s="834"/>
      <c r="C12277" s="835"/>
      <c r="D12277" s="836"/>
      <c r="E12277" s="809"/>
      <c r="F12277" s="809"/>
      <c r="G12277" s="809"/>
      <c r="H12277" s="809"/>
      <c r="I12277" s="809"/>
    </row>
    <row r="12278" spans="1:9">
      <c r="A12278" s="834"/>
      <c r="B12278" s="834"/>
      <c r="C12278" s="835"/>
      <c r="D12278" s="836"/>
      <c r="E12278" s="809"/>
      <c r="F12278" s="809"/>
      <c r="G12278" s="809"/>
      <c r="H12278" s="809"/>
      <c r="I12278" s="809"/>
    </row>
    <row r="12279" spans="1:9">
      <c r="A12279" s="834"/>
      <c r="B12279" s="834"/>
      <c r="C12279" s="835"/>
      <c r="D12279" s="836"/>
      <c r="E12279" s="809"/>
      <c r="F12279" s="809"/>
      <c r="G12279" s="809"/>
      <c r="H12279" s="809"/>
      <c r="I12279" s="809"/>
    </row>
    <row r="12280" spans="1:9">
      <c r="A12280" s="834"/>
      <c r="B12280" s="834"/>
      <c r="C12280" s="835"/>
      <c r="D12280" s="836"/>
      <c r="E12280" s="809"/>
      <c r="F12280" s="809"/>
      <c r="G12280" s="809"/>
      <c r="H12280" s="809"/>
      <c r="I12280" s="809"/>
    </row>
    <row r="12281" spans="1:9">
      <c r="A12281" s="1"/>
      <c r="B12281" s="1"/>
      <c r="C12281" s="1"/>
      <c r="D12281" s="1"/>
      <c r="E12281" s="809"/>
      <c r="F12281" s="809"/>
      <c r="G12281" s="809"/>
      <c r="H12281" s="809"/>
      <c r="I12281" s="809"/>
    </row>
    <row r="12282" spans="1:9">
      <c r="A12282" s="1"/>
      <c r="B12282" s="1"/>
      <c r="C12282" s="1"/>
      <c r="D12282" s="830"/>
      <c r="E12282" s="809"/>
      <c r="F12282" s="809"/>
      <c r="G12282" s="809"/>
      <c r="H12282" s="809"/>
      <c r="I12282" s="809"/>
    </row>
    <row r="12283" spans="1:9">
      <c r="A12283" s="831"/>
      <c r="B12283" s="831"/>
      <c r="C12283" s="832"/>
      <c r="D12283" s="833"/>
      <c r="E12283" s="809"/>
      <c r="F12283" s="809"/>
      <c r="G12283" s="809"/>
      <c r="H12283" s="809"/>
      <c r="I12283" s="809"/>
    </row>
    <row r="12284" spans="1:9">
      <c r="A12284" s="834"/>
      <c r="B12284" s="834"/>
      <c r="C12284" s="835"/>
      <c r="D12284" s="836"/>
      <c r="E12284" s="809"/>
      <c r="F12284" s="809"/>
      <c r="G12284" s="809"/>
      <c r="H12284" s="809"/>
      <c r="I12284" s="809"/>
    </row>
    <row r="12285" spans="1:9">
      <c r="A12285" s="834"/>
      <c r="B12285" s="834"/>
      <c r="C12285" s="835"/>
      <c r="D12285" s="836"/>
      <c r="E12285" s="809"/>
      <c r="F12285" s="809"/>
      <c r="G12285" s="809"/>
      <c r="H12285" s="809"/>
      <c r="I12285" s="809"/>
    </row>
    <row r="12286" spans="1:9">
      <c r="A12286" s="834"/>
      <c r="B12286" s="834"/>
      <c r="C12286" s="835"/>
      <c r="D12286" s="836"/>
      <c r="E12286" s="809"/>
      <c r="F12286" s="809"/>
      <c r="G12286" s="809"/>
      <c r="H12286" s="809"/>
      <c r="I12286" s="809"/>
    </row>
    <row r="12287" spans="1:9">
      <c r="A12287" s="834"/>
      <c r="B12287" s="834"/>
      <c r="C12287" s="835"/>
      <c r="D12287" s="836"/>
      <c r="E12287" s="809"/>
      <c r="F12287" s="809"/>
      <c r="G12287" s="809"/>
      <c r="H12287" s="809"/>
      <c r="I12287" s="809"/>
    </row>
    <row r="12288" spans="1:9">
      <c r="A12288" s="834"/>
      <c r="B12288" s="834"/>
      <c r="C12288" s="835"/>
      <c r="D12288" s="836"/>
      <c r="E12288" s="809"/>
      <c r="F12288" s="809"/>
      <c r="G12288" s="809"/>
      <c r="H12288" s="809"/>
      <c r="I12288" s="809"/>
    </row>
    <row r="12289" spans="1:9">
      <c r="A12289" s="1"/>
      <c r="B12289" s="1"/>
      <c r="C12289" s="1"/>
      <c r="D12289" s="1"/>
      <c r="E12289" s="809"/>
      <c r="F12289" s="809"/>
      <c r="G12289" s="809"/>
      <c r="H12289" s="809"/>
      <c r="I12289" s="809"/>
    </row>
    <row r="12290" spans="1:9">
      <c r="A12290" s="1"/>
      <c r="B12290" s="1"/>
      <c r="C12290" s="1"/>
      <c r="D12290" s="830"/>
      <c r="E12290" s="809"/>
      <c r="F12290" s="809"/>
      <c r="G12290" s="809"/>
      <c r="H12290" s="809"/>
      <c r="I12290" s="809"/>
    </row>
    <row r="12291" spans="1:9">
      <c r="A12291" s="831"/>
      <c r="B12291" s="831"/>
      <c r="C12291" s="832"/>
      <c r="D12291" s="833"/>
      <c r="E12291" s="809"/>
      <c r="F12291" s="809"/>
      <c r="G12291" s="809"/>
      <c r="H12291" s="809"/>
      <c r="I12291" s="809"/>
    </row>
    <row r="12292" spans="1:9">
      <c r="A12292" s="834"/>
      <c r="B12292" s="834"/>
      <c r="C12292" s="835"/>
      <c r="D12292" s="836"/>
      <c r="E12292" s="809"/>
      <c r="F12292" s="809"/>
      <c r="G12292" s="809"/>
      <c r="H12292" s="809"/>
      <c r="I12292" s="809"/>
    </row>
    <row r="12293" spans="1:9">
      <c r="A12293" s="834"/>
      <c r="B12293" s="834"/>
      <c r="C12293" s="835"/>
      <c r="D12293" s="836"/>
      <c r="E12293" s="809"/>
      <c r="F12293" s="809"/>
      <c r="G12293" s="809"/>
      <c r="H12293" s="809"/>
      <c r="I12293" s="809"/>
    </row>
    <row r="12294" spans="1:9">
      <c r="A12294" s="834"/>
      <c r="B12294" s="834"/>
      <c r="C12294" s="835"/>
      <c r="D12294" s="836"/>
      <c r="E12294" s="809"/>
      <c r="F12294" s="809"/>
      <c r="G12294" s="809"/>
      <c r="H12294" s="809"/>
      <c r="I12294" s="809"/>
    </row>
    <row r="12295" spans="1:9">
      <c r="A12295" s="834"/>
      <c r="B12295" s="834"/>
      <c r="C12295" s="835"/>
      <c r="D12295" s="836"/>
      <c r="E12295" s="809"/>
      <c r="F12295" s="809"/>
      <c r="G12295" s="809"/>
      <c r="H12295" s="809"/>
      <c r="I12295" s="809"/>
    </row>
    <row r="12296" spans="1:9">
      <c r="A12296" s="834"/>
      <c r="B12296" s="834"/>
      <c r="C12296" s="835"/>
      <c r="D12296" s="836"/>
      <c r="E12296" s="809"/>
      <c r="F12296" s="809"/>
      <c r="G12296" s="809"/>
      <c r="H12296" s="809"/>
      <c r="I12296" s="809"/>
    </row>
    <row r="12297" spans="1:9">
      <c r="A12297" s="834"/>
      <c r="B12297" s="834"/>
      <c r="C12297" s="835"/>
      <c r="D12297" s="836"/>
      <c r="E12297" s="809"/>
      <c r="F12297" s="809"/>
      <c r="G12297" s="809"/>
      <c r="H12297" s="809"/>
      <c r="I12297" s="809"/>
    </row>
    <row r="12298" spans="1:9">
      <c r="A12298" s="834"/>
      <c r="B12298" s="834"/>
      <c r="C12298" s="835"/>
      <c r="D12298" s="836"/>
      <c r="E12298" s="809"/>
      <c r="F12298" s="809"/>
      <c r="G12298" s="809"/>
      <c r="H12298" s="809"/>
      <c r="I12298" s="809"/>
    </row>
    <row r="12299" spans="1:9">
      <c r="A12299" s="834"/>
      <c r="B12299" s="834"/>
      <c r="C12299" s="835"/>
      <c r="D12299" s="836"/>
      <c r="E12299" s="809"/>
      <c r="F12299" s="809"/>
      <c r="G12299" s="809"/>
      <c r="H12299" s="809"/>
      <c r="I12299" s="809"/>
    </row>
    <row r="12300" spans="1:9">
      <c r="A12300" s="834"/>
      <c r="B12300" s="834"/>
      <c r="C12300" s="835"/>
      <c r="D12300" s="836"/>
      <c r="E12300" s="809"/>
      <c r="F12300" s="809"/>
      <c r="G12300" s="809"/>
      <c r="H12300" s="809"/>
      <c r="I12300" s="809"/>
    </row>
    <row r="12301" spans="1:9">
      <c r="A12301" s="1"/>
      <c r="B12301" s="1"/>
      <c r="C12301" s="1"/>
      <c r="D12301" s="1"/>
      <c r="E12301" s="809"/>
      <c r="F12301" s="809"/>
      <c r="G12301" s="809"/>
      <c r="H12301" s="809"/>
      <c r="I12301" s="809"/>
    </row>
    <row r="12302" spans="1:9">
      <c r="A12302" s="1"/>
      <c r="B12302" s="1"/>
      <c r="C12302" s="1"/>
      <c r="D12302" s="830"/>
      <c r="E12302" s="809"/>
      <c r="F12302" s="809"/>
      <c r="G12302" s="809"/>
      <c r="H12302" s="809"/>
      <c r="I12302" s="809"/>
    </row>
    <row r="12303" spans="1:9">
      <c r="A12303" s="1"/>
      <c r="B12303" s="1"/>
      <c r="C12303" s="1"/>
      <c r="D12303" s="830"/>
      <c r="E12303" s="809"/>
      <c r="F12303" s="809"/>
      <c r="G12303" s="809"/>
      <c r="H12303" s="809"/>
      <c r="I12303" s="809"/>
    </row>
    <row r="12304" spans="1:9">
      <c r="A12304" s="831"/>
      <c r="B12304" s="831"/>
      <c r="C12304" s="832"/>
      <c r="D12304" s="833"/>
      <c r="E12304" s="809"/>
      <c r="F12304" s="809"/>
      <c r="G12304" s="809"/>
      <c r="H12304" s="809"/>
      <c r="I12304" s="809"/>
    </row>
    <row r="12305" spans="1:9">
      <c r="A12305" s="834"/>
      <c r="B12305" s="834"/>
      <c r="C12305" s="835"/>
      <c r="D12305" s="836"/>
      <c r="E12305" s="809"/>
      <c r="F12305" s="809"/>
      <c r="G12305" s="809"/>
      <c r="H12305" s="809"/>
      <c r="I12305" s="809"/>
    </row>
    <row r="12306" spans="1:9">
      <c r="A12306" s="1"/>
      <c r="B12306" s="1"/>
      <c r="C12306" s="1"/>
      <c r="D12306" s="1"/>
      <c r="E12306" s="809"/>
      <c r="F12306" s="809"/>
      <c r="G12306" s="809"/>
      <c r="H12306" s="809"/>
      <c r="I12306" s="809"/>
    </row>
    <row r="12307" spans="1:9">
      <c r="A12307" s="1"/>
      <c r="B12307" s="1"/>
      <c r="C12307" s="1"/>
      <c r="D12307" s="830"/>
      <c r="E12307" s="809"/>
      <c r="F12307" s="809"/>
      <c r="G12307" s="809"/>
      <c r="H12307" s="809"/>
      <c r="I12307" s="809"/>
    </row>
    <row r="12308" spans="1:9">
      <c r="A12308" s="1"/>
      <c r="B12308" s="1"/>
      <c r="C12308" s="1"/>
      <c r="D12308" s="830"/>
      <c r="E12308" s="809"/>
      <c r="F12308" s="809"/>
      <c r="G12308" s="809"/>
      <c r="H12308" s="809"/>
      <c r="I12308" s="809"/>
    </row>
    <row r="12309" spans="1:9">
      <c r="A12309" s="831"/>
      <c r="B12309" s="831"/>
      <c r="C12309" s="832"/>
      <c r="D12309" s="833"/>
      <c r="E12309" s="809"/>
      <c r="F12309" s="809"/>
      <c r="G12309" s="809"/>
      <c r="H12309" s="809"/>
      <c r="I12309" s="809"/>
    </row>
    <row r="12310" spans="1:9">
      <c r="A12310" s="834"/>
      <c r="B12310" s="834"/>
      <c r="C12310" s="835"/>
      <c r="D12310" s="836"/>
      <c r="E12310" s="809"/>
      <c r="F12310" s="809"/>
      <c r="G12310" s="809"/>
      <c r="H12310" s="809"/>
      <c r="I12310" s="809"/>
    </row>
    <row r="12311" spans="1:9">
      <c r="A12311" s="834"/>
      <c r="B12311" s="834"/>
      <c r="C12311" s="835"/>
      <c r="D12311" s="836"/>
      <c r="E12311" s="809"/>
      <c r="F12311" s="809"/>
      <c r="G12311" s="809"/>
      <c r="H12311" s="809"/>
      <c r="I12311" s="809"/>
    </row>
    <row r="12312" spans="1:9">
      <c r="A12312" s="834"/>
      <c r="B12312" s="834"/>
      <c r="C12312" s="835"/>
      <c r="D12312" s="836"/>
      <c r="E12312" s="809"/>
      <c r="F12312" s="809"/>
      <c r="G12312" s="809"/>
      <c r="H12312" s="809"/>
      <c r="I12312" s="809"/>
    </row>
    <row r="12313" spans="1:9">
      <c r="A12313" s="834"/>
      <c r="B12313" s="834"/>
      <c r="C12313" s="835"/>
      <c r="D12313" s="836"/>
      <c r="E12313" s="809"/>
      <c r="F12313" s="809"/>
      <c r="G12313" s="809"/>
      <c r="H12313" s="809"/>
      <c r="I12313" s="809"/>
    </row>
    <row r="12314" spans="1:9">
      <c r="A12314" s="834"/>
      <c r="B12314" s="834"/>
      <c r="C12314" s="835"/>
      <c r="D12314" s="836"/>
      <c r="E12314" s="809"/>
      <c r="F12314" s="809"/>
      <c r="G12314" s="809"/>
      <c r="H12314" s="809"/>
      <c r="I12314" s="809"/>
    </row>
    <row r="12315" spans="1:9">
      <c r="A12315" s="834"/>
      <c r="B12315" s="834"/>
      <c r="C12315" s="835"/>
      <c r="D12315" s="836"/>
      <c r="E12315" s="809"/>
      <c r="F12315" s="809"/>
      <c r="G12315" s="809"/>
      <c r="H12315" s="809"/>
      <c r="I12315" s="809"/>
    </row>
    <row r="12316" spans="1:9">
      <c r="A12316" s="834"/>
      <c r="B12316" s="834"/>
      <c r="C12316" s="835"/>
      <c r="D12316" s="836"/>
      <c r="E12316" s="809"/>
      <c r="F12316" s="809"/>
      <c r="G12316" s="809"/>
      <c r="H12316" s="809"/>
      <c r="I12316" s="809"/>
    </row>
    <row r="12317" spans="1:9">
      <c r="A12317" s="834"/>
      <c r="B12317" s="834"/>
      <c r="C12317" s="835"/>
      <c r="D12317" s="836"/>
      <c r="E12317" s="809"/>
      <c r="F12317" s="809"/>
      <c r="G12317" s="809"/>
      <c r="H12317" s="809"/>
      <c r="I12317" s="809"/>
    </row>
    <row r="12318" spans="1:9">
      <c r="A12318" s="834"/>
      <c r="B12318" s="834"/>
      <c r="C12318" s="835"/>
      <c r="D12318" s="836"/>
      <c r="E12318" s="809"/>
      <c r="F12318" s="809"/>
      <c r="G12318" s="809"/>
      <c r="H12318" s="809"/>
      <c r="I12318" s="809"/>
    </row>
    <row r="12319" spans="1:9">
      <c r="A12319" s="834"/>
      <c r="B12319" s="834"/>
      <c r="C12319" s="835"/>
      <c r="D12319" s="836"/>
      <c r="E12319" s="809"/>
      <c r="F12319" s="809"/>
      <c r="G12319" s="809"/>
      <c r="H12319" s="809"/>
      <c r="I12319" s="809"/>
    </row>
    <row r="12320" spans="1:9">
      <c r="A12320" s="834"/>
      <c r="B12320" s="834"/>
      <c r="C12320" s="835"/>
      <c r="D12320" s="836"/>
      <c r="E12320" s="809"/>
      <c r="F12320" s="809"/>
      <c r="G12320" s="809"/>
      <c r="H12320" s="809"/>
      <c r="I12320" s="809"/>
    </row>
    <row r="12321" spans="1:9">
      <c r="A12321" s="834"/>
      <c r="B12321" s="834"/>
      <c r="C12321" s="835"/>
      <c r="D12321" s="836"/>
      <c r="E12321" s="809"/>
      <c r="F12321" s="809"/>
      <c r="G12321" s="809"/>
      <c r="H12321" s="809"/>
      <c r="I12321" s="809"/>
    </row>
    <row r="12322" spans="1:9">
      <c r="A12322" s="834"/>
      <c r="B12322" s="834"/>
      <c r="C12322" s="835"/>
      <c r="D12322" s="836"/>
      <c r="E12322" s="809"/>
      <c r="F12322" s="809"/>
      <c r="G12322" s="809"/>
      <c r="H12322" s="809"/>
      <c r="I12322" s="809"/>
    </row>
    <row r="12323" spans="1:9">
      <c r="A12323" s="834"/>
      <c r="B12323" s="834"/>
      <c r="C12323" s="835"/>
      <c r="D12323" s="836"/>
      <c r="E12323" s="809"/>
      <c r="F12323" s="809"/>
      <c r="G12323" s="809"/>
      <c r="H12323" s="809"/>
      <c r="I12323" s="809"/>
    </row>
    <row r="12324" spans="1:9">
      <c r="A12324" s="834"/>
      <c r="B12324" s="834"/>
      <c r="C12324" s="835"/>
      <c r="D12324" s="836"/>
      <c r="E12324" s="809"/>
      <c r="F12324" s="809"/>
      <c r="G12324" s="809"/>
      <c r="H12324" s="809"/>
      <c r="I12324" s="809"/>
    </row>
    <row r="12325" spans="1:9">
      <c r="A12325" s="834"/>
      <c r="B12325" s="834"/>
      <c r="C12325" s="835"/>
      <c r="D12325" s="836"/>
      <c r="E12325" s="809"/>
      <c r="F12325" s="809"/>
      <c r="G12325" s="809"/>
      <c r="H12325" s="809"/>
      <c r="I12325" s="809"/>
    </row>
    <row r="12326" spans="1:9">
      <c r="A12326" s="1"/>
      <c r="B12326" s="1"/>
      <c r="C12326" s="1"/>
      <c r="D12326" s="1"/>
      <c r="E12326" s="809"/>
      <c r="F12326" s="809"/>
      <c r="G12326" s="809"/>
      <c r="H12326" s="809"/>
      <c r="I12326" s="809"/>
    </row>
    <row r="12327" spans="1:9">
      <c r="A12327" s="1"/>
      <c r="B12327" s="1"/>
      <c r="C12327" s="1"/>
      <c r="D12327" s="830"/>
      <c r="E12327" s="809"/>
      <c r="F12327" s="809"/>
      <c r="G12327" s="809"/>
      <c r="H12327" s="809"/>
      <c r="I12327" s="809"/>
    </row>
    <row r="12328" spans="1:9">
      <c r="A12328" s="831"/>
      <c r="B12328" s="831"/>
      <c r="C12328" s="832"/>
      <c r="D12328" s="833"/>
      <c r="E12328" s="809"/>
      <c r="F12328" s="809"/>
      <c r="G12328" s="809"/>
      <c r="H12328" s="809"/>
      <c r="I12328" s="809"/>
    </row>
    <row r="12329" spans="1:9">
      <c r="A12329" s="834"/>
      <c r="B12329" s="834"/>
      <c r="C12329" s="835"/>
      <c r="D12329" s="836"/>
      <c r="E12329" s="809"/>
      <c r="F12329" s="809"/>
      <c r="G12329" s="809"/>
      <c r="H12329" s="809"/>
      <c r="I12329" s="809"/>
    </row>
    <row r="12330" spans="1:9">
      <c r="A12330" s="834"/>
      <c r="B12330" s="834"/>
      <c r="C12330" s="835"/>
      <c r="D12330" s="836"/>
      <c r="E12330" s="809"/>
      <c r="F12330" s="809"/>
      <c r="G12330" s="809"/>
      <c r="H12330" s="809"/>
      <c r="I12330" s="809"/>
    </row>
    <row r="12331" spans="1:9">
      <c r="A12331" s="834"/>
      <c r="B12331" s="834"/>
      <c r="C12331" s="835"/>
      <c r="D12331" s="836"/>
      <c r="E12331" s="809"/>
      <c r="F12331" s="809"/>
      <c r="G12331" s="809"/>
      <c r="H12331" s="809"/>
      <c r="I12331" s="809"/>
    </row>
    <row r="12332" spans="1:9">
      <c r="A12332" s="834"/>
      <c r="B12332" s="834"/>
      <c r="C12332" s="835"/>
      <c r="D12332" s="836"/>
      <c r="E12332" s="809"/>
      <c r="F12332" s="809"/>
      <c r="G12332" s="809"/>
      <c r="H12332" s="809"/>
      <c r="I12332" s="809"/>
    </row>
    <row r="12333" spans="1:9">
      <c r="A12333" s="834"/>
      <c r="B12333" s="834"/>
      <c r="C12333" s="835"/>
      <c r="D12333" s="836"/>
      <c r="E12333" s="809"/>
      <c r="F12333" s="809"/>
      <c r="G12333" s="809"/>
      <c r="H12333" s="809"/>
      <c r="I12333" s="809"/>
    </row>
    <row r="12334" spans="1:9">
      <c r="A12334" s="834"/>
      <c r="B12334" s="834"/>
      <c r="C12334" s="835"/>
      <c r="D12334" s="836"/>
      <c r="E12334" s="809"/>
      <c r="F12334" s="809"/>
      <c r="G12334" s="809"/>
      <c r="H12334" s="809"/>
      <c r="I12334" s="809"/>
    </row>
    <row r="12335" spans="1:9">
      <c r="A12335" s="834"/>
      <c r="B12335" s="834"/>
      <c r="C12335" s="835"/>
      <c r="D12335" s="836"/>
      <c r="E12335" s="809"/>
      <c r="F12335" s="809"/>
      <c r="G12335" s="809"/>
      <c r="H12335" s="809"/>
      <c r="I12335" s="809"/>
    </row>
    <row r="12336" spans="1:9">
      <c r="A12336" s="834"/>
      <c r="B12336" s="834"/>
      <c r="C12336" s="835"/>
      <c r="D12336" s="836"/>
      <c r="E12336" s="809"/>
      <c r="F12336" s="809"/>
      <c r="G12336" s="809"/>
      <c r="H12336" s="809"/>
      <c r="I12336" s="809"/>
    </row>
    <row r="12337" spans="1:9">
      <c r="A12337" s="1"/>
      <c r="B12337" s="1"/>
      <c r="C12337" s="1"/>
      <c r="D12337" s="1"/>
      <c r="E12337" s="809"/>
      <c r="F12337" s="809"/>
      <c r="G12337" s="809"/>
      <c r="H12337" s="809"/>
      <c r="I12337" s="809"/>
    </row>
    <row r="12338" spans="1:9">
      <c r="A12338" s="1"/>
      <c r="B12338" s="1"/>
      <c r="C12338" s="1"/>
      <c r="D12338" s="830"/>
      <c r="E12338" s="809"/>
      <c r="F12338" s="809"/>
      <c r="G12338" s="809"/>
      <c r="H12338" s="809"/>
      <c r="I12338" s="809"/>
    </row>
    <row r="12339" spans="1:9">
      <c r="A12339" s="831"/>
      <c r="B12339" s="831"/>
      <c r="C12339" s="832"/>
      <c r="D12339" s="833"/>
      <c r="E12339" s="809"/>
      <c r="F12339" s="809"/>
      <c r="G12339" s="809"/>
      <c r="H12339" s="809"/>
      <c r="I12339" s="809"/>
    </row>
    <row r="12340" spans="1:9">
      <c r="A12340" s="834"/>
      <c r="B12340" s="834"/>
      <c r="C12340" s="835"/>
      <c r="D12340" s="836"/>
      <c r="E12340" s="809"/>
      <c r="F12340" s="809"/>
      <c r="G12340" s="809"/>
      <c r="H12340" s="809"/>
      <c r="I12340" s="809"/>
    </row>
    <row r="12341" spans="1:9">
      <c r="A12341" s="1"/>
      <c r="B12341" s="1"/>
      <c r="C12341" s="1"/>
      <c r="D12341" s="1"/>
      <c r="E12341" s="809"/>
      <c r="F12341" s="809"/>
      <c r="G12341" s="809"/>
      <c r="H12341" s="809"/>
      <c r="I12341" s="809"/>
    </row>
    <row r="12342" spans="1:9">
      <c r="A12342" s="1"/>
      <c r="B12342" s="1"/>
      <c r="C12342" s="1"/>
      <c r="D12342" s="830"/>
      <c r="E12342" s="809"/>
      <c r="F12342" s="809"/>
      <c r="G12342" s="809"/>
      <c r="H12342" s="809"/>
      <c r="I12342" s="809"/>
    </row>
    <row r="12343" spans="1:9">
      <c r="A12343" s="1"/>
      <c r="B12343" s="1"/>
      <c r="C12343" s="1"/>
      <c r="D12343" s="830"/>
      <c r="E12343" s="809"/>
      <c r="F12343" s="809"/>
      <c r="G12343" s="809"/>
      <c r="H12343" s="809"/>
      <c r="I12343" s="809"/>
    </row>
    <row r="12344" spans="1:9">
      <c r="A12344" s="831"/>
      <c r="B12344" s="831"/>
      <c r="C12344" s="832"/>
      <c r="D12344" s="833"/>
      <c r="E12344" s="809"/>
      <c r="F12344" s="809"/>
      <c r="G12344" s="809"/>
      <c r="H12344" s="809"/>
      <c r="I12344" s="809"/>
    </row>
    <row r="12345" spans="1:9">
      <c r="A12345" s="834"/>
      <c r="B12345" s="834"/>
      <c r="C12345" s="835"/>
      <c r="D12345" s="836"/>
      <c r="E12345" s="809"/>
      <c r="F12345" s="809"/>
      <c r="G12345" s="809"/>
      <c r="H12345" s="809"/>
      <c r="I12345" s="809"/>
    </row>
    <row r="12346" spans="1:9">
      <c r="A12346" s="1"/>
      <c r="B12346" s="1"/>
      <c r="C12346" s="1"/>
      <c r="D12346" s="1"/>
      <c r="E12346" s="809"/>
      <c r="F12346" s="809"/>
      <c r="G12346" s="809"/>
      <c r="H12346" s="809"/>
      <c r="I12346" s="809"/>
    </row>
    <row r="12347" spans="1:9">
      <c r="A12347" s="1"/>
      <c r="B12347" s="1"/>
      <c r="C12347" s="1"/>
      <c r="D12347" s="830"/>
      <c r="E12347" s="809"/>
      <c r="F12347" s="809"/>
      <c r="G12347" s="809"/>
      <c r="H12347" s="809"/>
      <c r="I12347" s="809"/>
    </row>
    <row r="12348" spans="1:9">
      <c r="A12348" s="831"/>
      <c r="B12348" s="831"/>
      <c r="C12348" s="832"/>
      <c r="D12348" s="833"/>
      <c r="E12348" s="809"/>
      <c r="F12348" s="809"/>
      <c r="G12348" s="809"/>
      <c r="H12348" s="809"/>
      <c r="I12348" s="809"/>
    </row>
    <row r="12349" spans="1:9">
      <c r="A12349" s="834"/>
      <c r="B12349" s="834"/>
      <c r="C12349" s="835"/>
      <c r="D12349" s="836"/>
      <c r="E12349" s="809"/>
      <c r="F12349" s="809"/>
      <c r="G12349" s="809"/>
      <c r="H12349" s="809"/>
      <c r="I12349" s="809"/>
    </row>
    <row r="12350" spans="1:9">
      <c r="A12350" s="834"/>
      <c r="B12350" s="834"/>
      <c r="C12350" s="835"/>
      <c r="D12350" s="836"/>
      <c r="E12350" s="809"/>
      <c r="F12350" s="809"/>
      <c r="G12350" s="809"/>
      <c r="H12350" s="809"/>
      <c r="I12350" s="809"/>
    </row>
    <row r="12351" spans="1:9">
      <c r="A12351" s="1"/>
      <c r="B12351" s="1"/>
      <c r="C12351" s="1"/>
      <c r="D12351" s="1"/>
      <c r="E12351" s="809"/>
      <c r="F12351" s="809"/>
      <c r="G12351" s="809"/>
      <c r="H12351" s="809"/>
      <c r="I12351" s="809"/>
    </row>
    <row r="12352" spans="1:9">
      <c r="A12352" s="1"/>
      <c r="B12352" s="1"/>
      <c r="C12352" s="1"/>
      <c r="D12352" s="830"/>
      <c r="E12352" s="809"/>
      <c r="F12352" s="809"/>
      <c r="G12352" s="809"/>
      <c r="H12352" s="809"/>
      <c r="I12352" s="809"/>
    </row>
    <row r="12353" spans="1:9">
      <c r="A12353" s="1"/>
      <c r="B12353" s="1"/>
      <c r="C12353" s="1"/>
      <c r="D12353" s="830"/>
      <c r="E12353" s="809"/>
      <c r="F12353" s="809"/>
      <c r="G12353" s="809"/>
      <c r="H12353" s="809"/>
      <c r="I12353" s="809"/>
    </row>
    <row r="12354" spans="1:9">
      <c r="A12354" s="831"/>
      <c r="B12354" s="831"/>
      <c r="C12354" s="832"/>
      <c r="D12354" s="833"/>
      <c r="E12354" s="809"/>
      <c r="F12354" s="809"/>
      <c r="G12354" s="809"/>
      <c r="H12354" s="809"/>
      <c r="I12354" s="809"/>
    </row>
    <row r="12355" spans="1:9">
      <c r="A12355" s="834"/>
      <c r="B12355" s="834"/>
      <c r="C12355" s="835"/>
      <c r="D12355" s="836"/>
      <c r="E12355" s="809"/>
      <c r="F12355" s="809"/>
      <c r="G12355" s="809"/>
      <c r="H12355" s="809"/>
      <c r="I12355" s="809"/>
    </row>
    <row r="12356" spans="1:9">
      <c r="A12356" s="1"/>
      <c r="B12356" s="1"/>
      <c r="C12356" s="1"/>
      <c r="D12356" s="1"/>
      <c r="E12356" s="809"/>
      <c r="F12356" s="809"/>
      <c r="G12356" s="809"/>
      <c r="H12356" s="809"/>
      <c r="I12356" s="809"/>
    </row>
    <row r="12357" spans="1:9">
      <c r="A12357" s="1"/>
      <c r="B12357" s="1"/>
      <c r="C12357" s="1"/>
      <c r="D12357" s="830"/>
      <c r="E12357" s="809"/>
      <c r="F12357" s="809"/>
      <c r="G12357" s="809"/>
      <c r="H12357" s="809"/>
      <c r="I12357" s="809"/>
    </row>
    <row r="12358" spans="1:9">
      <c r="A12358" s="1"/>
      <c r="B12358" s="1"/>
      <c r="C12358" s="1"/>
      <c r="D12358" s="830"/>
      <c r="E12358" s="809"/>
      <c r="F12358" s="809"/>
      <c r="G12358" s="809"/>
      <c r="H12358" s="809"/>
      <c r="I12358" s="809"/>
    </row>
    <row r="12359" spans="1:9">
      <c r="A12359" s="831"/>
      <c r="B12359" s="831"/>
      <c r="C12359" s="832"/>
      <c r="D12359" s="833"/>
      <c r="E12359" s="809"/>
      <c r="F12359" s="809"/>
      <c r="G12359" s="809"/>
      <c r="H12359" s="809"/>
      <c r="I12359" s="809"/>
    </row>
    <row r="12360" spans="1:9">
      <c r="A12360" s="834"/>
      <c r="B12360" s="834"/>
      <c r="C12360" s="835"/>
      <c r="D12360" s="836"/>
      <c r="E12360" s="809"/>
      <c r="F12360" s="809"/>
      <c r="G12360" s="809"/>
      <c r="H12360" s="809"/>
      <c r="I12360" s="809"/>
    </row>
    <row r="12361" spans="1:9">
      <c r="A12361" s="834"/>
      <c r="B12361" s="834"/>
      <c r="C12361" s="835"/>
      <c r="D12361" s="836"/>
      <c r="E12361" s="809"/>
      <c r="F12361" s="809"/>
      <c r="G12361" s="809"/>
      <c r="H12361" s="809"/>
      <c r="I12361" s="809"/>
    </row>
    <row r="12362" spans="1:9">
      <c r="A12362" s="1"/>
      <c r="B12362" s="1"/>
      <c r="C12362" s="1"/>
      <c r="D12362" s="1"/>
      <c r="E12362" s="809"/>
      <c r="F12362" s="809"/>
      <c r="G12362" s="809"/>
      <c r="H12362" s="809"/>
      <c r="I12362" s="809"/>
    </row>
    <row r="12363" spans="1:9">
      <c r="A12363" s="1"/>
      <c r="B12363" s="1"/>
      <c r="C12363" s="1"/>
      <c r="D12363" s="830"/>
      <c r="E12363" s="809"/>
      <c r="F12363" s="809"/>
      <c r="G12363" s="809"/>
      <c r="H12363" s="809"/>
      <c r="I12363" s="809"/>
    </row>
    <row r="12364" spans="1:9">
      <c r="A12364" s="831"/>
      <c r="B12364" s="831"/>
      <c r="C12364" s="832"/>
      <c r="D12364" s="833"/>
      <c r="E12364" s="809"/>
      <c r="F12364" s="809"/>
      <c r="G12364" s="809"/>
      <c r="H12364" s="809"/>
      <c r="I12364" s="809"/>
    </row>
    <row r="12365" spans="1:9">
      <c r="A12365" s="834"/>
      <c r="B12365" s="834"/>
      <c r="C12365" s="835"/>
      <c r="D12365" s="836"/>
      <c r="E12365" s="809"/>
      <c r="F12365" s="809"/>
      <c r="G12365" s="809"/>
      <c r="H12365" s="809"/>
      <c r="I12365" s="809"/>
    </row>
    <row r="12366" spans="1:9">
      <c r="A12366" s="834"/>
      <c r="B12366" s="834"/>
      <c r="C12366" s="835"/>
      <c r="D12366" s="836"/>
      <c r="E12366" s="809"/>
      <c r="F12366" s="809"/>
      <c r="G12366" s="809"/>
      <c r="H12366" s="809"/>
      <c r="I12366" s="809"/>
    </row>
    <row r="12367" spans="1:9">
      <c r="A12367" s="1"/>
      <c r="B12367" s="1"/>
      <c r="C12367" s="1"/>
      <c r="D12367" s="1"/>
      <c r="E12367" s="809"/>
      <c r="F12367" s="809"/>
      <c r="G12367" s="809"/>
      <c r="H12367" s="809"/>
      <c r="I12367" s="809"/>
    </row>
    <row r="12368" spans="1:9">
      <c r="A12368" s="1"/>
      <c r="B12368" s="1"/>
      <c r="C12368" s="1"/>
      <c r="D12368" s="830"/>
      <c r="E12368" s="809"/>
      <c r="F12368" s="809"/>
      <c r="G12368" s="809"/>
      <c r="H12368" s="809"/>
      <c r="I12368" s="809"/>
    </row>
    <row r="12369" spans="1:9">
      <c r="A12369" s="1"/>
      <c r="B12369" s="1"/>
      <c r="C12369" s="1"/>
      <c r="D12369" s="830"/>
      <c r="E12369" s="809"/>
      <c r="F12369" s="809"/>
      <c r="G12369" s="809"/>
      <c r="H12369" s="809"/>
      <c r="I12369" s="809"/>
    </row>
    <row r="12370" spans="1:9">
      <c r="A12370" s="831"/>
      <c r="B12370" s="831"/>
      <c r="C12370" s="832"/>
      <c r="D12370" s="833"/>
      <c r="E12370" s="809"/>
      <c r="F12370" s="809"/>
      <c r="G12370" s="809"/>
      <c r="H12370" s="809"/>
      <c r="I12370" s="809"/>
    </row>
    <row r="12371" spans="1:9">
      <c r="A12371" s="834"/>
      <c r="B12371" s="834"/>
      <c r="C12371" s="835"/>
      <c r="D12371" s="836"/>
      <c r="E12371" s="809"/>
      <c r="F12371" s="809"/>
      <c r="G12371" s="809"/>
      <c r="H12371" s="809"/>
      <c r="I12371" s="809"/>
    </row>
    <row r="12372" spans="1:9">
      <c r="A12372" s="834"/>
      <c r="B12372" s="834"/>
      <c r="C12372" s="835"/>
      <c r="D12372" s="836"/>
      <c r="E12372" s="809"/>
      <c r="F12372" s="809"/>
      <c r="G12372" s="809"/>
      <c r="H12372" s="809"/>
      <c r="I12372" s="809"/>
    </row>
    <row r="12373" spans="1:9">
      <c r="A12373" s="1"/>
      <c r="B12373" s="1"/>
      <c r="C12373" s="1"/>
      <c r="D12373" s="1"/>
      <c r="E12373" s="809"/>
      <c r="F12373" s="809"/>
      <c r="G12373" s="809"/>
      <c r="H12373" s="809"/>
      <c r="I12373" s="809"/>
    </row>
    <row r="12374" spans="1:9">
      <c r="A12374" s="1"/>
      <c r="B12374" s="1"/>
      <c r="C12374" s="1"/>
      <c r="D12374" s="830"/>
      <c r="E12374" s="809"/>
      <c r="F12374" s="809"/>
      <c r="G12374" s="809"/>
      <c r="H12374" s="809"/>
      <c r="I12374" s="809"/>
    </row>
    <row r="12375" spans="1:9">
      <c r="A12375" s="831"/>
      <c r="B12375" s="831"/>
      <c r="C12375" s="832"/>
      <c r="D12375" s="833"/>
      <c r="E12375" s="809"/>
      <c r="F12375" s="809"/>
      <c r="G12375" s="809"/>
      <c r="H12375" s="809"/>
      <c r="I12375" s="809"/>
    </row>
    <row r="12376" spans="1:9">
      <c r="A12376" s="834"/>
      <c r="B12376" s="834"/>
      <c r="C12376" s="835"/>
      <c r="D12376" s="836"/>
      <c r="E12376" s="809"/>
      <c r="F12376" s="809"/>
      <c r="G12376" s="809"/>
      <c r="H12376" s="809"/>
      <c r="I12376" s="809"/>
    </row>
    <row r="12377" spans="1:9">
      <c r="A12377" s="1"/>
      <c r="B12377" s="1"/>
      <c r="C12377" s="1"/>
      <c r="D12377" s="1"/>
      <c r="E12377" s="809"/>
      <c r="F12377" s="809"/>
      <c r="G12377" s="809"/>
      <c r="H12377" s="809"/>
      <c r="I12377" s="809"/>
    </row>
    <row r="12378" spans="1:9">
      <c r="A12378" s="1"/>
      <c r="B12378" s="1"/>
      <c r="C12378" s="1"/>
      <c r="D12378" s="830"/>
      <c r="E12378" s="809"/>
      <c r="F12378" s="809"/>
      <c r="G12378" s="809"/>
      <c r="H12378" s="809"/>
      <c r="I12378" s="809"/>
    </row>
    <row r="12379" spans="1:9">
      <c r="A12379" s="831"/>
      <c r="B12379" s="831"/>
      <c r="C12379" s="832"/>
      <c r="D12379" s="833"/>
      <c r="E12379" s="809"/>
      <c r="F12379" s="809"/>
      <c r="G12379" s="809"/>
      <c r="H12379" s="809"/>
      <c r="I12379" s="809"/>
    </row>
    <row r="12380" spans="1:9">
      <c r="A12380" s="834"/>
      <c r="B12380" s="834"/>
      <c r="C12380" s="835"/>
      <c r="D12380" s="836"/>
      <c r="E12380" s="809"/>
      <c r="F12380" s="809"/>
      <c r="G12380" s="809"/>
      <c r="H12380" s="809"/>
      <c r="I12380" s="809"/>
    </row>
    <row r="12381" spans="1:9">
      <c r="A12381" s="834"/>
      <c r="B12381" s="834"/>
      <c r="C12381" s="835"/>
      <c r="D12381" s="836"/>
      <c r="E12381" s="809"/>
      <c r="F12381" s="809"/>
      <c r="G12381" s="809"/>
      <c r="H12381" s="809"/>
      <c r="I12381" s="809"/>
    </row>
    <row r="12382" spans="1:9">
      <c r="A12382" s="834"/>
      <c r="B12382" s="834"/>
      <c r="C12382" s="835"/>
      <c r="D12382" s="836"/>
      <c r="E12382" s="809"/>
      <c r="F12382" s="809"/>
      <c r="G12382" s="809"/>
      <c r="H12382" s="809"/>
      <c r="I12382" s="809"/>
    </row>
    <row r="12383" spans="1:9">
      <c r="A12383" s="834"/>
      <c r="B12383" s="834"/>
      <c r="C12383" s="835"/>
      <c r="D12383" s="836"/>
      <c r="E12383" s="809"/>
      <c r="F12383" s="809"/>
      <c r="G12383" s="809"/>
      <c r="H12383" s="809"/>
      <c r="I12383" s="809"/>
    </row>
    <row r="12384" spans="1:9">
      <c r="A12384" s="1"/>
      <c r="B12384" s="1"/>
      <c r="C12384" s="1"/>
      <c r="D12384" s="1"/>
      <c r="E12384" s="809"/>
      <c r="F12384" s="809"/>
      <c r="G12384" s="809"/>
      <c r="H12384" s="809"/>
      <c r="I12384" s="809"/>
    </row>
    <row r="12385" spans="1:9">
      <c r="A12385" s="1"/>
      <c r="B12385" s="1"/>
      <c r="C12385" s="1"/>
      <c r="D12385" s="830"/>
      <c r="E12385" s="809"/>
      <c r="F12385" s="809"/>
      <c r="G12385" s="809"/>
      <c r="H12385" s="809"/>
      <c r="I12385" s="809"/>
    </row>
    <row r="12386" spans="1:9">
      <c r="A12386" s="831"/>
      <c r="B12386" s="831"/>
      <c r="C12386" s="832"/>
      <c r="D12386" s="833"/>
      <c r="E12386" s="809"/>
      <c r="F12386" s="809"/>
      <c r="G12386" s="809"/>
      <c r="H12386" s="809"/>
      <c r="I12386" s="809"/>
    </row>
    <row r="12387" spans="1:9">
      <c r="A12387" s="834"/>
      <c r="B12387" s="834"/>
      <c r="C12387" s="835"/>
      <c r="D12387" s="836"/>
      <c r="E12387" s="809"/>
      <c r="F12387" s="809"/>
      <c r="G12387" s="809"/>
      <c r="H12387" s="809"/>
      <c r="I12387" s="809"/>
    </row>
    <row r="12388" spans="1:9">
      <c r="A12388" s="834"/>
      <c r="B12388" s="834"/>
      <c r="C12388" s="835"/>
      <c r="D12388" s="836"/>
      <c r="E12388" s="809"/>
      <c r="F12388" s="809"/>
      <c r="G12388" s="809"/>
      <c r="H12388" s="809"/>
      <c r="I12388" s="809"/>
    </row>
    <row r="12389" spans="1:9">
      <c r="A12389" s="1"/>
      <c r="B12389" s="1"/>
      <c r="C12389" s="1"/>
      <c r="D12389" s="1"/>
      <c r="E12389" s="809"/>
      <c r="F12389" s="809"/>
      <c r="G12389" s="809"/>
      <c r="H12389" s="809"/>
      <c r="I12389" s="809"/>
    </row>
    <row r="12390" spans="1:9">
      <c r="A12390" s="1"/>
      <c r="B12390" s="1"/>
      <c r="C12390" s="1"/>
      <c r="D12390" s="830"/>
      <c r="E12390" s="809"/>
      <c r="F12390" s="809"/>
      <c r="G12390" s="809"/>
      <c r="H12390" s="809"/>
      <c r="I12390" s="809"/>
    </row>
    <row r="12391" spans="1:9">
      <c r="A12391" s="831"/>
      <c r="B12391" s="831"/>
      <c r="C12391" s="832"/>
      <c r="D12391" s="833"/>
      <c r="E12391" s="809"/>
      <c r="F12391" s="809"/>
      <c r="G12391" s="809"/>
      <c r="H12391" s="809"/>
      <c r="I12391" s="809"/>
    </row>
    <row r="12392" spans="1:9">
      <c r="A12392" s="834"/>
      <c r="B12392" s="834"/>
      <c r="C12392" s="835"/>
      <c r="D12392" s="836"/>
      <c r="E12392" s="809"/>
      <c r="F12392" s="809"/>
      <c r="G12392" s="809"/>
      <c r="H12392" s="809"/>
      <c r="I12392" s="809"/>
    </row>
    <row r="12393" spans="1:9">
      <c r="A12393" s="834"/>
      <c r="B12393" s="834"/>
      <c r="C12393" s="835"/>
      <c r="D12393" s="836"/>
      <c r="E12393" s="809"/>
      <c r="F12393" s="809"/>
      <c r="G12393" s="809"/>
      <c r="H12393" s="809"/>
      <c r="I12393" s="809"/>
    </row>
    <row r="12394" spans="1:9">
      <c r="A12394" s="1"/>
      <c r="B12394" s="1"/>
      <c r="C12394" s="1"/>
      <c r="D12394" s="1"/>
      <c r="E12394" s="809"/>
      <c r="F12394" s="809"/>
      <c r="G12394" s="809"/>
      <c r="H12394" s="809"/>
      <c r="I12394" s="809"/>
    </row>
    <row r="12395" spans="1:9">
      <c r="A12395" s="1"/>
      <c r="B12395" s="1"/>
      <c r="C12395" s="1"/>
      <c r="D12395" s="830"/>
      <c r="E12395" s="809"/>
      <c r="F12395" s="809"/>
      <c r="G12395" s="809"/>
      <c r="H12395" s="809"/>
      <c r="I12395" s="809"/>
    </row>
    <row r="12396" spans="1:9">
      <c r="A12396" s="831"/>
      <c r="B12396" s="831"/>
      <c r="C12396" s="832"/>
      <c r="D12396" s="833"/>
      <c r="E12396" s="809"/>
      <c r="F12396" s="809"/>
      <c r="G12396" s="809"/>
      <c r="H12396" s="809"/>
      <c r="I12396" s="809"/>
    </row>
    <row r="12397" spans="1:9">
      <c r="A12397" s="834"/>
      <c r="B12397" s="834"/>
      <c r="C12397" s="835"/>
      <c r="D12397" s="836"/>
      <c r="E12397" s="809"/>
      <c r="F12397" s="809"/>
      <c r="G12397" s="809"/>
      <c r="H12397" s="809"/>
      <c r="I12397" s="809"/>
    </row>
    <row r="12398" spans="1:9">
      <c r="A12398" s="1"/>
      <c r="B12398" s="1"/>
      <c r="C12398" s="1"/>
      <c r="D12398" s="1"/>
      <c r="E12398" s="809"/>
      <c r="F12398" s="809"/>
      <c r="G12398" s="809"/>
      <c r="H12398" s="809"/>
      <c r="I12398" s="809"/>
    </row>
    <row r="12399" spans="1:9">
      <c r="A12399" s="1"/>
      <c r="B12399" s="1"/>
      <c r="C12399" s="1"/>
      <c r="D12399" s="830"/>
      <c r="E12399" s="809"/>
      <c r="F12399" s="809"/>
      <c r="G12399" s="809"/>
      <c r="H12399" s="809"/>
      <c r="I12399" s="809"/>
    </row>
    <row r="12400" spans="1:9">
      <c r="A12400" s="831"/>
      <c r="B12400" s="831"/>
      <c r="C12400" s="832"/>
      <c r="D12400" s="833"/>
      <c r="E12400" s="809"/>
      <c r="F12400" s="809"/>
      <c r="G12400" s="809"/>
      <c r="H12400" s="809"/>
      <c r="I12400" s="809"/>
    </row>
    <row r="12401" spans="1:9">
      <c r="A12401" s="834"/>
      <c r="B12401" s="834"/>
      <c r="C12401" s="835"/>
      <c r="D12401" s="836"/>
      <c r="E12401" s="809"/>
      <c r="F12401" s="809"/>
      <c r="G12401" s="809"/>
      <c r="H12401" s="809"/>
      <c r="I12401" s="809"/>
    </row>
    <row r="12402" spans="1:9">
      <c r="A12402" s="1"/>
      <c r="B12402" s="1"/>
      <c r="C12402" s="1"/>
      <c r="D12402" s="1"/>
      <c r="E12402" s="809"/>
      <c r="F12402" s="809"/>
      <c r="G12402" s="809"/>
      <c r="H12402" s="809"/>
      <c r="I12402" s="809"/>
    </row>
    <row r="12403" spans="1:9">
      <c r="A12403" s="1"/>
      <c r="B12403" s="1"/>
      <c r="C12403" s="1"/>
      <c r="D12403" s="830"/>
      <c r="E12403" s="809"/>
      <c r="F12403" s="809"/>
      <c r="G12403" s="809"/>
      <c r="H12403" s="809"/>
      <c r="I12403" s="809"/>
    </row>
    <row r="12404" spans="1:9">
      <c r="A12404" s="831"/>
      <c r="B12404" s="831"/>
      <c r="C12404" s="832"/>
      <c r="D12404" s="833"/>
      <c r="E12404" s="809"/>
      <c r="F12404" s="809"/>
      <c r="G12404" s="809"/>
      <c r="H12404" s="809"/>
      <c r="I12404" s="809"/>
    </row>
    <row r="12405" spans="1:9">
      <c r="A12405" s="834"/>
      <c r="B12405" s="834"/>
      <c r="C12405" s="835"/>
      <c r="D12405" s="836"/>
      <c r="E12405" s="809"/>
      <c r="F12405" s="809"/>
      <c r="G12405" s="809"/>
      <c r="H12405" s="809"/>
      <c r="I12405" s="809"/>
    </row>
    <row r="12406" spans="1:9">
      <c r="A12406" s="834"/>
      <c r="B12406" s="834"/>
      <c r="C12406" s="835"/>
      <c r="D12406" s="836"/>
      <c r="E12406" s="809"/>
      <c r="F12406" s="809"/>
      <c r="G12406" s="809"/>
      <c r="H12406" s="809"/>
      <c r="I12406" s="809"/>
    </row>
    <row r="12407" spans="1:9">
      <c r="A12407" s="834"/>
      <c r="B12407" s="834"/>
      <c r="C12407" s="835"/>
      <c r="D12407" s="836"/>
      <c r="E12407" s="809"/>
      <c r="F12407" s="809"/>
      <c r="G12407" s="809"/>
      <c r="H12407" s="809"/>
      <c r="I12407" s="809"/>
    </row>
    <row r="12408" spans="1:9">
      <c r="A12408" s="834"/>
      <c r="B12408" s="834"/>
      <c r="C12408" s="835"/>
      <c r="D12408" s="836"/>
      <c r="E12408" s="809"/>
      <c r="F12408" s="809"/>
      <c r="G12408" s="809"/>
      <c r="H12408" s="809"/>
      <c r="I12408" s="809"/>
    </row>
    <row r="12409" spans="1:9">
      <c r="A12409" s="834"/>
      <c r="B12409" s="834"/>
      <c r="C12409" s="835"/>
      <c r="D12409" s="836"/>
      <c r="E12409" s="809"/>
      <c r="F12409" s="809"/>
      <c r="G12409" s="809"/>
      <c r="H12409" s="809"/>
      <c r="I12409" s="809"/>
    </row>
    <row r="12410" spans="1:9">
      <c r="A12410" s="834"/>
      <c r="B12410" s="834"/>
      <c r="C12410" s="835"/>
      <c r="D12410" s="836"/>
      <c r="E12410" s="809"/>
      <c r="F12410" s="809"/>
      <c r="G12410" s="809"/>
      <c r="H12410" s="809"/>
      <c r="I12410" s="809"/>
    </row>
    <row r="12411" spans="1:9">
      <c r="A12411" s="834"/>
      <c r="B12411" s="834"/>
      <c r="C12411" s="835"/>
      <c r="D12411" s="836"/>
      <c r="E12411" s="809"/>
      <c r="F12411" s="809"/>
      <c r="G12411" s="809"/>
      <c r="H12411" s="809"/>
      <c r="I12411" s="809"/>
    </row>
    <row r="12412" spans="1:9">
      <c r="A12412" s="834"/>
      <c r="B12412" s="834"/>
      <c r="C12412" s="835"/>
      <c r="D12412" s="836"/>
      <c r="E12412" s="809"/>
      <c r="F12412" s="809"/>
      <c r="G12412" s="809"/>
      <c r="H12412" s="809"/>
      <c r="I12412" s="809"/>
    </row>
    <row r="12413" spans="1:9">
      <c r="A12413" s="834"/>
      <c r="B12413" s="834"/>
      <c r="C12413" s="835"/>
      <c r="D12413" s="836"/>
      <c r="E12413" s="809"/>
      <c r="F12413" s="809"/>
      <c r="G12413" s="809"/>
      <c r="H12413" s="809"/>
      <c r="I12413" s="809"/>
    </row>
    <row r="12414" spans="1:9">
      <c r="A12414" s="834"/>
      <c r="B12414" s="834"/>
      <c r="C12414" s="835"/>
      <c r="D12414" s="836"/>
      <c r="E12414" s="809"/>
      <c r="F12414" s="809"/>
      <c r="G12414" s="809"/>
      <c r="H12414" s="809"/>
      <c r="I12414" s="809"/>
    </row>
    <row r="12415" spans="1:9">
      <c r="A12415" s="834"/>
      <c r="B12415" s="834"/>
      <c r="C12415" s="835"/>
      <c r="D12415" s="836"/>
      <c r="E12415" s="809"/>
      <c r="F12415" s="809"/>
      <c r="G12415" s="809"/>
      <c r="H12415" s="809"/>
      <c r="I12415" s="809"/>
    </row>
    <row r="12416" spans="1:9">
      <c r="A12416" s="834"/>
      <c r="B12416" s="834"/>
      <c r="C12416" s="835"/>
      <c r="D12416" s="836"/>
      <c r="E12416" s="809"/>
      <c r="F12416" s="809"/>
      <c r="G12416" s="809"/>
      <c r="H12416" s="809"/>
      <c r="I12416" s="809"/>
    </row>
    <row r="12417" spans="1:9">
      <c r="A12417" s="834"/>
      <c r="B12417" s="834"/>
      <c r="C12417" s="835"/>
      <c r="D12417" s="836"/>
      <c r="E12417" s="809"/>
      <c r="F12417" s="809"/>
      <c r="G12417" s="809"/>
      <c r="H12417" s="809"/>
      <c r="I12417" s="809"/>
    </row>
    <row r="12418" spans="1:9">
      <c r="A12418" s="1"/>
      <c r="B12418" s="1"/>
      <c r="C12418" s="1"/>
      <c r="D12418" s="1"/>
      <c r="E12418" s="809"/>
      <c r="F12418" s="809"/>
      <c r="G12418" s="809"/>
      <c r="H12418" s="809"/>
      <c r="I12418" s="809"/>
    </row>
    <row r="12419" spans="1:9">
      <c r="A12419" s="1"/>
      <c r="B12419" s="1"/>
      <c r="C12419" s="1"/>
      <c r="D12419" s="830"/>
      <c r="E12419" s="809"/>
      <c r="F12419" s="809"/>
      <c r="G12419" s="809"/>
      <c r="H12419" s="809"/>
      <c r="I12419" s="809"/>
    </row>
    <row r="12420" spans="1:9">
      <c r="A12420" s="1"/>
      <c r="B12420" s="1"/>
      <c r="C12420" s="1"/>
      <c r="D12420" s="830"/>
      <c r="E12420" s="809"/>
      <c r="F12420" s="809"/>
      <c r="G12420" s="809"/>
      <c r="H12420" s="809"/>
      <c r="I12420" s="809"/>
    </row>
    <row r="12421" spans="1:9">
      <c r="A12421" s="831"/>
      <c r="B12421" s="831"/>
      <c r="C12421" s="832"/>
      <c r="D12421" s="833"/>
      <c r="E12421" s="809"/>
      <c r="F12421" s="809"/>
      <c r="G12421" s="809"/>
      <c r="H12421" s="809"/>
      <c r="I12421" s="809"/>
    </row>
    <row r="12422" spans="1:9">
      <c r="A12422" s="834"/>
      <c r="B12422" s="834"/>
      <c r="C12422" s="835"/>
      <c r="D12422" s="836"/>
      <c r="E12422" s="809"/>
      <c r="F12422" s="809"/>
      <c r="G12422" s="809"/>
      <c r="H12422" s="809"/>
      <c r="I12422" s="809"/>
    </row>
    <row r="12423" spans="1:9">
      <c r="A12423" s="834"/>
      <c r="B12423" s="834"/>
      <c r="C12423" s="835"/>
      <c r="D12423" s="836"/>
      <c r="E12423" s="809"/>
      <c r="F12423" s="809"/>
      <c r="G12423" s="809"/>
      <c r="H12423" s="809"/>
      <c r="I12423" s="809"/>
    </row>
    <row r="12424" spans="1:9">
      <c r="A12424" s="1"/>
      <c r="B12424" s="1"/>
      <c r="C12424" s="1"/>
      <c r="D12424" s="1"/>
      <c r="E12424" s="809"/>
      <c r="F12424" s="809"/>
      <c r="G12424" s="809"/>
      <c r="H12424" s="809"/>
      <c r="I12424" s="809"/>
    </row>
    <row r="12425" spans="1:9">
      <c r="A12425" s="1"/>
      <c r="B12425" s="1"/>
      <c r="C12425" s="1"/>
      <c r="D12425" s="830"/>
      <c r="E12425" s="809"/>
      <c r="F12425" s="809"/>
      <c r="G12425" s="809"/>
      <c r="H12425" s="809"/>
      <c r="I12425" s="809"/>
    </row>
    <row r="12426" spans="1:9">
      <c r="A12426" s="831"/>
      <c r="B12426" s="831"/>
      <c r="C12426" s="832"/>
      <c r="D12426" s="833"/>
      <c r="E12426" s="809"/>
      <c r="F12426" s="809"/>
      <c r="G12426" s="809"/>
      <c r="H12426" s="809"/>
      <c r="I12426" s="809"/>
    </row>
    <row r="12427" spans="1:9">
      <c r="A12427" s="834"/>
      <c r="B12427" s="834"/>
      <c r="C12427" s="835"/>
      <c r="D12427" s="836"/>
      <c r="E12427" s="809"/>
      <c r="F12427" s="809"/>
      <c r="G12427" s="809"/>
      <c r="H12427" s="809"/>
      <c r="I12427" s="809"/>
    </row>
    <row r="12428" spans="1:9">
      <c r="A12428" s="834"/>
      <c r="B12428" s="834"/>
      <c r="C12428" s="835"/>
      <c r="D12428" s="836"/>
      <c r="E12428" s="809"/>
      <c r="F12428" s="809"/>
      <c r="G12428" s="809"/>
      <c r="H12428" s="809"/>
      <c r="I12428" s="809"/>
    </row>
    <row r="12429" spans="1:9">
      <c r="A12429" s="834"/>
      <c r="B12429" s="834"/>
      <c r="C12429" s="835"/>
      <c r="D12429" s="836"/>
      <c r="E12429" s="809"/>
      <c r="F12429" s="809"/>
      <c r="G12429" s="809"/>
      <c r="H12429" s="809"/>
      <c r="I12429" s="809"/>
    </row>
    <row r="12430" spans="1:9">
      <c r="A12430" s="1"/>
      <c r="B12430" s="1"/>
      <c r="C12430" s="1"/>
      <c r="D12430" s="1"/>
      <c r="E12430" s="809"/>
      <c r="F12430" s="809"/>
      <c r="G12430" s="809"/>
      <c r="H12430" s="809"/>
      <c r="I12430" s="809"/>
    </row>
    <row r="12431" spans="1:9">
      <c r="A12431" s="1"/>
      <c r="B12431" s="1"/>
      <c r="C12431" s="1"/>
      <c r="D12431" s="830"/>
      <c r="E12431" s="809"/>
      <c r="F12431" s="809"/>
      <c r="G12431" s="809"/>
      <c r="H12431" s="809"/>
      <c r="I12431" s="809"/>
    </row>
    <row r="12432" spans="1:9">
      <c r="A12432" s="831"/>
      <c r="B12432" s="831"/>
      <c r="C12432" s="832"/>
      <c r="D12432" s="833"/>
      <c r="E12432" s="809"/>
      <c r="F12432" s="809"/>
      <c r="G12432" s="809"/>
      <c r="H12432" s="809"/>
      <c r="I12432" s="809"/>
    </row>
    <row r="12433" spans="1:9">
      <c r="A12433" s="834"/>
      <c r="B12433" s="834"/>
      <c r="C12433" s="835"/>
      <c r="D12433" s="836"/>
      <c r="E12433" s="809"/>
      <c r="F12433" s="809"/>
      <c r="G12433" s="809"/>
      <c r="H12433" s="809"/>
      <c r="I12433" s="809"/>
    </row>
    <row r="12434" spans="1:9">
      <c r="A12434" s="834"/>
      <c r="B12434" s="834"/>
      <c r="C12434" s="835"/>
      <c r="D12434" s="836"/>
      <c r="E12434" s="809"/>
      <c r="F12434" s="809"/>
      <c r="G12434" s="809"/>
      <c r="H12434" s="809"/>
      <c r="I12434" s="809"/>
    </row>
    <row r="12435" spans="1:9">
      <c r="A12435" s="834"/>
      <c r="B12435" s="834"/>
      <c r="C12435" s="835"/>
      <c r="D12435" s="836"/>
      <c r="E12435" s="809"/>
      <c r="F12435" s="809"/>
      <c r="G12435" s="809"/>
      <c r="H12435" s="809"/>
      <c r="I12435" s="809"/>
    </row>
    <row r="12436" spans="1:9">
      <c r="A12436" s="834"/>
      <c r="B12436" s="834"/>
      <c r="C12436" s="835"/>
      <c r="D12436" s="836"/>
      <c r="E12436" s="809"/>
      <c r="F12436" s="809"/>
      <c r="G12436" s="809"/>
      <c r="H12436" s="809"/>
      <c r="I12436" s="809"/>
    </row>
    <row r="12437" spans="1:9">
      <c r="A12437" s="1"/>
      <c r="B12437" s="1"/>
      <c r="C12437" s="1"/>
      <c r="D12437" s="1"/>
      <c r="E12437" s="809"/>
      <c r="F12437" s="809"/>
      <c r="G12437" s="809"/>
      <c r="H12437" s="809"/>
      <c r="I12437" s="809"/>
    </row>
    <row r="12438" spans="1:9">
      <c r="A12438" s="1"/>
      <c r="B12438" s="1"/>
      <c r="C12438" s="1"/>
      <c r="D12438" s="830"/>
      <c r="E12438" s="809"/>
      <c r="F12438" s="809"/>
      <c r="G12438" s="809"/>
      <c r="H12438" s="809"/>
      <c r="I12438" s="809"/>
    </row>
    <row r="12439" spans="1:9">
      <c r="A12439" s="831"/>
      <c r="B12439" s="831"/>
      <c r="C12439" s="832"/>
      <c r="D12439" s="833"/>
      <c r="E12439" s="809"/>
      <c r="F12439" s="809"/>
      <c r="G12439" s="809"/>
      <c r="H12439" s="809"/>
      <c r="I12439" s="809"/>
    </row>
    <row r="12440" spans="1:9">
      <c r="A12440" s="834"/>
      <c r="B12440" s="834"/>
      <c r="C12440" s="835"/>
      <c r="D12440" s="836"/>
      <c r="E12440" s="809"/>
      <c r="F12440" s="809"/>
      <c r="G12440" s="809"/>
      <c r="H12440" s="809"/>
      <c r="I12440" s="809"/>
    </row>
    <row r="12441" spans="1:9">
      <c r="A12441" s="834"/>
      <c r="B12441" s="834"/>
      <c r="C12441" s="835"/>
      <c r="D12441" s="836"/>
      <c r="E12441" s="809"/>
      <c r="F12441" s="809"/>
      <c r="G12441" s="809"/>
      <c r="H12441" s="809"/>
      <c r="I12441" s="809"/>
    </row>
    <row r="12442" spans="1:9">
      <c r="A12442" s="834"/>
      <c r="B12442" s="834"/>
      <c r="C12442" s="835"/>
      <c r="D12442" s="836"/>
      <c r="E12442" s="809"/>
      <c r="F12442" s="809"/>
      <c r="G12442" s="809"/>
      <c r="H12442" s="809"/>
      <c r="I12442" s="809"/>
    </row>
    <row r="12443" spans="1:9">
      <c r="A12443" s="834"/>
      <c r="B12443" s="834"/>
      <c r="C12443" s="835"/>
      <c r="D12443" s="836"/>
      <c r="E12443" s="809"/>
      <c r="F12443" s="809"/>
      <c r="G12443" s="809"/>
      <c r="H12443" s="809"/>
      <c r="I12443" s="809"/>
    </row>
    <row r="12444" spans="1:9">
      <c r="A12444" s="1"/>
      <c r="B12444" s="1"/>
      <c r="C12444" s="1"/>
      <c r="D12444" s="1"/>
      <c r="E12444" s="809"/>
      <c r="F12444" s="809"/>
      <c r="G12444" s="809"/>
      <c r="H12444" s="809"/>
      <c r="I12444" s="809"/>
    </row>
    <row r="12445" spans="1:9">
      <c r="A12445" s="1"/>
      <c r="B12445" s="1"/>
      <c r="C12445" s="1"/>
      <c r="D12445" s="830"/>
      <c r="E12445" s="809"/>
      <c r="F12445" s="809"/>
      <c r="G12445" s="809"/>
      <c r="H12445" s="809"/>
      <c r="I12445" s="809"/>
    </row>
    <row r="12446" spans="1:9">
      <c r="A12446" s="831"/>
      <c r="B12446" s="831"/>
      <c r="C12446" s="832"/>
      <c r="D12446" s="833"/>
      <c r="E12446" s="809"/>
      <c r="F12446" s="809"/>
      <c r="G12446" s="809"/>
      <c r="H12446" s="809"/>
      <c r="I12446" s="809"/>
    </row>
    <row r="12447" spans="1:9">
      <c r="A12447" s="834"/>
      <c r="B12447" s="834"/>
      <c r="C12447" s="835"/>
      <c r="D12447" s="836"/>
      <c r="E12447" s="809"/>
      <c r="F12447" s="809"/>
      <c r="G12447" s="809"/>
      <c r="H12447" s="809"/>
      <c r="I12447" s="809"/>
    </row>
    <row r="12448" spans="1:9">
      <c r="A12448" s="834"/>
      <c r="B12448" s="834"/>
      <c r="C12448" s="835"/>
      <c r="D12448" s="836"/>
      <c r="E12448" s="809"/>
      <c r="F12448" s="809"/>
      <c r="G12448" s="809"/>
      <c r="H12448" s="809"/>
      <c r="I12448" s="809"/>
    </row>
    <row r="12449" spans="1:9">
      <c r="A12449" s="834"/>
      <c r="B12449" s="834"/>
      <c r="C12449" s="835"/>
      <c r="D12449" s="836"/>
      <c r="E12449" s="809"/>
      <c r="F12449" s="809"/>
      <c r="G12449" s="809"/>
      <c r="H12449" s="809"/>
      <c r="I12449" s="809"/>
    </row>
    <row r="12450" spans="1:9">
      <c r="A12450" s="834"/>
      <c r="B12450" s="834"/>
      <c r="C12450" s="835"/>
      <c r="D12450" s="836"/>
      <c r="E12450" s="809"/>
      <c r="F12450" s="809"/>
      <c r="G12450" s="809"/>
      <c r="H12450" s="809"/>
      <c r="I12450" s="809"/>
    </row>
    <row r="12451" spans="1:9">
      <c r="A12451" s="834"/>
      <c r="B12451" s="834"/>
      <c r="C12451" s="835"/>
      <c r="D12451" s="836"/>
      <c r="E12451" s="809"/>
      <c r="F12451" s="809"/>
      <c r="G12451" s="809"/>
      <c r="H12451" s="809"/>
      <c r="I12451" s="809"/>
    </row>
    <row r="12452" spans="1:9">
      <c r="A12452" s="1"/>
      <c r="B12452" s="1"/>
      <c r="C12452" s="1"/>
      <c r="D12452" s="1"/>
      <c r="E12452" s="809"/>
      <c r="F12452" s="809"/>
      <c r="G12452" s="809"/>
      <c r="H12452" s="809"/>
      <c r="I12452" s="809"/>
    </row>
    <row r="12453" spans="1:9">
      <c r="A12453" s="1"/>
      <c r="B12453" s="1"/>
      <c r="C12453" s="1"/>
      <c r="D12453" s="830"/>
      <c r="E12453" s="809"/>
      <c r="F12453" s="809"/>
      <c r="G12453" s="809"/>
      <c r="H12453" s="809"/>
      <c r="I12453" s="809"/>
    </row>
    <row r="12454" spans="1:9">
      <c r="A12454" s="831"/>
      <c r="B12454" s="831"/>
      <c r="C12454" s="832"/>
      <c r="D12454" s="833"/>
      <c r="E12454" s="809"/>
      <c r="F12454" s="809"/>
      <c r="G12454" s="809"/>
      <c r="H12454" s="809"/>
      <c r="I12454" s="809"/>
    </row>
    <row r="12455" spans="1:9">
      <c r="A12455" s="834"/>
      <c r="B12455" s="834"/>
      <c r="C12455" s="835"/>
      <c r="D12455" s="836"/>
      <c r="E12455" s="809"/>
      <c r="F12455" s="809"/>
      <c r="G12455" s="809"/>
      <c r="H12455" s="809"/>
      <c r="I12455" s="809"/>
    </row>
    <row r="12456" spans="1:9">
      <c r="A12456" s="834"/>
      <c r="B12456" s="834"/>
      <c r="C12456" s="835"/>
      <c r="D12456" s="836"/>
      <c r="E12456" s="809"/>
      <c r="F12456" s="809"/>
      <c r="G12456" s="809"/>
      <c r="H12456" s="809"/>
      <c r="I12456" s="809"/>
    </row>
    <row r="12457" spans="1:9">
      <c r="A12457" s="1"/>
      <c r="B12457" s="1"/>
      <c r="C12457" s="1"/>
      <c r="D12457" s="1"/>
      <c r="E12457" s="809"/>
      <c r="F12457" s="809"/>
      <c r="G12457" s="809"/>
      <c r="H12457" s="809"/>
      <c r="I12457" s="809"/>
    </row>
    <row r="12458" spans="1:9">
      <c r="A12458" s="1"/>
      <c r="B12458" s="1"/>
      <c r="C12458" s="1"/>
      <c r="D12458" s="830"/>
      <c r="E12458" s="809"/>
      <c r="F12458" s="809"/>
      <c r="G12458" s="809"/>
      <c r="H12458" s="809"/>
      <c r="I12458" s="809"/>
    </row>
    <row r="12459" spans="1:9">
      <c r="A12459" s="1"/>
      <c r="B12459" s="1"/>
      <c r="C12459" s="1"/>
      <c r="D12459" s="830"/>
      <c r="E12459" s="809"/>
      <c r="F12459" s="809"/>
      <c r="G12459" s="809"/>
      <c r="H12459" s="809"/>
      <c r="I12459" s="809"/>
    </row>
    <row r="12460" spans="1:9">
      <c r="A12460" s="831"/>
      <c r="B12460" s="831"/>
      <c r="C12460" s="832"/>
      <c r="D12460" s="833"/>
      <c r="E12460" s="809"/>
      <c r="F12460" s="809"/>
      <c r="G12460" s="809"/>
      <c r="H12460" s="809"/>
      <c r="I12460" s="809"/>
    </row>
    <row r="12461" spans="1:9">
      <c r="A12461" s="834"/>
      <c r="B12461" s="834"/>
      <c r="C12461" s="835"/>
      <c r="D12461" s="836"/>
      <c r="E12461" s="809"/>
      <c r="F12461" s="809"/>
      <c r="G12461" s="809"/>
      <c r="H12461" s="809"/>
      <c r="I12461" s="809"/>
    </row>
    <row r="12462" spans="1:9">
      <c r="A12462" s="1"/>
      <c r="B12462" s="1"/>
      <c r="C12462" s="1"/>
      <c r="D12462" s="1"/>
      <c r="E12462" s="809"/>
      <c r="F12462" s="809"/>
      <c r="G12462" s="809"/>
      <c r="H12462" s="809"/>
      <c r="I12462" s="809"/>
    </row>
    <row r="12463" spans="1:9">
      <c r="A12463" s="1"/>
      <c r="B12463" s="1"/>
      <c r="C12463" s="1"/>
      <c r="D12463" s="830"/>
      <c r="E12463" s="809"/>
      <c r="F12463" s="809"/>
      <c r="G12463" s="809"/>
      <c r="H12463" s="809"/>
      <c r="I12463" s="809"/>
    </row>
    <row r="12464" spans="1:9">
      <c r="A12464" s="831"/>
      <c r="B12464" s="831"/>
      <c r="C12464" s="832"/>
      <c r="D12464" s="833"/>
      <c r="E12464" s="809"/>
      <c r="F12464" s="809"/>
      <c r="G12464" s="809"/>
      <c r="H12464" s="809"/>
      <c r="I12464" s="809"/>
    </row>
    <row r="12465" spans="1:9">
      <c r="A12465" s="834"/>
      <c r="B12465" s="834"/>
      <c r="C12465" s="835"/>
      <c r="D12465" s="836"/>
      <c r="E12465" s="809"/>
      <c r="F12465" s="809"/>
      <c r="G12465" s="809"/>
      <c r="H12465" s="809"/>
      <c r="I12465" s="809"/>
    </row>
    <row r="12466" spans="1:9">
      <c r="A12466" s="1"/>
      <c r="B12466" s="1"/>
      <c r="C12466" s="1"/>
      <c r="D12466" s="1"/>
      <c r="E12466" s="809"/>
      <c r="F12466" s="809"/>
      <c r="G12466" s="809"/>
      <c r="H12466" s="809"/>
      <c r="I12466" s="809"/>
    </row>
    <row r="12467" spans="1:9">
      <c r="A12467" s="1"/>
      <c r="B12467" s="1"/>
      <c r="C12467" s="1"/>
      <c r="D12467" s="830"/>
      <c r="E12467" s="809"/>
      <c r="F12467" s="809"/>
      <c r="G12467" s="809"/>
      <c r="H12467" s="809"/>
      <c r="I12467" s="809"/>
    </row>
    <row r="12468" spans="1:9">
      <c r="A12468" s="831"/>
      <c r="B12468" s="831"/>
      <c r="C12468" s="832"/>
      <c r="D12468" s="833"/>
      <c r="E12468" s="809"/>
      <c r="F12468" s="809"/>
      <c r="G12468" s="809"/>
      <c r="H12468" s="809"/>
      <c r="I12468" s="809"/>
    </row>
    <row r="12469" spans="1:9">
      <c r="A12469" s="834"/>
      <c r="B12469" s="834"/>
      <c r="C12469" s="835"/>
      <c r="D12469" s="836"/>
      <c r="E12469" s="809"/>
      <c r="F12469" s="809"/>
      <c r="G12469" s="809"/>
      <c r="H12469" s="809"/>
      <c r="I12469" s="809"/>
    </row>
    <row r="12470" spans="1:9">
      <c r="A12470" s="834"/>
      <c r="B12470" s="834"/>
      <c r="C12470" s="835"/>
      <c r="D12470" s="836"/>
      <c r="E12470" s="809"/>
      <c r="F12470" s="809"/>
      <c r="G12470" s="809"/>
      <c r="H12470" s="809"/>
      <c r="I12470" s="809"/>
    </row>
    <row r="12471" spans="1:9">
      <c r="A12471" s="834"/>
      <c r="B12471" s="834"/>
      <c r="C12471" s="835"/>
      <c r="D12471" s="836"/>
      <c r="E12471" s="809"/>
      <c r="F12471" s="809"/>
      <c r="G12471" s="809"/>
      <c r="H12471" s="809"/>
      <c r="I12471" s="809"/>
    </row>
    <row r="12472" spans="1:9">
      <c r="A12472" s="834"/>
      <c r="B12472" s="834"/>
      <c r="C12472" s="835"/>
      <c r="D12472" s="836"/>
      <c r="E12472" s="809"/>
      <c r="F12472" s="809"/>
      <c r="G12472" s="809"/>
      <c r="H12472" s="809"/>
      <c r="I12472" s="809"/>
    </row>
    <row r="12473" spans="1:9">
      <c r="A12473" s="1"/>
      <c r="B12473" s="1"/>
      <c r="C12473" s="1"/>
      <c r="D12473" s="1"/>
      <c r="E12473" s="809"/>
      <c r="F12473" s="809"/>
      <c r="G12473" s="809"/>
      <c r="H12473" s="809"/>
      <c r="I12473" s="809"/>
    </row>
    <row r="12474" spans="1:9">
      <c r="A12474" s="1"/>
      <c r="B12474" s="1"/>
      <c r="C12474" s="1"/>
      <c r="D12474" s="830"/>
      <c r="E12474" s="809"/>
      <c r="F12474" s="809"/>
      <c r="G12474" s="809"/>
      <c r="H12474" s="809"/>
      <c r="I12474" s="809"/>
    </row>
    <row r="12475" spans="1:9">
      <c r="A12475" s="1"/>
      <c r="B12475" s="1"/>
      <c r="C12475" s="1"/>
      <c r="D12475" s="830"/>
      <c r="E12475" s="809"/>
      <c r="F12475" s="809"/>
      <c r="G12475" s="809"/>
      <c r="H12475" s="809"/>
      <c r="I12475" s="809"/>
    </row>
    <row r="12476" spans="1:9">
      <c r="A12476" s="831"/>
      <c r="B12476" s="831"/>
      <c r="C12476" s="832"/>
      <c r="D12476" s="833"/>
      <c r="E12476" s="809"/>
      <c r="F12476" s="809"/>
      <c r="G12476" s="809"/>
      <c r="H12476" s="809"/>
      <c r="I12476" s="809"/>
    </row>
    <row r="12477" spans="1:9">
      <c r="A12477" s="834"/>
      <c r="B12477" s="834"/>
      <c r="C12477" s="835"/>
      <c r="D12477" s="836"/>
      <c r="E12477" s="809"/>
      <c r="F12477" s="809"/>
      <c r="G12477" s="809"/>
      <c r="H12477" s="809"/>
      <c r="I12477" s="809"/>
    </row>
    <row r="12478" spans="1:9">
      <c r="A12478" s="1"/>
      <c r="B12478" s="1"/>
      <c r="C12478" s="1"/>
      <c r="D12478" s="1"/>
      <c r="E12478" s="809"/>
      <c r="F12478" s="809"/>
      <c r="G12478" s="809"/>
      <c r="H12478" s="809"/>
      <c r="I12478" s="809"/>
    </row>
    <row r="12479" spans="1:9">
      <c r="A12479" s="1"/>
      <c r="B12479" s="1"/>
      <c r="C12479" s="1"/>
      <c r="D12479" s="830"/>
      <c r="E12479" s="809"/>
      <c r="F12479" s="809"/>
      <c r="G12479" s="809"/>
      <c r="H12479" s="809"/>
      <c r="I12479" s="809"/>
    </row>
    <row r="12480" spans="1:9">
      <c r="A12480" s="831"/>
      <c r="B12480" s="831"/>
      <c r="C12480" s="832"/>
      <c r="D12480" s="833"/>
      <c r="E12480" s="809"/>
      <c r="F12480" s="809"/>
      <c r="G12480" s="809"/>
      <c r="H12480" s="809"/>
      <c r="I12480" s="809"/>
    </row>
    <row r="12481" spans="1:9">
      <c r="A12481" s="834"/>
      <c r="B12481" s="834"/>
      <c r="C12481" s="835"/>
      <c r="D12481" s="836"/>
      <c r="E12481" s="809"/>
      <c r="F12481" s="809"/>
      <c r="G12481" s="809"/>
      <c r="H12481" s="809"/>
      <c r="I12481" s="809"/>
    </row>
    <row r="12482" spans="1:9">
      <c r="A12482" s="834"/>
      <c r="B12482" s="834"/>
      <c r="C12482" s="835"/>
      <c r="D12482" s="836"/>
      <c r="E12482" s="809"/>
      <c r="F12482" s="809"/>
      <c r="G12482" s="809"/>
      <c r="H12482" s="809"/>
      <c r="I12482" s="809"/>
    </row>
    <row r="12483" spans="1:9">
      <c r="A12483" s="1"/>
      <c r="B12483" s="1"/>
      <c r="C12483" s="1"/>
      <c r="D12483" s="1"/>
      <c r="E12483" s="809"/>
      <c r="F12483" s="809"/>
      <c r="G12483" s="809"/>
      <c r="H12483" s="809"/>
      <c r="I12483" s="809"/>
    </row>
    <row r="12484" spans="1:9">
      <c r="A12484" s="1"/>
      <c r="B12484" s="1"/>
      <c r="C12484" s="1"/>
      <c r="D12484" s="830"/>
      <c r="E12484" s="809"/>
      <c r="F12484" s="809"/>
      <c r="G12484" s="809"/>
      <c r="H12484" s="809"/>
      <c r="I12484" s="809"/>
    </row>
    <row r="12485" spans="1:9">
      <c r="A12485" s="831"/>
      <c r="B12485" s="831"/>
      <c r="C12485" s="832"/>
      <c r="D12485" s="833"/>
      <c r="E12485" s="809"/>
      <c r="F12485" s="809"/>
      <c r="G12485" s="809"/>
      <c r="H12485" s="809"/>
      <c r="I12485" s="809"/>
    </row>
    <row r="12486" spans="1:9">
      <c r="A12486" s="834"/>
      <c r="B12486" s="834"/>
      <c r="C12486" s="835"/>
      <c r="D12486" s="836"/>
      <c r="E12486" s="809"/>
      <c r="F12486" s="809"/>
      <c r="G12486" s="809"/>
      <c r="H12486" s="809"/>
      <c r="I12486" s="809"/>
    </row>
    <row r="12487" spans="1:9">
      <c r="A12487" s="834"/>
      <c r="B12487" s="834"/>
      <c r="C12487" s="835"/>
      <c r="D12487" s="836"/>
      <c r="E12487" s="809"/>
      <c r="F12487" s="809"/>
      <c r="G12487" s="809"/>
      <c r="H12487" s="809"/>
      <c r="I12487" s="809"/>
    </row>
    <row r="12488" spans="1:9">
      <c r="A12488" s="1"/>
      <c r="B12488" s="1"/>
      <c r="C12488" s="1"/>
      <c r="D12488" s="1"/>
      <c r="E12488" s="809"/>
      <c r="F12488" s="809"/>
      <c r="G12488" s="809"/>
      <c r="H12488" s="809"/>
      <c r="I12488" s="809"/>
    </row>
    <row r="12489" spans="1:9">
      <c r="A12489" s="1"/>
      <c r="B12489" s="1"/>
      <c r="C12489" s="1"/>
      <c r="D12489" s="830"/>
      <c r="E12489" s="809"/>
      <c r="F12489" s="809"/>
      <c r="G12489" s="809"/>
      <c r="H12489" s="809"/>
      <c r="I12489" s="809"/>
    </row>
    <row r="12490" spans="1:9">
      <c r="A12490" s="831"/>
      <c r="B12490" s="831"/>
      <c r="C12490" s="832"/>
      <c r="D12490" s="833"/>
      <c r="E12490" s="809"/>
      <c r="F12490" s="809"/>
      <c r="G12490" s="809"/>
      <c r="H12490" s="809"/>
      <c r="I12490" s="809"/>
    </row>
    <row r="12491" spans="1:9">
      <c r="A12491" s="834"/>
      <c r="B12491" s="834"/>
      <c r="C12491" s="835"/>
      <c r="D12491" s="836"/>
      <c r="E12491" s="809"/>
      <c r="F12491" s="809"/>
      <c r="G12491" s="809"/>
      <c r="H12491" s="809"/>
      <c r="I12491" s="809"/>
    </row>
    <row r="12492" spans="1:9">
      <c r="A12492" s="834"/>
      <c r="B12492" s="834"/>
      <c r="C12492" s="835"/>
      <c r="D12492" s="836"/>
      <c r="E12492" s="809"/>
      <c r="F12492" s="809"/>
      <c r="G12492" s="809"/>
      <c r="H12492" s="809"/>
      <c r="I12492" s="809"/>
    </row>
    <row r="12493" spans="1:9">
      <c r="A12493" s="1"/>
      <c r="B12493" s="1"/>
      <c r="C12493" s="1"/>
      <c r="D12493" s="1"/>
      <c r="E12493" s="809"/>
      <c r="F12493" s="809"/>
      <c r="G12493" s="809"/>
      <c r="H12493" s="809"/>
      <c r="I12493" s="809"/>
    </row>
    <row r="12494" spans="1:9">
      <c r="A12494" s="1"/>
      <c r="B12494" s="1"/>
      <c r="C12494" s="1"/>
      <c r="D12494" s="830"/>
      <c r="E12494" s="809"/>
      <c r="F12494" s="809"/>
      <c r="G12494" s="809"/>
      <c r="H12494" s="809"/>
      <c r="I12494" s="809"/>
    </row>
    <row r="12495" spans="1:9">
      <c r="A12495" s="1"/>
      <c r="B12495" s="1"/>
      <c r="C12495" s="1"/>
      <c r="D12495" s="830"/>
      <c r="E12495" s="809"/>
      <c r="F12495" s="809"/>
      <c r="G12495" s="809"/>
      <c r="H12495" s="809"/>
      <c r="I12495" s="809"/>
    </row>
    <row r="12496" spans="1:9">
      <c r="A12496" s="831"/>
      <c r="B12496" s="831"/>
      <c r="C12496" s="832"/>
      <c r="D12496" s="833"/>
      <c r="E12496" s="809"/>
      <c r="F12496" s="809"/>
      <c r="G12496" s="809"/>
      <c r="H12496" s="809"/>
      <c r="I12496" s="809"/>
    </row>
    <row r="12497" spans="1:9">
      <c r="A12497" s="834"/>
      <c r="B12497" s="834"/>
      <c r="C12497" s="835"/>
      <c r="D12497" s="836"/>
      <c r="E12497" s="809"/>
      <c r="F12497" s="809"/>
      <c r="G12497" s="809"/>
      <c r="H12497" s="809"/>
      <c r="I12497" s="809"/>
    </row>
    <row r="12498" spans="1:9">
      <c r="A12498" s="834"/>
      <c r="B12498" s="834"/>
      <c r="C12498" s="835"/>
      <c r="D12498" s="836"/>
      <c r="E12498" s="809"/>
      <c r="F12498" s="809"/>
      <c r="G12498" s="809"/>
      <c r="H12498" s="809"/>
      <c r="I12498" s="809"/>
    </row>
    <row r="12499" spans="1:9">
      <c r="A12499" s="1"/>
      <c r="B12499" s="1"/>
      <c r="C12499" s="1"/>
      <c r="D12499" s="1"/>
      <c r="E12499" s="809"/>
      <c r="F12499" s="809"/>
      <c r="G12499" s="809"/>
      <c r="H12499" s="809"/>
      <c r="I12499" s="809"/>
    </row>
    <row r="12500" spans="1:9">
      <c r="A12500" s="1"/>
      <c r="B12500" s="1"/>
      <c r="C12500" s="1"/>
      <c r="D12500" s="830"/>
      <c r="E12500" s="809"/>
      <c r="F12500" s="809"/>
      <c r="G12500" s="809"/>
      <c r="H12500" s="809"/>
      <c r="I12500" s="809"/>
    </row>
    <row r="12501" spans="1:9">
      <c r="A12501" s="831"/>
      <c r="B12501" s="831"/>
      <c r="C12501" s="832"/>
      <c r="D12501" s="833"/>
      <c r="E12501" s="809"/>
      <c r="F12501" s="809"/>
      <c r="G12501" s="809"/>
      <c r="H12501" s="809"/>
      <c r="I12501" s="809"/>
    </row>
    <row r="12502" spans="1:9">
      <c r="A12502" s="834"/>
      <c r="B12502" s="834"/>
      <c r="C12502" s="835"/>
      <c r="D12502" s="836"/>
      <c r="E12502" s="809"/>
      <c r="F12502" s="809"/>
      <c r="G12502" s="809"/>
      <c r="H12502" s="809"/>
      <c r="I12502" s="809"/>
    </row>
    <row r="12503" spans="1:9">
      <c r="A12503" s="834"/>
      <c r="B12503" s="834"/>
      <c r="C12503" s="835"/>
      <c r="D12503" s="836"/>
      <c r="E12503" s="809"/>
      <c r="F12503" s="809"/>
      <c r="G12503" s="809"/>
      <c r="H12503" s="809"/>
      <c r="I12503" s="809"/>
    </row>
    <row r="12504" spans="1:9">
      <c r="A12504" s="834"/>
      <c r="B12504" s="834"/>
      <c r="C12504" s="835"/>
      <c r="D12504" s="836"/>
      <c r="E12504" s="809"/>
      <c r="F12504" s="809"/>
      <c r="G12504" s="809"/>
      <c r="H12504" s="809"/>
      <c r="I12504" s="809"/>
    </row>
    <row r="12505" spans="1:9">
      <c r="A12505" s="834"/>
      <c r="B12505" s="834"/>
      <c r="C12505" s="835"/>
      <c r="D12505" s="836"/>
      <c r="E12505" s="809"/>
      <c r="F12505" s="809"/>
      <c r="G12505" s="809"/>
      <c r="H12505" s="809"/>
      <c r="I12505" s="809"/>
    </row>
    <row r="12506" spans="1:9">
      <c r="A12506" s="834"/>
      <c r="B12506" s="834"/>
      <c r="C12506" s="835"/>
      <c r="D12506" s="836"/>
      <c r="E12506" s="809"/>
      <c r="F12506" s="809"/>
      <c r="G12506" s="809"/>
      <c r="H12506" s="809"/>
      <c r="I12506" s="809"/>
    </row>
    <row r="12507" spans="1:9">
      <c r="A12507" s="834"/>
      <c r="B12507" s="834"/>
      <c r="C12507" s="835"/>
      <c r="D12507" s="836"/>
      <c r="E12507" s="809"/>
      <c r="F12507" s="809"/>
      <c r="G12507" s="809"/>
      <c r="H12507" s="809"/>
      <c r="I12507" s="809"/>
    </row>
    <row r="12508" spans="1:9">
      <c r="A12508" s="834"/>
      <c r="B12508" s="834"/>
      <c r="C12508" s="835"/>
      <c r="D12508" s="836"/>
      <c r="E12508" s="809"/>
      <c r="F12508" s="809"/>
      <c r="G12508" s="809"/>
      <c r="H12508" s="809"/>
      <c r="I12508" s="809"/>
    </row>
    <row r="12509" spans="1:9">
      <c r="A12509" s="834"/>
      <c r="B12509" s="834"/>
      <c r="C12509" s="835"/>
      <c r="D12509" s="836"/>
      <c r="E12509" s="809"/>
      <c r="F12509" s="809"/>
      <c r="G12509" s="809"/>
      <c r="H12509" s="809"/>
      <c r="I12509" s="809"/>
    </row>
    <row r="12510" spans="1:9">
      <c r="A12510" s="1"/>
      <c r="B12510" s="1"/>
      <c r="C12510" s="1"/>
      <c r="D12510" s="1"/>
      <c r="E12510" s="809"/>
      <c r="F12510" s="809"/>
      <c r="G12510" s="809"/>
      <c r="H12510" s="809"/>
      <c r="I12510" s="809"/>
    </row>
    <row r="12511" spans="1:9">
      <c r="A12511" s="1"/>
      <c r="B12511" s="1"/>
      <c r="C12511" s="1"/>
      <c r="D12511" s="830"/>
      <c r="E12511" s="809"/>
      <c r="F12511" s="809"/>
      <c r="G12511" s="809"/>
      <c r="H12511" s="809"/>
      <c r="I12511" s="809"/>
    </row>
    <row r="12512" spans="1:9">
      <c r="A12512" s="1"/>
      <c r="B12512" s="1"/>
      <c r="C12512" s="1"/>
      <c r="D12512" s="830"/>
      <c r="E12512" s="809"/>
      <c r="F12512" s="809"/>
      <c r="G12512" s="809"/>
      <c r="H12512" s="809"/>
      <c r="I12512" s="809"/>
    </row>
    <row r="12513" spans="1:9">
      <c r="A12513" s="831"/>
      <c r="B12513" s="831"/>
      <c r="C12513" s="832"/>
      <c r="D12513" s="833"/>
      <c r="E12513" s="809"/>
      <c r="F12513" s="809"/>
      <c r="G12513" s="809"/>
      <c r="H12513" s="809"/>
      <c r="I12513" s="809"/>
    </row>
    <row r="12514" spans="1:9">
      <c r="A12514" s="834"/>
      <c r="B12514" s="834"/>
      <c r="C12514" s="835"/>
      <c r="D12514" s="836"/>
      <c r="E12514" s="809"/>
      <c r="F12514" s="809"/>
      <c r="G12514" s="809"/>
      <c r="H12514" s="809"/>
      <c r="I12514" s="809"/>
    </row>
    <row r="12515" spans="1:9">
      <c r="A12515" s="1"/>
      <c r="B12515" s="1"/>
      <c r="C12515" s="1"/>
      <c r="D12515" s="1"/>
      <c r="E12515" s="809"/>
      <c r="F12515" s="809"/>
      <c r="G12515" s="809"/>
      <c r="H12515" s="809"/>
      <c r="I12515" s="809"/>
    </row>
    <row r="12516" spans="1:9">
      <c r="A12516" s="1"/>
      <c r="B12516" s="1"/>
      <c r="C12516" s="1"/>
      <c r="D12516" s="830"/>
      <c r="E12516" s="809"/>
      <c r="F12516" s="809"/>
      <c r="G12516" s="809"/>
      <c r="H12516" s="809"/>
      <c r="I12516" s="809"/>
    </row>
    <row r="12517" spans="1:9">
      <c r="A12517" s="1"/>
      <c r="B12517" s="1"/>
      <c r="C12517" s="1"/>
      <c r="D12517" s="830"/>
      <c r="E12517" s="809"/>
      <c r="F12517" s="809"/>
      <c r="G12517" s="809"/>
      <c r="H12517" s="809"/>
      <c r="I12517" s="809"/>
    </row>
    <row r="12518" spans="1:9">
      <c r="A12518" s="831"/>
      <c r="B12518" s="831"/>
      <c r="C12518" s="832"/>
      <c r="D12518" s="833"/>
      <c r="E12518" s="809"/>
      <c r="F12518" s="809"/>
      <c r="G12518" s="809"/>
      <c r="H12518" s="809"/>
      <c r="I12518" s="809"/>
    </row>
    <row r="12519" spans="1:9">
      <c r="A12519" s="834"/>
      <c r="B12519" s="834"/>
      <c r="C12519" s="835"/>
      <c r="D12519" s="836"/>
      <c r="E12519" s="809"/>
      <c r="F12519" s="809"/>
      <c r="G12519" s="809"/>
      <c r="H12519" s="809"/>
      <c r="I12519" s="809"/>
    </row>
    <row r="12520" spans="1:9">
      <c r="A12520" s="834"/>
      <c r="B12520" s="834"/>
      <c r="C12520" s="835"/>
      <c r="D12520" s="836"/>
      <c r="E12520" s="809"/>
      <c r="F12520" s="809"/>
      <c r="G12520" s="809"/>
      <c r="H12520" s="809"/>
      <c r="I12520" s="809"/>
    </row>
    <row r="12521" spans="1:9">
      <c r="A12521" s="1"/>
      <c r="B12521" s="1"/>
      <c r="C12521" s="1"/>
      <c r="D12521" s="1"/>
      <c r="E12521" s="809"/>
      <c r="F12521" s="809"/>
      <c r="G12521" s="809"/>
      <c r="H12521" s="809"/>
      <c r="I12521" s="809"/>
    </row>
    <row r="12522" spans="1:9">
      <c r="A12522" s="1"/>
      <c r="B12522" s="1"/>
      <c r="C12522" s="1"/>
      <c r="D12522" s="830"/>
      <c r="E12522" s="809"/>
      <c r="F12522" s="809"/>
      <c r="G12522" s="809"/>
      <c r="H12522" s="809"/>
      <c r="I12522" s="809"/>
    </row>
    <row r="12523" spans="1:9">
      <c r="A12523" s="1"/>
      <c r="B12523" s="1"/>
      <c r="C12523" s="1"/>
      <c r="D12523" s="830"/>
      <c r="E12523" s="809"/>
      <c r="F12523" s="809"/>
      <c r="G12523" s="809"/>
      <c r="H12523" s="809"/>
      <c r="I12523" s="809"/>
    </row>
    <row r="12524" spans="1:9">
      <c r="A12524" s="831"/>
      <c r="B12524" s="831"/>
      <c r="C12524" s="832"/>
      <c r="D12524" s="833"/>
      <c r="E12524" s="809"/>
      <c r="F12524" s="809"/>
      <c r="G12524" s="809"/>
      <c r="H12524" s="809"/>
      <c r="I12524" s="809"/>
    </row>
    <row r="12525" spans="1:9">
      <c r="A12525" s="834"/>
      <c r="B12525" s="834"/>
      <c r="C12525" s="835"/>
      <c r="D12525" s="836"/>
      <c r="E12525" s="809"/>
      <c r="F12525" s="809"/>
      <c r="G12525" s="809"/>
      <c r="H12525" s="809"/>
      <c r="I12525" s="809"/>
    </row>
    <row r="12526" spans="1:9">
      <c r="A12526" s="1"/>
      <c r="B12526" s="1"/>
      <c r="C12526" s="1"/>
      <c r="D12526" s="1"/>
      <c r="E12526" s="809"/>
      <c r="F12526" s="809"/>
      <c r="G12526" s="809"/>
      <c r="H12526" s="809"/>
      <c r="I12526" s="809"/>
    </row>
    <row r="12527" spans="1:9">
      <c r="A12527" s="1"/>
      <c r="B12527" s="1"/>
      <c r="C12527" s="1"/>
      <c r="D12527" s="830"/>
      <c r="E12527" s="809"/>
      <c r="F12527" s="809"/>
      <c r="G12527" s="809"/>
      <c r="H12527" s="809"/>
      <c r="I12527" s="809"/>
    </row>
    <row r="12528" spans="1:9">
      <c r="A12528" s="831"/>
      <c r="B12528" s="831"/>
      <c r="C12528" s="832"/>
      <c r="D12528" s="833"/>
      <c r="E12528" s="809"/>
      <c r="F12528" s="809"/>
      <c r="G12528" s="809"/>
      <c r="H12528" s="809"/>
      <c r="I12528" s="809"/>
    </row>
    <row r="12529" spans="1:9">
      <c r="A12529" s="834"/>
      <c r="B12529" s="834"/>
      <c r="C12529" s="835"/>
      <c r="D12529" s="836"/>
      <c r="E12529" s="809"/>
      <c r="F12529" s="809"/>
      <c r="G12529" s="809"/>
      <c r="H12529" s="809"/>
      <c r="I12529" s="809"/>
    </row>
    <row r="12530" spans="1:9">
      <c r="A12530" s="834"/>
      <c r="B12530" s="834"/>
      <c r="C12530" s="835"/>
      <c r="D12530" s="836"/>
      <c r="E12530" s="809"/>
      <c r="F12530" s="809"/>
      <c r="G12530" s="809"/>
      <c r="H12530" s="809"/>
      <c r="I12530" s="809"/>
    </row>
    <row r="12531" spans="1:9">
      <c r="A12531" s="1"/>
      <c r="B12531" s="1"/>
      <c r="C12531" s="1"/>
      <c r="D12531" s="1"/>
      <c r="E12531" s="809"/>
      <c r="F12531" s="809"/>
      <c r="G12531" s="809"/>
      <c r="H12531" s="809"/>
      <c r="I12531" s="809"/>
    </row>
    <row r="12532" spans="1:9">
      <c r="A12532" s="1"/>
      <c r="B12532" s="1"/>
      <c r="C12532" s="1"/>
      <c r="D12532" s="830"/>
      <c r="E12532" s="809"/>
      <c r="F12532" s="809"/>
      <c r="G12532" s="809"/>
      <c r="H12532" s="809"/>
      <c r="I12532" s="809"/>
    </row>
    <row r="12533" spans="1:9">
      <c r="A12533" s="1"/>
      <c r="B12533" s="1"/>
      <c r="C12533" s="1"/>
      <c r="D12533" s="830"/>
      <c r="E12533" s="809"/>
      <c r="F12533" s="809"/>
      <c r="G12533" s="809"/>
      <c r="H12533" s="809"/>
      <c r="I12533" s="809"/>
    </row>
    <row r="12534" spans="1:9">
      <c r="A12534" s="831"/>
      <c r="B12534" s="831"/>
      <c r="C12534" s="832"/>
      <c r="D12534" s="833"/>
      <c r="E12534" s="809"/>
      <c r="F12534" s="809"/>
      <c r="G12534" s="809"/>
      <c r="H12534" s="809"/>
      <c r="I12534" s="809"/>
    </row>
    <row r="12535" spans="1:9">
      <c r="A12535" s="834"/>
      <c r="B12535" s="834"/>
      <c r="C12535" s="835"/>
      <c r="D12535" s="836"/>
      <c r="E12535" s="809"/>
      <c r="F12535" s="809"/>
      <c r="G12535" s="809"/>
      <c r="H12535" s="809"/>
      <c r="I12535" s="809"/>
    </row>
    <row r="12536" spans="1:9">
      <c r="A12536" s="1"/>
      <c r="B12536" s="1"/>
      <c r="C12536" s="1"/>
      <c r="D12536" s="1"/>
      <c r="E12536" s="809"/>
      <c r="F12536" s="809"/>
      <c r="G12536" s="809"/>
      <c r="H12536" s="809"/>
      <c r="I12536" s="809"/>
    </row>
    <row r="12537" spans="1:9">
      <c r="A12537" s="1"/>
      <c r="B12537" s="1"/>
      <c r="C12537" s="1"/>
      <c r="D12537" s="830"/>
      <c r="E12537" s="809"/>
      <c r="F12537" s="809"/>
      <c r="G12537" s="809"/>
      <c r="H12537" s="809"/>
      <c r="I12537" s="809"/>
    </row>
    <row r="12538" spans="1:9">
      <c r="A12538" s="831"/>
      <c r="B12538" s="831"/>
      <c r="C12538" s="832"/>
      <c r="D12538" s="833"/>
      <c r="E12538" s="809"/>
      <c r="F12538" s="809"/>
      <c r="G12538" s="809"/>
      <c r="H12538" s="809"/>
      <c r="I12538" s="809"/>
    </row>
    <row r="12539" spans="1:9">
      <c r="A12539" s="834"/>
      <c r="B12539" s="834"/>
      <c r="C12539" s="835"/>
      <c r="D12539" s="836"/>
      <c r="E12539" s="809"/>
      <c r="F12539" s="809"/>
      <c r="G12539" s="809"/>
      <c r="H12539" s="809"/>
      <c r="I12539" s="809"/>
    </row>
    <row r="12540" spans="1:9">
      <c r="A12540" s="834"/>
      <c r="B12540" s="834"/>
      <c r="C12540" s="835"/>
      <c r="D12540" s="836"/>
      <c r="E12540" s="809"/>
      <c r="F12540" s="809"/>
      <c r="G12540" s="809"/>
      <c r="H12540" s="809"/>
      <c r="I12540" s="809"/>
    </row>
    <row r="12541" spans="1:9">
      <c r="A12541" s="834"/>
      <c r="B12541" s="834"/>
      <c r="C12541" s="835"/>
      <c r="D12541" s="836"/>
      <c r="E12541" s="809"/>
      <c r="F12541" s="809"/>
      <c r="G12541" s="809"/>
      <c r="H12541" s="809"/>
      <c r="I12541" s="809"/>
    </row>
    <row r="12542" spans="1:9">
      <c r="A12542" s="834"/>
      <c r="B12542" s="834"/>
      <c r="C12542" s="835"/>
      <c r="D12542" s="836"/>
      <c r="E12542" s="809"/>
      <c r="F12542" s="809"/>
      <c r="G12542" s="809"/>
      <c r="H12542" s="809"/>
      <c r="I12542" s="809"/>
    </row>
    <row r="12543" spans="1:9">
      <c r="A12543" s="834"/>
      <c r="B12543" s="834"/>
      <c r="C12543" s="835"/>
      <c r="D12543" s="836"/>
      <c r="E12543" s="809"/>
      <c r="F12543" s="809"/>
      <c r="G12543" s="809"/>
      <c r="H12543" s="809"/>
      <c r="I12543" s="809"/>
    </row>
    <row r="12544" spans="1:9">
      <c r="A12544" s="834"/>
      <c r="B12544" s="834"/>
      <c r="C12544" s="835"/>
      <c r="D12544" s="836"/>
      <c r="E12544" s="809"/>
      <c r="F12544" s="809"/>
      <c r="G12544" s="809"/>
      <c r="H12544" s="809"/>
      <c r="I12544" s="809"/>
    </row>
    <row r="12545" spans="1:9">
      <c r="A12545" s="1"/>
      <c r="B12545" s="1"/>
      <c r="C12545" s="1"/>
      <c r="D12545" s="1"/>
      <c r="E12545" s="809"/>
      <c r="F12545" s="809"/>
      <c r="G12545" s="809"/>
      <c r="H12545" s="809"/>
      <c r="I12545" s="809"/>
    </row>
    <row r="12546" spans="1:9">
      <c r="A12546" s="1"/>
      <c r="B12546" s="1"/>
      <c r="C12546" s="1"/>
      <c r="D12546" s="830"/>
      <c r="E12546" s="809"/>
      <c r="F12546" s="809"/>
      <c r="G12546" s="809"/>
      <c r="H12546" s="809"/>
      <c r="I12546" s="809"/>
    </row>
    <row r="12547" spans="1:9">
      <c r="A12547" s="1"/>
      <c r="B12547" s="1"/>
      <c r="C12547" s="1"/>
      <c r="D12547" s="830"/>
      <c r="E12547" s="809"/>
      <c r="F12547" s="809"/>
      <c r="G12547" s="809"/>
      <c r="H12547" s="809"/>
      <c r="I12547" s="809"/>
    </row>
    <row r="12548" spans="1:9">
      <c r="A12548" s="831"/>
      <c r="B12548" s="831"/>
      <c r="C12548" s="832"/>
      <c r="D12548" s="833"/>
      <c r="E12548" s="809"/>
      <c r="F12548" s="809"/>
      <c r="G12548" s="809"/>
      <c r="H12548" s="809"/>
      <c r="I12548" s="809"/>
    </row>
    <row r="12549" spans="1:9">
      <c r="A12549" s="834"/>
      <c r="B12549" s="834"/>
      <c r="C12549" s="835"/>
      <c r="D12549" s="836"/>
      <c r="E12549" s="809"/>
      <c r="F12549" s="809"/>
      <c r="G12549" s="809"/>
      <c r="H12549" s="809"/>
      <c r="I12549" s="809"/>
    </row>
    <row r="12550" spans="1:9">
      <c r="A12550" s="834"/>
      <c r="B12550" s="834"/>
      <c r="C12550" s="835"/>
      <c r="D12550" s="836"/>
      <c r="E12550" s="809"/>
      <c r="F12550" s="809"/>
      <c r="G12550" s="809"/>
      <c r="H12550" s="809"/>
      <c r="I12550" s="809"/>
    </row>
    <row r="12551" spans="1:9">
      <c r="A12551" s="1"/>
      <c r="B12551" s="1"/>
      <c r="C12551" s="1"/>
      <c r="D12551" s="1"/>
      <c r="E12551" s="809"/>
      <c r="F12551" s="809"/>
      <c r="G12551" s="809"/>
      <c r="H12551" s="809"/>
      <c r="I12551" s="809"/>
    </row>
    <row r="12552" spans="1:9">
      <c r="A12552" s="1"/>
      <c r="B12552" s="1"/>
      <c r="C12552" s="1"/>
      <c r="D12552" s="830"/>
      <c r="E12552" s="809"/>
      <c r="F12552" s="809"/>
      <c r="G12552" s="809"/>
      <c r="H12552" s="809"/>
      <c r="I12552" s="809"/>
    </row>
    <row r="12553" spans="1:9">
      <c r="A12553" s="831"/>
      <c r="B12553" s="831"/>
      <c r="C12553" s="832"/>
      <c r="D12553" s="833"/>
      <c r="E12553" s="809"/>
      <c r="F12553" s="809"/>
      <c r="G12553" s="809"/>
      <c r="H12553" s="809"/>
      <c r="I12553" s="809"/>
    </row>
    <row r="12554" spans="1:9">
      <c r="A12554" s="834"/>
      <c r="B12554" s="834"/>
      <c r="C12554" s="835"/>
      <c r="D12554" s="836"/>
      <c r="E12554" s="809"/>
      <c r="F12554" s="809"/>
      <c r="G12554" s="809"/>
      <c r="H12554" s="809"/>
      <c r="I12554" s="809"/>
    </row>
    <row r="12555" spans="1:9">
      <c r="A12555" s="834"/>
      <c r="B12555" s="834"/>
      <c r="C12555" s="835"/>
      <c r="D12555" s="836"/>
      <c r="E12555" s="809"/>
      <c r="F12555" s="809"/>
      <c r="G12555" s="809"/>
      <c r="H12555" s="809"/>
      <c r="I12555" s="809"/>
    </row>
    <row r="12556" spans="1:9">
      <c r="A12556" s="1"/>
      <c r="B12556" s="1"/>
      <c r="C12556" s="1"/>
      <c r="D12556" s="1"/>
      <c r="E12556" s="809"/>
      <c r="F12556" s="809"/>
      <c r="G12556" s="809"/>
      <c r="H12556" s="809"/>
      <c r="I12556" s="809"/>
    </row>
    <row r="12557" spans="1:9">
      <c r="A12557" s="1"/>
      <c r="B12557" s="1"/>
      <c r="C12557" s="1"/>
      <c r="D12557" s="830"/>
      <c r="E12557" s="809"/>
      <c r="F12557" s="809"/>
      <c r="G12557" s="809"/>
      <c r="H12557" s="809"/>
      <c r="I12557" s="809"/>
    </row>
    <row r="12558" spans="1:9">
      <c r="A12558" s="831"/>
      <c r="B12558" s="831"/>
      <c r="C12558" s="832"/>
      <c r="D12558" s="833"/>
      <c r="E12558" s="809"/>
      <c r="F12558" s="809"/>
      <c r="G12558" s="809"/>
      <c r="H12558" s="809"/>
      <c r="I12558" s="809"/>
    </row>
    <row r="12559" spans="1:9">
      <c r="A12559" s="834"/>
      <c r="B12559" s="834"/>
      <c r="C12559" s="835"/>
      <c r="D12559" s="836"/>
      <c r="E12559" s="809"/>
      <c r="F12559" s="809"/>
      <c r="G12559" s="809"/>
      <c r="H12559" s="809"/>
      <c r="I12559" s="809"/>
    </row>
    <row r="12560" spans="1:9">
      <c r="A12560" s="834"/>
      <c r="B12560" s="834"/>
      <c r="C12560" s="835"/>
      <c r="D12560" s="836"/>
      <c r="E12560" s="809"/>
      <c r="F12560" s="809"/>
      <c r="G12560" s="809"/>
      <c r="H12560" s="809"/>
      <c r="I12560" s="809"/>
    </row>
    <row r="12561" spans="1:9">
      <c r="A12561" s="1"/>
      <c r="B12561" s="1"/>
      <c r="C12561" s="1"/>
      <c r="D12561" s="1"/>
      <c r="E12561" s="809"/>
      <c r="F12561" s="809"/>
      <c r="G12561" s="809"/>
      <c r="H12561" s="809"/>
      <c r="I12561" s="809"/>
    </row>
    <row r="12562" spans="1:9">
      <c r="A12562" s="1"/>
      <c r="B12562" s="1"/>
      <c r="C12562" s="1"/>
      <c r="D12562" s="830"/>
      <c r="E12562" s="809"/>
      <c r="F12562" s="809"/>
      <c r="G12562" s="809"/>
      <c r="H12562" s="809"/>
      <c r="I12562" s="809"/>
    </row>
    <row r="12563" spans="1:9">
      <c r="A12563" s="1"/>
      <c r="B12563" s="1"/>
      <c r="C12563" s="1"/>
      <c r="D12563" s="830"/>
      <c r="E12563" s="809"/>
      <c r="F12563" s="809"/>
      <c r="G12563" s="809"/>
      <c r="H12563" s="809"/>
      <c r="I12563" s="809"/>
    </row>
    <row r="12564" spans="1:9">
      <c r="A12564" s="831"/>
      <c r="B12564" s="831"/>
      <c r="C12564" s="832"/>
      <c r="D12564" s="833"/>
      <c r="E12564" s="809"/>
      <c r="F12564" s="809"/>
      <c r="G12564" s="809"/>
      <c r="H12564" s="809"/>
      <c r="I12564" s="809"/>
    </row>
    <row r="12565" spans="1:9">
      <c r="A12565" s="834"/>
      <c r="B12565" s="834"/>
      <c r="C12565" s="835"/>
      <c r="D12565" s="836"/>
      <c r="E12565" s="809"/>
      <c r="F12565" s="809"/>
      <c r="G12565" s="809"/>
      <c r="H12565" s="809"/>
      <c r="I12565" s="809"/>
    </row>
    <row r="12566" spans="1:9">
      <c r="A12566" s="834"/>
      <c r="B12566" s="834"/>
      <c r="C12566" s="835"/>
      <c r="D12566" s="836"/>
      <c r="E12566" s="809"/>
      <c r="F12566" s="809"/>
      <c r="G12566" s="809"/>
      <c r="H12566" s="809"/>
      <c r="I12566" s="809"/>
    </row>
    <row r="12567" spans="1:9">
      <c r="A12567" s="834"/>
      <c r="B12567" s="834"/>
      <c r="C12567" s="835"/>
      <c r="D12567" s="836"/>
      <c r="E12567" s="809"/>
      <c r="F12567" s="809"/>
      <c r="G12567" s="809"/>
      <c r="H12567" s="809"/>
      <c r="I12567" s="809"/>
    </row>
    <row r="12568" spans="1:9">
      <c r="A12568" s="834"/>
      <c r="B12568" s="834"/>
      <c r="C12568" s="835"/>
      <c r="D12568" s="836"/>
      <c r="E12568" s="809"/>
      <c r="F12568" s="809"/>
      <c r="G12568" s="809"/>
      <c r="H12568" s="809"/>
      <c r="I12568" s="809"/>
    </row>
    <row r="12569" spans="1:9">
      <c r="A12569" s="834"/>
      <c r="B12569" s="834"/>
      <c r="C12569" s="835"/>
      <c r="D12569" s="836"/>
      <c r="E12569" s="809"/>
      <c r="F12569" s="809"/>
      <c r="G12569" s="809"/>
      <c r="H12569" s="809"/>
      <c r="I12569" s="809"/>
    </row>
    <row r="12570" spans="1:9">
      <c r="A12570" s="834"/>
      <c r="B12570" s="834"/>
      <c r="C12570" s="835"/>
      <c r="D12570" s="836"/>
      <c r="E12570" s="809"/>
      <c r="F12570" s="809"/>
      <c r="G12570" s="809"/>
      <c r="H12570" s="809"/>
      <c r="I12570" s="809"/>
    </row>
    <row r="12571" spans="1:9">
      <c r="A12571" s="834"/>
      <c r="B12571" s="834"/>
      <c r="C12571" s="835"/>
      <c r="D12571" s="836"/>
      <c r="E12571" s="809"/>
      <c r="F12571" s="809"/>
      <c r="G12571" s="809"/>
      <c r="H12571" s="809"/>
      <c r="I12571" s="809"/>
    </row>
    <row r="12572" spans="1:9">
      <c r="A12572" s="834"/>
      <c r="B12572" s="834"/>
      <c r="C12572" s="835"/>
      <c r="D12572" s="836"/>
      <c r="E12572" s="809"/>
      <c r="F12572" s="809"/>
      <c r="G12572" s="809"/>
      <c r="H12572" s="809"/>
      <c r="I12572" s="809"/>
    </row>
    <row r="12573" spans="1:9">
      <c r="A12573" s="834"/>
      <c r="B12573" s="834"/>
      <c r="C12573" s="835"/>
      <c r="D12573" s="836"/>
      <c r="E12573" s="809"/>
      <c r="F12573" s="809"/>
      <c r="G12573" s="809"/>
      <c r="H12573" s="809"/>
      <c r="I12573" s="809"/>
    </row>
    <row r="12574" spans="1:9">
      <c r="A12574" s="1"/>
      <c r="B12574" s="1"/>
      <c r="C12574" s="1"/>
      <c r="D12574" s="1"/>
      <c r="E12574" s="809"/>
      <c r="F12574" s="809"/>
      <c r="G12574" s="809"/>
      <c r="H12574" s="809"/>
      <c r="I12574" s="809"/>
    </row>
    <row r="12575" spans="1:9">
      <c r="A12575" s="1"/>
      <c r="B12575" s="1"/>
      <c r="C12575" s="1"/>
      <c r="D12575" s="830"/>
      <c r="E12575" s="809"/>
      <c r="F12575" s="809"/>
      <c r="G12575" s="809"/>
      <c r="H12575" s="809"/>
      <c r="I12575" s="809"/>
    </row>
    <row r="12576" spans="1:9">
      <c r="A12576" s="831"/>
      <c r="B12576" s="831"/>
      <c r="C12576" s="832"/>
      <c r="D12576" s="833"/>
      <c r="E12576" s="809"/>
      <c r="F12576" s="809"/>
      <c r="G12576" s="809"/>
      <c r="H12576" s="809"/>
      <c r="I12576" s="809"/>
    </row>
    <row r="12577" spans="1:9">
      <c r="A12577" s="834"/>
      <c r="B12577" s="834"/>
      <c r="C12577" s="835"/>
      <c r="D12577" s="836"/>
      <c r="E12577" s="809"/>
      <c r="F12577" s="809"/>
      <c r="G12577" s="809"/>
      <c r="H12577" s="809"/>
      <c r="I12577" s="809"/>
    </row>
    <row r="12578" spans="1:9">
      <c r="A12578" s="834"/>
      <c r="B12578" s="834"/>
      <c r="C12578" s="835"/>
      <c r="D12578" s="836"/>
      <c r="E12578" s="809"/>
      <c r="F12578" s="809"/>
      <c r="G12578" s="809"/>
      <c r="H12578" s="809"/>
      <c r="I12578" s="809"/>
    </row>
    <row r="12579" spans="1:9">
      <c r="A12579" s="834"/>
      <c r="B12579" s="834"/>
      <c r="C12579" s="835"/>
      <c r="D12579" s="836"/>
      <c r="E12579" s="809"/>
      <c r="F12579" s="809"/>
      <c r="G12579" s="809"/>
      <c r="H12579" s="809"/>
      <c r="I12579" s="809"/>
    </row>
    <row r="12580" spans="1:9">
      <c r="A12580" s="834"/>
      <c r="B12580" s="834"/>
      <c r="C12580" s="835"/>
      <c r="D12580" s="836"/>
      <c r="E12580" s="809"/>
      <c r="F12580" s="809"/>
      <c r="G12580" s="809"/>
      <c r="H12580" s="809"/>
      <c r="I12580" s="809"/>
    </row>
    <row r="12581" spans="1:9">
      <c r="A12581" s="834"/>
      <c r="B12581" s="834"/>
      <c r="C12581" s="835"/>
      <c r="D12581" s="836"/>
      <c r="E12581" s="809"/>
      <c r="F12581" s="809"/>
      <c r="G12581" s="809"/>
      <c r="H12581" s="809"/>
      <c r="I12581" s="809"/>
    </row>
    <row r="12582" spans="1:9">
      <c r="A12582" s="834"/>
      <c r="B12582" s="834"/>
      <c r="C12582" s="835"/>
      <c r="D12582" s="836"/>
      <c r="E12582" s="809"/>
      <c r="F12582" s="809"/>
      <c r="G12582" s="809"/>
      <c r="H12582" s="809"/>
      <c r="I12582" s="809"/>
    </row>
    <row r="12583" spans="1:9">
      <c r="A12583" s="834"/>
      <c r="B12583" s="834"/>
      <c r="C12583" s="835"/>
      <c r="D12583" s="836"/>
      <c r="E12583" s="809"/>
      <c r="F12583" s="809"/>
      <c r="G12583" s="809"/>
      <c r="H12583" s="809"/>
      <c r="I12583" s="809"/>
    </row>
    <row r="12584" spans="1:9">
      <c r="A12584" s="1"/>
      <c r="B12584" s="1"/>
      <c r="C12584" s="1"/>
      <c r="D12584" s="1"/>
      <c r="E12584" s="809"/>
      <c r="F12584" s="809"/>
      <c r="G12584" s="809"/>
      <c r="H12584" s="809"/>
      <c r="I12584" s="809"/>
    </row>
    <row r="12585" spans="1:9">
      <c r="A12585" s="1"/>
      <c r="B12585" s="1"/>
      <c r="C12585" s="1"/>
      <c r="D12585" s="830"/>
      <c r="E12585" s="809"/>
      <c r="F12585" s="809"/>
      <c r="G12585" s="809"/>
      <c r="H12585" s="809"/>
      <c r="I12585" s="809"/>
    </row>
    <row r="12586" spans="1:9">
      <c r="A12586" s="831"/>
      <c r="B12586" s="831"/>
      <c r="C12586" s="832"/>
      <c r="D12586" s="833"/>
      <c r="E12586" s="809"/>
      <c r="F12586" s="809"/>
      <c r="G12586" s="809"/>
      <c r="H12586" s="809"/>
      <c r="I12586" s="809"/>
    </row>
    <row r="12587" spans="1:9">
      <c r="A12587" s="834"/>
      <c r="B12587" s="834"/>
      <c r="C12587" s="835"/>
      <c r="D12587" s="836"/>
      <c r="E12587" s="809"/>
      <c r="F12587" s="809"/>
      <c r="G12587" s="809"/>
      <c r="H12587" s="809"/>
      <c r="I12587" s="809"/>
    </row>
    <row r="12588" spans="1:9">
      <c r="A12588" s="1"/>
      <c r="B12588" s="1"/>
      <c r="C12588" s="1"/>
      <c r="D12588" s="1"/>
      <c r="E12588" s="809"/>
      <c r="F12588" s="809"/>
      <c r="G12588" s="809"/>
      <c r="H12588" s="809"/>
      <c r="I12588" s="809"/>
    </row>
    <row r="12589" spans="1:9">
      <c r="A12589" s="1"/>
      <c r="B12589" s="1"/>
      <c r="C12589" s="1"/>
      <c r="D12589" s="830"/>
      <c r="E12589" s="809"/>
      <c r="F12589" s="809"/>
      <c r="G12589" s="809"/>
      <c r="H12589" s="809"/>
      <c r="I12589" s="809"/>
    </row>
    <row r="12590" spans="1:9">
      <c r="A12590" s="831"/>
      <c r="B12590" s="831"/>
      <c r="C12590" s="832"/>
      <c r="D12590" s="833"/>
      <c r="E12590" s="809"/>
      <c r="F12590" s="809"/>
      <c r="G12590" s="809"/>
      <c r="H12590" s="809"/>
      <c r="I12590" s="809"/>
    </row>
    <row r="12591" spans="1:9">
      <c r="A12591" s="834"/>
      <c r="B12591" s="834"/>
      <c r="C12591" s="835"/>
      <c r="D12591" s="836"/>
      <c r="E12591" s="809"/>
      <c r="F12591" s="809"/>
      <c r="G12591" s="809"/>
      <c r="H12591" s="809"/>
      <c r="I12591" s="809"/>
    </row>
    <row r="12592" spans="1:9">
      <c r="A12592" s="834"/>
      <c r="B12592" s="834"/>
      <c r="C12592" s="835"/>
      <c r="D12592" s="836"/>
      <c r="E12592" s="809"/>
      <c r="F12592" s="809"/>
      <c r="G12592" s="809"/>
      <c r="H12592" s="809"/>
      <c r="I12592" s="809"/>
    </row>
    <row r="12593" spans="1:9">
      <c r="A12593" s="1"/>
      <c r="B12593" s="1"/>
      <c r="C12593" s="1"/>
      <c r="D12593" s="1"/>
      <c r="E12593" s="809"/>
      <c r="F12593" s="809"/>
      <c r="G12593" s="809"/>
      <c r="H12593" s="809"/>
      <c r="I12593" s="809"/>
    </row>
    <row r="12594" spans="1:9">
      <c r="A12594" s="1"/>
      <c r="B12594" s="1"/>
      <c r="C12594" s="1"/>
      <c r="D12594" s="830"/>
      <c r="E12594" s="809"/>
      <c r="F12594" s="809"/>
      <c r="G12594" s="809"/>
      <c r="H12594" s="809"/>
      <c r="I12594" s="809"/>
    </row>
    <row r="12595" spans="1:9">
      <c r="A12595" s="831"/>
      <c r="B12595" s="831"/>
      <c r="C12595" s="832"/>
      <c r="D12595" s="833"/>
      <c r="E12595" s="809"/>
      <c r="F12595" s="809"/>
      <c r="G12595" s="809"/>
      <c r="H12595" s="809"/>
      <c r="I12595" s="809"/>
    </row>
    <row r="12596" spans="1:9">
      <c r="A12596" s="834"/>
      <c r="B12596" s="834"/>
      <c r="C12596" s="835"/>
      <c r="D12596" s="836"/>
      <c r="E12596" s="809"/>
      <c r="F12596" s="809"/>
      <c r="G12596" s="809"/>
      <c r="H12596" s="809"/>
      <c r="I12596" s="809"/>
    </row>
    <row r="12597" spans="1:9">
      <c r="A12597" s="834"/>
      <c r="B12597" s="834"/>
      <c r="C12597" s="835"/>
      <c r="D12597" s="836"/>
      <c r="E12597" s="809"/>
      <c r="F12597" s="809"/>
      <c r="G12597" s="809"/>
      <c r="H12597" s="809"/>
      <c r="I12597" s="809"/>
    </row>
    <row r="12598" spans="1:9">
      <c r="A12598" s="834"/>
      <c r="B12598" s="834"/>
      <c r="C12598" s="835"/>
      <c r="D12598" s="836"/>
      <c r="E12598" s="809"/>
      <c r="F12598" s="809"/>
      <c r="G12598" s="809"/>
      <c r="H12598" s="809"/>
      <c r="I12598" s="809"/>
    </row>
    <row r="12599" spans="1:9">
      <c r="A12599" s="834"/>
      <c r="B12599" s="834"/>
      <c r="C12599" s="835"/>
      <c r="D12599" s="836"/>
      <c r="E12599" s="809"/>
      <c r="F12599" s="809"/>
      <c r="G12599" s="809"/>
      <c r="H12599" s="809"/>
      <c r="I12599" s="809"/>
    </row>
    <row r="12600" spans="1:9">
      <c r="A12600" s="834"/>
      <c r="B12600" s="834"/>
      <c r="C12600" s="835"/>
      <c r="D12600" s="836"/>
      <c r="E12600" s="809"/>
      <c r="F12600" s="809"/>
      <c r="G12600" s="809"/>
      <c r="H12600" s="809"/>
      <c r="I12600" s="809"/>
    </row>
    <row r="12601" spans="1:9">
      <c r="A12601" s="834"/>
      <c r="B12601" s="834"/>
      <c r="C12601" s="835"/>
      <c r="D12601" s="836"/>
      <c r="E12601" s="809"/>
      <c r="F12601" s="809"/>
      <c r="G12601" s="809"/>
      <c r="H12601" s="809"/>
      <c r="I12601" s="809"/>
    </row>
    <row r="12602" spans="1:9">
      <c r="A12602" s="834"/>
      <c r="B12602" s="834"/>
      <c r="C12602" s="835"/>
      <c r="D12602" s="836"/>
      <c r="E12602" s="809"/>
      <c r="F12602" s="809"/>
      <c r="G12602" s="809"/>
      <c r="H12602" s="809"/>
      <c r="I12602" s="809"/>
    </row>
    <row r="12603" spans="1:9">
      <c r="A12603" s="834"/>
      <c r="B12603" s="834"/>
      <c r="C12603" s="835"/>
      <c r="D12603" s="836"/>
      <c r="E12603" s="809"/>
      <c r="F12603" s="809"/>
      <c r="G12603" s="809"/>
      <c r="H12603" s="809"/>
      <c r="I12603" s="809"/>
    </row>
    <row r="12604" spans="1:9">
      <c r="A12604" s="834"/>
      <c r="B12604" s="834"/>
      <c r="C12604" s="835"/>
      <c r="D12604" s="836"/>
      <c r="E12604" s="809"/>
      <c r="F12604" s="809"/>
      <c r="G12604" s="809"/>
      <c r="H12604" s="809"/>
      <c r="I12604" s="809"/>
    </row>
    <row r="12605" spans="1:9">
      <c r="A12605" s="834"/>
      <c r="B12605" s="834"/>
      <c r="C12605" s="835"/>
      <c r="D12605" s="836"/>
      <c r="E12605" s="809"/>
      <c r="F12605" s="809"/>
      <c r="G12605" s="809"/>
      <c r="H12605" s="809"/>
      <c r="I12605" s="809"/>
    </row>
    <row r="12606" spans="1:9">
      <c r="A12606" s="834"/>
      <c r="B12606" s="834"/>
      <c r="C12606" s="835"/>
      <c r="D12606" s="836"/>
      <c r="E12606" s="809"/>
      <c r="F12606" s="809"/>
      <c r="G12606" s="809"/>
      <c r="H12606" s="809"/>
      <c r="I12606" s="809"/>
    </row>
    <row r="12607" spans="1:9">
      <c r="A12607" s="1"/>
      <c r="B12607" s="1"/>
      <c r="C12607" s="1"/>
      <c r="D12607" s="1"/>
      <c r="E12607" s="809"/>
      <c r="F12607" s="809"/>
      <c r="G12607" s="809"/>
      <c r="H12607" s="809"/>
      <c r="I12607" s="809"/>
    </row>
    <row r="12608" spans="1:9">
      <c r="A12608" s="1"/>
      <c r="B12608" s="1"/>
      <c r="C12608" s="1"/>
      <c r="D12608" s="830"/>
      <c r="E12608" s="809"/>
      <c r="F12608" s="809"/>
      <c r="G12608" s="809"/>
      <c r="H12608" s="809"/>
      <c r="I12608" s="809"/>
    </row>
    <row r="12609" spans="1:9">
      <c r="A12609" s="831"/>
      <c r="B12609" s="831"/>
      <c r="C12609" s="832"/>
      <c r="D12609" s="833"/>
      <c r="E12609" s="809"/>
      <c r="F12609" s="809"/>
      <c r="G12609" s="809"/>
      <c r="H12609" s="809"/>
      <c r="I12609" s="809"/>
    </row>
    <row r="12610" spans="1:9">
      <c r="A12610" s="834"/>
      <c r="B12610" s="834"/>
      <c r="C12610" s="835"/>
      <c r="D12610" s="836"/>
      <c r="E12610" s="809"/>
      <c r="F12610" s="809"/>
      <c r="G12610" s="809"/>
      <c r="H12610" s="809"/>
      <c r="I12610" s="809"/>
    </row>
    <row r="12611" spans="1:9">
      <c r="A12611" s="834"/>
      <c r="B12611" s="834"/>
      <c r="C12611" s="835"/>
      <c r="D12611" s="836"/>
      <c r="E12611" s="809"/>
      <c r="F12611" s="809"/>
      <c r="G12611" s="809"/>
      <c r="H12611" s="809"/>
      <c r="I12611" s="809"/>
    </row>
    <row r="12612" spans="1:9">
      <c r="A12612" s="1"/>
      <c r="B12612" s="1"/>
      <c r="C12612" s="1"/>
      <c r="D12612" s="1"/>
      <c r="E12612" s="809"/>
      <c r="F12612" s="809"/>
      <c r="G12612" s="809"/>
      <c r="H12612" s="809"/>
      <c r="I12612" s="809"/>
    </row>
    <row r="12613" spans="1:9">
      <c r="A12613" s="1"/>
      <c r="B12613" s="1"/>
      <c r="C12613" s="1"/>
      <c r="D12613" s="830"/>
      <c r="E12613" s="809"/>
      <c r="F12613" s="809"/>
      <c r="G12613" s="809"/>
      <c r="H12613" s="809"/>
      <c r="I12613" s="809"/>
    </row>
    <row r="12614" spans="1:9">
      <c r="A12614" s="831"/>
      <c r="B12614" s="831"/>
      <c r="C12614" s="832"/>
      <c r="D12614" s="833"/>
      <c r="E12614" s="809"/>
      <c r="F12614" s="809"/>
      <c r="G12614" s="809"/>
      <c r="H12614" s="809"/>
      <c r="I12614" s="809"/>
    </row>
    <row r="12615" spans="1:9">
      <c r="A12615" s="834"/>
      <c r="B12615" s="834"/>
      <c r="C12615" s="835"/>
      <c r="D12615" s="836"/>
      <c r="E12615" s="809"/>
      <c r="F12615" s="809"/>
      <c r="G12615" s="809"/>
      <c r="H12615" s="809"/>
      <c r="I12615" s="809"/>
    </row>
    <row r="12616" spans="1:9">
      <c r="A12616" s="1"/>
      <c r="B12616" s="1"/>
      <c r="C12616" s="1"/>
      <c r="D12616" s="1"/>
      <c r="E12616" s="809"/>
      <c r="F12616" s="809"/>
      <c r="G12616" s="809"/>
      <c r="H12616" s="809"/>
      <c r="I12616" s="809"/>
    </row>
    <row r="12617" spans="1:9">
      <c r="A12617" s="1"/>
      <c r="B12617" s="1"/>
      <c r="C12617" s="1"/>
      <c r="D12617" s="830"/>
      <c r="E12617" s="809"/>
      <c r="F12617" s="809"/>
      <c r="G12617" s="809"/>
      <c r="H12617" s="809"/>
      <c r="I12617" s="809"/>
    </row>
    <row r="12618" spans="1:9">
      <c r="A12618" s="1"/>
      <c r="B12618" s="1"/>
      <c r="C12618" s="1"/>
      <c r="D12618" s="830"/>
      <c r="E12618" s="809"/>
      <c r="F12618" s="809"/>
      <c r="G12618" s="809"/>
      <c r="H12618" s="809"/>
      <c r="I12618" s="809"/>
    </row>
    <row r="12619" spans="1:9">
      <c r="A12619" s="831"/>
      <c r="B12619" s="831"/>
      <c r="C12619" s="832"/>
      <c r="D12619" s="833"/>
      <c r="E12619" s="809"/>
      <c r="F12619" s="809"/>
      <c r="G12619" s="809"/>
      <c r="H12619" s="809"/>
      <c r="I12619" s="809"/>
    </row>
    <row r="12620" spans="1:9">
      <c r="A12620" s="834"/>
      <c r="B12620" s="834"/>
      <c r="C12620" s="835"/>
      <c r="D12620" s="836"/>
      <c r="E12620" s="809"/>
      <c r="F12620" s="809"/>
      <c r="G12620" s="809"/>
      <c r="H12620" s="809"/>
      <c r="I12620" s="809"/>
    </row>
    <row r="12621" spans="1:9">
      <c r="A12621" s="1"/>
      <c r="B12621" s="1"/>
      <c r="C12621" s="1"/>
      <c r="D12621" s="1"/>
      <c r="E12621" s="809"/>
      <c r="F12621" s="809"/>
      <c r="G12621" s="809"/>
      <c r="H12621" s="809"/>
      <c r="I12621" s="809"/>
    </row>
    <row r="12622" spans="1:9">
      <c r="A12622" s="1"/>
      <c r="B12622" s="1"/>
      <c r="C12622" s="1"/>
      <c r="D12622" s="830"/>
      <c r="E12622" s="809"/>
      <c r="F12622" s="809"/>
      <c r="G12622" s="809"/>
      <c r="H12622" s="809"/>
      <c r="I12622" s="809"/>
    </row>
    <row r="12623" spans="1:9">
      <c r="A12623" s="831"/>
      <c r="B12623" s="831"/>
      <c r="C12623" s="832"/>
      <c r="D12623" s="833"/>
      <c r="E12623" s="809"/>
      <c r="F12623" s="809"/>
      <c r="G12623" s="809"/>
      <c r="H12623" s="809"/>
      <c r="I12623" s="809"/>
    </row>
    <row r="12624" spans="1:9">
      <c r="A12624" s="834"/>
      <c r="B12624" s="834"/>
      <c r="C12624" s="835"/>
      <c r="D12624" s="836"/>
      <c r="E12624" s="809"/>
      <c r="F12624" s="809"/>
      <c r="G12624" s="809"/>
      <c r="H12624" s="809"/>
      <c r="I12624" s="809"/>
    </row>
    <row r="12625" spans="1:9">
      <c r="A12625" s="834"/>
      <c r="B12625" s="834"/>
      <c r="C12625" s="835"/>
      <c r="D12625" s="836"/>
      <c r="E12625" s="809"/>
      <c r="F12625" s="809"/>
      <c r="G12625" s="809"/>
      <c r="H12625" s="809"/>
      <c r="I12625" s="809"/>
    </row>
    <row r="12626" spans="1:9">
      <c r="A12626" s="834"/>
      <c r="B12626" s="834"/>
      <c r="C12626" s="835"/>
      <c r="D12626" s="836"/>
      <c r="E12626" s="809"/>
      <c r="F12626" s="809"/>
      <c r="G12626" s="809"/>
      <c r="H12626" s="809"/>
      <c r="I12626" s="809"/>
    </row>
    <row r="12627" spans="1:9">
      <c r="A12627" s="834"/>
      <c r="B12627" s="834"/>
      <c r="C12627" s="835"/>
      <c r="D12627" s="836"/>
      <c r="E12627" s="809"/>
      <c r="F12627" s="809"/>
      <c r="G12627" s="809"/>
      <c r="H12627" s="809"/>
      <c r="I12627" s="809"/>
    </row>
    <row r="12628" spans="1:9">
      <c r="A12628" s="834"/>
      <c r="B12628" s="834"/>
      <c r="C12628" s="835"/>
      <c r="D12628" s="836"/>
      <c r="E12628" s="809"/>
      <c r="F12628" s="809"/>
      <c r="G12628" s="809"/>
      <c r="H12628" s="809"/>
      <c r="I12628" s="809"/>
    </row>
    <row r="12629" spans="1:9">
      <c r="A12629" s="834"/>
      <c r="B12629" s="834"/>
      <c r="C12629" s="835"/>
      <c r="D12629" s="836"/>
      <c r="E12629" s="809"/>
      <c r="F12629" s="809"/>
      <c r="G12629" s="809"/>
      <c r="H12629" s="809"/>
      <c r="I12629" s="809"/>
    </row>
    <row r="12630" spans="1:9">
      <c r="A12630" s="834"/>
      <c r="B12630" s="834"/>
      <c r="C12630" s="835"/>
      <c r="D12630" s="836"/>
      <c r="E12630" s="809"/>
      <c r="F12630" s="809"/>
      <c r="G12630" s="809"/>
      <c r="H12630" s="809"/>
      <c r="I12630" s="809"/>
    </row>
    <row r="12631" spans="1:9">
      <c r="A12631" s="834"/>
      <c r="B12631" s="834"/>
      <c r="C12631" s="835"/>
      <c r="D12631" s="836"/>
      <c r="E12631" s="809"/>
      <c r="F12631" s="809"/>
      <c r="G12631" s="809"/>
      <c r="H12631" s="809"/>
      <c r="I12631" s="809"/>
    </row>
    <row r="12632" spans="1:9">
      <c r="A12632" s="834"/>
      <c r="B12632" s="834"/>
      <c r="C12632" s="835"/>
      <c r="D12632" s="836"/>
      <c r="E12632" s="809"/>
      <c r="F12632" s="809"/>
      <c r="G12632" s="809"/>
      <c r="H12632" s="809"/>
      <c r="I12632" s="809"/>
    </row>
    <row r="12633" spans="1:9">
      <c r="A12633" s="834"/>
      <c r="B12633" s="834"/>
      <c r="C12633" s="835"/>
      <c r="D12633" s="836"/>
      <c r="E12633" s="809"/>
      <c r="F12633" s="809"/>
      <c r="G12633" s="809"/>
      <c r="H12633" s="809"/>
      <c r="I12633" s="809"/>
    </row>
    <row r="12634" spans="1:9">
      <c r="A12634" s="1"/>
      <c r="B12634" s="1"/>
      <c r="C12634" s="1"/>
      <c r="D12634" s="1"/>
      <c r="E12634" s="809"/>
      <c r="F12634" s="809"/>
      <c r="G12634" s="809"/>
      <c r="H12634" s="809"/>
      <c r="I12634" s="809"/>
    </row>
    <row r="12635" spans="1:9">
      <c r="A12635" s="1"/>
      <c r="B12635" s="1"/>
      <c r="C12635" s="1"/>
      <c r="D12635" s="830"/>
      <c r="E12635" s="809"/>
      <c r="F12635" s="809"/>
      <c r="G12635" s="809"/>
      <c r="H12635" s="809"/>
      <c r="I12635" s="809"/>
    </row>
    <row r="12636" spans="1:9">
      <c r="A12636" s="831"/>
      <c r="B12636" s="831"/>
      <c r="C12636" s="832"/>
      <c r="D12636" s="833"/>
      <c r="E12636" s="809"/>
      <c r="F12636" s="809"/>
      <c r="G12636" s="809"/>
      <c r="H12636" s="809"/>
      <c r="I12636" s="809"/>
    </row>
    <row r="12637" spans="1:9">
      <c r="A12637" s="834"/>
      <c r="B12637" s="834"/>
      <c r="C12637" s="835"/>
      <c r="D12637" s="836"/>
      <c r="E12637" s="809"/>
      <c r="F12637" s="809"/>
      <c r="G12637" s="809"/>
      <c r="H12637" s="809"/>
      <c r="I12637" s="809"/>
    </row>
    <row r="12638" spans="1:9">
      <c r="A12638" s="834"/>
      <c r="B12638" s="834"/>
      <c r="C12638" s="835"/>
      <c r="D12638" s="836"/>
      <c r="E12638" s="809"/>
      <c r="F12638" s="809"/>
      <c r="G12638" s="809"/>
      <c r="H12638" s="809"/>
      <c r="I12638" s="809"/>
    </row>
    <row r="12639" spans="1:9">
      <c r="A12639" s="834"/>
      <c r="B12639" s="834"/>
      <c r="C12639" s="835"/>
      <c r="D12639" s="836"/>
      <c r="E12639" s="809"/>
      <c r="F12639" s="809"/>
      <c r="G12639" s="809"/>
      <c r="H12639" s="809"/>
      <c r="I12639" s="809"/>
    </row>
    <row r="12640" spans="1:9">
      <c r="A12640" s="834"/>
      <c r="B12640" s="834"/>
      <c r="C12640" s="835"/>
      <c r="D12640" s="836"/>
      <c r="E12640" s="809"/>
      <c r="F12640" s="809"/>
      <c r="G12640" s="809"/>
      <c r="H12640" s="809"/>
      <c r="I12640" s="809"/>
    </row>
    <row r="12641" spans="1:9">
      <c r="A12641" s="834"/>
      <c r="B12641" s="834"/>
      <c r="C12641" s="835"/>
      <c r="D12641" s="836"/>
      <c r="E12641" s="809"/>
      <c r="F12641" s="809"/>
      <c r="G12641" s="809"/>
      <c r="H12641" s="809"/>
      <c r="I12641" s="809"/>
    </row>
    <row r="12642" spans="1:9">
      <c r="A12642" s="1"/>
      <c r="B12642" s="1"/>
      <c r="C12642" s="1"/>
      <c r="D12642" s="1"/>
      <c r="E12642" s="809"/>
      <c r="F12642" s="809"/>
      <c r="G12642" s="809"/>
      <c r="H12642" s="809"/>
      <c r="I12642" s="809"/>
    </row>
    <row r="12643" spans="1:9">
      <c r="A12643" s="1"/>
      <c r="B12643" s="1"/>
      <c r="C12643" s="1"/>
      <c r="D12643" s="830"/>
      <c r="E12643" s="809"/>
      <c r="F12643" s="809"/>
      <c r="G12643" s="809"/>
      <c r="H12643" s="809"/>
      <c r="I12643" s="809"/>
    </row>
    <row r="12644" spans="1:9">
      <c r="A12644" s="1"/>
      <c r="B12644" s="1"/>
      <c r="C12644" s="1"/>
      <c r="D12644" s="830"/>
      <c r="E12644" s="809"/>
      <c r="F12644" s="809"/>
      <c r="G12644" s="809"/>
      <c r="H12644" s="809"/>
      <c r="I12644" s="809"/>
    </row>
    <row r="12645" spans="1:9">
      <c r="A12645" s="831"/>
      <c r="B12645" s="831"/>
      <c r="C12645" s="832"/>
      <c r="D12645" s="833"/>
      <c r="E12645" s="809"/>
      <c r="F12645" s="809"/>
      <c r="G12645" s="809"/>
      <c r="H12645" s="809"/>
      <c r="I12645" s="809"/>
    </row>
    <row r="12646" spans="1:9">
      <c r="A12646" s="834"/>
      <c r="B12646" s="834"/>
      <c r="C12646" s="835"/>
      <c r="D12646" s="836"/>
      <c r="E12646" s="809"/>
      <c r="F12646" s="809"/>
      <c r="G12646" s="809"/>
      <c r="H12646" s="809"/>
      <c r="I12646" s="809"/>
    </row>
    <row r="12647" spans="1:9">
      <c r="A12647" s="834"/>
      <c r="B12647" s="834"/>
      <c r="C12647" s="835"/>
      <c r="D12647" s="836"/>
      <c r="E12647" s="809"/>
      <c r="F12647" s="809"/>
      <c r="G12647" s="809"/>
      <c r="H12647" s="809"/>
      <c r="I12647" s="809"/>
    </row>
    <row r="12648" spans="1:9">
      <c r="A12648" s="1"/>
      <c r="B12648" s="1"/>
      <c r="C12648" s="1"/>
      <c r="D12648" s="1"/>
      <c r="E12648" s="809"/>
      <c r="F12648" s="809"/>
      <c r="G12648" s="809"/>
      <c r="H12648" s="809"/>
      <c r="I12648" s="809"/>
    </row>
    <row r="12649" spans="1:9">
      <c r="A12649" s="1"/>
      <c r="B12649" s="1"/>
      <c r="C12649" s="1"/>
      <c r="D12649" s="830"/>
      <c r="E12649" s="809"/>
      <c r="F12649" s="809"/>
      <c r="G12649" s="809"/>
      <c r="H12649" s="809"/>
      <c r="I12649" s="809"/>
    </row>
    <row r="12650" spans="1:9">
      <c r="A12650" s="831"/>
      <c r="B12650" s="831"/>
      <c r="C12650" s="832"/>
      <c r="D12650" s="833"/>
      <c r="E12650" s="809"/>
      <c r="F12650" s="809"/>
      <c r="G12650" s="809"/>
      <c r="H12650" s="809"/>
      <c r="I12650" s="809"/>
    </row>
    <row r="12651" spans="1:9">
      <c r="A12651" s="834"/>
      <c r="B12651" s="834"/>
      <c r="C12651" s="835"/>
      <c r="D12651" s="836"/>
      <c r="E12651" s="809"/>
      <c r="F12651" s="809"/>
      <c r="G12651" s="809"/>
      <c r="H12651" s="809"/>
      <c r="I12651" s="809"/>
    </row>
    <row r="12652" spans="1:9">
      <c r="A12652" s="834"/>
      <c r="B12652" s="834"/>
      <c r="C12652" s="835"/>
      <c r="D12652" s="836"/>
      <c r="E12652" s="809"/>
      <c r="F12652" s="809"/>
      <c r="G12652" s="809"/>
      <c r="H12652" s="809"/>
      <c r="I12652" s="809"/>
    </row>
    <row r="12653" spans="1:9">
      <c r="A12653" s="834"/>
      <c r="B12653" s="834"/>
      <c r="C12653" s="835"/>
      <c r="D12653" s="836"/>
      <c r="E12653" s="809"/>
      <c r="F12653" s="809"/>
      <c r="G12653" s="809"/>
      <c r="H12653" s="809"/>
      <c r="I12653" s="809"/>
    </row>
    <row r="12654" spans="1:9">
      <c r="A12654" s="834"/>
      <c r="B12654" s="834"/>
      <c r="C12654" s="835"/>
      <c r="D12654" s="836"/>
      <c r="E12654" s="809"/>
      <c r="F12654" s="809"/>
      <c r="G12654" s="809"/>
      <c r="H12654" s="809"/>
      <c r="I12654" s="809"/>
    </row>
    <row r="12655" spans="1:9">
      <c r="A12655" s="834"/>
      <c r="B12655" s="834"/>
      <c r="C12655" s="835"/>
      <c r="D12655" s="836"/>
      <c r="E12655" s="809"/>
      <c r="F12655" s="809"/>
      <c r="G12655" s="809"/>
      <c r="H12655" s="809"/>
      <c r="I12655" s="809"/>
    </row>
    <row r="12656" spans="1:9">
      <c r="A12656" s="1"/>
      <c r="B12656" s="1"/>
      <c r="C12656" s="1"/>
      <c r="D12656" s="1"/>
      <c r="E12656" s="809"/>
      <c r="F12656" s="809"/>
      <c r="G12656" s="809"/>
      <c r="H12656" s="809"/>
      <c r="I12656" s="809"/>
    </row>
    <row r="12657" spans="1:9">
      <c r="A12657" s="1"/>
      <c r="B12657" s="1"/>
      <c r="C12657" s="1"/>
      <c r="D12657" s="830"/>
      <c r="E12657" s="809"/>
      <c r="F12657" s="809"/>
      <c r="G12657" s="809"/>
      <c r="H12657" s="809"/>
      <c r="I12657" s="809"/>
    </row>
    <row r="12658" spans="1:9">
      <c r="A12658" s="831"/>
      <c r="B12658" s="831"/>
      <c r="C12658" s="832"/>
      <c r="D12658" s="833"/>
      <c r="E12658" s="809"/>
      <c r="F12658" s="809"/>
      <c r="G12658" s="809"/>
      <c r="H12658" s="809"/>
      <c r="I12658" s="809"/>
    </row>
    <row r="12659" spans="1:9">
      <c r="A12659" s="834"/>
      <c r="B12659" s="834"/>
      <c r="C12659" s="835"/>
      <c r="D12659" s="836"/>
      <c r="E12659" s="809"/>
      <c r="F12659" s="809"/>
      <c r="G12659" s="809"/>
      <c r="H12659" s="809"/>
      <c r="I12659" s="809"/>
    </row>
    <row r="12660" spans="1:9">
      <c r="A12660" s="1"/>
      <c r="B12660" s="1"/>
      <c r="C12660" s="1"/>
      <c r="D12660" s="1"/>
      <c r="E12660" s="809"/>
      <c r="F12660" s="809"/>
      <c r="G12660" s="809"/>
      <c r="H12660" s="809"/>
      <c r="I12660" s="809"/>
    </row>
    <row r="12661" spans="1:9">
      <c r="A12661" s="1"/>
      <c r="B12661" s="1"/>
      <c r="C12661" s="1"/>
      <c r="D12661" s="830"/>
      <c r="E12661" s="809"/>
      <c r="F12661" s="809"/>
      <c r="G12661" s="809"/>
      <c r="H12661" s="809"/>
      <c r="I12661" s="809"/>
    </row>
    <row r="12662" spans="1:9">
      <c r="A12662" s="831"/>
      <c r="B12662" s="831"/>
      <c r="C12662" s="832"/>
      <c r="D12662" s="833"/>
      <c r="E12662" s="809"/>
      <c r="F12662" s="809"/>
      <c r="G12662" s="809"/>
      <c r="H12662" s="809"/>
      <c r="I12662" s="809"/>
    </row>
    <row r="12663" spans="1:9">
      <c r="A12663" s="834"/>
      <c r="B12663" s="834"/>
      <c r="C12663" s="835"/>
      <c r="D12663" s="836"/>
      <c r="E12663" s="809"/>
      <c r="F12663" s="809"/>
      <c r="G12663" s="809"/>
      <c r="H12663" s="809"/>
      <c r="I12663" s="809"/>
    </row>
    <row r="12664" spans="1:9">
      <c r="A12664" s="834"/>
      <c r="B12664" s="834"/>
      <c r="C12664" s="835"/>
      <c r="D12664" s="836"/>
      <c r="E12664" s="809"/>
      <c r="F12664" s="809"/>
      <c r="G12664" s="809"/>
      <c r="H12664" s="809"/>
      <c r="I12664" s="809"/>
    </row>
    <row r="12665" spans="1:9">
      <c r="A12665" s="1"/>
      <c r="B12665" s="1"/>
      <c r="C12665" s="1"/>
      <c r="D12665" s="1"/>
      <c r="E12665" s="809"/>
      <c r="F12665" s="809"/>
      <c r="G12665" s="809"/>
      <c r="H12665" s="809"/>
      <c r="I12665" s="809"/>
    </row>
    <row r="12666" spans="1:9">
      <c r="A12666" s="1"/>
      <c r="B12666" s="1"/>
      <c r="C12666" s="1"/>
      <c r="D12666" s="830"/>
      <c r="E12666" s="809"/>
      <c r="F12666" s="809"/>
      <c r="G12666" s="809"/>
      <c r="H12666" s="809"/>
      <c r="I12666" s="809"/>
    </row>
    <row r="12667" spans="1:9">
      <c r="A12667" s="831"/>
      <c r="B12667" s="831"/>
      <c r="C12667" s="832"/>
      <c r="D12667" s="833"/>
      <c r="E12667" s="809"/>
      <c r="F12667" s="809"/>
      <c r="G12667" s="809"/>
      <c r="H12667" s="809"/>
      <c r="I12667" s="809"/>
    </row>
    <row r="12668" spans="1:9">
      <c r="A12668" s="834"/>
      <c r="B12668" s="834"/>
      <c r="C12668" s="835"/>
      <c r="D12668" s="836"/>
      <c r="E12668" s="809"/>
      <c r="F12668" s="809"/>
      <c r="G12668" s="809"/>
      <c r="H12668" s="809"/>
      <c r="I12668" s="809"/>
    </row>
    <row r="12669" spans="1:9">
      <c r="A12669" s="834"/>
      <c r="B12669" s="834"/>
      <c r="C12669" s="835"/>
      <c r="D12669" s="836"/>
      <c r="E12669" s="809"/>
      <c r="F12669" s="809"/>
      <c r="G12669" s="809"/>
      <c r="H12669" s="809"/>
      <c r="I12669" s="809"/>
    </row>
    <row r="12670" spans="1:9">
      <c r="A12670" s="834"/>
      <c r="B12670" s="834"/>
      <c r="C12670" s="835"/>
      <c r="D12670" s="836"/>
      <c r="E12670" s="809"/>
      <c r="F12670" s="809"/>
      <c r="G12670" s="809"/>
      <c r="H12670" s="809"/>
      <c r="I12670" s="809"/>
    </row>
    <row r="12671" spans="1:9">
      <c r="A12671" s="834"/>
      <c r="B12671" s="834"/>
      <c r="C12671" s="835"/>
      <c r="D12671" s="836"/>
      <c r="E12671" s="809"/>
      <c r="F12671" s="809"/>
      <c r="G12671" s="809"/>
      <c r="H12671" s="809"/>
      <c r="I12671" s="809"/>
    </row>
    <row r="12672" spans="1:9">
      <c r="A12672" s="1"/>
      <c r="B12672" s="1"/>
      <c r="C12672" s="1"/>
      <c r="D12672" s="1"/>
      <c r="E12672" s="809"/>
      <c r="F12672" s="809"/>
      <c r="G12672" s="809"/>
      <c r="H12672" s="809"/>
      <c r="I12672" s="809"/>
    </row>
    <row r="12673" spans="1:9">
      <c r="A12673" s="1"/>
      <c r="B12673" s="1"/>
      <c r="C12673" s="1"/>
      <c r="D12673" s="830"/>
      <c r="E12673" s="809"/>
      <c r="F12673" s="809"/>
      <c r="G12673" s="809"/>
      <c r="H12673" s="809"/>
      <c r="I12673" s="809"/>
    </row>
    <row r="12674" spans="1:9">
      <c r="A12674" s="831"/>
      <c r="B12674" s="831"/>
      <c r="C12674" s="832"/>
      <c r="D12674" s="833"/>
      <c r="E12674" s="809"/>
      <c r="F12674" s="809"/>
      <c r="G12674" s="809"/>
      <c r="H12674" s="809"/>
      <c r="I12674" s="809"/>
    </row>
    <row r="12675" spans="1:9">
      <c r="A12675" s="834"/>
      <c r="B12675" s="834"/>
      <c r="C12675" s="835"/>
      <c r="D12675" s="836"/>
      <c r="E12675" s="809"/>
      <c r="F12675" s="809"/>
      <c r="G12675" s="809"/>
      <c r="H12675" s="809"/>
      <c r="I12675" s="809"/>
    </row>
    <row r="12676" spans="1:9">
      <c r="A12676" s="1"/>
      <c r="B12676" s="1"/>
      <c r="C12676" s="1"/>
      <c r="D12676" s="1"/>
      <c r="E12676" s="809"/>
      <c r="F12676" s="809"/>
      <c r="G12676" s="809"/>
      <c r="H12676" s="809"/>
      <c r="I12676" s="809"/>
    </row>
    <row r="12677" spans="1:9">
      <c r="A12677" s="1"/>
      <c r="B12677" s="1"/>
      <c r="C12677" s="1"/>
      <c r="D12677" s="830"/>
      <c r="E12677" s="809"/>
      <c r="F12677" s="809"/>
      <c r="G12677" s="809"/>
      <c r="H12677" s="809"/>
      <c r="I12677" s="809"/>
    </row>
    <row r="12678" spans="1:9">
      <c r="A12678" s="831"/>
      <c r="B12678" s="831"/>
      <c r="C12678" s="832"/>
      <c r="D12678" s="833"/>
      <c r="E12678" s="809"/>
      <c r="F12678" s="809"/>
      <c r="G12678" s="809"/>
      <c r="H12678" s="809"/>
      <c r="I12678" s="809"/>
    </row>
    <row r="12679" spans="1:9">
      <c r="A12679" s="834"/>
      <c r="B12679" s="834"/>
      <c r="C12679" s="835"/>
      <c r="D12679" s="836"/>
      <c r="E12679" s="809"/>
      <c r="F12679" s="809"/>
      <c r="G12679" s="809"/>
      <c r="H12679" s="809"/>
      <c r="I12679" s="809"/>
    </row>
    <row r="12680" spans="1:9">
      <c r="A12680" s="1"/>
      <c r="B12680" s="1"/>
      <c r="C12680" s="1"/>
      <c r="D12680" s="1"/>
      <c r="E12680" s="809"/>
      <c r="F12680" s="809"/>
      <c r="G12680" s="809"/>
      <c r="H12680" s="809"/>
      <c r="I12680" s="809"/>
    </row>
    <row r="12681" spans="1:9">
      <c r="A12681" s="1"/>
      <c r="B12681" s="1"/>
      <c r="C12681" s="1"/>
      <c r="D12681" s="830"/>
      <c r="E12681" s="809"/>
      <c r="F12681" s="809"/>
      <c r="G12681" s="809"/>
      <c r="H12681" s="809"/>
      <c r="I12681" s="809"/>
    </row>
    <row r="12682" spans="1:9">
      <c r="A12682" s="831"/>
      <c r="B12682" s="831"/>
      <c r="C12682" s="832"/>
      <c r="D12682" s="833"/>
      <c r="E12682" s="809"/>
      <c r="F12682" s="809"/>
      <c r="G12682" s="809"/>
      <c r="H12682" s="809"/>
      <c r="I12682" s="809"/>
    </row>
    <row r="12683" spans="1:9">
      <c r="A12683" s="834"/>
      <c r="B12683" s="834"/>
      <c r="C12683" s="835"/>
      <c r="D12683" s="836"/>
      <c r="E12683" s="809"/>
      <c r="F12683" s="809"/>
      <c r="G12683" s="809"/>
      <c r="H12683" s="809"/>
      <c r="I12683" s="809"/>
    </row>
    <row r="12684" spans="1:9">
      <c r="A12684" s="834"/>
      <c r="B12684" s="834"/>
      <c r="C12684" s="835"/>
      <c r="D12684" s="836"/>
      <c r="E12684" s="809"/>
      <c r="F12684" s="809"/>
      <c r="G12684" s="809"/>
      <c r="H12684" s="809"/>
      <c r="I12684" s="809"/>
    </row>
    <row r="12685" spans="1:9">
      <c r="A12685" s="1"/>
      <c r="B12685" s="1"/>
      <c r="C12685" s="1"/>
      <c r="D12685" s="1"/>
      <c r="E12685" s="809"/>
      <c r="F12685" s="809"/>
      <c r="G12685" s="809"/>
      <c r="H12685" s="809"/>
      <c r="I12685" s="809"/>
    </row>
    <row r="12686" spans="1:9">
      <c r="A12686" s="1"/>
      <c r="B12686" s="1"/>
      <c r="C12686" s="1"/>
      <c r="D12686" s="830"/>
      <c r="E12686" s="809"/>
      <c r="F12686" s="809"/>
      <c r="G12686" s="809"/>
      <c r="H12686" s="809"/>
      <c r="I12686" s="809"/>
    </row>
    <row r="12687" spans="1:9">
      <c r="A12687" s="831"/>
      <c r="B12687" s="831"/>
      <c r="C12687" s="832"/>
      <c r="D12687" s="833"/>
      <c r="E12687" s="809"/>
      <c r="F12687" s="809"/>
      <c r="G12687" s="809"/>
      <c r="H12687" s="809"/>
      <c r="I12687" s="809"/>
    </row>
    <row r="12688" spans="1:9">
      <c r="A12688" s="834"/>
      <c r="B12688" s="834"/>
      <c r="C12688" s="835"/>
      <c r="D12688" s="836"/>
      <c r="E12688" s="809"/>
      <c r="F12688" s="809"/>
      <c r="G12688" s="809"/>
      <c r="H12688" s="809"/>
      <c r="I12688" s="809"/>
    </row>
    <row r="12689" spans="1:9">
      <c r="A12689" s="834"/>
      <c r="B12689" s="834"/>
      <c r="C12689" s="835"/>
      <c r="D12689" s="836"/>
      <c r="E12689" s="809"/>
      <c r="F12689" s="809"/>
      <c r="G12689" s="809"/>
      <c r="H12689" s="809"/>
      <c r="I12689" s="809"/>
    </row>
    <row r="12690" spans="1:9">
      <c r="A12690" s="1"/>
      <c r="B12690" s="1"/>
      <c r="C12690" s="1"/>
      <c r="D12690" s="1"/>
      <c r="E12690" s="809"/>
      <c r="F12690" s="809"/>
      <c r="G12690" s="809"/>
      <c r="H12690" s="809"/>
      <c r="I12690" s="809"/>
    </row>
    <row r="12691" spans="1:9">
      <c r="A12691" s="1"/>
      <c r="B12691" s="1"/>
      <c r="C12691" s="1"/>
      <c r="D12691" s="830"/>
      <c r="E12691" s="809"/>
      <c r="F12691" s="809"/>
      <c r="G12691" s="809"/>
      <c r="H12691" s="809"/>
      <c r="I12691" s="809"/>
    </row>
    <row r="12692" spans="1:9">
      <c r="A12692" s="1"/>
      <c r="B12692" s="1"/>
      <c r="C12692" s="1"/>
      <c r="D12692" s="830"/>
      <c r="E12692" s="809"/>
      <c r="F12692" s="809"/>
      <c r="G12692" s="809"/>
      <c r="H12692" s="809"/>
      <c r="I12692" s="809"/>
    </row>
    <row r="12693" spans="1:9">
      <c r="A12693" s="831"/>
      <c r="B12693" s="831"/>
      <c r="C12693" s="832"/>
      <c r="D12693" s="833"/>
      <c r="E12693" s="809"/>
      <c r="F12693" s="809"/>
      <c r="G12693" s="809"/>
      <c r="H12693" s="809"/>
      <c r="I12693" s="809"/>
    </row>
    <row r="12694" spans="1:9">
      <c r="A12694" s="834"/>
      <c r="B12694" s="834"/>
      <c r="C12694" s="835"/>
      <c r="D12694" s="836"/>
      <c r="E12694" s="809"/>
      <c r="F12694" s="809"/>
      <c r="G12694" s="809"/>
      <c r="H12694" s="809"/>
      <c r="I12694" s="809"/>
    </row>
    <row r="12695" spans="1:9">
      <c r="A12695" s="1"/>
      <c r="B12695" s="1"/>
      <c r="C12695" s="1"/>
      <c r="D12695" s="1"/>
      <c r="E12695" s="809"/>
      <c r="F12695" s="809"/>
      <c r="G12695" s="809"/>
      <c r="H12695" s="809"/>
      <c r="I12695" s="809"/>
    </row>
    <row r="12696" spans="1:9">
      <c r="A12696" s="1"/>
      <c r="B12696" s="1"/>
      <c r="C12696" s="1"/>
      <c r="D12696" s="830"/>
      <c r="E12696" s="809"/>
      <c r="F12696" s="809"/>
      <c r="G12696" s="809"/>
      <c r="H12696" s="809"/>
      <c r="I12696" s="809"/>
    </row>
    <row r="12697" spans="1:9">
      <c r="A12697" s="831"/>
      <c r="B12697" s="831"/>
      <c r="C12697" s="832"/>
      <c r="D12697" s="833"/>
      <c r="E12697" s="809"/>
      <c r="F12697" s="809"/>
      <c r="G12697" s="809"/>
      <c r="H12697" s="809"/>
      <c r="I12697" s="809"/>
    </row>
    <row r="12698" spans="1:9">
      <c r="A12698" s="834"/>
      <c r="B12698" s="834"/>
      <c r="C12698" s="835"/>
      <c r="D12698" s="836"/>
      <c r="E12698" s="809"/>
      <c r="F12698" s="809"/>
      <c r="G12698" s="809"/>
      <c r="H12698" s="809"/>
      <c r="I12698" s="809"/>
    </row>
    <row r="12699" spans="1:9">
      <c r="A12699" s="834"/>
      <c r="B12699" s="834"/>
      <c r="C12699" s="835"/>
      <c r="D12699" s="836"/>
      <c r="E12699" s="809"/>
      <c r="F12699" s="809"/>
      <c r="G12699" s="809"/>
      <c r="H12699" s="809"/>
      <c r="I12699" s="809"/>
    </row>
    <row r="12700" spans="1:9">
      <c r="A12700" s="834"/>
      <c r="B12700" s="834"/>
      <c r="C12700" s="835"/>
      <c r="D12700" s="836"/>
      <c r="E12700" s="809"/>
      <c r="F12700" s="809"/>
      <c r="G12700" s="809"/>
      <c r="H12700" s="809"/>
      <c r="I12700" s="809"/>
    </row>
    <row r="12701" spans="1:9">
      <c r="A12701" s="834"/>
      <c r="B12701" s="834"/>
      <c r="C12701" s="835"/>
      <c r="D12701" s="836"/>
      <c r="E12701" s="809"/>
      <c r="F12701" s="809"/>
      <c r="G12701" s="809"/>
      <c r="H12701" s="809"/>
      <c r="I12701" s="809"/>
    </row>
    <row r="12702" spans="1:9">
      <c r="A12702" s="834"/>
      <c r="B12702" s="834"/>
      <c r="C12702" s="835"/>
      <c r="D12702" s="836"/>
      <c r="E12702" s="809"/>
      <c r="F12702" s="809"/>
      <c r="G12702" s="809"/>
      <c r="H12702" s="809"/>
      <c r="I12702" s="809"/>
    </row>
    <row r="12703" spans="1:9">
      <c r="A12703" s="834"/>
      <c r="B12703" s="834"/>
      <c r="C12703" s="835"/>
      <c r="D12703" s="836"/>
      <c r="E12703" s="809"/>
      <c r="F12703" s="809"/>
      <c r="G12703" s="809"/>
      <c r="H12703" s="809"/>
      <c r="I12703" s="809"/>
    </row>
    <row r="12704" spans="1:9">
      <c r="A12704" s="834"/>
      <c r="B12704" s="834"/>
      <c r="C12704" s="835"/>
      <c r="D12704" s="836"/>
      <c r="E12704" s="809"/>
      <c r="F12704" s="809"/>
      <c r="G12704" s="809"/>
      <c r="H12704" s="809"/>
      <c r="I12704" s="809"/>
    </row>
    <row r="12705" spans="1:9">
      <c r="A12705" s="834"/>
      <c r="B12705" s="834"/>
      <c r="C12705" s="835"/>
      <c r="D12705" s="836"/>
      <c r="E12705" s="809"/>
      <c r="F12705" s="809"/>
      <c r="G12705" s="809"/>
      <c r="H12705" s="809"/>
      <c r="I12705" s="809"/>
    </row>
    <row r="12706" spans="1:9">
      <c r="A12706" s="834"/>
      <c r="B12706" s="834"/>
      <c r="C12706" s="835"/>
      <c r="D12706" s="836"/>
      <c r="E12706" s="809"/>
      <c r="F12706" s="809"/>
      <c r="G12706" s="809"/>
      <c r="H12706" s="809"/>
      <c r="I12706" s="809"/>
    </row>
    <row r="12707" spans="1:9">
      <c r="A12707" s="834"/>
      <c r="B12707" s="834"/>
      <c r="C12707" s="835"/>
      <c r="D12707" s="836"/>
      <c r="E12707" s="809"/>
      <c r="F12707" s="809"/>
      <c r="G12707" s="809"/>
      <c r="H12707" s="809"/>
      <c r="I12707" s="809"/>
    </row>
    <row r="12708" spans="1:9">
      <c r="A12708" s="834"/>
      <c r="B12708" s="834"/>
      <c r="C12708" s="835"/>
      <c r="D12708" s="836"/>
      <c r="E12708" s="809"/>
      <c r="F12708" s="809"/>
      <c r="G12708" s="809"/>
      <c r="H12708" s="809"/>
      <c r="I12708" s="809"/>
    </row>
    <row r="12709" spans="1:9">
      <c r="A12709" s="834"/>
      <c r="B12709" s="834"/>
      <c r="C12709" s="835"/>
      <c r="D12709" s="836"/>
      <c r="E12709" s="809"/>
      <c r="F12709" s="809"/>
      <c r="G12709" s="809"/>
      <c r="H12709" s="809"/>
      <c r="I12709" s="809"/>
    </row>
    <row r="12710" spans="1:9">
      <c r="A12710" s="834"/>
      <c r="B12710" s="834"/>
      <c r="C12710" s="835"/>
      <c r="D12710" s="836"/>
      <c r="E12710" s="809"/>
      <c r="F12710" s="809"/>
      <c r="G12710" s="809"/>
      <c r="H12710" s="809"/>
      <c r="I12710" s="809"/>
    </row>
    <row r="12711" spans="1:9">
      <c r="A12711" s="834"/>
      <c r="B12711" s="834"/>
      <c r="C12711" s="835"/>
      <c r="D12711" s="836"/>
      <c r="E12711" s="809"/>
      <c r="F12711" s="809"/>
      <c r="G12711" s="809"/>
      <c r="H12711" s="809"/>
      <c r="I12711" s="809"/>
    </row>
    <row r="12712" spans="1:9">
      <c r="A12712" s="834"/>
      <c r="B12712" s="834"/>
      <c r="C12712" s="835"/>
      <c r="D12712" s="836"/>
      <c r="E12712" s="809"/>
      <c r="F12712" s="809"/>
      <c r="G12712" s="809"/>
      <c r="H12712" s="809"/>
      <c r="I12712" s="809"/>
    </row>
    <row r="12713" spans="1:9">
      <c r="A12713" s="834"/>
      <c r="B12713" s="834"/>
      <c r="C12713" s="835"/>
      <c r="D12713" s="836"/>
      <c r="E12713" s="809"/>
      <c r="F12713" s="809"/>
      <c r="G12713" s="809"/>
      <c r="H12713" s="809"/>
      <c r="I12713" s="809"/>
    </row>
    <row r="12714" spans="1:9">
      <c r="A12714" s="834"/>
      <c r="B12714" s="834"/>
      <c r="C12714" s="835"/>
      <c r="D12714" s="836"/>
      <c r="E12714" s="809"/>
      <c r="F12714" s="809"/>
      <c r="G12714" s="809"/>
      <c r="H12714" s="809"/>
      <c r="I12714" s="809"/>
    </row>
    <row r="12715" spans="1:9">
      <c r="A12715" s="834"/>
      <c r="B12715" s="834"/>
      <c r="C12715" s="835"/>
      <c r="D12715" s="836"/>
      <c r="E12715" s="809"/>
      <c r="F12715" s="809"/>
      <c r="G12715" s="809"/>
      <c r="H12715" s="809"/>
      <c r="I12715" s="809"/>
    </row>
    <row r="12716" spans="1:9">
      <c r="A12716" s="834"/>
      <c r="B12716" s="834"/>
      <c r="C12716" s="835"/>
      <c r="D12716" s="836"/>
      <c r="E12716" s="809"/>
      <c r="F12716" s="809"/>
      <c r="G12716" s="809"/>
      <c r="H12716" s="809"/>
      <c r="I12716" s="809"/>
    </row>
    <row r="12717" spans="1:9">
      <c r="A12717" s="834"/>
      <c r="B12717" s="834"/>
      <c r="C12717" s="835"/>
      <c r="D12717" s="836"/>
      <c r="E12717" s="809"/>
      <c r="F12717" s="809"/>
      <c r="G12717" s="809"/>
      <c r="H12717" s="809"/>
      <c r="I12717" s="809"/>
    </row>
    <row r="12718" spans="1:9">
      <c r="A12718" s="834"/>
      <c r="B12718" s="834"/>
      <c r="C12718" s="835"/>
      <c r="D12718" s="836"/>
      <c r="E12718" s="809"/>
      <c r="F12718" s="809"/>
      <c r="G12718" s="809"/>
      <c r="H12718" s="809"/>
      <c r="I12718" s="809"/>
    </row>
    <row r="12719" spans="1:9">
      <c r="A12719" s="834"/>
      <c r="B12719" s="834"/>
      <c r="C12719" s="835"/>
      <c r="D12719" s="836"/>
      <c r="E12719" s="809"/>
      <c r="F12719" s="809"/>
      <c r="G12719" s="809"/>
      <c r="H12719" s="809"/>
      <c r="I12719" s="809"/>
    </row>
    <row r="12720" spans="1:9">
      <c r="A12720" s="1"/>
      <c r="B12720" s="1"/>
      <c r="C12720" s="1"/>
      <c r="D12720" s="1"/>
      <c r="E12720" s="809"/>
      <c r="F12720" s="809"/>
      <c r="G12720" s="809"/>
      <c r="H12720" s="809"/>
      <c r="I12720" s="809"/>
    </row>
    <row r="12721" spans="1:9">
      <c r="A12721" s="1"/>
      <c r="B12721" s="1"/>
      <c r="C12721" s="1"/>
      <c r="D12721" s="830"/>
      <c r="E12721" s="809"/>
      <c r="F12721" s="809"/>
      <c r="G12721" s="809"/>
      <c r="H12721" s="809"/>
      <c r="I12721" s="809"/>
    </row>
    <row r="12722" spans="1:9">
      <c r="A12722" s="831"/>
      <c r="B12722" s="831"/>
      <c r="C12722" s="832"/>
      <c r="D12722" s="833"/>
      <c r="E12722" s="809"/>
      <c r="F12722" s="809"/>
      <c r="G12722" s="809"/>
      <c r="H12722" s="809"/>
      <c r="I12722" s="809"/>
    </row>
    <row r="12723" spans="1:9">
      <c r="A12723" s="834"/>
      <c r="B12723" s="834"/>
      <c r="C12723" s="835"/>
      <c r="D12723" s="836"/>
      <c r="E12723" s="809"/>
      <c r="F12723" s="809"/>
      <c r="G12723" s="809"/>
      <c r="H12723" s="809"/>
      <c r="I12723" s="809"/>
    </row>
    <row r="12724" spans="1:9">
      <c r="A12724" s="834"/>
      <c r="B12724" s="834"/>
      <c r="C12724" s="835"/>
      <c r="D12724" s="836"/>
      <c r="E12724" s="809"/>
      <c r="F12724" s="809"/>
      <c r="G12724" s="809"/>
      <c r="H12724" s="809"/>
      <c r="I12724" s="809"/>
    </row>
    <row r="12725" spans="1:9">
      <c r="A12725" s="1"/>
      <c r="B12725" s="1"/>
      <c r="C12725" s="1"/>
      <c r="D12725" s="1"/>
      <c r="E12725" s="809"/>
      <c r="F12725" s="809"/>
      <c r="G12725" s="809"/>
      <c r="H12725" s="809"/>
      <c r="I12725" s="809"/>
    </row>
    <row r="12726" spans="1:9">
      <c r="A12726" s="1"/>
      <c r="B12726" s="1"/>
      <c r="C12726" s="1"/>
      <c r="D12726" s="830"/>
      <c r="E12726" s="809"/>
      <c r="F12726" s="809"/>
      <c r="G12726" s="809"/>
      <c r="H12726" s="809"/>
      <c r="I12726" s="809"/>
    </row>
    <row r="12727" spans="1:9">
      <c r="A12727" s="831"/>
      <c r="B12727" s="831"/>
      <c r="C12727" s="832"/>
      <c r="D12727" s="833"/>
      <c r="E12727" s="809"/>
      <c r="F12727" s="809"/>
      <c r="G12727" s="809"/>
      <c r="H12727" s="809"/>
      <c r="I12727" s="809"/>
    </row>
    <row r="12728" spans="1:9">
      <c r="A12728" s="834"/>
      <c r="B12728" s="834"/>
      <c r="C12728" s="835"/>
      <c r="D12728" s="836"/>
      <c r="E12728" s="809"/>
      <c r="F12728" s="809"/>
      <c r="G12728" s="809"/>
      <c r="H12728" s="809"/>
      <c r="I12728" s="809"/>
    </row>
    <row r="12729" spans="1:9">
      <c r="A12729" s="834"/>
      <c r="B12729" s="834"/>
      <c r="C12729" s="835"/>
      <c r="D12729" s="836"/>
      <c r="E12729" s="809"/>
      <c r="F12729" s="809"/>
      <c r="G12729" s="809"/>
      <c r="H12729" s="809"/>
      <c r="I12729" s="809"/>
    </row>
    <row r="12730" spans="1:9">
      <c r="A12730" s="834"/>
      <c r="B12730" s="834"/>
      <c r="C12730" s="835"/>
      <c r="D12730" s="836"/>
      <c r="E12730" s="809"/>
      <c r="F12730" s="809"/>
      <c r="G12730" s="809"/>
      <c r="H12730" s="809"/>
      <c r="I12730" s="809"/>
    </row>
    <row r="12731" spans="1:9">
      <c r="A12731" s="834"/>
      <c r="B12731" s="834"/>
      <c r="C12731" s="835"/>
      <c r="D12731" s="836"/>
      <c r="E12731" s="809"/>
      <c r="F12731" s="809"/>
      <c r="G12731" s="809"/>
      <c r="H12731" s="809"/>
      <c r="I12731" s="809"/>
    </row>
    <row r="12732" spans="1:9">
      <c r="A12732" s="834"/>
      <c r="B12732" s="834"/>
      <c r="C12732" s="835"/>
      <c r="D12732" s="836"/>
      <c r="E12732" s="809"/>
      <c r="F12732" s="809"/>
      <c r="G12732" s="809"/>
      <c r="H12732" s="809"/>
      <c r="I12732" s="809"/>
    </row>
    <row r="12733" spans="1:9">
      <c r="A12733" s="1"/>
      <c r="B12733" s="1"/>
      <c r="C12733" s="1"/>
      <c r="D12733" s="1"/>
      <c r="E12733" s="809"/>
      <c r="F12733" s="809"/>
      <c r="G12733" s="809"/>
      <c r="H12733" s="809"/>
      <c r="I12733" s="809"/>
    </row>
    <row r="12734" spans="1:9">
      <c r="A12734" s="1"/>
      <c r="B12734" s="1"/>
      <c r="C12734" s="1"/>
      <c r="D12734" s="830"/>
      <c r="E12734" s="809"/>
      <c r="F12734" s="809"/>
      <c r="G12734" s="809"/>
      <c r="H12734" s="809"/>
      <c r="I12734" s="809"/>
    </row>
    <row r="12735" spans="1:9">
      <c r="A12735" s="831"/>
      <c r="B12735" s="831"/>
      <c r="C12735" s="832"/>
      <c r="D12735" s="833"/>
      <c r="E12735" s="809"/>
      <c r="F12735" s="809"/>
      <c r="G12735" s="809"/>
      <c r="H12735" s="809"/>
      <c r="I12735" s="809"/>
    </row>
    <row r="12736" spans="1:9">
      <c r="A12736" s="834"/>
      <c r="B12736" s="834"/>
      <c r="C12736" s="835"/>
      <c r="D12736" s="836"/>
      <c r="E12736" s="809"/>
      <c r="F12736" s="809"/>
      <c r="G12736" s="809"/>
      <c r="H12736" s="809"/>
      <c r="I12736" s="809"/>
    </row>
    <row r="12737" spans="1:9">
      <c r="A12737" s="1"/>
      <c r="B12737" s="1"/>
      <c r="C12737" s="1"/>
      <c r="D12737" s="1"/>
      <c r="E12737" s="809"/>
      <c r="F12737" s="809"/>
      <c r="G12737" s="809"/>
      <c r="H12737" s="809"/>
      <c r="I12737" s="809"/>
    </row>
    <row r="12738" spans="1:9">
      <c r="A12738" s="1"/>
      <c r="B12738" s="1"/>
      <c r="C12738" s="1"/>
      <c r="D12738" s="830"/>
      <c r="E12738" s="809"/>
      <c r="F12738" s="809"/>
      <c r="G12738" s="809"/>
      <c r="H12738" s="809"/>
      <c r="I12738" s="809"/>
    </row>
    <row r="12739" spans="1:9">
      <c r="A12739" s="831"/>
      <c r="B12739" s="831"/>
      <c r="C12739" s="832"/>
      <c r="D12739" s="833"/>
      <c r="E12739" s="809"/>
      <c r="F12739" s="809"/>
      <c r="G12739" s="809"/>
      <c r="H12739" s="809"/>
      <c r="I12739" s="809"/>
    </row>
    <row r="12740" spans="1:9">
      <c r="A12740" s="834"/>
      <c r="B12740" s="834"/>
      <c r="C12740" s="835"/>
      <c r="D12740" s="836"/>
      <c r="E12740" s="809"/>
      <c r="F12740" s="809"/>
      <c r="G12740" s="809"/>
      <c r="H12740" s="809"/>
      <c r="I12740" s="809"/>
    </row>
    <row r="12741" spans="1:9">
      <c r="A12741" s="1"/>
      <c r="B12741" s="1"/>
      <c r="C12741" s="1"/>
      <c r="D12741" s="1"/>
      <c r="E12741" s="809"/>
      <c r="F12741" s="809"/>
      <c r="G12741" s="809"/>
      <c r="H12741" s="809"/>
      <c r="I12741" s="809"/>
    </row>
    <row r="12742" spans="1:9">
      <c r="A12742" s="1"/>
      <c r="B12742" s="1"/>
      <c r="C12742" s="1"/>
      <c r="D12742" s="830"/>
      <c r="E12742" s="809"/>
      <c r="F12742" s="809"/>
      <c r="G12742" s="809"/>
      <c r="H12742" s="809"/>
      <c r="I12742" s="809"/>
    </row>
    <row r="12743" spans="1:9">
      <c r="A12743" s="831"/>
      <c r="B12743" s="831"/>
      <c r="C12743" s="832"/>
      <c r="D12743" s="833"/>
      <c r="E12743" s="809"/>
      <c r="F12743" s="809"/>
      <c r="G12743" s="809"/>
      <c r="H12743" s="809"/>
      <c r="I12743" s="809"/>
    </row>
    <row r="12744" spans="1:9">
      <c r="A12744" s="834"/>
      <c r="B12744" s="834"/>
      <c r="C12744" s="835"/>
      <c r="D12744" s="836"/>
      <c r="E12744" s="809"/>
      <c r="F12744" s="809"/>
      <c r="G12744" s="809"/>
      <c r="H12744" s="809"/>
      <c r="I12744" s="809"/>
    </row>
    <row r="12745" spans="1:9">
      <c r="A12745" s="834"/>
      <c r="B12745" s="834"/>
      <c r="C12745" s="835"/>
      <c r="D12745" s="836"/>
      <c r="E12745" s="809"/>
      <c r="F12745" s="809"/>
      <c r="G12745" s="809"/>
      <c r="H12745" s="809"/>
      <c r="I12745" s="809"/>
    </row>
    <row r="12746" spans="1:9">
      <c r="A12746" s="834"/>
      <c r="B12746" s="834"/>
      <c r="C12746" s="835"/>
      <c r="D12746" s="836"/>
      <c r="E12746" s="809"/>
      <c r="F12746" s="809"/>
      <c r="G12746" s="809"/>
      <c r="H12746" s="809"/>
      <c r="I12746" s="809"/>
    </row>
    <row r="12747" spans="1:9">
      <c r="A12747" s="834"/>
      <c r="B12747" s="834"/>
      <c r="C12747" s="835"/>
      <c r="D12747" s="836"/>
      <c r="E12747" s="809"/>
      <c r="F12747" s="809"/>
      <c r="G12747" s="809"/>
      <c r="H12747" s="809"/>
      <c r="I12747" s="809"/>
    </row>
    <row r="12748" spans="1:9">
      <c r="A12748" s="1"/>
      <c r="B12748" s="1"/>
      <c r="C12748" s="1"/>
      <c r="D12748" s="1"/>
      <c r="E12748" s="809"/>
      <c r="F12748" s="809"/>
      <c r="G12748" s="809"/>
      <c r="H12748" s="809"/>
      <c r="I12748" s="809"/>
    </row>
    <row r="12749" spans="1:9">
      <c r="A12749" s="1"/>
      <c r="B12749" s="1"/>
      <c r="C12749" s="1"/>
      <c r="D12749" s="830"/>
      <c r="E12749" s="809"/>
      <c r="F12749" s="809"/>
      <c r="G12749" s="809"/>
      <c r="H12749" s="809"/>
      <c r="I12749" s="809"/>
    </row>
    <row r="12750" spans="1:9">
      <c r="A12750" s="1"/>
      <c r="B12750" s="1"/>
      <c r="C12750" s="1"/>
      <c r="D12750" s="830"/>
      <c r="E12750" s="809"/>
      <c r="F12750" s="809"/>
      <c r="G12750" s="809"/>
      <c r="H12750" s="809"/>
      <c r="I12750" s="809"/>
    </row>
    <row r="12751" spans="1:9">
      <c r="A12751" s="831"/>
      <c r="B12751" s="831"/>
      <c r="C12751" s="832"/>
      <c r="D12751" s="833"/>
      <c r="E12751" s="809"/>
      <c r="F12751" s="809"/>
      <c r="G12751" s="809"/>
      <c r="H12751" s="809"/>
      <c r="I12751" s="809"/>
    </row>
    <row r="12752" spans="1:9">
      <c r="A12752" s="834"/>
      <c r="B12752" s="834"/>
      <c r="C12752" s="835"/>
      <c r="D12752" s="836"/>
      <c r="E12752" s="809"/>
      <c r="F12752" s="809"/>
      <c r="G12752" s="809"/>
      <c r="H12752" s="809"/>
      <c r="I12752" s="809"/>
    </row>
    <row r="12753" spans="1:9">
      <c r="A12753" s="1"/>
      <c r="B12753" s="1"/>
      <c r="C12753" s="1"/>
      <c r="D12753" s="1"/>
      <c r="E12753" s="809"/>
      <c r="F12753" s="809"/>
      <c r="G12753" s="809"/>
      <c r="H12753" s="809"/>
      <c r="I12753" s="809"/>
    </row>
    <row r="12754" spans="1:9">
      <c r="A12754" s="1"/>
      <c r="B12754" s="1"/>
      <c r="C12754" s="1"/>
      <c r="D12754" s="830"/>
      <c r="E12754" s="809"/>
      <c r="F12754" s="809"/>
      <c r="G12754" s="809"/>
      <c r="H12754" s="809"/>
      <c r="I12754" s="809"/>
    </row>
    <row r="12755" spans="1:9">
      <c r="A12755" s="831"/>
      <c r="B12755" s="831"/>
      <c r="C12755" s="832"/>
      <c r="D12755" s="833"/>
      <c r="E12755" s="809"/>
      <c r="F12755" s="809"/>
      <c r="G12755" s="809"/>
      <c r="H12755" s="809"/>
      <c r="I12755" s="809"/>
    </row>
    <row r="12756" spans="1:9">
      <c r="A12756" s="834"/>
      <c r="B12756" s="834"/>
      <c r="C12756" s="835"/>
      <c r="D12756" s="836"/>
      <c r="E12756" s="809"/>
      <c r="F12756" s="809"/>
      <c r="G12756" s="809"/>
      <c r="H12756" s="809"/>
      <c r="I12756" s="809"/>
    </row>
    <row r="12757" spans="1:9">
      <c r="A12757" s="834"/>
      <c r="B12757" s="834"/>
      <c r="C12757" s="835"/>
      <c r="D12757" s="836"/>
      <c r="E12757" s="809"/>
      <c r="F12757" s="809"/>
      <c r="G12757" s="809"/>
      <c r="H12757" s="809"/>
      <c r="I12757" s="809"/>
    </row>
    <row r="12758" spans="1:9">
      <c r="A12758" s="834"/>
      <c r="B12758" s="834"/>
      <c r="C12758" s="835"/>
      <c r="D12758" s="836"/>
      <c r="E12758" s="809"/>
      <c r="F12758" s="809"/>
      <c r="G12758" s="809"/>
      <c r="H12758" s="809"/>
      <c r="I12758" s="809"/>
    </row>
    <row r="12759" spans="1:9">
      <c r="A12759" s="1"/>
      <c r="B12759" s="1"/>
      <c r="C12759" s="1"/>
      <c r="D12759" s="1"/>
      <c r="E12759" s="809"/>
      <c r="F12759" s="809"/>
      <c r="G12759" s="809"/>
      <c r="H12759" s="809"/>
      <c r="I12759" s="809"/>
    </row>
    <row r="12760" spans="1:9">
      <c r="A12760" s="1"/>
      <c r="B12760" s="1"/>
      <c r="C12760" s="1"/>
      <c r="D12760" s="830"/>
      <c r="E12760" s="809"/>
      <c r="F12760" s="809"/>
      <c r="G12760" s="809"/>
      <c r="H12760" s="809"/>
      <c r="I12760" s="809"/>
    </row>
    <row r="12761" spans="1:9">
      <c r="A12761" s="831"/>
      <c r="B12761" s="831"/>
      <c r="C12761" s="832"/>
      <c r="D12761" s="833"/>
      <c r="E12761" s="809"/>
      <c r="F12761" s="809"/>
      <c r="G12761" s="809"/>
      <c r="H12761" s="809"/>
      <c r="I12761" s="809"/>
    </row>
    <row r="12762" spans="1:9">
      <c r="A12762" s="834"/>
      <c r="B12762" s="834"/>
      <c r="C12762" s="835"/>
      <c r="D12762" s="836"/>
      <c r="E12762" s="809"/>
      <c r="F12762" s="809"/>
      <c r="G12762" s="809"/>
      <c r="H12762" s="809"/>
      <c r="I12762" s="809"/>
    </row>
    <row r="12763" spans="1:9">
      <c r="A12763" s="834"/>
      <c r="B12763" s="834"/>
      <c r="C12763" s="835"/>
      <c r="D12763" s="836"/>
      <c r="E12763" s="809"/>
      <c r="F12763" s="809"/>
      <c r="G12763" s="809"/>
      <c r="H12763" s="809"/>
      <c r="I12763" s="809"/>
    </row>
    <row r="12764" spans="1:9">
      <c r="A12764" s="834"/>
      <c r="B12764" s="834"/>
      <c r="C12764" s="835"/>
      <c r="D12764" s="836"/>
      <c r="E12764" s="809"/>
      <c r="F12764" s="809"/>
      <c r="G12764" s="809"/>
      <c r="H12764" s="809"/>
      <c r="I12764" s="809"/>
    </row>
    <row r="12765" spans="1:9">
      <c r="A12765" s="1"/>
      <c r="B12765" s="1"/>
      <c r="C12765" s="1"/>
      <c r="D12765" s="1"/>
      <c r="E12765" s="809"/>
      <c r="F12765" s="809"/>
      <c r="G12765" s="809"/>
      <c r="H12765" s="809"/>
      <c r="I12765" s="809"/>
    </row>
    <row r="12766" spans="1:9">
      <c r="A12766" s="1"/>
      <c r="B12766" s="1"/>
      <c r="C12766" s="1"/>
      <c r="D12766" s="830"/>
      <c r="E12766" s="809"/>
      <c r="F12766" s="809"/>
      <c r="G12766" s="809"/>
      <c r="H12766" s="809"/>
      <c r="I12766" s="809"/>
    </row>
    <row r="12767" spans="1:9">
      <c r="A12767" s="1"/>
      <c r="B12767" s="1"/>
      <c r="C12767" s="1"/>
      <c r="D12767" s="830"/>
      <c r="E12767" s="809"/>
      <c r="F12767" s="809"/>
      <c r="G12767" s="809"/>
      <c r="H12767" s="809"/>
      <c r="I12767" s="809"/>
    </row>
    <row r="12768" spans="1:9">
      <c r="A12768" s="831"/>
      <c r="B12768" s="831"/>
      <c r="C12768" s="832"/>
      <c r="D12768" s="833"/>
      <c r="E12768" s="809"/>
      <c r="F12768" s="809"/>
      <c r="G12768" s="809"/>
      <c r="H12768" s="809"/>
      <c r="I12768" s="809"/>
    </row>
    <row r="12769" spans="1:9">
      <c r="A12769" s="834"/>
      <c r="B12769" s="834"/>
      <c r="C12769" s="835"/>
      <c r="D12769" s="836"/>
      <c r="E12769" s="809"/>
      <c r="F12769" s="809"/>
      <c r="G12769" s="809"/>
      <c r="H12769" s="809"/>
      <c r="I12769" s="809"/>
    </row>
    <row r="12770" spans="1:9">
      <c r="A12770" s="834"/>
      <c r="B12770" s="834"/>
      <c r="C12770" s="835"/>
      <c r="D12770" s="836"/>
      <c r="E12770" s="809"/>
      <c r="F12770" s="809"/>
      <c r="G12770" s="809"/>
      <c r="H12770" s="809"/>
      <c r="I12770" s="809"/>
    </row>
    <row r="12771" spans="1:9">
      <c r="A12771" s="1"/>
      <c r="B12771" s="1"/>
      <c r="C12771" s="1"/>
      <c r="D12771" s="1"/>
      <c r="E12771" s="809"/>
      <c r="F12771" s="809"/>
      <c r="G12771" s="809"/>
      <c r="H12771" s="809"/>
      <c r="I12771" s="809"/>
    </row>
    <row r="12772" spans="1:9">
      <c r="A12772" s="1"/>
      <c r="B12772" s="1"/>
      <c r="C12772" s="1"/>
      <c r="D12772" s="830"/>
      <c r="E12772" s="809"/>
      <c r="F12772" s="809"/>
      <c r="G12772" s="809"/>
      <c r="H12772" s="809"/>
      <c r="I12772" s="809"/>
    </row>
    <row r="12773" spans="1:9">
      <c r="A12773" s="831"/>
      <c r="B12773" s="831"/>
      <c r="C12773" s="832"/>
      <c r="D12773" s="833"/>
      <c r="E12773" s="809"/>
      <c r="F12773" s="809"/>
      <c r="G12773" s="809"/>
      <c r="H12773" s="809"/>
      <c r="I12773" s="809"/>
    </row>
    <row r="12774" spans="1:9">
      <c r="A12774" s="834"/>
      <c r="B12774" s="834"/>
      <c r="C12774" s="835"/>
      <c r="D12774" s="836"/>
      <c r="E12774" s="809"/>
      <c r="F12774" s="809"/>
      <c r="G12774" s="809"/>
      <c r="H12774" s="809"/>
      <c r="I12774" s="809"/>
    </row>
    <row r="12775" spans="1:9">
      <c r="A12775" s="834"/>
      <c r="B12775" s="834"/>
      <c r="C12775" s="835"/>
      <c r="D12775" s="836"/>
      <c r="E12775" s="809"/>
      <c r="F12775" s="809"/>
      <c r="G12775" s="809"/>
      <c r="H12775" s="809"/>
      <c r="I12775" s="809"/>
    </row>
    <row r="12776" spans="1:9">
      <c r="A12776" s="834"/>
      <c r="B12776" s="834"/>
      <c r="C12776" s="835"/>
      <c r="D12776" s="836"/>
      <c r="E12776" s="809"/>
      <c r="F12776" s="809"/>
      <c r="G12776" s="809"/>
      <c r="H12776" s="809"/>
      <c r="I12776" s="809"/>
    </row>
    <row r="12777" spans="1:9">
      <c r="A12777" s="1"/>
      <c r="B12777" s="1"/>
      <c r="C12777" s="1"/>
      <c r="D12777" s="1"/>
      <c r="E12777" s="809"/>
      <c r="F12777" s="809"/>
      <c r="G12777" s="809"/>
      <c r="H12777" s="809"/>
      <c r="I12777" s="809"/>
    </row>
    <row r="12778" spans="1:9">
      <c r="A12778" s="1"/>
      <c r="B12778" s="1"/>
      <c r="C12778" s="1"/>
      <c r="D12778" s="830"/>
      <c r="E12778" s="809"/>
      <c r="F12778" s="809"/>
      <c r="G12778" s="809"/>
      <c r="H12778" s="809"/>
      <c r="I12778" s="809"/>
    </row>
    <row r="12779" spans="1:9">
      <c r="A12779" s="831"/>
      <c r="B12779" s="831"/>
      <c r="C12779" s="832"/>
      <c r="D12779" s="833"/>
      <c r="E12779" s="809"/>
      <c r="F12779" s="809"/>
      <c r="G12779" s="809"/>
      <c r="H12779" s="809"/>
      <c r="I12779" s="809"/>
    </row>
    <row r="12780" spans="1:9">
      <c r="A12780" s="834"/>
      <c r="B12780" s="834"/>
      <c r="C12780" s="835"/>
      <c r="D12780" s="836"/>
      <c r="E12780" s="809"/>
      <c r="F12780" s="809"/>
      <c r="G12780" s="809"/>
      <c r="H12780" s="809"/>
      <c r="I12780" s="809"/>
    </row>
    <row r="12781" spans="1:9">
      <c r="A12781" s="834"/>
      <c r="B12781" s="834"/>
      <c r="C12781" s="835"/>
      <c r="D12781" s="836"/>
      <c r="E12781" s="809"/>
      <c r="F12781" s="809"/>
      <c r="G12781" s="809"/>
      <c r="H12781" s="809"/>
      <c r="I12781" s="809"/>
    </row>
    <row r="12782" spans="1:9">
      <c r="A12782" s="1"/>
      <c r="B12782" s="1"/>
      <c r="C12782" s="1"/>
      <c r="D12782" s="1"/>
      <c r="E12782" s="809"/>
      <c r="F12782" s="809"/>
      <c r="G12782" s="809"/>
      <c r="H12782" s="809"/>
      <c r="I12782" s="809"/>
    </row>
    <row r="12783" spans="1:9">
      <c r="A12783" s="1"/>
      <c r="B12783" s="1"/>
      <c r="C12783" s="1"/>
      <c r="D12783" s="830"/>
      <c r="E12783" s="809"/>
      <c r="F12783" s="809"/>
      <c r="G12783" s="809"/>
      <c r="H12783" s="809"/>
      <c r="I12783" s="809"/>
    </row>
    <row r="12784" spans="1:9">
      <c r="A12784" s="1"/>
      <c r="B12784" s="1"/>
      <c r="C12784" s="1"/>
      <c r="D12784" s="830"/>
      <c r="E12784" s="809"/>
      <c r="F12784" s="809"/>
      <c r="G12784" s="809"/>
      <c r="H12784" s="809"/>
      <c r="I12784" s="809"/>
    </row>
    <row r="12785" spans="1:9">
      <c r="A12785" s="831"/>
      <c r="B12785" s="831"/>
      <c r="C12785" s="832"/>
      <c r="D12785" s="833"/>
      <c r="E12785" s="809"/>
      <c r="F12785" s="809"/>
      <c r="G12785" s="809"/>
      <c r="H12785" s="809"/>
      <c r="I12785" s="809"/>
    </row>
    <row r="12786" spans="1:9">
      <c r="A12786" s="834"/>
      <c r="B12786" s="834"/>
      <c r="C12786" s="835"/>
      <c r="D12786" s="836"/>
      <c r="E12786" s="809"/>
      <c r="F12786" s="809"/>
      <c r="G12786" s="809"/>
      <c r="H12786" s="809"/>
      <c r="I12786" s="809"/>
    </row>
    <row r="12787" spans="1:9">
      <c r="A12787" s="834"/>
      <c r="B12787" s="834"/>
      <c r="C12787" s="835"/>
      <c r="D12787" s="836"/>
      <c r="E12787" s="809"/>
      <c r="F12787" s="809"/>
      <c r="G12787" s="809"/>
      <c r="H12787" s="809"/>
      <c r="I12787" s="809"/>
    </row>
    <row r="12788" spans="1:9">
      <c r="A12788" s="834"/>
      <c r="B12788" s="834"/>
      <c r="C12788" s="835"/>
      <c r="D12788" s="836"/>
      <c r="E12788" s="809"/>
      <c r="F12788" s="809"/>
      <c r="G12788" s="809"/>
      <c r="H12788" s="809"/>
      <c r="I12788" s="809"/>
    </row>
    <row r="12789" spans="1:9">
      <c r="A12789" s="1"/>
      <c r="B12789" s="1"/>
      <c r="C12789" s="1"/>
      <c r="D12789" s="1"/>
      <c r="E12789" s="809"/>
      <c r="F12789" s="809"/>
      <c r="G12789" s="809"/>
      <c r="H12789" s="809"/>
      <c r="I12789" s="809"/>
    </row>
    <row r="12790" spans="1:9">
      <c r="A12790" s="1"/>
      <c r="B12790" s="1"/>
      <c r="C12790" s="1"/>
      <c r="D12790" s="830"/>
      <c r="E12790" s="809"/>
      <c r="F12790" s="809"/>
      <c r="G12790" s="809"/>
      <c r="H12790" s="809"/>
      <c r="I12790" s="809"/>
    </row>
    <row r="12791" spans="1:9">
      <c r="A12791" s="831"/>
      <c r="B12791" s="831"/>
      <c r="C12791" s="832"/>
      <c r="D12791" s="833"/>
      <c r="E12791" s="809"/>
      <c r="F12791" s="809"/>
      <c r="G12791" s="809"/>
      <c r="H12791" s="809"/>
      <c r="I12791" s="809"/>
    </row>
    <row r="12792" spans="1:9">
      <c r="A12792" s="834"/>
      <c r="B12792" s="834"/>
      <c r="C12792" s="835"/>
      <c r="D12792" s="836"/>
      <c r="E12792" s="809"/>
      <c r="F12792" s="809"/>
      <c r="G12792" s="809"/>
      <c r="H12792" s="809"/>
      <c r="I12792" s="809"/>
    </row>
    <row r="12793" spans="1:9">
      <c r="A12793" s="834"/>
      <c r="B12793" s="834"/>
      <c r="C12793" s="835"/>
      <c r="D12793" s="836"/>
      <c r="E12793" s="809"/>
      <c r="F12793" s="809"/>
      <c r="G12793" s="809"/>
      <c r="H12793" s="809"/>
      <c r="I12793" s="809"/>
    </row>
    <row r="12794" spans="1:9">
      <c r="A12794" s="834"/>
      <c r="B12794" s="834"/>
      <c r="C12794" s="835"/>
      <c r="D12794" s="836"/>
      <c r="E12794" s="809"/>
      <c r="F12794" s="809"/>
      <c r="G12794" s="809"/>
      <c r="H12794" s="809"/>
      <c r="I12794" s="809"/>
    </row>
    <row r="12795" spans="1:9">
      <c r="A12795" s="1"/>
      <c r="B12795" s="1"/>
      <c r="C12795" s="1"/>
      <c r="D12795" s="1"/>
      <c r="E12795" s="809"/>
      <c r="F12795" s="809"/>
      <c r="G12795" s="809"/>
      <c r="H12795" s="809"/>
      <c r="I12795" s="809"/>
    </row>
    <row r="12796" spans="1:9">
      <c r="A12796" s="1"/>
      <c r="B12796" s="1"/>
      <c r="C12796" s="1"/>
      <c r="D12796" s="830"/>
      <c r="E12796" s="809"/>
      <c r="F12796" s="809"/>
      <c r="G12796" s="809"/>
      <c r="H12796" s="809"/>
      <c r="I12796" s="809"/>
    </row>
    <row r="12797" spans="1:9">
      <c r="A12797" s="1"/>
      <c r="B12797" s="1"/>
      <c r="C12797" s="1"/>
      <c r="D12797" s="830"/>
      <c r="E12797" s="809"/>
      <c r="F12797" s="809"/>
      <c r="G12797" s="809"/>
      <c r="H12797" s="809"/>
      <c r="I12797" s="809"/>
    </row>
    <row r="12798" spans="1:9">
      <c r="A12798" s="831"/>
      <c r="B12798" s="831"/>
      <c r="C12798" s="832"/>
      <c r="D12798" s="833"/>
      <c r="E12798" s="809"/>
      <c r="F12798" s="809"/>
      <c r="G12798" s="809"/>
      <c r="H12798" s="809"/>
      <c r="I12798" s="809"/>
    </row>
    <row r="12799" spans="1:9">
      <c r="A12799" s="834"/>
      <c r="B12799" s="834"/>
      <c r="C12799" s="835"/>
      <c r="D12799" s="836"/>
      <c r="E12799" s="809"/>
      <c r="F12799" s="809"/>
      <c r="G12799" s="809"/>
      <c r="H12799" s="809"/>
      <c r="I12799" s="809"/>
    </row>
    <row r="12800" spans="1:9">
      <c r="A12800" s="1"/>
      <c r="B12800" s="1"/>
      <c r="C12800" s="1"/>
      <c r="D12800" s="1"/>
      <c r="E12800" s="809"/>
      <c r="F12800" s="809"/>
      <c r="G12800" s="809"/>
      <c r="H12800" s="809"/>
      <c r="I12800" s="809"/>
    </row>
    <row r="12801" spans="1:9">
      <c r="A12801" s="1"/>
      <c r="B12801" s="1"/>
      <c r="C12801" s="1"/>
      <c r="D12801" s="830"/>
      <c r="E12801" s="809"/>
      <c r="F12801" s="809"/>
      <c r="G12801" s="809"/>
      <c r="H12801" s="809"/>
      <c r="I12801" s="809"/>
    </row>
    <row r="12802" spans="1:9">
      <c r="A12802" s="1"/>
      <c r="B12802" s="1"/>
      <c r="C12802" s="1"/>
      <c r="D12802" s="830"/>
      <c r="E12802" s="809"/>
      <c r="F12802" s="809"/>
      <c r="G12802" s="809"/>
      <c r="H12802" s="809"/>
      <c r="I12802" s="809"/>
    </row>
    <row r="12803" spans="1:9">
      <c r="A12803" s="831"/>
      <c r="B12803" s="831"/>
      <c r="C12803" s="832"/>
      <c r="D12803" s="833"/>
      <c r="E12803" s="809"/>
      <c r="F12803" s="809"/>
      <c r="G12803" s="809"/>
      <c r="H12803" s="809"/>
      <c r="I12803" s="809"/>
    </row>
    <row r="12804" spans="1:9">
      <c r="A12804" s="834"/>
      <c r="B12804" s="834"/>
      <c r="C12804" s="835"/>
      <c r="D12804" s="836"/>
      <c r="E12804" s="809"/>
      <c r="F12804" s="809"/>
      <c r="G12804" s="809"/>
      <c r="H12804" s="809"/>
      <c r="I12804" s="809"/>
    </row>
    <row r="12805" spans="1:9">
      <c r="A12805" s="1"/>
      <c r="B12805" s="1"/>
      <c r="C12805" s="1"/>
      <c r="D12805" s="1"/>
      <c r="E12805" s="809"/>
      <c r="F12805" s="809"/>
      <c r="G12805" s="809"/>
      <c r="H12805" s="809"/>
      <c r="I12805" s="809"/>
    </row>
    <row r="12806" spans="1:9">
      <c r="A12806" s="1"/>
      <c r="B12806" s="1"/>
      <c r="C12806" s="1"/>
      <c r="D12806" s="830"/>
      <c r="E12806" s="809"/>
      <c r="F12806" s="809"/>
      <c r="G12806" s="809"/>
      <c r="H12806" s="809"/>
      <c r="I12806" s="809"/>
    </row>
    <row r="12807" spans="1:9">
      <c r="A12807" s="831"/>
      <c r="B12807" s="831"/>
      <c r="C12807" s="832"/>
      <c r="D12807" s="833"/>
      <c r="E12807" s="809"/>
      <c r="F12807" s="809"/>
      <c r="G12807" s="809"/>
      <c r="H12807" s="809"/>
      <c r="I12807" s="809"/>
    </row>
    <row r="12808" spans="1:9">
      <c r="A12808" s="834"/>
      <c r="B12808" s="834"/>
      <c r="C12808" s="835"/>
      <c r="D12808" s="836"/>
      <c r="E12808" s="809"/>
      <c r="F12808" s="809"/>
      <c r="G12808" s="809"/>
      <c r="H12808" s="809"/>
      <c r="I12808" s="809"/>
    </row>
    <row r="12809" spans="1:9">
      <c r="A12809" s="1"/>
      <c r="B12809" s="1"/>
      <c r="C12809" s="1"/>
      <c r="D12809" s="1"/>
      <c r="E12809" s="809"/>
      <c r="F12809" s="809"/>
      <c r="G12809" s="809"/>
      <c r="H12809" s="809"/>
      <c r="I12809" s="809"/>
    </row>
    <row r="12810" spans="1:9">
      <c r="A12810" s="1"/>
      <c r="B12810" s="1"/>
      <c r="C12810" s="1"/>
      <c r="D12810" s="830"/>
      <c r="E12810" s="809"/>
      <c r="F12810" s="809"/>
      <c r="G12810" s="809"/>
      <c r="H12810" s="809"/>
      <c r="I12810" s="809"/>
    </row>
    <row r="12811" spans="1:9">
      <c r="A12811" s="831"/>
      <c r="B12811" s="831"/>
      <c r="C12811" s="832"/>
      <c r="D12811" s="833"/>
      <c r="E12811" s="809"/>
      <c r="F12811" s="809"/>
      <c r="G12811" s="809"/>
      <c r="H12811" s="809"/>
      <c r="I12811" s="809"/>
    </row>
    <row r="12812" spans="1:9">
      <c r="A12812" s="834"/>
      <c r="B12812" s="834"/>
      <c r="C12812" s="835"/>
      <c r="D12812" s="836"/>
      <c r="E12812" s="809"/>
      <c r="F12812" s="809"/>
      <c r="G12812" s="809"/>
      <c r="H12812" s="809"/>
      <c r="I12812" s="809"/>
    </row>
    <row r="12813" spans="1:9">
      <c r="A12813" s="1"/>
      <c r="B12813" s="1"/>
      <c r="C12813" s="1"/>
      <c r="D12813" s="1"/>
      <c r="E12813" s="809"/>
      <c r="F12813" s="809"/>
      <c r="G12813" s="809"/>
      <c r="H12813" s="809"/>
      <c r="I12813" s="809"/>
    </row>
    <row r="12814" spans="1:9">
      <c r="A12814" s="1"/>
      <c r="B12814" s="1"/>
      <c r="C12814" s="1"/>
      <c r="D12814" s="830"/>
      <c r="E12814" s="809"/>
      <c r="F12814" s="809"/>
      <c r="G12814" s="809"/>
      <c r="H12814" s="809"/>
      <c r="I12814" s="809"/>
    </row>
    <row r="12815" spans="1:9">
      <c r="A12815" s="1"/>
      <c r="B12815" s="1"/>
      <c r="C12815" s="1"/>
      <c r="D12815" s="830"/>
      <c r="E12815" s="809"/>
      <c r="F12815" s="809"/>
      <c r="G12815" s="809"/>
      <c r="H12815" s="809"/>
      <c r="I12815" s="809"/>
    </row>
    <row r="12816" spans="1:9">
      <c r="A12816" s="831"/>
      <c r="B12816" s="831"/>
      <c r="C12816" s="832"/>
      <c r="D12816" s="833"/>
      <c r="E12816" s="809"/>
      <c r="F12816" s="809"/>
      <c r="G12816" s="809"/>
      <c r="H12816" s="809"/>
      <c r="I12816" s="809"/>
    </row>
    <row r="12817" spans="1:9">
      <c r="A12817" s="834"/>
      <c r="B12817" s="834"/>
      <c r="C12817" s="835"/>
      <c r="D12817" s="836"/>
      <c r="E12817" s="809"/>
      <c r="F12817" s="809"/>
      <c r="G12817" s="809"/>
      <c r="H12817" s="809"/>
      <c r="I12817" s="809"/>
    </row>
    <row r="12818" spans="1:9">
      <c r="A12818" s="834"/>
      <c r="B12818" s="834"/>
      <c r="C12818" s="835"/>
      <c r="D12818" s="836"/>
      <c r="E12818" s="809"/>
      <c r="F12818" s="809"/>
      <c r="G12818" s="809"/>
      <c r="H12818" s="809"/>
      <c r="I12818" s="809"/>
    </row>
    <row r="12819" spans="1:9">
      <c r="A12819" s="834"/>
      <c r="B12819" s="834"/>
      <c r="C12819" s="835"/>
      <c r="D12819" s="836"/>
      <c r="E12819" s="809"/>
      <c r="F12819" s="809"/>
      <c r="G12819" s="809"/>
      <c r="H12819" s="809"/>
      <c r="I12819" s="809"/>
    </row>
    <row r="12820" spans="1:9">
      <c r="A12820" s="834"/>
      <c r="B12820" s="834"/>
      <c r="C12820" s="835"/>
      <c r="D12820" s="836"/>
      <c r="E12820" s="809"/>
      <c r="F12820" s="809"/>
      <c r="G12820" s="809"/>
      <c r="H12820" s="809"/>
      <c r="I12820" s="809"/>
    </row>
    <row r="12821" spans="1:9">
      <c r="A12821" s="1"/>
      <c r="B12821" s="1"/>
      <c r="C12821" s="1"/>
      <c r="D12821" s="1"/>
      <c r="E12821" s="809"/>
      <c r="F12821" s="809"/>
      <c r="G12821" s="809"/>
      <c r="H12821" s="809"/>
      <c r="I12821" s="809"/>
    </row>
    <row r="12822" spans="1:9">
      <c r="A12822" s="1"/>
      <c r="B12822" s="1"/>
      <c r="C12822" s="1"/>
      <c r="D12822" s="830"/>
      <c r="E12822" s="809"/>
      <c r="F12822" s="809"/>
      <c r="G12822" s="809"/>
      <c r="H12822" s="809"/>
      <c r="I12822" s="809"/>
    </row>
    <row r="12823" spans="1:9">
      <c r="A12823" s="1"/>
      <c r="B12823" s="1"/>
      <c r="C12823" s="1"/>
      <c r="D12823" s="830"/>
      <c r="E12823" s="809"/>
      <c r="F12823" s="809"/>
      <c r="G12823" s="809"/>
      <c r="H12823" s="809"/>
      <c r="I12823" s="809"/>
    </row>
    <row r="12824" spans="1:9">
      <c r="A12824" s="831"/>
      <c r="B12824" s="831"/>
      <c r="C12824" s="832"/>
      <c r="D12824" s="833"/>
      <c r="E12824" s="809"/>
      <c r="F12824" s="809"/>
      <c r="G12824" s="809"/>
      <c r="H12824" s="809"/>
      <c r="I12824" s="809"/>
    </row>
    <row r="12825" spans="1:9">
      <c r="A12825" s="834"/>
      <c r="B12825" s="834"/>
      <c r="C12825" s="835"/>
      <c r="D12825" s="836"/>
      <c r="E12825" s="809"/>
      <c r="F12825" s="809"/>
      <c r="G12825" s="809"/>
      <c r="H12825" s="809"/>
      <c r="I12825" s="809"/>
    </row>
    <row r="12826" spans="1:9">
      <c r="A12826" s="834"/>
      <c r="B12826" s="834"/>
      <c r="C12826" s="835"/>
      <c r="D12826" s="836"/>
      <c r="E12826" s="809"/>
      <c r="F12826" s="809"/>
      <c r="G12826" s="809"/>
      <c r="H12826" s="809"/>
      <c r="I12826" s="809"/>
    </row>
    <row r="12827" spans="1:9">
      <c r="A12827" s="1"/>
      <c r="B12827" s="1"/>
      <c r="C12827" s="1"/>
      <c r="D12827" s="1"/>
      <c r="E12827" s="809"/>
      <c r="F12827" s="809"/>
      <c r="G12827" s="809"/>
      <c r="H12827" s="809"/>
      <c r="I12827" s="809"/>
    </row>
    <row r="12828" spans="1:9">
      <c r="A12828" s="1"/>
      <c r="B12828" s="1"/>
      <c r="C12828" s="1"/>
      <c r="D12828" s="830"/>
      <c r="E12828" s="809"/>
      <c r="F12828" s="809"/>
      <c r="G12828" s="809"/>
      <c r="H12828" s="809"/>
      <c r="I12828" s="809"/>
    </row>
    <row r="12829" spans="1:9">
      <c r="A12829" s="831"/>
      <c r="B12829" s="831"/>
      <c r="C12829" s="832"/>
      <c r="D12829" s="833"/>
      <c r="E12829" s="809"/>
      <c r="F12829" s="809"/>
      <c r="G12829" s="809"/>
      <c r="H12829" s="809"/>
      <c r="I12829" s="809"/>
    </row>
    <row r="12830" spans="1:9">
      <c r="A12830" s="834"/>
      <c r="B12830" s="834"/>
      <c r="C12830" s="835"/>
      <c r="D12830" s="836"/>
      <c r="E12830" s="809"/>
      <c r="F12830" s="809"/>
      <c r="G12830" s="809"/>
      <c r="H12830" s="809"/>
      <c r="I12830" s="809"/>
    </row>
    <row r="12831" spans="1:9">
      <c r="A12831" s="834"/>
      <c r="B12831" s="834"/>
      <c r="C12831" s="835"/>
      <c r="D12831" s="836"/>
      <c r="E12831" s="809"/>
      <c r="F12831" s="809"/>
      <c r="G12831" s="809"/>
      <c r="H12831" s="809"/>
      <c r="I12831" s="809"/>
    </row>
    <row r="12832" spans="1:9">
      <c r="A12832" s="834"/>
      <c r="B12832" s="834"/>
      <c r="C12832" s="835"/>
      <c r="D12832" s="836"/>
      <c r="E12832" s="809"/>
      <c r="F12832" s="809"/>
      <c r="G12832" s="809"/>
      <c r="H12832" s="809"/>
      <c r="I12832" s="809"/>
    </row>
    <row r="12833" spans="1:9">
      <c r="A12833" s="1"/>
      <c r="B12833" s="1"/>
      <c r="C12833" s="1"/>
      <c r="D12833" s="1"/>
      <c r="E12833" s="809"/>
      <c r="F12833" s="809"/>
      <c r="G12833" s="809"/>
      <c r="H12833" s="809"/>
      <c r="I12833" s="809"/>
    </row>
    <row r="12834" spans="1:9">
      <c r="A12834" s="1"/>
      <c r="B12834" s="1"/>
      <c r="C12834" s="1"/>
      <c r="D12834" s="830"/>
      <c r="E12834" s="809"/>
      <c r="F12834" s="809"/>
      <c r="G12834" s="809"/>
      <c r="H12834" s="809"/>
      <c r="I12834" s="809"/>
    </row>
    <row r="12835" spans="1:9">
      <c r="A12835" s="1"/>
      <c r="B12835" s="1"/>
      <c r="C12835" s="1"/>
      <c r="D12835" s="830"/>
      <c r="E12835" s="809"/>
      <c r="F12835" s="809"/>
      <c r="G12835" s="809"/>
      <c r="H12835" s="809"/>
      <c r="I12835" s="809"/>
    </row>
    <row r="12836" spans="1:9">
      <c r="A12836" s="831"/>
      <c r="B12836" s="831"/>
      <c r="C12836" s="832"/>
      <c r="D12836" s="833"/>
      <c r="E12836" s="809"/>
      <c r="F12836" s="809"/>
      <c r="G12836" s="809"/>
      <c r="H12836" s="809"/>
      <c r="I12836" s="809"/>
    </row>
    <row r="12837" spans="1:9">
      <c r="A12837" s="834"/>
      <c r="B12837" s="834"/>
      <c r="C12837" s="835"/>
      <c r="D12837" s="836"/>
      <c r="E12837" s="809"/>
      <c r="F12837" s="809"/>
      <c r="G12837" s="809"/>
      <c r="H12837" s="809"/>
      <c r="I12837" s="809"/>
    </row>
    <row r="12838" spans="1:9">
      <c r="A12838" s="834"/>
      <c r="B12838" s="834"/>
      <c r="C12838" s="835"/>
      <c r="D12838" s="836"/>
      <c r="E12838" s="809"/>
      <c r="F12838" s="809"/>
      <c r="G12838" s="809"/>
      <c r="H12838" s="809"/>
      <c r="I12838" s="809"/>
    </row>
    <row r="12839" spans="1:9">
      <c r="A12839" s="1"/>
      <c r="B12839" s="1"/>
      <c r="C12839" s="1"/>
      <c r="D12839" s="1"/>
      <c r="E12839" s="809"/>
      <c r="F12839" s="809"/>
      <c r="G12839" s="809"/>
      <c r="H12839" s="809"/>
      <c r="I12839" s="809"/>
    </row>
    <row r="12840" spans="1:9">
      <c r="A12840" s="1"/>
      <c r="B12840" s="1"/>
      <c r="C12840" s="1"/>
      <c r="D12840" s="830"/>
      <c r="E12840" s="809"/>
      <c r="F12840" s="809"/>
      <c r="G12840" s="809"/>
      <c r="H12840" s="809"/>
      <c r="I12840" s="809"/>
    </row>
    <row r="12841" spans="1:9">
      <c r="A12841" s="831"/>
      <c r="B12841" s="831"/>
      <c r="C12841" s="832"/>
      <c r="D12841" s="833"/>
      <c r="E12841" s="809"/>
      <c r="F12841" s="809"/>
      <c r="G12841" s="809"/>
      <c r="H12841" s="809"/>
      <c r="I12841" s="809"/>
    </row>
    <row r="12842" spans="1:9">
      <c r="A12842" s="834"/>
      <c r="B12842" s="834"/>
      <c r="C12842" s="835"/>
      <c r="D12842" s="836"/>
      <c r="E12842" s="809"/>
      <c r="F12842" s="809"/>
      <c r="G12842" s="809"/>
      <c r="H12842" s="809"/>
      <c r="I12842" s="809"/>
    </row>
    <row r="12843" spans="1:9">
      <c r="A12843" s="834"/>
      <c r="B12843" s="834"/>
      <c r="C12843" s="835"/>
      <c r="D12843" s="836"/>
      <c r="E12843" s="809"/>
      <c r="F12843" s="809"/>
      <c r="G12843" s="809"/>
      <c r="H12843" s="809"/>
      <c r="I12843" s="809"/>
    </row>
    <row r="12844" spans="1:9">
      <c r="A12844" s="834"/>
      <c r="B12844" s="834"/>
      <c r="C12844" s="835"/>
      <c r="D12844" s="836"/>
      <c r="E12844" s="809"/>
      <c r="F12844" s="809"/>
      <c r="G12844" s="809"/>
      <c r="H12844" s="809"/>
      <c r="I12844" s="809"/>
    </row>
    <row r="12845" spans="1:9">
      <c r="A12845" s="834"/>
      <c r="B12845" s="834"/>
      <c r="C12845" s="835"/>
      <c r="D12845" s="836"/>
      <c r="E12845" s="809"/>
      <c r="F12845" s="809"/>
      <c r="G12845" s="809"/>
      <c r="H12845" s="809"/>
      <c r="I12845" s="809"/>
    </row>
    <row r="12846" spans="1:9">
      <c r="A12846" s="1"/>
      <c r="B12846" s="1"/>
      <c r="C12846" s="1"/>
      <c r="D12846" s="1"/>
      <c r="E12846" s="809"/>
      <c r="F12846" s="809"/>
      <c r="G12846" s="809"/>
      <c r="H12846" s="809"/>
      <c r="I12846" s="809"/>
    </row>
    <row r="12847" spans="1:9">
      <c r="A12847" s="1"/>
      <c r="B12847" s="1"/>
      <c r="C12847" s="1"/>
      <c r="D12847" s="830"/>
      <c r="E12847" s="809"/>
      <c r="F12847" s="809"/>
      <c r="G12847" s="809"/>
      <c r="H12847" s="809"/>
      <c r="I12847" s="809"/>
    </row>
    <row r="12848" spans="1:9">
      <c r="A12848" s="831"/>
      <c r="B12848" s="831"/>
      <c r="C12848" s="832"/>
      <c r="D12848" s="833"/>
      <c r="E12848" s="809"/>
      <c r="F12848" s="809"/>
      <c r="G12848" s="809"/>
      <c r="H12848" s="809"/>
      <c r="I12848" s="809"/>
    </row>
    <row r="12849" spans="1:9">
      <c r="A12849" s="834"/>
      <c r="B12849" s="834"/>
      <c r="C12849" s="835"/>
      <c r="D12849" s="836"/>
      <c r="E12849" s="809"/>
      <c r="F12849" s="809"/>
      <c r="G12849" s="809"/>
      <c r="H12849" s="809"/>
      <c r="I12849" s="809"/>
    </row>
    <row r="12850" spans="1:9">
      <c r="A12850" s="834"/>
      <c r="B12850" s="834"/>
      <c r="C12850" s="835"/>
      <c r="D12850" s="836"/>
      <c r="E12850" s="809"/>
      <c r="F12850" s="809"/>
      <c r="G12850" s="809"/>
      <c r="H12850" s="809"/>
      <c r="I12850" s="809"/>
    </row>
    <row r="12851" spans="1:9">
      <c r="A12851" s="834"/>
      <c r="B12851" s="834"/>
      <c r="C12851" s="835"/>
      <c r="D12851" s="836"/>
      <c r="E12851" s="809"/>
      <c r="F12851" s="809"/>
      <c r="G12851" s="809"/>
      <c r="H12851" s="809"/>
      <c r="I12851" s="809"/>
    </row>
    <row r="12852" spans="1:9">
      <c r="A12852" s="1"/>
      <c r="B12852" s="1"/>
      <c r="C12852" s="1"/>
      <c r="D12852" s="1"/>
      <c r="E12852" s="809"/>
      <c r="F12852" s="809"/>
      <c r="G12852" s="809"/>
      <c r="H12852" s="809"/>
      <c r="I12852" s="809"/>
    </row>
    <row r="12853" spans="1:9">
      <c r="A12853" s="1"/>
      <c r="B12853" s="1"/>
      <c r="C12853" s="1"/>
      <c r="D12853" s="830"/>
      <c r="E12853" s="809"/>
      <c r="F12853" s="809"/>
      <c r="G12853" s="809"/>
      <c r="H12853" s="809"/>
      <c r="I12853" s="809"/>
    </row>
    <row r="12854" spans="1:9">
      <c r="A12854" s="1"/>
      <c r="B12854" s="1"/>
      <c r="C12854" s="1"/>
      <c r="D12854" s="830"/>
      <c r="E12854" s="809"/>
      <c r="F12854" s="809"/>
      <c r="G12854" s="809"/>
      <c r="H12854" s="809"/>
      <c r="I12854" s="809"/>
    </row>
    <row r="12855" spans="1:9">
      <c r="A12855" s="831"/>
      <c r="B12855" s="831"/>
      <c r="C12855" s="832"/>
      <c r="D12855" s="833"/>
      <c r="E12855" s="809"/>
      <c r="F12855" s="809"/>
      <c r="G12855" s="809"/>
      <c r="H12855" s="809"/>
      <c r="I12855" s="809"/>
    </row>
    <row r="12856" spans="1:9">
      <c r="A12856" s="834"/>
      <c r="B12856" s="834"/>
      <c r="C12856" s="835"/>
      <c r="D12856" s="836"/>
      <c r="E12856" s="809"/>
      <c r="F12856" s="809"/>
      <c r="G12856" s="809"/>
      <c r="H12856" s="809"/>
      <c r="I12856" s="809"/>
    </row>
    <row r="12857" spans="1:9">
      <c r="A12857" s="1"/>
      <c r="B12857" s="1"/>
      <c r="C12857" s="1"/>
      <c r="D12857" s="1"/>
      <c r="E12857" s="809"/>
      <c r="F12857" s="809"/>
      <c r="G12857" s="809"/>
      <c r="H12857" s="809"/>
      <c r="I12857" s="809"/>
    </row>
    <row r="12858" spans="1:9">
      <c r="A12858" s="1"/>
      <c r="B12858" s="1"/>
      <c r="C12858" s="1"/>
      <c r="D12858" s="830"/>
      <c r="E12858" s="809"/>
      <c r="F12858" s="809"/>
      <c r="G12858" s="809"/>
      <c r="H12858" s="809"/>
      <c r="I12858" s="809"/>
    </row>
    <row r="12859" spans="1:9">
      <c r="A12859" s="1"/>
      <c r="B12859" s="1"/>
      <c r="C12859" s="1"/>
      <c r="D12859" s="830"/>
      <c r="E12859" s="809"/>
      <c r="F12859" s="809"/>
      <c r="G12859" s="809"/>
      <c r="H12859" s="809"/>
      <c r="I12859" s="809"/>
    </row>
    <row r="12860" spans="1:9">
      <c r="A12860" s="831"/>
      <c r="B12860" s="831"/>
      <c r="C12860" s="832"/>
      <c r="D12860" s="833"/>
      <c r="E12860" s="809"/>
      <c r="F12860" s="809"/>
      <c r="G12860" s="809"/>
      <c r="H12860" s="809"/>
      <c r="I12860" s="809"/>
    </row>
    <row r="12861" spans="1:9">
      <c r="A12861" s="834"/>
      <c r="B12861" s="834"/>
      <c r="C12861" s="835"/>
      <c r="D12861" s="836"/>
      <c r="E12861" s="809"/>
      <c r="F12861" s="809"/>
      <c r="G12861" s="809"/>
      <c r="H12861" s="809"/>
      <c r="I12861" s="809"/>
    </row>
    <row r="12862" spans="1:9">
      <c r="A12862" s="834"/>
      <c r="B12862" s="834"/>
      <c r="C12862" s="835"/>
      <c r="D12862" s="836"/>
      <c r="E12862" s="809"/>
      <c r="F12862" s="809"/>
      <c r="G12862" s="809"/>
      <c r="H12862" s="809"/>
      <c r="I12862" s="809"/>
    </row>
    <row r="12863" spans="1:9">
      <c r="A12863" s="834"/>
      <c r="B12863" s="834"/>
      <c r="C12863" s="835"/>
      <c r="D12863" s="836"/>
      <c r="E12863" s="809"/>
      <c r="F12863" s="809"/>
      <c r="G12863" s="809"/>
      <c r="H12863" s="809"/>
      <c r="I12863" s="809"/>
    </row>
    <row r="12864" spans="1:9">
      <c r="A12864" s="834"/>
      <c r="B12864" s="834"/>
      <c r="C12864" s="835"/>
      <c r="D12864" s="836"/>
      <c r="E12864" s="809"/>
      <c r="F12864" s="809"/>
      <c r="G12864" s="809"/>
      <c r="H12864" s="809"/>
      <c r="I12864" s="809"/>
    </row>
    <row r="12865" spans="1:9">
      <c r="A12865" s="834"/>
      <c r="B12865" s="834"/>
      <c r="C12865" s="835"/>
      <c r="D12865" s="836"/>
      <c r="E12865" s="809"/>
      <c r="F12865" s="809"/>
      <c r="G12865" s="809"/>
      <c r="H12865" s="809"/>
      <c r="I12865" s="809"/>
    </row>
    <row r="12866" spans="1:9">
      <c r="A12866" s="1"/>
      <c r="B12866" s="1"/>
      <c r="C12866" s="1"/>
      <c r="D12866" s="1"/>
      <c r="E12866" s="809"/>
      <c r="F12866" s="809"/>
      <c r="G12866" s="809"/>
      <c r="H12866" s="809"/>
      <c r="I12866" s="809"/>
    </row>
    <row r="12867" spans="1:9">
      <c r="A12867" s="1"/>
      <c r="B12867" s="1"/>
      <c r="C12867" s="1"/>
      <c r="D12867" s="830"/>
      <c r="E12867" s="809"/>
      <c r="F12867" s="809"/>
      <c r="G12867" s="809"/>
      <c r="H12867" s="809"/>
      <c r="I12867" s="809"/>
    </row>
    <row r="12868" spans="1:9">
      <c r="A12868" s="831"/>
      <c r="B12868" s="831"/>
      <c r="C12868" s="832"/>
      <c r="D12868" s="833"/>
      <c r="E12868" s="809"/>
      <c r="F12868" s="809"/>
      <c r="G12868" s="809"/>
      <c r="H12868" s="809"/>
      <c r="I12868" s="809"/>
    </row>
    <row r="12869" spans="1:9">
      <c r="A12869" s="834"/>
      <c r="B12869" s="834"/>
      <c r="C12869" s="835"/>
      <c r="D12869" s="836"/>
      <c r="E12869" s="809"/>
      <c r="F12869" s="809"/>
      <c r="G12869" s="809"/>
      <c r="H12869" s="809"/>
      <c r="I12869" s="809"/>
    </row>
    <row r="12870" spans="1:9">
      <c r="A12870" s="1"/>
      <c r="B12870" s="1"/>
      <c r="C12870" s="1"/>
      <c r="D12870" s="1"/>
      <c r="E12870" s="809"/>
      <c r="F12870" s="809"/>
      <c r="G12870" s="809"/>
      <c r="H12870" s="809"/>
      <c r="I12870" s="809"/>
    </row>
    <row r="12871" spans="1:9">
      <c r="A12871" s="1"/>
      <c r="B12871" s="1"/>
      <c r="C12871" s="1"/>
      <c r="D12871" s="830"/>
      <c r="E12871" s="809"/>
      <c r="F12871" s="809"/>
      <c r="G12871" s="809"/>
      <c r="H12871" s="809"/>
      <c r="I12871" s="809"/>
    </row>
    <row r="12872" spans="1:9">
      <c r="A12872" s="1"/>
      <c r="B12872" s="1"/>
      <c r="C12872" s="1"/>
      <c r="D12872" s="830"/>
      <c r="E12872" s="809"/>
      <c r="F12872" s="809"/>
      <c r="G12872" s="809"/>
      <c r="H12872" s="809"/>
      <c r="I12872" s="809"/>
    </row>
    <row r="12873" spans="1:9">
      <c r="A12873" s="831"/>
      <c r="B12873" s="831"/>
      <c r="C12873" s="832"/>
      <c r="D12873" s="833"/>
      <c r="E12873" s="809"/>
      <c r="F12873" s="809"/>
      <c r="G12873" s="809"/>
      <c r="H12873" s="809"/>
      <c r="I12873" s="809"/>
    </row>
    <row r="12874" spans="1:9">
      <c r="A12874" s="834"/>
      <c r="B12874" s="834"/>
      <c r="C12874" s="835"/>
      <c r="D12874" s="836"/>
      <c r="E12874" s="809"/>
      <c r="F12874" s="809"/>
      <c r="G12874" s="809"/>
      <c r="H12874" s="809"/>
      <c r="I12874" s="809"/>
    </row>
    <row r="12875" spans="1:9">
      <c r="A12875" s="1"/>
      <c r="B12875" s="1"/>
      <c r="C12875" s="1"/>
      <c r="D12875" s="1"/>
      <c r="E12875" s="809"/>
      <c r="F12875" s="809"/>
      <c r="G12875" s="809"/>
      <c r="H12875" s="809"/>
      <c r="I12875" s="809"/>
    </row>
    <row r="12876" spans="1:9">
      <c r="A12876" s="1"/>
      <c r="B12876" s="1"/>
      <c r="C12876" s="1"/>
      <c r="D12876" s="830"/>
      <c r="E12876" s="809"/>
      <c r="F12876" s="809"/>
      <c r="G12876" s="809"/>
      <c r="H12876" s="809"/>
      <c r="I12876" s="809"/>
    </row>
    <row r="12877" spans="1:9">
      <c r="A12877" s="831"/>
      <c r="B12877" s="831"/>
      <c r="C12877" s="832"/>
      <c r="D12877" s="833"/>
      <c r="E12877" s="809"/>
      <c r="F12877" s="809"/>
      <c r="G12877" s="809"/>
      <c r="H12877" s="809"/>
      <c r="I12877" s="809"/>
    </row>
    <row r="12878" spans="1:9">
      <c r="A12878" s="834"/>
      <c r="B12878" s="834"/>
      <c r="C12878" s="835"/>
      <c r="D12878" s="836"/>
      <c r="E12878" s="809"/>
      <c r="F12878" s="809"/>
      <c r="G12878" s="809"/>
      <c r="H12878" s="809"/>
      <c r="I12878" s="809"/>
    </row>
    <row r="12879" spans="1:9">
      <c r="A12879" s="834"/>
      <c r="B12879" s="834"/>
      <c r="C12879" s="835"/>
      <c r="D12879" s="836"/>
      <c r="E12879" s="809"/>
      <c r="F12879" s="809"/>
      <c r="G12879" s="809"/>
      <c r="H12879" s="809"/>
      <c r="I12879" s="809"/>
    </row>
    <row r="12880" spans="1:9">
      <c r="A12880" s="834"/>
      <c r="B12880" s="834"/>
      <c r="C12880" s="835"/>
      <c r="D12880" s="836"/>
      <c r="E12880" s="809"/>
      <c r="F12880" s="809"/>
      <c r="G12880" s="809"/>
      <c r="H12880" s="809"/>
      <c r="I12880" s="809"/>
    </row>
    <row r="12881" spans="1:9">
      <c r="A12881" s="834"/>
      <c r="B12881" s="834"/>
      <c r="C12881" s="835"/>
      <c r="D12881" s="836"/>
      <c r="E12881" s="809"/>
      <c r="F12881" s="809"/>
      <c r="G12881" s="809"/>
      <c r="H12881" s="809"/>
      <c r="I12881" s="809"/>
    </row>
    <row r="12882" spans="1:9">
      <c r="A12882" s="834"/>
      <c r="B12882" s="834"/>
      <c r="C12882" s="835"/>
      <c r="D12882" s="836"/>
      <c r="E12882" s="809"/>
      <c r="F12882" s="809"/>
      <c r="G12882" s="809"/>
      <c r="H12882" s="809"/>
      <c r="I12882" s="809"/>
    </row>
    <row r="12883" spans="1:9">
      <c r="A12883" s="1"/>
      <c r="B12883" s="1"/>
      <c r="C12883" s="1"/>
      <c r="D12883" s="1"/>
      <c r="E12883" s="809"/>
      <c r="F12883" s="809"/>
      <c r="G12883" s="809"/>
      <c r="H12883" s="809"/>
      <c r="I12883" s="809"/>
    </row>
    <row r="12884" spans="1:9">
      <c r="A12884" s="1"/>
      <c r="B12884" s="1"/>
      <c r="C12884" s="1"/>
      <c r="D12884" s="830"/>
      <c r="E12884" s="809"/>
      <c r="F12884" s="809"/>
      <c r="G12884" s="809"/>
      <c r="H12884" s="809"/>
      <c r="I12884" s="809"/>
    </row>
    <row r="12885" spans="1:9">
      <c r="A12885" s="831"/>
      <c r="B12885" s="831"/>
      <c r="C12885" s="832"/>
      <c r="D12885" s="833"/>
      <c r="E12885" s="809"/>
      <c r="F12885" s="809"/>
      <c r="G12885" s="809"/>
      <c r="H12885" s="809"/>
      <c r="I12885" s="809"/>
    </row>
    <row r="12886" spans="1:9">
      <c r="A12886" s="834"/>
      <c r="B12886" s="834"/>
      <c r="C12886" s="835"/>
      <c r="D12886" s="836"/>
      <c r="E12886" s="809"/>
      <c r="F12886" s="809"/>
      <c r="G12886" s="809"/>
      <c r="H12886" s="809"/>
      <c r="I12886" s="809"/>
    </row>
    <row r="12887" spans="1:9">
      <c r="A12887" s="1"/>
      <c r="B12887" s="1"/>
      <c r="C12887" s="1"/>
      <c r="D12887" s="1"/>
      <c r="E12887" s="809"/>
      <c r="F12887" s="809"/>
      <c r="G12887" s="809"/>
      <c r="H12887" s="809"/>
      <c r="I12887" s="809"/>
    </row>
    <row r="12888" spans="1:9">
      <c r="A12888" s="1"/>
      <c r="B12888" s="1"/>
      <c r="C12888" s="1"/>
      <c r="D12888" s="830"/>
      <c r="E12888" s="809"/>
      <c r="F12888" s="809"/>
      <c r="G12888" s="809"/>
      <c r="H12888" s="809"/>
      <c r="I12888" s="809"/>
    </row>
    <row r="12889" spans="1:9">
      <c r="A12889" s="1"/>
      <c r="B12889" s="1"/>
      <c r="C12889" s="1"/>
      <c r="D12889" s="830"/>
      <c r="E12889" s="809"/>
      <c r="F12889" s="809"/>
      <c r="G12889" s="809"/>
      <c r="H12889" s="809"/>
      <c r="I12889" s="809"/>
    </row>
    <row r="12890" spans="1:9">
      <c r="A12890" s="831"/>
      <c r="B12890" s="831"/>
      <c r="C12890" s="832"/>
      <c r="D12890" s="833"/>
      <c r="E12890" s="809"/>
      <c r="F12890" s="809"/>
      <c r="G12890" s="809"/>
      <c r="H12890" s="809"/>
      <c r="I12890" s="809"/>
    </row>
    <row r="12891" spans="1:9">
      <c r="A12891" s="834"/>
      <c r="B12891" s="834"/>
      <c r="C12891" s="835"/>
      <c r="D12891" s="836"/>
      <c r="E12891" s="809"/>
      <c r="F12891" s="809"/>
      <c r="G12891" s="809"/>
      <c r="H12891" s="809"/>
      <c r="I12891" s="809"/>
    </row>
    <row r="12892" spans="1:9">
      <c r="A12892" s="1"/>
      <c r="B12892" s="1"/>
      <c r="C12892" s="1"/>
      <c r="D12892" s="1"/>
      <c r="E12892" s="809"/>
      <c r="F12892" s="809"/>
      <c r="G12892" s="809"/>
      <c r="H12892" s="809"/>
      <c r="I12892" s="809"/>
    </row>
    <row r="12893" spans="1:9">
      <c r="A12893" s="1"/>
      <c r="B12893" s="1"/>
      <c r="C12893" s="1"/>
      <c r="D12893" s="830"/>
      <c r="E12893" s="809"/>
      <c r="F12893" s="809"/>
      <c r="G12893" s="809"/>
      <c r="H12893" s="809"/>
      <c r="I12893" s="809"/>
    </row>
    <row r="12894" spans="1:9">
      <c r="A12894" s="831"/>
      <c r="B12894" s="831"/>
      <c r="C12894" s="832"/>
      <c r="D12894" s="833"/>
      <c r="E12894" s="809"/>
      <c r="F12894" s="809"/>
      <c r="G12894" s="809"/>
      <c r="H12894" s="809"/>
      <c r="I12894" s="809"/>
    </row>
    <row r="12895" spans="1:9">
      <c r="A12895" s="834"/>
      <c r="B12895" s="834"/>
      <c r="C12895" s="835"/>
      <c r="D12895" s="836"/>
      <c r="E12895" s="809"/>
      <c r="F12895" s="809"/>
      <c r="G12895" s="809"/>
      <c r="H12895" s="809"/>
      <c r="I12895" s="809"/>
    </row>
    <row r="12896" spans="1:9">
      <c r="A12896" s="1"/>
      <c r="B12896" s="1"/>
      <c r="C12896" s="1"/>
      <c r="D12896" s="1"/>
      <c r="E12896" s="809"/>
      <c r="F12896" s="809"/>
      <c r="G12896" s="809"/>
      <c r="H12896" s="809"/>
      <c r="I12896" s="809"/>
    </row>
    <row r="12897" spans="1:9">
      <c r="A12897" s="1"/>
      <c r="B12897" s="1"/>
      <c r="C12897" s="1"/>
      <c r="D12897" s="830"/>
      <c r="E12897" s="809"/>
      <c r="F12897" s="809"/>
      <c r="G12897" s="809"/>
      <c r="H12897" s="809"/>
      <c r="I12897" s="809"/>
    </row>
    <row r="12898" spans="1:9">
      <c r="A12898" s="1"/>
      <c r="B12898" s="1"/>
      <c r="C12898" s="1"/>
      <c r="D12898" s="830"/>
      <c r="E12898" s="809"/>
      <c r="F12898" s="809"/>
      <c r="G12898" s="809"/>
      <c r="H12898" s="809"/>
      <c r="I12898" s="809"/>
    </row>
    <row r="12899" spans="1:9">
      <c r="A12899" s="831"/>
      <c r="B12899" s="831"/>
      <c r="C12899" s="832"/>
      <c r="D12899" s="833"/>
      <c r="E12899" s="809"/>
      <c r="F12899" s="809"/>
      <c r="G12899" s="809"/>
      <c r="H12899" s="809"/>
      <c r="I12899" s="809"/>
    </row>
    <row r="12900" spans="1:9">
      <c r="A12900" s="834"/>
      <c r="B12900" s="834"/>
      <c r="C12900" s="835"/>
      <c r="D12900" s="836"/>
      <c r="E12900" s="809"/>
      <c r="F12900" s="809"/>
      <c r="G12900" s="809"/>
      <c r="H12900" s="809"/>
      <c r="I12900" s="809"/>
    </row>
    <row r="12901" spans="1:9">
      <c r="A12901" s="1"/>
      <c r="B12901" s="1"/>
      <c r="C12901" s="1"/>
      <c r="D12901" s="1"/>
      <c r="E12901" s="809"/>
      <c r="F12901" s="809"/>
      <c r="G12901" s="809"/>
      <c r="H12901" s="809"/>
      <c r="I12901" s="809"/>
    </row>
    <row r="12902" spans="1:9">
      <c r="A12902" s="1"/>
      <c r="B12902" s="1"/>
      <c r="C12902" s="1"/>
      <c r="D12902" s="830"/>
      <c r="E12902" s="809"/>
      <c r="F12902" s="809"/>
      <c r="G12902" s="809"/>
      <c r="H12902" s="809"/>
      <c r="I12902" s="809"/>
    </row>
    <row r="12903" spans="1:9">
      <c r="A12903" s="1"/>
      <c r="B12903" s="1"/>
      <c r="C12903" s="1"/>
      <c r="D12903" s="830"/>
      <c r="E12903" s="809"/>
      <c r="F12903" s="809"/>
      <c r="G12903" s="809"/>
      <c r="H12903" s="809"/>
      <c r="I12903" s="809"/>
    </row>
    <row r="12904" spans="1:9">
      <c r="A12904" s="831"/>
      <c r="B12904" s="831"/>
      <c r="C12904" s="832"/>
      <c r="D12904" s="833"/>
      <c r="E12904" s="809"/>
      <c r="F12904" s="809"/>
      <c r="G12904" s="809"/>
      <c r="H12904" s="809"/>
      <c r="I12904" s="809"/>
    </row>
    <row r="12905" spans="1:9">
      <c r="A12905" s="834"/>
      <c r="B12905" s="834"/>
      <c r="C12905" s="835"/>
      <c r="D12905" s="836"/>
      <c r="E12905" s="809"/>
      <c r="F12905" s="809"/>
      <c r="G12905" s="809"/>
      <c r="H12905" s="809"/>
      <c r="I12905" s="809"/>
    </row>
    <row r="12906" spans="1:9">
      <c r="A12906" s="834"/>
      <c r="B12906" s="834"/>
      <c r="C12906" s="835"/>
      <c r="D12906" s="836"/>
      <c r="E12906" s="809"/>
      <c r="F12906" s="809"/>
      <c r="G12906" s="809"/>
      <c r="H12906" s="809"/>
      <c r="I12906" s="809"/>
    </row>
    <row r="12907" spans="1:9">
      <c r="A12907" s="1"/>
      <c r="B12907" s="1"/>
      <c r="C12907" s="1"/>
      <c r="D12907" s="1"/>
      <c r="E12907" s="809"/>
      <c r="F12907" s="809"/>
      <c r="G12907" s="809"/>
      <c r="H12907" s="809"/>
      <c r="I12907" s="809"/>
    </row>
    <row r="12908" spans="1:9">
      <c r="A12908" s="1"/>
      <c r="B12908" s="1"/>
      <c r="C12908" s="1"/>
      <c r="D12908" s="830"/>
      <c r="E12908" s="809"/>
      <c r="F12908" s="809"/>
      <c r="G12908" s="809"/>
      <c r="H12908" s="809"/>
      <c r="I12908" s="809"/>
    </row>
    <row r="12909" spans="1:9">
      <c r="A12909" s="1"/>
      <c r="B12909" s="1"/>
      <c r="C12909" s="1"/>
      <c r="D12909" s="830"/>
      <c r="E12909" s="809"/>
      <c r="F12909" s="809"/>
      <c r="G12909" s="809"/>
      <c r="H12909" s="809"/>
      <c r="I12909" s="809"/>
    </row>
    <row r="12910" spans="1:9">
      <c r="A12910" s="831"/>
      <c r="B12910" s="831"/>
      <c r="C12910" s="832"/>
      <c r="D12910" s="833"/>
      <c r="E12910" s="809"/>
      <c r="F12910" s="809"/>
      <c r="G12910" s="809"/>
      <c r="H12910" s="809"/>
      <c r="I12910" s="809"/>
    </row>
    <row r="12911" spans="1:9">
      <c r="A12911" s="834"/>
      <c r="B12911" s="834"/>
      <c r="C12911" s="835"/>
      <c r="D12911" s="836"/>
      <c r="E12911" s="809"/>
      <c r="F12911" s="809"/>
      <c r="G12911" s="809"/>
      <c r="H12911" s="809"/>
      <c r="I12911" s="809"/>
    </row>
    <row r="12912" spans="1:9">
      <c r="A12912" s="834"/>
      <c r="B12912" s="834"/>
      <c r="C12912" s="835"/>
      <c r="D12912" s="836"/>
      <c r="E12912" s="809"/>
      <c r="F12912" s="809"/>
      <c r="G12912" s="809"/>
      <c r="H12912" s="809"/>
      <c r="I12912" s="809"/>
    </row>
    <row r="12913" spans="1:9">
      <c r="A12913" s="834"/>
      <c r="B12913" s="834"/>
      <c r="C12913" s="835"/>
      <c r="D12913" s="836"/>
      <c r="E12913" s="809"/>
      <c r="F12913" s="809"/>
      <c r="G12913" s="809"/>
      <c r="H12913" s="809"/>
      <c r="I12913" s="809"/>
    </row>
    <row r="12914" spans="1:9">
      <c r="A12914" s="1"/>
      <c r="B12914" s="1"/>
      <c r="C12914" s="1"/>
      <c r="D12914" s="1"/>
      <c r="E12914" s="809"/>
      <c r="F12914" s="809"/>
      <c r="G12914" s="809"/>
      <c r="H12914" s="809"/>
      <c r="I12914" s="809"/>
    </row>
    <row r="12915" spans="1:9">
      <c r="A12915" s="1"/>
      <c r="B12915" s="1"/>
      <c r="C12915" s="1"/>
      <c r="D12915" s="830"/>
      <c r="E12915" s="809"/>
      <c r="F12915" s="809"/>
      <c r="G12915" s="809"/>
      <c r="H12915" s="809"/>
      <c r="I12915" s="809"/>
    </row>
    <row r="12916" spans="1:9">
      <c r="A12916" s="831"/>
      <c r="B12916" s="831"/>
      <c r="C12916" s="832"/>
      <c r="D12916" s="833"/>
      <c r="E12916" s="809"/>
      <c r="F12916" s="809"/>
      <c r="G12916" s="809"/>
      <c r="H12916" s="809"/>
      <c r="I12916" s="809"/>
    </row>
    <row r="12917" spans="1:9">
      <c r="A12917" s="834"/>
      <c r="B12917" s="834"/>
      <c r="C12917" s="835"/>
      <c r="D12917" s="836"/>
      <c r="E12917" s="809"/>
      <c r="F12917" s="809"/>
      <c r="G12917" s="809"/>
      <c r="H12917" s="809"/>
      <c r="I12917" s="809"/>
    </row>
    <row r="12918" spans="1:9">
      <c r="A12918" s="834"/>
      <c r="B12918" s="834"/>
      <c r="C12918" s="835"/>
      <c r="D12918" s="836"/>
      <c r="E12918" s="809"/>
      <c r="F12918" s="809"/>
      <c r="G12918" s="809"/>
      <c r="H12918" s="809"/>
      <c r="I12918" s="809"/>
    </row>
    <row r="12919" spans="1:9">
      <c r="A12919" s="834"/>
      <c r="B12919" s="834"/>
      <c r="C12919" s="835"/>
      <c r="D12919" s="836"/>
      <c r="E12919" s="809"/>
      <c r="F12919" s="809"/>
      <c r="G12919" s="809"/>
      <c r="H12919" s="809"/>
      <c r="I12919" s="809"/>
    </row>
    <row r="12920" spans="1:9">
      <c r="A12920" s="834"/>
      <c r="B12920" s="834"/>
      <c r="C12920" s="835"/>
      <c r="D12920" s="836"/>
      <c r="E12920" s="809"/>
      <c r="F12920" s="809"/>
      <c r="G12920" s="809"/>
      <c r="H12920" s="809"/>
      <c r="I12920" s="809"/>
    </row>
    <row r="12921" spans="1:9">
      <c r="A12921" s="1"/>
      <c r="B12921" s="1"/>
      <c r="C12921" s="1"/>
      <c r="D12921" s="1"/>
      <c r="E12921" s="809"/>
      <c r="F12921" s="809"/>
      <c r="G12921" s="809"/>
      <c r="H12921" s="809"/>
      <c r="I12921" s="809"/>
    </row>
    <row r="12922" spans="1:9">
      <c r="A12922" s="1"/>
      <c r="B12922" s="1"/>
      <c r="C12922" s="1"/>
      <c r="D12922" s="830"/>
      <c r="E12922" s="809"/>
      <c r="F12922" s="809"/>
      <c r="G12922" s="809"/>
      <c r="H12922" s="809"/>
      <c r="I12922" s="809"/>
    </row>
    <row r="12923" spans="1:9">
      <c r="A12923" s="831"/>
      <c r="B12923" s="831"/>
      <c r="C12923" s="832"/>
      <c r="D12923" s="833"/>
      <c r="E12923" s="809"/>
      <c r="F12923" s="809"/>
      <c r="G12923" s="809"/>
      <c r="H12923" s="809"/>
      <c r="I12923" s="809"/>
    </row>
    <row r="12924" spans="1:9">
      <c r="A12924" s="834"/>
      <c r="B12924" s="834"/>
      <c r="C12924" s="835"/>
      <c r="D12924" s="836"/>
      <c r="E12924" s="809"/>
      <c r="F12924" s="809"/>
      <c r="G12924" s="809"/>
      <c r="H12924" s="809"/>
      <c r="I12924" s="809"/>
    </row>
    <row r="12925" spans="1:9">
      <c r="A12925" s="1"/>
      <c r="B12925" s="1"/>
      <c r="C12925" s="1"/>
      <c r="D12925" s="1"/>
      <c r="E12925" s="809"/>
      <c r="F12925" s="809"/>
      <c r="G12925" s="809"/>
      <c r="H12925" s="809"/>
      <c r="I12925" s="809"/>
    </row>
    <row r="12926" spans="1:9">
      <c r="A12926" s="1"/>
      <c r="B12926" s="1"/>
      <c r="C12926" s="1"/>
      <c r="D12926" s="830"/>
      <c r="E12926" s="809"/>
      <c r="F12926" s="809"/>
      <c r="G12926" s="809"/>
      <c r="H12926" s="809"/>
      <c r="I12926" s="809"/>
    </row>
    <row r="12927" spans="1:9">
      <c r="A12927" s="831"/>
      <c r="B12927" s="831"/>
      <c r="C12927" s="832"/>
      <c r="D12927" s="833"/>
      <c r="E12927" s="809"/>
      <c r="F12927" s="809"/>
      <c r="G12927" s="809"/>
      <c r="H12927" s="809"/>
      <c r="I12927" s="809"/>
    </row>
    <row r="12928" spans="1:9">
      <c r="A12928" s="834"/>
      <c r="B12928" s="834"/>
      <c r="C12928" s="835"/>
      <c r="D12928" s="836"/>
      <c r="E12928" s="809"/>
      <c r="F12928" s="809"/>
      <c r="G12928" s="809"/>
      <c r="H12928" s="809"/>
      <c r="I12928" s="809"/>
    </row>
    <row r="12929" spans="1:9">
      <c r="A12929" s="834"/>
      <c r="B12929" s="834"/>
      <c r="C12929" s="835"/>
      <c r="D12929" s="836"/>
      <c r="E12929" s="809"/>
      <c r="F12929" s="809"/>
      <c r="G12929" s="809"/>
      <c r="H12929" s="809"/>
      <c r="I12929" s="809"/>
    </row>
    <row r="12930" spans="1:9">
      <c r="A12930" s="1"/>
      <c r="B12930" s="1"/>
      <c r="C12930" s="1"/>
      <c r="D12930" s="1"/>
      <c r="E12930" s="809"/>
      <c r="F12930" s="809"/>
      <c r="G12930" s="809"/>
      <c r="H12930" s="809"/>
      <c r="I12930" s="809"/>
    </row>
    <row r="12931" spans="1:9">
      <c r="A12931" s="1"/>
      <c r="B12931" s="1"/>
      <c r="C12931" s="1"/>
      <c r="D12931" s="830"/>
      <c r="E12931" s="809"/>
      <c r="F12931" s="809"/>
      <c r="G12931" s="809"/>
      <c r="H12931" s="809"/>
      <c r="I12931" s="809"/>
    </row>
    <row r="12932" spans="1:9">
      <c r="A12932" s="1"/>
      <c r="B12932" s="1"/>
      <c r="C12932" s="1"/>
      <c r="D12932" s="830"/>
      <c r="E12932" s="809"/>
      <c r="F12932" s="809"/>
      <c r="G12932" s="809"/>
      <c r="H12932" s="809"/>
      <c r="I12932" s="809"/>
    </row>
    <row r="12933" spans="1:9">
      <c r="A12933" s="831"/>
      <c r="B12933" s="831"/>
      <c r="C12933" s="832"/>
      <c r="D12933" s="833"/>
      <c r="E12933" s="809"/>
      <c r="F12933" s="809"/>
      <c r="G12933" s="809"/>
      <c r="H12933" s="809"/>
      <c r="I12933" s="809"/>
    </row>
    <row r="12934" spans="1:9">
      <c r="A12934" s="834"/>
      <c r="B12934" s="834"/>
      <c r="C12934" s="835"/>
      <c r="D12934" s="836"/>
      <c r="E12934" s="809"/>
      <c r="F12934" s="809"/>
      <c r="G12934" s="809"/>
      <c r="H12934" s="809"/>
      <c r="I12934" s="809"/>
    </row>
    <row r="12935" spans="1:9">
      <c r="A12935" s="834"/>
      <c r="B12935" s="834"/>
      <c r="C12935" s="835"/>
      <c r="D12935" s="836"/>
      <c r="E12935" s="809"/>
      <c r="F12935" s="809"/>
      <c r="G12935" s="809"/>
      <c r="H12935" s="809"/>
      <c r="I12935" s="809"/>
    </row>
    <row r="12936" spans="1:9">
      <c r="A12936" s="834"/>
      <c r="B12936" s="834"/>
      <c r="C12936" s="835"/>
      <c r="D12936" s="836"/>
      <c r="E12936" s="809"/>
      <c r="F12936" s="809"/>
      <c r="G12936" s="809"/>
      <c r="H12936" s="809"/>
      <c r="I12936" s="809"/>
    </row>
    <row r="12937" spans="1:9">
      <c r="A12937" s="834"/>
      <c r="B12937" s="834"/>
      <c r="C12937" s="835"/>
      <c r="D12937" s="836"/>
      <c r="E12937" s="809"/>
      <c r="F12937" s="809"/>
      <c r="G12937" s="809"/>
      <c r="H12937" s="809"/>
      <c r="I12937" s="809"/>
    </row>
    <row r="12938" spans="1:9">
      <c r="A12938" s="834"/>
      <c r="B12938" s="834"/>
      <c r="C12938" s="835"/>
      <c r="D12938" s="836"/>
      <c r="E12938" s="809"/>
      <c r="F12938" s="809"/>
      <c r="G12938" s="809"/>
      <c r="H12938" s="809"/>
      <c r="I12938" s="809"/>
    </row>
    <row r="12939" spans="1:9">
      <c r="A12939" s="834"/>
      <c r="B12939" s="834"/>
      <c r="C12939" s="835"/>
      <c r="D12939" s="836"/>
      <c r="E12939" s="809"/>
      <c r="F12939" s="809"/>
      <c r="G12939" s="809"/>
      <c r="H12939" s="809"/>
      <c r="I12939" s="809"/>
    </row>
    <row r="12940" spans="1:9">
      <c r="A12940" s="834"/>
      <c r="B12940" s="834"/>
      <c r="C12940" s="835"/>
      <c r="D12940" s="836"/>
      <c r="E12940" s="809"/>
      <c r="F12940" s="809"/>
      <c r="G12940" s="809"/>
      <c r="H12940" s="809"/>
      <c r="I12940" s="809"/>
    </row>
    <row r="12941" spans="1:9">
      <c r="A12941" s="834"/>
      <c r="B12941" s="834"/>
      <c r="C12941" s="835"/>
      <c r="D12941" s="836"/>
      <c r="E12941" s="809"/>
      <c r="F12941" s="809"/>
      <c r="G12941" s="809"/>
      <c r="H12941" s="809"/>
      <c r="I12941" s="809"/>
    </row>
    <row r="12942" spans="1:9">
      <c r="A12942" s="834"/>
      <c r="B12942" s="834"/>
      <c r="C12942" s="835"/>
      <c r="D12942" s="836"/>
      <c r="E12942" s="809"/>
      <c r="F12942" s="809"/>
      <c r="G12942" s="809"/>
      <c r="H12942" s="809"/>
      <c r="I12942" s="809"/>
    </row>
    <row r="12943" spans="1:9">
      <c r="A12943" s="834"/>
      <c r="B12943" s="834"/>
      <c r="C12943" s="835"/>
      <c r="D12943" s="836"/>
      <c r="E12943" s="809"/>
      <c r="F12943" s="809"/>
      <c r="G12943" s="809"/>
      <c r="H12943" s="809"/>
      <c r="I12943" s="809"/>
    </row>
    <row r="12944" spans="1:9">
      <c r="A12944" s="834"/>
      <c r="B12944" s="834"/>
      <c r="C12944" s="835"/>
      <c r="D12944" s="836"/>
      <c r="E12944" s="809"/>
      <c r="F12944" s="809"/>
      <c r="G12944" s="809"/>
      <c r="H12944" s="809"/>
      <c r="I12944" s="809"/>
    </row>
    <row r="12945" spans="1:9">
      <c r="A12945" s="834"/>
      <c r="B12945" s="834"/>
      <c r="C12945" s="835"/>
      <c r="D12945" s="836"/>
      <c r="E12945" s="809"/>
      <c r="F12945" s="809"/>
      <c r="G12945" s="809"/>
      <c r="H12945" s="809"/>
      <c r="I12945" s="809"/>
    </row>
    <row r="12946" spans="1:9">
      <c r="A12946" s="1"/>
      <c r="B12946" s="1"/>
      <c r="C12946" s="1"/>
      <c r="D12946" s="1"/>
      <c r="E12946" s="809"/>
      <c r="F12946" s="809"/>
      <c r="G12946" s="809"/>
      <c r="H12946" s="809"/>
      <c r="I12946" s="809"/>
    </row>
    <row r="12947" spans="1:9">
      <c r="A12947" s="1"/>
      <c r="B12947" s="1"/>
      <c r="C12947" s="1"/>
      <c r="D12947" s="830"/>
      <c r="E12947" s="809"/>
      <c r="F12947" s="809"/>
      <c r="G12947" s="809"/>
      <c r="H12947" s="809"/>
      <c r="I12947" s="809"/>
    </row>
    <row r="12948" spans="1:9">
      <c r="A12948" s="831"/>
      <c r="B12948" s="831"/>
      <c r="C12948" s="832"/>
      <c r="D12948" s="833"/>
      <c r="E12948" s="809"/>
      <c r="F12948" s="809"/>
      <c r="G12948" s="809"/>
      <c r="H12948" s="809"/>
      <c r="I12948" s="809"/>
    </row>
    <row r="12949" spans="1:9">
      <c r="A12949" s="834"/>
      <c r="B12949" s="834"/>
      <c r="C12949" s="835"/>
      <c r="D12949" s="836"/>
      <c r="E12949" s="809"/>
      <c r="F12949" s="809"/>
      <c r="G12949" s="809"/>
      <c r="H12949" s="809"/>
      <c r="I12949" s="809"/>
    </row>
    <row r="12950" spans="1:9">
      <c r="A12950" s="834"/>
      <c r="B12950" s="834"/>
      <c r="C12950" s="835"/>
      <c r="D12950" s="836"/>
      <c r="E12950" s="809"/>
      <c r="F12950" s="809"/>
      <c r="G12950" s="809"/>
      <c r="H12950" s="809"/>
      <c r="I12950" s="809"/>
    </row>
    <row r="12951" spans="1:9">
      <c r="A12951" s="834"/>
      <c r="B12951" s="834"/>
      <c r="C12951" s="835"/>
      <c r="D12951" s="836"/>
      <c r="E12951" s="809"/>
      <c r="F12951" s="809"/>
      <c r="G12951" s="809"/>
      <c r="H12951" s="809"/>
      <c r="I12951" s="809"/>
    </row>
    <row r="12952" spans="1:9">
      <c r="A12952" s="834"/>
      <c r="B12952" s="834"/>
      <c r="C12952" s="835"/>
      <c r="D12952" s="836"/>
      <c r="E12952" s="809"/>
      <c r="F12952" s="809"/>
      <c r="G12952" s="809"/>
      <c r="H12952" s="809"/>
      <c r="I12952" s="809"/>
    </row>
    <row r="12953" spans="1:9">
      <c r="A12953" s="834"/>
      <c r="B12953" s="834"/>
      <c r="C12953" s="835"/>
      <c r="D12953" s="836"/>
      <c r="E12953" s="809"/>
      <c r="F12953" s="809"/>
      <c r="G12953" s="809"/>
      <c r="H12953" s="809"/>
      <c r="I12953" s="809"/>
    </row>
    <row r="12954" spans="1:9">
      <c r="A12954" s="834"/>
      <c r="B12954" s="834"/>
      <c r="C12954" s="835"/>
      <c r="D12954" s="836"/>
      <c r="E12954" s="809"/>
      <c r="F12954" s="809"/>
      <c r="G12954" s="809"/>
      <c r="H12954" s="809"/>
      <c r="I12954" s="809"/>
    </row>
    <row r="12955" spans="1:9">
      <c r="A12955" s="834"/>
      <c r="B12955" s="834"/>
      <c r="C12955" s="835"/>
      <c r="D12955" s="836"/>
      <c r="E12955" s="809"/>
      <c r="F12955" s="809"/>
      <c r="G12955" s="809"/>
      <c r="H12955" s="809"/>
      <c r="I12955" s="809"/>
    </row>
    <row r="12956" spans="1:9">
      <c r="A12956" s="834"/>
      <c r="B12956" s="834"/>
      <c r="C12956" s="835"/>
      <c r="D12956" s="836"/>
      <c r="E12956" s="809"/>
      <c r="F12956" s="809"/>
      <c r="G12956" s="809"/>
      <c r="H12956" s="809"/>
      <c r="I12956" s="809"/>
    </row>
    <row r="12957" spans="1:9">
      <c r="A12957" s="834"/>
      <c r="B12957" s="834"/>
      <c r="C12957" s="835"/>
      <c r="D12957" s="836"/>
      <c r="E12957" s="809"/>
      <c r="F12957" s="809"/>
      <c r="G12957" s="809"/>
      <c r="H12957" s="809"/>
      <c r="I12957" s="809"/>
    </row>
    <row r="12958" spans="1:9">
      <c r="A12958" s="834"/>
      <c r="B12958" s="834"/>
      <c r="C12958" s="835"/>
      <c r="D12958" s="836"/>
      <c r="E12958" s="809"/>
      <c r="F12958" s="809"/>
      <c r="G12958" s="809"/>
      <c r="H12958" s="809"/>
      <c r="I12958" s="809"/>
    </row>
    <row r="12959" spans="1:9">
      <c r="A12959" s="1"/>
      <c r="B12959" s="1"/>
      <c r="C12959" s="1"/>
      <c r="D12959" s="1"/>
      <c r="E12959" s="809"/>
      <c r="F12959" s="809"/>
      <c r="G12959" s="809"/>
      <c r="H12959" s="809"/>
      <c r="I12959" s="809"/>
    </row>
    <row r="12960" spans="1:9">
      <c r="A12960" s="1"/>
      <c r="B12960" s="1"/>
      <c r="C12960" s="1"/>
      <c r="D12960" s="830"/>
      <c r="E12960" s="809"/>
      <c r="F12960" s="809"/>
      <c r="G12960" s="809"/>
      <c r="H12960" s="809"/>
      <c r="I12960" s="809"/>
    </row>
    <row r="12961" spans="1:9">
      <c r="A12961" s="831"/>
      <c r="B12961" s="831"/>
      <c r="C12961" s="832"/>
      <c r="D12961" s="833"/>
      <c r="E12961" s="809"/>
      <c r="F12961" s="809"/>
      <c r="G12961" s="809"/>
      <c r="H12961" s="809"/>
      <c r="I12961" s="809"/>
    </row>
    <row r="12962" spans="1:9">
      <c r="A12962" s="834"/>
      <c r="B12962" s="834"/>
      <c r="C12962" s="835"/>
      <c r="D12962" s="836"/>
      <c r="E12962" s="809"/>
      <c r="F12962" s="809"/>
      <c r="G12962" s="809"/>
      <c r="H12962" s="809"/>
      <c r="I12962" s="809"/>
    </row>
    <row r="12963" spans="1:9">
      <c r="A12963" s="834"/>
      <c r="B12963" s="834"/>
      <c r="C12963" s="835"/>
      <c r="D12963" s="836"/>
      <c r="E12963" s="809"/>
      <c r="F12963" s="809"/>
      <c r="G12963" s="809"/>
      <c r="H12963" s="809"/>
      <c r="I12963" s="809"/>
    </row>
    <row r="12964" spans="1:9">
      <c r="A12964" s="834"/>
      <c r="B12964" s="834"/>
      <c r="C12964" s="835"/>
      <c r="D12964" s="836"/>
      <c r="E12964" s="809"/>
      <c r="F12964" s="809"/>
      <c r="G12964" s="809"/>
      <c r="H12964" s="809"/>
      <c r="I12964" s="809"/>
    </row>
    <row r="12965" spans="1:9">
      <c r="A12965" s="834"/>
      <c r="B12965" s="834"/>
      <c r="C12965" s="835"/>
      <c r="D12965" s="836"/>
      <c r="E12965" s="809"/>
      <c r="F12965" s="809"/>
      <c r="G12965" s="809"/>
      <c r="H12965" s="809"/>
      <c r="I12965" s="809"/>
    </row>
    <row r="12966" spans="1:9">
      <c r="A12966" s="834"/>
      <c r="B12966" s="834"/>
      <c r="C12966" s="835"/>
      <c r="D12966" s="836"/>
      <c r="E12966" s="809"/>
      <c r="F12966" s="809"/>
      <c r="G12966" s="809"/>
      <c r="H12966" s="809"/>
      <c r="I12966" s="809"/>
    </row>
    <row r="12967" spans="1:9">
      <c r="A12967" s="834"/>
      <c r="B12967" s="834"/>
      <c r="C12967" s="835"/>
      <c r="D12967" s="836"/>
      <c r="E12967" s="809"/>
      <c r="F12967" s="809"/>
      <c r="G12967" s="809"/>
      <c r="H12967" s="809"/>
      <c r="I12967" s="809"/>
    </row>
    <row r="12968" spans="1:9">
      <c r="A12968" s="834"/>
      <c r="B12968" s="834"/>
      <c r="C12968" s="835"/>
      <c r="D12968" s="836"/>
      <c r="E12968" s="809"/>
      <c r="F12968" s="809"/>
      <c r="G12968" s="809"/>
      <c r="H12968" s="809"/>
      <c r="I12968" s="809"/>
    </row>
    <row r="12969" spans="1:9">
      <c r="A12969" s="834"/>
      <c r="B12969" s="834"/>
      <c r="C12969" s="835"/>
      <c r="D12969" s="836"/>
      <c r="E12969" s="809"/>
      <c r="F12969" s="809"/>
      <c r="G12969" s="809"/>
      <c r="H12969" s="809"/>
      <c r="I12969" s="809"/>
    </row>
    <row r="12970" spans="1:9">
      <c r="A12970" s="834"/>
      <c r="B12970" s="834"/>
      <c r="C12970" s="835"/>
      <c r="D12970" s="836"/>
      <c r="E12970" s="809"/>
      <c r="F12970" s="809"/>
      <c r="G12970" s="809"/>
      <c r="H12970" s="809"/>
      <c r="I12970" s="809"/>
    </row>
    <row r="12971" spans="1:9">
      <c r="A12971" s="1"/>
      <c r="B12971" s="1"/>
      <c r="C12971" s="1"/>
      <c r="D12971" s="1"/>
      <c r="E12971" s="809"/>
      <c r="F12971" s="809"/>
      <c r="G12971" s="809"/>
      <c r="H12971" s="809"/>
      <c r="I12971" s="809"/>
    </row>
    <row r="12972" spans="1:9">
      <c r="A12972" s="1"/>
      <c r="B12972" s="1"/>
      <c r="C12972" s="1"/>
      <c r="D12972" s="830"/>
      <c r="E12972" s="809"/>
      <c r="F12972" s="809"/>
      <c r="G12972" s="809"/>
      <c r="H12972" s="809"/>
      <c r="I12972" s="809"/>
    </row>
    <row r="12973" spans="1:9">
      <c r="A12973" s="1"/>
      <c r="B12973" s="1"/>
      <c r="C12973" s="1"/>
      <c r="D12973" s="830"/>
      <c r="E12973" s="809"/>
      <c r="F12973" s="809"/>
      <c r="G12973" s="809"/>
      <c r="H12973" s="809"/>
      <c r="I12973" s="809"/>
    </row>
    <row r="12974" spans="1:9">
      <c r="A12974" s="831"/>
      <c r="B12974" s="831"/>
      <c r="C12974" s="832"/>
      <c r="D12974" s="833"/>
      <c r="E12974" s="809"/>
      <c r="F12974" s="809"/>
      <c r="G12974" s="809"/>
      <c r="H12974" s="809"/>
      <c r="I12974" s="809"/>
    </row>
    <row r="12975" spans="1:9">
      <c r="A12975" s="834"/>
      <c r="B12975" s="834"/>
      <c r="C12975" s="835"/>
      <c r="D12975" s="836"/>
      <c r="E12975" s="809"/>
      <c r="F12975" s="809"/>
      <c r="G12975" s="809"/>
      <c r="H12975" s="809"/>
      <c r="I12975" s="809"/>
    </row>
    <row r="12976" spans="1:9">
      <c r="A12976" s="1"/>
      <c r="B12976" s="1"/>
      <c r="C12976" s="1"/>
      <c r="D12976" s="1"/>
      <c r="E12976" s="809"/>
      <c r="F12976" s="809"/>
      <c r="G12976" s="809"/>
      <c r="H12976" s="809"/>
      <c r="I12976" s="809"/>
    </row>
    <row r="12977" spans="1:9">
      <c r="A12977" s="1"/>
      <c r="B12977" s="1"/>
      <c r="C12977" s="1"/>
      <c r="D12977" s="830"/>
      <c r="E12977" s="809"/>
      <c r="F12977" s="809"/>
      <c r="G12977" s="809"/>
      <c r="H12977" s="809"/>
      <c r="I12977" s="809"/>
    </row>
    <row r="12978" spans="1:9">
      <c r="A12978" s="831"/>
      <c r="B12978" s="831"/>
      <c r="C12978" s="832"/>
      <c r="D12978" s="833"/>
      <c r="E12978" s="809"/>
      <c r="F12978" s="809"/>
      <c r="G12978" s="809"/>
      <c r="H12978" s="809"/>
      <c r="I12978" s="809"/>
    </row>
    <row r="12979" spans="1:9">
      <c r="A12979" s="834"/>
      <c r="B12979" s="834"/>
      <c r="C12979" s="835"/>
      <c r="D12979" s="836"/>
      <c r="E12979" s="809"/>
      <c r="F12979" s="809"/>
      <c r="G12979" s="809"/>
      <c r="H12979" s="809"/>
      <c r="I12979" s="809"/>
    </row>
    <row r="12980" spans="1:9">
      <c r="A12980" s="834"/>
      <c r="B12980" s="834"/>
      <c r="C12980" s="835"/>
      <c r="D12980" s="836"/>
      <c r="E12980" s="809"/>
      <c r="F12980" s="809"/>
      <c r="G12980" s="809"/>
      <c r="H12980" s="809"/>
      <c r="I12980" s="809"/>
    </row>
    <row r="12981" spans="1:9">
      <c r="A12981" s="834"/>
      <c r="B12981" s="834"/>
      <c r="C12981" s="835"/>
      <c r="D12981" s="836"/>
      <c r="E12981" s="809"/>
      <c r="F12981" s="809"/>
      <c r="G12981" s="809"/>
      <c r="H12981" s="809"/>
      <c r="I12981" s="809"/>
    </row>
    <row r="12982" spans="1:9">
      <c r="A12982" s="834"/>
      <c r="B12982" s="834"/>
      <c r="C12982" s="835"/>
      <c r="D12982" s="836"/>
      <c r="E12982" s="809"/>
      <c r="F12982" s="809"/>
      <c r="G12982" s="809"/>
      <c r="H12982" s="809"/>
      <c r="I12982" s="809"/>
    </row>
    <row r="12983" spans="1:9">
      <c r="A12983" s="834"/>
      <c r="B12983" s="834"/>
      <c r="C12983" s="835"/>
      <c r="D12983" s="836"/>
      <c r="E12983" s="809"/>
      <c r="F12983" s="809"/>
      <c r="G12983" s="809"/>
      <c r="H12983" s="809"/>
      <c r="I12983" s="809"/>
    </row>
    <row r="12984" spans="1:9">
      <c r="A12984" s="1"/>
      <c r="B12984" s="1"/>
      <c r="C12984" s="1"/>
      <c r="D12984" s="1"/>
      <c r="E12984" s="809"/>
      <c r="F12984" s="809"/>
      <c r="G12984" s="809"/>
      <c r="H12984" s="809"/>
      <c r="I12984" s="809"/>
    </row>
    <row r="12985" spans="1:9">
      <c r="A12985" s="1"/>
      <c r="B12985" s="1"/>
      <c r="C12985" s="1"/>
      <c r="D12985" s="830"/>
      <c r="E12985" s="809"/>
      <c r="F12985" s="809"/>
      <c r="G12985" s="809"/>
      <c r="H12985" s="809"/>
      <c r="I12985" s="809"/>
    </row>
    <row r="12986" spans="1:9">
      <c r="A12986" s="831"/>
      <c r="B12986" s="831"/>
      <c r="C12986" s="832"/>
      <c r="D12986" s="833"/>
      <c r="E12986" s="809"/>
      <c r="F12986" s="809"/>
      <c r="G12986" s="809"/>
      <c r="H12986" s="809"/>
      <c r="I12986" s="809"/>
    </row>
    <row r="12987" spans="1:9">
      <c r="A12987" s="834"/>
      <c r="B12987" s="834"/>
      <c r="C12987" s="835"/>
      <c r="D12987" s="836"/>
      <c r="E12987" s="809"/>
      <c r="F12987" s="809"/>
      <c r="G12987" s="809"/>
      <c r="H12987" s="809"/>
      <c r="I12987" s="809"/>
    </row>
    <row r="12988" spans="1:9">
      <c r="A12988" s="1"/>
      <c r="B12988" s="1"/>
      <c r="C12988" s="1"/>
      <c r="D12988" s="1"/>
      <c r="E12988" s="809"/>
      <c r="F12988" s="809"/>
      <c r="G12988" s="809"/>
      <c r="H12988" s="809"/>
      <c r="I12988" s="809"/>
    </row>
    <row r="12989" spans="1:9">
      <c r="A12989" s="1"/>
      <c r="B12989" s="1"/>
      <c r="C12989" s="1"/>
      <c r="D12989" s="830"/>
      <c r="E12989" s="809"/>
      <c r="F12989" s="809"/>
      <c r="G12989" s="809"/>
      <c r="H12989" s="809"/>
      <c r="I12989" s="809"/>
    </row>
    <row r="12990" spans="1:9">
      <c r="A12990" s="1"/>
      <c r="B12990" s="1"/>
      <c r="C12990" s="1"/>
      <c r="D12990" s="830"/>
      <c r="E12990" s="809"/>
      <c r="F12990" s="809"/>
      <c r="G12990" s="809"/>
      <c r="H12990" s="809"/>
      <c r="I12990" s="809"/>
    </row>
    <row r="12991" spans="1:9">
      <c r="A12991" s="831"/>
      <c r="B12991" s="831"/>
      <c r="C12991" s="832"/>
      <c r="D12991" s="833"/>
      <c r="E12991" s="809"/>
      <c r="F12991" s="809"/>
      <c r="G12991" s="809"/>
      <c r="H12991" s="809"/>
      <c r="I12991" s="809"/>
    </row>
    <row r="12992" spans="1:9">
      <c r="A12992" s="834"/>
      <c r="B12992" s="834"/>
      <c r="C12992" s="835"/>
      <c r="D12992" s="836"/>
      <c r="E12992" s="809"/>
      <c r="F12992" s="809"/>
      <c r="G12992" s="809"/>
      <c r="H12992" s="809"/>
      <c r="I12992" s="809"/>
    </row>
    <row r="12993" spans="1:9">
      <c r="A12993" s="1"/>
      <c r="B12993" s="1"/>
      <c r="C12993" s="1"/>
      <c r="D12993" s="1"/>
      <c r="E12993" s="809"/>
      <c r="F12993" s="809"/>
      <c r="G12993" s="809"/>
      <c r="H12993" s="809"/>
      <c r="I12993" s="809"/>
    </row>
    <row r="12994" spans="1:9">
      <c r="A12994" s="1"/>
      <c r="B12994" s="1"/>
      <c r="C12994" s="1"/>
      <c r="D12994" s="830"/>
      <c r="E12994" s="809"/>
      <c r="F12994" s="809"/>
      <c r="G12994" s="809"/>
      <c r="H12994" s="809"/>
      <c r="I12994" s="809"/>
    </row>
    <row r="12995" spans="1:9">
      <c r="A12995" s="831"/>
      <c r="B12995" s="831"/>
      <c r="C12995" s="832"/>
      <c r="D12995" s="833"/>
      <c r="E12995" s="809"/>
      <c r="F12995" s="809"/>
      <c r="G12995" s="809"/>
      <c r="H12995" s="809"/>
      <c r="I12995" s="809"/>
    </row>
    <row r="12996" spans="1:9">
      <c r="A12996" s="834"/>
      <c r="B12996" s="834"/>
      <c r="C12996" s="835"/>
      <c r="D12996" s="836"/>
      <c r="E12996" s="809"/>
      <c r="F12996" s="809"/>
      <c r="G12996" s="809"/>
      <c r="H12996" s="809"/>
      <c r="I12996" s="809"/>
    </row>
    <row r="12997" spans="1:9">
      <c r="A12997" s="1"/>
      <c r="B12997" s="1"/>
      <c r="C12997" s="1"/>
      <c r="D12997" s="1"/>
      <c r="E12997" s="809"/>
      <c r="F12997" s="809"/>
      <c r="G12997" s="809"/>
      <c r="H12997" s="809"/>
      <c r="I12997" s="809"/>
    </row>
    <row r="12998" spans="1:9">
      <c r="A12998" s="1"/>
      <c r="B12998" s="1"/>
      <c r="C12998" s="1"/>
      <c r="D12998" s="830"/>
      <c r="E12998" s="809"/>
      <c r="F12998" s="809"/>
      <c r="G12998" s="809"/>
      <c r="H12998" s="809"/>
      <c r="I12998" s="809"/>
    </row>
    <row r="12999" spans="1:9">
      <c r="A12999" s="831"/>
      <c r="B12999" s="831"/>
      <c r="C12999" s="832"/>
      <c r="D12999" s="833"/>
      <c r="E12999" s="809"/>
      <c r="F12999" s="809"/>
      <c r="G12999" s="809"/>
      <c r="H12999" s="809"/>
      <c r="I12999" s="809"/>
    </row>
    <row r="13000" spans="1:9">
      <c r="A13000" s="834"/>
      <c r="B13000" s="834"/>
      <c r="C13000" s="835"/>
      <c r="D13000" s="836"/>
      <c r="E13000" s="809"/>
      <c r="F13000" s="809"/>
      <c r="G13000" s="809"/>
      <c r="H13000" s="809"/>
      <c r="I13000" s="809"/>
    </row>
    <row r="13001" spans="1:9">
      <c r="A13001" s="1"/>
      <c r="B13001" s="1"/>
      <c r="C13001" s="1"/>
      <c r="D13001" s="1"/>
      <c r="E13001" s="809"/>
      <c r="F13001" s="809"/>
      <c r="G13001" s="809"/>
      <c r="H13001" s="809"/>
      <c r="I13001" s="809"/>
    </row>
    <row r="13002" spans="1:9">
      <c r="A13002" s="1"/>
      <c r="B13002" s="1"/>
      <c r="C13002" s="1"/>
      <c r="D13002" s="830"/>
      <c r="E13002" s="809"/>
      <c r="F13002" s="809"/>
      <c r="G13002" s="809"/>
      <c r="H13002" s="809"/>
      <c r="I13002" s="809"/>
    </row>
    <row r="13003" spans="1:9">
      <c r="A13003" s="1"/>
      <c r="B13003" s="1"/>
      <c r="C13003" s="1"/>
      <c r="D13003" s="830"/>
      <c r="E13003" s="809"/>
      <c r="F13003" s="809"/>
      <c r="G13003" s="809"/>
      <c r="H13003" s="809"/>
      <c r="I13003" s="809"/>
    </row>
    <row r="13004" spans="1:9">
      <c r="A13004" s="831"/>
      <c r="B13004" s="831"/>
      <c r="C13004" s="832"/>
      <c r="D13004" s="833"/>
      <c r="E13004" s="809"/>
      <c r="F13004" s="809"/>
      <c r="G13004" s="809"/>
      <c r="H13004" s="809"/>
      <c r="I13004" s="809"/>
    </row>
    <row r="13005" spans="1:9">
      <c r="A13005" s="834"/>
      <c r="B13005" s="834"/>
      <c r="C13005" s="835"/>
      <c r="D13005" s="836"/>
      <c r="E13005" s="809"/>
      <c r="F13005" s="809"/>
      <c r="G13005" s="809"/>
      <c r="H13005" s="809"/>
      <c r="I13005" s="809"/>
    </row>
    <row r="13006" spans="1:9">
      <c r="A13006" s="834"/>
      <c r="B13006" s="834"/>
      <c r="C13006" s="835"/>
      <c r="D13006" s="836"/>
      <c r="E13006" s="809"/>
      <c r="F13006" s="809"/>
      <c r="G13006" s="809"/>
      <c r="H13006" s="809"/>
      <c r="I13006" s="809"/>
    </row>
    <row r="13007" spans="1:9">
      <c r="A13007" s="834"/>
      <c r="B13007" s="834"/>
      <c r="C13007" s="835"/>
      <c r="D13007" s="836"/>
      <c r="E13007" s="809"/>
      <c r="F13007" s="809"/>
      <c r="G13007" s="809"/>
      <c r="H13007" s="809"/>
      <c r="I13007" s="809"/>
    </row>
    <row r="13008" spans="1:9">
      <c r="A13008" s="834"/>
      <c r="B13008" s="834"/>
      <c r="C13008" s="835"/>
      <c r="D13008" s="836"/>
      <c r="E13008" s="809"/>
      <c r="F13008" s="809"/>
      <c r="G13008" s="809"/>
      <c r="H13008" s="809"/>
      <c r="I13008" s="809"/>
    </row>
    <row r="13009" spans="1:9">
      <c r="A13009" s="834"/>
      <c r="B13009" s="834"/>
      <c r="C13009" s="835"/>
      <c r="D13009" s="836"/>
      <c r="E13009" s="809"/>
      <c r="F13009" s="809"/>
      <c r="G13009" s="809"/>
      <c r="H13009" s="809"/>
      <c r="I13009" s="809"/>
    </row>
    <row r="13010" spans="1:9">
      <c r="A13010" s="1"/>
      <c r="B13010" s="1"/>
      <c r="C13010" s="1"/>
      <c r="D13010" s="1"/>
      <c r="E13010" s="809"/>
      <c r="F13010" s="809"/>
      <c r="G13010" s="809"/>
      <c r="H13010" s="809"/>
      <c r="I13010" s="809"/>
    </row>
    <row r="13011" spans="1:9">
      <c r="A13011" s="1"/>
      <c r="B13011" s="1"/>
      <c r="C13011" s="1"/>
      <c r="D13011" s="830"/>
      <c r="E13011" s="809"/>
      <c r="F13011" s="809"/>
      <c r="G13011" s="809"/>
      <c r="H13011" s="809"/>
      <c r="I13011" s="809"/>
    </row>
    <row r="13012" spans="1:9">
      <c r="A13012" s="831"/>
      <c r="B13012" s="831"/>
      <c r="C13012" s="832"/>
      <c r="D13012" s="833"/>
      <c r="E13012" s="809"/>
      <c r="F13012" s="809"/>
      <c r="G13012" s="809"/>
      <c r="H13012" s="809"/>
      <c r="I13012" s="809"/>
    </row>
    <row r="13013" spans="1:9">
      <c r="A13013" s="834"/>
      <c r="B13013" s="834"/>
      <c r="C13013" s="835"/>
      <c r="D13013" s="836"/>
      <c r="E13013" s="809"/>
      <c r="F13013" s="809"/>
      <c r="G13013" s="809"/>
      <c r="H13013" s="809"/>
      <c r="I13013" s="809"/>
    </row>
    <row r="13014" spans="1:9">
      <c r="A13014" s="1"/>
      <c r="B13014" s="1"/>
      <c r="C13014" s="1"/>
      <c r="D13014" s="1"/>
      <c r="E13014" s="809"/>
      <c r="F13014" s="809"/>
      <c r="G13014" s="809"/>
      <c r="H13014" s="809"/>
      <c r="I13014" s="809"/>
    </row>
    <row r="13015" spans="1:9">
      <c r="A13015" s="1"/>
      <c r="B13015" s="1"/>
      <c r="C13015" s="1"/>
      <c r="D13015" s="830"/>
      <c r="E13015" s="809"/>
      <c r="F13015" s="809"/>
      <c r="G13015" s="809"/>
      <c r="H13015" s="809"/>
      <c r="I13015" s="809"/>
    </row>
    <row r="13016" spans="1:9">
      <c r="A13016" s="831"/>
      <c r="B13016" s="831"/>
      <c r="C13016" s="832"/>
      <c r="D13016" s="833"/>
      <c r="E13016" s="809"/>
      <c r="F13016" s="809"/>
      <c r="G13016" s="809"/>
      <c r="H13016" s="809"/>
      <c r="I13016" s="809"/>
    </row>
    <row r="13017" spans="1:9">
      <c r="A13017" s="834"/>
      <c r="B13017" s="834"/>
      <c r="C13017" s="835"/>
      <c r="D13017" s="836"/>
      <c r="E13017" s="809"/>
      <c r="F13017" s="809"/>
      <c r="G13017" s="809"/>
      <c r="H13017" s="809"/>
      <c r="I13017" s="809"/>
    </row>
    <row r="13018" spans="1:9">
      <c r="A13018" s="834"/>
      <c r="B13018" s="834"/>
      <c r="C13018" s="835"/>
      <c r="D13018" s="836"/>
      <c r="E13018" s="809"/>
      <c r="F13018" s="809"/>
      <c r="G13018" s="809"/>
      <c r="H13018" s="809"/>
      <c r="I13018" s="809"/>
    </row>
    <row r="13019" spans="1:9">
      <c r="A13019" s="834"/>
      <c r="B13019" s="834"/>
      <c r="C13019" s="835"/>
      <c r="D13019" s="836"/>
      <c r="E13019" s="809"/>
      <c r="F13019" s="809"/>
      <c r="G13019" s="809"/>
      <c r="H13019" s="809"/>
      <c r="I13019" s="809"/>
    </row>
    <row r="13020" spans="1:9">
      <c r="A13020" s="834"/>
      <c r="B13020" s="834"/>
      <c r="C13020" s="835"/>
      <c r="D13020" s="836"/>
      <c r="E13020" s="809"/>
      <c r="F13020" s="809"/>
      <c r="G13020" s="809"/>
      <c r="H13020" s="809"/>
      <c r="I13020" s="809"/>
    </row>
    <row r="13021" spans="1:9">
      <c r="A13021" s="834"/>
      <c r="B13021" s="834"/>
      <c r="C13021" s="835"/>
      <c r="D13021" s="836"/>
      <c r="E13021" s="809"/>
      <c r="F13021" s="809"/>
      <c r="G13021" s="809"/>
      <c r="H13021" s="809"/>
      <c r="I13021" s="809"/>
    </row>
    <row r="13022" spans="1:9">
      <c r="A13022" s="834"/>
      <c r="B13022" s="834"/>
      <c r="C13022" s="835"/>
      <c r="D13022" s="836"/>
      <c r="E13022" s="809"/>
      <c r="F13022" s="809"/>
      <c r="G13022" s="809"/>
      <c r="H13022" s="809"/>
      <c r="I13022" s="809"/>
    </row>
    <row r="13023" spans="1:9">
      <c r="A13023" s="1"/>
      <c r="B13023" s="1"/>
      <c r="C13023" s="1"/>
      <c r="D13023" s="1"/>
      <c r="E13023" s="809"/>
      <c r="F13023" s="809"/>
      <c r="G13023" s="809"/>
      <c r="H13023" s="809"/>
      <c r="I13023" s="809"/>
    </row>
    <row r="13024" spans="1:9">
      <c r="A13024" s="1"/>
      <c r="B13024" s="1"/>
      <c r="C13024" s="1"/>
      <c r="D13024" s="830"/>
      <c r="E13024" s="809"/>
      <c r="F13024" s="809"/>
      <c r="G13024" s="809"/>
      <c r="H13024" s="809"/>
      <c r="I13024" s="809"/>
    </row>
    <row r="13025" spans="1:9">
      <c r="A13025" s="831"/>
      <c r="B13025" s="831"/>
      <c r="C13025" s="832"/>
      <c r="D13025" s="833"/>
      <c r="E13025" s="809"/>
      <c r="F13025" s="809"/>
      <c r="G13025" s="809"/>
      <c r="H13025" s="809"/>
      <c r="I13025" s="809"/>
    </row>
    <row r="13026" spans="1:9">
      <c r="A13026" s="834"/>
      <c r="B13026" s="834"/>
      <c r="C13026" s="835"/>
      <c r="D13026" s="836"/>
      <c r="E13026" s="809"/>
      <c r="F13026" s="809"/>
      <c r="G13026" s="809"/>
      <c r="H13026" s="809"/>
      <c r="I13026" s="809"/>
    </row>
    <row r="13027" spans="1:9">
      <c r="A13027" s="834"/>
      <c r="B13027" s="834"/>
      <c r="C13027" s="835"/>
      <c r="D13027" s="836"/>
      <c r="E13027" s="809"/>
      <c r="F13027" s="809"/>
      <c r="G13027" s="809"/>
      <c r="H13027" s="809"/>
      <c r="I13027" s="809"/>
    </row>
    <row r="13028" spans="1:9">
      <c r="A13028" s="1"/>
      <c r="B13028" s="1"/>
      <c r="C13028" s="1"/>
      <c r="D13028" s="1"/>
      <c r="E13028" s="809"/>
      <c r="F13028" s="809"/>
      <c r="G13028" s="809"/>
      <c r="H13028" s="809"/>
      <c r="I13028" s="809"/>
    </row>
    <row r="13029" spans="1:9">
      <c r="A13029" s="1"/>
      <c r="B13029" s="1"/>
      <c r="C13029" s="1"/>
      <c r="D13029" s="830"/>
      <c r="E13029" s="809"/>
      <c r="F13029" s="809"/>
      <c r="G13029" s="809"/>
      <c r="H13029" s="809"/>
      <c r="I13029" s="809"/>
    </row>
    <row r="13030" spans="1:9">
      <c r="A13030" s="831"/>
      <c r="B13030" s="831"/>
      <c r="C13030" s="832"/>
      <c r="D13030" s="833"/>
      <c r="E13030" s="809"/>
      <c r="F13030" s="809"/>
      <c r="G13030" s="809"/>
      <c r="H13030" s="809"/>
      <c r="I13030" s="809"/>
    </row>
    <row r="13031" spans="1:9">
      <c r="A13031" s="834"/>
      <c r="B13031" s="834"/>
      <c r="C13031" s="835"/>
      <c r="D13031" s="836"/>
      <c r="E13031" s="809"/>
      <c r="F13031" s="809"/>
      <c r="G13031" s="809"/>
      <c r="H13031" s="809"/>
      <c r="I13031" s="809"/>
    </row>
    <row r="13032" spans="1:9">
      <c r="A13032" s="1"/>
      <c r="B13032" s="1"/>
      <c r="C13032" s="1"/>
      <c r="D13032" s="1"/>
      <c r="E13032" s="809"/>
      <c r="F13032" s="809"/>
      <c r="G13032" s="809"/>
      <c r="H13032" s="809"/>
      <c r="I13032" s="809"/>
    </row>
    <row r="13033" spans="1:9">
      <c r="A13033" s="1"/>
      <c r="B13033" s="1"/>
      <c r="C13033" s="1"/>
      <c r="D13033" s="830"/>
      <c r="E13033" s="809"/>
      <c r="F13033" s="809"/>
      <c r="G13033" s="809"/>
      <c r="H13033" s="809"/>
      <c r="I13033" s="809"/>
    </row>
    <row r="13034" spans="1:9">
      <c r="A13034" s="831"/>
      <c r="B13034" s="831"/>
      <c r="C13034" s="832"/>
      <c r="D13034" s="833"/>
      <c r="E13034" s="809"/>
      <c r="F13034" s="809"/>
      <c r="G13034" s="809"/>
      <c r="H13034" s="809"/>
      <c r="I13034" s="809"/>
    </row>
    <row r="13035" spans="1:9">
      <c r="A13035" s="834"/>
      <c r="B13035" s="834"/>
      <c r="C13035" s="835"/>
      <c r="D13035" s="836"/>
      <c r="E13035" s="809"/>
      <c r="F13035" s="809"/>
      <c r="G13035" s="809"/>
      <c r="H13035" s="809"/>
      <c r="I13035" s="809"/>
    </row>
    <row r="13036" spans="1:9">
      <c r="A13036" s="1"/>
      <c r="B13036" s="1"/>
      <c r="C13036" s="1"/>
      <c r="D13036" s="1"/>
      <c r="E13036" s="809"/>
      <c r="F13036" s="809"/>
      <c r="G13036" s="809"/>
      <c r="H13036" s="809"/>
      <c r="I13036" s="809"/>
    </row>
    <row r="13037" spans="1:9">
      <c r="A13037" s="1"/>
      <c r="B13037" s="1"/>
      <c r="C13037" s="1"/>
      <c r="D13037" s="830"/>
      <c r="E13037" s="809"/>
      <c r="F13037" s="809"/>
      <c r="G13037" s="809"/>
      <c r="H13037" s="809"/>
      <c r="I13037" s="809"/>
    </row>
    <row r="13038" spans="1:9">
      <c r="A13038" s="1"/>
      <c r="B13038" s="1"/>
      <c r="C13038" s="1"/>
      <c r="D13038" s="830"/>
      <c r="E13038" s="809"/>
      <c r="F13038" s="809"/>
      <c r="G13038" s="809"/>
      <c r="H13038" s="809"/>
      <c r="I13038" s="809"/>
    </row>
    <row r="13039" spans="1:9">
      <c r="A13039" s="831"/>
      <c r="B13039" s="831"/>
      <c r="C13039" s="832"/>
      <c r="D13039" s="833"/>
      <c r="E13039" s="809"/>
      <c r="F13039" s="809"/>
      <c r="G13039" s="809"/>
      <c r="H13039" s="809"/>
      <c r="I13039" s="809"/>
    </row>
    <row r="13040" spans="1:9">
      <c r="A13040" s="834"/>
      <c r="B13040" s="834"/>
      <c r="C13040" s="835"/>
      <c r="D13040" s="836"/>
      <c r="E13040" s="809"/>
      <c r="F13040" s="809"/>
      <c r="G13040" s="809"/>
      <c r="H13040" s="809"/>
      <c r="I13040" s="809"/>
    </row>
    <row r="13041" spans="1:9">
      <c r="A13041" s="1"/>
      <c r="B13041" s="1"/>
      <c r="C13041" s="1"/>
      <c r="D13041" s="1"/>
      <c r="E13041" s="809"/>
      <c r="F13041" s="809"/>
      <c r="G13041" s="809"/>
      <c r="H13041" s="809"/>
      <c r="I13041" s="809"/>
    </row>
    <row r="13042" spans="1:9">
      <c r="A13042" s="1"/>
      <c r="B13042" s="1"/>
      <c r="C13042" s="1"/>
      <c r="D13042" s="830"/>
      <c r="E13042" s="809"/>
      <c r="F13042" s="809"/>
      <c r="G13042" s="809"/>
      <c r="H13042" s="809"/>
      <c r="I13042" s="809"/>
    </row>
    <row r="13043" spans="1:9">
      <c r="A13043" s="831"/>
      <c r="B13043" s="831"/>
      <c r="C13043" s="832"/>
      <c r="D13043" s="833"/>
      <c r="E13043" s="809"/>
      <c r="F13043" s="809"/>
      <c r="G13043" s="809"/>
      <c r="H13043" s="809"/>
      <c r="I13043" s="809"/>
    </row>
    <row r="13044" spans="1:9">
      <c r="A13044" s="834"/>
      <c r="B13044" s="834"/>
      <c r="C13044" s="835"/>
      <c r="D13044" s="836"/>
      <c r="E13044" s="809"/>
      <c r="F13044" s="809"/>
      <c r="G13044" s="809"/>
      <c r="H13044" s="809"/>
      <c r="I13044" s="809"/>
    </row>
    <row r="13045" spans="1:9">
      <c r="A13045" s="834"/>
      <c r="B13045" s="834"/>
      <c r="C13045" s="835"/>
      <c r="D13045" s="836"/>
      <c r="E13045" s="809"/>
      <c r="F13045" s="809"/>
      <c r="G13045" s="809"/>
      <c r="H13045" s="809"/>
      <c r="I13045" s="809"/>
    </row>
    <row r="13046" spans="1:9">
      <c r="A13046" s="834"/>
      <c r="B13046" s="834"/>
      <c r="C13046" s="835"/>
      <c r="D13046" s="836"/>
      <c r="E13046" s="809"/>
      <c r="F13046" s="809"/>
      <c r="G13046" s="809"/>
      <c r="H13046" s="809"/>
      <c r="I13046" s="809"/>
    </row>
    <row r="13047" spans="1:9">
      <c r="A13047" s="834"/>
      <c r="B13047" s="834"/>
      <c r="C13047" s="835"/>
      <c r="D13047" s="836"/>
      <c r="E13047" s="809"/>
      <c r="F13047" s="809"/>
      <c r="G13047" s="809"/>
      <c r="H13047" s="809"/>
      <c r="I13047" s="809"/>
    </row>
    <row r="13048" spans="1:9">
      <c r="A13048" s="1"/>
      <c r="B13048" s="1"/>
      <c r="C13048" s="1"/>
      <c r="D13048" s="1"/>
      <c r="E13048" s="809"/>
      <c r="F13048" s="809"/>
      <c r="G13048" s="809"/>
      <c r="H13048" s="809"/>
      <c r="I13048" s="809"/>
    </row>
    <row r="13049" spans="1:9">
      <c r="A13049" s="1"/>
      <c r="B13049" s="1"/>
      <c r="C13049" s="1"/>
      <c r="D13049" s="830"/>
      <c r="E13049" s="809"/>
      <c r="F13049" s="809"/>
      <c r="G13049" s="809"/>
      <c r="H13049" s="809"/>
      <c r="I13049" s="809"/>
    </row>
    <row r="13050" spans="1:9">
      <c r="A13050" s="831"/>
      <c r="B13050" s="831"/>
      <c r="C13050" s="832"/>
      <c r="D13050" s="833"/>
      <c r="E13050" s="809"/>
      <c r="F13050" s="809"/>
      <c r="G13050" s="809"/>
      <c r="H13050" s="809"/>
      <c r="I13050" s="809"/>
    </row>
    <row r="13051" spans="1:9">
      <c r="A13051" s="834"/>
      <c r="B13051" s="834"/>
      <c r="C13051" s="835"/>
      <c r="D13051" s="836"/>
      <c r="E13051" s="809"/>
      <c r="F13051" s="809"/>
      <c r="G13051" s="809"/>
      <c r="H13051" s="809"/>
      <c r="I13051" s="809"/>
    </row>
    <row r="13052" spans="1:9">
      <c r="A13052" s="834"/>
      <c r="B13052" s="834"/>
      <c r="C13052" s="835"/>
      <c r="D13052" s="836"/>
      <c r="E13052" s="809"/>
      <c r="F13052" s="809"/>
      <c r="G13052" s="809"/>
      <c r="H13052" s="809"/>
      <c r="I13052" s="809"/>
    </row>
    <row r="13053" spans="1:9">
      <c r="A13053" s="1"/>
      <c r="B13053" s="1"/>
      <c r="C13053" s="1"/>
      <c r="D13053" s="1"/>
      <c r="E13053" s="809"/>
      <c r="F13053" s="809"/>
      <c r="G13053" s="809"/>
      <c r="H13053" s="809"/>
      <c r="I13053" s="809"/>
    </row>
    <row r="13054" spans="1:9">
      <c r="A13054" s="1"/>
      <c r="B13054" s="1"/>
      <c r="C13054" s="1"/>
      <c r="D13054" s="830"/>
      <c r="E13054" s="809"/>
      <c r="F13054" s="809"/>
      <c r="G13054" s="809"/>
      <c r="H13054" s="809"/>
      <c r="I13054" s="809"/>
    </row>
    <row r="13055" spans="1:9">
      <c r="A13055" s="1"/>
      <c r="B13055" s="1"/>
      <c r="C13055" s="1"/>
      <c r="D13055" s="830"/>
      <c r="E13055" s="809"/>
      <c r="F13055" s="809"/>
      <c r="G13055" s="809"/>
      <c r="H13055" s="809"/>
      <c r="I13055" s="809"/>
    </row>
    <row r="13056" spans="1:9">
      <c r="A13056" s="831"/>
      <c r="B13056" s="831"/>
      <c r="C13056" s="832"/>
      <c r="D13056" s="833"/>
      <c r="E13056" s="809"/>
      <c r="F13056" s="809"/>
      <c r="G13056" s="809"/>
      <c r="H13056" s="809"/>
      <c r="I13056" s="809"/>
    </row>
    <row r="13057" spans="1:9">
      <c r="A13057" s="834"/>
      <c r="B13057" s="834"/>
      <c r="C13057" s="835"/>
      <c r="D13057" s="836"/>
      <c r="E13057" s="809"/>
      <c r="F13057" s="809"/>
      <c r="G13057" s="809"/>
      <c r="H13057" s="809"/>
      <c r="I13057" s="809"/>
    </row>
    <row r="13058" spans="1:9">
      <c r="A13058" s="834"/>
      <c r="B13058" s="834"/>
      <c r="C13058" s="835"/>
      <c r="D13058" s="836"/>
      <c r="E13058" s="809"/>
      <c r="F13058" s="809"/>
      <c r="G13058" s="809"/>
      <c r="H13058" s="809"/>
      <c r="I13058" s="809"/>
    </row>
    <row r="13059" spans="1:9">
      <c r="A13059" s="834"/>
      <c r="B13059" s="834"/>
      <c r="C13059" s="835"/>
      <c r="D13059" s="836"/>
      <c r="E13059" s="809"/>
      <c r="F13059" s="809"/>
      <c r="G13059" s="809"/>
      <c r="H13059" s="809"/>
      <c r="I13059" s="809"/>
    </row>
    <row r="13060" spans="1:9">
      <c r="A13060" s="1"/>
      <c r="B13060" s="1"/>
      <c r="C13060" s="1"/>
      <c r="D13060" s="1"/>
      <c r="E13060" s="809"/>
      <c r="F13060" s="809"/>
      <c r="G13060" s="809"/>
      <c r="H13060" s="809"/>
      <c r="I13060" s="809"/>
    </row>
    <row r="13061" spans="1:9">
      <c r="A13061" s="1"/>
      <c r="B13061" s="1"/>
      <c r="C13061" s="1"/>
      <c r="D13061" s="830"/>
      <c r="E13061" s="809"/>
      <c r="F13061" s="809"/>
      <c r="G13061" s="809"/>
      <c r="H13061" s="809"/>
      <c r="I13061" s="809"/>
    </row>
    <row r="13062" spans="1:9">
      <c r="A13062" s="831"/>
      <c r="B13062" s="831"/>
      <c r="C13062" s="832"/>
      <c r="D13062" s="833"/>
      <c r="E13062" s="809"/>
      <c r="F13062" s="809"/>
      <c r="G13062" s="809"/>
      <c r="H13062" s="809"/>
      <c r="I13062" s="809"/>
    </row>
    <row r="13063" spans="1:9">
      <c r="A13063" s="834"/>
      <c r="B13063" s="834"/>
      <c r="C13063" s="835"/>
      <c r="D13063" s="836"/>
      <c r="E13063" s="809"/>
      <c r="F13063" s="809"/>
      <c r="G13063" s="809"/>
      <c r="H13063" s="809"/>
      <c r="I13063" s="809"/>
    </row>
    <row r="13064" spans="1:9">
      <c r="A13064" s="834"/>
      <c r="B13064" s="834"/>
      <c r="C13064" s="835"/>
      <c r="D13064" s="836"/>
      <c r="E13064" s="809"/>
      <c r="F13064" s="809"/>
      <c r="G13064" s="809"/>
      <c r="H13064" s="809"/>
      <c r="I13064" s="809"/>
    </row>
    <row r="13065" spans="1:9">
      <c r="A13065" s="834"/>
      <c r="B13065" s="834"/>
      <c r="C13065" s="835"/>
      <c r="D13065" s="836"/>
      <c r="E13065" s="809"/>
      <c r="F13065" s="809"/>
      <c r="G13065" s="809"/>
      <c r="H13065" s="809"/>
      <c r="I13065" s="809"/>
    </row>
    <row r="13066" spans="1:9">
      <c r="A13066" s="834"/>
      <c r="B13066" s="834"/>
      <c r="C13066" s="835"/>
      <c r="D13066" s="836"/>
      <c r="E13066" s="809"/>
      <c r="F13066" s="809"/>
      <c r="G13066" s="809"/>
      <c r="H13066" s="809"/>
      <c r="I13066" s="809"/>
    </row>
    <row r="13067" spans="1:9">
      <c r="A13067" s="834"/>
      <c r="B13067" s="834"/>
      <c r="C13067" s="835"/>
      <c r="D13067" s="836"/>
      <c r="E13067" s="809"/>
      <c r="F13067" s="809"/>
      <c r="G13067" s="809"/>
      <c r="H13067" s="809"/>
      <c r="I13067" s="809"/>
    </row>
    <row r="13068" spans="1:9">
      <c r="A13068" s="834"/>
      <c r="B13068" s="834"/>
      <c r="C13068" s="835"/>
      <c r="D13068" s="836"/>
      <c r="E13068" s="809"/>
      <c r="F13068" s="809"/>
      <c r="G13068" s="809"/>
      <c r="H13068" s="809"/>
      <c r="I13068" s="809"/>
    </row>
    <row r="13069" spans="1:9">
      <c r="A13069" s="834"/>
      <c r="B13069" s="834"/>
      <c r="C13069" s="835"/>
      <c r="D13069" s="836"/>
      <c r="E13069" s="809"/>
      <c r="F13069" s="809"/>
      <c r="G13069" s="809"/>
      <c r="H13069" s="809"/>
      <c r="I13069" s="809"/>
    </row>
    <row r="13070" spans="1:9">
      <c r="A13070" s="1"/>
      <c r="B13070" s="1"/>
      <c r="C13070" s="1"/>
      <c r="D13070" s="1"/>
      <c r="E13070" s="809"/>
      <c r="F13070" s="809"/>
      <c r="G13070" s="809"/>
      <c r="H13070" s="809"/>
      <c r="I13070" s="809"/>
    </row>
    <row r="13071" spans="1:9">
      <c r="A13071" s="1"/>
      <c r="B13071" s="1"/>
      <c r="C13071" s="1"/>
      <c r="D13071" s="830"/>
      <c r="E13071" s="809"/>
      <c r="F13071" s="809"/>
      <c r="G13071" s="809"/>
      <c r="H13071" s="809"/>
      <c r="I13071" s="809"/>
    </row>
    <row r="13072" spans="1:9">
      <c r="A13072" s="1"/>
      <c r="B13072" s="1"/>
      <c r="C13072" s="1"/>
      <c r="D13072" s="830"/>
      <c r="E13072" s="809"/>
      <c r="F13072" s="809"/>
      <c r="G13072" s="809"/>
      <c r="H13072" s="809"/>
      <c r="I13072" s="809"/>
    </row>
    <row r="13073" spans="1:9">
      <c r="A13073" s="831"/>
      <c r="B13073" s="831"/>
      <c r="C13073" s="832"/>
      <c r="D13073" s="833"/>
      <c r="E13073" s="809"/>
      <c r="F13073" s="809"/>
      <c r="G13073" s="809"/>
      <c r="H13073" s="809"/>
      <c r="I13073" s="809"/>
    </row>
    <row r="13074" spans="1:9">
      <c r="A13074" s="834"/>
      <c r="B13074" s="834"/>
      <c r="C13074" s="835"/>
      <c r="D13074" s="836"/>
      <c r="E13074" s="809"/>
      <c r="F13074" s="809"/>
      <c r="G13074" s="809"/>
      <c r="H13074" s="809"/>
      <c r="I13074" s="809"/>
    </row>
    <row r="13075" spans="1:9">
      <c r="A13075" s="834"/>
      <c r="B13075" s="834"/>
      <c r="C13075" s="835"/>
      <c r="D13075" s="836"/>
      <c r="E13075" s="809"/>
      <c r="F13075" s="809"/>
      <c r="G13075" s="809"/>
      <c r="H13075" s="809"/>
      <c r="I13075" s="809"/>
    </row>
    <row r="13076" spans="1:9">
      <c r="A13076" s="834"/>
      <c r="B13076" s="834"/>
      <c r="C13076" s="835"/>
      <c r="D13076" s="836"/>
      <c r="E13076" s="809"/>
      <c r="F13076" s="809"/>
      <c r="G13076" s="809"/>
      <c r="H13076" s="809"/>
      <c r="I13076" s="809"/>
    </row>
    <row r="13077" spans="1:9">
      <c r="A13077" s="1"/>
      <c r="B13077" s="1"/>
      <c r="C13077" s="1"/>
      <c r="D13077" s="1"/>
      <c r="E13077" s="809"/>
      <c r="F13077" s="809"/>
      <c r="G13077" s="809"/>
      <c r="H13077" s="809"/>
      <c r="I13077" s="809"/>
    </row>
    <row r="13078" spans="1:9">
      <c r="A13078" s="1"/>
      <c r="B13078" s="1"/>
      <c r="C13078" s="1"/>
      <c r="D13078" s="830"/>
      <c r="E13078" s="809"/>
      <c r="F13078" s="809"/>
      <c r="G13078" s="809"/>
      <c r="H13078" s="809"/>
      <c r="I13078" s="809"/>
    </row>
    <row r="13079" spans="1:9">
      <c r="A13079" s="1"/>
      <c r="B13079" s="1"/>
      <c r="C13079" s="1"/>
      <c r="D13079" s="830"/>
      <c r="E13079" s="809"/>
      <c r="F13079" s="809"/>
      <c r="G13079" s="809"/>
      <c r="H13079" s="809"/>
      <c r="I13079" s="809"/>
    </row>
    <row r="13080" spans="1:9">
      <c r="A13080" s="831"/>
      <c r="B13080" s="831"/>
      <c r="C13080" s="832"/>
      <c r="D13080" s="833"/>
      <c r="E13080" s="809"/>
      <c r="F13080" s="809"/>
      <c r="G13080" s="809"/>
      <c r="H13080" s="809"/>
      <c r="I13080" s="809"/>
    </row>
    <row r="13081" spans="1:9">
      <c r="A13081" s="834"/>
      <c r="B13081" s="834"/>
      <c r="C13081" s="835"/>
      <c r="D13081" s="836"/>
      <c r="E13081" s="809"/>
      <c r="F13081" s="809"/>
      <c r="G13081" s="809"/>
      <c r="H13081" s="809"/>
      <c r="I13081" s="809"/>
    </row>
    <row r="13082" spans="1:9">
      <c r="A13082" s="834"/>
      <c r="B13082" s="834"/>
      <c r="C13082" s="835"/>
      <c r="D13082" s="836"/>
      <c r="E13082" s="809"/>
      <c r="F13082" s="809"/>
      <c r="G13082" s="809"/>
      <c r="H13082" s="809"/>
      <c r="I13082" s="809"/>
    </row>
    <row r="13083" spans="1:9">
      <c r="A13083" s="834"/>
      <c r="B13083" s="834"/>
      <c r="C13083" s="835"/>
      <c r="D13083" s="836"/>
      <c r="E13083" s="809"/>
      <c r="F13083" s="809"/>
      <c r="G13083" s="809"/>
      <c r="H13083" s="809"/>
      <c r="I13083" s="809"/>
    </row>
    <row r="13084" spans="1:9">
      <c r="A13084" s="1"/>
      <c r="B13084" s="1"/>
      <c r="C13084" s="1"/>
      <c r="D13084" s="1"/>
      <c r="E13084" s="809"/>
      <c r="F13084" s="809"/>
      <c r="G13084" s="809"/>
      <c r="H13084" s="809"/>
      <c r="I13084" s="809"/>
    </row>
    <row r="13085" spans="1:9">
      <c r="A13085" s="1"/>
      <c r="B13085" s="1"/>
      <c r="C13085" s="1"/>
      <c r="D13085" s="830"/>
      <c r="E13085" s="809"/>
      <c r="F13085" s="809"/>
      <c r="G13085" s="809"/>
      <c r="H13085" s="809"/>
      <c r="I13085" s="809"/>
    </row>
    <row r="13086" spans="1:9">
      <c r="A13086" s="831"/>
      <c r="B13086" s="831"/>
      <c r="C13086" s="832"/>
      <c r="D13086" s="833"/>
      <c r="E13086" s="809"/>
      <c r="F13086" s="809"/>
      <c r="G13086" s="809"/>
      <c r="H13086" s="809"/>
      <c r="I13086" s="809"/>
    </row>
    <row r="13087" spans="1:9">
      <c r="A13087" s="834"/>
      <c r="B13087" s="834"/>
      <c r="C13087" s="835"/>
      <c r="D13087" s="836"/>
      <c r="E13087" s="809"/>
      <c r="F13087" s="809"/>
      <c r="G13087" s="809"/>
      <c r="H13087" s="809"/>
      <c r="I13087" s="809"/>
    </row>
    <row r="13088" spans="1:9">
      <c r="A13088" s="834"/>
      <c r="B13088" s="834"/>
      <c r="C13088" s="835"/>
      <c r="D13088" s="836"/>
      <c r="E13088" s="809"/>
      <c r="F13088" s="809"/>
      <c r="G13088" s="809"/>
      <c r="H13088" s="809"/>
      <c r="I13088" s="809"/>
    </row>
    <row r="13089" spans="1:9">
      <c r="A13089" s="1"/>
      <c r="B13089" s="1"/>
      <c r="C13089" s="1"/>
      <c r="D13089" s="1"/>
      <c r="E13089" s="809"/>
      <c r="F13089" s="809"/>
      <c r="G13089" s="809"/>
      <c r="H13089" s="809"/>
      <c r="I13089" s="809"/>
    </row>
    <row r="13090" spans="1:9">
      <c r="A13090" s="1"/>
      <c r="B13090" s="1"/>
      <c r="C13090" s="1"/>
      <c r="D13090" s="830"/>
      <c r="E13090" s="809"/>
      <c r="F13090" s="809"/>
      <c r="G13090" s="809"/>
      <c r="H13090" s="809"/>
      <c r="I13090" s="809"/>
    </row>
    <row r="13091" spans="1:9">
      <c r="A13091" s="1"/>
      <c r="B13091" s="1"/>
      <c r="C13091" s="1"/>
      <c r="D13091" s="830"/>
      <c r="E13091" s="809"/>
      <c r="F13091" s="809"/>
      <c r="G13091" s="809"/>
      <c r="H13091" s="809"/>
      <c r="I13091" s="809"/>
    </row>
    <row r="13092" spans="1:9">
      <c r="A13092" s="831"/>
      <c r="B13092" s="831"/>
      <c r="C13092" s="832"/>
      <c r="D13092" s="833"/>
      <c r="E13092" s="809"/>
      <c r="F13092" s="809"/>
      <c r="G13092" s="809"/>
      <c r="H13092" s="809"/>
      <c r="I13092" s="809"/>
    </row>
    <row r="13093" spans="1:9">
      <c r="A13093" s="834"/>
      <c r="B13093" s="834"/>
      <c r="C13093" s="835"/>
      <c r="D13093" s="836"/>
      <c r="E13093" s="809"/>
      <c r="F13093" s="809"/>
      <c r="G13093" s="809"/>
      <c r="H13093" s="809"/>
      <c r="I13093" s="809"/>
    </row>
    <row r="13094" spans="1:9">
      <c r="A13094" s="834"/>
      <c r="B13094" s="834"/>
      <c r="C13094" s="835"/>
      <c r="D13094" s="836"/>
      <c r="E13094" s="809"/>
      <c r="F13094" s="809"/>
      <c r="G13094" s="809"/>
      <c r="H13094" s="809"/>
      <c r="I13094" s="809"/>
    </row>
    <row r="13095" spans="1:9">
      <c r="A13095" s="834"/>
      <c r="B13095" s="834"/>
      <c r="C13095" s="835"/>
      <c r="D13095" s="836"/>
      <c r="E13095" s="809"/>
      <c r="F13095" s="809"/>
      <c r="G13095" s="809"/>
      <c r="H13095" s="809"/>
      <c r="I13095" s="809"/>
    </row>
    <row r="13096" spans="1:9">
      <c r="A13096" s="1"/>
      <c r="B13096" s="1"/>
      <c r="C13096" s="1"/>
      <c r="D13096" s="1"/>
      <c r="E13096" s="809"/>
      <c r="F13096" s="809"/>
      <c r="G13096" s="809"/>
      <c r="H13096" s="809"/>
      <c r="I13096" s="809"/>
    </row>
    <row r="13097" spans="1:9">
      <c r="A13097" s="1"/>
      <c r="B13097" s="1"/>
      <c r="C13097" s="1"/>
      <c r="D13097" s="830"/>
      <c r="E13097" s="809"/>
      <c r="F13097" s="809"/>
      <c r="G13097" s="809"/>
      <c r="H13097" s="809"/>
      <c r="I13097" s="809"/>
    </row>
    <row r="13098" spans="1:9">
      <c r="A13098" s="831"/>
      <c r="B13098" s="831"/>
      <c r="C13098" s="832"/>
      <c r="D13098" s="833"/>
      <c r="E13098" s="809"/>
      <c r="F13098" s="809"/>
      <c r="G13098" s="809"/>
      <c r="H13098" s="809"/>
      <c r="I13098" s="809"/>
    </row>
    <row r="13099" spans="1:9">
      <c r="A13099" s="834"/>
      <c r="B13099" s="834"/>
      <c r="C13099" s="835"/>
      <c r="D13099" s="836"/>
      <c r="E13099" s="809"/>
      <c r="F13099" s="809"/>
      <c r="G13099" s="809"/>
      <c r="H13099" s="809"/>
      <c r="I13099" s="809"/>
    </row>
    <row r="13100" spans="1:9">
      <c r="A13100" s="834"/>
      <c r="B13100" s="834"/>
      <c r="C13100" s="835"/>
      <c r="D13100" s="836"/>
      <c r="E13100" s="809"/>
      <c r="F13100" s="809"/>
      <c r="G13100" s="809"/>
      <c r="H13100" s="809"/>
      <c r="I13100" s="809"/>
    </row>
    <row r="13101" spans="1:9">
      <c r="A13101" s="834"/>
      <c r="B13101" s="834"/>
      <c r="C13101" s="835"/>
      <c r="D13101" s="836"/>
      <c r="E13101" s="809"/>
      <c r="F13101" s="809"/>
      <c r="G13101" s="809"/>
      <c r="H13101" s="809"/>
      <c r="I13101" s="809"/>
    </row>
    <row r="13102" spans="1:9">
      <c r="A13102" s="834"/>
      <c r="B13102" s="834"/>
      <c r="C13102" s="835"/>
      <c r="D13102" s="836"/>
      <c r="E13102" s="809"/>
      <c r="F13102" s="809"/>
      <c r="G13102" s="809"/>
      <c r="H13102" s="809"/>
      <c r="I13102" s="809"/>
    </row>
    <row r="13103" spans="1:9">
      <c r="A13103" s="834"/>
      <c r="B13103" s="834"/>
      <c r="C13103" s="835"/>
      <c r="D13103" s="836"/>
      <c r="E13103" s="809"/>
      <c r="F13103" s="809"/>
      <c r="G13103" s="809"/>
      <c r="H13103" s="809"/>
      <c r="I13103" s="809"/>
    </row>
    <row r="13104" spans="1:9">
      <c r="A13104" s="834"/>
      <c r="B13104" s="834"/>
      <c r="C13104" s="835"/>
      <c r="D13104" s="836"/>
      <c r="E13104" s="809"/>
      <c r="F13104" s="809"/>
      <c r="G13104" s="809"/>
      <c r="H13104" s="809"/>
      <c r="I13104" s="809"/>
    </row>
    <row r="13105" spans="1:9">
      <c r="A13105" s="1"/>
      <c r="B13105" s="1"/>
      <c r="C13105" s="1"/>
      <c r="D13105" s="1"/>
      <c r="E13105" s="809"/>
      <c r="F13105" s="809"/>
      <c r="G13105" s="809"/>
      <c r="H13105" s="809"/>
      <c r="I13105" s="809"/>
    </row>
    <row r="13106" spans="1:9">
      <c r="A13106" s="1"/>
      <c r="B13106" s="1"/>
      <c r="C13106" s="1"/>
      <c r="D13106" s="830"/>
      <c r="E13106" s="809"/>
      <c r="F13106" s="809"/>
      <c r="G13106" s="809"/>
      <c r="H13106" s="809"/>
      <c r="I13106" s="809"/>
    </row>
    <row r="13107" spans="1:9">
      <c r="A13107" s="831"/>
      <c r="B13107" s="831"/>
      <c r="C13107" s="832"/>
      <c r="D13107" s="833"/>
      <c r="E13107" s="809"/>
      <c r="F13107" s="809"/>
      <c r="G13107" s="809"/>
      <c r="H13107" s="809"/>
      <c r="I13107" s="809"/>
    </row>
    <row r="13108" spans="1:9">
      <c r="A13108" s="834"/>
      <c r="B13108" s="834"/>
      <c r="C13108" s="835"/>
      <c r="D13108" s="836"/>
      <c r="E13108" s="809"/>
      <c r="F13108" s="809"/>
      <c r="G13108" s="809"/>
      <c r="H13108" s="809"/>
      <c r="I13108" s="809"/>
    </row>
    <row r="13109" spans="1:9">
      <c r="A13109" s="1"/>
      <c r="B13109" s="1"/>
      <c r="C13109" s="1"/>
      <c r="D13109" s="1"/>
      <c r="E13109" s="809"/>
      <c r="F13109" s="809"/>
      <c r="G13109" s="809"/>
      <c r="H13109" s="809"/>
      <c r="I13109" s="809"/>
    </row>
    <row r="13110" spans="1:9">
      <c r="A13110" s="1"/>
      <c r="B13110" s="1"/>
      <c r="C13110" s="1"/>
      <c r="D13110" s="830"/>
      <c r="E13110" s="809"/>
      <c r="F13110" s="809"/>
      <c r="G13110" s="809"/>
      <c r="H13110" s="809"/>
      <c r="I13110" s="809"/>
    </row>
    <row r="13111" spans="1:9">
      <c r="A13111" s="831"/>
      <c r="B13111" s="831"/>
      <c r="C13111" s="832"/>
      <c r="D13111" s="833"/>
      <c r="E13111" s="809"/>
      <c r="F13111" s="809"/>
      <c r="G13111" s="809"/>
      <c r="H13111" s="809"/>
      <c r="I13111" s="809"/>
    </row>
    <row r="13112" spans="1:9">
      <c r="A13112" s="834"/>
      <c r="B13112" s="834"/>
      <c r="C13112" s="835"/>
      <c r="D13112" s="836"/>
      <c r="E13112" s="809"/>
      <c r="F13112" s="809"/>
      <c r="G13112" s="809"/>
      <c r="H13112" s="809"/>
      <c r="I13112" s="809"/>
    </row>
    <row r="13113" spans="1:9">
      <c r="A13113" s="834"/>
      <c r="B13113" s="834"/>
      <c r="C13113" s="835"/>
      <c r="D13113" s="836"/>
      <c r="E13113" s="809"/>
      <c r="F13113" s="809"/>
      <c r="G13113" s="809"/>
      <c r="H13113" s="809"/>
      <c r="I13113" s="809"/>
    </row>
    <row r="13114" spans="1:9">
      <c r="A13114" s="834"/>
      <c r="B13114" s="834"/>
      <c r="C13114" s="835"/>
      <c r="D13114" s="836"/>
      <c r="E13114" s="809"/>
      <c r="F13114" s="809"/>
      <c r="G13114" s="809"/>
      <c r="H13114" s="809"/>
      <c r="I13114" s="809"/>
    </row>
    <row r="13115" spans="1:9">
      <c r="A13115" s="834"/>
      <c r="B13115" s="834"/>
      <c r="C13115" s="835"/>
      <c r="D13115" s="836"/>
      <c r="E13115" s="809"/>
      <c r="F13115" s="809"/>
      <c r="G13115" s="809"/>
      <c r="H13115" s="809"/>
      <c r="I13115" s="809"/>
    </row>
    <row r="13116" spans="1:9">
      <c r="A13116" s="834"/>
      <c r="B13116" s="834"/>
      <c r="C13116" s="835"/>
      <c r="D13116" s="836"/>
      <c r="E13116" s="809"/>
      <c r="F13116" s="809"/>
      <c r="G13116" s="809"/>
      <c r="H13116" s="809"/>
      <c r="I13116" s="809"/>
    </row>
    <row r="13117" spans="1:9">
      <c r="A13117" s="834"/>
      <c r="B13117" s="834"/>
      <c r="C13117" s="835"/>
      <c r="D13117" s="836"/>
      <c r="E13117" s="809"/>
      <c r="F13117" s="809"/>
      <c r="G13117" s="809"/>
      <c r="H13117" s="809"/>
      <c r="I13117" s="809"/>
    </row>
    <row r="13118" spans="1:9">
      <c r="A13118" s="1"/>
      <c r="B13118" s="1"/>
      <c r="C13118" s="1"/>
      <c r="D13118" s="1"/>
      <c r="E13118" s="809"/>
      <c r="F13118" s="809"/>
      <c r="G13118" s="809"/>
      <c r="H13118" s="809"/>
      <c r="I13118" s="809"/>
    </row>
    <row r="13119" spans="1:9">
      <c r="A13119" s="1"/>
      <c r="B13119" s="1"/>
      <c r="C13119" s="1"/>
      <c r="D13119" s="830"/>
      <c r="E13119" s="809"/>
      <c r="F13119" s="809"/>
      <c r="G13119" s="809"/>
      <c r="H13119" s="809"/>
      <c r="I13119" s="809"/>
    </row>
    <row r="13120" spans="1:9">
      <c r="A13120" s="1"/>
      <c r="B13120" s="1"/>
      <c r="C13120" s="1"/>
      <c r="D13120" s="830"/>
      <c r="E13120" s="809"/>
      <c r="F13120" s="809"/>
      <c r="G13120" s="809"/>
      <c r="H13120" s="809"/>
      <c r="I13120" s="809"/>
    </row>
    <row r="13121" spans="1:9">
      <c r="A13121" s="831"/>
      <c r="B13121" s="831"/>
      <c r="C13121" s="832"/>
      <c r="D13121" s="833"/>
      <c r="E13121" s="809"/>
      <c r="F13121" s="809"/>
      <c r="G13121" s="809"/>
      <c r="H13121" s="809"/>
      <c r="I13121" s="809"/>
    </row>
    <row r="13122" spans="1:9">
      <c r="A13122" s="834"/>
      <c r="B13122" s="834"/>
      <c r="C13122" s="835"/>
      <c r="D13122" s="836"/>
      <c r="E13122" s="809"/>
      <c r="F13122" s="809"/>
      <c r="G13122" s="809"/>
      <c r="H13122" s="809"/>
      <c r="I13122" s="809"/>
    </row>
    <row r="13123" spans="1:9">
      <c r="A13123" s="834"/>
      <c r="B13123" s="834"/>
      <c r="C13123" s="835"/>
      <c r="D13123" s="836"/>
      <c r="E13123" s="809"/>
      <c r="F13123" s="809"/>
      <c r="G13123" s="809"/>
      <c r="H13123" s="809"/>
      <c r="I13123" s="809"/>
    </row>
    <row r="13124" spans="1:9">
      <c r="A13124" s="834"/>
      <c r="B13124" s="834"/>
      <c r="C13124" s="835"/>
      <c r="D13124" s="836"/>
      <c r="E13124" s="809"/>
      <c r="F13124" s="809"/>
      <c r="G13124" s="809"/>
      <c r="H13124" s="809"/>
      <c r="I13124" s="809"/>
    </row>
    <row r="13125" spans="1:9">
      <c r="A13125" s="834"/>
      <c r="B13125" s="834"/>
      <c r="C13125" s="835"/>
      <c r="D13125" s="836"/>
      <c r="E13125" s="809"/>
      <c r="F13125" s="809"/>
      <c r="G13125" s="809"/>
      <c r="H13125" s="809"/>
      <c r="I13125" s="809"/>
    </row>
    <row r="13126" spans="1:9">
      <c r="A13126" s="834"/>
      <c r="B13126" s="834"/>
      <c r="C13126" s="835"/>
      <c r="D13126" s="836"/>
      <c r="E13126" s="809"/>
      <c r="F13126" s="809"/>
      <c r="G13126" s="809"/>
      <c r="H13126" s="809"/>
      <c r="I13126" s="809"/>
    </row>
    <row r="13127" spans="1:9">
      <c r="A13127" s="1"/>
      <c r="B13127" s="1"/>
      <c r="C13127" s="1"/>
      <c r="D13127" s="1"/>
      <c r="E13127" s="809"/>
      <c r="F13127" s="809"/>
      <c r="G13127" s="809"/>
      <c r="H13127" s="809"/>
      <c r="I13127" s="809"/>
    </row>
    <row r="13128" spans="1:9">
      <c r="A13128" s="1"/>
      <c r="B13128" s="1"/>
      <c r="C13128" s="1"/>
      <c r="D13128" s="830"/>
      <c r="E13128" s="809"/>
      <c r="F13128" s="809"/>
      <c r="G13128" s="809"/>
      <c r="H13128" s="809"/>
      <c r="I13128" s="809"/>
    </row>
    <row r="13129" spans="1:9">
      <c r="A13129" s="831"/>
      <c r="B13129" s="831"/>
      <c r="C13129" s="832"/>
      <c r="D13129" s="833"/>
      <c r="E13129" s="809"/>
      <c r="F13129" s="809"/>
      <c r="G13129" s="809"/>
      <c r="H13129" s="809"/>
      <c r="I13129" s="809"/>
    </row>
    <row r="13130" spans="1:9">
      <c r="A13130" s="834"/>
      <c r="B13130" s="834"/>
      <c r="C13130" s="835"/>
      <c r="D13130" s="836"/>
      <c r="E13130" s="809"/>
      <c r="F13130" s="809"/>
      <c r="G13130" s="809"/>
      <c r="H13130" s="809"/>
      <c r="I13130" s="809"/>
    </row>
    <row r="13131" spans="1:9">
      <c r="A13131" s="834"/>
      <c r="B13131" s="834"/>
      <c r="C13131" s="835"/>
      <c r="D13131" s="836"/>
      <c r="E13131" s="809"/>
      <c r="F13131" s="809"/>
      <c r="G13131" s="809"/>
      <c r="H13131" s="809"/>
      <c r="I13131" s="809"/>
    </row>
    <row r="13132" spans="1:9">
      <c r="A13132" s="834"/>
      <c r="B13132" s="834"/>
      <c r="C13132" s="835"/>
      <c r="D13132" s="836"/>
      <c r="E13132" s="809"/>
      <c r="F13132" s="809"/>
      <c r="G13132" s="809"/>
      <c r="H13132" s="809"/>
      <c r="I13132" s="809"/>
    </row>
    <row r="13133" spans="1:9">
      <c r="A13133" s="834"/>
      <c r="B13133" s="834"/>
      <c r="C13133" s="835"/>
      <c r="D13133" s="836"/>
      <c r="E13133" s="809"/>
      <c r="F13133" s="809"/>
      <c r="G13133" s="809"/>
      <c r="H13133" s="809"/>
      <c r="I13133" s="809"/>
    </row>
    <row r="13134" spans="1:9">
      <c r="A13134" s="834"/>
      <c r="B13134" s="834"/>
      <c r="C13134" s="835"/>
      <c r="D13134" s="836"/>
      <c r="E13134" s="809"/>
      <c r="F13134" s="809"/>
      <c r="G13134" s="809"/>
      <c r="H13134" s="809"/>
      <c r="I13134" s="809"/>
    </row>
    <row r="13135" spans="1:9">
      <c r="A13135" s="1"/>
      <c r="B13135" s="1"/>
      <c r="C13135" s="1"/>
      <c r="D13135" s="1"/>
      <c r="E13135" s="809"/>
      <c r="F13135" s="809"/>
      <c r="G13135" s="809"/>
      <c r="H13135" s="809"/>
      <c r="I13135" s="809"/>
    </row>
    <row r="13136" spans="1:9">
      <c r="A13136" s="1"/>
      <c r="B13136" s="1"/>
      <c r="C13136" s="1"/>
      <c r="D13136" s="830"/>
      <c r="E13136" s="809"/>
      <c r="F13136" s="809"/>
      <c r="G13136" s="809"/>
      <c r="H13136" s="809"/>
      <c r="I13136" s="809"/>
    </row>
    <row r="13137" spans="1:9">
      <c r="A13137" s="831"/>
      <c r="B13137" s="831"/>
      <c r="C13137" s="832"/>
      <c r="D13137" s="833"/>
      <c r="E13137" s="809"/>
      <c r="F13137" s="809"/>
      <c r="G13137" s="809"/>
      <c r="H13137" s="809"/>
      <c r="I13137" s="809"/>
    </row>
    <row r="13138" spans="1:9">
      <c r="A13138" s="834"/>
      <c r="B13138" s="834"/>
      <c r="C13138" s="835"/>
      <c r="D13138" s="836"/>
      <c r="E13138" s="809"/>
      <c r="F13138" s="809"/>
      <c r="G13138" s="809"/>
      <c r="H13138" s="809"/>
      <c r="I13138" s="809"/>
    </row>
    <row r="13139" spans="1:9">
      <c r="A13139" s="834"/>
      <c r="B13139" s="834"/>
      <c r="C13139" s="835"/>
      <c r="D13139" s="836"/>
      <c r="E13139" s="809"/>
      <c r="F13139" s="809"/>
      <c r="G13139" s="809"/>
      <c r="H13139" s="809"/>
      <c r="I13139" s="809"/>
    </row>
    <row r="13140" spans="1:9">
      <c r="A13140" s="834"/>
      <c r="B13140" s="834"/>
      <c r="C13140" s="835"/>
      <c r="D13140" s="836"/>
      <c r="E13140" s="809"/>
      <c r="F13140" s="809"/>
      <c r="G13140" s="809"/>
      <c r="H13140" s="809"/>
      <c r="I13140" s="809"/>
    </row>
    <row r="13141" spans="1:9">
      <c r="A13141" s="1"/>
      <c r="B13141" s="1"/>
      <c r="C13141" s="1"/>
      <c r="D13141" s="1"/>
      <c r="E13141" s="809"/>
      <c r="F13141" s="809"/>
      <c r="G13141" s="809"/>
      <c r="H13141" s="809"/>
      <c r="I13141" s="809"/>
    </row>
    <row r="13142" spans="1:9">
      <c r="A13142" s="1"/>
      <c r="B13142" s="1"/>
      <c r="C13142" s="1"/>
      <c r="D13142" s="830"/>
      <c r="E13142" s="809"/>
      <c r="F13142" s="809"/>
      <c r="G13142" s="809"/>
      <c r="H13142" s="809"/>
      <c r="I13142" s="809"/>
    </row>
    <row r="13143" spans="1:9">
      <c r="A13143" s="1"/>
      <c r="B13143" s="1"/>
      <c r="C13143" s="1"/>
      <c r="D13143" s="830"/>
      <c r="E13143" s="809"/>
      <c r="F13143" s="809"/>
      <c r="G13143" s="809"/>
      <c r="H13143" s="809"/>
      <c r="I13143" s="809"/>
    </row>
    <row r="13144" spans="1:9">
      <c r="A13144" s="831"/>
      <c r="B13144" s="831"/>
      <c r="C13144" s="832"/>
      <c r="D13144" s="833"/>
      <c r="E13144" s="809"/>
      <c r="F13144" s="809"/>
      <c r="G13144" s="809"/>
      <c r="H13144" s="809"/>
      <c r="I13144" s="809"/>
    </row>
    <row r="13145" spans="1:9">
      <c r="A13145" s="834"/>
      <c r="B13145" s="834"/>
      <c r="C13145" s="835"/>
      <c r="D13145" s="836"/>
      <c r="E13145" s="809"/>
      <c r="F13145" s="809"/>
      <c r="G13145" s="809"/>
      <c r="H13145" s="809"/>
      <c r="I13145" s="809"/>
    </row>
    <row r="13146" spans="1:9">
      <c r="A13146" s="1"/>
      <c r="B13146" s="1"/>
      <c r="C13146" s="1"/>
      <c r="D13146" s="1"/>
      <c r="E13146" s="809"/>
      <c r="F13146" s="809"/>
      <c r="G13146" s="809"/>
      <c r="H13146" s="809"/>
      <c r="I13146" s="809"/>
    </row>
    <row r="13147" spans="1:9">
      <c r="A13147" s="1"/>
      <c r="B13147" s="1"/>
      <c r="C13147" s="1"/>
      <c r="D13147" s="830"/>
      <c r="E13147" s="809"/>
      <c r="F13147" s="809"/>
      <c r="G13147" s="809"/>
      <c r="H13147" s="809"/>
      <c r="I13147" s="809"/>
    </row>
    <row r="13148" spans="1:9">
      <c r="A13148" s="831"/>
      <c r="B13148" s="831"/>
      <c r="C13148" s="832"/>
      <c r="D13148" s="833"/>
      <c r="E13148" s="809"/>
      <c r="F13148" s="809"/>
      <c r="G13148" s="809"/>
      <c r="H13148" s="809"/>
      <c r="I13148" s="809"/>
    </row>
    <row r="13149" spans="1:9">
      <c r="A13149" s="834"/>
      <c r="B13149" s="834"/>
      <c r="C13149" s="835"/>
      <c r="D13149" s="836"/>
      <c r="E13149" s="809"/>
      <c r="F13149" s="809"/>
      <c r="G13149" s="809"/>
      <c r="H13149" s="809"/>
      <c r="I13149" s="809"/>
    </row>
    <row r="13150" spans="1:9">
      <c r="A13150" s="834"/>
      <c r="B13150" s="834"/>
      <c r="C13150" s="835"/>
      <c r="D13150" s="836"/>
      <c r="E13150" s="809"/>
      <c r="F13150" s="809"/>
      <c r="G13150" s="809"/>
      <c r="H13150" s="809"/>
      <c r="I13150" s="809"/>
    </row>
    <row r="13151" spans="1:9">
      <c r="A13151" s="834"/>
      <c r="B13151" s="834"/>
      <c r="C13151" s="835"/>
      <c r="D13151" s="836"/>
      <c r="E13151" s="809"/>
      <c r="F13151" s="809"/>
      <c r="G13151" s="809"/>
      <c r="H13151" s="809"/>
      <c r="I13151" s="809"/>
    </row>
    <row r="13152" spans="1:9">
      <c r="A13152" s="1"/>
      <c r="B13152" s="1"/>
      <c r="C13152" s="1"/>
      <c r="D13152" s="1"/>
      <c r="E13152" s="809"/>
      <c r="F13152" s="809"/>
      <c r="G13152" s="809"/>
      <c r="H13152" s="809"/>
      <c r="I13152" s="809"/>
    </row>
    <row r="13153" spans="1:9">
      <c r="A13153" s="1"/>
      <c r="B13153" s="1"/>
      <c r="C13153" s="1"/>
      <c r="D13153" s="830"/>
      <c r="E13153" s="809"/>
      <c r="F13153" s="809"/>
      <c r="G13153" s="809"/>
      <c r="H13153" s="809"/>
      <c r="I13153" s="809"/>
    </row>
    <row r="13154" spans="1:9">
      <c r="A13154" s="831"/>
      <c r="B13154" s="831"/>
      <c r="C13154" s="832"/>
      <c r="D13154" s="833"/>
      <c r="E13154" s="809"/>
      <c r="F13154" s="809"/>
      <c r="G13154" s="809"/>
      <c r="H13154" s="809"/>
      <c r="I13154" s="809"/>
    </row>
    <row r="13155" spans="1:9">
      <c r="A13155" s="834"/>
      <c r="B13155" s="834"/>
      <c r="C13155" s="835"/>
      <c r="D13155" s="836"/>
      <c r="E13155" s="809"/>
      <c r="F13155" s="809"/>
      <c r="G13155" s="809"/>
      <c r="H13155" s="809"/>
      <c r="I13155" s="809"/>
    </row>
    <row r="13156" spans="1:9">
      <c r="A13156" s="834"/>
      <c r="B13156" s="834"/>
      <c r="C13156" s="835"/>
      <c r="D13156" s="836"/>
      <c r="E13156" s="809"/>
      <c r="F13156" s="809"/>
      <c r="G13156" s="809"/>
      <c r="H13156" s="809"/>
      <c r="I13156" s="809"/>
    </row>
    <row r="13157" spans="1:9">
      <c r="A13157" s="834"/>
      <c r="B13157" s="834"/>
      <c r="C13157" s="835"/>
      <c r="D13157" s="836"/>
      <c r="E13157" s="809"/>
      <c r="F13157" s="809"/>
      <c r="G13157" s="809"/>
      <c r="H13157" s="809"/>
      <c r="I13157" s="809"/>
    </row>
    <row r="13158" spans="1:9">
      <c r="A13158" s="834"/>
      <c r="B13158" s="834"/>
      <c r="C13158" s="835"/>
      <c r="D13158" s="836"/>
      <c r="E13158" s="809"/>
      <c r="F13158" s="809"/>
      <c r="G13158" s="809"/>
      <c r="H13158" s="809"/>
      <c r="I13158" s="809"/>
    </row>
    <row r="13159" spans="1:9">
      <c r="A13159" s="834"/>
      <c r="B13159" s="834"/>
      <c r="C13159" s="835"/>
      <c r="D13159" s="836"/>
      <c r="E13159" s="809"/>
      <c r="F13159" s="809"/>
      <c r="G13159" s="809"/>
      <c r="H13159" s="809"/>
      <c r="I13159" s="809"/>
    </row>
    <row r="13160" spans="1:9">
      <c r="A13160" s="1"/>
      <c r="B13160" s="1"/>
      <c r="C13160" s="1"/>
      <c r="D13160" s="1"/>
      <c r="E13160" s="809"/>
      <c r="F13160" s="809"/>
      <c r="G13160" s="809"/>
      <c r="H13160" s="809"/>
      <c r="I13160" s="809"/>
    </row>
    <row r="13161" spans="1:9">
      <c r="A13161" s="1"/>
      <c r="B13161" s="1"/>
      <c r="C13161" s="1"/>
      <c r="D13161" s="830"/>
      <c r="E13161" s="809"/>
      <c r="F13161" s="809"/>
      <c r="G13161" s="809"/>
      <c r="H13161" s="809"/>
      <c r="I13161" s="809"/>
    </row>
    <row r="13162" spans="1:9">
      <c r="A13162" s="1"/>
      <c r="B13162" s="1"/>
      <c r="C13162" s="1"/>
      <c r="D13162" s="830"/>
      <c r="E13162" s="809"/>
      <c r="F13162" s="809"/>
      <c r="G13162" s="809"/>
      <c r="H13162" s="809"/>
      <c r="I13162" s="809"/>
    </row>
    <row r="13163" spans="1:9">
      <c r="A13163" s="831"/>
      <c r="B13163" s="831"/>
      <c r="C13163" s="832"/>
      <c r="D13163" s="833"/>
      <c r="E13163" s="809"/>
      <c r="F13163" s="809"/>
      <c r="G13163" s="809"/>
      <c r="H13163" s="809"/>
      <c r="I13163" s="809"/>
    </row>
    <row r="13164" spans="1:9">
      <c r="A13164" s="834"/>
      <c r="B13164" s="834"/>
      <c r="C13164" s="835"/>
      <c r="D13164" s="836"/>
      <c r="E13164" s="809"/>
      <c r="F13164" s="809"/>
      <c r="G13164" s="809"/>
      <c r="H13164" s="809"/>
      <c r="I13164" s="809"/>
    </row>
    <row r="13165" spans="1:9">
      <c r="A13165" s="834"/>
      <c r="B13165" s="834"/>
      <c r="C13165" s="835"/>
      <c r="D13165" s="836"/>
      <c r="E13165" s="809"/>
      <c r="F13165" s="809"/>
      <c r="G13165" s="809"/>
      <c r="H13165" s="809"/>
      <c r="I13165" s="809"/>
    </row>
    <row r="13166" spans="1:9">
      <c r="A13166" s="834"/>
      <c r="B13166" s="834"/>
      <c r="C13166" s="835"/>
      <c r="D13166" s="836"/>
      <c r="E13166" s="809"/>
      <c r="F13166" s="809"/>
      <c r="G13166" s="809"/>
      <c r="H13166" s="809"/>
      <c r="I13166" s="809"/>
    </row>
    <row r="13167" spans="1:9">
      <c r="A13167" s="834"/>
      <c r="B13167" s="834"/>
      <c r="C13167" s="835"/>
      <c r="D13167" s="836"/>
      <c r="E13167" s="809"/>
      <c r="F13167" s="809"/>
      <c r="G13167" s="809"/>
      <c r="H13167" s="809"/>
      <c r="I13167" s="809"/>
    </row>
    <row r="13168" spans="1:9">
      <c r="A13168" s="834"/>
      <c r="B13168" s="834"/>
      <c r="C13168" s="835"/>
      <c r="D13168" s="836"/>
      <c r="E13168" s="809"/>
      <c r="F13168" s="809"/>
      <c r="G13168" s="809"/>
      <c r="H13168" s="809"/>
      <c r="I13168" s="809"/>
    </row>
    <row r="13169" spans="1:9">
      <c r="A13169" s="834"/>
      <c r="B13169" s="834"/>
      <c r="C13169" s="835"/>
      <c r="D13169" s="836"/>
      <c r="E13169" s="809"/>
      <c r="F13169" s="809"/>
      <c r="G13169" s="809"/>
      <c r="H13169" s="809"/>
      <c r="I13169" s="809"/>
    </row>
    <row r="13170" spans="1:9">
      <c r="A13170" s="834"/>
      <c r="B13170" s="834"/>
      <c r="C13170" s="835"/>
      <c r="D13170" s="836"/>
      <c r="E13170" s="809"/>
      <c r="F13170" s="809"/>
      <c r="G13170" s="809"/>
      <c r="H13170" s="809"/>
      <c r="I13170" s="809"/>
    </row>
    <row r="13171" spans="1:9">
      <c r="A13171" s="1"/>
      <c r="B13171" s="1"/>
      <c r="C13171" s="1"/>
      <c r="D13171" s="1"/>
      <c r="E13171" s="809"/>
      <c r="F13171" s="809"/>
      <c r="G13171" s="809"/>
      <c r="H13171" s="809"/>
      <c r="I13171" s="809"/>
    </row>
    <row r="13172" spans="1:9">
      <c r="A13172" s="1"/>
      <c r="B13172" s="1"/>
      <c r="C13172" s="1"/>
      <c r="D13172" s="830"/>
      <c r="E13172" s="809"/>
      <c r="F13172" s="809"/>
      <c r="G13172" s="809"/>
      <c r="H13172" s="809"/>
      <c r="I13172" s="809"/>
    </row>
    <row r="13173" spans="1:9">
      <c r="A13173" s="831"/>
      <c r="B13173" s="831"/>
      <c r="C13173" s="832"/>
      <c r="D13173" s="833"/>
      <c r="E13173" s="809"/>
      <c r="F13173" s="809"/>
      <c r="G13173" s="809"/>
      <c r="H13173" s="809"/>
      <c r="I13173" s="809"/>
    </row>
    <row r="13174" spans="1:9">
      <c r="A13174" s="834"/>
      <c r="B13174" s="834"/>
      <c r="C13174" s="835"/>
      <c r="D13174" s="836"/>
      <c r="E13174" s="809"/>
      <c r="F13174" s="809"/>
      <c r="G13174" s="809"/>
      <c r="H13174" s="809"/>
      <c r="I13174" s="809"/>
    </row>
    <row r="13175" spans="1:9">
      <c r="A13175" s="834"/>
      <c r="B13175" s="834"/>
      <c r="C13175" s="835"/>
      <c r="D13175" s="836"/>
      <c r="E13175" s="809"/>
      <c r="F13175" s="809"/>
      <c r="G13175" s="809"/>
      <c r="H13175" s="809"/>
      <c r="I13175" s="809"/>
    </row>
    <row r="13176" spans="1:9">
      <c r="A13176" s="834"/>
      <c r="B13176" s="834"/>
      <c r="C13176" s="835"/>
      <c r="D13176" s="836"/>
      <c r="E13176" s="809"/>
      <c r="F13176" s="809"/>
      <c r="G13176" s="809"/>
      <c r="H13176" s="809"/>
      <c r="I13176" s="809"/>
    </row>
    <row r="13177" spans="1:9">
      <c r="A13177" s="834"/>
      <c r="B13177" s="834"/>
      <c r="C13177" s="835"/>
      <c r="D13177" s="836"/>
      <c r="E13177" s="809"/>
      <c r="F13177" s="809"/>
      <c r="G13177" s="809"/>
      <c r="H13177" s="809"/>
      <c r="I13177" s="809"/>
    </row>
    <row r="13178" spans="1:9">
      <c r="A13178" s="1"/>
      <c r="B13178" s="1"/>
      <c r="C13178" s="1"/>
      <c r="D13178" s="1"/>
      <c r="E13178" s="809"/>
      <c r="F13178" s="809"/>
      <c r="G13178" s="809"/>
      <c r="H13178" s="809"/>
      <c r="I13178" s="809"/>
    </row>
    <row r="13179" spans="1:9">
      <c r="A13179" s="1"/>
      <c r="B13179" s="1"/>
      <c r="C13179" s="1"/>
      <c r="D13179" s="830"/>
      <c r="E13179" s="809"/>
      <c r="F13179" s="809"/>
      <c r="G13179" s="809"/>
      <c r="H13179" s="809"/>
      <c r="I13179" s="809"/>
    </row>
    <row r="13180" spans="1:9">
      <c r="A13180" s="831"/>
      <c r="B13180" s="831"/>
      <c r="C13180" s="832"/>
      <c r="D13180" s="833"/>
      <c r="E13180" s="809"/>
      <c r="F13180" s="809"/>
      <c r="G13180" s="809"/>
      <c r="H13180" s="809"/>
      <c r="I13180" s="809"/>
    </row>
    <row r="13181" spans="1:9">
      <c r="A13181" s="834"/>
      <c r="B13181" s="834"/>
      <c r="C13181" s="835"/>
      <c r="D13181" s="836"/>
      <c r="E13181" s="809"/>
      <c r="F13181" s="809"/>
      <c r="G13181" s="809"/>
      <c r="H13181" s="809"/>
      <c r="I13181" s="809"/>
    </row>
    <row r="13182" spans="1:9">
      <c r="A13182" s="834"/>
      <c r="B13182" s="834"/>
      <c r="C13182" s="835"/>
      <c r="D13182" s="836"/>
      <c r="E13182" s="809"/>
      <c r="F13182" s="809"/>
      <c r="G13182" s="809"/>
      <c r="H13182" s="809"/>
      <c r="I13182" s="809"/>
    </row>
    <row r="13183" spans="1:9">
      <c r="A13183" s="834"/>
      <c r="B13183" s="834"/>
      <c r="C13183" s="835"/>
      <c r="D13183" s="836"/>
      <c r="E13183" s="809"/>
      <c r="F13183" s="809"/>
      <c r="G13183" s="809"/>
      <c r="H13183" s="809"/>
      <c r="I13183" s="809"/>
    </row>
    <row r="13184" spans="1:9">
      <c r="A13184" s="834"/>
      <c r="B13184" s="834"/>
      <c r="C13184" s="835"/>
      <c r="D13184" s="836"/>
      <c r="E13184" s="809"/>
      <c r="F13184" s="809"/>
      <c r="G13184" s="809"/>
      <c r="H13184" s="809"/>
      <c r="I13184" s="809"/>
    </row>
    <row r="13185" spans="1:9">
      <c r="A13185" s="834"/>
      <c r="B13185" s="834"/>
      <c r="C13185" s="835"/>
      <c r="D13185" s="836"/>
      <c r="E13185" s="809"/>
      <c r="F13185" s="809"/>
      <c r="G13185" s="809"/>
      <c r="H13185" s="809"/>
      <c r="I13185" s="809"/>
    </row>
    <row r="13186" spans="1:9">
      <c r="A13186" s="1"/>
      <c r="B13186" s="1"/>
      <c r="C13186" s="1"/>
      <c r="D13186" s="1"/>
      <c r="E13186" s="809"/>
      <c r="F13186" s="809"/>
      <c r="G13186" s="809"/>
      <c r="H13186" s="809"/>
      <c r="I13186" s="809"/>
    </row>
    <row r="13187" spans="1:9">
      <c r="A13187" s="1"/>
      <c r="B13187" s="1"/>
      <c r="C13187" s="1"/>
      <c r="D13187" s="830"/>
      <c r="E13187" s="809"/>
      <c r="F13187" s="809"/>
      <c r="G13187" s="809"/>
      <c r="H13187" s="809"/>
      <c r="I13187" s="809"/>
    </row>
    <row r="13188" spans="1:9">
      <c r="A13188" s="831"/>
      <c r="B13188" s="831"/>
      <c r="C13188" s="832"/>
      <c r="D13188" s="833"/>
      <c r="E13188" s="809"/>
      <c r="F13188" s="809"/>
      <c r="G13188" s="809"/>
      <c r="H13188" s="809"/>
      <c r="I13188" s="809"/>
    </row>
    <row r="13189" spans="1:9">
      <c r="A13189" s="834"/>
      <c r="B13189" s="834"/>
      <c r="C13189" s="835"/>
      <c r="D13189" s="836"/>
      <c r="E13189" s="809"/>
      <c r="F13189" s="809"/>
      <c r="G13189" s="809"/>
      <c r="H13189" s="809"/>
      <c r="I13189" s="809"/>
    </row>
    <row r="13190" spans="1:9">
      <c r="A13190" s="1"/>
      <c r="B13190" s="1"/>
      <c r="C13190" s="1"/>
      <c r="D13190" s="1"/>
      <c r="E13190" s="809"/>
      <c r="F13190" s="809"/>
      <c r="G13190" s="809"/>
      <c r="H13190" s="809"/>
      <c r="I13190" s="809"/>
    </row>
    <row r="13191" spans="1:9">
      <c r="A13191" s="1"/>
      <c r="B13191" s="1"/>
      <c r="C13191" s="1"/>
      <c r="D13191" s="830"/>
      <c r="E13191" s="809"/>
      <c r="F13191" s="809"/>
      <c r="G13191" s="809"/>
      <c r="H13191" s="809"/>
      <c r="I13191" s="809"/>
    </row>
    <row r="13192" spans="1:9">
      <c r="A13192" s="831"/>
      <c r="B13192" s="831"/>
      <c r="C13192" s="832"/>
      <c r="D13192" s="833"/>
      <c r="E13192" s="809"/>
      <c r="F13192" s="809"/>
      <c r="G13192" s="809"/>
      <c r="H13192" s="809"/>
      <c r="I13192" s="809"/>
    </row>
    <row r="13193" spans="1:9">
      <c r="A13193" s="834"/>
      <c r="B13193" s="834"/>
      <c r="C13193" s="835"/>
      <c r="D13193" s="836"/>
      <c r="E13193" s="809"/>
      <c r="F13193" s="809"/>
      <c r="G13193" s="809"/>
      <c r="H13193" s="809"/>
      <c r="I13193" s="809"/>
    </row>
    <row r="13194" spans="1:9">
      <c r="A13194" s="834"/>
      <c r="B13194" s="834"/>
      <c r="C13194" s="835"/>
      <c r="D13194" s="836"/>
      <c r="E13194" s="809"/>
      <c r="F13194" s="809"/>
      <c r="G13194" s="809"/>
      <c r="H13194" s="809"/>
      <c r="I13194" s="809"/>
    </row>
    <row r="13195" spans="1:9">
      <c r="A13195" s="834"/>
      <c r="B13195" s="834"/>
      <c r="C13195" s="835"/>
      <c r="D13195" s="836"/>
      <c r="E13195" s="809"/>
      <c r="F13195" s="809"/>
      <c r="G13195" s="809"/>
      <c r="H13195" s="809"/>
      <c r="I13195" s="809"/>
    </row>
    <row r="13196" spans="1:9">
      <c r="A13196" s="834"/>
      <c r="B13196" s="834"/>
      <c r="C13196" s="835"/>
      <c r="D13196" s="836"/>
      <c r="E13196" s="809"/>
      <c r="F13196" s="809"/>
      <c r="G13196" s="809"/>
      <c r="H13196" s="809"/>
      <c r="I13196" s="809"/>
    </row>
    <row r="13197" spans="1:9">
      <c r="A13197" s="834"/>
      <c r="B13197" s="834"/>
      <c r="C13197" s="835"/>
      <c r="D13197" s="836"/>
      <c r="E13197" s="809"/>
      <c r="F13197" s="809"/>
      <c r="G13197" s="809"/>
      <c r="H13197" s="809"/>
      <c r="I13197" s="809"/>
    </row>
    <row r="13198" spans="1:9">
      <c r="A13198" s="834"/>
      <c r="B13198" s="834"/>
      <c r="C13198" s="835"/>
      <c r="D13198" s="836"/>
      <c r="E13198" s="809"/>
      <c r="F13198" s="809"/>
      <c r="G13198" s="809"/>
      <c r="H13198" s="809"/>
      <c r="I13198" s="809"/>
    </row>
    <row r="13199" spans="1:9">
      <c r="A13199" s="834"/>
      <c r="B13199" s="834"/>
      <c r="C13199" s="835"/>
      <c r="D13199" s="836"/>
      <c r="E13199" s="809"/>
      <c r="F13199" s="809"/>
      <c r="G13199" s="809"/>
      <c r="H13199" s="809"/>
      <c r="I13199" s="809"/>
    </row>
    <row r="13200" spans="1:9">
      <c r="A13200" s="834"/>
      <c r="B13200" s="834"/>
      <c r="C13200" s="835"/>
      <c r="D13200" s="836"/>
      <c r="E13200" s="809"/>
      <c r="F13200" s="809"/>
      <c r="G13200" s="809"/>
      <c r="H13200" s="809"/>
      <c r="I13200" s="809"/>
    </row>
    <row r="13201" spans="1:9">
      <c r="A13201" s="834"/>
      <c r="B13201" s="834"/>
      <c r="C13201" s="835"/>
      <c r="D13201" s="836"/>
      <c r="E13201" s="809"/>
      <c r="F13201" s="809"/>
      <c r="G13201" s="809"/>
      <c r="H13201" s="809"/>
      <c r="I13201" s="809"/>
    </row>
    <row r="13202" spans="1:9">
      <c r="A13202" s="834"/>
      <c r="B13202" s="834"/>
      <c r="C13202" s="835"/>
      <c r="D13202" s="836"/>
      <c r="E13202" s="809"/>
      <c r="F13202" s="809"/>
      <c r="G13202" s="809"/>
      <c r="H13202" s="809"/>
      <c r="I13202" s="809"/>
    </row>
    <row r="13203" spans="1:9">
      <c r="A13203" s="834"/>
      <c r="B13203" s="834"/>
      <c r="C13203" s="835"/>
      <c r="D13203" s="836"/>
      <c r="E13203" s="809"/>
      <c r="F13203" s="809"/>
      <c r="G13203" s="809"/>
      <c r="H13203" s="809"/>
      <c r="I13203" s="809"/>
    </row>
    <row r="13204" spans="1:9">
      <c r="A13204" s="834"/>
      <c r="B13204" s="834"/>
      <c r="C13204" s="835"/>
      <c r="D13204" s="836"/>
      <c r="E13204" s="809"/>
      <c r="F13204" s="809"/>
      <c r="G13204" s="809"/>
      <c r="H13204" s="809"/>
      <c r="I13204" s="809"/>
    </row>
    <row r="13205" spans="1:9">
      <c r="A13205" s="834"/>
      <c r="B13205" s="834"/>
      <c r="C13205" s="835"/>
      <c r="D13205" s="836"/>
      <c r="E13205" s="809"/>
      <c r="F13205" s="809"/>
      <c r="G13205" s="809"/>
      <c r="H13205" s="809"/>
      <c r="I13205" s="809"/>
    </row>
    <row r="13206" spans="1:9">
      <c r="A13206" s="834"/>
      <c r="B13206" s="834"/>
      <c r="C13206" s="835"/>
      <c r="D13206" s="836"/>
      <c r="E13206" s="809"/>
      <c r="F13206" s="809"/>
      <c r="G13206" s="809"/>
      <c r="H13206" s="809"/>
      <c r="I13206" s="809"/>
    </row>
    <row r="13207" spans="1:9">
      <c r="A13207" s="834"/>
      <c r="B13207" s="834"/>
      <c r="C13207" s="835"/>
      <c r="D13207" s="836"/>
      <c r="E13207" s="809"/>
      <c r="F13207" s="809"/>
      <c r="G13207" s="809"/>
      <c r="H13207" s="809"/>
      <c r="I13207" s="809"/>
    </row>
    <row r="13208" spans="1:9">
      <c r="A13208" s="834"/>
      <c r="B13208" s="834"/>
      <c r="C13208" s="835"/>
      <c r="D13208" s="836"/>
      <c r="E13208" s="809"/>
      <c r="F13208" s="809"/>
      <c r="G13208" s="809"/>
      <c r="H13208" s="809"/>
      <c r="I13208" s="809"/>
    </row>
    <row r="13209" spans="1:9">
      <c r="A13209" s="834"/>
      <c r="B13209" s="834"/>
      <c r="C13209" s="835"/>
      <c r="D13209" s="836"/>
      <c r="E13209" s="809"/>
      <c r="F13209" s="809"/>
      <c r="G13209" s="809"/>
      <c r="H13209" s="809"/>
      <c r="I13209" s="809"/>
    </row>
    <row r="13210" spans="1:9">
      <c r="A13210" s="834"/>
      <c r="B13210" s="834"/>
      <c r="C13210" s="835"/>
      <c r="D13210" s="836"/>
      <c r="E13210" s="809"/>
      <c r="F13210" s="809"/>
      <c r="G13210" s="809"/>
      <c r="H13210" s="809"/>
      <c r="I13210" s="809"/>
    </row>
    <row r="13211" spans="1:9">
      <c r="A13211" s="834"/>
      <c r="B13211" s="834"/>
      <c r="C13211" s="835"/>
      <c r="D13211" s="836"/>
      <c r="E13211" s="809"/>
      <c r="F13211" s="809"/>
      <c r="G13211" s="809"/>
      <c r="H13211" s="809"/>
      <c r="I13211" s="809"/>
    </row>
    <row r="13212" spans="1:9">
      <c r="A13212" s="834"/>
      <c r="B13212" s="834"/>
      <c r="C13212" s="835"/>
      <c r="D13212" s="836"/>
      <c r="E13212" s="809"/>
      <c r="F13212" s="809"/>
      <c r="G13212" s="809"/>
      <c r="H13212" s="809"/>
      <c r="I13212" s="809"/>
    </row>
    <row r="13213" spans="1:9">
      <c r="A13213" s="834"/>
      <c r="B13213" s="834"/>
      <c r="C13213" s="835"/>
      <c r="D13213" s="836"/>
      <c r="E13213" s="809"/>
      <c r="F13213" s="809"/>
      <c r="G13213" s="809"/>
      <c r="H13213" s="809"/>
      <c r="I13213" s="809"/>
    </row>
    <row r="13214" spans="1:9">
      <c r="A13214" s="834"/>
      <c r="B13214" s="834"/>
      <c r="C13214" s="835"/>
      <c r="D13214" s="836"/>
      <c r="E13214" s="809"/>
      <c r="F13214" s="809"/>
      <c r="G13214" s="809"/>
      <c r="H13214" s="809"/>
      <c r="I13214" s="809"/>
    </row>
    <row r="13215" spans="1:9">
      <c r="A13215" s="834"/>
      <c r="B13215" s="834"/>
      <c r="C13215" s="835"/>
      <c r="D13215" s="836"/>
      <c r="E13215" s="809"/>
      <c r="F13215" s="809"/>
      <c r="G13215" s="809"/>
      <c r="H13215" s="809"/>
      <c r="I13215" s="809"/>
    </row>
    <row r="13216" spans="1:9">
      <c r="A13216" s="834"/>
      <c r="B13216" s="834"/>
      <c r="C13216" s="835"/>
      <c r="D13216" s="836"/>
      <c r="E13216" s="809"/>
      <c r="F13216" s="809"/>
      <c r="G13216" s="809"/>
      <c r="H13216" s="809"/>
      <c r="I13216" s="809"/>
    </row>
    <row r="13217" spans="1:9">
      <c r="A13217" s="834"/>
      <c r="B13217" s="834"/>
      <c r="C13217" s="835"/>
      <c r="D13217" s="836"/>
      <c r="E13217" s="809"/>
      <c r="F13217" s="809"/>
      <c r="G13217" s="809"/>
      <c r="H13217" s="809"/>
      <c r="I13217" s="809"/>
    </row>
    <row r="13218" spans="1:9">
      <c r="A13218" s="1"/>
      <c r="B13218" s="1"/>
      <c r="C13218" s="1"/>
      <c r="D13218" s="1"/>
      <c r="E13218" s="809"/>
      <c r="F13218" s="809"/>
      <c r="G13218" s="809"/>
      <c r="H13218" s="809"/>
      <c r="I13218" s="809"/>
    </row>
    <row r="13219" spans="1:9">
      <c r="A13219" s="1"/>
      <c r="B13219" s="1"/>
      <c r="C13219" s="1"/>
      <c r="D13219" s="830"/>
      <c r="E13219" s="809"/>
      <c r="F13219" s="809"/>
      <c r="G13219" s="809"/>
      <c r="H13219" s="809"/>
      <c r="I13219" s="809"/>
    </row>
    <row r="13220" spans="1:9">
      <c r="A13220" s="831"/>
      <c r="B13220" s="831"/>
      <c r="C13220" s="832"/>
      <c r="D13220" s="833"/>
      <c r="E13220" s="809"/>
      <c r="F13220" s="809"/>
      <c r="G13220" s="809"/>
      <c r="H13220" s="809"/>
      <c r="I13220" s="809"/>
    </row>
    <row r="13221" spans="1:9">
      <c r="A13221" s="834"/>
      <c r="B13221" s="834"/>
      <c r="C13221" s="835"/>
      <c r="D13221" s="836"/>
      <c r="E13221" s="809"/>
      <c r="F13221" s="809"/>
      <c r="G13221" s="809"/>
      <c r="H13221" s="809"/>
      <c r="I13221" s="809"/>
    </row>
    <row r="13222" spans="1:9">
      <c r="A13222" s="1"/>
      <c r="B13222" s="1"/>
      <c r="C13222" s="1"/>
      <c r="D13222" s="1"/>
      <c r="E13222" s="809"/>
      <c r="F13222" s="809"/>
      <c r="G13222" s="809"/>
      <c r="H13222" s="809"/>
      <c r="I13222" s="809"/>
    </row>
    <row r="13223" spans="1:9">
      <c r="A13223" s="1"/>
      <c r="B13223" s="1"/>
      <c r="C13223" s="1"/>
      <c r="D13223" s="830"/>
      <c r="E13223" s="809"/>
      <c r="F13223" s="809"/>
      <c r="G13223" s="809"/>
      <c r="H13223" s="809"/>
      <c r="I13223" s="809"/>
    </row>
    <row r="13224" spans="1:9">
      <c r="A13224" s="831"/>
      <c r="B13224" s="831"/>
      <c r="C13224" s="832"/>
      <c r="D13224" s="833"/>
      <c r="E13224" s="809"/>
      <c r="F13224" s="809"/>
      <c r="G13224" s="809"/>
      <c r="H13224" s="809"/>
      <c r="I13224" s="809"/>
    </row>
    <row r="13225" spans="1:9">
      <c r="A13225" s="834"/>
      <c r="B13225" s="834"/>
      <c r="C13225" s="835"/>
      <c r="D13225" s="836"/>
      <c r="E13225" s="809"/>
      <c r="F13225" s="809"/>
      <c r="G13225" s="809"/>
      <c r="H13225" s="809"/>
      <c r="I13225" s="809"/>
    </row>
    <row r="13226" spans="1:9">
      <c r="A13226" s="834"/>
      <c r="B13226" s="834"/>
      <c r="C13226" s="835"/>
      <c r="D13226" s="836"/>
      <c r="E13226" s="809"/>
      <c r="F13226" s="809"/>
      <c r="G13226" s="809"/>
      <c r="H13226" s="809"/>
      <c r="I13226" s="809"/>
    </row>
    <row r="13227" spans="1:9">
      <c r="A13227" s="834"/>
      <c r="B13227" s="834"/>
      <c r="C13227" s="835"/>
      <c r="D13227" s="836"/>
      <c r="E13227" s="809"/>
      <c r="F13227" s="809"/>
      <c r="G13227" s="809"/>
      <c r="H13227" s="809"/>
      <c r="I13227" s="809"/>
    </row>
    <row r="13228" spans="1:9">
      <c r="A13228" s="834"/>
      <c r="B13228" s="834"/>
      <c r="C13228" s="835"/>
      <c r="D13228" s="836"/>
      <c r="E13228" s="809"/>
      <c r="F13228" s="809"/>
      <c r="G13228" s="809"/>
      <c r="H13228" s="809"/>
      <c r="I13228" s="809"/>
    </row>
    <row r="13229" spans="1:9">
      <c r="A13229" s="834"/>
      <c r="B13229" s="834"/>
      <c r="C13229" s="835"/>
      <c r="D13229" s="836"/>
      <c r="E13229" s="809"/>
      <c r="F13229" s="809"/>
      <c r="G13229" s="809"/>
      <c r="H13229" s="809"/>
      <c r="I13229" s="809"/>
    </row>
    <row r="13230" spans="1:9">
      <c r="A13230" s="834"/>
      <c r="B13230" s="834"/>
      <c r="C13230" s="835"/>
      <c r="D13230" s="836"/>
      <c r="E13230" s="809"/>
      <c r="F13230" s="809"/>
      <c r="G13230" s="809"/>
      <c r="H13230" s="809"/>
      <c r="I13230" s="809"/>
    </row>
    <row r="13231" spans="1:9">
      <c r="A13231" s="834"/>
      <c r="B13231" s="834"/>
      <c r="C13231" s="835"/>
      <c r="D13231" s="836"/>
      <c r="E13231" s="809"/>
      <c r="F13231" s="809"/>
      <c r="G13231" s="809"/>
      <c r="H13231" s="809"/>
      <c r="I13231" s="809"/>
    </row>
    <row r="13232" spans="1:9">
      <c r="A13232" s="1"/>
      <c r="B13232" s="1"/>
      <c r="C13232" s="1"/>
      <c r="D13232" s="1"/>
      <c r="E13232" s="809"/>
      <c r="F13232" s="809"/>
      <c r="G13232" s="809"/>
      <c r="H13232" s="809"/>
      <c r="I13232" s="809"/>
    </row>
    <row r="13233" spans="1:9">
      <c r="A13233" s="1"/>
      <c r="B13233" s="1"/>
      <c r="C13233" s="1"/>
      <c r="D13233" s="830"/>
      <c r="E13233" s="809"/>
      <c r="F13233" s="809"/>
      <c r="G13233" s="809"/>
      <c r="H13233" s="809"/>
      <c r="I13233" s="809"/>
    </row>
    <row r="13234" spans="1:9">
      <c r="A13234" s="831"/>
      <c r="B13234" s="831"/>
      <c r="C13234" s="832"/>
      <c r="D13234" s="833"/>
      <c r="E13234" s="809"/>
      <c r="F13234" s="809"/>
      <c r="G13234" s="809"/>
      <c r="H13234" s="809"/>
      <c r="I13234" s="809"/>
    </row>
    <row r="13235" spans="1:9">
      <c r="A13235" s="834"/>
      <c r="B13235" s="834"/>
      <c r="C13235" s="835"/>
      <c r="D13235" s="836"/>
      <c r="E13235" s="809"/>
      <c r="F13235" s="809"/>
      <c r="G13235" s="809"/>
      <c r="H13235" s="809"/>
      <c r="I13235" s="809"/>
    </row>
    <row r="13236" spans="1:9">
      <c r="A13236" s="834"/>
      <c r="B13236" s="834"/>
      <c r="C13236" s="835"/>
      <c r="D13236" s="836"/>
      <c r="E13236" s="809"/>
      <c r="F13236" s="809"/>
      <c r="G13236" s="809"/>
      <c r="H13236" s="809"/>
      <c r="I13236" s="809"/>
    </row>
    <row r="13237" spans="1:9">
      <c r="A13237" s="834"/>
      <c r="B13237" s="834"/>
      <c r="C13237" s="835"/>
      <c r="D13237" s="836"/>
      <c r="E13237" s="809"/>
      <c r="F13237" s="809"/>
      <c r="G13237" s="809"/>
      <c r="H13237" s="809"/>
      <c r="I13237" s="809"/>
    </row>
    <row r="13238" spans="1:9">
      <c r="A13238" s="834"/>
      <c r="B13238" s="834"/>
      <c r="C13238" s="835"/>
      <c r="D13238" s="836"/>
      <c r="E13238" s="809"/>
      <c r="F13238" s="809"/>
      <c r="G13238" s="809"/>
      <c r="H13238" s="809"/>
      <c r="I13238" s="809"/>
    </row>
    <row r="13239" spans="1:9">
      <c r="A13239" s="834"/>
      <c r="B13239" s="834"/>
      <c r="C13239" s="835"/>
      <c r="D13239" s="836"/>
      <c r="E13239" s="809"/>
      <c r="F13239" s="809"/>
      <c r="G13239" s="809"/>
      <c r="H13239" s="809"/>
      <c r="I13239" s="809"/>
    </row>
    <row r="13240" spans="1:9">
      <c r="A13240" s="834"/>
      <c r="B13240" s="834"/>
      <c r="C13240" s="835"/>
      <c r="D13240" s="836"/>
      <c r="E13240" s="809"/>
      <c r="F13240" s="809"/>
      <c r="G13240" s="809"/>
      <c r="H13240" s="809"/>
      <c r="I13240" s="809"/>
    </row>
    <row r="13241" spans="1:9">
      <c r="A13241" s="834"/>
      <c r="B13241" s="834"/>
      <c r="C13241" s="835"/>
      <c r="D13241" s="836"/>
      <c r="E13241" s="809"/>
      <c r="F13241" s="809"/>
      <c r="G13241" s="809"/>
      <c r="H13241" s="809"/>
      <c r="I13241" s="809"/>
    </row>
    <row r="13242" spans="1:9">
      <c r="A13242" s="1"/>
      <c r="B13242" s="1"/>
      <c r="C13242" s="1"/>
      <c r="D13242" s="1"/>
      <c r="E13242" s="809"/>
      <c r="F13242" s="809"/>
      <c r="G13242" s="809"/>
      <c r="H13242" s="809"/>
      <c r="I13242" s="809"/>
    </row>
    <row r="13243" spans="1:9">
      <c r="A13243" s="1"/>
      <c r="B13243" s="1"/>
      <c r="C13243" s="1"/>
      <c r="D13243" s="830"/>
      <c r="E13243" s="809"/>
      <c r="F13243" s="809"/>
      <c r="G13243" s="809"/>
      <c r="H13243" s="809"/>
      <c r="I13243" s="809"/>
    </row>
    <row r="13244" spans="1:9">
      <c r="A13244" s="831"/>
      <c r="B13244" s="831"/>
      <c r="C13244" s="832"/>
      <c r="D13244" s="833"/>
      <c r="E13244" s="809"/>
      <c r="F13244" s="809"/>
      <c r="G13244" s="809"/>
      <c r="H13244" s="809"/>
      <c r="I13244" s="809"/>
    </row>
    <row r="13245" spans="1:9">
      <c r="A13245" s="834"/>
      <c r="B13245" s="834"/>
      <c r="C13245" s="835"/>
      <c r="D13245" s="836"/>
      <c r="E13245" s="809"/>
      <c r="F13245" s="809"/>
      <c r="G13245" s="809"/>
      <c r="H13245" s="809"/>
      <c r="I13245" s="809"/>
    </row>
    <row r="13246" spans="1:9">
      <c r="A13246" s="834"/>
      <c r="B13246" s="834"/>
      <c r="C13246" s="835"/>
      <c r="D13246" s="836"/>
      <c r="E13246" s="809"/>
      <c r="F13246" s="809"/>
      <c r="G13246" s="809"/>
      <c r="H13246" s="809"/>
      <c r="I13246" s="809"/>
    </row>
    <row r="13247" spans="1:9">
      <c r="A13247" s="1"/>
      <c r="B13247" s="1"/>
      <c r="C13247" s="1"/>
      <c r="D13247" s="1"/>
      <c r="E13247" s="809"/>
      <c r="F13247" s="809"/>
      <c r="G13247" s="809"/>
      <c r="H13247" s="809"/>
      <c r="I13247" s="809"/>
    </row>
    <row r="13248" spans="1:9">
      <c r="A13248" s="1"/>
      <c r="B13248" s="1"/>
      <c r="C13248" s="1"/>
      <c r="D13248" s="830"/>
      <c r="E13248" s="809"/>
      <c r="F13248" s="809"/>
      <c r="G13248" s="809"/>
      <c r="H13248" s="809"/>
      <c r="I13248" s="809"/>
    </row>
    <row r="13249" spans="1:9">
      <c r="A13249" s="1"/>
      <c r="B13249" s="1"/>
      <c r="C13249" s="1"/>
      <c r="D13249" s="830"/>
      <c r="E13249" s="809"/>
      <c r="F13249" s="809"/>
      <c r="G13249" s="809"/>
      <c r="H13249" s="809"/>
      <c r="I13249" s="809"/>
    </row>
    <row r="13250" spans="1:9">
      <c r="A13250" s="831"/>
      <c r="B13250" s="831"/>
      <c r="C13250" s="832"/>
      <c r="D13250" s="833"/>
      <c r="E13250" s="809"/>
      <c r="F13250" s="809"/>
      <c r="G13250" s="809"/>
      <c r="H13250" s="809"/>
      <c r="I13250" s="809"/>
    </row>
    <row r="13251" spans="1:9">
      <c r="A13251" s="834"/>
      <c r="B13251" s="834"/>
      <c r="C13251" s="835"/>
      <c r="D13251" s="836"/>
      <c r="E13251" s="809"/>
      <c r="F13251" s="809"/>
      <c r="G13251" s="809"/>
      <c r="H13251" s="809"/>
      <c r="I13251" s="809"/>
    </row>
    <row r="13252" spans="1:9">
      <c r="A13252" s="834"/>
      <c r="B13252" s="834"/>
      <c r="C13252" s="835"/>
      <c r="D13252" s="836"/>
      <c r="E13252" s="809"/>
      <c r="F13252" s="809"/>
      <c r="G13252" s="809"/>
      <c r="H13252" s="809"/>
      <c r="I13252" s="809"/>
    </row>
    <row r="13253" spans="1:9">
      <c r="A13253" s="834"/>
      <c r="B13253" s="834"/>
      <c r="C13253" s="835"/>
      <c r="D13253" s="836"/>
      <c r="E13253" s="809"/>
      <c r="F13253" s="809"/>
      <c r="G13253" s="809"/>
      <c r="H13253" s="809"/>
      <c r="I13253" s="809"/>
    </row>
    <row r="13254" spans="1:9">
      <c r="A13254" s="834"/>
      <c r="B13254" s="834"/>
      <c r="C13254" s="835"/>
      <c r="D13254" s="836"/>
      <c r="E13254" s="809"/>
      <c r="F13254" s="809"/>
      <c r="G13254" s="809"/>
      <c r="H13254" s="809"/>
      <c r="I13254" s="809"/>
    </row>
    <row r="13255" spans="1:9">
      <c r="A13255" s="834"/>
      <c r="B13255" s="834"/>
      <c r="C13255" s="835"/>
      <c r="D13255" s="836"/>
      <c r="E13255" s="809"/>
      <c r="F13255" s="809"/>
      <c r="G13255" s="809"/>
      <c r="H13255" s="809"/>
      <c r="I13255" s="809"/>
    </row>
    <row r="13256" spans="1:9">
      <c r="A13256" s="834"/>
      <c r="B13256" s="834"/>
      <c r="C13256" s="835"/>
      <c r="D13256" s="836"/>
      <c r="E13256" s="809"/>
      <c r="F13256" s="809"/>
      <c r="G13256" s="809"/>
      <c r="H13256" s="809"/>
      <c r="I13256" s="809"/>
    </row>
    <row r="13257" spans="1:9">
      <c r="A13257" s="834"/>
      <c r="B13257" s="834"/>
      <c r="C13257" s="835"/>
      <c r="D13257" s="836"/>
      <c r="E13257" s="809"/>
      <c r="F13257" s="809"/>
      <c r="G13257" s="809"/>
      <c r="H13257" s="809"/>
      <c r="I13257" s="809"/>
    </row>
    <row r="13258" spans="1:9">
      <c r="A13258" s="834"/>
      <c r="B13258" s="834"/>
      <c r="C13258" s="835"/>
      <c r="D13258" s="836"/>
      <c r="E13258" s="809"/>
      <c r="F13258" s="809"/>
      <c r="G13258" s="809"/>
      <c r="H13258" s="809"/>
      <c r="I13258" s="809"/>
    </row>
    <row r="13259" spans="1:9">
      <c r="A13259" s="834"/>
      <c r="B13259" s="834"/>
      <c r="C13259" s="835"/>
      <c r="D13259" s="836"/>
      <c r="E13259" s="809"/>
      <c r="F13259" s="809"/>
      <c r="G13259" s="809"/>
      <c r="H13259" s="809"/>
      <c r="I13259" s="809"/>
    </row>
    <row r="13260" spans="1:9">
      <c r="A13260" s="834"/>
      <c r="B13260" s="834"/>
      <c r="C13260" s="835"/>
      <c r="D13260" s="836"/>
      <c r="E13260" s="809"/>
      <c r="F13260" s="809"/>
      <c r="G13260" s="809"/>
      <c r="H13260" s="809"/>
      <c r="I13260" s="809"/>
    </row>
    <row r="13261" spans="1:9">
      <c r="A13261" s="834"/>
      <c r="B13261" s="834"/>
      <c r="C13261" s="835"/>
      <c r="D13261" s="836"/>
      <c r="E13261" s="809"/>
      <c r="F13261" s="809"/>
      <c r="G13261" s="809"/>
      <c r="H13261" s="809"/>
      <c r="I13261" s="809"/>
    </row>
    <row r="13262" spans="1:9">
      <c r="A13262" s="1"/>
      <c r="B13262" s="1"/>
      <c r="C13262" s="1"/>
      <c r="D13262" s="1"/>
      <c r="E13262" s="809"/>
      <c r="F13262" s="809"/>
      <c r="G13262" s="809"/>
      <c r="H13262" s="809"/>
      <c r="I13262" s="809"/>
    </row>
    <row r="13263" spans="1:9">
      <c r="A13263" s="1"/>
      <c r="B13263" s="1"/>
      <c r="C13263" s="1"/>
      <c r="D13263" s="830"/>
      <c r="E13263" s="809"/>
      <c r="F13263" s="809"/>
      <c r="G13263" s="809"/>
      <c r="H13263" s="809"/>
      <c r="I13263" s="809"/>
    </row>
    <row r="13264" spans="1:9">
      <c r="A13264" s="1"/>
      <c r="B13264" s="1"/>
      <c r="C13264" s="1"/>
      <c r="D13264" s="830"/>
      <c r="E13264" s="809"/>
      <c r="F13264" s="809"/>
      <c r="G13264" s="809"/>
      <c r="H13264" s="809"/>
      <c r="I13264" s="809"/>
    </row>
    <row r="13265" spans="1:9">
      <c r="A13265" s="831"/>
      <c r="B13265" s="831"/>
      <c r="C13265" s="832"/>
      <c r="D13265" s="833"/>
      <c r="E13265" s="809"/>
      <c r="F13265" s="809"/>
      <c r="G13265" s="809"/>
      <c r="H13265" s="809"/>
      <c r="I13265" s="809"/>
    </row>
    <row r="13266" spans="1:9">
      <c r="A13266" s="834"/>
      <c r="B13266" s="834"/>
      <c r="C13266" s="835"/>
      <c r="D13266" s="836"/>
      <c r="E13266" s="809"/>
      <c r="F13266" s="809"/>
      <c r="G13266" s="809"/>
      <c r="H13266" s="809"/>
      <c r="I13266" s="809"/>
    </row>
    <row r="13267" spans="1:9">
      <c r="A13267" s="834"/>
      <c r="B13267" s="834"/>
      <c r="C13267" s="835"/>
      <c r="D13267" s="836"/>
      <c r="E13267" s="809"/>
      <c r="F13267" s="809"/>
      <c r="G13267" s="809"/>
      <c r="H13267" s="809"/>
      <c r="I13267" s="809"/>
    </row>
    <row r="13268" spans="1:9">
      <c r="A13268" s="834"/>
      <c r="B13268" s="834"/>
      <c r="C13268" s="835"/>
      <c r="D13268" s="836"/>
      <c r="E13268" s="809"/>
      <c r="F13268" s="809"/>
      <c r="G13268" s="809"/>
      <c r="H13268" s="809"/>
      <c r="I13268" s="809"/>
    </row>
    <row r="13269" spans="1:9">
      <c r="A13269" s="834"/>
      <c r="B13269" s="834"/>
      <c r="C13269" s="835"/>
      <c r="D13269" s="836"/>
      <c r="E13269" s="809"/>
      <c r="F13269" s="809"/>
      <c r="G13269" s="809"/>
      <c r="H13269" s="809"/>
      <c r="I13269" s="809"/>
    </row>
    <row r="13270" spans="1:9">
      <c r="A13270" s="834"/>
      <c r="B13270" s="834"/>
      <c r="C13270" s="835"/>
      <c r="D13270" s="836"/>
      <c r="E13270" s="809"/>
      <c r="F13270" s="809"/>
      <c r="G13270" s="809"/>
      <c r="H13270" s="809"/>
      <c r="I13270" s="809"/>
    </row>
    <row r="13271" spans="1:9">
      <c r="A13271" s="1"/>
      <c r="B13271" s="1"/>
      <c r="C13271" s="1"/>
      <c r="D13271" s="1"/>
      <c r="E13271" s="809"/>
      <c r="F13271" s="809"/>
      <c r="G13271" s="809"/>
      <c r="H13271" s="809"/>
      <c r="I13271" s="809"/>
    </row>
    <row r="13272" spans="1:9">
      <c r="A13272" s="1"/>
      <c r="B13272" s="1"/>
      <c r="C13272" s="1"/>
      <c r="D13272" s="830"/>
      <c r="E13272" s="809"/>
      <c r="F13272" s="809"/>
      <c r="G13272" s="809"/>
      <c r="H13272" s="809"/>
      <c r="I13272" s="809"/>
    </row>
    <row r="13273" spans="1:9">
      <c r="A13273" s="831"/>
      <c r="B13273" s="831"/>
      <c r="C13273" s="832"/>
      <c r="D13273" s="833"/>
      <c r="E13273" s="809"/>
      <c r="F13273" s="809"/>
      <c r="G13273" s="809"/>
      <c r="H13273" s="809"/>
      <c r="I13273" s="809"/>
    </row>
    <row r="13274" spans="1:9">
      <c r="A13274" s="834"/>
      <c r="B13274" s="834"/>
      <c r="C13274" s="835"/>
      <c r="D13274" s="836"/>
      <c r="E13274" s="809"/>
      <c r="F13274" s="809"/>
      <c r="G13274" s="809"/>
      <c r="H13274" s="809"/>
      <c r="I13274" s="809"/>
    </row>
    <row r="13275" spans="1:9">
      <c r="A13275" s="834"/>
      <c r="B13275" s="834"/>
      <c r="C13275" s="835"/>
      <c r="D13275" s="836"/>
      <c r="E13275" s="809"/>
      <c r="F13275" s="809"/>
      <c r="G13275" s="809"/>
      <c r="H13275" s="809"/>
      <c r="I13275" s="809"/>
    </row>
    <row r="13276" spans="1:9">
      <c r="A13276" s="1"/>
      <c r="B13276" s="1"/>
      <c r="C13276" s="1"/>
      <c r="D13276" s="1"/>
      <c r="E13276" s="809"/>
      <c r="F13276" s="809"/>
      <c r="G13276" s="809"/>
      <c r="H13276" s="809"/>
      <c r="I13276" s="809"/>
    </row>
    <row r="13277" spans="1:9">
      <c r="A13277" s="1"/>
      <c r="B13277" s="1"/>
      <c r="C13277" s="1"/>
      <c r="D13277" s="830"/>
      <c r="E13277" s="809"/>
      <c r="F13277" s="809"/>
      <c r="G13277" s="809"/>
      <c r="H13277" s="809"/>
      <c r="I13277" s="809"/>
    </row>
    <row r="13278" spans="1:9">
      <c r="A13278" s="831"/>
      <c r="B13278" s="831"/>
      <c r="C13278" s="832"/>
      <c r="D13278" s="833"/>
      <c r="E13278" s="809"/>
      <c r="F13278" s="809"/>
      <c r="G13278" s="809"/>
      <c r="H13278" s="809"/>
      <c r="I13278" s="809"/>
    </row>
    <row r="13279" spans="1:9">
      <c r="A13279" s="834"/>
      <c r="B13279" s="834"/>
      <c r="C13279" s="835"/>
      <c r="D13279" s="836"/>
      <c r="E13279" s="809"/>
      <c r="F13279" s="809"/>
      <c r="G13279" s="809"/>
      <c r="H13279" s="809"/>
      <c r="I13279" s="809"/>
    </row>
    <row r="13280" spans="1:9">
      <c r="A13280" s="1"/>
      <c r="B13280" s="1"/>
      <c r="C13280" s="1"/>
      <c r="D13280" s="1"/>
      <c r="E13280" s="809"/>
      <c r="F13280" s="809"/>
      <c r="G13280" s="809"/>
      <c r="H13280" s="809"/>
      <c r="I13280" s="809"/>
    </row>
    <row r="13281" spans="1:9">
      <c r="A13281" s="1"/>
      <c r="B13281" s="1"/>
      <c r="C13281" s="1"/>
      <c r="D13281" s="830"/>
      <c r="E13281" s="809"/>
      <c r="F13281" s="809"/>
      <c r="G13281" s="809"/>
      <c r="H13281" s="809"/>
      <c r="I13281" s="809"/>
    </row>
    <row r="13282" spans="1:9">
      <c r="A13282" s="1"/>
      <c r="B13282" s="1"/>
      <c r="C13282" s="1"/>
      <c r="D13282" s="830"/>
      <c r="E13282" s="809"/>
      <c r="F13282" s="809"/>
      <c r="G13282" s="809"/>
      <c r="H13282" s="809"/>
      <c r="I13282" s="809"/>
    </row>
    <row r="13283" spans="1:9">
      <c r="A13283" s="831"/>
      <c r="B13283" s="831"/>
      <c r="C13283" s="832"/>
      <c r="D13283" s="833"/>
      <c r="E13283" s="809"/>
      <c r="F13283" s="809"/>
      <c r="G13283" s="809"/>
      <c r="H13283" s="809"/>
      <c r="I13283" s="809"/>
    </row>
    <row r="13284" spans="1:9">
      <c r="A13284" s="834"/>
      <c r="B13284" s="834"/>
      <c r="C13284" s="835"/>
      <c r="D13284" s="836"/>
      <c r="E13284" s="809"/>
      <c r="F13284" s="809"/>
      <c r="G13284" s="809"/>
      <c r="H13284" s="809"/>
      <c r="I13284" s="809"/>
    </row>
    <row r="13285" spans="1:9">
      <c r="A13285" s="834"/>
      <c r="B13285" s="834"/>
      <c r="C13285" s="835"/>
      <c r="D13285" s="836"/>
      <c r="E13285" s="809"/>
      <c r="F13285" s="809"/>
      <c r="G13285" s="809"/>
      <c r="H13285" s="809"/>
      <c r="I13285" s="809"/>
    </row>
    <row r="13286" spans="1:9">
      <c r="A13286" s="834"/>
      <c r="B13286" s="834"/>
      <c r="C13286" s="835"/>
      <c r="D13286" s="836"/>
      <c r="E13286" s="809"/>
      <c r="F13286" s="809"/>
      <c r="G13286" s="809"/>
      <c r="H13286" s="809"/>
      <c r="I13286" s="809"/>
    </row>
    <row r="13287" spans="1:9">
      <c r="A13287" s="834"/>
      <c r="B13287" s="834"/>
      <c r="C13287" s="835"/>
      <c r="D13287" s="836"/>
      <c r="E13287" s="809"/>
      <c r="F13287" s="809"/>
      <c r="G13287" s="809"/>
      <c r="H13287" s="809"/>
      <c r="I13287" s="809"/>
    </row>
    <row r="13288" spans="1:9">
      <c r="A13288" s="834"/>
      <c r="B13288" s="834"/>
      <c r="C13288" s="835"/>
      <c r="D13288" s="836"/>
      <c r="E13288" s="809"/>
      <c r="F13288" s="809"/>
      <c r="G13288" s="809"/>
      <c r="H13288" s="809"/>
      <c r="I13288" s="809"/>
    </row>
    <row r="13289" spans="1:9">
      <c r="A13289" s="834"/>
      <c r="B13289" s="834"/>
      <c r="C13289" s="835"/>
      <c r="D13289" s="836"/>
      <c r="E13289" s="809"/>
      <c r="F13289" s="809"/>
      <c r="G13289" s="809"/>
      <c r="H13289" s="809"/>
      <c r="I13289" s="809"/>
    </row>
    <row r="13290" spans="1:9">
      <c r="A13290" s="834"/>
      <c r="B13290" s="834"/>
      <c r="C13290" s="835"/>
      <c r="D13290" s="836"/>
      <c r="E13290" s="809"/>
      <c r="F13290" s="809"/>
      <c r="G13290" s="809"/>
      <c r="H13290" s="809"/>
      <c r="I13290" s="809"/>
    </row>
    <row r="13291" spans="1:9">
      <c r="A13291" s="834"/>
      <c r="B13291" s="834"/>
      <c r="C13291" s="835"/>
      <c r="D13291" s="836"/>
      <c r="E13291" s="809"/>
      <c r="F13291" s="809"/>
      <c r="G13291" s="809"/>
      <c r="H13291" s="809"/>
      <c r="I13291" s="809"/>
    </row>
    <row r="13292" spans="1:9">
      <c r="A13292" s="834"/>
      <c r="B13292" s="834"/>
      <c r="C13292" s="835"/>
      <c r="D13292" s="836"/>
      <c r="E13292" s="809"/>
      <c r="F13292" s="809"/>
      <c r="G13292" s="809"/>
      <c r="H13292" s="809"/>
      <c r="I13292" s="809"/>
    </row>
    <row r="13293" spans="1:9">
      <c r="A13293" s="834"/>
      <c r="B13293" s="834"/>
      <c r="C13293" s="835"/>
      <c r="D13293" s="836"/>
      <c r="E13293" s="809"/>
      <c r="F13293" s="809"/>
      <c r="G13293" s="809"/>
      <c r="H13293" s="809"/>
      <c r="I13293" s="809"/>
    </row>
    <row r="13294" spans="1:9">
      <c r="A13294" s="834"/>
      <c r="B13294" s="834"/>
      <c r="C13294" s="835"/>
      <c r="D13294" s="836"/>
      <c r="E13294" s="809"/>
      <c r="F13294" s="809"/>
      <c r="G13294" s="809"/>
      <c r="H13294" s="809"/>
      <c r="I13294" s="809"/>
    </row>
    <row r="13295" spans="1:9">
      <c r="A13295" s="1"/>
      <c r="B13295" s="1"/>
      <c r="C13295" s="1"/>
      <c r="D13295" s="1"/>
      <c r="E13295" s="809"/>
      <c r="F13295" s="809"/>
      <c r="G13295" s="809"/>
      <c r="H13295" s="809"/>
      <c r="I13295" s="809"/>
    </row>
    <row r="13296" spans="1:9">
      <c r="A13296" s="1"/>
      <c r="B13296" s="1"/>
      <c r="C13296" s="1"/>
      <c r="D13296" s="830"/>
      <c r="E13296" s="809"/>
      <c r="F13296" s="809"/>
      <c r="G13296" s="809"/>
      <c r="H13296" s="809"/>
      <c r="I13296" s="809"/>
    </row>
    <row r="13297" spans="1:9">
      <c r="A13297" s="831"/>
      <c r="B13297" s="831"/>
      <c r="C13297" s="832"/>
      <c r="D13297" s="833"/>
      <c r="E13297" s="809"/>
      <c r="F13297" s="809"/>
      <c r="G13297" s="809"/>
      <c r="H13297" s="809"/>
      <c r="I13297" s="809"/>
    </row>
    <row r="13298" spans="1:9">
      <c r="A13298" s="834"/>
      <c r="B13298" s="834"/>
      <c r="C13298" s="835"/>
      <c r="D13298" s="836"/>
      <c r="E13298" s="809"/>
      <c r="F13298" s="809"/>
      <c r="G13298" s="809"/>
      <c r="H13298" s="809"/>
      <c r="I13298" s="809"/>
    </row>
    <row r="13299" spans="1:9">
      <c r="A13299" s="834"/>
      <c r="B13299" s="834"/>
      <c r="C13299" s="835"/>
      <c r="D13299" s="836"/>
      <c r="E13299" s="809"/>
      <c r="F13299" s="809"/>
      <c r="G13299" s="809"/>
      <c r="H13299" s="809"/>
      <c r="I13299" s="809"/>
    </row>
    <row r="13300" spans="1:9">
      <c r="A13300" s="834"/>
      <c r="B13300" s="834"/>
      <c r="C13300" s="835"/>
      <c r="D13300" s="836"/>
      <c r="E13300" s="809"/>
      <c r="F13300" s="809"/>
      <c r="G13300" s="809"/>
      <c r="H13300" s="809"/>
      <c r="I13300" s="809"/>
    </row>
    <row r="13301" spans="1:9">
      <c r="A13301" s="1"/>
      <c r="B13301" s="1"/>
      <c r="C13301" s="1"/>
      <c r="D13301" s="1"/>
      <c r="E13301" s="809"/>
      <c r="F13301" s="809"/>
      <c r="G13301" s="809"/>
      <c r="H13301" s="809"/>
      <c r="I13301" s="809"/>
    </row>
    <row r="13302" spans="1:9">
      <c r="A13302" s="1"/>
      <c r="B13302" s="1"/>
      <c r="C13302" s="1"/>
      <c r="D13302" s="830"/>
      <c r="E13302" s="809"/>
      <c r="F13302" s="809"/>
      <c r="G13302" s="809"/>
      <c r="H13302" s="809"/>
      <c r="I13302" s="809"/>
    </row>
    <row r="13303" spans="1:9">
      <c r="A13303" s="831"/>
      <c r="B13303" s="831"/>
      <c r="C13303" s="832"/>
      <c r="D13303" s="833"/>
      <c r="E13303" s="809"/>
      <c r="F13303" s="809"/>
      <c r="G13303" s="809"/>
      <c r="H13303" s="809"/>
      <c r="I13303" s="809"/>
    </row>
    <row r="13304" spans="1:9">
      <c r="A13304" s="834"/>
      <c r="B13304" s="834"/>
      <c r="C13304" s="835"/>
      <c r="D13304" s="836"/>
      <c r="E13304" s="809"/>
      <c r="F13304" s="809"/>
      <c r="G13304" s="809"/>
      <c r="H13304" s="809"/>
      <c r="I13304" s="809"/>
    </row>
    <row r="13305" spans="1:9">
      <c r="A13305" s="834"/>
      <c r="B13305" s="834"/>
      <c r="C13305" s="835"/>
      <c r="D13305" s="836"/>
      <c r="E13305" s="809"/>
      <c r="F13305" s="809"/>
      <c r="G13305" s="809"/>
      <c r="H13305" s="809"/>
      <c r="I13305" s="809"/>
    </row>
    <row r="13306" spans="1:9">
      <c r="A13306" s="1"/>
      <c r="B13306" s="1"/>
      <c r="C13306" s="1"/>
      <c r="D13306" s="1"/>
      <c r="E13306" s="809"/>
      <c r="F13306" s="809"/>
      <c r="G13306" s="809"/>
      <c r="H13306" s="809"/>
      <c r="I13306" s="809"/>
    </row>
    <row r="13307" spans="1:9">
      <c r="A13307" s="1"/>
      <c r="B13307" s="1"/>
      <c r="C13307" s="1"/>
      <c r="D13307" s="830"/>
      <c r="E13307" s="809"/>
      <c r="F13307" s="809"/>
      <c r="G13307" s="809"/>
      <c r="H13307" s="809"/>
      <c r="I13307" s="809"/>
    </row>
    <row r="13308" spans="1:9">
      <c r="A13308" s="831"/>
      <c r="B13308" s="831"/>
      <c r="C13308" s="832"/>
      <c r="D13308" s="833"/>
      <c r="E13308" s="809"/>
      <c r="F13308" s="809"/>
      <c r="G13308" s="809"/>
      <c r="H13308" s="809"/>
      <c r="I13308" s="809"/>
    </row>
    <row r="13309" spans="1:9">
      <c r="A13309" s="834"/>
      <c r="B13309" s="834"/>
      <c r="C13309" s="835"/>
      <c r="D13309" s="836"/>
      <c r="E13309" s="809"/>
      <c r="F13309" s="809"/>
      <c r="G13309" s="809"/>
      <c r="H13309" s="809"/>
      <c r="I13309" s="809"/>
    </row>
    <row r="13310" spans="1:9">
      <c r="A13310" s="834"/>
      <c r="B13310" s="834"/>
      <c r="C13310" s="835"/>
      <c r="D13310" s="836"/>
      <c r="E13310" s="809"/>
      <c r="F13310" s="809"/>
      <c r="G13310" s="809"/>
      <c r="H13310" s="809"/>
      <c r="I13310" s="809"/>
    </row>
    <row r="13311" spans="1:9">
      <c r="A13311" s="834"/>
      <c r="B13311" s="834"/>
      <c r="C13311" s="835"/>
      <c r="D13311" s="836"/>
      <c r="E13311" s="809"/>
      <c r="F13311" s="809"/>
      <c r="G13311" s="809"/>
      <c r="H13311" s="809"/>
      <c r="I13311" s="809"/>
    </row>
    <row r="13312" spans="1:9">
      <c r="A13312" s="834"/>
      <c r="B13312" s="834"/>
      <c r="C13312" s="835"/>
      <c r="D13312" s="836"/>
      <c r="E13312" s="809"/>
      <c r="F13312" s="809"/>
      <c r="G13312" s="809"/>
      <c r="H13312" s="809"/>
      <c r="I13312" s="809"/>
    </row>
    <row r="13313" spans="1:9">
      <c r="A13313" s="834"/>
      <c r="B13313" s="834"/>
      <c r="C13313" s="835"/>
      <c r="D13313" s="836"/>
      <c r="E13313" s="809"/>
      <c r="F13313" s="809"/>
      <c r="G13313" s="809"/>
      <c r="H13313" s="809"/>
      <c r="I13313" s="809"/>
    </row>
    <row r="13314" spans="1:9">
      <c r="A13314" s="834"/>
      <c r="B13314" s="834"/>
      <c r="C13314" s="835"/>
      <c r="D13314" s="836"/>
      <c r="E13314" s="809"/>
      <c r="F13314" s="809"/>
      <c r="G13314" s="809"/>
      <c r="H13314" s="809"/>
      <c r="I13314" s="809"/>
    </row>
    <row r="13315" spans="1:9">
      <c r="A13315" s="1"/>
      <c r="B13315" s="1"/>
      <c r="C13315" s="1"/>
      <c r="D13315" s="1"/>
      <c r="E13315" s="809"/>
      <c r="F13315" s="809"/>
      <c r="G13315" s="809"/>
      <c r="H13315" s="809"/>
      <c r="I13315" s="809"/>
    </row>
    <row r="13316" spans="1:9">
      <c r="A13316" s="1"/>
      <c r="B13316" s="1"/>
      <c r="C13316" s="1"/>
      <c r="D13316" s="830"/>
      <c r="E13316" s="809"/>
      <c r="F13316" s="809"/>
      <c r="G13316" s="809"/>
      <c r="H13316" s="809"/>
      <c r="I13316" s="809"/>
    </row>
    <row r="13317" spans="1:9">
      <c r="A13317" s="831"/>
      <c r="B13317" s="831"/>
      <c r="C13317" s="832"/>
      <c r="D13317" s="833"/>
      <c r="E13317" s="809"/>
      <c r="F13317" s="809"/>
      <c r="G13317" s="809"/>
      <c r="H13317" s="809"/>
      <c r="I13317" s="809"/>
    </row>
    <row r="13318" spans="1:9">
      <c r="A13318" s="834"/>
      <c r="B13318" s="834"/>
      <c r="C13318" s="835"/>
      <c r="D13318" s="836"/>
      <c r="E13318" s="809"/>
      <c r="F13318" s="809"/>
      <c r="G13318" s="809"/>
      <c r="H13318" s="809"/>
      <c r="I13318" s="809"/>
    </row>
    <row r="13319" spans="1:9">
      <c r="A13319" s="1"/>
      <c r="B13319" s="1"/>
      <c r="C13319" s="1"/>
      <c r="D13319" s="1"/>
      <c r="E13319" s="809"/>
      <c r="F13319" s="809"/>
      <c r="G13319" s="809"/>
      <c r="H13319" s="809"/>
      <c r="I13319" s="809"/>
    </row>
    <row r="13320" spans="1:9">
      <c r="A13320" s="1"/>
      <c r="B13320" s="1"/>
      <c r="C13320" s="1"/>
      <c r="D13320" s="830"/>
      <c r="E13320" s="809"/>
      <c r="F13320" s="809"/>
      <c r="G13320" s="809"/>
      <c r="H13320" s="809"/>
      <c r="I13320" s="809"/>
    </row>
    <row r="13321" spans="1:9">
      <c r="A13321" s="831"/>
      <c r="B13321" s="831"/>
      <c r="C13321" s="832"/>
      <c r="D13321" s="833"/>
      <c r="E13321" s="809"/>
      <c r="F13321" s="809"/>
      <c r="G13321" s="809"/>
      <c r="H13321" s="809"/>
      <c r="I13321" s="809"/>
    </row>
    <row r="13322" spans="1:9">
      <c r="A13322" s="834"/>
      <c r="B13322" s="834"/>
      <c r="C13322" s="835"/>
      <c r="D13322" s="836"/>
      <c r="E13322" s="809"/>
      <c r="F13322" s="809"/>
      <c r="G13322" s="809"/>
      <c r="H13322" s="809"/>
      <c r="I13322" s="809"/>
    </row>
    <row r="13323" spans="1:9">
      <c r="A13323" s="834"/>
      <c r="B13323" s="834"/>
      <c r="C13323" s="835"/>
      <c r="D13323" s="836"/>
      <c r="E13323" s="809"/>
      <c r="F13323" s="809"/>
      <c r="G13323" s="809"/>
      <c r="H13323" s="809"/>
      <c r="I13323" s="809"/>
    </row>
    <row r="13324" spans="1:9">
      <c r="A13324" s="834"/>
      <c r="B13324" s="834"/>
      <c r="C13324" s="835"/>
      <c r="D13324" s="836"/>
      <c r="E13324" s="809"/>
      <c r="F13324" s="809"/>
      <c r="G13324" s="809"/>
      <c r="H13324" s="809"/>
      <c r="I13324" s="809"/>
    </row>
    <row r="13325" spans="1:9">
      <c r="A13325" s="834"/>
      <c r="B13325" s="834"/>
      <c r="C13325" s="835"/>
      <c r="D13325" s="836"/>
      <c r="E13325" s="809"/>
      <c r="F13325" s="809"/>
      <c r="G13325" s="809"/>
      <c r="H13325" s="809"/>
      <c r="I13325" s="809"/>
    </row>
    <row r="13326" spans="1:9">
      <c r="A13326" s="1"/>
      <c r="B13326" s="1"/>
      <c r="C13326" s="1"/>
      <c r="D13326" s="1"/>
      <c r="E13326" s="809"/>
      <c r="F13326" s="809"/>
      <c r="G13326" s="809"/>
      <c r="H13326" s="809"/>
      <c r="I13326" s="809"/>
    </row>
    <row r="13327" spans="1:9">
      <c r="A13327" s="1"/>
      <c r="B13327" s="1"/>
      <c r="C13327" s="1"/>
      <c r="D13327" s="830"/>
      <c r="E13327" s="809"/>
      <c r="F13327" s="809"/>
      <c r="G13327" s="809"/>
      <c r="H13327" s="809"/>
      <c r="I13327" s="809"/>
    </row>
    <row r="13328" spans="1:9">
      <c r="A13328" s="831"/>
      <c r="B13328" s="831"/>
      <c r="C13328" s="832"/>
      <c r="D13328" s="833"/>
      <c r="E13328" s="809"/>
      <c r="F13328" s="809"/>
      <c r="G13328" s="809"/>
      <c r="H13328" s="809"/>
      <c r="I13328" s="809"/>
    </row>
    <row r="13329" spans="1:9">
      <c r="A13329" s="834"/>
      <c r="B13329" s="834"/>
      <c r="C13329" s="835"/>
      <c r="D13329" s="836"/>
      <c r="E13329" s="809"/>
      <c r="F13329" s="809"/>
      <c r="G13329" s="809"/>
      <c r="H13329" s="809"/>
      <c r="I13329" s="809"/>
    </row>
    <row r="13330" spans="1:9">
      <c r="A13330" s="834"/>
      <c r="B13330" s="834"/>
      <c r="C13330" s="835"/>
      <c r="D13330" s="836"/>
      <c r="E13330" s="809"/>
      <c r="F13330" s="809"/>
      <c r="G13330" s="809"/>
      <c r="H13330" s="809"/>
      <c r="I13330" s="809"/>
    </row>
    <row r="13331" spans="1:9">
      <c r="A13331" s="834"/>
      <c r="B13331" s="834"/>
      <c r="C13331" s="835"/>
      <c r="D13331" s="836"/>
      <c r="E13331" s="809"/>
      <c r="F13331" s="809"/>
      <c r="G13331" s="809"/>
      <c r="H13331" s="809"/>
      <c r="I13331" s="809"/>
    </row>
    <row r="13332" spans="1:9">
      <c r="A13332" s="834"/>
      <c r="B13332" s="834"/>
      <c r="C13332" s="835"/>
      <c r="D13332" s="836"/>
      <c r="E13332" s="809"/>
      <c r="F13332" s="809"/>
      <c r="G13332" s="809"/>
      <c r="H13332" s="809"/>
      <c r="I13332" s="809"/>
    </row>
    <row r="13333" spans="1:9">
      <c r="A13333" s="834"/>
      <c r="B13333" s="834"/>
      <c r="C13333" s="835"/>
      <c r="D13333" s="836"/>
      <c r="E13333" s="809"/>
      <c r="F13333" s="809"/>
      <c r="G13333" s="809"/>
      <c r="H13333" s="809"/>
      <c r="I13333" s="809"/>
    </row>
    <row r="13334" spans="1:9">
      <c r="A13334" s="1"/>
      <c r="B13334" s="1"/>
      <c r="C13334" s="1"/>
      <c r="D13334" s="1"/>
      <c r="E13334" s="809"/>
      <c r="F13334" s="809"/>
      <c r="G13334" s="809"/>
      <c r="H13334" s="809"/>
      <c r="I13334" s="809"/>
    </row>
    <row r="13335" spans="1:9">
      <c r="A13335" s="1"/>
      <c r="B13335" s="1"/>
      <c r="C13335" s="1"/>
      <c r="D13335" s="830"/>
      <c r="E13335" s="809"/>
      <c r="F13335" s="809"/>
      <c r="G13335" s="809"/>
      <c r="H13335" s="809"/>
      <c r="I13335" s="809"/>
    </row>
    <row r="13336" spans="1:9">
      <c r="A13336" s="1"/>
      <c r="B13336" s="1"/>
      <c r="C13336" s="1"/>
      <c r="D13336" s="830"/>
      <c r="E13336" s="809"/>
      <c r="F13336" s="809"/>
      <c r="G13336" s="809"/>
      <c r="H13336" s="809"/>
      <c r="I13336" s="809"/>
    </row>
    <row r="13337" spans="1:9">
      <c r="A13337" s="831"/>
      <c r="B13337" s="831"/>
      <c r="C13337" s="832"/>
      <c r="D13337" s="833"/>
      <c r="E13337" s="809"/>
      <c r="F13337" s="809"/>
      <c r="G13337" s="809"/>
      <c r="H13337" s="809"/>
      <c r="I13337" s="809"/>
    </row>
    <row r="13338" spans="1:9">
      <c r="A13338" s="834"/>
      <c r="B13338" s="834"/>
      <c r="C13338" s="835"/>
      <c r="D13338" s="836"/>
      <c r="E13338" s="809"/>
      <c r="F13338" s="809"/>
      <c r="G13338" s="809"/>
      <c r="H13338" s="809"/>
      <c r="I13338" s="809"/>
    </row>
    <row r="13339" spans="1:9">
      <c r="A13339" s="834"/>
      <c r="B13339" s="834"/>
      <c r="C13339" s="835"/>
      <c r="D13339" s="836"/>
      <c r="E13339" s="809"/>
      <c r="F13339" s="809"/>
      <c r="G13339" s="809"/>
      <c r="H13339" s="809"/>
      <c r="I13339" s="809"/>
    </row>
    <row r="13340" spans="1:9">
      <c r="A13340" s="834"/>
      <c r="B13340" s="834"/>
      <c r="C13340" s="835"/>
      <c r="D13340" s="836"/>
      <c r="E13340" s="809"/>
      <c r="F13340" s="809"/>
      <c r="G13340" s="809"/>
      <c r="H13340" s="809"/>
      <c r="I13340" s="809"/>
    </row>
    <row r="13341" spans="1:9">
      <c r="A13341" s="834"/>
      <c r="B13341" s="834"/>
      <c r="C13341" s="835"/>
      <c r="D13341" s="836"/>
      <c r="E13341" s="809"/>
      <c r="F13341" s="809"/>
      <c r="G13341" s="809"/>
      <c r="H13341" s="809"/>
      <c r="I13341" s="809"/>
    </row>
    <row r="13342" spans="1:9">
      <c r="A13342" s="1"/>
      <c r="B13342" s="1"/>
      <c r="C13342" s="1"/>
      <c r="D13342" s="1"/>
      <c r="E13342" s="809"/>
      <c r="F13342" s="809"/>
      <c r="G13342" s="809"/>
      <c r="H13342" s="809"/>
      <c r="I13342" s="809"/>
    </row>
    <row r="13343" spans="1:9">
      <c r="A13343" s="1"/>
      <c r="B13343" s="1"/>
      <c r="C13343" s="1"/>
      <c r="D13343" s="830"/>
      <c r="E13343" s="809"/>
      <c r="F13343" s="809"/>
      <c r="G13343" s="809"/>
      <c r="H13343" s="809"/>
      <c r="I13343" s="809"/>
    </row>
    <row r="13344" spans="1:9">
      <c r="A13344" s="831"/>
      <c r="B13344" s="831"/>
      <c r="C13344" s="832"/>
      <c r="D13344" s="833"/>
      <c r="E13344" s="809"/>
      <c r="F13344" s="809"/>
      <c r="G13344" s="809"/>
      <c r="H13344" s="809"/>
      <c r="I13344" s="809"/>
    </row>
    <row r="13345" spans="1:9">
      <c r="A13345" s="834"/>
      <c r="B13345" s="834"/>
      <c r="C13345" s="835"/>
      <c r="D13345" s="836"/>
      <c r="E13345" s="809"/>
      <c r="F13345" s="809"/>
      <c r="G13345" s="809"/>
      <c r="H13345" s="809"/>
      <c r="I13345" s="809"/>
    </row>
    <row r="13346" spans="1:9">
      <c r="A13346" s="834"/>
      <c r="B13346" s="834"/>
      <c r="C13346" s="835"/>
      <c r="D13346" s="836"/>
      <c r="E13346" s="809"/>
      <c r="F13346" s="809"/>
      <c r="G13346" s="809"/>
      <c r="H13346" s="809"/>
      <c r="I13346" s="809"/>
    </row>
    <row r="13347" spans="1:9">
      <c r="A13347" s="834"/>
      <c r="B13347" s="834"/>
      <c r="C13347" s="835"/>
      <c r="D13347" s="836"/>
      <c r="E13347" s="809"/>
      <c r="F13347" s="809"/>
      <c r="G13347" s="809"/>
      <c r="H13347" s="809"/>
      <c r="I13347" s="809"/>
    </row>
    <row r="13348" spans="1:9">
      <c r="A13348" s="834"/>
      <c r="B13348" s="834"/>
      <c r="C13348" s="835"/>
      <c r="D13348" s="836"/>
      <c r="E13348" s="809"/>
      <c r="F13348" s="809"/>
      <c r="G13348" s="809"/>
      <c r="H13348" s="809"/>
      <c r="I13348" s="809"/>
    </row>
    <row r="13349" spans="1:9">
      <c r="A13349" s="834"/>
      <c r="B13349" s="834"/>
      <c r="C13349" s="835"/>
      <c r="D13349" s="836"/>
      <c r="E13349" s="809"/>
      <c r="F13349" s="809"/>
      <c r="G13349" s="809"/>
      <c r="H13349" s="809"/>
      <c r="I13349" s="809"/>
    </row>
    <row r="13350" spans="1:9">
      <c r="A13350" s="834"/>
      <c r="B13350" s="834"/>
      <c r="C13350" s="835"/>
      <c r="D13350" s="836"/>
      <c r="E13350" s="809"/>
      <c r="F13350" s="809"/>
      <c r="G13350" s="809"/>
      <c r="H13350" s="809"/>
      <c r="I13350" s="809"/>
    </row>
    <row r="13351" spans="1:9">
      <c r="A13351" s="1"/>
      <c r="B13351" s="1"/>
      <c r="C13351" s="1"/>
      <c r="D13351" s="1"/>
      <c r="E13351" s="809"/>
      <c r="F13351" s="809"/>
      <c r="G13351" s="809"/>
      <c r="H13351" s="809"/>
      <c r="I13351" s="809"/>
    </row>
    <row r="13352" spans="1:9">
      <c r="A13352" s="1"/>
      <c r="B13352" s="1"/>
      <c r="C13352" s="1"/>
      <c r="D13352" s="830"/>
      <c r="E13352" s="809"/>
      <c r="F13352" s="809"/>
      <c r="G13352" s="809"/>
      <c r="H13352" s="809"/>
      <c r="I13352" s="809"/>
    </row>
    <row r="13353" spans="1:9">
      <c r="A13353" s="831"/>
      <c r="B13353" s="831"/>
      <c r="C13353" s="832"/>
      <c r="D13353" s="833"/>
      <c r="E13353" s="809"/>
      <c r="F13353" s="809"/>
      <c r="G13353" s="809"/>
      <c r="H13353" s="809"/>
      <c r="I13353" s="809"/>
    </row>
    <row r="13354" spans="1:9">
      <c r="A13354" s="834"/>
      <c r="B13354" s="834"/>
      <c r="C13354" s="835"/>
      <c r="D13354" s="836"/>
      <c r="E13354" s="809"/>
      <c r="F13354" s="809"/>
      <c r="G13354" s="809"/>
      <c r="H13354" s="809"/>
      <c r="I13354" s="809"/>
    </row>
    <row r="13355" spans="1:9">
      <c r="A13355" s="834"/>
      <c r="B13355" s="834"/>
      <c r="C13355" s="835"/>
      <c r="D13355" s="836"/>
      <c r="E13355" s="809"/>
      <c r="F13355" s="809"/>
      <c r="G13355" s="809"/>
      <c r="H13355" s="809"/>
      <c r="I13355" s="809"/>
    </row>
    <row r="13356" spans="1:9">
      <c r="A13356" s="834"/>
      <c r="B13356" s="834"/>
      <c r="C13356" s="835"/>
      <c r="D13356" s="836"/>
      <c r="E13356" s="809"/>
      <c r="F13356" s="809"/>
      <c r="G13356" s="809"/>
      <c r="H13356" s="809"/>
      <c r="I13356" s="809"/>
    </row>
    <row r="13357" spans="1:9">
      <c r="A13357" s="834"/>
      <c r="B13357" s="834"/>
      <c r="C13357" s="835"/>
      <c r="D13357" s="836"/>
      <c r="E13357" s="809"/>
      <c r="F13357" s="809"/>
      <c r="G13357" s="809"/>
      <c r="H13357" s="809"/>
      <c r="I13357" s="809"/>
    </row>
    <row r="13358" spans="1:9">
      <c r="A13358" s="834"/>
      <c r="B13358" s="834"/>
      <c r="C13358" s="835"/>
      <c r="D13358" s="836"/>
      <c r="E13358" s="809"/>
      <c r="F13358" s="809"/>
      <c r="G13358" s="809"/>
      <c r="H13358" s="809"/>
      <c r="I13358" s="809"/>
    </row>
    <row r="13359" spans="1:9">
      <c r="A13359" s="834"/>
      <c r="B13359" s="834"/>
      <c r="C13359" s="835"/>
      <c r="D13359" s="836"/>
      <c r="E13359" s="809"/>
      <c r="F13359" s="809"/>
      <c r="G13359" s="809"/>
      <c r="H13359" s="809"/>
      <c r="I13359" s="809"/>
    </row>
    <row r="13360" spans="1:9">
      <c r="A13360" s="834"/>
      <c r="B13360" s="834"/>
      <c r="C13360" s="835"/>
      <c r="D13360" s="836"/>
      <c r="E13360" s="809"/>
      <c r="F13360" s="809"/>
      <c r="G13360" s="809"/>
      <c r="H13360" s="809"/>
      <c r="I13360" s="809"/>
    </row>
    <row r="13361" spans="1:9">
      <c r="A13361" s="834"/>
      <c r="B13361" s="834"/>
      <c r="C13361" s="835"/>
      <c r="D13361" s="836"/>
      <c r="E13361" s="809"/>
      <c r="F13361" s="809"/>
      <c r="G13361" s="809"/>
      <c r="H13361" s="809"/>
      <c r="I13361" s="809"/>
    </row>
    <row r="13362" spans="1:9">
      <c r="A13362" s="834"/>
      <c r="B13362" s="834"/>
      <c r="C13362" s="835"/>
      <c r="D13362" s="836"/>
      <c r="E13362" s="809"/>
      <c r="F13362" s="809"/>
      <c r="G13362" s="809"/>
      <c r="H13362" s="809"/>
      <c r="I13362" s="809"/>
    </row>
    <row r="13363" spans="1:9">
      <c r="A13363" s="834"/>
      <c r="B13363" s="834"/>
      <c r="C13363" s="835"/>
      <c r="D13363" s="836"/>
      <c r="E13363" s="809"/>
      <c r="F13363" s="809"/>
      <c r="G13363" s="809"/>
      <c r="H13363" s="809"/>
      <c r="I13363" s="809"/>
    </row>
    <row r="13364" spans="1:9">
      <c r="A13364" s="834"/>
      <c r="B13364" s="834"/>
      <c r="C13364" s="835"/>
      <c r="D13364" s="836"/>
      <c r="E13364" s="809"/>
      <c r="F13364" s="809"/>
      <c r="G13364" s="809"/>
      <c r="H13364" s="809"/>
      <c r="I13364" s="809"/>
    </row>
    <row r="13365" spans="1:9">
      <c r="A13365" s="834"/>
      <c r="B13365" s="834"/>
      <c r="C13365" s="835"/>
      <c r="D13365" s="836"/>
      <c r="E13365" s="809"/>
      <c r="F13365" s="809"/>
      <c r="G13365" s="809"/>
      <c r="H13365" s="809"/>
      <c r="I13365" s="809"/>
    </row>
    <row r="13366" spans="1:9">
      <c r="A13366" s="834"/>
      <c r="B13366" s="834"/>
      <c r="C13366" s="835"/>
      <c r="D13366" s="836"/>
      <c r="E13366" s="809"/>
      <c r="F13366" s="809"/>
      <c r="G13366" s="809"/>
      <c r="H13366" s="809"/>
      <c r="I13366" s="809"/>
    </row>
    <row r="13367" spans="1:9">
      <c r="A13367" s="834"/>
      <c r="B13367" s="834"/>
      <c r="C13367" s="835"/>
      <c r="D13367" s="836"/>
      <c r="E13367" s="809"/>
      <c r="F13367" s="809"/>
      <c r="G13367" s="809"/>
      <c r="H13367" s="809"/>
      <c r="I13367" s="809"/>
    </row>
    <row r="13368" spans="1:9">
      <c r="A13368" s="1"/>
      <c r="B13368" s="1"/>
      <c r="C13368" s="1"/>
      <c r="D13368" s="1"/>
      <c r="E13368" s="809"/>
      <c r="F13368" s="809"/>
      <c r="G13368" s="809"/>
      <c r="H13368" s="809"/>
      <c r="I13368" s="809"/>
    </row>
    <row r="13369" spans="1:9">
      <c r="A13369" s="1"/>
      <c r="B13369" s="1"/>
      <c r="C13369" s="1"/>
      <c r="D13369" s="830"/>
      <c r="E13369" s="809"/>
      <c r="F13369" s="809"/>
      <c r="G13369" s="809"/>
      <c r="H13369" s="809"/>
      <c r="I13369" s="809"/>
    </row>
    <row r="13370" spans="1:9">
      <c r="A13370" s="831"/>
      <c r="B13370" s="831"/>
      <c r="C13370" s="832"/>
      <c r="D13370" s="833"/>
      <c r="E13370" s="809"/>
      <c r="F13370" s="809"/>
      <c r="G13370" s="809"/>
      <c r="H13370" s="809"/>
      <c r="I13370" s="809"/>
    </row>
    <row r="13371" spans="1:9">
      <c r="A13371" s="834"/>
      <c r="B13371" s="834"/>
      <c r="C13371" s="835"/>
      <c r="D13371" s="836"/>
      <c r="E13371" s="809"/>
      <c r="F13371" s="809"/>
      <c r="G13371" s="809"/>
      <c r="H13371" s="809"/>
      <c r="I13371" s="809"/>
    </row>
    <row r="13372" spans="1:9">
      <c r="A13372" s="834"/>
      <c r="B13372" s="834"/>
      <c r="C13372" s="835"/>
      <c r="D13372" s="836"/>
      <c r="E13372" s="809"/>
      <c r="F13372" s="809"/>
      <c r="G13372" s="809"/>
      <c r="H13372" s="809"/>
      <c r="I13372" s="809"/>
    </row>
    <row r="13373" spans="1:9">
      <c r="A13373" s="834"/>
      <c r="B13373" s="834"/>
      <c r="C13373" s="835"/>
      <c r="D13373" s="836"/>
      <c r="E13373" s="809"/>
      <c r="F13373" s="809"/>
      <c r="G13373" s="809"/>
      <c r="H13373" s="809"/>
      <c r="I13373" s="809"/>
    </row>
    <row r="13374" spans="1:9">
      <c r="A13374" s="834"/>
      <c r="B13374" s="834"/>
      <c r="C13374" s="835"/>
      <c r="D13374" s="836"/>
      <c r="E13374" s="809"/>
      <c r="F13374" s="809"/>
      <c r="G13374" s="809"/>
      <c r="H13374" s="809"/>
      <c r="I13374" s="809"/>
    </row>
    <row r="13375" spans="1:9">
      <c r="A13375" s="1"/>
      <c r="B13375" s="1"/>
      <c r="C13375" s="1"/>
      <c r="D13375" s="1"/>
      <c r="E13375" s="809"/>
      <c r="F13375" s="809"/>
      <c r="G13375" s="809"/>
      <c r="H13375" s="809"/>
      <c r="I13375" s="809"/>
    </row>
    <row r="13376" spans="1:9">
      <c r="A13376" s="1"/>
      <c r="B13376" s="1"/>
      <c r="C13376" s="1"/>
      <c r="D13376" s="830"/>
      <c r="E13376" s="809"/>
      <c r="F13376" s="809"/>
      <c r="G13376" s="809"/>
      <c r="H13376" s="809"/>
      <c r="I13376" s="809"/>
    </row>
    <row r="13377" spans="1:9">
      <c r="A13377" s="831"/>
      <c r="B13377" s="831"/>
      <c r="C13377" s="832"/>
      <c r="D13377" s="833"/>
      <c r="E13377" s="809"/>
      <c r="F13377" s="809"/>
      <c r="G13377" s="809"/>
      <c r="H13377" s="809"/>
      <c r="I13377" s="809"/>
    </row>
    <row r="13378" spans="1:9">
      <c r="A13378" s="834"/>
      <c r="B13378" s="834"/>
      <c r="C13378" s="835"/>
      <c r="D13378" s="836"/>
      <c r="E13378" s="809"/>
      <c r="F13378" s="809"/>
      <c r="G13378" s="809"/>
      <c r="H13378" s="809"/>
      <c r="I13378" s="809"/>
    </row>
    <row r="13379" spans="1:9">
      <c r="A13379" s="834"/>
      <c r="B13379" s="834"/>
      <c r="C13379" s="835"/>
      <c r="D13379" s="836"/>
      <c r="E13379" s="809"/>
      <c r="F13379" s="809"/>
      <c r="G13379" s="809"/>
      <c r="H13379" s="809"/>
      <c r="I13379" s="809"/>
    </row>
    <row r="13380" spans="1:9">
      <c r="A13380" s="1"/>
      <c r="B13380" s="1"/>
      <c r="C13380" s="1"/>
      <c r="D13380" s="1"/>
      <c r="E13380" s="809"/>
      <c r="F13380" s="809"/>
      <c r="G13380" s="809"/>
      <c r="H13380" s="809"/>
      <c r="I13380" s="809"/>
    </row>
    <row r="13381" spans="1:9">
      <c r="A13381" s="1"/>
      <c r="B13381" s="1"/>
      <c r="C13381" s="1"/>
      <c r="D13381" s="830"/>
      <c r="E13381" s="809"/>
      <c r="F13381" s="809"/>
      <c r="G13381" s="809"/>
      <c r="H13381" s="809"/>
      <c r="I13381" s="809"/>
    </row>
    <row r="13382" spans="1:9">
      <c r="A13382" s="831"/>
      <c r="B13382" s="831"/>
      <c r="C13382" s="832"/>
      <c r="D13382" s="833"/>
      <c r="E13382" s="809"/>
      <c r="F13382" s="809"/>
      <c r="G13382" s="809"/>
      <c r="H13382" s="809"/>
      <c r="I13382" s="809"/>
    </row>
    <row r="13383" spans="1:9">
      <c r="A13383" s="834"/>
      <c r="B13383" s="834"/>
      <c r="C13383" s="835"/>
      <c r="D13383" s="836"/>
      <c r="E13383" s="809"/>
      <c r="F13383" s="809"/>
      <c r="G13383" s="809"/>
      <c r="H13383" s="809"/>
      <c r="I13383" s="809"/>
    </row>
    <row r="13384" spans="1:9">
      <c r="A13384" s="1"/>
      <c r="B13384" s="1"/>
      <c r="C13384" s="1"/>
      <c r="D13384" s="1"/>
      <c r="E13384" s="809"/>
      <c r="F13384" s="809"/>
      <c r="G13384" s="809"/>
      <c r="H13384" s="809"/>
      <c r="I13384" s="809"/>
    </row>
    <row r="13385" spans="1:9">
      <c r="A13385" s="1"/>
      <c r="B13385" s="1"/>
      <c r="C13385" s="1"/>
      <c r="D13385" s="830"/>
      <c r="E13385" s="809"/>
      <c r="F13385" s="809"/>
      <c r="G13385" s="809"/>
      <c r="H13385" s="809"/>
      <c r="I13385" s="809"/>
    </row>
    <row r="13386" spans="1:9">
      <c r="A13386" s="831"/>
      <c r="B13386" s="831"/>
      <c r="C13386" s="832"/>
      <c r="D13386" s="833"/>
      <c r="E13386" s="809"/>
      <c r="F13386" s="809"/>
      <c r="G13386" s="809"/>
      <c r="H13386" s="809"/>
      <c r="I13386" s="809"/>
    </row>
    <row r="13387" spans="1:9">
      <c r="A13387" s="834"/>
      <c r="B13387" s="834"/>
      <c r="C13387" s="835"/>
      <c r="D13387" s="836"/>
      <c r="E13387" s="809"/>
      <c r="F13387" s="809"/>
      <c r="G13387" s="809"/>
      <c r="H13387" s="809"/>
      <c r="I13387" s="809"/>
    </row>
    <row r="13388" spans="1:9">
      <c r="A13388" s="834"/>
      <c r="B13388" s="834"/>
      <c r="C13388" s="835"/>
      <c r="D13388" s="836"/>
      <c r="E13388" s="809"/>
      <c r="F13388" s="809"/>
      <c r="G13388" s="809"/>
      <c r="H13388" s="809"/>
      <c r="I13388" s="809"/>
    </row>
    <row r="13389" spans="1:9">
      <c r="A13389" s="834"/>
      <c r="B13389" s="834"/>
      <c r="C13389" s="835"/>
      <c r="D13389" s="836"/>
      <c r="E13389" s="809"/>
      <c r="F13389" s="809"/>
      <c r="G13389" s="809"/>
      <c r="H13389" s="809"/>
      <c r="I13389" s="809"/>
    </row>
    <row r="13390" spans="1:9">
      <c r="A13390" s="834"/>
      <c r="B13390" s="834"/>
      <c r="C13390" s="835"/>
      <c r="D13390" s="836"/>
      <c r="E13390" s="809"/>
      <c r="F13390" s="809"/>
      <c r="G13390" s="809"/>
      <c r="H13390" s="809"/>
      <c r="I13390" s="809"/>
    </row>
    <row r="13391" spans="1:9">
      <c r="A13391" s="834"/>
      <c r="B13391" s="834"/>
      <c r="C13391" s="835"/>
      <c r="D13391" s="836"/>
      <c r="E13391" s="809"/>
      <c r="F13391" s="809"/>
      <c r="G13391" s="809"/>
      <c r="H13391" s="809"/>
      <c r="I13391" s="809"/>
    </row>
    <row r="13392" spans="1:9">
      <c r="A13392" s="834"/>
      <c r="B13392" s="834"/>
      <c r="C13392" s="835"/>
      <c r="D13392" s="836"/>
      <c r="E13392" s="809"/>
      <c r="F13392" s="809"/>
      <c r="G13392" s="809"/>
      <c r="H13392" s="809"/>
      <c r="I13392" s="809"/>
    </row>
    <row r="13393" spans="1:9">
      <c r="A13393" s="1"/>
      <c r="B13393" s="1"/>
      <c r="C13393" s="1"/>
      <c r="D13393" s="1"/>
      <c r="E13393" s="809"/>
      <c r="F13393" s="809"/>
      <c r="G13393" s="809"/>
      <c r="H13393" s="809"/>
      <c r="I13393" s="809"/>
    </row>
    <row r="13394" spans="1:9">
      <c r="A13394" s="1"/>
      <c r="B13394" s="1"/>
      <c r="C13394" s="1"/>
      <c r="D13394" s="830"/>
      <c r="E13394" s="809"/>
      <c r="F13394" s="809"/>
      <c r="G13394" s="809"/>
      <c r="H13394" s="809"/>
      <c r="I13394" s="809"/>
    </row>
    <row r="13395" spans="1:9">
      <c r="A13395" s="831"/>
      <c r="B13395" s="831"/>
      <c r="C13395" s="832"/>
      <c r="D13395" s="833"/>
      <c r="E13395" s="809"/>
      <c r="F13395" s="809"/>
      <c r="G13395" s="809"/>
      <c r="H13395" s="809"/>
      <c r="I13395" s="809"/>
    </row>
    <row r="13396" spans="1:9">
      <c r="A13396" s="834"/>
      <c r="B13396" s="834"/>
      <c r="C13396" s="835"/>
      <c r="D13396" s="836"/>
      <c r="E13396" s="809"/>
      <c r="F13396" s="809"/>
      <c r="G13396" s="809"/>
      <c r="H13396" s="809"/>
      <c r="I13396" s="809"/>
    </row>
    <row r="13397" spans="1:9">
      <c r="A13397" s="834"/>
      <c r="B13397" s="834"/>
      <c r="C13397" s="835"/>
      <c r="D13397" s="836"/>
      <c r="E13397" s="809"/>
      <c r="F13397" s="809"/>
      <c r="G13397" s="809"/>
      <c r="H13397" s="809"/>
      <c r="I13397" s="809"/>
    </row>
    <row r="13398" spans="1:9">
      <c r="A13398" s="834"/>
      <c r="B13398" s="834"/>
      <c r="C13398" s="835"/>
      <c r="D13398" s="836"/>
      <c r="E13398" s="809"/>
      <c r="F13398" s="809"/>
      <c r="G13398" s="809"/>
      <c r="H13398" s="809"/>
      <c r="I13398" s="809"/>
    </row>
    <row r="13399" spans="1:9">
      <c r="A13399" s="834"/>
      <c r="B13399" s="834"/>
      <c r="C13399" s="835"/>
      <c r="D13399" s="836"/>
      <c r="E13399" s="809"/>
      <c r="F13399" s="809"/>
      <c r="G13399" s="809"/>
      <c r="H13399" s="809"/>
      <c r="I13399" s="809"/>
    </row>
    <row r="13400" spans="1:9">
      <c r="A13400" s="834"/>
      <c r="B13400" s="834"/>
      <c r="C13400" s="835"/>
      <c r="D13400" s="836"/>
      <c r="E13400" s="809"/>
      <c r="F13400" s="809"/>
      <c r="G13400" s="809"/>
      <c r="H13400" s="809"/>
      <c r="I13400" s="809"/>
    </row>
    <row r="13401" spans="1:9">
      <c r="A13401" s="834"/>
      <c r="B13401" s="834"/>
      <c r="C13401" s="835"/>
      <c r="D13401" s="836"/>
      <c r="E13401" s="809"/>
      <c r="F13401" s="809"/>
      <c r="G13401" s="809"/>
      <c r="H13401" s="809"/>
      <c r="I13401" s="809"/>
    </row>
    <row r="13402" spans="1:9">
      <c r="A13402" s="834"/>
      <c r="B13402" s="834"/>
      <c r="C13402" s="835"/>
      <c r="D13402" s="836"/>
      <c r="E13402" s="809"/>
      <c r="F13402" s="809"/>
      <c r="G13402" s="809"/>
      <c r="H13402" s="809"/>
      <c r="I13402" s="809"/>
    </row>
    <row r="13403" spans="1:9">
      <c r="A13403" s="1"/>
      <c r="B13403" s="1"/>
      <c r="C13403" s="1"/>
      <c r="D13403" s="1"/>
      <c r="E13403" s="809"/>
      <c r="F13403" s="809"/>
      <c r="G13403" s="809"/>
      <c r="H13403" s="809"/>
      <c r="I13403" s="809"/>
    </row>
    <row r="13404" spans="1:9">
      <c r="A13404" s="1"/>
      <c r="B13404" s="1"/>
      <c r="C13404" s="1"/>
      <c r="D13404" s="830"/>
      <c r="E13404" s="809"/>
      <c r="F13404" s="809"/>
      <c r="G13404" s="809"/>
      <c r="H13404" s="809"/>
      <c r="I13404" s="809"/>
    </row>
    <row r="13405" spans="1:9">
      <c r="A13405" s="831"/>
      <c r="B13405" s="831"/>
      <c r="C13405" s="832"/>
      <c r="D13405" s="833"/>
      <c r="E13405" s="809"/>
      <c r="F13405" s="809"/>
      <c r="G13405" s="809"/>
      <c r="H13405" s="809"/>
      <c r="I13405" s="809"/>
    </row>
    <row r="13406" spans="1:9">
      <c r="A13406" s="834"/>
      <c r="B13406" s="834"/>
      <c r="C13406" s="835"/>
      <c r="D13406" s="836"/>
      <c r="E13406" s="809"/>
      <c r="F13406" s="809"/>
      <c r="G13406" s="809"/>
      <c r="H13406" s="809"/>
      <c r="I13406" s="809"/>
    </row>
    <row r="13407" spans="1:9">
      <c r="A13407" s="834"/>
      <c r="B13407" s="834"/>
      <c r="C13407" s="835"/>
      <c r="D13407" s="836"/>
      <c r="E13407" s="809"/>
      <c r="F13407" s="809"/>
      <c r="G13407" s="809"/>
      <c r="H13407" s="809"/>
      <c r="I13407" s="809"/>
    </row>
    <row r="13408" spans="1:9">
      <c r="A13408" s="1"/>
      <c r="B13408" s="1"/>
      <c r="C13408" s="1"/>
      <c r="D13408" s="1"/>
      <c r="E13408" s="809"/>
      <c r="F13408" s="809"/>
      <c r="G13408" s="809"/>
      <c r="H13408" s="809"/>
      <c r="I13408" s="809"/>
    </row>
    <row r="13409" spans="1:9">
      <c r="A13409" s="1"/>
      <c r="B13409" s="1"/>
      <c r="C13409" s="1"/>
      <c r="D13409" s="830"/>
      <c r="E13409" s="809"/>
      <c r="F13409" s="809"/>
      <c r="G13409" s="809"/>
      <c r="H13409" s="809"/>
      <c r="I13409" s="809"/>
    </row>
    <row r="13410" spans="1:9">
      <c r="A13410" s="831"/>
      <c r="B13410" s="831"/>
      <c r="C13410" s="832"/>
      <c r="D13410" s="833"/>
      <c r="E13410" s="809"/>
      <c r="F13410" s="809"/>
      <c r="G13410" s="809"/>
      <c r="H13410" s="809"/>
      <c r="I13410" s="809"/>
    </row>
    <row r="13411" spans="1:9">
      <c r="A13411" s="834"/>
      <c r="B13411" s="834"/>
      <c r="C13411" s="835"/>
      <c r="D13411" s="836"/>
      <c r="E13411" s="809"/>
      <c r="F13411" s="809"/>
      <c r="G13411" s="809"/>
      <c r="H13411" s="809"/>
      <c r="I13411" s="809"/>
    </row>
    <row r="13412" spans="1:9">
      <c r="A13412" s="834"/>
      <c r="B13412" s="834"/>
      <c r="C13412" s="835"/>
      <c r="D13412" s="836"/>
      <c r="E13412" s="809"/>
      <c r="F13412" s="809"/>
      <c r="G13412" s="809"/>
      <c r="H13412" s="809"/>
      <c r="I13412" s="809"/>
    </row>
    <row r="13413" spans="1:9">
      <c r="A13413" s="834"/>
      <c r="B13413" s="834"/>
      <c r="C13413" s="835"/>
      <c r="D13413" s="836"/>
      <c r="E13413" s="809"/>
      <c r="F13413" s="809"/>
      <c r="G13413" s="809"/>
      <c r="H13413" s="809"/>
      <c r="I13413" s="809"/>
    </row>
    <row r="13414" spans="1:9">
      <c r="A13414" s="834"/>
      <c r="B13414" s="834"/>
      <c r="C13414" s="835"/>
      <c r="D13414" s="836"/>
      <c r="E13414" s="809"/>
      <c r="F13414" s="809"/>
      <c r="G13414" s="809"/>
      <c r="H13414" s="809"/>
      <c r="I13414" s="809"/>
    </row>
    <row r="13415" spans="1:9">
      <c r="A13415" s="834"/>
      <c r="B13415" s="834"/>
      <c r="C13415" s="835"/>
      <c r="D13415" s="836"/>
      <c r="E13415" s="809"/>
      <c r="F13415" s="809"/>
      <c r="G13415" s="809"/>
      <c r="H13415" s="809"/>
      <c r="I13415" s="809"/>
    </row>
    <row r="13416" spans="1:9">
      <c r="A13416" s="834"/>
      <c r="B13416" s="834"/>
      <c r="C13416" s="835"/>
      <c r="D13416" s="836"/>
      <c r="E13416" s="809"/>
      <c r="F13416" s="809"/>
      <c r="G13416" s="809"/>
      <c r="H13416" s="809"/>
      <c r="I13416" s="809"/>
    </row>
    <row r="13417" spans="1:9">
      <c r="A13417" s="834"/>
      <c r="B13417" s="834"/>
      <c r="C13417" s="835"/>
      <c r="D13417" s="836"/>
      <c r="E13417" s="809"/>
      <c r="F13417" s="809"/>
      <c r="G13417" s="809"/>
      <c r="H13417" s="809"/>
      <c r="I13417" s="809"/>
    </row>
    <row r="13418" spans="1:9">
      <c r="A13418" s="834"/>
      <c r="B13418" s="834"/>
      <c r="C13418" s="835"/>
      <c r="D13418" s="836"/>
      <c r="E13418" s="809"/>
      <c r="F13418" s="809"/>
      <c r="G13418" s="809"/>
      <c r="H13418" s="809"/>
      <c r="I13418" s="809"/>
    </row>
    <row r="13419" spans="1:9">
      <c r="A13419" s="834"/>
      <c r="B13419" s="834"/>
      <c r="C13419" s="835"/>
      <c r="D13419" s="836"/>
      <c r="E13419" s="809"/>
      <c r="F13419" s="809"/>
      <c r="G13419" s="809"/>
      <c r="H13419" s="809"/>
      <c r="I13419" s="809"/>
    </row>
    <row r="13420" spans="1:9">
      <c r="A13420" s="834"/>
      <c r="B13420" s="834"/>
      <c r="C13420" s="835"/>
      <c r="D13420" s="836"/>
      <c r="E13420" s="809"/>
      <c r="F13420" s="809"/>
      <c r="G13420" s="809"/>
      <c r="H13420" s="809"/>
      <c r="I13420" s="809"/>
    </row>
    <row r="13421" spans="1:9">
      <c r="A13421" s="834"/>
      <c r="B13421" s="834"/>
      <c r="C13421" s="835"/>
      <c r="D13421" s="836"/>
      <c r="E13421" s="809"/>
      <c r="F13421" s="809"/>
      <c r="G13421" s="809"/>
      <c r="H13421" s="809"/>
      <c r="I13421" s="809"/>
    </row>
    <row r="13422" spans="1:9">
      <c r="A13422" s="834"/>
      <c r="B13422" s="834"/>
      <c r="C13422" s="835"/>
      <c r="D13422" s="836"/>
      <c r="E13422" s="809"/>
      <c r="F13422" s="809"/>
      <c r="G13422" s="809"/>
      <c r="H13422" s="809"/>
      <c r="I13422" s="809"/>
    </row>
    <row r="13423" spans="1:9">
      <c r="A13423" s="834"/>
      <c r="B13423" s="834"/>
      <c r="C13423" s="835"/>
      <c r="D13423" s="836"/>
      <c r="E13423" s="809"/>
      <c r="F13423" s="809"/>
      <c r="G13423" s="809"/>
      <c r="H13423" s="809"/>
      <c r="I13423" s="809"/>
    </row>
    <row r="13424" spans="1:9">
      <c r="A13424" s="834"/>
      <c r="B13424" s="834"/>
      <c r="C13424" s="835"/>
      <c r="D13424" s="836"/>
      <c r="E13424" s="809"/>
      <c r="F13424" s="809"/>
      <c r="G13424" s="809"/>
      <c r="H13424" s="809"/>
      <c r="I13424" s="809"/>
    </row>
    <row r="13425" spans="1:9">
      <c r="A13425" s="834"/>
      <c r="B13425" s="834"/>
      <c r="C13425" s="835"/>
      <c r="D13425" s="836"/>
      <c r="E13425" s="809"/>
      <c r="F13425" s="809"/>
      <c r="G13425" s="809"/>
      <c r="H13425" s="809"/>
      <c r="I13425" s="809"/>
    </row>
    <row r="13426" spans="1:9">
      <c r="A13426" s="834"/>
      <c r="B13426" s="834"/>
      <c r="C13426" s="835"/>
      <c r="D13426" s="836"/>
      <c r="E13426" s="809"/>
      <c r="F13426" s="809"/>
      <c r="G13426" s="809"/>
      <c r="H13426" s="809"/>
      <c r="I13426" s="809"/>
    </row>
    <row r="13427" spans="1:9">
      <c r="A13427" s="834"/>
      <c r="B13427" s="834"/>
      <c r="C13427" s="835"/>
      <c r="D13427" s="836"/>
      <c r="E13427" s="809"/>
      <c r="F13427" s="809"/>
      <c r="G13427" s="809"/>
      <c r="H13427" s="809"/>
      <c r="I13427" s="809"/>
    </row>
    <row r="13428" spans="1:9">
      <c r="A13428" s="834"/>
      <c r="B13428" s="834"/>
      <c r="C13428" s="835"/>
      <c r="D13428" s="836"/>
      <c r="E13428" s="809"/>
      <c r="F13428" s="809"/>
      <c r="G13428" s="809"/>
      <c r="H13428" s="809"/>
      <c r="I13428" s="809"/>
    </row>
    <row r="13429" spans="1:9">
      <c r="A13429" s="1"/>
      <c r="B13429" s="1"/>
      <c r="C13429" s="1"/>
      <c r="D13429" s="1"/>
      <c r="E13429" s="809"/>
      <c r="F13429" s="809"/>
      <c r="G13429" s="809"/>
      <c r="H13429" s="809"/>
      <c r="I13429" s="809"/>
    </row>
    <row r="13430" spans="1:9">
      <c r="A13430" s="1"/>
      <c r="B13430" s="1"/>
      <c r="C13430" s="1"/>
      <c r="D13430" s="830"/>
      <c r="E13430" s="809"/>
      <c r="F13430" s="809"/>
      <c r="G13430" s="809"/>
      <c r="H13430" s="809"/>
      <c r="I13430" s="809"/>
    </row>
    <row r="13431" spans="1:9">
      <c r="A13431" s="831"/>
      <c r="B13431" s="831"/>
      <c r="C13431" s="832"/>
      <c r="D13431" s="833"/>
      <c r="E13431" s="809"/>
      <c r="F13431" s="809"/>
      <c r="G13431" s="809"/>
      <c r="H13431" s="809"/>
      <c r="I13431" s="809"/>
    </row>
    <row r="13432" spans="1:9">
      <c r="A13432" s="834"/>
      <c r="B13432" s="834"/>
      <c r="C13432" s="835"/>
      <c r="D13432" s="836"/>
      <c r="E13432" s="809"/>
      <c r="F13432" s="809"/>
      <c r="G13432" s="809"/>
      <c r="H13432" s="809"/>
      <c r="I13432" s="809"/>
    </row>
    <row r="13433" spans="1:9">
      <c r="A13433" s="834"/>
      <c r="B13433" s="834"/>
      <c r="C13433" s="835"/>
      <c r="D13433" s="836"/>
      <c r="E13433" s="809"/>
      <c r="F13433" s="809"/>
      <c r="G13433" s="809"/>
      <c r="H13433" s="809"/>
      <c r="I13433" s="809"/>
    </row>
    <row r="13434" spans="1:9">
      <c r="A13434" s="834"/>
      <c r="B13434" s="834"/>
      <c r="C13434" s="835"/>
      <c r="D13434" s="836"/>
      <c r="E13434" s="809"/>
      <c r="F13434" s="809"/>
      <c r="G13434" s="809"/>
      <c r="H13434" s="809"/>
      <c r="I13434" s="809"/>
    </row>
    <row r="13435" spans="1:9">
      <c r="A13435" s="834"/>
      <c r="B13435" s="834"/>
      <c r="C13435" s="835"/>
      <c r="D13435" s="836"/>
      <c r="E13435" s="809"/>
      <c r="F13435" s="809"/>
      <c r="G13435" s="809"/>
      <c r="H13435" s="809"/>
      <c r="I13435" s="809"/>
    </row>
    <row r="13436" spans="1:9">
      <c r="A13436" s="834"/>
      <c r="B13436" s="834"/>
      <c r="C13436" s="835"/>
      <c r="D13436" s="836"/>
      <c r="E13436" s="809"/>
      <c r="F13436" s="809"/>
      <c r="G13436" s="809"/>
      <c r="H13436" s="809"/>
      <c r="I13436" s="809"/>
    </row>
    <row r="13437" spans="1:9">
      <c r="A13437" s="834"/>
      <c r="B13437" s="834"/>
      <c r="C13437" s="835"/>
      <c r="D13437" s="836"/>
      <c r="E13437" s="809"/>
      <c r="F13437" s="809"/>
      <c r="G13437" s="809"/>
      <c r="H13437" s="809"/>
      <c r="I13437" s="809"/>
    </row>
    <row r="13438" spans="1:9">
      <c r="A13438" s="834"/>
      <c r="B13438" s="834"/>
      <c r="C13438" s="835"/>
      <c r="D13438" s="836"/>
      <c r="E13438" s="809"/>
      <c r="F13438" s="809"/>
      <c r="G13438" s="809"/>
      <c r="H13438" s="809"/>
      <c r="I13438" s="809"/>
    </row>
    <row r="13439" spans="1:9">
      <c r="A13439" s="1"/>
      <c r="B13439" s="1"/>
      <c r="C13439" s="1"/>
      <c r="D13439" s="1"/>
      <c r="E13439" s="809"/>
      <c r="F13439" s="809"/>
      <c r="G13439" s="809"/>
      <c r="H13439" s="809"/>
      <c r="I13439" s="809"/>
    </row>
    <row r="13440" spans="1:9">
      <c r="A13440" s="1"/>
      <c r="B13440" s="1"/>
      <c r="C13440" s="1"/>
      <c r="D13440" s="830"/>
      <c r="E13440" s="809"/>
      <c r="F13440" s="809"/>
      <c r="G13440" s="809"/>
      <c r="H13440" s="809"/>
      <c r="I13440" s="809"/>
    </row>
    <row r="13441" spans="1:9">
      <c r="A13441" s="1"/>
      <c r="B13441" s="1"/>
      <c r="C13441" s="1"/>
      <c r="D13441" s="830"/>
      <c r="E13441" s="809"/>
      <c r="F13441" s="809"/>
      <c r="G13441" s="809"/>
      <c r="H13441" s="809"/>
      <c r="I13441" s="809"/>
    </row>
    <row r="13442" spans="1:9">
      <c r="A13442" s="831"/>
      <c r="B13442" s="831"/>
      <c r="C13442" s="832"/>
      <c r="D13442" s="833"/>
      <c r="E13442" s="809"/>
      <c r="F13442" s="809"/>
      <c r="G13442" s="809"/>
      <c r="H13442" s="809"/>
      <c r="I13442" s="809"/>
    </row>
    <row r="13443" spans="1:9">
      <c r="A13443" s="834"/>
      <c r="B13443" s="834"/>
      <c r="C13443" s="835"/>
      <c r="D13443" s="836"/>
      <c r="E13443" s="809"/>
      <c r="F13443" s="809"/>
      <c r="G13443" s="809"/>
      <c r="H13443" s="809"/>
      <c r="I13443" s="809"/>
    </row>
    <row r="13444" spans="1:9">
      <c r="A13444" s="834"/>
      <c r="B13444" s="834"/>
      <c r="C13444" s="835"/>
      <c r="D13444" s="836"/>
      <c r="E13444" s="809"/>
      <c r="F13444" s="809"/>
      <c r="G13444" s="809"/>
      <c r="H13444" s="809"/>
      <c r="I13444" s="809"/>
    </row>
    <row r="13445" spans="1:9">
      <c r="A13445" s="834"/>
      <c r="B13445" s="834"/>
      <c r="C13445" s="835"/>
      <c r="D13445" s="836"/>
      <c r="E13445" s="809"/>
      <c r="F13445" s="809"/>
      <c r="G13445" s="809"/>
      <c r="H13445" s="809"/>
      <c r="I13445" s="809"/>
    </row>
    <row r="13446" spans="1:9">
      <c r="A13446" s="834"/>
      <c r="B13446" s="834"/>
      <c r="C13446" s="835"/>
      <c r="D13446" s="836"/>
      <c r="E13446" s="809"/>
      <c r="F13446" s="809"/>
      <c r="G13446" s="809"/>
      <c r="H13446" s="809"/>
      <c r="I13446" s="809"/>
    </row>
    <row r="13447" spans="1:9">
      <c r="A13447" s="834"/>
      <c r="B13447" s="834"/>
      <c r="C13447" s="835"/>
      <c r="D13447" s="836"/>
      <c r="E13447" s="809"/>
      <c r="F13447" s="809"/>
      <c r="G13447" s="809"/>
      <c r="H13447" s="809"/>
      <c r="I13447" s="809"/>
    </row>
    <row r="13448" spans="1:9">
      <c r="A13448" s="834"/>
      <c r="B13448" s="834"/>
      <c r="C13448" s="835"/>
      <c r="D13448" s="836"/>
      <c r="E13448" s="809"/>
      <c r="F13448" s="809"/>
      <c r="G13448" s="809"/>
      <c r="H13448" s="809"/>
      <c r="I13448" s="809"/>
    </row>
    <row r="13449" spans="1:9">
      <c r="A13449" s="834"/>
      <c r="B13449" s="834"/>
      <c r="C13449" s="835"/>
      <c r="D13449" s="836"/>
      <c r="E13449" s="809"/>
      <c r="F13449" s="809"/>
      <c r="G13449" s="809"/>
      <c r="H13449" s="809"/>
      <c r="I13449" s="809"/>
    </row>
    <row r="13450" spans="1:9">
      <c r="A13450" s="1"/>
      <c r="B13450" s="1"/>
      <c r="C13450" s="1"/>
      <c r="D13450" s="1"/>
      <c r="E13450" s="809"/>
      <c r="F13450" s="809"/>
      <c r="G13450" s="809"/>
      <c r="H13450" s="809"/>
      <c r="I13450" s="809"/>
    </row>
    <row r="13451" spans="1:9">
      <c r="A13451" s="1"/>
      <c r="B13451" s="1"/>
      <c r="C13451" s="1"/>
      <c r="D13451" s="830"/>
      <c r="E13451" s="809"/>
      <c r="F13451" s="809"/>
      <c r="G13451" s="809"/>
      <c r="H13451" s="809"/>
      <c r="I13451" s="809"/>
    </row>
    <row r="13452" spans="1:9">
      <c r="A13452" s="1"/>
      <c r="B13452" s="1"/>
      <c r="C13452" s="1"/>
      <c r="D13452" s="830"/>
      <c r="E13452" s="809"/>
      <c r="F13452" s="809"/>
      <c r="G13452" s="809"/>
      <c r="H13452" s="809"/>
      <c r="I13452" s="809"/>
    </row>
    <row r="13453" spans="1:9">
      <c r="A13453" s="831"/>
      <c r="B13453" s="831"/>
      <c r="C13453" s="832"/>
      <c r="D13453" s="833"/>
      <c r="E13453" s="809"/>
      <c r="F13453" s="809"/>
      <c r="G13453" s="809"/>
      <c r="H13453" s="809"/>
      <c r="I13453" s="809"/>
    </row>
    <row r="13454" spans="1:9">
      <c r="A13454" s="834"/>
      <c r="B13454" s="834"/>
      <c r="C13454" s="835"/>
      <c r="D13454" s="836"/>
      <c r="E13454" s="809"/>
      <c r="F13454" s="809"/>
      <c r="G13454" s="809"/>
      <c r="H13454" s="809"/>
      <c r="I13454" s="809"/>
    </row>
    <row r="13455" spans="1:9">
      <c r="A13455" s="834"/>
      <c r="B13455" s="834"/>
      <c r="C13455" s="835"/>
      <c r="D13455" s="836"/>
      <c r="E13455" s="809"/>
      <c r="F13455" s="809"/>
      <c r="G13455" s="809"/>
      <c r="H13455" s="809"/>
      <c r="I13455" s="809"/>
    </row>
    <row r="13456" spans="1:9">
      <c r="A13456" s="834"/>
      <c r="B13456" s="834"/>
      <c r="C13456" s="835"/>
      <c r="D13456" s="836"/>
      <c r="E13456" s="809"/>
      <c r="F13456" s="809"/>
      <c r="G13456" s="809"/>
      <c r="H13456" s="809"/>
      <c r="I13456" s="809"/>
    </row>
    <row r="13457" spans="1:9">
      <c r="A13457" s="834"/>
      <c r="B13457" s="834"/>
      <c r="C13457" s="835"/>
      <c r="D13457" s="836"/>
      <c r="E13457" s="809"/>
      <c r="F13457" s="809"/>
      <c r="G13457" s="809"/>
      <c r="H13457" s="809"/>
      <c r="I13457" s="809"/>
    </row>
    <row r="13458" spans="1:9">
      <c r="A13458" s="834"/>
      <c r="B13458" s="834"/>
      <c r="C13458" s="835"/>
      <c r="D13458" s="836"/>
      <c r="E13458" s="809"/>
      <c r="F13458" s="809"/>
      <c r="G13458" s="809"/>
      <c r="H13458" s="809"/>
      <c r="I13458" s="809"/>
    </row>
    <row r="13459" spans="1:9">
      <c r="A13459" s="1"/>
      <c r="B13459" s="1"/>
      <c r="C13459" s="1"/>
      <c r="D13459" s="1"/>
      <c r="E13459" s="809"/>
      <c r="F13459" s="809"/>
      <c r="G13459" s="809"/>
      <c r="H13459" s="809"/>
      <c r="I13459" s="809"/>
    </row>
    <row r="13460" spans="1:9">
      <c r="A13460" s="1"/>
      <c r="B13460" s="1"/>
      <c r="C13460" s="1"/>
      <c r="D13460" s="830"/>
      <c r="E13460" s="809"/>
      <c r="F13460" s="809"/>
      <c r="G13460" s="809"/>
      <c r="H13460" s="809"/>
      <c r="I13460" s="809"/>
    </row>
    <row r="13461" spans="1:9">
      <c r="A13461" s="831"/>
      <c r="B13461" s="831"/>
      <c r="C13461" s="832"/>
      <c r="D13461" s="833"/>
      <c r="E13461" s="809"/>
      <c r="F13461" s="809"/>
      <c r="G13461" s="809"/>
      <c r="H13461" s="809"/>
      <c r="I13461" s="809"/>
    </row>
    <row r="13462" spans="1:9">
      <c r="A13462" s="834"/>
      <c r="B13462" s="834"/>
      <c r="C13462" s="835"/>
      <c r="D13462" s="836"/>
      <c r="E13462" s="809"/>
      <c r="F13462" s="809"/>
      <c r="G13462" s="809"/>
      <c r="H13462" s="809"/>
      <c r="I13462" s="809"/>
    </row>
    <row r="13463" spans="1:9">
      <c r="A13463" s="834"/>
      <c r="B13463" s="834"/>
      <c r="C13463" s="835"/>
      <c r="D13463" s="836"/>
      <c r="E13463" s="809"/>
      <c r="F13463" s="809"/>
      <c r="G13463" s="809"/>
      <c r="H13463" s="809"/>
      <c r="I13463" s="809"/>
    </row>
    <row r="13464" spans="1:9">
      <c r="A13464" s="1"/>
      <c r="B13464" s="1"/>
      <c r="C13464" s="1"/>
      <c r="D13464" s="1"/>
      <c r="E13464" s="809"/>
      <c r="F13464" s="809"/>
      <c r="G13464" s="809"/>
      <c r="H13464" s="809"/>
      <c r="I13464" s="809"/>
    </row>
    <row r="13465" spans="1:9">
      <c r="A13465" s="1"/>
      <c r="B13465" s="1"/>
      <c r="C13465" s="1"/>
      <c r="D13465" s="830"/>
      <c r="E13465" s="809"/>
      <c r="F13465" s="809"/>
      <c r="G13465" s="809"/>
      <c r="H13465" s="809"/>
      <c r="I13465" s="809"/>
    </row>
    <row r="13466" spans="1:9">
      <c r="A13466" s="1"/>
      <c r="B13466" s="1"/>
      <c r="C13466" s="1"/>
      <c r="D13466" s="830"/>
      <c r="E13466" s="809"/>
      <c r="F13466" s="809"/>
      <c r="G13466" s="809"/>
      <c r="H13466" s="809"/>
      <c r="I13466" s="809"/>
    </row>
    <row r="13467" spans="1:9">
      <c r="A13467" s="831"/>
      <c r="B13467" s="831"/>
      <c r="C13467" s="832"/>
      <c r="D13467" s="833"/>
      <c r="E13467" s="809"/>
      <c r="F13467" s="809"/>
      <c r="G13467" s="809"/>
      <c r="H13467" s="809"/>
      <c r="I13467" s="809"/>
    </row>
    <row r="13468" spans="1:9">
      <c r="A13468" s="834"/>
      <c r="B13468" s="834"/>
      <c r="C13468" s="835"/>
      <c r="D13468" s="836"/>
      <c r="E13468" s="809"/>
      <c r="F13468" s="809"/>
      <c r="G13468" s="809"/>
      <c r="H13468" s="809"/>
      <c r="I13468" s="809"/>
    </row>
    <row r="13469" spans="1:9">
      <c r="A13469" s="834"/>
      <c r="B13469" s="834"/>
      <c r="C13469" s="835"/>
      <c r="D13469" s="836"/>
      <c r="E13469" s="809"/>
      <c r="F13469" s="809"/>
      <c r="G13469" s="809"/>
      <c r="H13469" s="809"/>
      <c r="I13469" s="809"/>
    </row>
    <row r="13470" spans="1:9">
      <c r="A13470" s="1"/>
      <c r="B13470" s="1"/>
      <c r="C13470" s="1"/>
      <c r="D13470" s="1"/>
      <c r="E13470" s="809"/>
      <c r="F13470" s="809"/>
      <c r="G13470" s="809"/>
      <c r="H13470" s="809"/>
      <c r="I13470" s="809"/>
    </row>
    <row r="13471" spans="1:9">
      <c r="A13471" s="1"/>
      <c r="B13471" s="1"/>
      <c r="C13471" s="1"/>
      <c r="D13471" s="830"/>
      <c r="E13471" s="809"/>
      <c r="F13471" s="809"/>
      <c r="G13471" s="809"/>
      <c r="H13471" s="809"/>
      <c r="I13471" s="809"/>
    </row>
    <row r="13472" spans="1:9">
      <c r="A13472" s="1"/>
      <c r="B13472" s="1"/>
      <c r="C13472" s="1"/>
      <c r="D13472" s="830"/>
      <c r="E13472" s="809"/>
      <c r="F13472" s="809"/>
      <c r="G13472" s="809"/>
      <c r="H13472" s="809"/>
      <c r="I13472" s="809"/>
    </row>
    <row r="13473" spans="1:9">
      <c r="A13473" s="831"/>
      <c r="B13473" s="831"/>
      <c r="C13473" s="832"/>
      <c r="D13473" s="833"/>
      <c r="E13473" s="809"/>
      <c r="F13473" s="809"/>
      <c r="G13473" s="809"/>
      <c r="H13473" s="809"/>
      <c r="I13473" s="809"/>
    </row>
    <row r="13474" spans="1:9">
      <c r="A13474" s="834"/>
      <c r="B13474" s="834"/>
      <c r="C13474" s="835"/>
      <c r="D13474" s="836"/>
      <c r="E13474" s="809"/>
      <c r="F13474" s="809"/>
      <c r="G13474" s="809"/>
      <c r="H13474" s="809"/>
      <c r="I13474" s="809"/>
    </row>
    <row r="13475" spans="1:9">
      <c r="A13475" s="834"/>
      <c r="B13475" s="834"/>
      <c r="C13475" s="835"/>
      <c r="D13475" s="836"/>
      <c r="E13475" s="809"/>
      <c r="F13475" s="809"/>
      <c r="G13475" s="809"/>
      <c r="H13475" s="809"/>
      <c r="I13475" s="809"/>
    </row>
    <row r="13476" spans="1:9">
      <c r="A13476" s="834"/>
      <c r="B13476" s="834"/>
      <c r="C13476" s="835"/>
      <c r="D13476" s="836"/>
      <c r="E13476" s="809"/>
      <c r="F13476" s="809"/>
      <c r="G13476" s="809"/>
      <c r="H13476" s="809"/>
      <c r="I13476" s="809"/>
    </row>
    <row r="13477" spans="1:9">
      <c r="A13477" s="834"/>
      <c r="B13477" s="834"/>
      <c r="C13477" s="835"/>
      <c r="D13477" s="836"/>
      <c r="E13477" s="809"/>
      <c r="F13477" s="809"/>
      <c r="G13477" s="809"/>
      <c r="H13477" s="809"/>
      <c r="I13477" s="809"/>
    </row>
    <row r="13478" spans="1:9">
      <c r="A13478" s="834"/>
      <c r="B13478" s="834"/>
      <c r="C13478" s="835"/>
      <c r="D13478" s="836"/>
      <c r="E13478" s="809"/>
      <c r="F13478" s="809"/>
      <c r="G13478" s="809"/>
      <c r="H13478" s="809"/>
      <c r="I13478" s="809"/>
    </row>
    <row r="13479" spans="1:9">
      <c r="A13479" s="1"/>
      <c r="B13479" s="1"/>
      <c r="C13479" s="1"/>
      <c r="D13479" s="1"/>
      <c r="E13479" s="809"/>
      <c r="F13479" s="809"/>
      <c r="G13479" s="809"/>
      <c r="H13479" s="809"/>
      <c r="I13479" s="809"/>
    </row>
    <row r="13480" spans="1:9">
      <c r="A13480" s="1"/>
      <c r="B13480" s="1"/>
      <c r="C13480" s="1"/>
      <c r="D13480" s="830"/>
      <c r="E13480" s="809"/>
      <c r="F13480" s="809"/>
      <c r="G13480" s="809"/>
      <c r="H13480" s="809"/>
      <c r="I13480" s="809"/>
    </row>
    <row r="13481" spans="1:9">
      <c r="A13481" s="1"/>
      <c r="B13481" s="1"/>
      <c r="C13481" s="1"/>
      <c r="D13481" s="830"/>
      <c r="E13481" s="809"/>
      <c r="F13481" s="809"/>
      <c r="G13481" s="809"/>
      <c r="H13481" s="809"/>
      <c r="I13481" s="809"/>
    </row>
    <row r="13482" spans="1:9">
      <c r="A13482" s="831"/>
      <c r="B13482" s="831"/>
      <c r="C13482" s="832"/>
      <c r="D13482" s="833"/>
      <c r="E13482" s="809"/>
      <c r="F13482" s="809"/>
      <c r="G13482" s="809"/>
      <c r="H13482" s="809"/>
      <c r="I13482" s="809"/>
    </row>
    <row r="13483" spans="1:9">
      <c r="A13483" s="834"/>
      <c r="B13483" s="834"/>
      <c r="C13483" s="835"/>
      <c r="D13483" s="836"/>
      <c r="E13483" s="809"/>
      <c r="F13483" s="809"/>
      <c r="G13483" s="809"/>
      <c r="H13483" s="809"/>
      <c r="I13483" s="809"/>
    </row>
    <row r="13484" spans="1:9">
      <c r="A13484" s="1"/>
      <c r="B13484" s="1"/>
      <c r="C13484" s="1"/>
      <c r="D13484" s="1"/>
      <c r="E13484" s="809"/>
      <c r="F13484" s="809"/>
      <c r="G13484" s="809"/>
      <c r="H13484" s="809"/>
      <c r="I13484" s="809"/>
    </row>
    <row r="13485" spans="1:9">
      <c r="A13485" s="1"/>
      <c r="B13485" s="1"/>
      <c r="C13485" s="1"/>
      <c r="D13485" s="830"/>
      <c r="E13485" s="809"/>
      <c r="F13485" s="809"/>
      <c r="G13485" s="809"/>
      <c r="H13485" s="809"/>
      <c r="I13485" s="809"/>
    </row>
    <row r="13486" spans="1:9">
      <c r="A13486" s="831"/>
      <c r="B13486" s="831"/>
      <c r="C13486" s="832"/>
      <c r="D13486" s="833"/>
      <c r="E13486" s="809"/>
      <c r="F13486" s="809"/>
      <c r="G13486" s="809"/>
      <c r="H13486" s="809"/>
      <c r="I13486" s="809"/>
    </row>
    <row r="13487" spans="1:9">
      <c r="A13487" s="834"/>
      <c r="B13487" s="834"/>
      <c r="C13487" s="835"/>
      <c r="D13487" s="836"/>
      <c r="E13487" s="809"/>
      <c r="F13487" s="809"/>
      <c r="G13487" s="809"/>
      <c r="H13487" s="809"/>
      <c r="I13487" s="809"/>
    </row>
    <row r="13488" spans="1:9">
      <c r="A13488" s="834"/>
      <c r="B13488" s="834"/>
      <c r="C13488" s="835"/>
      <c r="D13488" s="836"/>
      <c r="E13488" s="809"/>
      <c r="F13488" s="809"/>
      <c r="G13488" s="809"/>
      <c r="H13488" s="809"/>
      <c r="I13488" s="809"/>
    </row>
    <row r="13489" spans="1:9">
      <c r="A13489" s="834"/>
      <c r="B13489" s="834"/>
      <c r="C13489" s="835"/>
      <c r="D13489" s="836"/>
      <c r="E13489" s="809"/>
      <c r="F13489" s="809"/>
      <c r="G13489" s="809"/>
      <c r="H13489" s="809"/>
      <c r="I13489" s="809"/>
    </row>
    <row r="13490" spans="1:9">
      <c r="A13490" s="1"/>
      <c r="B13490" s="1"/>
      <c r="C13490" s="1"/>
      <c r="D13490" s="1"/>
      <c r="E13490" s="809"/>
      <c r="F13490" s="809"/>
      <c r="G13490" s="809"/>
      <c r="H13490" s="809"/>
      <c r="I13490" s="809"/>
    </row>
    <row r="13491" spans="1:9">
      <c r="A13491" s="1"/>
      <c r="B13491" s="1"/>
      <c r="C13491" s="1"/>
      <c r="D13491" s="830"/>
      <c r="E13491" s="809"/>
      <c r="F13491" s="809"/>
      <c r="G13491" s="809"/>
      <c r="H13491" s="809"/>
      <c r="I13491" s="809"/>
    </row>
    <row r="13492" spans="1:9">
      <c r="A13492" s="831"/>
      <c r="B13492" s="831"/>
      <c r="C13492" s="832"/>
      <c r="D13492" s="833"/>
      <c r="E13492" s="809"/>
      <c r="F13492" s="809"/>
      <c r="G13492" s="809"/>
      <c r="H13492" s="809"/>
      <c r="I13492" s="809"/>
    </row>
    <row r="13493" spans="1:9">
      <c r="A13493" s="834"/>
      <c r="B13493" s="834"/>
      <c r="C13493" s="835"/>
      <c r="D13493" s="836"/>
      <c r="E13493" s="809"/>
      <c r="F13493" s="809"/>
      <c r="G13493" s="809"/>
      <c r="H13493" s="809"/>
      <c r="I13493" s="809"/>
    </row>
    <row r="13494" spans="1:9">
      <c r="A13494" s="834"/>
      <c r="B13494" s="834"/>
      <c r="C13494" s="835"/>
      <c r="D13494" s="836"/>
      <c r="E13494" s="809"/>
      <c r="F13494" s="809"/>
      <c r="G13494" s="809"/>
      <c r="H13494" s="809"/>
      <c r="I13494" s="809"/>
    </row>
    <row r="13495" spans="1:9">
      <c r="A13495" s="1"/>
      <c r="B13495" s="1"/>
      <c r="C13495" s="1"/>
      <c r="D13495" s="1"/>
      <c r="E13495" s="809"/>
      <c r="F13495" s="809"/>
      <c r="G13495" s="809"/>
      <c r="H13495" s="809"/>
      <c r="I13495" s="809"/>
    </row>
    <row r="13496" spans="1:9">
      <c r="A13496" s="1"/>
      <c r="B13496" s="1"/>
      <c r="C13496" s="1"/>
      <c r="D13496" s="830"/>
      <c r="E13496" s="809"/>
      <c r="F13496" s="809"/>
      <c r="G13496" s="809"/>
      <c r="H13496" s="809"/>
      <c r="I13496" s="809"/>
    </row>
    <row r="13497" spans="1:9">
      <c r="A13497" s="1"/>
      <c r="B13497" s="1"/>
      <c r="C13497" s="1"/>
      <c r="D13497" s="830"/>
      <c r="E13497" s="809"/>
      <c r="F13497" s="809"/>
      <c r="G13497" s="809"/>
      <c r="H13497" s="809"/>
      <c r="I13497" s="809"/>
    </row>
    <row r="13498" spans="1:9">
      <c r="A13498" s="831"/>
      <c r="B13498" s="831"/>
      <c r="C13498" s="832"/>
      <c r="D13498" s="833"/>
      <c r="E13498" s="809"/>
      <c r="F13498" s="809"/>
      <c r="G13498" s="809"/>
      <c r="H13498" s="809"/>
      <c r="I13498" s="809"/>
    </row>
    <row r="13499" spans="1:9">
      <c r="A13499" s="834"/>
      <c r="B13499" s="834"/>
      <c r="C13499" s="835"/>
      <c r="D13499" s="836"/>
      <c r="E13499" s="809"/>
      <c r="F13499" s="809"/>
      <c r="G13499" s="809"/>
      <c r="H13499" s="809"/>
      <c r="I13499" s="809"/>
    </row>
    <row r="13500" spans="1:9">
      <c r="A13500" s="1"/>
      <c r="B13500" s="1"/>
      <c r="C13500" s="1"/>
      <c r="D13500" s="1"/>
      <c r="E13500" s="809"/>
      <c r="F13500" s="809"/>
      <c r="G13500" s="809"/>
      <c r="H13500" s="809"/>
      <c r="I13500" s="809"/>
    </row>
    <row r="13501" spans="1:9">
      <c r="A13501" s="1"/>
      <c r="B13501" s="1"/>
      <c r="C13501" s="1"/>
      <c r="D13501" s="830"/>
      <c r="E13501" s="809"/>
      <c r="F13501" s="809"/>
      <c r="G13501" s="809"/>
      <c r="H13501" s="809"/>
      <c r="I13501" s="809"/>
    </row>
    <row r="13502" spans="1:9">
      <c r="A13502" s="1"/>
      <c r="B13502" s="1"/>
      <c r="C13502" s="1"/>
      <c r="D13502" s="830"/>
      <c r="E13502" s="809"/>
      <c r="F13502" s="809"/>
      <c r="G13502" s="809"/>
      <c r="H13502" s="809"/>
      <c r="I13502" s="809"/>
    </row>
    <row r="13503" spans="1:9">
      <c r="A13503" s="831"/>
      <c r="B13503" s="831"/>
      <c r="C13503" s="832"/>
      <c r="D13503" s="833"/>
      <c r="E13503" s="809"/>
      <c r="F13503" s="809"/>
      <c r="G13503" s="809"/>
      <c r="H13503" s="809"/>
      <c r="I13503" s="809"/>
    </row>
    <row r="13504" spans="1:9">
      <c r="A13504" s="834"/>
      <c r="B13504" s="834"/>
      <c r="C13504" s="835"/>
      <c r="D13504" s="836"/>
      <c r="E13504" s="809"/>
      <c r="F13504" s="809"/>
      <c r="G13504" s="809"/>
      <c r="H13504" s="809"/>
      <c r="I13504" s="809"/>
    </row>
    <row r="13505" spans="1:9">
      <c r="A13505" s="1"/>
      <c r="B13505" s="1"/>
      <c r="C13505" s="1"/>
      <c r="D13505" s="1"/>
      <c r="E13505" s="809"/>
      <c r="F13505" s="809"/>
      <c r="G13505" s="809"/>
      <c r="H13505" s="809"/>
      <c r="I13505" s="809"/>
    </row>
    <row r="13506" spans="1:9">
      <c r="A13506" s="1"/>
      <c r="B13506" s="1"/>
      <c r="C13506" s="1"/>
      <c r="D13506" s="830"/>
      <c r="E13506" s="809"/>
      <c r="F13506" s="809"/>
      <c r="G13506" s="809"/>
      <c r="H13506" s="809"/>
      <c r="I13506" s="809"/>
    </row>
    <row r="13507" spans="1:9">
      <c r="A13507" s="831"/>
      <c r="B13507" s="831"/>
      <c r="C13507" s="832"/>
      <c r="D13507" s="833"/>
      <c r="E13507" s="809"/>
      <c r="F13507" s="809"/>
      <c r="G13507" s="809"/>
      <c r="H13507" s="809"/>
      <c r="I13507" s="809"/>
    </row>
    <row r="13508" spans="1:9">
      <c r="A13508" s="834"/>
      <c r="B13508" s="834"/>
      <c r="C13508" s="835"/>
      <c r="D13508" s="836"/>
      <c r="E13508" s="809"/>
      <c r="F13508" s="809"/>
      <c r="G13508" s="809"/>
      <c r="H13508" s="809"/>
      <c r="I13508" s="809"/>
    </row>
    <row r="13509" spans="1:9">
      <c r="A13509" s="834"/>
      <c r="B13509" s="834"/>
      <c r="C13509" s="835"/>
      <c r="D13509" s="836"/>
      <c r="E13509" s="809"/>
      <c r="F13509" s="809"/>
      <c r="G13509" s="809"/>
      <c r="H13509" s="809"/>
      <c r="I13509" s="809"/>
    </row>
    <row r="13510" spans="1:9">
      <c r="A13510" s="834"/>
      <c r="B13510" s="834"/>
      <c r="C13510" s="835"/>
      <c r="D13510" s="836"/>
      <c r="E13510" s="809"/>
      <c r="F13510" s="809"/>
      <c r="G13510" s="809"/>
      <c r="H13510" s="809"/>
      <c r="I13510" s="809"/>
    </row>
    <row r="13511" spans="1:9">
      <c r="A13511" s="1"/>
      <c r="B13511" s="1"/>
      <c r="C13511" s="1"/>
      <c r="D13511" s="1"/>
      <c r="E13511" s="809"/>
      <c r="F13511" s="809"/>
      <c r="G13511" s="809"/>
      <c r="H13511" s="809"/>
      <c r="I13511" s="809"/>
    </row>
    <row r="13512" spans="1:9">
      <c r="A13512" s="1"/>
      <c r="B13512" s="1"/>
      <c r="C13512" s="1"/>
      <c r="D13512" s="830"/>
      <c r="E13512" s="809"/>
      <c r="F13512" s="809"/>
      <c r="G13512" s="809"/>
      <c r="H13512" s="809"/>
      <c r="I13512" s="809"/>
    </row>
    <row r="13513" spans="1:9">
      <c r="A13513" s="831"/>
      <c r="B13513" s="831"/>
      <c r="C13513" s="832"/>
      <c r="D13513" s="833"/>
      <c r="E13513" s="809"/>
      <c r="F13513" s="809"/>
      <c r="G13513" s="809"/>
      <c r="H13513" s="809"/>
      <c r="I13513" s="809"/>
    </row>
    <row r="13514" spans="1:9">
      <c r="A13514" s="834"/>
      <c r="B13514" s="834"/>
      <c r="C13514" s="835"/>
      <c r="D13514" s="836"/>
      <c r="E13514" s="809"/>
      <c r="F13514" s="809"/>
      <c r="G13514" s="809"/>
      <c r="H13514" s="809"/>
      <c r="I13514" s="809"/>
    </row>
    <row r="13515" spans="1:9">
      <c r="A13515" s="834"/>
      <c r="B13515" s="834"/>
      <c r="C13515" s="835"/>
      <c r="D13515" s="836"/>
      <c r="E13515" s="809"/>
      <c r="F13515" s="809"/>
      <c r="G13515" s="809"/>
      <c r="H13515" s="809"/>
      <c r="I13515" s="809"/>
    </row>
    <row r="13516" spans="1:9">
      <c r="A13516" s="834"/>
      <c r="B13516" s="834"/>
      <c r="C13516" s="835"/>
      <c r="D13516" s="836"/>
      <c r="E13516" s="809"/>
      <c r="F13516" s="809"/>
      <c r="G13516" s="809"/>
      <c r="H13516" s="809"/>
      <c r="I13516" s="809"/>
    </row>
    <row r="13517" spans="1:9">
      <c r="A13517" s="834"/>
      <c r="B13517" s="834"/>
      <c r="C13517" s="835"/>
      <c r="D13517" s="836"/>
      <c r="E13517" s="809"/>
      <c r="F13517" s="809"/>
      <c r="G13517" s="809"/>
      <c r="H13517" s="809"/>
      <c r="I13517" s="809"/>
    </row>
    <row r="13518" spans="1:9">
      <c r="A13518" s="834"/>
      <c r="B13518" s="834"/>
      <c r="C13518" s="835"/>
      <c r="D13518" s="836"/>
      <c r="E13518" s="809"/>
      <c r="F13518" s="809"/>
      <c r="G13518" s="809"/>
      <c r="H13518" s="809"/>
      <c r="I13518" s="809"/>
    </row>
    <row r="13519" spans="1:9">
      <c r="A13519" s="834"/>
      <c r="B13519" s="834"/>
      <c r="C13519" s="835"/>
      <c r="D13519" s="836"/>
      <c r="E13519" s="809"/>
      <c r="F13519" s="809"/>
      <c r="G13519" s="809"/>
      <c r="H13519" s="809"/>
      <c r="I13519" s="809"/>
    </row>
    <row r="13520" spans="1:9">
      <c r="A13520" s="1"/>
      <c r="B13520" s="1"/>
      <c r="C13520" s="1"/>
      <c r="D13520" s="1"/>
      <c r="E13520" s="809"/>
      <c r="F13520" s="809"/>
      <c r="G13520" s="809"/>
      <c r="H13520" s="809"/>
      <c r="I13520" s="809"/>
    </row>
    <row r="13521" spans="1:9">
      <c r="A13521" s="1"/>
      <c r="B13521" s="1"/>
      <c r="C13521" s="1"/>
      <c r="D13521" s="830"/>
      <c r="E13521" s="809"/>
      <c r="F13521" s="809"/>
      <c r="G13521" s="809"/>
      <c r="H13521" s="809"/>
      <c r="I13521" s="809"/>
    </row>
    <row r="13522" spans="1:9">
      <c r="A13522" s="831"/>
      <c r="B13522" s="831"/>
      <c r="C13522" s="832"/>
      <c r="D13522" s="833"/>
      <c r="E13522" s="809"/>
      <c r="F13522" s="809"/>
      <c r="G13522" s="809"/>
      <c r="H13522" s="809"/>
      <c r="I13522" s="809"/>
    </row>
    <row r="13523" spans="1:9">
      <c r="A13523" s="834"/>
      <c r="B13523" s="834"/>
      <c r="C13523" s="835"/>
      <c r="D13523" s="836"/>
      <c r="E13523" s="809"/>
      <c r="F13523" s="809"/>
      <c r="G13523" s="809"/>
      <c r="H13523" s="809"/>
      <c r="I13523" s="809"/>
    </row>
    <row r="13524" spans="1:9">
      <c r="A13524" s="834"/>
      <c r="B13524" s="834"/>
      <c r="C13524" s="835"/>
      <c r="D13524" s="836"/>
      <c r="E13524" s="809"/>
      <c r="F13524" s="809"/>
      <c r="G13524" s="809"/>
      <c r="H13524" s="809"/>
      <c r="I13524" s="809"/>
    </row>
    <row r="13525" spans="1:9">
      <c r="A13525" s="1"/>
      <c r="B13525" s="1"/>
      <c r="C13525" s="1"/>
      <c r="D13525" s="1"/>
      <c r="E13525" s="809"/>
      <c r="F13525" s="809"/>
      <c r="G13525" s="809"/>
      <c r="H13525" s="809"/>
      <c r="I13525" s="809"/>
    </row>
    <row r="13526" spans="1:9">
      <c r="A13526" s="1"/>
      <c r="B13526" s="1"/>
      <c r="C13526" s="1"/>
      <c r="D13526" s="830"/>
      <c r="E13526" s="809"/>
      <c r="F13526" s="809"/>
      <c r="G13526" s="809"/>
      <c r="H13526" s="809"/>
      <c r="I13526" s="809"/>
    </row>
    <row r="13527" spans="1:9">
      <c r="A13527" s="1"/>
      <c r="B13527" s="1"/>
      <c r="C13527" s="1"/>
      <c r="D13527" s="830"/>
      <c r="E13527" s="809"/>
      <c r="F13527" s="809"/>
      <c r="G13527" s="809"/>
      <c r="H13527" s="809"/>
      <c r="I13527" s="809"/>
    </row>
    <row r="13528" spans="1:9">
      <c r="A13528" s="831"/>
      <c r="B13528" s="831"/>
      <c r="C13528" s="832"/>
      <c r="D13528" s="833"/>
      <c r="E13528" s="809"/>
      <c r="F13528" s="809"/>
      <c r="G13528" s="809"/>
      <c r="H13528" s="809"/>
      <c r="I13528" s="809"/>
    </row>
    <row r="13529" spans="1:9">
      <c r="A13529" s="834"/>
      <c r="B13529" s="834"/>
      <c r="C13529" s="835"/>
      <c r="D13529" s="836"/>
      <c r="E13529" s="809"/>
      <c r="F13529" s="809"/>
      <c r="G13529" s="809"/>
      <c r="H13529" s="809"/>
      <c r="I13529" s="809"/>
    </row>
    <row r="13530" spans="1:9">
      <c r="A13530" s="834"/>
      <c r="B13530" s="834"/>
      <c r="C13530" s="835"/>
      <c r="D13530" s="836"/>
      <c r="E13530" s="809"/>
      <c r="F13530" s="809"/>
      <c r="G13530" s="809"/>
      <c r="H13530" s="809"/>
      <c r="I13530" s="809"/>
    </row>
    <row r="13531" spans="1:9">
      <c r="A13531" s="834"/>
      <c r="B13531" s="834"/>
      <c r="C13531" s="835"/>
      <c r="D13531" s="836"/>
      <c r="E13531" s="809"/>
      <c r="F13531" s="809"/>
      <c r="G13531" s="809"/>
      <c r="H13531" s="809"/>
      <c r="I13531" s="809"/>
    </row>
    <row r="13532" spans="1:9">
      <c r="A13532" s="834"/>
      <c r="B13532" s="834"/>
      <c r="C13532" s="835"/>
      <c r="D13532" s="836"/>
      <c r="E13532" s="809"/>
      <c r="F13532" s="809"/>
      <c r="G13532" s="809"/>
      <c r="H13532" s="809"/>
      <c r="I13532" s="809"/>
    </row>
    <row r="13533" spans="1:9">
      <c r="A13533" s="1"/>
      <c r="B13533" s="1"/>
      <c r="C13533" s="1"/>
      <c r="D13533" s="1"/>
      <c r="E13533" s="809"/>
      <c r="F13533" s="809"/>
      <c r="G13533" s="809"/>
      <c r="H13533" s="809"/>
      <c r="I13533" s="809"/>
    </row>
    <row r="13534" spans="1:9">
      <c r="A13534" s="1"/>
      <c r="B13534" s="1"/>
      <c r="C13534" s="1"/>
      <c r="D13534" s="830"/>
      <c r="E13534" s="809"/>
      <c r="F13534" s="809"/>
      <c r="G13534" s="809"/>
      <c r="H13534" s="809"/>
      <c r="I13534" s="809"/>
    </row>
    <row r="13535" spans="1:9">
      <c r="A13535" s="1"/>
      <c r="B13535" s="1"/>
      <c r="C13535" s="1"/>
      <c r="D13535" s="830"/>
      <c r="E13535" s="809"/>
      <c r="F13535" s="809"/>
      <c r="G13535" s="809"/>
      <c r="H13535" s="809"/>
      <c r="I13535" s="809"/>
    </row>
    <row r="13536" spans="1:9">
      <c r="A13536" s="831"/>
      <c r="B13536" s="831"/>
      <c r="C13536" s="832"/>
      <c r="D13536" s="833"/>
      <c r="E13536" s="809"/>
      <c r="F13536" s="809"/>
      <c r="G13536" s="809"/>
      <c r="H13536" s="809"/>
      <c r="I13536" s="809"/>
    </row>
    <row r="13537" spans="1:9">
      <c r="A13537" s="834"/>
      <c r="B13537" s="834"/>
      <c r="C13537" s="835"/>
      <c r="D13537" s="836"/>
      <c r="E13537" s="809"/>
      <c r="F13537" s="809"/>
      <c r="G13537" s="809"/>
      <c r="H13537" s="809"/>
      <c r="I13537" s="809"/>
    </row>
    <row r="13538" spans="1:9">
      <c r="A13538" s="834"/>
      <c r="B13538" s="834"/>
      <c r="C13538" s="835"/>
      <c r="D13538" s="836"/>
      <c r="E13538" s="809"/>
      <c r="F13538" s="809"/>
      <c r="G13538" s="809"/>
      <c r="H13538" s="809"/>
      <c r="I13538" s="809"/>
    </row>
    <row r="13539" spans="1:9">
      <c r="A13539" s="834"/>
      <c r="B13539" s="834"/>
      <c r="C13539" s="835"/>
      <c r="D13539" s="836"/>
      <c r="E13539" s="809"/>
      <c r="F13539" s="809"/>
      <c r="G13539" s="809"/>
      <c r="H13539" s="809"/>
      <c r="I13539" s="809"/>
    </row>
    <row r="13540" spans="1:9">
      <c r="A13540" s="834"/>
      <c r="B13540" s="834"/>
      <c r="C13540" s="835"/>
      <c r="D13540" s="836"/>
      <c r="E13540" s="809"/>
      <c r="F13540" s="809"/>
      <c r="G13540" s="809"/>
      <c r="H13540" s="809"/>
      <c r="I13540" s="809"/>
    </row>
    <row r="13541" spans="1:9">
      <c r="A13541" s="834"/>
      <c r="B13541" s="834"/>
      <c r="C13541" s="835"/>
      <c r="D13541" s="836"/>
      <c r="E13541" s="809"/>
      <c r="F13541" s="809"/>
      <c r="G13541" s="809"/>
      <c r="H13541" s="809"/>
      <c r="I13541" s="809"/>
    </row>
    <row r="13542" spans="1:9">
      <c r="A13542" s="1"/>
      <c r="B13542" s="1"/>
      <c r="C13542" s="1"/>
      <c r="D13542" s="1"/>
      <c r="E13542" s="809"/>
      <c r="F13542" s="809"/>
      <c r="G13542" s="809"/>
      <c r="H13542" s="809"/>
      <c r="I13542" s="809"/>
    </row>
    <row r="13543" spans="1:9">
      <c r="A13543" s="1"/>
      <c r="B13543" s="1"/>
      <c r="C13543" s="1"/>
      <c r="D13543" s="830"/>
      <c r="E13543" s="809"/>
      <c r="F13543" s="809"/>
      <c r="G13543" s="809"/>
      <c r="H13543" s="809"/>
      <c r="I13543" s="809"/>
    </row>
    <row r="13544" spans="1:9">
      <c r="A13544" s="831"/>
      <c r="B13544" s="831"/>
      <c r="C13544" s="832"/>
      <c r="D13544" s="833"/>
      <c r="E13544" s="809"/>
      <c r="F13544" s="809"/>
      <c r="G13544" s="809"/>
      <c r="H13544" s="809"/>
      <c r="I13544" s="809"/>
    </row>
    <row r="13545" spans="1:9">
      <c r="A13545" s="834"/>
      <c r="B13545" s="834"/>
      <c r="C13545" s="835"/>
      <c r="D13545" s="836"/>
      <c r="E13545" s="809"/>
      <c r="F13545" s="809"/>
      <c r="G13545" s="809"/>
      <c r="H13545" s="809"/>
      <c r="I13545" s="809"/>
    </row>
    <row r="13546" spans="1:9">
      <c r="A13546" s="834"/>
      <c r="B13546" s="834"/>
      <c r="C13546" s="835"/>
      <c r="D13546" s="836"/>
      <c r="E13546" s="809"/>
      <c r="F13546" s="809"/>
      <c r="G13546" s="809"/>
      <c r="H13546" s="809"/>
      <c r="I13546" s="809"/>
    </row>
    <row r="13547" spans="1:9">
      <c r="A13547" s="834"/>
      <c r="B13547" s="834"/>
      <c r="C13547" s="835"/>
      <c r="D13547" s="836"/>
      <c r="E13547" s="809"/>
      <c r="F13547" s="809"/>
      <c r="G13547" s="809"/>
      <c r="H13547" s="809"/>
      <c r="I13547" s="809"/>
    </row>
    <row r="13548" spans="1:9">
      <c r="A13548" s="834"/>
      <c r="B13548" s="834"/>
      <c r="C13548" s="835"/>
      <c r="D13548" s="836"/>
      <c r="E13548" s="809"/>
      <c r="F13548" s="809"/>
      <c r="G13548" s="809"/>
      <c r="H13548" s="809"/>
      <c r="I13548" s="809"/>
    </row>
    <row r="13549" spans="1:9">
      <c r="A13549" s="1"/>
      <c r="B13549" s="1"/>
      <c r="C13549" s="1"/>
      <c r="D13549" s="1"/>
      <c r="E13549" s="809"/>
      <c r="F13549" s="809"/>
      <c r="G13549" s="809"/>
      <c r="H13549" s="809"/>
      <c r="I13549" s="809"/>
    </row>
    <row r="13550" spans="1:9">
      <c r="A13550" s="1"/>
      <c r="B13550" s="1"/>
      <c r="C13550" s="1"/>
      <c r="D13550" s="830"/>
      <c r="E13550" s="809"/>
      <c r="F13550" s="809"/>
      <c r="G13550" s="809"/>
      <c r="H13550" s="809"/>
      <c r="I13550" s="809"/>
    </row>
    <row r="13551" spans="1:9">
      <c r="A13551" s="831"/>
      <c r="B13551" s="831"/>
      <c r="C13551" s="832"/>
      <c r="D13551" s="833"/>
      <c r="E13551" s="809"/>
      <c r="F13551" s="809"/>
      <c r="G13551" s="809"/>
      <c r="H13551" s="809"/>
      <c r="I13551" s="809"/>
    </row>
    <row r="13552" spans="1:9">
      <c r="A13552" s="834"/>
      <c r="B13552" s="834"/>
      <c r="C13552" s="835"/>
      <c r="D13552" s="836"/>
      <c r="E13552" s="809"/>
      <c r="F13552" s="809"/>
      <c r="G13552" s="809"/>
      <c r="H13552" s="809"/>
      <c r="I13552" s="809"/>
    </row>
    <row r="13553" spans="1:9">
      <c r="A13553" s="1"/>
      <c r="B13553" s="1"/>
      <c r="C13553" s="1"/>
      <c r="D13553" s="1"/>
      <c r="E13553" s="809"/>
      <c r="F13553" s="809"/>
      <c r="G13553" s="809"/>
      <c r="H13553" s="809"/>
      <c r="I13553" s="809"/>
    </row>
    <row r="13554" spans="1:9">
      <c r="A13554" s="1"/>
      <c r="B13554" s="1"/>
      <c r="C13554" s="1"/>
      <c r="D13554" s="830"/>
      <c r="E13554" s="809"/>
      <c r="F13554" s="809"/>
      <c r="G13554" s="809"/>
      <c r="H13554" s="809"/>
      <c r="I13554" s="809"/>
    </row>
    <row r="13555" spans="1:9">
      <c r="A13555" s="831"/>
      <c r="B13555" s="831"/>
      <c r="C13555" s="832"/>
      <c r="D13555" s="833"/>
      <c r="E13555" s="809"/>
      <c r="F13555" s="809"/>
      <c r="G13555" s="809"/>
      <c r="H13555" s="809"/>
      <c r="I13555" s="809"/>
    </row>
    <row r="13556" spans="1:9">
      <c r="A13556" s="834"/>
      <c r="B13556" s="834"/>
      <c r="C13556" s="835"/>
      <c r="D13556" s="836"/>
      <c r="E13556" s="809"/>
      <c r="F13556" s="809"/>
      <c r="G13556" s="809"/>
      <c r="H13556" s="809"/>
      <c r="I13556" s="809"/>
    </row>
    <row r="13557" spans="1:9">
      <c r="A13557" s="834"/>
      <c r="B13557" s="834"/>
      <c r="C13557" s="835"/>
      <c r="D13557" s="836"/>
      <c r="E13557" s="809"/>
      <c r="F13557" s="809"/>
      <c r="G13557" s="809"/>
      <c r="H13557" s="809"/>
      <c r="I13557" s="809"/>
    </row>
    <row r="13558" spans="1:9">
      <c r="A13558" s="1"/>
      <c r="B13558" s="1"/>
      <c r="C13558" s="1"/>
      <c r="D13558" s="1"/>
      <c r="E13558" s="809"/>
      <c r="F13558" s="809"/>
      <c r="G13558" s="809"/>
      <c r="H13558" s="809"/>
      <c r="I13558" s="809"/>
    </row>
    <row r="13559" spans="1:9">
      <c r="A13559" s="1"/>
      <c r="B13559" s="1"/>
      <c r="C13559" s="1"/>
      <c r="D13559" s="830"/>
      <c r="E13559" s="809"/>
      <c r="F13559" s="809"/>
      <c r="G13559" s="809"/>
      <c r="H13559" s="809"/>
      <c r="I13559" s="809"/>
    </row>
    <row r="13560" spans="1:9">
      <c r="A13560" s="831"/>
      <c r="B13560" s="831"/>
      <c r="C13560" s="832"/>
      <c r="D13560" s="833"/>
      <c r="E13560" s="809"/>
      <c r="F13560" s="809"/>
      <c r="G13560" s="809"/>
      <c r="H13560" s="809"/>
      <c r="I13560" s="809"/>
    </row>
    <row r="13561" spans="1:9">
      <c r="A13561" s="834"/>
      <c r="B13561" s="834"/>
      <c r="C13561" s="835"/>
      <c r="D13561" s="836"/>
      <c r="E13561" s="809"/>
      <c r="F13561" s="809"/>
      <c r="G13561" s="809"/>
      <c r="H13561" s="809"/>
      <c r="I13561" s="809"/>
    </row>
    <row r="13562" spans="1:9">
      <c r="A13562" s="834"/>
      <c r="B13562" s="834"/>
      <c r="C13562" s="835"/>
      <c r="D13562" s="836"/>
      <c r="E13562" s="809"/>
      <c r="F13562" s="809"/>
      <c r="G13562" s="809"/>
      <c r="H13562" s="809"/>
      <c r="I13562" s="809"/>
    </row>
    <row r="13563" spans="1:9">
      <c r="A13563" s="834"/>
      <c r="B13563" s="834"/>
      <c r="C13563" s="835"/>
      <c r="D13563" s="836"/>
      <c r="E13563" s="809"/>
      <c r="F13563" s="809"/>
      <c r="G13563" s="809"/>
      <c r="H13563" s="809"/>
      <c r="I13563" s="809"/>
    </row>
    <row r="13564" spans="1:9">
      <c r="A13564" s="834"/>
      <c r="B13564" s="834"/>
      <c r="C13564" s="835"/>
      <c r="D13564" s="836"/>
      <c r="E13564" s="809"/>
      <c r="F13564" s="809"/>
      <c r="G13564" s="809"/>
      <c r="H13564" s="809"/>
      <c r="I13564" s="809"/>
    </row>
    <row r="13565" spans="1:9">
      <c r="A13565" s="834"/>
      <c r="B13565" s="834"/>
      <c r="C13565" s="835"/>
      <c r="D13565" s="836"/>
      <c r="E13565" s="809"/>
      <c r="F13565" s="809"/>
      <c r="G13565" s="809"/>
      <c r="H13565" s="809"/>
      <c r="I13565" s="809"/>
    </row>
    <row r="13566" spans="1:9">
      <c r="A13566" s="834"/>
      <c r="B13566" s="834"/>
      <c r="C13566" s="835"/>
      <c r="D13566" s="836"/>
      <c r="E13566" s="809"/>
      <c r="F13566" s="809"/>
      <c r="G13566" s="809"/>
      <c r="H13566" s="809"/>
      <c r="I13566" s="809"/>
    </row>
    <row r="13567" spans="1:9">
      <c r="A13567" s="1"/>
      <c r="B13567" s="1"/>
      <c r="C13567" s="1"/>
      <c r="D13567" s="1"/>
      <c r="E13567" s="809"/>
      <c r="F13567" s="809"/>
      <c r="G13567" s="809"/>
      <c r="H13567" s="809"/>
      <c r="I13567" s="809"/>
    </row>
    <row r="13568" spans="1:9">
      <c r="A13568" s="1"/>
      <c r="B13568" s="1"/>
      <c r="C13568" s="1"/>
      <c r="D13568" s="830"/>
      <c r="E13568" s="809"/>
      <c r="F13568" s="809"/>
      <c r="G13568" s="809"/>
      <c r="H13568" s="809"/>
      <c r="I13568" s="809"/>
    </row>
    <row r="13569" spans="1:9">
      <c r="A13569" s="831"/>
      <c r="B13569" s="831"/>
      <c r="C13569" s="832"/>
      <c r="D13569" s="833"/>
      <c r="E13569" s="809"/>
      <c r="F13569" s="809"/>
      <c r="G13569" s="809"/>
      <c r="H13569" s="809"/>
      <c r="I13569" s="809"/>
    </row>
    <row r="13570" spans="1:9">
      <c r="A13570" s="834"/>
      <c r="B13570" s="834"/>
      <c r="C13570" s="835"/>
      <c r="D13570" s="836"/>
      <c r="E13570" s="809"/>
      <c r="F13570" s="809"/>
      <c r="G13570" s="809"/>
      <c r="H13570" s="809"/>
      <c r="I13570" s="809"/>
    </row>
    <row r="13571" spans="1:9">
      <c r="A13571" s="834"/>
      <c r="B13571" s="834"/>
      <c r="C13571" s="835"/>
      <c r="D13571" s="836"/>
      <c r="E13571" s="809"/>
      <c r="F13571" s="809"/>
      <c r="G13571" s="809"/>
      <c r="H13571" s="809"/>
      <c r="I13571" s="809"/>
    </row>
    <row r="13572" spans="1:9">
      <c r="A13572" s="834"/>
      <c r="B13572" s="834"/>
      <c r="C13572" s="835"/>
      <c r="D13572" s="836"/>
      <c r="E13572" s="809"/>
      <c r="F13572" s="809"/>
      <c r="G13572" s="809"/>
      <c r="H13572" s="809"/>
      <c r="I13572" s="809"/>
    </row>
    <row r="13573" spans="1:9">
      <c r="A13573" s="1"/>
      <c r="B13573" s="1"/>
      <c r="C13573" s="1"/>
      <c r="D13573" s="1"/>
      <c r="E13573" s="809"/>
      <c r="F13573" s="809"/>
      <c r="G13573" s="809"/>
      <c r="H13573" s="809"/>
      <c r="I13573" s="809"/>
    </row>
    <row r="13574" spans="1:9">
      <c r="A13574" s="1"/>
      <c r="B13574" s="1"/>
      <c r="C13574" s="1"/>
      <c r="D13574" s="830"/>
      <c r="E13574" s="809"/>
      <c r="F13574" s="809"/>
      <c r="G13574" s="809"/>
      <c r="H13574" s="809"/>
      <c r="I13574" s="809"/>
    </row>
    <row r="13575" spans="1:9">
      <c r="A13575" s="831"/>
      <c r="B13575" s="831"/>
      <c r="C13575" s="832"/>
      <c r="D13575" s="833"/>
      <c r="E13575" s="809"/>
      <c r="F13575" s="809"/>
      <c r="G13575" s="809"/>
      <c r="H13575" s="809"/>
      <c r="I13575" s="809"/>
    </row>
    <row r="13576" spans="1:9">
      <c r="A13576" s="834"/>
      <c r="B13576" s="834"/>
      <c r="C13576" s="835"/>
      <c r="D13576" s="836"/>
      <c r="E13576" s="809"/>
      <c r="F13576" s="809"/>
      <c r="G13576" s="809"/>
      <c r="H13576" s="809"/>
      <c r="I13576" s="809"/>
    </row>
    <row r="13577" spans="1:9">
      <c r="A13577" s="1"/>
      <c r="B13577" s="1"/>
      <c r="C13577" s="1"/>
      <c r="D13577" s="1"/>
      <c r="E13577" s="809"/>
      <c r="F13577" s="809"/>
      <c r="G13577" s="809"/>
      <c r="H13577" s="809"/>
      <c r="I13577" s="809"/>
    </row>
    <row r="13578" spans="1:9">
      <c r="A13578" s="1"/>
      <c r="B13578" s="1"/>
      <c r="C13578" s="1"/>
      <c r="D13578" s="830"/>
      <c r="E13578" s="809"/>
      <c r="F13578" s="809"/>
      <c r="G13578" s="809"/>
      <c r="H13578" s="809"/>
      <c r="I13578" s="809"/>
    </row>
    <row r="13579" spans="1:9">
      <c r="A13579" s="1"/>
      <c r="B13579" s="1"/>
      <c r="C13579" s="1"/>
      <c r="D13579" s="830"/>
      <c r="E13579" s="809"/>
      <c r="F13579" s="809"/>
      <c r="G13579" s="809"/>
      <c r="H13579" s="809"/>
      <c r="I13579" s="809"/>
    </row>
    <row r="13580" spans="1:9">
      <c r="A13580" s="831"/>
      <c r="B13580" s="831"/>
      <c r="C13580" s="832"/>
      <c r="D13580" s="833"/>
      <c r="E13580" s="809"/>
      <c r="F13580" s="809"/>
      <c r="G13580" s="809"/>
      <c r="H13580" s="809"/>
      <c r="I13580" s="809"/>
    </row>
    <row r="13581" spans="1:9">
      <c r="A13581" s="834"/>
      <c r="B13581" s="834"/>
      <c r="C13581" s="835"/>
      <c r="D13581" s="836"/>
      <c r="E13581" s="809"/>
      <c r="F13581" s="809"/>
      <c r="G13581" s="809"/>
      <c r="H13581" s="809"/>
      <c r="I13581" s="809"/>
    </row>
    <row r="13582" spans="1:9">
      <c r="A13582" s="834"/>
      <c r="B13582" s="834"/>
      <c r="C13582" s="835"/>
      <c r="D13582" s="836"/>
      <c r="E13582" s="809"/>
      <c r="F13582" s="809"/>
      <c r="G13582" s="809"/>
      <c r="H13582" s="809"/>
      <c r="I13582" s="809"/>
    </row>
    <row r="13583" spans="1:9">
      <c r="A13583" s="1"/>
      <c r="B13583" s="1"/>
      <c r="C13583" s="1"/>
      <c r="D13583" s="1"/>
      <c r="E13583" s="809"/>
      <c r="F13583" s="809"/>
      <c r="G13583" s="809"/>
      <c r="H13583" s="809"/>
      <c r="I13583" s="809"/>
    </row>
    <row r="13584" spans="1:9">
      <c r="A13584" s="1"/>
      <c r="B13584" s="1"/>
      <c r="C13584" s="1"/>
      <c r="D13584" s="830"/>
      <c r="E13584" s="809"/>
      <c r="F13584" s="809"/>
      <c r="G13584" s="809"/>
      <c r="H13584" s="809"/>
      <c r="I13584" s="809"/>
    </row>
    <row r="13585" spans="1:9">
      <c r="A13585" s="1"/>
      <c r="B13585" s="1"/>
      <c r="C13585" s="1"/>
      <c r="D13585" s="830"/>
      <c r="E13585" s="809"/>
      <c r="F13585" s="809"/>
      <c r="G13585" s="809"/>
      <c r="H13585" s="809"/>
      <c r="I13585" s="809"/>
    </row>
    <row r="13586" spans="1:9">
      <c r="A13586" s="831"/>
      <c r="B13586" s="831"/>
      <c r="C13586" s="832"/>
      <c r="D13586" s="833"/>
      <c r="E13586" s="809"/>
      <c r="F13586" s="809"/>
      <c r="G13586" s="809"/>
      <c r="H13586" s="809"/>
      <c r="I13586" s="809"/>
    </row>
    <row r="13587" spans="1:9">
      <c r="A13587" s="834"/>
      <c r="B13587" s="834"/>
      <c r="C13587" s="835"/>
      <c r="D13587" s="836"/>
      <c r="E13587" s="809"/>
      <c r="F13587" s="809"/>
      <c r="G13587" s="809"/>
      <c r="H13587" s="809"/>
      <c r="I13587" s="809"/>
    </row>
    <row r="13588" spans="1:9">
      <c r="A13588" s="1"/>
      <c r="B13588" s="1"/>
      <c r="C13588" s="1"/>
      <c r="D13588" s="1"/>
      <c r="E13588" s="809"/>
      <c r="F13588" s="809"/>
      <c r="G13588" s="809"/>
      <c r="H13588" s="809"/>
      <c r="I13588" s="809"/>
    </row>
    <row r="13589" spans="1:9">
      <c r="A13589" s="1"/>
      <c r="B13589" s="1"/>
      <c r="C13589" s="1"/>
      <c r="D13589" s="830"/>
      <c r="E13589" s="809"/>
      <c r="F13589" s="809"/>
      <c r="G13589" s="809"/>
      <c r="H13589" s="809"/>
      <c r="I13589" s="809"/>
    </row>
    <row r="13590" spans="1:9">
      <c r="A13590" s="831"/>
      <c r="B13590" s="831"/>
      <c r="C13590" s="832"/>
      <c r="D13590" s="833"/>
      <c r="E13590" s="809"/>
      <c r="F13590" s="809"/>
      <c r="G13590" s="809"/>
      <c r="H13590" s="809"/>
      <c r="I13590" s="809"/>
    </row>
    <row r="13591" spans="1:9">
      <c r="A13591" s="834"/>
      <c r="B13591" s="834"/>
      <c r="C13591" s="835"/>
      <c r="D13591" s="836"/>
      <c r="E13591" s="809"/>
      <c r="F13591" s="809"/>
      <c r="G13591" s="809"/>
      <c r="H13591" s="809"/>
      <c r="I13591" s="809"/>
    </row>
    <row r="13592" spans="1:9">
      <c r="A13592" s="834"/>
      <c r="B13592" s="834"/>
      <c r="C13592" s="835"/>
      <c r="D13592" s="836"/>
      <c r="E13592" s="809"/>
      <c r="F13592" s="809"/>
      <c r="G13592" s="809"/>
      <c r="H13592" s="809"/>
      <c r="I13592" s="809"/>
    </row>
    <row r="13593" spans="1:9">
      <c r="A13593" s="1"/>
      <c r="B13593" s="1"/>
      <c r="C13593" s="1"/>
      <c r="D13593" s="1"/>
      <c r="E13593" s="809"/>
      <c r="F13593" s="809"/>
      <c r="G13593" s="809"/>
      <c r="H13593" s="809"/>
      <c r="I13593" s="809"/>
    </row>
    <row r="13594" spans="1:9">
      <c r="A13594" s="1"/>
      <c r="B13594" s="1"/>
      <c r="C13594" s="1"/>
      <c r="D13594" s="830"/>
      <c r="E13594" s="809"/>
      <c r="F13594" s="809"/>
      <c r="G13594" s="809"/>
      <c r="H13594" s="809"/>
      <c r="I13594" s="809"/>
    </row>
    <row r="13595" spans="1:9">
      <c r="A13595" s="831"/>
      <c r="B13595" s="831"/>
      <c r="C13595" s="832"/>
      <c r="D13595" s="833"/>
      <c r="E13595" s="809"/>
      <c r="F13595" s="809"/>
      <c r="G13595" s="809"/>
      <c r="H13595" s="809"/>
      <c r="I13595" s="809"/>
    </row>
    <row r="13596" spans="1:9">
      <c r="A13596" s="834"/>
      <c r="B13596" s="834"/>
      <c r="C13596" s="835"/>
      <c r="D13596" s="836"/>
      <c r="E13596" s="809"/>
      <c r="F13596" s="809"/>
      <c r="G13596" s="809"/>
      <c r="H13596" s="809"/>
      <c r="I13596" s="809"/>
    </row>
    <row r="13597" spans="1:9">
      <c r="A13597" s="834"/>
      <c r="B13597" s="834"/>
      <c r="C13597" s="835"/>
      <c r="D13597" s="836"/>
      <c r="E13597" s="809"/>
      <c r="F13597" s="809"/>
      <c r="G13597" s="809"/>
      <c r="H13597" s="809"/>
      <c r="I13597" s="809"/>
    </row>
    <row r="13598" spans="1:9">
      <c r="A13598" s="834"/>
      <c r="B13598" s="834"/>
      <c r="C13598" s="835"/>
      <c r="D13598" s="836"/>
      <c r="E13598" s="809"/>
      <c r="F13598" s="809"/>
      <c r="G13598" s="809"/>
      <c r="H13598" s="809"/>
      <c r="I13598" s="809"/>
    </row>
    <row r="13599" spans="1:9">
      <c r="A13599" s="1"/>
      <c r="B13599" s="1"/>
      <c r="C13599" s="1"/>
      <c r="D13599" s="1"/>
      <c r="E13599" s="809"/>
      <c r="F13599" s="809"/>
      <c r="G13599" s="809"/>
      <c r="H13599" s="809"/>
      <c r="I13599" s="809"/>
    </row>
    <row r="13600" spans="1:9">
      <c r="A13600" s="1"/>
      <c r="B13600" s="1"/>
      <c r="C13600" s="1"/>
      <c r="D13600" s="830"/>
      <c r="E13600" s="809"/>
      <c r="F13600" s="809"/>
      <c r="G13600" s="809"/>
      <c r="H13600" s="809"/>
      <c r="I13600" s="809"/>
    </row>
    <row r="13601" spans="1:9">
      <c r="A13601" s="831"/>
      <c r="B13601" s="831"/>
      <c r="C13601" s="832"/>
      <c r="D13601" s="833"/>
      <c r="E13601" s="809"/>
      <c r="F13601" s="809"/>
      <c r="G13601" s="809"/>
      <c r="H13601" s="809"/>
      <c r="I13601" s="809"/>
    </row>
    <row r="13602" spans="1:9">
      <c r="A13602" s="834"/>
      <c r="B13602" s="834"/>
      <c r="C13602" s="835"/>
      <c r="D13602" s="836"/>
      <c r="E13602" s="809"/>
      <c r="F13602" s="809"/>
      <c r="G13602" s="809"/>
      <c r="H13602" s="809"/>
      <c r="I13602" s="809"/>
    </row>
    <row r="13603" spans="1:9">
      <c r="A13603" s="1"/>
      <c r="B13603" s="1"/>
      <c r="C13603" s="1"/>
      <c r="D13603" s="1"/>
      <c r="E13603" s="809"/>
      <c r="F13603" s="809"/>
      <c r="G13603" s="809"/>
      <c r="H13603" s="809"/>
      <c r="I13603" s="809"/>
    </row>
    <row r="13604" spans="1:9">
      <c r="A13604" s="1"/>
      <c r="B13604" s="1"/>
      <c r="C13604" s="1"/>
      <c r="D13604" s="830"/>
      <c r="E13604" s="809"/>
      <c r="F13604" s="809"/>
      <c r="G13604" s="809"/>
      <c r="H13604" s="809"/>
      <c r="I13604" s="809"/>
    </row>
    <row r="13605" spans="1:9">
      <c r="A13605" s="831"/>
      <c r="B13605" s="831"/>
      <c r="C13605" s="832"/>
      <c r="D13605" s="833"/>
      <c r="E13605" s="809"/>
      <c r="F13605" s="809"/>
      <c r="G13605" s="809"/>
      <c r="H13605" s="809"/>
      <c r="I13605" s="809"/>
    </row>
    <row r="13606" spans="1:9">
      <c r="A13606" s="834"/>
      <c r="B13606" s="834"/>
      <c r="C13606" s="835"/>
      <c r="D13606" s="836"/>
      <c r="E13606" s="809"/>
      <c r="F13606" s="809"/>
      <c r="G13606" s="809"/>
      <c r="H13606" s="809"/>
      <c r="I13606" s="809"/>
    </row>
    <row r="13607" spans="1:9">
      <c r="A13607" s="1"/>
      <c r="B13607" s="1"/>
      <c r="C13607" s="1"/>
      <c r="D13607" s="1"/>
      <c r="E13607" s="809"/>
      <c r="F13607" s="809"/>
      <c r="G13607" s="809"/>
      <c r="H13607" s="809"/>
      <c r="I13607" s="809"/>
    </row>
    <row r="13608" spans="1:9">
      <c r="A13608" s="1"/>
      <c r="B13608" s="1"/>
      <c r="C13608" s="1"/>
      <c r="D13608" s="830"/>
      <c r="E13608" s="809"/>
      <c r="F13608" s="809"/>
      <c r="G13608" s="809"/>
      <c r="H13608" s="809"/>
      <c r="I13608" s="809"/>
    </row>
    <row r="13609" spans="1:9">
      <c r="A13609" s="831"/>
      <c r="B13609" s="831"/>
      <c r="C13609" s="832"/>
      <c r="D13609" s="833"/>
      <c r="E13609" s="809"/>
      <c r="F13609" s="809"/>
      <c r="G13609" s="809"/>
      <c r="H13609" s="809"/>
      <c r="I13609" s="809"/>
    </row>
    <row r="13610" spans="1:9">
      <c r="A13610" s="834"/>
      <c r="B13610" s="834"/>
      <c r="C13610" s="835"/>
      <c r="D13610" s="836"/>
      <c r="E13610" s="809"/>
      <c r="F13610" s="809"/>
      <c r="G13610" s="809"/>
      <c r="H13610" s="809"/>
      <c r="I13610" s="809"/>
    </row>
    <row r="13611" spans="1:9">
      <c r="A13611" s="834"/>
      <c r="B13611" s="834"/>
      <c r="C13611" s="835"/>
      <c r="D13611" s="836"/>
      <c r="E13611" s="809"/>
      <c r="F13611" s="809"/>
      <c r="G13611" s="809"/>
      <c r="H13611" s="809"/>
      <c r="I13611" s="809"/>
    </row>
    <row r="13612" spans="1:9">
      <c r="A13612" s="834"/>
      <c r="B13612" s="834"/>
      <c r="C13612" s="835"/>
      <c r="D13612" s="836"/>
      <c r="E13612" s="809"/>
      <c r="F13612" s="809"/>
      <c r="G13612" s="809"/>
      <c r="H13612" s="809"/>
      <c r="I13612" s="809"/>
    </row>
    <row r="13613" spans="1:9">
      <c r="A13613" s="1"/>
      <c r="B13613" s="1"/>
      <c r="C13613" s="1"/>
      <c r="D13613" s="1"/>
      <c r="E13613" s="809"/>
      <c r="F13613" s="809"/>
      <c r="G13613" s="809"/>
      <c r="H13613" s="809"/>
      <c r="I13613" s="809"/>
    </row>
    <row r="13614" spans="1:9">
      <c r="A13614" s="1"/>
      <c r="B13614" s="1"/>
      <c r="C13614" s="1"/>
      <c r="D13614" s="830"/>
      <c r="E13614" s="809"/>
      <c r="F13614" s="809"/>
      <c r="G13614" s="809"/>
      <c r="H13614" s="809"/>
      <c r="I13614" s="809"/>
    </row>
    <row r="13615" spans="1:9">
      <c r="A13615" s="831"/>
      <c r="B13615" s="831"/>
      <c r="C13615" s="832"/>
      <c r="D13615" s="833"/>
      <c r="E13615" s="809"/>
      <c r="F13615" s="809"/>
      <c r="G13615" s="809"/>
      <c r="H13615" s="809"/>
      <c r="I13615" s="809"/>
    </row>
    <row r="13616" spans="1:9">
      <c r="A13616" s="834"/>
      <c r="B13616" s="834"/>
      <c r="C13616" s="835"/>
      <c r="D13616" s="836"/>
      <c r="E13616" s="809"/>
      <c r="F13616" s="809"/>
      <c r="G13616" s="809"/>
      <c r="H13616" s="809"/>
      <c r="I13616" s="809"/>
    </row>
    <row r="13617" spans="1:9">
      <c r="A13617" s="1"/>
      <c r="B13617" s="1"/>
      <c r="C13617" s="1"/>
      <c r="D13617" s="1"/>
      <c r="E13617" s="809"/>
      <c r="F13617" s="809"/>
      <c r="G13617" s="809"/>
      <c r="H13617" s="809"/>
      <c r="I13617" s="809"/>
    </row>
    <row r="13618" spans="1:9">
      <c r="A13618" s="1"/>
      <c r="B13618" s="1"/>
      <c r="C13618" s="1"/>
      <c r="D13618" s="830"/>
      <c r="E13618" s="809"/>
      <c r="F13618" s="809"/>
      <c r="G13618" s="809"/>
      <c r="H13618" s="809"/>
      <c r="I13618" s="809"/>
    </row>
    <row r="13619" spans="1:9">
      <c r="A13619" s="831"/>
      <c r="B13619" s="831"/>
      <c r="C13619" s="832"/>
      <c r="D13619" s="833"/>
      <c r="E13619" s="809"/>
      <c r="F13619" s="809"/>
      <c r="G13619" s="809"/>
      <c r="H13619" s="809"/>
      <c r="I13619" s="809"/>
    </row>
    <row r="13620" spans="1:9">
      <c r="A13620" s="834"/>
      <c r="B13620" s="834"/>
      <c r="C13620" s="835"/>
      <c r="D13620" s="836"/>
      <c r="E13620" s="809"/>
      <c r="F13620" s="809"/>
      <c r="G13620" s="809"/>
      <c r="H13620" s="809"/>
      <c r="I13620" s="809"/>
    </row>
    <row r="13621" spans="1:9">
      <c r="A13621" s="834"/>
      <c r="B13621" s="834"/>
      <c r="C13621" s="835"/>
      <c r="D13621" s="836"/>
      <c r="E13621" s="809"/>
      <c r="F13621" s="809"/>
      <c r="G13621" s="809"/>
      <c r="H13621" s="809"/>
      <c r="I13621" s="809"/>
    </row>
    <row r="13622" spans="1:9">
      <c r="A13622" s="1"/>
      <c r="B13622" s="1"/>
      <c r="C13622" s="1"/>
      <c r="D13622" s="1"/>
      <c r="E13622" s="809"/>
      <c r="F13622" s="809"/>
      <c r="G13622" s="809"/>
      <c r="H13622" s="809"/>
      <c r="I13622" s="809"/>
    </row>
    <row r="13623" spans="1:9">
      <c r="A13623" s="1"/>
      <c r="B13623" s="1"/>
      <c r="C13623" s="1"/>
      <c r="D13623" s="830"/>
      <c r="E13623" s="809"/>
      <c r="F13623" s="809"/>
      <c r="G13623" s="809"/>
      <c r="H13623" s="809"/>
      <c r="I13623" s="809"/>
    </row>
    <row r="13624" spans="1:9">
      <c r="A13624" s="1"/>
      <c r="B13624" s="1"/>
      <c r="C13624" s="1"/>
      <c r="D13624" s="830"/>
      <c r="E13624" s="809"/>
      <c r="F13624" s="809"/>
      <c r="G13624" s="809"/>
      <c r="H13624" s="809"/>
      <c r="I13624" s="809"/>
    </row>
    <row r="13625" spans="1:9">
      <c r="A13625" s="831"/>
      <c r="B13625" s="831"/>
      <c r="C13625" s="832"/>
      <c r="D13625" s="833"/>
      <c r="E13625" s="809"/>
      <c r="F13625" s="809"/>
      <c r="G13625" s="809"/>
      <c r="H13625" s="809"/>
      <c r="I13625" s="809"/>
    </row>
    <row r="13626" spans="1:9">
      <c r="A13626" s="834"/>
      <c r="B13626" s="834"/>
      <c r="C13626" s="835"/>
      <c r="D13626" s="836"/>
      <c r="E13626" s="809"/>
      <c r="F13626" s="809"/>
      <c r="G13626" s="809"/>
      <c r="H13626" s="809"/>
      <c r="I13626" s="809"/>
    </row>
    <row r="13627" spans="1:9">
      <c r="A13627" s="834"/>
      <c r="B13627" s="834"/>
      <c r="C13627" s="835"/>
      <c r="D13627" s="836"/>
      <c r="E13627" s="809"/>
      <c r="F13627" s="809"/>
      <c r="G13627" s="809"/>
      <c r="H13627" s="809"/>
      <c r="I13627" s="809"/>
    </row>
    <row r="13628" spans="1:9">
      <c r="A13628" s="1"/>
      <c r="B13628" s="1"/>
      <c r="C13628" s="1"/>
      <c r="D13628" s="1"/>
      <c r="E13628" s="809"/>
      <c r="F13628" s="809"/>
      <c r="G13628" s="809"/>
      <c r="H13628" s="809"/>
      <c r="I13628" s="809"/>
    </row>
    <row r="13629" spans="1:9">
      <c r="A13629" s="1"/>
      <c r="B13629" s="1"/>
      <c r="C13629" s="1"/>
      <c r="D13629" s="830"/>
      <c r="E13629" s="809"/>
      <c r="F13629" s="809"/>
      <c r="G13629" s="809"/>
      <c r="H13629" s="809"/>
      <c r="I13629" s="809"/>
    </row>
    <row r="13630" spans="1:9">
      <c r="A13630" s="831"/>
      <c r="B13630" s="831"/>
      <c r="C13630" s="832"/>
      <c r="D13630" s="833"/>
      <c r="E13630" s="809"/>
      <c r="F13630" s="809"/>
      <c r="G13630" s="809"/>
      <c r="H13630" s="809"/>
      <c r="I13630" s="809"/>
    </row>
    <row r="13631" spans="1:9">
      <c r="A13631" s="834"/>
      <c r="B13631" s="834"/>
      <c r="C13631" s="835"/>
      <c r="D13631" s="836"/>
      <c r="E13631" s="809"/>
      <c r="F13631" s="809"/>
      <c r="G13631" s="809"/>
      <c r="H13631" s="809"/>
      <c r="I13631" s="809"/>
    </row>
    <row r="13632" spans="1:9">
      <c r="A13632" s="834"/>
      <c r="B13632" s="834"/>
      <c r="C13632" s="835"/>
      <c r="D13632" s="836"/>
      <c r="E13632" s="809"/>
      <c r="F13632" s="809"/>
      <c r="G13632" s="809"/>
      <c r="H13632" s="809"/>
      <c r="I13632" s="809"/>
    </row>
    <row r="13633" spans="1:9">
      <c r="A13633" s="1"/>
      <c r="B13633" s="1"/>
      <c r="C13633" s="1"/>
      <c r="D13633" s="1"/>
      <c r="E13633" s="809"/>
      <c r="F13633" s="809"/>
      <c r="G13633" s="809"/>
      <c r="H13633" s="809"/>
      <c r="I13633" s="809"/>
    </row>
    <row r="13634" spans="1:9">
      <c r="A13634" s="1"/>
      <c r="B13634" s="1"/>
      <c r="C13634" s="1"/>
      <c r="D13634" s="830"/>
      <c r="E13634" s="809"/>
      <c r="F13634" s="809"/>
      <c r="G13634" s="809"/>
      <c r="H13634" s="809"/>
      <c r="I13634" s="809"/>
    </row>
    <row r="13635" spans="1:9">
      <c r="A13635" s="831"/>
      <c r="B13635" s="831"/>
      <c r="C13635" s="832"/>
      <c r="D13635" s="833"/>
      <c r="E13635" s="809"/>
      <c r="F13635" s="809"/>
      <c r="G13635" s="809"/>
      <c r="H13635" s="809"/>
      <c r="I13635" s="809"/>
    </row>
    <row r="13636" spans="1:9">
      <c r="A13636" s="834"/>
      <c r="B13636" s="834"/>
      <c r="C13636" s="835"/>
      <c r="D13636" s="836"/>
      <c r="E13636" s="809"/>
      <c r="F13636" s="809"/>
      <c r="G13636" s="809"/>
      <c r="H13636" s="809"/>
      <c r="I13636" s="809"/>
    </row>
    <row r="13637" spans="1:9">
      <c r="A13637" s="834"/>
      <c r="B13637" s="834"/>
      <c r="C13637" s="835"/>
      <c r="D13637" s="836"/>
      <c r="E13637" s="809"/>
      <c r="F13637" s="809"/>
      <c r="G13637" s="809"/>
      <c r="H13637" s="809"/>
      <c r="I13637" s="809"/>
    </row>
    <row r="13638" spans="1:9">
      <c r="A13638" s="834"/>
      <c r="B13638" s="834"/>
      <c r="C13638" s="835"/>
      <c r="D13638" s="836"/>
      <c r="E13638" s="809"/>
      <c r="F13638" s="809"/>
      <c r="G13638" s="809"/>
      <c r="H13638" s="809"/>
      <c r="I13638" s="809"/>
    </row>
    <row r="13639" spans="1:9">
      <c r="A13639" s="834"/>
      <c r="B13639" s="834"/>
      <c r="C13639" s="835"/>
      <c r="D13639" s="836"/>
      <c r="E13639" s="809"/>
      <c r="F13639" s="809"/>
      <c r="G13639" s="809"/>
      <c r="H13639" s="809"/>
      <c r="I13639" s="809"/>
    </row>
    <row r="13640" spans="1:9">
      <c r="A13640" s="834"/>
      <c r="B13640" s="834"/>
      <c r="C13640" s="835"/>
      <c r="D13640" s="836"/>
      <c r="E13640" s="809"/>
      <c r="F13640" s="809"/>
      <c r="G13640" s="809"/>
      <c r="H13640" s="809"/>
      <c r="I13640" s="809"/>
    </row>
    <row r="13641" spans="1:9">
      <c r="A13641" s="1"/>
      <c r="B13641" s="1"/>
      <c r="C13641" s="1"/>
      <c r="D13641" s="1"/>
      <c r="E13641" s="809"/>
      <c r="F13641" s="809"/>
      <c r="G13641" s="809"/>
      <c r="H13641" s="809"/>
      <c r="I13641" s="809"/>
    </row>
    <row r="13642" spans="1:9">
      <c r="A13642" s="1"/>
      <c r="B13642" s="1"/>
      <c r="C13642" s="1"/>
      <c r="D13642" s="830"/>
      <c r="E13642" s="809"/>
      <c r="F13642" s="809"/>
      <c r="G13642" s="809"/>
      <c r="H13642" s="809"/>
      <c r="I13642" s="809"/>
    </row>
    <row r="13643" spans="1:9">
      <c r="A13643" s="831"/>
      <c r="B13643" s="831"/>
      <c r="C13643" s="832"/>
      <c r="D13643" s="833"/>
      <c r="E13643" s="809"/>
      <c r="F13643" s="809"/>
      <c r="G13643" s="809"/>
      <c r="H13643" s="809"/>
      <c r="I13643" s="809"/>
    </row>
    <row r="13644" spans="1:9">
      <c r="A13644" s="834"/>
      <c r="B13644" s="834"/>
      <c r="C13644" s="835"/>
      <c r="D13644" s="836"/>
      <c r="E13644" s="809"/>
      <c r="F13644" s="809"/>
      <c r="G13644" s="809"/>
      <c r="H13644" s="809"/>
      <c r="I13644" s="809"/>
    </row>
    <row r="13645" spans="1:9">
      <c r="A13645" s="834"/>
      <c r="B13645" s="834"/>
      <c r="C13645" s="835"/>
      <c r="D13645" s="836"/>
      <c r="E13645" s="809"/>
      <c r="F13645" s="809"/>
      <c r="G13645" s="809"/>
      <c r="H13645" s="809"/>
      <c r="I13645" s="809"/>
    </row>
    <row r="13646" spans="1:9">
      <c r="A13646" s="834"/>
      <c r="B13646" s="834"/>
      <c r="C13646" s="835"/>
      <c r="D13646" s="836"/>
      <c r="E13646" s="809"/>
      <c r="F13646" s="809"/>
      <c r="G13646" s="809"/>
      <c r="H13646" s="809"/>
      <c r="I13646" s="809"/>
    </row>
    <row r="13647" spans="1:9">
      <c r="A13647" s="834"/>
      <c r="B13647" s="834"/>
      <c r="C13647" s="835"/>
      <c r="D13647" s="836"/>
      <c r="E13647" s="809"/>
      <c r="F13647" s="809"/>
      <c r="G13647" s="809"/>
      <c r="H13647" s="809"/>
      <c r="I13647" s="809"/>
    </row>
    <row r="13648" spans="1:9">
      <c r="A13648" s="834"/>
      <c r="B13648" s="834"/>
      <c r="C13648" s="835"/>
      <c r="D13648" s="836"/>
      <c r="E13648" s="809"/>
      <c r="F13648" s="809"/>
      <c r="G13648" s="809"/>
      <c r="H13648" s="809"/>
      <c r="I13648" s="809"/>
    </row>
    <row r="13649" spans="1:9">
      <c r="A13649" s="834"/>
      <c r="B13649" s="834"/>
      <c r="C13649" s="835"/>
      <c r="D13649" s="836"/>
      <c r="E13649" s="809"/>
      <c r="F13649" s="809"/>
      <c r="G13649" s="809"/>
      <c r="H13649" s="809"/>
      <c r="I13649" s="809"/>
    </row>
    <row r="13650" spans="1:9">
      <c r="A13650" s="834"/>
      <c r="B13650" s="834"/>
      <c r="C13650" s="835"/>
      <c r="D13650" s="836"/>
      <c r="E13650" s="809"/>
      <c r="F13650" s="809"/>
      <c r="G13650" s="809"/>
      <c r="H13650" s="809"/>
      <c r="I13650" s="809"/>
    </row>
    <row r="13651" spans="1:9">
      <c r="A13651" s="1"/>
      <c r="B13651" s="1"/>
      <c r="C13651" s="1"/>
      <c r="D13651" s="1"/>
      <c r="E13651" s="809"/>
      <c r="F13651" s="809"/>
      <c r="G13651" s="809"/>
      <c r="H13651" s="809"/>
      <c r="I13651" s="809"/>
    </row>
    <row r="13652" spans="1:9">
      <c r="A13652" s="1"/>
      <c r="B13652" s="1"/>
      <c r="C13652" s="1"/>
      <c r="D13652" s="830"/>
      <c r="E13652" s="809"/>
      <c r="F13652" s="809"/>
      <c r="G13652" s="809"/>
      <c r="H13652" s="809"/>
      <c r="I13652" s="809"/>
    </row>
    <row r="13653" spans="1:9">
      <c r="A13653" s="831"/>
      <c r="B13653" s="831"/>
      <c r="C13653" s="832"/>
      <c r="D13653" s="833"/>
      <c r="E13653" s="809"/>
      <c r="F13653" s="809"/>
      <c r="G13653" s="809"/>
      <c r="H13653" s="809"/>
      <c r="I13653" s="809"/>
    </row>
    <row r="13654" spans="1:9">
      <c r="A13654" s="834"/>
      <c r="B13654" s="834"/>
      <c r="C13654" s="835"/>
      <c r="D13654" s="836"/>
      <c r="E13654" s="809"/>
      <c r="F13654" s="809"/>
      <c r="G13654" s="809"/>
      <c r="H13654" s="809"/>
      <c r="I13654" s="809"/>
    </row>
    <row r="13655" spans="1:9">
      <c r="A13655" s="834"/>
      <c r="B13655" s="834"/>
      <c r="C13655" s="835"/>
      <c r="D13655" s="836"/>
      <c r="E13655" s="809"/>
      <c r="F13655" s="809"/>
      <c r="G13655" s="809"/>
      <c r="H13655" s="809"/>
      <c r="I13655" s="809"/>
    </row>
    <row r="13656" spans="1:9">
      <c r="A13656" s="834"/>
      <c r="B13656" s="834"/>
      <c r="C13656" s="835"/>
      <c r="D13656" s="836"/>
      <c r="E13656" s="809"/>
      <c r="F13656" s="809"/>
      <c r="G13656" s="809"/>
      <c r="H13656" s="809"/>
      <c r="I13656" s="809"/>
    </row>
    <row r="13657" spans="1:9">
      <c r="A13657" s="834"/>
      <c r="B13657" s="834"/>
      <c r="C13657" s="835"/>
      <c r="D13657" s="836"/>
      <c r="E13657" s="809"/>
      <c r="F13657" s="809"/>
      <c r="G13657" s="809"/>
      <c r="H13657" s="809"/>
      <c r="I13657" s="809"/>
    </row>
    <row r="13658" spans="1:9">
      <c r="A13658" s="834"/>
      <c r="B13658" s="834"/>
      <c r="C13658" s="835"/>
      <c r="D13658" s="836"/>
      <c r="E13658" s="809"/>
      <c r="F13658" s="809"/>
      <c r="G13658" s="809"/>
      <c r="H13658" s="809"/>
      <c r="I13658" s="809"/>
    </row>
    <row r="13659" spans="1:9">
      <c r="A13659" s="834"/>
      <c r="B13659" s="834"/>
      <c r="C13659" s="835"/>
      <c r="D13659" s="836"/>
      <c r="E13659" s="809"/>
      <c r="F13659" s="809"/>
      <c r="G13659" s="809"/>
      <c r="H13659" s="809"/>
      <c r="I13659" s="809"/>
    </row>
    <row r="13660" spans="1:9">
      <c r="A13660" s="1"/>
      <c r="B13660" s="1"/>
      <c r="C13660" s="1"/>
      <c r="D13660" s="1"/>
      <c r="E13660" s="809"/>
      <c r="F13660" s="809"/>
      <c r="G13660" s="809"/>
      <c r="H13660" s="809"/>
      <c r="I13660" s="809"/>
    </row>
    <row r="13661" spans="1:9">
      <c r="A13661" s="1"/>
      <c r="B13661" s="1"/>
      <c r="C13661" s="1"/>
      <c r="D13661" s="830"/>
      <c r="E13661" s="809"/>
      <c r="F13661" s="809"/>
      <c r="G13661" s="809"/>
      <c r="H13661" s="809"/>
      <c r="I13661" s="809"/>
    </row>
    <row r="13662" spans="1:9">
      <c r="A13662" s="831"/>
      <c r="B13662" s="831"/>
      <c r="C13662" s="832"/>
      <c r="D13662" s="833"/>
      <c r="E13662" s="809"/>
      <c r="F13662" s="809"/>
      <c r="G13662" s="809"/>
      <c r="H13662" s="809"/>
      <c r="I13662" s="809"/>
    </row>
    <row r="13663" spans="1:9">
      <c r="A13663" s="834"/>
      <c r="B13663" s="834"/>
      <c r="C13663" s="835"/>
      <c r="D13663" s="836"/>
      <c r="E13663" s="809"/>
      <c r="F13663" s="809"/>
      <c r="G13663" s="809"/>
      <c r="H13663" s="809"/>
      <c r="I13663" s="809"/>
    </row>
    <row r="13664" spans="1:9">
      <c r="A13664" s="834"/>
      <c r="B13664" s="834"/>
      <c r="C13664" s="835"/>
      <c r="D13664" s="836"/>
      <c r="E13664" s="809"/>
      <c r="F13664" s="809"/>
      <c r="G13664" s="809"/>
      <c r="H13664" s="809"/>
      <c r="I13664" s="809"/>
    </row>
    <row r="13665" spans="1:9">
      <c r="A13665" s="834"/>
      <c r="B13665" s="834"/>
      <c r="C13665" s="835"/>
      <c r="D13665" s="836"/>
      <c r="E13665" s="809"/>
      <c r="F13665" s="809"/>
      <c r="G13665" s="809"/>
      <c r="H13665" s="809"/>
      <c r="I13665" s="809"/>
    </row>
    <row r="13666" spans="1:9">
      <c r="A13666" s="834"/>
      <c r="B13666" s="834"/>
      <c r="C13666" s="835"/>
      <c r="D13666" s="836"/>
      <c r="E13666" s="809"/>
      <c r="F13666" s="809"/>
      <c r="G13666" s="809"/>
      <c r="H13666" s="809"/>
      <c r="I13666" s="809"/>
    </row>
    <row r="13667" spans="1:9">
      <c r="A13667" s="834"/>
      <c r="B13667" s="834"/>
      <c r="C13667" s="835"/>
      <c r="D13667" s="836"/>
      <c r="E13667" s="809"/>
      <c r="F13667" s="809"/>
      <c r="G13667" s="809"/>
      <c r="H13667" s="809"/>
      <c r="I13667" s="809"/>
    </row>
    <row r="13668" spans="1:9">
      <c r="A13668" s="834"/>
      <c r="B13668" s="834"/>
      <c r="C13668" s="835"/>
      <c r="D13668" s="836"/>
      <c r="E13668" s="809"/>
      <c r="F13668" s="809"/>
      <c r="G13668" s="809"/>
      <c r="H13668" s="809"/>
      <c r="I13668" s="809"/>
    </row>
    <row r="13669" spans="1:9">
      <c r="A13669" s="834"/>
      <c r="B13669" s="834"/>
      <c r="C13669" s="835"/>
      <c r="D13669" s="836"/>
      <c r="E13669" s="809"/>
      <c r="F13669" s="809"/>
      <c r="G13669" s="809"/>
      <c r="H13669" s="809"/>
      <c r="I13669" s="809"/>
    </row>
    <row r="13670" spans="1:9">
      <c r="A13670" s="834"/>
      <c r="B13670" s="834"/>
      <c r="C13670" s="835"/>
      <c r="D13670" s="836"/>
      <c r="E13670" s="809"/>
      <c r="F13670" s="809"/>
      <c r="G13670" s="809"/>
      <c r="H13670" s="809"/>
      <c r="I13670" s="809"/>
    </row>
    <row r="13671" spans="1:9">
      <c r="A13671" s="834"/>
      <c r="B13671" s="834"/>
      <c r="C13671" s="835"/>
      <c r="D13671" s="836"/>
      <c r="E13671" s="809"/>
      <c r="F13671" s="809"/>
      <c r="G13671" s="809"/>
      <c r="H13671" s="809"/>
      <c r="I13671" s="809"/>
    </row>
    <row r="13672" spans="1:9">
      <c r="A13672" s="1"/>
      <c r="B13672" s="1"/>
      <c r="C13672" s="1"/>
      <c r="D13672" s="1"/>
      <c r="E13672" s="809"/>
      <c r="F13672" s="809"/>
      <c r="G13672" s="809"/>
      <c r="H13672" s="809"/>
      <c r="I13672" s="809"/>
    </row>
    <row r="13673" spans="1:9">
      <c r="A13673" s="1"/>
      <c r="B13673" s="1"/>
      <c r="C13673" s="1"/>
      <c r="D13673" s="830"/>
      <c r="E13673" s="809"/>
      <c r="F13673" s="809"/>
      <c r="G13673" s="809"/>
      <c r="H13673" s="809"/>
      <c r="I13673" s="809"/>
    </row>
    <row r="13674" spans="1:9">
      <c r="A13674" s="831"/>
      <c r="B13674" s="831"/>
      <c r="C13674" s="832"/>
      <c r="D13674" s="833"/>
      <c r="E13674" s="809"/>
      <c r="F13674" s="809"/>
      <c r="G13674" s="809"/>
      <c r="H13674" s="809"/>
      <c r="I13674" s="809"/>
    </row>
    <row r="13675" spans="1:9">
      <c r="A13675" s="834"/>
      <c r="B13675" s="834"/>
      <c r="C13675" s="835"/>
      <c r="D13675" s="836"/>
      <c r="E13675" s="809"/>
      <c r="F13675" s="809"/>
      <c r="G13675" s="809"/>
      <c r="H13675" s="809"/>
      <c r="I13675" s="809"/>
    </row>
    <row r="13676" spans="1:9">
      <c r="A13676" s="834"/>
      <c r="B13676" s="834"/>
      <c r="C13676" s="835"/>
      <c r="D13676" s="836"/>
      <c r="E13676" s="809"/>
      <c r="F13676" s="809"/>
      <c r="G13676" s="809"/>
      <c r="H13676" s="809"/>
      <c r="I13676" s="809"/>
    </row>
    <row r="13677" spans="1:9">
      <c r="A13677" s="1"/>
      <c r="B13677" s="1"/>
      <c r="C13677" s="1"/>
      <c r="D13677" s="1"/>
      <c r="E13677" s="809"/>
      <c r="F13677" s="809"/>
      <c r="G13677" s="809"/>
      <c r="H13677" s="809"/>
      <c r="I13677" s="809"/>
    </row>
    <row r="13678" spans="1:9">
      <c r="A13678" s="1"/>
      <c r="B13678" s="1"/>
      <c r="C13678" s="1"/>
      <c r="D13678" s="830"/>
      <c r="E13678" s="809"/>
      <c r="F13678" s="809"/>
      <c r="G13678" s="809"/>
      <c r="H13678" s="809"/>
      <c r="I13678" s="809"/>
    </row>
    <row r="13679" spans="1:9">
      <c r="A13679" s="1"/>
      <c r="B13679" s="1"/>
      <c r="C13679" s="1"/>
      <c r="D13679" s="830"/>
      <c r="E13679" s="809"/>
      <c r="F13679" s="809"/>
      <c r="G13679" s="809"/>
      <c r="H13679" s="809"/>
      <c r="I13679" s="809"/>
    </row>
    <row r="13680" spans="1:9">
      <c r="A13680" s="831"/>
      <c r="B13680" s="831"/>
      <c r="C13680" s="832"/>
      <c r="D13680" s="833"/>
      <c r="E13680" s="809"/>
      <c r="F13680" s="809"/>
      <c r="G13680" s="809"/>
      <c r="H13680" s="809"/>
      <c r="I13680" s="809"/>
    </row>
    <row r="13681" spans="1:9">
      <c r="A13681" s="834"/>
      <c r="B13681" s="834"/>
      <c r="C13681" s="835"/>
      <c r="D13681" s="836"/>
      <c r="E13681" s="809"/>
      <c r="F13681" s="809"/>
      <c r="G13681" s="809"/>
      <c r="H13681" s="809"/>
      <c r="I13681" s="809"/>
    </row>
    <row r="13682" spans="1:9">
      <c r="A13682" s="834"/>
      <c r="B13682" s="834"/>
      <c r="C13682" s="835"/>
      <c r="D13682" s="836"/>
      <c r="E13682" s="809"/>
      <c r="F13682" s="809"/>
      <c r="G13682" s="809"/>
      <c r="H13682" s="809"/>
      <c r="I13682" s="809"/>
    </row>
    <row r="13683" spans="1:9">
      <c r="A13683" s="1"/>
      <c r="B13683" s="1"/>
      <c r="C13683" s="1"/>
      <c r="D13683" s="1"/>
      <c r="E13683" s="809"/>
      <c r="F13683" s="809"/>
      <c r="G13683" s="809"/>
      <c r="H13683" s="809"/>
      <c r="I13683" s="809"/>
    </row>
    <row r="13684" spans="1:9">
      <c r="A13684" s="1"/>
      <c r="B13684" s="1"/>
      <c r="C13684" s="1"/>
      <c r="D13684" s="830"/>
      <c r="E13684" s="809"/>
      <c r="F13684" s="809"/>
      <c r="G13684" s="809"/>
      <c r="H13684" s="809"/>
      <c r="I13684" s="809"/>
    </row>
    <row r="13685" spans="1:9">
      <c r="A13685" s="831"/>
      <c r="B13685" s="831"/>
      <c r="C13685" s="832"/>
      <c r="D13685" s="833"/>
      <c r="E13685" s="809"/>
      <c r="F13685" s="809"/>
      <c r="G13685" s="809"/>
      <c r="H13685" s="809"/>
      <c r="I13685" s="809"/>
    </row>
    <row r="13686" spans="1:9">
      <c r="A13686" s="834"/>
      <c r="B13686" s="834"/>
      <c r="C13686" s="835"/>
      <c r="D13686" s="836"/>
      <c r="E13686" s="809"/>
      <c r="F13686" s="809"/>
      <c r="G13686" s="809"/>
      <c r="H13686" s="809"/>
      <c r="I13686" s="809"/>
    </row>
    <row r="13687" spans="1:9">
      <c r="A13687" s="1"/>
      <c r="B13687" s="1"/>
      <c r="C13687" s="1"/>
      <c r="D13687" s="1"/>
      <c r="E13687" s="809"/>
      <c r="F13687" s="809"/>
      <c r="G13687" s="809"/>
      <c r="H13687" s="809"/>
      <c r="I13687" s="809"/>
    </row>
    <row r="13688" spans="1:9">
      <c r="A13688" s="1"/>
      <c r="B13688" s="1"/>
      <c r="C13688" s="1"/>
      <c r="D13688" s="830"/>
      <c r="E13688" s="809"/>
      <c r="F13688" s="809"/>
      <c r="G13688" s="809"/>
      <c r="H13688" s="809"/>
      <c r="I13688" s="809"/>
    </row>
    <row r="13689" spans="1:9">
      <c r="A13689" s="831"/>
      <c r="B13689" s="831"/>
      <c r="C13689" s="832"/>
      <c r="D13689" s="833"/>
      <c r="E13689" s="809"/>
      <c r="F13689" s="809"/>
      <c r="G13689" s="809"/>
      <c r="H13689" s="809"/>
      <c r="I13689" s="809"/>
    </row>
    <row r="13690" spans="1:9">
      <c r="A13690" s="834"/>
      <c r="B13690" s="834"/>
      <c r="C13690" s="835"/>
      <c r="D13690" s="836"/>
      <c r="E13690" s="809"/>
      <c r="F13690" s="809"/>
      <c r="G13690" s="809"/>
      <c r="H13690" s="809"/>
      <c r="I13690" s="809"/>
    </row>
    <row r="13691" spans="1:9">
      <c r="A13691" s="1"/>
      <c r="B13691" s="1"/>
      <c r="C13691" s="1"/>
      <c r="D13691" s="1"/>
      <c r="E13691" s="809"/>
      <c r="F13691" s="809"/>
      <c r="G13691" s="809"/>
      <c r="H13691" s="809"/>
      <c r="I13691" s="809"/>
    </row>
    <row r="13692" spans="1:9">
      <c r="A13692" s="1"/>
      <c r="B13692" s="1"/>
      <c r="C13692" s="1"/>
      <c r="D13692" s="830"/>
      <c r="E13692" s="809"/>
      <c r="F13692" s="809"/>
      <c r="G13692" s="809"/>
      <c r="H13692" s="809"/>
      <c r="I13692" s="809"/>
    </row>
    <row r="13693" spans="1:9">
      <c r="A13693" s="831"/>
      <c r="B13693" s="831"/>
      <c r="C13693" s="832"/>
      <c r="D13693" s="833"/>
      <c r="E13693" s="809"/>
      <c r="F13693" s="809"/>
      <c r="G13693" s="809"/>
      <c r="H13693" s="809"/>
      <c r="I13693" s="809"/>
    </row>
    <row r="13694" spans="1:9">
      <c r="A13694" s="834"/>
      <c r="B13694" s="834"/>
      <c r="C13694" s="835"/>
      <c r="D13694" s="836"/>
      <c r="E13694" s="809"/>
      <c r="F13694" s="809"/>
      <c r="G13694" s="809"/>
      <c r="H13694" s="809"/>
      <c r="I13694" s="809"/>
    </row>
    <row r="13695" spans="1:9">
      <c r="A13695" s="834"/>
      <c r="B13695" s="834"/>
      <c r="C13695" s="835"/>
      <c r="D13695" s="836"/>
      <c r="E13695" s="809"/>
      <c r="F13695" s="809"/>
      <c r="G13695" s="809"/>
      <c r="H13695" s="809"/>
      <c r="I13695" s="809"/>
    </row>
    <row r="13696" spans="1:9">
      <c r="A13696" s="1"/>
      <c r="B13696" s="1"/>
      <c r="C13696" s="1"/>
      <c r="D13696" s="1"/>
      <c r="E13696" s="809"/>
      <c r="F13696" s="809"/>
      <c r="G13696" s="809"/>
      <c r="H13696" s="809"/>
      <c r="I13696" s="809"/>
    </row>
    <row r="13697" spans="1:9">
      <c r="A13697" s="1"/>
      <c r="B13697" s="1"/>
      <c r="C13697" s="1"/>
      <c r="D13697" s="830"/>
      <c r="E13697" s="809"/>
      <c r="F13697" s="809"/>
      <c r="G13697" s="809"/>
      <c r="H13697" s="809"/>
      <c r="I13697" s="809"/>
    </row>
    <row r="13698" spans="1:9">
      <c r="A13698" s="831"/>
      <c r="B13698" s="831"/>
      <c r="C13698" s="832"/>
      <c r="D13698" s="833"/>
      <c r="E13698" s="809"/>
      <c r="F13698" s="809"/>
      <c r="G13698" s="809"/>
      <c r="H13698" s="809"/>
      <c r="I13698" s="809"/>
    </row>
    <row r="13699" spans="1:9">
      <c r="A13699" s="834"/>
      <c r="B13699" s="834"/>
      <c r="C13699" s="835"/>
      <c r="D13699" s="836"/>
      <c r="E13699" s="809"/>
      <c r="F13699" s="809"/>
      <c r="G13699" s="809"/>
      <c r="H13699" s="809"/>
      <c r="I13699" s="809"/>
    </row>
    <row r="13700" spans="1:9">
      <c r="A13700" s="834"/>
      <c r="B13700" s="834"/>
      <c r="C13700" s="835"/>
      <c r="D13700" s="836"/>
      <c r="E13700" s="809"/>
      <c r="F13700" s="809"/>
      <c r="G13700" s="809"/>
      <c r="H13700" s="809"/>
      <c r="I13700" s="809"/>
    </row>
    <row r="13701" spans="1:9">
      <c r="A13701" s="834"/>
      <c r="B13701" s="834"/>
      <c r="C13701" s="835"/>
      <c r="D13701" s="836"/>
      <c r="E13701" s="809"/>
      <c r="F13701" s="809"/>
      <c r="G13701" s="809"/>
      <c r="H13701" s="809"/>
      <c r="I13701" s="809"/>
    </row>
    <row r="13702" spans="1:9">
      <c r="A13702" s="834"/>
      <c r="B13702" s="834"/>
      <c r="C13702" s="835"/>
      <c r="D13702" s="836"/>
      <c r="E13702" s="809"/>
      <c r="F13702" s="809"/>
      <c r="G13702" s="809"/>
      <c r="H13702" s="809"/>
      <c r="I13702" s="809"/>
    </row>
    <row r="13703" spans="1:9">
      <c r="A13703" s="834"/>
      <c r="B13703" s="834"/>
      <c r="C13703" s="835"/>
      <c r="D13703" s="836"/>
      <c r="E13703" s="809"/>
      <c r="F13703" s="809"/>
      <c r="G13703" s="809"/>
      <c r="H13703" s="809"/>
      <c r="I13703" s="809"/>
    </row>
    <row r="13704" spans="1:9">
      <c r="A13704" s="834"/>
      <c r="B13704" s="834"/>
      <c r="C13704" s="835"/>
      <c r="D13704" s="836"/>
      <c r="E13704" s="809"/>
      <c r="F13704" s="809"/>
      <c r="G13704" s="809"/>
      <c r="H13704" s="809"/>
      <c r="I13704" s="809"/>
    </row>
    <row r="13705" spans="1:9">
      <c r="A13705" s="1"/>
      <c r="B13705" s="1"/>
      <c r="C13705" s="1"/>
      <c r="D13705" s="1"/>
      <c r="E13705" s="809"/>
      <c r="F13705" s="809"/>
      <c r="G13705" s="809"/>
      <c r="H13705" s="809"/>
      <c r="I13705" s="809"/>
    </row>
    <row r="13706" spans="1:9">
      <c r="A13706" s="1"/>
      <c r="B13706" s="1"/>
      <c r="C13706" s="1"/>
      <c r="D13706" s="830"/>
      <c r="E13706" s="809"/>
      <c r="F13706" s="809"/>
      <c r="G13706" s="809"/>
      <c r="H13706" s="809"/>
      <c r="I13706" s="809"/>
    </row>
    <row r="13707" spans="1:9">
      <c r="A13707" s="831"/>
      <c r="B13707" s="831"/>
      <c r="C13707" s="832"/>
      <c r="D13707" s="833"/>
      <c r="E13707" s="809"/>
      <c r="F13707" s="809"/>
      <c r="G13707" s="809"/>
      <c r="H13707" s="809"/>
      <c r="I13707" s="809"/>
    </row>
    <row r="13708" spans="1:9">
      <c r="A13708" s="834"/>
      <c r="B13708" s="834"/>
      <c r="C13708" s="835"/>
      <c r="D13708" s="836"/>
      <c r="E13708" s="809"/>
      <c r="F13708" s="809"/>
      <c r="G13708" s="809"/>
      <c r="H13708" s="809"/>
      <c r="I13708" s="809"/>
    </row>
    <row r="13709" spans="1:9">
      <c r="A13709" s="834"/>
      <c r="B13709" s="834"/>
      <c r="C13709" s="835"/>
      <c r="D13709" s="836"/>
      <c r="E13709" s="809"/>
      <c r="F13709" s="809"/>
      <c r="G13709" s="809"/>
      <c r="H13709" s="809"/>
      <c r="I13709" s="809"/>
    </row>
    <row r="13710" spans="1:9">
      <c r="A13710" s="834"/>
      <c r="B13710" s="834"/>
      <c r="C13710" s="835"/>
      <c r="D13710" s="836"/>
      <c r="E13710" s="809"/>
      <c r="F13710" s="809"/>
      <c r="G13710" s="809"/>
      <c r="H13710" s="809"/>
      <c r="I13710" s="809"/>
    </row>
    <row r="13711" spans="1:9">
      <c r="A13711" s="834"/>
      <c r="B13711" s="834"/>
      <c r="C13711" s="835"/>
      <c r="D13711" s="836"/>
      <c r="E13711" s="809"/>
      <c r="F13711" s="809"/>
      <c r="G13711" s="809"/>
      <c r="H13711" s="809"/>
      <c r="I13711" s="809"/>
    </row>
    <row r="13712" spans="1:9">
      <c r="A13712" s="834"/>
      <c r="B13712" s="834"/>
      <c r="C13712" s="835"/>
      <c r="D13712" s="836"/>
      <c r="E13712" s="809"/>
      <c r="F13712" s="809"/>
      <c r="G13712" s="809"/>
      <c r="H13712" s="809"/>
      <c r="I13712" s="809"/>
    </row>
    <row r="13713" spans="1:9">
      <c r="A13713" s="834"/>
      <c r="B13713" s="834"/>
      <c r="C13713" s="835"/>
      <c r="D13713" s="836"/>
      <c r="E13713" s="809"/>
      <c r="F13713" s="809"/>
      <c r="G13713" s="809"/>
      <c r="H13713" s="809"/>
      <c r="I13713" s="809"/>
    </row>
    <row r="13714" spans="1:9">
      <c r="A13714" s="834"/>
      <c r="B13714" s="834"/>
      <c r="C13714" s="835"/>
      <c r="D13714" s="836"/>
      <c r="E13714" s="809"/>
      <c r="F13714" s="809"/>
      <c r="G13714" s="809"/>
      <c r="H13714" s="809"/>
      <c r="I13714" s="809"/>
    </row>
    <row r="13715" spans="1:9">
      <c r="A13715" s="834"/>
      <c r="B13715" s="834"/>
      <c r="C13715" s="835"/>
      <c r="D13715" s="836"/>
      <c r="E13715" s="809"/>
      <c r="F13715" s="809"/>
      <c r="G13715" s="809"/>
      <c r="H13715" s="809"/>
      <c r="I13715" s="809"/>
    </row>
    <row r="13716" spans="1:9">
      <c r="A13716" s="834"/>
      <c r="B13716" s="834"/>
      <c r="C13716" s="835"/>
      <c r="D13716" s="836"/>
      <c r="E13716" s="809"/>
      <c r="F13716" s="809"/>
      <c r="G13716" s="809"/>
      <c r="H13716" s="809"/>
      <c r="I13716" s="809"/>
    </row>
    <row r="13717" spans="1:9">
      <c r="A13717" s="834"/>
      <c r="B13717" s="834"/>
      <c r="C13717" s="835"/>
      <c r="D13717" s="836"/>
      <c r="E13717" s="809"/>
      <c r="F13717" s="809"/>
      <c r="G13717" s="809"/>
      <c r="H13717" s="809"/>
      <c r="I13717" s="809"/>
    </row>
    <row r="13718" spans="1:9">
      <c r="A13718" s="834"/>
      <c r="B13718" s="834"/>
      <c r="C13718" s="835"/>
      <c r="D13718" s="836"/>
      <c r="E13718" s="809"/>
      <c r="F13718" s="809"/>
      <c r="G13718" s="809"/>
      <c r="H13718" s="809"/>
      <c r="I13718" s="809"/>
    </row>
    <row r="13719" spans="1:9">
      <c r="A13719" s="834"/>
      <c r="B13719" s="834"/>
      <c r="C13719" s="835"/>
      <c r="D13719" s="836"/>
      <c r="E13719" s="809"/>
      <c r="F13719" s="809"/>
      <c r="G13719" s="809"/>
      <c r="H13719" s="809"/>
      <c r="I13719" s="809"/>
    </row>
    <row r="13720" spans="1:9">
      <c r="A13720" s="834"/>
      <c r="B13720" s="834"/>
      <c r="C13720" s="835"/>
      <c r="D13720" s="836"/>
      <c r="E13720" s="809"/>
      <c r="F13720" s="809"/>
      <c r="G13720" s="809"/>
      <c r="H13720" s="809"/>
      <c r="I13720" s="809"/>
    </row>
    <row r="13721" spans="1:9">
      <c r="A13721" s="834"/>
      <c r="B13721" s="834"/>
      <c r="C13721" s="835"/>
      <c r="D13721" s="836"/>
      <c r="E13721" s="809"/>
      <c r="F13721" s="809"/>
      <c r="G13721" s="809"/>
      <c r="H13721" s="809"/>
      <c r="I13721" s="809"/>
    </row>
    <row r="13722" spans="1:9">
      <c r="A13722" s="834"/>
      <c r="B13722" s="834"/>
      <c r="C13722" s="835"/>
      <c r="D13722" s="836"/>
      <c r="E13722" s="809"/>
      <c r="F13722" s="809"/>
      <c r="G13722" s="809"/>
      <c r="H13722" s="809"/>
      <c r="I13722" s="809"/>
    </row>
    <row r="13723" spans="1:9">
      <c r="A13723" s="1"/>
      <c r="B13723" s="1"/>
      <c r="C13723" s="1"/>
      <c r="D13723" s="1"/>
      <c r="E13723" s="809"/>
      <c r="F13723" s="809"/>
      <c r="G13723" s="809"/>
      <c r="H13723" s="809"/>
      <c r="I13723" s="809"/>
    </row>
    <row r="13724" spans="1:9">
      <c r="A13724" s="1"/>
      <c r="B13724" s="1"/>
      <c r="C13724" s="1"/>
      <c r="D13724" s="830"/>
      <c r="E13724" s="809"/>
      <c r="F13724" s="809"/>
      <c r="G13724" s="809"/>
      <c r="H13724" s="809"/>
      <c r="I13724" s="809"/>
    </row>
    <row r="13725" spans="1:9">
      <c r="A13725" s="831"/>
      <c r="B13725" s="831"/>
      <c r="C13725" s="832"/>
      <c r="D13725" s="833"/>
      <c r="E13725" s="809"/>
      <c r="F13725" s="809"/>
      <c r="G13725" s="809"/>
      <c r="H13725" s="809"/>
      <c r="I13725" s="809"/>
    </row>
    <row r="13726" spans="1:9">
      <c r="A13726" s="834"/>
      <c r="B13726" s="834"/>
      <c r="C13726" s="835"/>
      <c r="D13726" s="836"/>
      <c r="E13726" s="809"/>
      <c r="F13726" s="809"/>
      <c r="G13726" s="809"/>
      <c r="H13726" s="809"/>
      <c r="I13726" s="809"/>
    </row>
    <row r="13727" spans="1:9">
      <c r="A13727" s="834"/>
      <c r="B13727" s="834"/>
      <c r="C13727" s="835"/>
      <c r="D13727" s="836"/>
      <c r="E13727" s="809"/>
      <c r="F13727" s="809"/>
      <c r="G13727" s="809"/>
      <c r="H13727" s="809"/>
      <c r="I13727" s="809"/>
    </row>
    <row r="13728" spans="1:9">
      <c r="A13728" s="1"/>
      <c r="B13728" s="1"/>
      <c r="C13728" s="1"/>
      <c r="D13728" s="1"/>
      <c r="E13728" s="809"/>
      <c r="F13728" s="809"/>
      <c r="G13728" s="809"/>
      <c r="H13728" s="809"/>
      <c r="I13728" s="809"/>
    </row>
    <row r="13729" spans="1:9">
      <c r="A13729" s="1"/>
      <c r="B13729" s="1"/>
      <c r="C13729" s="1"/>
      <c r="D13729" s="830"/>
      <c r="E13729" s="809"/>
      <c r="F13729" s="809"/>
      <c r="G13729" s="809"/>
      <c r="H13729" s="809"/>
      <c r="I13729" s="809"/>
    </row>
    <row r="13730" spans="1:9">
      <c r="A13730" s="1"/>
      <c r="B13730" s="1"/>
      <c r="C13730" s="1"/>
      <c r="D13730" s="830"/>
      <c r="E13730" s="809"/>
      <c r="F13730" s="809"/>
      <c r="G13730" s="809"/>
      <c r="H13730" s="809"/>
      <c r="I13730" s="809"/>
    </row>
    <row r="13731" spans="1:9">
      <c r="A13731" s="831"/>
      <c r="B13731" s="831"/>
      <c r="C13731" s="832"/>
      <c r="D13731" s="833"/>
      <c r="E13731" s="809"/>
      <c r="F13731" s="809"/>
      <c r="G13731" s="809"/>
      <c r="H13731" s="809"/>
      <c r="I13731" s="809"/>
    </row>
    <row r="13732" spans="1:9">
      <c r="A13732" s="834"/>
      <c r="B13732" s="834"/>
      <c r="C13732" s="835"/>
      <c r="D13732" s="836"/>
      <c r="E13732" s="809"/>
      <c r="F13732" s="809"/>
      <c r="G13732" s="809"/>
      <c r="H13732" s="809"/>
      <c r="I13732" s="809"/>
    </row>
    <row r="13733" spans="1:9">
      <c r="A13733" s="834"/>
      <c r="B13733" s="834"/>
      <c r="C13733" s="835"/>
      <c r="D13733" s="836"/>
      <c r="E13733" s="809"/>
      <c r="F13733" s="809"/>
      <c r="G13733" s="809"/>
      <c r="H13733" s="809"/>
      <c r="I13733" s="809"/>
    </row>
    <row r="13734" spans="1:9">
      <c r="A13734" s="834"/>
      <c r="B13734" s="834"/>
      <c r="C13734" s="835"/>
      <c r="D13734" s="836"/>
      <c r="E13734" s="809"/>
      <c r="F13734" s="809"/>
      <c r="G13734" s="809"/>
      <c r="H13734" s="809"/>
      <c r="I13734" s="809"/>
    </row>
    <row r="13735" spans="1:9">
      <c r="A13735" s="834"/>
      <c r="B13735" s="834"/>
      <c r="C13735" s="835"/>
      <c r="D13735" s="836"/>
      <c r="E13735" s="809"/>
      <c r="F13735" s="809"/>
      <c r="G13735" s="809"/>
      <c r="H13735" s="809"/>
      <c r="I13735" s="809"/>
    </row>
    <row r="13736" spans="1:9">
      <c r="A13736" s="834"/>
      <c r="B13736" s="834"/>
      <c r="C13736" s="835"/>
      <c r="D13736" s="836"/>
      <c r="E13736" s="809"/>
      <c r="F13736" s="809"/>
      <c r="G13736" s="809"/>
      <c r="H13736" s="809"/>
      <c r="I13736" s="809"/>
    </row>
    <row r="13737" spans="1:9">
      <c r="A13737" s="1"/>
      <c r="B13737" s="1"/>
      <c r="C13737" s="1"/>
      <c r="D13737" s="1"/>
      <c r="E13737" s="809"/>
      <c r="F13737" s="809"/>
      <c r="G13737" s="809"/>
      <c r="H13737" s="809"/>
      <c r="I13737" s="809"/>
    </row>
    <row r="13738" spans="1:9">
      <c r="A13738" s="1"/>
      <c r="B13738" s="1"/>
      <c r="C13738" s="1"/>
      <c r="D13738" s="830"/>
      <c r="E13738" s="809"/>
      <c r="F13738" s="809"/>
      <c r="G13738" s="809"/>
      <c r="H13738" s="809"/>
      <c r="I13738" s="809"/>
    </row>
    <row r="13739" spans="1:9">
      <c r="A13739" s="1"/>
      <c r="B13739" s="1"/>
      <c r="C13739" s="1"/>
      <c r="D13739" s="830"/>
      <c r="E13739" s="809"/>
      <c r="F13739" s="809"/>
      <c r="G13739" s="809"/>
      <c r="H13739" s="809"/>
      <c r="I13739" s="809"/>
    </row>
    <row r="13740" spans="1:9">
      <c r="A13740" s="831"/>
      <c r="B13740" s="831"/>
      <c r="C13740" s="832"/>
      <c r="D13740" s="833"/>
      <c r="E13740" s="809"/>
      <c r="F13740" s="809"/>
      <c r="G13740" s="809"/>
      <c r="H13740" s="809"/>
      <c r="I13740" s="809"/>
    </row>
    <row r="13741" spans="1:9">
      <c r="A13741" s="834"/>
      <c r="B13741" s="834"/>
      <c r="C13741" s="835"/>
      <c r="D13741" s="836"/>
      <c r="E13741" s="809"/>
      <c r="F13741" s="809"/>
      <c r="G13741" s="809"/>
      <c r="H13741" s="809"/>
      <c r="I13741" s="809"/>
    </row>
    <row r="13742" spans="1:9">
      <c r="A13742" s="834"/>
      <c r="B13742" s="834"/>
      <c r="C13742" s="835"/>
      <c r="D13742" s="836"/>
      <c r="E13742" s="809"/>
      <c r="F13742" s="809"/>
      <c r="G13742" s="809"/>
      <c r="H13742" s="809"/>
      <c r="I13742" s="809"/>
    </row>
    <row r="13743" spans="1:9">
      <c r="A13743" s="834"/>
      <c r="B13743" s="834"/>
      <c r="C13743" s="835"/>
      <c r="D13743" s="836"/>
      <c r="E13743" s="809"/>
      <c r="F13743" s="809"/>
      <c r="G13743" s="809"/>
      <c r="H13743" s="809"/>
      <c r="I13743" s="809"/>
    </row>
    <row r="13744" spans="1:9">
      <c r="A13744" s="834"/>
      <c r="B13744" s="834"/>
      <c r="C13744" s="835"/>
      <c r="D13744" s="836"/>
      <c r="E13744" s="809"/>
      <c r="F13744" s="809"/>
      <c r="G13744" s="809"/>
      <c r="H13744" s="809"/>
      <c r="I13744" s="809"/>
    </row>
    <row r="13745" spans="1:9">
      <c r="A13745" s="834"/>
      <c r="B13745" s="834"/>
      <c r="C13745" s="835"/>
      <c r="D13745" s="836"/>
      <c r="E13745" s="809"/>
      <c r="F13745" s="809"/>
      <c r="G13745" s="809"/>
      <c r="H13745" s="809"/>
      <c r="I13745" s="809"/>
    </row>
    <row r="13746" spans="1:9">
      <c r="A13746" s="834"/>
      <c r="B13746" s="834"/>
      <c r="C13746" s="835"/>
      <c r="D13746" s="836"/>
      <c r="E13746" s="809"/>
      <c r="F13746" s="809"/>
      <c r="G13746" s="809"/>
      <c r="H13746" s="809"/>
      <c r="I13746" s="809"/>
    </row>
    <row r="13747" spans="1:9">
      <c r="A13747" s="834"/>
      <c r="B13747" s="834"/>
      <c r="C13747" s="835"/>
      <c r="D13747" s="836"/>
      <c r="E13747" s="809"/>
      <c r="F13747" s="809"/>
      <c r="G13747" s="809"/>
      <c r="H13747" s="809"/>
      <c r="I13747" s="809"/>
    </row>
    <row r="13748" spans="1:9">
      <c r="A13748" s="834"/>
      <c r="B13748" s="834"/>
      <c r="C13748" s="835"/>
      <c r="D13748" s="836"/>
      <c r="E13748" s="809"/>
      <c r="F13748" s="809"/>
      <c r="G13748" s="809"/>
      <c r="H13748" s="809"/>
      <c r="I13748" s="809"/>
    </row>
    <row r="13749" spans="1:9">
      <c r="A13749" s="834"/>
      <c r="B13749" s="834"/>
      <c r="C13749" s="835"/>
      <c r="D13749" s="836"/>
      <c r="E13749" s="809"/>
      <c r="F13749" s="809"/>
      <c r="G13749" s="809"/>
      <c r="H13749" s="809"/>
      <c r="I13749" s="809"/>
    </row>
    <row r="13750" spans="1:9">
      <c r="A13750" s="1"/>
      <c r="B13750" s="1"/>
      <c r="C13750" s="1"/>
      <c r="D13750" s="1"/>
      <c r="E13750" s="809"/>
      <c r="F13750" s="809"/>
      <c r="G13750" s="809"/>
      <c r="H13750" s="809"/>
      <c r="I13750" s="809"/>
    </row>
    <row r="13751" spans="1:9">
      <c r="A13751" s="1"/>
      <c r="B13751" s="1"/>
      <c r="C13751" s="1"/>
      <c r="D13751" s="830"/>
      <c r="E13751" s="809"/>
      <c r="F13751" s="809"/>
      <c r="G13751" s="809"/>
      <c r="H13751" s="809"/>
      <c r="I13751" s="809"/>
    </row>
    <row r="13752" spans="1:9">
      <c r="A13752" s="1"/>
      <c r="B13752" s="1"/>
      <c r="C13752" s="1"/>
      <c r="D13752" s="830"/>
      <c r="E13752" s="809"/>
      <c r="F13752" s="809"/>
      <c r="G13752" s="809"/>
      <c r="H13752" s="809"/>
      <c r="I13752" s="809"/>
    </row>
    <row r="13753" spans="1:9">
      <c r="A13753" s="831"/>
      <c r="B13753" s="831"/>
      <c r="C13753" s="832"/>
      <c r="D13753" s="833"/>
      <c r="E13753" s="809"/>
      <c r="F13753" s="809"/>
      <c r="G13753" s="809"/>
      <c r="H13753" s="809"/>
      <c r="I13753" s="809"/>
    </row>
    <row r="13754" spans="1:9">
      <c r="A13754" s="834"/>
      <c r="B13754" s="834"/>
      <c r="C13754" s="835"/>
      <c r="D13754" s="836"/>
      <c r="E13754" s="809"/>
      <c r="F13754" s="809"/>
      <c r="G13754" s="809"/>
      <c r="H13754" s="809"/>
      <c r="I13754" s="809"/>
    </row>
    <row r="13755" spans="1:9">
      <c r="A13755" s="834"/>
      <c r="B13755" s="834"/>
      <c r="C13755" s="835"/>
      <c r="D13755" s="836"/>
      <c r="E13755" s="809"/>
      <c r="F13755" s="809"/>
      <c r="G13755" s="809"/>
      <c r="H13755" s="809"/>
      <c r="I13755" s="809"/>
    </row>
    <row r="13756" spans="1:9">
      <c r="A13756" s="834"/>
      <c r="B13756" s="834"/>
      <c r="C13756" s="835"/>
      <c r="D13756" s="836"/>
      <c r="E13756" s="809"/>
      <c r="F13756" s="809"/>
      <c r="G13756" s="809"/>
      <c r="H13756" s="809"/>
      <c r="I13756" s="809"/>
    </row>
    <row r="13757" spans="1:9">
      <c r="A13757" s="834"/>
      <c r="B13757" s="834"/>
      <c r="C13757" s="835"/>
      <c r="D13757" s="836"/>
      <c r="E13757" s="809"/>
      <c r="F13757" s="809"/>
      <c r="G13757" s="809"/>
      <c r="H13757" s="809"/>
      <c r="I13757" s="809"/>
    </row>
    <row r="13758" spans="1:9">
      <c r="A13758" s="834"/>
      <c r="B13758" s="834"/>
      <c r="C13758" s="835"/>
      <c r="D13758" s="836"/>
      <c r="E13758" s="809"/>
      <c r="F13758" s="809"/>
      <c r="G13758" s="809"/>
      <c r="H13758" s="809"/>
      <c r="I13758" s="809"/>
    </row>
    <row r="13759" spans="1:9">
      <c r="A13759" s="834"/>
      <c r="B13759" s="834"/>
      <c r="C13759" s="835"/>
      <c r="D13759" s="836"/>
      <c r="E13759" s="809"/>
      <c r="F13759" s="809"/>
      <c r="G13759" s="809"/>
      <c r="H13759" s="809"/>
      <c r="I13759" s="809"/>
    </row>
    <row r="13760" spans="1:9">
      <c r="A13760" s="1"/>
      <c r="B13760" s="1"/>
      <c r="C13760" s="1"/>
      <c r="D13760" s="1"/>
      <c r="E13760" s="809"/>
      <c r="F13760" s="809"/>
      <c r="G13760" s="809"/>
      <c r="H13760" s="809"/>
      <c r="I13760" s="809"/>
    </row>
    <row r="13761" spans="1:9">
      <c r="A13761" s="1"/>
      <c r="B13761" s="1"/>
      <c r="C13761" s="1"/>
      <c r="D13761" s="830"/>
      <c r="E13761" s="809"/>
      <c r="F13761" s="809"/>
      <c r="G13761" s="809"/>
      <c r="H13761" s="809"/>
      <c r="I13761" s="809"/>
    </row>
    <row r="13762" spans="1:9">
      <c r="A13762" s="831"/>
      <c r="B13762" s="831"/>
      <c r="C13762" s="832"/>
      <c r="D13762" s="833"/>
      <c r="E13762" s="809"/>
      <c r="F13762" s="809"/>
      <c r="G13762" s="809"/>
      <c r="H13762" s="809"/>
      <c r="I13762" s="809"/>
    </row>
    <row r="13763" spans="1:9">
      <c r="A13763" s="834"/>
      <c r="B13763" s="834"/>
      <c r="C13763" s="835"/>
      <c r="D13763" s="836"/>
      <c r="E13763" s="809"/>
      <c r="F13763" s="809"/>
      <c r="G13763" s="809"/>
      <c r="H13763" s="809"/>
      <c r="I13763" s="809"/>
    </row>
    <row r="13764" spans="1:9">
      <c r="A13764" s="834"/>
      <c r="B13764" s="834"/>
      <c r="C13764" s="835"/>
      <c r="D13764" s="836"/>
      <c r="E13764" s="809"/>
      <c r="F13764" s="809"/>
      <c r="G13764" s="809"/>
      <c r="H13764" s="809"/>
      <c r="I13764" s="809"/>
    </row>
    <row r="13765" spans="1:9">
      <c r="A13765" s="834"/>
      <c r="B13765" s="834"/>
      <c r="C13765" s="835"/>
      <c r="D13765" s="836"/>
      <c r="E13765" s="809"/>
      <c r="F13765" s="809"/>
      <c r="G13765" s="809"/>
      <c r="H13765" s="809"/>
      <c r="I13765" s="809"/>
    </row>
    <row r="13766" spans="1:9">
      <c r="A13766" s="834"/>
      <c r="B13766" s="834"/>
      <c r="C13766" s="835"/>
      <c r="D13766" s="836"/>
      <c r="E13766" s="809"/>
      <c r="F13766" s="809"/>
      <c r="G13766" s="809"/>
      <c r="H13766" s="809"/>
      <c r="I13766" s="809"/>
    </row>
    <row r="13767" spans="1:9">
      <c r="A13767" s="834"/>
      <c r="B13767" s="834"/>
      <c r="C13767" s="835"/>
      <c r="D13767" s="836"/>
      <c r="E13767" s="809"/>
      <c r="F13767" s="809"/>
      <c r="G13767" s="809"/>
      <c r="H13767" s="809"/>
      <c r="I13767" s="809"/>
    </row>
    <row r="13768" spans="1:9">
      <c r="A13768" s="834"/>
      <c r="B13768" s="834"/>
      <c r="C13768" s="835"/>
      <c r="D13768" s="836"/>
      <c r="E13768" s="809"/>
      <c r="F13768" s="809"/>
      <c r="G13768" s="809"/>
      <c r="H13768" s="809"/>
      <c r="I13768" s="809"/>
    </row>
    <row r="13769" spans="1:9">
      <c r="A13769" s="834"/>
      <c r="B13769" s="834"/>
      <c r="C13769" s="835"/>
      <c r="D13769" s="836"/>
      <c r="E13769" s="809"/>
      <c r="F13769" s="809"/>
      <c r="G13769" s="809"/>
      <c r="H13769" s="809"/>
      <c r="I13769" s="809"/>
    </row>
    <row r="13770" spans="1:9">
      <c r="A13770" s="834"/>
      <c r="B13770" s="834"/>
      <c r="C13770" s="835"/>
      <c r="D13770" s="836"/>
      <c r="E13770" s="809"/>
      <c r="F13770" s="809"/>
      <c r="G13770" s="809"/>
      <c r="H13770" s="809"/>
      <c r="I13770" s="809"/>
    </row>
    <row r="13771" spans="1:9">
      <c r="A13771" s="834"/>
      <c r="B13771" s="834"/>
      <c r="C13771" s="835"/>
      <c r="D13771" s="836"/>
      <c r="E13771" s="809"/>
      <c r="F13771" s="809"/>
      <c r="G13771" s="809"/>
      <c r="H13771" s="809"/>
      <c r="I13771" s="809"/>
    </row>
    <row r="13772" spans="1:9">
      <c r="A13772" s="834"/>
      <c r="B13772" s="834"/>
      <c r="C13772" s="835"/>
      <c r="D13772" s="836"/>
      <c r="E13772" s="809"/>
      <c r="F13772" s="809"/>
      <c r="G13772" s="809"/>
      <c r="H13772" s="809"/>
      <c r="I13772" s="809"/>
    </row>
    <row r="13773" spans="1:9">
      <c r="A13773" s="834"/>
      <c r="B13773" s="834"/>
      <c r="C13773" s="835"/>
      <c r="D13773" s="836"/>
      <c r="E13773" s="809"/>
      <c r="F13773" s="809"/>
      <c r="G13773" s="809"/>
      <c r="H13773" s="809"/>
      <c r="I13773" s="809"/>
    </row>
    <row r="13774" spans="1:9">
      <c r="A13774" s="834"/>
      <c r="B13774" s="834"/>
      <c r="C13774" s="835"/>
      <c r="D13774" s="836"/>
      <c r="E13774" s="809"/>
      <c r="F13774" s="809"/>
      <c r="G13774" s="809"/>
      <c r="H13774" s="809"/>
      <c r="I13774" s="809"/>
    </row>
    <row r="13775" spans="1:9">
      <c r="A13775" s="834"/>
      <c r="B13775" s="834"/>
      <c r="C13775" s="835"/>
      <c r="D13775" s="836"/>
      <c r="E13775" s="809"/>
      <c r="F13775" s="809"/>
      <c r="G13775" s="809"/>
      <c r="H13775" s="809"/>
      <c r="I13775" s="809"/>
    </row>
    <row r="13776" spans="1:9">
      <c r="A13776" s="834"/>
      <c r="B13776" s="834"/>
      <c r="C13776" s="835"/>
      <c r="D13776" s="836"/>
      <c r="E13776" s="809"/>
      <c r="F13776" s="809"/>
      <c r="G13776" s="809"/>
      <c r="H13776" s="809"/>
      <c r="I13776" s="809"/>
    </row>
    <row r="13777" spans="1:9">
      <c r="A13777" s="834"/>
      <c r="B13777" s="834"/>
      <c r="C13777" s="835"/>
      <c r="D13777" s="836"/>
      <c r="E13777" s="809"/>
      <c r="F13777" s="809"/>
      <c r="G13777" s="809"/>
      <c r="H13777" s="809"/>
      <c r="I13777" s="809"/>
    </row>
    <row r="13778" spans="1:9">
      <c r="A13778" s="834"/>
      <c r="B13778" s="834"/>
      <c r="C13778" s="835"/>
      <c r="D13778" s="836"/>
      <c r="E13778" s="809"/>
      <c r="F13778" s="809"/>
      <c r="G13778" s="809"/>
      <c r="H13778" s="809"/>
      <c r="I13778" s="809"/>
    </row>
    <row r="13779" spans="1:9">
      <c r="A13779" s="1"/>
      <c r="B13779" s="1"/>
      <c r="C13779" s="1"/>
      <c r="D13779" s="1"/>
      <c r="E13779" s="809"/>
      <c r="F13779" s="809"/>
      <c r="G13779" s="809"/>
      <c r="H13779" s="809"/>
      <c r="I13779" s="809"/>
    </row>
    <row r="13780" spans="1:9">
      <c r="A13780" s="1"/>
      <c r="B13780" s="1"/>
      <c r="C13780" s="1"/>
      <c r="D13780" s="830"/>
      <c r="E13780" s="809"/>
      <c r="F13780" s="809"/>
      <c r="G13780" s="809"/>
      <c r="H13780" s="809"/>
      <c r="I13780" s="809"/>
    </row>
    <row r="13781" spans="1:9">
      <c r="A13781" s="1"/>
      <c r="B13781" s="1"/>
      <c r="C13781" s="1"/>
      <c r="D13781" s="830"/>
      <c r="E13781" s="809"/>
      <c r="F13781" s="809"/>
      <c r="G13781" s="809"/>
      <c r="H13781" s="809"/>
      <c r="I13781" s="809"/>
    </row>
    <row r="13782" spans="1:9">
      <c r="A13782" s="831"/>
      <c r="B13782" s="831"/>
      <c r="C13782" s="832"/>
      <c r="D13782" s="833"/>
      <c r="E13782" s="809"/>
      <c r="F13782" s="809"/>
      <c r="G13782" s="809"/>
      <c r="H13782" s="809"/>
      <c r="I13782" s="809"/>
    </row>
    <row r="13783" spans="1:9">
      <c r="A13783" s="834"/>
      <c r="B13783" s="834"/>
      <c r="C13783" s="835"/>
      <c r="D13783" s="836"/>
      <c r="E13783" s="809"/>
      <c r="F13783" s="809"/>
      <c r="G13783" s="809"/>
      <c r="H13783" s="809"/>
      <c r="I13783" s="809"/>
    </row>
    <row r="13784" spans="1:9">
      <c r="A13784" s="834"/>
      <c r="B13784" s="834"/>
      <c r="C13784" s="835"/>
      <c r="D13784" s="836"/>
      <c r="E13784" s="809"/>
      <c r="F13784" s="809"/>
      <c r="G13784" s="809"/>
      <c r="H13784" s="809"/>
      <c r="I13784" s="809"/>
    </row>
    <row r="13785" spans="1:9">
      <c r="A13785" s="834"/>
      <c r="B13785" s="834"/>
      <c r="C13785" s="835"/>
      <c r="D13785" s="836"/>
      <c r="E13785" s="809"/>
      <c r="F13785" s="809"/>
      <c r="G13785" s="809"/>
      <c r="H13785" s="809"/>
      <c r="I13785" s="809"/>
    </row>
    <row r="13786" spans="1:9">
      <c r="A13786" s="834"/>
      <c r="B13786" s="834"/>
      <c r="C13786" s="835"/>
      <c r="D13786" s="836"/>
      <c r="E13786" s="809"/>
      <c r="F13786" s="809"/>
      <c r="G13786" s="809"/>
      <c r="H13786" s="809"/>
      <c r="I13786" s="809"/>
    </row>
    <row r="13787" spans="1:9">
      <c r="A13787" s="834"/>
      <c r="B13787" s="834"/>
      <c r="C13787" s="835"/>
      <c r="D13787" s="836"/>
      <c r="E13787" s="809"/>
      <c r="F13787" s="809"/>
      <c r="G13787" s="809"/>
      <c r="H13787" s="809"/>
      <c r="I13787" s="809"/>
    </row>
    <row r="13788" spans="1:9">
      <c r="A13788" s="834"/>
      <c r="B13788" s="834"/>
      <c r="C13788" s="835"/>
      <c r="D13788" s="836"/>
      <c r="E13788" s="809"/>
      <c r="F13788" s="809"/>
      <c r="G13788" s="809"/>
      <c r="H13788" s="809"/>
      <c r="I13788" s="809"/>
    </row>
    <row r="13789" spans="1:9">
      <c r="A13789" s="834"/>
      <c r="B13789" s="834"/>
      <c r="C13789" s="835"/>
      <c r="D13789" s="836"/>
      <c r="E13789" s="809"/>
      <c r="F13789" s="809"/>
      <c r="G13789" s="809"/>
      <c r="H13789" s="809"/>
      <c r="I13789" s="809"/>
    </row>
    <row r="13790" spans="1:9">
      <c r="A13790" s="1"/>
      <c r="B13790" s="1"/>
      <c r="C13790" s="1"/>
      <c r="D13790" s="1"/>
      <c r="E13790" s="809"/>
      <c r="F13790" s="809"/>
      <c r="G13790" s="809"/>
      <c r="H13790" s="809"/>
      <c r="I13790" s="809"/>
    </row>
    <row r="13791" spans="1:9">
      <c r="A13791" s="1"/>
      <c r="B13791" s="1"/>
      <c r="C13791" s="1"/>
      <c r="D13791" s="830"/>
      <c r="E13791" s="809"/>
      <c r="F13791" s="809"/>
      <c r="G13791" s="809"/>
      <c r="H13791" s="809"/>
      <c r="I13791" s="809"/>
    </row>
    <row r="13792" spans="1:9">
      <c r="A13792" s="831"/>
      <c r="B13792" s="831"/>
      <c r="C13792" s="832"/>
      <c r="D13792" s="833"/>
      <c r="E13792" s="809"/>
      <c r="F13792" s="809"/>
      <c r="G13792" s="809"/>
      <c r="H13792" s="809"/>
      <c r="I13792" s="809"/>
    </row>
    <row r="13793" spans="1:9">
      <c r="A13793" s="834"/>
      <c r="B13793" s="834"/>
      <c r="C13793" s="835"/>
      <c r="D13793" s="836"/>
      <c r="E13793" s="809"/>
      <c r="F13793" s="809"/>
      <c r="G13793" s="809"/>
      <c r="H13793" s="809"/>
      <c r="I13793" s="809"/>
    </row>
    <row r="13794" spans="1:9">
      <c r="A13794" s="834"/>
      <c r="B13794" s="834"/>
      <c r="C13794" s="835"/>
      <c r="D13794" s="836"/>
      <c r="E13794" s="809"/>
      <c r="F13794" s="809"/>
      <c r="G13794" s="809"/>
      <c r="H13794" s="809"/>
      <c r="I13794" s="809"/>
    </row>
    <row r="13795" spans="1:9">
      <c r="A13795" s="834"/>
      <c r="B13795" s="834"/>
      <c r="C13795" s="835"/>
      <c r="D13795" s="836"/>
      <c r="E13795" s="809"/>
      <c r="F13795" s="809"/>
      <c r="G13795" s="809"/>
      <c r="H13795" s="809"/>
      <c r="I13795" s="809"/>
    </row>
    <row r="13796" spans="1:9">
      <c r="A13796" s="1"/>
      <c r="B13796" s="1"/>
      <c r="C13796" s="1"/>
      <c r="D13796" s="1"/>
      <c r="E13796" s="809"/>
      <c r="F13796" s="809"/>
      <c r="G13796" s="809"/>
      <c r="H13796" s="809"/>
      <c r="I13796" s="809"/>
    </row>
    <row r="13797" spans="1:9">
      <c r="A13797" s="1"/>
      <c r="B13797" s="1"/>
      <c r="C13797" s="1"/>
      <c r="D13797" s="830"/>
      <c r="E13797" s="809"/>
      <c r="F13797" s="809"/>
      <c r="G13797" s="809"/>
      <c r="H13797" s="809"/>
      <c r="I13797" s="809"/>
    </row>
    <row r="13798" spans="1:9">
      <c r="A13798" s="1"/>
      <c r="B13798" s="1"/>
      <c r="C13798" s="1"/>
      <c r="D13798" s="830"/>
      <c r="E13798" s="809"/>
      <c r="F13798" s="809"/>
      <c r="G13798" s="809"/>
      <c r="H13798" s="809"/>
      <c r="I13798" s="809"/>
    </row>
    <row r="13799" spans="1:9">
      <c r="A13799" s="831"/>
      <c r="B13799" s="831"/>
      <c r="C13799" s="832"/>
      <c r="D13799" s="833"/>
      <c r="E13799" s="809"/>
      <c r="F13799" s="809"/>
      <c r="G13799" s="809"/>
      <c r="H13799" s="809"/>
      <c r="I13799" s="809"/>
    </row>
    <row r="13800" spans="1:9">
      <c r="A13800" s="834"/>
      <c r="B13800" s="834"/>
      <c r="C13800" s="835"/>
      <c r="D13800" s="836"/>
      <c r="E13800" s="809"/>
      <c r="F13800" s="809"/>
      <c r="G13800" s="809"/>
      <c r="H13800" s="809"/>
      <c r="I13800" s="809"/>
    </row>
    <row r="13801" spans="1:9">
      <c r="A13801" s="834"/>
      <c r="B13801" s="834"/>
      <c r="C13801" s="835"/>
      <c r="D13801" s="836"/>
      <c r="E13801" s="809"/>
      <c r="F13801" s="809"/>
      <c r="G13801" s="809"/>
      <c r="H13801" s="809"/>
      <c r="I13801" s="809"/>
    </row>
    <row r="13802" spans="1:9">
      <c r="A13802" s="834"/>
      <c r="B13802" s="834"/>
      <c r="C13802" s="835"/>
      <c r="D13802" s="836"/>
      <c r="E13802" s="809"/>
      <c r="F13802" s="809"/>
      <c r="G13802" s="809"/>
      <c r="H13802" s="809"/>
      <c r="I13802" s="809"/>
    </row>
    <row r="13803" spans="1:9">
      <c r="A13803" s="1"/>
      <c r="B13803" s="1"/>
      <c r="C13803" s="1"/>
      <c r="D13803" s="1"/>
      <c r="E13803" s="809"/>
      <c r="F13803" s="809"/>
      <c r="G13803" s="809"/>
      <c r="H13803" s="809"/>
      <c r="I13803" s="809"/>
    </row>
    <row r="13804" spans="1:9">
      <c r="A13804" s="1"/>
      <c r="B13804" s="1"/>
      <c r="C13804" s="1"/>
      <c r="D13804" s="830"/>
      <c r="E13804" s="809"/>
      <c r="F13804" s="809"/>
      <c r="G13804" s="809"/>
      <c r="H13804" s="809"/>
      <c r="I13804" s="809"/>
    </row>
    <row r="13805" spans="1:9">
      <c r="A13805" s="831"/>
      <c r="B13805" s="831"/>
      <c r="C13805" s="832"/>
      <c r="D13805" s="833"/>
      <c r="E13805" s="809"/>
      <c r="F13805" s="809"/>
      <c r="G13805" s="809"/>
      <c r="H13805" s="809"/>
      <c r="I13805" s="809"/>
    </row>
    <row r="13806" spans="1:9">
      <c r="A13806" s="834"/>
      <c r="B13806" s="834"/>
      <c r="C13806" s="835"/>
      <c r="D13806" s="836"/>
      <c r="E13806" s="809"/>
      <c r="F13806" s="809"/>
      <c r="G13806" s="809"/>
      <c r="H13806" s="809"/>
      <c r="I13806" s="809"/>
    </row>
    <row r="13807" spans="1:9">
      <c r="A13807" s="834"/>
      <c r="B13807" s="834"/>
      <c r="C13807" s="835"/>
      <c r="D13807" s="836"/>
      <c r="E13807" s="809"/>
      <c r="F13807" s="809"/>
      <c r="G13807" s="809"/>
      <c r="H13807" s="809"/>
      <c r="I13807" s="809"/>
    </row>
    <row r="13808" spans="1:9">
      <c r="A13808" s="834"/>
      <c r="B13808" s="834"/>
      <c r="C13808" s="835"/>
      <c r="D13808" s="836"/>
      <c r="E13808" s="809"/>
      <c r="F13808" s="809"/>
      <c r="G13808" s="809"/>
      <c r="H13808" s="809"/>
      <c r="I13808" s="809"/>
    </row>
    <row r="13809" spans="1:9">
      <c r="A13809" s="1"/>
      <c r="B13809" s="1"/>
      <c r="C13809" s="1"/>
      <c r="D13809" s="1"/>
      <c r="E13809" s="809"/>
      <c r="F13809" s="809"/>
      <c r="G13809" s="809"/>
      <c r="H13809" s="809"/>
      <c r="I13809" s="809"/>
    </row>
    <row r="13810" spans="1:9">
      <c r="A13810" s="1"/>
      <c r="B13810" s="1"/>
      <c r="C13810" s="1"/>
      <c r="D13810" s="830"/>
      <c r="E13810" s="809"/>
      <c r="F13810" s="809"/>
      <c r="G13810" s="809"/>
      <c r="H13810" s="809"/>
      <c r="I13810" s="809"/>
    </row>
    <row r="13811" spans="1:9">
      <c r="A13811" s="1"/>
      <c r="B13811" s="1"/>
      <c r="C13811" s="1"/>
      <c r="D13811" s="830"/>
      <c r="E13811" s="809"/>
      <c r="F13811" s="809"/>
      <c r="G13811" s="809"/>
      <c r="H13811" s="809"/>
      <c r="I13811" s="809"/>
    </row>
    <row r="13812" spans="1:9">
      <c r="A13812" s="831"/>
      <c r="B13812" s="831"/>
      <c r="C13812" s="832"/>
      <c r="D13812" s="833"/>
      <c r="E13812" s="809"/>
      <c r="F13812" s="809"/>
      <c r="G13812" s="809"/>
      <c r="H13812" s="809"/>
      <c r="I13812" s="809"/>
    </row>
    <row r="13813" spans="1:9">
      <c r="A13813" s="834"/>
      <c r="B13813" s="834"/>
      <c r="C13813" s="835"/>
      <c r="D13813" s="836"/>
      <c r="E13813" s="809"/>
      <c r="F13813" s="809"/>
      <c r="G13813" s="809"/>
      <c r="H13813" s="809"/>
      <c r="I13813" s="809"/>
    </row>
    <row r="13814" spans="1:9">
      <c r="A13814" s="834"/>
      <c r="B13814" s="834"/>
      <c r="C13814" s="835"/>
      <c r="D13814" s="836"/>
      <c r="E13814" s="809"/>
      <c r="F13814" s="809"/>
      <c r="G13814" s="809"/>
      <c r="H13814" s="809"/>
      <c r="I13814" s="809"/>
    </row>
    <row r="13815" spans="1:9">
      <c r="A13815" s="834"/>
      <c r="B13815" s="834"/>
      <c r="C13815" s="835"/>
      <c r="D13815" s="836"/>
      <c r="E13815" s="809"/>
      <c r="F13815" s="809"/>
      <c r="G13815" s="809"/>
      <c r="H13815" s="809"/>
      <c r="I13815" s="809"/>
    </row>
    <row r="13816" spans="1:9">
      <c r="A13816" s="834"/>
      <c r="B13816" s="834"/>
      <c r="C13816" s="835"/>
      <c r="D13816" s="836"/>
      <c r="E13816" s="809"/>
      <c r="F13816" s="809"/>
      <c r="G13816" s="809"/>
      <c r="H13816" s="809"/>
      <c r="I13816" s="809"/>
    </row>
    <row r="13817" spans="1:9">
      <c r="A13817" s="834"/>
      <c r="B13817" s="834"/>
      <c r="C13817" s="835"/>
      <c r="D13817" s="836"/>
      <c r="E13817" s="809"/>
      <c r="F13817" s="809"/>
      <c r="G13817" s="809"/>
      <c r="H13817" s="809"/>
      <c r="I13817" s="809"/>
    </row>
    <row r="13818" spans="1:9">
      <c r="A13818" s="834"/>
      <c r="B13818" s="834"/>
      <c r="C13818" s="835"/>
      <c r="D13818" s="836"/>
      <c r="E13818" s="809"/>
      <c r="F13818" s="809"/>
      <c r="G13818" s="809"/>
      <c r="H13818" s="809"/>
      <c r="I13818" s="809"/>
    </row>
    <row r="13819" spans="1:9">
      <c r="A13819" s="1"/>
      <c r="B13819" s="1"/>
      <c r="C13819" s="1"/>
      <c r="D13819" s="1"/>
      <c r="E13819" s="809"/>
      <c r="F13819" s="809"/>
      <c r="G13819" s="809"/>
      <c r="H13819" s="809"/>
      <c r="I13819" s="809"/>
    </row>
    <row r="13820" spans="1:9">
      <c r="A13820" s="1"/>
      <c r="B13820" s="1"/>
      <c r="C13820" s="1"/>
      <c r="D13820" s="830"/>
      <c r="E13820" s="809"/>
      <c r="F13820" s="809"/>
      <c r="G13820" s="809"/>
      <c r="H13820" s="809"/>
      <c r="I13820" s="809"/>
    </row>
    <row r="13821" spans="1:9">
      <c r="A13821" s="831"/>
      <c r="B13821" s="831"/>
      <c r="C13821" s="832"/>
      <c r="D13821" s="833"/>
      <c r="E13821" s="809"/>
      <c r="F13821" s="809"/>
      <c r="G13821" s="809"/>
      <c r="H13821" s="809"/>
      <c r="I13821" s="809"/>
    </row>
    <row r="13822" spans="1:9">
      <c r="A13822" s="834"/>
      <c r="B13822" s="834"/>
      <c r="C13822" s="835"/>
      <c r="D13822" s="836"/>
      <c r="E13822" s="809"/>
      <c r="F13822" s="809"/>
      <c r="G13822" s="809"/>
      <c r="H13822" s="809"/>
      <c r="I13822" s="809"/>
    </row>
    <row r="13823" spans="1:9">
      <c r="A13823" s="834"/>
      <c r="B13823" s="834"/>
      <c r="C13823" s="835"/>
      <c r="D13823" s="836"/>
      <c r="E13823" s="809"/>
      <c r="F13823" s="809"/>
      <c r="G13823" s="809"/>
      <c r="H13823" s="809"/>
      <c r="I13823" s="809"/>
    </row>
    <row r="13824" spans="1:9">
      <c r="A13824" s="834"/>
      <c r="B13824" s="834"/>
      <c r="C13824" s="835"/>
      <c r="D13824" s="836"/>
      <c r="E13824" s="809"/>
      <c r="F13824" s="809"/>
      <c r="G13824" s="809"/>
      <c r="H13824" s="809"/>
      <c r="I13824" s="809"/>
    </row>
    <row r="13825" spans="1:9">
      <c r="A13825" s="834"/>
      <c r="B13825" s="834"/>
      <c r="C13825" s="835"/>
      <c r="D13825" s="836"/>
      <c r="E13825" s="809"/>
      <c r="F13825" s="809"/>
      <c r="G13825" s="809"/>
      <c r="H13825" s="809"/>
      <c r="I13825" s="809"/>
    </row>
    <row r="13826" spans="1:9">
      <c r="A13826" s="834"/>
      <c r="B13826" s="834"/>
      <c r="C13826" s="835"/>
      <c r="D13826" s="836"/>
      <c r="E13826" s="809"/>
      <c r="F13826" s="809"/>
      <c r="G13826" s="809"/>
      <c r="H13826" s="809"/>
      <c r="I13826" s="809"/>
    </row>
    <row r="13827" spans="1:9">
      <c r="A13827" s="834"/>
      <c r="B13827" s="834"/>
      <c r="C13827" s="835"/>
      <c r="D13827" s="836"/>
      <c r="E13827" s="809"/>
      <c r="F13827" s="809"/>
      <c r="G13827" s="809"/>
      <c r="H13827" s="809"/>
      <c r="I13827" s="809"/>
    </row>
    <row r="13828" spans="1:9">
      <c r="A13828" s="834"/>
      <c r="B13828" s="834"/>
      <c r="C13828" s="835"/>
      <c r="D13828" s="836"/>
      <c r="E13828" s="809"/>
      <c r="F13828" s="809"/>
      <c r="G13828" s="809"/>
      <c r="H13828" s="809"/>
      <c r="I13828" s="809"/>
    </row>
    <row r="13829" spans="1:9">
      <c r="A13829" s="834"/>
      <c r="B13829" s="834"/>
      <c r="C13829" s="835"/>
      <c r="D13829" s="836"/>
      <c r="E13829" s="809"/>
      <c r="F13829" s="809"/>
      <c r="G13829" s="809"/>
      <c r="H13829" s="809"/>
      <c r="I13829" s="809"/>
    </row>
    <row r="13830" spans="1:9">
      <c r="A13830" s="834"/>
      <c r="B13830" s="834"/>
      <c r="C13830" s="835"/>
      <c r="D13830" s="836"/>
      <c r="E13830" s="809"/>
      <c r="F13830" s="809"/>
      <c r="G13830" s="809"/>
      <c r="H13830" s="809"/>
      <c r="I13830" s="809"/>
    </row>
    <row r="13831" spans="1:9">
      <c r="A13831" s="834"/>
      <c r="B13831" s="834"/>
      <c r="C13831" s="835"/>
      <c r="D13831" s="836"/>
      <c r="E13831" s="809"/>
      <c r="F13831" s="809"/>
      <c r="G13831" s="809"/>
      <c r="H13831" s="809"/>
      <c r="I13831" s="809"/>
    </row>
    <row r="13832" spans="1:9">
      <c r="A13832" s="834"/>
      <c r="B13832" s="834"/>
      <c r="C13832" s="835"/>
      <c r="D13832" s="836"/>
      <c r="E13832" s="809"/>
      <c r="F13832" s="809"/>
      <c r="G13832" s="809"/>
      <c r="H13832" s="809"/>
      <c r="I13832" s="809"/>
    </row>
    <row r="13833" spans="1:9">
      <c r="A13833" s="834"/>
      <c r="B13833" s="834"/>
      <c r="C13833" s="835"/>
      <c r="D13833" s="836"/>
      <c r="E13833" s="809"/>
      <c r="F13833" s="809"/>
      <c r="G13833" s="809"/>
      <c r="H13833" s="809"/>
      <c r="I13833" s="809"/>
    </row>
    <row r="13834" spans="1:9">
      <c r="A13834" s="834"/>
      <c r="B13834" s="834"/>
      <c r="C13834" s="835"/>
      <c r="D13834" s="836"/>
      <c r="E13834" s="809"/>
      <c r="F13834" s="809"/>
      <c r="G13834" s="809"/>
      <c r="H13834" s="809"/>
      <c r="I13834" s="809"/>
    </row>
    <row r="13835" spans="1:9">
      <c r="A13835" s="834"/>
      <c r="B13835" s="834"/>
      <c r="C13835" s="835"/>
      <c r="D13835" s="836"/>
      <c r="E13835" s="809"/>
      <c r="F13835" s="809"/>
      <c r="G13835" s="809"/>
      <c r="H13835" s="809"/>
      <c r="I13835" s="809"/>
    </row>
    <row r="13836" spans="1:9">
      <c r="A13836" s="834"/>
      <c r="B13836" s="834"/>
      <c r="C13836" s="835"/>
      <c r="D13836" s="836"/>
      <c r="E13836" s="809"/>
      <c r="F13836" s="809"/>
      <c r="G13836" s="809"/>
      <c r="H13836" s="809"/>
      <c r="I13836" s="809"/>
    </row>
    <row r="13837" spans="1:9">
      <c r="A13837" s="834"/>
      <c r="B13837" s="834"/>
      <c r="C13837" s="835"/>
      <c r="D13837" s="836"/>
      <c r="E13837" s="809"/>
      <c r="F13837" s="809"/>
      <c r="G13837" s="809"/>
      <c r="H13837" s="809"/>
      <c r="I13837" s="809"/>
    </row>
    <row r="13838" spans="1:9">
      <c r="A13838" s="834"/>
      <c r="B13838" s="834"/>
      <c r="C13838" s="835"/>
      <c r="D13838" s="836"/>
      <c r="E13838" s="809"/>
      <c r="F13838" s="809"/>
      <c r="G13838" s="809"/>
      <c r="H13838" s="809"/>
      <c r="I13838" s="809"/>
    </row>
    <row r="13839" spans="1:9">
      <c r="A13839" s="834"/>
      <c r="B13839" s="834"/>
      <c r="C13839" s="835"/>
      <c r="D13839" s="836"/>
      <c r="E13839" s="809"/>
      <c r="F13839" s="809"/>
      <c r="G13839" s="809"/>
      <c r="H13839" s="809"/>
      <c r="I13839" s="809"/>
    </row>
    <row r="13840" spans="1:9">
      <c r="A13840" s="1"/>
      <c r="B13840" s="1"/>
      <c r="C13840" s="1"/>
      <c r="D13840" s="1"/>
      <c r="E13840" s="809"/>
      <c r="F13840" s="809"/>
      <c r="G13840" s="809"/>
      <c r="H13840" s="809"/>
      <c r="I13840" s="809"/>
    </row>
    <row r="13841" spans="1:9">
      <c r="A13841" s="1"/>
      <c r="B13841" s="1"/>
      <c r="C13841" s="1"/>
      <c r="D13841" s="830"/>
      <c r="E13841" s="809"/>
      <c r="F13841" s="809"/>
      <c r="G13841" s="809"/>
      <c r="H13841" s="809"/>
      <c r="I13841" s="809"/>
    </row>
    <row r="13842" spans="1:9">
      <c r="A13842" s="1"/>
      <c r="B13842" s="1"/>
      <c r="C13842" s="1"/>
      <c r="D13842" s="830"/>
      <c r="E13842" s="809"/>
      <c r="F13842" s="809"/>
      <c r="G13842" s="809"/>
      <c r="H13842" s="809"/>
      <c r="I13842" s="809"/>
    </row>
    <row r="13843" spans="1:9">
      <c r="A13843" s="831"/>
      <c r="B13843" s="831"/>
      <c r="C13843" s="832"/>
      <c r="D13843" s="833"/>
      <c r="E13843" s="809"/>
      <c r="F13843" s="809"/>
      <c r="G13843" s="809"/>
      <c r="H13843" s="809"/>
      <c r="I13843" s="809"/>
    </row>
    <row r="13844" spans="1:9">
      <c r="A13844" s="834"/>
      <c r="B13844" s="834"/>
      <c r="C13844" s="835"/>
      <c r="D13844" s="836"/>
      <c r="E13844" s="809"/>
      <c r="F13844" s="809"/>
      <c r="G13844" s="809"/>
      <c r="H13844" s="809"/>
      <c r="I13844" s="809"/>
    </row>
    <row r="13845" spans="1:9">
      <c r="A13845" s="834"/>
      <c r="B13845" s="834"/>
      <c r="C13845" s="835"/>
      <c r="D13845" s="836"/>
      <c r="E13845" s="809"/>
      <c r="F13845" s="809"/>
      <c r="G13845" s="809"/>
      <c r="H13845" s="809"/>
      <c r="I13845" s="809"/>
    </row>
    <row r="13846" spans="1:9">
      <c r="A13846" s="834"/>
      <c r="B13846" s="834"/>
      <c r="C13846" s="835"/>
      <c r="D13846" s="836"/>
      <c r="E13846" s="809"/>
      <c r="F13846" s="809"/>
      <c r="G13846" s="809"/>
      <c r="H13846" s="809"/>
      <c r="I13846" s="809"/>
    </row>
    <row r="13847" spans="1:9">
      <c r="A13847" s="1"/>
      <c r="B13847" s="1"/>
      <c r="C13847" s="1"/>
      <c r="D13847" s="1"/>
      <c r="E13847" s="809"/>
      <c r="F13847" s="809"/>
      <c r="G13847" s="809"/>
      <c r="H13847" s="809"/>
      <c r="I13847" s="809"/>
    </row>
    <row r="13848" spans="1:9">
      <c r="A13848" s="1"/>
      <c r="B13848" s="1"/>
      <c r="C13848" s="1"/>
      <c r="D13848" s="830"/>
      <c r="E13848" s="809"/>
      <c r="F13848" s="809"/>
      <c r="G13848" s="809"/>
      <c r="H13848" s="809"/>
      <c r="I13848" s="809"/>
    </row>
    <row r="13849" spans="1:9">
      <c r="A13849" s="831"/>
      <c r="B13849" s="831"/>
      <c r="C13849" s="832"/>
      <c r="D13849" s="833"/>
      <c r="E13849" s="809"/>
      <c r="F13849" s="809"/>
      <c r="G13849" s="809"/>
      <c r="H13849" s="809"/>
      <c r="I13849" s="809"/>
    </row>
    <row r="13850" spans="1:9">
      <c r="A13850" s="834"/>
      <c r="B13850" s="834"/>
      <c r="C13850" s="835"/>
      <c r="D13850" s="836"/>
      <c r="E13850" s="809"/>
      <c r="F13850" s="809"/>
      <c r="G13850" s="809"/>
      <c r="H13850" s="809"/>
      <c r="I13850" s="809"/>
    </row>
    <row r="13851" spans="1:9">
      <c r="A13851" s="834"/>
      <c r="B13851" s="834"/>
      <c r="C13851" s="835"/>
      <c r="D13851" s="836"/>
      <c r="E13851" s="809"/>
      <c r="F13851" s="809"/>
      <c r="G13851" s="809"/>
      <c r="H13851" s="809"/>
      <c r="I13851" s="809"/>
    </row>
    <row r="13852" spans="1:9">
      <c r="A13852" s="834"/>
      <c r="B13852" s="834"/>
      <c r="C13852" s="835"/>
      <c r="D13852" s="836"/>
      <c r="E13852" s="809"/>
      <c r="F13852" s="809"/>
      <c r="G13852" s="809"/>
      <c r="H13852" s="809"/>
      <c r="I13852" s="809"/>
    </row>
    <row r="13853" spans="1:9">
      <c r="A13853" s="834"/>
      <c r="B13853" s="834"/>
      <c r="C13853" s="835"/>
      <c r="D13853" s="836"/>
      <c r="E13853" s="809"/>
      <c r="F13853" s="809"/>
      <c r="G13853" s="809"/>
      <c r="H13853" s="809"/>
      <c r="I13853" s="809"/>
    </row>
    <row r="13854" spans="1:9">
      <c r="A13854" s="834"/>
      <c r="B13854" s="834"/>
      <c r="C13854" s="835"/>
      <c r="D13854" s="836"/>
      <c r="E13854" s="809"/>
      <c r="F13854" s="809"/>
      <c r="G13854" s="809"/>
      <c r="H13854" s="809"/>
      <c r="I13854" s="809"/>
    </row>
    <row r="13855" spans="1:9">
      <c r="A13855" s="834"/>
      <c r="B13855" s="834"/>
      <c r="C13855" s="835"/>
      <c r="D13855" s="836"/>
      <c r="E13855" s="809"/>
      <c r="F13855" s="809"/>
      <c r="G13855" s="809"/>
      <c r="H13855" s="809"/>
      <c r="I13855" s="809"/>
    </row>
    <row r="13856" spans="1:9">
      <c r="A13856" s="834"/>
      <c r="B13856" s="834"/>
      <c r="C13856" s="835"/>
      <c r="D13856" s="836"/>
      <c r="E13856" s="809"/>
      <c r="F13856" s="809"/>
      <c r="G13856" s="809"/>
      <c r="H13856" s="809"/>
      <c r="I13856" s="809"/>
    </row>
    <row r="13857" spans="1:9">
      <c r="A13857" s="834"/>
      <c r="B13857" s="834"/>
      <c r="C13857" s="835"/>
      <c r="D13857" s="836"/>
      <c r="E13857" s="809"/>
      <c r="F13857" s="809"/>
      <c r="G13857" s="809"/>
      <c r="H13857" s="809"/>
      <c r="I13857" s="809"/>
    </row>
    <row r="13858" spans="1:9">
      <c r="A13858" s="834"/>
      <c r="B13858" s="834"/>
      <c r="C13858" s="835"/>
      <c r="D13858" s="836"/>
      <c r="E13858" s="809"/>
      <c r="F13858" s="809"/>
      <c r="G13858" s="809"/>
      <c r="H13858" s="809"/>
      <c r="I13858" s="809"/>
    </row>
    <row r="13859" spans="1:9">
      <c r="A13859" s="1"/>
      <c r="B13859" s="1"/>
      <c r="C13859" s="1"/>
      <c r="D13859" s="1"/>
      <c r="E13859" s="809"/>
      <c r="F13859" s="809"/>
      <c r="G13859" s="809"/>
      <c r="H13859" s="809"/>
      <c r="I13859" s="809"/>
    </row>
    <row r="13860" spans="1:9">
      <c r="A13860" s="1"/>
      <c r="B13860" s="1"/>
      <c r="C13860" s="1"/>
      <c r="D13860" s="830"/>
      <c r="E13860" s="809"/>
      <c r="F13860" s="809"/>
      <c r="G13860" s="809"/>
      <c r="H13860" s="809"/>
      <c r="I13860" s="809"/>
    </row>
    <row r="13861" spans="1:9">
      <c r="A13861" s="1"/>
      <c r="B13861" s="1"/>
      <c r="C13861" s="1"/>
      <c r="D13861" s="830"/>
      <c r="E13861" s="809"/>
      <c r="F13861" s="809"/>
      <c r="G13861" s="809"/>
      <c r="H13861" s="809"/>
      <c r="I13861" s="809"/>
    </row>
    <row r="13862" spans="1:9">
      <c r="A13862" s="831"/>
      <c r="B13862" s="831"/>
      <c r="C13862" s="832"/>
      <c r="D13862" s="833"/>
      <c r="E13862" s="809"/>
      <c r="F13862" s="809"/>
      <c r="G13862" s="809"/>
      <c r="H13862" s="809"/>
      <c r="I13862" s="809"/>
    </row>
    <row r="13863" spans="1:9">
      <c r="A13863" s="834"/>
      <c r="B13863" s="834"/>
      <c r="C13863" s="835"/>
      <c r="D13863" s="836"/>
      <c r="E13863" s="809"/>
      <c r="F13863" s="809"/>
      <c r="G13863" s="809"/>
      <c r="H13863" s="809"/>
      <c r="I13863" s="809"/>
    </row>
    <row r="13864" spans="1:9">
      <c r="A13864" s="834"/>
      <c r="B13864" s="834"/>
      <c r="C13864" s="835"/>
      <c r="D13864" s="836"/>
      <c r="E13864" s="809"/>
      <c r="F13864" s="809"/>
      <c r="G13864" s="809"/>
      <c r="H13864" s="809"/>
      <c r="I13864" s="809"/>
    </row>
    <row r="13865" spans="1:9">
      <c r="A13865" s="834"/>
      <c r="B13865" s="834"/>
      <c r="C13865" s="835"/>
      <c r="D13865" s="836"/>
      <c r="E13865" s="809"/>
      <c r="F13865" s="809"/>
      <c r="G13865" s="809"/>
      <c r="H13865" s="809"/>
      <c r="I13865" s="809"/>
    </row>
    <row r="13866" spans="1:9">
      <c r="A13866" s="834"/>
      <c r="B13866" s="834"/>
      <c r="C13866" s="835"/>
      <c r="D13866" s="836"/>
      <c r="E13866" s="809"/>
      <c r="F13866" s="809"/>
      <c r="G13866" s="809"/>
      <c r="H13866" s="809"/>
      <c r="I13866" s="809"/>
    </row>
    <row r="13867" spans="1:9">
      <c r="A13867" s="834"/>
      <c r="B13867" s="834"/>
      <c r="C13867" s="835"/>
      <c r="D13867" s="836"/>
      <c r="E13867" s="809"/>
      <c r="F13867" s="809"/>
      <c r="G13867" s="809"/>
      <c r="H13867" s="809"/>
      <c r="I13867" s="809"/>
    </row>
    <row r="13868" spans="1:9">
      <c r="A13868" s="834"/>
      <c r="B13868" s="834"/>
      <c r="C13868" s="835"/>
      <c r="D13868" s="836"/>
      <c r="E13868" s="809"/>
      <c r="F13868" s="809"/>
      <c r="G13868" s="809"/>
      <c r="H13868" s="809"/>
      <c r="I13868" s="809"/>
    </row>
    <row r="13869" spans="1:9">
      <c r="A13869" s="834"/>
      <c r="B13869" s="834"/>
      <c r="C13869" s="835"/>
      <c r="D13869" s="836"/>
      <c r="E13869" s="809"/>
      <c r="F13869" s="809"/>
      <c r="G13869" s="809"/>
      <c r="H13869" s="809"/>
      <c r="I13869" s="809"/>
    </row>
    <row r="13870" spans="1:9">
      <c r="A13870" s="834"/>
      <c r="B13870" s="834"/>
      <c r="C13870" s="835"/>
      <c r="D13870" s="836"/>
      <c r="E13870" s="809"/>
      <c r="F13870" s="809"/>
      <c r="G13870" s="809"/>
      <c r="H13870" s="809"/>
      <c r="I13870" s="809"/>
    </row>
    <row r="13871" spans="1:9">
      <c r="A13871" s="834"/>
      <c r="B13871" s="834"/>
      <c r="C13871" s="835"/>
      <c r="D13871" s="836"/>
      <c r="E13871" s="809"/>
      <c r="F13871" s="809"/>
      <c r="G13871" s="809"/>
      <c r="H13871" s="809"/>
      <c r="I13871" s="809"/>
    </row>
    <row r="13872" spans="1:9">
      <c r="A13872" s="834"/>
      <c r="B13872" s="834"/>
      <c r="C13872" s="835"/>
      <c r="D13872" s="836"/>
      <c r="E13872" s="809"/>
      <c r="F13872" s="809"/>
      <c r="G13872" s="809"/>
      <c r="H13872" s="809"/>
      <c r="I13872" s="809"/>
    </row>
    <row r="13873" spans="1:9">
      <c r="A13873" s="834"/>
      <c r="B13873" s="834"/>
      <c r="C13873" s="835"/>
      <c r="D13873" s="836"/>
      <c r="E13873" s="809"/>
      <c r="F13873" s="809"/>
      <c r="G13873" s="809"/>
      <c r="H13873" s="809"/>
      <c r="I13873" s="809"/>
    </row>
    <row r="13874" spans="1:9">
      <c r="A13874" s="834"/>
      <c r="B13874" s="834"/>
      <c r="C13874" s="835"/>
      <c r="D13874" s="836"/>
      <c r="E13874" s="809"/>
      <c r="F13874" s="809"/>
      <c r="G13874" s="809"/>
      <c r="H13874" s="809"/>
      <c r="I13874" s="809"/>
    </row>
    <row r="13875" spans="1:9">
      <c r="A13875" s="834"/>
      <c r="B13875" s="834"/>
      <c r="C13875" s="835"/>
      <c r="D13875" s="836"/>
      <c r="E13875" s="809"/>
      <c r="F13875" s="809"/>
      <c r="G13875" s="809"/>
      <c r="H13875" s="809"/>
      <c r="I13875" s="809"/>
    </row>
    <row r="13876" spans="1:9">
      <c r="A13876" s="834"/>
      <c r="B13876" s="834"/>
      <c r="C13876" s="835"/>
      <c r="D13876" s="836"/>
      <c r="E13876" s="809"/>
      <c r="F13876" s="809"/>
      <c r="G13876" s="809"/>
      <c r="H13876" s="809"/>
      <c r="I13876" s="809"/>
    </row>
    <row r="13877" spans="1:9">
      <c r="A13877" s="834"/>
      <c r="B13877" s="834"/>
      <c r="C13877" s="835"/>
      <c r="D13877" s="836"/>
      <c r="E13877" s="809"/>
      <c r="F13877" s="809"/>
      <c r="G13877" s="809"/>
      <c r="H13877" s="809"/>
      <c r="I13877" s="809"/>
    </row>
    <row r="13878" spans="1:9">
      <c r="A13878" s="834"/>
      <c r="B13878" s="834"/>
      <c r="C13878" s="835"/>
      <c r="D13878" s="836"/>
      <c r="E13878" s="809"/>
      <c r="F13878" s="809"/>
      <c r="G13878" s="809"/>
      <c r="H13878" s="809"/>
      <c r="I13878" s="809"/>
    </row>
    <row r="13879" spans="1:9">
      <c r="A13879" s="834"/>
      <c r="B13879" s="834"/>
      <c r="C13879" s="835"/>
      <c r="D13879" s="836"/>
      <c r="E13879" s="809"/>
      <c r="F13879" s="809"/>
      <c r="G13879" s="809"/>
      <c r="H13879" s="809"/>
      <c r="I13879" s="809"/>
    </row>
    <row r="13880" spans="1:9">
      <c r="A13880" s="834"/>
      <c r="B13880" s="834"/>
      <c r="C13880" s="835"/>
      <c r="D13880" s="836"/>
      <c r="E13880" s="809"/>
      <c r="F13880" s="809"/>
      <c r="G13880" s="809"/>
      <c r="H13880" s="809"/>
      <c r="I13880" s="809"/>
    </row>
    <row r="13881" spans="1:9">
      <c r="A13881" s="834"/>
      <c r="B13881" s="834"/>
      <c r="C13881" s="835"/>
      <c r="D13881" s="836"/>
      <c r="E13881" s="809"/>
      <c r="F13881" s="809"/>
      <c r="G13881" s="809"/>
      <c r="H13881" s="809"/>
      <c r="I13881" s="809"/>
    </row>
    <row r="13882" spans="1:9">
      <c r="A13882" s="834"/>
      <c r="B13882" s="834"/>
      <c r="C13882" s="835"/>
      <c r="D13882" s="836"/>
      <c r="E13882" s="809"/>
      <c r="F13882" s="809"/>
      <c r="G13882" s="809"/>
      <c r="H13882" s="809"/>
      <c r="I13882" s="809"/>
    </row>
    <row r="13883" spans="1:9">
      <c r="A13883" s="834"/>
      <c r="B13883" s="834"/>
      <c r="C13883" s="835"/>
      <c r="D13883" s="836"/>
      <c r="E13883" s="809"/>
      <c r="F13883" s="809"/>
      <c r="G13883" s="809"/>
      <c r="H13883" s="809"/>
      <c r="I13883" s="809"/>
    </row>
    <row r="13884" spans="1:9">
      <c r="A13884" s="834"/>
      <c r="B13884" s="834"/>
      <c r="C13884" s="835"/>
      <c r="D13884" s="836"/>
      <c r="E13884" s="809"/>
      <c r="F13884" s="809"/>
      <c r="G13884" s="809"/>
      <c r="H13884" s="809"/>
      <c r="I13884" s="809"/>
    </row>
    <row r="13885" spans="1:9">
      <c r="A13885" s="834"/>
      <c r="B13885" s="834"/>
      <c r="C13885" s="835"/>
      <c r="D13885" s="836"/>
      <c r="E13885" s="809"/>
      <c r="F13885" s="809"/>
      <c r="G13885" s="809"/>
      <c r="H13885" s="809"/>
      <c r="I13885" s="809"/>
    </row>
    <row r="13886" spans="1:9">
      <c r="A13886" s="1"/>
      <c r="B13886" s="1"/>
      <c r="C13886" s="1"/>
      <c r="D13886" s="1"/>
      <c r="E13886" s="809"/>
      <c r="F13886" s="809"/>
      <c r="G13886" s="809"/>
      <c r="H13886" s="809"/>
      <c r="I13886" s="809"/>
    </row>
    <row r="13887" spans="1:9">
      <c r="A13887" s="1"/>
      <c r="B13887" s="1"/>
      <c r="C13887" s="1"/>
      <c r="D13887" s="830"/>
      <c r="E13887" s="809"/>
      <c r="F13887" s="809"/>
      <c r="G13887" s="809"/>
      <c r="H13887" s="809"/>
      <c r="I13887" s="809"/>
    </row>
    <row r="13888" spans="1:9">
      <c r="A13888" s="831"/>
      <c r="B13888" s="831"/>
      <c r="C13888" s="832"/>
      <c r="D13888" s="833"/>
      <c r="E13888" s="809"/>
      <c r="F13888" s="809"/>
      <c r="G13888" s="809"/>
      <c r="H13888" s="809"/>
      <c r="I13888" s="809"/>
    </row>
    <row r="13889" spans="1:9">
      <c r="A13889" s="834"/>
      <c r="B13889" s="834"/>
      <c r="C13889" s="835"/>
      <c r="D13889" s="836"/>
      <c r="E13889" s="809"/>
      <c r="F13889" s="809"/>
      <c r="G13889" s="809"/>
      <c r="H13889" s="809"/>
      <c r="I13889" s="809"/>
    </row>
    <row r="13890" spans="1:9">
      <c r="A13890" s="834"/>
      <c r="B13890" s="834"/>
      <c r="C13890" s="835"/>
      <c r="D13890" s="836"/>
      <c r="E13890" s="809"/>
      <c r="F13890" s="809"/>
      <c r="G13890" s="809"/>
      <c r="H13890" s="809"/>
      <c r="I13890" s="809"/>
    </row>
    <row r="13891" spans="1:9">
      <c r="A13891" s="834"/>
      <c r="B13891" s="834"/>
      <c r="C13891" s="835"/>
      <c r="D13891" s="836"/>
      <c r="E13891" s="809"/>
      <c r="F13891" s="809"/>
      <c r="G13891" s="809"/>
      <c r="H13891" s="809"/>
      <c r="I13891" s="809"/>
    </row>
    <row r="13892" spans="1:9">
      <c r="A13892" s="834"/>
      <c r="B13892" s="834"/>
      <c r="C13892" s="835"/>
      <c r="D13892" s="836"/>
      <c r="E13892" s="809"/>
      <c r="F13892" s="809"/>
      <c r="G13892" s="809"/>
      <c r="H13892" s="809"/>
      <c r="I13892" s="809"/>
    </row>
    <row r="13893" spans="1:9">
      <c r="A13893" s="1"/>
      <c r="B13893" s="1"/>
      <c r="C13893" s="1"/>
      <c r="D13893" s="1"/>
      <c r="E13893" s="809"/>
      <c r="F13893" s="809"/>
      <c r="G13893" s="809"/>
      <c r="H13893" s="809"/>
      <c r="I13893" s="809"/>
    </row>
    <row r="13894" spans="1:9">
      <c r="A13894" s="1"/>
      <c r="B13894" s="1"/>
      <c r="C13894" s="1"/>
      <c r="D13894" s="830"/>
      <c r="E13894" s="809"/>
      <c r="F13894" s="809"/>
      <c r="G13894" s="809"/>
      <c r="H13894" s="809"/>
      <c r="I13894" s="809"/>
    </row>
    <row r="13895" spans="1:9">
      <c r="A13895" s="1"/>
      <c r="B13895" s="1"/>
      <c r="C13895" s="1"/>
      <c r="D13895" s="830"/>
      <c r="E13895" s="809"/>
      <c r="F13895" s="809"/>
      <c r="G13895" s="809"/>
      <c r="H13895" s="809"/>
      <c r="I13895" s="809"/>
    </row>
    <row r="13896" spans="1:9">
      <c r="A13896" s="831"/>
      <c r="B13896" s="831"/>
      <c r="C13896" s="832"/>
      <c r="D13896" s="833"/>
      <c r="E13896" s="809"/>
      <c r="F13896" s="809"/>
      <c r="G13896" s="809"/>
      <c r="H13896" s="809"/>
      <c r="I13896" s="809"/>
    </row>
    <row r="13897" spans="1:9">
      <c r="A13897" s="834"/>
      <c r="B13897" s="834"/>
      <c r="C13897" s="835"/>
      <c r="D13897" s="836"/>
      <c r="E13897" s="809"/>
      <c r="F13897" s="809"/>
      <c r="G13897" s="809"/>
      <c r="H13897" s="809"/>
      <c r="I13897" s="809"/>
    </row>
    <row r="13898" spans="1:9">
      <c r="A13898" s="834"/>
      <c r="B13898" s="834"/>
      <c r="C13898" s="835"/>
      <c r="D13898" s="836"/>
      <c r="E13898" s="809"/>
      <c r="F13898" s="809"/>
      <c r="G13898" s="809"/>
      <c r="H13898" s="809"/>
      <c r="I13898" s="809"/>
    </row>
    <row r="13899" spans="1:9">
      <c r="A13899" s="834"/>
      <c r="B13899" s="834"/>
      <c r="C13899" s="835"/>
      <c r="D13899" s="836"/>
      <c r="E13899" s="809"/>
      <c r="F13899" s="809"/>
      <c r="G13899" s="809"/>
      <c r="H13899" s="809"/>
      <c r="I13899" s="809"/>
    </row>
    <row r="13900" spans="1:9">
      <c r="A13900" s="834"/>
      <c r="B13900" s="834"/>
      <c r="C13900" s="835"/>
      <c r="D13900" s="836"/>
      <c r="E13900" s="809"/>
      <c r="F13900" s="809"/>
      <c r="G13900" s="809"/>
      <c r="H13900" s="809"/>
      <c r="I13900" s="809"/>
    </row>
    <row r="13901" spans="1:9">
      <c r="A13901" s="1"/>
      <c r="B13901" s="1"/>
      <c r="C13901" s="1"/>
      <c r="D13901" s="1"/>
      <c r="E13901" s="809"/>
      <c r="F13901" s="809"/>
      <c r="G13901" s="809"/>
      <c r="H13901" s="809"/>
      <c r="I13901" s="809"/>
    </row>
    <row r="13902" spans="1:9">
      <c r="A13902" s="1"/>
      <c r="B13902" s="1"/>
      <c r="C13902" s="1"/>
      <c r="D13902" s="830"/>
      <c r="E13902" s="809"/>
      <c r="F13902" s="809"/>
      <c r="G13902" s="809"/>
      <c r="H13902" s="809"/>
      <c r="I13902" s="809"/>
    </row>
    <row r="13903" spans="1:9">
      <c r="A13903" s="831"/>
      <c r="B13903" s="831"/>
      <c r="C13903" s="832"/>
      <c r="D13903" s="833"/>
      <c r="E13903" s="809"/>
      <c r="F13903" s="809"/>
      <c r="G13903" s="809"/>
      <c r="H13903" s="809"/>
      <c r="I13903" s="809"/>
    </row>
    <row r="13904" spans="1:9">
      <c r="A13904" s="834"/>
      <c r="B13904" s="834"/>
      <c r="C13904" s="835"/>
      <c r="D13904" s="836"/>
      <c r="E13904" s="809"/>
      <c r="F13904" s="809"/>
      <c r="G13904" s="809"/>
      <c r="H13904" s="809"/>
      <c r="I13904" s="809"/>
    </row>
    <row r="13905" spans="1:9">
      <c r="A13905" s="834"/>
      <c r="B13905" s="834"/>
      <c r="C13905" s="835"/>
      <c r="D13905" s="836"/>
      <c r="E13905" s="809"/>
      <c r="F13905" s="809"/>
      <c r="G13905" s="809"/>
      <c r="H13905" s="809"/>
      <c r="I13905" s="809"/>
    </row>
    <row r="13906" spans="1:9">
      <c r="A13906" s="834"/>
      <c r="B13906" s="834"/>
      <c r="C13906" s="835"/>
      <c r="D13906" s="836"/>
      <c r="E13906" s="809"/>
      <c r="F13906" s="809"/>
      <c r="G13906" s="809"/>
      <c r="H13906" s="809"/>
      <c r="I13906" s="809"/>
    </row>
    <row r="13907" spans="1:9">
      <c r="A13907" s="834"/>
      <c r="B13907" s="834"/>
      <c r="C13907" s="835"/>
      <c r="D13907" s="836"/>
      <c r="E13907" s="809"/>
      <c r="F13907" s="809"/>
      <c r="G13907" s="809"/>
      <c r="H13907" s="809"/>
      <c r="I13907" s="809"/>
    </row>
    <row r="13908" spans="1:9">
      <c r="A13908" s="834"/>
      <c r="B13908" s="834"/>
      <c r="C13908" s="835"/>
      <c r="D13908" s="836"/>
      <c r="E13908" s="809"/>
      <c r="F13908" s="809"/>
      <c r="G13908" s="809"/>
      <c r="H13908" s="809"/>
      <c r="I13908" s="809"/>
    </row>
    <row r="13909" spans="1:9">
      <c r="A13909" s="834"/>
      <c r="B13909" s="834"/>
      <c r="C13909" s="835"/>
      <c r="D13909" s="836"/>
      <c r="E13909" s="809"/>
      <c r="F13909" s="809"/>
      <c r="G13909" s="809"/>
      <c r="H13909" s="809"/>
      <c r="I13909" s="809"/>
    </row>
    <row r="13910" spans="1:9">
      <c r="A13910" s="834"/>
      <c r="B13910" s="834"/>
      <c r="C13910" s="835"/>
      <c r="D13910" s="836"/>
      <c r="E13910" s="809"/>
      <c r="F13910" s="809"/>
      <c r="G13910" s="809"/>
      <c r="H13910" s="809"/>
      <c r="I13910" s="809"/>
    </row>
    <row r="13911" spans="1:9">
      <c r="A13911" s="834"/>
      <c r="B13911" s="834"/>
      <c r="C13911" s="835"/>
      <c r="D13911" s="836"/>
      <c r="E13911" s="809"/>
      <c r="F13911" s="809"/>
      <c r="G13911" s="809"/>
      <c r="H13911" s="809"/>
      <c r="I13911" s="809"/>
    </row>
    <row r="13912" spans="1:9">
      <c r="A13912" s="834"/>
      <c r="B13912" s="834"/>
      <c r="C13912" s="835"/>
      <c r="D13912" s="836"/>
      <c r="E13912" s="809"/>
      <c r="F13912" s="809"/>
      <c r="G13912" s="809"/>
      <c r="H13912" s="809"/>
      <c r="I13912" s="809"/>
    </row>
    <row r="13913" spans="1:9">
      <c r="A13913" s="834"/>
      <c r="B13913" s="834"/>
      <c r="C13913" s="835"/>
      <c r="D13913" s="836"/>
      <c r="E13913" s="809"/>
      <c r="F13913" s="809"/>
      <c r="G13913" s="809"/>
      <c r="H13913" s="809"/>
      <c r="I13913" s="809"/>
    </row>
    <row r="13914" spans="1:9">
      <c r="A13914" s="834"/>
      <c r="B13914" s="834"/>
      <c r="C13914" s="835"/>
      <c r="D13914" s="836"/>
      <c r="E13914" s="809"/>
      <c r="F13914" s="809"/>
      <c r="G13914" s="809"/>
      <c r="H13914" s="809"/>
      <c r="I13914" s="809"/>
    </row>
    <row r="13915" spans="1:9">
      <c r="A13915" s="834"/>
      <c r="B13915" s="834"/>
      <c r="C13915" s="835"/>
      <c r="D13915" s="836"/>
      <c r="E13915" s="809"/>
      <c r="F13915" s="809"/>
      <c r="G13915" s="809"/>
      <c r="H13915" s="809"/>
      <c r="I13915" s="809"/>
    </row>
    <row r="13916" spans="1:9">
      <c r="A13916" s="1"/>
      <c r="B13916" s="1"/>
      <c r="C13916" s="1"/>
      <c r="D13916" s="1"/>
      <c r="E13916" s="809"/>
      <c r="F13916" s="809"/>
      <c r="G13916" s="809"/>
      <c r="H13916" s="809"/>
      <c r="I13916" s="809"/>
    </row>
    <row r="13917" spans="1:9">
      <c r="A13917" s="1"/>
      <c r="B13917" s="1"/>
      <c r="C13917" s="1"/>
      <c r="D13917" s="830"/>
      <c r="E13917" s="809"/>
      <c r="F13917" s="809"/>
      <c r="G13917" s="809"/>
      <c r="H13917" s="809"/>
      <c r="I13917" s="809"/>
    </row>
    <row r="13918" spans="1:9">
      <c r="A13918" s="831"/>
      <c r="B13918" s="831"/>
      <c r="C13918" s="832"/>
      <c r="D13918" s="833"/>
      <c r="E13918" s="809"/>
      <c r="F13918" s="809"/>
      <c r="G13918" s="809"/>
      <c r="H13918" s="809"/>
      <c r="I13918" s="809"/>
    </row>
    <row r="13919" spans="1:9">
      <c r="A13919" s="834"/>
      <c r="B13919" s="834"/>
      <c r="C13919" s="835"/>
      <c r="D13919" s="836"/>
      <c r="E13919" s="809"/>
      <c r="F13919" s="809"/>
      <c r="G13919" s="809"/>
      <c r="H13919" s="809"/>
      <c r="I13919" s="809"/>
    </row>
    <row r="13920" spans="1:9">
      <c r="A13920" s="834"/>
      <c r="B13920" s="834"/>
      <c r="C13920" s="835"/>
      <c r="D13920" s="836"/>
      <c r="E13920" s="809"/>
      <c r="F13920" s="809"/>
      <c r="G13920" s="809"/>
      <c r="H13920" s="809"/>
      <c r="I13920" s="809"/>
    </row>
    <row r="13921" spans="1:9">
      <c r="A13921" s="834"/>
      <c r="B13921" s="834"/>
      <c r="C13921" s="835"/>
      <c r="D13921" s="836"/>
      <c r="E13921" s="809"/>
      <c r="F13921" s="809"/>
      <c r="G13921" s="809"/>
      <c r="H13921" s="809"/>
      <c r="I13921" s="809"/>
    </row>
    <row r="13922" spans="1:9">
      <c r="A13922" s="834"/>
      <c r="B13922" s="834"/>
      <c r="C13922" s="835"/>
      <c r="D13922" s="836"/>
      <c r="E13922" s="809"/>
      <c r="F13922" s="809"/>
      <c r="G13922" s="809"/>
      <c r="H13922" s="809"/>
      <c r="I13922" s="809"/>
    </row>
    <row r="13923" spans="1:9">
      <c r="A13923" s="834"/>
      <c r="B13923" s="834"/>
      <c r="C13923" s="835"/>
      <c r="D13923" s="836"/>
      <c r="E13923" s="809"/>
      <c r="F13923" s="809"/>
      <c r="G13923" s="809"/>
      <c r="H13923" s="809"/>
      <c r="I13923" s="809"/>
    </row>
    <row r="13924" spans="1:9">
      <c r="A13924" s="1"/>
      <c r="B13924" s="1"/>
      <c r="C13924" s="1"/>
      <c r="D13924" s="1"/>
      <c r="E13924" s="809"/>
      <c r="F13924" s="809"/>
      <c r="G13924" s="809"/>
      <c r="H13924" s="809"/>
      <c r="I13924" s="809"/>
    </row>
    <row r="13925" spans="1:9">
      <c r="A13925" s="1"/>
      <c r="B13925" s="1"/>
      <c r="C13925" s="1"/>
      <c r="D13925" s="830"/>
      <c r="E13925" s="809"/>
      <c r="F13925" s="809"/>
      <c r="G13925" s="809"/>
      <c r="H13925" s="809"/>
      <c r="I13925" s="809"/>
    </row>
    <row r="13926" spans="1:9">
      <c r="A13926" s="831"/>
      <c r="B13926" s="831"/>
      <c r="C13926" s="832"/>
      <c r="D13926" s="833"/>
      <c r="E13926" s="809"/>
      <c r="F13926" s="809"/>
      <c r="G13926" s="809"/>
      <c r="H13926" s="809"/>
      <c r="I13926" s="809"/>
    </row>
    <row r="13927" spans="1:9">
      <c r="A13927" s="834"/>
      <c r="B13927" s="834"/>
      <c r="C13927" s="835"/>
      <c r="D13927" s="836"/>
      <c r="E13927" s="809"/>
      <c r="F13927" s="809"/>
      <c r="G13927" s="809"/>
      <c r="H13927" s="809"/>
      <c r="I13927" s="809"/>
    </row>
    <row r="13928" spans="1:9">
      <c r="A13928" s="834"/>
      <c r="B13928" s="834"/>
      <c r="C13928" s="835"/>
      <c r="D13928" s="836"/>
      <c r="E13928" s="809"/>
      <c r="F13928" s="809"/>
      <c r="G13928" s="809"/>
      <c r="H13928" s="809"/>
      <c r="I13928" s="809"/>
    </row>
    <row r="13929" spans="1:9">
      <c r="A13929" s="834"/>
      <c r="B13929" s="834"/>
      <c r="C13929" s="835"/>
      <c r="D13929" s="836"/>
      <c r="E13929" s="809"/>
      <c r="F13929" s="809"/>
      <c r="G13929" s="809"/>
      <c r="H13929" s="809"/>
      <c r="I13929" s="809"/>
    </row>
    <row r="13930" spans="1:9">
      <c r="A13930" s="834"/>
      <c r="B13930" s="834"/>
      <c r="C13930" s="835"/>
      <c r="D13930" s="836"/>
      <c r="E13930" s="809"/>
      <c r="F13930" s="809"/>
      <c r="G13930" s="809"/>
      <c r="H13930" s="809"/>
      <c r="I13930" s="809"/>
    </row>
    <row r="13931" spans="1:9">
      <c r="A13931" s="834"/>
      <c r="B13931" s="834"/>
      <c r="C13931" s="835"/>
      <c r="D13931" s="836"/>
      <c r="E13931" s="809"/>
      <c r="F13931" s="809"/>
      <c r="G13931" s="809"/>
      <c r="H13931" s="809"/>
      <c r="I13931" s="809"/>
    </row>
    <row r="13932" spans="1:9">
      <c r="A13932" s="834"/>
      <c r="B13932" s="834"/>
      <c r="C13932" s="835"/>
      <c r="D13932" s="836"/>
      <c r="E13932" s="809"/>
      <c r="F13932" s="809"/>
      <c r="G13932" s="809"/>
      <c r="H13932" s="809"/>
      <c r="I13932" s="809"/>
    </row>
    <row r="13933" spans="1:9">
      <c r="A13933" s="834"/>
      <c r="B13933" s="834"/>
      <c r="C13933" s="835"/>
      <c r="D13933" s="836"/>
      <c r="E13933" s="809"/>
      <c r="F13933" s="809"/>
      <c r="G13933" s="809"/>
      <c r="H13933" s="809"/>
      <c r="I13933" s="809"/>
    </row>
    <row r="13934" spans="1:9">
      <c r="A13934" s="834"/>
      <c r="B13934" s="834"/>
      <c r="C13934" s="835"/>
      <c r="D13934" s="836"/>
      <c r="E13934" s="809"/>
      <c r="F13934" s="809"/>
      <c r="G13934" s="809"/>
      <c r="H13934" s="809"/>
      <c r="I13934" s="809"/>
    </row>
    <row r="13935" spans="1:9">
      <c r="A13935" s="1"/>
      <c r="B13935" s="1"/>
      <c r="C13935" s="1"/>
      <c r="D13935" s="1"/>
      <c r="E13935" s="809"/>
      <c r="F13935" s="809"/>
      <c r="G13935" s="809"/>
      <c r="H13935" s="809"/>
      <c r="I13935" s="809"/>
    </row>
    <row r="13936" spans="1:9">
      <c r="A13936" s="1"/>
      <c r="B13936" s="1"/>
      <c r="C13936" s="1"/>
      <c r="D13936" s="830"/>
      <c r="E13936" s="809"/>
      <c r="F13936" s="809"/>
      <c r="G13936" s="809"/>
      <c r="H13936" s="809"/>
      <c r="I13936" s="809"/>
    </row>
    <row r="13937" spans="1:9">
      <c r="A13937" s="831"/>
      <c r="B13937" s="831"/>
      <c r="C13937" s="832"/>
      <c r="D13937" s="833"/>
      <c r="E13937" s="809"/>
      <c r="F13937" s="809"/>
      <c r="G13937" s="809"/>
      <c r="H13937" s="809"/>
      <c r="I13937" s="809"/>
    </row>
    <row r="13938" spans="1:9">
      <c r="A13938" s="834"/>
      <c r="B13938" s="834"/>
      <c r="C13938" s="835"/>
      <c r="D13938" s="836"/>
      <c r="E13938" s="809"/>
      <c r="F13938" s="809"/>
      <c r="G13938" s="809"/>
      <c r="H13938" s="809"/>
      <c r="I13938" s="809"/>
    </row>
    <row r="13939" spans="1:9">
      <c r="A13939" s="834"/>
      <c r="B13939" s="834"/>
      <c r="C13939" s="835"/>
      <c r="D13939" s="836"/>
      <c r="E13939" s="809"/>
      <c r="F13939" s="809"/>
      <c r="G13939" s="809"/>
      <c r="H13939" s="809"/>
      <c r="I13939" s="809"/>
    </row>
    <row r="13940" spans="1:9">
      <c r="A13940" s="834"/>
      <c r="B13940" s="834"/>
      <c r="C13940" s="835"/>
      <c r="D13940" s="836"/>
      <c r="E13940" s="809"/>
      <c r="F13940" s="809"/>
      <c r="G13940" s="809"/>
      <c r="H13940" s="809"/>
      <c r="I13940" s="809"/>
    </row>
    <row r="13941" spans="1:9">
      <c r="A13941" s="834"/>
      <c r="B13941" s="834"/>
      <c r="C13941" s="835"/>
      <c r="D13941" s="836"/>
      <c r="E13941" s="809"/>
      <c r="F13941" s="809"/>
      <c r="G13941" s="809"/>
      <c r="H13941" s="809"/>
      <c r="I13941" s="809"/>
    </row>
    <row r="13942" spans="1:9">
      <c r="A13942" s="834"/>
      <c r="B13942" s="834"/>
      <c r="C13942" s="835"/>
      <c r="D13942" s="836"/>
      <c r="E13942" s="809"/>
      <c r="F13942" s="809"/>
      <c r="G13942" s="809"/>
      <c r="H13942" s="809"/>
      <c r="I13942" s="809"/>
    </row>
    <row r="13943" spans="1:9">
      <c r="A13943" s="834"/>
      <c r="B13943" s="834"/>
      <c r="C13943" s="835"/>
      <c r="D13943" s="836"/>
      <c r="E13943" s="809"/>
      <c r="F13943" s="809"/>
      <c r="G13943" s="809"/>
      <c r="H13943" s="809"/>
      <c r="I13943" s="809"/>
    </row>
    <row r="13944" spans="1:9">
      <c r="A13944" s="1"/>
      <c r="B13944" s="1"/>
      <c r="C13944" s="1"/>
      <c r="D13944" s="1"/>
      <c r="E13944" s="809"/>
      <c r="F13944" s="809"/>
      <c r="G13944" s="809"/>
      <c r="H13944" s="809"/>
      <c r="I13944" s="809"/>
    </row>
    <row r="13945" spans="1:9">
      <c r="A13945" s="1"/>
      <c r="B13945" s="1"/>
      <c r="C13945" s="1"/>
      <c r="D13945" s="830"/>
      <c r="E13945" s="809"/>
      <c r="F13945" s="809"/>
      <c r="G13945" s="809"/>
      <c r="H13945" s="809"/>
      <c r="I13945" s="809"/>
    </row>
    <row r="13946" spans="1:9">
      <c r="A13946" s="831"/>
      <c r="B13946" s="831"/>
      <c r="C13946" s="832"/>
      <c r="D13946" s="833"/>
      <c r="E13946" s="809"/>
      <c r="F13946" s="809"/>
      <c r="G13946" s="809"/>
      <c r="H13946" s="809"/>
      <c r="I13946" s="809"/>
    </row>
    <row r="13947" spans="1:9">
      <c r="A13947" s="834"/>
      <c r="B13947" s="834"/>
      <c r="C13947" s="835"/>
      <c r="D13947" s="836"/>
      <c r="E13947" s="809"/>
      <c r="F13947" s="809"/>
      <c r="G13947" s="809"/>
      <c r="H13947" s="809"/>
      <c r="I13947" s="809"/>
    </row>
    <row r="13948" spans="1:9">
      <c r="A13948" s="834"/>
      <c r="B13948" s="834"/>
      <c r="C13948" s="835"/>
      <c r="D13948" s="836"/>
      <c r="E13948" s="809"/>
      <c r="F13948" s="809"/>
      <c r="G13948" s="809"/>
      <c r="H13948" s="809"/>
      <c r="I13948" s="809"/>
    </row>
    <row r="13949" spans="1:9">
      <c r="A13949" s="834"/>
      <c r="B13949" s="834"/>
      <c r="C13949" s="835"/>
      <c r="D13949" s="836"/>
      <c r="E13949" s="809"/>
      <c r="F13949" s="809"/>
      <c r="G13949" s="809"/>
      <c r="H13949" s="809"/>
      <c r="I13949" s="809"/>
    </row>
    <row r="13950" spans="1:9">
      <c r="A13950" s="834"/>
      <c r="B13950" s="834"/>
      <c r="C13950" s="835"/>
      <c r="D13950" s="836"/>
      <c r="E13950" s="809"/>
      <c r="F13950" s="809"/>
      <c r="G13950" s="809"/>
      <c r="H13950" s="809"/>
      <c r="I13950" s="809"/>
    </row>
    <row r="13951" spans="1:9">
      <c r="A13951" s="834"/>
      <c r="B13951" s="834"/>
      <c r="C13951" s="835"/>
      <c r="D13951" s="836"/>
      <c r="E13951" s="809"/>
      <c r="F13951" s="809"/>
      <c r="G13951" s="809"/>
      <c r="H13951" s="809"/>
      <c r="I13951" s="809"/>
    </row>
    <row r="13952" spans="1:9">
      <c r="A13952" s="1"/>
      <c r="B13952" s="1"/>
      <c r="C13952" s="1"/>
      <c r="D13952" s="1"/>
      <c r="E13952" s="809"/>
      <c r="F13952" s="809"/>
      <c r="G13952" s="809"/>
      <c r="H13952" s="809"/>
      <c r="I13952" s="809"/>
    </row>
    <row r="13953" spans="1:9">
      <c r="A13953" s="1"/>
      <c r="B13953" s="1"/>
      <c r="C13953" s="1"/>
      <c r="D13953" s="830"/>
      <c r="E13953" s="809"/>
      <c r="F13953" s="809"/>
      <c r="G13953" s="809"/>
      <c r="H13953" s="809"/>
      <c r="I13953" s="809"/>
    </row>
    <row r="13954" spans="1:9">
      <c r="A13954" s="1"/>
      <c r="B13954" s="1"/>
      <c r="C13954" s="1"/>
      <c r="D13954" s="830"/>
      <c r="E13954" s="809"/>
      <c r="F13954" s="809"/>
      <c r="G13954" s="809"/>
      <c r="H13954" s="809"/>
      <c r="I13954" s="809"/>
    </row>
    <row r="13955" spans="1:9">
      <c r="A13955" s="831"/>
      <c r="B13955" s="831"/>
      <c r="C13955" s="832"/>
      <c r="D13955" s="833"/>
      <c r="E13955" s="809"/>
      <c r="F13955" s="809"/>
      <c r="G13955" s="809"/>
      <c r="H13955" s="809"/>
      <c r="I13955" s="809"/>
    </row>
    <row r="13956" spans="1:9">
      <c r="A13956" s="834"/>
      <c r="B13956" s="834"/>
      <c r="C13956" s="835"/>
      <c r="D13956" s="836"/>
      <c r="E13956" s="809"/>
      <c r="F13956" s="809"/>
      <c r="G13956" s="809"/>
      <c r="H13956" s="809"/>
      <c r="I13956" s="809"/>
    </row>
    <row r="13957" spans="1:9">
      <c r="A13957" s="834"/>
      <c r="B13957" s="834"/>
      <c r="C13957" s="835"/>
      <c r="D13957" s="836"/>
      <c r="E13957" s="809"/>
      <c r="F13957" s="809"/>
      <c r="G13957" s="809"/>
      <c r="H13957" s="809"/>
      <c r="I13957" s="809"/>
    </row>
    <row r="13958" spans="1:9">
      <c r="A13958" s="834"/>
      <c r="B13958" s="834"/>
      <c r="C13958" s="835"/>
      <c r="D13958" s="836"/>
      <c r="E13958" s="809"/>
      <c r="F13958" s="809"/>
      <c r="G13958" s="809"/>
      <c r="H13958" s="809"/>
      <c r="I13958" s="809"/>
    </row>
    <row r="13959" spans="1:9">
      <c r="A13959" s="834"/>
      <c r="B13959" s="834"/>
      <c r="C13959" s="835"/>
      <c r="D13959" s="836"/>
      <c r="E13959" s="809"/>
      <c r="F13959" s="809"/>
      <c r="G13959" s="809"/>
      <c r="H13959" s="809"/>
      <c r="I13959" s="809"/>
    </row>
    <row r="13960" spans="1:9">
      <c r="A13960" s="1"/>
      <c r="B13960" s="1"/>
      <c r="C13960" s="1"/>
      <c r="D13960" s="1"/>
      <c r="E13960" s="809"/>
      <c r="F13960" s="809"/>
      <c r="G13960" s="809"/>
      <c r="H13960" s="809"/>
      <c r="I13960" s="809"/>
    </row>
    <row r="13961" spans="1:9">
      <c r="A13961" s="1"/>
      <c r="B13961" s="1"/>
      <c r="C13961" s="1"/>
      <c r="D13961" s="830"/>
      <c r="E13961" s="809"/>
      <c r="F13961" s="809"/>
      <c r="G13961" s="809"/>
      <c r="H13961" s="809"/>
      <c r="I13961" s="809"/>
    </row>
    <row r="13962" spans="1:9">
      <c r="A13962" s="1"/>
      <c r="B13962" s="1"/>
      <c r="C13962" s="1"/>
      <c r="D13962" s="830"/>
      <c r="E13962" s="809"/>
      <c r="F13962" s="809"/>
      <c r="G13962" s="809"/>
      <c r="H13962" s="809"/>
      <c r="I13962" s="809"/>
    </row>
    <row r="13963" spans="1:9">
      <c r="A13963" s="831"/>
      <c r="B13963" s="831"/>
      <c r="C13963" s="832"/>
      <c r="D13963" s="833"/>
      <c r="E13963" s="809"/>
      <c r="F13963" s="809"/>
      <c r="G13963" s="809"/>
      <c r="H13963" s="809"/>
      <c r="I13963" s="809"/>
    </row>
    <row r="13964" spans="1:9">
      <c r="A13964" s="834"/>
      <c r="B13964" s="834"/>
      <c r="C13964" s="835"/>
      <c r="D13964" s="836"/>
      <c r="E13964" s="809"/>
      <c r="F13964" s="809"/>
      <c r="G13964" s="809"/>
      <c r="H13964" s="809"/>
      <c r="I13964" s="809"/>
    </row>
    <row r="13965" spans="1:9">
      <c r="A13965" s="834"/>
      <c r="B13965" s="834"/>
      <c r="C13965" s="835"/>
      <c r="D13965" s="836"/>
      <c r="E13965" s="809"/>
      <c r="F13965" s="809"/>
      <c r="G13965" s="809"/>
      <c r="H13965" s="809"/>
      <c r="I13965" s="809"/>
    </row>
    <row r="13966" spans="1:9">
      <c r="A13966" s="834"/>
      <c r="B13966" s="834"/>
      <c r="C13966" s="835"/>
      <c r="D13966" s="836"/>
      <c r="E13966" s="809"/>
      <c r="F13966" s="809"/>
      <c r="G13966" s="809"/>
      <c r="H13966" s="809"/>
      <c r="I13966" s="809"/>
    </row>
    <row r="13967" spans="1:9">
      <c r="A13967" s="834"/>
      <c r="B13967" s="834"/>
      <c r="C13967" s="835"/>
      <c r="D13967" s="836"/>
      <c r="E13967" s="809"/>
      <c r="F13967" s="809"/>
      <c r="G13967" s="809"/>
      <c r="H13967" s="809"/>
      <c r="I13967" s="809"/>
    </row>
    <row r="13968" spans="1:9">
      <c r="A13968" s="834"/>
      <c r="B13968" s="834"/>
      <c r="C13968" s="835"/>
      <c r="D13968" s="836"/>
      <c r="E13968" s="809"/>
      <c r="F13968" s="809"/>
      <c r="G13968" s="809"/>
      <c r="H13968" s="809"/>
      <c r="I13968" s="809"/>
    </row>
    <row r="13969" spans="1:9">
      <c r="A13969" s="834"/>
      <c r="B13969" s="834"/>
      <c r="C13969" s="835"/>
      <c r="D13969" s="836"/>
      <c r="E13969" s="809"/>
      <c r="F13969" s="809"/>
      <c r="G13969" s="809"/>
      <c r="H13969" s="809"/>
      <c r="I13969" s="809"/>
    </row>
    <row r="13970" spans="1:9">
      <c r="A13970" s="834"/>
      <c r="B13970" s="834"/>
      <c r="C13970" s="835"/>
      <c r="D13970" s="836"/>
      <c r="E13970" s="809"/>
      <c r="F13970" s="809"/>
      <c r="G13970" s="809"/>
      <c r="H13970" s="809"/>
      <c r="I13970" s="809"/>
    </row>
    <row r="13971" spans="1:9">
      <c r="A13971" s="834"/>
      <c r="B13971" s="834"/>
      <c r="C13971" s="835"/>
      <c r="D13971" s="836"/>
      <c r="E13971" s="809"/>
      <c r="F13971" s="809"/>
      <c r="G13971" s="809"/>
      <c r="H13971" s="809"/>
      <c r="I13971" s="809"/>
    </row>
    <row r="13972" spans="1:9">
      <c r="A13972" s="834"/>
      <c r="B13972" s="834"/>
      <c r="C13972" s="835"/>
      <c r="D13972" s="836"/>
      <c r="E13972" s="809"/>
      <c r="F13972" s="809"/>
      <c r="G13972" s="809"/>
      <c r="H13972" s="809"/>
      <c r="I13972" s="809"/>
    </row>
    <row r="13973" spans="1:9">
      <c r="A13973" s="834"/>
      <c r="B13973" s="834"/>
      <c r="C13973" s="835"/>
      <c r="D13973" s="836"/>
      <c r="E13973" s="809"/>
      <c r="F13973" s="809"/>
      <c r="G13973" s="809"/>
      <c r="H13973" s="809"/>
      <c r="I13973" s="809"/>
    </row>
    <row r="13974" spans="1:9">
      <c r="A13974" s="1"/>
      <c r="B13974" s="1"/>
      <c r="C13974" s="1"/>
      <c r="D13974" s="1"/>
      <c r="E13974" s="809"/>
      <c r="F13974" s="809"/>
      <c r="G13974" s="809"/>
      <c r="H13974" s="809"/>
      <c r="I13974" s="809"/>
    </row>
    <row r="13975" spans="1:9">
      <c r="A13975" s="1"/>
      <c r="B13975" s="1"/>
      <c r="C13975" s="1"/>
      <c r="D13975" s="830"/>
      <c r="E13975" s="809"/>
      <c r="F13975" s="809"/>
      <c r="G13975" s="809"/>
      <c r="H13975" s="809"/>
      <c r="I13975" s="809"/>
    </row>
    <row r="13976" spans="1:9">
      <c r="A13976" s="1"/>
      <c r="B13976" s="1"/>
      <c r="C13976" s="1"/>
      <c r="D13976" s="830"/>
      <c r="E13976" s="809"/>
      <c r="F13976" s="809"/>
      <c r="G13976" s="809"/>
      <c r="H13976" s="809"/>
      <c r="I13976" s="809"/>
    </row>
    <row r="13977" spans="1:9">
      <c r="A13977" s="831"/>
      <c r="B13977" s="831"/>
      <c r="C13977" s="832"/>
      <c r="D13977" s="833"/>
      <c r="E13977" s="809"/>
      <c r="F13977" s="809"/>
      <c r="G13977" s="809"/>
      <c r="H13977" s="809"/>
      <c r="I13977" s="809"/>
    </row>
    <row r="13978" spans="1:9">
      <c r="A13978" s="834"/>
      <c r="B13978" s="834"/>
      <c r="C13978" s="835"/>
      <c r="D13978" s="836"/>
      <c r="E13978" s="809"/>
      <c r="F13978" s="809"/>
      <c r="G13978" s="809"/>
      <c r="H13978" s="809"/>
      <c r="I13978" s="809"/>
    </row>
    <row r="13979" spans="1:9">
      <c r="A13979" s="834"/>
      <c r="B13979" s="834"/>
      <c r="C13979" s="835"/>
      <c r="D13979" s="836"/>
      <c r="E13979" s="809"/>
      <c r="F13979" s="809"/>
      <c r="G13979" s="809"/>
      <c r="H13979" s="809"/>
      <c r="I13979" s="809"/>
    </row>
    <row r="13980" spans="1:9">
      <c r="A13980" s="834"/>
      <c r="B13980" s="834"/>
      <c r="C13980" s="835"/>
      <c r="D13980" s="836"/>
      <c r="E13980" s="809"/>
      <c r="F13980" s="809"/>
      <c r="G13980" s="809"/>
      <c r="H13980" s="809"/>
      <c r="I13980" s="809"/>
    </row>
    <row r="13981" spans="1:9">
      <c r="A13981" s="834"/>
      <c r="B13981" s="834"/>
      <c r="C13981" s="835"/>
      <c r="D13981" s="836"/>
      <c r="E13981" s="809"/>
      <c r="F13981" s="809"/>
      <c r="G13981" s="809"/>
      <c r="H13981" s="809"/>
      <c r="I13981" s="809"/>
    </row>
    <row r="13982" spans="1:9">
      <c r="A13982" s="834"/>
      <c r="B13982" s="834"/>
      <c r="C13982" s="835"/>
      <c r="D13982" s="836"/>
      <c r="E13982" s="809"/>
      <c r="F13982" s="809"/>
      <c r="G13982" s="809"/>
      <c r="H13982" s="809"/>
      <c r="I13982" s="809"/>
    </row>
    <row r="13983" spans="1:9">
      <c r="A13983" s="834"/>
      <c r="B13983" s="834"/>
      <c r="C13983" s="835"/>
      <c r="D13983" s="836"/>
      <c r="E13983" s="809"/>
      <c r="F13983" s="809"/>
      <c r="G13983" s="809"/>
      <c r="H13983" s="809"/>
      <c r="I13983" s="809"/>
    </row>
    <row r="13984" spans="1:9">
      <c r="A13984" s="1"/>
      <c r="B13984" s="1"/>
      <c r="C13984" s="1"/>
      <c r="D13984" s="1"/>
      <c r="E13984" s="809"/>
      <c r="F13984" s="809"/>
      <c r="G13984" s="809"/>
      <c r="H13984" s="809"/>
      <c r="I13984" s="809"/>
    </row>
    <row r="13985" spans="1:9">
      <c r="A13985" s="1"/>
      <c r="B13985" s="1"/>
      <c r="C13985" s="1"/>
      <c r="D13985" s="830"/>
      <c r="E13985" s="809"/>
      <c r="F13985" s="809"/>
      <c r="G13985" s="809"/>
      <c r="H13985" s="809"/>
      <c r="I13985" s="809"/>
    </row>
    <row r="13986" spans="1:9">
      <c r="A13986" s="831"/>
      <c r="B13986" s="831"/>
      <c r="C13986" s="832"/>
      <c r="D13986" s="833"/>
      <c r="E13986" s="809"/>
      <c r="F13986" s="809"/>
      <c r="G13986" s="809"/>
      <c r="H13986" s="809"/>
      <c r="I13986" s="809"/>
    </row>
    <row r="13987" spans="1:9">
      <c r="A13987" s="834"/>
      <c r="B13987" s="834"/>
      <c r="C13987" s="835"/>
      <c r="D13987" s="836"/>
      <c r="E13987" s="809"/>
      <c r="F13987" s="809"/>
      <c r="G13987" s="809"/>
      <c r="H13987" s="809"/>
      <c r="I13987" s="809"/>
    </row>
    <row r="13988" spans="1:9">
      <c r="A13988" s="834"/>
      <c r="B13988" s="834"/>
      <c r="C13988" s="835"/>
      <c r="D13988" s="836"/>
      <c r="E13988" s="809"/>
      <c r="F13988" s="809"/>
      <c r="G13988" s="809"/>
      <c r="H13988" s="809"/>
      <c r="I13988" s="809"/>
    </row>
    <row r="13989" spans="1:9">
      <c r="A13989" s="834"/>
      <c r="B13989" s="834"/>
      <c r="C13989" s="835"/>
      <c r="D13989" s="836"/>
      <c r="E13989" s="809"/>
      <c r="F13989" s="809"/>
      <c r="G13989" s="809"/>
      <c r="H13989" s="809"/>
      <c r="I13989" s="809"/>
    </row>
    <row r="13990" spans="1:9">
      <c r="A13990" s="834"/>
      <c r="B13990" s="834"/>
      <c r="C13990" s="835"/>
      <c r="D13990" s="836"/>
      <c r="E13990" s="809"/>
      <c r="F13990" s="809"/>
      <c r="G13990" s="809"/>
      <c r="H13990" s="809"/>
      <c r="I13990" s="809"/>
    </row>
    <row r="13991" spans="1:9">
      <c r="A13991" s="834"/>
      <c r="B13991" s="834"/>
      <c r="C13991" s="835"/>
      <c r="D13991" s="836"/>
      <c r="E13991" s="809"/>
      <c r="F13991" s="809"/>
      <c r="G13991" s="809"/>
      <c r="H13991" s="809"/>
      <c r="I13991" s="809"/>
    </row>
    <row r="13992" spans="1:9">
      <c r="A13992" s="834"/>
      <c r="B13992" s="834"/>
      <c r="C13992" s="835"/>
      <c r="D13992" s="836"/>
      <c r="E13992" s="809"/>
      <c r="F13992" s="809"/>
      <c r="G13992" s="809"/>
      <c r="H13992" s="809"/>
      <c r="I13992" s="809"/>
    </row>
    <row r="13993" spans="1:9">
      <c r="A13993" s="834"/>
      <c r="B13993" s="834"/>
      <c r="C13993" s="835"/>
      <c r="D13993" s="836"/>
      <c r="E13993" s="809"/>
      <c r="F13993" s="809"/>
      <c r="G13993" s="809"/>
      <c r="H13993" s="809"/>
      <c r="I13993" s="809"/>
    </row>
    <row r="13994" spans="1:9">
      <c r="A13994" s="1"/>
      <c r="B13994" s="1"/>
      <c r="C13994" s="1"/>
      <c r="D13994" s="1"/>
      <c r="E13994" s="809"/>
      <c r="F13994" s="809"/>
      <c r="G13994" s="809"/>
      <c r="H13994" s="809"/>
      <c r="I13994" s="809"/>
    </row>
    <row r="13995" spans="1:9">
      <c r="A13995" s="1"/>
      <c r="B13995" s="1"/>
      <c r="C13995" s="1"/>
      <c r="D13995" s="830"/>
      <c r="E13995" s="809"/>
      <c r="F13995" s="809"/>
      <c r="G13995" s="809"/>
      <c r="H13995" s="809"/>
      <c r="I13995" s="809"/>
    </row>
    <row r="13996" spans="1:9">
      <c r="A13996" s="831"/>
      <c r="B13996" s="831"/>
      <c r="C13996" s="832"/>
      <c r="D13996" s="833"/>
      <c r="E13996" s="809"/>
      <c r="F13996" s="809"/>
      <c r="G13996" s="809"/>
      <c r="H13996" s="809"/>
      <c r="I13996" s="809"/>
    </row>
    <row r="13997" spans="1:9">
      <c r="A13997" s="834"/>
      <c r="B13997" s="834"/>
      <c r="C13997" s="835"/>
      <c r="D13997" s="836"/>
      <c r="E13997" s="809"/>
      <c r="F13997" s="809"/>
      <c r="G13997" s="809"/>
      <c r="H13997" s="809"/>
      <c r="I13997" s="809"/>
    </row>
    <row r="13998" spans="1:9">
      <c r="A13998" s="834"/>
      <c r="B13998" s="834"/>
      <c r="C13998" s="835"/>
      <c r="D13998" s="836"/>
      <c r="E13998" s="809"/>
      <c r="F13998" s="809"/>
      <c r="G13998" s="809"/>
      <c r="H13998" s="809"/>
      <c r="I13998" s="809"/>
    </row>
    <row r="13999" spans="1:9">
      <c r="A13999" s="834"/>
      <c r="B13999" s="834"/>
      <c r="C13999" s="835"/>
      <c r="D13999" s="836"/>
      <c r="E13999" s="809"/>
      <c r="F13999" s="809"/>
      <c r="G13999" s="809"/>
      <c r="H13999" s="809"/>
      <c r="I13999" s="809"/>
    </row>
    <row r="14000" spans="1:9">
      <c r="A14000" s="834"/>
      <c r="B14000" s="834"/>
      <c r="C14000" s="835"/>
      <c r="D14000" s="836"/>
      <c r="E14000" s="809"/>
      <c r="F14000" s="809"/>
      <c r="G14000" s="809"/>
      <c r="H14000" s="809"/>
      <c r="I14000" s="809"/>
    </row>
    <row r="14001" spans="1:9">
      <c r="A14001" s="834"/>
      <c r="B14001" s="834"/>
      <c r="C14001" s="835"/>
      <c r="D14001" s="836"/>
      <c r="E14001" s="809"/>
      <c r="F14001" s="809"/>
      <c r="G14001" s="809"/>
      <c r="H14001" s="809"/>
      <c r="I14001" s="809"/>
    </row>
    <row r="14002" spans="1:9">
      <c r="A14002" s="834"/>
      <c r="B14002" s="834"/>
      <c r="C14002" s="835"/>
      <c r="D14002" s="836"/>
      <c r="E14002" s="809"/>
      <c r="F14002" s="809"/>
      <c r="G14002" s="809"/>
      <c r="H14002" s="809"/>
      <c r="I14002" s="809"/>
    </row>
    <row r="14003" spans="1:9">
      <c r="A14003" s="834"/>
      <c r="B14003" s="834"/>
      <c r="C14003" s="835"/>
      <c r="D14003" s="836"/>
      <c r="E14003" s="809"/>
      <c r="F14003" s="809"/>
      <c r="G14003" s="809"/>
      <c r="H14003" s="809"/>
      <c r="I14003" s="809"/>
    </row>
    <row r="14004" spans="1:9">
      <c r="A14004" s="834"/>
      <c r="B14004" s="834"/>
      <c r="C14004" s="835"/>
      <c r="D14004" s="836"/>
      <c r="E14004" s="809"/>
      <c r="F14004" s="809"/>
      <c r="G14004" s="809"/>
      <c r="H14004" s="809"/>
      <c r="I14004" s="809"/>
    </row>
    <row r="14005" spans="1:9">
      <c r="A14005" s="834"/>
      <c r="B14005" s="834"/>
      <c r="C14005" s="835"/>
      <c r="D14005" s="836"/>
      <c r="E14005" s="809"/>
      <c r="F14005" s="809"/>
      <c r="G14005" s="809"/>
      <c r="H14005" s="809"/>
      <c r="I14005" s="809"/>
    </row>
    <row r="14006" spans="1:9">
      <c r="A14006" s="1"/>
      <c r="B14006" s="1"/>
      <c r="C14006" s="1"/>
      <c r="D14006" s="1"/>
      <c r="E14006" s="809"/>
      <c r="F14006" s="809"/>
      <c r="G14006" s="809"/>
      <c r="H14006" s="809"/>
      <c r="I14006" s="809"/>
    </row>
    <row r="14007" spans="1:9">
      <c r="A14007" s="1"/>
      <c r="B14007" s="1"/>
      <c r="C14007" s="1"/>
      <c r="D14007" s="830"/>
      <c r="E14007" s="809"/>
      <c r="F14007" s="809"/>
      <c r="G14007" s="809"/>
      <c r="H14007" s="809"/>
      <c r="I14007" s="809"/>
    </row>
    <row r="14008" spans="1:9">
      <c r="A14008" s="1"/>
      <c r="B14008" s="1"/>
      <c r="C14008" s="1"/>
      <c r="D14008" s="830"/>
      <c r="E14008" s="809"/>
      <c r="F14008" s="809"/>
      <c r="G14008" s="809"/>
      <c r="H14008" s="809"/>
      <c r="I14008" s="809"/>
    </row>
    <row r="14009" spans="1:9">
      <c r="A14009" s="831"/>
      <c r="B14009" s="831"/>
      <c r="C14009" s="832"/>
      <c r="D14009" s="833"/>
      <c r="E14009" s="809"/>
      <c r="F14009" s="809"/>
      <c r="G14009" s="809"/>
      <c r="H14009" s="809"/>
      <c r="I14009" s="809"/>
    </row>
    <row r="14010" spans="1:9">
      <c r="A14010" s="834"/>
      <c r="B14010" s="834"/>
      <c r="C14010" s="835"/>
      <c r="D14010" s="836"/>
      <c r="E14010" s="809"/>
      <c r="F14010" s="809"/>
      <c r="G14010" s="809"/>
      <c r="H14010" s="809"/>
      <c r="I14010" s="809"/>
    </row>
    <row r="14011" spans="1:9">
      <c r="A14011" s="1"/>
      <c r="B14011" s="1"/>
      <c r="C14011" s="1"/>
      <c r="D14011" s="1"/>
      <c r="E14011" s="809"/>
      <c r="F14011" s="809"/>
      <c r="G14011" s="809"/>
      <c r="H14011" s="809"/>
      <c r="I14011" s="809"/>
    </row>
    <row r="14012" spans="1:9">
      <c r="A14012" s="1"/>
      <c r="B14012" s="1"/>
      <c r="C14012" s="1"/>
      <c r="D14012" s="830"/>
      <c r="E14012" s="809"/>
      <c r="F14012" s="809"/>
      <c r="G14012" s="809"/>
      <c r="H14012" s="809"/>
      <c r="I14012" s="809"/>
    </row>
    <row r="14013" spans="1:9">
      <c r="A14013" s="831"/>
      <c r="B14013" s="831"/>
      <c r="C14013" s="832"/>
      <c r="D14013" s="833"/>
      <c r="E14013" s="809"/>
      <c r="F14013" s="809"/>
      <c r="G14013" s="809"/>
      <c r="H14013" s="809"/>
      <c r="I14013" s="809"/>
    </row>
    <row r="14014" spans="1:9">
      <c r="A14014" s="834"/>
      <c r="B14014" s="834"/>
      <c r="C14014" s="835"/>
      <c r="D14014" s="836"/>
      <c r="E14014" s="809"/>
      <c r="F14014" s="809"/>
      <c r="G14014" s="809"/>
      <c r="H14014" s="809"/>
      <c r="I14014" s="809"/>
    </row>
    <row r="14015" spans="1:9">
      <c r="A14015" s="834"/>
      <c r="B14015" s="834"/>
      <c r="C14015" s="835"/>
      <c r="D14015" s="836"/>
      <c r="E14015" s="809"/>
      <c r="F14015" s="809"/>
      <c r="G14015" s="809"/>
      <c r="H14015" s="809"/>
      <c r="I14015" s="809"/>
    </row>
    <row r="14016" spans="1:9">
      <c r="A14016" s="834"/>
      <c r="B14016" s="834"/>
      <c r="C14016" s="835"/>
      <c r="D14016" s="836"/>
      <c r="E14016" s="809"/>
      <c r="F14016" s="809"/>
      <c r="G14016" s="809"/>
      <c r="H14016" s="809"/>
      <c r="I14016" s="809"/>
    </row>
    <row r="14017" spans="1:9">
      <c r="A14017" s="834"/>
      <c r="B14017" s="834"/>
      <c r="C14017" s="835"/>
      <c r="D14017" s="836"/>
      <c r="E14017" s="809"/>
      <c r="F14017" s="809"/>
      <c r="G14017" s="809"/>
      <c r="H14017" s="809"/>
      <c r="I14017" s="809"/>
    </row>
    <row r="14018" spans="1:9">
      <c r="A14018" s="834"/>
      <c r="B14018" s="834"/>
      <c r="C14018" s="835"/>
      <c r="D14018" s="836"/>
      <c r="E14018" s="809"/>
      <c r="F14018" s="809"/>
      <c r="G14018" s="809"/>
      <c r="H14018" s="809"/>
      <c r="I14018" s="809"/>
    </row>
    <row r="14019" spans="1:9">
      <c r="A14019" s="834"/>
      <c r="B14019" s="834"/>
      <c r="C14019" s="835"/>
      <c r="D14019" s="836"/>
      <c r="E14019" s="809"/>
      <c r="F14019" s="809"/>
      <c r="G14019" s="809"/>
      <c r="H14019" s="809"/>
      <c r="I14019" s="809"/>
    </row>
    <row r="14020" spans="1:9">
      <c r="A14020" s="834"/>
      <c r="B14020" s="834"/>
      <c r="C14020" s="835"/>
      <c r="D14020" s="836"/>
      <c r="E14020" s="809"/>
      <c r="F14020" s="809"/>
      <c r="G14020" s="809"/>
      <c r="H14020" s="809"/>
      <c r="I14020" s="809"/>
    </row>
    <row r="14021" spans="1:9">
      <c r="A14021" s="834"/>
      <c r="B14021" s="834"/>
      <c r="C14021" s="835"/>
      <c r="D14021" s="836"/>
      <c r="E14021" s="809"/>
      <c r="F14021" s="809"/>
      <c r="G14021" s="809"/>
      <c r="H14021" s="809"/>
      <c r="I14021" s="809"/>
    </row>
    <row r="14022" spans="1:9">
      <c r="A14022" s="834"/>
      <c r="B14022" s="834"/>
      <c r="C14022" s="835"/>
      <c r="D14022" s="836"/>
      <c r="E14022" s="809"/>
      <c r="F14022" s="809"/>
      <c r="G14022" s="809"/>
      <c r="H14022" s="809"/>
      <c r="I14022" s="809"/>
    </row>
    <row r="14023" spans="1:9">
      <c r="A14023" s="1"/>
      <c r="B14023" s="1"/>
      <c r="C14023" s="1"/>
      <c r="D14023" s="1"/>
      <c r="E14023" s="809"/>
      <c r="F14023" s="809"/>
      <c r="G14023" s="809"/>
      <c r="H14023" s="809"/>
      <c r="I14023" s="809"/>
    </row>
    <row r="14024" spans="1:9">
      <c r="A14024" s="1"/>
      <c r="B14024" s="1"/>
      <c r="C14024" s="1"/>
      <c r="D14024" s="830"/>
      <c r="E14024" s="809"/>
      <c r="F14024" s="809"/>
      <c r="G14024" s="809"/>
      <c r="H14024" s="809"/>
      <c r="I14024" s="809"/>
    </row>
    <row r="14025" spans="1:9">
      <c r="A14025" s="831"/>
      <c r="B14025" s="831"/>
      <c r="C14025" s="832"/>
      <c r="D14025" s="833"/>
      <c r="E14025" s="809"/>
      <c r="F14025" s="809"/>
      <c r="G14025" s="809"/>
      <c r="H14025" s="809"/>
      <c r="I14025" s="809"/>
    </row>
    <row r="14026" spans="1:9">
      <c r="A14026" s="834"/>
      <c r="B14026" s="834"/>
      <c r="C14026" s="835"/>
      <c r="D14026" s="836"/>
      <c r="E14026" s="809"/>
      <c r="F14026" s="809"/>
      <c r="G14026" s="809"/>
      <c r="H14026" s="809"/>
      <c r="I14026" s="809"/>
    </row>
    <row r="14027" spans="1:9">
      <c r="A14027" s="834"/>
      <c r="B14027" s="834"/>
      <c r="C14027" s="835"/>
      <c r="D14027" s="836"/>
      <c r="E14027" s="809"/>
      <c r="F14027" s="809"/>
      <c r="G14027" s="809"/>
      <c r="H14027" s="809"/>
      <c r="I14027" s="809"/>
    </row>
    <row r="14028" spans="1:9">
      <c r="A14028" s="834"/>
      <c r="B14028" s="834"/>
      <c r="C14028" s="835"/>
      <c r="D14028" s="836"/>
      <c r="E14028" s="809"/>
      <c r="F14028" s="809"/>
      <c r="G14028" s="809"/>
      <c r="H14028" s="809"/>
      <c r="I14028" s="809"/>
    </row>
    <row r="14029" spans="1:9">
      <c r="A14029" s="834"/>
      <c r="B14029" s="834"/>
      <c r="C14029" s="835"/>
      <c r="D14029" s="836"/>
      <c r="E14029" s="809"/>
      <c r="F14029" s="809"/>
      <c r="G14029" s="809"/>
      <c r="H14029" s="809"/>
      <c r="I14029" s="809"/>
    </row>
    <row r="14030" spans="1:9">
      <c r="A14030" s="834"/>
      <c r="B14030" s="834"/>
      <c r="C14030" s="835"/>
      <c r="D14030" s="836"/>
      <c r="E14030" s="809"/>
      <c r="F14030" s="809"/>
      <c r="G14030" s="809"/>
      <c r="H14030" s="809"/>
      <c r="I14030" s="809"/>
    </row>
    <row r="14031" spans="1:9">
      <c r="A14031" s="834"/>
      <c r="B14031" s="834"/>
      <c r="C14031" s="835"/>
      <c r="D14031" s="836"/>
      <c r="E14031" s="809"/>
      <c r="F14031" s="809"/>
      <c r="G14031" s="809"/>
      <c r="H14031" s="809"/>
      <c r="I14031" s="809"/>
    </row>
    <row r="14032" spans="1:9">
      <c r="A14032" s="1"/>
      <c r="B14032" s="1"/>
      <c r="C14032" s="1"/>
      <c r="D14032" s="1"/>
      <c r="E14032" s="809"/>
      <c r="F14032" s="809"/>
      <c r="G14032" s="809"/>
      <c r="H14032" s="809"/>
      <c r="I14032" s="809"/>
    </row>
    <row r="14033" spans="1:9">
      <c r="A14033" s="1"/>
      <c r="B14033" s="1"/>
      <c r="C14033" s="1"/>
      <c r="D14033" s="830"/>
      <c r="E14033" s="809"/>
      <c r="F14033" s="809"/>
      <c r="G14033" s="809"/>
      <c r="H14033" s="809"/>
      <c r="I14033" s="809"/>
    </row>
    <row r="14034" spans="1:9">
      <c r="A14034" s="1"/>
      <c r="B14034" s="1"/>
      <c r="C14034" s="1"/>
      <c r="D14034" s="830"/>
      <c r="E14034" s="809"/>
      <c r="F14034" s="809"/>
      <c r="G14034" s="809"/>
      <c r="H14034" s="809"/>
      <c r="I14034" s="809"/>
    </row>
    <row r="14035" spans="1:9">
      <c r="A14035" s="831"/>
      <c r="B14035" s="831"/>
      <c r="C14035" s="832"/>
      <c r="D14035" s="833"/>
      <c r="E14035" s="809"/>
      <c r="F14035" s="809"/>
      <c r="G14035" s="809"/>
      <c r="H14035" s="809"/>
      <c r="I14035" s="809"/>
    </row>
    <row r="14036" spans="1:9">
      <c r="A14036" s="834"/>
      <c r="B14036" s="834"/>
      <c r="C14036" s="835"/>
      <c r="D14036" s="836"/>
      <c r="E14036" s="809"/>
      <c r="F14036" s="809"/>
      <c r="G14036" s="809"/>
      <c r="H14036" s="809"/>
      <c r="I14036" s="809"/>
    </row>
    <row r="14037" spans="1:9">
      <c r="A14037" s="834"/>
      <c r="B14037" s="834"/>
      <c r="C14037" s="835"/>
      <c r="D14037" s="836"/>
      <c r="E14037" s="809"/>
      <c r="F14037" s="809"/>
      <c r="G14037" s="809"/>
      <c r="H14037" s="809"/>
      <c r="I14037" s="809"/>
    </row>
    <row r="14038" spans="1:9">
      <c r="A14038" s="1"/>
      <c r="B14038" s="1"/>
      <c r="C14038" s="1"/>
      <c r="D14038" s="1"/>
      <c r="E14038" s="809"/>
      <c r="F14038" s="809"/>
      <c r="G14038" s="809"/>
      <c r="H14038" s="809"/>
      <c r="I14038" s="809"/>
    </row>
    <row r="14039" spans="1:9">
      <c r="A14039" s="1"/>
      <c r="B14039" s="1"/>
      <c r="C14039" s="1"/>
      <c r="D14039" s="830"/>
      <c r="E14039" s="809"/>
      <c r="F14039" s="809"/>
      <c r="G14039" s="809"/>
      <c r="H14039" s="809"/>
      <c r="I14039" s="809"/>
    </row>
    <row r="14040" spans="1:9">
      <c r="A14040" s="831"/>
      <c r="B14040" s="831"/>
      <c r="C14040" s="832"/>
      <c r="D14040" s="833"/>
      <c r="E14040" s="809"/>
      <c r="F14040" s="809"/>
      <c r="G14040" s="809"/>
      <c r="H14040" s="809"/>
      <c r="I14040" s="809"/>
    </row>
    <row r="14041" spans="1:9">
      <c r="A14041" s="834"/>
      <c r="B14041" s="834"/>
      <c r="C14041" s="835"/>
      <c r="D14041" s="836"/>
      <c r="E14041" s="809"/>
      <c r="F14041" s="809"/>
      <c r="G14041" s="809"/>
      <c r="H14041" s="809"/>
      <c r="I14041" s="809"/>
    </row>
    <row r="14042" spans="1:9">
      <c r="A14042" s="834"/>
      <c r="B14042" s="834"/>
      <c r="C14042" s="835"/>
      <c r="D14042" s="836"/>
      <c r="E14042" s="809"/>
      <c r="F14042" s="809"/>
      <c r="G14042" s="809"/>
      <c r="H14042" s="809"/>
      <c r="I14042" s="809"/>
    </row>
    <row r="14043" spans="1:9">
      <c r="A14043" s="834"/>
      <c r="B14043" s="834"/>
      <c r="C14043" s="835"/>
      <c r="D14043" s="836"/>
      <c r="E14043" s="809"/>
      <c r="F14043" s="809"/>
      <c r="G14043" s="809"/>
      <c r="H14043" s="809"/>
      <c r="I14043" s="809"/>
    </row>
    <row r="14044" spans="1:9">
      <c r="A14044" s="834"/>
      <c r="B14044" s="834"/>
      <c r="C14044" s="835"/>
      <c r="D14044" s="836"/>
      <c r="E14044" s="809"/>
      <c r="F14044" s="809"/>
      <c r="G14044" s="809"/>
      <c r="H14044" s="809"/>
      <c r="I14044" s="809"/>
    </row>
    <row r="14045" spans="1:9">
      <c r="A14045" s="834"/>
      <c r="B14045" s="834"/>
      <c r="C14045" s="835"/>
      <c r="D14045" s="836"/>
      <c r="E14045" s="809"/>
      <c r="F14045" s="809"/>
      <c r="G14045" s="809"/>
      <c r="H14045" s="809"/>
      <c r="I14045" s="809"/>
    </row>
    <row r="14046" spans="1:9">
      <c r="A14046" s="834"/>
      <c r="B14046" s="834"/>
      <c r="C14046" s="835"/>
      <c r="D14046" s="836"/>
      <c r="E14046" s="809"/>
      <c r="F14046" s="809"/>
      <c r="G14046" s="809"/>
      <c r="H14046" s="809"/>
      <c r="I14046" s="809"/>
    </row>
    <row r="14047" spans="1:9">
      <c r="A14047" s="834"/>
      <c r="B14047" s="834"/>
      <c r="C14047" s="835"/>
      <c r="D14047" s="836"/>
      <c r="E14047" s="809"/>
      <c r="F14047" s="809"/>
      <c r="G14047" s="809"/>
      <c r="H14047" s="809"/>
      <c r="I14047" s="809"/>
    </row>
    <row r="14048" spans="1:9">
      <c r="A14048" s="834"/>
      <c r="B14048" s="834"/>
      <c r="C14048" s="835"/>
      <c r="D14048" s="836"/>
      <c r="E14048" s="809"/>
      <c r="F14048" s="809"/>
      <c r="G14048" s="809"/>
      <c r="H14048" s="809"/>
      <c r="I14048" s="809"/>
    </row>
    <row r="14049" spans="1:9">
      <c r="A14049" s="834"/>
      <c r="B14049" s="834"/>
      <c r="C14049" s="835"/>
      <c r="D14049" s="836"/>
      <c r="E14049" s="809"/>
      <c r="F14049" s="809"/>
      <c r="G14049" s="809"/>
      <c r="H14049" s="809"/>
      <c r="I14049" s="809"/>
    </row>
    <row r="14050" spans="1:9">
      <c r="A14050" s="1"/>
      <c r="B14050" s="1"/>
      <c r="C14050" s="1"/>
      <c r="D14050" s="1"/>
      <c r="E14050" s="809"/>
      <c r="F14050" s="809"/>
      <c r="G14050" s="809"/>
      <c r="H14050" s="809"/>
      <c r="I14050" s="809"/>
    </row>
    <row r="14051" spans="1:9">
      <c r="A14051" s="1"/>
      <c r="B14051" s="1"/>
      <c r="C14051" s="1"/>
      <c r="D14051" s="830"/>
      <c r="E14051" s="809"/>
      <c r="F14051" s="809"/>
      <c r="G14051" s="809"/>
      <c r="H14051" s="809"/>
      <c r="I14051" s="809"/>
    </row>
    <row r="14052" spans="1:9">
      <c r="A14052" s="831"/>
      <c r="B14052" s="831"/>
      <c r="C14052" s="832"/>
      <c r="D14052" s="833"/>
      <c r="E14052" s="809"/>
      <c r="F14052" s="809"/>
      <c r="G14052" s="809"/>
      <c r="H14052" s="809"/>
      <c r="I14052" s="809"/>
    </row>
    <row r="14053" spans="1:9">
      <c r="A14053" s="834"/>
      <c r="B14053" s="834"/>
      <c r="C14053" s="835"/>
      <c r="D14053" s="836"/>
      <c r="E14053" s="809"/>
      <c r="F14053" s="809"/>
      <c r="G14053" s="809"/>
      <c r="H14053" s="809"/>
      <c r="I14053" s="809"/>
    </row>
    <row r="14054" spans="1:9">
      <c r="A14054" s="834"/>
      <c r="B14054" s="834"/>
      <c r="C14054" s="835"/>
      <c r="D14054" s="836"/>
      <c r="E14054" s="809"/>
      <c r="F14054" s="809"/>
      <c r="G14054" s="809"/>
      <c r="H14054" s="809"/>
      <c r="I14054" s="809"/>
    </row>
    <row r="14055" spans="1:9">
      <c r="A14055" s="834"/>
      <c r="B14055" s="834"/>
      <c r="C14055" s="835"/>
      <c r="D14055" s="836"/>
      <c r="E14055" s="809"/>
      <c r="F14055" s="809"/>
      <c r="G14055" s="809"/>
      <c r="H14055" s="809"/>
      <c r="I14055" s="809"/>
    </row>
    <row r="14056" spans="1:9">
      <c r="A14056" s="1"/>
      <c r="B14056" s="1"/>
      <c r="C14056" s="1"/>
      <c r="D14056" s="1"/>
      <c r="E14056" s="809"/>
      <c r="F14056" s="809"/>
      <c r="G14056" s="809"/>
      <c r="H14056" s="809"/>
      <c r="I14056" s="809"/>
    </row>
    <row r="14057" spans="1:9">
      <c r="A14057" s="1"/>
      <c r="B14057" s="1"/>
      <c r="C14057" s="1"/>
      <c r="D14057" s="830"/>
      <c r="E14057" s="809"/>
      <c r="F14057" s="809"/>
      <c r="G14057" s="809"/>
      <c r="H14057" s="809"/>
      <c r="I14057" s="809"/>
    </row>
    <row r="14058" spans="1:9">
      <c r="A14058" s="831"/>
      <c r="B14058" s="831"/>
      <c r="C14058" s="832"/>
      <c r="D14058" s="833"/>
      <c r="E14058" s="809"/>
      <c r="F14058" s="809"/>
      <c r="G14058" s="809"/>
      <c r="H14058" s="809"/>
      <c r="I14058" s="809"/>
    </row>
    <row r="14059" spans="1:9">
      <c r="A14059" s="834"/>
      <c r="B14059" s="834"/>
      <c r="C14059" s="835"/>
      <c r="D14059" s="836"/>
      <c r="E14059" s="809"/>
      <c r="F14059" s="809"/>
      <c r="G14059" s="809"/>
      <c r="H14059" s="809"/>
      <c r="I14059" s="809"/>
    </row>
    <row r="14060" spans="1:9">
      <c r="A14060" s="1"/>
      <c r="B14060" s="1"/>
      <c r="C14060" s="1"/>
      <c r="D14060" s="1"/>
      <c r="E14060" s="809"/>
      <c r="F14060" s="809"/>
      <c r="G14060" s="809"/>
      <c r="H14060" s="809"/>
      <c r="I14060" s="809"/>
    </row>
    <row r="14061" spans="1:9">
      <c r="A14061" s="1"/>
      <c r="B14061" s="1"/>
      <c r="C14061" s="1"/>
      <c r="D14061" s="830"/>
      <c r="E14061" s="809"/>
      <c r="F14061" s="809"/>
      <c r="G14061" s="809"/>
      <c r="H14061" s="809"/>
      <c r="I14061" s="809"/>
    </row>
    <row r="14062" spans="1:9">
      <c r="A14062" s="831"/>
      <c r="B14062" s="831"/>
      <c r="C14062" s="832"/>
      <c r="D14062" s="833"/>
      <c r="E14062" s="809"/>
      <c r="F14062" s="809"/>
      <c r="G14062" s="809"/>
      <c r="H14062" s="809"/>
      <c r="I14062" s="809"/>
    </row>
    <row r="14063" spans="1:9">
      <c r="A14063" s="834"/>
      <c r="B14063" s="834"/>
      <c r="C14063" s="835"/>
      <c r="D14063" s="836"/>
      <c r="E14063" s="809"/>
      <c r="F14063" s="809"/>
      <c r="G14063" s="809"/>
      <c r="H14063" s="809"/>
      <c r="I14063" s="809"/>
    </row>
    <row r="14064" spans="1:9">
      <c r="A14064" s="1"/>
      <c r="B14064" s="1"/>
      <c r="C14064" s="1"/>
      <c r="D14064" s="1"/>
      <c r="E14064" s="809"/>
      <c r="F14064" s="809"/>
      <c r="G14064" s="809"/>
      <c r="H14064" s="809"/>
      <c r="I14064" s="809"/>
    </row>
    <row r="14065" spans="1:9">
      <c r="A14065" s="1"/>
      <c r="B14065" s="1"/>
      <c r="C14065" s="1"/>
      <c r="D14065" s="830"/>
      <c r="E14065" s="809"/>
      <c r="F14065" s="809"/>
      <c r="G14065" s="809"/>
      <c r="H14065" s="809"/>
      <c r="I14065" s="809"/>
    </row>
    <row r="14066" spans="1:9">
      <c r="A14066" s="831"/>
      <c r="B14066" s="831"/>
      <c r="C14066" s="832"/>
      <c r="D14066" s="833"/>
      <c r="E14066" s="809"/>
      <c r="F14066" s="809"/>
      <c r="G14066" s="809"/>
      <c r="H14066" s="809"/>
      <c r="I14066" s="809"/>
    </row>
    <row r="14067" spans="1:9">
      <c r="A14067" s="834"/>
      <c r="B14067" s="834"/>
      <c r="C14067" s="835"/>
      <c r="D14067" s="836"/>
      <c r="E14067" s="809"/>
      <c r="F14067" s="809"/>
      <c r="G14067" s="809"/>
      <c r="H14067" s="809"/>
      <c r="I14067" s="809"/>
    </row>
    <row r="14068" spans="1:9">
      <c r="A14068" s="834"/>
      <c r="B14068" s="834"/>
      <c r="C14068" s="835"/>
      <c r="D14068" s="836"/>
      <c r="E14068" s="809"/>
      <c r="F14068" s="809"/>
      <c r="G14068" s="809"/>
      <c r="H14068" s="809"/>
      <c r="I14068" s="809"/>
    </row>
    <row r="14069" spans="1:9">
      <c r="A14069" s="834"/>
      <c r="B14069" s="834"/>
      <c r="C14069" s="835"/>
      <c r="D14069" s="836"/>
      <c r="E14069" s="809"/>
      <c r="F14069" s="809"/>
      <c r="G14069" s="809"/>
      <c r="H14069" s="809"/>
      <c r="I14069" s="809"/>
    </row>
    <row r="14070" spans="1:9">
      <c r="A14070" s="834"/>
      <c r="B14070" s="834"/>
      <c r="C14070" s="835"/>
      <c r="D14070" s="836"/>
      <c r="E14070" s="809"/>
      <c r="F14070" s="809"/>
      <c r="G14070" s="809"/>
      <c r="H14070" s="809"/>
      <c r="I14070" s="809"/>
    </row>
    <row r="14071" spans="1:9">
      <c r="A14071" s="1"/>
      <c r="B14071" s="1"/>
      <c r="C14071" s="1"/>
      <c r="D14071" s="1"/>
      <c r="E14071" s="809"/>
      <c r="F14071" s="809"/>
      <c r="G14071" s="809"/>
      <c r="H14071" s="809"/>
      <c r="I14071" s="809"/>
    </row>
    <row r="14072" spans="1:9">
      <c r="A14072" s="1"/>
      <c r="B14072" s="1"/>
      <c r="C14072" s="1"/>
      <c r="D14072" s="830"/>
      <c r="E14072" s="809"/>
      <c r="F14072" s="809"/>
      <c r="G14072" s="809"/>
      <c r="H14072" s="809"/>
      <c r="I14072" s="809"/>
    </row>
    <row r="14073" spans="1:9">
      <c r="A14073" s="831"/>
      <c r="B14073" s="831"/>
      <c r="C14073" s="832"/>
      <c r="D14073" s="833"/>
      <c r="E14073" s="809"/>
      <c r="F14073" s="809"/>
      <c r="G14073" s="809"/>
      <c r="H14073" s="809"/>
      <c r="I14073" s="809"/>
    </row>
    <row r="14074" spans="1:9">
      <c r="A14074" s="834"/>
      <c r="B14074" s="834"/>
      <c r="C14074" s="835"/>
      <c r="D14074" s="836"/>
      <c r="E14074" s="809"/>
      <c r="F14074" s="809"/>
      <c r="G14074" s="809"/>
      <c r="H14074" s="809"/>
      <c r="I14074" s="809"/>
    </row>
    <row r="14075" spans="1:9">
      <c r="A14075" s="834"/>
      <c r="B14075" s="834"/>
      <c r="C14075" s="835"/>
      <c r="D14075" s="836"/>
      <c r="E14075" s="809"/>
      <c r="F14075" s="809"/>
      <c r="G14075" s="809"/>
      <c r="H14075" s="809"/>
      <c r="I14075" s="809"/>
    </row>
    <row r="14076" spans="1:9">
      <c r="A14076" s="834"/>
      <c r="B14076" s="834"/>
      <c r="C14076" s="835"/>
      <c r="D14076" s="836"/>
      <c r="E14076" s="809"/>
      <c r="F14076" s="809"/>
      <c r="G14076" s="809"/>
      <c r="H14076" s="809"/>
      <c r="I14076" s="809"/>
    </row>
    <row r="14077" spans="1:9">
      <c r="A14077" s="834"/>
      <c r="B14077" s="834"/>
      <c r="C14077" s="835"/>
      <c r="D14077" s="836"/>
      <c r="E14077" s="809"/>
      <c r="F14077" s="809"/>
      <c r="G14077" s="809"/>
      <c r="H14077" s="809"/>
      <c r="I14077" s="809"/>
    </row>
    <row r="14078" spans="1:9">
      <c r="A14078" s="834"/>
      <c r="B14078" s="834"/>
      <c r="C14078" s="835"/>
      <c r="D14078" s="836"/>
      <c r="E14078" s="809"/>
      <c r="F14078" s="809"/>
      <c r="G14078" s="809"/>
      <c r="H14078" s="809"/>
      <c r="I14078" s="809"/>
    </row>
    <row r="14079" spans="1:9">
      <c r="A14079" s="834"/>
      <c r="B14079" s="834"/>
      <c r="C14079" s="835"/>
      <c r="D14079" s="836"/>
      <c r="E14079" s="809"/>
      <c r="F14079" s="809"/>
      <c r="G14079" s="809"/>
      <c r="H14079" s="809"/>
      <c r="I14079" s="809"/>
    </row>
    <row r="14080" spans="1:9">
      <c r="A14080" s="1"/>
      <c r="B14080" s="1"/>
      <c r="C14080" s="1"/>
      <c r="D14080" s="1"/>
      <c r="E14080" s="809"/>
      <c r="F14080" s="809"/>
      <c r="G14080" s="809"/>
      <c r="H14080" s="809"/>
      <c r="I14080" s="809"/>
    </row>
    <row r="14081" spans="1:9">
      <c r="A14081" s="1"/>
      <c r="B14081" s="1"/>
      <c r="C14081" s="1"/>
      <c r="D14081" s="830"/>
      <c r="E14081" s="809"/>
      <c r="F14081" s="809"/>
      <c r="G14081" s="809"/>
      <c r="H14081" s="809"/>
      <c r="I14081" s="809"/>
    </row>
    <row r="14082" spans="1:9">
      <c r="A14082" s="1"/>
      <c r="B14082" s="1"/>
      <c r="C14082" s="1"/>
      <c r="D14082" s="830"/>
      <c r="E14082" s="809"/>
      <c r="F14082" s="809"/>
      <c r="G14082" s="809"/>
      <c r="H14082" s="809"/>
      <c r="I14082" s="809"/>
    </row>
    <row r="14083" spans="1:9">
      <c r="A14083" s="831"/>
      <c r="B14083" s="831"/>
      <c r="C14083" s="832"/>
      <c r="D14083" s="833"/>
      <c r="E14083" s="809"/>
      <c r="F14083" s="809"/>
      <c r="G14083" s="809"/>
      <c r="H14083" s="809"/>
      <c r="I14083" s="809"/>
    </row>
    <row r="14084" spans="1:9">
      <c r="A14084" s="834"/>
      <c r="B14084" s="834"/>
      <c r="C14084" s="835"/>
      <c r="D14084" s="836"/>
      <c r="E14084" s="809"/>
      <c r="F14084" s="809"/>
      <c r="G14084" s="809"/>
      <c r="H14084" s="809"/>
      <c r="I14084" s="809"/>
    </row>
    <row r="14085" spans="1:9">
      <c r="A14085" s="1"/>
      <c r="B14085" s="1"/>
      <c r="C14085" s="1"/>
      <c r="D14085" s="1"/>
      <c r="E14085" s="809"/>
      <c r="F14085" s="809"/>
      <c r="G14085" s="809"/>
      <c r="H14085" s="809"/>
      <c r="I14085" s="809"/>
    </row>
    <row r="14086" spans="1:9">
      <c r="A14086" s="1"/>
      <c r="B14086" s="1"/>
      <c r="C14086" s="1"/>
      <c r="D14086" s="830"/>
      <c r="E14086" s="809"/>
      <c r="F14086" s="809"/>
      <c r="G14086" s="809"/>
      <c r="H14086" s="809"/>
      <c r="I14086" s="809"/>
    </row>
    <row r="14087" spans="1:9">
      <c r="A14087" s="831"/>
      <c r="B14087" s="831"/>
      <c r="C14087" s="832"/>
      <c r="D14087" s="833"/>
      <c r="E14087" s="809"/>
      <c r="F14087" s="809"/>
      <c r="G14087" s="809"/>
      <c r="H14087" s="809"/>
      <c r="I14087" s="809"/>
    </row>
    <row r="14088" spans="1:9">
      <c r="A14088" s="834"/>
      <c r="B14088" s="834"/>
      <c r="C14088" s="835"/>
      <c r="D14088" s="836"/>
      <c r="E14088" s="809"/>
      <c r="F14088" s="809"/>
      <c r="G14088" s="809"/>
      <c r="H14088" s="809"/>
      <c r="I14088" s="809"/>
    </row>
    <row r="14089" spans="1:9">
      <c r="A14089" s="834"/>
      <c r="B14089" s="834"/>
      <c r="C14089" s="835"/>
      <c r="D14089" s="836"/>
      <c r="E14089" s="809"/>
      <c r="F14089" s="809"/>
      <c r="G14089" s="809"/>
      <c r="H14089" s="809"/>
      <c r="I14089" s="809"/>
    </row>
    <row r="14090" spans="1:9">
      <c r="A14090" s="834"/>
      <c r="B14090" s="834"/>
      <c r="C14090" s="835"/>
      <c r="D14090" s="836"/>
      <c r="E14090" s="809"/>
      <c r="F14090" s="809"/>
      <c r="G14090" s="809"/>
      <c r="H14090" s="809"/>
      <c r="I14090" s="809"/>
    </row>
    <row r="14091" spans="1:9">
      <c r="A14091" s="1"/>
      <c r="B14091" s="1"/>
      <c r="C14091" s="1"/>
      <c r="D14091" s="1"/>
      <c r="E14091" s="809"/>
      <c r="F14091" s="809"/>
      <c r="G14091" s="809"/>
      <c r="H14091" s="809"/>
      <c r="I14091" s="809"/>
    </row>
    <row r="14092" spans="1:9">
      <c r="A14092" s="1"/>
      <c r="B14092" s="1"/>
      <c r="C14092" s="1"/>
      <c r="D14092" s="830"/>
      <c r="E14092" s="809"/>
      <c r="F14092" s="809"/>
      <c r="G14092" s="809"/>
      <c r="H14092" s="809"/>
      <c r="I14092" s="809"/>
    </row>
    <row r="14093" spans="1:9">
      <c r="A14093" s="831"/>
      <c r="B14093" s="831"/>
      <c r="C14093" s="832"/>
      <c r="D14093" s="833"/>
      <c r="E14093" s="809"/>
      <c r="F14093" s="809"/>
      <c r="G14093" s="809"/>
      <c r="H14093" s="809"/>
      <c r="I14093" s="809"/>
    </row>
    <row r="14094" spans="1:9">
      <c r="A14094" s="834"/>
      <c r="B14094" s="834"/>
      <c r="C14094" s="835"/>
      <c r="D14094" s="836"/>
      <c r="E14094" s="809"/>
      <c r="F14094" s="809"/>
      <c r="G14094" s="809"/>
      <c r="H14094" s="809"/>
      <c r="I14094" s="809"/>
    </row>
    <row r="14095" spans="1:9">
      <c r="A14095" s="834"/>
      <c r="B14095" s="834"/>
      <c r="C14095" s="835"/>
      <c r="D14095" s="836"/>
      <c r="E14095" s="809"/>
      <c r="F14095" s="809"/>
      <c r="G14095" s="809"/>
      <c r="H14095" s="809"/>
      <c r="I14095" s="809"/>
    </row>
    <row r="14096" spans="1:9">
      <c r="A14096" s="834"/>
      <c r="B14096" s="834"/>
      <c r="C14096" s="835"/>
      <c r="D14096" s="836"/>
      <c r="E14096" s="809"/>
      <c r="F14096" s="809"/>
      <c r="G14096" s="809"/>
      <c r="H14096" s="809"/>
      <c r="I14096" s="809"/>
    </row>
    <row r="14097" spans="1:9">
      <c r="A14097" s="834"/>
      <c r="B14097" s="834"/>
      <c r="C14097" s="835"/>
      <c r="D14097" s="836"/>
      <c r="E14097" s="809"/>
      <c r="F14097" s="809"/>
      <c r="G14097" s="809"/>
      <c r="H14097" s="809"/>
      <c r="I14097" s="809"/>
    </row>
    <row r="14098" spans="1:9">
      <c r="A14098" s="834"/>
      <c r="B14098" s="834"/>
      <c r="C14098" s="835"/>
      <c r="D14098" s="836"/>
      <c r="E14098" s="809"/>
      <c r="F14098" s="809"/>
      <c r="G14098" s="809"/>
      <c r="H14098" s="809"/>
      <c r="I14098" s="809"/>
    </row>
    <row r="14099" spans="1:9">
      <c r="A14099" s="834"/>
      <c r="B14099" s="834"/>
      <c r="C14099" s="835"/>
      <c r="D14099" s="836"/>
      <c r="E14099" s="809"/>
      <c r="F14099" s="809"/>
      <c r="G14099" s="809"/>
      <c r="H14099" s="809"/>
      <c r="I14099" s="809"/>
    </row>
    <row r="14100" spans="1:9">
      <c r="A14100" s="1"/>
      <c r="B14100" s="1"/>
      <c r="C14100" s="1"/>
      <c r="D14100" s="1"/>
      <c r="E14100" s="809"/>
      <c r="F14100" s="809"/>
      <c r="G14100" s="809"/>
      <c r="H14100" s="809"/>
      <c r="I14100" s="809"/>
    </row>
    <row r="14101" spans="1:9">
      <c r="A14101" s="1"/>
      <c r="B14101" s="1"/>
      <c r="C14101" s="1"/>
      <c r="D14101" s="830"/>
      <c r="E14101" s="809"/>
      <c r="F14101" s="809"/>
      <c r="G14101" s="809"/>
      <c r="H14101" s="809"/>
      <c r="I14101" s="809"/>
    </row>
    <row r="14102" spans="1:9">
      <c r="A14102" s="1"/>
      <c r="B14102" s="1"/>
      <c r="C14102" s="1"/>
      <c r="D14102" s="830"/>
      <c r="E14102" s="809"/>
      <c r="F14102" s="809"/>
      <c r="G14102" s="809"/>
      <c r="H14102" s="809"/>
      <c r="I14102" s="809"/>
    </row>
    <row r="14103" spans="1:9">
      <c r="A14103" s="831"/>
      <c r="B14103" s="831"/>
      <c r="C14103" s="832"/>
      <c r="D14103" s="833"/>
      <c r="E14103" s="809"/>
      <c r="F14103" s="809"/>
      <c r="G14103" s="809"/>
      <c r="H14103" s="809"/>
      <c r="I14103" s="809"/>
    </row>
    <row r="14104" spans="1:9">
      <c r="A14104" s="834"/>
      <c r="B14104" s="834"/>
      <c r="C14104" s="835"/>
      <c r="D14104" s="836"/>
      <c r="E14104" s="809"/>
      <c r="F14104" s="809"/>
      <c r="G14104" s="809"/>
      <c r="H14104" s="809"/>
      <c r="I14104" s="809"/>
    </row>
    <row r="14105" spans="1:9">
      <c r="A14105" s="834"/>
      <c r="B14105" s="834"/>
      <c r="C14105" s="835"/>
      <c r="D14105" s="836"/>
      <c r="E14105" s="809"/>
      <c r="F14105" s="809"/>
      <c r="G14105" s="809"/>
      <c r="H14105" s="809"/>
      <c r="I14105" s="809"/>
    </row>
    <row r="14106" spans="1:9">
      <c r="A14106" s="1"/>
      <c r="B14106" s="1"/>
      <c r="C14106" s="1"/>
      <c r="D14106" s="1"/>
      <c r="E14106" s="809"/>
      <c r="F14106" s="809"/>
      <c r="G14106" s="809"/>
      <c r="H14106" s="809"/>
      <c r="I14106" s="809"/>
    </row>
    <row r="14107" spans="1:9">
      <c r="A14107" s="1"/>
      <c r="B14107" s="1"/>
      <c r="C14107" s="1"/>
      <c r="D14107" s="830"/>
      <c r="E14107" s="809"/>
      <c r="F14107" s="809"/>
      <c r="G14107" s="809"/>
      <c r="H14107" s="809"/>
      <c r="I14107" s="809"/>
    </row>
    <row r="14108" spans="1:9">
      <c r="A14108" s="831"/>
      <c r="B14108" s="831"/>
      <c r="C14108" s="832"/>
      <c r="D14108" s="833"/>
      <c r="E14108" s="809"/>
      <c r="F14108" s="809"/>
      <c r="G14108" s="809"/>
      <c r="H14108" s="809"/>
      <c r="I14108" s="809"/>
    </row>
    <row r="14109" spans="1:9">
      <c r="A14109" s="834"/>
      <c r="B14109" s="834"/>
      <c r="C14109" s="835"/>
      <c r="D14109" s="836"/>
      <c r="E14109" s="809"/>
      <c r="F14109" s="809"/>
      <c r="G14109" s="809"/>
      <c r="H14109" s="809"/>
      <c r="I14109" s="809"/>
    </row>
    <row r="14110" spans="1:9">
      <c r="A14110" s="1"/>
      <c r="B14110" s="1"/>
      <c r="C14110" s="1"/>
      <c r="D14110" s="1"/>
      <c r="E14110" s="809"/>
      <c r="F14110" s="809"/>
      <c r="G14110" s="809"/>
      <c r="H14110" s="809"/>
      <c r="I14110" s="809"/>
    </row>
    <row r="14111" spans="1:9">
      <c r="A14111" s="1"/>
      <c r="B14111" s="1"/>
      <c r="C14111" s="1"/>
      <c r="D14111" s="830"/>
      <c r="E14111" s="809"/>
      <c r="F14111" s="809"/>
      <c r="G14111" s="809"/>
      <c r="H14111" s="809"/>
      <c r="I14111" s="809"/>
    </row>
    <row r="14112" spans="1:9">
      <c r="A14112" s="831"/>
      <c r="B14112" s="831"/>
      <c r="C14112" s="832"/>
      <c r="D14112" s="833"/>
      <c r="E14112" s="809"/>
      <c r="F14112" s="809"/>
      <c r="G14112" s="809"/>
      <c r="H14112" s="809"/>
      <c r="I14112" s="809"/>
    </row>
    <row r="14113" spans="1:9">
      <c r="A14113" s="834"/>
      <c r="B14113" s="834"/>
      <c r="C14113" s="835"/>
      <c r="D14113" s="836"/>
      <c r="E14113" s="809"/>
      <c r="F14113" s="809"/>
      <c r="G14113" s="809"/>
      <c r="H14113" s="809"/>
      <c r="I14113" s="809"/>
    </row>
    <row r="14114" spans="1:9">
      <c r="A14114" s="834"/>
      <c r="B14114" s="834"/>
      <c r="C14114" s="835"/>
      <c r="D14114" s="836"/>
      <c r="E14114" s="809"/>
      <c r="F14114" s="809"/>
      <c r="G14114" s="809"/>
      <c r="H14114" s="809"/>
      <c r="I14114" s="809"/>
    </row>
    <row r="14115" spans="1:9">
      <c r="A14115" s="834"/>
      <c r="B14115" s="834"/>
      <c r="C14115" s="835"/>
      <c r="D14115" s="836"/>
      <c r="E14115" s="809"/>
      <c r="F14115" s="809"/>
      <c r="G14115" s="809"/>
      <c r="H14115" s="809"/>
      <c r="I14115" s="809"/>
    </row>
    <row r="14116" spans="1:9">
      <c r="A14116" s="1"/>
      <c r="B14116" s="1"/>
      <c r="C14116" s="1"/>
      <c r="D14116" s="1"/>
      <c r="E14116" s="809"/>
      <c r="F14116" s="809"/>
      <c r="G14116" s="809"/>
      <c r="H14116" s="809"/>
      <c r="I14116" s="809"/>
    </row>
    <row r="14117" spans="1:9">
      <c r="A14117" s="1"/>
      <c r="B14117" s="1"/>
      <c r="C14117" s="1"/>
      <c r="D14117" s="830"/>
      <c r="E14117" s="809"/>
      <c r="F14117" s="809"/>
      <c r="G14117" s="809"/>
      <c r="H14117" s="809"/>
      <c r="I14117" s="809"/>
    </row>
    <row r="14118" spans="1:9">
      <c r="A14118" s="831"/>
      <c r="B14118" s="831"/>
      <c r="C14118" s="832"/>
      <c r="D14118" s="833"/>
      <c r="E14118" s="809"/>
      <c r="F14118" s="809"/>
      <c r="G14118" s="809"/>
      <c r="H14118" s="809"/>
      <c r="I14118" s="809"/>
    </row>
    <row r="14119" spans="1:9">
      <c r="A14119" s="834"/>
      <c r="B14119" s="834"/>
      <c r="C14119" s="835"/>
      <c r="D14119" s="836"/>
      <c r="E14119" s="809"/>
      <c r="F14119" s="809"/>
      <c r="G14119" s="809"/>
      <c r="H14119" s="809"/>
      <c r="I14119" s="809"/>
    </row>
    <row r="14120" spans="1:9">
      <c r="A14120" s="834"/>
      <c r="B14120" s="834"/>
      <c r="C14120" s="835"/>
      <c r="D14120" s="836"/>
      <c r="E14120" s="809"/>
      <c r="F14120" s="809"/>
      <c r="G14120" s="809"/>
      <c r="H14120" s="809"/>
      <c r="I14120" s="809"/>
    </row>
    <row r="14121" spans="1:9">
      <c r="A14121" s="834"/>
      <c r="B14121" s="834"/>
      <c r="C14121" s="835"/>
      <c r="D14121" s="836"/>
      <c r="E14121" s="809"/>
      <c r="F14121" s="809"/>
      <c r="G14121" s="809"/>
      <c r="H14121" s="809"/>
      <c r="I14121" s="809"/>
    </row>
    <row r="14122" spans="1:9">
      <c r="A14122" s="834"/>
      <c r="B14122" s="834"/>
      <c r="C14122" s="835"/>
      <c r="D14122" s="836"/>
      <c r="E14122" s="809"/>
      <c r="F14122" s="809"/>
      <c r="G14122" s="809"/>
      <c r="H14122" s="809"/>
      <c r="I14122" s="809"/>
    </row>
    <row r="14123" spans="1:9">
      <c r="A14123" s="834"/>
      <c r="B14123" s="834"/>
      <c r="C14123" s="835"/>
      <c r="D14123" s="836"/>
      <c r="E14123" s="809"/>
      <c r="F14123" s="809"/>
      <c r="G14123" s="809"/>
      <c r="H14123" s="809"/>
      <c r="I14123" s="809"/>
    </row>
    <row r="14124" spans="1:9">
      <c r="A14124" s="834"/>
      <c r="B14124" s="834"/>
      <c r="C14124" s="835"/>
      <c r="D14124" s="836"/>
      <c r="E14124" s="809"/>
      <c r="F14124" s="809"/>
      <c r="G14124" s="809"/>
      <c r="H14124" s="809"/>
      <c r="I14124" s="809"/>
    </row>
    <row r="14125" spans="1:9">
      <c r="A14125" s="834"/>
      <c r="B14125" s="834"/>
      <c r="C14125" s="835"/>
      <c r="D14125" s="836"/>
      <c r="E14125" s="809"/>
      <c r="F14125" s="809"/>
      <c r="G14125" s="809"/>
      <c r="H14125" s="809"/>
      <c r="I14125" s="809"/>
    </row>
    <row r="14126" spans="1:9">
      <c r="A14126" s="834"/>
      <c r="B14126" s="834"/>
      <c r="C14126" s="835"/>
      <c r="D14126" s="836"/>
      <c r="E14126" s="809"/>
      <c r="F14126" s="809"/>
      <c r="G14126" s="809"/>
      <c r="H14126" s="809"/>
      <c r="I14126" s="809"/>
    </row>
    <row r="14127" spans="1:9">
      <c r="A14127" s="834"/>
      <c r="B14127" s="834"/>
      <c r="C14127" s="835"/>
      <c r="D14127" s="836"/>
      <c r="E14127" s="809"/>
      <c r="F14127" s="809"/>
      <c r="G14127" s="809"/>
      <c r="H14127" s="809"/>
      <c r="I14127" s="809"/>
    </row>
    <row r="14128" spans="1:9">
      <c r="A14128" s="1"/>
      <c r="B14128" s="1"/>
      <c r="C14128" s="1"/>
      <c r="D14128" s="1"/>
      <c r="E14128" s="809"/>
      <c r="F14128" s="809"/>
      <c r="G14128" s="809"/>
      <c r="H14128" s="809"/>
      <c r="I14128" s="809"/>
    </row>
    <row r="14129" spans="1:9">
      <c r="A14129" s="1"/>
      <c r="B14129" s="1"/>
      <c r="C14129" s="1"/>
      <c r="D14129" s="830"/>
      <c r="E14129" s="809"/>
      <c r="F14129" s="809"/>
      <c r="G14129" s="809"/>
      <c r="H14129" s="809"/>
      <c r="I14129" s="809"/>
    </row>
    <row r="14130" spans="1:9">
      <c r="A14130" s="831"/>
      <c r="B14130" s="831"/>
      <c r="C14130" s="832"/>
      <c r="D14130" s="833"/>
      <c r="E14130" s="809"/>
      <c r="F14130" s="809"/>
      <c r="G14130" s="809"/>
      <c r="H14130" s="809"/>
      <c r="I14130" s="809"/>
    </row>
    <row r="14131" spans="1:9">
      <c r="A14131" s="834"/>
      <c r="B14131" s="834"/>
      <c r="C14131" s="835"/>
      <c r="D14131" s="836"/>
      <c r="E14131" s="809"/>
      <c r="F14131" s="809"/>
      <c r="G14131" s="809"/>
      <c r="H14131" s="809"/>
      <c r="I14131" s="809"/>
    </row>
    <row r="14132" spans="1:9">
      <c r="A14132" s="834"/>
      <c r="B14132" s="834"/>
      <c r="C14132" s="835"/>
      <c r="D14132" s="836"/>
      <c r="E14132" s="809"/>
      <c r="F14132" s="809"/>
      <c r="G14132" s="809"/>
      <c r="H14132" s="809"/>
      <c r="I14132" s="809"/>
    </row>
    <row r="14133" spans="1:9">
      <c r="A14133" s="1"/>
      <c r="B14133" s="1"/>
      <c r="C14133" s="1"/>
      <c r="D14133" s="1"/>
      <c r="E14133" s="809"/>
      <c r="F14133" s="809"/>
      <c r="G14133" s="809"/>
      <c r="H14133" s="809"/>
      <c r="I14133" s="809"/>
    </row>
    <row r="14134" spans="1:9">
      <c r="A14134" s="1"/>
      <c r="B14134" s="1"/>
      <c r="C14134" s="1"/>
      <c r="D14134" s="830"/>
      <c r="E14134" s="809"/>
      <c r="F14134" s="809"/>
      <c r="G14134" s="809"/>
      <c r="H14134" s="809"/>
      <c r="I14134" s="809"/>
    </row>
    <row r="14135" spans="1:9">
      <c r="A14135" s="831"/>
      <c r="B14135" s="831"/>
      <c r="C14135" s="832"/>
      <c r="D14135" s="833"/>
      <c r="E14135" s="809"/>
      <c r="F14135" s="809"/>
      <c r="G14135" s="809"/>
      <c r="H14135" s="809"/>
      <c r="I14135" s="809"/>
    </row>
    <row r="14136" spans="1:9">
      <c r="A14136" s="834"/>
      <c r="B14136" s="834"/>
      <c r="C14136" s="835"/>
      <c r="D14136" s="836"/>
      <c r="E14136" s="809"/>
      <c r="F14136" s="809"/>
      <c r="G14136" s="809"/>
      <c r="H14136" s="809"/>
      <c r="I14136" s="809"/>
    </row>
    <row r="14137" spans="1:9">
      <c r="A14137" s="1"/>
      <c r="B14137" s="1"/>
      <c r="C14137" s="1"/>
      <c r="D14137" s="1"/>
      <c r="E14137" s="809"/>
      <c r="F14137" s="809"/>
      <c r="G14137" s="809"/>
      <c r="H14137" s="809"/>
      <c r="I14137" s="809"/>
    </row>
    <row r="14138" spans="1:9">
      <c r="A14138" s="1"/>
      <c r="B14138" s="1"/>
      <c r="C14138" s="1"/>
      <c r="D14138" s="830"/>
      <c r="E14138" s="809"/>
      <c r="F14138" s="809"/>
      <c r="G14138" s="809"/>
      <c r="H14138" s="809"/>
      <c r="I14138" s="809"/>
    </row>
    <row r="14139" spans="1:9">
      <c r="A14139" s="1"/>
      <c r="B14139" s="1"/>
      <c r="C14139" s="1"/>
      <c r="D14139" s="830"/>
      <c r="E14139" s="809"/>
      <c r="F14139" s="809"/>
      <c r="G14139" s="809"/>
      <c r="H14139" s="809"/>
      <c r="I14139" s="809"/>
    </row>
    <row r="14140" spans="1:9">
      <c r="A14140" s="831"/>
      <c r="B14140" s="831"/>
      <c r="C14140" s="832"/>
      <c r="D14140" s="833"/>
      <c r="E14140" s="809"/>
      <c r="F14140" s="809"/>
      <c r="G14140" s="809"/>
      <c r="H14140" s="809"/>
      <c r="I14140" s="809"/>
    </row>
    <row r="14141" spans="1:9">
      <c r="A14141" s="834"/>
      <c r="B14141" s="834"/>
      <c r="C14141" s="835"/>
      <c r="D14141" s="836"/>
      <c r="E14141" s="809"/>
      <c r="F14141" s="809"/>
      <c r="G14141" s="809"/>
      <c r="H14141" s="809"/>
      <c r="I14141" s="809"/>
    </row>
    <row r="14142" spans="1:9">
      <c r="A14142" s="834"/>
      <c r="B14142" s="834"/>
      <c r="C14142" s="835"/>
      <c r="D14142" s="836"/>
      <c r="E14142" s="809"/>
      <c r="F14142" s="809"/>
      <c r="G14142" s="809"/>
      <c r="H14142" s="809"/>
      <c r="I14142" s="809"/>
    </row>
    <row r="14143" spans="1:9">
      <c r="A14143" s="834"/>
      <c r="B14143" s="834"/>
      <c r="C14143" s="835"/>
      <c r="D14143" s="836"/>
      <c r="E14143" s="809"/>
      <c r="F14143" s="809"/>
      <c r="G14143" s="809"/>
      <c r="H14143" s="809"/>
      <c r="I14143" s="809"/>
    </row>
    <row r="14144" spans="1:9">
      <c r="A14144" s="834"/>
      <c r="B14144" s="834"/>
      <c r="C14144" s="835"/>
      <c r="D14144" s="836"/>
      <c r="E14144" s="809"/>
      <c r="F14144" s="809"/>
      <c r="G14144" s="809"/>
      <c r="H14144" s="809"/>
      <c r="I14144" s="809"/>
    </row>
    <row r="14145" spans="1:9">
      <c r="A14145" s="834"/>
      <c r="B14145" s="834"/>
      <c r="C14145" s="835"/>
      <c r="D14145" s="836"/>
      <c r="E14145" s="809"/>
      <c r="F14145" s="809"/>
      <c r="G14145" s="809"/>
      <c r="H14145" s="809"/>
      <c r="I14145" s="809"/>
    </row>
    <row r="14146" spans="1:9">
      <c r="A14146" s="834"/>
      <c r="B14146" s="834"/>
      <c r="C14146" s="835"/>
      <c r="D14146" s="836"/>
      <c r="E14146" s="809"/>
      <c r="F14146" s="809"/>
      <c r="G14146" s="809"/>
      <c r="H14146" s="809"/>
      <c r="I14146" s="809"/>
    </row>
    <row r="14147" spans="1:9">
      <c r="A14147" s="834"/>
      <c r="B14147" s="834"/>
      <c r="C14147" s="835"/>
      <c r="D14147" s="836"/>
      <c r="E14147" s="809"/>
      <c r="F14147" s="809"/>
      <c r="G14147" s="809"/>
      <c r="H14147" s="809"/>
      <c r="I14147" s="809"/>
    </row>
    <row r="14148" spans="1:9">
      <c r="A14148" s="1"/>
      <c r="B14148" s="1"/>
      <c r="C14148" s="1"/>
      <c r="D14148" s="1"/>
      <c r="E14148" s="809"/>
      <c r="F14148" s="809"/>
      <c r="G14148" s="809"/>
      <c r="H14148" s="809"/>
      <c r="I14148" s="809"/>
    </row>
    <row r="14149" spans="1:9">
      <c r="A14149" s="1"/>
      <c r="B14149" s="1"/>
      <c r="C14149" s="1"/>
      <c r="D14149" s="830"/>
      <c r="E14149" s="809"/>
      <c r="F14149" s="809"/>
      <c r="G14149" s="809"/>
      <c r="H14149" s="809"/>
      <c r="I14149" s="809"/>
    </row>
    <row r="14150" spans="1:9">
      <c r="A14150" s="1"/>
      <c r="B14150" s="1"/>
      <c r="C14150" s="1"/>
      <c r="D14150" s="830"/>
      <c r="E14150" s="809"/>
      <c r="F14150" s="809"/>
      <c r="G14150" s="809"/>
      <c r="H14150" s="809"/>
      <c r="I14150" s="809"/>
    </row>
    <row r="14151" spans="1:9">
      <c r="A14151" s="831"/>
      <c r="B14151" s="831"/>
      <c r="C14151" s="832"/>
      <c r="D14151" s="833"/>
      <c r="E14151" s="809"/>
      <c r="F14151" s="809"/>
      <c r="G14151" s="809"/>
      <c r="H14151" s="809"/>
      <c r="I14151" s="809"/>
    </row>
    <row r="14152" spans="1:9">
      <c r="A14152" s="834"/>
      <c r="B14152" s="834"/>
      <c r="C14152" s="835"/>
      <c r="D14152" s="836"/>
      <c r="E14152" s="809"/>
      <c r="F14152" s="809"/>
      <c r="G14152" s="809"/>
      <c r="H14152" s="809"/>
      <c r="I14152" s="809"/>
    </row>
    <row r="14153" spans="1:9">
      <c r="A14153" s="834"/>
      <c r="B14153" s="834"/>
      <c r="C14153" s="835"/>
      <c r="D14153" s="836"/>
      <c r="E14153" s="809"/>
      <c r="F14153" s="809"/>
      <c r="G14153" s="809"/>
      <c r="H14153" s="809"/>
      <c r="I14153" s="809"/>
    </row>
    <row r="14154" spans="1:9">
      <c r="A14154" s="1"/>
      <c r="B14154" s="1"/>
      <c r="C14154" s="1"/>
      <c r="D14154" s="1"/>
      <c r="E14154" s="809"/>
      <c r="F14154" s="809"/>
      <c r="G14154" s="809"/>
      <c r="H14154" s="809"/>
      <c r="I14154" s="809"/>
    </row>
    <row r="14155" spans="1:9">
      <c r="A14155" s="1"/>
      <c r="B14155" s="1"/>
      <c r="C14155" s="1"/>
      <c r="D14155" s="830"/>
      <c r="E14155" s="809"/>
      <c r="F14155" s="809"/>
      <c r="G14155" s="809"/>
      <c r="H14155" s="809"/>
      <c r="I14155" s="809"/>
    </row>
    <row r="14156" spans="1:9">
      <c r="A14156" s="1"/>
      <c r="B14156" s="1"/>
      <c r="C14156" s="1"/>
      <c r="D14156" s="830"/>
      <c r="E14156" s="809"/>
      <c r="F14156" s="809"/>
      <c r="G14156" s="809"/>
      <c r="H14156" s="809"/>
      <c r="I14156" s="809"/>
    </row>
    <row r="14157" spans="1:9">
      <c r="A14157" s="831"/>
      <c r="B14157" s="831"/>
      <c r="C14157" s="832"/>
      <c r="D14157" s="833"/>
      <c r="E14157" s="809"/>
      <c r="F14157" s="809"/>
      <c r="G14157" s="809"/>
      <c r="H14157" s="809"/>
      <c r="I14157" s="809"/>
    </row>
    <row r="14158" spans="1:9">
      <c r="A14158" s="834"/>
      <c r="B14158" s="834"/>
      <c r="C14158" s="835"/>
      <c r="D14158" s="836"/>
      <c r="E14158" s="809"/>
      <c r="F14158" s="809"/>
      <c r="G14158" s="809"/>
      <c r="H14158" s="809"/>
      <c r="I14158" s="809"/>
    </row>
    <row r="14159" spans="1:9">
      <c r="A14159" s="834"/>
      <c r="B14159" s="834"/>
      <c r="C14159" s="835"/>
      <c r="D14159" s="836"/>
      <c r="E14159" s="809"/>
      <c r="F14159" s="809"/>
      <c r="G14159" s="809"/>
      <c r="H14159" s="809"/>
      <c r="I14159" s="809"/>
    </row>
    <row r="14160" spans="1:9">
      <c r="A14160" s="1"/>
      <c r="B14160" s="1"/>
      <c r="C14160" s="1"/>
      <c r="D14160" s="1"/>
      <c r="E14160" s="809"/>
      <c r="F14160" s="809"/>
      <c r="G14160" s="809"/>
      <c r="H14160" s="809"/>
      <c r="I14160" s="809"/>
    </row>
    <row r="14161" spans="1:9">
      <c r="A14161" s="1"/>
      <c r="B14161" s="1"/>
      <c r="C14161" s="1"/>
      <c r="D14161" s="830"/>
      <c r="E14161" s="809"/>
      <c r="F14161" s="809"/>
      <c r="G14161" s="809"/>
      <c r="H14161" s="809"/>
      <c r="I14161" s="809"/>
    </row>
    <row r="14162" spans="1:9">
      <c r="A14162" s="831"/>
      <c r="B14162" s="831"/>
      <c r="C14162" s="832"/>
      <c r="D14162" s="833"/>
      <c r="E14162" s="809"/>
      <c r="F14162" s="809"/>
      <c r="G14162" s="809"/>
      <c r="H14162" s="809"/>
      <c r="I14162" s="809"/>
    </row>
    <row r="14163" spans="1:9">
      <c r="A14163" s="834"/>
      <c r="B14163" s="834"/>
      <c r="C14163" s="835"/>
      <c r="D14163" s="836"/>
      <c r="E14163" s="809"/>
      <c r="F14163" s="809"/>
      <c r="G14163" s="809"/>
      <c r="H14163" s="809"/>
      <c r="I14163" s="809"/>
    </row>
    <row r="14164" spans="1:9">
      <c r="A14164" s="834"/>
      <c r="B14164" s="834"/>
      <c r="C14164" s="835"/>
      <c r="D14164" s="836"/>
      <c r="E14164" s="809"/>
      <c r="F14164" s="809"/>
      <c r="G14164" s="809"/>
      <c r="H14164" s="809"/>
      <c r="I14164" s="809"/>
    </row>
    <row r="14165" spans="1:9">
      <c r="A14165" s="834"/>
      <c r="B14165" s="834"/>
      <c r="C14165" s="835"/>
      <c r="D14165" s="836"/>
      <c r="E14165" s="809"/>
      <c r="F14165" s="809"/>
      <c r="G14165" s="809"/>
      <c r="H14165" s="809"/>
      <c r="I14165" s="809"/>
    </row>
    <row r="14166" spans="1:9">
      <c r="A14166" s="834"/>
      <c r="B14166" s="834"/>
      <c r="C14166" s="835"/>
      <c r="D14166" s="836"/>
      <c r="E14166" s="809"/>
      <c r="F14166" s="809"/>
      <c r="G14166" s="809"/>
      <c r="H14166" s="809"/>
      <c r="I14166" s="809"/>
    </row>
    <row r="14167" spans="1:9">
      <c r="A14167" s="834"/>
      <c r="B14167" s="834"/>
      <c r="C14167" s="835"/>
      <c r="D14167" s="836"/>
      <c r="E14167" s="809"/>
      <c r="F14167" s="809"/>
      <c r="G14167" s="809"/>
      <c r="H14167" s="809"/>
      <c r="I14167" s="809"/>
    </row>
    <row r="14168" spans="1:9">
      <c r="A14168" s="834"/>
      <c r="B14168" s="834"/>
      <c r="C14168" s="835"/>
      <c r="D14168" s="836"/>
      <c r="E14168" s="809"/>
      <c r="F14168" s="809"/>
      <c r="G14168" s="809"/>
      <c r="H14168" s="809"/>
      <c r="I14168" s="809"/>
    </row>
    <row r="14169" spans="1:9">
      <c r="A14169" s="834"/>
      <c r="B14169" s="834"/>
      <c r="C14169" s="835"/>
      <c r="D14169" s="836"/>
      <c r="E14169" s="809"/>
      <c r="F14169" s="809"/>
      <c r="G14169" s="809"/>
      <c r="H14169" s="809"/>
      <c r="I14169" s="809"/>
    </row>
    <row r="14170" spans="1:9">
      <c r="A14170" s="834"/>
      <c r="B14170" s="834"/>
      <c r="C14170" s="835"/>
      <c r="D14170" s="836"/>
      <c r="E14170" s="809"/>
      <c r="F14170" s="809"/>
      <c r="G14170" s="809"/>
      <c r="H14170" s="809"/>
      <c r="I14170" s="809"/>
    </row>
    <row r="14171" spans="1:9">
      <c r="A14171" s="834"/>
      <c r="B14171" s="834"/>
      <c r="C14171" s="835"/>
      <c r="D14171" s="836"/>
      <c r="E14171" s="809"/>
      <c r="F14171" s="809"/>
      <c r="G14171" s="809"/>
      <c r="H14171" s="809"/>
      <c r="I14171" s="809"/>
    </row>
    <row r="14172" spans="1:9">
      <c r="A14172" s="834"/>
      <c r="B14172" s="834"/>
      <c r="C14172" s="835"/>
      <c r="D14172" s="836"/>
      <c r="E14172" s="809"/>
      <c r="F14172" s="809"/>
      <c r="G14172" s="809"/>
      <c r="H14172" s="809"/>
      <c r="I14172" s="809"/>
    </row>
    <row r="14173" spans="1:9">
      <c r="A14173" s="834"/>
      <c r="B14173" s="834"/>
      <c r="C14173" s="835"/>
      <c r="D14173" s="836"/>
      <c r="E14173" s="809"/>
      <c r="F14173" s="809"/>
      <c r="G14173" s="809"/>
      <c r="H14173" s="809"/>
      <c r="I14173" s="809"/>
    </row>
    <row r="14174" spans="1:9">
      <c r="A14174" s="834"/>
      <c r="B14174" s="834"/>
      <c r="C14174" s="835"/>
      <c r="D14174" s="836"/>
      <c r="E14174" s="809"/>
      <c r="F14174" s="809"/>
      <c r="G14174" s="809"/>
      <c r="H14174" s="809"/>
      <c r="I14174" s="809"/>
    </row>
    <row r="14175" spans="1:9">
      <c r="A14175" s="834"/>
      <c r="B14175" s="834"/>
      <c r="C14175" s="835"/>
      <c r="D14175" s="836"/>
      <c r="E14175" s="809"/>
      <c r="F14175" s="809"/>
      <c r="G14175" s="809"/>
      <c r="H14175" s="809"/>
      <c r="I14175" s="809"/>
    </row>
    <row r="14176" spans="1:9">
      <c r="A14176" s="834"/>
      <c r="B14176" s="834"/>
      <c r="C14176" s="835"/>
      <c r="D14176" s="836"/>
      <c r="E14176" s="809"/>
      <c r="F14176" s="809"/>
      <c r="G14176" s="809"/>
      <c r="H14176" s="809"/>
      <c r="I14176" s="809"/>
    </row>
    <row r="14177" spans="1:9">
      <c r="A14177" s="1"/>
      <c r="B14177" s="1"/>
      <c r="C14177" s="1"/>
      <c r="D14177" s="1"/>
      <c r="E14177" s="809"/>
      <c r="F14177" s="809"/>
      <c r="G14177" s="809"/>
      <c r="H14177" s="809"/>
      <c r="I14177" s="809"/>
    </row>
    <row r="14178" spans="1:9">
      <c r="A14178" s="1"/>
      <c r="B14178" s="1"/>
      <c r="C14178" s="1"/>
      <c r="D14178" s="830"/>
      <c r="E14178" s="809"/>
      <c r="F14178" s="809"/>
      <c r="G14178" s="809"/>
      <c r="H14178" s="809"/>
      <c r="I14178" s="809"/>
    </row>
    <row r="14179" spans="1:9">
      <c r="A14179" s="831"/>
      <c r="B14179" s="831"/>
      <c r="C14179" s="832"/>
      <c r="D14179" s="833"/>
      <c r="E14179" s="809"/>
      <c r="F14179" s="809"/>
      <c r="G14179" s="809"/>
      <c r="H14179" s="809"/>
      <c r="I14179" s="809"/>
    </row>
    <row r="14180" spans="1:9">
      <c r="A14180" s="834"/>
      <c r="B14180" s="834"/>
      <c r="C14180" s="835"/>
      <c r="D14180" s="836"/>
      <c r="E14180" s="809"/>
      <c r="F14180" s="809"/>
      <c r="G14180" s="809"/>
      <c r="H14180" s="809"/>
      <c r="I14180" s="809"/>
    </row>
    <row r="14181" spans="1:9">
      <c r="A14181" s="834"/>
      <c r="B14181" s="834"/>
      <c r="C14181" s="835"/>
      <c r="D14181" s="836"/>
      <c r="E14181" s="809"/>
      <c r="F14181" s="809"/>
      <c r="G14181" s="809"/>
      <c r="H14181" s="809"/>
      <c r="I14181" s="809"/>
    </row>
    <row r="14182" spans="1:9">
      <c r="A14182" s="834"/>
      <c r="B14182" s="834"/>
      <c r="C14182" s="835"/>
      <c r="D14182" s="836"/>
      <c r="E14182" s="809"/>
      <c r="F14182" s="809"/>
      <c r="G14182" s="809"/>
      <c r="H14182" s="809"/>
      <c r="I14182" s="809"/>
    </row>
    <row r="14183" spans="1:9">
      <c r="A14183" s="834"/>
      <c r="B14183" s="834"/>
      <c r="C14183" s="835"/>
      <c r="D14183" s="836"/>
      <c r="E14183" s="809"/>
      <c r="F14183" s="809"/>
      <c r="G14183" s="809"/>
      <c r="H14183" s="809"/>
      <c r="I14183" s="809"/>
    </row>
    <row r="14184" spans="1:9">
      <c r="A14184" s="834"/>
      <c r="B14184" s="834"/>
      <c r="C14184" s="835"/>
      <c r="D14184" s="836"/>
      <c r="E14184" s="809"/>
      <c r="F14184" s="809"/>
      <c r="G14184" s="809"/>
      <c r="H14184" s="809"/>
      <c r="I14184" s="809"/>
    </row>
    <row r="14185" spans="1:9">
      <c r="A14185" s="834"/>
      <c r="B14185" s="834"/>
      <c r="C14185" s="835"/>
      <c r="D14185" s="836"/>
      <c r="E14185" s="809"/>
      <c r="F14185" s="809"/>
      <c r="G14185" s="809"/>
      <c r="H14185" s="809"/>
      <c r="I14185" s="809"/>
    </row>
    <row r="14186" spans="1:9">
      <c r="A14186" s="834"/>
      <c r="B14186" s="834"/>
      <c r="C14186" s="835"/>
      <c r="D14186" s="836"/>
      <c r="E14186" s="809"/>
      <c r="F14186" s="809"/>
      <c r="G14186" s="809"/>
      <c r="H14186" s="809"/>
      <c r="I14186" s="809"/>
    </row>
    <row r="14187" spans="1:9">
      <c r="A14187" s="834"/>
      <c r="B14187" s="834"/>
      <c r="C14187" s="835"/>
      <c r="D14187" s="836"/>
      <c r="E14187" s="809"/>
      <c r="F14187" s="809"/>
      <c r="G14187" s="809"/>
      <c r="H14187" s="809"/>
      <c r="I14187" s="809"/>
    </row>
    <row r="14188" spans="1:9">
      <c r="A14188" s="834"/>
      <c r="B14188" s="834"/>
      <c r="C14188" s="835"/>
      <c r="D14188" s="836"/>
      <c r="E14188" s="809"/>
      <c r="F14188" s="809"/>
      <c r="G14188" s="809"/>
      <c r="H14188" s="809"/>
      <c r="I14188" s="809"/>
    </row>
    <row r="14189" spans="1:9">
      <c r="A14189" s="834"/>
      <c r="B14189" s="834"/>
      <c r="C14189" s="835"/>
      <c r="D14189" s="836"/>
      <c r="E14189" s="809"/>
      <c r="F14189" s="809"/>
      <c r="G14189" s="809"/>
      <c r="H14189" s="809"/>
      <c r="I14189" s="809"/>
    </row>
    <row r="14190" spans="1:9">
      <c r="A14190" s="834"/>
      <c r="B14190" s="834"/>
      <c r="C14190" s="835"/>
      <c r="D14190" s="836"/>
      <c r="E14190" s="809"/>
      <c r="F14190" s="809"/>
      <c r="G14190" s="809"/>
      <c r="H14190" s="809"/>
      <c r="I14190" s="809"/>
    </row>
    <row r="14191" spans="1:9">
      <c r="A14191" s="834"/>
      <c r="B14191" s="834"/>
      <c r="C14191" s="835"/>
      <c r="D14191" s="836"/>
      <c r="E14191" s="809"/>
      <c r="F14191" s="809"/>
      <c r="G14191" s="809"/>
      <c r="H14191" s="809"/>
      <c r="I14191" s="809"/>
    </row>
    <row r="14192" spans="1:9">
      <c r="A14192" s="834"/>
      <c r="B14192" s="834"/>
      <c r="C14192" s="835"/>
      <c r="D14192" s="836"/>
      <c r="E14192" s="809"/>
      <c r="F14192" s="809"/>
      <c r="G14192" s="809"/>
      <c r="H14192" s="809"/>
      <c r="I14192" s="809"/>
    </row>
    <row r="14193" spans="1:9">
      <c r="A14193" s="1"/>
      <c r="B14193" s="1"/>
      <c r="C14193" s="1"/>
      <c r="D14193" s="1"/>
      <c r="E14193" s="809"/>
      <c r="F14193" s="809"/>
      <c r="G14193" s="809"/>
      <c r="H14193" s="809"/>
      <c r="I14193" s="809"/>
    </row>
    <row r="14194" spans="1:9">
      <c r="A14194" s="1"/>
      <c r="B14194" s="1"/>
      <c r="C14194" s="1"/>
      <c r="D14194" s="830"/>
      <c r="E14194" s="809"/>
      <c r="F14194" s="809"/>
      <c r="G14194" s="809"/>
      <c r="H14194" s="809"/>
      <c r="I14194" s="809"/>
    </row>
    <row r="14195" spans="1:9">
      <c r="A14195" s="831"/>
      <c r="B14195" s="831"/>
      <c r="C14195" s="832"/>
      <c r="D14195" s="833"/>
      <c r="E14195" s="809"/>
      <c r="F14195" s="809"/>
      <c r="G14195" s="809"/>
      <c r="H14195" s="809"/>
      <c r="I14195" s="809"/>
    </row>
    <row r="14196" spans="1:9">
      <c r="A14196" s="834"/>
      <c r="B14196" s="834"/>
      <c r="C14196" s="835"/>
      <c r="D14196" s="836"/>
      <c r="E14196" s="809"/>
      <c r="F14196" s="809"/>
      <c r="G14196" s="809"/>
      <c r="H14196" s="809"/>
      <c r="I14196" s="809"/>
    </row>
    <row r="14197" spans="1:9">
      <c r="A14197" s="834"/>
      <c r="B14197" s="834"/>
      <c r="C14197" s="835"/>
      <c r="D14197" s="836"/>
      <c r="E14197" s="809"/>
      <c r="F14197" s="809"/>
      <c r="G14197" s="809"/>
      <c r="H14197" s="809"/>
      <c r="I14197" s="809"/>
    </row>
    <row r="14198" spans="1:9">
      <c r="A14198" s="1"/>
      <c r="B14198" s="1"/>
      <c r="C14198" s="1"/>
      <c r="D14198" s="1"/>
      <c r="E14198" s="809"/>
      <c r="F14198" s="809"/>
      <c r="G14198" s="809"/>
      <c r="H14198" s="809"/>
      <c r="I14198" s="809"/>
    </row>
    <row r="14199" spans="1:9">
      <c r="A14199" s="1"/>
      <c r="B14199" s="1"/>
      <c r="C14199" s="1"/>
      <c r="D14199" s="830"/>
      <c r="E14199" s="809"/>
      <c r="F14199" s="809"/>
      <c r="G14199" s="809"/>
      <c r="H14199" s="809"/>
      <c r="I14199" s="809"/>
    </row>
    <row r="14200" spans="1:9">
      <c r="A14200" s="831"/>
      <c r="B14200" s="831"/>
      <c r="C14200" s="832"/>
      <c r="D14200" s="833"/>
      <c r="E14200" s="809"/>
      <c r="F14200" s="809"/>
      <c r="G14200" s="809"/>
      <c r="H14200" s="809"/>
      <c r="I14200" s="809"/>
    </row>
    <row r="14201" spans="1:9">
      <c r="A14201" s="834"/>
      <c r="B14201" s="834"/>
      <c r="C14201" s="835"/>
      <c r="D14201" s="836"/>
      <c r="E14201" s="809"/>
      <c r="F14201" s="809"/>
      <c r="G14201" s="809"/>
      <c r="H14201" s="809"/>
      <c r="I14201" s="809"/>
    </row>
    <row r="14202" spans="1:9">
      <c r="A14202" s="834"/>
      <c r="B14202" s="834"/>
      <c r="C14202" s="835"/>
      <c r="D14202" s="836"/>
      <c r="E14202" s="809"/>
      <c r="F14202" s="809"/>
      <c r="G14202" s="809"/>
      <c r="H14202" s="809"/>
      <c r="I14202" s="809"/>
    </row>
    <row r="14203" spans="1:9">
      <c r="A14203" s="1"/>
      <c r="B14203" s="1"/>
      <c r="C14203" s="1"/>
      <c r="D14203" s="1"/>
      <c r="E14203" s="809"/>
      <c r="F14203" s="809"/>
      <c r="G14203" s="809"/>
      <c r="H14203" s="809"/>
      <c r="I14203" s="809"/>
    </row>
    <row r="14204" spans="1:9">
      <c r="A14204" s="1"/>
      <c r="B14204" s="1"/>
      <c r="C14204" s="1"/>
      <c r="D14204" s="830"/>
      <c r="E14204" s="809"/>
      <c r="F14204" s="809"/>
      <c r="G14204" s="809"/>
      <c r="H14204" s="809"/>
      <c r="I14204" s="809"/>
    </row>
    <row r="14205" spans="1:9">
      <c r="A14205" s="1"/>
      <c r="B14205" s="1"/>
      <c r="C14205" s="1"/>
      <c r="D14205" s="830"/>
      <c r="E14205" s="809"/>
      <c r="F14205" s="809"/>
      <c r="G14205" s="809"/>
      <c r="H14205" s="809"/>
      <c r="I14205" s="809"/>
    </row>
    <row r="14206" spans="1:9">
      <c r="A14206" s="831"/>
      <c r="B14206" s="831"/>
      <c r="C14206" s="832"/>
      <c r="D14206" s="833"/>
      <c r="E14206" s="809"/>
      <c r="F14206" s="809"/>
      <c r="G14206" s="809"/>
      <c r="H14206" s="809"/>
      <c r="I14206" s="809"/>
    </row>
    <row r="14207" spans="1:9">
      <c r="A14207" s="834"/>
      <c r="B14207" s="834"/>
      <c r="C14207" s="835"/>
      <c r="D14207" s="836"/>
      <c r="E14207" s="809"/>
      <c r="F14207" s="809"/>
      <c r="G14207" s="809"/>
      <c r="H14207" s="809"/>
      <c r="I14207" s="809"/>
    </row>
    <row r="14208" spans="1:9">
      <c r="A14208" s="834"/>
      <c r="B14208" s="834"/>
      <c r="C14208" s="835"/>
      <c r="D14208" s="836"/>
      <c r="E14208" s="809"/>
      <c r="F14208" s="809"/>
      <c r="G14208" s="809"/>
      <c r="H14208" s="809"/>
      <c r="I14208" s="809"/>
    </row>
    <row r="14209" spans="1:9">
      <c r="A14209" s="834"/>
      <c r="B14209" s="834"/>
      <c r="C14209" s="835"/>
      <c r="D14209" s="836"/>
      <c r="E14209" s="809"/>
      <c r="F14209" s="809"/>
      <c r="G14209" s="809"/>
      <c r="H14209" s="809"/>
      <c r="I14209" s="809"/>
    </row>
    <row r="14210" spans="1:9">
      <c r="A14210" s="1"/>
      <c r="B14210" s="1"/>
      <c r="C14210" s="1"/>
      <c r="D14210" s="1"/>
      <c r="E14210" s="809"/>
      <c r="F14210" s="809"/>
      <c r="G14210" s="809"/>
      <c r="H14210" s="809"/>
      <c r="I14210" s="809"/>
    </row>
    <row r="14211" spans="1:9">
      <c r="A14211" s="1"/>
      <c r="B14211" s="1"/>
      <c r="C14211" s="1"/>
      <c r="D14211" s="830"/>
      <c r="E14211" s="809"/>
      <c r="F14211" s="809"/>
      <c r="G14211" s="809"/>
      <c r="H14211" s="809"/>
      <c r="I14211" s="809"/>
    </row>
    <row r="14212" spans="1:9">
      <c r="A14212" s="831"/>
      <c r="B14212" s="831"/>
      <c r="C14212" s="832"/>
      <c r="D14212" s="833"/>
      <c r="E14212" s="809"/>
      <c r="F14212" s="809"/>
      <c r="G14212" s="809"/>
      <c r="H14212" s="809"/>
      <c r="I14212" s="809"/>
    </row>
    <row r="14213" spans="1:9">
      <c r="A14213" s="834"/>
      <c r="B14213" s="834"/>
      <c r="C14213" s="835"/>
      <c r="D14213" s="836"/>
      <c r="E14213" s="809"/>
      <c r="F14213" s="809"/>
      <c r="G14213" s="809"/>
      <c r="H14213" s="809"/>
      <c r="I14213" s="809"/>
    </row>
    <row r="14214" spans="1:9">
      <c r="A14214" s="834"/>
      <c r="B14214" s="834"/>
      <c r="C14214" s="835"/>
      <c r="D14214" s="836"/>
      <c r="E14214" s="809"/>
      <c r="F14214" s="809"/>
      <c r="G14214" s="809"/>
      <c r="H14214" s="809"/>
      <c r="I14214" s="809"/>
    </row>
    <row r="14215" spans="1:9">
      <c r="A14215" s="1"/>
      <c r="B14215" s="1"/>
      <c r="C14215" s="1"/>
      <c r="D14215" s="1"/>
      <c r="E14215" s="809"/>
      <c r="F14215" s="809"/>
      <c r="G14215" s="809"/>
      <c r="H14215" s="809"/>
      <c r="I14215" s="809"/>
    </row>
    <row r="14216" spans="1:9">
      <c r="A14216" s="1"/>
      <c r="B14216" s="1"/>
      <c r="C14216" s="1"/>
      <c r="D14216" s="830"/>
      <c r="E14216" s="809"/>
      <c r="F14216" s="809"/>
      <c r="G14216" s="809"/>
      <c r="H14216" s="809"/>
      <c r="I14216" s="809"/>
    </row>
    <row r="14217" spans="1:9">
      <c r="A14217" s="831"/>
      <c r="B14217" s="831"/>
      <c r="C14217" s="832"/>
      <c r="D14217" s="833"/>
      <c r="E14217" s="809"/>
      <c r="F14217" s="809"/>
      <c r="G14217" s="809"/>
      <c r="H14217" s="809"/>
      <c r="I14217" s="809"/>
    </row>
    <row r="14218" spans="1:9">
      <c r="A14218" s="834"/>
      <c r="B14218" s="834"/>
      <c r="C14218" s="835"/>
      <c r="D14218" s="836"/>
      <c r="E14218" s="809"/>
      <c r="F14218" s="809"/>
      <c r="G14218" s="809"/>
      <c r="H14218" s="809"/>
      <c r="I14218" s="809"/>
    </row>
    <row r="14219" spans="1:9">
      <c r="A14219" s="834"/>
      <c r="B14219" s="834"/>
      <c r="C14219" s="835"/>
      <c r="D14219" s="836"/>
      <c r="E14219" s="809"/>
      <c r="F14219" s="809"/>
      <c r="G14219" s="809"/>
      <c r="H14219" s="809"/>
      <c r="I14219" s="809"/>
    </row>
    <row r="14220" spans="1:9">
      <c r="A14220" s="834"/>
      <c r="B14220" s="834"/>
      <c r="C14220" s="835"/>
      <c r="D14220" s="836"/>
      <c r="E14220" s="809"/>
      <c r="F14220" s="809"/>
      <c r="G14220" s="809"/>
      <c r="H14220" s="809"/>
      <c r="I14220" s="809"/>
    </row>
    <row r="14221" spans="1:9">
      <c r="A14221" s="834"/>
      <c r="B14221" s="834"/>
      <c r="C14221" s="835"/>
      <c r="D14221" s="836"/>
      <c r="E14221" s="809"/>
      <c r="F14221" s="809"/>
      <c r="G14221" s="809"/>
      <c r="H14221" s="809"/>
      <c r="I14221" s="809"/>
    </row>
    <row r="14222" spans="1:9">
      <c r="A14222" s="1"/>
      <c r="B14222" s="1"/>
      <c r="C14222" s="1"/>
      <c r="D14222" s="1"/>
      <c r="E14222" s="809"/>
      <c r="F14222" s="809"/>
      <c r="G14222" s="809"/>
      <c r="H14222" s="809"/>
      <c r="I14222" s="809"/>
    </row>
    <row r="14223" spans="1:9">
      <c r="A14223" s="1"/>
      <c r="B14223" s="1"/>
      <c r="C14223" s="1"/>
      <c r="D14223" s="830"/>
      <c r="E14223" s="809"/>
      <c r="F14223" s="809"/>
      <c r="G14223" s="809"/>
      <c r="H14223" s="809"/>
      <c r="I14223" s="809"/>
    </row>
    <row r="14224" spans="1:9">
      <c r="A14224" s="831"/>
      <c r="B14224" s="831"/>
      <c r="C14224" s="832"/>
      <c r="D14224" s="833"/>
      <c r="E14224" s="809"/>
      <c r="F14224" s="809"/>
      <c r="G14224" s="809"/>
      <c r="H14224" s="809"/>
      <c r="I14224" s="809"/>
    </row>
    <row r="14225" spans="1:9">
      <c r="A14225" s="834"/>
      <c r="B14225" s="834"/>
      <c r="C14225" s="835"/>
      <c r="D14225" s="836"/>
      <c r="E14225" s="809"/>
      <c r="F14225" s="809"/>
      <c r="G14225" s="809"/>
      <c r="H14225" s="809"/>
      <c r="I14225" s="809"/>
    </row>
    <row r="14226" spans="1:9">
      <c r="A14226" s="834"/>
      <c r="B14226" s="834"/>
      <c r="C14226" s="835"/>
      <c r="D14226" s="836"/>
      <c r="E14226" s="809"/>
      <c r="F14226" s="809"/>
      <c r="G14226" s="809"/>
      <c r="H14226" s="809"/>
      <c r="I14226" s="809"/>
    </row>
    <row r="14227" spans="1:9">
      <c r="A14227" s="834"/>
      <c r="B14227" s="834"/>
      <c r="C14227" s="835"/>
      <c r="D14227" s="836"/>
      <c r="E14227" s="809"/>
      <c r="F14227" s="809"/>
      <c r="G14227" s="809"/>
      <c r="H14227" s="809"/>
      <c r="I14227" s="809"/>
    </row>
    <row r="14228" spans="1:9">
      <c r="A14228" s="834"/>
      <c r="B14228" s="834"/>
      <c r="C14228" s="835"/>
      <c r="D14228" s="836"/>
      <c r="E14228" s="809"/>
      <c r="F14228" s="809"/>
      <c r="G14228" s="809"/>
      <c r="H14228" s="809"/>
      <c r="I14228" s="809"/>
    </row>
    <row r="14229" spans="1:9">
      <c r="A14229" s="834"/>
      <c r="B14229" s="834"/>
      <c r="C14229" s="835"/>
      <c r="D14229" s="836"/>
      <c r="E14229" s="809"/>
      <c r="F14229" s="809"/>
      <c r="G14229" s="809"/>
      <c r="H14229" s="809"/>
      <c r="I14229" s="809"/>
    </row>
    <row r="14230" spans="1:9">
      <c r="A14230" s="1"/>
      <c r="B14230" s="1"/>
      <c r="C14230" s="1"/>
      <c r="D14230" s="1"/>
      <c r="E14230" s="809"/>
      <c r="F14230" s="809"/>
      <c r="G14230" s="809"/>
      <c r="H14230" s="809"/>
      <c r="I14230" s="809"/>
    </row>
    <row r="14231" spans="1:9">
      <c r="A14231" s="1"/>
      <c r="B14231" s="1"/>
      <c r="C14231" s="1"/>
      <c r="D14231" s="830"/>
      <c r="E14231" s="809"/>
      <c r="F14231" s="809"/>
      <c r="G14231" s="809"/>
      <c r="H14231" s="809"/>
      <c r="I14231" s="809"/>
    </row>
    <row r="14232" spans="1:9">
      <c r="A14232" s="1"/>
      <c r="B14232" s="1"/>
      <c r="C14232" s="1"/>
      <c r="D14232" s="830"/>
      <c r="E14232" s="809"/>
      <c r="F14232" s="809"/>
      <c r="G14232" s="809"/>
      <c r="H14232" s="809"/>
      <c r="I14232" s="809"/>
    </row>
    <row r="14233" spans="1:9">
      <c r="A14233" s="831"/>
      <c r="B14233" s="831"/>
      <c r="C14233" s="832"/>
      <c r="D14233" s="833"/>
      <c r="E14233" s="809"/>
      <c r="F14233" s="809"/>
      <c r="G14233" s="809"/>
      <c r="H14233" s="809"/>
      <c r="I14233" s="809"/>
    </row>
    <row r="14234" spans="1:9">
      <c r="A14234" s="834"/>
      <c r="B14234" s="834"/>
      <c r="C14234" s="835"/>
      <c r="D14234" s="836"/>
      <c r="E14234" s="809"/>
      <c r="F14234" s="809"/>
      <c r="G14234" s="809"/>
      <c r="H14234" s="809"/>
      <c r="I14234" s="809"/>
    </row>
    <row r="14235" spans="1:9">
      <c r="A14235" s="834"/>
      <c r="B14235" s="834"/>
      <c r="C14235" s="835"/>
      <c r="D14235" s="836"/>
      <c r="E14235" s="809"/>
      <c r="F14235" s="809"/>
      <c r="G14235" s="809"/>
      <c r="H14235" s="809"/>
      <c r="I14235" s="809"/>
    </row>
    <row r="14236" spans="1:9">
      <c r="A14236" s="834"/>
      <c r="B14236" s="834"/>
      <c r="C14236" s="835"/>
      <c r="D14236" s="836"/>
      <c r="E14236" s="809"/>
      <c r="F14236" s="809"/>
      <c r="G14236" s="809"/>
      <c r="H14236" s="809"/>
      <c r="I14236" s="809"/>
    </row>
    <row r="14237" spans="1:9">
      <c r="A14237" s="834"/>
      <c r="B14237" s="834"/>
      <c r="C14237" s="835"/>
      <c r="D14237" s="836"/>
      <c r="E14237" s="809"/>
      <c r="F14237" s="809"/>
      <c r="G14237" s="809"/>
      <c r="H14237" s="809"/>
      <c r="I14237" s="809"/>
    </row>
    <row r="14238" spans="1:9">
      <c r="A14238" s="834"/>
      <c r="B14238" s="834"/>
      <c r="C14238" s="835"/>
      <c r="D14238" s="836"/>
      <c r="E14238" s="809"/>
      <c r="F14238" s="809"/>
      <c r="G14238" s="809"/>
      <c r="H14238" s="809"/>
      <c r="I14238" s="809"/>
    </row>
    <row r="14239" spans="1:9">
      <c r="A14239" s="834"/>
      <c r="B14239" s="834"/>
      <c r="C14239" s="835"/>
      <c r="D14239" s="836"/>
      <c r="E14239" s="809"/>
      <c r="F14239" s="809"/>
      <c r="G14239" s="809"/>
      <c r="H14239" s="809"/>
      <c r="I14239" s="809"/>
    </row>
    <row r="14240" spans="1:9">
      <c r="A14240" s="834"/>
      <c r="B14240" s="834"/>
      <c r="C14240" s="835"/>
      <c r="D14240" s="836"/>
      <c r="E14240" s="809"/>
      <c r="F14240" s="809"/>
      <c r="G14240" s="809"/>
      <c r="H14240" s="809"/>
      <c r="I14240" s="809"/>
    </row>
    <row r="14241" spans="1:9">
      <c r="A14241" s="1"/>
      <c r="B14241" s="1"/>
      <c r="C14241" s="1"/>
      <c r="D14241" s="1"/>
      <c r="E14241" s="809"/>
      <c r="F14241" s="809"/>
      <c r="G14241" s="809"/>
      <c r="H14241" s="809"/>
      <c r="I14241" s="809"/>
    </row>
    <row r="14242" spans="1:9">
      <c r="A14242" s="1"/>
      <c r="B14242" s="1"/>
      <c r="C14242" s="1"/>
      <c r="D14242" s="830"/>
      <c r="E14242" s="809"/>
      <c r="F14242" s="809"/>
      <c r="G14242" s="809"/>
      <c r="H14242" s="809"/>
      <c r="I14242" s="809"/>
    </row>
    <row r="14243" spans="1:9">
      <c r="A14243" s="1"/>
      <c r="B14243" s="1"/>
      <c r="C14243" s="1"/>
      <c r="D14243" s="830"/>
      <c r="E14243" s="809"/>
      <c r="F14243" s="809"/>
      <c r="G14243" s="809"/>
      <c r="H14243" s="809"/>
      <c r="I14243" s="809"/>
    </row>
    <row r="14244" spans="1:9">
      <c r="A14244" s="831"/>
      <c r="B14244" s="831"/>
      <c r="C14244" s="832"/>
      <c r="D14244" s="833"/>
      <c r="E14244" s="809"/>
      <c r="F14244" s="809"/>
      <c r="G14244" s="809"/>
      <c r="H14244" s="809"/>
      <c r="I14244" s="809"/>
    </row>
    <row r="14245" spans="1:9">
      <c r="A14245" s="834"/>
      <c r="B14245" s="834"/>
      <c r="C14245" s="835"/>
      <c r="D14245" s="836"/>
      <c r="E14245" s="809"/>
      <c r="F14245" s="809"/>
      <c r="G14245" s="809"/>
      <c r="H14245" s="809"/>
      <c r="I14245" s="809"/>
    </row>
    <row r="14246" spans="1:9">
      <c r="A14246" s="1"/>
      <c r="B14246" s="1"/>
      <c r="C14246" s="1"/>
      <c r="D14246" s="1"/>
      <c r="E14246" s="809"/>
      <c r="F14246" s="809"/>
      <c r="G14246" s="809"/>
      <c r="H14246" s="809"/>
      <c r="I14246" s="809"/>
    </row>
    <row r="14247" spans="1:9">
      <c r="A14247" s="1"/>
      <c r="B14247" s="1"/>
      <c r="C14247" s="1"/>
      <c r="D14247" s="830"/>
      <c r="E14247" s="809"/>
      <c r="F14247" s="809"/>
      <c r="G14247" s="809"/>
      <c r="H14247" s="809"/>
      <c r="I14247" s="809"/>
    </row>
    <row r="14248" spans="1:9">
      <c r="A14248" s="831"/>
      <c r="B14248" s="831"/>
      <c r="C14248" s="832"/>
      <c r="D14248" s="833"/>
      <c r="E14248" s="809"/>
      <c r="F14248" s="809"/>
      <c r="G14248" s="809"/>
      <c r="H14248" s="809"/>
      <c r="I14248" s="809"/>
    </row>
    <row r="14249" spans="1:9">
      <c r="A14249" s="834"/>
      <c r="B14249" s="834"/>
      <c r="C14249" s="835"/>
      <c r="D14249" s="836"/>
      <c r="E14249" s="809"/>
      <c r="F14249" s="809"/>
      <c r="G14249" s="809"/>
      <c r="H14249" s="809"/>
      <c r="I14249" s="809"/>
    </row>
    <row r="14250" spans="1:9">
      <c r="A14250" s="834"/>
      <c r="B14250" s="834"/>
      <c r="C14250" s="835"/>
      <c r="D14250" s="836"/>
      <c r="E14250" s="809"/>
      <c r="F14250" s="809"/>
      <c r="G14250" s="809"/>
      <c r="H14250" s="809"/>
      <c r="I14250" s="809"/>
    </row>
    <row r="14251" spans="1:9">
      <c r="A14251" s="834"/>
      <c r="B14251" s="834"/>
      <c r="C14251" s="835"/>
      <c r="D14251" s="836"/>
      <c r="E14251" s="809"/>
      <c r="F14251" s="809"/>
      <c r="G14251" s="809"/>
      <c r="H14251" s="809"/>
      <c r="I14251" s="809"/>
    </row>
    <row r="14252" spans="1:9">
      <c r="A14252" s="834"/>
      <c r="B14252" s="834"/>
      <c r="C14252" s="835"/>
      <c r="D14252" s="836"/>
      <c r="E14252" s="809"/>
      <c r="F14252" s="809"/>
      <c r="G14252" s="809"/>
      <c r="H14252" s="809"/>
      <c r="I14252" s="809"/>
    </row>
    <row r="14253" spans="1:9">
      <c r="A14253" s="834"/>
      <c r="B14253" s="834"/>
      <c r="C14253" s="835"/>
      <c r="D14253" s="836"/>
      <c r="E14253" s="809"/>
      <c r="F14253" s="809"/>
      <c r="G14253" s="809"/>
      <c r="H14253" s="809"/>
      <c r="I14253" s="809"/>
    </row>
    <row r="14254" spans="1:9">
      <c r="A14254" s="834"/>
      <c r="B14254" s="834"/>
      <c r="C14254" s="835"/>
      <c r="D14254" s="836"/>
      <c r="E14254" s="809"/>
      <c r="F14254" s="809"/>
      <c r="G14254" s="809"/>
      <c r="H14254" s="809"/>
      <c r="I14254" s="809"/>
    </row>
    <row r="14255" spans="1:9">
      <c r="A14255" s="1"/>
      <c r="B14255" s="1"/>
      <c r="C14255" s="1"/>
      <c r="D14255" s="1"/>
      <c r="E14255" s="809"/>
      <c r="F14255" s="809"/>
      <c r="G14255" s="809"/>
      <c r="H14255" s="809"/>
      <c r="I14255" s="809"/>
    </row>
    <row r="14256" spans="1:9">
      <c r="A14256" s="1"/>
      <c r="B14256" s="1"/>
      <c r="C14256" s="1"/>
      <c r="D14256" s="830"/>
      <c r="E14256" s="809"/>
      <c r="F14256" s="809"/>
      <c r="G14256" s="809"/>
      <c r="H14256" s="809"/>
      <c r="I14256" s="809"/>
    </row>
    <row r="14257" spans="1:9">
      <c r="A14257" s="1"/>
      <c r="B14257" s="1"/>
      <c r="C14257" s="1"/>
      <c r="D14257" s="830"/>
      <c r="E14257" s="809"/>
      <c r="F14257" s="809"/>
      <c r="G14257" s="809"/>
      <c r="H14257" s="809"/>
      <c r="I14257" s="809"/>
    </row>
    <row r="14258" spans="1:9">
      <c r="A14258" s="831"/>
      <c r="B14258" s="831"/>
      <c r="C14258" s="832"/>
      <c r="D14258" s="833"/>
      <c r="E14258" s="809"/>
      <c r="F14258" s="809"/>
      <c r="G14258" s="809"/>
      <c r="H14258" s="809"/>
      <c r="I14258" s="809"/>
    </row>
    <row r="14259" spans="1:9">
      <c r="A14259" s="834"/>
      <c r="B14259" s="834"/>
      <c r="C14259" s="835"/>
      <c r="D14259" s="836"/>
      <c r="E14259" s="809"/>
      <c r="F14259" s="809"/>
      <c r="G14259" s="809"/>
      <c r="H14259" s="809"/>
      <c r="I14259" s="809"/>
    </row>
    <row r="14260" spans="1:9">
      <c r="A14260" s="1"/>
      <c r="B14260" s="1"/>
      <c r="C14260" s="1"/>
      <c r="D14260" s="1"/>
      <c r="E14260" s="809"/>
      <c r="F14260" s="809"/>
      <c r="G14260" s="809"/>
      <c r="H14260" s="809"/>
      <c r="I14260" s="809"/>
    </row>
    <row r="14261" spans="1:9">
      <c r="A14261" s="1"/>
      <c r="B14261" s="1"/>
      <c r="C14261" s="1"/>
      <c r="D14261" s="830"/>
      <c r="E14261" s="809"/>
      <c r="F14261" s="809"/>
      <c r="G14261" s="809"/>
      <c r="H14261" s="809"/>
      <c r="I14261" s="809"/>
    </row>
    <row r="14262" spans="1:9">
      <c r="A14262" s="1"/>
      <c r="B14262" s="1"/>
      <c r="C14262" s="1"/>
      <c r="D14262" s="830"/>
      <c r="E14262" s="809"/>
      <c r="F14262" s="809"/>
      <c r="G14262" s="809"/>
      <c r="H14262" s="809"/>
      <c r="I14262" s="809"/>
    </row>
    <row r="14263" spans="1:9">
      <c r="A14263" s="831"/>
      <c r="B14263" s="831"/>
      <c r="C14263" s="832"/>
      <c r="D14263" s="833"/>
      <c r="E14263" s="809"/>
      <c r="F14263" s="809"/>
      <c r="G14263" s="809"/>
      <c r="H14263" s="809"/>
      <c r="I14263" s="809"/>
    </row>
    <row r="14264" spans="1:9">
      <c r="A14264" s="834"/>
      <c r="B14264" s="834"/>
      <c r="C14264" s="835"/>
      <c r="D14264" s="836"/>
      <c r="E14264" s="809"/>
      <c r="F14264" s="809"/>
      <c r="G14264" s="809"/>
      <c r="H14264" s="809"/>
      <c r="I14264" s="809"/>
    </row>
    <row r="14265" spans="1:9">
      <c r="A14265" s="834"/>
      <c r="B14265" s="834"/>
      <c r="C14265" s="835"/>
      <c r="D14265" s="836"/>
      <c r="E14265" s="809"/>
      <c r="F14265" s="809"/>
      <c r="G14265" s="809"/>
      <c r="H14265" s="809"/>
      <c r="I14265" s="809"/>
    </row>
    <row r="14266" spans="1:9">
      <c r="A14266" s="834"/>
      <c r="B14266" s="834"/>
      <c r="C14266" s="835"/>
      <c r="D14266" s="836"/>
      <c r="E14266" s="809"/>
      <c r="F14266" s="809"/>
      <c r="G14266" s="809"/>
      <c r="H14266" s="809"/>
      <c r="I14266" s="809"/>
    </row>
    <row r="14267" spans="1:9">
      <c r="A14267" s="834"/>
      <c r="B14267" s="834"/>
      <c r="C14267" s="835"/>
      <c r="D14267" s="836"/>
      <c r="E14267" s="809"/>
      <c r="F14267" s="809"/>
      <c r="G14267" s="809"/>
      <c r="H14267" s="809"/>
      <c r="I14267" s="809"/>
    </row>
    <row r="14268" spans="1:9">
      <c r="A14268" s="834"/>
      <c r="B14268" s="834"/>
      <c r="C14268" s="835"/>
      <c r="D14268" s="836"/>
      <c r="E14268" s="809"/>
      <c r="F14268" s="809"/>
      <c r="G14268" s="809"/>
      <c r="H14268" s="809"/>
      <c r="I14268" s="809"/>
    </row>
    <row r="14269" spans="1:9">
      <c r="A14269" s="834"/>
      <c r="B14269" s="834"/>
      <c r="C14269" s="835"/>
      <c r="D14269" s="836"/>
      <c r="E14269" s="809"/>
      <c r="F14269" s="809"/>
      <c r="G14269" s="809"/>
      <c r="H14269" s="809"/>
      <c r="I14269" s="809"/>
    </row>
    <row r="14270" spans="1:9">
      <c r="A14270" s="834"/>
      <c r="B14270" s="834"/>
      <c r="C14270" s="835"/>
      <c r="D14270" s="836"/>
      <c r="E14270" s="809"/>
      <c r="F14270" s="809"/>
      <c r="G14270" s="809"/>
      <c r="H14270" s="809"/>
      <c r="I14270" s="809"/>
    </row>
    <row r="14271" spans="1:9">
      <c r="A14271" s="834"/>
      <c r="B14271" s="834"/>
      <c r="C14271" s="835"/>
      <c r="D14271" s="836"/>
      <c r="E14271" s="809"/>
      <c r="F14271" s="809"/>
      <c r="G14271" s="809"/>
      <c r="H14271" s="809"/>
      <c r="I14271" s="809"/>
    </row>
    <row r="14272" spans="1:9">
      <c r="A14272" s="1"/>
      <c r="B14272" s="1"/>
      <c r="C14272" s="1"/>
      <c r="D14272" s="1"/>
      <c r="E14272" s="809"/>
      <c r="F14272" s="809"/>
      <c r="G14272" s="809"/>
      <c r="H14272" s="809"/>
      <c r="I14272" s="809"/>
    </row>
    <row r="14273" spans="1:9">
      <c r="A14273" s="1"/>
      <c r="B14273" s="1"/>
      <c r="C14273" s="1"/>
      <c r="D14273" s="830"/>
      <c r="E14273" s="809"/>
      <c r="F14273" s="809"/>
      <c r="G14273" s="809"/>
      <c r="H14273" s="809"/>
      <c r="I14273" s="809"/>
    </row>
    <row r="14274" spans="1:9">
      <c r="A14274" s="1"/>
      <c r="B14274" s="1"/>
      <c r="C14274" s="1"/>
      <c r="D14274" s="830"/>
      <c r="E14274" s="809"/>
      <c r="F14274" s="809"/>
      <c r="G14274" s="809"/>
      <c r="H14274" s="809"/>
      <c r="I14274" s="809"/>
    </row>
    <row r="14275" spans="1:9">
      <c r="A14275" s="831"/>
      <c r="B14275" s="831"/>
      <c r="C14275" s="832"/>
      <c r="D14275" s="833"/>
      <c r="E14275" s="809"/>
      <c r="F14275" s="809"/>
      <c r="G14275" s="809"/>
      <c r="H14275" s="809"/>
      <c r="I14275" s="809"/>
    </row>
    <row r="14276" spans="1:9">
      <c r="A14276" s="834"/>
      <c r="B14276" s="834"/>
      <c r="C14276" s="835"/>
      <c r="D14276" s="836"/>
      <c r="E14276" s="809"/>
      <c r="F14276" s="809"/>
      <c r="G14276" s="809"/>
      <c r="H14276" s="809"/>
      <c r="I14276" s="809"/>
    </row>
    <row r="14277" spans="1:9">
      <c r="A14277" s="834"/>
      <c r="B14277" s="834"/>
      <c r="C14277" s="835"/>
      <c r="D14277" s="836"/>
      <c r="E14277" s="809"/>
      <c r="F14277" s="809"/>
      <c r="G14277" s="809"/>
      <c r="H14277" s="809"/>
      <c r="I14277" s="809"/>
    </row>
    <row r="14278" spans="1:9">
      <c r="A14278" s="1"/>
      <c r="B14278" s="1"/>
      <c r="C14278" s="1"/>
      <c r="D14278" s="1"/>
      <c r="E14278" s="809"/>
      <c r="F14278" s="809"/>
      <c r="G14278" s="809"/>
      <c r="H14278" s="809"/>
      <c r="I14278" s="809"/>
    </row>
    <row r="14279" spans="1:9">
      <c r="A14279" s="1"/>
      <c r="B14279" s="1"/>
      <c r="C14279" s="1"/>
      <c r="D14279" s="830"/>
      <c r="E14279" s="809"/>
      <c r="F14279" s="809"/>
      <c r="G14279" s="809"/>
      <c r="H14279" s="809"/>
      <c r="I14279" s="809"/>
    </row>
    <row r="14280" spans="1:9">
      <c r="A14280" s="1"/>
      <c r="B14280" s="1"/>
      <c r="C14280" s="1"/>
      <c r="D14280" s="830"/>
      <c r="E14280" s="809"/>
      <c r="F14280" s="809"/>
      <c r="G14280" s="809"/>
      <c r="H14280" s="809"/>
      <c r="I14280" s="809"/>
    </row>
    <row r="14281" spans="1:9">
      <c r="A14281" s="831"/>
      <c r="B14281" s="831"/>
      <c r="C14281" s="832"/>
      <c r="D14281" s="833"/>
      <c r="E14281" s="809"/>
      <c r="F14281" s="809"/>
      <c r="G14281" s="809"/>
      <c r="H14281" s="809"/>
      <c r="I14281" s="809"/>
    </row>
    <row r="14282" spans="1:9">
      <c r="A14282" s="834"/>
      <c r="B14282" s="834"/>
      <c r="C14282" s="835"/>
      <c r="D14282" s="836"/>
      <c r="E14282" s="809"/>
      <c r="F14282" s="809"/>
      <c r="G14282" s="809"/>
      <c r="H14282" s="809"/>
      <c r="I14282" s="809"/>
    </row>
    <row r="14283" spans="1:9">
      <c r="A14283" s="834"/>
      <c r="B14283" s="834"/>
      <c r="C14283" s="835"/>
      <c r="D14283" s="836"/>
      <c r="E14283" s="809"/>
      <c r="F14283" s="809"/>
      <c r="G14283" s="809"/>
      <c r="H14283" s="809"/>
      <c r="I14283" s="809"/>
    </row>
    <row r="14284" spans="1:9">
      <c r="A14284" s="834"/>
      <c r="B14284" s="834"/>
      <c r="C14284" s="835"/>
      <c r="D14284" s="836"/>
      <c r="E14284" s="809"/>
      <c r="F14284" s="809"/>
      <c r="G14284" s="809"/>
      <c r="H14284" s="809"/>
      <c r="I14284" s="809"/>
    </row>
    <row r="14285" spans="1:9">
      <c r="A14285" s="834"/>
      <c r="B14285" s="834"/>
      <c r="C14285" s="835"/>
      <c r="D14285" s="836"/>
      <c r="E14285" s="809"/>
      <c r="F14285" s="809"/>
      <c r="G14285" s="809"/>
      <c r="H14285" s="809"/>
      <c r="I14285" s="809"/>
    </row>
    <row r="14286" spans="1:9">
      <c r="A14286" s="1"/>
      <c r="B14286" s="1"/>
      <c r="C14286" s="1"/>
      <c r="D14286" s="1"/>
      <c r="E14286" s="809"/>
      <c r="F14286" s="809"/>
      <c r="G14286" s="809"/>
      <c r="H14286" s="809"/>
      <c r="I14286" s="809"/>
    </row>
    <row r="14287" spans="1:9">
      <c r="A14287" s="1"/>
      <c r="B14287" s="1"/>
      <c r="C14287" s="1"/>
      <c r="D14287" s="830"/>
      <c r="E14287" s="809"/>
      <c r="F14287" s="809"/>
      <c r="G14287" s="809"/>
      <c r="H14287" s="809"/>
      <c r="I14287" s="809"/>
    </row>
    <row r="14288" spans="1:9">
      <c r="A14288" s="831"/>
      <c r="B14288" s="831"/>
      <c r="C14288" s="832"/>
      <c r="D14288" s="833"/>
      <c r="E14288" s="809"/>
      <c r="F14288" s="809"/>
      <c r="G14288" s="809"/>
      <c r="H14288" s="809"/>
      <c r="I14288" s="809"/>
    </row>
    <row r="14289" spans="1:9">
      <c r="A14289" s="834"/>
      <c r="B14289" s="834"/>
      <c r="C14289" s="835"/>
      <c r="D14289" s="836"/>
      <c r="E14289" s="809"/>
      <c r="F14289" s="809"/>
      <c r="G14289" s="809"/>
      <c r="H14289" s="809"/>
      <c r="I14289" s="809"/>
    </row>
    <row r="14290" spans="1:9">
      <c r="A14290" s="834"/>
      <c r="B14290" s="834"/>
      <c r="C14290" s="835"/>
      <c r="D14290" s="836"/>
      <c r="E14290" s="809"/>
      <c r="F14290" s="809"/>
      <c r="G14290" s="809"/>
      <c r="H14290" s="809"/>
      <c r="I14290" s="809"/>
    </row>
    <row r="14291" spans="1:9">
      <c r="A14291" s="834"/>
      <c r="B14291" s="834"/>
      <c r="C14291" s="835"/>
      <c r="D14291" s="836"/>
      <c r="E14291" s="809"/>
      <c r="F14291" s="809"/>
      <c r="G14291" s="809"/>
      <c r="H14291" s="809"/>
      <c r="I14291" s="809"/>
    </row>
    <row r="14292" spans="1:9">
      <c r="A14292" s="1"/>
      <c r="B14292" s="1"/>
      <c r="C14292" s="1"/>
      <c r="D14292" s="1"/>
      <c r="E14292" s="809"/>
      <c r="F14292" s="809"/>
      <c r="G14292" s="809"/>
      <c r="H14292" s="809"/>
      <c r="I14292" s="809"/>
    </row>
    <row r="14293" spans="1:9">
      <c r="A14293" s="1"/>
      <c r="B14293" s="1"/>
      <c r="C14293" s="1"/>
      <c r="D14293" s="830"/>
      <c r="E14293" s="809"/>
      <c r="F14293" s="809"/>
      <c r="G14293" s="809"/>
      <c r="H14293" s="809"/>
      <c r="I14293" s="809"/>
    </row>
    <row r="14294" spans="1:9">
      <c r="A14294" s="1"/>
      <c r="B14294" s="1"/>
      <c r="C14294" s="1"/>
      <c r="D14294" s="830"/>
      <c r="E14294" s="809"/>
      <c r="F14294" s="809"/>
      <c r="G14294" s="809"/>
      <c r="H14294" s="809"/>
      <c r="I14294" s="809"/>
    </row>
    <row r="14295" spans="1:9">
      <c r="A14295" s="831"/>
      <c r="B14295" s="831"/>
      <c r="C14295" s="832"/>
      <c r="D14295" s="833"/>
      <c r="E14295" s="809"/>
      <c r="F14295" s="809"/>
      <c r="G14295" s="809"/>
      <c r="H14295" s="809"/>
      <c r="I14295" s="809"/>
    </row>
    <row r="14296" spans="1:9">
      <c r="A14296" s="834"/>
      <c r="B14296" s="834"/>
      <c r="C14296" s="835"/>
      <c r="D14296" s="836"/>
      <c r="E14296" s="809"/>
      <c r="F14296" s="809"/>
      <c r="G14296" s="809"/>
      <c r="H14296" s="809"/>
      <c r="I14296" s="809"/>
    </row>
    <row r="14297" spans="1:9">
      <c r="A14297" s="1"/>
      <c r="B14297" s="1"/>
      <c r="C14297" s="1"/>
      <c r="D14297" s="1"/>
      <c r="E14297" s="809"/>
      <c r="F14297" s="809"/>
      <c r="G14297" s="809"/>
      <c r="H14297" s="809"/>
      <c r="I14297" s="809"/>
    </row>
    <row r="14298" spans="1:9">
      <c r="A14298" s="1"/>
      <c r="B14298" s="1"/>
      <c r="C14298" s="1"/>
      <c r="D14298" s="830"/>
      <c r="E14298" s="809"/>
      <c r="F14298" s="809"/>
      <c r="G14298" s="809"/>
      <c r="H14298" s="809"/>
      <c r="I14298" s="809"/>
    </row>
    <row r="14299" spans="1:9">
      <c r="A14299" s="1"/>
      <c r="B14299" s="1"/>
      <c r="C14299" s="1"/>
      <c r="D14299" s="830"/>
      <c r="E14299" s="809"/>
      <c r="F14299" s="809"/>
      <c r="G14299" s="809"/>
      <c r="H14299" s="809"/>
      <c r="I14299" s="809"/>
    </row>
    <row r="14300" spans="1:9">
      <c r="A14300" s="831"/>
      <c r="B14300" s="831"/>
      <c r="C14300" s="832"/>
      <c r="D14300" s="833"/>
      <c r="E14300" s="809"/>
      <c r="F14300" s="809"/>
      <c r="G14300" s="809"/>
      <c r="H14300" s="809"/>
      <c r="I14300" s="809"/>
    </row>
    <row r="14301" spans="1:9">
      <c r="A14301" s="834"/>
      <c r="B14301" s="834"/>
      <c r="C14301" s="835"/>
      <c r="D14301" s="836"/>
      <c r="E14301" s="809"/>
      <c r="F14301" s="809"/>
      <c r="G14301" s="809"/>
      <c r="H14301" s="809"/>
      <c r="I14301" s="809"/>
    </row>
    <row r="14302" spans="1:9">
      <c r="A14302" s="834"/>
      <c r="B14302" s="834"/>
      <c r="C14302" s="835"/>
      <c r="D14302" s="836"/>
      <c r="E14302" s="809"/>
      <c r="F14302" s="809"/>
      <c r="G14302" s="809"/>
      <c r="H14302" s="809"/>
      <c r="I14302" s="809"/>
    </row>
    <row r="14303" spans="1:9">
      <c r="A14303" s="834"/>
      <c r="B14303" s="834"/>
      <c r="C14303" s="835"/>
      <c r="D14303" s="836"/>
      <c r="E14303" s="809"/>
      <c r="F14303" s="809"/>
      <c r="G14303" s="809"/>
      <c r="H14303" s="809"/>
      <c r="I14303" s="809"/>
    </row>
    <row r="14304" spans="1:9">
      <c r="A14304" s="1"/>
      <c r="B14304" s="1"/>
      <c r="C14304" s="1"/>
      <c r="D14304" s="1"/>
      <c r="E14304" s="809"/>
      <c r="F14304" s="809"/>
      <c r="G14304" s="809"/>
      <c r="H14304" s="809"/>
      <c r="I14304" s="809"/>
    </row>
    <row r="14305" spans="1:9">
      <c r="A14305" s="1"/>
      <c r="B14305" s="1"/>
      <c r="C14305" s="1"/>
      <c r="D14305" s="830"/>
      <c r="E14305" s="809"/>
      <c r="F14305" s="809"/>
      <c r="G14305" s="809"/>
      <c r="H14305" s="809"/>
      <c r="I14305" s="809"/>
    </row>
    <row r="14306" spans="1:9">
      <c r="A14306" s="1"/>
      <c r="B14306" s="1"/>
      <c r="C14306" s="1"/>
      <c r="D14306" s="830"/>
      <c r="E14306" s="809"/>
      <c r="F14306" s="809"/>
      <c r="G14306" s="809"/>
      <c r="H14306" s="809"/>
      <c r="I14306" s="809"/>
    </row>
    <row r="14307" spans="1:9">
      <c r="A14307" s="831"/>
      <c r="B14307" s="831"/>
      <c r="C14307" s="832"/>
      <c r="D14307" s="833"/>
      <c r="E14307" s="809"/>
      <c r="F14307" s="809"/>
      <c r="G14307" s="809"/>
      <c r="H14307" s="809"/>
      <c r="I14307" s="809"/>
    </row>
    <row r="14308" spans="1:9">
      <c r="A14308" s="834"/>
      <c r="B14308" s="834"/>
      <c r="C14308" s="835"/>
      <c r="D14308" s="836"/>
      <c r="E14308" s="809"/>
      <c r="F14308" s="809"/>
      <c r="G14308" s="809"/>
      <c r="H14308" s="809"/>
      <c r="I14308" s="809"/>
    </row>
    <row r="14309" spans="1:9">
      <c r="A14309" s="834"/>
      <c r="B14309" s="834"/>
      <c r="C14309" s="835"/>
      <c r="D14309" s="836"/>
      <c r="E14309" s="809"/>
      <c r="F14309" s="809"/>
      <c r="G14309" s="809"/>
      <c r="H14309" s="809"/>
      <c r="I14309" s="809"/>
    </row>
    <row r="14310" spans="1:9">
      <c r="A14310" s="1"/>
      <c r="B14310" s="1"/>
      <c r="C14310" s="1"/>
      <c r="D14310" s="1"/>
      <c r="E14310" s="809"/>
      <c r="F14310" s="809"/>
      <c r="G14310" s="809"/>
      <c r="H14310" s="809"/>
      <c r="I14310" s="809"/>
    </row>
    <row r="14311" spans="1:9">
      <c r="A14311" s="1"/>
      <c r="B14311" s="1"/>
      <c r="C14311" s="1"/>
      <c r="D14311" s="830"/>
      <c r="E14311" s="809"/>
      <c r="F14311" s="809"/>
      <c r="G14311" s="809"/>
      <c r="H14311" s="809"/>
      <c r="I14311" s="809"/>
    </row>
    <row r="14312" spans="1:9">
      <c r="A14312" s="1"/>
      <c r="B14312" s="1"/>
      <c r="C14312" s="1"/>
      <c r="D14312" s="830"/>
      <c r="E14312" s="809"/>
      <c r="F14312" s="809"/>
      <c r="G14312" s="809"/>
      <c r="H14312" s="809"/>
      <c r="I14312" s="809"/>
    </row>
    <row r="14313" spans="1:9">
      <c r="A14313" s="831"/>
      <c r="B14313" s="831"/>
      <c r="C14313" s="832"/>
      <c r="D14313" s="833"/>
      <c r="E14313" s="809"/>
      <c r="F14313" s="809"/>
      <c r="G14313" s="809"/>
      <c r="H14313" s="809"/>
      <c r="I14313" s="809"/>
    </row>
    <row r="14314" spans="1:9">
      <c r="A14314" s="834"/>
      <c r="B14314" s="834"/>
      <c r="C14314" s="835"/>
      <c r="D14314" s="836"/>
      <c r="E14314" s="809"/>
      <c r="F14314" s="809"/>
      <c r="G14314" s="809"/>
      <c r="H14314" s="809"/>
      <c r="I14314" s="809"/>
    </row>
    <row r="14315" spans="1:9">
      <c r="A14315" s="834"/>
      <c r="B14315" s="834"/>
      <c r="C14315" s="835"/>
      <c r="D14315" s="836"/>
      <c r="E14315" s="809"/>
      <c r="F14315" s="809"/>
      <c r="G14315" s="809"/>
      <c r="H14315" s="809"/>
      <c r="I14315" s="809"/>
    </row>
    <row r="14316" spans="1:9">
      <c r="A14316" s="834"/>
      <c r="B14316" s="834"/>
      <c r="C14316" s="835"/>
      <c r="D14316" s="836"/>
      <c r="E14316" s="809"/>
      <c r="F14316" s="809"/>
      <c r="G14316" s="809"/>
      <c r="H14316" s="809"/>
      <c r="I14316" s="809"/>
    </row>
    <row r="14317" spans="1:9">
      <c r="A14317" s="1"/>
      <c r="B14317" s="1"/>
      <c r="C14317" s="1"/>
      <c r="D14317" s="1"/>
      <c r="E14317" s="809"/>
      <c r="F14317" s="809"/>
      <c r="G14317" s="809"/>
      <c r="H14317" s="809"/>
      <c r="I14317" s="809"/>
    </row>
    <row r="14318" spans="1:9">
      <c r="A14318" s="1"/>
      <c r="B14318" s="1"/>
      <c r="C14318" s="1"/>
      <c r="D14318" s="830"/>
      <c r="E14318" s="809"/>
      <c r="F14318" s="809"/>
      <c r="G14318" s="809"/>
      <c r="H14318" s="809"/>
      <c r="I14318" s="809"/>
    </row>
    <row r="14319" spans="1:9">
      <c r="A14319" s="831"/>
      <c r="B14319" s="831"/>
      <c r="C14319" s="832"/>
      <c r="D14319" s="833"/>
      <c r="E14319" s="809"/>
      <c r="F14319" s="809"/>
      <c r="G14319" s="809"/>
      <c r="H14319" s="809"/>
      <c r="I14319" s="809"/>
    </row>
    <row r="14320" spans="1:9">
      <c r="A14320" s="834"/>
      <c r="B14320" s="834"/>
      <c r="C14320" s="835"/>
      <c r="D14320" s="836"/>
      <c r="E14320" s="809"/>
      <c r="F14320" s="809"/>
      <c r="G14320" s="809"/>
      <c r="H14320" s="809"/>
      <c r="I14320" s="809"/>
    </row>
    <row r="14321" spans="1:9">
      <c r="A14321" s="1"/>
      <c r="B14321" s="1"/>
      <c r="C14321" s="1"/>
      <c r="D14321" s="1"/>
      <c r="E14321" s="809"/>
      <c r="F14321" s="809"/>
      <c r="G14321" s="809"/>
      <c r="H14321" s="809"/>
      <c r="I14321" s="809"/>
    </row>
    <row r="14322" spans="1:9">
      <c r="A14322" s="1"/>
      <c r="B14322" s="1"/>
      <c r="C14322" s="1"/>
      <c r="D14322" s="830"/>
      <c r="E14322" s="809"/>
      <c r="F14322" s="809"/>
      <c r="G14322" s="809"/>
      <c r="H14322" s="809"/>
      <c r="I14322" s="809"/>
    </row>
    <row r="14323" spans="1:9">
      <c r="A14323" s="1"/>
      <c r="B14323" s="1"/>
      <c r="C14323" s="1"/>
      <c r="D14323" s="830"/>
      <c r="E14323" s="809"/>
      <c r="F14323" s="809"/>
      <c r="G14323" s="809"/>
      <c r="H14323" s="809"/>
      <c r="I14323" s="809"/>
    </row>
    <row r="14324" spans="1:9">
      <c r="A14324" s="831"/>
      <c r="B14324" s="831"/>
      <c r="C14324" s="832"/>
      <c r="D14324" s="833"/>
      <c r="E14324" s="809"/>
      <c r="F14324" s="809"/>
      <c r="G14324" s="809"/>
      <c r="H14324" s="809"/>
      <c r="I14324" s="809"/>
    </row>
    <row r="14325" spans="1:9">
      <c r="A14325" s="834"/>
      <c r="B14325" s="834"/>
      <c r="C14325" s="835"/>
      <c r="D14325" s="836"/>
      <c r="E14325" s="809"/>
      <c r="F14325" s="809"/>
      <c r="G14325" s="809"/>
      <c r="H14325" s="809"/>
      <c r="I14325" s="809"/>
    </row>
    <row r="14326" spans="1:9">
      <c r="A14326" s="1"/>
      <c r="B14326" s="1"/>
      <c r="C14326" s="1"/>
      <c r="D14326" s="1"/>
      <c r="E14326" s="809"/>
      <c r="F14326" s="809"/>
      <c r="G14326" s="809"/>
      <c r="H14326" s="809"/>
      <c r="I14326" s="809"/>
    </row>
    <row r="14327" spans="1:9">
      <c r="A14327" s="1"/>
      <c r="B14327" s="1"/>
      <c r="C14327" s="1"/>
      <c r="D14327" s="830"/>
      <c r="E14327" s="809"/>
      <c r="F14327" s="809"/>
      <c r="G14327" s="809"/>
      <c r="H14327" s="809"/>
      <c r="I14327" s="809"/>
    </row>
    <row r="14328" spans="1:9">
      <c r="A14328" s="831"/>
      <c r="B14328" s="831"/>
      <c r="C14328" s="832"/>
      <c r="D14328" s="833"/>
      <c r="E14328" s="809"/>
      <c r="F14328" s="809"/>
      <c r="G14328" s="809"/>
      <c r="H14328" s="809"/>
      <c r="I14328" s="809"/>
    </row>
    <row r="14329" spans="1:9">
      <c r="A14329" s="834"/>
      <c r="B14329" s="834"/>
      <c r="C14329" s="835"/>
      <c r="D14329" s="836"/>
      <c r="E14329" s="809"/>
      <c r="F14329" s="809"/>
      <c r="G14329" s="809"/>
      <c r="H14329" s="809"/>
      <c r="I14329" s="809"/>
    </row>
    <row r="14330" spans="1:9">
      <c r="A14330" s="834"/>
      <c r="B14330" s="834"/>
      <c r="C14330" s="835"/>
      <c r="D14330" s="836"/>
      <c r="E14330" s="809"/>
      <c r="F14330" s="809"/>
      <c r="G14330" s="809"/>
      <c r="H14330" s="809"/>
      <c r="I14330" s="809"/>
    </row>
    <row r="14331" spans="1:9">
      <c r="A14331" s="1"/>
      <c r="B14331" s="1"/>
      <c r="C14331" s="1"/>
      <c r="D14331" s="1"/>
      <c r="E14331" s="809"/>
      <c r="F14331" s="809"/>
      <c r="G14331" s="809"/>
      <c r="H14331" s="809"/>
      <c r="I14331" s="809"/>
    </row>
    <row r="14332" spans="1:9">
      <c r="A14332" s="1"/>
      <c r="B14332" s="1"/>
      <c r="C14332" s="1"/>
      <c r="D14332" s="830"/>
      <c r="E14332" s="809"/>
      <c r="F14332" s="809"/>
      <c r="G14332" s="809"/>
      <c r="H14332" s="809"/>
      <c r="I14332" s="809"/>
    </row>
    <row r="14333" spans="1:9">
      <c r="A14333" s="1"/>
      <c r="B14333" s="1"/>
      <c r="C14333" s="1"/>
      <c r="D14333" s="830"/>
      <c r="E14333" s="809"/>
      <c r="F14333" s="809"/>
      <c r="G14333" s="809"/>
      <c r="H14333" s="809"/>
      <c r="I14333" s="809"/>
    </row>
    <row r="14334" spans="1:9">
      <c r="A14334" s="831"/>
      <c r="B14334" s="831"/>
      <c r="C14334" s="832"/>
      <c r="D14334" s="833"/>
      <c r="E14334" s="809"/>
      <c r="F14334" s="809"/>
      <c r="G14334" s="809"/>
      <c r="H14334" s="809"/>
      <c r="I14334" s="809"/>
    </row>
    <row r="14335" spans="1:9">
      <c r="A14335" s="834"/>
      <c r="B14335" s="834"/>
      <c r="C14335" s="835"/>
      <c r="D14335" s="836"/>
      <c r="E14335" s="809"/>
      <c r="F14335" s="809"/>
      <c r="G14335" s="809"/>
      <c r="H14335" s="809"/>
      <c r="I14335" s="809"/>
    </row>
    <row r="14336" spans="1:9">
      <c r="A14336" s="834"/>
      <c r="B14336" s="834"/>
      <c r="C14336" s="835"/>
      <c r="D14336" s="836"/>
      <c r="E14336" s="809"/>
      <c r="F14336" s="809"/>
      <c r="G14336" s="809"/>
      <c r="H14336" s="809"/>
      <c r="I14336" s="809"/>
    </row>
    <row r="14337" spans="1:9">
      <c r="A14337" s="834"/>
      <c r="B14337" s="834"/>
      <c r="C14337" s="835"/>
      <c r="D14337" s="836"/>
      <c r="E14337" s="809"/>
      <c r="F14337" s="809"/>
      <c r="G14337" s="809"/>
      <c r="H14337" s="809"/>
      <c r="I14337" s="809"/>
    </row>
    <row r="14338" spans="1:9">
      <c r="A14338" s="1"/>
      <c r="B14338" s="1"/>
      <c r="C14338" s="1"/>
      <c r="D14338" s="1"/>
      <c r="E14338" s="809"/>
      <c r="F14338" s="809"/>
      <c r="G14338" s="809"/>
      <c r="H14338" s="809"/>
      <c r="I14338" s="809"/>
    </row>
    <row r="14339" spans="1:9">
      <c r="A14339" s="1"/>
      <c r="B14339" s="1"/>
      <c r="C14339" s="1"/>
      <c r="D14339" s="830"/>
      <c r="E14339" s="809"/>
      <c r="F14339" s="809"/>
      <c r="G14339" s="809"/>
      <c r="H14339" s="809"/>
      <c r="I14339" s="809"/>
    </row>
    <row r="14340" spans="1:9">
      <c r="A14340" s="1"/>
      <c r="B14340" s="1"/>
      <c r="C14340" s="1"/>
      <c r="D14340" s="830"/>
      <c r="E14340" s="809"/>
      <c r="F14340" s="809"/>
      <c r="G14340" s="809"/>
      <c r="H14340" s="809"/>
      <c r="I14340" s="809"/>
    </row>
    <row r="14341" spans="1:9">
      <c r="A14341" s="831"/>
      <c r="B14341" s="831"/>
      <c r="C14341" s="832"/>
      <c r="D14341" s="833"/>
      <c r="E14341" s="809"/>
      <c r="F14341" s="809"/>
      <c r="G14341" s="809"/>
      <c r="H14341" s="809"/>
      <c r="I14341" s="809"/>
    </row>
    <row r="14342" spans="1:9">
      <c r="A14342" s="834"/>
      <c r="B14342" s="834"/>
      <c r="C14342" s="835"/>
      <c r="D14342" s="836"/>
      <c r="E14342" s="809"/>
      <c r="F14342" s="809"/>
      <c r="G14342" s="809"/>
      <c r="H14342" s="809"/>
      <c r="I14342" s="809"/>
    </row>
    <row r="14343" spans="1:9">
      <c r="A14343" s="834"/>
      <c r="B14343" s="834"/>
      <c r="C14343" s="835"/>
      <c r="D14343" s="836"/>
      <c r="E14343" s="809"/>
      <c r="F14343" s="809"/>
      <c r="G14343" s="809"/>
      <c r="H14343" s="809"/>
      <c r="I14343" s="809"/>
    </row>
    <row r="14344" spans="1:9">
      <c r="A14344" s="1"/>
      <c r="B14344" s="1"/>
      <c r="C14344" s="1"/>
      <c r="D14344" s="1"/>
      <c r="E14344" s="809"/>
      <c r="F14344" s="809"/>
      <c r="G14344" s="809"/>
      <c r="H14344" s="809"/>
      <c r="I14344" s="809"/>
    </row>
    <row r="14345" spans="1:9">
      <c r="A14345" s="1"/>
      <c r="B14345" s="1"/>
      <c r="C14345" s="1"/>
      <c r="D14345" s="830"/>
      <c r="E14345" s="809"/>
      <c r="F14345" s="809"/>
      <c r="G14345" s="809"/>
      <c r="H14345" s="809"/>
      <c r="I14345" s="809"/>
    </row>
    <row r="14346" spans="1:9">
      <c r="A14346" s="831"/>
      <c r="B14346" s="831"/>
      <c r="C14346" s="832"/>
      <c r="D14346" s="833"/>
      <c r="E14346" s="809"/>
      <c r="F14346" s="809"/>
      <c r="G14346" s="809"/>
      <c r="H14346" s="809"/>
      <c r="I14346" s="809"/>
    </row>
    <row r="14347" spans="1:9">
      <c r="A14347" s="834"/>
      <c r="B14347" s="834"/>
      <c r="C14347" s="835"/>
      <c r="D14347" s="836"/>
      <c r="E14347" s="809"/>
      <c r="F14347" s="809"/>
      <c r="G14347" s="809"/>
      <c r="H14347" s="809"/>
      <c r="I14347" s="809"/>
    </row>
    <row r="14348" spans="1:9">
      <c r="A14348" s="1"/>
      <c r="B14348" s="1"/>
      <c r="C14348" s="1"/>
      <c r="D14348" s="1"/>
      <c r="E14348" s="809"/>
      <c r="F14348" s="809"/>
      <c r="G14348" s="809"/>
      <c r="H14348" s="809"/>
      <c r="I14348" s="809"/>
    </row>
    <row r="14349" spans="1:9">
      <c r="A14349" s="1"/>
      <c r="B14349" s="1"/>
      <c r="C14349" s="1"/>
      <c r="D14349" s="830"/>
      <c r="E14349" s="809"/>
      <c r="F14349" s="809"/>
      <c r="G14349" s="809"/>
      <c r="H14349" s="809"/>
      <c r="I14349" s="809"/>
    </row>
    <row r="14350" spans="1:9">
      <c r="A14350" s="831"/>
      <c r="B14350" s="831"/>
      <c r="C14350" s="832"/>
      <c r="D14350" s="833"/>
      <c r="E14350" s="809"/>
      <c r="F14350" s="809"/>
      <c r="G14350" s="809"/>
      <c r="H14350" s="809"/>
      <c r="I14350" s="809"/>
    </row>
    <row r="14351" spans="1:9">
      <c r="A14351" s="834"/>
      <c r="B14351" s="834"/>
      <c r="C14351" s="835"/>
      <c r="D14351" s="836"/>
      <c r="E14351" s="809"/>
      <c r="F14351" s="809"/>
      <c r="G14351" s="809"/>
      <c r="H14351" s="809"/>
      <c r="I14351" s="809"/>
    </row>
    <row r="14352" spans="1:9">
      <c r="A14352" s="834"/>
      <c r="B14352" s="834"/>
      <c r="C14352" s="835"/>
      <c r="D14352" s="836"/>
      <c r="E14352" s="809"/>
      <c r="F14352" s="809"/>
      <c r="G14352" s="809"/>
      <c r="H14352" s="809"/>
      <c r="I14352" s="809"/>
    </row>
    <row r="14353" spans="1:9">
      <c r="A14353" s="834"/>
      <c r="B14353" s="834"/>
      <c r="C14353" s="835"/>
      <c r="D14353" s="836"/>
      <c r="E14353" s="809"/>
      <c r="F14353" s="809"/>
      <c r="G14353" s="809"/>
      <c r="H14353" s="809"/>
      <c r="I14353" s="809"/>
    </row>
    <row r="14354" spans="1:9">
      <c r="A14354" s="1"/>
      <c r="B14354" s="1"/>
      <c r="C14354" s="1"/>
      <c r="D14354" s="1"/>
      <c r="E14354" s="809"/>
      <c r="F14354" s="809"/>
      <c r="G14354" s="809"/>
      <c r="H14354" s="809"/>
      <c r="I14354" s="809"/>
    </row>
    <row r="14355" spans="1:9">
      <c r="A14355" s="1"/>
      <c r="B14355" s="1"/>
      <c r="C14355" s="1"/>
      <c r="D14355" s="830"/>
      <c r="E14355" s="809"/>
      <c r="F14355" s="809"/>
      <c r="G14355" s="809"/>
      <c r="H14355" s="809"/>
      <c r="I14355" s="809"/>
    </row>
    <row r="14356" spans="1:9">
      <c r="A14356" s="831"/>
      <c r="B14356" s="831"/>
      <c r="C14356" s="832"/>
      <c r="D14356" s="833"/>
      <c r="E14356" s="809"/>
      <c r="F14356" s="809"/>
      <c r="G14356" s="809"/>
      <c r="H14356" s="809"/>
      <c r="I14356" s="809"/>
    </row>
    <row r="14357" spans="1:9">
      <c r="A14357" s="834"/>
      <c r="B14357" s="834"/>
      <c r="C14357" s="835"/>
      <c r="D14357" s="836"/>
      <c r="E14357" s="809"/>
      <c r="F14357" s="809"/>
      <c r="G14357" s="809"/>
      <c r="H14357" s="809"/>
      <c r="I14357" s="809"/>
    </row>
    <row r="14358" spans="1:9">
      <c r="A14358" s="834"/>
      <c r="B14358" s="834"/>
      <c r="C14358" s="835"/>
      <c r="D14358" s="836"/>
      <c r="E14358" s="809"/>
      <c r="F14358" s="809"/>
      <c r="G14358" s="809"/>
      <c r="H14358" s="809"/>
      <c r="I14358" s="809"/>
    </row>
    <row r="14359" spans="1:9">
      <c r="A14359" s="1"/>
      <c r="B14359" s="1"/>
      <c r="C14359" s="1"/>
      <c r="D14359" s="1"/>
      <c r="E14359" s="809"/>
      <c r="F14359" s="809"/>
      <c r="G14359" s="809"/>
      <c r="H14359" s="809"/>
      <c r="I14359" s="809"/>
    </row>
    <row r="14360" spans="1:9">
      <c r="A14360" s="1"/>
      <c r="B14360" s="1"/>
      <c r="C14360" s="1"/>
      <c r="D14360" s="830"/>
      <c r="E14360" s="809"/>
      <c r="F14360" s="809"/>
      <c r="G14360" s="809"/>
      <c r="H14360" s="809"/>
      <c r="I14360" s="809"/>
    </row>
    <row r="14361" spans="1:9">
      <c r="A14361" s="831"/>
      <c r="B14361" s="831"/>
      <c r="C14361" s="832"/>
      <c r="D14361" s="833"/>
      <c r="E14361" s="809"/>
      <c r="F14361" s="809"/>
      <c r="G14361" s="809"/>
      <c r="H14361" s="809"/>
      <c r="I14361" s="809"/>
    </row>
    <row r="14362" spans="1:9">
      <c r="A14362" s="834"/>
      <c r="B14362" s="834"/>
      <c r="C14362" s="835"/>
      <c r="D14362" s="836"/>
      <c r="E14362" s="809"/>
      <c r="F14362" s="809"/>
      <c r="G14362" s="809"/>
      <c r="H14362" s="809"/>
      <c r="I14362" s="809"/>
    </row>
    <row r="14363" spans="1:9">
      <c r="A14363" s="1"/>
      <c r="B14363" s="1"/>
      <c r="C14363" s="1"/>
      <c r="D14363" s="1"/>
      <c r="E14363" s="809"/>
      <c r="F14363" s="809"/>
      <c r="G14363" s="809"/>
      <c r="H14363" s="809"/>
      <c r="I14363" s="809"/>
    </row>
    <row r="14364" spans="1:9">
      <c r="A14364" s="1"/>
      <c r="B14364" s="1"/>
      <c r="C14364" s="1"/>
      <c r="D14364" s="830"/>
      <c r="E14364" s="809"/>
      <c r="F14364" s="809"/>
      <c r="G14364" s="809"/>
      <c r="H14364" s="809"/>
      <c r="I14364" s="809"/>
    </row>
    <row r="14365" spans="1:9">
      <c r="A14365" s="831"/>
      <c r="B14365" s="831"/>
      <c r="C14365" s="832"/>
      <c r="D14365" s="833"/>
      <c r="E14365" s="809"/>
      <c r="F14365" s="809"/>
      <c r="G14365" s="809"/>
      <c r="H14365" s="809"/>
      <c r="I14365" s="809"/>
    </row>
    <row r="14366" spans="1:9">
      <c r="A14366" s="834"/>
      <c r="B14366" s="834"/>
      <c r="C14366" s="835"/>
      <c r="D14366" s="836"/>
      <c r="E14366" s="809"/>
      <c r="F14366" s="809"/>
      <c r="G14366" s="809"/>
      <c r="H14366" s="809"/>
      <c r="I14366" s="809"/>
    </row>
    <row r="14367" spans="1:9">
      <c r="A14367" s="834"/>
      <c r="B14367" s="834"/>
      <c r="C14367" s="835"/>
      <c r="D14367" s="836"/>
      <c r="E14367" s="809"/>
      <c r="F14367" s="809"/>
      <c r="G14367" s="809"/>
      <c r="H14367" s="809"/>
      <c r="I14367" s="809"/>
    </row>
    <row r="14368" spans="1:9">
      <c r="A14368" s="834"/>
      <c r="B14368" s="834"/>
      <c r="C14368" s="835"/>
      <c r="D14368" s="836"/>
      <c r="E14368" s="809"/>
      <c r="F14368" s="809"/>
      <c r="G14368" s="809"/>
      <c r="H14368" s="809"/>
      <c r="I14368" s="809"/>
    </row>
    <row r="14369" spans="1:9">
      <c r="A14369" s="1"/>
      <c r="B14369" s="1"/>
      <c r="C14369" s="1"/>
      <c r="D14369" s="1"/>
      <c r="E14369" s="809"/>
      <c r="F14369" s="809"/>
      <c r="G14369" s="809"/>
      <c r="H14369" s="809"/>
      <c r="I14369" s="809"/>
    </row>
    <row r="14370" spans="1:9">
      <c r="A14370" s="1"/>
      <c r="B14370" s="1"/>
      <c r="C14370" s="1"/>
      <c r="D14370" s="830"/>
      <c r="E14370" s="809"/>
      <c r="F14370" s="809"/>
      <c r="G14370" s="809"/>
      <c r="H14370" s="809"/>
      <c r="I14370" s="809"/>
    </row>
    <row r="14371" spans="1:9">
      <c r="A14371" s="1"/>
      <c r="B14371" s="1"/>
      <c r="C14371" s="1"/>
      <c r="D14371" s="830"/>
      <c r="E14371" s="809"/>
      <c r="F14371" s="809"/>
      <c r="G14371" s="809"/>
      <c r="H14371" s="809"/>
      <c r="I14371" s="809"/>
    </row>
    <row r="14372" spans="1:9">
      <c r="A14372" s="831"/>
      <c r="B14372" s="831"/>
      <c r="C14372" s="832"/>
      <c r="D14372" s="833"/>
      <c r="E14372" s="809"/>
      <c r="F14372" s="809"/>
      <c r="G14372" s="809"/>
      <c r="H14372" s="809"/>
      <c r="I14372" s="809"/>
    </row>
    <row r="14373" spans="1:9">
      <c r="A14373" s="834"/>
      <c r="B14373" s="834"/>
      <c r="C14373" s="835"/>
      <c r="D14373" s="836"/>
      <c r="E14373" s="809"/>
      <c r="F14373" s="809"/>
      <c r="G14373" s="809"/>
      <c r="H14373" s="809"/>
      <c r="I14373" s="809"/>
    </row>
    <row r="14374" spans="1:9">
      <c r="A14374" s="834"/>
      <c r="B14374" s="834"/>
      <c r="C14374" s="835"/>
      <c r="D14374" s="836"/>
      <c r="E14374" s="809"/>
      <c r="F14374" s="809"/>
      <c r="G14374" s="809"/>
      <c r="H14374" s="809"/>
      <c r="I14374" s="809"/>
    </row>
    <row r="14375" spans="1:9">
      <c r="A14375" s="834"/>
      <c r="B14375" s="834"/>
      <c r="C14375" s="835"/>
      <c r="D14375" s="836"/>
      <c r="E14375" s="809"/>
      <c r="F14375" s="809"/>
      <c r="G14375" s="809"/>
      <c r="H14375" s="809"/>
      <c r="I14375" s="809"/>
    </row>
    <row r="14376" spans="1:9">
      <c r="A14376" s="834"/>
      <c r="B14376" s="834"/>
      <c r="C14376" s="835"/>
      <c r="D14376" s="836"/>
      <c r="E14376" s="809"/>
      <c r="F14376" s="809"/>
      <c r="G14376" s="809"/>
      <c r="H14376" s="809"/>
      <c r="I14376" s="809"/>
    </row>
    <row r="14377" spans="1:9">
      <c r="A14377" s="1"/>
      <c r="B14377" s="1"/>
      <c r="C14377" s="1"/>
      <c r="D14377" s="1"/>
      <c r="E14377" s="809"/>
      <c r="F14377" s="809"/>
      <c r="G14377" s="809"/>
      <c r="H14377" s="809"/>
      <c r="I14377" s="809"/>
    </row>
    <row r="14378" spans="1:9">
      <c r="A14378" s="1"/>
      <c r="B14378" s="1"/>
      <c r="C14378" s="1"/>
      <c r="D14378" s="830"/>
      <c r="E14378" s="809"/>
      <c r="F14378" s="809"/>
      <c r="G14378" s="809"/>
      <c r="H14378" s="809"/>
      <c r="I14378" s="809"/>
    </row>
    <row r="14379" spans="1:9">
      <c r="A14379" s="1"/>
      <c r="B14379" s="1"/>
      <c r="C14379" s="1"/>
      <c r="D14379" s="830"/>
      <c r="E14379" s="809"/>
      <c r="F14379" s="809"/>
      <c r="G14379" s="809"/>
      <c r="H14379" s="809"/>
      <c r="I14379" s="809"/>
    </row>
    <row r="14380" spans="1:9">
      <c r="A14380" s="831"/>
      <c r="B14380" s="831"/>
      <c r="C14380" s="832"/>
      <c r="D14380" s="833"/>
      <c r="E14380" s="809"/>
      <c r="F14380" s="809"/>
      <c r="G14380" s="809"/>
      <c r="H14380" s="809"/>
      <c r="I14380" s="809"/>
    </row>
    <row r="14381" spans="1:9">
      <c r="A14381" s="834"/>
      <c r="B14381" s="834"/>
      <c r="C14381" s="835"/>
      <c r="D14381" s="836"/>
      <c r="E14381" s="809"/>
      <c r="F14381" s="809"/>
      <c r="G14381" s="809"/>
      <c r="H14381" s="809"/>
      <c r="I14381" s="809"/>
    </row>
    <row r="14382" spans="1:9">
      <c r="A14382" s="834"/>
      <c r="B14382" s="834"/>
      <c r="C14382" s="835"/>
      <c r="D14382" s="836"/>
      <c r="E14382" s="809"/>
      <c r="F14382" s="809"/>
      <c r="G14382" s="809"/>
      <c r="H14382" s="809"/>
      <c r="I14382" s="809"/>
    </row>
    <row r="14383" spans="1:9">
      <c r="A14383" s="834"/>
      <c r="B14383" s="834"/>
      <c r="C14383" s="835"/>
      <c r="D14383" s="836"/>
      <c r="E14383" s="809"/>
      <c r="F14383" s="809"/>
      <c r="G14383" s="809"/>
      <c r="H14383" s="809"/>
      <c r="I14383" s="809"/>
    </row>
    <row r="14384" spans="1:9">
      <c r="A14384" s="834"/>
      <c r="B14384" s="834"/>
      <c r="C14384" s="835"/>
      <c r="D14384" s="836"/>
      <c r="E14384" s="809"/>
      <c r="F14384" s="809"/>
      <c r="G14384" s="809"/>
      <c r="H14384" s="809"/>
      <c r="I14384" s="809"/>
    </row>
    <row r="14385" spans="1:9">
      <c r="A14385" s="1"/>
      <c r="B14385" s="1"/>
      <c r="C14385" s="1"/>
      <c r="D14385" s="1"/>
      <c r="E14385" s="809"/>
      <c r="F14385" s="809"/>
      <c r="G14385" s="809"/>
      <c r="H14385" s="809"/>
      <c r="I14385" s="809"/>
    </row>
    <row r="14386" spans="1:9">
      <c r="A14386" s="1"/>
      <c r="B14386" s="1"/>
      <c r="C14386" s="1"/>
      <c r="D14386" s="830"/>
      <c r="E14386" s="809"/>
      <c r="F14386" s="809"/>
      <c r="G14386" s="809"/>
      <c r="H14386" s="809"/>
      <c r="I14386" s="809"/>
    </row>
    <row r="14387" spans="1:9">
      <c r="A14387" s="1"/>
      <c r="B14387" s="1"/>
      <c r="C14387" s="1"/>
      <c r="D14387" s="830"/>
      <c r="E14387" s="809"/>
      <c r="F14387" s="809"/>
      <c r="G14387" s="809"/>
      <c r="H14387" s="809"/>
      <c r="I14387" s="809"/>
    </row>
    <row r="14388" spans="1:9">
      <c r="A14388" s="831"/>
      <c r="B14388" s="831"/>
      <c r="C14388" s="832"/>
      <c r="D14388" s="833"/>
      <c r="E14388" s="809"/>
      <c r="F14388" s="809"/>
      <c r="G14388" s="809"/>
      <c r="H14388" s="809"/>
      <c r="I14388" s="809"/>
    </row>
    <row r="14389" spans="1:9">
      <c r="A14389" s="834"/>
      <c r="B14389" s="834"/>
      <c r="C14389" s="835"/>
      <c r="D14389" s="836"/>
      <c r="E14389" s="809"/>
      <c r="F14389" s="809"/>
      <c r="G14389" s="809"/>
      <c r="H14389" s="809"/>
      <c r="I14389" s="809"/>
    </row>
    <row r="14390" spans="1:9">
      <c r="A14390" s="837"/>
      <c r="B14390" s="837"/>
      <c r="C14390" s="838"/>
      <c r="D14390" s="839"/>
      <c r="E14390" s="809"/>
      <c r="F14390" s="809"/>
      <c r="G14390" s="809"/>
      <c r="H14390" s="809"/>
      <c r="I14390" s="809"/>
    </row>
    <row r="14391" spans="1:9">
      <c r="A14391" s="840"/>
      <c r="B14391" s="840"/>
      <c r="C14391" s="841"/>
      <c r="D14391" s="842"/>
      <c r="E14391" s="809"/>
      <c r="F14391" s="809"/>
      <c r="G14391" s="809"/>
      <c r="H14391" s="809"/>
      <c r="I14391" s="809"/>
    </row>
    <row r="14392" spans="1:9">
      <c r="A14392" s="840"/>
      <c r="B14392" s="840"/>
      <c r="C14392" s="841"/>
      <c r="D14392" s="842"/>
      <c r="E14392" s="809"/>
      <c r="F14392" s="809"/>
      <c r="G14392" s="809"/>
      <c r="H14392" s="809"/>
      <c r="I14392" s="809"/>
    </row>
    <row r="14393" spans="1:9">
      <c r="A14393" s="840"/>
      <c r="B14393" s="840"/>
      <c r="C14393" s="841"/>
      <c r="D14393" s="842"/>
      <c r="E14393" s="809"/>
      <c r="F14393" s="809"/>
      <c r="G14393" s="809"/>
      <c r="H14393" s="809"/>
      <c r="I14393" s="809"/>
    </row>
    <row r="14394" spans="1:9">
      <c r="A14394" s="840"/>
      <c r="B14394" s="840"/>
      <c r="C14394" s="841"/>
      <c r="D14394" s="842"/>
      <c r="E14394" s="809"/>
      <c r="F14394" s="809"/>
      <c r="G14394" s="809"/>
      <c r="H14394" s="809"/>
      <c r="I14394" s="809"/>
    </row>
    <row r="14395" spans="1:9">
      <c r="A14395" s="840"/>
      <c r="B14395" s="840"/>
      <c r="C14395" s="841"/>
      <c r="D14395" s="842"/>
      <c r="E14395" s="809"/>
      <c r="F14395" s="809"/>
      <c r="G14395" s="809"/>
      <c r="H14395" s="809"/>
      <c r="I14395" s="809"/>
    </row>
    <row r="14396" spans="1:9">
      <c r="A14396" s="840"/>
      <c r="B14396" s="840"/>
      <c r="C14396" s="841"/>
      <c r="D14396" s="842"/>
      <c r="E14396" s="809"/>
      <c r="F14396" s="809"/>
      <c r="G14396" s="809"/>
      <c r="H14396" s="809"/>
      <c r="I14396" s="809"/>
    </row>
    <row r="14397" spans="1:9">
      <c r="A14397" s="840"/>
      <c r="B14397" s="840"/>
      <c r="C14397" s="841"/>
      <c r="D14397" s="842"/>
      <c r="E14397" s="809"/>
      <c r="F14397" s="809"/>
      <c r="G14397" s="809"/>
      <c r="H14397" s="809"/>
      <c r="I14397" s="809"/>
    </row>
    <row r="14398" spans="1:9">
      <c r="A14398" s="840"/>
      <c r="B14398" s="840"/>
      <c r="C14398" s="841"/>
      <c r="D14398" s="842"/>
      <c r="E14398" s="809"/>
      <c r="F14398" s="809"/>
      <c r="G14398" s="809"/>
      <c r="H14398" s="809"/>
      <c r="I14398" s="809"/>
    </row>
    <row r="14399" spans="1:9">
      <c r="A14399" s="840"/>
      <c r="B14399" s="840"/>
      <c r="C14399" s="841"/>
      <c r="D14399" s="842"/>
      <c r="E14399" s="809"/>
      <c r="F14399" s="809"/>
      <c r="G14399" s="809"/>
      <c r="H14399" s="809"/>
      <c r="I14399" s="809"/>
    </row>
    <row r="14400" spans="1:9">
      <c r="A14400" s="840"/>
      <c r="B14400" s="840"/>
      <c r="C14400" s="841"/>
      <c r="D14400" s="842"/>
      <c r="E14400" s="809"/>
      <c r="F14400" s="809"/>
      <c r="G14400" s="809"/>
      <c r="H14400" s="809"/>
      <c r="I14400" s="809"/>
    </row>
    <row r="14401" spans="1:9">
      <c r="A14401" s="840"/>
      <c r="B14401" s="840"/>
      <c r="C14401" s="841"/>
      <c r="D14401" s="842"/>
      <c r="E14401" s="809"/>
      <c r="F14401" s="809"/>
      <c r="G14401" s="809"/>
      <c r="H14401" s="809"/>
      <c r="I14401" s="809"/>
    </row>
    <row r="14402" spans="1:9">
      <c r="A14402" s="840"/>
      <c r="B14402" s="840"/>
      <c r="C14402" s="841"/>
      <c r="D14402" s="842"/>
      <c r="E14402" s="809"/>
      <c r="F14402" s="809"/>
      <c r="G14402" s="809"/>
      <c r="H14402" s="809"/>
      <c r="I14402" s="809"/>
    </row>
    <row r="14403" spans="1:9">
      <c r="A14403" s="840"/>
      <c r="B14403" s="840"/>
      <c r="C14403" s="841"/>
      <c r="D14403" s="842"/>
      <c r="E14403" s="809"/>
      <c r="F14403" s="809"/>
      <c r="G14403" s="809"/>
      <c r="H14403" s="809"/>
      <c r="I14403" s="809"/>
    </row>
    <row r="14404" spans="1:9">
      <c r="A14404" s="840"/>
      <c r="B14404" s="840"/>
      <c r="C14404" s="841"/>
      <c r="D14404" s="842"/>
      <c r="E14404" s="809"/>
      <c r="F14404" s="809"/>
      <c r="G14404" s="809"/>
      <c r="H14404" s="809"/>
      <c r="I14404" s="809"/>
    </row>
    <row r="14405" spans="1:9">
      <c r="A14405" s="840"/>
      <c r="B14405" s="840"/>
      <c r="C14405" s="841"/>
      <c r="D14405" s="842"/>
      <c r="E14405" s="809"/>
      <c r="F14405" s="809"/>
      <c r="G14405" s="809"/>
      <c r="H14405" s="809"/>
      <c r="I14405" s="809"/>
    </row>
    <row r="14406" spans="1:9">
      <c r="A14406" s="840"/>
      <c r="B14406" s="840"/>
      <c r="C14406" s="841"/>
      <c r="D14406" s="842"/>
      <c r="E14406" s="809"/>
      <c r="F14406" s="809"/>
      <c r="G14406" s="809"/>
      <c r="H14406" s="809"/>
      <c r="I14406" s="809"/>
    </row>
    <row r="14407" spans="1:9">
      <c r="A14407" s="840"/>
      <c r="B14407" s="840"/>
      <c r="C14407" s="841"/>
      <c r="D14407" s="842"/>
      <c r="E14407" s="809"/>
      <c r="F14407" s="809"/>
      <c r="G14407" s="809"/>
      <c r="H14407" s="809"/>
      <c r="I14407" s="809"/>
    </row>
    <row r="14408" spans="1:9">
      <c r="A14408" s="840"/>
      <c r="B14408" s="840"/>
      <c r="C14408" s="841"/>
      <c r="D14408" s="842"/>
      <c r="E14408" s="809"/>
      <c r="F14408" s="809"/>
      <c r="G14408" s="809"/>
      <c r="H14408" s="809"/>
      <c r="I14408" s="809"/>
    </row>
    <row r="14409" spans="1:9">
      <c r="A14409" s="840"/>
      <c r="B14409" s="840"/>
      <c r="C14409" s="841"/>
      <c r="D14409" s="842"/>
      <c r="E14409" s="809"/>
      <c r="F14409" s="809"/>
      <c r="G14409" s="809"/>
      <c r="H14409" s="809"/>
      <c r="I14409" s="809"/>
    </row>
    <row r="14410" spans="1:9">
      <c r="A14410" s="840"/>
      <c r="B14410" s="840"/>
      <c r="C14410" s="841"/>
      <c r="D14410" s="842"/>
      <c r="E14410" s="809"/>
      <c r="F14410" s="809"/>
      <c r="G14410" s="809"/>
      <c r="H14410" s="809"/>
      <c r="I14410" s="809"/>
    </row>
    <row r="14411" spans="1:9">
      <c r="A14411" s="840"/>
      <c r="B14411" s="840"/>
      <c r="C14411" s="841"/>
      <c r="D14411" s="842"/>
      <c r="E14411" s="809"/>
      <c r="F14411" s="809"/>
      <c r="G14411" s="809"/>
      <c r="H14411" s="809"/>
      <c r="I14411" s="809"/>
    </row>
    <row r="14412" spans="1:9">
      <c r="A14412" s="840"/>
      <c r="B14412" s="840"/>
      <c r="C14412" s="841"/>
      <c r="D14412" s="842"/>
      <c r="E14412" s="809"/>
      <c r="F14412" s="809"/>
      <c r="G14412" s="809"/>
      <c r="H14412" s="809"/>
      <c r="I14412" s="809"/>
    </row>
    <row r="14413" spans="1:9">
      <c r="A14413" s="840"/>
      <c r="B14413" s="840"/>
      <c r="C14413" s="841"/>
      <c r="D14413" s="842"/>
      <c r="E14413" s="809"/>
      <c r="F14413" s="809"/>
      <c r="G14413" s="809"/>
      <c r="H14413" s="809"/>
      <c r="I14413" s="809"/>
    </row>
    <row r="14414" spans="1:9">
      <c r="A14414" s="840"/>
      <c r="B14414" s="840"/>
      <c r="C14414" s="841"/>
      <c r="D14414" s="842"/>
      <c r="E14414" s="809"/>
      <c r="F14414" s="809"/>
      <c r="G14414" s="809"/>
      <c r="H14414" s="809"/>
      <c r="I14414" s="809"/>
    </row>
    <row r="14415" spans="1:9">
      <c r="A14415" s="840"/>
      <c r="B14415" s="840"/>
      <c r="C14415" s="841"/>
      <c r="D14415" s="842"/>
      <c r="E14415" s="809"/>
      <c r="F14415" s="809"/>
      <c r="G14415" s="809"/>
      <c r="H14415" s="809"/>
      <c r="I14415" s="809"/>
    </row>
    <row r="14416" spans="1:9">
      <c r="A14416" s="840"/>
      <c r="B14416" s="840"/>
      <c r="C14416" s="841"/>
      <c r="D14416" s="842"/>
      <c r="E14416" s="809"/>
      <c r="F14416" s="809"/>
      <c r="G14416" s="809"/>
      <c r="H14416" s="809"/>
      <c r="I14416" s="809"/>
    </row>
    <row r="14417" spans="1:9">
      <c r="A14417" s="840"/>
      <c r="B14417" s="840"/>
      <c r="C14417" s="841"/>
      <c r="D14417" s="842"/>
      <c r="E14417" s="809"/>
      <c r="F14417" s="809"/>
      <c r="G14417" s="809"/>
      <c r="H14417" s="809"/>
      <c r="I14417" s="809"/>
    </row>
    <row r="14418" spans="1:9">
      <c r="A14418" s="840"/>
      <c r="B14418" s="840"/>
      <c r="C14418" s="841"/>
      <c r="D14418" s="842"/>
      <c r="E14418" s="809"/>
      <c r="F14418" s="809"/>
      <c r="G14418" s="809"/>
      <c r="H14418" s="809"/>
      <c r="I14418" s="809"/>
    </row>
    <row r="14419" spans="1:9">
      <c r="A14419" s="840"/>
      <c r="B14419" s="840"/>
      <c r="C14419" s="841"/>
      <c r="D14419" s="842"/>
      <c r="E14419" s="809"/>
      <c r="F14419" s="809"/>
      <c r="G14419" s="809"/>
      <c r="H14419" s="809"/>
      <c r="I14419" s="809"/>
    </row>
    <row r="14420" spans="1:9">
      <c r="A14420" s="840"/>
      <c r="B14420" s="840"/>
      <c r="C14420" s="841"/>
      <c r="D14420" s="842"/>
      <c r="E14420" s="809"/>
      <c r="F14420" s="809"/>
      <c r="G14420" s="809"/>
      <c r="H14420" s="809"/>
      <c r="I14420" s="809"/>
    </row>
    <row r="14421" spans="1:9">
      <c r="A14421" s="840"/>
      <c r="B14421" s="840"/>
      <c r="C14421" s="841"/>
      <c r="D14421" s="842"/>
      <c r="E14421" s="809"/>
      <c r="F14421" s="809"/>
      <c r="G14421" s="809"/>
      <c r="H14421" s="809"/>
      <c r="I14421" s="809"/>
    </row>
    <row r="14422" spans="1:9">
      <c r="A14422" s="840"/>
      <c r="B14422" s="840"/>
      <c r="C14422" s="841"/>
      <c r="D14422" s="842"/>
      <c r="E14422" s="809"/>
      <c r="F14422" s="809"/>
      <c r="G14422" s="809"/>
      <c r="H14422" s="809"/>
      <c r="I14422" s="809"/>
    </row>
    <row r="14423" spans="1:9">
      <c r="A14423" s="840"/>
      <c r="B14423" s="840"/>
      <c r="C14423" s="841"/>
      <c r="D14423" s="842"/>
      <c r="E14423" s="809"/>
      <c r="F14423" s="809"/>
      <c r="G14423" s="809"/>
      <c r="H14423" s="809"/>
      <c r="I14423" s="809"/>
    </row>
    <row r="14424" spans="1:9">
      <c r="A14424" s="840"/>
      <c r="B14424" s="840"/>
      <c r="C14424" s="841"/>
      <c r="D14424" s="842"/>
      <c r="E14424" s="809"/>
      <c r="F14424" s="809"/>
      <c r="G14424" s="809"/>
      <c r="H14424" s="809"/>
      <c r="I14424" s="809"/>
    </row>
    <row r="14425" spans="1:9">
      <c r="A14425" s="840"/>
      <c r="B14425" s="840"/>
      <c r="C14425" s="841"/>
      <c r="D14425" s="842"/>
      <c r="E14425" s="809"/>
      <c r="F14425" s="809"/>
      <c r="G14425" s="809"/>
      <c r="H14425" s="809"/>
      <c r="I14425" s="809"/>
    </row>
    <row r="14426" spans="1:9">
      <c r="A14426" s="840"/>
      <c r="B14426" s="840"/>
      <c r="C14426" s="841"/>
      <c r="D14426" s="842"/>
      <c r="E14426" s="809"/>
      <c r="F14426" s="809"/>
      <c r="G14426" s="809"/>
      <c r="H14426" s="809"/>
      <c r="I14426" s="809"/>
    </row>
    <row r="14427" spans="1:9">
      <c r="A14427" s="840"/>
      <c r="B14427" s="840"/>
      <c r="C14427" s="841"/>
      <c r="D14427" s="842"/>
      <c r="E14427" s="809"/>
      <c r="F14427" s="809"/>
      <c r="G14427" s="809"/>
      <c r="H14427" s="809"/>
      <c r="I14427" s="809"/>
    </row>
    <row r="14428" spans="1:9">
      <c r="A14428" s="840"/>
      <c r="B14428" s="840"/>
      <c r="C14428" s="841"/>
      <c r="D14428" s="842"/>
      <c r="E14428" s="809"/>
      <c r="F14428" s="809"/>
      <c r="G14428" s="809"/>
      <c r="H14428" s="809"/>
      <c r="I14428" s="809"/>
    </row>
    <row r="14429" spans="1:9">
      <c r="A14429" s="840"/>
      <c r="B14429" s="840"/>
      <c r="C14429" s="841"/>
      <c r="D14429" s="842"/>
      <c r="E14429" s="809"/>
      <c r="F14429" s="809"/>
      <c r="G14429" s="809"/>
      <c r="H14429" s="809"/>
      <c r="I14429" s="809"/>
    </row>
    <row r="14430" spans="1:9">
      <c r="A14430" s="840"/>
      <c r="B14430" s="840"/>
      <c r="C14430" s="841"/>
      <c r="D14430" s="842"/>
      <c r="E14430" s="809"/>
      <c r="F14430" s="809"/>
      <c r="G14430" s="809"/>
      <c r="H14430" s="809"/>
      <c r="I14430" s="809"/>
    </row>
    <row r="14431" spans="1:9">
      <c r="A14431" s="840"/>
      <c r="B14431" s="840"/>
      <c r="C14431" s="841"/>
      <c r="D14431" s="842"/>
      <c r="E14431" s="809"/>
      <c r="F14431" s="809"/>
      <c r="G14431" s="809"/>
      <c r="H14431" s="809"/>
      <c r="I14431" s="809"/>
    </row>
    <row r="14432" spans="1:9">
      <c r="A14432" s="840"/>
      <c r="B14432" s="840"/>
      <c r="C14432" s="841"/>
      <c r="D14432" s="842"/>
      <c r="E14432" s="809"/>
      <c r="F14432" s="809"/>
      <c r="G14432" s="809"/>
      <c r="H14432" s="809"/>
      <c r="I14432" s="809"/>
    </row>
    <row r="14433" spans="1:9">
      <c r="A14433" s="840"/>
      <c r="B14433" s="840"/>
      <c r="C14433" s="841"/>
      <c r="D14433" s="842"/>
      <c r="E14433" s="809"/>
      <c r="F14433" s="809"/>
      <c r="G14433" s="809"/>
      <c r="H14433" s="809"/>
      <c r="I14433" s="809"/>
    </row>
    <row r="14434" spans="1:9">
      <c r="A14434" s="840"/>
      <c r="B14434" s="840"/>
      <c r="C14434" s="841"/>
      <c r="D14434" s="842"/>
      <c r="E14434" s="809"/>
      <c r="F14434" s="809"/>
      <c r="G14434" s="809"/>
      <c r="H14434" s="809"/>
      <c r="I14434" s="809"/>
    </row>
    <row r="14435" spans="1:9">
      <c r="A14435" s="840"/>
      <c r="B14435" s="840"/>
      <c r="C14435" s="841"/>
      <c r="D14435" s="842"/>
      <c r="E14435" s="809"/>
      <c r="F14435" s="809"/>
      <c r="G14435" s="809"/>
      <c r="H14435" s="809"/>
      <c r="I14435" s="809"/>
    </row>
    <row r="14436" spans="1:9">
      <c r="A14436" s="840"/>
      <c r="B14436" s="840"/>
      <c r="C14436" s="841"/>
      <c r="D14436" s="842"/>
      <c r="E14436" s="809"/>
      <c r="F14436" s="809"/>
      <c r="G14436" s="809"/>
      <c r="H14436" s="809"/>
      <c r="I14436" s="809"/>
    </row>
    <row r="14437" spans="1:9">
      <c r="A14437" s="840"/>
      <c r="B14437" s="840"/>
      <c r="C14437" s="841"/>
      <c r="D14437" s="842"/>
      <c r="E14437" s="809"/>
      <c r="F14437" s="809"/>
      <c r="G14437" s="809"/>
      <c r="H14437" s="809"/>
      <c r="I14437" s="809"/>
    </row>
    <row r="14438" spans="1:9">
      <c r="A14438" s="840"/>
      <c r="B14438" s="840"/>
      <c r="C14438" s="841"/>
      <c r="D14438" s="842"/>
      <c r="E14438" s="809"/>
      <c r="F14438" s="809"/>
      <c r="G14438" s="809"/>
      <c r="H14438" s="809"/>
      <c r="I14438" s="809"/>
    </row>
    <row r="14439" spans="1:9">
      <c r="A14439" s="840"/>
      <c r="B14439" s="840"/>
      <c r="C14439" s="841"/>
      <c r="D14439" s="842"/>
      <c r="E14439" s="809"/>
      <c r="F14439" s="809"/>
      <c r="G14439" s="809"/>
      <c r="H14439" s="809"/>
      <c r="I14439" s="809"/>
    </row>
    <row r="14440" spans="1:9">
      <c r="A14440" s="840"/>
      <c r="B14440" s="840"/>
      <c r="C14440" s="841"/>
      <c r="D14440" s="842"/>
      <c r="E14440" s="809"/>
      <c r="F14440" s="809"/>
      <c r="G14440" s="809"/>
      <c r="H14440" s="809"/>
      <c r="I14440" s="809"/>
    </row>
    <row r="14441" spans="1:9">
      <c r="A14441" s="840"/>
      <c r="B14441" s="840"/>
      <c r="C14441" s="841"/>
      <c r="D14441" s="842"/>
      <c r="E14441" s="809"/>
      <c r="F14441" s="809"/>
      <c r="G14441" s="809"/>
      <c r="H14441" s="809"/>
      <c r="I14441" s="809"/>
    </row>
    <row r="14442" spans="1:9">
      <c r="A14442" s="840"/>
      <c r="B14442" s="840"/>
      <c r="C14442" s="841"/>
      <c r="D14442" s="842"/>
      <c r="E14442" s="809"/>
      <c r="F14442" s="809"/>
      <c r="G14442" s="809"/>
      <c r="H14442" s="809"/>
      <c r="I14442" s="809"/>
    </row>
    <row r="14443" spans="1:9">
      <c r="A14443" s="840"/>
      <c r="B14443" s="840"/>
      <c r="C14443" s="841"/>
      <c r="D14443" s="842"/>
      <c r="E14443" s="809"/>
      <c r="F14443" s="809"/>
      <c r="G14443" s="809"/>
      <c r="H14443" s="809"/>
      <c r="I14443" s="809"/>
    </row>
    <row r="14444" spans="1:9">
      <c r="A14444" s="840"/>
      <c r="B14444" s="840"/>
      <c r="C14444" s="841"/>
      <c r="D14444" s="842"/>
      <c r="E14444" s="809"/>
      <c r="F14444" s="809"/>
      <c r="G14444" s="809"/>
      <c r="H14444" s="809"/>
      <c r="I14444" s="809"/>
    </row>
    <row r="14445" spans="1:9">
      <c r="A14445" s="840"/>
      <c r="B14445" s="840"/>
      <c r="C14445" s="841"/>
      <c r="D14445" s="842"/>
      <c r="E14445" s="809"/>
      <c r="F14445" s="809"/>
      <c r="G14445" s="809"/>
      <c r="H14445" s="809"/>
      <c r="I14445" s="809"/>
    </row>
    <row r="14446" spans="1:9">
      <c r="A14446" s="840"/>
      <c r="B14446" s="840"/>
      <c r="C14446" s="841"/>
      <c r="D14446" s="842"/>
      <c r="E14446" s="809"/>
      <c r="F14446" s="809"/>
      <c r="G14446" s="809"/>
      <c r="H14446" s="809"/>
      <c r="I14446" s="809"/>
    </row>
    <row r="14447" spans="1:9">
      <c r="A14447" s="840"/>
      <c r="B14447" s="840"/>
      <c r="C14447" s="841"/>
      <c r="D14447" s="842"/>
      <c r="E14447" s="809"/>
      <c r="F14447" s="809"/>
      <c r="G14447" s="809"/>
      <c r="H14447" s="809"/>
      <c r="I14447" s="809"/>
    </row>
    <row r="14448" spans="1:9">
      <c r="A14448" s="840"/>
      <c r="B14448" s="840"/>
      <c r="C14448" s="841"/>
      <c r="D14448" s="842"/>
      <c r="E14448" s="809"/>
      <c r="F14448" s="809"/>
      <c r="G14448" s="809"/>
      <c r="H14448" s="809"/>
      <c r="I14448" s="809"/>
    </row>
    <row r="14449" spans="1:9">
      <c r="A14449" s="840"/>
      <c r="B14449" s="840"/>
      <c r="C14449" s="841"/>
      <c r="D14449" s="842"/>
      <c r="E14449" s="809"/>
      <c r="F14449" s="809"/>
      <c r="G14449" s="809"/>
      <c r="H14449" s="809"/>
      <c r="I14449" s="809"/>
    </row>
    <row r="14450" spans="1:9">
      <c r="A14450" s="840"/>
      <c r="B14450" s="840"/>
      <c r="C14450" s="841"/>
      <c r="D14450" s="842"/>
      <c r="E14450" s="809"/>
      <c r="F14450" s="809"/>
      <c r="G14450" s="809"/>
      <c r="H14450" s="809"/>
      <c r="I14450" s="809"/>
    </row>
    <row r="14451" spans="1:9">
      <c r="A14451" s="840"/>
      <c r="B14451" s="840"/>
      <c r="C14451" s="841"/>
      <c r="D14451" s="842"/>
      <c r="E14451" s="809"/>
      <c r="F14451" s="809"/>
      <c r="G14451" s="809"/>
      <c r="H14451" s="809"/>
      <c r="I14451" s="809"/>
    </row>
    <row r="14452" spans="1:9">
      <c r="A14452" s="840"/>
      <c r="B14452" s="840"/>
      <c r="C14452" s="841"/>
      <c r="D14452" s="842"/>
      <c r="E14452" s="809"/>
      <c r="F14452" s="809"/>
      <c r="G14452" s="809"/>
      <c r="H14452" s="809"/>
      <c r="I14452" s="809"/>
    </row>
    <row r="14453" spans="1:9">
      <c r="A14453" s="840"/>
      <c r="B14453" s="840"/>
      <c r="C14453" s="841"/>
      <c r="D14453" s="842"/>
      <c r="E14453" s="809"/>
      <c r="F14453" s="809"/>
      <c r="G14453" s="809"/>
      <c r="H14453" s="809"/>
      <c r="I14453" s="809"/>
    </row>
    <row r="14454" spans="1:9">
      <c r="A14454" s="840"/>
      <c r="B14454" s="840"/>
      <c r="C14454" s="841"/>
      <c r="D14454" s="842"/>
      <c r="E14454" s="809"/>
      <c r="F14454" s="809"/>
      <c r="G14454" s="809"/>
      <c r="H14454" s="809"/>
      <c r="I14454" s="809"/>
    </row>
    <row r="14455" spans="1:9">
      <c r="A14455" s="840"/>
      <c r="B14455" s="840"/>
      <c r="C14455" s="841"/>
      <c r="D14455" s="842"/>
      <c r="E14455" s="809"/>
      <c r="F14455" s="809"/>
      <c r="G14455" s="809"/>
      <c r="H14455" s="809"/>
      <c r="I14455" s="809"/>
    </row>
    <row r="14456" spans="1:9">
      <c r="A14456" s="840"/>
      <c r="B14456" s="840"/>
      <c r="C14456" s="841"/>
      <c r="D14456" s="842"/>
      <c r="E14456" s="809"/>
      <c r="F14456" s="809"/>
      <c r="G14456" s="809"/>
      <c r="H14456" s="809"/>
      <c r="I14456" s="809"/>
    </row>
    <row r="14457" spans="1:9">
      <c r="A14457" s="840"/>
      <c r="B14457" s="840"/>
      <c r="C14457" s="841"/>
      <c r="D14457" s="842"/>
      <c r="E14457" s="809"/>
      <c r="F14457" s="809"/>
      <c r="G14457" s="809"/>
      <c r="H14457" s="809"/>
      <c r="I14457" s="809"/>
    </row>
    <row r="14458" spans="1:9">
      <c r="A14458" s="840"/>
      <c r="B14458" s="840"/>
      <c r="C14458" s="841"/>
      <c r="D14458" s="842"/>
      <c r="E14458" s="809"/>
      <c r="F14458" s="809"/>
      <c r="G14458" s="809"/>
      <c r="H14458" s="809"/>
      <c r="I14458" s="809"/>
    </row>
    <row r="14459" spans="1:9">
      <c r="A14459" s="840"/>
      <c r="B14459" s="840"/>
      <c r="C14459" s="841"/>
      <c r="D14459" s="842"/>
      <c r="E14459" s="809"/>
      <c r="F14459" s="809"/>
      <c r="G14459" s="809"/>
      <c r="H14459" s="809"/>
      <c r="I14459" s="809"/>
    </row>
    <row r="14460" spans="1:9">
      <c r="A14460" s="840"/>
      <c r="B14460" s="840"/>
      <c r="C14460" s="841"/>
      <c r="D14460" s="842"/>
      <c r="E14460" s="809"/>
      <c r="F14460" s="809"/>
      <c r="G14460" s="809"/>
      <c r="H14460" s="809"/>
      <c r="I14460" s="809"/>
    </row>
    <row r="14461" spans="1:9">
      <c r="A14461" s="840"/>
      <c r="B14461" s="840"/>
      <c r="C14461" s="841"/>
      <c r="D14461" s="842"/>
      <c r="E14461" s="809"/>
      <c r="F14461" s="809"/>
      <c r="G14461" s="809"/>
      <c r="H14461" s="809"/>
      <c r="I14461" s="809"/>
    </row>
    <row r="14462" spans="1:9">
      <c r="A14462" s="840"/>
      <c r="B14462" s="840"/>
      <c r="C14462" s="841"/>
      <c r="D14462" s="842"/>
      <c r="E14462" s="809"/>
      <c r="F14462" s="809"/>
      <c r="G14462" s="809"/>
      <c r="H14462" s="809"/>
      <c r="I14462" s="809"/>
    </row>
    <row r="14463" spans="1:9">
      <c r="A14463" s="840"/>
      <c r="B14463" s="840"/>
      <c r="C14463" s="841"/>
      <c r="D14463" s="842"/>
      <c r="E14463" s="809"/>
      <c r="F14463" s="809"/>
      <c r="G14463" s="809"/>
      <c r="H14463" s="809"/>
      <c r="I14463" s="809"/>
    </row>
    <row r="14464" spans="1:9">
      <c r="A14464" s="840"/>
      <c r="B14464" s="840"/>
      <c r="C14464" s="841"/>
      <c r="D14464" s="842"/>
      <c r="E14464" s="809"/>
      <c r="F14464" s="809"/>
      <c r="G14464" s="809"/>
      <c r="H14464" s="809"/>
      <c r="I14464" s="809"/>
    </row>
    <row r="14465" spans="1:9">
      <c r="A14465" s="840"/>
      <c r="B14465" s="840"/>
      <c r="C14465" s="841"/>
      <c r="D14465" s="842"/>
      <c r="E14465" s="809"/>
      <c r="F14465" s="809"/>
      <c r="G14465" s="809"/>
      <c r="H14465" s="809"/>
      <c r="I14465" s="809"/>
    </row>
    <row r="14466" spans="1:9">
      <c r="A14466" s="840"/>
      <c r="B14466" s="840"/>
      <c r="C14466" s="841"/>
      <c r="D14466" s="842"/>
      <c r="E14466" s="809"/>
      <c r="F14466" s="809"/>
      <c r="G14466" s="809"/>
      <c r="H14466" s="809"/>
      <c r="I14466" s="809"/>
    </row>
    <row r="14467" spans="1:9">
      <c r="A14467" s="840"/>
      <c r="B14467" s="840"/>
      <c r="C14467" s="841"/>
      <c r="D14467" s="842"/>
      <c r="E14467" s="809"/>
      <c r="F14467" s="809"/>
      <c r="G14467" s="809"/>
      <c r="H14467" s="809"/>
      <c r="I14467" s="809"/>
    </row>
    <row r="14468" spans="1:9">
      <c r="A14468" s="840"/>
      <c r="B14468" s="840"/>
      <c r="C14468" s="841"/>
      <c r="D14468" s="842"/>
      <c r="E14468" s="809"/>
      <c r="F14468" s="809"/>
      <c r="G14468" s="809"/>
      <c r="H14468" s="809"/>
      <c r="I14468" s="809"/>
    </row>
    <row r="14469" spans="1:9">
      <c r="A14469" s="840"/>
      <c r="B14469" s="840"/>
      <c r="C14469" s="841"/>
      <c r="D14469" s="842"/>
      <c r="E14469" s="809"/>
      <c r="F14469" s="809"/>
      <c r="G14469" s="809"/>
      <c r="H14469" s="809"/>
      <c r="I14469" s="809"/>
    </row>
    <row r="14470" spans="1:9">
      <c r="A14470" s="840"/>
      <c r="B14470" s="840"/>
      <c r="C14470" s="841"/>
      <c r="D14470" s="842"/>
      <c r="E14470" s="809"/>
      <c r="F14470" s="809"/>
      <c r="G14470" s="809"/>
      <c r="H14470" s="809"/>
      <c r="I14470" s="809"/>
    </row>
    <row r="14471" spans="1:9">
      <c r="A14471" s="840"/>
      <c r="B14471" s="840"/>
      <c r="C14471" s="841"/>
      <c r="D14471" s="842"/>
      <c r="E14471" s="809"/>
      <c r="F14471" s="809"/>
      <c r="G14471" s="809"/>
      <c r="H14471" s="809"/>
      <c r="I14471" s="809"/>
    </row>
    <row r="14472" spans="1:9">
      <c r="A14472" s="840"/>
      <c r="B14472" s="840"/>
      <c r="C14472" s="841"/>
      <c r="D14472" s="842"/>
      <c r="E14472" s="809"/>
      <c r="F14472" s="809"/>
      <c r="G14472" s="809"/>
      <c r="H14472" s="809"/>
      <c r="I14472" s="809"/>
    </row>
    <row r="14473" spans="1:9">
      <c r="A14473" s="840"/>
      <c r="B14473" s="840"/>
      <c r="C14473" s="841"/>
      <c r="D14473" s="842"/>
      <c r="E14473" s="809"/>
      <c r="F14473" s="809"/>
      <c r="G14473" s="809"/>
      <c r="H14473" s="809"/>
      <c r="I14473" s="809"/>
    </row>
    <row r="14474" spans="1:9">
      <c r="A14474" s="840"/>
      <c r="B14474" s="840"/>
      <c r="C14474" s="841"/>
      <c r="D14474" s="842"/>
      <c r="E14474" s="809"/>
      <c r="F14474" s="809"/>
      <c r="G14474" s="809"/>
      <c r="H14474" s="809"/>
      <c r="I14474" s="809"/>
    </row>
    <row r="14475" spans="1:9">
      <c r="A14475" s="840"/>
      <c r="B14475" s="840"/>
      <c r="C14475" s="841"/>
      <c r="D14475" s="842"/>
      <c r="E14475" s="809"/>
      <c r="F14475" s="809"/>
      <c r="G14475" s="809"/>
      <c r="H14475" s="809"/>
      <c r="I14475" s="809"/>
    </row>
    <row r="14476" spans="1:9">
      <c r="A14476" s="840"/>
      <c r="B14476" s="840"/>
      <c r="C14476" s="841"/>
      <c r="D14476" s="842"/>
      <c r="E14476" s="809"/>
      <c r="F14476" s="809"/>
      <c r="G14476" s="809"/>
      <c r="H14476" s="809"/>
      <c r="I14476" s="809"/>
    </row>
    <row r="14477" spans="1:9">
      <c r="A14477" s="840"/>
      <c r="B14477" s="840"/>
      <c r="C14477" s="841"/>
      <c r="D14477" s="842"/>
      <c r="E14477" s="809"/>
      <c r="F14477" s="809"/>
      <c r="G14477" s="809"/>
      <c r="H14477" s="809"/>
      <c r="I14477" s="809"/>
    </row>
    <row r="14478" spans="1:9">
      <c r="A14478" s="840"/>
      <c r="B14478" s="840"/>
      <c r="C14478" s="841"/>
      <c r="D14478" s="842"/>
      <c r="E14478" s="809"/>
      <c r="F14478" s="809"/>
      <c r="G14478" s="809"/>
      <c r="H14478" s="809"/>
      <c r="I14478" s="809"/>
    </row>
    <row r="14479" spans="1:9">
      <c r="A14479" s="840"/>
      <c r="B14479" s="840"/>
      <c r="C14479" s="841"/>
      <c r="D14479" s="842"/>
      <c r="E14479" s="809"/>
      <c r="F14479" s="809"/>
      <c r="G14479" s="809"/>
      <c r="H14479" s="809"/>
      <c r="I14479" s="809"/>
    </row>
    <row r="14480" spans="1:9">
      <c r="A14480" s="840"/>
      <c r="B14480" s="840"/>
      <c r="C14480" s="841"/>
      <c r="D14480" s="842"/>
      <c r="E14480" s="809"/>
      <c r="F14480" s="809"/>
      <c r="G14480" s="809"/>
      <c r="H14480" s="809"/>
      <c r="I14480" s="809"/>
    </row>
    <row r="14481" spans="1:9">
      <c r="A14481" s="840"/>
      <c r="B14481" s="840"/>
      <c r="C14481" s="841"/>
      <c r="D14481" s="842"/>
      <c r="E14481" s="809"/>
      <c r="F14481" s="809"/>
      <c r="G14481" s="809"/>
      <c r="H14481" s="809"/>
      <c r="I14481" s="809"/>
    </row>
    <row r="14482" spans="1:9">
      <c r="A14482" s="840"/>
      <c r="B14482" s="840"/>
      <c r="C14482" s="841"/>
      <c r="D14482" s="842"/>
      <c r="E14482" s="809"/>
      <c r="F14482" s="809"/>
      <c r="G14482" s="809"/>
      <c r="H14482" s="809"/>
      <c r="I14482" s="809"/>
    </row>
    <row r="14483" spans="1:9">
      <c r="A14483" s="840"/>
      <c r="B14483" s="840"/>
      <c r="C14483" s="841"/>
      <c r="D14483" s="842"/>
      <c r="E14483" s="809"/>
      <c r="F14483" s="809"/>
      <c r="G14483" s="809"/>
      <c r="H14483" s="809"/>
      <c r="I14483" s="809"/>
    </row>
    <row r="14484" spans="1:9">
      <c r="A14484" s="840"/>
      <c r="B14484" s="840"/>
      <c r="C14484" s="841"/>
      <c r="D14484" s="842"/>
      <c r="E14484" s="809"/>
      <c r="F14484" s="809"/>
      <c r="G14484" s="809"/>
      <c r="H14484" s="809"/>
      <c r="I14484" s="809"/>
    </row>
    <row r="14485" spans="1:9">
      <c r="A14485" s="840"/>
      <c r="B14485" s="840"/>
      <c r="C14485" s="841"/>
      <c r="D14485" s="842"/>
      <c r="E14485" s="809"/>
      <c r="F14485" s="809"/>
      <c r="G14485" s="809"/>
      <c r="H14485" s="809"/>
      <c r="I14485" s="809"/>
    </row>
    <row r="14486" spans="1:9">
      <c r="A14486" s="840"/>
      <c r="B14486" s="840"/>
      <c r="C14486" s="841"/>
      <c r="D14486" s="842"/>
      <c r="E14486" s="809"/>
      <c r="F14486" s="809"/>
      <c r="G14486" s="809"/>
      <c r="H14486" s="809"/>
      <c r="I14486" s="809"/>
    </row>
    <row r="14487" spans="1:9">
      <c r="A14487" s="840"/>
      <c r="B14487" s="840"/>
      <c r="C14487" s="841"/>
      <c r="D14487" s="842"/>
      <c r="E14487" s="809"/>
      <c r="F14487" s="809"/>
      <c r="G14487" s="809"/>
      <c r="H14487" s="809"/>
      <c r="I14487" s="809"/>
    </row>
    <row r="14488" spans="1:9">
      <c r="A14488" s="840"/>
      <c r="B14488" s="840"/>
      <c r="C14488" s="841"/>
      <c r="D14488" s="842"/>
      <c r="E14488" s="809"/>
      <c r="F14488" s="809"/>
      <c r="G14488" s="809"/>
      <c r="H14488" s="809"/>
      <c r="I14488" s="809"/>
    </row>
    <row r="14489" spans="1:9">
      <c r="A14489" s="840"/>
      <c r="B14489" s="840"/>
      <c r="C14489" s="841"/>
      <c r="D14489" s="842"/>
      <c r="E14489" s="809"/>
      <c r="F14489" s="809"/>
      <c r="G14489" s="809"/>
      <c r="H14489" s="809"/>
      <c r="I14489" s="809"/>
    </row>
    <row r="14490" spans="1:9">
      <c r="A14490" s="840"/>
      <c r="B14490" s="840"/>
      <c r="C14490" s="841"/>
      <c r="D14490" s="842"/>
      <c r="E14490" s="809"/>
      <c r="F14490" s="809"/>
      <c r="G14490" s="809"/>
      <c r="H14490" s="809"/>
      <c r="I14490" s="809"/>
    </row>
    <row r="14491" spans="1:9">
      <c r="A14491" s="840"/>
      <c r="B14491" s="840"/>
      <c r="C14491" s="841"/>
      <c r="D14491" s="842"/>
      <c r="E14491" s="809"/>
      <c r="F14491" s="809"/>
      <c r="G14491" s="809"/>
      <c r="H14491" s="809"/>
      <c r="I14491" s="809"/>
    </row>
    <row r="14492" spans="1:9">
      <c r="A14492" s="840"/>
      <c r="B14492" s="840"/>
      <c r="C14492" s="841"/>
      <c r="D14492" s="842"/>
      <c r="E14492" s="809"/>
      <c r="F14492" s="809"/>
      <c r="G14492" s="809"/>
      <c r="H14492" s="809"/>
      <c r="I14492" s="809"/>
    </row>
    <row r="14493" spans="1:9">
      <c r="A14493" s="840"/>
      <c r="B14493" s="840"/>
      <c r="C14493" s="841"/>
      <c r="D14493" s="842"/>
      <c r="E14493" s="809"/>
      <c r="F14493" s="809"/>
      <c r="G14493" s="809"/>
      <c r="H14493" s="809"/>
      <c r="I14493" s="809"/>
    </row>
    <row r="14494" spans="1:9">
      <c r="A14494" s="840"/>
      <c r="B14494" s="840"/>
      <c r="C14494" s="841"/>
      <c r="D14494" s="842"/>
      <c r="E14494" s="809"/>
      <c r="F14494" s="809"/>
      <c r="G14494" s="809"/>
      <c r="H14494" s="809"/>
      <c r="I14494" s="809"/>
    </row>
    <row r="14495" spans="1:9">
      <c r="A14495" s="840"/>
      <c r="B14495" s="840"/>
      <c r="C14495" s="841"/>
      <c r="D14495" s="842"/>
      <c r="E14495" s="809"/>
      <c r="F14495" s="809"/>
      <c r="G14495" s="809"/>
      <c r="H14495" s="809"/>
      <c r="I14495" s="809"/>
    </row>
    <row r="14496" spans="1:9">
      <c r="A14496" s="840"/>
      <c r="B14496" s="840"/>
      <c r="C14496" s="841"/>
      <c r="D14496" s="842"/>
      <c r="E14496" s="809"/>
      <c r="F14496" s="809"/>
      <c r="G14496" s="809"/>
      <c r="H14496" s="809"/>
      <c r="I14496" s="809"/>
    </row>
    <row r="14497" spans="1:9">
      <c r="A14497" s="840"/>
      <c r="B14497" s="840"/>
      <c r="C14497" s="841"/>
      <c r="D14497" s="842"/>
      <c r="E14497" s="809"/>
      <c r="F14497" s="809"/>
      <c r="G14497" s="809"/>
      <c r="H14497" s="809"/>
      <c r="I14497" s="809"/>
    </row>
    <row r="14498" spans="1:9">
      <c r="A14498" s="840"/>
      <c r="B14498" s="840"/>
      <c r="C14498" s="841"/>
      <c r="D14498" s="842"/>
      <c r="E14498" s="809"/>
      <c r="F14498" s="809"/>
      <c r="G14498" s="809"/>
      <c r="H14498" s="809"/>
      <c r="I14498" s="809"/>
    </row>
    <row r="14499" spans="1:9">
      <c r="A14499" s="840"/>
      <c r="B14499" s="840"/>
      <c r="C14499" s="841"/>
      <c r="D14499" s="842"/>
      <c r="E14499" s="809"/>
      <c r="F14499" s="809"/>
      <c r="G14499" s="809"/>
      <c r="H14499" s="809"/>
      <c r="I14499" s="809"/>
    </row>
    <row r="14500" spans="1:9">
      <c r="A14500" s="840"/>
      <c r="B14500" s="840"/>
      <c r="C14500" s="841"/>
      <c r="D14500" s="842"/>
      <c r="E14500" s="809"/>
      <c r="F14500" s="809"/>
      <c r="G14500" s="809"/>
      <c r="H14500" s="809"/>
      <c r="I14500" s="809"/>
    </row>
    <row r="14501" spans="1:9">
      <c r="A14501" s="840"/>
      <c r="B14501" s="840"/>
      <c r="C14501" s="841"/>
      <c r="D14501" s="842"/>
      <c r="E14501" s="809"/>
      <c r="F14501" s="809"/>
      <c r="G14501" s="809"/>
      <c r="H14501" s="809"/>
      <c r="I14501" s="809"/>
    </row>
    <row r="14502" spans="1:9">
      <c r="A14502" s="840"/>
      <c r="B14502" s="840"/>
      <c r="C14502" s="841"/>
      <c r="D14502" s="842"/>
      <c r="E14502" s="809"/>
      <c r="F14502" s="809"/>
      <c r="G14502" s="809"/>
      <c r="H14502" s="809"/>
      <c r="I14502" s="809"/>
    </row>
    <row r="14503" spans="1:9">
      <c r="A14503" s="840"/>
      <c r="B14503" s="840"/>
      <c r="C14503" s="841"/>
      <c r="D14503" s="842"/>
      <c r="E14503" s="809"/>
      <c r="F14503" s="809"/>
      <c r="G14503" s="809"/>
      <c r="H14503" s="809"/>
      <c r="I14503" s="809"/>
    </row>
    <row r="14504" spans="1:9">
      <c r="A14504" s="840"/>
      <c r="B14504" s="840"/>
      <c r="C14504" s="841"/>
      <c r="D14504" s="842"/>
      <c r="E14504" s="809"/>
      <c r="F14504" s="809"/>
      <c r="G14504" s="809"/>
      <c r="H14504" s="809"/>
      <c r="I14504" s="809"/>
    </row>
    <row r="14505" spans="1:9">
      <c r="A14505" s="840"/>
      <c r="B14505" s="840"/>
      <c r="C14505" s="841"/>
      <c r="D14505" s="842"/>
      <c r="E14505" s="809"/>
      <c r="F14505" s="809"/>
      <c r="G14505" s="809"/>
      <c r="H14505" s="809"/>
      <c r="I14505" s="809"/>
    </row>
    <row r="14506" spans="1:9">
      <c r="A14506" s="840"/>
      <c r="B14506" s="840"/>
      <c r="C14506" s="841"/>
      <c r="D14506" s="842"/>
      <c r="E14506" s="809"/>
      <c r="F14506" s="809"/>
      <c r="G14506" s="809"/>
      <c r="H14506" s="809"/>
      <c r="I14506" s="809"/>
    </row>
    <row r="14507" spans="1:9">
      <c r="A14507" s="840"/>
      <c r="B14507" s="840"/>
      <c r="C14507" s="841"/>
      <c r="D14507" s="842"/>
      <c r="E14507" s="809"/>
      <c r="F14507" s="809"/>
      <c r="G14507" s="809"/>
      <c r="H14507" s="809"/>
      <c r="I14507" s="809"/>
    </row>
    <row r="14508" spans="1:9">
      <c r="A14508" s="840"/>
      <c r="B14508" s="840"/>
      <c r="C14508" s="841"/>
      <c r="D14508" s="842"/>
      <c r="E14508" s="809"/>
      <c r="F14508" s="809"/>
      <c r="G14508" s="809"/>
      <c r="H14508" s="809"/>
      <c r="I14508" s="809"/>
    </row>
    <row r="14509" spans="1:9">
      <c r="A14509" s="840"/>
      <c r="B14509" s="840"/>
      <c r="C14509" s="841"/>
      <c r="D14509" s="842"/>
      <c r="E14509" s="809"/>
      <c r="F14509" s="809"/>
      <c r="G14509" s="809"/>
      <c r="H14509" s="809"/>
      <c r="I14509" s="809"/>
    </row>
    <row r="14510" spans="1:9">
      <c r="A14510" s="840"/>
      <c r="B14510" s="840"/>
      <c r="C14510" s="841"/>
      <c r="D14510" s="842"/>
      <c r="E14510" s="809"/>
      <c r="F14510" s="809"/>
      <c r="G14510" s="809"/>
      <c r="H14510" s="809"/>
      <c r="I14510" s="809"/>
    </row>
    <row r="14511" spans="1:9">
      <c r="A14511" s="840"/>
      <c r="B14511" s="840"/>
      <c r="C14511" s="841"/>
      <c r="D14511" s="842"/>
      <c r="E14511" s="809"/>
      <c r="F14511" s="809"/>
      <c r="G14511" s="809"/>
      <c r="H14511" s="809"/>
      <c r="I14511" s="809"/>
    </row>
    <row r="14512" spans="1:9">
      <c r="A14512" s="840"/>
      <c r="B14512" s="840"/>
      <c r="C14512" s="841"/>
      <c r="D14512" s="842"/>
      <c r="E14512" s="809"/>
      <c r="F14512" s="809"/>
      <c r="G14512" s="809"/>
      <c r="H14512" s="809"/>
      <c r="I14512" s="809"/>
    </row>
    <row r="14513" spans="1:9">
      <c r="A14513" s="840"/>
      <c r="B14513" s="840"/>
      <c r="C14513" s="841"/>
      <c r="D14513" s="842"/>
      <c r="E14513" s="809"/>
      <c r="F14513" s="809"/>
      <c r="G14513" s="809"/>
      <c r="H14513" s="809"/>
      <c r="I14513" s="809"/>
    </row>
    <row r="14514" spans="1:9">
      <c r="A14514" s="840"/>
      <c r="B14514" s="840"/>
      <c r="C14514" s="841"/>
      <c r="D14514" s="842"/>
      <c r="E14514" s="809"/>
      <c r="F14514" s="809"/>
      <c r="G14514" s="809"/>
      <c r="H14514" s="809"/>
      <c r="I14514" s="809"/>
    </row>
    <row r="14515" spans="1:9">
      <c r="A14515" s="840"/>
      <c r="B14515" s="840"/>
      <c r="C14515" s="841"/>
      <c r="D14515" s="842"/>
      <c r="E14515" s="809"/>
      <c r="F14515" s="809"/>
      <c r="G14515" s="809"/>
      <c r="H14515" s="809"/>
      <c r="I14515" s="809"/>
    </row>
    <row r="14516" spans="1:9">
      <c r="A14516" s="840"/>
      <c r="B14516" s="840"/>
      <c r="C14516" s="841"/>
      <c r="D14516" s="842"/>
      <c r="E14516" s="809"/>
      <c r="F14516" s="809"/>
      <c r="G14516" s="809"/>
      <c r="H14516" s="809"/>
      <c r="I14516" s="809"/>
    </row>
    <row r="14517" spans="1:9">
      <c r="A14517" s="840"/>
      <c r="B14517" s="840"/>
      <c r="C14517" s="841"/>
      <c r="D14517" s="842"/>
      <c r="E14517" s="809"/>
      <c r="F14517" s="809"/>
      <c r="G14517" s="809"/>
      <c r="H14517" s="809"/>
      <c r="I14517" s="809"/>
    </row>
    <row r="14518" spans="1:9">
      <c r="A14518" s="840"/>
      <c r="B14518" s="840"/>
      <c r="C14518" s="841"/>
      <c r="D14518" s="842"/>
      <c r="E14518" s="809"/>
      <c r="F14518" s="809"/>
      <c r="G14518" s="809"/>
      <c r="H14518" s="809"/>
      <c r="I14518" s="809"/>
    </row>
    <row r="14519" spans="1:9">
      <c r="A14519" s="840"/>
      <c r="B14519" s="840"/>
      <c r="C14519" s="841"/>
      <c r="D14519" s="842"/>
      <c r="E14519" s="809"/>
      <c r="F14519" s="809"/>
      <c r="G14519" s="809"/>
      <c r="H14519" s="809"/>
      <c r="I14519" s="809"/>
    </row>
    <row r="14520" spans="1:9">
      <c r="A14520" s="840"/>
      <c r="B14520" s="840"/>
      <c r="C14520" s="841"/>
      <c r="D14520" s="842"/>
      <c r="E14520" s="809"/>
      <c r="F14520" s="809"/>
      <c r="G14520" s="809"/>
      <c r="H14520" s="809"/>
      <c r="I14520" s="809"/>
    </row>
    <row r="14521" spans="1:9">
      <c r="A14521" s="840"/>
      <c r="B14521" s="840"/>
      <c r="C14521" s="841"/>
      <c r="D14521" s="842"/>
      <c r="E14521" s="809"/>
      <c r="F14521" s="809"/>
      <c r="G14521" s="809"/>
      <c r="H14521" s="809"/>
      <c r="I14521" s="809"/>
    </row>
    <row r="14522" spans="1:9">
      <c r="A14522" s="840"/>
      <c r="B14522" s="840"/>
      <c r="C14522" s="841"/>
      <c r="D14522" s="842"/>
      <c r="E14522" s="809"/>
      <c r="F14522" s="809"/>
      <c r="G14522" s="809"/>
      <c r="H14522" s="809"/>
      <c r="I14522" s="809"/>
    </row>
    <row r="14523" spans="1:9">
      <c r="A14523" s="840"/>
      <c r="B14523" s="840"/>
      <c r="C14523" s="841"/>
      <c r="D14523" s="842"/>
      <c r="E14523" s="809"/>
      <c r="F14523" s="809"/>
      <c r="G14523" s="809"/>
      <c r="H14523" s="809"/>
      <c r="I14523" s="809"/>
    </row>
    <row r="14524" spans="1:9">
      <c r="A14524" s="840"/>
      <c r="B14524" s="840"/>
      <c r="C14524" s="841"/>
      <c r="D14524" s="842"/>
      <c r="E14524" s="809"/>
      <c r="F14524" s="809"/>
      <c r="G14524" s="809"/>
      <c r="H14524" s="809"/>
      <c r="I14524" s="809"/>
    </row>
    <row r="14525" spans="1:9">
      <c r="A14525" s="840"/>
      <c r="B14525" s="840"/>
      <c r="C14525" s="841"/>
      <c r="D14525" s="842"/>
      <c r="E14525" s="809"/>
      <c r="F14525" s="809"/>
      <c r="G14525" s="809"/>
      <c r="H14525" s="809"/>
      <c r="I14525" s="809"/>
    </row>
    <row r="14526" spans="1:9">
      <c r="A14526" s="840"/>
      <c r="B14526" s="840"/>
      <c r="C14526" s="841"/>
      <c r="D14526" s="842"/>
      <c r="E14526" s="809"/>
      <c r="F14526" s="809"/>
      <c r="G14526" s="809"/>
      <c r="H14526" s="809"/>
      <c r="I14526" s="809"/>
    </row>
    <row r="14527" spans="1:9">
      <c r="A14527" s="840"/>
      <c r="B14527" s="840"/>
      <c r="C14527" s="841"/>
      <c r="D14527" s="842"/>
      <c r="E14527" s="809"/>
      <c r="F14527" s="809"/>
      <c r="G14527" s="809"/>
      <c r="H14527" s="809"/>
      <c r="I14527" s="809"/>
    </row>
    <row r="14528" spans="1:9">
      <c r="A14528" s="840"/>
      <c r="B14528" s="840"/>
      <c r="C14528" s="841"/>
      <c r="D14528" s="842"/>
      <c r="E14528" s="809"/>
      <c r="F14528" s="809"/>
      <c r="G14528" s="809"/>
      <c r="H14528" s="809"/>
      <c r="I14528" s="809"/>
    </row>
    <row r="14529" spans="1:9">
      <c r="A14529" s="840"/>
      <c r="B14529" s="840"/>
      <c r="C14529" s="841"/>
      <c r="D14529" s="842"/>
      <c r="E14529" s="809"/>
      <c r="F14529" s="809"/>
      <c r="G14529" s="809"/>
      <c r="H14529" s="809"/>
      <c r="I14529" s="809"/>
    </row>
    <row r="14530" spans="1:9">
      <c r="A14530" s="840"/>
      <c r="B14530" s="840"/>
      <c r="C14530" s="841"/>
      <c r="D14530" s="842"/>
      <c r="E14530" s="809"/>
      <c r="F14530" s="809"/>
      <c r="G14530" s="809"/>
      <c r="H14530" s="809"/>
      <c r="I14530" s="809"/>
    </row>
    <row r="14531" spans="1:9">
      <c r="A14531" s="840"/>
      <c r="B14531" s="840"/>
      <c r="C14531" s="841"/>
      <c r="D14531" s="842"/>
      <c r="E14531" s="809"/>
      <c r="F14531" s="809"/>
      <c r="G14531" s="809"/>
      <c r="H14531" s="809"/>
      <c r="I14531" s="809"/>
    </row>
    <row r="14532" spans="1:9">
      <c r="A14532" s="840"/>
      <c r="B14532" s="840"/>
      <c r="C14532" s="841"/>
      <c r="D14532" s="842"/>
      <c r="E14532" s="809"/>
      <c r="F14532" s="809"/>
      <c r="G14532" s="809"/>
      <c r="H14532" s="809"/>
      <c r="I14532" s="809"/>
    </row>
    <row r="14533" spans="1:9">
      <c r="A14533" s="840"/>
      <c r="B14533" s="840"/>
      <c r="C14533" s="841"/>
      <c r="D14533" s="842"/>
      <c r="E14533" s="809"/>
      <c r="F14533" s="809"/>
      <c r="G14533" s="809"/>
      <c r="H14533" s="809"/>
      <c r="I14533" s="809"/>
    </row>
    <row r="14534" spans="1:9">
      <c r="A14534" s="840"/>
      <c r="B14534" s="840"/>
      <c r="C14534" s="841"/>
      <c r="D14534" s="842"/>
      <c r="E14534" s="809"/>
      <c r="F14534" s="809"/>
      <c r="G14534" s="809"/>
      <c r="H14534" s="809"/>
      <c r="I14534" s="809"/>
    </row>
    <row r="14535" spans="1:9">
      <c r="A14535" s="840"/>
      <c r="B14535" s="840"/>
      <c r="C14535" s="841"/>
      <c r="D14535" s="842"/>
      <c r="E14535" s="809"/>
      <c r="F14535" s="809"/>
      <c r="G14535" s="809"/>
      <c r="H14535" s="809"/>
      <c r="I14535" s="809"/>
    </row>
    <row r="14536" spans="1:9">
      <c r="A14536" s="840"/>
      <c r="B14536" s="840"/>
      <c r="C14536" s="841"/>
      <c r="D14536" s="842"/>
      <c r="E14536" s="809"/>
      <c r="F14536" s="809"/>
      <c r="G14536" s="809"/>
      <c r="H14536" s="809"/>
      <c r="I14536" s="809"/>
    </row>
    <row r="14537" spans="1:9">
      <c r="A14537" s="840"/>
      <c r="B14537" s="840"/>
      <c r="C14537" s="841"/>
      <c r="D14537" s="842"/>
      <c r="E14537" s="809"/>
      <c r="F14537" s="809"/>
      <c r="G14537" s="809"/>
      <c r="H14537" s="809"/>
      <c r="I14537" s="809"/>
    </row>
    <row r="14538" spans="1:9">
      <c r="A14538" s="840"/>
      <c r="B14538" s="840"/>
      <c r="C14538" s="841"/>
      <c r="D14538" s="842"/>
      <c r="E14538" s="809"/>
      <c r="F14538" s="809"/>
      <c r="G14538" s="809"/>
      <c r="H14538" s="809"/>
      <c r="I14538" s="809"/>
    </row>
    <row r="14539" spans="1:9">
      <c r="A14539" s="840"/>
      <c r="B14539" s="840"/>
      <c r="C14539" s="841"/>
      <c r="D14539" s="842"/>
      <c r="E14539" s="809"/>
      <c r="F14539" s="809"/>
      <c r="G14539" s="809"/>
      <c r="H14539" s="809"/>
      <c r="I14539" s="809"/>
    </row>
    <row r="14540" spans="1:9">
      <c r="A14540" s="840"/>
      <c r="B14540" s="840"/>
      <c r="C14540" s="841"/>
      <c r="D14540" s="842"/>
      <c r="E14540" s="809"/>
      <c r="F14540" s="809"/>
      <c r="G14540" s="809"/>
      <c r="H14540" s="809"/>
      <c r="I14540" s="809"/>
    </row>
    <row r="14541" spans="1:9">
      <c r="A14541" s="840"/>
      <c r="B14541" s="840"/>
      <c r="C14541" s="841"/>
      <c r="D14541" s="842"/>
      <c r="E14541" s="809"/>
      <c r="F14541" s="809"/>
      <c r="G14541" s="809"/>
      <c r="H14541" s="809"/>
      <c r="I14541" s="809"/>
    </row>
    <row r="14542" spans="1:9">
      <c r="A14542" s="840"/>
      <c r="B14542" s="840"/>
      <c r="C14542" s="841"/>
      <c r="D14542" s="842"/>
      <c r="E14542" s="809"/>
      <c r="F14542" s="809"/>
      <c r="G14542" s="809"/>
      <c r="H14542" s="809"/>
      <c r="I14542" s="809"/>
    </row>
    <row r="14543" spans="1:9">
      <c r="A14543" s="840"/>
      <c r="B14543" s="840"/>
      <c r="C14543" s="841"/>
      <c r="D14543" s="842"/>
      <c r="E14543" s="809"/>
      <c r="F14543" s="809"/>
      <c r="G14543" s="809"/>
      <c r="H14543" s="809"/>
      <c r="I14543" s="809"/>
    </row>
    <row r="14544" spans="1:9">
      <c r="A14544" s="840"/>
      <c r="B14544" s="840"/>
      <c r="C14544" s="841"/>
      <c r="D14544" s="842"/>
      <c r="E14544" s="809"/>
      <c r="F14544" s="809"/>
      <c r="G14544" s="809"/>
      <c r="H14544" s="809"/>
      <c r="I14544" s="809"/>
    </row>
    <row r="14545" spans="1:9">
      <c r="A14545" s="840"/>
      <c r="B14545" s="840"/>
      <c r="C14545" s="841"/>
      <c r="D14545" s="842"/>
      <c r="E14545" s="809"/>
      <c r="F14545" s="809"/>
      <c r="G14545" s="809"/>
      <c r="H14545" s="809"/>
      <c r="I14545" s="809"/>
    </row>
    <row r="14546" spans="1:9">
      <c r="A14546" s="840"/>
      <c r="B14546" s="840"/>
      <c r="C14546" s="841"/>
      <c r="D14546" s="842"/>
      <c r="E14546" s="809"/>
      <c r="F14546" s="809"/>
      <c r="G14546" s="809"/>
      <c r="H14546" s="809"/>
      <c r="I14546" s="809"/>
    </row>
    <row r="14547" spans="1:9">
      <c r="A14547" s="840"/>
      <c r="B14547" s="840"/>
      <c r="C14547" s="841"/>
      <c r="D14547" s="842"/>
      <c r="E14547" s="809"/>
      <c r="F14547" s="809"/>
      <c r="G14547" s="809"/>
      <c r="H14547" s="809"/>
      <c r="I14547" s="809"/>
    </row>
    <row r="14548" spans="1:9">
      <c r="A14548" s="840"/>
      <c r="B14548" s="840"/>
      <c r="C14548" s="841"/>
      <c r="D14548" s="842"/>
      <c r="E14548" s="809"/>
      <c r="F14548" s="809"/>
      <c r="G14548" s="809"/>
      <c r="H14548" s="809"/>
      <c r="I14548" s="809"/>
    </row>
    <row r="14549" spans="1:9">
      <c r="A14549" s="840"/>
      <c r="B14549" s="840"/>
      <c r="C14549" s="841"/>
      <c r="D14549" s="842"/>
      <c r="E14549" s="809"/>
      <c r="F14549" s="809"/>
      <c r="G14549" s="809"/>
      <c r="H14549" s="809"/>
      <c r="I14549" s="809"/>
    </row>
    <row r="14550" spans="1:9">
      <c r="A14550" s="840"/>
      <c r="B14550" s="840"/>
      <c r="C14550" s="841"/>
      <c r="D14550" s="842"/>
      <c r="E14550" s="809"/>
      <c r="F14550" s="809"/>
      <c r="G14550" s="809"/>
      <c r="H14550" s="809"/>
      <c r="I14550" s="809"/>
    </row>
    <row r="14551" spans="1:9">
      <c r="A14551" s="840"/>
      <c r="B14551" s="840"/>
      <c r="C14551" s="841"/>
      <c r="D14551" s="842"/>
      <c r="E14551" s="809"/>
      <c r="F14551" s="809"/>
      <c r="G14551" s="809"/>
      <c r="H14551" s="809"/>
      <c r="I14551" s="809"/>
    </row>
    <row r="14552" spans="1:9">
      <c r="A14552" s="840"/>
      <c r="B14552" s="840"/>
      <c r="C14552" s="841"/>
      <c r="D14552" s="842"/>
      <c r="E14552" s="809"/>
      <c r="F14552" s="809"/>
      <c r="G14552" s="809"/>
      <c r="H14552" s="809"/>
      <c r="I14552" s="809"/>
    </row>
    <row r="14553" spans="1:9">
      <c r="A14553" s="840"/>
      <c r="B14553" s="840"/>
      <c r="C14553" s="841"/>
      <c r="D14553" s="842"/>
      <c r="E14553" s="809"/>
      <c r="F14553" s="809"/>
      <c r="G14553" s="809"/>
      <c r="H14553" s="809"/>
      <c r="I14553" s="809"/>
    </row>
    <row r="14554" spans="1:9">
      <c r="A14554" s="840"/>
      <c r="B14554" s="840"/>
      <c r="C14554" s="841"/>
      <c r="D14554" s="842"/>
      <c r="E14554" s="809"/>
      <c r="F14554" s="809"/>
      <c r="G14554" s="809"/>
      <c r="H14554" s="809"/>
      <c r="I14554" s="809"/>
    </row>
    <row r="14555" spans="1:9">
      <c r="A14555" s="840"/>
      <c r="B14555" s="840"/>
      <c r="C14555" s="841"/>
      <c r="D14555" s="842"/>
      <c r="E14555" s="809"/>
      <c r="F14555" s="809"/>
      <c r="G14555" s="809"/>
      <c r="H14555" s="809"/>
      <c r="I14555" s="809"/>
    </row>
    <row r="14556" spans="1:9">
      <c r="A14556" s="840"/>
      <c r="B14556" s="840"/>
      <c r="C14556" s="841"/>
      <c r="D14556" s="842"/>
      <c r="E14556" s="809"/>
      <c r="F14556" s="809"/>
      <c r="G14556" s="809"/>
      <c r="H14556" s="809"/>
      <c r="I14556" s="809"/>
    </row>
    <row r="14557" spans="1:9">
      <c r="A14557" s="840"/>
      <c r="B14557" s="840"/>
      <c r="C14557" s="841"/>
      <c r="D14557" s="842"/>
      <c r="E14557" s="809"/>
      <c r="F14557" s="809"/>
      <c r="G14557" s="809"/>
      <c r="H14557" s="809"/>
      <c r="I14557" s="809"/>
    </row>
    <row r="14558" spans="1:9">
      <c r="A14558" s="840"/>
      <c r="B14558" s="840"/>
      <c r="C14558" s="841"/>
      <c r="D14558" s="842"/>
      <c r="E14558" s="809"/>
      <c r="F14558" s="809"/>
      <c r="G14558" s="809"/>
      <c r="H14558" s="809"/>
      <c r="I14558" s="809"/>
    </row>
    <row r="14559" spans="1:9">
      <c r="A14559" s="840"/>
      <c r="B14559" s="840"/>
      <c r="C14559" s="841"/>
      <c r="D14559" s="842"/>
      <c r="E14559" s="809"/>
      <c r="F14559" s="809"/>
      <c r="G14559" s="809"/>
      <c r="H14559" s="809"/>
      <c r="I14559" s="809"/>
    </row>
    <row r="14560" spans="1:9">
      <c r="A14560" s="840"/>
      <c r="B14560" s="840"/>
      <c r="C14560" s="841"/>
      <c r="D14560" s="842"/>
      <c r="E14560" s="809"/>
      <c r="F14560" s="809"/>
      <c r="G14560" s="809"/>
      <c r="H14560" s="809"/>
      <c r="I14560" s="809"/>
    </row>
    <row r="14561" spans="1:9">
      <c r="A14561" s="840"/>
      <c r="B14561" s="840"/>
      <c r="C14561" s="841"/>
      <c r="D14561" s="842"/>
      <c r="E14561" s="809"/>
      <c r="F14561" s="809"/>
      <c r="G14561" s="809"/>
      <c r="H14561" s="809"/>
      <c r="I14561" s="809"/>
    </row>
    <row r="14562" spans="1:9">
      <c r="A14562" s="840"/>
      <c r="B14562" s="840"/>
      <c r="C14562" s="841"/>
      <c r="D14562" s="842"/>
      <c r="E14562" s="809"/>
      <c r="F14562" s="809"/>
      <c r="G14562" s="809"/>
      <c r="H14562" s="809"/>
      <c r="I14562" s="809"/>
    </row>
    <row r="14563" spans="1:9">
      <c r="A14563" s="840"/>
      <c r="B14563" s="840"/>
      <c r="C14563" s="841"/>
      <c r="D14563" s="842"/>
      <c r="E14563" s="809"/>
      <c r="F14563" s="809"/>
      <c r="G14563" s="809"/>
      <c r="H14563" s="809"/>
      <c r="I14563" s="809"/>
    </row>
    <row r="14564" spans="1:9">
      <c r="A14564" s="840"/>
      <c r="B14564" s="840"/>
      <c r="C14564" s="841"/>
      <c r="D14564" s="842"/>
      <c r="E14564" s="809"/>
      <c r="F14564" s="809"/>
      <c r="G14564" s="809"/>
      <c r="H14564" s="809"/>
      <c r="I14564" s="809"/>
    </row>
    <row r="14565" spans="1:9">
      <c r="A14565" s="840"/>
      <c r="B14565" s="840"/>
      <c r="C14565" s="841"/>
      <c r="D14565" s="842"/>
      <c r="E14565" s="809"/>
      <c r="F14565" s="809"/>
      <c r="G14565" s="809"/>
      <c r="H14565" s="809"/>
      <c r="I14565" s="809"/>
    </row>
    <row r="14566" spans="1:9">
      <c r="A14566" s="840"/>
      <c r="B14566" s="840"/>
      <c r="C14566" s="841"/>
      <c r="D14566" s="842"/>
      <c r="E14566" s="809"/>
      <c r="F14566" s="809"/>
      <c r="G14566" s="809"/>
      <c r="H14566" s="809"/>
      <c r="I14566" s="809"/>
    </row>
    <row r="14567" spans="1:9">
      <c r="A14567" s="840"/>
      <c r="B14567" s="840"/>
      <c r="C14567" s="841"/>
      <c r="D14567" s="842"/>
      <c r="E14567" s="809"/>
      <c r="F14567" s="809"/>
      <c r="G14567" s="809"/>
      <c r="H14567" s="809"/>
      <c r="I14567" s="809"/>
    </row>
    <row r="14568" spans="1:9">
      <c r="A14568" s="840"/>
      <c r="B14568" s="840"/>
      <c r="C14568" s="841"/>
      <c r="D14568" s="842"/>
      <c r="E14568" s="809"/>
      <c r="F14568" s="809"/>
      <c r="G14568" s="809"/>
      <c r="H14568" s="809"/>
      <c r="I14568" s="809"/>
    </row>
    <row r="14569" spans="1:9">
      <c r="A14569" s="840"/>
      <c r="B14569" s="840"/>
      <c r="C14569" s="841"/>
      <c r="D14569" s="842"/>
      <c r="E14569" s="809"/>
      <c r="F14569" s="809"/>
      <c r="G14569" s="809"/>
      <c r="H14569" s="809"/>
      <c r="I14569" s="809"/>
    </row>
    <row r="14570" spans="1:9">
      <c r="A14570" s="840"/>
      <c r="B14570" s="840"/>
      <c r="C14570" s="841"/>
      <c r="D14570" s="842"/>
      <c r="E14570" s="809"/>
      <c r="F14570" s="809"/>
      <c r="G14570" s="809"/>
      <c r="H14570" s="809"/>
      <c r="I14570" s="809"/>
    </row>
    <row r="14571" spans="1:9">
      <c r="A14571" s="840"/>
      <c r="B14571" s="840"/>
      <c r="C14571" s="841"/>
      <c r="D14571" s="842"/>
      <c r="E14571" s="809"/>
      <c r="F14571" s="809"/>
      <c r="G14571" s="809"/>
      <c r="H14571" s="809"/>
      <c r="I14571" s="809"/>
    </row>
    <row r="14572" spans="1:9">
      <c r="A14572" s="840"/>
      <c r="B14572" s="840"/>
      <c r="C14572" s="841"/>
      <c r="D14572" s="842"/>
      <c r="E14572" s="809"/>
      <c r="F14572" s="809"/>
      <c r="G14572" s="809"/>
      <c r="H14572" s="809"/>
      <c r="I14572" s="809"/>
    </row>
    <row r="14573" spans="1:9">
      <c r="A14573" s="840"/>
      <c r="B14573" s="840"/>
      <c r="C14573" s="841"/>
      <c r="D14573" s="842"/>
      <c r="E14573" s="809"/>
      <c r="F14573" s="809"/>
      <c r="G14573" s="809"/>
      <c r="H14573" s="809"/>
      <c r="I14573" s="809"/>
    </row>
    <row r="14574" spans="1:9">
      <c r="A14574" s="840"/>
      <c r="B14574" s="840"/>
      <c r="C14574" s="841"/>
      <c r="D14574" s="842"/>
      <c r="E14574" s="809"/>
      <c r="F14574" s="809"/>
      <c r="G14574" s="809"/>
      <c r="H14574" s="809"/>
      <c r="I14574" s="809"/>
    </row>
    <row r="14575" spans="1:9">
      <c r="A14575" s="840"/>
      <c r="B14575" s="840"/>
      <c r="C14575" s="841"/>
      <c r="D14575" s="842"/>
      <c r="E14575" s="809"/>
      <c r="F14575" s="809"/>
      <c r="G14575" s="809"/>
      <c r="H14575" s="809"/>
      <c r="I14575" s="809"/>
    </row>
    <row r="14576" spans="1:9">
      <c r="A14576" s="840"/>
      <c r="B14576" s="840"/>
      <c r="C14576" s="841"/>
      <c r="D14576" s="842"/>
      <c r="E14576" s="809"/>
      <c r="F14576" s="809"/>
      <c r="G14576" s="809"/>
      <c r="H14576" s="809"/>
      <c r="I14576" s="809"/>
    </row>
    <row r="14577" spans="1:9">
      <c r="A14577" s="840"/>
      <c r="B14577" s="840"/>
      <c r="C14577" s="841"/>
      <c r="D14577" s="842"/>
      <c r="E14577" s="809"/>
      <c r="F14577" s="809"/>
      <c r="G14577" s="809"/>
      <c r="H14577" s="809"/>
      <c r="I14577" s="809"/>
    </row>
    <row r="14578" spans="1:9">
      <c r="A14578" s="840"/>
      <c r="B14578" s="840"/>
      <c r="C14578" s="841"/>
      <c r="D14578" s="842"/>
      <c r="E14578" s="809"/>
      <c r="F14578" s="809"/>
      <c r="G14578" s="809"/>
      <c r="H14578" s="809"/>
      <c r="I14578" s="809"/>
    </row>
    <row r="14579" spans="1:9">
      <c r="A14579" s="840"/>
      <c r="B14579" s="840"/>
      <c r="C14579" s="841"/>
      <c r="D14579" s="842"/>
      <c r="E14579" s="809"/>
      <c r="F14579" s="809"/>
      <c r="G14579" s="809"/>
      <c r="H14579" s="809"/>
      <c r="I14579" s="809"/>
    </row>
    <row r="14580" spans="1:9">
      <c r="A14580" s="840"/>
      <c r="B14580" s="840"/>
      <c r="C14580" s="841"/>
      <c r="D14580" s="842"/>
      <c r="E14580" s="809"/>
      <c r="F14580" s="809"/>
      <c r="G14580" s="809"/>
      <c r="H14580" s="809"/>
      <c r="I14580" s="809"/>
    </row>
    <row r="14581" spans="1:9">
      <c r="A14581" s="840"/>
      <c r="B14581" s="840"/>
      <c r="C14581" s="841"/>
      <c r="D14581" s="842"/>
      <c r="E14581" s="809"/>
      <c r="F14581" s="809"/>
      <c r="G14581" s="809"/>
      <c r="H14581" s="809"/>
      <c r="I14581" s="809"/>
    </row>
    <row r="14582" spans="1:9">
      <c r="A14582" s="840"/>
      <c r="B14582" s="840"/>
      <c r="C14582" s="841"/>
      <c r="D14582" s="842"/>
      <c r="E14582" s="809"/>
      <c r="F14582" s="809"/>
      <c r="G14582" s="809"/>
      <c r="H14582" s="809"/>
      <c r="I14582" s="809"/>
    </row>
    <row r="14583" spans="1:9">
      <c r="A14583" s="840"/>
      <c r="B14583" s="840"/>
      <c r="C14583" s="841"/>
      <c r="D14583" s="842"/>
      <c r="E14583" s="809"/>
      <c r="F14583" s="809"/>
      <c r="G14583" s="809"/>
      <c r="H14583" s="809"/>
      <c r="I14583" s="809"/>
    </row>
    <row r="14584" spans="1:9">
      <c r="A14584" s="840"/>
      <c r="B14584" s="840"/>
      <c r="C14584" s="841"/>
      <c r="D14584" s="842"/>
      <c r="E14584" s="809"/>
      <c r="F14584" s="809"/>
      <c r="G14584" s="809"/>
      <c r="H14584" s="809"/>
      <c r="I14584" s="809"/>
    </row>
    <row r="14585" spans="1:9">
      <c r="A14585" s="840"/>
      <c r="B14585" s="840"/>
      <c r="C14585" s="841"/>
      <c r="D14585" s="842"/>
      <c r="E14585" s="809"/>
      <c r="F14585" s="809"/>
      <c r="G14585" s="809"/>
      <c r="H14585" s="809"/>
      <c r="I14585" s="809"/>
    </row>
    <row r="14586" spans="1:9">
      <c r="A14586" s="840"/>
      <c r="B14586" s="840"/>
      <c r="C14586" s="841"/>
      <c r="D14586" s="842"/>
      <c r="E14586" s="809"/>
      <c r="F14586" s="809"/>
      <c r="G14586" s="809"/>
      <c r="H14586" s="809"/>
      <c r="I14586" s="809"/>
    </row>
    <row r="14587" spans="1:9">
      <c r="A14587" s="840"/>
      <c r="B14587" s="840"/>
      <c r="C14587" s="841"/>
      <c r="D14587" s="842"/>
      <c r="E14587" s="809"/>
      <c r="F14587" s="809"/>
      <c r="G14587" s="809"/>
      <c r="H14587" s="809"/>
      <c r="I14587" s="809"/>
    </row>
    <row r="14588" spans="1:9">
      <c r="A14588" s="840"/>
      <c r="B14588" s="840"/>
      <c r="C14588" s="841"/>
      <c r="D14588" s="842"/>
      <c r="E14588" s="809"/>
      <c r="F14588" s="809"/>
      <c r="G14588" s="809"/>
      <c r="H14588" s="809"/>
      <c r="I14588" s="809"/>
    </row>
    <row r="14589" spans="1:9">
      <c r="A14589" s="840"/>
      <c r="B14589" s="840"/>
      <c r="C14589" s="841"/>
      <c r="D14589" s="842"/>
      <c r="E14589" s="809"/>
      <c r="F14589" s="809"/>
      <c r="G14589" s="809"/>
      <c r="H14589" s="809"/>
      <c r="I14589" s="809"/>
    </row>
    <row r="14590" spans="1:9">
      <c r="A14590" s="840"/>
      <c r="B14590" s="840"/>
      <c r="C14590" s="841"/>
      <c r="D14590" s="842"/>
      <c r="E14590" s="809"/>
      <c r="F14590" s="809"/>
      <c r="G14590" s="809"/>
      <c r="H14590" s="809"/>
      <c r="I14590" s="809"/>
    </row>
    <row r="14591" spans="1:9">
      <c r="A14591" s="840"/>
      <c r="B14591" s="840"/>
      <c r="C14591" s="841"/>
      <c r="D14591" s="842"/>
      <c r="E14591" s="809"/>
      <c r="F14591" s="809"/>
      <c r="G14591" s="809"/>
      <c r="H14591" s="809"/>
      <c r="I14591" s="809"/>
    </row>
    <row r="14592" spans="1:9">
      <c r="A14592" s="840"/>
      <c r="B14592" s="840"/>
      <c r="C14592" s="841"/>
      <c r="D14592" s="842"/>
      <c r="E14592" s="809"/>
      <c r="F14592" s="809"/>
      <c r="G14592" s="809"/>
      <c r="H14592" s="809"/>
      <c r="I14592" s="809"/>
    </row>
    <row r="14593" spans="1:9">
      <c r="A14593" s="840"/>
      <c r="B14593" s="840"/>
      <c r="C14593" s="841"/>
      <c r="D14593" s="842"/>
      <c r="E14593" s="809"/>
      <c r="F14593" s="809"/>
      <c r="G14593" s="809"/>
      <c r="H14593" s="809"/>
      <c r="I14593" s="809"/>
    </row>
    <row r="14594" spans="1:9">
      <c r="A14594" s="840"/>
      <c r="B14594" s="840"/>
      <c r="C14594" s="841"/>
      <c r="D14594" s="842"/>
      <c r="E14594" s="809"/>
      <c r="F14594" s="809"/>
      <c r="G14594" s="809"/>
      <c r="H14594" s="809"/>
      <c r="I14594" s="809"/>
    </row>
    <row r="14595" spans="1:9">
      <c r="A14595" s="840"/>
      <c r="B14595" s="840"/>
      <c r="C14595" s="841"/>
      <c r="D14595" s="842"/>
      <c r="E14595" s="809"/>
      <c r="F14595" s="809"/>
      <c r="G14595" s="809"/>
      <c r="H14595" s="809"/>
      <c r="I14595" s="809"/>
    </row>
    <row r="14596" spans="1:9">
      <c r="A14596" s="840"/>
      <c r="B14596" s="840"/>
      <c r="C14596" s="841"/>
      <c r="D14596" s="842"/>
      <c r="E14596" s="809"/>
      <c r="F14596" s="809"/>
      <c r="G14596" s="809"/>
      <c r="H14596" s="809"/>
      <c r="I14596" s="809"/>
    </row>
    <row r="14597" spans="1:9">
      <c r="A14597" s="840"/>
      <c r="B14597" s="840"/>
      <c r="C14597" s="841"/>
      <c r="D14597" s="842"/>
      <c r="E14597" s="809"/>
      <c r="F14597" s="809"/>
      <c r="G14597" s="809"/>
      <c r="H14597" s="809"/>
      <c r="I14597" s="809"/>
    </row>
    <row r="14598" spans="1:9">
      <c r="A14598" s="840"/>
      <c r="B14598" s="840"/>
      <c r="C14598" s="841"/>
      <c r="D14598" s="842"/>
      <c r="E14598" s="809"/>
      <c r="F14598" s="809"/>
      <c r="G14598" s="809"/>
      <c r="H14598" s="809"/>
      <c r="I14598" s="809"/>
    </row>
    <row r="14599" spans="1:9">
      <c r="A14599" s="840"/>
      <c r="B14599" s="840"/>
      <c r="C14599" s="841"/>
      <c r="D14599" s="842"/>
      <c r="E14599" s="809"/>
      <c r="F14599" s="809"/>
      <c r="G14599" s="809"/>
      <c r="H14599" s="809"/>
      <c r="I14599" s="809"/>
    </row>
    <row r="14600" spans="1:9">
      <c r="A14600" s="840"/>
      <c r="B14600" s="840"/>
      <c r="C14600" s="841"/>
      <c r="D14600" s="842"/>
      <c r="E14600" s="809"/>
      <c r="F14600" s="809"/>
      <c r="G14600" s="809"/>
      <c r="H14600" s="809"/>
      <c r="I14600" s="809"/>
    </row>
    <row r="14601" spans="1:9">
      <c r="A14601" s="840"/>
      <c r="B14601" s="840"/>
      <c r="C14601" s="841"/>
      <c r="D14601" s="842"/>
      <c r="E14601" s="809"/>
      <c r="F14601" s="809"/>
      <c r="G14601" s="809"/>
      <c r="H14601" s="809"/>
      <c r="I14601" s="809"/>
    </row>
    <row r="14602" spans="1:9">
      <c r="A14602" s="840"/>
      <c r="B14602" s="840"/>
      <c r="C14602" s="841"/>
      <c r="D14602" s="842"/>
      <c r="E14602" s="809"/>
      <c r="F14602" s="809"/>
      <c r="G14602" s="809"/>
      <c r="H14602" s="809"/>
      <c r="I14602" s="809"/>
    </row>
    <row r="14603" spans="1:9">
      <c r="A14603" s="840"/>
      <c r="B14603" s="840"/>
      <c r="C14603" s="841"/>
      <c r="D14603" s="842"/>
      <c r="E14603" s="809"/>
      <c r="F14603" s="809"/>
      <c r="G14603" s="809"/>
      <c r="H14603" s="809"/>
      <c r="I14603" s="809"/>
    </row>
    <row r="14604" spans="1:9">
      <c r="A14604" s="840"/>
      <c r="B14604" s="840"/>
      <c r="C14604" s="841"/>
      <c r="D14604" s="842"/>
      <c r="E14604" s="809"/>
      <c r="F14604" s="809"/>
      <c r="G14604" s="809"/>
      <c r="H14604" s="809"/>
      <c r="I14604" s="809"/>
    </row>
    <row r="14605" spans="1:9">
      <c r="A14605" s="840"/>
      <c r="B14605" s="840"/>
      <c r="C14605" s="841"/>
      <c r="D14605" s="842"/>
      <c r="E14605" s="809"/>
      <c r="F14605" s="809"/>
      <c r="G14605" s="809"/>
      <c r="H14605" s="809"/>
      <c r="I14605" s="809"/>
    </row>
    <row r="14606" spans="1:9">
      <c r="A14606" s="840"/>
      <c r="B14606" s="840"/>
      <c r="C14606" s="841"/>
      <c r="D14606" s="842"/>
      <c r="E14606" s="809"/>
      <c r="F14606" s="809"/>
      <c r="G14606" s="809"/>
      <c r="H14606" s="809"/>
      <c r="I14606" s="809"/>
    </row>
    <row r="14607" spans="1:9">
      <c r="A14607" s="840"/>
      <c r="B14607" s="840"/>
      <c r="C14607" s="841"/>
      <c r="D14607" s="842"/>
      <c r="E14607" s="809"/>
      <c r="F14607" s="809"/>
      <c r="G14607" s="809"/>
      <c r="H14607" s="809"/>
      <c r="I14607" s="809"/>
    </row>
    <row r="14608" spans="1:9">
      <c r="A14608" s="840"/>
      <c r="B14608" s="840"/>
      <c r="C14608" s="841"/>
      <c r="D14608" s="842"/>
      <c r="E14608" s="809"/>
      <c r="F14608" s="809"/>
      <c r="G14608" s="809"/>
      <c r="H14608" s="809"/>
      <c r="I14608" s="809"/>
    </row>
    <row r="14609" spans="1:9">
      <c r="A14609" s="840"/>
      <c r="B14609" s="840"/>
      <c r="C14609" s="841"/>
      <c r="D14609" s="842"/>
      <c r="E14609" s="809"/>
      <c r="F14609" s="809"/>
      <c r="G14609" s="809"/>
      <c r="H14609" s="809"/>
      <c r="I14609" s="809"/>
    </row>
    <row r="14610" spans="1:9">
      <c r="A14610" s="840"/>
      <c r="B14610" s="840"/>
      <c r="C14610" s="841"/>
      <c r="D14610" s="842"/>
      <c r="E14610" s="809"/>
      <c r="F14610" s="809"/>
      <c r="G14610" s="809"/>
      <c r="H14610" s="809"/>
      <c r="I14610" s="809"/>
    </row>
    <row r="14611" spans="1:9">
      <c r="A14611" s="840"/>
      <c r="B14611" s="840"/>
      <c r="C14611" s="841"/>
      <c r="D14611" s="842"/>
      <c r="E14611" s="809"/>
      <c r="F14611" s="809"/>
      <c r="G14611" s="809"/>
      <c r="H14611" s="809"/>
      <c r="I14611" s="809"/>
    </row>
    <row r="14612" spans="1:9">
      <c r="A14612" s="840"/>
      <c r="B14612" s="840"/>
      <c r="C14612" s="841"/>
      <c r="D14612" s="842"/>
      <c r="E14612" s="809"/>
      <c r="F14612" s="809"/>
      <c r="G14612" s="809"/>
      <c r="H14612" s="809"/>
      <c r="I14612" s="809"/>
    </row>
    <row r="14613" spans="1:9">
      <c r="A14613" s="843"/>
      <c r="B14613" s="843"/>
      <c r="C14613" s="843"/>
      <c r="D14613" s="844"/>
      <c r="E14613" s="809"/>
      <c r="F14613" s="809"/>
      <c r="G14613" s="809"/>
      <c r="H14613" s="809"/>
      <c r="I14613" s="809"/>
    </row>
    <row r="14614" spans="1:9">
      <c r="A14614" s="845"/>
      <c r="B14614" s="845"/>
      <c r="C14614" s="845"/>
      <c r="D14614" s="846"/>
      <c r="E14614" s="809"/>
      <c r="F14614" s="809"/>
      <c r="G14614" s="809"/>
      <c r="H14614" s="809"/>
      <c r="I14614" s="809"/>
    </row>
    <row r="14615" spans="1:9">
      <c r="A14615" s="845"/>
      <c r="B14615" s="845"/>
      <c r="C14615" s="845"/>
      <c r="D14615" s="846"/>
      <c r="E14615" s="809"/>
      <c r="F14615" s="809"/>
      <c r="G14615" s="809"/>
      <c r="H14615" s="809"/>
      <c r="I14615" s="809"/>
    </row>
    <row r="14616" spans="1:9">
      <c r="A14616" s="845"/>
      <c r="B14616" s="845"/>
      <c r="C14616" s="845"/>
      <c r="D14616" s="846"/>
      <c r="E14616" s="809"/>
      <c r="F14616" s="809"/>
      <c r="G14616" s="809"/>
      <c r="H14616" s="809"/>
      <c r="I14616" s="809"/>
    </row>
    <row r="14617" spans="1:9">
      <c r="A14617" s="845"/>
      <c r="B14617" s="845"/>
      <c r="C14617" s="845"/>
      <c r="D14617" s="846"/>
      <c r="E14617" s="809"/>
      <c r="F14617" s="809"/>
      <c r="G14617" s="809"/>
      <c r="H14617" s="809"/>
      <c r="I14617" s="809"/>
    </row>
    <row r="14618" spans="1:9">
      <c r="A14618" s="845"/>
      <c r="B14618" s="845"/>
      <c r="C14618" s="845"/>
      <c r="D14618" s="846"/>
      <c r="E14618" s="809"/>
      <c r="F14618" s="809"/>
      <c r="G14618" s="809"/>
      <c r="H14618" s="809"/>
      <c r="I14618" s="809"/>
    </row>
    <row r="14619" spans="1:9">
      <c r="A14619" s="845"/>
      <c r="B14619" s="845"/>
      <c r="C14619" s="845"/>
      <c r="D14619" s="846"/>
      <c r="E14619" s="809"/>
      <c r="F14619" s="809"/>
      <c r="G14619" s="809"/>
      <c r="H14619" s="809"/>
      <c r="I14619" s="809"/>
    </row>
    <row r="14620" spans="1:9">
      <c r="A14620" s="845"/>
      <c r="B14620" s="845"/>
      <c r="C14620" s="845"/>
      <c r="D14620" s="846"/>
      <c r="E14620" s="809"/>
      <c r="F14620" s="809"/>
      <c r="G14620" s="809"/>
      <c r="H14620" s="809"/>
      <c r="I14620" s="809"/>
    </row>
    <row r="14621" spans="1:9">
      <c r="A14621" s="845"/>
      <c r="B14621" s="845"/>
      <c r="C14621" s="845"/>
      <c r="D14621" s="846"/>
      <c r="E14621" s="809"/>
      <c r="F14621" s="809"/>
      <c r="G14621" s="809"/>
      <c r="H14621" s="809"/>
      <c r="I14621" s="809"/>
    </row>
    <row r="14622" spans="1:9">
      <c r="A14622" s="845"/>
      <c r="B14622" s="845"/>
      <c r="C14622" s="845"/>
      <c r="D14622" s="846"/>
      <c r="E14622" s="809"/>
      <c r="F14622" s="809"/>
      <c r="G14622" s="809"/>
      <c r="H14622" s="809"/>
      <c r="I14622" s="809"/>
    </row>
    <row r="14623" spans="1:9">
      <c r="A14623" s="845"/>
      <c r="B14623" s="845"/>
      <c r="C14623" s="845"/>
      <c r="D14623" s="846"/>
      <c r="E14623" s="809"/>
      <c r="F14623" s="809"/>
      <c r="G14623" s="809"/>
      <c r="H14623" s="809"/>
      <c r="I14623" s="809"/>
    </row>
    <row r="14624" spans="1:9">
      <c r="A14624" s="845"/>
      <c r="B14624" s="845"/>
      <c r="C14624" s="845"/>
      <c r="D14624" s="846"/>
      <c r="E14624" s="809"/>
      <c r="F14624" s="809"/>
      <c r="G14624" s="809"/>
      <c r="H14624" s="809"/>
      <c r="I14624" s="809"/>
    </row>
    <row r="14625" spans="1:9">
      <c r="A14625" s="845"/>
      <c r="B14625" s="845"/>
      <c r="C14625" s="845"/>
      <c r="D14625" s="846"/>
      <c r="E14625" s="809"/>
      <c r="F14625" s="809"/>
      <c r="G14625" s="809"/>
      <c r="H14625" s="809"/>
      <c r="I14625" s="809"/>
    </row>
    <row r="14626" spans="1:9">
      <c r="A14626" s="845"/>
      <c r="B14626" s="845"/>
      <c r="C14626" s="845"/>
      <c r="D14626" s="846"/>
      <c r="E14626" s="809"/>
      <c r="F14626" s="809"/>
      <c r="G14626" s="809"/>
      <c r="H14626" s="809"/>
      <c r="I14626" s="809"/>
    </row>
    <row r="14627" spans="1:9">
      <c r="A14627" s="845"/>
      <c r="B14627" s="845"/>
      <c r="C14627" s="845"/>
      <c r="D14627" s="846"/>
      <c r="E14627" s="809"/>
      <c r="F14627" s="809"/>
      <c r="G14627" s="809"/>
      <c r="H14627" s="809"/>
      <c r="I14627" s="809"/>
    </row>
    <row r="14628" spans="1:9">
      <c r="A14628" s="845"/>
      <c r="B14628" s="845"/>
      <c r="C14628" s="845"/>
      <c r="D14628" s="846"/>
      <c r="E14628" s="809"/>
      <c r="F14628" s="809"/>
      <c r="G14628" s="809"/>
      <c r="H14628" s="809"/>
      <c r="I14628" s="809"/>
    </row>
    <row r="14629" spans="1:9">
      <c r="A14629" s="845"/>
      <c r="B14629" s="845"/>
      <c r="C14629" s="845"/>
      <c r="D14629" s="846"/>
      <c r="E14629" s="809"/>
      <c r="F14629" s="809"/>
      <c r="G14629" s="809"/>
      <c r="H14629" s="809"/>
      <c r="I14629" s="809"/>
    </row>
    <row r="14630" spans="1:9">
      <c r="A14630" s="845"/>
      <c r="B14630" s="845"/>
      <c r="C14630" s="845"/>
      <c r="D14630" s="846"/>
      <c r="E14630" s="809"/>
      <c r="F14630" s="809"/>
      <c r="G14630" s="809"/>
      <c r="H14630" s="809"/>
      <c r="I14630" s="809"/>
    </row>
    <row r="14631" spans="1:9">
      <c r="A14631" s="845"/>
      <c r="B14631" s="845"/>
      <c r="C14631" s="845"/>
      <c r="D14631" s="846"/>
      <c r="E14631" s="809"/>
      <c r="F14631" s="809"/>
      <c r="G14631" s="809"/>
      <c r="H14631" s="809"/>
      <c r="I14631" s="809"/>
    </row>
    <row r="14632" spans="1:9">
      <c r="A14632" s="845"/>
      <c r="B14632" s="845"/>
      <c r="C14632" s="845"/>
      <c r="D14632" s="846"/>
      <c r="E14632" s="809"/>
      <c r="F14632" s="809"/>
      <c r="G14632" s="809"/>
      <c r="H14632" s="809"/>
      <c r="I14632" s="809"/>
    </row>
    <row r="14633" spans="1:9">
      <c r="A14633" s="845"/>
      <c r="B14633" s="845"/>
      <c r="C14633" s="845"/>
      <c r="D14633" s="846"/>
      <c r="E14633" s="809"/>
      <c r="F14633" s="809"/>
      <c r="G14633" s="809"/>
      <c r="H14633" s="809"/>
      <c r="I14633" s="809"/>
    </row>
    <row r="14634" spans="1:9">
      <c r="A14634" s="845"/>
      <c r="B14634" s="845"/>
      <c r="C14634" s="845"/>
      <c r="D14634" s="846"/>
      <c r="E14634" s="809"/>
      <c r="F14634" s="809"/>
      <c r="G14634" s="809"/>
      <c r="H14634" s="809"/>
      <c r="I14634" s="809"/>
    </row>
    <row r="14635" spans="1:9">
      <c r="A14635" s="845"/>
      <c r="B14635" s="845"/>
      <c r="C14635" s="845"/>
      <c r="D14635" s="846"/>
      <c r="E14635" s="809"/>
      <c r="F14635" s="809"/>
      <c r="G14635" s="809"/>
      <c r="H14635" s="809"/>
      <c r="I14635" s="809"/>
    </row>
    <row r="14636" spans="1:9">
      <c r="A14636" s="845"/>
      <c r="B14636" s="845"/>
      <c r="C14636" s="845"/>
      <c r="D14636" s="846"/>
      <c r="E14636" s="809"/>
      <c r="F14636" s="809"/>
      <c r="G14636" s="809"/>
      <c r="H14636" s="809"/>
      <c r="I14636" s="809"/>
    </row>
    <row r="14637" spans="1:9">
      <c r="A14637" s="845"/>
      <c r="B14637" s="845"/>
      <c r="C14637" s="845"/>
      <c r="D14637" s="846"/>
      <c r="E14637" s="809"/>
      <c r="F14637" s="809"/>
      <c r="G14637" s="809"/>
      <c r="H14637" s="809"/>
      <c r="I14637" s="809"/>
    </row>
    <row r="14638" spans="1:9">
      <c r="A14638" s="845"/>
      <c r="B14638" s="845"/>
      <c r="C14638" s="845"/>
      <c r="D14638" s="846"/>
      <c r="E14638" s="809"/>
      <c r="F14638" s="809"/>
      <c r="G14638" s="809"/>
      <c r="H14638" s="809"/>
      <c r="I14638" s="809"/>
    </row>
    <row r="14639" spans="1:9">
      <c r="A14639" s="845"/>
      <c r="B14639" s="845"/>
      <c r="C14639" s="845"/>
      <c r="D14639" s="846"/>
      <c r="E14639" s="809"/>
      <c r="F14639" s="809"/>
      <c r="G14639" s="809"/>
      <c r="H14639" s="809"/>
      <c r="I14639" s="809"/>
    </row>
    <row r="14640" spans="1:9">
      <c r="A14640" s="845"/>
      <c r="B14640" s="845"/>
      <c r="C14640" s="845"/>
      <c r="D14640" s="846"/>
      <c r="E14640" s="809"/>
      <c r="F14640" s="809"/>
      <c r="G14640" s="809"/>
      <c r="H14640" s="809"/>
      <c r="I14640" s="809"/>
    </row>
    <row r="14641" spans="1:9">
      <c r="A14641" s="845"/>
      <c r="B14641" s="845"/>
      <c r="C14641" s="845"/>
      <c r="D14641" s="846"/>
      <c r="E14641" s="809"/>
      <c r="F14641" s="809"/>
      <c r="G14641" s="809"/>
      <c r="H14641" s="809"/>
      <c r="I14641" s="809"/>
    </row>
    <row r="14642" spans="1:9">
      <c r="A14642" s="845"/>
      <c r="B14642" s="845"/>
      <c r="C14642" s="845"/>
      <c r="D14642" s="846"/>
      <c r="E14642" s="809"/>
      <c r="F14642" s="809"/>
      <c r="G14642" s="809"/>
      <c r="H14642" s="809"/>
      <c r="I14642" s="809"/>
    </row>
    <row r="14643" spans="1:9">
      <c r="A14643" s="845"/>
      <c r="B14643" s="845"/>
      <c r="C14643" s="845"/>
      <c r="D14643" s="846"/>
      <c r="E14643" s="809"/>
      <c r="F14643" s="809"/>
      <c r="G14643" s="809"/>
      <c r="H14643" s="809"/>
      <c r="I14643" s="809"/>
    </row>
    <row r="14644" spans="1:9">
      <c r="A14644" s="845"/>
      <c r="B14644" s="845"/>
      <c r="C14644" s="845"/>
      <c r="D14644" s="846"/>
      <c r="E14644" s="809"/>
      <c r="F14644" s="809"/>
      <c r="G14644" s="809"/>
      <c r="H14644" s="809"/>
      <c r="I14644" s="809"/>
    </row>
    <row r="14645" spans="1:9">
      <c r="A14645" s="845"/>
      <c r="B14645" s="845"/>
      <c r="C14645" s="845"/>
      <c r="D14645" s="846"/>
      <c r="E14645" s="809"/>
      <c r="F14645" s="809"/>
      <c r="G14645" s="809"/>
      <c r="H14645" s="809"/>
      <c r="I14645" s="809"/>
    </row>
    <row r="14646" spans="1:9">
      <c r="A14646" s="845"/>
      <c r="B14646" s="845"/>
      <c r="C14646" s="845"/>
      <c r="D14646" s="846"/>
      <c r="E14646" s="809"/>
      <c r="F14646" s="809"/>
      <c r="G14646" s="809"/>
      <c r="H14646" s="809"/>
      <c r="I14646" s="809"/>
    </row>
    <row r="14647" spans="1:9">
      <c r="A14647" s="845"/>
      <c r="B14647" s="845"/>
      <c r="C14647" s="845"/>
      <c r="D14647" s="846"/>
      <c r="E14647" s="809"/>
      <c r="F14647" s="809"/>
      <c r="G14647" s="809"/>
      <c r="H14647" s="809"/>
      <c r="I14647" s="809"/>
    </row>
    <row r="14648" spans="1:9">
      <c r="A14648" s="845"/>
      <c r="B14648" s="845"/>
      <c r="C14648" s="845"/>
      <c r="D14648" s="846"/>
      <c r="E14648" s="809"/>
      <c r="F14648" s="809"/>
      <c r="G14648" s="809"/>
      <c r="H14648" s="809"/>
      <c r="I14648" s="809"/>
    </row>
    <row r="14649" spans="1:9">
      <c r="A14649" s="845"/>
      <c r="B14649" s="845"/>
      <c r="C14649" s="845"/>
      <c r="D14649" s="846"/>
      <c r="E14649" s="809"/>
      <c r="F14649" s="809"/>
      <c r="G14649" s="809"/>
      <c r="H14649" s="809"/>
      <c r="I14649" s="809"/>
    </row>
    <row r="14650" spans="1:9">
      <c r="A14650" s="845"/>
      <c r="B14650" s="845"/>
      <c r="C14650" s="845"/>
      <c r="D14650" s="846"/>
      <c r="E14650" s="809"/>
      <c r="F14650" s="809"/>
      <c r="G14650" s="809"/>
      <c r="H14650" s="809"/>
      <c r="I14650" s="809"/>
    </row>
    <row r="14651" spans="1:9">
      <c r="A14651" s="845"/>
      <c r="B14651" s="845"/>
      <c r="C14651" s="845"/>
      <c r="D14651" s="846"/>
      <c r="E14651" s="809"/>
      <c r="F14651" s="809"/>
      <c r="G14651" s="809"/>
      <c r="H14651" s="809"/>
      <c r="I14651" s="809"/>
    </row>
    <row r="14652" spans="1:9">
      <c r="A14652" s="845"/>
      <c r="B14652" s="845"/>
      <c r="C14652" s="845"/>
      <c r="D14652" s="846"/>
      <c r="E14652" s="809"/>
      <c r="F14652" s="809"/>
      <c r="G14652" s="809"/>
      <c r="H14652" s="809"/>
      <c r="I14652" s="809"/>
    </row>
    <row r="14653" spans="1:9">
      <c r="A14653" s="845"/>
      <c r="B14653" s="845"/>
      <c r="C14653" s="845"/>
      <c r="D14653" s="846"/>
      <c r="E14653" s="809"/>
      <c r="F14653" s="809"/>
      <c r="G14653" s="809"/>
      <c r="H14653" s="809"/>
      <c r="I14653" s="809"/>
    </row>
    <row r="14654" spans="1:9">
      <c r="A14654" s="845"/>
      <c r="B14654" s="845"/>
      <c r="C14654" s="845"/>
      <c r="D14654" s="846"/>
      <c r="E14654" s="809"/>
      <c r="F14654" s="809"/>
      <c r="G14654" s="809"/>
      <c r="H14654" s="809"/>
      <c r="I14654" s="809"/>
    </row>
    <row r="14655" spans="1:9">
      <c r="A14655" s="845"/>
      <c r="B14655" s="845"/>
      <c r="C14655" s="845"/>
      <c r="D14655" s="846"/>
      <c r="E14655" s="809"/>
      <c r="F14655" s="809"/>
      <c r="G14655" s="809"/>
      <c r="H14655" s="809"/>
      <c r="I14655" s="809"/>
    </row>
    <row r="14656" spans="1:9">
      <c r="A14656" s="845"/>
      <c r="B14656" s="845"/>
      <c r="C14656" s="845"/>
      <c r="D14656" s="846"/>
      <c r="E14656" s="809"/>
      <c r="F14656" s="809"/>
      <c r="G14656" s="809"/>
      <c r="H14656" s="809"/>
      <c r="I14656" s="809"/>
    </row>
    <row r="14657" spans="1:9">
      <c r="A14657" s="845"/>
      <c r="B14657" s="845"/>
      <c r="C14657" s="845"/>
      <c r="D14657" s="846"/>
      <c r="E14657" s="809"/>
      <c r="F14657" s="809"/>
      <c r="G14657" s="809"/>
      <c r="H14657" s="809"/>
      <c r="I14657" s="809"/>
    </row>
    <row r="14658" spans="1:9">
      <c r="A14658" s="845"/>
      <c r="B14658" s="845"/>
      <c r="C14658" s="845"/>
      <c r="D14658" s="846"/>
      <c r="E14658" s="809"/>
      <c r="F14658" s="809"/>
      <c r="G14658" s="809"/>
      <c r="H14658" s="809"/>
      <c r="I14658" s="809"/>
    </row>
    <row r="14659" spans="1:9">
      <c r="A14659" s="845"/>
      <c r="B14659" s="845"/>
      <c r="C14659" s="845"/>
      <c r="D14659" s="846"/>
      <c r="E14659" s="809"/>
      <c r="F14659" s="809"/>
      <c r="G14659" s="809"/>
      <c r="H14659" s="809"/>
      <c r="I14659" s="809"/>
    </row>
    <row r="14660" spans="1:9">
      <c r="A14660" s="845"/>
      <c r="B14660" s="845"/>
      <c r="C14660" s="845"/>
      <c r="D14660" s="846"/>
      <c r="E14660" s="809"/>
      <c r="F14660" s="809"/>
      <c r="G14660" s="809"/>
      <c r="H14660" s="809"/>
      <c r="I14660" s="809"/>
    </row>
    <row r="14661" spans="1:9">
      <c r="A14661" s="845"/>
      <c r="B14661" s="845"/>
      <c r="C14661" s="845"/>
      <c r="D14661" s="846"/>
      <c r="E14661" s="809"/>
      <c r="F14661" s="809"/>
      <c r="G14661" s="809"/>
      <c r="H14661" s="809"/>
      <c r="I14661" s="809"/>
    </row>
    <row r="14662" spans="1:9">
      <c r="A14662" s="845"/>
      <c r="B14662" s="845"/>
      <c r="C14662" s="845"/>
      <c r="D14662" s="846"/>
      <c r="E14662" s="809"/>
      <c r="F14662" s="809"/>
      <c r="G14662" s="809"/>
      <c r="H14662" s="809"/>
      <c r="I14662" s="809"/>
    </row>
    <row r="14663" spans="1:9">
      <c r="A14663" s="845"/>
      <c r="B14663" s="845"/>
      <c r="C14663" s="845"/>
      <c r="D14663" s="846"/>
      <c r="E14663" s="809"/>
      <c r="F14663" s="809"/>
      <c r="G14663" s="809"/>
      <c r="H14663" s="809"/>
      <c r="I14663" s="809"/>
    </row>
    <row r="14664" spans="1:9">
      <c r="A14664" s="845"/>
      <c r="B14664" s="845"/>
      <c r="C14664" s="845"/>
      <c r="D14664" s="846"/>
      <c r="E14664" s="809"/>
      <c r="F14664" s="809"/>
      <c r="G14664" s="809"/>
      <c r="H14664" s="809"/>
      <c r="I14664" s="809"/>
    </row>
    <row r="14665" spans="1:9">
      <c r="A14665" s="845"/>
      <c r="B14665" s="845"/>
      <c r="C14665" s="845"/>
      <c r="D14665" s="846"/>
      <c r="E14665" s="809"/>
      <c r="F14665" s="809"/>
      <c r="G14665" s="809"/>
      <c r="H14665" s="809"/>
      <c r="I14665" s="809"/>
    </row>
    <row r="14666" spans="1:9">
      <c r="A14666" s="845"/>
      <c r="B14666" s="845"/>
      <c r="C14666" s="845"/>
      <c r="D14666" s="846"/>
      <c r="E14666" s="809"/>
      <c r="F14666" s="809"/>
      <c r="G14666" s="809"/>
      <c r="H14666" s="809"/>
      <c r="I14666" s="809"/>
    </row>
    <row r="14667" spans="1:9">
      <c r="A14667" s="845"/>
      <c r="B14667" s="845"/>
      <c r="C14667" s="845"/>
      <c r="D14667" s="846"/>
      <c r="E14667" s="809"/>
      <c r="F14667" s="809"/>
      <c r="G14667" s="809"/>
      <c r="H14667" s="809"/>
      <c r="I14667" s="809"/>
    </row>
    <row r="14668" spans="1:9">
      <c r="A14668" s="845"/>
      <c r="B14668" s="845"/>
      <c r="C14668" s="845"/>
      <c r="D14668" s="846"/>
      <c r="E14668" s="809"/>
      <c r="F14668" s="809"/>
      <c r="G14668" s="809"/>
      <c r="H14668" s="809"/>
      <c r="I14668" s="809"/>
    </row>
    <row r="14669" spans="1:9">
      <c r="A14669" s="845"/>
      <c r="B14669" s="845"/>
      <c r="C14669" s="845"/>
      <c r="D14669" s="846"/>
      <c r="E14669" s="809"/>
      <c r="F14669" s="809"/>
      <c r="G14669" s="809"/>
      <c r="H14669" s="809"/>
      <c r="I14669" s="809"/>
    </row>
    <row r="14670" spans="1:9">
      <c r="A14670" s="845"/>
      <c r="B14670" s="845"/>
      <c r="C14670" s="845"/>
      <c r="D14670" s="846"/>
      <c r="E14670" s="809"/>
      <c r="F14670" s="809"/>
      <c r="G14670" s="809"/>
      <c r="H14670" s="809"/>
      <c r="I14670" s="809"/>
    </row>
    <row r="14671" spans="1:9">
      <c r="A14671" s="845"/>
      <c r="B14671" s="845"/>
      <c r="C14671" s="845"/>
      <c r="D14671" s="846"/>
      <c r="E14671" s="809"/>
      <c r="F14671" s="809"/>
      <c r="G14671" s="809"/>
      <c r="H14671" s="809"/>
      <c r="I14671" s="809"/>
    </row>
    <row r="14672" spans="1:9">
      <c r="A14672" s="845"/>
      <c r="B14672" s="845"/>
      <c r="C14672" s="845"/>
      <c r="D14672" s="846"/>
      <c r="E14672" s="809"/>
      <c r="F14672" s="809"/>
      <c r="G14672" s="809"/>
      <c r="H14672" s="809"/>
      <c r="I14672" s="809"/>
    </row>
    <row r="14673" spans="1:9">
      <c r="A14673" s="845"/>
      <c r="B14673" s="845"/>
      <c r="C14673" s="845"/>
      <c r="D14673" s="846"/>
      <c r="E14673" s="809"/>
      <c r="F14673" s="809"/>
      <c r="G14673" s="809"/>
      <c r="H14673" s="809"/>
      <c r="I14673" s="809"/>
    </row>
    <row r="14674" spans="1:9">
      <c r="A14674" s="845"/>
      <c r="B14674" s="845"/>
      <c r="C14674" s="845"/>
      <c r="D14674" s="846"/>
      <c r="E14674" s="809"/>
      <c r="F14674" s="809"/>
      <c r="G14674" s="809"/>
      <c r="H14674" s="809"/>
      <c r="I14674" s="809"/>
    </row>
    <row r="14675" spans="1:9">
      <c r="A14675" s="845"/>
      <c r="B14675" s="845"/>
      <c r="C14675" s="845"/>
      <c r="D14675" s="846"/>
      <c r="E14675" s="809"/>
      <c r="F14675" s="809"/>
      <c r="G14675" s="809"/>
      <c r="H14675" s="809"/>
      <c r="I14675" s="809"/>
    </row>
    <row r="14676" spans="1:9">
      <c r="A14676" s="845"/>
      <c r="B14676" s="845"/>
      <c r="C14676" s="845"/>
      <c r="D14676" s="846"/>
      <c r="E14676" s="809"/>
      <c r="F14676" s="809"/>
      <c r="G14676" s="809"/>
      <c r="H14676" s="809"/>
      <c r="I14676" s="809"/>
    </row>
    <row r="14677" spans="1:9">
      <c r="A14677" s="845"/>
      <c r="B14677" s="845"/>
      <c r="C14677" s="845"/>
      <c r="D14677" s="846"/>
      <c r="E14677" s="809"/>
      <c r="F14677" s="809"/>
      <c r="G14677" s="809"/>
      <c r="H14677" s="809"/>
      <c r="I14677" s="809"/>
    </row>
    <row r="14678" spans="1:9">
      <c r="A14678" s="845"/>
      <c r="B14678" s="845"/>
      <c r="C14678" s="845"/>
      <c r="D14678" s="846"/>
      <c r="E14678" s="809"/>
      <c r="F14678" s="809"/>
      <c r="G14678" s="809"/>
      <c r="H14678" s="809"/>
      <c r="I14678" s="809"/>
    </row>
    <row r="14679" spans="1:9">
      <c r="A14679" s="845"/>
      <c r="B14679" s="845"/>
      <c r="C14679" s="845"/>
      <c r="D14679" s="846"/>
      <c r="E14679" s="809"/>
      <c r="F14679" s="809"/>
      <c r="G14679" s="809"/>
      <c r="H14679" s="809"/>
      <c r="I14679" s="809"/>
    </row>
    <row r="14680" spans="1:9">
      <c r="A14680" s="845"/>
      <c r="B14680" s="845"/>
      <c r="C14680" s="845"/>
      <c r="D14680" s="846"/>
      <c r="E14680" s="809"/>
      <c r="F14680" s="809"/>
      <c r="G14680" s="809"/>
      <c r="H14680" s="809"/>
      <c r="I14680" s="809"/>
    </row>
    <row r="14681" spans="1:9">
      <c r="A14681" s="845"/>
      <c r="B14681" s="845"/>
      <c r="C14681" s="845"/>
      <c r="D14681" s="846"/>
      <c r="E14681" s="809"/>
      <c r="F14681" s="809"/>
      <c r="G14681" s="809"/>
      <c r="H14681" s="809"/>
      <c r="I14681" s="809"/>
    </row>
    <row r="14682" spans="1:9">
      <c r="A14682" s="845"/>
      <c r="B14682" s="845"/>
      <c r="C14682" s="845"/>
      <c r="D14682" s="846"/>
      <c r="E14682" s="809"/>
      <c r="F14682" s="809"/>
      <c r="G14682" s="809"/>
      <c r="H14682" s="809"/>
      <c r="I14682" s="809"/>
    </row>
    <row r="14683" spans="1:9">
      <c r="A14683" s="845"/>
      <c r="B14683" s="845"/>
      <c r="C14683" s="845"/>
      <c r="D14683" s="846"/>
      <c r="E14683" s="809"/>
      <c r="F14683" s="809"/>
      <c r="G14683" s="809"/>
      <c r="H14683" s="809"/>
      <c r="I14683" s="809"/>
    </row>
    <row r="14684" spans="1:9">
      <c r="A14684" s="845"/>
      <c r="B14684" s="845"/>
      <c r="C14684" s="845"/>
      <c r="D14684" s="846"/>
      <c r="E14684" s="809"/>
      <c r="F14684" s="809"/>
      <c r="G14684" s="809"/>
      <c r="H14684" s="809"/>
      <c r="I14684" s="809"/>
    </row>
    <row r="14685" spans="1:9">
      <c r="A14685" s="845"/>
      <c r="B14685" s="845"/>
      <c r="C14685" s="845"/>
      <c r="D14685" s="846"/>
      <c r="E14685" s="809"/>
      <c r="F14685" s="809"/>
      <c r="G14685" s="809"/>
      <c r="H14685" s="809"/>
      <c r="I14685" s="809"/>
    </row>
    <row r="14686" spans="1:9">
      <c r="A14686" s="845"/>
      <c r="B14686" s="845"/>
      <c r="C14686" s="845"/>
      <c r="D14686" s="846"/>
      <c r="E14686" s="809"/>
      <c r="F14686" s="809"/>
      <c r="G14686" s="809"/>
      <c r="H14686" s="809"/>
      <c r="I14686" s="809"/>
    </row>
    <row r="14687" spans="1:9">
      <c r="A14687" s="845"/>
      <c r="B14687" s="845"/>
      <c r="C14687" s="845"/>
      <c r="D14687" s="846"/>
      <c r="E14687" s="809"/>
      <c r="F14687" s="809"/>
      <c r="G14687" s="809"/>
      <c r="H14687" s="809"/>
      <c r="I14687" s="809"/>
    </row>
    <row r="14688" spans="1:9">
      <c r="A14688" s="845"/>
      <c r="B14688" s="845"/>
      <c r="C14688" s="845"/>
      <c r="D14688" s="846"/>
      <c r="E14688" s="809"/>
      <c r="F14688" s="809"/>
      <c r="G14688" s="809"/>
      <c r="H14688" s="809"/>
      <c r="I14688" s="809"/>
    </row>
    <row r="14689" spans="1:9">
      <c r="A14689" s="845"/>
      <c r="B14689" s="845"/>
      <c r="C14689" s="845"/>
      <c r="D14689" s="846"/>
      <c r="E14689" s="809"/>
      <c r="F14689" s="809"/>
      <c r="G14689" s="809"/>
      <c r="H14689" s="809"/>
      <c r="I14689" s="809"/>
    </row>
    <row r="14690" spans="1:9">
      <c r="A14690" s="845"/>
      <c r="B14690" s="845"/>
      <c r="C14690" s="845"/>
      <c r="D14690" s="846"/>
      <c r="E14690" s="809"/>
      <c r="F14690" s="809"/>
      <c r="G14690" s="809"/>
      <c r="H14690" s="809"/>
      <c r="I14690" s="809"/>
    </row>
    <row r="14691" spans="1:9">
      <c r="A14691" s="845"/>
      <c r="B14691" s="845"/>
      <c r="C14691" s="845"/>
      <c r="D14691" s="846"/>
      <c r="E14691" s="809"/>
      <c r="F14691" s="809"/>
      <c r="G14691" s="809"/>
      <c r="H14691" s="809"/>
      <c r="I14691" s="809"/>
    </row>
    <row r="14692" spans="1:9">
      <c r="A14692" s="845"/>
      <c r="B14692" s="845"/>
      <c r="C14692" s="845"/>
      <c r="D14692" s="846"/>
      <c r="E14692" s="809"/>
      <c r="F14692" s="809"/>
      <c r="G14692" s="809"/>
      <c r="H14692" s="809"/>
      <c r="I14692" s="809"/>
    </row>
    <row r="14693" spans="1:9">
      <c r="A14693" s="845"/>
      <c r="B14693" s="845"/>
      <c r="C14693" s="845"/>
      <c r="D14693" s="846"/>
      <c r="E14693" s="809"/>
      <c r="F14693" s="809"/>
      <c r="G14693" s="809"/>
      <c r="H14693" s="809"/>
      <c r="I14693" s="809"/>
    </row>
    <row r="14694" spans="1:9">
      <c r="A14694" s="845"/>
      <c r="B14694" s="845"/>
      <c r="C14694" s="845"/>
      <c r="D14694" s="846"/>
      <c r="E14694" s="809"/>
      <c r="F14694" s="809"/>
      <c r="G14694" s="809"/>
      <c r="H14694" s="809"/>
      <c r="I14694" s="809"/>
    </row>
  </sheetData>
  <mergeCells count="1103">
    <mergeCell ref="A6421:D6421"/>
    <mergeCell ref="A6422:C6422"/>
    <mergeCell ref="A6345:C6345"/>
    <mergeCell ref="A6346:C6346"/>
    <mergeCell ref="A6592:D6592"/>
    <mergeCell ref="A6593:C6593"/>
    <mergeCell ref="A6542:D6542"/>
    <mergeCell ref="A6543:C6543"/>
    <mergeCell ref="A6544:C6544"/>
    <mergeCell ref="A6762:D6762"/>
    <mergeCell ref="A6763:C6763"/>
    <mergeCell ref="A6682:C6682"/>
    <mergeCell ref="A6725:D6725"/>
    <mergeCell ref="A6726:C6726"/>
    <mergeCell ref="A6730:D6730"/>
    <mergeCell ref="A6731:C6731"/>
    <mergeCell ref="A6748:C6748"/>
    <mergeCell ref="A6754:D6754"/>
    <mergeCell ref="A6652:D6652"/>
    <mergeCell ref="A6559:D6559"/>
    <mergeCell ref="A6560:C6560"/>
    <mergeCell ref="A6568:D6568"/>
    <mergeCell ref="A6569:C6569"/>
    <mergeCell ref="A6570:C6570"/>
    <mergeCell ref="A6574:D6574"/>
    <mergeCell ref="A6575:C6575"/>
    <mergeCell ref="A6586:D6586"/>
    <mergeCell ref="A6587:C6587"/>
    <mergeCell ref="A6596:D6596"/>
    <mergeCell ref="A6597:C6597"/>
    <mergeCell ref="A6600:D6600"/>
    <mergeCell ref="A6601:C6601"/>
    <mergeCell ref="A5247:D5247"/>
    <mergeCell ref="A5248:C5248"/>
    <mergeCell ref="A5249:C5249"/>
    <mergeCell ref="A5252:D5252"/>
    <mergeCell ref="A5253:C5253"/>
    <mergeCell ref="A5342:C5342"/>
    <mergeCell ref="A2:D2"/>
    <mergeCell ref="A3:D3"/>
    <mergeCell ref="A4:D4"/>
    <mergeCell ref="A5:D5"/>
    <mergeCell ref="A5151:C5151"/>
    <mergeCell ref="A4925:D4925"/>
    <mergeCell ref="A4931:D4931"/>
    <mergeCell ref="A5433:D5433"/>
    <mergeCell ref="A5434:C5434"/>
    <mergeCell ref="A5457:D5457"/>
    <mergeCell ref="A5458:C5458"/>
    <mergeCell ref="A5335:D5335"/>
    <mergeCell ref="A5336:C5336"/>
    <mergeCell ref="A5341:D5341"/>
    <mergeCell ref="A5381:C5381"/>
    <mergeCell ref="A5392:D5392"/>
    <mergeCell ref="A5393:C5393"/>
    <mergeCell ref="A5398:D5398"/>
    <mergeCell ref="A5400:C5400"/>
    <mergeCell ref="A5405:C5405"/>
    <mergeCell ref="A5412:D5412"/>
    <mergeCell ref="A5413:C5413"/>
    <mergeCell ref="A5416:D5416"/>
    <mergeCell ref="A5418:C5418"/>
    <mergeCell ref="A5421:D5421"/>
    <mergeCell ref="A5422:C5422"/>
    <mergeCell ref="A5521:D5521"/>
    <mergeCell ref="A5522:C5522"/>
    <mergeCell ref="A5525:D5525"/>
    <mergeCell ref="A5367:D5367"/>
    <mergeCell ref="A5368:C5368"/>
    <mergeCell ref="A5369:C5369"/>
    <mergeCell ref="A5373:D5373"/>
    <mergeCell ref="A5374:C5374"/>
    <mergeCell ref="A5379:D5379"/>
    <mergeCell ref="A5380:C5380"/>
    <mergeCell ref="A5564:D5564"/>
    <mergeCell ref="A5565:C5565"/>
    <mergeCell ref="A5597:C5597"/>
    <mergeCell ref="A5547:D5547"/>
    <mergeCell ref="A5548:C5548"/>
    <mergeCell ref="A5551:D5551"/>
    <mergeCell ref="A5552:C5552"/>
    <mergeCell ref="A5559:D5559"/>
    <mergeCell ref="A5560:C5560"/>
    <mergeCell ref="A5577:D5577"/>
    <mergeCell ref="A5578:C5578"/>
    <mergeCell ref="A5584:D5584"/>
    <mergeCell ref="A5585:C5585"/>
    <mergeCell ref="A5385:D5385"/>
    <mergeCell ref="A5386:C5386"/>
    <mergeCell ref="A5399:C5399"/>
    <mergeCell ref="A5403:D5403"/>
    <mergeCell ref="A5404:C5404"/>
    <mergeCell ref="A5417:C5417"/>
    <mergeCell ref="A5539:C5539"/>
    <mergeCell ref="A5568:D5568"/>
    <mergeCell ref="A5569:C5569"/>
    <mergeCell ref="A5869:D5869"/>
    <mergeCell ref="A5870:C5870"/>
    <mergeCell ref="A5871:C5871"/>
    <mergeCell ref="A5489:C5489"/>
    <mergeCell ref="A5469:C5469"/>
    <mergeCell ref="A5596:D5596"/>
    <mergeCell ref="A5607:C5607"/>
    <mergeCell ref="A5620:D5620"/>
    <mergeCell ref="A5621:C5621"/>
    <mergeCell ref="A5641:D5641"/>
    <mergeCell ref="A5642:C5642"/>
    <mergeCell ref="A5589:D5589"/>
    <mergeCell ref="A5590:C5590"/>
    <mergeCell ref="A5591:C5591"/>
    <mergeCell ref="A5608:C5608"/>
    <mergeCell ref="A5613:D5613"/>
    <mergeCell ref="A5614:C5614"/>
    <mergeCell ref="A5615:C5615"/>
    <mergeCell ref="A5625:D5625"/>
    <mergeCell ref="A5626:C5626"/>
    <mergeCell ref="A5627:C5627"/>
    <mergeCell ref="A5632:D5632"/>
    <mergeCell ref="A5633:C5633"/>
    <mergeCell ref="A5606:D5606"/>
    <mergeCell ref="A5488:D5488"/>
    <mergeCell ref="A5500:D5500"/>
    <mergeCell ref="A5501:C5501"/>
    <mergeCell ref="A5508:D5508"/>
    <mergeCell ref="A5509:C5509"/>
    <mergeCell ref="A5510:C5510"/>
    <mergeCell ref="A5513:D5513"/>
    <mergeCell ref="A5514:C5514"/>
    <mergeCell ref="A5999:D5999"/>
    <mergeCell ref="A6000:C6000"/>
    <mergeCell ref="A6026:C6026"/>
    <mergeCell ref="A6015:C6015"/>
    <mergeCell ref="A6025:D6025"/>
    <mergeCell ref="A6035:D6035"/>
    <mergeCell ref="A6036:C6036"/>
    <mergeCell ref="A6046:D6046"/>
    <mergeCell ref="A6047:C6047"/>
    <mergeCell ref="A6055:D6055"/>
    <mergeCell ref="A6020:C6020"/>
    <mergeCell ref="A6030:D6030"/>
    <mergeCell ref="A6031:C6031"/>
    <mergeCell ref="A6032:C6032"/>
    <mergeCell ref="A6037:C6037"/>
    <mergeCell ref="A5877:D5877"/>
    <mergeCell ref="A5878:C5878"/>
    <mergeCell ref="A5886:D5886"/>
    <mergeCell ref="A5887:C5887"/>
    <mergeCell ref="A5976:C5976"/>
    <mergeCell ref="A6041:C6041"/>
    <mergeCell ref="A6040:D6040"/>
    <mergeCell ref="A5903:D5903"/>
    <mergeCell ref="A5904:C5904"/>
    <mergeCell ref="A5910:D5910"/>
    <mergeCell ref="A5911:C5911"/>
    <mergeCell ref="A5915:D5915"/>
    <mergeCell ref="A5916:C5916"/>
    <mergeCell ref="A5919:D5919"/>
    <mergeCell ref="A5920:C5920"/>
    <mergeCell ref="A6014:D6014"/>
    <mergeCell ref="A6016:C6016"/>
    <mergeCell ref="A6607:D6607"/>
    <mergeCell ref="A6608:C6608"/>
    <mergeCell ref="A5928:D5928"/>
    <mergeCell ref="A5929:C5929"/>
    <mergeCell ref="A5938:D5938"/>
    <mergeCell ref="A5939:C5939"/>
    <mergeCell ref="A5943:D5943"/>
    <mergeCell ref="A5944:C5944"/>
    <mergeCell ref="A6056:C6056"/>
    <mergeCell ref="A6060:D6060"/>
    <mergeCell ref="A6061:C6061"/>
    <mergeCell ref="A6062:C6062"/>
    <mergeCell ref="A6068:D6068"/>
    <mergeCell ref="A6069:C6069"/>
    <mergeCell ref="A6070:C6070"/>
    <mergeCell ref="A6077:D6077"/>
    <mergeCell ref="A6078:C6078"/>
    <mergeCell ref="A6084:D6084"/>
    <mergeCell ref="A6085:C6085"/>
    <mergeCell ref="A5964:D5964"/>
    <mergeCell ref="A5965:C5965"/>
    <mergeCell ref="A5974:D5974"/>
    <mergeCell ref="A5975:C5975"/>
    <mergeCell ref="A5985:D5985"/>
    <mergeCell ref="A5986:C5986"/>
    <mergeCell ref="A5987:C5987"/>
    <mergeCell ref="A5994:D5994"/>
    <mergeCell ref="A5995:C5995"/>
    <mergeCell ref="A6001:C6001"/>
    <mergeCell ref="A6005:D6005"/>
    <mergeCell ref="A6006:C6006"/>
    <mergeCell ref="A6007:C6007"/>
    <mergeCell ref="A1:D1"/>
    <mergeCell ref="A3247:D3247"/>
    <mergeCell ref="A3248:D3248"/>
    <mergeCell ref="A3249:D3249"/>
    <mergeCell ref="A3250:D3250"/>
    <mergeCell ref="A3251:D3251"/>
    <mergeCell ref="A3252:D3252"/>
    <mergeCell ref="A3253:D3253"/>
    <mergeCell ref="A3254:D3254"/>
    <mergeCell ref="A3474:B3474"/>
    <mergeCell ref="C3474:D3474"/>
    <mergeCell ref="A3475:B3475"/>
    <mergeCell ref="C3475:D3475"/>
    <mergeCell ref="A3476:C3476"/>
    <mergeCell ref="A3477:C3477"/>
    <mergeCell ref="A3494:D3494"/>
    <mergeCell ref="A3495:C3495"/>
    <mergeCell ref="A3498:D3498"/>
    <mergeCell ref="A3499:C3499"/>
    <mergeCell ref="A3500:C3500"/>
    <mergeCell ref="A3508:D3508"/>
    <mergeCell ref="A3509:C3509"/>
    <mergeCell ref="A3521:D3521"/>
    <mergeCell ref="A3522:C3522"/>
    <mergeCell ref="A3523:C3523"/>
    <mergeCell ref="A3526:D3526"/>
    <mergeCell ref="A3527:C3527"/>
    <mergeCell ref="A3531:D3531"/>
    <mergeCell ref="A3532:C3532"/>
    <mergeCell ref="A3535:D3535"/>
    <mergeCell ref="A3536:C3536"/>
    <mergeCell ref="A3537:C3537"/>
    <mergeCell ref="A3555:D3555"/>
    <mergeCell ref="A3556:C3556"/>
    <mergeCell ref="A3561:D3561"/>
    <mergeCell ref="A3562:C3562"/>
    <mergeCell ref="A3573:D3573"/>
    <mergeCell ref="A3574:C3574"/>
    <mergeCell ref="A3575:C3575"/>
    <mergeCell ref="A3579:D3579"/>
    <mergeCell ref="A3580:C3580"/>
    <mergeCell ref="A3583:D3583"/>
    <mergeCell ref="A3584:C3584"/>
    <mergeCell ref="A3593:D3593"/>
    <mergeCell ref="A3594:C3594"/>
    <mergeCell ref="A3599:D3599"/>
    <mergeCell ref="A3600:C3600"/>
    <mergeCell ref="A3611:D3611"/>
    <mergeCell ref="A3612:C3612"/>
    <mergeCell ref="A3616:D3616"/>
    <mergeCell ref="A3617:C3617"/>
    <mergeCell ref="A3618:C3618"/>
    <mergeCell ref="A3629:D3629"/>
    <mergeCell ref="A3630:C3630"/>
    <mergeCell ref="A3635:D3635"/>
    <mergeCell ref="A3636:C3636"/>
    <mergeCell ref="A3639:D3639"/>
    <mergeCell ref="A3640:C3640"/>
    <mergeCell ref="A3643:D3643"/>
    <mergeCell ref="A3644:C3644"/>
    <mergeCell ref="A3647:D3647"/>
    <mergeCell ref="A3648:C3648"/>
    <mergeCell ref="A3651:D3651"/>
    <mergeCell ref="A3652:C3652"/>
    <mergeCell ref="A3655:D3655"/>
    <mergeCell ref="A3656:C3656"/>
    <mergeCell ref="A3660:D3660"/>
    <mergeCell ref="A3661:C3661"/>
    <mergeCell ref="A3662:C3662"/>
    <mergeCell ref="A3666:D3666"/>
    <mergeCell ref="A3667:C3667"/>
    <mergeCell ref="A3670:D3670"/>
    <mergeCell ref="A3671:C3671"/>
    <mergeCell ref="A3674:D3674"/>
    <mergeCell ref="A3675:C3675"/>
    <mergeCell ref="A3678:D3678"/>
    <mergeCell ref="A3679:C3679"/>
    <mergeCell ref="A3680:C3680"/>
    <mergeCell ref="A3686:D3686"/>
    <mergeCell ref="A3687:C3687"/>
    <mergeCell ref="A3688:C3688"/>
    <mergeCell ref="A3692:D3692"/>
    <mergeCell ref="A3693:C3693"/>
    <mergeCell ref="A3696:D3696"/>
    <mergeCell ref="A3697:C3697"/>
    <mergeCell ref="A3701:D3701"/>
    <mergeCell ref="A3702:C3702"/>
    <mergeCell ref="A3706:D3706"/>
    <mergeCell ref="A3707:C3707"/>
    <mergeCell ref="A3710:D3710"/>
    <mergeCell ref="A3711:C3711"/>
    <mergeCell ref="A3712:C3712"/>
    <mergeCell ref="A3718:D3718"/>
    <mergeCell ref="A3719:C3719"/>
    <mergeCell ref="A3722:D3722"/>
    <mergeCell ref="A3723:C3723"/>
    <mergeCell ref="A3724:C3724"/>
    <mergeCell ref="A3728:D3728"/>
    <mergeCell ref="A3729:C3729"/>
    <mergeCell ref="A3736:D3736"/>
    <mergeCell ref="A3737:C3737"/>
    <mergeCell ref="A3740:D3740"/>
    <mergeCell ref="A3741:C3741"/>
    <mergeCell ref="A3742:C3742"/>
    <mergeCell ref="A3747:D3747"/>
    <mergeCell ref="A3748:C3748"/>
    <mergeCell ref="A3749:C3749"/>
    <mergeCell ref="A3752:D3752"/>
    <mergeCell ref="A3753:C3753"/>
    <mergeCell ref="A3758:D3758"/>
    <mergeCell ref="A3759:C3759"/>
    <mergeCell ref="A3766:D3766"/>
    <mergeCell ref="A3767:C3767"/>
    <mergeCell ref="A3770:D3770"/>
    <mergeCell ref="A3771:C3771"/>
    <mergeCell ref="A3774:D3774"/>
    <mergeCell ref="A3775:C3775"/>
    <mergeCell ref="A3776:C3776"/>
    <mergeCell ref="A3779:D3779"/>
    <mergeCell ref="A3780:C3780"/>
    <mergeCell ref="A3783:D3783"/>
    <mergeCell ref="A3784:C3784"/>
    <mergeCell ref="A3785:C3785"/>
    <mergeCell ref="A3788:D3788"/>
    <mergeCell ref="A3789:C3789"/>
    <mergeCell ref="A3793:D3793"/>
    <mergeCell ref="A3794:C3794"/>
    <mergeCell ref="A3795:C3795"/>
    <mergeCell ref="A3798:D3798"/>
    <mergeCell ref="A3799:C3799"/>
    <mergeCell ref="A3803:D3803"/>
    <mergeCell ref="A3804:C3804"/>
    <mergeCell ref="A3808:D3808"/>
    <mergeCell ref="A3809:C3809"/>
    <mergeCell ref="A3810:C3810"/>
    <mergeCell ref="A3813:D3813"/>
    <mergeCell ref="A3814:C3814"/>
    <mergeCell ref="A3815:C3815"/>
    <mergeCell ref="A3823:D3823"/>
    <mergeCell ref="A3824:C3824"/>
    <mergeCell ref="A3825:C3825"/>
    <mergeCell ref="A3828:D3828"/>
    <mergeCell ref="A3829:C3829"/>
    <mergeCell ref="A3832:D3832"/>
    <mergeCell ref="A3833:C3833"/>
    <mergeCell ref="A3836:D3836"/>
    <mergeCell ref="A3837:C3837"/>
    <mergeCell ref="A3841:D3841"/>
    <mergeCell ref="A3842:C3842"/>
    <mergeCell ref="A3845:D3845"/>
    <mergeCell ref="A3846:C3846"/>
    <mergeCell ref="A3847:C3847"/>
    <mergeCell ref="A3852:D3852"/>
    <mergeCell ref="A3853:C3853"/>
    <mergeCell ref="A3858:D3858"/>
    <mergeCell ref="A3859:C3859"/>
    <mergeCell ref="A3864:D3864"/>
    <mergeCell ref="A3865:C3865"/>
    <mergeCell ref="A3870:D3870"/>
    <mergeCell ref="A3871:C3871"/>
    <mergeCell ref="A3876:D3876"/>
    <mergeCell ref="A3877:C3877"/>
    <mergeCell ref="A3883:D3883"/>
    <mergeCell ref="A3884:C3884"/>
    <mergeCell ref="A3885:C3885"/>
    <mergeCell ref="A3890:D3890"/>
    <mergeCell ref="A3891:C3891"/>
    <mergeCell ref="A3894:D3894"/>
    <mergeCell ref="A3895:C3895"/>
    <mergeCell ref="A3898:D3898"/>
    <mergeCell ref="A3899:C3899"/>
    <mergeCell ref="A3900:C3900"/>
    <mergeCell ref="A3912:D3912"/>
    <mergeCell ref="A3913:C3913"/>
    <mergeCell ref="A3914:C3914"/>
    <mergeCell ref="A3917:D3917"/>
    <mergeCell ref="A3918:C3918"/>
    <mergeCell ref="A3921:D3921"/>
    <mergeCell ref="A3922:C3922"/>
    <mergeCell ref="A3931:D3931"/>
    <mergeCell ref="A3932:C3932"/>
    <mergeCell ref="A3936:D3936"/>
    <mergeCell ref="A3937:C3937"/>
    <mergeCell ref="A3938:C3938"/>
    <mergeCell ref="A3945:D3945"/>
    <mergeCell ref="A3946:C3946"/>
    <mergeCell ref="A3953:D3953"/>
    <mergeCell ref="A3954:C3954"/>
    <mergeCell ref="A3958:D3958"/>
    <mergeCell ref="A3959:C3959"/>
    <mergeCell ref="A3966:D3966"/>
    <mergeCell ref="A3967:C3967"/>
    <mergeCell ref="A3971:D3971"/>
    <mergeCell ref="A3972:C3972"/>
    <mergeCell ref="A3975:D3975"/>
    <mergeCell ref="A3976:C3976"/>
    <mergeCell ref="A3977:C3977"/>
    <mergeCell ref="A3981:D3981"/>
    <mergeCell ref="A3982:C3982"/>
    <mergeCell ref="A3983:C3983"/>
    <mergeCell ref="A3986:D3986"/>
    <mergeCell ref="A3987:C3987"/>
    <mergeCell ref="A3988:C3988"/>
    <mergeCell ref="A3995:D3995"/>
    <mergeCell ref="A3996:C3996"/>
    <mergeCell ref="A4005:D4005"/>
    <mergeCell ref="A4006:C4006"/>
    <mergeCell ref="A4007:C4007"/>
    <mergeCell ref="A4013:D4013"/>
    <mergeCell ref="A4014:C4014"/>
    <mergeCell ref="A4020:D4020"/>
    <mergeCell ref="A4021:C4021"/>
    <mergeCell ref="A4027:D4027"/>
    <mergeCell ref="A4028:C4028"/>
    <mergeCell ref="A4031:D4031"/>
    <mergeCell ref="A4032:C4032"/>
    <mergeCell ref="A4035:D4035"/>
    <mergeCell ref="A4036:C4036"/>
    <mergeCell ref="A4039:D4039"/>
    <mergeCell ref="A4040:C4040"/>
    <mergeCell ref="A4052:D4052"/>
    <mergeCell ref="A4053:C4053"/>
    <mergeCell ref="A4063:D4063"/>
    <mergeCell ref="A4064:C4064"/>
    <mergeCell ref="A4070:D4070"/>
    <mergeCell ref="A4071:C4071"/>
    <mergeCell ref="A4074:D4074"/>
    <mergeCell ref="A4075:C4075"/>
    <mergeCell ref="A4078:D4078"/>
    <mergeCell ref="A4079:C4079"/>
    <mergeCell ref="A4090:D4090"/>
    <mergeCell ref="A4091:C4091"/>
    <mergeCell ref="A4099:D4099"/>
    <mergeCell ref="A4100:C4100"/>
    <mergeCell ref="A4103:D4103"/>
    <mergeCell ref="A4104:C4104"/>
    <mergeCell ref="A4143:D4143"/>
    <mergeCell ref="A4144:C4144"/>
    <mergeCell ref="A4147:D4147"/>
    <mergeCell ref="A4148:C4148"/>
    <mergeCell ref="A4160:D4160"/>
    <mergeCell ref="A4161:C4161"/>
    <mergeCell ref="A4188:D4188"/>
    <mergeCell ref="A4189:C4189"/>
    <mergeCell ref="A4192:D4192"/>
    <mergeCell ref="A4193:C4193"/>
    <mergeCell ref="A4196:D4196"/>
    <mergeCell ref="A4197:C4197"/>
    <mergeCell ref="A4198:C4198"/>
    <mergeCell ref="A4202:D4202"/>
    <mergeCell ref="A4203:C4203"/>
    <mergeCell ref="A4206:D4206"/>
    <mergeCell ref="A4207:C4207"/>
    <mergeCell ref="A4208:C4208"/>
    <mergeCell ref="A4211:D4211"/>
    <mergeCell ref="A4212:C4212"/>
    <mergeCell ref="A4217:D4217"/>
    <mergeCell ref="A4218:C4218"/>
    <mergeCell ref="A4222:D4222"/>
    <mergeCell ref="A4223:C4223"/>
    <mergeCell ref="A4224:C4224"/>
    <mergeCell ref="A4232:D4232"/>
    <mergeCell ref="A4233:C4233"/>
    <mergeCell ref="A4236:D4236"/>
    <mergeCell ref="A4237:C4237"/>
    <mergeCell ref="A4238:C4238"/>
    <mergeCell ref="A4241:D4241"/>
    <mergeCell ref="A4242:C4242"/>
    <mergeCell ref="A4243:C4243"/>
    <mergeCell ref="A4248:D4248"/>
    <mergeCell ref="A4249:C4249"/>
    <mergeCell ref="A4253:D4253"/>
    <mergeCell ref="A4254:C4254"/>
    <mergeCell ref="A4258:D4258"/>
    <mergeCell ref="A4259:C4259"/>
    <mergeCell ref="A4263:D4263"/>
    <mergeCell ref="A4264:C4264"/>
    <mergeCell ref="A4265:C4265"/>
    <mergeCell ref="A4268:D4268"/>
    <mergeCell ref="A4269:C4269"/>
    <mergeCell ref="A4272:D4272"/>
    <mergeCell ref="A4273:C4273"/>
    <mergeCell ref="A4278:D4278"/>
    <mergeCell ref="A4279:C4279"/>
    <mergeCell ref="A4282:D4282"/>
    <mergeCell ref="A4283:C4283"/>
    <mergeCell ref="A4284:C4284"/>
    <mergeCell ref="A4287:D4287"/>
    <mergeCell ref="A4288:C4288"/>
    <mergeCell ref="A4289:C4289"/>
    <mergeCell ref="A4292:D4292"/>
    <mergeCell ref="A4293:C4293"/>
    <mergeCell ref="A4300:D4300"/>
    <mergeCell ref="A4301:C4301"/>
    <mergeCell ref="A4304:D4304"/>
    <mergeCell ref="A4305:C4305"/>
    <mergeCell ref="A4309:D4309"/>
    <mergeCell ref="A4310:C4310"/>
    <mergeCell ref="A4314:D4314"/>
    <mergeCell ref="A4315:C4315"/>
    <mergeCell ref="A4316:C4316"/>
    <mergeCell ref="A4320:D4320"/>
    <mergeCell ref="A4321:C4321"/>
    <mergeCell ref="A4324:D4324"/>
    <mergeCell ref="A4325:C4325"/>
    <mergeCell ref="A4328:D4328"/>
    <mergeCell ref="A4329:C4329"/>
    <mergeCell ref="A4334:D4334"/>
    <mergeCell ref="A4335:C4335"/>
    <mergeCell ref="A4338:D4338"/>
    <mergeCell ref="A4339:C4339"/>
    <mergeCell ref="A4340:C4340"/>
    <mergeCell ref="A4350:D4350"/>
    <mergeCell ref="A4351:C4351"/>
    <mergeCell ref="A4360:D4360"/>
    <mergeCell ref="A4361:C4361"/>
    <mergeCell ref="A4371:D4371"/>
    <mergeCell ref="A4372:C4372"/>
    <mergeCell ref="A4373:C4373"/>
    <mergeCell ref="A4380:D4380"/>
    <mergeCell ref="A4381:C4381"/>
    <mergeCell ref="A4396:D4396"/>
    <mergeCell ref="A4397:C4397"/>
    <mergeCell ref="A4404:D4404"/>
    <mergeCell ref="A4405:C4405"/>
    <mergeCell ref="A4412:D4412"/>
    <mergeCell ref="A4413:C4413"/>
    <mergeCell ref="A4414:C4414"/>
    <mergeCell ref="A4428:D4428"/>
    <mergeCell ref="A4429:C4429"/>
    <mergeCell ref="A4433:D4433"/>
    <mergeCell ref="A4434:C4434"/>
    <mergeCell ref="A4438:D4438"/>
    <mergeCell ref="A4439:C4439"/>
    <mergeCell ref="A4444:D4444"/>
    <mergeCell ref="A4445:C4445"/>
    <mergeCell ref="A4471:D4471"/>
    <mergeCell ref="A4472:C4472"/>
    <mergeCell ref="A4475:D4475"/>
    <mergeCell ref="A4476:C4476"/>
    <mergeCell ref="A4484:D4484"/>
    <mergeCell ref="A4485:C4485"/>
    <mergeCell ref="A4489:D4489"/>
    <mergeCell ref="A4490:C4490"/>
    <mergeCell ref="A4491:C4491"/>
    <mergeCell ref="A4500:D4500"/>
    <mergeCell ref="A4501:C4501"/>
    <mergeCell ref="A4505:D4505"/>
    <mergeCell ref="A4506:C4506"/>
    <mergeCell ref="A4507:C4507"/>
    <mergeCell ref="A4512:D4512"/>
    <mergeCell ref="A4513:C4513"/>
    <mergeCell ref="A4519:D4519"/>
    <mergeCell ref="A4520:C4520"/>
    <mergeCell ref="A4521:C4521"/>
    <mergeCell ref="A4526:D4526"/>
    <mergeCell ref="A4527:C4527"/>
    <mergeCell ref="A4580:D4580"/>
    <mergeCell ref="A4581:C4581"/>
    <mergeCell ref="A4593:D4593"/>
    <mergeCell ref="A4594:C4594"/>
    <mergeCell ref="A4611:D4611"/>
    <mergeCell ref="A4612:C4612"/>
    <mergeCell ref="A4617:D4617"/>
    <mergeCell ref="A4618:C4618"/>
    <mergeCell ref="A4619:C4619"/>
    <mergeCell ref="A4624:D4624"/>
    <mergeCell ref="A4625:C4625"/>
    <mergeCell ref="A4632:D4632"/>
    <mergeCell ref="A4633:C4633"/>
    <mergeCell ref="A4641:D4641"/>
    <mergeCell ref="A4642:C4642"/>
    <mergeCell ref="A4643:C4643"/>
    <mergeCell ref="A4654:D4654"/>
    <mergeCell ref="A4655:C4655"/>
    <mergeCell ref="A4666:D4666"/>
    <mergeCell ref="A4667:C4667"/>
    <mergeCell ref="A4676:D4676"/>
    <mergeCell ref="A4677:C4677"/>
    <mergeCell ref="A4678:C4678"/>
    <mergeCell ref="A4681:D4681"/>
    <mergeCell ref="A4682:C4682"/>
    <mergeCell ref="A4683:C4683"/>
    <mergeCell ref="A4691:D4691"/>
    <mergeCell ref="A4692:C4692"/>
    <mergeCell ref="A4697:D4697"/>
    <mergeCell ref="A4698:C4698"/>
    <mergeCell ref="A4701:D4701"/>
    <mergeCell ref="A4702:C4702"/>
    <mergeCell ref="A4703:C4703"/>
    <mergeCell ref="A4706:D4706"/>
    <mergeCell ref="A4707:C4707"/>
    <mergeCell ref="A4723:D4723"/>
    <mergeCell ref="A4724:C4724"/>
    <mergeCell ref="A4733:D4733"/>
    <mergeCell ref="A4734:C4734"/>
    <mergeCell ref="A4735:C4735"/>
    <mergeCell ref="A4742:D4742"/>
    <mergeCell ref="A4743:C4743"/>
    <mergeCell ref="A4746:D4746"/>
    <mergeCell ref="A4747:C4747"/>
    <mergeCell ref="A4757:D4757"/>
    <mergeCell ref="A4758:C4758"/>
    <mergeCell ref="A4761:D4761"/>
    <mergeCell ref="A4762:C4762"/>
    <mergeCell ref="A4771:D4771"/>
    <mergeCell ref="A4772:C4772"/>
    <mergeCell ref="A4777:D4777"/>
    <mergeCell ref="A4778:C4778"/>
    <mergeCell ref="A4786:D4786"/>
    <mergeCell ref="A4787:C4787"/>
    <mergeCell ref="A4791:D4791"/>
    <mergeCell ref="A4792:C4792"/>
    <mergeCell ref="A4795:D4795"/>
    <mergeCell ref="A4796:C4796"/>
    <mergeCell ref="A4797:C4797"/>
    <mergeCell ref="A4802:D4802"/>
    <mergeCell ref="A4803:C4803"/>
    <mergeCell ref="A4804:C4804"/>
    <mergeCell ref="A4807:D4807"/>
    <mergeCell ref="A4808:C4808"/>
    <mergeCell ref="A4809:C4809"/>
    <mergeCell ref="A4817:D4817"/>
    <mergeCell ref="A4818:C4818"/>
    <mergeCell ref="A4819:C4819"/>
    <mergeCell ref="A4823:D4823"/>
    <mergeCell ref="A4824:C4824"/>
    <mergeCell ref="A4825:C4825"/>
    <mergeCell ref="A4829:D4829"/>
    <mergeCell ref="A4830:C4830"/>
    <mergeCell ref="A4839:D4839"/>
    <mergeCell ref="A4840:C4840"/>
    <mergeCell ref="A4848:D4848"/>
    <mergeCell ref="A4849:C4849"/>
    <mergeCell ref="A4860:D4860"/>
    <mergeCell ref="A4861:C4861"/>
    <mergeCell ref="A4862:C4862"/>
    <mergeCell ref="A4865:D4865"/>
    <mergeCell ref="A4866:C4866"/>
    <mergeCell ref="A4867:C4867"/>
    <mergeCell ref="A4885:D4885"/>
    <mergeCell ref="A4886:C4886"/>
    <mergeCell ref="A4896:D4896"/>
    <mergeCell ref="A4897:C4897"/>
    <mergeCell ref="A4900:D4900"/>
    <mergeCell ref="A4901:C4901"/>
    <mergeCell ref="A4902:C4902"/>
    <mergeCell ref="A4905:D4905"/>
    <mergeCell ref="A4906:C4906"/>
    <mergeCell ref="A4910:D4910"/>
    <mergeCell ref="A4911:C4911"/>
    <mergeCell ref="A4912:C4912"/>
    <mergeCell ref="A4915:D4915"/>
    <mergeCell ref="A4916:C4916"/>
    <mergeCell ref="A4917:C4917"/>
    <mergeCell ref="A4920:D4920"/>
    <mergeCell ref="A4921:C4921"/>
    <mergeCell ref="A4926:C4926"/>
    <mergeCell ref="A4927:C4927"/>
    <mergeCell ref="A4932:C4932"/>
    <mergeCell ref="A4935:D4935"/>
    <mergeCell ref="A4936:C4936"/>
    <mergeCell ref="A4942:D4942"/>
    <mergeCell ref="A4943:C4943"/>
    <mergeCell ref="A4947:D4947"/>
    <mergeCell ref="A4948:C4948"/>
    <mergeCell ref="A4952:D4952"/>
    <mergeCell ref="A4953:C4953"/>
    <mergeCell ref="A4956:D4956"/>
    <mergeCell ref="A4957:C4957"/>
    <mergeCell ref="A4960:D4960"/>
    <mergeCell ref="A4961:C4961"/>
    <mergeCell ref="A4977:D4977"/>
    <mergeCell ref="A4978:C4978"/>
    <mergeCell ref="A4979:C4979"/>
    <mergeCell ref="A4983:D4983"/>
    <mergeCell ref="A4984:C4984"/>
    <mergeCell ref="A4989:D4989"/>
    <mergeCell ref="A4990:C4990"/>
    <mergeCell ref="A4996:D4996"/>
    <mergeCell ref="A4997:C4997"/>
    <mergeCell ref="A5003:D5003"/>
    <mergeCell ref="A5004:C5004"/>
    <mergeCell ref="A5011:D5011"/>
    <mergeCell ref="A5012:C5012"/>
    <mergeCell ref="A5016:D5016"/>
    <mergeCell ref="A5017:C5017"/>
    <mergeCell ref="A5018:C5018"/>
    <mergeCell ref="A5021:D5021"/>
    <mergeCell ref="A5022:C5022"/>
    <mergeCell ref="A5028:D5028"/>
    <mergeCell ref="A5029:C5029"/>
    <mergeCell ref="A5030:C5030"/>
    <mergeCell ref="A5034:D5034"/>
    <mergeCell ref="A5035:C5035"/>
    <mergeCell ref="A5038:D5038"/>
    <mergeCell ref="A5039:C5039"/>
    <mergeCell ref="A5043:D5043"/>
    <mergeCell ref="A5044:C5044"/>
    <mergeCell ref="A5048:D5048"/>
    <mergeCell ref="A5049:C5049"/>
    <mergeCell ref="A5058:D5058"/>
    <mergeCell ref="A5059:C5059"/>
    <mergeCell ref="A5060:C5060"/>
    <mergeCell ref="A5064:D5064"/>
    <mergeCell ref="A5065:C5065"/>
    <mergeCell ref="A5075:D5075"/>
    <mergeCell ref="A5076:C5076"/>
    <mergeCell ref="A5077:C5077"/>
    <mergeCell ref="A5080:D5080"/>
    <mergeCell ref="A5081:C5081"/>
    <mergeCell ref="A5082:C5082"/>
    <mergeCell ref="A5086:D5086"/>
    <mergeCell ref="A5087:C5087"/>
    <mergeCell ref="A5090:D5090"/>
    <mergeCell ref="A5091:C5091"/>
    <mergeCell ref="A5092:C5092"/>
    <mergeCell ref="A5097:D5097"/>
    <mergeCell ref="A5098:C5098"/>
    <mergeCell ref="A5099:C5099"/>
    <mergeCell ref="A5102:D5102"/>
    <mergeCell ref="A5103:C5103"/>
    <mergeCell ref="A5111:D5111"/>
    <mergeCell ref="A5112:C5112"/>
    <mergeCell ref="A5113:C5113"/>
    <mergeCell ref="A5117:D5117"/>
    <mergeCell ref="A5118:C5118"/>
    <mergeCell ref="A5122:D5122"/>
    <mergeCell ref="A5123:C5123"/>
    <mergeCell ref="A5127:D5127"/>
    <mergeCell ref="A5128:C5128"/>
    <mergeCell ref="A5129:C5129"/>
    <mergeCell ref="A5140:D5140"/>
    <mergeCell ref="A5141:C5141"/>
    <mergeCell ref="A5150:D5150"/>
    <mergeCell ref="A5154:D5154"/>
    <mergeCell ref="A5155:C5155"/>
    <mergeCell ref="A5165:D5165"/>
    <mergeCell ref="A5166:C5166"/>
    <mergeCell ref="A5170:D5170"/>
    <mergeCell ref="A5171:C5171"/>
    <mergeCell ref="A5174:D5174"/>
    <mergeCell ref="A5175:C5175"/>
    <mergeCell ref="A5176:C5176"/>
    <mergeCell ref="A5179:D5179"/>
    <mergeCell ref="A5180:C5180"/>
    <mergeCell ref="A5192:D5192"/>
    <mergeCell ref="A5193:C5193"/>
    <mergeCell ref="A5202:C5202"/>
    <mergeCell ref="A5213:D5213"/>
    <mergeCell ref="A5214:C5214"/>
    <mergeCell ref="A5217:D5217"/>
    <mergeCell ref="A5218:C5218"/>
    <mergeCell ref="A5222:D5222"/>
    <mergeCell ref="A5223:C5223"/>
    <mergeCell ref="A5233:D5233"/>
    <mergeCell ref="A5234:C5234"/>
    <mergeCell ref="A5237:D5237"/>
    <mergeCell ref="A5238:C5238"/>
    <mergeCell ref="A5242:D5242"/>
    <mergeCell ref="A5243:C5243"/>
    <mergeCell ref="A5200:D5200"/>
    <mergeCell ref="A5201:C5201"/>
    <mergeCell ref="A5205:D5205"/>
    <mergeCell ref="A5206:C5206"/>
    <mergeCell ref="A5229:D5229"/>
    <mergeCell ref="A5230:C5230"/>
    <mergeCell ref="A5277:D5277"/>
    <mergeCell ref="A5278:C5278"/>
    <mergeCell ref="A5282:D5282"/>
    <mergeCell ref="A5283:C5283"/>
    <mergeCell ref="A5290:D5290"/>
    <mergeCell ref="A5291:C5291"/>
    <mergeCell ref="A5294:D5294"/>
    <mergeCell ref="A5295:C5295"/>
    <mergeCell ref="A5296:C5296"/>
    <mergeCell ref="A5299:D5299"/>
    <mergeCell ref="A5300:C5300"/>
    <mergeCell ref="A5305:D5305"/>
    <mergeCell ref="A5306:C5306"/>
    <mergeCell ref="A5311:D5311"/>
    <mergeCell ref="A5312:C5312"/>
    <mergeCell ref="A5313:C5313"/>
    <mergeCell ref="A5317:D5317"/>
    <mergeCell ref="A5318:C5318"/>
    <mergeCell ref="A5323:D5323"/>
    <mergeCell ref="A5324:C5324"/>
    <mergeCell ref="A5328:D5328"/>
    <mergeCell ref="A5329:C5329"/>
    <mergeCell ref="A5330:C5330"/>
    <mergeCell ref="A5343:C5343"/>
    <mergeCell ref="A5346:D5346"/>
    <mergeCell ref="A5347:C5347"/>
    <mergeCell ref="A5348:C5348"/>
    <mergeCell ref="A5351:D5351"/>
    <mergeCell ref="A5352:C5352"/>
    <mergeCell ref="A5355:D5355"/>
    <mergeCell ref="A5356:C5356"/>
    <mergeCell ref="A5359:D5359"/>
    <mergeCell ref="A5360:C5360"/>
    <mergeCell ref="A5361:C5361"/>
    <mergeCell ref="A5429:D5429"/>
    <mergeCell ref="A5430:C5430"/>
    <mergeCell ref="A5435:C5435"/>
    <mergeCell ref="A5438:D5438"/>
    <mergeCell ref="A5439:C5439"/>
    <mergeCell ref="A5442:D5442"/>
    <mergeCell ref="A5443:C5443"/>
    <mergeCell ref="A5444:C5444"/>
    <mergeCell ref="A5450:D5450"/>
    <mergeCell ref="A5451:C5451"/>
    <mergeCell ref="A5452:C5452"/>
    <mergeCell ref="A5464:D5464"/>
    <mergeCell ref="A5465:C5465"/>
    <mergeCell ref="A5468:D5468"/>
    <mergeCell ref="A5473:D5473"/>
    <mergeCell ref="A5474:C5474"/>
    <mergeCell ref="A5475:C5475"/>
    <mergeCell ref="A5526:C5526"/>
    <mergeCell ref="A5530:D5530"/>
    <mergeCell ref="A5531:C5531"/>
    <mergeCell ref="A5534:D5534"/>
    <mergeCell ref="A5535:C5535"/>
    <mergeCell ref="A5540:C5540"/>
    <mergeCell ref="A5527:C5527"/>
    <mergeCell ref="A5538:D5538"/>
    <mergeCell ref="A5645:D5645"/>
    <mergeCell ref="A5646:C5646"/>
    <mergeCell ref="A5654:D5654"/>
    <mergeCell ref="A5655:C5655"/>
    <mergeCell ref="A5656:C5656"/>
    <mergeCell ref="A5663:D5663"/>
    <mergeCell ref="A5664:C5664"/>
    <mergeCell ref="A5671:D5671"/>
    <mergeCell ref="A5672:C5672"/>
    <mergeCell ref="A5572:D5572"/>
    <mergeCell ref="A5573:C5573"/>
    <mergeCell ref="A5574:C5574"/>
    <mergeCell ref="A5673:C5673"/>
    <mergeCell ref="A5677:D5677"/>
    <mergeCell ref="A5678:C5678"/>
    <mergeCell ref="A5682:D5682"/>
    <mergeCell ref="A5683:C5683"/>
    <mergeCell ref="A5690:D5690"/>
    <mergeCell ref="A5691:C5691"/>
    <mergeCell ref="A5692:C5692"/>
    <mergeCell ref="A5701:D5701"/>
    <mergeCell ref="A5702:C5702"/>
    <mergeCell ref="A5708:D5708"/>
    <mergeCell ref="A5709:C5709"/>
    <mergeCell ref="A5717:D5717"/>
    <mergeCell ref="A5718:C5718"/>
    <mergeCell ref="A5721:D5721"/>
    <mergeCell ref="A5722:C5722"/>
    <mergeCell ref="A5757:D5757"/>
    <mergeCell ref="A5758:C5758"/>
    <mergeCell ref="A5767:D5767"/>
    <mergeCell ref="A5768:C5768"/>
    <mergeCell ref="A5777:D5777"/>
    <mergeCell ref="A5778:C5778"/>
    <mergeCell ref="A5782:D5782"/>
    <mergeCell ref="A5783:C5783"/>
    <mergeCell ref="A5784:C5784"/>
    <mergeCell ref="A5753:D5753"/>
    <mergeCell ref="A5754:C5754"/>
    <mergeCell ref="A5842:C5842"/>
    <mergeCell ref="A5850:D5850"/>
    <mergeCell ref="A5851:C5851"/>
    <mergeCell ref="A5854:D5854"/>
    <mergeCell ref="A5855:C5855"/>
    <mergeCell ref="A5861:D5861"/>
    <mergeCell ref="A5862:C5862"/>
    <mergeCell ref="A5797:D5797"/>
    <mergeCell ref="A5798:C5798"/>
    <mergeCell ref="A5799:C5799"/>
    <mergeCell ref="A5806:D5806"/>
    <mergeCell ref="A5807:C5807"/>
    <mergeCell ref="A5811:D5811"/>
    <mergeCell ref="A5812:C5812"/>
    <mergeCell ref="A5815:D5815"/>
    <mergeCell ref="A5816:C5816"/>
    <mergeCell ref="A5817:C5817"/>
    <mergeCell ref="A5830:D5830"/>
    <mergeCell ref="A5831:C5831"/>
    <mergeCell ref="A5836:D5836"/>
    <mergeCell ref="A5837:C5837"/>
    <mergeCell ref="A5841:D5841"/>
    <mergeCell ref="A6019:D6019"/>
    <mergeCell ref="A6112:D6112"/>
    <mergeCell ref="A6113:C6113"/>
    <mergeCell ref="A6118:D6118"/>
    <mergeCell ref="A6119:C6119"/>
    <mergeCell ref="A6123:D6123"/>
    <mergeCell ref="A6124:C6124"/>
    <mergeCell ref="A6128:D6128"/>
    <mergeCell ref="A6129:C6129"/>
    <mergeCell ref="A6134:D6134"/>
    <mergeCell ref="A6135:C6135"/>
    <mergeCell ref="A6089:C6089"/>
    <mergeCell ref="A6108:D6108"/>
    <mergeCell ref="A6109:C6109"/>
    <mergeCell ref="A6088:D6088"/>
    <mergeCell ref="A6093:D6093"/>
    <mergeCell ref="A6094:C6094"/>
    <mergeCell ref="A6102:D6102"/>
    <mergeCell ref="A6103:C6103"/>
    <mergeCell ref="A6138:D6138"/>
    <mergeCell ref="A6139:C6139"/>
    <mergeCell ref="A6142:D6142"/>
    <mergeCell ref="A6143:C6143"/>
    <mergeCell ref="A6148:D6148"/>
    <mergeCell ref="A6149:C6149"/>
    <mergeCell ref="A6152:D6152"/>
    <mergeCell ref="A6114:C6114"/>
    <mergeCell ref="A6120:C6120"/>
    <mergeCell ref="A6153:C6153"/>
    <mergeCell ref="A6157:D6157"/>
    <mergeCell ref="A6158:C6158"/>
    <mergeCell ref="A6159:C6159"/>
    <mergeCell ref="A6163:D6163"/>
    <mergeCell ref="A6164:C6164"/>
    <mergeCell ref="A6168:D6168"/>
    <mergeCell ref="A6169:C6169"/>
    <mergeCell ref="A6176:D6176"/>
    <mergeCell ref="A6177:C6177"/>
    <mergeCell ref="A6186:D6186"/>
    <mergeCell ref="A6187:C6187"/>
    <mergeCell ref="A6195:D6195"/>
    <mergeCell ref="A6207:D6207"/>
    <mergeCell ref="A6208:C6208"/>
    <mergeCell ref="A6212:D6212"/>
    <mergeCell ref="A6213:C6213"/>
    <mergeCell ref="A6196:C6196"/>
    <mergeCell ref="A6214:C6214"/>
    <mergeCell ref="A6218:D6218"/>
    <mergeCell ref="A6219:C6219"/>
    <mergeCell ref="A6222:D6222"/>
    <mergeCell ref="A6223:C6223"/>
    <mergeCell ref="A6226:D6226"/>
    <mergeCell ref="A6227:C6227"/>
    <mergeCell ref="A6231:D6231"/>
    <mergeCell ref="A6232:C6232"/>
    <mergeCell ref="A6240:D6240"/>
    <mergeCell ref="A6241:C6241"/>
    <mergeCell ref="A6258:D6258"/>
    <mergeCell ref="A6259:C6259"/>
    <mergeCell ref="A6263:D6263"/>
    <mergeCell ref="A6264:C6264"/>
    <mergeCell ref="A6265:C6265"/>
    <mergeCell ref="A6272:D6272"/>
    <mergeCell ref="A6273:C6273"/>
    <mergeCell ref="A6274:C6274"/>
    <mergeCell ref="A6285:D6285"/>
    <mergeCell ref="A6286:C6286"/>
    <mergeCell ref="A6295:D6295"/>
    <mergeCell ref="A6296:C6296"/>
    <mergeCell ref="A6314:D6314"/>
    <mergeCell ref="A6315:C6315"/>
    <mergeCell ref="A6316:C6316"/>
    <mergeCell ref="A6325:D6325"/>
    <mergeCell ref="A6326:C6326"/>
    <mergeCell ref="A6331:D6331"/>
    <mergeCell ref="A6332:C6332"/>
    <mergeCell ref="A6333:C6333"/>
    <mergeCell ref="A6338:D6338"/>
    <mergeCell ref="A6339:C6339"/>
    <mergeCell ref="A6344:D6344"/>
    <mergeCell ref="A6287:C6287"/>
    <mergeCell ref="A6354:D6354"/>
    <mergeCell ref="A6355:C6355"/>
    <mergeCell ref="A6375:D6375"/>
    <mergeCell ref="A6376:C6376"/>
    <mergeCell ref="A6382:D6382"/>
    <mergeCell ref="A6383:C6383"/>
    <mergeCell ref="A6394:D6394"/>
    <mergeCell ref="A6395:C6395"/>
    <mergeCell ref="A6396:C6396"/>
    <mergeCell ref="A6428:D6428"/>
    <mergeCell ref="A6429:C6429"/>
    <mergeCell ref="A6430:C6430"/>
    <mergeCell ref="A6451:D6451"/>
    <mergeCell ref="A6452:C6452"/>
    <mergeCell ref="A6460:D6460"/>
    <mergeCell ref="A6461:C6461"/>
    <mergeCell ref="A6471:D6471"/>
    <mergeCell ref="A6377:C6377"/>
    <mergeCell ref="A6521:C6521"/>
    <mergeCell ref="A6530:D6530"/>
    <mergeCell ref="A6531:C6531"/>
    <mergeCell ref="A6547:D6547"/>
    <mergeCell ref="A6548:C6548"/>
    <mergeCell ref="A6481:C6481"/>
    <mergeCell ref="A6472:C6472"/>
    <mergeCell ref="A6480:D6480"/>
    <mergeCell ref="A6488:D6488"/>
    <mergeCell ref="A6489:C6489"/>
    <mergeCell ref="A6490:C6490"/>
    <mergeCell ref="A6496:D6496"/>
    <mergeCell ref="A6497:C6497"/>
    <mergeCell ref="A6498:C6498"/>
    <mergeCell ref="A6510:D6510"/>
    <mergeCell ref="A6511:C6511"/>
    <mergeCell ref="A6512:C6512"/>
    <mergeCell ref="A6520:D6520"/>
    <mergeCell ref="A6436:D6436"/>
    <mergeCell ref="A6437:C6437"/>
    <mergeCell ref="A6675:C6675"/>
    <mergeCell ref="A6681:D6681"/>
    <mergeCell ref="A6755:C6755"/>
    <mergeCell ref="A6616:D6616"/>
    <mergeCell ref="A6617:C6617"/>
    <mergeCell ref="A6618:C6618"/>
    <mergeCell ref="A6621:D6621"/>
    <mergeCell ref="A6622:C6622"/>
    <mergeCell ref="A6627:D6627"/>
    <mergeCell ref="A6628:C6628"/>
    <mergeCell ref="A6636:D6636"/>
    <mergeCell ref="A6637:C6637"/>
    <mergeCell ref="A6638:C6638"/>
    <mergeCell ref="A6642:D6642"/>
    <mergeCell ref="A6643:C6643"/>
    <mergeCell ref="A6646:D6646"/>
    <mergeCell ref="A6647:C6647"/>
    <mergeCell ref="A6670:C6670"/>
    <mergeCell ref="A6673:D6673"/>
    <mergeCell ref="A6674:C6674"/>
    <mergeCell ref="A6653:C6653"/>
    <mergeCell ref="A6664:D6664"/>
    <mergeCell ref="A6665:C6665"/>
    <mergeCell ref="A6669:D6669"/>
    <mergeCell ref="A6787:D6787"/>
    <mergeCell ref="A6788:C6788"/>
    <mergeCell ref="A6813:C6813"/>
    <mergeCell ref="A6774:C6774"/>
    <mergeCell ref="A6683:C6683"/>
    <mergeCell ref="A6686:D6686"/>
    <mergeCell ref="A6687:C6687"/>
    <mergeCell ref="A6688:C6688"/>
    <mergeCell ref="A6692:D6692"/>
    <mergeCell ref="A6693:C6693"/>
    <mergeCell ref="A6709:D6709"/>
    <mergeCell ref="A6710:C6710"/>
    <mergeCell ref="A6735:D6735"/>
    <mergeCell ref="A6736:C6736"/>
    <mergeCell ref="A6737:C6737"/>
    <mergeCell ref="A6742:D6742"/>
    <mergeCell ref="A6743:C6743"/>
    <mergeCell ref="A6747:D6747"/>
    <mergeCell ref="A6764:C6764"/>
    <mergeCell ref="A6817:C6817"/>
    <mergeCell ref="A6818:C6818"/>
    <mergeCell ref="A6823:D6823"/>
    <mergeCell ref="A6824:C6824"/>
    <mergeCell ref="A6825:C6825"/>
    <mergeCell ref="A6829:D6829"/>
    <mergeCell ref="A6830:C6830"/>
    <mergeCell ref="A6831:C6831"/>
    <mergeCell ref="A6836:D6836"/>
    <mergeCell ref="A6837:C6837"/>
    <mergeCell ref="A6840:D6840"/>
    <mergeCell ref="A6841:C6841"/>
    <mergeCell ref="A6842:C6842"/>
    <mergeCell ref="A6845:D6845"/>
    <mergeCell ref="A6846:C6846"/>
    <mergeCell ref="A6852:C6852"/>
    <mergeCell ref="A6773:D6773"/>
    <mergeCell ref="A6775:C6775"/>
    <mergeCell ref="A6778:D6778"/>
    <mergeCell ref="A6779:C6779"/>
    <mergeCell ref="A6789:C6789"/>
    <mergeCell ref="A6792:D6792"/>
    <mergeCell ref="A6793:C6793"/>
    <mergeCell ref="A6794:C6794"/>
    <mergeCell ref="A6798:D6798"/>
    <mergeCell ref="A6799:C6799"/>
    <mergeCell ref="A6800:C6800"/>
    <mergeCell ref="A6806:D6806"/>
    <mergeCell ref="A6807:C6807"/>
    <mergeCell ref="A6811:D6811"/>
    <mergeCell ref="A6812:C6812"/>
    <mergeCell ref="A6816:D6816"/>
    <mergeCell ref="A6857:D6857"/>
    <mergeCell ref="A6850:D6850"/>
    <mergeCell ref="A6851:C6851"/>
    <mergeCell ref="A6898:C6898"/>
    <mergeCell ref="A6904:D6904"/>
    <mergeCell ref="A6905:C6905"/>
    <mergeCell ref="A6906:C6906"/>
    <mergeCell ref="A6909:D6909"/>
    <mergeCell ref="A6910:C6910"/>
    <mergeCell ref="A6911:C6911"/>
    <mergeCell ref="A6919:D6919"/>
    <mergeCell ref="A6920:B6920"/>
    <mergeCell ref="C6920:D6920"/>
    <mergeCell ref="A6858:C6858"/>
    <mergeCell ref="A6859:C6859"/>
    <mergeCell ref="A6863:D6863"/>
    <mergeCell ref="A6864:C6864"/>
    <mergeCell ref="A6867:D6867"/>
    <mergeCell ref="A6868:C6868"/>
    <mergeCell ref="A6873:D6873"/>
    <mergeCell ref="A6874:C6874"/>
    <mergeCell ref="A6878:D6878"/>
    <mergeCell ref="A6879:C6879"/>
    <mergeCell ref="A6882:D6882"/>
    <mergeCell ref="A6883:C6883"/>
    <mergeCell ref="A6888:D6888"/>
    <mergeCell ref="A6889:C6889"/>
    <mergeCell ref="A6890:C6890"/>
    <mergeCell ref="A6896:D6896"/>
    <mergeCell ref="A6897:C6897"/>
  </mergeCells>
  <pageMargins left="0.72992125984251977" right="0.72992125984251977" top="0.5437007874015749" bottom="1.413779527559055" header="0.15000000000000002" footer="1.0200787401574802"/>
  <pageSetup paperSize="9" scale="52" fitToWidth="0" fitToHeight="0" orientation="portrait" verticalDpi="0" r:id="rId1"/>
  <headerFooter alignWithMargins="0"/>
  <colBreaks count="1" manualBreakCount="1">
    <brk id="4"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552E1-AD0D-4088-A38B-CC9E78CF88E7}">
  <sheetPr codeName="Planilha17"/>
  <dimension ref="A1:I4195"/>
  <sheetViews>
    <sheetView topLeftCell="A212" workbookViewId="0">
      <selection activeCell="E224" sqref="E224"/>
    </sheetView>
  </sheetViews>
  <sheetFormatPr defaultRowHeight="15"/>
  <cols>
    <col min="1" max="1" width="12.28515625" style="4" customWidth="1"/>
    <col min="2" max="2" width="143.85546875" style="5" customWidth="1"/>
    <col min="3" max="3" width="5.5703125" style="4" customWidth="1"/>
    <col min="4" max="4" width="14.42578125" style="6" customWidth="1"/>
    <col min="5" max="5" width="14.85546875" style="2" customWidth="1"/>
    <col min="6" max="6" width="14.140625" style="2" customWidth="1"/>
    <col min="7" max="256" width="10.42578125" style="2" customWidth="1"/>
    <col min="257" max="257" width="7.85546875" style="2" customWidth="1"/>
    <col min="258" max="258" width="70.140625" style="2" customWidth="1"/>
    <col min="259" max="259" width="5.5703125" style="2" customWidth="1"/>
    <col min="260" max="260" width="14.42578125" style="2" customWidth="1"/>
    <col min="261" max="512" width="10.42578125" style="2" customWidth="1"/>
    <col min="513" max="513" width="7.85546875" style="2" customWidth="1"/>
    <col min="514" max="514" width="70.140625" style="2" customWidth="1"/>
    <col min="515" max="515" width="5.5703125" style="2" customWidth="1"/>
    <col min="516" max="516" width="14.42578125" style="2" customWidth="1"/>
    <col min="517" max="768" width="10.42578125" style="2" customWidth="1"/>
    <col min="769" max="769" width="7.85546875" style="2" customWidth="1"/>
    <col min="770" max="770" width="70.140625" style="2" customWidth="1"/>
    <col min="771" max="771" width="5.5703125" style="2" customWidth="1"/>
    <col min="772" max="772" width="14.42578125" style="2" customWidth="1"/>
    <col min="773" max="1024" width="10.42578125" style="2" customWidth="1"/>
    <col min="1025" max="1025" width="7.85546875" style="2" customWidth="1"/>
    <col min="1026" max="1026" width="70.140625" style="2" customWidth="1"/>
    <col min="1027" max="1027" width="5.5703125" style="2" customWidth="1"/>
    <col min="1028" max="1028" width="14.42578125" style="2" customWidth="1"/>
    <col min="1029" max="1280" width="10.42578125" style="2" customWidth="1"/>
    <col min="1281" max="1281" width="7.85546875" style="2" customWidth="1"/>
    <col min="1282" max="1282" width="70.140625" style="2" customWidth="1"/>
    <col min="1283" max="1283" width="5.5703125" style="2" customWidth="1"/>
    <col min="1284" max="1284" width="14.42578125" style="2" customWidth="1"/>
    <col min="1285" max="1536" width="10.42578125" style="2" customWidth="1"/>
    <col min="1537" max="1537" width="7.85546875" style="2" customWidth="1"/>
    <col min="1538" max="1538" width="70.140625" style="2" customWidth="1"/>
    <col min="1539" max="1539" width="5.5703125" style="2" customWidth="1"/>
    <col min="1540" max="1540" width="14.42578125" style="2" customWidth="1"/>
    <col min="1541" max="1792" width="10.42578125" style="2" customWidth="1"/>
    <col min="1793" max="1793" width="7.85546875" style="2" customWidth="1"/>
    <col min="1794" max="1794" width="70.140625" style="2" customWidth="1"/>
    <col min="1795" max="1795" width="5.5703125" style="2" customWidth="1"/>
    <col min="1796" max="1796" width="14.42578125" style="2" customWidth="1"/>
    <col min="1797" max="2048" width="10.42578125" style="2" customWidth="1"/>
    <col min="2049" max="2049" width="7.85546875" style="2" customWidth="1"/>
    <col min="2050" max="2050" width="70.140625" style="2" customWidth="1"/>
    <col min="2051" max="2051" width="5.5703125" style="2" customWidth="1"/>
    <col min="2052" max="2052" width="14.42578125" style="2" customWidth="1"/>
    <col min="2053" max="2304" width="10.42578125" style="2" customWidth="1"/>
    <col min="2305" max="2305" width="7.85546875" style="2" customWidth="1"/>
    <col min="2306" max="2306" width="70.140625" style="2" customWidth="1"/>
    <col min="2307" max="2307" width="5.5703125" style="2" customWidth="1"/>
    <col min="2308" max="2308" width="14.42578125" style="2" customWidth="1"/>
    <col min="2309" max="2560" width="10.42578125" style="2" customWidth="1"/>
    <col min="2561" max="2561" width="7.85546875" style="2" customWidth="1"/>
    <col min="2562" max="2562" width="70.140625" style="2" customWidth="1"/>
    <col min="2563" max="2563" width="5.5703125" style="2" customWidth="1"/>
    <col min="2564" max="2564" width="14.42578125" style="2" customWidth="1"/>
    <col min="2565" max="2816" width="10.42578125" style="2" customWidth="1"/>
    <col min="2817" max="2817" width="7.85546875" style="2" customWidth="1"/>
    <col min="2818" max="2818" width="70.140625" style="2" customWidth="1"/>
    <col min="2819" max="2819" width="5.5703125" style="2" customWidth="1"/>
    <col min="2820" max="2820" width="14.42578125" style="2" customWidth="1"/>
    <col min="2821" max="3072" width="10.42578125" style="2" customWidth="1"/>
    <col min="3073" max="3073" width="7.85546875" style="2" customWidth="1"/>
    <col min="3074" max="3074" width="70.140625" style="2" customWidth="1"/>
    <col min="3075" max="3075" width="5.5703125" style="2" customWidth="1"/>
    <col min="3076" max="3076" width="14.42578125" style="2" customWidth="1"/>
    <col min="3077" max="3328" width="10.42578125" style="2" customWidth="1"/>
    <col min="3329" max="3329" width="7.85546875" style="2" customWidth="1"/>
    <col min="3330" max="3330" width="70.140625" style="2" customWidth="1"/>
    <col min="3331" max="3331" width="5.5703125" style="2" customWidth="1"/>
    <col min="3332" max="3332" width="14.42578125" style="2" customWidth="1"/>
    <col min="3333" max="3584" width="10.42578125" style="2" customWidth="1"/>
    <col min="3585" max="3585" width="7.85546875" style="2" customWidth="1"/>
    <col min="3586" max="3586" width="70.140625" style="2" customWidth="1"/>
    <col min="3587" max="3587" width="5.5703125" style="2" customWidth="1"/>
    <col min="3588" max="3588" width="14.42578125" style="2" customWidth="1"/>
    <col min="3589" max="3840" width="10.42578125" style="2" customWidth="1"/>
    <col min="3841" max="3841" width="7.85546875" style="2" customWidth="1"/>
    <col min="3842" max="3842" width="70.140625" style="2" customWidth="1"/>
    <col min="3843" max="3843" width="5.5703125" style="2" customWidth="1"/>
    <col min="3844" max="3844" width="14.42578125" style="2" customWidth="1"/>
    <col min="3845" max="4096" width="10.42578125" style="2" customWidth="1"/>
    <col min="4097" max="4097" width="7.85546875" style="2" customWidth="1"/>
    <col min="4098" max="4098" width="70.140625" style="2" customWidth="1"/>
    <col min="4099" max="4099" width="5.5703125" style="2" customWidth="1"/>
    <col min="4100" max="4100" width="14.42578125" style="2" customWidth="1"/>
    <col min="4101" max="4352" width="10.42578125" style="2" customWidth="1"/>
    <col min="4353" max="4353" width="7.85546875" style="2" customWidth="1"/>
    <col min="4354" max="4354" width="70.140625" style="2" customWidth="1"/>
    <col min="4355" max="4355" width="5.5703125" style="2" customWidth="1"/>
    <col min="4356" max="4356" width="14.42578125" style="2" customWidth="1"/>
    <col min="4357" max="4608" width="10.42578125" style="2" customWidth="1"/>
    <col min="4609" max="4609" width="7.85546875" style="2" customWidth="1"/>
    <col min="4610" max="4610" width="70.140625" style="2" customWidth="1"/>
    <col min="4611" max="4611" width="5.5703125" style="2" customWidth="1"/>
    <col min="4612" max="4612" width="14.42578125" style="2" customWidth="1"/>
    <col min="4613" max="4864" width="10.42578125" style="2" customWidth="1"/>
    <col min="4865" max="4865" width="7.85546875" style="2" customWidth="1"/>
    <col min="4866" max="4866" width="70.140625" style="2" customWidth="1"/>
    <col min="4867" max="4867" width="5.5703125" style="2" customWidth="1"/>
    <col min="4868" max="4868" width="14.42578125" style="2" customWidth="1"/>
    <col min="4869" max="5120" width="10.42578125" style="2" customWidth="1"/>
    <col min="5121" max="5121" width="7.85546875" style="2" customWidth="1"/>
    <col min="5122" max="5122" width="70.140625" style="2" customWidth="1"/>
    <col min="5123" max="5123" width="5.5703125" style="2" customWidth="1"/>
    <col min="5124" max="5124" width="14.42578125" style="2" customWidth="1"/>
    <col min="5125" max="5376" width="10.42578125" style="2" customWidth="1"/>
    <col min="5377" max="5377" width="7.85546875" style="2" customWidth="1"/>
    <col min="5378" max="5378" width="70.140625" style="2" customWidth="1"/>
    <col min="5379" max="5379" width="5.5703125" style="2" customWidth="1"/>
    <col min="5380" max="5380" width="14.42578125" style="2" customWidth="1"/>
    <col min="5381" max="5632" width="10.42578125" style="2" customWidth="1"/>
    <col min="5633" max="5633" width="7.85546875" style="2" customWidth="1"/>
    <col min="5634" max="5634" width="70.140625" style="2" customWidth="1"/>
    <col min="5635" max="5635" width="5.5703125" style="2" customWidth="1"/>
    <col min="5636" max="5636" width="14.42578125" style="2" customWidth="1"/>
    <col min="5637" max="5888" width="10.42578125" style="2" customWidth="1"/>
    <col min="5889" max="5889" width="7.85546875" style="2" customWidth="1"/>
    <col min="5890" max="5890" width="70.140625" style="2" customWidth="1"/>
    <col min="5891" max="5891" width="5.5703125" style="2" customWidth="1"/>
    <col min="5892" max="5892" width="14.42578125" style="2" customWidth="1"/>
    <col min="5893" max="6144" width="10.42578125" style="2" customWidth="1"/>
    <col min="6145" max="6145" width="7.85546875" style="2" customWidth="1"/>
    <col min="6146" max="6146" width="70.140625" style="2" customWidth="1"/>
    <col min="6147" max="6147" width="5.5703125" style="2" customWidth="1"/>
    <col min="6148" max="6148" width="14.42578125" style="2" customWidth="1"/>
    <col min="6149" max="6400" width="10.42578125" style="2" customWidth="1"/>
    <col min="6401" max="6401" width="7.85546875" style="2" customWidth="1"/>
    <col min="6402" max="6402" width="70.140625" style="2" customWidth="1"/>
    <col min="6403" max="6403" width="5.5703125" style="2" customWidth="1"/>
    <col min="6404" max="6404" width="14.42578125" style="2" customWidth="1"/>
    <col min="6405" max="6656" width="10.42578125" style="2" customWidth="1"/>
    <col min="6657" max="6657" width="7.85546875" style="2" customWidth="1"/>
    <col min="6658" max="6658" width="70.140625" style="2" customWidth="1"/>
    <col min="6659" max="6659" width="5.5703125" style="2" customWidth="1"/>
    <col min="6660" max="6660" width="14.42578125" style="2" customWidth="1"/>
    <col min="6661" max="6912" width="10.42578125" style="2" customWidth="1"/>
    <col min="6913" max="6913" width="7.85546875" style="2" customWidth="1"/>
    <col min="6914" max="6914" width="70.140625" style="2" customWidth="1"/>
    <col min="6915" max="6915" width="5.5703125" style="2" customWidth="1"/>
    <col min="6916" max="6916" width="14.42578125" style="2" customWidth="1"/>
    <col min="6917" max="7168" width="10.42578125" style="2" customWidth="1"/>
    <col min="7169" max="7169" width="7.85546875" style="2" customWidth="1"/>
    <col min="7170" max="7170" width="70.140625" style="2" customWidth="1"/>
    <col min="7171" max="7171" width="5.5703125" style="2" customWidth="1"/>
    <col min="7172" max="7172" width="14.42578125" style="2" customWidth="1"/>
    <col min="7173" max="7424" width="10.42578125" style="2" customWidth="1"/>
    <col min="7425" max="7425" width="7.85546875" style="2" customWidth="1"/>
    <col min="7426" max="7426" width="70.140625" style="2" customWidth="1"/>
    <col min="7427" max="7427" width="5.5703125" style="2" customWidth="1"/>
    <col min="7428" max="7428" width="14.42578125" style="2" customWidth="1"/>
    <col min="7429" max="7680" width="10.42578125" style="2" customWidth="1"/>
    <col min="7681" max="7681" width="7.85546875" style="2" customWidth="1"/>
    <col min="7682" max="7682" width="70.140625" style="2" customWidth="1"/>
    <col min="7683" max="7683" width="5.5703125" style="2" customWidth="1"/>
    <col min="7684" max="7684" width="14.42578125" style="2" customWidth="1"/>
    <col min="7685" max="7936" width="10.42578125" style="2" customWidth="1"/>
    <col min="7937" max="7937" width="7.85546875" style="2" customWidth="1"/>
    <col min="7938" max="7938" width="70.140625" style="2" customWidth="1"/>
    <col min="7939" max="7939" width="5.5703125" style="2" customWidth="1"/>
    <col min="7940" max="7940" width="14.42578125" style="2" customWidth="1"/>
    <col min="7941" max="8192" width="10.42578125" style="2" customWidth="1"/>
    <col min="8193" max="8193" width="7.85546875" style="2" customWidth="1"/>
    <col min="8194" max="8194" width="70.140625" style="2" customWidth="1"/>
    <col min="8195" max="8195" width="5.5703125" style="2" customWidth="1"/>
    <col min="8196" max="8196" width="14.42578125" style="2" customWidth="1"/>
    <col min="8197" max="8448" width="10.42578125" style="2" customWidth="1"/>
    <col min="8449" max="8449" width="7.85546875" style="2" customWidth="1"/>
    <col min="8450" max="8450" width="70.140625" style="2" customWidth="1"/>
    <col min="8451" max="8451" width="5.5703125" style="2" customWidth="1"/>
    <col min="8452" max="8452" width="14.42578125" style="2" customWidth="1"/>
    <col min="8453" max="8704" width="10.42578125" style="2" customWidth="1"/>
    <col min="8705" max="8705" width="7.85546875" style="2" customWidth="1"/>
    <col min="8706" max="8706" width="70.140625" style="2" customWidth="1"/>
    <col min="8707" max="8707" width="5.5703125" style="2" customWidth="1"/>
    <col min="8708" max="8708" width="14.42578125" style="2" customWidth="1"/>
    <col min="8709" max="8960" width="10.42578125" style="2" customWidth="1"/>
    <col min="8961" max="8961" width="7.85546875" style="2" customWidth="1"/>
    <col min="8962" max="8962" width="70.140625" style="2" customWidth="1"/>
    <col min="8963" max="8963" width="5.5703125" style="2" customWidth="1"/>
    <col min="8964" max="8964" width="14.42578125" style="2" customWidth="1"/>
    <col min="8965" max="9216" width="10.42578125" style="2" customWidth="1"/>
    <col min="9217" max="9217" width="7.85546875" style="2" customWidth="1"/>
    <col min="9218" max="9218" width="70.140625" style="2" customWidth="1"/>
    <col min="9219" max="9219" width="5.5703125" style="2" customWidth="1"/>
    <col min="9220" max="9220" width="14.42578125" style="2" customWidth="1"/>
    <col min="9221" max="9472" width="10.42578125" style="2" customWidth="1"/>
    <col min="9473" max="9473" width="7.85546875" style="2" customWidth="1"/>
    <col min="9474" max="9474" width="70.140625" style="2" customWidth="1"/>
    <col min="9475" max="9475" width="5.5703125" style="2" customWidth="1"/>
    <col min="9476" max="9476" width="14.42578125" style="2" customWidth="1"/>
    <col min="9477" max="9728" width="10.42578125" style="2" customWidth="1"/>
    <col min="9729" max="9729" width="7.85546875" style="2" customWidth="1"/>
    <col min="9730" max="9730" width="70.140625" style="2" customWidth="1"/>
    <col min="9731" max="9731" width="5.5703125" style="2" customWidth="1"/>
    <col min="9732" max="9732" width="14.42578125" style="2" customWidth="1"/>
    <col min="9733" max="9984" width="10.42578125" style="2" customWidth="1"/>
    <col min="9985" max="9985" width="7.85546875" style="2" customWidth="1"/>
    <col min="9986" max="9986" width="70.140625" style="2" customWidth="1"/>
    <col min="9987" max="9987" width="5.5703125" style="2" customWidth="1"/>
    <col min="9988" max="9988" width="14.42578125" style="2" customWidth="1"/>
    <col min="9989" max="10240" width="10.42578125" style="2" customWidth="1"/>
    <col min="10241" max="10241" width="7.85546875" style="2" customWidth="1"/>
    <col min="10242" max="10242" width="70.140625" style="2" customWidth="1"/>
    <col min="10243" max="10243" width="5.5703125" style="2" customWidth="1"/>
    <col min="10244" max="10244" width="14.42578125" style="2" customWidth="1"/>
    <col min="10245" max="10496" width="10.42578125" style="2" customWidth="1"/>
    <col min="10497" max="10497" width="7.85546875" style="2" customWidth="1"/>
    <col min="10498" max="10498" width="70.140625" style="2" customWidth="1"/>
    <col min="10499" max="10499" width="5.5703125" style="2" customWidth="1"/>
    <col min="10500" max="10500" width="14.42578125" style="2" customWidth="1"/>
    <col min="10501" max="10752" width="10.42578125" style="2" customWidth="1"/>
    <col min="10753" max="10753" width="7.85546875" style="2" customWidth="1"/>
    <col min="10754" max="10754" width="70.140625" style="2" customWidth="1"/>
    <col min="10755" max="10755" width="5.5703125" style="2" customWidth="1"/>
    <col min="10756" max="10756" width="14.42578125" style="2" customWidth="1"/>
    <col min="10757" max="11008" width="10.42578125" style="2" customWidth="1"/>
    <col min="11009" max="11009" width="7.85546875" style="2" customWidth="1"/>
    <col min="11010" max="11010" width="70.140625" style="2" customWidth="1"/>
    <col min="11011" max="11011" width="5.5703125" style="2" customWidth="1"/>
    <col min="11012" max="11012" width="14.42578125" style="2" customWidth="1"/>
    <col min="11013" max="11264" width="10.42578125" style="2" customWidth="1"/>
    <col min="11265" max="11265" width="7.85546875" style="2" customWidth="1"/>
    <col min="11266" max="11266" width="70.140625" style="2" customWidth="1"/>
    <col min="11267" max="11267" width="5.5703125" style="2" customWidth="1"/>
    <col min="11268" max="11268" width="14.42578125" style="2" customWidth="1"/>
    <col min="11269" max="11520" width="10.42578125" style="2" customWidth="1"/>
    <col min="11521" max="11521" width="7.85546875" style="2" customWidth="1"/>
    <col min="11522" max="11522" width="70.140625" style="2" customWidth="1"/>
    <col min="11523" max="11523" width="5.5703125" style="2" customWidth="1"/>
    <col min="11524" max="11524" width="14.42578125" style="2" customWidth="1"/>
    <col min="11525" max="11776" width="10.42578125" style="2" customWidth="1"/>
    <col min="11777" max="11777" width="7.85546875" style="2" customWidth="1"/>
    <col min="11778" max="11778" width="70.140625" style="2" customWidth="1"/>
    <col min="11779" max="11779" width="5.5703125" style="2" customWidth="1"/>
    <col min="11780" max="11780" width="14.42578125" style="2" customWidth="1"/>
    <col min="11781" max="12032" width="10.42578125" style="2" customWidth="1"/>
    <col min="12033" max="12033" width="7.85546875" style="2" customWidth="1"/>
    <col min="12034" max="12034" width="70.140625" style="2" customWidth="1"/>
    <col min="12035" max="12035" width="5.5703125" style="2" customWidth="1"/>
    <col min="12036" max="12036" width="14.42578125" style="2" customWidth="1"/>
    <col min="12037" max="12288" width="10.42578125" style="2" customWidth="1"/>
    <col min="12289" max="12289" width="7.85546875" style="2" customWidth="1"/>
    <col min="12290" max="12290" width="70.140625" style="2" customWidth="1"/>
    <col min="12291" max="12291" width="5.5703125" style="2" customWidth="1"/>
    <col min="12292" max="12292" width="14.42578125" style="2" customWidth="1"/>
    <col min="12293" max="12544" width="10.42578125" style="2" customWidth="1"/>
    <col min="12545" max="12545" width="7.85546875" style="2" customWidth="1"/>
    <col min="12546" max="12546" width="70.140625" style="2" customWidth="1"/>
    <col min="12547" max="12547" width="5.5703125" style="2" customWidth="1"/>
    <col min="12548" max="12548" width="14.42578125" style="2" customWidth="1"/>
    <col min="12549" max="12800" width="10.42578125" style="2" customWidth="1"/>
    <col min="12801" max="12801" width="7.85546875" style="2" customWidth="1"/>
    <col min="12802" max="12802" width="70.140625" style="2" customWidth="1"/>
    <col min="12803" max="12803" width="5.5703125" style="2" customWidth="1"/>
    <col min="12804" max="12804" width="14.42578125" style="2" customWidth="1"/>
    <col min="12805" max="13056" width="10.42578125" style="2" customWidth="1"/>
    <col min="13057" max="13057" width="7.85546875" style="2" customWidth="1"/>
    <col min="13058" max="13058" width="70.140625" style="2" customWidth="1"/>
    <col min="13059" max="13059" width="5.5703125" style="2" customWidth="1"/>
    <col min="13060" max="13060" width="14.42578125" style="2" customWidth="1"/>
    <col min="13061" max="13312" width="10.42578125" style="2" customWidth="1"/>
    <col min="13313" max="13313" width="7.85546875" style="2" customWidth="1"/>
    <col min="13314" max="13314" width="70.140625" style="2" customWidth="1"/>
    <col min="13315" max="13315" width="5.5703125" style="2" customWidth="1"/>
    <col min="13316" max="13316" width="14.42578125" style="2" customWidth="1"/>
    <col min="13317" max="13568" width="10.42578125" style="2" customWidth="1"/>
    <col min="13569" max="13569" width="7.85546875" style="2" customWidth="1"/>
    <col min="13570" max="13570" width="70.140625" style="2" customWidth="1"/>
    <col min="13571" max="13571" width="5.5703125" style="2" customWidth="1"/>
    <col min="13572" max="13572" width="14.42578125" style="2" customWidth="1"/>
    <col min="13573" max="13824" width="10.42578125" style="2" customWidth="1"/>
    <col min="13825" max="13825" width="7.85546875" style="2" customWidth="1"/>
    <col min="13826" max="13826" width="70.140625" style="2" customWidth="1"/>
    <col min="13827" max="13827" width="5.5703125" style="2" customWidth="1"/>
    <col min="13828" max="13828" width="14.42578125" style="2" customWidth="1"/>
    <col min="13829" max="14080" width="10.42578125" style="2" customWidth="1"/>
    <col min="14081" max="14081" width="7.85546875" style="2" customWidth="1"/>
    <col min="14082" max="14082" width="70.140625" style="2" customWidth="1"/>
    <col min="14083" max="14083" width="5.5703125" style="2" customWidth="1"/>
    <col min="14084" max="14084" width="14.42578125" style="2" customWidth="1"/>
    <col min="14085" max="14336" width="10.42578125" style="2" customWidth="1"/>
    <col min="14337" max="14337" width="7.85546875" style="2" customWidth="1"/>
    <col min="14338" max="14338" width="70.140625" style="2" customWidth="1"/>
    <col min="14339" max="14339" width="5.5703125" style="2" customWidth="1"/>
    <col min="14340" max="14340" width="14.42578125" style="2" customWidth="1"/>
    <col min="14341" max="14592" width="10.42578125" style="2" customWidth="1"/>
    <col min="14593" max="14593" width="7.85546875" style="2" customWidth="1"/>
    <col min="14594" max="14594" width="70.140625" style="2" customWidth="1"/>
    <col min="14595" max="14595" width="5.5703125" style="2" customWidth="1"/>
    <col min="14596" max="14596" width="14.42578125" style="2" customWidth="1"/>
    <col min="14597" max="14848" width="10.42578125" style="2" customWidth="1"/>
    <col min="14849" max="14849" width="7.85546875" style="2" customWidth="1"/>
    <col min="14850" max="14850" width="70.140625" style="2" customWidth="1"/>
    <col min="14851" max="14851" width="5.5703125" style="2" customWidth="1"/>
    <col min="14852" max="14852" width="14.42578125" style="2" customWidth="1"/>
    <col min="14853" max="15104" width="10.42578125" style="2" customWidth="1"/>
    <col min="15105" max="15105" width="7.85546875" style="2" customWidth="1"/>
    <col min="15106" max="15106" width="70.140625" style="2" customWidth="1"/>
    <col min="15107" max="15107" width="5.5703125" style="2" customWidth="1"/>
    <col min="15108" max="15108" width="14.42578125" style="2" customWidth="1"/>
    <col min="15109" max="15360" width="10.42578125" style="2" customWidth="1"/>
    <col min="15361" max="15361" width="7.85546875" style="2" customWidth="1"/>
    <col min="15362" max="15362" width="70.140625" style="2" customWidth="1"/>
    <col min="15363" max="15363" width="5.5703125" style="2" customWidth="1"/>
    <col min="15364" max="15364" width="14.42578125" style="2" customWidth="1"/>
    <col min="15365" max="15616" width="10.42578125" style="2" customWidth="1"/>
    <col min="15617" max="15617" width="7.85546875" style="2" customWidth="1"/>
    <col min="15618" max="15618" width="70.140625" style="2" customWidth="1"/>
    <col min="15619" max="15619" width="5.5703125" style="2" customWidth="1"/>
    <col min="15620" max="15620" width="14.42578125" style="2" customWidth="1"/>
    <col min="15621" max="15872" width="10.42578125" style="2" customWidth="1"/>
    <col min="15873" max="15873" width="7.85546875" style="2" customWidth="1"/>
    <col min="15874" max="15874" width="70.140625" style="2" customWidth="1"/>
    <col min="15875" max="15875" width="5.5703125" style="2" customWidth="1"/>
    <col min="15876" max="15876" width="14.42578125" style="2" customWidth="1"/>
    <col min="15877" max="16128" width="10.42578125" style="2" customWidth="1"/>
    <col min="16129" max="16129" width="7.85546875" style="2" customWidth="1"/>
    <col min="16130" max="16130" width="70.140625" style="2" customWidth="1"/>
    <col min="16131" max="16131" width="5.5703125" style="2" customWidth="1"/>
    <col min="16132" max="16132" width="14.42578125" style="2" customWidth="1"/>
    <col min="16133" max="16384" width="10.42578125" style="2" customWidth="1"/>
  </cols>
  <sheetData>
    <row r="1" spans="1:5" ht="15.75">
      <c r="A1"/>
      <c r="B1" s="1003" t="s">
        <v>10725</v>
      </c>
      <c r="C1"/>
      <c r="D1"/>
      <c r="E1"/>
    </row>
    <row r="2" spans="1:5">
      <c r="A2"/>
      <c r="B2" s="1004" t="s">
        <v>44998</v>
      </c>
      <c r="C2"/>
      <c r="D2"/>
      <c r="E2"/>
    </row>
    <row r="3" spans="1:5">
      <c r="A3"/>
      <c r="B3" s="1004" t="s">
        <v>10726</v>
      </c>
      <c r="C3"/>
      <c r="D3"/>
      <c r="E3"/>
    </row>
    <row r="4" spans="1:5">
      <c r="A4" s="1005" t="s">
        <v>2</v>
      </c>
      <c r="B4" s="1006" t="s">
        <v>10727</v>
      </c>
      <c r="C4" s="1006" t="s">
        <v>10728</v>
      </c>
      <c r="D4" s="1006" t="s">
        <v>10729</v>
      </c>
      <c r="E4" s="1007"/>
    </row>
    <row r="5" spans="1:5">
      <c r="A5" s="1008" t="s">
        <v>10730</v>
      </c>
      <c r="B5" s="1009" t="s">
        <v>10731</v>
      </c>
      <c r="C5" s="1010"/>
      <c r="D5" s="1010"/>
      <c r="E5" s="1007"/>
    </row>
    <row r="6" spans="1:5">
      <c r="A6" s="1011" t="s">
        <v>10732</v>
      </c>
      <c r="B6" s="1012" t="s">
        <v>218</v>
      </c>
      <c r="C6" s="1013"/>
      <c r="D6" s="1013"/>
      <c r="E6" s="1007"/>
    </row>
    <row r="7" spans="1:5">
      <c r="A7" s="1014" t="s">
        <v>10733</v>
      </c>
      <c r="B7" s="1015" t="s">
        <v>10734</v>
      </c>
      <c r="C7" s="1015" t="s">
        <v>10735</v>
      </c>
      <c r="D7" s="1016">
        <v>3861.44</v>
      </c>
      <c r="E7" s="1007"/>
    </row>
    <row r="8" spans="1:5">
      <c r="A8" s="1014" t="s">
        <v>10736</v>
      </c>
      <c r="B8" s="1015" t="s">
        <v>10737</v>
      </c>
      <c r="C8" s="1015" t="s">
        <v>10738</v>
      </c>
      <c r="D8" s="1016">
        <v>637.70000000000005</v>
      </c>
      <c r="E8" s="1007"/>
    </row>
    <row r="9" spans="1:5">
      <c r="A9" s="1014" t="s">
        <v>10739</v>
      </c>
      <c r="B9" s="1015" t="s">
        <v>10740</v>
      </c>
      <c r="C9" s="1015" t="s">
        <v>10738</v>
      </c>
      <c r="D9" s="1016">
        <v>581.13</v>
      </c>
      <c r="E9" s="1007"/>
    </row>
    <row r="10" spans="1:5">
      <c r="A10" s="1014" t="s">
        <v>10741</v>
      </c>
      <c r="B10" s="1015" t="s">
        <v>10742</v>
      </c>
      <c r="C10" s="1015" t="s">
        <v>10738</v>
      </c>
      <c r="D10" s="1016">
        <v>637.70000000000005</v>
      </c>
      <c r="E10" s="1007"/>
    </row>
    <row r="11" spans="1:5">
      <c r="A11" s="1014" t="s">
        <v>10743</v>
      </c>
      <c r="B11" s="1015" t="s">
        <v>10744</v>
      </c>
      <c r="C11" s="1015" t="s">
        <v>10738</v>
      </c>
      <c r="D11" s="1016">
        <v>581.13</v>
      </c>
      <c r="E11" s="1007"/>
    </row>
    <row r="12" spans="1:5">
      <c r="A12" s="1011" t="s">
        <v>10745</v>
      </c>
      <c r="B12" s="1012" t="s">
        <v>10746</v>
      </c>
      <c r="C12" s="1013"/>
      <c r="D12" s="1013"/>
      <c r="E12" s="1007"/>
    </row>
    <row r="13" spans="1:5">
      <c r="A13" s="1014" t="s">
        <v>10747</v>
      </c>
      <c r="B13" s="1015" t="s">
        <v>10748</v>
      </c>
      <c r="C13" s="1015" t="s">
        <v>10738</v>
      </c>
      <c r="D13" s="1016">
        <v>122.91</v>
      </c>
      <c r="E13" s="1007"/>
    </row>
    <row r="14" spans="1:5">
      <c r="A14" s="1014" t="s">
        <v>10749</v>
      </c>
      <c r="B14" s="1015" t="s">
        <v>10750</v>
      </c>
      <c r="C14" s="1015" t="s">
        <v>10738</v>
      </c>
      <c r="D14" s="1016">
        <v>376.93</v>
      </c>
      <c r="E14" s="1007"/>
    </row>
    <row r="15" spans="1:5">
      <c r="A15" s="1014" t="s">
        <v>10751</v>
      </c>
      <c r="B15" s="1015" t="s">
        <v>10752</v>
      </c>
      <c r="C15" s="1015" t="s">
        <v>10738</v>
      </c>
      <c r="D15" s="1016">
        <v>350.82</v>
      </c>
      <c r="E15" s="1007"/>
    </row>
    <row r="16" spans="1:5">
      <c r="A16" s="1014" t="s">
        <v>10753</v>
      </c>
      <c r="B16" s="1015" t="s">
        <v>10754</v>
      </c>
      <c r="C16" s="1015" t="s">
        <v>10738</v>
      </c>
      <c r="D16" s="1016">
        <v>332.52</v>
      </c>
      <c r="E16" s="1007"/>
    </row>
    <row r="17" spans="1:5">
      <c r="A17" s="1014" t="s">
        <v>10755</v>
      </c>
      <c r="B17" s="1015" t="s">
        <v>10756</v>
      </c>
      <c r="C17" s="1015" t="s">
        <v>10738</v>
      </c>
      <c r="D17" s="1016">
        <v>567.82000000000005</v>
      </c>
      <c r="E17" s="1007"/>
    </row>
    <row r="18" spans="1:5">
      <c r="A18" s="1014" t="s">
        <v>10757</v>
      </c>
      <c r="B18" s="1015" t="s">
        <v>10758</v>
      </c>
      <c r="C18" s="1015" t="s">
        <v>10738</v>
      </c>
      <c r="D18" s="1016">
        <v>505.82</v>
      </c>
      <c r="E18" s="1007"/>
    </row>
    <row r="19" spans="1:5">
      <c r="A19" s="1014" t="s">
        <v>10759</v>
      </c>
      <c r="B19" s="1015" t="s">
        <v>10760</v>
      </c>
      <c r="C19" s="1015" t="s">
        <v>10738</v>
      </c>
      <c r="D19" s="1016">
        <v>494.17</v>
      </c>
      <c r="E19" s="1007"/>
    </row>
    <row r="20" spans="1:5">
      <c r="A20" s="1014" t="s">
        <v>10761</v>
      </c>
      <c r="B20" s="1015" t="s">
        <v>10762</v>
      </c>
      <c r="C20" s="1015" t="s">
        <v>10738</v>
      </c>
      <c r="D20" s="1016">
        <v>450.15</v>
      </c>
      <c r="E20" s="1007"/>
    </row>
    <row r="21" spans="1:5">
      <c r="A21" s="1014" t="s">
        <v>10763</v>
      </c>
      <c r="B21" s="1015" t="s">
        <v>10764</v>
      </c>
      <c r="C21" s="1015" t="s">
        <v>10738</v>
      </c>
      <c r="D21" s="1016">
        <v>540.28</v>
      </c>
      <c r="E21" s="1007"/>
    </row>
    <row r="22" spans="1:5">
      <c r="A22" s="1014" t="s">
        <v>10765</v>
      </c>
      <c r="B22" s="1015" t="s">
        <v>10766</v>
      </c>
      <c r="C22" s="1015" t="s">
        <v>10738</v>
      </c>
      <c r="D22" s="1016">
        <v>611.79999999999995</v>
      </c>
      <c r="E22" s="1007"/>
    </row>
    <row r="23" spans="1:5">
      <c r="A23" s="1014" t="s">
        <v>10767</v>
      </c>
      <c r="B23" s="1015" t="s">
        <v>10768</v>
      </c>
      <c r="C23" s="1015" t="s">
        <v>10738</v>
      </c>
      <c r="D23" s="1016">
        <v>767.27</v>
      </c>
      <c r="E23" s="1007"/>
    </row>
    <row r="24" spans="1:5">
      <c r="A24" s="1014" t="s">
        <v>10769</v>
      </c>
      <c r="B24" s="1015" t="s">
        <v>10770</v>
      </c>
      <c r="C24" s="1015" t="s">
        <v>10738</v>
      </c>
      <c r="D24" s="1016">
        <v>681.02</v>
      </c>
      <c r="E24" s="1007"/>
    </row>
    <row r="25" spans="1:5">
      <c r="A25" s="1014" t="s">
        <v>10771</v>
      </c>
      <c r="B25" s="1015" t="s">
        <v>10772</v>
      </c>
      <c r="C25" s="1015" t="s">
        <v>10738</v>
      </c>
      <c r="D25" s="1016">
        <v>653.77</v>
      </c>
      <c r="E25" s="1007"/>
    </row>
    <row r="26" spans="1:5">
      <c r="A26" s="1014" t="s">
        <v>10773</v>
      </c>
      <c r="B26" s="1015" t="s">
        <v>10774</v>
      </c>
      <c r="C26" s="1015" t="s">
        <v>10738</v>
      </c>
      <c r="D26" s="1016">
        <v>604.59</v>
      </c>
      <c r="E26" s="1007"/>
    </row>
    <row r="27" spans="1:5">
      <c r="A27" s="1011" t="s">
        <v>10775</v>
      </c>
      <c r="B27" s="1012" t="s">
        <v>10776</v>
      </c>
      <c r="C27" s="1013"/>
      <c r="D27" s="1013"/>
      <c r="E27" s="1007"/>
    </row>
    <row r="28" spans="1:5">
      <c r="A28" s="1014" t="s">
        <v>10777</v>
      </c>
      <c r="B28" s="1015" t="s">
        <v>10778</v>
      </c>
      <c r="C28" s="1015" t="s">
        <v>10735</v>
      </c>
      <c r="D28" s="1016">
        <v>1656.48</v>
      </c>
      <c r="E28" s="1007"/>
    </row>
    <row r="29" spans="1:5">
      <c r="A29" s="1014" t="s">
        <v>10779</v>
      </c>
      <c r="B29" s="1015" t="s">
        <v>10780</v>
      </c>
      <c r="C29" s="1015" t="s">
        <v>10738</v>
      </c>
      <c r="D29" s="1016">
        <v>210.98</v>
      </c>
      <c r="E29" s="1007"/>
    </row>
    <row r="30" spans="1:5">
      <c r="A30" s="1014" t="s">
        <v>10781</v>
      </c>
      <c r="B30" s="1015" t="s">
        <v>10782</v>
      </c>
      <c r="C30" s="1015" t="s">
        <v>10738</v>
      </c>
      <c r="D30" s="1016">
        <v>512</v>
      </c>
      <c r="E30" s="1007"/>
    </row>
    <row r="31" spans="1:5">
      <c r="A31" s="1011" t="s">
        <v>10783</v>
      </c>
      <c r="B31" s="1012" t="s">
        <v>10784</v>
      </c>
      <c r="C31" s="1013"/>
      <c r="D31" s="1013"/>
      <c r="E31" s="1007"/>
    </row>
    <row r="32" spans="1:5">
      <c r="A32" s="1014" t="s">
        <v>10785</v>
      </c>
      <c r="B32" s="1015" t="s">
        <v>10786</v>
      </c>
      <c r="C32" s="1015" t="s">
        <v>10787</v>
      </c>
      <c r="D32" s="1016">
        <v>128.63</v>
      </c>
      <c r="E32" s="1007"/>
    </row>
    <row r="33" spans="1:5">
      <c r="A33" s="1014" t="s">
        <v>10788</v>
      </c>
      <c r="B33" s="1015" t="s">
        <v>10789</v>
      </c>
      <c r="C33" s="1015" t="s">
        <v>10787</v>
      </c>
      <c r="D33" s="1016">
        <v>134.80000000000001</v>
      </c>
      <c r="E33" s="1007"/>
    </row>
    <row r="34" spans="1:5">
      <c r="A34" s="1014" t="s">
        <v>10790</v>
      </c>
      <c r="B34" s="1015" t="s">
        <v>10791</v>
      </c>
      <c r="C34" s="1015" t="s">
        <v>10738</v>
      </c>
      <c r="D34" s="1016">
        <v>84.86</v>
      </c>
      <c r="E34" s="1007"/>
    </row>
    <row r="35" spans="1:5">
      <c r="A35" s="1014" t="s">
        <v>10792</v>
      </c>
      <c r="B35" s="1015" t="s">
        <v>10793</v>
      </c>
      <c r="C35" s="1015" t="s">
        <v>10787</v>
      </c>
      <c r="D35" s="1016">
        <v>72.39</v>
      </c>
      <c r="E35" s="1007"/>
    </row>
    <row r="36" spans="1:5">
      <c r="A36" s="1014" t="s">
        <v>10794</v>
      </c>
      <c r="B36" s="1015" t="s">
        <v>10795</v>
      </c>
      <c r="C36" s="1015" t="s">
        <v>10787</v>
      </c>
      <c r="D36" s="1016">
        <v>75.39</v>
      </c>
      <c r="E36" s="1007"/>
    </row>
    <row r="37" spans="1:5">
      <c r="A37" s="1014" t="s">
        <v>10796</v>
      </c>
      <c r="B37" s="1015" t="s">
        <v>10797</v>
      </c>
      <c r="C37" s="1015" t="s">
        <v>10787</v>
      </c>
      <c r="D37" s="1016">
        <v>14.01</v>
      </c>
      <c r="E37" s="1007"/>
    </row>
    <row r="38" spans="1:5">
      <c r="A38" s="1014" t="s">
        <v>10798</v>
      </c>
      <c r="B38" s="1015" t="s">
        <v>10799</v>
      </c>
      <c r="C38" s="1015" t="s">
        <v>10787</v>
      </c>
      <c r="D38" s="1016">
        <v>10.47</v>
      </c>
      <c r="E38" s="1007"/>
    </row>
    <row r="39" spans="1:5">
      <c r="A39" s="1014" t="s">
        <v>10800</v>
      </c>
      <c r="B39" s="1015" t="s">
        <v>10801</v>
      </c>
      <c r="C39" s="1015" t="s">
        <v>10787</v>
      </c>
      <c r="D39" s="1016">
        <v>4.0999999999999996</v>
      </c>
      <c r="E39" s="1007"/>
    </row>
    <row r="40" spans="1:5">
      <c r="A40" s="1014" t="s">
        <v>10802</v>
      </c>
      <c r="B40" s="1015" t="s">
        <v>10803</v>
      </c>
      <c r="C40" s="1015" t="s">
        <v>10787</v>
      </c>
      <c r="D40" s="1016">
        <v>115.7</v>
      </c>
      <c r="E40" s="1007"/>
    </row>
    <row r="41" spans="1:5">
      <c r="A41" s="1014" t="s">
        <v>10804</v>
      </c>
      <c r="B41" s="1015" t="s">
        <v>10805</v>
      </c>
      <c r="C41" s="1015" t="s">
        <v>10787</v>
      </c>
      <c r="D41" s="1016">
        <v>101.71</v>
      </c>
      <c r="E41" s="1007"/>
    </row>
    <row r="42" spans="1:5">
      <c r="A42" s="1014" t="s">
        <v>10806</v>
      </c>
      <c r="B42" s="1015" t="s">
        <v>10807</v>
      </c>
      <c r="C42" s="1015" t="s">
        <v>10787</v>
      </c>
      <c r="D42" s="1016">
        <v>134.27000000000001</v>
      </c>
      <c r="E42" s="1007"/>
    </row>
    <row r="43" spans="1:5">
      <c r="A43" s="1014" t="s">
        <v>10808</v>
      </c>
      <c r="B43" s="1015" t="s">
        <v>10809</v>
      </c>
      <c r="C43" s="1015" t="s">
        <v>10787</v>
      </c>
      <c r="D43" s="1016">
        <v>120.25</v>
      </c>
      <c r="E43" s="1007"/>
    </row>
    <row r="44" spans="1:5">
      <c r="A44" s="1014" t="s">
        <v>10810</v>
      </c>
      <c r="B44" s="1015" t="s">
        <v>10811</v>
      </c>
      <c r="C44" s="1015" t="s">
        <v>10787</v>
      </c>
      <c r="D44" s="1016">
        <v>10.67</v>
      </c>
      <c r="E44" s="1007"/>
    </row>
    <row r="45" spans="1:5">
      <c r="A45" s="1014" t="s">
        <v>43487</v>
      </c>
      <c r="B45" s="1428" t="s">
        <v>43488</v>
      </c>
      <c r="C45" s="1015" t="s">
        <v>10735</v>
      </c>
      <c r="D45" s="1016">
        <v>104.33</v>
      </c>
      <c r="E45" s="1007"/>
    </row>
    <row r="46" spans="1:5">
      <c r="A46" s="1007"/>
      <c r="B46" s="1428"/>
      <c r="C46" s="1007"/>
      <c r="D46" s="1007"/>
      <c r="E46" s="1007"/>
    </row>
    <row r="47" spans="1:5">
      <c r="A47" s="1011" t="s">
        <v>10812</v>
      </c>
      <c r="B47" s="1012" t="s">
        <v>10813</v>
      </c>
      <c r="C47" s="1013"/>
      <c r="D47" s="1013"/>
      <c r="E47" s="1007"/>
    </row>
    <row r="48" spans="1:5">
      <c r="A48" s="1014" t="s">
        <v>10814</v>
      </c>
      <c r="B48" s="1015" t="s">
        <v>10815</v>
      </c>
      <c r="C48" s="1015" t="s">
        <v>10735</v>
      </c>
      <c r="D48" s="1016">
        <v>712.24</v>
      </c>
      <c r="E48" s="1007"/>
    </row>
    <row r="49" spans="1:5">
      <c r="A49" s="1014" t="s">
        <v>10816</v>
      </c>
      <c r="B49" s="1015" t="s">
        <v>10817</v>
      </c>
      <c r="C49" s="1015" t="s">
        <v>10735</v>
      </c>
      <c r="D49" s="1016">
        <v>524.66</v>
      </c>
      <c r="E49" s="1007"/>
    </row>
    <row r="50" spans="1:5">
      <c r="A50" s="1011" t="s">
        <v>10818</v>
      </c>
      <c r="B50" s="1012" t="s">
        <v>10819</v>
      </c>
      <c r="C50" s="1013"/>
      <c r="D50" s="1013"/>
      <c r="E50" s="1007"/>
    </row>
    <row r="51" spans="1:5">
      <c r="A51" s="1014" t="s">
        <v>10820</v>
      </c>
      <c r="B51" s="1015" t="s">
        <v>10821</v>
      </c>
      <c r="C51" s="1015" t="s">
        <v>10735</v>
      </c>
      <c r="D51" s="1016">
        <v>6053</v>
      </c>
      <c r="E51" s="1007"/>
    </row>
    <row r="52" spans="1:5">
      <c r="A52" s="1011" t="s">
        <v>10822</v>
      </c>
      <c r="B52" s="1012" t="s">
        <v>10823</v>
      </c>
      <c r="C52" s="1013"/>
      <c r="D52" s="1013"/>
      <c r="E52" s="1007"/>
    </row>
    <row r="53" spans="1:5">
      <c r="A53" s="1014" t="s">
        <v>10824</v>
      </c>
      <c r="B53" s="1015" t="s">
        <v>10825</v>
      </c>
      <c r="C53" s="1015" t="s">
        <v>10787</v>
      </c>
      <c r="D53" s="1016">
        <v>24.38</v>
      </c>
      <c r="E53" s="1007"/>
    </row>
    <row r="54" spans="1:5">
      <c r="A54" s="1014" t="s">
        <v>10826</v>
      </c>
      <c r="B54" s="1015" t="s">
        <v>10827</v>
      </c>
      <c r="C54" s="1015" t="s">
        <v>10787</v>
      </c>
      <c r="D54" s="1016">
        <v>50.63</v>
      </c>
      <c r="E54" s="1007"/>
    </row>
    <row r="55" spans="1:5">
      <c r="A55" s="1014" t="s">
        <v>10828</v>
      </c>
      <c r="B55" s="1015" t="s">
        <v>10829</v>
      </c>
      <c r="C55" s="1015" t="s">
        <v>10787</v>
      </c>
      <c r="D55" s="1016">
        <v>119.56</v>
      </c>
      <c r="E55" s="1007"/>
    </row>
    <row r="56" spans="1:5">
      <c r="A56" s="1014" t="s">
        <v>10830</v>
      </c>
      <c r="B56" s="1015" t="s">
        <v>10831</v>
      </c>
      <c r="C56" s="1015" t="s">
        <v>10787</v>
      </c>
      <c r="D56" s="1016">
        <v>192.27</v>
      </c>
      <c r="E56" s="1007"/>
    </row>
    <row r="57" spans="1:5">
      <c r="A57" s="1014" t="s">
        <v>10832</v>
      </c>
      <c r="B57" s="1015" t="s">
        <v>10833</v>
      </c>
      <c r="C57" s="1015" t="s">
        <v>10787</v>
      </c>
      <c r="D57" s="1016">
        <v>7.8</v>
      </c>
      <c r="E57" s="1007"/>
    </row>
    <row r="58" spans="1:5">
      <c r="A58" s="1014" t="s">
        <v>10834</v>
      </c>
      <c r="B58" s="1015" t="s">
        <v>10835</v>
      </c>
      <c r="C58" s="1015" t="s">
        <v>10787</v>
      </c>
      <c r="D58" s="1016">
        <v>8.3800000000000008</v>
      </c>
      <c r="E58" s="1007"/>
    </row>
    <row r="59" spans="1:5">
      <c r="A59" s="1011" t="s">
        <v>10836</v>
      </c>
      <c r="B59" s="1012" t="s">
        <v>10837</v>
      </c>
      <c r="C59" s="1013"/>
      <c r="D59" s="1013"/>
      <c r="E59" s="1007"/>
    </row>
    <row r="60" spans="1:5">
      <c r="A60" s="1014" t="s">
        <v>10838</v>
      </c>
      <c r="B60" s="1015" t="s">
        <v>10839</v>
      </c>
      <c r="C60" s="1015" t="s">
        <v>10735</v>
      </c>
      <c r="D60" s="1016">
        <v>950</v>
      </c>
      <c r="E60" s="1007"/>
    </row>
    <row r="61" spans="1:5">
      <c r="A61" s="1014" t="s">
        <v>10840</v>
      </c>
      <c r="B61" s="1015" t="s">
        <v>10841</v>
      </c>
      <c r="C61" s="1015" t="s">
        <v>10842</v>
      </c>
      <c r="D61" s="1016">
        <v>1109</v>
      </c>
      <c r="E61" s="1007"/>
    </row>
    <row r="62" spans="1:5">
      <c r="A62" s="1014" t="s">
        <v>10843</v>
      </c>
      <c r="B62" s="1015" t="s">
        <v>10844</v>
      </c>
      <c r="C62" s="1015" t="s">
        <v>10842</v>
      </c>
      <c r="D62" s="1016">
        <v>1670</v>
      </c>
      <c r="E62" s="1007"/>
    </row>
    <row r="63" spans="1:5">
      <c r="A63" s="1014" t="s">
        <v>10845</v>
      </c>
      <c r="B63" s="1015" t="s">
        <v>10846</v>
      </c>
      <c r="C63" s="1015" t="s">
        <v>10735</v>
      </c>
      <c r="D63" s="1016">
        <v>950</v>
      </c>
      <c r="E63" s="1007"/>
    </row>
    <row r="64" spans="1:5">
      <c r="A64" s="1014" t="s">
        <v>10847</v>
      </c>
      <c r="B64" s="1015" t="s">
        <v>10848</v>
      </c>
      <c r="C64" s="1015" t="s">
        <v>10735</v>
      </c>
      <c r="D64" s="1016">
        <v>605.32000000000005</v>
      </c>
      <c r="E64" s="1007"/>
    </row>
    <row r="65" spans="1:5">
      <c r="A65" s="1014" t="s">
        <v>10849</v>
      </c>
      <c r="B65" s="1015" t="s">
        <v>10850</v>
      </c>
      <c r="C65" s="1015" t="s">
        <v>10735</v>
      </c>
      <c r="D65" s="1016">
        <v>454.38</v>
      </c>
      <c r="E65" s="1007"/>
    </row>
    <row r="66" spans="1:5">
      <c r="A66" s="1014" t="s">
        <v>10851</v>
      </c>
      <c r="B66" s="1015" t="s">
        <v>10852</v>
      </c>
      <c r="C66" s="1015" t="s">
        <v>10735</v>
      </c>
      <c r="D66" s="1016">
        <v>987.01</v>
      </c>
      <c r="E66" s="1007"/>
    </row>
    <row r="67" spans="1:5">
      <c r="A67" s="1014" t="s">
        <v>10853</v>
      </c>
      <c r="B67" s="1015" t="s">
        <v>10854</v>
      </c>
      <c r="C67" s="1015" t="s">
        <v>10735</v>
      </c>
      <c r="D67" s="1016">
        <v>753.37</v>
      </c>
      <c r="E67" s="1007"/>
    </row>
    <row r="68" spans="1:5">
      <c r="A68" s="1014" t="s">
        <v>10855</v>
      </c>
      <c r="B68" s="1015" t="s">
        <v>10856</v>
      </c>
      <c r="C68" s="1015" t="s">
        <v>10842</v>
      </c>
      <c r="D68" s="1016">
        <v>1350</v>
      </c>
      <c r="E68" s="1007"/>
    </row>
    <row r="69" spans="1:5">
      <c r="A69" s="1014" t="s">
        <v>10857</v>
      </c>
      <c r="B69" s="1015" t="s">
        <v>10858</v>
      </c>
      <c r="C69" s="1015" t="s">
        <v>10842</v>
      </c>
      <c r="D69" s="1016">
        <v>1850</v>
      </c>
      <c r="E69" s="1007"/>
    </row>
    <row r="70" spans="1:5">
      <c r="A70" s="1014" t="s">
        <v>10859</v>
      </c>
      <c r="B70" s="1015" t="s">
        <v>10860</v>
      </c>
      <c r="C70" s="1015" t="s">
        <v>10842</v>
      </c>
      <c r="D70" s="1016">
        <v>1000</v>
      </c>
      <c r="E70" s="1007"/>
    </row>
    <row r="71" spans="1:5">
      <c r="A71" s="1014" t="s">
        <v>10861</v>
      </c>
      <c r="B71" s="1015" t="s">
        <v>10862</v>
      </c>
      <c r="C71" s="1015" t="s">
        <v>10842</v>
      </c>
      <c r="D71" s="1016">
        <v>839</v>
      </c>
      <c r="E71" s="1007"/>
    </row>
    <row r="72" spans="1:5">
      <c r="A72" s="1014" t="s">
        <v>10863</v>
      </c>
      <c r="B72" s="1015" t="s">
        <v>10864</v>
      </c>
      <c r="C72" s="1015" t="s">
        <v>10842</v>
      </c>
      <c r="D72" s="1016">
        <v>1550</v>
      </c>
      <c r="E72" s="1007"/>
    </row>
    <row r="73" spans="1:5">
      <c r="A73" s="1014" t="s">
        <v>10865</v>
      </c>
      <c r="B73" s="1015" t="s">
        <v>10866</v>
      </c>
      <c r="C73" s="1015" t="s">
        <v>10842</v>
      </c>
      <c r="D73" s="1016">
        <v>1400</v>
      </c>
      <c r="E73" s="1007"/>
    </row>
    <row r="74" spans="1:5">
      <c r="A74" s="1014" t="s">
        <v>10867</v>
      </c>
      <c r="B74" s="1015" t="s">
        <v>10868</v>
      </c>
      <c r="C74" s="1015" t="s">
        <v>10735</v>
      </c>
      <c r="D74" s="1016">
        <v>126.63</v>
      </c>
      <c r="E74" s="1007"/>
    </row>
    <row r="75" spans="1:5">
      <c r="A75" s="1014" t="s">
        <v>10869</v>
      </c>
      <c r="B75" s="1015" t="s">
        <v>10870</v>
      </c>
      <c r="C75" s="1015" t="s">
        <v>10735</v>
      </c>
      <c r="D75" s="1016">
        <v>268.88</v>
      </c>
      <c r="E75" s="1007"/>
    </row>
    <row r="76" spans="1:5">
      <c r="A76" s="1014" t="s">
        <v>10871</v>
      </c>
      <c r="B76" s="1015" t="s">
        <v>10872</v>
      </c>
      <c r="C76" s="1015" t="s">
        <v>10735</v>
      </c>
      <c r="D76" s="1016">
        <v>379.89</v>
      </c>
      <c r="E76" s="1007"/>
    </row>
    <row r="77" spans="1:5">
      <c r="A77" s="1014" t="s">
        <v>10873</v>
      </c>
      <c r="B77" s="1015" t="s">
        <v>10874</v>
      </c>
      <c r="C77" s="1015" t="s">
        <v>10842</v>
      </c>
      <c r="D77" s="1016">
        <v>2500</v>
      </c>
      <c r="E77" s="1007"/>
    </row>
    <row r="78" spans="1:5">
      <c r="A78" s="1011" t="s">
        <v>10875</v>
      </c>
      <c r="B78" s="1012" t="s">
        <v>10876</v>
      </c>
      <c r="C78" s="1013"/>
      <c r="D78" s="1013"/>
      <c r="E78" s="1007"/>
    </row>
    <row r="79" spans="1:5">
      <c r="A79" s="1014" t="s">
        <v>10877</v>
      </c>
      <c r="B79" s="1015" t="s">
        <v>10878</v>
      </c>
      <c r="C79" s="1015" t="s">
        <v>10842</v>
      </c>
      <c r="D79" s="1016">
        <v>1350</v>
      </c>
      <c r="E79" s="1007"/>
    </row>
    <row r="80" spans="1:5">
      <c r="A80" s="1014" t="s">
        <v>10879</v>
      </c>
      <c r="B80" s="1015" t="s">
        <v>10880</v>
      </c>
      <c r="C80" s="1015" t="s">
        <v>10842</v>
      </c>
      <c r="D80" s="1016">
        <v>2177.21</v>
      </c>
      <c r="E80" s="1007"/>
    </row>
    <row r="81" spans="1:5">
      <c r="A81" s="1011" t="s">
        <v>10881</v>
      </c>
      <c r="B81" s="1012" t="s">
        <v>10882</v>
      </c>
      <c r="C81" s="1013"/>
      <c r="D81" s="1013"/>
      <c r="E81" s="1007"/>
    </row>
    <row r="82" spans="1:5" ht="25.5">
      <c r="A82" s="1014" t="s">
        <v>10883</v>
      </c>
      <c r="B82" s="1015" t="s">
        <v>10884</v>
      </c>
      <c r="C82" s="1015" t="s">
        <v>10885</v>
      </c>
      <c r="D82" s="1016">
        <v>27.82</v>
      </c>
      <c r="E82" s="1007"/>
    </row>
    <row r="83" spans="1:5" ht="25.5">
      <c r="A83" s="1014" t="s">
        <v>10886</v>
      </c>
      <c r="B83" s="1015" t="s">
        <v>10887</v>
      </c>
      <c r="C83" s="1015" t="s">
        <v>10885</v>
      </c>
      <c r="D83" s="1016">
        <v>23.82</v>
      </c>
      <c r="E83" s="1007"/>
    </row>
    <row r="84" spans="1:5" ht="25.5">
      <c r="A84" s="1014" t="s">
        <v>10888</v>
      </c>
      <c r="B84" s="1015" t="s">
        <v>10889</v>
      </c>
      <c r="C84" s="1015" t="s">
        <v>10885</v>
      </c>
      <c r="D84" s="1016">
        <v>20.22</v>
      </c>
      <c r="E84" s="1007"/>
    </row>
    <row r="85" spans="1:5" ht="25.5">
      <c r="A85" s="1014" t="s">
        <v>10890</v>
      </c>
      <c r="B85" s="1015" t="s">
        <v>10891</v>
      </c>
      <c r="C85" s="1015" t="s">
        <v>10885</v>
      </c>
      <c r="D85" s="1016">
        <v>16.420000000000002</v>
      </c>
      <c r="E85" s="1007"/>
    </row>
    <row r="86" spans="1:5">
      <c r="A86" s="1014" t="s">
        <v>10892</v>
      </c>
      <c r="B86" s="1015" t="s">
        <v>10893</v>
      </c>
      <c r="C86" s="1015" t="s">
        <v>10735</v>
      </c>
      <c r="D86" s="1016">
        <v>142.16</v>
      </c>
      <c r="E86" s="1007"/>
    </row>
    <row r="87" spans="1:5">
      <c r="A87" s="1014" t="s">
        <v>10894</v>
      </c>
      <c r="B87" s="1015" t="s">
        <v>10895</v>
      </c>
      <c r="C87" s="1015" t="s">
        <v>10735</v>
      </c>
      <c r="D87" s="1016">
        <v>81.33</v>
      </c>
      <c r="E87" s="1007"/>
    </row>
    <row r="88" spans="1:5">
      <c r="A88" s="1014" t="s">
        <v>10896</v>
      </c>
      <c r="B88" s="1015" t="s">
        <v>10897</v>
      </c>
      <c r="C88" s="1015" t="s">
        <v>10735</v>
      </c>
      <c r="D88" s="1016">
        <v>40.01</v>
      </c>
      <c r="E88" s="1007"/>
    </row>
    <row r="89" spans="1:5">
      <c r="A89" s="1014" t="s">
        <v>10898</v>
      </c>
      <c r="B89" s="1015" t="s">
        <v>10899</v>
      </c>
      <c r="C89" s="1015" t="s">
        <v>10735</v>
      </c>
      <c r="D89" s="1016">
        <v>97.12</v>
      </c>
      <c r="E89" s="1007"/>
    </row>
    <row r="90" spans="1:5">
      <c r="A90" s="1011" t="s">
        <v>10900</v>
      </c>
      <c r="B90" s="1012" t="s">
        <v>10901</v>
      </c>
      <c r="C90" s="1013"/>
      <c r="D90" s="1013"/>
      <c r="E90" s="1007"/>
    </row>
    <row r="91" spans="1:5">
      <c r="A91" s="1014" t="s">
        <v>10902</v>
      </c>
      <c r="B91" s="1015" t="s">
        <v>10903</v>
      </c>
      <c r="C91" s="1015" t="s">
        <v>10735</v>
      </c>
      <c r="D91" s="1016">
        <v>433.38</v>
      </c>
      <c r="E91" s="1007"/>
    </row>
    <row r="92" spans="1:5">
      <c r="A92" s="1014" t="s">
        <v>10904</v>
      </c>
      <c r="B92" s="1015" t="s">
        <v>10905</v>
      </c>
      <c r="C92" s="1015" t="s">
        <v>10735</v>
      </c>
      <c r="D92" s="1016">
        <v>548.92999999999995</v>
      </c>
      <c r="E92" s="1007"/>
    </row>
    <row r="93" spans="1:5">
      <c r="A93" s="1014" t="s">
        <v>10906</v>
      </c>
      <c r="B93" s="1015" t="s">
        <v>10907</v>
      </c>
      <c r="C93" s="1015" t="s">
        <v>10735</v>
      </c>
      <c r="D93" s="1016">
        <v>730.68</v>
      </c>
      <c r="E93" s="1007"/>
    </row>
    <row r="94" spans="1:5">
      <c r="A94" s="1014" t="s">
        <v>10908</v>
      </c>
      <c r="B94" s="1015" t="s">
        <v>10909</v>
      </c>
      <c r="C94" s="1015" t="s">
        <v>10735</v>
      </c>
      <c r="D94" s="1016">
        <v>1056.74</v>
      </c>
      <c r="E94" s="1007"/>
    </row>
    <row r="95" spans="1:5">
      <c r="A95" s="1014" t="s">
        <v>10910</v>
      </c>
      <c r="B95" s="1015" t="s">
        <v>10911</v>
      </c>
      <c r="C95" s="1015" t="s">
        <v>10735</v>
      </c>
      <c r="D95" s="1016">
        <v>1746.8</v>
      </c>
      <c r="E95" s="1007"/>
    </row>
    <row r="96" spans="1:5">
      <c r="A96" s="1014" t="s">
        <v>10912</v>
      </c>
      <c r="B96" s="1015" t="s">
        <v>10913</v>
      </c>
      <c r="C96" s="1015" t="s">
        <v>10735</v>
      </c>
      <c r="D96" s="1016">
        <v>2448.9</v>
      </c>
      <c r="E96" s="1007"/>
    </row>
    <row r="97" spans="1:5">
      <c r="A97" s="1011" t="s">
        <v>10914</v>
      </c>
      <c r="B97" s="1012" t="s">
        <v>10915</v>
      </c>
      <c r="C97" s="1013"/>
      <c r="D97" s="1013"/>
      <c r="E97" s="1007"/>
    </row>
    <row r="98" spans="1:5" ht="15" customHeight="1">
      <c r="A98" s="1014" t="s">
        <v>10916</v>
      </c>
      <c r="B98" s="1015" t="s">
        <v>10917</v>
      </c>
      <c r="C98" s="1015" t="s">
        <v>10735</v>
      </c>
      <c r="D98" s="1016">
        <v>1751.95</v>
      </c>
      <c r="E98" s="1007"/>
    </row>
    <row r="99" spans="1:5">
      <c r="A99" s="1014" t="s">
        <v>10918</v>
      </c>
      <c r="B99" s="1015" t="s">
        <v>10919</v>
      </c>
      <c r="C99" s="1015" t="s">
        <v>10735</v>
      </c>
      <c r="D99" s="1016">
        <v>2997.7</v>
      </c>
      <c r="E99" s="1007"/>
    </row>
    <row r="100" spans="1:5" ht="15" customHeight="1">
      <c r="A100" s="1014" t="s">
        <v>10920</v>
      </c>
      <c r="B100" s="1428" t="s">
        <v>10921</v>
      </c>
      <c r="C100" s="1015" t="s">
        <v>10735</v>
      </c>
      <c r="D100" s="1016">
        <v>79.97</v>
      </c>
      <c r="E100" s="1007"/>
    </row>
    <row r="101" spans="1:5">
      <c r="A101" s="1007"/>
      <c r="B101" s="1428"/>
      <c r="C101" s="1007"/>
      <c r="D101" s="1007"/>
      <c r="E101" s="1007"/>
    </row>
    <row r="102" spans="1:5">
      <c r="A102" s="1014" t="s">
        <v>10922</v>
      </c>
      <c r="B102" s="1428" t="s">
        <v>10923</v>
      </c>
      <c r="C102" s="1015" t="s">
        <v>10735</v>
      </c>
      <c r="D102" s="1016">
        <v>80.34</v>
      </c>
      <c r="E102" s="1007"/>
    </row>
    <row r="103" spans="1:5">
      <c r="A103" s="1007"/>
      <c r="B103" s="1428"/>
      <c r="C103" s="1007"/>
      <c r="D103" s="1007"/>
      <c r="E103" s="1007"/>
    </row>
    <row r="104" spans="1:5">
      <c r="A104" s="1014" t="s">
        <v>10924</v>
      </c>
      <c r="B104" s="1015" t="s">
        <v>10925</v>
      </c>
      <c r="C104" s="1015" t="s">
        <v>10735</v>
      </c>
      <c r="D104" s="1016">
        <v>109.14</v>
      </c>
      <c r="E104" s="1007"/>
    </row>
    <row r="105" spans="1:5">
      <c r="A105" s="1014" t="s">
        <v>10926</v>
      </c>
      <c r="B105" s="1015" t="s">
        <v>10927</v>
      </c>
      <c r="C105" s="1015" t="s">
        <v>10735</v>
      </c>
      <c r="D105" s="1016">
        <v>167.9</v>
      </c>
      <c r="E105" s="1007"/>
    </row>
    <row r="106" spans="1:5">
      <c r="A106" s="1014" t="s">
        <v>10928</v>
      </c>
      <c r="B106" s="1015" t="s">
        <v>10929</v>
      </c>
      <c r="C106" s="1015" t="s">
        <v>10735</v>
      </c>
      <c r="D106" s="1016">
        <v>428</v>
      </c>
      <c r="E106" s="1007"/>
    </row>
    <row r="107" spans="1:5">
      <c r="A107" s="1011" t="s">
        <v>10930</v>
      </c>
      <c r="B107" s="1012" t="s">
        <v>10931</v>
      </c>
      <c r="C107" s="1013"/>
      <c r="D107" s="1013"/>
      <c r="E107" s="1007"/>
    </row>
    <row r="108" spans="1:5">
      <c r="A108" s="1014" t="s">
        <v>10932</v>
      </c>
      <c r="B108" s="1015" t="s">
        <v>10933</v>
      </c>
      <c r="C108" s="1015" t="s">
        <v>10735</v>
      </c>
      <c r="D108" s="1016">
        <v>151.97</v>
      </c>
      <c r="E108" s="1007"/>
    </row>
    <row r="109" spans="1:5">
      <c r="A109" s="1014" t="s">
        <v>10934</v>
      </c>
      <c r="B109" s="1015" t="s">
        <v>10935</v>
      </c>
      <c r="C109" s="1015" t="s">
        <v>10936</v>
      </c>
      <c r="D109" s="1016">
        <v>480.35</v>
      </c>
      <c r="E109" s="1007"/>
    </row>
    <row r="110" spans="1:5">
      <c r="A110" s="1014" t="s">
        <v>10937</v>
      </c>
      <c r="B110" s="1015" t="s">
        <v>10938</v>
      </c>
      <c r="C110" s="1015" t="s">
        <v>10735</v>
      </c>
      <c r="D110" s="1016">
        <v>138.61000000000001</v>
      </c>
      <c r="E110" s="1007"/>
    </row>
    <row r="111" spans="1:5">
      <c r="A111" s="1014" t="s">
        <v>10939</v>
      </c>
      <c r="B111" s="1015" t="s">
        <v>10940</v>
      </c>
      <c r="C111" s="1015" t="s">
        <v>10735</v>
      </c>
      <c r="D111" s="1016">
        <v>189.86</v>
      </c>
      <c r="E111" s="1007"/>
    </row>
    <row r="112" spans="1:5">
      <c r="A112" s="1014" t="s">
        <v>10941</v>
      </c>
      <c r="B112" s="1015" t="s">
        <v>10942</v>
      </c>
      <c r="C112" s="1015" t="s">
        <v>10735</v>
      </c>
      <c r="D112" s="1016">
        <v>506.36</v>
      </c>
      <c r="E112" s="1007"/>
    </row>
    <row r="113" spans="1:5">
      <c r="A113" s="1014" t="s">
        <v>10943</v>
      </c>
      <c r="B113" s="1015" t="s">
        <v>10944</v>
      </c>
      <c r="C113" s="1015" t="s">
        <v>10735</v>
      </c>
      <c r="D113" s="1016">
        <v>167.19</v>
      </c>
      <c r="E113" s="1007"/>
    </row>
    <row r="114" spans="1:5">
      <c r="A114" s="1014" t="s">
        <v>10945</v>
      </c>
      <c r="B114" s="1015" t="s">
        <v>10946</v>
      </c>
      <c r="C114" s="1015" t="s">
        <v>10735</v>
      </c>
      <c r="D114" s="1016">
        <v>1104.31</v>
      </c>
      <c r="E114" s="1007"/>
    </row>
    <row r="115" spans="1:5">
      <c r="A115" s="1014" t="s">
        <v>10947</v>
      </c>
      <c r="B115" s="1015" t="s">
        <v>10948</v>
      </c>
      <c r="C115" s="1015" t="s">
        <v>10735</v>
      </c>
      <c r="D115" s="1016">
        <v>150.61000000000001</v>
      </c>
      <c r="E115" s="1007"/>
    </row>
    <row r="116" spans="1:5">
      <c r="A116" s="1014" t="s">
        <v>10949</v>
      </c>
      <c r="B116" s="1015" t="s">
        <v>10950</v>
      </c>
      <c r="C116" s="1015" t="s">
        <v>10735</v>
      </c>
      <c r="D116" s="1016">
        <v>1273.74</v>
      </c>
      <c r="E116" s="1007"/>
    </row>
    <row r="117" spans="1:5">
      <c r="A117" s="1014" t="s">
        <v>10951</v>
      </c>
      <c r="B117" s="1015" t="s">
        <v>10952</v>
      </c>
      <c r="C117" s="1015" t="s">
        <v>10735</v>
      </c>
      <c r="D117" s="1016">
        <v>839.2</v>
      </c>
      <c r="E117" s="1007"/>
    </row>
    <row r="118" spans="1:5">
      <c r="A118" s="1014" t="s">
        <v>10953</v>
      </c>
      <c r="B118" s="1015" t="s">
        <v>10954</v>
      </c>
      <c r="C118" s="1015" t="s">
        <v>10735</v>
      </c>
      <c r="D118" s="1016">
        <v>953.61</v>
      </c>
      <c r="E118" s="1007"/>
    </row>
    <row r="119" spans="1:5">
      <c r="A119" s="1014" t="s">
        <v>10955</v>
      </c>
      <c r="B119" s="1015" t="s">
        <v>10956</v>
      </c>
      <c r="C119" s="1015" t="s">
        <v>10735</v>
      </c>
      <c r="D119" s="1016">
        <v>703.2</v>
      </c>
      <c r="E119" s="1007"/>
    </row>
    <row r="120" spans="1:5">
      <c r="A120" s="1014" t="s">
        <v>10957</v>
      </c>
      <c r="B120" s="1015" t="s">
        <v>10958</v>
      </c>
      <c r="C120" s="1015" t="s">
        <v>10735</v>
      </c>
      <c r="D120" s="1016">
        <v>950.66</v>
      </c>
      <c r="E120" s="1007"/>
    </row>
    <row r="121" spans="1:5">
      <c r="A121" s="1014" t="s">
        <v>10959</v>
      </c>
      <c r="B121" s="1015" t="s">
        <v>10960</v>
      </c>
      <c r="C121" s="1015" t="s">
        <v>10735</v>
      </c>
      <c r="D121" s="1016">
        <v>971.33</v>
      </c>
      <c r="E121" s="1007"/>
    </row>
    <row r="122" spans="1:5">
      <c r="A122" s="1014" t="s">
        <v>10961</v>
      </c>
      <c r="B122" s="1015" t="s">
        <v>10962</v>
      </c>
      <c r="C122" s="1015" t="s">
        <v>10735</v>
      </c>
      <c r="D122" s="1016">
        <v>520.15</v>
      </c>
      <c r="E122" s="1007"/>
    </row>
    <row r="123" spans="1:5">
      <c r="A123" s="1014" t="s">
        <v>10963</v>
      </c>
      <c r="B123" s="1015" t="s">
        <v>10964</v>
      </c>
      <c r="C123" s="1015" t="s">
        <v>10735</v>
      </c>
      <c r="D123" s="1016">
        <v>765.73</v>
      </c>
      <c r="E123" s="1007"/>
    </row>
    <row r="124" spans="1:5">
      <c r="A124" s="1014" t="s">
        <v>10965</v>
      </c>
      <c r="B124" s="1015" t="s">
        <v>10966</v>
      </c>
      <c r="C124" s="1015" t="s">
        <v>10735</v>
      </c>
      <c r="D124" s="1016">
        <v>1105.3699999999999</v>
      </c>
      <c r="E124" s="1007"/>
    </row>
    <row r="125" spans="1:5">
      <c r="A125" s="1014" t="s">
        <v>10967</v>
      </c>
      <c r="B125" s="1015" t="s">
        <v>10968</v>
      </c>
      <c r="C125" s="1015" t="s">
        <v>10735</v>
      </c>
      <c r="D125" s="1016">
        <v>972.71</v>
      </c>
      <c r="E125" s="1007"/>
    </row>
    <row r="126" spans="1:5">
      <c r="A126" s="1014" t="s">
        <v>10969</v>
      </c>
      <c r="B126" s="1015" t="s">
        <v>10970</v>
      </c>
      <c r="C126" s="1015" t="s">
        <v>10735</v>
      </c>
      <c r="D126" s="1016">
        <v>1044.3800000000001</v>
      </c>
      <c r="E126" s="1007"/>
    </row>
    <row r="127" spans="1:5">
      <c r="A127" s="1014" t="s">
        <v>10971</v>
      </c>
      <c r="B127" s="1015" t="s">
        <v>10972</v>
      </c>
      <c r="C127" s="1015" t="s">
        <v>10735</v>
      </c>
      <c r="D127" s="1016">
        <v>268.24</v>
      </c>
      <c r="E127" s="1007"/>
    </row>
    <row r="128" spans="1:5">
      <c r="A128" s="1014" t="s">
        <v>10973</v>
      </c>
      <c r="B128" s="1015" t="s">
        <v>10974</v>
      </c>
      <c r="C128" s="1015" t="s">
        <v>10735</v>
      </c>
      <c r="D128" s="1016">
        <v>799.73</v>
      </c>
      <c r="E128" s="1007"/>
    </row>
    <row r="129" spans="1:5">
      <c r="A129" s="1014" t="s">
        <v>10975</v>
      </c>
      <c r="B129" s="1015" t="s">
        <v>10976</v>
      </c>
      <c r="C129" s="1015" t="s">
        <v>10735</v>
      </c>
      <c r="D129" s="1016">
        <v>842.02</v>
      </c>
      <c r="E129" s="1007"/>
    </row>
    <row r="130" spans="1:5">
      <c r="A130" s="1014" t="s">
        <v>10977</v>
      </c>
      <c r="B130" s="1015" t="s">
        <v>10978</v>
      </c>
      <c r="C130" s="1015" t="s">
        <v>10735</v>
      </c>
      <c r="D130" s="1016">
        <v>1034.47</v>
      </c>
      <c r="E130" s="1007"/>
    </row>
    <row r="131" spans="1:5">
      <c r="A131" s="1014" t="s">
        <v>10979</v>
      </c>
      <c r="B131" s="1015" t="s">
        <v>10980</v>
      </c>
      <c r="C131" s="1015" t="s">
        <v>10735</v>
      </c>
      <c r="D131" s="1016">
        <v>1410.31</v>
      </c>
      <c r="E131" s="1007"/>
    </row>
    <row r="132" spans="1:5">
      <c r="A132" s="1014" t="s">
        <v>10981</v>
      </c>
      <c r="B132" s="1015" t="s">
        <v>10982</v>
      </c>
      <c r="C132" s="1015" t="s">
        <v>10735</v>
      </c>
      <c r="D132" s="1016">
        <v>1695.8</v>
      </c>
      <c r="E132" s="1007"/>
    </row>
    <row r="133" spans="1:5">
      <c r="A133" s="1014" t="s">
        <v>10983</v>
      </c>
      <c r="B133" s="1015" t="s">
        <v>10984</v>
      </c>
      <c r="C133" s="1015" t="s">
        <v>10735</v>
      </c>
      <c r="D133" s="1016">
        <v>1000.36</v>
      </c>
      <c r="E133" s="1007"/>
    </row>
    <row r="134" spans="1:5">
      <c r="A134" s="1014" t="s">
        <v>10985</v>
      </c>
      <c r="B134" s="1015" t="s">
        <v>10986</v>
      </c>
      <c r="C134" s="1015" t="s">
        <v>10735</v>
      </c>
      <c r="D134" s="1016">
        <v>1591.79</v>
      </c>
      <c r="E134" s="1007"/>
    </row>
    <row r="135" spans="1:5">
      <c r="A135" s="1014" t="s">
        <v>10987</v>
      </c>
      <c r="B135" s="1015" t="s">
        <v>10988</v>
      </c>
      <c r="C135" s="1015" t="s">
        <v>10735</v>
      </c>
      <c r="D135" s="1016">
        <v>2371.2600000000002</v>
      </c>
      <c r="E135" s="1007"/>
    </row>
    <row r="136" spans="1:5">
      <c r="A136" s="1011" t="s">
        <v>10989</v>
      </c>
      <c r="B136" s="1012" t="s">
        <v>10990</v>
      </c>
      <c r="C136" s="1013"/>
      <c r="D136" s="1013"/>
      <c r="E136" s="1007"/>
    </row>
    <row r="137" spans="1:5">
      <c r="A137" s="1014" t="s">
        <v>10991</v>
      </c>
      <c r="B137" s="1015" t="s">
        <v>10992</v>
      </c>
      <c r="C137" s="1015" t="s">
        <v>10787</v>
      </c>
      <c r="D137" s="1016">
        <v>30.98</v>
      </c>
      <c r="E137" s="1007"/>
    </row>
    <row r="138" spans="1:5">
      <c r="A138" s="1011" t="s">
        <v>10993</v>
      </c>
      <c r="B138" s="1012" t="s">
        <v>10994</v>
      </c>
      <c r="C138" s="1013"/>
      <c r="D138" s="1013"/>
      <c r="E138" s="1007"/>
    </row>
    <row r="139" spans="1:5">
      <c r="A139" s="1014" t="s">
        <v>10995</v>
      </c>
      <c r="B139" s="1015" t="s">
        <v>10996</v>
      </c>
      <c r="C139" s="1015" t="s">
        <v>10738</v>
      </c>
      <c r="D139" s="1016">
        <v>9.0500000000000007</v>
      </c>
      <c r="E139" s="1007"/>
    </row>
    <row r="140" spans="1:5">
      <c r="A140" s="1014" t="s">
        <v>10997</v>
      </c>
      <c r="B140" s="1015" t="s">
        <v>10998</v>
      </c>
      <c r="C140" s="1015" t="s">
        <v>10738</v>
      </c>
      <c r="D140" s="1016">
        <v>9.0500000000000007</v>
      </c>
      <c r="E140" s="1007"/>
    </row>
    <row r="141" spans="1:5" ht="25.5">
      <c r="A141" s="1014" t="s">
        <v>10999</v>
      </c>
      <c r="B141" s="1015" t="s">
        <v>11000</v>
      </c>
      <c r="C141" s="1015" t="s">
        <v>11001</v>
      </c>
      <c r="D141" s="1016">
        <v>16.5</v>
      </c>
      <c r="E141" s="1007"/>
    </row>
    <row r="142" spans="1:5" ht="25.5">
      <c r="A142" s="1014" t="s">
        <v>11002</v>
      </c>
      <c r="B142" s="1015" t="s">
        <v>11003</v>
      </c>
      <c r="C142" s="1015" t="s">
        <v>11004</v>
      </c>
      <c r="D142" s="1016">
        <v>22</v>
      </c>
      <c r="E142" s="1007"/>
    </row>
    <row r="143" spans="1:5">
      <c r="A143" s="1014" t="s">
        <v>11005</v>
      </c>
      <c r="B143" s="1015" t="s">
        <v>11006</v>
      </c>
      <c r="C143" s="1015" t="s">
        <v>10787</v>
      </c>
      <c r="D143" s="1016">
        <v>15.35</v>
      </c>
      <c r="E143" s="1007"/>
    </row>
    <row r="144" spans="1:5">
      <c r="A144" s="1014" t="s">
        <v>11007</v>
      </c>
      <c r="B144" s="1015" t="s">
        <v>11008</v>
      </c>
      <c r="C144" s="1015" t="s">
        <v>10787</v>
      </c>
      <c r="D144" s="1016">
        <v>15.35</v>
      </c>
      <c r="E144" s="1007"/>
    </row>
    <row r="145" spans="1:5">
      <c r="A145" s="1008" t="s">
        <v>11009</v>
      </c>
      <c r="B145" s="1009" t="s">
        <v>11010</v>
      </c>
      <c r="C145" s="1010"/>
      <c r="D145" s="1010"/>
      <c r="E145" s="1007"/>
    </row>
    <row r="146" spans="1:5">
      <c r="A146" s="1011" t="s">
        <v>11011</v>
      </c>
      <c r="B146" s="1012" t="s">
        <v>11012</v>
      </c>
      <c r="C146" s="1013"/>
      <c r="D146" s="1013"/>
      <c r="E146" s="1007"/>
    </row>
    <row r="147" spans="1:5">
      <c r="A147" s="1014" t="s">
        <v>11013</v>
      </c>
      <c r="B147" s="1015" t="s">
        <v>11014</v>
      </c>
      <c r="C147" s="1015" t="s">
        <v>10738</v>
      </c>
      <c r="D147" s="1016">
        <v>6.02</v>
      </c>
      <c r="E147" s="1007"/>
    </row>
    <row r="148" spans="1:5">
      <c r="A148" s="1014" t="s">
        <v>11015</v>
      </c>
      <c r="B148" s="1015" t="s">
        <v>11016</v>
      </c>
      <c r="C148" s="1015" t="s">
        <v>10738</v>
      </c>
      <c r="D148" s="1016">
        <v>14.42</v>
      </c>
      <c r="E148" s="1007"/>
    </row>
    <row r="149" spans="1:5">
      <c r="A149" s="1014" t="s">
        <v>11017</v>
      </c>
      <c r="B149" s="1015" t="s">
        <v>11018</v>
      </c>
      <c r="C149" s="1015" t="s">
        <v>10738</v>
      </c>
      <c r="D149" s="1016">
        <v>12.02</v>
      </c>
      <c r="E149" s="1007"/>
    </row>
    <row r="150" spans="1:5">
      <c r="A150" s="1014" t="s">
        <v>11019</v>
      </c>
      <c r="B150" s="1015" t="s">
        <v>11020</v>
      </c>
      <c r="C150" s="1015" t="s">
        <v>10738</v>
      </c>
      <c r="D150" s="1016">
        <v>14.42</v>
      </c>
      <c r="E150" s="1007"/>
    </row>
    <row r="151" spans="1:5">
      <c r="A151" s="1011" t="s">
        <v>11021</v>
      </c>
      <c r="B151" s="1012" t="s">
        <v>11022</v>
      </c>
      <c r="C151" s="1013"/>
      <c r="D151" s="1013"/>
      <c r="E151" s="1007"/>
    </row>
    <row r="152" spans="1:5">
      <c r="A152" s="1014" t="s">
        <v>11023</v>
      </c>
      <c r="B152" s="1015" t="s">
        <v>11024</v>
      </c>
      <c r="C152" s="1015" t="s">
        <v>10787</v>
      </c>
      <c r="D152" s="1016">
        <v>7.21</v>
      </c>
      <c r="E152" s="1007"/>
    </row>
    <row r="153" spans="1:5">
      <c r="A153" s="1014" t="s">
        <v>11025</v>
      </c>
      <c r="B153" s="1015" t="s">
        <v>11026</v>
      </c>
      <c r="C153" s="1015" t="s">
        <v>10787</v>
      </c>
      <c r="D153" s="1016">
        <v>4.8099999999999996</v>
      </c>
      <c r="E153" s="1007"/>
    </row>
    <row r="154" spans="1:5">
      <c r="A154" s="1014" t="s">
        <v>11027</v>
      </c>
      <c r="B154" s="1015" t="s">
        <v>11028</v>
      </c>
      <c r="C154" s="1015" t="s">
        <v>10787</v>
      </c>
      <c r="D154" s="1016">
        <v>4.8099999999999996</v>
      </c>
      <c r="E154" s="1007"/>
    </row>
    <row r="155" spans="1:5">
      <c r="A155" s="1011" t="s">
        <v>11029</v>
      </c>
      <c r="B155" s="1012" t="s">
        <v>11030</v>
      </c>
      <c r="C155" s="1013"/>
      <c r="D155" s="1013"/>
      <c r="E155" s="1007"/>
    </row>
    <row r="156" spans="1:5">
      <c r="A156" s="1014" t="s">
        <v>11031</v>
      </c>
      <c r="B156" s="1015" t="s">
        <v>11032</v>
      </c>
      <c r="C156" s="1015" t="s">
        <v>10738</v>
      </c>
      <c r="D156" s="1016">
        <v>8.09</v>
      </c>
      <c r="E156" s="1007"/>
    </row>
    <row r="157" spans="1:5">
      <c r="A157" s="1014" t="s">
        <v>11033</v>
      </c>
      <c r="B157" s="1015" t="s">
        <v>11034</v>
      </c>
      <c r="C157" s="1015" t="s">
        <v>10738</v>
      </c>
      <c r="D157" s="1016">
        <v>4.05</v>
      </c>
      <c r="E157" s="1007"/>
    </row>
    <row r="158" spans="1:5">
      <c r="A158" s="1014" t="s">
        <v>11035</v>
      </c>
      <c r="B158" s="1015" t="s">
        <v>11036</v>
      </c>
      <c r="C158" s="1015" t="s">
        <v>10738</v>
      </c>
      <c r="D158" s="1016">
        <v>8.09</v>
      </c>
      <c r="E158" s="1007"/>
    </row>
    <row r="159" spans="1:5">
      <c r="A159" s="1014" t="s">
        <v>11037</v>
      </c>
      <c r="B159" s="1015" t="s">
        <v>11038</v>
      </c>
      <c r="C159" s="1015" t="s">
        <v>10738</v>
      </c>
      <c r="D159" s="1016">
        <v>11.38</v>
      </c>
      <c r="E159" s="1007"/>
    </row>
    <row r="160" spans="1:5">
      <c r="A160" s="1011" t="s">
        <v>11039</v>
      </c>
      <c r="B160" s="1012" t="s">
        <v>11040</v>
      </c>
      <c r="C160" s="1013"/>
      <c r="D160" s="1013"/>
      <c r="E160" s="1007"/>
    </row>
    <row r="161" spans="1:5">
      <c r="A161" s="1014" t="s">
        <v>11041</v>
      </c>
      <c r="B161" s="1015" t="s">
        <v>11042</v>
      </c>
      <c r="C161" s="1015" t="s">
        <v>10738</v>
      </c>
      <c r="D161" s="1016">
        <v>20.2</v>
      </c>
      <c r="E161" s="1007"/>
    </row>
    <row r="162" spans="1:5">
      <c r="A162" s="1014" t="s">
        <v>11043</v>
      </c>
      <c r="B162" s="1015" t="s">
        <v>11044</v>
      </c>
      <c r="C162" s="1015" t="s">
        <v>10738</v>
      </c>
      <c r="D162" s="1016">
        <v>10.1</v>
      </c>
      <c r="E162" s="1007"/>
    </row>
    <row r="163" spans="1:5">
      <c r="A163" s="1014" t="s">
        <v>11045</v>
      </c>
      <c r="B163" s="1015" t="s">
        <v>11046</v>
      </c>
      <c r="C163" s="1015" t="s">
        <v>10738</v>
      </c>
      <c r="D163" s="1016">
        <v>15.15</v>
      </c>
      <c r="E163" s="1007"/>
    </row>
    <row r="164" spans="1:5">
      <c r="A164" s="1011" t="s">
        <v>11047</v>
      </c>
      <c r="B164" s="1012" t="s">
        <v>11048</v>
      </c>
      <c r="C164" s="1013"/>
      <c r="D164" s="1013"/>
      <c r="E164" s="1007"/>
    </row>
    <row r="165" spans="1:5">
      <c r="A165" s="1014" t="s">
        <v>11049</v>
      </c>
      <c r="B165" s="1015" t="s">
        <v>11050</v>
      </c>
      <c r="C165" s="1015" t="s">
        <v>10738</v>
      </c>
      <c r="D165" s="1016">
        <v>14.32</v>
      </c>
      <c r="E165" s="1007"/>
    </row>
    <row r="166" spans="1:5">
      <c r="A166" s="1014" t="s">
        <v>11051</v>
      </c>
      <c r="B166" s="1015" t="s">
        <v>11052</v>
      </c>
      <c r="C166" s="1015" t="s">
        <v>10738</v>
      </c>
      <c r="D166" s="1016">
        <v>7.16</v>
      </c>
      <c r="E166" s="1007"/>
    </row>
    <row r="167" spans="1:5">
      <c r="A167" s="1014" t="s">
        <v>11053</v>
      </c>
      <c r="B167" s="1015" t="s">
        <v>11054</v>
      </c>
      <c r="C167" s="1015" t="s">
        <v>10735</v>
      </c>
      <c r="D167" s="1016">
        <v>12.21</v>
      </c>
      <c r="E167" s="1007"/>
    </row>
    <row r="168" spans="1:5">
      <c r="A168" s="1014" t="s">
        <v>11055</v>
      </c>
      <c r="B168" s="1015" t="s">
        <v>11056</v>
      </c>
      <c r="C168" s="1015" t="s">
        <v>10735</v>
      </c>
      <c r="D168" s="1016">
        <v>8.6300000000000008</v>
      </c>
      <c r="E168" s="1007"/>
    </row>
    <row r="169" spans="1:5">
      <c r="A169" s="1014" t="s">
        <v>11057</v>
      </c>
      <c r="B169" s="1015" t="s">
        <v>11058</v>
      </c>
      <c r="C169" s="1015" t="s">
        <v>10936</v>
      </c>
      <c r="D169" s="1016">
        <v>3.58</v>
      </c>
      <c r="E169" s="1007"/>
    </row>
    <row r="170" spans="1:5">
      <c r="A170" s="1011" t="s">
        <v>11059</v>
      </c>
      <c r="B170" s="1012" t="s">
        <v>11060</v>
      </c>
      <c r="C170" s="1013"/>
      <c r="D170" s="1013"/>
      <c r="E170" s="1007"/>
    </row>
    <row r="171" spans="1:5">
      <c r="A171" s="1014" t="s">
        <v>11061</v>
      </c>
      <c r="B171" s="1015" t="s">
        <v>11062</v>
      </c>
      <c r="C171" s="1015" t="s">
        <v>10738</v>
      </c>
      <c r="D171" s="1016">
        <v>17.899999999999999</v>
      </c>
      <c r="E171" s="1007"/>
    </row>
    <row r="172" spans="1:5">
      <c r="A172" s="1011" t="s">
        <v>11063</v>
      </c>
      <c r="B172" s="1012" t="s">
        <v>11064</v>
      </c>
      <c r="C172" s="1013"/>
      <c r="D172" s="1013"/>
      <c r="E172" s="1007"/>
    </row>
    <row r="173" spans="1:5">
      <c r="A173" s="1014" t="s">
        <v>11065</v>
      </c>
      <c r="B173" s="1015" t="s">
        <v>11066</v>
      </c>
      <c r="C173" s="1015" t="s">
        <v>10738</v>
      </c>
      <c r="D173" s="1016">
        <v>3.32</v>
      </c>
      <c r="E173" s="1007"/>
    </row>
    <row r="174" spans="1:5">
      <c r="A174" s="1014" t="s">
        <v>11067</v>
      </c>
      <c r="B174" s="1015" t="s">
        <v>11068</v>
      </c>
      <c r="C174" s="1015" t="s">
        <v>10738</v>
      </c>
      <c r="D174" s="1016">
        <v>21.64</v>
      </c>
      <c r="E174" s="1007"/>
    </row>
    <row r="175" spans="1:5">
      <c r="A175" s="1014" t="s">
        <v>11069</v>
      </c>
      <c r="B175" s="1015" t="s">
        <v>11070</v>
      </c>
      <c r="C175" s="1015" t="s">
        <v>10738</v>
      </c>
      <c r="D175" s="1016">
        <v>24.04</v>
      </c>
      <c r="E175" s="1007"/>
    </row>
    <row r="176" spans="1:5">
      <c r="A176" s="1014" t="s">
        <v>11071</v>
      </c>
      <c r="B176" s="1015" t="s">
        <v>11072</v>
      </c>
      <c r="C176" s="1015" t="s">
        <v>10738</v>
      </c>
      <c r="D176" s="1016">
        <v>7.16</v>
      </c>
      <c r="E176" s="1007"/>
    </row>
    <row r="177" spans="1:5">
      <c r="A177" s="1014" t="s">
        <v>11073</v>
      </c>
      <c r="B177" s="1015" t="s">
        <v>11074</v>
      </c>
      <c r="C177" s="1015" t="s">
        <v>10738</v>
      </c>
      <c r="D177" s="1016">
        <v>50.51</v>
      </c>
      <c r="E177" s="1007"/>
    </row>
    <row r="178" spans="1:5">
      <c r="A178" s="1011" t="s">
        <v>11075</v>
      </c>
      <c r="B178" s="1012" t="s">
        <v>11076</v>
      </c>
      <c r="C178" s="1013"/>
      <c r="D178" s="1013"/>
      <c r="E178" s="1007"/>
    </row>
    <row r="179" spans="1:5">
      <c r="A179" s="1014" t="s">
        <v>11077</v>
      </c>
      <c r="B179" s="1015" t="s">
        <v>11078</v>
      </c>
      <c r="C179" s="1015" t="s">
        <v>10738</v>
      </c>
      <c r="D179" s="1016">
        <v>3.32</v>
      </c>
      <c r="E179" s="1007"/>
    </row>
    <row r="180" spans="1:5">
      <c r="A180" s="1014" t="s">
        <v>11079</v>
      </c>
      <c r="B180" s="1015" t="s">
        <v>11080</v>
      </c>
      <c r="C180" s="1015" t="s">
        <v>10738</v>
      </c>
      <c r="D180" s="1016">
        <v>16.829999999999998</v>
      </c>
      <c r="E180" s="1007"/>
    </row>
    <row r="181" spans="1:5">
      <c r="A181" s="1014" t="s">
        <v>11081</v>
      </c>
      <c r="B181" s="1015" t="s">
        <v>11082</v>
      </c>
      <c r="C181" s="1015" t="s">
        <v>10738</v>
      </c>
      <c r="D181" s="1016">
        <v>31.2</v>
      </c>
      <c r="E181" s="1007"/>
    </row>
    <row r="182" spans="1:5">
      <c r="A182" s="1014" t="s">
        <v>11083</v>
      </c>
      <c r="B182" s="1015" t="s">
        <v>11084</v>
      </c>
      <c r="C182" s="1015" t="s">
        <v>10738</v>
      </c>
      <c r="D182" s="1016">
        <v>8.44</v>
      </c>
      <c r="E182" s="1007"/>
    </row>
    <row r="183" spans="1:5">
      <c r="A183" s="1014" t="s">
        <v>11085</v>
      </c>
      <c r="B183" s="1015" t="s">
        <v>11086</v>
      </c>
      <c r="C183" s="1015" t="s">
        <v>10738</v>
      </c>
      <c r="D183" s="1016">
        <v>19.82</v>
      </c>
      <c r="E183" s="1007"/>
    </row>
    <row r="184" spans="1:5">
      <c r="A184" s="1014" t="s">
        <v>11087</v>
      </c>
      <c r="B184" s="1015" t="s">
        <v>11088</v>
      </c>
      <c r="C184" s="1015" t="s">
        <v>10738</v>
      </c>
      <c r="D184" s="1016">
        <v>32.86</v>
      </c>
      <c r="E184" s="1007"/>
    </row>
    <row r="185" spans="1:5">
      <c r="A185" s="1011" t="s">
        <v>11089</v>
      </c>
      <c r="B185" s="1012" t="s">
        <v>11090</v>
      </c>
      <c r="C185" s="1013"/>
      <c r="D185" s="1013"/>
      <c r="E185" s="1007"/>
    </row>
    <row r="186" spans="1:5">
      <c r="A186" s="1014" t="s">
        <v>11091</v>
      </c>
      <c r="B186" s="1015" t="s">
        <v>11092</v>
      </c>
      <c r="C186" s="1015" t="s">
        <v>10738</v>
      </c>
      <c r="D186" s="1016">
        <v>28.85</v>
      </c>
      <c r="E186" s="1007"/>
    </row>
    <row r="187" spans="1:5">
      <c r="A187" s="1014" t="s">
        <v>11093</v>
      </c>
      <c r="B187" s="1015" t="s">
        <v>11094</v>
      </c>
      <c r="C187" s="1015" t="s">
        <v>10738</v>
      </c>
      <c r="D187" s="1016">
        <v>13.08</v>
      </c>
      <c r="E187" s="1007"/>
    </row>
    <row r="188" spans="1:5">
      <c r="A188" s="1014" t="s">
        <v>11095</v>
      </c>
      <c r="B188" s="1015" t="s">
        <v>11096</v>
      </c>
      <c r="C188" s="1015" t="s">
        <v>10738</v>
      </c>
      <c r="D188" s="1016">
        <v>6.75</v>
      </c>
      <c r="E188" s="1007"/>
    </row>
    <row r="189" spans="1:5">
      <c r="A189" s="1014" t="s">
        <v>11097</v>
      </c>
      <c r="B189" s="1015" t="s">
        <v>11098</v>
      </c>
      <c r="C189" s="1015" t="s">
        <v>10738</v>
      </c>
      <c r="D189" s="1016">
        <v>12.58</v>
      </c>
      <c r="E189" s="1007"/>
    </row>
    <row r="190" spans="1:5">
      <c r="A190" s="1014" t="s">
        <v>11099</v>
      </c>
      <c r="B190" s="1015" t="s">
        <v>11100</v>
      </c>
      <c r="C190" s="1015" t="s">
        <v>10738</v>
      </c>
      <c r="D190" s="1016">
        <v>8.44</v>
      </c>
      <c r="E190" s="1007"/>
    </row>
    <row r="191" spans="1:5">
      <c r="A191" s="1014" t="s">
        <v>11101</v>
      </c>
      <c r="B191" s="1015" t="s">
        <v>11102</v>
      </c>
      <c r="C191" s="1015" t="s">
        <v>10738</v>
      </c>
      <c r="D191" s="1016">
        <v>13.08</v>
      </c>
      <c r="E191" s="1007"/>
    </row>
    <row r="192" spans="1:5">
      <c r="A192" s="1011" t="s">
        <v>11103</v>
      </c>
      <c r="B192" s="1012" t="s">
        <v>11104</v>
      </c>
      <c r="C192" s="1013"/>
      <c r="D192" s="1013"/>
      <c r="E192" s="1007"/>
    </row>
    <row r="193" spans="1:5">
      <c r="A193" s="1014" t="s">
        <v>11105</v>
      </c>
      <c r="B193" s="1015" t="s">
        <v>11106</v>
      </c>
      <c r="C193" s="1015" t="s">
        <v>10787</v>
      </c>
      <c r="D193" s="1016">
        <v>2.75</v>
      </c>
      <c r="E193" s="1007"/>
    </row>
    <row r="194" spans="1:5">
      <c r="A194" s="1011" t="s">
        <v>11107</v>
      </c>
      <c r="B194" s="1012" t="s">
        <v>11108</v>
      </c>
      <c r="C194" s="1013"/>
      <c r="D194" s="1013"/>
      <c r="E194" s="1007"/>
    </row>
    <row r="195" spans="1:5">
      <c r="A195" s="1014" t="s">
        <v>11109</v>
      </c>
      <c r="B195" s="1015" t="s">
        <v>11110</v>
      </c>
      <c r="C195" s="1015" t="s">
        <v>11111</v>
      </c>
      <c r="D195" s="1016">
        <v>297.32</v>
      </c>
      <c r="E195" s="1007"/>
    </row>
    <row r="196" spans="1:5">
      <c r="A196" s="1014" t="s">
        <v>11112</v>
      </c>
      <c r="B196" s="1015" t="s">
        <v>11113</v>
      </c>
      <c r="C196" s="1015" t="s">
        <v>11111</v>
      </c>
      <c r="D196" s="1016">
        <v>408.7</v>
      </c>
      <c r="E196" s="1007"/>
    </row>
    <row r="197" spans="1:5">
      <c r="A197" s="1014" t="s">
        <v>11114</v>
      </c>
      <c r="B197" s="1015" t="s">
        <v>11115</v>
      </c>
      <c r="C197" s="1015" t="s">
        <v>11111</v>
      </c>
      <c r="D197" s="1016">
        <v>187.85</v>
      </c>
      <c r="E197" s="1007"/>
    </row>
    <row r="198" spans="1:5">
      <c r="A198" s="1014" t="s">
        <v>11116</v>
      </c>
      <c r="B198" s="1015" t="s">
        <v>11117</v>
      </c>
      <c r="C198" s="1015" t="s">
        <v>11111</v>
      </c>
      <c r="D198" s="1016">
        <v>304.05</v>
      </c>
      <c r="E198" s="1007"/>
    </row>
    <row r="199" spans="1:5">
      <c r="A199" s="1011" t="s">
        <v>11118</v>
      </c>
      <c r="B199" s="1012" t="s">
        <v>11119</v>
      </c>
      <c r="C199" s="1013"/>
      <c r="D199" s="1013"/>
      <c r="E199" s="1007"/>
    </row>
    <row r="200" spans="1:5">
      <c r="A200" s="1014" t="s">
        <v>11120</v>
      </c>
      <c r="B200" s="1015" t="s">
        <v>11121</v>
      </c>
      <c r="C200" s="1015" t="s">
        <v>11111</v>
      </c>
      <c r="D200" s="1016">
        <v>134.91</v>
      </c>
      <c r="E200" s="1007"/>
    </row>
    <row r="201" spans="1:5">
      <c r="A201" s="1011" t="s">
        <v>11122</v>
      </c>
      <c r="B201" s="1012" t="s">
        <v>11123</v>
      </c>
      <c r="C201" s="1013"/>
      <c r="D201" s="1013"/>
      <c r="E201" s="1007"/>
    </row>
    <row r="202" spans="1:5">
      <c r="A202" s="1014" t="s">
        <v>11124</v>
      </c>
      <c r="B202" s="1015" t="s">
        <v>11125</v>
      </c>
      <c r="C202" s="1015" t="s">
        <v>10787</v>
      </c>
      <c r="D202" s="1016">
        <v>10.55</v>
      </c>
      <c r="E202" s="1007"/>
    </row>
    <row r="203" spans="1:5">
      <c r="A203" s="1014" t="s">
        <v>11126</v>
      </c>
      <c r="B203" s="1015" t="s">
        <v>11127</v>
      </c>
      <c r="C203" s="1015" t="s">
        <v>10787</v>
      </c>
      <c r="D203" s="1016">
        <v>31.65</v>
      </c>
      <c r="E203" s="1007"/>
    </row>
    <row r="204" spans="1:5">
      <c r="A204" s="1011" t="s">
        <v>11128</v>
      </c>
      <c r="B204" s="1012" t="s">
        <v>11129</v>
      </c>
      <c r="C204" s="1013"/>
      <c r="D204" s="1013"/>
      <c r="E204" s="1007"/>
    </row>
    <row r="205" spans="1:5">
      <c r="A205" s="1014" t="s">
        <v>11130</v>
      </c>
      <c r="B205" s="1015" t="s">
        <v>11131</v>
      </c>
      <c r="C205" s="1015" t="s">
        <v>10738</v>
      </c>
      <c r="D205" s="1016">
        <v>7.4</v>
      </c>
      <c r="E205" s="1007"/>
    </row>
    <row r="206" spans="1:5">
      <c r="A206" s="1014" t="s">
        <v>11132</v>
      </c>
      <c r="B206" s="1015" t="s">
        <v>11133</v>
      </c>
      <c r="C206" s="1015" t="s">
        <v>11111</v>
      </c>
      <c r="D206" s="1016">
        <v>20.85</v>
      </c>
      <c r="E206" s="1007"/>
    </row>
    <row r="207" spans="1:5">
      <c r="A207" s="1011" t="s">
        <v>11134</v>
      </c>
      <c r="B207" s="1012" t="s">
        <v>11135</v>
      </c>
      <c r="C207" s="1013"/>
      <c r="D207" s="1013"/>
      <c r="E207" s="1007"/>
    </row>
    <row r="208" spans="1:5">
      <c r="A208" s="1014" t="s">
        <v>11136</v>
      </c>
      <c r="B208" s="1015" t="s">
        <v>11137</v>
      </c>
      <c r="C208" s="1015" t="s">
        <v>10738</v>
      </c>
      <c r="D208" s="1016">
        <v>50.51</v>
      </c>
      <c r="E208" s="1007"/>
    </row>
    <row r="209" spans="1:5">
      <c r="A209" s="1014" t="s">
        <v>11138</v>
      </c>
      <c r="B209" s="1015" t="s">
        <v>11139</v>
      </c>
      <c r="C209" s="1015" t="s">
        <v>10738</v>
      </c>
      <c r="D209" s="1016">
        <v>18.54</v>
      </c>
      <c r="E209" s="1007"/>
    </row>
    <row r="210" spans="1:5">
      <c r="A210" s="1014" t="s">
        <v>11140</v>
      </c>
      <c r="B210" s="1015" t="s">
        <v>11141</v>
      </c>
      <c r="C210" s="1015" t="s">
        <v>10738</v>
      </c>
      <c r="D210" s="1016">
        <v>9.4499999999999993</v>
      </c>
      <c r="E210" s="1007"/>
    </row>
    <row r="211" spans="1:5">
      <c r="A211" s="1014" t="s">
        <v>11142</v>
      </c>
      <c r="B211" s="1015" t="s">
        <v>11143</v>
      </c>
      <c r="C211" s="1015" t="s">
        <v>10738</v>
      </c>
      <c r="D211" s="1016">
        <v>1.27</v>
      </c>
      <c r="E211" s="1007"/>
    </row>
    <row r="212" spans="1:5">
      <c r="A212" s="1011" t="s">
        <v>11144</v>
      </c>
      <c r="B212" s="1012" t="s">
        <v>11145</v>
      </c>
      <c r="C212" s="1013"/>
      <c r="D212" s="1013"/>
      <c r="E212" s="1007"/>
    </row>
    <row r="213" spans="1:5">
      <c r="A213" s="1014" t="s">
        <v>11146</v>
      </c>
      <c r="B213" s="1015" t="s">
        <v>11147</v>
      </c>
      <c r="C213" s="1015" t="s">
        <v>10738</v>
      </c>
      <c r="D213" s="1016">
        <v>24.04</v>
      </c>
      <c r="E213" s="1007"/>
    </row>
    <row r="214" spans="1:5">
      <c r="A214" s="1011" t="s">
        <v>11148</v>
      </c>
      <c r="B214" s="1012" t="s">
        <v>11149</v>
      </c>
      <c r="C214" s="1013"/>
      <c r="D214" s="1013"/>
      <c r="E214" s="1007"/>
    </row>
    <row r="215" spans="1:5">
      <c r="A215" s="1014" t="s">
        <v>11150</v>
      </c>
      <c r="B215" s="1015" t="s">
        <v>11151</v>
      </c>
      <c r="C215" s="1015" t="s">
        <v>10735</v>
      </c>
      <c r="D215" s="1016">
        <v>75.77</v>
      </c>
      <c r="E215" s="1007"/>
    </row>
    <row r="216" spans="1:5">
      <c r="A216" s="1014" t="s">
        <v>11152</v>
      </c>
      <c r="B216" s="1015" t="s">
        <v>11153</v>
      </c>
      <c r="C216" s="1015" t="s">
        <v>10735</v>
      </c>
      <c r="D216" s="1016">
        <v>15.38</v>
      </c>
      <c r="E216" s="1007"/>
    </row>
    <row r="217" spans="1:5">
      <c r="A217" s="1014" t="s">
        <v>11154</v>
      </c>
      <c r="B217" s="1015" t="s">
        <v>11155</v>
      </c>
      <c r="C217" s="1015" t="s">
        <v>10735</v>
      </c>
      <c r="D217" s="1016">
        <v>16.43</v>
      </c>
      <c r="E217" s="1007"/>
    </row>
    <row r="218" spans="1:5">
      <c r="A218" s="1014" t="s">
        <v>11156</v>
      </c>
      <c r="B218" s="1015" t="s">
        <v>11157</v>
      </c>
      <c r="C218" s="1015" t="s">
        <v>10735</v>
      </c>
      <c r="D218" s="1016">
        <v>16.04</v>
      </c>
      <c r="E218" s="1007"/>
    </row>
    <row r="219" spans="1:5">
      <c r="A219" s="1014" t="s">
        <v>11158</v>
      </c>
      <c r="B219" s="1015" t="s">
        <v>11159</v>
      </c>
      <c r="C219" s="1015" t="s">
        <v>10735</v>
      </c>
      <c r="D219" s="1016">
        <v>3.96</v>
      </c>
      <c r="E219" s="1007"/>
    </row>
    <row r="220" spans="1:5">
      <c r="A220" s="1014" t="s">
        <v>11160</v>
      </c>
      <c r="B220" s="1015" t="s">
        <v>11161</v>
      </c>
      <c r="C220" s="1015" t="s">
        <v>10735</v>
      </c>
      <c r="D220" s="1016">
        <v>1.02</v>
      </c>
      <c r="E220" s="1007"/>
    </row>
    <row r="221" spans="1:5">
      <c r="A221" s="1014" t="s">
        <v>11162</v>
      </c>
      <c r="B221" s="1015" t="s">
        <v>11163</v>
      </c>
      <c r="C221" s="1015" t="s">
        <v>10735</v>
      </c>
      <c r="D221" s="1016">
        <v>101.02</v>
      </c>
      <c r="E221" s="1007"/>
    </row>
    <row r="222" spans="1:5">
      <c r="A222" s="1014" t="s">
        <v>11164</v>
      </c>
      <c r="B222" s="1015" t="s">
        <v>11165</v>
      </c>
      <c r="C222" s="1015" t="s">
        <v>10735</v>
      </c>
      <c r="D222" s="1016">
        <v>75.77</v>
      </c>
      <c r="E222" s="1007"/>
    </row>
    <row r="223" spans="1:5">
      <c r="A223" s="1014" t="s">
        <v>11166</v>
      </c>
      <c r="B223" s="1015" t="s">
        <v>11167</v>
      </c>
      <c r="C223" s="1015" t="s">
        <v>10735</v>
      </c>
      <c r="D223" s="1016">
        <v>8.4700000000000006</v>
      </c>
      <c r="E223" s="1007"/>
    </row>
    <row r="224" spans="1:5">
      <c r="A224" s="1011" t="s">
        <v>11168</v>
      </c>
      <c r="B224" s="1012" t="s">
        <v>11169</v>
      </c>
      <c r="C224" s="1013"/>
      <c r="D224" s="1013"/>
      <c r="E224" s="1007"/>
    </row>
    <row r="225" spans="1:5">
      <c r="A225" s="1014" t="s">
        <v>11170</v>
      </c>
      <c r="B225" s="1015" t="s">
        <v>11171</v>
      </c>
      <c r="C225" s="1015" t="s">
        <v>10738</v>
      </c>
      <c r="D225" s="1016">
        <v>50.51</v>
      </c>
      <c r="E225" s="1007"/>
    </row>
    <row r="226" spans="1:5">
      <c r="A226" s="1011" t="s">
        <v>11172</v>
      </c>
      <c r="B226" s="1012" t="s">
        <v>189</v>
      </c>
      <c r="C226" s="1013"/>
      <c r="D226" s="1013"/>
      <c r="E226" s="1007"/>
    </row>
    <row r="227" spans="1:5">
      <c r="A227" s="1014" t="s">
        <v>11173</v>
      </c>
      <c r="B227" s="1015" t="s">
        <v>11174</v>
      </c>
      <c r="C227" s="1015" t="s">
        <v>10787</v>
      </c>
      <c r="D227" s="1016">
        <v>12.16</v>
      </c>
      <c r="E227" s="1007"/>
    </row>
    <row r="228" spans="1:5">
      <c r="A228" s="1014" t="s">
        <v>11175</v>
      </c>
      <c r="B228" s="1015" t="s">
        <v>11176</v>
      </c>
      <c r="C228" s="1015" t="s">
        <v>10738</v>
      </c>
      <c r="D228" s="1016">
        <v>17.899999999999999</v>
      </c>
      <c r="E228" s="1007"/>
    </row>
    <row r="229" spans="1:5">
      <c r="A229" s="1011" t="s">
        <v>11177</v>
      </c>
      <c r="B229" s="1012" t="s">
        <v>11178</v>
      </c>
      <c r="C229" s="1013"/>
      <c r="D229" s="1013"/>
      <c r="E229" s="1007"/>
    </row>
    <row r="230" spans="1:5">
      <c r="A230" s="1014" t="s">
        <v>11179</v>
      </c>
      <c r="B230" s="1015" t="s">
        <v>11180</v>
      </c>
      <c r="C230" s="1015" t="s">
        <v>11111</v>
      </c>
      <c r="D230" s="1016">
        <v>31.65</v>
      </c>
      <c r="E230" s="1007"/>
    </row>
    <row r="231" spans="1:5">
      <c r="A231" s="1014" t="s">
        <v>11181</v>
      </c>
      <c r="B231" s="1015" t="s">
        <v>11182</v>
      </c>
      <c r="C231" s="1015" t="s">
        <v>11111</v>
      </c>
      <c r="D231" s="1016">
        <v>42.2</v>
      </c>
      <c r="E231" s="1007"/>
    </row>
    <row r="232" spans="1:5">
      <c r="A232" s="1011" t="s">
        <v>11183</v>
      </c>
      <c r="B232" s="1012" t="s">
        <v>11184</v>
      </c>
      <c r="C232" s="1013"/>
      <c r="D232" s="1013"/>
      <c r="E232" s="1007"/>
    </row>
    <row r="233" spans="1:5">
      <c r="A233" s="1014" t="s">
        <v>11185</v>
      </c>
      <c r="B233" s="1015" t="s">
        <v>11186</v>
      </c>
      <c r="C233" s="1015" t="s">
        <v>11111</v>
      </c>
      <c r="D233" s="1016">
        <v>24.34</v>
      </c>
      <c r="E233" s="1007"/>
    </row>
    <row r="234" spans="1:5">
      <c r="A234" s="1014" t="s">
        <v>11187</v>
      </c>
      <c r="B234" s="1015" t="s">
        <v>11188</v>
      </c>
      <c r="C234" s="1015" t="s">
        <v>11111</v>
      </c>
      <c r="D234" s="1016">
        <v>2.5099999999999998</v>
      </c>
      <c r="E234" s="1007"/>
    </row>
    <row r="235" spans="1:5">
      <c r="A235" s="1011" t="s">
        <v>11189</v>
      </c>
      <c r="B235" s="1012" t="s">
        <v>11190</v>
      </c>
      <c r="C235" s="1013"/>
      <c r="D235" s="1013"/>
      <c r="E235" s="1007"/>
    </row>
    <row r="236" spans="1:5">
      <c r="A236" s="1014" t="s">
        <v>11191</v>
      </c>
      <c r="B236" s="1015" t="s">
        <v>11192</v>
      </c>
      <c r="C236" s="1015" t="s">
        <v>11111</v>
      </c>
      <c r="D236" s="1016">
        <v>4.68</v>
      </c>
      <c r="E236" s="1007"/>
    </row>
    <row r="237" spans="1:5">
      <c r="A237" s="1014" t="s">
        <v>11193</v>
      </c>
      <c r="B237" s="1015" t="s">
        <v>11194</v>
      </c>
      <c r="C237" s="1015" t="s">
        <v>11111</v>
      </c>
      <c r="D237" s="1016">
        <v>9.1199999999999992</v>
      </c>
      <c r="E237" s="1007"/>
    </row>
    <row r="238" spans="1:5" ht="25.5">
      <c r="A238" s="1014" t="s">
        <v>11195</v>
      </c>
      <c r="B238" s="1015" t="s">
        <v>11196</v>
      </c>
      <c r="C238" s="1015" t="s">
        <v>11197</v>
      </c>
      <c r="D238" s="1016">
        <v>4.1500000000000004</v>
      </c>
      <c r="E238" s="1007"/>
    </row>
    <row r="239" spans="1:5" ht="25.5">
      <c r="A239" s="1014" t="s">
        <v>11198</v>
      </c>
      <c r="B239" s="1015" t="s">
        <v>11199</v>
      </c>
      <c r="C239" s="1015" t="s">
        <v>11197</v>
      </c>
      <c r="D239" s="1016">
        <v>2.5099999999999998</v>
      </c>
      <c r="E239" s="1007"/>
    </row>
    <row r="240" spans="1:5">
      <c r="A240" s="1011" t="s">
        <v>11200</v>
      </c>
      <c r="B240" s="1012" t="s">
        <v>11201</v>
      </c>
      <c r="C240" s="1013"/>
      <c r="D240" s="1013"/>
      <c r="E240" s="1007"/>
    </row>
    <row r="241" spans="1:5">
      <c r="A241" s="1014" t="s">
        <v>11202</v>
      </c>
      <c r="B241" s="1015" t="s">
        <v>11203</v>
      </c>
      <c r="C241" s="1015" t="s">
        <v>11204</v>
      </c>
      <c r="D241" s="1016">
        <v>390</v>
      </c>
      <c r="E241" s="1007"/>
    </row>
    <row r="242" spans="1:5">
      <c r="A242" s="1011" t="s">
        <v>11205</v>
      </c>
      <c r="B242" s="1012" t="s">
        <v>11206</v>
      </c>
      <c r="C242" s="1013"/>
      <c r="D242" s="1013"/>
      <c r="E242" s="1007"/>
    </row>
    <row r="243" spans="1:5">
      <c r="A243" s="1014" t="s">
        <v>11207</v>
      </c>
      <c r="B243" s="1015" t="s">
        <v>11208</v>
      </c>
      <c r="C243" s="1015" t="s">
        <v>10738</v>
      </c>
      <c r="D243" s="1016">
        <v>3.52</v>
      </c>
      <c r="E243" s="1007"/>
    </row>
    <row r="244" spans="1:5">
      <c r="A244" s="1008" t="s">
        <v>11209</v>
      </c>
      <c r="B244" s="1009" t="s">
        <v>11210</v>
      </c>
      <c r="C244" s="1010"/>
      <c r="D244" s="1010"/>
      <c r="E244" s="1007"/>
    </row>
    <row r="245" spans="1:5">
      <c r="A245" s="1011" t="s">
        <v>11211</v>
      </c>
      <c r="B245" s="1012" t="s">
        <v>11212</v>
      </c>
      <c r="C245" s="1013"/>
      <c r="D245" s="1013"/>
      <c r="E245" s="1007"/>
    </row>
    <row r="246" spans="1:5">
      <c r="A246" s="1014" t="s">
        <v>11213</v>
      </c>
      <c r="B246" s="1015" t="s">
        <v>11214</v>
      </c>
      <c r="C246" s="1015" t="s">
        <v>10738</v>
      </c>
      <c r="D246" s="1016">
        <v>3.03</v>
      </c>
      <c r="E246" s="1007"/>
    </row>
    <row r="247" spans="1:5" ht="15" customHeight="1">
      <c r="A247" s="1014" t="s">
        <v>11215</v>
      </c>
      <c r="B247" s="1015" t="s">
        <v>11216</v>
      </c>
      <c r="C247" s="1015" t="s">
        <v>10738</v>
      </c>
      <c r="D247" s="1016">
        <v>0.54</v>
      </c>
      <c r="E247" s="1007"/>
    </row>
    <row r="248" spans="1:5">
      <c r="A248" s="1014" t="s">
        <v>11217</v>
      </c>
      <c r="B248" s="1015" t="s">
        <v>11218</v>
      </c>
      <c r="C248" s="1015" t="s">
        <v>10738</v>
      </c>
      <c r="D248" s="1016">
        <v>2.11</v>
      </c>
      <c r="E248" s="1007"/>
    </row>
    <row r="249" spans="1:5">
      <c r="A249" s="1014" t="s">
        <v>11219</v>
      </c>
      <c r="B249" s="1428" t="s">
        <v>11220</v>
      </c>
      <c r="C249" s="1015" t="s">
        <v>10738</v>
      </c>
      <c r="D249" s="1016">
        <v>0.45</v>
      </c>
      <c r="E249" s="1007"/>
    </row>
    <row r="250" spans="1:5">
      <c r="A250" s="1007"/>
      <c r="B250" s="1428"/>
      <c r="C250" s="1007"/>
      <c r="D250" s="1007"/>
      <c r="E250" s="1007"/>
    </row>
    <row r="251" spans="1:5">
      <c r="A251" s="1011" t="s">
        <v>11221</v>
      </c>
      <c r="B251" s="1012" t="s">
        <v>11222</v>
      </c>
      <c r="C251" s="1013"/>
      <c r="D251" s="1013"/>
      <c r="E251" s="1007"/>
    </row>
    <row r="252" spans="1:5">
      <c r="A252" s="1014" t="s">
        <v>11223</v>
      </c>
      <c r="B252" s="1015" t="s">
        <v>11224</v>
      </c>
      <c r="C252" s="1015" t="s">
        <v>11111</v>
      </c>
      <c r="D252" s="1016">
        <v>4.9800000000000004</v>
      </c>
      <c r="E252" s="1007"/>
    </row>
    <row r="253" spans="1:5">
      <c r="A253" s="1014" t="s">
        <v>11225</v>
      </c>
      <c r="B253" s="1015" t="s">
        <v>11226</v>
      </c>
      <c r="C253" s="1015" t="s">
        <v>11111</v>
      </c>
      <c r="D253" s="1016">
        <v>3.98</v>
      </c>
      <c r="E253" s="1007"/>
    </row>
    <row r="254" spans="1:5">
      <c r="A254" s="1014" t="s">
        <v>11227</v>
      </c>
      <c r="B254" s="1015" t="s">
        <v>11228</v>
      </c>
      <c r="C254" s="1015" t="s">
        <v>11111</v>
      </c>
      <c r="D254" s="1016">
        <v>4.29</v>
      </c>
      <c r="E254" s="1007"/>
    </row>
    <row r="255" spans="1:5">
      <c r="A255" s="1011" t="s">
        <v>11229</v>
      </c>
      <c r="B255" s="1012" t="s">
        <v>11230</v>
      </c>
      <c r="C255" s="1013"/>
      <c r="D255" s="1013"/>
      <c r="E255" s="1007"/>
    </row>
    <row r="256" spans="1:5">
      <c r="A256" s="1014" t="s">
        <v>11231</v>
      </c>
      <c r="B256" s="1015" t="s">
        <v>11232</v>
      </c>
      <c r="C256" s="1015" t="s">
        <v>11111</v>
      </c>
      <c r="D256" s="1016">
        <v>6.68</v>
      </c>
      <c r="E256" s="1007"/>
    </row>
    <row r="257" spans="1:5">
      <c r="A257" s="1014" t="s">
        <v>11233</v>
      </c>
      <c r="B257" s="1015" t="s">
        <v>11234</v>
      </c>
      <c r="C257" s="1015" t="s">
        <v>11111</v>
      </c>
      <c r="D257" s="1016">
        <v>1.67</v>
      </c>
      <c r="E257" s="1007"/>
    </row>
    <row r="258" spans="1:5">
      <c r="A258" s="1014" t="s">
        <v>11235</v>
      </c>
      <c r="B258" s="1015" t="s">
        <v>11236</v>
      </c>
      <c r="C258" s="1015" t="s">
        <v>11111</v>
      </c>
      <c r="D258" s="1016">
        <v>1.98</v>
      </c>
      <c r="E258" s="1007"/>
    </row>
    <row r="259" spans="1:5">
      <c r="A259" s="1014" t="s">
        <v>11237</v>
      </c>
      <c r="B259" s="1015" t="s">
        <v>11238</v>
      </c>
      <c r="C259" s="1015" t="s">
        <v>11111</v>
      </c>
      <c r="D259" s="1016">
        <v>1.98</v>
      </c>
      <c r="E259" s="1007"/>
    </row>
    <row r="260" spans="1:5">
      <c r="A260" s="1014" t="s">
        <v>11239</v>
      </c>
      <c r="B260" s="1015" t="s">
        <v>11240</v>
      </c>
      <c r="C260" s="1015" t="s">
        <v>11111</v>
      </c>
      <c r="D260" s="1016">
        <v>2.92</v>
      </c>
      <c r="E260" s="1007"/>
    </row>
    <row r="261" spans="1:5">
      <c r="A261" s="1014" t="s">
        <v>11241</v>
      </c>
      <c r="B261" s="1015" t="s">
        <v>11242</v>
      </c>
      <c r="C261" s="1015" t="s">
        <v>11111</v>
      </c>
      <c r="D261" s="1016">
        <v>3.02</v>
      </c>
      <c r="E261" s="1007"/>
    </row>
    <row r="262" spans="1:5">
      <c r="A262" s="1014" t="s">
        <v>11243</v>
      </c>
      <c r="B262" s="1015" t="s">
        <v>11244</v>
      </c>
      <c r="C262" s="1015" t="s">
        <v>11111</v>
      </c>
      <c r="D262" s="1016">
        <v>4.46</v>
      </c>
      <c r="E262" s="1007"/>
    </row>
    <row r="263" spans="1:5">
      <c r="A263" s="1011" t="s">
        <v>11245</v>
      </c>
      <c r="B263" s="1012" t="s">
        <v>11246</v>
      </c>
      <c r="C263" s="1013"/>
      <c r="D263" s="1013"/>
      <c r="E263" s="1007"/>
    </row>
    <row r="264" spans="1:5">
      <c r="A264" s="1014" t="s">
        <v>11247</v>
      </c>
      <c r="B264" s="1015" t="s">
        <v>11248</v>
      </c>
      <c r="C264" s="1015" t="s">
        <v>11111</v>
      </c>
      <c r="D264" s="1016">
        <v>24.34</v>
      </c>
      <c r="E264" s="1007"/>
    </row>
    <row r="265" spans="1:5">
      <c r="A265" s="1014" t="s">
        <v>11249</v>
      </c>
      <c r="B265" s="1015" t="s">
        <v>11250</v>
      </c>
      <c r="C265" s="1015" t="s">
        <v>11111</v>
      </c>
      <c r="D265" s="1016">
        <v>2.4500000000000002</v>
      </c>
      <c r="E265" s="1007"/>
    </row>
    <row r="266" spans="1:5">
      <c r="A266" s="1011" t="s">
        <v>11251</v>
      </c>
      <c r="B266" s="1012" t="s">
        <v>11252</v>
      </c>
      <c r="C266" s="1013"/>
      <c r="D266" s="1013"/>
      <c r="E266" s="1007"/>
    </row>
    <row r="267" spans="1:5">
      <c r="A267" s="1014" t="s">
        <v>11253</v>
      </c>
      <c r="B267" s="1015" t="s">
        <v>11254</v>
      </c>
      <c r="C267" s="1015" t="s">
        <v>11111</v>
      </c>
      <c r="D267" s="1016">
        <v>4.68</v>
      </c>
      <c r="E267" s="1007"/>
    </row>
    <row r="268" spans="1:5">
      <c r="A268" s="1014" t="s">
        <v>11255</v>
      </c>
      <c r="B268" s="1015" t="s">
        <v>11256</v>
      </c>
      <c r="C268" s="1015" t="s">
        <v>11111</v>
      </c>
      <c r="D268" s="1016">
        <v>9.1199999999999992</v>
      </c>
      <c r="E268" s="1007"/>
    </row>
    <row r="269" spans="1:5" ht="25.5">
      <c r="A269" s="1014" t="s">
        <v>11257</v>
      </c>
      <c r="B269" s="1015" t="s">
        <v>11258</v>
      </c>
      <c r="C269" s="1015" t="s">
        <v>11197</v>
      </c>
      <c r="D269" s="1016">
        <v>4.1500000000000004</v>
      </c>
      <c r="E269" s="1007"/>
    </row>
    <row r="270" spans="1:5" ht="25.5">
      <c r="A270" s="1014" t="s">
        <v>11259</v>
      </c>
      <c r="B270" s="1015" t="s">
        <v>11260</v>
      </c>
      <c r="C270" s="1015" t="s">
        <v>11197</v>
      </c>
      <c r="D270" s="1016">
        <v>2.5099999999999998</v>
      </c>
      <c r="E270" s="1007"/>
    </row>
    <row r="271" spans="1:5">
      <c r="A271" s="1011" t="s">
        <v>11261</v>
      </c>
      <c r="B271" s="1012" t="s">
        <v>11262</v>
      </c>
      <c r="C271" s="1013"/>
      <c r="D271" s="1013"/>
      <c r="E271" s="1007"/>
    </row>
    <row r="272" spans="1:5">
      <c r="A272" s="1014" t="s">
        <v>11263</v>
      </c>
      <c r="B272" s="1015" t="s">
        <v>11264</v>
      </c>
      <c r="C272" s="1015" t="s">
        <v>11111</v>
      </c>
      <c r="D272" s="1016">
        <v>5.94</v>
      </c>
      <c r="E272" s="1007"/>
    </row>
    <row r="273" spans="1:5">
      <c r="A273" s="1014" t="s">
        <v>11265</v>
      </c>
      <c r="B273" s="1015" t="s">
        <v>11266</v>
      </c>
      <c r="C273" s="1015" t="s">
        <v>11111</v>
      </c>
      <c r="D273" s="1016">
        <v>28.51</v>
      </c>
      <c r="E273" s="1007"/>
    </row>
    <row r="274" spans="1:5">
      <c r="A274" s="1014" t="s">
        <v>11267</v>
      </c>
      <c r="B274" s="1015" t="s">
        <v>11268</v>
      </c>
      <c r="C274" s="1015" t="s">
        <v>11111</v>
      </c>
      <c r="D274" s="1016">
        <v>63.3</v>
      </c>
      <c r="E274" s="1007"/>
    </row>
    <row r="275" spans="1:5">
      <c r="A275" s="1011" t="s">
        <v>11269</v>
      </c>
      <c r="B275" s="1012" t="s">
        <v>11270</v>
      </c>
      <c r="C275" s="1013"/>
      <c r="D275" s="1013"/>
      <c r="E275" s="1007"/>
    </row>
    <row r="276" spans="1:5">
      <c r="A276" s="1014" t="s">
        <v>11271</v>
      </c>
      <c r="B276" s="1015" t="s">
        <v>11272</v>
      </c>
      <c r="C276" s="1015" t="s">
        <v>11111</v>
      </c>
      <c r="D276" s="1016">
        <v>63.3</v>
      </c>
      <c r="E276" s="1007"/>
    </row>
    <row r="277" spans="1:5">
      <c r="A277" s="1014" t="s">
        <v>11273</v>
      </c>
      <c r="B277" s="1015" t="s">
        <v>11274</v>
      </c>
      <c r="C277" s="1015" t="s">
        <v>11111</v>
      </c>
      <c r="D277" s="1016">
        <v>84.4</v>
      </c>
      <c r="E277" s="1007"/>
    </row>
    <row r="278" spans="1:5">
      <c r="A278" s="1014" t="s">
        <v>11275</v>
      </c>
      <c r="B278" s="1015" t="s">
        <v>11276</v>
      </c>
      <c r="C278" s="1015" t="s">
        <v>11111</v>
      </c>
      <c r="D278" s="1016">
        <v>105.5</v>
      </c>
      <c r="E278" s="1007"/>
    </row>
    <row r="279" spans="1:5">
      <c r="A279" s="1011" t="s">
        <v>11277</v>
      </c>
      <c r="B279" s="1012" t="s">
        <v>11278</v>
      </c>
      <c r="C279" s="1013"/>
      <c r="D279" s="1013"/>
      <c r="E279" s="1007"/>
    </row>
    <row r="280" spans="1:5">
      <c r="A280" s="1014" t="s">
        <v>11279</v>
      </c>
      <c r="B280" s="1015" t="s">
        <v>11280</v>
      </c>
      <c r="C280" s="1015" t="s">
        <v>11111</v>
      </c>
      <c r="D280" s="1016">
        <v>5.76</v>
      </c>
      <c r="E280" s="1007"/>
    </row>
    <row r="281" spans="1:5">
      <c r="A281" s="1014" t="s">
        <v>11281</v>
      </c>
      <c r="B281" s="1015" t="s">
        <v>11282</v>
      </c>
      <c r="C281" s="1015" t="s">
        <v>11111</v>
      </c>
      <c r="D281" s="1016">
        <v>7.29</v>
      </c>
      <c r="E281" s="1007"/>
    </row>
    <row r="282" spans="1:5">
      <c r="A282" s="1014" t="s">
        <v>11283</v>
      </c>
      <c r="B282" s="1015" t="s">
        <v>11284</v>
      </c>
      <c r="C282" s="1015" t="s">
        <v>11111</v>
      </c>
      <c r="D282" s="1016">
        <v>8.5299999999999994</v>
      </c>
      <c r="E282" s="1007"/>
    </row>
    <row r="283" spans="1:5">
      <c r="A283" s="1014" t="s">
        <v>11285</v>
      </c>
      <c r="B283" s="1015" t="s">
        <v>11286</v>
      </c>
      <c r="C283" s="1015" t="s">
        <v>11111</v>
      </c>
      <c r="D283" s="1016">
        <v>9.1199999999999992</v>
      </c>
      <c r="E283" s="1007"/>
    </row>
    <row r="284" spans="1:5">
      <c r="A284" s="1011" t="s">
        <v>11287</v>
      </c>
      <c r="B284" s="1012" t="s">
        <v>11288</v>
      </c>
      <c r="C284" s="1013"/>
      <c r="D284" s="1013"/>
      <c r="E284" s="1007"/>
    </row>
    <row r="285" spans="1:5">
      <c r="A285" s="1014" t="s">
        <v>11289</v>
      </c>
      <c r="B285" s="1015" t="s">
        <v>11290</v>
      </c>
      <c r="C285" s="1015" t="s">
        <v>11111</v>
      </c>
      <c r="D285" s="1016">
        <v>7.17</v>
      </c>
      <c r="E285" s="1007"/>
    </row>
    <row r="286" spans="1:5">
      <c r="A286" s="1014" t="s">
        <v>11291</v>
      </c>
      <c r="B286" s="1015" t="s">
        <v>11292</v>
      </c>
      <c r="C286" s="1015" t="s">
        <v>11111</v>
      </c>
      <c r="D286" s="1016">
        <v>8.94</v>
      </c>
      <c r="E286" s="1007"/>
    </row>
    <row r="287" spans="1:5">
      <c r="A287" s="1014" t="s">
        <v>11293</v>
      </c>
      <c r="B287" s="1015" t="s">
        <v>11294</v>
      </c>
      <c r="C287" s="1015" t="s">
        <v>11111</v>
      </c>
      <c r="D287" s="1016">
        <v>10.68</v>
      </c>
      <c r="E287" s="1007"/>
    </row>
    <row r="288" spans="1:5">
      <c r="A288" s="1014" t="s">
        <v>11295</v>
      </c>
      <c r="B288" s="1015" t="s">
        <v>11296</v>
      </c>
      <c r="C288" s="1015" t="s">
        <v>11111</v>
      </c>
      <c r="D288" s="1016">
        <v>11.26</v>
      </c>
      <c r="E288" s="1007"/>
    </row>
    <row r="289" spans="1:5">
      <c r="A289" s="1011" t="s">
        <v>11297</v>
      </c>
      <c r="B289" s="1012" t="s">
        <v>11298</v>
      </c>
      <c r="C289" s="1013"/>
      <c r="D289" s="1013"/>
      <c r="E289" s="1007"/>
    </row>
    <row r="290" spans="1:5">
      <c r="A290" s="1014" t="s">
        <v>11299</v>
      </c>
      <c r="B290" s="1015" t="s">
        <v>11300</v>
      </c>
      <c r="C290" s="1015" t="s">
        <v>11111</v>
      </c>
      <c r="D290" s="1016">
        <v>63.3</v>
      </c>
      <c r="E290" s="1007"/>
    </row>
    <row r="291" spans="1:5">
      <c r="A291" s="1014" t="s">
        <v>11301</v>
      </c>
      <c r="B291" s="1015" t="s">
        <v>11302</v>
      </c>
      <c r="C291" s="1015" t="s">
        <v>11111</v>
      </c>
      <c r="D291" s="1016">
        <v>28.51</v>
      </c>
      <c r="E291" s="1007"/>
    </row>
    <row r="292" spans="1:5">
      <c r="A292" s="1011" t="s">
        <v>11303</v>
      </c>
      <c r="B292" s="1012" t="s">
        <v>11304</v>
      </c>
      <c r="C292" s="1013"/>
      <c r="D292" s="1013"/>
      <c r="E292" s="1007"/>
    </row>
    <row r="293" spans="1:5">
      <c r="A293" s="1014" t="s">
        <v>11305</v>
      </c>
      <c r="B293" s="1015" t="s">
        <v>11306</v>
      </c>
      <c r="C293" s="1015" t="s">
        <v>10738</v>
      </c>
      <c r="D293" s="1016">
        <v>6.96</v>
      </c>
      <c r="E293" s="1007"/>
    </row>
    <row r="294" spans="1:5" ht="15" customHeight="1">
      <c r="A294" s="1014" t="s">
        <v>11307</v>
      </c>
      <c r="B294" s="1015" t="s">
        <v>11308</v>
      </c>
      <c r="C294" s="1015" t="s">
        <v>10738</v>
      </c>
      <c r="D294" s="1016">
        <v>5.92</v>
      </c>
      <c r="E294" s="1007"/>
    </row>
    <row r="295" spans="1:5">
      <c r="A295" s="1014" t="s">
        <v>11309</v>
      </c>
      <c r="B295" s="1015" t="s">
        <v>11310</v>
      </c>
      <c r="C295" s="1015" t="s">
        <v>10738</v>
      </c>
      <c r="D295" s="1016">
        <v>3.03</v>
      </c>
      <c r="E295" s="1007"/>
    </row>
    <row r="296" spans="1:5">
      <c r="A296" s="1014" t="s">
        <v>11311</v>
      </c>
      <c r="B296" s="1428" t="s">
        <v>11312</v>
      </c>
      <c r="C296" s="1015" t="s">
        <v>11111</v>
      </c>
      <c r="D296" s="1016">
        <v>347.04</v>
      </c>
      <c r="E296" s="1007"/>
    </row>
    <row r="297" spans="1:5">
      <c r="A297" s="1007"/>
      <c r="B297" s="1428"/>
      <c r="C297" s="1007"/>
      <c r="D297" s="1007"/>
      <c r="E297" s="1007"/>
    </row>
    <row r="298" spans="1:5">
      <c r="A298" s="1011" t="s">
        <v>11313</v>
      </c>
      <c r="B298" s="1012" t="s">
        <v>11314</v>
      </c>
      <c r="C298" s="1013"/>
      <c r="D298" s="1013"/>
      <c r="E298" s="1007"/>
    </row>
    <row r="299" spans="1:5">
      <c r="A299" s="1014" t="s">
        <v>11315</v>
      </c>
      <c r="B299" s="1015" t="s">
        <v>11316</v>
      </c>
      <c r="C299" s="1015" t="s">
        <v>11111</v>
      </c>
      <c r="D299" s="1016">
        <v>31.65</v>
      </c>
      <c r="E299" s="1007"/>
    </row>
    <row r="300" spans="1:5">
      <c r="A300" s="1014" t="s">
        <v>11317</v>
      </c>
      <c r="B300" s="1015" t="s">
        <v>11318</v>
      </c>
      <c r="C300" s="1015" t="s">
        <v>11111</v>
      </c>
      <c r="D300" s="1016">
        <v>42.2</v>
      </c>
      <c r="E300" s="1007"/>
    </row>
    <row r="301" spans="1:5">
      <c r="A301" s="1011" t="s">
        <v>11319</v>
      </c>
      <c r="B301" s="1012" t="s">
        <v>11201</v>
      </c>
      <c r="C301" s="1013"/>
      <c r="D301" s="1013"/>
      <c r="E301" s="1007"/>
    </row>
    <row r="302" spans="1:5" ht="15" customHeight="1">
      <c r="A302" s="1014" t="s">
        <v>11320</v>
      </c>
      <c r="B302" s="1015" t="s">
        <v>11203</v>
      </c>
      <c r="C302" s="1015" t="s">
        <v>11204</v>
      </c>
      <c r="D302" s="1016">
        <v>390</v>
      </c>
      <c r="E302" s="1007"/>
    </row>
    <row r="303" spans="1:5">
      <c r="A303" s="1011" t="s">
        <v>11321</v>
      </c>
      <c r="B303" s="1012" t="s">
        <v>11322</v>
      </c>
      <c r="C303" s="1013"/>
      <c r="D303" s="1013"/>
      <c r="E303" s="1007"/>
    </row>
    <row r="304" spans="1:5" ht="15" customHeight="1">
      <c r="A304" s="1014" t="s">
        <v>11323</v>
      </c>
      <c r="B304" s="1428" t="s">
        <v>11324</v>
      </c>
      <c r="C304" s="1015" t="s">
        <v>11111</v>
      </c>
      <c r="D304" s="1016">
        <v>42.61</v>
      </c>
      <c r="E304" s="1007"/>
    </row>
    <row r="305" spans="1:5">
      <c r="A305" s="1007"/>
      <c r="B305" s="1428"/>
      <c r="C305" s="1007"/>
      <c r="D305" s="1007"/>
      <c r="E305" s="1007"/>
    </row>
    <row r="306" spans="1:5">
      <c r="A306" s="1014" t="s">
        <v>11325</v>
      </c>
      <c r="B306" s="1428" t="s">
        <v>11326</v>
      </c>
      <c r="C306" s="1015" t="s">
        <v>11111</v>
      </c>
      <c r="D306" s="1016">
        <v>42.96</v>
      </c>
      <c r="E306" s="1007"/>
    </row>
    <row r="307" spans="1:5">
      <c r="A307" s="1007"/>
      <c r="B307" s="1428"/>
      <c r="C307" s="1007"/>
      <c r="D307" s="1007"/>
      <c r="E307" s="1007"/>
    </row>
    <row r="308" spans="1:5">
      <c r="A308" s="1008" t="s">
        <v>11327</v>
      </c>
      <c r="B308" s="1009" t="s">
        <v>427</v>
      </c>
      <c r="C308" s="1010"/>
      <c r="D308" s="1010"/>
      <c r="E308" s="1007"/>
    </row>
    <row r="309" spans="1:5">
      <c r="A309" s="1011" t="s">
        <v>11328</v>
      </c>
      <c r="B309" s="1012" t="s">
        <v>11329</v>
      </c>
      <c r="C309" s="1013"/>
      <c r="D309" s="1013"/>
      <c r="E309" s="1007"/>
    </row>
    <row r="310" spans="1:5">
      <c r="A310" s="1014" t="s">
        <v>11330</v>
      </c>
      <c r="B310" s="1015" t="s">
        <v>11331</v>
      </c>
      <c r="C310" s="1015" t="s">
        <v>11111</v>
      </c>
      <c r="D310" s="1016">
        <v>919.31</v>
      </c>
      <c r="E310" s="1007"/>
    </row>
    <row r="311" spans="1:5">
      <c r="A311" s="1014" t="s">
        <v>11332</v>
      </c>
      <c r="B311" s="1015" t="s">
        <v>11333</v>
      </c>
      <c r="C311" s="1015" t="s">
        <v>11111</v>
      </c>
      <c r="D311" s="1016">
        <v>864.46</v>
      </c>
      <c r="E311" s="1007"/>
    </row>
    <row r="312" spans="1:5">
      <c r="A312" s="1014" t="s">
        <v>11334</v>
      </c>
      <c r="B312" s="1015" t="s">
        <v>11335</v>
      </c>
      <c r="C312" s="1015" t="s">
        <v>11111</v>
      </c>
      <c r="D312" s="1016">
        <v>793</v>
      </c>
      <c r="E312" s="1007"/>
    </row>
    <row r="313" spans="1:5">
      <c r="A313" s="1014" t="s">
        <v>11336</v>
      </c>
      <c r="B313" s="1015" t="s">
        <v>11337</v>
      </c>
      <c r="C313" s="1015" t="s">
        <v>11111</v>
      </c>
      <c r="D313" s="1016">
        <v>815.87</v>
      </c>
      <c r="E313" s="1007"/>
    </row>
    <row r="314" spans="1:5">
      <c r="A314" s="1011" t="s">
        <v>11338</v>
      </c>
      <c r="B314" s="1012" t="s">
        <v>11339</v>
      </c>
      <c r="C314" s="1013"/>
      <c r="D314" s="1013"/>
      <c r="E314" s="1007"/>
    </row>
    <row r="315" spans="1:5">
      <c r="A315" s="1014" t="s">
        <v>11340</v>
      </c>
      <c r="B315" s="1015" t="s">
        <v>11341</v>
      </c>
      <c r="C315" s="1015" t="s">
        <v>10787</v>
      </c>
      <c r="D315" s="1016">
        <v>55.97</v>
      </c>
      <c r="E315" s="1007"/>
    </row>
    <row r="316" spans="1:5">
      <c r="A316" s="1014" t="s">
        <v>11342</v>
      </c>
      <c r="B316" s="1015" t="s">
        <v>11343</v>
      </c>
      <c r="C316" s="1015" t="s">
        <v>10787</v>
      </c>
      <c r="D316" s="1016">
        <v>84.3</v>
      </c>
      <c r="E316" s="1007"/>
    </row>
    <row r="317" spans="1:5">
      <c r="A317" s="1014" t="s">
        <v>11344</v>
      </c>
      <c r="B317" s="1015" t="s">
        <v>11345</v>
      </c>
      <c r="C317" s="1015" t="s">
        <v>10787</v>
      </c>
      <c r="D317" s="1016">
        <v>115.78</v>
      </c>
      <c r="E317" s="1007"/>
    </row>
    <row r="318" spans="1:5">
      <c r="A318" s="1011" t="s">
        <v>11346</v>
      </c>
      <c r="B318" s="1012" t="s">
        <v>11347</v>
      </c>
      <c r="C318" s="1013"/>
      <c r="D318" s="1013"/>
      <c r="E318" s="1007"/>
    </row>
    <row r="319" spans="1:5">
      <c r="A319" s="1014" t="s">
        <v>11348</v>
      </c>
      <c r="B319" s="1015" t="s">
        <v>11349</v>
      </c>
      <c r="C319" s="1015" t="s">
        <v>10735</v>
      </c>
      <c r="D319" s="1016">
        <v>2500</v>
      </c>
      <c r="E319" s="1007"/>
    </row>
    <row r="320" spans="1:5">
      <c r="A320" s="1014" t="s">
        <v>11350</v>
      </c>
      <c r="B320" s="1015" t="s">
        <v>11351</v>
      </c>
      <c r="C320" s="1015" t="s">
        <v>10787</v>
      </c>
      <c r="D320" s="1016">
        <v>51.44</v>
      </c>
      <c r="E320" s="1007"/>
    </row>
    <row r="321" spans="1:5">
      <c r="A321" s="1014" t="s">
        <v>11352</v>
      </c>
      <c r="B321" s="1015" t="s">
        <v>11353</v>
      </c>
      <c r="C321" s="1015" t="s">
        <v>10787</v>
      </c>
      <c r="D321" s="1016">
        <v>97.57</v>
      </c>
      <c r="E321" s="1007"/>
    </row>
    <row r="322" spans="1:5">
      <c r="A322" s="1014" t="s">
        <v>11354</v>
      </c>
      <c r="B322" s="1015" t="s">
        <v>11355</v>
      </c>
      <c r="C322" s="1015" t="s">
        <v>10787</v>
      </c>
      <c r="D322" s="1016">
        <v>191.78</v>
      </c>
      <c r="E322" s="1007"/>
    </row>
    <row r="323" spans="1:5">
      <c r="A323" s="1011" t="s">
        <v>11356</v>
      </c>
      <c r="B323" s="1012" t="s">
        <v>11357</v>
      </c>
      <c r="C323" s="1013"/>
      <c r="D323" s="1013"/>
      <c r="E323" s="1007"/>
    </row>
    <row r="324" spans="1:5">
      <c r="A324" s="1014" t="s">
        <v>11358</v>
      </c>
      <c r="B324" s="1015" t="s">
        <v>11359</v>
      </c>
      <c r="C324" s="1015" t="s">
        <v>10735</v>
      </c>
      <c r="D324" s="1016">
        <v>20000</v>
      </c>
      <c r="E324" s="1007"/>
    </row>
    <row r="325" spans="1:5">
      <c r="A325" s="1014" t="s">
        <v>11360</v>
      </c>
      <c r="B325" s="1015" t="s">
        <v>11361</v>
      </c>
      <c r="C325" s="1015" t="s">
        <v>10787</v>
      </c>
      <c r="D325" s="1016">
        <v>116.61</v>
      </c>
      <c r="E325" s="1007"/>
    </row>
    <row r="326" spans="1:5">
      <c r="A326" s="1014" t="s">
        <v>11362</v>
      </c>
      <c r="B326" s="1015" t="s">
        <v>11363</v>
      </c>
      <c r="C326" s="1015" t="s">
        <v>10787</v>
      </c>
      <c r="D326" s="1016">
        <v>237.67</v>
      </c>
      <c r="E326" s="1007"/>
    </row>
    <row r="327" spans="1:5">
      <c r="A327" s="1014" t="s">
        <v>11364</v>
      </c>
      <c r="B327" s="1015" t="s">
        <v>11365</v>
      </c>
      <c r="C327" s="1015" t="s">
        <v>10787</v>
      </c>
      <c r="D327" s="1016">
        <v>393.5</v>
      </c>
      <c r="E327" s="1007"/>
    </row>
    <row r="328" spans="1:5">
      <c r="A328" s="1014" t="s">
        <v>11366</v>
      </c>
      <c r="B328" s="1015" t="s">
        <v>11367</v>
      </c>
      <c r="C328" s="1015" t="s">
        <v>10787</v>
      </c>
      <c r="D328" s="1016">
        <v>484.22</v>
      </c>
      <c r="E328" s="1007"/>
    </row>
    <row r="329" spans="1:5">
      <c r="A329" s="1014" t="s">
        <v>11368</v>
      </c>
      <c r="B329" s="1015" t="s">
        <v>11369</v>
      </c>
      <c r="C329" s="1015" t="s">
        <v>10787</v>
      </c>
      <c r="D329" s="1016">
        <v>571.72</v>
      </c>
      <c r="E329" s="1007"/>
    </row>
    <row r="330" spans="1:5">
      <c r="A330" s="1011" t="s">
        <v>11370</v>
      </c>
      <c r="B330" s="1012" t="s">
        <v>11371</v>
      </c>
      <c r="C330" s="1013"/>
      <c r="D330" s="1013"/>
      <c r="E330" s="1007"/>
    </row>
    <row r="331" spans="1:5">
      <c r="A331" s="1014" t="s">
        <v>11372</v>
      </c>
      <c r="B331" s="1015" t="s">
        <v>11373</v>
      </c>
      <c r="C331" s="1015" t="s">
        <v>10735</v>
      </c>
      <c r="D331" s="1016">
        <v>30000</v>
      </c>
      <c r="E331" s="1007"/>
    </row>
    <row r="332" spans="1:5">
      <c r="A332" s="1014" t="s">
        <v>11374</v>
      </c>
      <c r="B332" s="1015" t="s">
        <v>11375</v>
      </c>
      <c r="C332" s="1015" t="s">
        <v>10787</v>
      </c>
      <c r="D332" s="1016">
        <v>359.74</v>
      </c>
      <c r="E332" s="1007"/>
    </row>
    <row r="333" spans="1:5">
      <c r="A333" s="1014" t="s">
        <v>11376</v>
      </c>
      <c r="B333" s="1015" t="s">
        <v>11377</v>
      </c>
      <c r="C333" s="1015" t="s">
        <v>10787</v>
      </c>
      <c r="D333" s="1016">
        <v>509.37</v>
      </c>
      <c r="E333" s="1007"/>
    </row>
    <row r="334" spans="1:5">
      <c r="A334" s="1014" t="s">
        <v>11378</v>
      </c>
      <c r="B334" s="1015" t="s">
        <v>11379</v>
      </c>
      <c r="C334" s="1015" t="s">
        <v>10787</v>
      </c>
      <c r="D334" s="1016">
        <v>630.1</v>
      </c>
      <c r="E334" s="1007"/>
    </row>
    <row r="335" spans="1:5">
      <c r="A335" s="1014" t="s">
        <v>11380</v>
      </c>
      <c r="B335" s="1015" t="s">
        <v>11381</v>
      </c>
      <c r="C335" s="1015" t="s">
        <v>10787</v>
      </c>
      <c r="D335" s="1016">
        <v>725.4</v>
      </c>
      <c r="E335" s="1007"/>
    </row>
    <row r="336" spans="1:5">
      <c r="A336" s="1014" t="s">
        <v>11382</v>
      </c>
      <c r="B336" s="1015" t="s">
        <v>11383</v>
      </c>
      <c r="C336" s="1015" t="s">
        <v>10787</v>
      </c>
      <c r="D336" s="1016">
        <v>587.84</v>
      </c>
      <c r="E336" s="1007"/>
    </row>
    <row r="337" spans="1:5">
      <c r="A337" s="1014" t="s">
        <v>11384</v>
      </c>
      <c r="B337" s="1015" t="s">
        <v>11385</v>
      </c>
      <c r="C337" s="1015" t="s">
        <v>10787</v>
      </c>
      <c r="D337" s="1016">
        <v>783.13</v>
      </c>
      <c r="E337" s="1007"/>
    </row>
    <row r="338" spans="1:5">
      <c r="A338" s="1014" t="s">
        <v>11386</v>
      </c>
      <c r="B338" s="1015" t="s">
        <v>11387</v>
      </c>
      <c r="C338" s="1015" t="s">
        <v>10787</v>
      </c>
      <c r="D338" s="1016">
        <v>925.4</v>
      </c>
      <c r="E338" s="1007"/>
    </row>
    <row r="339" spans="1:5" ht="15" customHeight="1">
      <c r="A339" s="1014" t="s">
        <v>11388</v>
      </c>
      <c r="B339" s="1015" t="s">
        <v>11389</v>
      </c>
      <c r="C339" s="1015" t="s">
        <v>10787</v>
      </c>
      <c r="D339" s="1016">
        <v>1040.67</v>
      </c>
      <c r="E339" s="1007"/>
    </row>
    <row r="340" spans="1:5">
      <c r="A340" s="1011" t="s">
        <v>11390</v>
      </c>
      <c r="B340" s="1012" t="s">
        <v>11391</v>
      </c>
      <c r="C340" s="1013"/>
      <c r="D340" s="1013"/>
      <c r="E340" s="1007"/>
    </row>
    <row r="341" spans="1:5" ht="15" customHeight="1">
      <c r="A341" s="1014" t="s">
        <v>11392</v>
      </c>
      <c r="B341" s="1428" t="s">
        <v>11393</v>
      </c>
      <c r="C341" s="1015" t="s">
        <v>10738</v>
      </c>
      <c r="D341" s="1016">
        <v>104.92</v>
      </c>
      <c r="E341" s="1007"/>
    </row>
    <row r="342" spans="1:5">
      <c r="A342" s="1007"/>
      <c r="B342" s="1428"/>
      <c r="C342" s="1007"/>
      <c r="D342" s="1007"/>
      <c r="E342" s="1007"/>
    </row>
    <row r="343" spans="1:5" ht="15" customHeight="1">
      <c r="A343" s="1014" t="s">
        <v>11394</v>
      </c>
      <c r="B343" s="1428" t="s">
        <v>11395</v>
      </c>
      <c r="C343" s="1015" t="s">
        <v>10738</v>
      </c>
      <c r="D343" s="1016">
        <v>77.930000000000007</v>
      </c>
      <c r="E343" s="1007"/>
    </row>
    <row r="344" spans="1:5">
      <c r="A344" s="1007"/>
      <c r="B344" s="1428"/>
      <c r="C344" s="1007"/>
      <c r="D344" s="1007"/>
      <c r="E344" s="1007"/>
    </row>
    <row r="345" spans="1:5" ht="15" customHeight="1">
      <c r="A345" s="1014" t="s">
        <v>11396</v>
      </c>
      <c r="B345" s="1428" t="s">
        <v>11397</v>
      </c>
      <c r="C345" s="1015" t="s">
        <v>10738</v>
      </c>
      <c r="D345" s="1016">
        <v>180.64</v>
      </c>
      <c r="E345" s="1007"/>
    </row>
    <row r="346" spans="1:5">
      <c r="A346" s="1007"/>
      <c r="B346" s="1428"/>
      <c r="C346" s="1007"/>
      <c r="D346" s="1007"/>
      <c r="E346" s="1007"/>
    </row>
    <row r="347" spans="1:5" ht="15" customHeight="1">
      <c r="A347" s="1014" t="s">
        <v>11398</v>
      </c>
      <c r="B347" s="1428" t="s">
        <v>11399</v>
      </c>
      <c r="C347" s="1015" t="s">
        <v>10738</v>
      </c>
      <c r="D347" s="1016">
        <v>128.36000000000001</v>
      </c>
      <c r="E347" s="1007"/>
    </row>
    <row r="348" spans="1:5">
      <c r="A348" s="1007"/>
      <c r="B348" s="1428"/>
      <c r="C348" s="1007"/>
      <c r="D348" s="1007"/>
      <c r="E348" s="1007"/>
    </row>
    <row r="349" spans="1:5" ht="15" customHeight="1">
      <c r="A349" s="1014" t="s">
        <v>11400</v>
      </c>
      <c r="B349" s="1428" t="s">
        <v>11401</v>
      </c>
      <c r="C349" s="1015" t="s">
        <v>10738</v>
      </c>
      <c r="D349" s="1016">
        <v>92.88</v>
      </c>
      <c r="E349" s="1007"/>
    </row>
    <row r="350" spans="1:5">
      <c r="A350" s="1007"/>
      <c r="B350" s="1428"/>
      <c r="C350" s="1007"/>
      <c r="D350" s="1007"/>
      <c r="E350" s="1007"/>
    </row>
    <row r="351" spans="1:5" ht="15" customHeight="1">
      <c r="A351" s="1014" t="s">
        <v>11402</v>
      </c>
      <c r="B351" s="1428" t="s">
        <v>11403</v>
      </c>
      <c r="C351" s="1015" t="s">
        <v>10738</v>
      </c>
      <c r="D351" s="1016">
        <v>67.59</v>
      </c>
      <c r="E351" s="1007"/>
    </row>
    <row r="352" spans="1:5">
      <c r="A352" s="1007"/>
      <c r="B352" s="1428"/>
      <c r="C352" s="1007"/>
      <c r="D352" s="1007"/>
      <c r="E352" s="1007"/>
    </row>
    <row r="353" spans="1:5" ht="15" customHeight="1">
      <c r="A353" s="1014" t="s">
        <v>11404</v>
      </c>
      <c r="B353" s="1428" t="s">
        <v>11405</v>
      </c>
      <c r="C353" s="1015" t="s">
        <v>10738</v>
      </c>
      <c r="D353" s="1016">
        <v>126.55</v>
      </c>
      <c r="E353" s="1007"/>
    </row>
    <row r="354" spans="1:5">
      <c r="A354" s="1007"/>
      <c r="B354" s="1428"/>
      <c r="C354" s="1007"/>
      <c r="D354" s="1007"/>
      <c r="E354" s="1007"/>
    </row>
    <row r="355" spans="1:5" ht="15" customHeight="1">
      <c r="A355" s="1014" t="s">
        <v>11406</v>
      </c>
      <c r="B355" s="1428" t="s">
        <v>11407</v>
      </c>
      <c r="C355" s="1015" t="s">
        <v>10738</v>
      </c>
      <c r="D355" s="1016">
        <v>94.9</v>
      </c>
      <c r="E355" s="1007"/>
    </row>
    <row r="356" spans="1:5">
      <c r="A356" s="1007"/>
      <c r="B356" s="1428"/>
      <c r="C356" s="1007"/>
      <c r="D356" s="1007"/>
      <c r="E356" s="1007"/>
    </row>
    <row r="357" spans="1:5" ht="15" customHeight="1">
      <c r="A357" s="1014" t="s">
        <v>11408</v>
      </c>
      <c r="B357" s="1428" t="s">
        <v>11409</v>
      </c>
      <c r="C357" s="1015" t="s">
        <v>10738</v>
      </c>
      <c r="D357" s="1016">
        <v>182.89</v>
      </c>
      <c r="E357" s="1007"/>
    </row>
    <row r="358" spans="1:5">
      <c r="A358" s="1007"/>
      <c r="B358" s="1428"/>
      <c r="C358" s="1007"/>
      <c r="D358" s="1007"/>
      <c r="E358" s="1007"/>
    </row>
    <row r="359" spans="1:5" ht="15" customHeight="1">
      <c r="A359" s="1014" t="s">
        <v>11410</v>
      </c>
      <c r="B359" s="1428" t="s">
        <v>11411</v>
      </c>
      <c r="C359" s="1015" t="s">
        <v>10738</v>
      </c>
      <c r="D359" s="1016">
        <v>136.22</v>
      </c>
      <c r="E359" s="1007"/>
    </row>
    <row r="360" spans="1:5">
      <c r="A360" s="1007"/>
      <c r="B360" s="1428"/>
      <c r="C360" s="1007"/>
      <c r="D360" s="1007"/>
      <c r="E360" s="1007"/>
    </row>
    <row r="361" spans="1:5" ht="15" customHeight="1">
      <c r="A361" s="1014" t="s">
        <v>11412</v>
      </c>
      <c r="B361" s="1428" t="s">
        <v>11413</v>
      </c>
      <c r="C361" s="1015" t="s">
        <v>10738</v>
      </c>
      <c r="D361" s="1016">
        <v>250.98</v>
      </c>
      <c r="E361" s="1007"/>
    </row>
    <row r="362" spans="1:5">
      <c r="A362" s="1007"/>
      <c r="B362" s="1428"/>
      <c r="C362" s="1007"/>
      <c r="D362" s="1007"/>
      <c r="E362" s="1007"/>
    </row>
    <row r="363" spans="1:5" ht="15" customHeight="1">
      <c r="A363" s="1014" t="s">
        <v>11414</v>
      </c>
      <c r="B363" s="1428" t="s">
        <v>11415</v>
      </c>
      <c r="C363" s="1015" t="s">
        <v>10738</v>
      </c>
      <c r="D363" s="1016">
        <v>183.78</v>
      </c>
      <c r="E363" s="1007"/>
    </row>
    <row r="364" spans="1:5">
      <c r="A364" s="1007"/>
      <c r="B364" s="1428"/>
      <c r="C364" s="1007"/>
      <c r="D364" s="1007"/>
      <c r="E364" s="1007"/>
    </row>
    <row r="365" spans="1:5">
      <c r="A365" s="1014" t="s">
        <v>11416</v>
      </c>
      <c r="B365" s="1428" t="s">
        <v>11417</v>
      </c>
      <c r="C365" s="1015" t="s">
        <v>10738</v>
      </c>
      <c r="D365" s="1016">
        <v>152.56</v>
      </c>
      <c r="E365" s="1007"/>
    </row>
    <row r="366" spans="1:5">
      <c r="A366" s="1007"/>
      <c r="B366" s="1428"/>
      <c r="C366" s="1007"/>
      <c r="D366" s="1007"/>
      <c r="E366" s="1007"/>
    </row>
    <row r="367" spans="1:5">
      <c r="A367" s="1011" t="s">
        <v>11418</v>
      </c>
      <c r="B367" s="1012" t="s">
        <v>11419</v>
      </c>
      <c r="C367" s="1013"/>
      <c r="D367" s="1013"/>
      <c r="E367" s="1007"/>
    </row>
    <row r="368" spans="1:5">
      <c r="A368" s="1014" t="s">
        <v>11420</v>
      </c>
      <c r="B368" s="1015" t="s">
        <v>11421</v>
      </c>
      <c r="C368" s="1015" t="s">
        <v>10735</v>
      </c>
      <c r="D368" s="1016">
        <v>6.2</v>
      </c>
      <c r="E368" s="1007"/>
    </row>
    <row r="369" spans="1:5">
      <c r="A369" s="1014" t="s">
        <v>11422</v>
      </c>
      <c r="B369" s="1015" t="s">
        <v>11423</v>
      </c>
      <c r="C369" s="1015" t="s">
        <v>11424</v>
      </c>
      <c r="D369" s="1016">
        <v>17.510000000000002</v>
      </c>
      <c r="E369" s="1007"/>
    </row>
    <row r="370" spans="1:5">
      <c r="A370" s="1014" t="s">
        <v>11425</v>
      </c>
      <c r="B370" s="1015" t="s">
        <v>11426</v>
      </c>
      <c r="C370" s="1015" t="s">
        <v>11424</v>
      </c>
      <c r="D370" s="1016">
        <v>17.3</v>
      </c>
      <c r="E370" s="1007"/>
    </row>
    <row r="371" spans="1:5">
      <c r="A371" s="1014" t="s">
        <v>11427</v>
      </c>
      <c r="B371" s="1015" t="s">
        <v>11428</v>
      </c>
      <c r="C371" s="1015" t="s">
        <v>11424</v>
      </c>
      <c r="D371" s="1016">
        <v>14.4</v>
      </c>
      <c r="E371" s="1007"/>
    </row>
    <row r="372" spans="1:5">
      <c r="A372" s="1014" t="s">
        <v>11429</v>
      </c>
      <c r="B372" s="1015" t="s">
        <v>11430</v>
      </c>
      <c r="C372" s="1015" t="s">
        <v>11424</v>
      </c>
      <c r="D372" s="1016">
        <v>12.64</v>
      </c>
      <c r="E372" s="1007"/>
    </row>
    <row r="373" spans="1:5">
      <c r="A373" s="1014" t="s">
        <v>11431</v>
      </c>
      <c r="B373" s="1015" t="s">
        <v>11432</v>
      </c>
      <c r="C373" s="1015" t="s">
        <v>11424</v>
      </c>
      <c r="D373" s="1016">
        <v>11.14</v>
      </c>
      <c r="E373" s="1007"/>
    </row>
    <row r="374" spans="1:5">
      <c r="A374" s="1014" t="s">
        <v>11433</v>
      </c>
      <c r="B374" s="1015" t="s">
        <v>11434</v>
      </c>
      <c r="C374" s="1015" t="s">
        <v>11424</v>
      </c>
      <c r="D374" s="1016">
        <v>10</v>
      </c>
      <c r="E374" s="1007"/>
    </row>
    <row r="375" spans="1:5">
      <c r="A375" s="1014" t="s">
        <v>11435</v>
      </c>
      <c r="B375" s="1015" t="s">
        <v>11436</v>
      </c>
      <c r="C375" s="1015" t="s">
        <v>11424</v>
      </c>
      <c r="D375" s="1016">
        <v>9.02</v>
      </c>
      <c r="E375" s="1007"/>
    </row>
    <row r="376" spans="1:5">
      <c r="A376" s="1014" t="s">
        <v>11437</v>
      </c>
      <c r="B376" s="1015" t="s">
        <v>11438</v>
      </c>
      <c r="C376" s="1015" t="s">
        <v>11424</v>
      </c>
      <c r="D376" s="1016">
        <v>9.07</v>
      </c>
      <c r="E376" s="1007"/>
    </row>
    <row r="377" spans="1:5">
      <c r="A377" s="1014" t="s">
        <v>11439</v>
      </c>
      <c r="B377" s="1015" t="s">
        <v>11440</v>
      </c>
      <c r="C377" s="1015" t="s">
        <v>11424</v>
      </c>
      <c r="D377" s="1016">
        <v>7.9</v>
      </c>
      <c r="E377" s="1007"/>
    </row>
    <row r="378" spans="1:5">
      <c r="A378" s="1011" t="s">
        <v>11441</v>
      </c>
      <c r="B378" s="1012" t="s">
        <v>11442</v>
      </c>
      <c r="C378" s="1013"/>
      <c r="D378" s="1013"/>
      <c r="E378" s="1007"/>
    </row>
    <row r="379" spans="1:5">
      <c r="A379" s="1014" t="s">
        <v>11443</v>
      </c>
      <c r="B379" s="1015" t="s">
        <v>11444</v>
      </c>
      <c r="C379" s="1015" t="s">
        <v>11111</v>
      </c>
      <c r="D379" s="1016">
        <v>852.22</v>
      </c>
      <c r="E379" s="1007"/>
    </row>
    <row r="380" spans="1:5">
      <c r="A380" s="1011" t="s">
        <v>11445</v>
      </c>
      <c r="B380" s="1012" t="s">
        <v>11446</v>
      </c>
      <c r="C380" s="1013"/>
      <c r="D380" s="1013"/>
      <c r="E380" s="1007"/>
    </row>
    <row r="381" spans="1:5">
      <c r="A381" s="1014" t="s">
        <v>11447</v>
      </c>
      <c r="B381" s="1015" t="s">
        <v>11448</v>
      </c>
      <c r="C381" s="1015" t="s">
        <v>11111</v>
      </c>
      <c r="D381" s="1016">
        <v>597.32000000000005</v>
      </c>
      <c r="E381" s="1007"/>
    </row>
    <row r="382" spans="1:5">
      <c r="A382" s="1014" t="s">
        <v>11449</v>
      </c>
      <c r="B382" s="1015" t="s">
        <v>11450</v>
      </c>
      <c r="C382" s="1015" t="s">
        <v>11111</v>
      </c>
      <c r="D382" s="1016">
        <v>606.13</v>
      </c>
      <c r="E382" s="1007"/>
    </row>
    <row r="383" spans="1:5">
      <c r="A383" s="1014" t="s">
        <v>11451</v>
      </c>
      <c r="B383" s="1015" t="s">
        <v>11452</v>
      </c>
      <c r="C383" s="1015" t="s">
        <v>11111</v>
      </c>
      <c r="D383" s="1016">
        <v>679.12</v>
      </c>
      <c r="E383" s="1007"/>
    </row>
    <row r="384" spans="1:5">
      <c r="A384" s="1014" t="s">
        <v>11453</v>
      </c>
      <c r="B384" s="1015" t="s">
        <v>11454</v>
      </c>
      <c r="C384" s="1015" t="s">
        <v>11111</v>
      </c>
      <c r="D384" s="1016">
        <v>714.25</v>
      </c>
      <c r="E384" s="1007"/>
    </row>
    <row r="385" spans="1:5">
      <c r="A385" s="1014" t="s">
        <v>11455</v>
      </c>
      <c r="B385" s="1015" t="s">
        <v>11456</v>
      </c>
      <c r="C385" s="1015" t="s">
        <v>11111</v>
      </c>
      <c r="D385" s="1016">
        <v>725.99</v>
      </c>
      <c r="E385" s="1007"/>
    </row>
    <row r="386" spans="1:5">
      <c r="A386" s="1014" t="s">
        <v>11457</v>
      </c>
      <c r="B386" s="1015" t="s">
        <v>11458</v>
      </c>
      <c r="C386" s="1015" t="s">
        <v>11111</v>
      </c>
      <c r="D386" s="1016">
        <v>739.55</v>
      </c>
      <c r="E386" s="1007"/>
    </row>
    <row r="387" spans="1:5">
      <c r="A387" s="1014" t="s">
        <v>11459</v>
      </c>
      <c r="B387" s="1015" t="s">
        <v>11460</v>
      </c>
      <c r="C387" s="1015" t="s">
        <v>11111</v>
      </c>
      <c r="D387" s="1016">
        <v>803.19</v>
      </c>
      <c r="E387" s="1007"/>
    </row>
    <row r="388" spans="1:5">
      <c r="A388" s="1011" t="s">
        <v>11461</v>
      </c>
      <c r="B388" s="1012" t="s">
        <v>11462</v>
      </c>
      <c r="C388" s="1013"/>
      <c r="D388" s="1013"/>
      <c r="E388" s="1007"/>
    </row>
    <row r="389" spans="1:5">
      <c r="A389" s="1014" t="s">
        <v>11463</v>
      </c>
      <c r="B389" s="1015" t="s">
        <v>11464</v>
      </c>
      <c r="C389" s="1015" t="s">
        <v>11111</v>
      </c>
      <c r="D389" s="1016">
        <v>547.38</v>
      </c>
      <c r="E389" s="1007"/>
    </row>
    <row r="390" spans="1:5">
      <c r="A390" s="1014" t="s">
        <v>11465</v>
      </c>
      <c r="B390" s="1015" t="s">
        <v>11466</v>
      </c>
      <c r="C390" s="1015" t="s">
        <v>11111</v>
      </c>
      <c r="D390" s="1016">
        <v>569.94000000000005</v>
      </c>
      <c r="E390" s="1007"/>
    </row>
    <row r="391" spans="1:5">
      <c r="A391" s="1014" t="s">
        <v>11467</v>
      </c>
      <c r="B391" s="1015" t="s">
        <v>11468</v>
      </c>
      <c r="C391" s="1015" t="s">
        <v>11111</v>
      </c>
      <c r="D391" s="1016">
        <v>584.42999999999995</v>
      </c>
      <c r="E391" s="1007"/>
    </row>
    <row r="392" spans="1:5">
      <c r="A392" s="1014" t="s">
        <v>11469</v>
      </c>
      <c r="B392" s="1015" t="s">
        <v>11470</v>
      </c>
      <c r="C392" s="1015" t="s">
        <v>11111</v>
      </c>
      <c r="D392" s="1016">
        <v>619.08000000000004</v>
      </c>
      <c r="E392" s="1007"/>
    </row>
    <row r="393" spans="1:5">
      <c r="A393" s="1014" t="s">
        <v>11471</v>
      </c>
      <c r="B393" s="1015" t="s">
        <v>11472</v>
      </c>
      <c r="C393" s="1015" t="s">
        <v>11111</v>
      </c>
      <c r="D393" s="1016">
        <v>706.82</v>
      </c>
      <c r="E393" s="1007"/>
    </row>
    <row r="394" spans="1:5">
      <c r="A394" s="1011" t="s">
        <v>11473</v>
      </c>
      <c r="B394" s="1012" t="s">
        <v>11474</v>
      </c>
      <c r="C394" s="1013"/>
      <c r="D394" s="1013"/>
      <c r="E394" s="1007"/>
    </row>
    <row r="395" spans="1:5">
      <c r="A395" s="1014" t="s">
        <v>11475</v>
      </c>
      <c r="B395" s="1015" t="s">
        <v>11476</v>
      </c>
      <c r="C395" s="1015" t="s">
        <v>11111</v>
      </c>
      <c r="D395" s="1016">
        <v>575.80999999999995</v>
      </c>
      <c r="E395" s="1007"/>
    </row>
    <row r="396" spans="1:5">
      <c r="A396" s="1014" t="s">
        <v>11477</v>
      </c>
      <c r="B396" s="1015" t="s">
        <v>11478</v>
      </c>
      <c r="C396" s="1015" t="s">
        <v>11111</v>
      </c>
      <c r="D396" s="1016">
        <v>590.29999999999995</v>
      </c>
      <c r="E396" s="1007"/>
    </row>
    <row r="397" spans="1:5">
      <c r="A397" s="1014" t="s">
        <v>11479</v>
      </c>
      <c r="B397" s="1015" t="s">
        <v>11480</v>
      </c>
      <c r="C397" s="1015" t="s">
        <v>11111</v>
      </c>
      <c r="D397" s="1016">
        <v>624.95000000000005</v>
      </c>
      <c r="E397" s="1007"/>
    </row>
    <row r="398" spans="1:5">
      <c r="A398" s="1014" t="s">
        <v>11481</v>
      </c>
      <c r="B398" s="1015" t="s">
        <v>11482</v>
      </c>
      <c r="C398" s="1015" t="s">
        <v>11111</v>
      </c>
      <c r="D398" s="1016">
        <v>712.69</v>
      </c>
      <c r="E398" s="1007"/>
    </row>
    <row r="399" spans="1:5">
      <c r="A399" s="1011" t="s">
        <v>11483</v>
      </c>
      <c r="B399" s="1012" t="s">
        <v>11484</v>
      </c>
      <c r="C399" s="1013"/>
      <c r="D399" s="1013"/>
      <c r="E399" s="1007"/>
    </row>
    <row r="400" spans="1:5">
      <c r="A400" s="1014" t="s">
        <v>11485</v>
      </c>
      <c r="B400" s="1015" t="s">
        <v>11486</v>
      </c>
      <c r="C400" s="1015" t="s">
        <v>10738</v>
      </c>
      <c r="D400" s="1016">
        <v>202.41</v>
      </c>
      <c r="E400" s="1007"/>
    </row>
    <row r="401" spans="1:5">
      <c r="A401" s="1014" t="s">
        <v>11487</v>
      </c>
      <c r="B401" s="1015" t="s">
        <v>11488</v>
      </c>
      <c r="C401" s="1015" t="s">
        <v>10738</v>
      </c>
      <c r="D401" s="1016">
        <v>243.95</v>
      </c>
      <c r="E401" s="1007"/>
    </row>
    <row r="402" spans="1:5">
      <c r="A402" s="1011" t="s">
        <v>11489</v>
      </c>
      <c r="B402" s="1012" t="s">
        <v>11490</v>
      </c>
      <c r="C402" s="1013"/>
      <c r="D402" s="1013"/>
      <c r="E402" s="1007"/>
    </row>
    <row r="403" spans="1:5">
      <c r="A403" s="1014" t="s">
        <v>11491</v>
      </c>
      <c r="B403" s="1015" t="s">
        <v>11492</v>
      </c>
      <c r="C403" s="1015" t="s">
        <v>10735</v>
      </c>
      <c r="D403" s="1016">
        <v>26.41</v>
      </c>
      <c r="E403" s="1007"/>
    </row>
    <row r="404" spans="1:5">
      <c r="A404" s="1014" t="s">
        <v>11493</v>
      </c>
      <c r="B404" s="1015" t="s">
        <v>11494</v>
      </c>
      <c r="C404" s="1015" t="s">
        <v>10735</v>
      </c>
      <c r="D404" s="1016">
        <v>42.25</v>
      </c>
      <c r="E404" s="1007"/>
    </row>
    <row r="405" spans="1:5">
      <c r="A405" s="1014" t="s">
        <v>11495</v>
      </c>
      <c r="B405" s="1015" t="s">
        <v>11496</v>
      </c>
      <c r="C405" s="1015" t="s">
        <v>10735</v>
      </c>
      <c r="D405" s="1016">
        <v>72.069999999999993</v>
      </c>
      <c r="E405" s="1007"/>
    </row>
    <row r="406" spans="1:5">
      <c r="A406" s="1014" t="s">
        <v>11497</v>
      </c>
      <c r="B406" s="1015" t="s">
        <v>11498</v>
      </c>
      <c r="C406" s="1015" t="s">
        <v>10735</v>
      </c>
      <c r="D406" s="1016">
        <v>111.83</v>
      </c>
      <c r="E406" s="1007"/>
    </row>
    <row r="407" spans="1:5">
      <c r="A407" s="1014" t="s">
        <v>11499</v>
      </c>
      <c r="B407" s="1015" t="s">
        <v>11500</v>
      </c>
      <c r="C407" s="1015" t="s">
        <v>10735</v>
      </c>
      <c r="D407" s="1016">
        <v>205.33</v>
      </c>
      <c r="E407" s="1007"/>
    </row>
    <row r="408" spans="1:5">
      <c r="A408" s="1008" t="s">
        <v>11501</v>
      </c>
      <c r="B408" s="1009" t="s">
        <v>11502</v>
      </c>
      <c r="C408" s="1010"/>
      <c r="D408" s="1010"/>
      <c r="E408" s="1007"/>
    </row>
    <row r="409" spans="1:5">
      <c r="A409" s="1011" t="s">
        <v>11503</v>
      </c>
      <c r="B409" s="1012" t="s">
        <v>11504</v>
      </c>
      <c r="C409" s="1013"/>
      <c r="D409" s="1013"/>
      <c r="E409" s="1007"/>
    </row>
    <row r="410" spans="1:5">
      <c r="A410" s="1014" t="s">
        <v>11505</v>
      </c>
      <c r="B410" s="1015" t="s">
        <v>11506</v>
      </c>
      <c r="C410" s="1015" t="s">
        <v>11507</v>
      </c>
      <c r="D410" s="1016">
        <v>162.52000000000001</v>
      </c>
      <c r="E410" s="1007"/>
    </row>
    <row r="411" spans="1:5" ht="15" customHeight="1">
      <c r="A411" s="1014" t="s">
        <v>11508</v>
      </c>
      <c r="B411" s="1015" t="s">
        <v>11509</v>
      </c>
      <c r="C411" s="1015" t="s">
        <v>11111</v>
      </c>
      <c r="D411" s="1016">
        <v>344.23</v>
      </c>
      <c r="E411" s="1007"/>
    </row>
    <row r="412" spans="1:5">
      <c r="A412" s="1011" t="s">
        <v>11510</v>
      </c>
      <c r="B412" s="1012" t="s">
        <v>11511</v>
      </c>
      <c r="C412" s="1013"/>
      <c r="D412" s="1013"/>
      <c r="E412" s="1007"/>
    </row>
    <row r="413" spans="1:5">
      <c r="A413" s="1014" t="s">
        <v>11512</v>
      </c>
      <c r="B413" s="1428" t="s">
        <v>11513</v>
      </c>
      <c r="C413" s="1015" t="s">
        <v>11111</v>
      </c>
      <c r="D413" s="1016">
        <v>612.1</v>
      </c>
      <c r="E413" s="1007"/>
    </row>
    <row r="414" spans="1:5" ht="15" customHeight="1">
      <c r="A414" s="1007"/>
      <c r="B414" s="1428"/>
      <c r="C414" s="1007"/>
      <c r="D414" s="1007"/>
      <c r="E414" s="1007"/>
    </row>
    <row r="415" spans="1:5">
      <c r="A415" s="1011" t="s">
        <v>11514</v>
      </c>
      <c r="B415" s="1012" t="s">
        <v>11515</v>
      </c>
      <c r="C415" s="1013"/>
      <c r="D415" s="1013"/>
      <c r="E415" s="1007"/>
    </row>
    <row r="416" spans="1:5">
      <c r="A416" s="1014" t="s">
        <v>11516</v>
      </c>
      <c r="B416" s="1428" t="s">
        <v>11517</v>
      </c>
      <c r="C416" s="1015" t="s">
        <v>10738</v>
      </c>
      <c r="D416" s="1016">
        <v>93.24</v>
      </c>
      <c r="E416" s="1007"/>
    </row>
    <row r="417" spans="1:5">
      <c r="A417" s="1007"/>
      <c r="B417" s="1428"/>
      <c r="C417" s="1007"/>
      <c r="D417" s="1007"/>
      <c r="E417" s="1007"/>
    </row>
    <row r="418" spans="1:5">
      <c r="A418" s="1011" t="s">
        <v>11518</v>
      </c>
      <c r="B418" s="1012" t="s">
        <v>11519</v>
      </c>
      <c r="C418" s="1013"/>
      <c r="D418" s="1013"/>
      <c r="E418" s="1007"/>
    </row>
    <row r="419" spans="1:5">
      <c r="A419" s="1014" t="s">
        <v>11520</v>
      </c>
      <c r="B419" s="1015" t="s">
        <v>11521</v>
      </c>
      <c r="C419" s="1015" t="s">
        <v>11424</v>
      </c>
      <c r="D419" s="1016">
        <v>16.37</v>
      </c>
      <c r="E419" s="1007"/>
    </row>
    <row r="420" spans="1:5">
      <c r="A420" s="1014" t="s">
        <v>11522</v>
      </c>
      <c r="B420" s="1015" t="s">
        <v>11523</v>
      </c>
      <c r="C420" s="1015" t="s">
        <v>11424</v>
      </c>
      <c r="D420" s="1016">
        <v>12.15</v>
      </c>
      <c r="E420" s="1007"/>
    </row>
    <row r="421" spans="1:5">
      <c r="A421" s="1014" t="s">
        <v>11524</v>
      </c>
      <c r="B421" s="1015" t="s">
        <v>11525</v>
      </c>
      <c r="C421" s="1015" t="s">
        <v>11424</v>
      </c>
      <c r="D421" s="1016">
        <v>11.8</v>
      </c>
      <c r="E421" s="1007"/>
    </row>
    <row r="422" spans="1:5">
      <c r="A422" s="1014" t="s">
        <v>11526</v>
      </c>
      <c r="B422" s="1015" t="s">
        <v>11527</v>
      </c>
      <c r="C422" s="1015" t="s">
        <v>11424</v>
      </c>
      <c r="D422" s="1016">
        <v>10.25</v>
      </c>
      <c r="E422" s="1007"/>
    </row>
    <row r="423" spans="1:5">
      <c r="A423" s="1014" t="s">
        <v>11528</v>
      </c>
      <c r="B423" s="1015" t="s">
        <v>11529</v>
      </c>
      <c r="C423" s="1015" t="s">
        <v>11424</v>
      </c>
      <c r="D423" s="1016">
        <v>9.08</v>
      </c>
      <c r="E423" s="1007"/>
    </row>
    <row r="424" spans="1:5">
      <c r="A424" s="1014" t="s">
        <v>11530</v>
      </c>
      <c r="B424" s="1015" t="s">
        <v>11531</v>
      </c>
      <c r="C424" s="1015" t="s">
        <v>11424</v>
      </c>
      <c r="D424" s="1016">
        <v>8.3800000000000008</v>
      </c>
      <c r="E424" s="1007"/>
    </row>
    <row r="425" spans="1:5">
      <c r="A425" s="1014" t="s">
        <v>11532</v>
      </c>
      <c r="B425" s="1015" t="s">
        <v>11533</v>
      </c>
      <c r="C425" s="1015" t="s">
        <v>11424</v>
      </c>
      <c r="D425" s="1016">
        <v>8.64</v>
      </c>
      <c r="E425" s="1007"/>
    </row>
    <row r="426" spans="1:5">
      <c r="A426" s="1014" t="s">
        <v>11534</v>
      </c>
      <c r="B426" s="1015" t="s">
        <v>11535</v>
      </c>
      <c r="C426" s="1015" t="s">
        <v>11424</v>
      </c>
      <c r="D426" s="1016">
        <v>7.64</v>
      </c>
      <c r="E426" s="1007"/>
    </row>
    <row r="427" spans="1:5">
      <c r="A427" s="1011" t="s">
        <v>11536</v>
      </c>
      <c r="B427" s="1012" t="s">
        <v>11537</v>
      </c>
      <c r="C427" s="1013"/>
      <c r="D427" s="1013"/>
      <c r="E427" s="1007"/>
    </row>
    <row r="428" spans="1:5" ht="15" customHeight="1">
      <c r="A428" s="1014" t="s">
        <v>11538</v>
      </c>
      <c r="B428" s="1015" t="s">
        <v>11539</v>
      </c>
      <c r="C428" s="1015" t="s">
        <v>10787</v>
      </c>
      <c r="D428" s="1016">
        <v>108.66</v>
      </c>
      <c r="E428" s="1007"/>
    </row>
    <row r="429" spans="1:5">
      <c r="A429" s="1014" t="s">
        <v>11540</v>
      </c>
      <c r="B429" s="1015" t="s">
        <v>11541</v>
      </c>
      <c r="C429" s="1015" t="s">
        <v>10787</v>
      </c>
      <c r="D429" s="1016">
        <v>70.66</v>
      </c>
      <c r="E429" s="1007"/>
    </row>
    <row r="430" spans="1:5">
      <c r="A430" s="1011" t="s">
        <v>11542</v>
      </c>
      <c r="B430" s="1429" t="s">
        <v>11543</v>
      </c>
      <c r="C430" s="1013"/>
      <c r="D430" s="1013"/>
      <c r="E430" s="1007"/>
    </row>
    <row r="431" spans="1:5">
      <c r="A431" s="1007"/>
      <c r="B431" s="1429"/>
      <c r="C431" s="1007"/>
      <c r="D431" s="1007"/>
      <c r="E431" s="1007"/>
    </row>
    <row r="432" spans="1:5">
      <c r="A432" s="1014" t="s">
        <v>11544</v>
      </c>
      <c r="B432" s="1015" t="s">
        <v>11545</v>
      </c>
      <c r="C432" s="1015" t="s">
        <v>11111</v>
      </c>
      <c r="D432" s="1016">
        <v>690.34</v>
      </c>
      <c r="E432" s="1007"/>
    </row>
    <row r="433" spans="1:5">
      <c r="A433" s="1014" t="s">
        <v>11546</v>
      </c>
      <c r="B433" s="1015" t="s">
        <v>11547</v>
      </c>
      <c r="C433" s="1015" t="s">
        <v>11111</v>
      </c>
      <c r="D433" s="1016">
        <v>723.93</v>
      </c>
      <c r="E433" s="1007"/>
    </row>
    <row r="434" spans="1:5">
      <c r="A434" s="1014" t="s">
        <v>11548</v>
      </c>
      <c r="B434" s="1015" t="s">
        <v>11549</v>
      </c>
      <c r="C434" s="1015" t="s">
        <v>11111</v>
      </c>
      <c r="D434" s="1016">
        <v>735.16</v>
      </c>
      <c r="E434" s="1007"/>
    </row>
    <row r="435" spans="1:5">
      <c r="A435" s="1014" t="s">
        <v>11550</v>
      </c>
      <c r="B435" s="1015" t="s">
        <v>11551</v>
      </c>
      <c r="C435" s="1015" t="s">
        <v>11111</v>
      </c>
      <c r="D435" s="1016">
        <v>748.13</v>
      </c>
      <c r="E435" s="1007"/>
    </row>
    <row r="436" spans="1:5">
      <c r="A436" s="1014" t="s">
        <v>11552</v>
      </c>
      <c r="B436" s="1015" t="s">
        <v>11553</v>
      </c>
      <c r="C436" s="1015" t="s">
        <v>11111</v>
      </c>
      <c r="D436" s="1016">
        <v>809</v>
      </c>
      <c r="E436" s="1007"/>
    </row>
    <row r="437" spans="1:5">
      <c r="A437" s="1014" t="s">
        <v>11554</v>
      </c>
      <c r="B437" s="1015" t="s">
        <v>11555</v>
      </c>
      <c r="C437" s="1015" t="s">
        <v>11111</v>
      </c>
      <c r="D437" s="1016">
        <v>474.03</v>
      </c>
      <c r="E437" s="1007"/>
    </row>
    <row r="438" spans="1:5">
      <c r="A438" s="1014" t="s">
        <v>11556</v>
      </c>
      <c r="B438" s="1015" t="s">
        <v>11557</v>
      </c>
      <c r="C438" s="1015" t="s">
        <v>11111</v>
      </c>
      <c r="D438" s="1016">
        <v>495.61</v>
      </c>
      <c r="E438" s="1007"/>
    </row>
    <row r="439" spans="1:5">
      <c r="A439" s="1014" t="s">
        <v>11558</v>
      </c>
      <c r="B439" s="1015" t="s">
        <v>11559</v>
      </c>
      <c r="C439" s="1015" t="s">
        <v>11111</v>
      </c>
      <c r="D439" s="1016">
        <v>509.47</v>
      </c>
      <c r="E439" s="1007"/>
    </row>
    <row r="440" spans="1:5">
      <c r="A440" s="1014" t="s">
        <v>11560</v>
      </c>
      <c r="B440" s="1015" t="s">
        <v>11561</v>
      </c>
      <c r="C440" s="1015" t="s">
        <v>11111</v>
      </c>
      <c r="D440" s="1016">
        <v>542.62</v>
      </c>
      <c r="E440" s="1007"/>
    </row>
    <row r="441" spans="1:5">
      <c r="A441" s="1014" t="s">
        <v>11562</v>
      </c>
      <c r="B441" s="1015" t="s">
        <v>11563</v>
      </c>
      <c r="C441" s="1015" t="s">
        <v>11111</v>
      </c>
      <c r="D441" s="1016">
        <v>626.53</v>
      </c>
      <c r="E441" s="1007"/>
    </row>
    <row r="442" spans="1:5">
      <c r="A442" s="1011" t="s">
        <v>11564</v>
      </c>
      <c r="B442" s="1012" t="s">
        <v>11565</v>
      </c>
      <c r="C442" s="1013"/>
      <c r="D442" s="1013"/>
      <c r="E442" s="1007"/>
    </row>
    <row r="443" spans="1:5">
      <c r="A443" s="1014" t="s">
        <v>11566</v>
      </c>
      <c r="B443" s="1015" t="s">
        <v>11567</v>
      </c>
      <c r="C443" s="1015" t="s">
        <v>11111</v>
      </c>
      <c r="D443" s="1016">
        <v>238.46</v>
      </c>
      <c r="E443" s="1007"/>
    </row>
    <row r="444" spans="1:5">
      <c r="A444" s="1014" t="s">
        <v>11568</v>
      </c>
      <c r="B444" s="1015" t="s">
        <v>11569</v>
      </c>
      <c r="C444" s="1015" t="s">
        <v>11111</v>
      </c>
      <c r="D444" s="1016">
        <v>206</v>
      </c>
      <c r="E444" s="1007"/>
    </row>
    <row r="445" spans="1:5">
      <c r="A445" s="1014" t="s">
        <v>11570</v>
      </c>
      <c r="B445" s="1015" t="s">
        <v>11571</v>
      </c>
      <c r="C445" s="1015" t="s">
        <v>11111</v>
      </c>
      <c r="D445" s="1016">
        <v>194.23</v>
      </c>
      <c r="E445" s="1007"/>
    </row>
    <row r="446" spans="1:5">
      <c r="A446" s="1011" t="s">
        <v>11572</v>
      </c>
      <c r="B446" s="1012" t="s">
        <v>11573</v>
      </c>
      <c r="C446" s="1013"/>
      <c r="D446" s="1013"/>
      <c r="E446" s="1007"/>
    </row>
    <row r="447" spans="1:5">
      <c r="A447" s="1014" t="s">
        <v>11574</v>
      </c>
      <c r="B447" s="1015" t="s">
        <v>11575</v>
      </c>
      <c r="C447" s="1015" t="s">
        <v>10738</v>
      </c>
      <c r="D447" s="1016">
        <v>8.9</v>
      </c>
      <c r="E447" s="1007"/>
    </row>
    <row r="448" spans="1:5">
      <c r="A448" s="1014" t="s">
        <v>11576</v>
      </c>
      <c r="B448" s="1015" t="s">
        <v>11577</v>
      </c>
      <c r="C448" s="1015" t="s">
        <v>10738</v>
      </c>
      <c r="D448" s="1016">
        <v>12.88</v>
      </c>
      <c r="E448" s="1007"/>
    </row>
    <row r="449" spans="1:5">
      <c r="A449" s="1011" t="s">
        <v>11578</v>
      </c>
      <c r="B449" s="1012" t="s">
        <v>11579</v>
      </c>
      <c r="C449" s="1013"/>
      <c r="D449" s="1013"/>
      <c r="E449" s="1007"/>
    </row>
    <row r="450" spans="1:5">
      <c r="A450" s="1014" t="s">
        <v>11580</v>
      </c>
      <c r="B450" s="1015" t="s">
        <v>11581</v>
      </c>
      <c r="C450" s="1015" t="s">
        <v>10735</v>
      </c>
      <c r="D450" s="1016">
        <v>27.13</v>
      </c>
      <c r="E450" s="1007"/>
    </row>
    <row r="451" spans="1:5">
      <c r="A451" s="1014" t="s">
        <v>11582</v>
      </c>
      <c r="B451" s="1015" t="s">
        <v>11583</v>
      </c>
      <c r="C451" s="1015" t="s">
        <v>10735</v>
      </c>
      <c r="D451" s="1016">
        <v>29.1</v>
      </c>
      <c r="E451" s="1007"/>
    </row>
    <row r="452" spans="1:5">
      <c r="A452" s="1014" t="s">
        <v>11584</v>
      </c>
      <c r="B452" s="1015" t="s">
        <v>11585</v>
      </c>
      <c r="C452" s="1015" t="s">
        <v>10735</v>
      </c>
      <c r="D452" s="1016">
        <v>29.68</v>
      </c>
      <c r="E452" s="1007"/>
    </row>
    <row r="453" spans="1:5">
      <c r="A453" s="1011" t="s">
        <v>11586</v>
      </c>
      <c r="B453" s="1012" t="s">
        <v>11587</v>
      </c>
      <c r="C453" s="1013"/>
      <c r="D453" s="1013"/>
      <c r="E453" s="1007"/>
    </row>
    <row r="454" spans="1:5">
      <c r="A454" s="1014" t="s">
        <v>11588</v>
      </c>
      <c r="B454" s="1015" t="s">
        <v>11589</v>
      </c>
      <c r="C454" s="1015" t="s">
        <v>10735</v>
      </c>
      <c r="D454" s="1016">
        <v>13.11</v>
      </c>
      <c r="E454" s="1007"/>
    </row>
    <row r="455" spans="1:5">
      <c r="A455" s="1014" t="s">
        <v>11590</v>
      </c>
      <c r="B455" s="1015" t="s">
        <v>11591</v>
      </c>
      <c r="C455" s="1015" t="s">
        <v>10787</v>
      </c>
      <c r="D455" s="1016">
        <v>120.62</v>
      </c>
      <c r="E455" s="1007"/>
    </row>
    <row r="456" spans="1:5">
      <c r="A456" s="1011" t="s">
        <v>11592</v>
      </c>
      <c r="B456" s="1012" t="s">
        <v>11593</v>
      </c>
      <c r="C456" s="1013"/>
      <c r="D456" s="1013"/>
      <c r="E456" s="1007"/>
    </row>
    <row r="457" spans="1:5">
      <c r="A457" s="1014" t="s">
        <v>11594</v>
      </c>
      <c r="B457" s="1015" t="s">
        <v>11595</v>
      </c>
      <c r="C457" s="1015" t="s">
        <v>10735</v>
      </c>
      <c r="D457" s="1016">
        <v>1098.96</v>
      </c>
      <c r="E457" s="1007"/>
    </row>
    <row r="458" spans="1:5">
      <c r="A458" s="1014" t="s">
        <v>11596</v>
      </c>
      <c r="B458" s="1015" t="s">
        <v>11597</v>
      </c>
      <c r="C458" s="1015" t="s">
        <v>11111</v>
      </c>
      <c r="D458" s="1016">
        <v>357.62</v>
      </c>
      <c r="E458" s="1007"/>
    </row>
    <row r="459" spans="1:5">
      <c r="A459" s="1011" t="s">
        <v>11598</v>
      </c>
      <c r="B459" s="1012" t="s">
        <v>11599</v>
      </c>
      <c r="C459" s="1013"/>
      <c r="D459" s="1013"/>
      <c r="E459" s="1007"/>
    </row>
    <row r="460" spans="1:5">
      <c r="A460" s="1014" t="s">
        <v>11600</v>
      </c>
      <c r="B460" s="1015" t="s">
        <v>11601</v>
      </c>
      <c r="C460" s="1015" t="s">
        <v>10735</v>
      </c>
      <c r="D460" s="1016">
        <v>15777.99</v>
      </c>
      <c r="E460" s="1007"/>
    </row>
    <row r="461" spans="1:5">
      <c r="A461" s="1014" t="s">
        <v>11602</v>
      </c>
      <c r="B461" s="1015" t="s">
        <v>11603</v>
      </c>
      <c r="C461" s="1015" t="s">
        <v>10735</v>
      </c>
      <c r="D461" s="1016">
        <v>17016.09</v>
      </c>
      <c r="E461" s="1007"/>
    </row>
    <row r="462" spans="1:5">
      <c r="A462" s="1014" t="s">
        <v>11604</v>
      </c>
      <c r="B462" s="1015" t="s">
        <v>11605</v>
      </c>
      <c r="C462" s="1015" t="s">
        <v>10735</v>
      </c>
      <c r="D462" s="1016">
        <v>18828.39</v>
      </c>
      <c r="E462" s="1007"/>
    </row>
    <row r="463" spans="1:5">
      <c r="A463" s="1014" t="s">
        <v>11606</v>
      </c>
      <c r="B463" s="1015" t="s">
        <v>11607</v>
      </c>
      <c r="C463" s="1015" t="s">
        <v>10735</v>
      </c>
      <c r="D463" s="1016">
        <v>20321.689999999999</v>
      </c>
      <c r="E463" s="1007"/>
    </row>
    <row r="464" spans="1:5">
      <c r="A464" s="1014" t="s">
        <v>11608</v>
      </c>
      <c r="B464" s="1015" t="s">
        <v>11609</v>
      </c>
      <c r="C464" s="1015" t="s">
        <v>10735</v>
      </c>
      <c r="D464" s="1016">
        <v>21796.32</v>
      </c>
      <c r="E464" s="1007"/>
    </row>
    <row r="465" spans="1:5">
      <c r="A465" s="1014" t="s">
        <v>11610</v>
      </c>
      <c r="B465" s="1015" t="s">
        <v>11611</v>
      </c>
      <c r="C465" s="1015" t="s">
        <v>10735</v>
      </c>
      <c r="D465" s="1016">
        <v>23575.93</v>
      </c>
      <c r="E465" s="1007"/>
    </row>
    <row r="466" spans="1:5">
      <c r="A466" s="1014" t="s">
        <v>11612</v>
      </c>
      <c r="B466" s="1015" t="s">
        <v>11613</v>
      </c>
      <c r="C466" s="1015" t="s">
        <v>10735</v>
      </c>
      <c r="D466" s="1016">
        <v>25079.919999999998</v>
      </c>
      <c r="E466" s="1007"/>
    </row>
    <row r="467" spans="1:5">
      <c r="A467" s="1011" t="s">
        <v>11614</v>
      </c>
      <c r="B467" s="1012" t="s">
        <v>11615</v>
      </c>
      <c r="C467" s="1013"/>
      <c r="D467" s="1013"/>
      <c r="E467" s="1007"/>
    </row>
    <row r="468" spans="1:5">
      <c r="A468" s="1014" t="s">
        <v>11616</v>
      </c>
      <c r="B468" s="1015" t="s">
        <v>11617</v>
      </c>
      <c r="C468" s="1015" t="s">
        <v>10735</v>
      </c>
      <c r="D468" s="1016">
        <v>5541.07</v>
      </c>
      <c r="E468" s="1007"/>
    </row>
    <row r="469" spans="1:5">
      <c r="A469" s="1014" t="s">
        <v>11618</v>
      </c>
      <c r="B469" s="1015" t="s">
        <v>11619</v>
      </c>
      <c r="C469" s="1015" t="s">
        <v>10735</v>
      </c>
      <c r="D469" s="1016">
        <v>2390.85</v>
      </c>
      <c r="E469" s="1007"/>
    </row>
    <row r="470" spans="1:5">
      <c r="A470" s="1011" t="s">
        <v>11620</v>
      </c>
      <c r="B470" s="1012" t="s">
        <v>11621</v>
      </c>
      <c r="C470" s="1013"/>
      <c r="D470" s="1013"/>
      <c r="E470" s="1007"/>
    </row>
    <row r="471" spans="1:5">
      <c r="A471" s="1014" t="s">
        <v>11622</v>
      </c>
      <c r="B471" s="1015" t="s">
        <v>11623</v>
      </c>
      <c r="C471" s="1015" t="s">
        <v>11111</v>
      </c>
      <c r="D471" s="1016">
        <v>970.63</v>
      </c>
      <c r="E471" s="1007"/>
    </row>
    <row r="472" spans="1:5">
      <c r="A472" s="1014" t="s">
        <v>11624</v>
      </c>
      <c r="B472" s="1015" t="s">
        <v>11625</v>
      </c>
      <c r="C472" s="1015" t="s">
        <v>11111</v>
      </c>
      <c r="D472" s="1016">
        <v>1214.6099999999999</v>
      </c>
      <c r="E472" s="1007"/>
    </row>
    <row r="473" spans="1:5">
      <c r="A473" s="1014" t="s">
        <v>11626</v>
      </c>
      <c r="B473" s="1015" t="s">
        <v>11627</v>
      </c>
      <c r="C473" s="1015" t="s">
        <v>11111</v>
      </c>
      <c r="D473" s="1016">
        <v>862.55</v>
      </c>
      <c r="E473" s="1007"/>
    </row>
    <row r="474" spans="1:5">
      <c r="A474" s="1014" t="s">
        <v>11628</v>
      </c>
      <c r="B474" s="1015" t="s">
        <v>11629</v>
      </c>
      <c r="C474" s="1015" t="s">
        <v>11111</v>
      </c>
      <c r="D474" s="1016">
        <v>1041.18</v>
      </c>
      <c r="E474" s="1007"/>
    </row>
    <row r="475" spans="1:5">
      <c r="A475" s="1014" t="s">
        <v>11630</v>
      </c>
      <c r="B475" s="1015" t="s">
        <v>11631</v>
      </c>
      <c r="C475" s="1015" t="s">
        <v>11111</v>
      </c>
      <c r="D475" s="1016">
        <v>1113.94</v>
      </c>
      <c r="E475" s="1007"/>
    </row>
    <row r="476" spans="1:5">
      <c r="A476" s="1014" t="s">
        <v>11632</v>
      </c>
      <c r="B476" s="1015" t="s">
        <v>11633</v>
      </c>
      <c r="C476" s="1015" t="s">
        <v>11111</v>
      </c>
      <c r="D476" s="1016">
        <v>1283.4000000000001</v>
      </c>
      <c r="E476" s="1007"/>
    </row>
    <row r="477" spans="1:5">
      <c r="A477" s="1014" t="s">
        <v>11634</v>
      </c>
      <c r="B477" s="1015" t="s">
        <v>11635</v>
      </c>
      <c r="C477" s="1015" t="s">
        <v>11111</v>
      </c>
      <c r="D477" s="1016">
        <v>1449.5</v>
      </c>
      <c r="E477" s="1007"/>
    </row>
    <row r="478" spans="1:5">
      <c r="A478" s="1014" t="s">
        <v>11636</v>
      </c>
      <c r="B478" s="1015" t="s">
        <v>11637</v>
      </c>
      <c r="C478" s="1015" t="s">
        <v>11111</v>
      </c>
      <c r="D478" s="1016">
        <v>880.37</v>
      </c>
      <c r="E478" s="1007"/>
    </row>
    <row r="479" spans="1:5">
      <c r="A479" s="1011" t="s">
        <v>11638</v>
      </c>
      <c r="B479" s="1012" t="s">
        <v>11639</v>
      </c>
      <c r="C479" s="1013"/>
      <c r="D479" s="1013"/>
      <c r="E479" s="1007"/>
    </row>
    <row r="480" spans="1:5">
      <c r="A480" s="1014" t="s">
        <v>11640</v>
      </c>
      <c r="B480" s="1015" t="s">
        <v>11641</v>
      </c>
      <c r="C480" s="1015" t="s">
        <v>10735</v>
      </c>
      <c r="D480" s="1016">
        <v>1495.56</v>
      </c>
      <c r="E480" s="1007"/>
    </row>
    <row r="481" spans="1:5">
      <c r="A481" s="1014" t="s">
        <v>11642</v>
      </c>
      <c r="B481" s="1015" t="s">
        <v>11643</v>
      </c>
      <c r="C481" s="1015" t="s">
        <v>10735</v>
      </c>
      <c r="D481" s="1016">
        <v>3386.18</v>
      </c>
      <c r="E481" s="1007"/>
    </row>
    <row r="482" spans="1:5">
      <c r="A482" s="1014" t="s">
        <v>11644</v>
      </c>
      <c r="B482" s="1015" t="s">
        <v>11645</v>
      </c>
      <c r="C482" s="1015" t="s">
        <v>10735</v>
      </c>
      <c r="D482" s="1016">
        <v>5146.01</v>
      </c>
      <c r="E482" s="1007"/>
    </row>
    <row r="483" spans="1:5">
      <c r="A483" s="1014" t="s">
        <v>11646</v>
      </c>
      <c r="B483" s="1015" t="s">
        <v>11647</v>
      </c>
      <c r="C483" s="1015" t="s">
        <v>10735</v>
      </c>
      <c r="D483" s="1016">
        <v>6950.49</v>
      </c>
      <c r="E483" s="1007"/>
    </row>
    <row r="484" spans="1:5">
      <c r="A484" s="1014" t="s">
        <v>11648</v>
      </c>
      <c r="B484" s="1015" t="s">
        <v>11649</v>
      </c>
      <c r="C484" s="1015" t="s">
        <v>10735</v>
      </c>
      <c r="D484" s="1016">
        <v>1369.16</v>
      </c>
      <c r="E484" s="1007"/>
    </row>
    <row r="485" spans="1:5">
      <c r="A485" s="1014" t="s">
        <v>11650</v>
      </c>
      <c r="B485" s="1015" t="s">
        <v>11651</v>
      </c>
      <c r="C485" s="1015" t="s">
        <v>10735</v>
      </c>
      <c r="D485" s="1016">
        <v>2499.83</v>
      </c>
      <c r="E485" s="1007"/>
    </row>
    <row r="486" spans="1:5">
      <c r="A486" s="1014" t="s">
        <v>11652</v>
      </c>
      <c r="B486" s="1015" t="s">
        <v>11653</v>
      </c>
      <c r="C486" s="1015" t="s">
        <v>10735</v>
      </c>
      <c r="D486" s="1016">
        <v>3459.33</v>
      </c>
      <c r="E486" s="1007"/>
    </row>
    <row r="487" spans="1:5">
      <c r="A487" s="1014" t="s">
        <v>11654</v>
      </c>
      <c r="B487" s="1015" t="s">
        <v>11655</v>
      </c>
      <c r="C487" s="1015" t="s">
        <v>10735</v>
      </c>
      <c r="D487" s="1016">
        <v>5610.62</v>
      </c>
      <c r="E487" s="1007"/>
    </row>
    <row r="488" spans="1:5" ht="15" customHeight="1">
      <c r="A488" s="1008" t="s">
        <v>11656</v>
      </c>
      <c r="B488" s="1009" t="s">
        <v>11657</v>
      </c>
      <c r="C488" s="1010"/>
      <c r="D488" s="1010"/>
      <c r="E488" s="1007"/>
    </row>
    <row r="489" spans="1:5">
      <c r="A489" s="1011" t="s">
        <v>11658</v>
      </c>
      <c r="B489" s="1012" t="s">
        <v>11659</v>
      </c>
      <c r="C489" s="1013"/>
      <c r="D489" s="1013"/>
      <c r="E489" s="1007"/>
    </row>
    <row r="490" spans="1:5" ht="15" customHeight="1">
      <c r="A490" s="1014" t="s">
        <v>11660</v>
      </c>
      <c r="B490" s="1428" t="s">
        <v>11661</v>
      </c>
      <c r="C490" s="1015" t="s">
        <v>10738</v>
      </c>
      <c r="D490" s="1016">
        <v>156.38</v>
      </c>
      <c r="E490" s="1007"/>
    </row>
    <row r="491" spans="1:5">
      <c r="A491" s="1007"/>
      <c r="B491" s="1428"/>
      <c r="C491" s="1007"/>
      <c r="D491" s="1007"/>
      <c r="E491" s="1007"/>
    </row>
    <row r="492" spans="1:5" ht="15" customHeight="1">
      <c r="A492" s="1014" t="s">
        <v>11662</v>
      </c>
      <c r="B492" s="1428" t="s">
        <v>11663</v>
      </c>
      <c r="C492" s="1015" t="s">
        <v>10738</v>
      </c>
      <c r="D492" s="1016">
        <v>103.76</v>
      </c>
      <c r="E492" s="1007"/>
    </row>
    <row r="493" spans="1:5">
      <c r="A493" s="1007"/>
      <c r="B493" s="1428"/>
      <c r="C493" s="1007"/>
      <c r="D493" s="1007"/>
      <c r="E493" s="1007"/>
    </row>
    <row r="494" spans="1:5" ht="15" customHeight="1">
      <c r="A494" s="1014" t="s">
        <v>11664</v>
      </c>
      <c r="B494" s="1428" t="s">
        <v>11665</v>
      </c>
      <c r="C494" s="1015" t="s">
        <v>10738</v>
      </c>
      <c r="D494" s="1016">
        <v>136.01</v>
      </c>
      <c r="E494" s="1007"/>
    </row>
    <row r="495" spans="1:5">
      <c r="A495" s="1007"/>
      <c r="B495" s="1428"/>
      <c r="C495" s="1007"/>
      <c r="D495" s="1007"/>
      <c r="E495" s="1007"/>
    </row>
    <row r="496" spans="1:5" ht="15" customHeight="1">
      <c r="A496" s="1014" t="s">
        <v>11666</v>
      </c>
      <c r="B496" s="1428" t="s">
        <v>11667</v>
      </c>
      <c r="C496" s="1015" t="s">
        <v>10738</v>
      </c>
      <c r="D496" s="1016">
        <v>85.44</v>
      </c>
      <c r="E496" s="1007"/>
    </row>
    <row r="497" spans="1:5">
      <c r="A497" s="1007"/>
      <c r="B497" s="1428"/>
      <c r="C497" s="1007"/>
      <c r="D497" s="1007"/>
      <c r="E497" s="1007"/>
    </row>
    <row r="498" spans="1:5" ht="15" customHeight="1">
      <c r="A498" s="1014" t="s">
        <v>11668</v>
      </c>
      <c r="B498" s="1428" t="s">
        <v>11669</v>
      </c>
      <c r="C498" s="1015" t="s">
        <v>10738</v>
      </c>
      <c r="D498" s="1016">
        <v>180.14</v>
      </c>
      <c r="E498" s="1007"/>
    </row>
    <row r="499" spans="1:5">
      <c r="A499" s="1007"/>
      <c r="B499" s="1428"/>
      <c r="C499" s="1007"/>
      <c r="D499" s="1007"/>
      <c r="E499" s="1007"/>
    </row>
    <row r="500" spans="1:5" ht="15" customHeight="1">
      <c r="A500" s="1014" t="s">
        <v>11670</v>
      </c>
      <c r="B500" s="1428" t="s">
        <v>11671</v>
      </c>
      <c r="C500" s="1015" t="s">
        <v>10738</v>
      </c>
      <c r="D500" s="1016">
        <v>146.19999999999999</v>
      </c>
      <c r="E500" s="1007"/>
    </row>
    <row r="501" spans="1:5">
      <c r="A501" s="1007"/>
      <c r="B501" s="1428"/>
      <c r="C501" s="1007"/>
      <c r="D501" s="1007"/>
      <c r="E501" s="1007"/>
    </row>
    <row r="502" spans="1:5" ht="15" customHeight="1">
      <c r="A502" s="1014" t="s">
        <v>11672</v>
      </c>
      <c r="B502" s="1428" t="s">
        <v>11673</v>
      </c>
      <c r="C502" s="1015" t="s">
        <v>10738</v>
      </c>
      <c r="D502" s="1016">
        <v>183.71</v>
      </c>
      <c r="E502" s="1007"/>
    </row>
    <row r="503" spans="1:5">
      <c r="A503" s="1007"/>
      <c r="B503" s="1428"/>
      <c r="C503" s="1007"/>
      <c r="D503" s="1007"/>
      <c r="E503" s="1007"/>
    </row>
    <row r="504" spans="1:5" ht="15" customHeight="1">
      <c r="A504" s="1014" t="s">
        <v>11674</v>
      </c>
      <c r="B504" s="1428" t="s">
        <v>11675</v>
      </c>
      <c r="C504" s="1015" t="s">
        <v>10738</v>
      </c>
      <c r="D504" s="1016">
        <v>153.13999999999999</v>
      </c>
      <c r="E504" s="1007"/>
    </row>
    <row r="505" spans="1:5">
      <c r="A505" s="1007"/>
      <c r="B505" s="1428"/>
      <c r="C505" s="1007"/>
      <c r="D505" s="1007"/>
      <c r="E505" s="1007"/>
    </row>
    <row r="506" spans="1:5" ht="15" customHeight="1">
      <c r="A506" s="1014" t="s">
        <v>11676</v>
      </c>
      <c r="B506" s="1428" t="s">
        <v>11677</v>
      </c>
      <c r="C506" s="1015" t="s">
        <v>10738</v>
      </c>
      <c r="D506" s="1016">
        <v>227.15</v>
      </c>
      <c r="E506" s="1007"/>
    </row>
    <row r="507" spans="1:5">
      <c r="A507" s="1007"/>
      <c r="B507" s="1428"/>
      <c r="C507" s="1007"/>
      <c r="D507" s="1007"/>
      <c r="E507" s="1007"/>
    </row>
    <row r="508" spans="1:5" ht="15" customHeight="1">
      <c r="A508" s="1014" t="s">
        <v>11678</v>
      </c>
      <c r="B508" s="1428" t="s">
        <v>11679</v>
      </c>
      <c r="C508" s="1015" t="s">
        <v>10738</v>
      </c>
      <c r="D508" s="1016">
        <v>162.63999999999999</v>
      </c>
      <c r="E508" s="1007"/>
    </row>
    <row r="509" spans="1:5">
      <c r="A509" s="1007"/>
      <c r="B509" s="1428"/>
      <c r="C509" s="1007"/>
      <c r="D509" s="1007"/>
      <c r="E509" s="1007"/>
    </row>
    <row r="510" spans="1:5" ht="15" customHeight="1">
      <c r="A510" s="1014" t="s">
        <v>11680</v>
      </c>
      <c r="B510" s="1428" t="s">
        <v>11681</v>
      </c>
      <c r="C510" s="1015" t="s">
        <v>10738</v>
      </c>
      <c r="D510" s="1016">
        <v>62.27</v>
      </c>
      <c r="E510" s="1007"/>
    </row>
    <row r="511" spans="1:5">
      <c r="A511" s="1007"/>
      <c r="B511" s="1428"/>
      <c r="C511" s="1007"/>
      <c r="D511" s="1007"/>
      <c r="E511" s="1007"/>
    </row>
    <row r="512" spans="1:5" ht="15" customHeight="1">
      <c r="A512" s="1014" t="s">
        <v>11682</v>
      </c>
      <c r="B512" s="1428" t="s">
        <v>11683</v>
      </c>
      <c r="C512" s="1015" t="s">
        <v>10738</v>
      </c>
      <c r="D512" s="1016">
        <v>49.88</v>
      </c>
      <c r="E512" s="1007"/>
    </row>
    <row r="513" spans="1:5">
      <c r="A513" s="1007"/>
      <c r="B513" s="1428"/>
      <c r="C513" s="1007"/>
      <c r="D513" s="1007"/>
      <c r="E513" s="1007"/>
    </row>
    <row r="514" spans="1:5" ht="15" customHeight="1">
      <c r="A514" s="1014" t="s">
        <v>11684</v>
      </c>
      <c r="B514" s="1428" t="s">
        <v>11685</v>
      </c>
      <c r="C514" s="1015" t="s">
        <v>10738</v>
      </c>
      <c r="D514" s="1016">
        <v>426.58</v>
      </c>
      <c r="E514" s="1007"/>
    </row>
    <row r="515" spans="1:5">
      <c r="A515" s="1007"/>
      <c r="B515" s="1428"/>
      <c r="C515" s="1007"/>
      <c r="D515" s="1007"/>
      <c r="E515" s="1007"/>
    </row>
    <row r="516" spans="1:5" ht="15" customHeight="1">
      <c r="A516" s="1014" t="s">
        <v>11686</v>
      </c>
      <c r="B516" s="1428" t="s">
        <v>11687</v>
      </c>
      <c r="C516" s="1015" t="s">
        <v>10738</v>
      </c>
      <c r="D516" s="1016">
        <v>318.02999999999997</v>
      </c>
      <c r="E516" s="1007"/>
    </row>
    <row r="517" spans="1:5">
      <c r="A517" s="1007"/>
      <c r="B517" s="1428"/>
      <c r="C517" s="1007"/>
      <c r="D517" s="1007"/>
      <c r="E517" s="1007"/>
    </row>
    <row r="518" spans="1:5" ht="15" customHeight="1">
      <c r="A518" s="1014" t="s">
        <v>11688</v>
      </c>
      <c r="B518" s="1428" t="s">
        <v>11689</v>
      </c>
      <c r="C518" s="1015" t="s">
        <v>10738</v>
      </c>
      <c r="D518" s="1016">
        <v>406.87</v>
      </c>
      <c r="E518" s="1007"/>
    </row>
    <row r="519" spans="1:5">
      <c r="A519" s="1007"/>
      <c r="B519" s="1428"/>
      <c r="C519" s="1007"/>
      <c r="D519" s="1007"/>
      <c r="E519" s="1007"/>
    </row>
    <row r="520" spans="1:5" ht="15" customHeight="1">
      <c r="A520" s="1014" t="s">
        <v>11690</v>
      </c>
      <c r="B520" s="1428" t="s">
        <v>11691</v>
      </c>
      <c r="C520" s="1015" t="s">
        <v>10738</v>
      </c>
      <c r="D520" s="1016">
        <v>319.85000000000002</v>
      </c>
      <c r="E520" s="1007"/>
    </row>
    <row r="521" spans="1:5">
      <c r="A521" s="1007"/>
      <c r="B521" s="1428"/>
      <c r="C521" s="1007"/>
      <c r="D521" s="1007"/>
      <c r="E521" s="1007"/>
    </row>
    <row r="522" spans="1:5" ht="15" customHeight="1">
      <c r="A522" s="1014" t="s">
        <v>11692</v>
      </c>
      <c r="B522" s="1428" t="s">
        <v>11693</v>
      </c>
      <c r="C522" s="1015" t="s">
        <v>10738</v>
      </c>
      <c r="D522" s="1016">
        <v>423.38</v>
      </c>
      <c r="E522" s="1007"/>
    </row>
    <row r="523" spans="1:5">
      <c r="A523" s="1007"/>
      <c r="B523" s="1428"/>
      <c r="C523" s="1007"/>
      <c r="D523" s="1007"/>
      <c r="E523" s="1007"/>
    </row>
    <row r="524" spans="1:5">
      <c r="A524" s="1014" t="s">
        <v>11694</v>
      </c>
      <c r="B524" s="1428" t="s">
        <v>11695</v>
      </c>
      <c r="C524" s="1015" t="s">
        <v>10738</v>
      </c>
      <c r="D524" s="1016">
        <v>317.95999999999998</v>
      </c>
      <c r="E524" s="1007"/>
    </row>
    <row r="525" spans="1:5">
      <c r="A525" s="1007"/>
      <c r="B525" s="1428"/>
      <c r="C525" s="1007"/>
      <c r="D525" s="1007"/>
      <c r="E525" s="1007"/>
    </row>
    <row r="526" spans="1:5">
      <c r="A526" s="1011" t="s">
        <v>11696</v>
      </c>
      <c r="B526" s="1012" t="s">
        <v>11697</v>
      </c>
      <c r="C526" s="1013"/>
      <c r="D526" s="1013"/>
      <c r="E526" s="1007"/>
    </row>
    <row r="527" spans="1:5">
      <c r="A527" s="1014" t="s">
        <v>11698</v>
      </c>
      <c r="B527" s="1015" t="s">
        <v>11699</v>
      </c>
      <c r="C527" s="1015" t="s">
        <v>11424</v>
      </c>
      <c r="D527" s="1016">
        <v>18.03</v>
      </c>
      <c r="E527" s="1007"/>
    </row>
    <row r="528" spans="1:5">
      <c r="A528" s="1014" t="s">
        <v>11700</v>
      </c>
      <c r="B528" s="1015" t="s">
        <v>11701</v>
      </c>
      <c r="C528" s="1015" t="s">
        <v>11424</v>
      </c>
      <c r="D528" s="1016">
        <v>13.55</v>
      </c>
      <c r="E528" s="1007"/>
    </row>
    <row r="529" spans="1:5">
      <c r="A529" s="1014" t="s">
        <v>11702</v>
      </c>
      <c r="B529" s="1015" t="s">
        <v>11703</v>
      </c>
      <c r="C529" s="1015" t="s">
        <v>11424</v>
      </c>
      <c r="D529" s="1016">
        <v>15.2</v>
      </c>
      <c r="E529" s="1007"/>
    </row>
    <row r="530" spans="1:5">
      <c r="A530" s="1014" t="s">
        <v>11704</v>
      </c>
      <c r="B530" s="1015" t="s">
        <v>11705</v>
      </c>
      <c r="C530" s="1015" t="s">
        <v>11424</v>
      </c>
      <c r="D530" s="1016">
        <v>12.8</v>
      </c>
      <c r="E530" s="1007"/>
    </row>
    <row r="531" spans="1:5">
      <c r="A531" s="1014" t="s">
        <v>11706</v>
      </c>
      <c r="B531" s="1015" t="s">
        <v>11707</v>
      </c>
      <c r="C531" s="1015" t="s">
        <v>11424</v>
      </c>
      <c r="D531" s="1016">
        <v>11.26</v>
      </c>
      <c r="E531" s="1007"/>
    </row>
    <row r="532" spans="1:5">
      <c r="A532" s="1014" t="s">
        <v>11708</v>
      </c>
      <c r="B532" s="1015" t="s">
        <v>11709</v>
      </c>
      <c r="C532" s="1015" t="s">
        <v>11424</v>
      </c>
      <c r="D532" s="1016">
        <v>9.94</v>
      </c>
      <c r="E532" s="1007"/>
    </row>
    <row r="533" spans="1:5">
      <c r="A533" s="1014" t="s">
        <v>11710</v>
      </c>
      <c r="B533" s="1015" t="s">
        <v>11711</v>
      </c>
      <c r="C533" s="1015" t="s">
        <v>11424</v>
      </c>
      <c r="D533" s="1016">
        <v>8.9499999999999993</v>
      </c>
      <c r="E533" s="1007"/>
    </row>
    <row r="534" spans="1:5">
      <c r="A534" s="1014" t="s">
        <v>11712</v>
      </c>
      <c r="B534" s="1015" t="s">
        <v>11713</v>
      </c>
      <c r="C534" s="1015" t="s">
        <v>11424</v>
      </c>
      <c r="D534" s="1016">
        <v>8.14</v>
      </c>
      <c r="E534" s="1007"/>
    </row>
    <row r="535" spans="1:5">
      <c r="A535" s="1014" t="s">
        <v>11714</v>
      </c>
      <c r="B535" s="1015" t="s">
        <v>11715</v>
      </c>
      <c r="C535" s="1015" t="s">
        <v>11424</v>
      </c>
      <c r="D535" s="1016">
        <v>8.31</v>
      </c>
      <c r="E535" s="1007"/>
    </row>
    <row r="536" spans="1:5">
      <c r="A536" s="1014" t="s">
        <v>11716</v>
      </c>
      <c r="B536" s="1015" t="s">
        <v>11717</v>
      </c>
      <c r="C536" s="1015" t="s">
        <v>11424</v>
      </c>
      <c r="D536" s="1016">
        <v>7.53</v>
      </c>
      <c r="E536" s="1007"/>
    </row>
    <row r="537" spans="1:5">
      <c r="A537" s="1014" t="s">
        <v>11718</v>
      </c>
      <c r="B537" s="1015" t="s">
        <v>11719</v>
      </c>
      <c r="C537" s="1015" t="s">
        <v>11424</v>
      </c>
      <c r="D537" s="1016">
        <v>9.41</v>
      </c>
      <c r="E537" s="1007"/>
    </row>
    <row r="538" spans="1:5">
      <c r="A538" s="1014" t="s">
        <v>11720</v>
      </c>
      <c r="B538" s="1015" t="s">
        <v>11721</v>
      </c>
      <c r="C538" s="1015" t="s">
        <v>11424</v>
      </c>
      <c r="D538" s="1016">
        <v>18.18</v>
      </c>
      <c r="E538" s="1007"/>
    </row>
    <row r="539" spans="1:5">
      <c r="A539" s="1014" t="s">
        <v>11722</v>
      </c>
      <c r="B539" s="1015" t="s">
        <v>11723</v>
      </c>
      <c r="C539" s="1015" t="s">
        <v>11424</v>
      </c>
      <c r="D539" s="1016">
        <v>17.97</v>
      </c>
      <c r="E539" s="1007"/>
    </row>
    <row r="540" spans="1:5">
      <c r="A540" s="1014" t="s">
        <v>11724</v>
      </c>
      <c r="B540" s="1015" t="s">
        <v>11725</v>
      </c>
      <c r="C540" s="1015" t="s">
        <v>11424</v>
      </c>
      <c r="D540" s="1016">
        <v>17.829999999999998</v>
      </c>
      <c r="E540" s="1007"/>
    </row>
    <row r="541" spans="1:5">
      <c r="A541" s="1014" t="s">
        <v>11726</v>
      </c>
      <c r="B541" s="1015" t="s">
        <v>11727</v>
      </c>
      <c r="C541" s="1015" t="s">
        <v>11424</v>
      </c>
      <c r="D541" s="1016">
        <v>14.84</v>
      </c>
      <c r="E541" s="1007"/>
    </row>
    <row r="542" spans="1:5">
      <c r="A542" s="1014" t="s">
        <v>11728</v>
      </c>
      <c r="B542" s="1015" t="s">
        <v>11729</v>
      </c>
      <c r="C542" s="1015" t="s">
        <v>11424</v>
      </c>
      <c r="D542" s="1016">
        <v>12.86</v>
      </c>
      <c r="E542" s="1007"/>
    </row>
    <row r="543" spans="1:5">
      <c r="A543" s="1014" t="s">
        <v>11730</v>
      </c>
      <c r="B543" s="1015" t="s">
        <v>11731</v>
      </c>
      <c r="C543" s="1015" t="s">
        <v>11424</v>
      </c>
      <c r="D543" s="1016">
        <v>11.19</v>
      </c>
      <c r="E543" s="1007"/>
    </row>
    <row r="544" spans="1:5">
      <c r="A544" s="1014" t="s">
        <v>11732</v>
      </c>
      <c r="B544" s="1015" t="s">
        <v>11733</v>
      </c>
      <c r="C544" s="1015" t="s">
        <v>11424</v>
      </c>
      <c r="D544" s="1016">
        <v>9.91</v>
      </c>
      <c r="E544" s="1007"/>
    </row>
    <row r="545" spans="1:5">
      <c r="A545" s="1014" t="s">
        <v>11734</v>
      </c>
      <c r="B545" s="1015" t="s">
        <v>11735</v>
      </c>
      <c r="C545" s="1015" t="s">
        <v>11424</v>
      </c>
      <c r="D545" s="1016">
        <v>8.81</v>
      </c>
      <c r="E545" s="1007"/>
    </row>
    <row r="546" spans="1:5">
      <c r="A546" s="1014" t="s">
        <v>11736</v>
      </c>
      <c r="B546" s="1015" t="s">
        <v>11737</v>
      </c>
      <c r="C546" s="1015" t="s">
        <v>11424</v>
      </c>
      <c r="D546" s="1016">
        <v>8.7899999999999991</v>
      </c>
      <c r="E546" s="1007"/>
    </row>
    <row r="547" spans="1:5">
      <c r="A547" s="1014" t="s">
        <v>11738</v>
      </c>
      <c r="B547" s="1015" t="s">
        <v>11739</v>
      </c>
      <c r="C547" s="1015" t="s">
        <v>11424</v>
      </c>
      <c r="D547" s="1016">
        <v>7.55</v>
      </c>
      <c r="E547" s="1007"/>
    </row>
    <row r="548" spans="1:5">
      <c r="A548" s="1014" t="s">
        <v>11740</v>
      </c>
      <c r="B548" s="1015" t="s">
        <v>11741</v>
      </c>
      <c r="C548" s="1015" t="s">
        <v>11424</v>
      </c>
      <c r="D548" s="1016">
        <v>9.43</v>
      </c>
      <c r="E548" s="1007"/>
    </row>
    <row r="549" spans="1:5">
      <c r="A549" s="1011" t="s">
        <v>11742</v>
      </c>
      <c r="B549" s="1012" t="s">
        <v>11743</v>
      </c>
      <c r="C549" s="1013"/>
      <c r="D549" s="1013"/>
      <c r="E549" s="1007"/>
    </row>
    <row r="550" spans="1:5">
      <c r="A550" s="1014" t="s">
        <v>11744</v>
      </c>
      <c r="B550" s="1015" t="s">
        <v>11745</v>
      </c>
      <c r="C550" s="1015" t="s">
        <v>11424</v>
      </c>
      <c r="D550" s="1016">
        <v>11.47</v>
      </c>
      <c r="E550" s="1007"/>
    </row>
    <row r="551" spans="1:5">
      <c r="A551" s="1014" t="s">
        <v>11746</v>
      </c>
      <c r="B551" s="1015" t="s">
        <v>11747</v>
      </c>
      <c r="C551" s="1015" t="s">
        <v>11424</v>
      </c>
      <c r="D551" s="1016">
        <v>11.39</v>
      </c>
      <c r="E551" s="1007"/>
    </row>
    <row r="552" spans="1:5">
      <c r="A552" s="1014" t="s">
        <v>11748</v>
      </c>
      <c r="B552" s="1015" t="s">
        <v>11749</v>
      </c>
      <c r="C552" s="1015" t="s">
        <v>11424</v>
      </c>
      <c r="D552" s="1016">
        <v>11.33</v>
      </c>
      <c r="E552" s="1007"/>
    </row>
    <row r="553" spans="1:5">
      <c r="A553" s="1014" t="s">
        <v>11750</v>
      </c>
      <c r="B553" s="1015" t="s">
        <v>11751</v>
      </c>
      <c r="C553" s="1015" t="s">
        <v>11424</v>
      </c>
      <c r="D553" s="1016">
        <v>13.75</v>
      </c>
      <c r="E553" s="1007"/>
    </row>
    <row r="554" spans="1:5">
      <c r="A554" s="1014" t="s">
        <v>11752</v>
      </c>
      <c r="B554" s="1015" t="s">
        <v>11753</v>
      </c>
      <c r="C554" s="1015" t="s">
        <v>11424</v>
      </c>
      <c r="D554" s="1016">
        <v>13.17</v>
      </c>
      <c r="E554" s="1007"/>
    </row>
    <row r="555" spans="1:5">
      <c r="A555" s="1014" t="s">
        <v>11754</v>
      </c>
      <c r="B555" s="1015" t="s">
        <v>11755</v>
      </c>
      <c r="C555" s="1015" t="s">
        <v>11424</v>
      </c>
      <c r="D555" s="1016">
        <v>11.34</v>
      </c>
      <c r="E555" s="1007"/>
    </row>
    <row r="556" spans="1:5">
      <c r="A556" s="1014" t="s">
        <v>11756</v>
      </c>
      <c r="B556" s="1015" t="s">
        <v>11757</v>
      </c>
      <c r="C556" s="1015" t="s">
        <v>11424</v>
      </c>
      <c r="D556" s="1016">
        <v>11.1</v>
      </c>
      <c r="E556" s="1007"/>
    </row>
    <row r="557" spans="1:5">
      <c r="A557" s="1014" t="s">
        <v>11758</v>
      </c>
      <c r="B557" s="1015" t="s">
        <v>11759</v>
      </c>
      <c r="C557" s="1015" t="s">
        <v>11424</v>
      </c>
      <c r="D557" s="1016">
        <v>9.3800000000000008</v>
      </c>
      <c r="E557" s="1007"/>
    </row>
    <row r="558" spans="1:5">
      <c r="A558" s="1014" t="s">
        <v>11760</v>
      </c>
      <c r="B558" s="1015" t="s">
        <v>11761</v>
      </c>
      <c r="C558" s="1015" t="s">
        <v>11424</v>
      </c>
      <c r="D558" s="1016">
        <v>10.94</v>
      </c>
      <c r="E558" s="1007"/>
    </row>
    <row r="559" spans="1:5">
      <c r="A559" s="1014" t="s">
        <v>11762</v>
      </c>
      <c r="B559" s="1015" t="s">
        <v>11763</v>
      </c>
      <c r="C559" s="1015" t="s">
        <v>11424</v>
      </c>
      <c r="D559" s="1016">
        <v>10.96</v>
      </c>
      <c r="E559" s="1007"/>
    </row>
    <row r="560" spans="1:5">
      <c r="A560" s="1014" t="s">
        <v>11764</v>
      </c>
      <c r="B560" s="1015" t="s">
        <v>11765</v>
      </c>
      <c r="C560" s="1015" t="s">
        <v>11424</v>
      </c>
      <c r="D560" s="1016">
        <v>11.5</v>
      </c>
      <c r="E560" s="1007"/>
    </row>
    <row r="561" spans="1:5">
      <c r="A561" s="1014" t="s">
        <v>11766</v>
      </c>
      <c r="B561" s="1015" t="s">
        <v>11767</v>
      </c>
      <c r="C561" s="1015" t="s">
        <v>11424</v>
      </c>
      <c r="D561" s="1016">
        <v>13.26</v>
      </c>
      <c r="E561" s="1007"/>
    </row>
    <row r="562" spans="1:5">
      <c r="A562" s="1014" t="s">
        <v>11768</v>
      </c>
      <c r="B562" s="1015" t="s">
        <v>11769</v>
      </c>
      <c r="C562" s="1015" t="s">
        <v>11424</v>
      </c>
      <c r="D562" s="1016">
        <v>10.35</v>
      </c>
      <c r="E562" s="1007"/>
    </row>
    <row r="563" spans="1:5">
      <c r="A563" s="1014" t="s">
        <v>11770</v>
      </c>
      <c r="B563" s="1015" t="s">
        <v>11771</v>
      </c>
      <c r="C563" s="1015" t="s">
        <v>11424</v>
      </c>
      <c r="D563" s="1016">
        <v>10.56</v>
      </c>
      <c r="E563" s="1007"/>
    </row>
    <row r="564" spans="1:5">
      <c r="A564" s="1011" t="s">
        <v>11772</v>
      </c>
      <c r="B564" s="1012" t="s">
        <v>11773</v>
      </c>
      <c r="C564" s="1013"/>
      <c r="D564" s="1013"/>
      <c r="E564" s="1007"/>
    </row>
    <row r="565" spans="1:5">
      <c r="A565" s="1014" t="s">
        <v>11774</v>
      </c>
      <c r="B565" s="1015" t="s">
        <v>11775</v>
      </c>
      <c r="C565" s="1015" t="s">
        <v>11111</v>
      </c>
      <c r="D565" s="1016">
        <v>723.93</v>
      </c>
      <c r="E565" s="1007"/>
    </row>
    <row r="566" spans="1:5">
      <c r="A566" s="1014" t="s">
        <v>11776</v>
      </c>
      <c r="B566" s="1015" t="s">
        <v>11777</v>
      </c>
      <c r="C566" s="1015" t="s">
        <v>11111</v>
      </c>
      <c r="D566" s="1016">
        <v>735.16</v>
      </c>
      <c r="E566" s="1007"/>
    </row>
    <row r="567" spans="1:5">
      <c r="A567" s="1014" t="s">
        <v>11778</v>
      </c>
      <c r="B567" s="1015" t="s">
        <v>11779</v>
      </c>
      <c r="C567" s="1015" t="s">
        <v>11111</v>
      </c>
      <c r="D567" s="1016">
        <v>748.13</v>
      </c>
      <c r="E567" s="1007"/>
    </row>
    <row r="568" spans="1:5">
      <c r="A568" s="1014" t="s">
        <v>11780</v>
      </c>
      <c r="B568" s="1015" t="s">
        <v>11781</v>
      </c>
      <c r="C568" s="1015" t="s">
        <v>11111</v>
      </c>
      <c r="D568" s="1016">
        <v>809</v>
      </c>
      <c r="E568" s="1007"/>
    </row>
    <row r="569" spans="1:5">
      <c r="A569" s="1011" t="s">
        <v>11782</v>
      </c>
      <c r="B569" s="1012" t="s">
        <v>11783</v>
      </c>
      <c r="C569" s="1013"/>
      <c r="D569" s="1013"/>
      <c r="E569" s="1007"/>
    </row>
    <row r="570" spans="1:5">
      <c r="A570" s="1014" t="s">
        <v>11784</v>
      </c>
      <c r="B570" s="1015" t="s">
        <v>11785</v>
      </c>
      <c r="C570" s="1015" t="s">
        <v>11111</v>
      </c>
      <c r="D570" s="1016">
        <v>585.9</v>
      </c>
      <c r="E570" s="1007"/>
    </row>
    <row r="571" spans="1:5">
      <c r="A571" s="1014" t="s">
        <v>11786</v>
      </c>
      <c r="B571" s="1015" t="s">
        <v>11787</v>
      </c>
      <c r="C571" s="1015" t="s">
        <v>11111</v>
      </c>
      <c r="D571" s="1016">
        <v>599.76</v>
      </c>
      <c r="E571" s="1007"/>
    </row>
    <row r="572" spans="1:5">
      <c r="A572" s="1014" t="s">
        <v>11788</v>
      </c>
      <c r="B572" s="1015" t="s">
        <v>11789</v>
      </c>
      <c r="C572" s="1015" t="s">
        <v>11111</v>
      </c>
      <c r="D572" s="1016">
        <v>632.91</v>
      </c>
      <c r="E572" s="1007"/>
    </row>
    <row r="573" spans="1:5">
      <c r="A573" s="1014" t="s">
        <v>11790</v>
      </c>
      <c r="B573" s="1015" t="s">
        <v>11791</v>
      </c>
      <c r="C573" s="1015" t="s">
        <v>11111</v>
      </c>
      <c r="D573" s="1016">
        <v>716.82</v>
      </c>
      <c r="E573" s="1007"/>
    </row>
    <row r="574" spans="1:5">
      <c r="A574" s="1011" t="s">
        <v>11792</v>
      </c>
      <c r="B574" s="1012" t="s">
        <v>11793</v>
      </c>
      <c r="C574" s="1013"/>
      <c r="D574" s="1013"/>
      <c r="E574" s="1007"/>
    </row>
    <row r="575" spans="1:5">
      <c r="A575" s="1014" t="s">
        <v>11794</v>
      </c>
      <c r="B575" s="1015" t="s">
        <v>11795</v>
      </c>
      <c r="C575" s="1015" t="s">
        <v>11111</v>
      </c>
      <c r="D575" s="1016">
        <v>550.61</v>
      </c>
      <c r="E575" s="1007"/>
    </row>
    <row r="576" spans="1:5">
      <c r="A576" s="1014" t="s">
        <v>11796</v>
      </c>
      <c r="B576" s="1015" t="s">
        <v>11797</v>
      </c>
      <c r="C576" s="1015" t="s">
        <v>11111</v>
      </c>
      <c r="D576" s="1016">
        <v>564.47</v>
      </c>
      <c r="E576" s="1007"/>
    </row>
    <row r="577" spans="1:9" ht="15" customHeight="1">
      <c r="A577" s="1014" t="s">
        <v>11798</v>
      </c>
      <c r="B577" s="1015" t="s">
        <v>11799</v>
      </c>
      <c r="C577" s="1015" t="s">
        <v>11111</v>
      </c>
      <c r="D577" s="1016">
        <v>597.62</v>
      </c>
      <c r="E577" s="1007"/>
    </row>
    <row r="578" spans="1:9">
      <c r="A578" s="1014" t="s">
        <v>11800</v>
      </c>
      <c r="B578" s="1015" t="s">
        <v>11801</v>
      </c>
      <c r="C578" s="1015" t="s">
        <v>11111</v>
      </c>
      <c r="D578" s="1016">
        <v>681.53</v>
      </c>
      <c r="E578" s="1007"/>
    </row>
    <row r="579" spans="1:9" ht="15" customHeight="1">
      <c r="A579" s="1011" t="s">
        <v>11802</v>
      </c>
      <c r="B579" s="1429" t="s">
        <v>11803</v>
      </c>
      <c r="C579" s="1013"/>
      <c r="D579" s="1013"/>
      <c r="E579" s="1007"/>
    </row>
    <row r="580" spans="1:9">
      <c r="A580" s="1007"/>
      <c r="B580" s="1429"/>
      <c r="C580" s="1007"/>
      <c r="D580" s="1007"/>
      <c r="E580" s="1007"/>
    </row>
    <row r="581" spans="1:9" ht="15" customHeight="1">
      <c r="A581" s="1014" t="s">
        <v>11804</v>
      </c>
      <c r="B581" s="1428" t="s">
        <v>11805</v>
      </c>
      <c r="C581" s="1015" t="s">
        <v>10738</v>
      </c>
      <c r="D581" s="1016">
        <v>162.61000000000001</v>
      </c>
      <c r="E581" s="1007"/>
    </row>
    <row r="582" spans="1:9">
      <c r="A582" s="1007"/>
      <c r="B582" s="1428"/>
      <c r="C582" s="1007"/>
      <c r="D582" s="1007"/>
      <c r="E582" s="1007"/>
    </row>
    <row r="583" spans="1:9" ht="15" customHeight="1">
      <c r="A583" s="1014" t="s">
        <v>11806</v>
      </c>
      <c r="B583" s="1428" t="s">
        <v>11807</v>
      </c>
      <c r="C583" s="1015" t="s">
        <v>10738</v>
      </c>
      <c r="D583" s="1016">
        <v>187.56</v>
      </c>
      <c r="E583" s="1007"/>
    </row>
    <row r="584" spans="1:9">
      <c r="A584" s="1007"/>
      <c r="B584" s="1428"/>
      <c r="C584" s="1007"/>
      <c r="D584" s="1007"/>
      <c r="E584" s="1007"/>
    </row>
    <row r="585" spans="1:9" ht="15" customHeight="1">
      <c r="A585" s="1014" t="s">
        <v>11808</v>
      </c>
      <c r="B585" s="1428" t="s">
        <v>11809</v>
      </c>
      <c r="C585" s="1015" t="s">
        <v>10738</v>
      </c>
      <c r="D585" s="1016">
        <v>227.65</v>
      </c>
      <c r="E585" s="1007"/>
    </row>
    <row r="586" spans="1:9">
      <c r="A586" s="1007"/>
      <c r="B586" s="1428"/>
      <c r="C586" s="1007"/>
      <c r="D586" s="1007"/>
      <c r="E586" s="1007"/>
    </row>
    <row r="587" spans="1:9">
      <c r="A587" s="1014" t="s">
        <v>11810</v>
      </c>
      <c r="B587" s="1428" t="s">
        <v>11811</v>
      </c>
      <c r="C587" s="1015" t="s">
        <v>10738</v>
      </c>
      <c r="D587" s="1016">
        <v>329.84</v>
      </c>
      <c r="E587" s="1007"/>
    </row>
    <row r="588" spans="1:9" s="3" customFormat="1">
      <c r="A588" s="1007"/>
      <c r="B588" s="1428"/>
      <c r="C588" s="1007"/>
      <c r="D588" s="1007"/>
      <c r="E588" s="1007"/>
      <c r="F588" s="2"/>
      <c r="G588" s="2"/>
      <c r="H588" s="2"/>
      <c r="I588" s="2"/>
    </row>
    <row r="589" spans="1:9" s="3" customFormat="1">
      <c r="A589" s="1008" t="s">
        <v>11812</v>
      </c>
      <c r="B589" s="1009" t="s">
        <v>11813</v>
      </c>
      <c r="C589" s="1010"/>
      <c r="D589" s="1010"/>
      <c r="E589" s="1007"/>
      <c r="F589" s="2"/>
      <c r="G589" s="2"/>
      <c r="H589" s="2"/>
      <c r="I589" s="2"/>
    </row>
    <row r="590" spans="1:9" s="3" customFormat="1">
      <c r="A590" s="1011" t="s">
        <v>11814</v>
      </c>
      <c r="B590" s="1012" t="s">
        <v>11815</v>
      </c>
      <c r="C590" s="1013"/>
      <c r="D590" s="1013"/>
      <c r="E590" s="1007"/>
      <c r="F590" s="2"/>
      <c r="G590" s="2"/>
      <c r="H590" s="2"/>
      <c r="I590" s="2"/>
    </row>
    <row r="591" spans="1:9" s="3" customFormat="1">
      <c r="A591" s="1014" t="s">
        <v>11816</v>
      </c>
      <c r="B591" s="1015" t="s">
        <v>11817</v>
      </c>
      <c r="C591" s="1015" t="s">
        <v>10738</v>
      </c>
      <c r="D591" s="1016">
        <v>189.65</v>
      </c>
      <c r="E591" s="1007"/>
      <c r="F591" s="2"/>
      <c r="G591" s="2"/>
      <c r="H591" s="2"/>
      <c r="I591" s="2"/>
    </row>
    <row r="592" spans="1:9" s="3" customFormat="1">
      <c r="A592" s="1011" t="s">
        <v>11818</v>
      </c>
      <c r="B592" s="1012" t="s">
        <v>11819</v>
      </c>
      <c r="C592" s="1013"/>
      <c r="D592" s="1013"/>
      <c r="E592" s="1007"/>
      <c r="F592" s="2"/>
      <c r="G592" s="2"/>
      <c r="H592" s="2"/>
      <c r="I592" s="2"/>
    </row>
    <row r="593" spans="1:9" s="3" customFormat="1">
      <c r="A593" s="1014" t="s">
        <v>11820</v>
      </c>
      <c r="B593" s="1015" t="s">
        <v>11821</v>
      </c>
      <c r="C593" s="1015" t="s">
        <v>10738</v>
      </c>
      <c r="D593" s="1016">
        <v>68.72</v>
      </c>
      <c r="E593" s="1007"/>
      <c r="F593" s="2"/>
      <c r="G593" s="2"/>
      <c r="H593" s="2"/>
      <c r="I593" s="2"/>
    </row>
    <row r="594" spans="1:9" s="3" customFormat="1">
      <c r="A594" s="1014" t="s">
        <v>11822</v>
      </c>
      <c r="B594" s="1015" t="s">
        <v>11823</v>
      </c>
      <c r="C594" s="1015" t="s">
        <v>10738</v>
      </c>
      <c r="D594" s="1016">
        <v>103.4</v>
      </c>
      <c r="E594" s="1007"/>
      <c r="F594" s="2"/>
      <c r="G594" s="2"/>
      <c r="H594" s="2"/>
      <c r="I594" s="2"/>
    </row>
    <row r="595" spans="1:9" s="3" customFormat="1">
      <c r="A595" s="1014" t="s">
        <v>11824</v>
      </c>
      <c r="B595" s="1015" t="s">
        <v>11825</v>
      </c>
      <c r="C595" s="1015" t="s">
        <v>10738</v>
      </c>
      <c r="D595" s="1016">
        <v>108.2</v>
      </c>
      <c r="E595" s="1007"/>
      <c r="F595" s="2"/>
      <c r="G595" s="2"/>
      <c r="H595" s="2"/>
      <c r="I595" s="2"/>
    </row>
    <row r="596" spans="1:9" s="3" customFormat="1">
      <c r="A596" s="1014" t="s">
        <v>11826</v>
      </c>
      <c r="B596" s="1015" t="s">
        <v>11827</v>
      </c>
      <c r="C596" s="1015" t="s">
        <v>10738</v>
      </c>
      <c r="D596" s="1016">
        <v>157.93</v>
      </c>
      <c r="E596" s="1007"/>
      <c r="F596" s="2"/>
      <c r="G596" s="2"/>
      <c r="H596" s="2"/>
      <c r="I596" s="2"/>
    </row>
    <row r="597" spans="1:9" s="3" customFormat="1">
      <c r="A597" s="1011" t="s">
        <v>11828</v>
      </c>
      <c r="B597" s="1012" t="s">
        <v>11829</v>
      </c>
      <c r="C597" s="1013"/>
      <c r="D597" s="1013"/>
      <c r="E597" s="1007"/>
      <c r="F597" s="2"/>
      <c r="G597" s="2"/>
      <c r="H597" s="2"/>
      <c r="I597" s="2"/>
    </row>
    <row r="598" spans="1:9" s="3" customFormat="1">
      <c r="A598" s="1014" t="s">
        <v>11830</v>
      </c>
      <c r="B598" s="1015" t="s">
        <v>11831</v>
      </c>
      <c r="C598" s="1015" t="s">
        <v>10738</v>
      </c>
      <c r="D598" s="1016">
        <v>83.67</v>
      </c>
      <c r="E598" s="1007"/>
      <c r="F598" s="2"/>
      <c r="G598" s="2"/>
      <c r="H598" s="2"/>
      <c r="I598" s="2"/>
    </row>
    <row r="599" spans="1:9" s="3" customFormat="1">
      <c r="A599" s="1014" t="s">
        <v>11832</v>
      </c>
      <c r="B599" s="1015" t="s">
        <v>11833</v>
      </c>
      <c r="C599" s="1015" t="s">
        <v>10738</v>
      </c>
      <c r="D599" s="1016">
        <v>98.03</v>
      </c>
      <c r="E599" s="1007"/>
      <c r="F599" s="2"/>
      <c r="G599" s="2"/>
      <c r="H599" s="2"/>
      <c r="I599" s="2"/>
    </row>
    <row r="600" spans="1:9" s="3" customFormat="1">
      <c r="A600" s="1011" t="s">
        <v>11834</v>
      </c>
      <c r="B600" s="1012" t="s">
        <v>11835</v>
      </c>
      <c r="C600" s="1013"/>
      <c r="D600" s="1013"/>
      <c r="E600" s="1007"/>
      <c r="F600" s="2"/>
      <c r="G600" s="2"/>
      <c r="H600" s="2"/>
      <c r="I600" s="2"/>
    </row>
    <row r="601" spans="1:9" s="3" customFormat="1">
      <c r="A601" s="1014" t="s">
        <v>11836</v>
      </c>
      <c r="B601" s="1015" t="s">
        <v>11837</v>
      </c>
      <c r="C601" s="1015" t="s">
        <v>10738</v>
      </c>
      <c r="D601" s="1016">
        <v>99.66</v>
      </c>
      <c r="E601" s="1007"/>
      <c r="F601" s="2"/>
      <c r="G601" s="2"/>
      <c r="H601" s="2"/>
      <c r="I601" s="2"/>
    </row>
    <row r="602" spans="1:9" s="3" customFormat="1" ht="15" customHeight="1">
      <c r="A602" s="1014" t="s">
        <v>11838</v>
      </c>
      <c r="B602" s="1015" t="s">
        <v>11839</v>
      </c>
      <c r="C602" s="1015" t="s">
        <v>10738</v>
      </c>
      <c r="D602" s="1016">
        <v>115.79</v>
      </c>
      <c r="E602" s="1007"/>
      <c r="F602" s="2"/>
      <c r="G602" s="2"/>
      <c r="H602" s="2"/>
      <c r="I602" s="2"/>
    </row>
    <row r="603" spans="1:9" s="3" customFormat="1">
      <c r="A603" s="1014" t="s">
        <v>11840</v>
      </c>
      <c r="B603" s="1015" t="s">
        <v>11841</v>
      </c>
      <c r="C603" s="1015" t="s">
        <v>10738</v>
      </c>
      <c r="D603" s="1016">
        <v>132.12</v>
      </c>
      <c r="E603" s="1007"/>
      <c r="F603" s="2"/>
      <c r="G603" s="2"/>
      <c r="H603" s="2"/>
      <c r="I603" s="2"/>
    </row>
    <row r="604" spans="1:9" s="3" customFormat="1" ht="15" customHeight="1">
      <c r="A604" s="1014" t="s">
        <v>11842</v>
      </c>
      <c r="B604" s="1428" t="s">
        <v>11843</v>
      </c>
      <c r="C604" s="1015" t="s">
        <v>10738</v>
      </c>
      <c r="D604" s="1016">
        <v>108.45</v>
      </c>
      <c r="E604" s="1007"/>
      <c r="F604" s="2"/>
      <c r="G604" s="2"/>
      <c r="H604" s="2"/>
      <c r="I604" s="2"/>
    </row>
    <row r="605" spans="1:9" s="3" customFormat="1">
      <c r="A605" s="1007"/>
      <c r="B605" s="1428"/>
      <c r="C605" s="1007"/>
      <c r="D605" s="1007"/>
      <c r="E605" s="1007"/>
      <c r="F605" s="2"/>
      <c r="G605" s="2"/>
      <c r="H605" s="2"/>
      <c r="I605" s="2"/>
    </row>
    <row r="606" spans="1:9" s="3" customFormat="1" ht="15" customHeight="1">
      <c r="A606" s="1014" t="s">
        <v>11844</v>
      </c>
      <c r="B606" s="1428" t="s">
        <v>11845</v>
      </c>
      <c r="C606" s="1015" t="s">
        <v>10738</v>
      </c>
      <c r="D606" s="1016">
        <v>127.78</v>
      </c>
      <c r="E606" s="1007"/>
      <c r="F606" s="2"/>
      <c r="G606" s="2"/>
      <c r="H606" s="2"/>
      <c r="I606" s="2"/>
    </row>
    <row r="607" spans="1:9" s="3" customFormat="1">
      <c r="A607" s="1007"/>
      <c r="B607" s="1428"/>
      <c r="C607" s="1007"/>
      <c r="D607" s="1007"/>
      <c r="E607" s="1007"/>
      <c r="F607" s="2"/>
      <c r="G607" s="2"/>
      <c r="H607" s="2"/>
      <c r="I607" s="2"/>
    </row>
    <row r="608" spans="1:9" s="3" customFormat="1">
      <c r="A608" s="1014" t="s">
        <v>11846</v>
      </c>
      <c r="B608" s="1428" t="s">
        <v>11847</v>
      </c>
      <c r="C608" s="1015" t="s">
        <v>10738</v>
      </c>
      <c r="D608" s="1016">
        <v>145.71</v>
      </c>
      <c r="E608" s="1007"/>
      <c r="F608" s="2"/>
      <c r="G608" s="2"/>
      <c r="H608" s="2"/>
      <c r="I608" s="2"/>
    </row>
    <row r="609" spans="1:9" s="3" customFormat="1">
      <c r="A609" s="1007"/>
      <c r="B609" s="1428"/>
      <c r="C609" s="1007"/>
      <c r="D609" s="1007"/>
      <c r="E609" s="1007"/>
      <c r="F609" s="2"/>
      <c r="G609" s="2"/>
      <c r="H609" s="2"/>
      <c r="I609" s="2"/>
    </row>
    <row r="610" spans="1:9" s="3" customFormat="1">
      <c r="A610" s="1014" t="s">
        <v>11848</v>
      </c>
      <c r="B610" s="1015" t="s">
        <v>11849</v>
      </c>
      <c r="C610" s="1015" t="s">
        <v>10738</v>
      </c>
      <c r="D610" s="1016">
        <v>214.73</v>
      </c>
      <c r="E610" s="1007"/>
      <c r="F610" s="2"/>
      <c r="G610" s="2"/>
      <c r="H610" s="2"/>
      <c r="I610" s="2"/>
    </row>
    <row r="611" spans="1:9" s="3" customFormat="1">
      <c r="A611" s="1011" t="s">
        <v>11850</v>
      </c>
      <c r="B611" s="1012" t="s">
        <v>11851</v>
      </c>
      <c r="C611" s="1013"/>
      <c r="D611" s="1013"/>
      <c r="E611" s="1007"/>
      <c r="F611" s="2"/>
      <c r="G611" s="2"/>
      <c r="H611" s="2"/>
      <c r="I611" s="2"/>
    </row>
    <row r="612" spans="1:9" s="3" customFormat="1">
      <c r="A612" s="1014" t="s">
        <v>11852</v>
      </c>
      <c r="B612" s="1015" t="s">
        <v>11853</v>
      </c>
      <c r="C612" s="1015" t="s">
        <v>10738</v>
      </c>
      <c r="D612" s="1016">
        <v>86.89</v>
      </c>
      <c r="E612" s="1007"/>
      <c r="F612" s="2"/>
      <c r="G612" s="2"/>
      <c r="H612" s="2"/>
      <c r="I612" s="2"/>
    </row>
    <row r="613" spans="1:9" s="3" customFormat="1" ht="15" customHeight="1">
      <c r="A613" s="1014" t="s">
        <v>11854</v>
      </c>
      <c r="B613" s="1015" t="s">
        <v>11855</v>
      </c>
      <c r="C613" s="1015" t="s">
        <v>10738</v>
      </c>
      <c r="D613" s="1016">
        <v>100.92</v>
      </c>
      <c r="E613" s="1007"/>
      <c r="F613" s="2"/>
      <c r="G613" s="2"/>
      <c r="H613" s="2"/>
      <c r="I613" s="2"/>
    </row>
    <row r="614" spans="1:9" s="3" customFormat="1">
      <c r="A614" s="1011" t="s">
        <v>11856</v>
      </c>
      <c r="B614" s="1012" t="s">
        <v>11857</v>
      </c>
      <c r="C614" s="1013"/>
      <c r="D614" s="1013"/>
      <c r="E614" s="1007"/>
      <c r="F614" s="2"/>
      <c r="G614" s="2"/>
      <c r="H614" s="2"/>
      <c r="I614" s="2"/>
    </row>
    <row r="615" spans="1:9" s="3" customFormat="1" ht="15" customHeight="1">
      <c r="A615" s="1014" t="s">
        <v>11858</v>
      </c>
      <c r="B615" s="1428" t="s">
        <v>11859</v>
      </c>
      <c r="C615" s="1015" t="s">
        <v>10738</v>
      </c>
      <c r="D615" s="1016">
        <v>501.22</v>
      </c>
      <c r="E615" s="1007"/>
      <c r="F615" s="2"/>
      <c r="G615" s="2"/>
      <c r="H615" s="2"/>
      <c r="I615" s="2"/>
    </row>
    <row r="616" spans="1:9" s="3" customFormat="1">
      <c r="A616" s="1007"/>
      <c r="B616" s="1428"/>
      <c r="C616" s="1007"/>
      <c r="D616" s="1007"/>
      <c r="E616" s="1007"/>
      <c r="F616" s="2"/>
      <c r="G616" s="2"/>
      <c r="H616" s="2"/>
      <c r="I616" s="2"/>
    </row>
    <row r="617" spans="1:9" s="3" customFormat="1" ht="15" customHeight="1">
      <c r="A617" s="1014" t="s">
        <v>11860</v>
      </c>
      <c r="B617" s="1428" t="s">
        <v>11861</v>
      </c>
      <c r="C617" s="1015" t="s">
        <v>10738</v>
      </c>
      <c r="D617" s="1016">
        <v>508.07</v>
      </c>
      <c r="E617" s="1007"/>
      <c r="F617" s="2"/>
      <c r="G617" s="2"/>
      <c r="H617" s="2"/>
      <c r="I617" s="2"/>
    </row>
    <row r="618" spans="1:9" s="3" customFormat="1">
      <c r="A618" s="1007"/>
      <c r="B618" s="1428"/>
      <c r="C618" s="1007"/>
      <c r="D618" s="1007"/>
      <c r="E618" s="1007"/>
      <c r="F618" s="2"/>
      <c r="G618" s="2"/>
      <c r="H618" s="2"/>
      <c r="I618" s="2"/>
    </row>
    <row r="619" spans="1:9" ht="15" customHeight="1">
      <c r="A619" s="1014" t="s">
        <v>11862</v>
      </c>
      <c r="B619" s="1428" t="s">
        <v>11863</v>
      </c>
      <c r="C619" s="1015" t="s">
        <v>10738</v>
      </c>
      <c r="D619" s="1016">
        <v>482.84</v>
      </c>
      <c r="E619" s="1007"/>
    </row>
    <row r="620" spans="1:9">
      <c r="A620" s="1007"/>
      <c r="B620" s="1428"/>
      <c r="C620" s="1007"/>
      <c r="D620" s="1007"/>
      <c r="E620" s="1007"/>
    </row>
    <row r="621" spans="1:9">
      <c r="A621" s="1014" t="s">
        <v>11864</v>
      </c>
      <c r="B621" s="1428" t="s">
        <v>11865</v>
      </c>
      <c r="C621" s="1015" t="s">
        <v>10738</v>
      </c>
      <c r="D621" s="1016">
        <v>490.57</v>
      </c>
      <c r="E621" s="1007"/>
    </row>
    <row r="622" spans="1:9" ht="15" customHeight="1">
      <c r="A622" s="1007"/>
      <c r="B622" s="1428"/>
      <c r="C622" s="1007"/>
      <c r="D622" s="1007"/>
      <c r="E622" s="1007"/>
    </row>
    <row r="623" spans="1:9">
      <c r="A623" s="1011" t="s">
        <v>11866</v>
      </c>
      <c r="B623" s="1012" t="s">
        <v>11867</v>
      </c>
      <c r="C623" s="1013"/>
      <c r="D623" s="1013"/>
      <c r="E623" s="1007"/>
    </row>
    <row r="624" spans="1:9" ht="15" customHeight="1">
      <c r="A624" s="1014" t="s">
        <v>11868</v>
      </c>
      <c r="B624" s="1428" t="s">
        <v>11869</v>
      </c>
      <c r="C624" s="1015" t="s">
        <v>10738</v>
      </c>
      <c r="D624" s="1016">
        <v>63.24</v>
      </c>
      <c r="E624" s="1007"/>
    </row>
    <row r="625" spans="1:5">
      <c r="A625" s="1007"/>
      <c r="B625" s="1428"/>
      <c r="C625" s="1007"/>
      <c r="D625" s="1007"/>
      <c r="E625" s="1007"/>
    </row>
    <row r="626" spans="1:5">
      <c r="A626" s="1014" t="s">
        <v>11870</v>
      </c>
      <c r="B626" s="1428" t="s">
        <v>11871</v>
      </c>
      <c r="C626" s="1015" t="s">
        <v>10735</v>
      </c>
      <c r="D626" s="1016">
        <v>591.4</v>
      </c>
      <c r="E626" s="1007"/>
    </row>
    <row r="627" spans="1:5">
      <c r="A627" s="1007"/>
      <c r="B627" s="1428"/>
      <c r="C627" s="1007"/>
      <c r="D627" s="1007"/>
      <c r="E627" s="1007"/>
    </row>
    <row r="628" spans="1:5">
      <c r="A628" s="1011" t="s">
        <v>11872</v>
      </c>
      <c r="B628" s="1012" t="s">
        <v>11873</v>
      </c>
      <c r="C628" s="1013"/>
      <c r="D628" s="1013"/>
      <c r="E628" s="1007"/>
    </row>
    <row r="629" spans="1:5">
      <c r="A629" s="1014" t="s">
        <v>11874</v>
      </c>
      <c r="B629" s="1015" t="s">
        <v>11875</v>
      </c>
      <c r="C629" s="1015" t="s">
        <v>10787</v>
      </c>
      <c r="D629" s="1016">
        <v>25.94</v>
      </c>
      <c r="E629" s="1007"/>
    </row>
    <row r="630" spans="1:5">
      <c r="A630" s="1014" t="s">
        <v>11876</v>
      </c>
      <c r="B630" s="1015" t="s">
        <v>11877</v>
      </c>
      <c r="C630" s="1015" t="s">
        <v>10787</v>
      </c>
      <c r="D630" s="1016">
        <v>25.64</v>
      </c>
      <c r="E630" s="1007"/>
    </row>
    <row r="631" spans="1:5">
      <c r="A631" s="1014" t="s">
        <v>11878</v>
      </c>
      <c r="B631" s="1015" t="s">
        <v>11879</v>
      </c>
      <c r="C631" s="1015" t="s">
        <v>10787</v>
      </c>
      <c r="D631" s="1016">
        <v>30.2</v>
      </c>
      <c r="E631" s="1007"/>
    </row>
    <row r="632" spans="1:5">
      <c r="A632" s="1014" t="s">
        <v>11880</v>
      </c>
      <c r="B632" s="1015" t="s">
        <v>11881</v>
      </c>
      <c r="C632" s="1015" t="s">
        <v>10787</v>
      </c>
      <c r="D632" s="1016">
        <v>29.86</v>
      </c>
      <c r="E632" s="1007"/>
    </row>
    <row r="633" spans="1:5">
      <c r="A633" s="1014" t="s">
        <v>11882</v>
      </c>
      <c r="B633" s="1015" t="s">
        <v>11883</v>
      </c>
      <c r="C633" s="1015" t="s">
        <v>10787</v>
      </c>
      <c r="D633" s="1016">
        <v>35.46</v>
      </c>
      <c r="E633" s="1007"/>
    </row>
    <row r="634" spans="1:5">
      <c r="A634" s="1014" t="s">
        <v>11884</v>
      </c>
      <c r="B634" s="1015" t="s">
        <v>11885</v>
      </c>
      <c r="C634" s="1015" t="s">
        <v>10787</v>
      </c>
      <c r="D634" s="1016">
        <v>34.799999999999997</v>
      </c>
      <c r="E634" s="1007"/>
    </row>
    <row r="635" spans="1:5">
      <c r="A635" s="1011" t="s">
        <v>11886</v>
      </c>
      <c r="B635" s="1012" t="s">
        <v>11887</v>
      </c>
      <c r="C635" s="1013"/>
      <c r="D635" s="1013"/>
      <c r="E635" s="1007"/>
    </row>
    <row r="636" spans="1:5">
      <c r="A636" s="1014" t="s">
        <v>11888</v>
      </c>
      <c r="B636" s="1015" t="s">
        <v>11889</v>
      </c>
      <c r="C636" s="1015" t="s">
        <v>10787</v>
      </c>
      <c r="D636" s="1016">
        <v>494.82</v>
      </c>
      <c r="E636" s="1007"/>
    </row>
    <row r="637" spans="1:5">
      <c r="A637" s="1011" t="s">
        <v>11890</v>
      </c>
      <c r="B637" s="1012" t="s">
        <v>11891</v>
      </c>
      <c r="C637" s="1013"/>
      <c r="D637" s="1013"/>
      <c r="E637" s="1007"/>
    </row>
    <row r="638" spans="1:5">
      <c r="A638" s="1014" t="s">
        <v>11892</v>
      </c>
      <c r="B638" s="1015" t="s">
        <v>11893</v>
      </c>
      <c r="C638" s="1015" t="s">
        <v>10738</v>
      </c>
      <c r="D638" s="1016">
        <v>315.77999999999997</v>
      </c>
      <c r="E638" s="1007"/>
    </row>
    <row r="639" spans="1:5">
      <c r="A639" s="1011" t="s">
        <v>11894</v>
      </c>
      <c r="B639" s="1012" t="s">
        <v>11895</v>
      </c>
      <c r="C639" s="1013"/>
      <c r="D639" s="1013"/>
      <c r="E639" s="1007"/>
    </row>
    <row r="640" spans="1:5">
      <c r="A640" s="1014" t="s">
        <v>11896</v>
      </c>
      <c r="B640" s="1015" t="s">
        <v>11897</v>
      </c>
      <c r="C640" s="1015" t="s">
        <v>10787</v>
      </c>
      <c r="D640" s="1016">
        <v>44.92</v>
      </c>
      <c r="E640" s="1007"/>
    </row>
    <row r="641" spans="1:5">
      <c r="A641" s="1008" t="s">
        <v>11898</v>
      </c>
      <c r="B641" s="1009" t="s">
        <v>11899</v>
      </c>
      <c r="C641" s="1010"/>
      <c r="D641" s="1010"/>
      <c r="E641" s="1007"/>
    </row>
    <row r="642" spans="1:5">
      <c r="A642" s="1011" t="s">
        <v>11900</v>
      </c>
      <c r="B642" s="1012" t="s">
        <v>11901</v>
      </c>
      <c r="C642" s="1013"/>
      <c r="D642" s="1013"/>
      <c r="E642" s="1007"/>
    </row>
    <row r="643" spans="1:5">
      <c r="A643" s="1014" t="s">
        <v>11902</v>
      </c>
      <c r="B643" s="1015" t="s">
        <v>11903</v>
      </c>
      <c r="C643" s="1015" t="s">
        <v>10738</v>
      </c>
      <c r="D643" s="1016">
        <v>179.04</v>
      </c>
      <c r="E643" s="1007"/>
    </row>
    <row r="644" spans="1:5">
      <c r="A644" s="1014" t="s">
        <v>11904</v>
      </c>
      <c r="B644" s="1015" t="s">
        <v>11905</v>
      </c>
      <c r="C644" s="1015" t="s">
        <v>10738</v>
      </c>
      <c r="D644" s="1016">
        <v>104.06</v>
      </c>
      <c r="E644" s="1007"/>
    </row>
    <row r="645" spans="1:5">
      <c r="A645" s="1014" t="s">
        <v>11906</v>
      </c>
      <c r="B645" s="1015" t="s">
        <v>11907</v>
      </c>
      <c r="C645" s="1015" t="s">
        <v>10738</v>
      </c>
      <c r="D645" s="1016">
        <v>70.02</v>
      </c>
      <c r="E645" s="1007"/>
    </row>
    <row r="646" spans="1:5">
      <c r="A646" s="1011" t="s">
        <v>11908</v>
      </c>
      <c r="B646" s="1012" t="s">
        <v>11909</v>
      </c>
      <c r="C646" s="1013"/>
      <c r="D646" s="1013"/>
      <c r="E646" s="1007"/>
    </row>
    <row r="647" spans="1:5">
      <c r="A647" s="1014" t="s">
        <v>11910</v>
      </c>
      <c r="B647" s="1015" t="s">
        <v>11911</v>
      </c>
      <c r="C647" s="1015" t="s">
        <v>10787</v>
      </c>
      <c r="D647" s="1016">
        <v>57.25</v>
      </c>
      <c r="E647" s="1007"/>
    </row>
    <row r="648" spans="1:5">
      <c r="A648" s="1014" t="s">
        <v>11912</v>
      </c>
      <c r="B648" s="1015" t="s">
        <v>11913</v>
      </c>
      <c r="C648" s="1015" t="s">
        <v>10787</v>
      </c>
      <c r="D648" s="1016">
        <v>46.71</v>
      </c>
      <c r="E648" s="1007"/>
    </row>
    <row r="649" spans="1:5">
      <c r="A649" s="1014" t="s">
        <v>11914</v>
      </c>
      <c r="B649" s="1015" t="s">
        <v>11915</v>
      </c>
      <c r="C649" s="1015" t="s">
        <v>10787</v>
      </c>
      <c r="D649" s="1016">
        <v>34.700000000000003</v>
      </c>
      <c r="E649" s="1007"/>
    </row>
    <row r="650" spans="1:5">
      <c r="A650" s="1014" t="s">
        <v>11916</v>
      </c>
      <c r="B650" s="1015" t="s">
        <v>11917</v>
      </c>
      <c r="C650" s="1015" t="s">
        <v>10787</v>
      </c>
      <c r="D650" s="1016">
        <v>32.46</v>
      </c>
      <c r="E650" s="1007"/>
    </row>
    <row r="651" spans="1:5">
      <c r="A651" s="1014" t="s">
        <v>11918</v>
      </c>
      <c r="B651" s="1015" t="s">
        <v>11919</v>
      </c>
      <c r="C651" s="1015" t="s">
        <v>10787</v>
      </c>
      <c r="D651" s="1016">
        <v>7.27</v>
      </c>
      <c r="E651" s="1007"/>
    </row>
    <row r="652" spans="1:5">
      <c r="A652" s="1011" t="s">
        <v>11920</v>
      </c>
      <c r="B652" s="1012" t="s">
        <v>11921</v>
      </c>
      <c r="C652" s="1013"/>
      <c r="D652" s="1013"/>
      <c r="E652" s="1007"/>
    </row>
    <row r="653" spans="1:5">
      <c r="A653" s="1014" t="s">
        <v>11922</v>
      </c>
      <c r="B653" s="1015" t="s">
        <v>11923</v>
      </c>
      <c r="C653" s="1015" t="s">
        <v>10738</v>
      </c>
      <c r="D653" s="1016">
        <v>91.91</v>
      </c>
      <c r="E653" s="1007"/>
    </row>
    <row r="654" spans="1:5">
      <c r="A654" s="1014" t="s">
        <v>11924</v>
      </c>
      <c r="B654" s="1015" t="s">
        <v>11925</v>
      </c>
      <c r="C654" s="1015" t="s">
        <v>10738</v>
      </c>
      <c r="D654" s="1016">
        <v>146.35</v>
      </c>
      <c r="E654" s="1007"/>
    </row>
    <row r="655" spans="1:5">
      <c r="A655" s="1014" t="s">
        <v>11926</v>
      </c>
      <c r="B655" s="1015" t="s">
        <v>11927</v>
      </c>
      <c r="C655" s="1015" t="s">
        <v>10738</v>
      </c>
      <c r="D655" s="1016">
        <v>118.52</v>
      </c>
      <c r="E655" s="1007"/>
    </row>
    <row r="656" spans="1:5">
      <c r="A656" s="1011" t="s">
        <v>11928</v>
      </c>
      <c r="B656" s="1012" t="s">
        <v>11929</v>
      </c>
      <c r="C656" s="1013"/>
      <c r="D656" s="1013"/>
      <c r="E656" s="1007"/>
    </row>
    <row r="657" spans="1:5">
      <c r="A657" s="1014" t="s">
        <v>11930</v>
      </c>
      <c r="B657" s="1015" t="s">
        <v>11931</v>
      </c>
      <c r="C657" s="1015" t="s">
        <v>10738</v>
      </c>
      <c r="D657" s="1016">
        <v>44.26</v>
      </c>
      <c r="E657" s="1007"/>
    </row>
    <row r="658" spans="1:5">
      <c r="A658" s="1014" t="s">
        <v>11932</v>
      </c>
      <c r="B658" s="1015" t="s">
        <v>11933</v>
      </c>
      <c r="C658" s="1015" t="s">
        <v>10738</v>
      </c>
      <c r="D658" s="1016">
        <v>46.74</v>
      </c>
      <c r="E658" s="1007"/>
    </row>
    <row r="659" spans="1:5">
      <c r="A659" s="1014" t="s">
        <v>11934</v>
      </c>
      <c r="B659" s="1015" t="s">
        <v>11935</v>
      </c>
      <c r="C659" s="1015" t="s">
        <v>10738</v>
      </c>
      <c r="D659" s="1016">
        <v>77.13</v>
      </c>
      <c r="E659" s="1007"/>
    </row>
    <row r="660" spans="1:5">
      <c r="A660" s="1011" t="s">
        <v>11936</v>
      </c>
      <c r="B660" s="1012" t="s">
        <v>11937</v>
      </c>
      <c r="C660" s="1013"/>
      <c r="D660" s="1013"/>
      <c r="E660" s="1007"/>
    </row>
    <row r="661" spans="1:5">
      <c r="A661" s="1014" t="s">
        <v>11938</v>
      </c>
      <c r="B661" s="1015" t="s">
        <v>11939</v>
      </c>
      <c r="C661" s="1015" t="s">
        <v>10738</v>
      </c>
      <c r="D661" s="1016">
        <v>46.42</v>
      </c>
      <c r="E661" s="1007"/>
    </row>
    <row r="662" spans="1:5">
      <c r="A662" s="1011" t="s">
        <v>11940</v>
      </c>
      <c r="B662" s="1012" t="s">
        <v>11941</v>
      </c>
      <c r="C662" s="1013"/>
      <c r="D662" s="1013"/>
      <c r="E662" s="1007"/>
    </row>
    <row r="663" spans="1:5">
      <c r="A663" s="1014" t="s">
        <v>11942</v>
      </c>
      <c r="B663" s="1015" t="s">
        <v>11943</v>
      </c>
      <c r="C663" s="1015" t="s">
        <v>10787</v>
      </c>
      <c r="D663" s="1016">
        <v>47.27</v>
      </c>
      <c r="E663" s="1007"/>
    </row>
    <row r="664" spans="1:5">
      <c r="A664" s="1014" t="s">
        <v>11944</v>
      </c>
      <c r="B664" s="1015" t="s">
        <v>11945</v>
      </c>
      <c r="C664" s="1015" t="s">
        <v>10787</v>
      </c>
      <c r="D664" s="1016">
        <v>71.37</v>
      </c>
      <c r="E664" s="1007"/>
    </row>
    <row r="665" spans="1:5">
      <c r="A665" s="1014" t="s">
        <v>11946</v>
      </c>
      <c r="B665" s="1015" t="s">
        <v>11947</v>
      </c>
      <c r="C665" s="1015" t="s">
        <v>10787</v>
      </c>
      <c r="D665" s="1016">
        <v>84.68</v>
      </c>
      <c r="E665" s="1007"/>
    </row>
    <row r="666" spans="1:5">
      <c r="A666" s="1011" t="s">
        <v>11948</v>
      </c>
      <c r="B666" s="1012" t="s">
        <v>1781</v>
      </c>
      <c r="C666" s="1013"/>
      <c r="D666" s="1013"/>
      <c r="E666" s="1007"/>
    </row>
    <row r="667" spans="1:5">
      <c r="A667" s="1014" t="s">
        <v>11949</v>
      </c>
      <c r="B667" s="1015" t="s">
        <v>11950</v>
      </c>
      <c r="C667" s="1015" t="s">
        <v>10738</v>
      </c>
      <c r="D667" s="1016">
        <v>196.83</v>
      </c>
      <c r="E667" s="1007"/>
    </row>
    <row r="668" spans="1:5">
      <c r="A668" s="1014" t="s">
        <v>11951</v>
      </c>
      <c r="B668" s="1015" t="s">
        <v>11952</v>
      </c>
      <c r="C668" s="1015" t="s">
        <v>10738</v>
      </c>
      <c r="D668" s="1016">
        <v>118.08</v>
      </c>
      <c r="E668" s="1007"/>
    </row>
    <row r="669" spans="1:5">
      <c r="A669" s="1011" t="s">
        <v>11953</v>
      </c>
      <c r="B669" s="1012" t="s">
        <v>1772</v>
      </c>
      <c r="C669" s="1013"/>
      <c r="D669" s="1013"/>
      <c r="E669" s="1007"/>
    </row>
    <row r="670" spans="1:5">
      <c r="A670" s="1014" t="s">
        <v>11954</v>
      </c>
      <c r="B670" s="1015" t="s">
        <v>11955</v>
      </c>
      <c r="C670" s="1015" t="s">
        <v>10738</v>
      </c>
      <c r="D670" s="1016">
        <v>84.5</v>
      </c>
      <c r="E670" s="1007"/>
    </row>
    <row r="671" spans="1:5">
      <c r="A671" s="1014" t="s">
        <v>11956</v>
      </c>
      <c r="B671" s="1015" t="s">
        <v>11957</v>
      </c>
      <c r="C671" s="1015" t="s">
        <v>10738</v>
      </c>
      <c r="D671" s="1016">
        <v>108.46</v>
      </c>
      <c r="E671" s="1007"/>
    </row>
    <row r="672" spans="1:5">
      <c r="A672" s="1011" t="s">
        <v>11958</v>
      </c>
      <c r="B672" s="1012" t="s">
        <v>11959</v>
      </c>
      <c r="C672" s="1013"/>
      <c r="D672" s="1013"/>
      <c r="E672" s="1007"/>
    </row>
    <row r="673" spans="1:5">
      <c r="A673" s="1014" t="s">
        <v>11960</v>
      </c>
      <c r="B673" s="1015" t="s">
        <v>11961</v>
      </c>
      <c r="C673" s="1015" t="s">
        <v>10738</v>
      </c>
      <c r="D673" s="1016">
        <v>60</v>
      </c>
      <c r="E673" s="1007"/>
    </row>
    <row r="674" spans="1:5">
      <c r="A674" s="1011" t="s">
        <v>11962</v>
      </c>
      <c r="B674" s="1012" t="s">
        <v>11963</v>
      </c>
      <c r="C674" s="1013"/>
      <c r="D674" s="1013"/>
      <c r="E674" s="1007"/>
    </row>
    <row r="675" spans="1:5">
      <c r="A675" s="1014" t="s">
        <v>11964</v>
      </c>
      <c r="B675" s="1015" t="s">
        <v>11965</v>
      </c>
      <c r="C675" s="1015" t="s">
        <v>10787</v>
      </c>
      <c r="D675" s="1016">
        <v>78.02</v>
      </c>
      <c r="E675" s="1007"/>
    </row>
    <row r="676" spans="1:5">
      <c r="A676" s="1014" t="s">
        <v>11966</v>
      </c>
      <c r="B676" s="1015" t="s">
        <v>11967</v>
      </c>
      <c r="C676" s="1015" t="s">
        <v>10787</v>
      </c>
      <c r="D676" s="1016">
        <v>107.51</v>
      </c>
      <c r="E676" s="1007"/>
    </row>
    <row r="677" spans="1:5">
      <c r="A677" s="1014" t="s">
        <v>11968</v>
      </c>
      <c r="B677" s="1015" t="s">
        <v>11969</v>
      </c>
      <c r="C677" s="1015" t="s">
        <v>10787</v>
      </c>
      <c r="D677" s="1016">
        <v>133.31</v>
      </c>
      <c r="E677" s="1007"/>
    </row>
    <row r="678" spans="1:5">
      <c r="A678" s="1014" t="s">
        <v>11970</v>
      </c>
      <c r="B678" s="1015" t="s">
        <v>11971</v>
      </c>
      <c r="C678" s="1015" t="s">
        <v>10787</v>
      </c>
      <c r="D678" s="1016">
        <v>148.84</v>
      </c>
      <c r="E678" s="1007"/>
    </row>
    <row r="679" spans="1:5">
      <c r="A679" s="1014" t="s">
        <v>11972</v>
      </c>
      <c r="B679" s="1015" t="s">
        <v>11973</v>
      </c>
      <c r="C679" s="1015" t="s">
        <v>10787</v>
      </c>
      <c r="D679" s="1016">
        <v>190.05</v>
      </c>
      <c r="E679" s="1007"/>
    </row>
    <row r="680" spans="1:5">
      <c r="A680" s="1014" t="s">
        <v>11974</v>
      </c>
      <c r="B680" s="1015" t="s">
        <v>11975</v>
      </c>
      <c r="C680" s="1015" t="s">
        <v>10787</v>
      </c>
      <c r="D680" s="1016">
        <v>72.819999999999993</v>
      </c>
      <c r="E680" s="1007"/>
    </row>
    <row r="681" spans="1:5">
      <c r="A681" s="1014" t="s">
        <v>11976</v>
      </c>
      <c r="B681" s="1015" t="s">
        <v>11977</v>
      </c>
      <c r="C681" s="1015" t="s">
        <v>10787</v>
      </c>
      <c r="D681" s="1016">
        <v>99.64</v>
      </c>
      <c r="E681" s="1007"/>
    </row>
    <row r="682" spans="1:5">
      <c r="A682" s="1014" t="s">
        <v>11978</v>
      </c>
      <c r="B682" s="1015" t="s">
        <v>11979</v>
      </c>
      <c r="C682" s="1015" t="s">
        <v>10787</v>
      </c>
      <c r="D682" s="1016">
        <v>122.92</v>
      </c>
      <c r="E682" s="1007"/>
    </row>
    <row r="683" spans="1:5">
      <c r="A683" s="1014" t="s">
        <v>11980</v>
      </c>
      <c r="B683" s="1015" t="s">
        <v>11981</v>
      </c>
      <c r="C683" s="1015" t="s">
        <v>10787</v>
      </c>
      <c r="D683" s="1016">
        <v>137.02000000000001</v>
      </c>
      <c r="E683" s="1007"/>
    </row>
    <row r="684" spans="1:5">
      <c r="A684" s="1014" t="s">
        <v>11982</v>
      </c>
      <c r="B684" s="1015" t="s">
        <v>11983</v>
      </c>
      <c r="C684" s="1015" t="s">
        <v>10787</v>
      </c>
      <c r="D684" s="1016">
        <v>174.3</v>
      </c>
      <c r="E684" s="1007"/>
    </row>
    <row r="685" spans="1:5">
      <c r="A685" s="1014" t="s">
        <v>11984</v>
      </c>
      <c r="B685" s="1015" t="s">
        <v>11985</v>
      </c>
      <c r="C685" s="1015" t="s">
        <v>10787</v>
      </c>
      <c r="D685" s="1016">
        <v>64.83</v>
      </c>
      <c r="E685" s="1007"/>
    </row>
    <row r="686" spans="1:5">
      <c r="A686" s="1014" t="s">
        <v>11986</v>
      </c>
      <c r="B686" s="1015" t="s">
        <v>11987</v>
      </c>
      <c r="C686" s="1015" t="s">
        <v>10787</v>
      </c>
      <c r="D686" s="1016">
        <v>87.56</v>
      </c>
      <c r="E686" s="1007"/>
    </row>
    <row r="687" spans="1:5">
      <c r="A687" s="1014" t="s">
        <v>11988</v>
      </c>
      <c r="B687" s="1015" t="s">
        <v>11989</v>
      </c>
      <c r="C687" s="1015" t="s">
        <v>10787</v>
      </c>
      <c r="D687" s="1016">
        <v>106.98</v>
      </c>
      <c r="E687" s="1007"/>
    </row>
    <row r="688" spans="1:5">
      <c r="A688" s="1014" t="s">
        <v>11990</v>
      </c>
      <c r="B688" s="1015" t="s">
        <v>11991</v>
      </c>
      <c r="C688" s="1015" t="s">
        <v>10787</v>
      </c>
      <c r="D688" s="1016">
        <v>118.9</v>
      </c>
      <c r="E688" s="1007"/>
    </row>
    <row r="689" spans="1:5">
      <c r="A689" s="1014" t="s">
        <v>11992</v>
      </c>
      <c r="B689" s="1015" t="s">
        <v>11993</v>
      </c>
      <c r="C689" s="1015" t="s">
        <v>10787</v>
      </c>
      <c r="D689" s="1016">
        <v>150.15</v>
      </c>
      <c r="E689" s="1007"/>
    </row>
    <row r="690" spans="1:5">
      <c r="A690" s="1011" t="s">
        <v>11994</v>
      </c>
      <c r="B690" s="1012" t="s">
        <v>11995</v>
      </c>
      <c r="C690" s="1013"/>
      <c r="D690" s="1013"/>
      <c r="E690" s="1007"/>
    </row>
    <row r="691" spans="1:5">
      <c r="A691" s="1014" t="s">
        <v>11996</v>
      </c>
      <c r="B691" s="1015" t="s">
        <v>11997</v>
      </c>
      <c r="C691" s="1015" t="s">
        <v>10787</v>
      </c>
      <c r="D691" s="1016">
        <v>33.840000000000003</v>
      </c>
      <c r="E691" s="1007"/>
    </row>
    <row r="692" spans="1:5">
      <c r="A692" s="1014" t="s">
        <v>11998</v>
      </c>
      <c r="B692" s="1015" t="s">
        <v>11999</v>
      </c>
      <c r="C692" s="1015" t="s">
        <v>10787</v>
      </c>
      <c r="D692" s="1016">
        <v>39.299999999999997</v>
      </c>
      <c r="E692" s="1007"/>
    </row>
    <row r="693" spans="1:5">
      <c r="A693" s="1014" t="s">
        <v>12000</v>
      </c>
      <c r="B693" s="1015" t="s">
        <v>12001</v>
      </c>
      <c r="C693" s="1015" t="s">
        <v>10787</v>
      </c>
      <c r="D693" s="1016">
        <v>44.87</v>
      </c>
      <c r="E693" s="1007"/>
    </row>
    <row r="694" spans="1:5">
      <c r="A694" s="1014" t="s">
        <v>12002</v>
      </c>
      <c r="B694" s="1015" t="s">
        <v>12003</v>
      </c>
      <c r="C694" s="1015" t="s">
        <v>10787</v>
      </c>
      <c r="D694" s="1016">
        <v>53.69</v>
      </c>
      <c r="E694" s="1007"/>
    </row>
    <row r="695" spans="1:5">
      <c r="A695" s="1014" t="s">
        <v>12004</v>
      </c>
      <c r="B695" s="1015" t="s">
        <v>12005</v>
      </c>
      <c r="C695" s="1015" t="s">
        <v>10787</v>
      </c>
      <c r="D695" s="1016">
        <v>30.21</v>
      </c>
      <c r="E695" s="1007"/>
    </row>
    <row r="696" spans="1:5">
      <c r="A696" s="1014" t="s">
        <v>12006</v>
      </c>
      <c r="B696" s="1015" t="s">
        <v>12007</v>
      </c>
      <c r="C696" s="1015" t="s">
        <v>10787</v>
      </c>
      <c r="D696" s="1016">
        <v>34.47</v>
      </c>
      <c r="E696" s="1007"/>
    </row>
    <row r="697" spans="1:5">
      <c r="A697" s="1014" t="s">
        <v>12008</v>
      </c>
      <c r="B697" s="1015" t="s">
        <v>12009</v>
      </c>
      <c r="C697" s="1015" t="s">
        <v>10787</v>
      </c>
      <c r="D697" s="1016">
        <v>38.82</v>
      </c>
      <c r="E697" s="1007"/>
    </row>
    <row r="698" spans="1:5">
      <c r="A698" s="1014" t="s">
        <v>12010</v>
      </c>
      <c r="B698" s="1015" t="s">
        <v>12011</v>
      </c>
      <c r="C698" s="1015" t="s">
        <v>10787</v>
      </c>
      <c r="D698" s="1016">
        <v>45.7</v>
      </c>
      <c r="E698" s="1007"/>
    </row>
    <row r="699" spans="1:5">
      <c r="A699" s="1008" t="s">
        <v>12012</v>
      </c>
      <c r="B699" s="1009" t="s">
        <v>12013</v>
      </c>
      <c r="C699" s="1010"/>
      <c r="D699" s="1010"/>
      <c r="E699" s="1007"/>
    </row>
    <row r="700" spans="1:5">
      <c r="A700" s="1011" t="s">
        <v>12014</v>
      </c>
      <c r="B700" s="1012" t="s">
        <v>12015</v>
      </c>
      <c r="C700" s="1013"/>
      <c r="D700" s="1013"/>
      <c r="E700" s="1007"/>
    </row>
    <row r="701" spans="1:5">
      <c r="A701" s="1014" t="s">
        <v>12016</v>
      </c>
      <c r="B701" s="1428" t="s">
        <v>12017</v>
      </c>
      <c r="C701" s="1015" t="s">
        <v>10787</v>
      </c>
      <c r="D701" s="1016">
        <v>101.9</v>
      </c>
      <c r="E701" s="1007"/>
    </row>
    <row r="702" spans="1:5">
      <c r="A702" s="1007"/>
      <c r="B702" s="1428"/>
      <c r="C702" s="1007"/>
      <c r="D702" s="1007"/>
      <c r="E702" s="1007"/>
    </row>
    <row r="703" spans="1:5">
      <c r="A703" s="1014" t="s">
        <v>12018</v>
      </c>
      <c r="B703" s="1015" t="s">
        <v>12019</v>
      </c>
      <c r="C703" s="1015" t="s">
        <v>10787</v>
      </c>
      <c r="D703" s="1016">
        <v>19.59</v>
      </c>
      <c r="E703" s="1007"/>
    </row>
    <row r="704" spans="1:5">
      <c r="A704" s="1014" t="s">
        <v>12020</v>
      </c>
      <c r="B704" s="1015" t="s">
        <v>12021</v>
      </c>
      <c r="C704" s="1015" t="s">
        <v>10787</v>
      </c>
      <c r="D704" s="1016">
        <v>48.93</v>
      </c>
      <c r="E704" s="1007"/>
    </row>
    <row r="705" spans="1:5">
      <c r="A705" s="1011" t="s">
        <v>12022</v>
      </c>
      <c r="B705" s="1012" t="s">
        <v>1297</v>
      </c>
      <c r="C705" s="1013"/>
      <c r="D705" s="1013"/>
      <c r="E705" s="1007"/>
    </row>
    <row r="706" spans="1:5">
      <c r="A706" s="1014" t="s">
        <v>12023</v>
      </c>
      <c r="B706" s="1015" t="s">
        <v>12024</v>
      </c>
      <c r="C706" s="1015" t="s">
        <v>10738</v>
      </c>
      <c r="D706" s="1016">
        <v>56.48</v>
      </c>
      <c r="E706" s="1007"/>
    </row>
    <row r="707" spans="1:5">
      <c r="A707" s="1011" t="s">
        <v>12025</v>
      </c>
      <c r="B707" s="1012" t="s">
        <v>12026</v>
      </c>
      <c r="C707" s="1013"/>
      <c r="D707" s="1013"/>
      <c r="E707" s="1007"/>
    </row>
    <row r="708" spans="1:5">
      <c r="A708" s="1014" t="s">
        <v>12027</v>
      </c>
      <c r="B708" s="1428" t="s">
        <v>12028</v>
      </c>
      <c r="C708" s="1015" t="s">
        <v>10738</v>
      </c>
      <c r="D708" s="1016">
        <v>45.75</v>
      </c>
      <c r="E708" s="1007"/>
    </row>
    <row r="709" spans="1:5">
      <c r="A709" s="1007"/>
      <c r="B709" s="1428"/>
      <c r="C709" s="1007"/>
      <c r="D709" s="1007"/>
      <c r="E709" s="1007"/>
    </row>
    <row r="710" spans="1:5">
      <c r="A710" s="1014" t="s">
        <v>12029</v>
      </c>
      <c r="B710" s="1015" t="s">
        <v>12030</v>
      </c>
      <c r="C710" s="1015" t="s">
        <v>10738</v>
      </c>
      <c r="D710" s="1016">
        <v>55.76</v>
      </c>
      <c r="E710" s="1007"/>
    </row>
    <row r="711" spans="1:5">
      <c r="A711" s="1011" t="s">
        <v>12031</v>
      </c>
      <c r="B711" s="1012" t="s">
        <v>12032</v>
      </c>
      <c r="C711" s="1013"/>
      <c r="D711" s="1013"/>
      <c r="E711" s="1007"/>
    </row>
    <row r="712" spans="1:5">
      <c r="A712" s="1014" t="s">
        <v>12033</v>
      </c>
      <c r="B712" s="1015" t="s">
        <v>12034</v>
      </c>
      <c r="C712" s="1015" t="s">
        <v>10738</v>
      </c>
      <c r="D712" s="1016">
        <v>37.04</v>
      </c>
      <c r="E712" s="1007"/>
    </row>
    <row r="713" spans="1:5" ht="15" customHeight="1">
      <c r="A713" s="1014" t="s">
        <v>12035</v>
      </c>
      <c r="B713" s="1428" t="s">
        <v>12036</v>
      </c>
      <c r="C713" s="1015" t="s">
        <v>10738</v>
      </c>
      <c r="D713" s="1016">
        <v>49.34</v>
      </c>
      <c r="E713" s="1007"/>
    </row>
    <row r="714" spans="1:5">
      <c r="A714" s="1007"/>
      <c r="B714" s="1428"/>
      <c r="C714" s="1007"/>
      <c r="D714" s="1007"/>
      <c r="E714" s="1007"/>
    </row>
    <row r="715" spans="1:5">
      <c r="A715" s="1011" t="s">
        <v>12037</v>
      </c>
      <c r="B715" s="1012" t="s">
        <v>12038</v>
      </c>
      <c r="C715" s="1013"/>
      <c r="D715" s="1013"/>
      <c r="E715" s="1007"/>
    </row>
    <row r="716" spans="1:5">
      <c r="A716" s="1014" t="s">
        <v>12039</v>
      </c>
      <c r="B716" s="1015" t="s">
        <v>12040</v>
      </c>
      <c r="C716" s="1015" t="s">
        <v>10738</v>
      </c>
      <c r="D716" s="1016">
        <v>130.96</v>
      </c>
      <c r="E716" s="1007"/>
    </row>
    <row r="717" spans="1:5">
      <c r="A717" s="1014" t="s">
        <v>12041</v>
      </c>
      <c r="B717" s="1015" t="s">
        <v>12042</v>
      </c>
      <c r="C717" s="1015" t="s">
        <v>10738</v>
      </c>
      <c r="D717" s="1016">
        <v>44.31</v>
      </c>
      <c r="E717" s="1007"/>
    </row>
    <row r="718" spans="1:5">
      <c r="A718" s="1014" t="s">
        <v>12043</v>
      </c>
      <c r="B718" s="1015" t="s">
        <v>12044</v>
      </c>
      <c r="C718" s="1015" t="s">
        <v>10738</v>
      </c>
      <c r="D718" s="1016">
        <v>27.32</v>
      </c>
      <c r="E718" s="1007"/>
    </row>
    <row r="719" spans="1:5">
      <c r="A719" s="1014" t="s">
        <v>12045</v>
      </c>
      <c r="B719" s="1015" t="s">
        <v>12046</v>
      </c>
      <c r="C719" s="1015" t="s">
        <v>10738</v>
      </c>
      <c r="D719" s="1016">
        <v>47.97</v>
      </c>
      <c r="E719" s="1007"/>
    </row>
    <row r="720" spans="1:5" ht="15" customHeight="1">
      <c r="A720" s="1014" t="s">
        <v>12047</v>
      </c>
      <c r="B720" s="1015" t="s">
        <v>12048</v>
      </c>
      <c r="C720" s="1015" t="s">
        <v>10738</v>
      </c>
      <c r="D720" s="1016">
        <v>39.29</v>
      </c>
      <c r="E720" s="1007"/>
    </row>
    <row r="721" spans="1:5">
      <c r="A721" s="1011" t="s">
        <v>12049</v>
      </c>
      <c r="B721" s="1012" t="s">
        <v>12050</v>
      </c>
      <c r="C721" s="1013"/>
      <c r="D721" s="1013"/>
      <c r="E721" s="1007"/>
    </row>
    <row r="722" spans="1:5">
      <c r="A722" s="1014" t="s">
        <v>12051</v>
      </c>
      <c r="B722" s="1015" t="s">
        <v>12052</v>
      </c>
      <c r="C722" s="1015" t="s">
        <v>10738</v>
      </c>
      <c r="D722" s="1016">
        <v>86.45</v>
      </c>
      <c r="E722" s="1007"/>
    </row>
    <row r="723" spans="1:5">
      <c r="A723" s="1014" t="s">
        <v>12053</v>
      </c>
      <c r="B723" s="1428" t="s">
        <v>12054</v>
      </c>
      <c r="C723" s="1015" t="s">
        <v>10738</v>
      </c>
      <c r="D723" s="1016">
        <v>140.93</v>
      </c>
      <c r="E723" s="1007"/>
    </row>
    <row r="724" spans="1:5">
      <c r="A724" s="1007"/>
      <c r="B724" s="1428"/>
      <c r="C724" s="1007"/>
      <c r="D724" s="1007"/>
      <c r="E724" s="1007"/>
    </row>
    <row r="725" spans="1:5" ht="15" customHeight="1">
      <c r="A725" s="1011" t="s">
        <v>12055</v>
      </c>
      <c r="B725" s="1012" t="s">
        <v>12056</v>
      </c>
      <c r="C725" s="1013"/>
      <c r="D725" s="1013"/>
      <c r="E725" s="1007"/>
    </row>
    <row r="726" spans="1:5">
      <c r="A726" s="1014" t="s">
        <v>12057</v>
      </c>
      <c r="B726" s="1428" t="s">
        <v>12058</v>
      </c>
      <c r="C726" s="1015" t="s">
        <v>10738</v>
      </c>
      <c r="D726" s="1016">
        <v>23.07</v>
      </c>
      <c r="E726" s="1007"/>
    </row>
    <row r="727" spans="1:5">
      <c r="A727" s="1007"/>
      <c r="B727" s="1428"/>
      <c r="C727" s="1007"/>
      <c r="D727" s="1007"/>
      <c r="E727" s="1007"/>
    </row>
    <row r="728" spans="1:5">
      <c r="A728" s="1008" t="s">
        <v>12059</v>
      </c>
      <c r="B728" s="1009" t="s">
        <v>3662</v>
      </c>
      <c r="C728" s="1010"/>
      <c r="D728" s="1010"/>
      <c r="E728" s="1007"/>
    </row>
    <row r="729" spans="1:5">
      <c r="A729" s="1011" t="s">
        <v>12060</v>
      </c>
      <c r="B729" s="1012" t="s">
        <v>12061</v>
      </c>
      <c r="C729" s="1013"/>
      <c r="D729" s="1013"/>
      <c r="E729" s="1007"/>
    </row>
    <row r="730" spans="1:5">
      <c r="A730" s="1014" t="s">
        <v>12062</v>
      </c>
      <c r="B730" s="1015" t="s">
        <v>12063</v>
      </c>
      <c r="C730" s="1015" t="s">
        <v>10787</v>
      </c>
      <c r="D730" s="1016">
        <v>7.81</v>
      </c>
      <c r="E730" s="1007"/>
    </row>
    <row r="731" spans="1:5">
      <c r="A731" s="1014" t="s">
        <v>12064</v>
      </c>
      <c r="B731" s="1015" t="s">
        <v>12065</v>
      </c>
      <c r="C731" s="1015" t="s">
        <v>10787</v>
      </c>
      <c r="D731" s="1016">
        <v>8.39</v>
      </c>
      <c r="E731" s="1007"/>
    </row>
    <row r="732" spans="1:5">
      <c r="A732" s="1014" t="s">
        <v>12066</v>
      </c>
      <c r="B732" s="1015" t="s">
        <v>12067</v>
      </c>
      <c r="C732" s="1015" t="s">
        <v>10787</v>
      </c>
      <c r="D732" s="1016">
        <v>14.39</v>
      </c>
      <c r="E732" s="1007"/>
    </row>
    <row r="733" spans="1:5">
      <c r="A733" s="1014" t="s">
        <v>12068</v>
      </c>
      <c r="B733" s="1015" t="s">
        <v>12069</v>
      </c>
      <c r="C733" s="1015" t="s">
        <v>10787</v>
      </c>
      <c r="D733" s="1016">
        <v>22.29</v>
      </c>
      <c r="E733" s="1007"/>
    </row>
    <row r="734" spans="1:5">
      <c r="A734" s="1014" t="s">
        <v>12070</v>
      </c>
      <c r="B734" s="1015" t="s">
        <v>12071</v>
      </c>
      <c r="C734" s="1015" t="s">
        <v>10787</v>
      </c>
      <c r="D734" s="1016">
        <v>25.69</v>
      </c>
      <c r="E734" s="1007"/>
    </row>
    <row r="735" spans="1:5" ht="15" customHeight="1">
      <c r="A735" s="1014" t="s">
        <v>12072</v>
      </c>
      <c r="B735" s="1015" t="s">
        <v>12073</v>
      </c>
      <c r="C735" s="1015" t="s">
        <v>10787</v>
      </c>
      <c r="D735" s="1016">
        <v>40.24</v>
      </c>
      <c r="E735" s="1007"/>
    </row>
    <row r="736" spans="1:5">
      <c r="A736" s="1014" t="s">
        <v>12074</v>
      </c>
      <c r="B736" s="1015" t="s">
        <v>12075</v>
      </c>
      <c r="C736" s="1015" t="s">
        <v>10787</v>
      </c>
      <c r="D736" s="1016">
        <v>63.9</v>
      </c>
      <c r="E736" s="1007"/>
    </row>
    <row r="737" spans="1:5">
      <c r="A737" s="1014" t="s">
        <v>12076</v>
      </c>
      <c r="B737" s="1015" t="s">
        <v>12077</v>
      </c>
      <c r="C737" s="1015" t="s">
        <v>10787</v>
      </c>
      <c r="D737" s="1016">
        <v>81</v>
      </c>
      <c r="E737" s="1007"/>
    </row>
    <row r="738" spans="1:5" ht="15" customHeight="1">
      <c r="A738" s="1014" t="s">
        <v>12078</v>
      </c>
      <c r="B738" s="1015" t="s">
        <v>12079</v>
      </c>
      <c r="C738" s="1015" t="s">
        <v>10787</v>
      </c>
      <c r="D738" s="1016">
        <v>123.52</v>
      </c>
      <c r="E738" s="1007"/>
    </row>
    <row r="739" spans="1:5">
      <c r="A739" s="1011" t="s">
        <v>12080</v>
      </c>
      <c r="B739" s="1012" t="s">
        <v>12081</v>
      </c>
      <c r="C739" s="1013"/>
      <c r="D739" s="1013"/>
      <c r="E739" s="1007"/>
    </row>
    <row r="740" spans="1:5">
      <c r="A740" s="1014" t="s">
        <v>12082</v>
      </c>
      <c r="B740" s="1015" t="s">
        <v>12083</v>
      </c>
      <c r="C740" s="1015" t="s">
        <v>10787</v>
      </c>
      <c r="D740" s="1016">
        <v>42.33</v>
      </c>
      <c r="E740" s="1007"/>
    </row>
    <row r="741" spans="1:5">
      <c r="A741" s="1014" t="s">
        <v>12084</v>
      </c>
      <c r="B741" s="1015" t="s">
        <v>12085</v>
      </c>
      <c r="C741" s="1015" t="s">
        <v>10787</v>
      </c>
      <c r="D741" s="1016">
        <v>51.2</v>
      </c>
      <c r="E741" s="1007"/>
    </row>
    <row r="742" spans="1:5">
      <c r="A742" s="1014" t="s">
        <v>12086</v>
      </c>
      <c r="B742" s="1015" t="s">
        <v>12087</v>
      </c>
      <c r="C742" s="1015" t="s">
        <v>10787</v>
      </c>
      <c r="D742" s="1016">
        <v>62.47</v>
      </c>
      <c r="E742" s="1007"/>
    </row>
    <row r="743" spans="1:5">
      <c r="A743" s="1014" t="s">
        <v>12088</v>
      </c>
      <c r="B743" s="1015" t="s">
        <v>12089</v>
      </c>
      <c r="C743" s="1015" t="s">
        <v>10787</v>
      </c>
      <c r="D743" s="1016">
        <v>80.47</v>
      </c>
      <c r="E743" s="1007"/>
    </row>
    <row r="744" spans="1:5">
      <c r="A744" s="1014" t="s">
        <v>12090</v>
      </c>
      <c r="B744" s="1015" t="s">
        <v>12091</v>
      </c>
      <c r="C744" s="1015" t="s">
        <v>10787</v>
      </c>
      <c r="D744" s="1016">
        <v>97.94</v>
      </c>
      <c r="E744" s="1007"/>
    </row>
    <row r="745" spans="1:5">
      <c r="A745" s="1014" t="s">
        <v>12092</v>
      </c>
      <c r="B745" s="1015" t="s">
        <v>12093</v>
      </c>
      <c r="C745" s="1015" t="s">
        <v>10787</v>
      </c>
      <c r="D745" s="1016">
        <v>122.43</v>
      </c>
      <c r="E745" s="1007"/>
    </row>
    <row r="746" spans="1:5">
      <c r="A746" s="1014" t="s">
        <v>12094</v>
      </c>
      <c r="B746" s="1015" t="s">
        <v>12095</v>
      </c>
      <c r="C746" s="1015" t="s">
        <v>10787</v>
      </c>
      <c r="D746" s="1016">
        <v>158.88999999999999</v>
      </c>
      <c r="E746" s="1007"/>
    </row>
    <row r="747" spans="1:5">
      <c r="A747" s="1014" t="s">
        <v>12096</v>
      </c>
      <c r="B747" s="1015" t="s">
        <v>12097</v>
      </c>
      <c r="C747" s="1015" t="s">
        <v>10787</v>
      </c>
      <c r="D747" s="1016">
        <v>172.13</v>
      </c>
      <c r="E747" s="1007"/>
    </row>
    <row r="748" spans="1:5">
      <c r="A748" s="1014" t="s">
        <v>12098</v>
      </c>
      <c r="B748" s="1015" t="s">
        <v>12099</v>
      </c>
      <c r="C748" s="1015" t="s">
        <v>10787</v>
      </c>
      <c r="D748" s="1016">
        <v>248.6</v>
      </c>
      <c r="E748" s="1007"/>
    </row>
    <row r="749" spans="1:5">
      <c r="A749" s="1011" t="s">
        <v>12100</v>
      </c>
      <c r="B749" s="1012" t="s">
        <v>12101</v>
      </c>
      <c r="C749" s="1013"/>
      <c r="D749" s="1013"/>
      <c r="E749" s="1007"/>
    </row>
    <row r="750" spans="1:5">
      <c r="A750" s="1014" t="s">
        <v>12102</v>
      </c>
      <c r="B750" s="1015" t="s">
        <v>12103</v>
      </c>
      <c r="C750" s="1015" t="s">
        <v>10787</v>
      </c>
      <c r="D750" s="1016">
        <v>77.42</v>
      </c>
      <c r="E750" s="1007"/>
    </row>
    <row r="751" spans="1:5">
      <c r="A751" s="1014" t="s">
        <v>12104</v>
      </c>
      <c r="B751" s="1015" t="s">
        <v>12105</v>
      </c>
      <c r="C751" s="1015" t="s">
        <v>10787</v>
      </c>
      <c r="D751" s="1016">
        <v>117.29</v>
      </c>
      <c r="E751" s="1007"/>
    </row>
    <row r="752" spans="1:5">
      <c r="A752" s="1014" t="s">
        <v>12106</v>
      </c>
      <c r="B752" s="1015" t="s">
        <v>12107</v>
      </c>
      <c r="C752" s="1015" t="s">
        <v>10787</v>
      </c>
      <c r="D752" s="1016">
        <v>129.09</v>
      </c>
      <c r="E752" s="1007"/>
    </row>
    <row r="753" spans="1:5">
      <c r="A753" s="1011" t="s">
        <v>12108</v>
      </c>
      <c r="B753" s="1012" t="s">
        <v>12109</v>
      </c>
      <c r="C753" s="1013"/>
      <c r="D753" s="1013"/>
      <c r="E753" s="1007"/>
    </row>
    <row r="754" spans="1:5">
      <c r="A754" s="1014" t="s">
        <v>12110</v>
      </c>
      <c r="B754" s="1015" t="s">
        <v>12111</v>
      </c>
      <c r="C754" s="1015" t="s">
        <v>10787</v>
      </c>
      <c r="D754" s="1016">
        <v>50.72</v>
      </c>
      <c r="E754" s="1007"/>
    </row>
    <row r="755" spans="1:5">
      <c r="A755" s="1014" t="s">
        <v>12112</v>
      </c>
      <c r="B755" s="1015" t="s">
        <v>12113</v>
      </c>
      <c r="C755" s="1015" t="s">
        <v>10787</v>
      </c>
      <c r="D755" s="1016">
        <v>70.45</v>
      </c>
      <c r="E755" s="1007"/>
    </row>
    <row r="756" spans="1:5">
      <c r="A756" s="1014" t="s">
        <v>12114</v>
      </c>
      <c r="B756" s="1015" t="s">
        <v>12115</v>
      </c>
      <c r="C756" s="1015" t="s">
        <v>10787</v>
      </c>
      <c r="D756" s="1016">
        <v>90.62</v>
      </c>
      <c r="E756" s="1007"/>
    </row>
    <row r="757" spans="1:5">
      <c r="A757" s="1014" t="s">
        <v>12116</v>
      </c>
      <c r="B757" s="1015" t="s">
        <v>12117</v>
      </c>
      <c r="C757" s="1015" t="s">
        <v>10787</v>
      </c>
      <c r="D757" s="1016">
        <v>179.36</v>
      </c>
      <c r="E757" s="1007"/>
    </row>
    <row r="758" spans="1:5">
      <c r="A758" s="1014" t="s">
        <v>12118</v>
      </c>
      <c r="B758" s="1015" t="s">
        <v>12119</v>
      </c>
      <c r="C758" s="1015" t="s">
        <v>10787</v>
      </c>
      <c r="D758" s="1016">
        <v>205.61</v>
      </c>
      <c r="E758" s="1007"/>
    </row>
    <row r="759" spans="1:5">
      <c r="A759" s="1011" t="s">
        <v>12120</v>
      </c>
      <c r="B759" s="1012" t="s">
        <v>12121</v>
      </c>
      <c r="C759" s="1013"/>
      <c r="D759" s="1013"/>
      <c r="E759" s="1007"/>
    </row>
    <row r="760" spans="1:5">
      <c r="A760" s="1014" t="s">
        <v>12122</v>
      </c>
      <c r="B760" s="1015" t="s">
        <v>12123</v>
      </c>
      <c r="C760" s="1015" t="s">
        <v>10787</v>
      </c>
      <c r="D760" s="1016">
        <v>26.26</v>
      </c>
      <c r="E760" s="1007"/>
    </row>
    <row r="761" spans="1:5">
      <c r="A761" s="1014" t="s">
        <v>12124</v>
      </c>
      <c r="B761" s="1015" t="s">
        <v>12125</v>
      </c>
      <c r="C761" s="1015" t="s">
        <v>10787</v>
      </c>
      <c r="D761" s="1016">
        <v>34.090000000000003</v>
      </c>
      <c r="E761" s="1007"/>
    </row>
    <row r="762" spans="1:5">
      <c r="A762" s="1014" t="s">
        <v>12126</v>
      </c>
      <c r="B762" s="1015" t="s">
        <v>12127</v>
      </c>
      <c r="C762" s="1015" t="s">
        <v>10787</v>
      </c>
      <c r="D762" s="1016">
        <v>35.53</v>
      </c>
      <c r="E762" s="1007"/>
    </row>
    <row r="763" spans="1:5">
      <c r="A763" s="1014" t="s">
        <v>12128</v>
      </c>
      <c r="B763" s="1015" t="s">
        <v>12129</v>
      </c>
      <c r="C763" s="1015" t="s">
        <v>10787</v>
      </c>
      <c r="D763" s="1016">
        <v>58.34</v>
      </c>
      <c r="E763" s="1007"/>
    </row>
    <row r="764" spans="1:5">
      <c r="A764" s="1014" t="s">
        <v>12130</v>
      </c>
      <c r="B764" s="1015" t="s">
        <v>12131</v>
      </c>
      <c r="C764" s="1015" t="s">
        <v>10787</v>
      </c>
      <c r="D764" s="1016">
        <v>126.72</v>
      </c>
      <c r="E764" s="1007"/>
    </row>
    <row r="765" spans="1:5">
      <c r="A765" s="1014" t="s">
        <v>12132</v>
      </c>
      <c r="B765" s="1015" t="s">
        <v>12133</v>
      </c>
      <c r="C765" s="1015" t="s">
        <v>10787</v>
      </c>
      <c r="D765" s="1016">
        <v>197.69</v>
      </c>
      <c r="E765" s="1007"/>
    </row>
    <row r="766" spans="1:5">
      <c r="A766" s="1011" t="s">
        <v>12134</v>
      </c>
      <c r="B766" s="1012" t="s">
        <v>12135</v>
      </c>
      <c r="C766" s="1013"/>
      <c r="D766" s="1013"/>
      <c r="E766" s="1007"/>
    </row>
    <row r="767" spans="1:5">
      <c r="A767" s="1014" t="s">
        <v>12136</v>
      </c>
      <c r="B767" s="1015" t="s">
        <v>12137</v>
      </c>
      <c r="C767" s="1015" t="s">
        <v>10787</v>
      </c>
      <c r="D767" s="1016">
        <v>18.47</v>
      </c>
      <c r="E767" s="1007"/>
    </row>
    <row r="768" spans="1:5">
      <c r="A768" s="1011" t="s">
        <v>12138</v>
      </c>
      <c r="B768" s="1012" t="s">
        <v>12139</v>
      </c>
      <c r="C768" s="1013"/>
      <c r="D768" s="1013"/>
      <c r="E768" s="1007"/>
    </row>
    <row r="769" spans="1:5">
      <c r="A769" s="1014" t="s">
        <v>12140</v>
      </c>
      <c r="B769" s="1015" t="s">
        <v>12141</v>
      </c>
      <c r="C769" s="1015" t="s">
        <v>10787</v>
      </c>
      <c r="D769" s="1016">
        <v>39.81</v>
      </c>
      <c r="E769" s="1007"/>
    </row>
    <row r="770" spans="1:5">
      <c r="A770" s="1014" t="s">
        <v>12142</v>
      </c>
      <c r="B770" s="1015" t="s">
        <v>12143</v>
      </c>
      <c r="C770" s="1015" t="s">
        <v>10787</v>
      </c>
      <c r="D770" s="1016">
        <v>57.22</v>
      </c>
      <c r="E770" s="1007"/>
    </row>
    <row r="771" spans="1:5">
      <c r="A771" s="1014" t="s">
        <v>12144</v>
      </c>
      <c r="B771" s="1015" t="s">
        <v>12145</v>
      </c>
      <c r="C771" s="1015" t="s">
        <v>10787</v>
      </c>
      <c r="D771" s="1016">
        <v>109.83</v>
      </c>
      <c r="E771" s="1007"/>
    </row>
    <row r="772" spans="1:5">
      <c r="A772" s="1011" t="s">
        <v>12146</v>
      </c>
      <c r="B772" s="1012" t="s">
        <v>12147</v>
      </c>
      <c r="C772" s="1013"/>
      <c r="D772" s="1013"/>
      <c r="E772" s="1007"/>
    </row>
    <row r="773" spans="1:5">
      <c r="A773" s="1014" t="s">
        <v>12148</v>
      </c>
      <c r="B773" s="1015" t="s">
        <v>12149</v>
      </c>
      <c r="C773" s="1015" t="s">
        <v>10735</v>
      </c>
      <c r="D773" s="1016">
        <v>21.34</v>
      </c>
      <c r="E773" s="1007"/>
    </row>
    <row r="774" spans="1:5">
      <c r="A774" s="1014" t="s">
        <v>12150</v>
      </c>
      <c r="B774" s="1015" t="s">
        <v>12151</v>
      </c>
      <c r="C774" s="1015" t="s">
        <v>10735</v>
      </c>
      <c r="D774" s="1016">
        <v>23.44</v>
      </c>
      <c r="E774" s="1007"/>
    </row>
    <row r="775" spans="1:5">
      <c r="A775" s="1014" t="s">
        <v>12152</v>
      </c>
      <c r="B775" s="1015" t="s">
        <v>12153</v>
      </c>
      <c r="C775" s="1015" t="s">
        <v>10735</v>
      </c>
      <c r="D775" s="1016">
        <v>27.74</v>
      </c>
      <c r="E775" s="1007"/>
    </row>
    <row r="776" spans="1:5">
      <c r="A776" s="1014" t="s">
        <v>12154</v>
      </c>
      <c r="B776" s="1015" t="s">
        <v>12155</v>
      </c>
      <c r="C776" s="1015" t="s">
        <v>10735</v>
      </c>
      <c r="D776" s="1016">
        <v>49.57</v>
      </c>
      <c r="E776" s="1007"/>
    </row>
    <row r="777" spans="1:5">
      <c r="A777" s="1014" t="s">
        <v>12156</v>
      </c>
      <c r="B777" s="1015" t="s">
        <v>12157</v>
      </c>
      <c r="C777" s="1015" t="s">
        <v>10735</v>
      </c>
      <c r="D777" s="1016">
        <v>47.87</v>
      </c>
      <c r="E777" s="1007"/>
    </row>
    <row r="778" spans="1:5">
      <c r="A778" s="1014" t="s">
        <v>12158</v>
      </c>
      <c r="B778" s="1015" t="s">
        <v>12159</v>
      </c>
      <c r="C778" s="1015" t="s">
        <v>10735</v>
      </c>
      <c r="D778" s="1016">
        <v>81.69</v>
      </c>
      <c r="E778" s="1007"/>
    </row>
    <row r="779" spans="1:5">
      <c r="A779" s="1014" t="s">
        <v>12160</v>
      </c>
      <c r="B779" s="1015" t="s">
        <v>12161</v>
      </c>
      <c r="C779" s="1015" t="s">
        <v>10735</v>
      </c>
      <c r="D779" s="1016">
        <v>311.85000000000002</v>
      </c>
      <c r="E779" s="1007"/>
    </row>
    <row r="780" spans="1:5">
      <c r="A780" s="1011" t="s">
        <v>12162</v>
      </c>
      <c r="B780" s="1012" t="s">
        <v>12163</v>
      </c>
      <c r="C780" s="1013"/>
      <c r="D780" s="1013"/>
      <c r="E780" s="1007"/>
    </row>
    <row r="781" spans="1:5">
      <c r="A781" s="1014" t="s">
        <v>12164</v>
      </c>
      <c r="B781" s="1015" t="s">
        <v>12165</v>
      </c>
      <c r="C781" s="1015" t="s">
        <v>10735</v>
      </c>
      <c r="D781" s="1016">
        <v>87.32</v>
      </c>
      <c r="E781" s="1007"/>
    </row>
    <row r="782" spans="1:5">
      <c r="A782" s="1014" t="s">
        <v>12166</v>
      </c>
      <c r="B782" s="1015" t="s">
        <v>12167</v>
      </c>
      <c r="C782" s="1015" t="s">
        <v>10735</v>
      </c>
      <c r="D782" s="1016">
        <v>86.47</v>
      </c>
      <c r="E782" s="1007"/>
    </row>
    <row r="783" spans="1:5">
      <c r="A783" s="1011" t="s">
        <v>12168</v>
      </c>
      <c r="B783" s="1012" t="s">
        <v>12169</v>
      </c>
      <c r="C783" s="1013"/>
      <c r="D783" s="1013"/>
      <c r="E783" s="1007"/>
    </row>
    <row r="784" spans="1:5">
      <c r="A784" s="1014" t="s">
        <v>12170</v>
      </c>
      <c r="B784" s="1015" t="s">
        <v>12171</v>
      </c>
      <c r="C784" s="1015" t="s">
        <v>10735</v>
      </c>
      <c r="D784" s="1016">
        <v>75.739999999999995</v>
      </c>
      <c r="E784" s="1007"/>
    </row>
    <row r="785" spans="1:5">
      <c r="A785" s="1014" t="s">
        <v>12172</v>
      </c>
      <c r="B785" s="1015" t="s">
        <v>12173</v>
      </c>
      <c r="C785" s="1015" t="s">
        <v>10735</v>
      </c>
      <c r="D785" s="1016">
        <v>81.849999999999994</v>
      </c>
      <c r="E785" s="1007"/>
    </row>
    <row r="786" spans="1:5">
      <c r="A786" s="1014" t="s">
        <v>12174</v>
      </c>
      <c r="B786" s="1015" t="s">
        <v>12175</v>
      </c>
      <c r="C786" s="1015" t="s">
        <v>10735</v>
      </c>
      <c r="D786" s="1016">
        <v>110.76</v>
      </c>
      <c r="E786" s="1007"/>
    </row>
    <row r="787" spans="1:5">
      <c r="A787" s="1014" t="s">
        <v>12176</v>
      </c>
      <c r="B787" s="1015" t="s">
        <v>12177</v>
      </c>
      <c r="C787" s="1015" t="s">
        <v>10735</v>
      </c>
      <c r="D787" s="1016">
        <v>135.62</v>
      </c>
      <c r="E787" s="1007"/>
    </row>
    <row r="788" spans="1:5">
      <c r="A788" s="1014" t="s">
        <v>12178</v>
      </c>
      <c r="B788" s="1015" t="s">
        <v>12179</v>
      </c>
      <c r="C788" s="1015" t="s">
        <v>10735</v>
      </c>
      <c r="D788" s="1016">
        <v>161.58000000000001</v>
      </c>
      <c r="E788" s="1007"/>
    </row>
    <row r="789" spans="1:5">
      <c r="A789" s="1014" t="s">
        <v>12180</v>
      </c>
      <c r="B789" s="1015" t="s">
        <v>12181</v>
      </c>
      <c r="C789" s="1015" t="s">
        <v>10735</v>
      </c>
      <c r="D789" s="1016">
        <v>198.95</v>
      </c>
      <c r="E789" s="1007"/>
    </row>
    <row r="790" spans="1:5">
      <c r="A790" s="1014" t="s">
        <v>12182</v>
      </c>
      <c r="B790" s="1015" t="s">
        <v>12183</v>
      </c>
      <c r="C790" s="1015" t="s">
        <v>10735</v>
      </c>
      <c r="D790" s="1016">
        <v>374.96</v>
      </c>
      <c r="E790" s="1007"/>
    </row>
    <row r="791" spans="1:5">
      <c r="A791" s="1014" t="s">
        <v>12184</v>
      </c>
      <c r="B791" s="1015" t="s">
        <v>12185</v>
      </c>
      <c r="C791" s="1015" t="s">
        <v>10735</v>
      </c>
      <c r="D791" s="1016">
        <v>912.22</v>
      </c>
      <c r="E791" s="1007"/>
    </row>
    <row r="792" spans="1:5">
      <c r="A792" s="1014" t="s">
        <v>12186</v>
      </c>
      <c r="B792" s="1015" t="s">
        <v>12187</v>
      </c>
      <c r="C792" s="1015" t="s">
        <v>10735</v>
      </c>
      <c r="D792" s="1016">
        <v>1128.97</v>
      </c>
      <c r="E792" s="1007"/>
    </row>
    <row r="793" spans="1:5">
      <c r="A793" s="1014" t="s">
        <v>12188</v>
      </c>
      <c r="B793" s="1015" t="s">
        <v>12189</v>
      </c>
      <c r="C793" s="1015" t="s">
        <v>10735</v>
      </c>
      <c r="D793" s="1016">
        <v>156.11000000000001</v>
      </c>
      <c r="E793" s="1007"/>
    </row>
    <row r="794" spans="1:5">
      <c r="A794" s="1014" t="s">
        <v>12190</v>
      </c>
      <c r="B794" s="1015" t="s">
        <v>12191</v>
      </c>
      <c r="C794" s="1015" t="s">
        <v>10735</v>
      </c>
      <c r="D794" s="1016">
        <v>165.24</v>
      </c>
      <c r="E794" s="1007"/>
    </row>
    <row r="795" spans="1:5">
      <c r="A795" s="1014" t="s">
        <v>12192</v>
      </c>
      <c r="B795" s="1015" t="s">
        <v>12193</v>
      </c>
      <c r="C795" s="1015" t="s">
        <v>10735</v>
      </c>
      <c r="D795" s="1016">
        <v>117.82</v>
      </c>
      <c r="E795" s="1007"/>
    </row>
    <row r="796" spans="1:5">
      <c r="A796" s="1014" t="s">
        <v>12194</v>
      </c>
      <c r="B796" s="1015" t="s">
        <v>12195</v>
      </c>
      <c r="C796" s="1015" t="s">
        <v>10735</v>
      </c>
      <c r="D796" s="1016">
        <v>206.95</v>
      </c>
      <c r="E796" s="1007"/>
    </row>
    <row r="797" spans="1:5">
      <c r="A797" s="1011" t="s">
        <v>12196</v>
      </c>
      <c r="B797" s="1012" t="s">
        <v>2141</v>
      </c>
      <c r="C797" s="1013"/>
      <c r="D797" s="1013"/>
      <c r="E797" s="1007"/>
    </row>
    <row r="798" spans="1:5">
      <c r="A798" s="1014" t="s">
        <v>12197</v>
      </c>
      <c r="B798" s="1015" t="s">
        <v>12198</v>
      </c>
      <c r="C798" s="1015" t="s">
        <v>10735</v>
      </c>
      <c r="D798" s="1016">
        <v>533.33000000000004</v>
      </c>
      <c r="E798" s="1007"/>
    </row>
    <row r="799" spans="1:5">
      <c r="A799" s="1014" t="s">
        <v>12199</v>
      </c>
      <c r="B799" s="1015" t="s">
        <v>12200</v>
      </c>
      <c r="C799" s="1015" t="s">
        <v>10735</v>
      </c>
      <c r="D799" s="1016">
        <v>774.89</v>
      </c>
      <c r="E799" s="1007"/>
    </row>
    <row r="800" spans="1:5">
      <c r="A800" s="1014" t="s">
        <v>12201</v>
      </c>
      <c r="B800" s="1015" t="s">
        <v>12202</v>
      </c>
      <c r="C800" s="1015" t="s">
        <v>10735</v>
      </c>
      <c r="D800" s="1016">
        <v>387.09</v>
      </c>
      <c r="E800" s="1007"/>
    </row>
    <row r="801" spans="1:5">
      <c r="A801" s="1014" t="s">
        <v>12203</v>
      </c>
      <c r="B801" s="1015" t="s">
        <v>12204</v>
      </c>
      <c r="C801" s="1015" t="s">
        <v>10735</v>
      </c>
      <c r="D801" s="1016">
        <v>681.39</v>
      </c>
      <c r="E801" s="1007"/>
    </row>
    <row r="802" spans="1:5">
      <c r="A802" s="1014" t="s">
        <v>12205</v>
      </c>
      <c r="B802" s="1015" t="s">
        <v>12206</v>
      </c>
      <c r="C802" s="1015" t="s">
        <v>10735</v>
      </c>
      <c r="D802" s="1016">
        <v>383.2</v>
      </c>
      <c r="E802" s="1007"/>
    </row>
    <row r="803" spans="1:5">
      <c r="A803" s="1014" t="s">
        <v>12207</v>
      </c>
      <c r="B803" s="1015" t="s">
        <v>12208</v>
      </c>
      <c r="C803" s="1015" t="s">
        <v>10735</v>
      </c>
      <c r="D803" s="1016">
        <v>764.4</v>
      </c>
      <c r="E803" s="1007"/>
    </row>
    <row r="804" spans="1:5">
      <c r="A804" s="1014" t="s">
        <v>12209</v>
      </c>
      <c r="B804" s="1015" t="s">
        <v>12210</v>
      </c>
      <c r="C804" s="1015" t="s">
        <v>10735</v>
      </c>
      <c r="D804" s="1016">
        <v>306.33</v>
      </c>
      <c r="E804" s="1007"/>
    </row>
    <row r="805" spans="1:5">
      <c r="A805" s="1014" t="s">
        <v>12211</v>
      </c>
      <c r="B805" s="1015" t="s">
        <v>12212</v>
      </c>
      <c r="C805" s="1015" t="s">
        <v>10735</v>
      </c>
      <c r="D805" s="1016">
        <v>156.75</v>
      </c>
      <c r="E805" s="1007"/>
    </row>
    <row r="806" spans="1:5">
      <c r="A806" s="1014" t="s">
        <v>12213</v>
      </c>
      <c r="B806" s="1015" t="s">
        <v>12214</v>
      </c>
      <c r="C806" s="1015" t="s">
        <v>10735</v>
      </c>
      <c r="D806" s="1016">
        <v>127.33</v>
      </c>
      <c r="E806" s="1007"/>
    </row>
    <row r="807" spans="1:5">
      <c r="A807" s="1014" t="s">
        <v>12215</v>
      </c>
      <c r="B807" s="1015" t="s">
        <v>12216</v>
      </c>
      <c r="C807" s="1015" t="s">
        <v>10735</v>
      </c>
      <c r="D807" s="1016">
        <v>434.01</v>
      </c>
      <c r="E807" s="1007"/>
    </row>
    <row r="808" spans="1:5">
      <c r="A808" s="1014" t="s">
        <v>12217</v>
      </c>
      <c r="B808" s="1015" t="s">
        <v>12218</v>
      </c>
      <c r="C808" s="1015" t="s">
        <v>10735</v>
      </c>
      <c r="D808" s="1016">
        <v>79.33</v>
      </c>
      <c r="E808" s="1007"/>
    </row>
    <row r="809" spans="1:5">
      <c r="A809" s="1014" t="s">
        <v>12219</v>
      </c>
      <c r="B809" s="1015" t="s">
        <v>12220</v>
      </c>
      <c r="C809" s="1015" t="s">
        <v>10735</v>
      </c>
      <c r="D809" s="1016">
        <v>60.11</v>
      </c>
      <c r="E809" s="1007"/>
    </row>
    <row r="810" spans="1:5">
      <c r="A810" s="1014" t="s">
        <v>12221</v>
      </c>
      <c r="B810" s="1015" t="s">
        <v>12222</v>
      </c>
      <c r="C810" s="1015" t="s">
        <v>10735</v>
      </c>
      <c r="D810" s="1016">
        <v>1034.19</v>
      </c>
      <c r="E810" s="1007"/>
    </row>
    <row r="811" spans="1:5">
      <c r="A811" s="1014" t="s">
        <v>12223</v>
      </c>
      <c r="B811" s="1015" t="s">
        <v>12224</v>
      </c>
      <c r="C811" s="1015" t="s">
        <v>10735</v>
      </c>
      <c r="D811" s="1016">
        <v>142.08000000000001</v>
      </c>
      <c r="E811" s="1007"/>
    </row>
    <row r="812" spans="1:5">
      <c r="A812" s="1014" t="s">
        <v>12225</v>
      </c>
      <c r="B812" s="1015" t="s">
        <v>12226</v>
      </c>
      <c r="C812" s="1015" t="s">
        <v>10735</v>
      </c>
      <c r="D812" s="1016">
        <v>276.33</v>
      </c>
      <c r="E812" s="1007"/>
    </row>
    <row r="813" spans="1:5">
      <c r="A813" s="1014" t="s">
        <v>12227</v>
      </c>
      <c r="B813" s="1015" t="s">
        <v>12228</v>
      </c>
      <c r="C813" s="1015" t="s">
        <v>10735</v>
      </c>
      <c r="D813" s="1016">
        <v>85.22</v>
      </c>
      <c r="E813" s="1007"/>
    </row>
    <row r="814" spans="1:5">
      <c r="A814" s="1014" t="s">
        <v>12229</v>
      </c>
      <c r="B814" s="1015" t="s">
        <v>12230</v>
      </c>
      <c r="C814" s="1015" t="s">
        <v>10735</v>
      </c>
      <c r="D814" s="1016">
        <v>111.69</v>
      </c>
      <c r="E814" s="1007"/>
    </row>
    <row r="815" spans="1:5">
      <c r="A815" s="1014" t="s">
        <v>12231</v>
      </c>
      <c r="B815" s="1015" t="s">
        <v>12232</v>
      </c>
      <c r="C815" s="1015" t="s">
        <v>10735</v>
      </c>
      <c r="D815" s="1016">
        <v>117.22</v>
      </c>
      <c r="E815" s="1007"/>
    </row>
    <row r="816" spans="1:5">
      <c r="A816" s="1014" t="s">
        <v>12233</v>
      </c>
      <c r="B816" s="1015" t="s">
        <v>12234</v>
      </c>
      <c r="C816" s="1015" t="s">
        <v>10735</v>
      </c>
      <c r="D816" s="1016">
        <v>152.49</v>
      </c>
      <c r="E816" s="1007"/>
    </row>
    <row r="817" spans="1:5">
      <c r="A817" s="1014" t="s">
        <v>12235</v>
      </c>
      <c r="B817" s="1015" t="s">
        <v>12236</v>
      </c>
      <c r="C817" s="1015" t="s">
        <v>10735</v>
      </c>
      <c r="D817" s="1016">
        <v>119.57</v>
      </c>
      <c r="E817" s="1007"/>
    </row>
    <row r="818" spans="1:5">
      <c r="A818" s="1014" t="s">
        <v>12237</v>
      </c>
      <c r="B818" s="1015" t="s">
        <v>12238</v>
      </c>
      <c r="C818" s="1015" t="s">
        <v>10735</v>
      </c>
      <c r="D818" s="1016">
        <v>76.19</v>
      </c>
      <c r="E818" s="1007"/>
    </row>
    <row r="819" spans="1:5">
      <c r="A819" s="1014" t="s">
        <v>12239</v>
      </c>
      <c r="B819" s="1015" t="s">
        <v>12240</v>
      </c>
      <c r="C819" s="1015" t="s">
        <v>10735</v>
      </c>
      <c r="D819" s="1016">
        <v>79.33</v>
      </c>
      <c r="E819" s="1007"/>
    </row>
    <row r="820" spans="1:5">
      <c r="A820" s="1014" t="s">
        <v>12241</v>
      </c>
      <c r="B820" s="1015" t="s">
        <v>12242</v>
      </c>
      <c r="C820" s="1015" t="s">
        <v>10735</v>
      </c>
      <c r="D820" s="1016">
        <v>96.33</v>
      </c>
      <c r="E820" s="1007"/>
    </row>
    <row r="821" spans="1:5">
      <c r="A821" s="1014" t="s">
        <v>12243</v>
      </c>
      <c r="B821" s="1015" t="s">
        <v>12244</v>
      </c>
      <c r="C821" s="1015" t="s">
        <v>10735</v>
      </c>
      <c r="D821" s="1016">
        <v>446.54</v>
      </c>
      <c r="E821" s="1007"/>
    </row>
    <row r="822" spans="1:5">
      <c r="A822" s="1014" t="s">
        <v>12245</v>
      </c>
      <c r="B822" s="1015" t="s">
        <v>12246</v>
      </c>
      <c r="C822" s="1015" t="s">
        <v>10735</v>
      </c>
      <c r="D822" s="1016">
        <v>145.31</v>
      </c>
      <c r="E822" s="1007"/>
    </row>
    <row r="823" spans="1:5">
      <c r="A823" s="1011" t="s">
        <v>12247</v>
      </c>
      <c r="B823" s="1012" t="s">
        <v>2177</v>
      </c>
      <c r="C823" s="1013"/>
      <c r="D823" s="1013"/>
      <c r="E823" s="1007"/>
    </row>
    <row r="824" spans="1:5">
      <c r="A824" s="1014" t="s">
        <v>12248</v>
      </c>
      <c r="B824" s="1015" t="s">
        <v>12249</v>
      </c>
      <c r="C824" s="1015" t="s">
        <v>10735</v>
      </c>
      <c r="D824" s="1016">
        <v>34</v>
      </c>
      <c r="E824" s="1007"/>
    </row>
    <row r="825" spans="1:5">
      <c r="A825" s="1014" t="s">
        <v>12250</v>
      </c>
      <c r="B825" s="1015" t="s">
        <v>12251</v>
      </c>
      <c r="C825" s="1015" t="s">
        <v>10735</v>
      </c>
      <c r="D825" s="1016">
        <v>66.349999999999994</v>
      </c>
      <c r="E825" s="1007"/>
    </row>
    <row r="826" spans="1:5">
      <c r="A826" s="1014" t="s">
        <v>12252</v>
      </c>
      <c r="B826" s="1015" t="s">
        <v>12253</v>
      </c>
      <c r="C826" s="1015" t="s">
        <v>10735</v>
      </c>
      <c r="D826" s="1016">
        <v>47.86</v>
      </c>
      <c r="E826" s="1007"/>
    </row>
    <row r="827" spans="1:5">
      <c r="A827" s="1014" t="s">
        <v>12254</v>
      </c>
      <c r="B827" s="1015" t="s">
        <v>12255</v>
      </c>
      <c r="C827" s="1015" t="s">
        <v>10735</v>
      </c>
      <c r="D827" s="1016">
        <v>49.39</v>
      </c>
      <c r="E827" s="1007"/>
    </row>
    <row r="828" spans="1:5">
      <c r="A828" s="1014" t="s">
        <v>12256</v>
      </c>
      <c r="B828" s="1015" t="s">
        <v>12257</v>
      </c>
      <c r="C828" s="1015" t="s">
        <v>10735</v>
      </c>
      <c r="D828" s="1016">
        <v>306.33</v>
      </c>
      <c r="E828" s="1007"/>
    </row>
    <row r="829" spans="1:5">
      <c r="A829" s="1014" t="s">
        <v>12258</v>
      </c>
      <c r="B829" s="1015" t="s">
        <v>12259</v>
      </c>
      <c r="C829" s="1015" t="s">
        <v>10735</v>
      </c>
      <c r="D829" s="1016">
        <v>876.07</v>
      </c>
      <c r="E829" s="1007"/>
    </row>
    <row r="830" spans="1:5">
      <c r="A830" s="1014" t="s">
        <v>12260</v>
      </c>
      <c r="B830" s="1015" t="s">
        <v>12261</v>
      </c>
      <c r="C830" s="1015" t="s">
        <v>10735</v>
      </c>
      <c r="D830" s="1016">
        <v>450.06</v>
      </c>
      <c r="E830" s="1007"/>
    </row>
    <row r="831" spans="1:5">
      <c r="A831" s="1014" t="s">
        <v>12262</v>
      </c>
      <c r="B831" s="1015" t="s">
        <v>12263</v>
      </c>
      <c r="C831" s="1015" t="s">
        <v>10735</v>
      </c>
      <c r="D831" s="1016">
        <v>522.66</v>
      </c>
      <c r="E831" s="1007"/>
    </row>
    <row r="832" spans="1:5">
      <c r="A832" s="1014" t="s">
        <v>12264</v>
      </c>
      <c r="B832" s="1015" t="s">
        <v>12265</v>
      </c>
      <c r="C832" s="1015" t="s">
        <v>10735</v>
      </c>
      <c r="D832" s="1016">
        <v>16.45</v>
      </c>
      <c r="E832" s="1007"/>
    </row>
    <row r="833" spans="1:5">
      <c r="A833" s="1014" t="s">
        <v>12266</v>
      </c>
      <c r="B833" s="1015" t="s">
        <v>12267</v>
      </c>
      <c r="C833" s="1015" t="s">
        <v>10735</v>
      </c>
      <c r="D833" s="1016">
        <v>82.61</v>
      </c>
      <c r="E833" s="1007"/>
    </row>
    <row r="834" spans="1:5">
      <c r="A834" s="1014" t="s">
        <v>12268</v>
      </c>
      <c r="B834" s="1015" t="s">
        <v>12269</v>
      </c>
      <c r="C834" s="1015" t="s">
        <v>10735</v>
      </c>
      <c r="D834" s="1016">
        <v>89.38</v>
      </c>
      <c r="E834" s="1007"/>
    </row>
    <row r="835" spans="1:5">
      <c r="A835" s="1014" t="s">
        <v>12270</v>
      </c>
      <c r="B835" s="1015" t="s">
        <v>12271</v>
      </c>
      <c r="C835" s="1015" t="s">
        <v>10735</v>
      </c>
      <c r="D835" s="1016">
        <v>129.61000000000001</v>
      </c>
      <c r="E835" s="1007"/>
    </row>
    <row r="836" spans="1:5">
      <c r="A836" s="1014" t="s">
        <v>12272</v>
      </c>
      <c r="B836" s="1015" t="s">
        <v>12273</v>
      </c>
      <c r="C836" s="1015" t="s">
        <v>10735</v>
      </c>
      <c r="D836" s="1016">
        <v>206.71</v>
      </c>
      <c r="E836" s="1007"/>
    </row>
    <row r="837" spans="1:5">
      <c r="A837" s="1014" t="s">
        <v>12274</v>
      </c>
      <c r="B837" s="1015" t="s">
        <v>12275</v>
      </c>
      <c r="C837" s="1015" t="s">
        <v>10735</v>
      </c>
      <c r="D837" s="1016">
        <v>119.36</v>
      </c>
      <c r="E837" s="1007"/>
    </row>
    <row r="838" spans="1:5">
      <c r="A838" s="1014" t="s">
        <v>12276</v>
      </c>
      <c r="B838" s="1015" t="s">
        <v>12277</v>
      </c>
      <c r="C838" s="1015" t="s">
        <v>10735</v>
      </c>
      <c r="D838" s="1016">
        <v>128.51</v>
      </c>
      <c r="E838" s="1007"/>
    </row>
    <row r="839" spans="1:5">
      <c r="A839" s="1014" t="s">
        <v>12278</v>
      </c>
      <c r="B839" s="1015" t="s">
        <v>12279</v>
      </c>
      <c r="C839" s="1015" t="s">
        <v>10735</v>
      </c>
      <c r="D839" s="1016">
        <v>222.61</v>
      </c>
      <c r="E839" s="1007"/>
    </row>
    <row r="840" spans="1:5">
      <c r="A840" s="1014" t="s">
        <v>12280</v>
      </c>
      <c r="B840" s="1015" t="s">
        <v>12281</v>
      </c>
      <c r="C840" s="1015" t="s">
        <v>10735</v>
      </c>
      <c r="D840" s="1016">
        <v>279.7</v>
      </c>
      <c r="E840" s="1007"/>
    </row>
    <row r="841" spans="1:5">
      <c r="A841" s="1011" t="s">
        <v>12282</v>
      </c>
      <c r="B841" s="1012" t="s">
        <v>4026</v>
      </c>
      <c r="C841" s="1013"/>
      <c r="D841" s="1013"/>
      <c r="E841" s="1007"/>
    </row>
    <row r="842" spans="1:5">
      <c r="A842" s="1014" t="s">
        <v>12283</v>
      </c>
      <c r="B842" s="1015" t="s">
        <v>12284</v>
      </c>
      <c r="C842" s="1015" t="s">
        <v>10735</v>
      </c>
      <c r="D842" s="1016">
        <v>23.04</v>
      </c>
      <c r="E842" s="1007"/>
    </row>
    <row r="843" spans="1:5">
      <c r="A843" s="1014" t="s">
        <v>12285</v>
      </c>
      <c r="B843" s="1015" t="s">
        <v>12286</v>
      </c>
      <c r="C843" s="1015" t="s">
        <v>10735</v>
      </c>
      <c r="D843" s="1016">
        <v>26.87</v>
      </c>
      <c r="E843" s="1007"/>
    </row>
    <row r="844" spans="1:5">
      <c r="A844" s="1014" t="s">
        <v>12287</v>
      </c>
      <c r="B844" s="1015" t="s">
        <v>12288</v>
      </c>
      <c r="C844" s="1015" t="s">
        <v>10735</v>
      </c>
      <c r="D844" s="1016">
        <v>21.98</v>
      </c>
      <c r="E844" s="1007"/>
    </row>
    <row r="845" spans="1:5">
      <c r="A845" s="1014" t="s">
        <v>12289</v>
      </c>
      <c r="B845" s="1015" t="s">
        <v>12290</v>
      </c>
      <c r="C845" s="1015" t="s">
        <v>10735</v>
      </c>
      <c r="D845" s="1016">
        <v>44.09</v>
      </c>
      <c r="E845" s="1007"/>
    </row>
    <row r="846" spans="1:5">
      <c r="A846" s="1014" t="s">
        <v>12291</v>
      </c>
      <c r="B846" s="1015" t="s">
        <v>12292</v>
      </c>
      <c r="C846" s="1015" t="s">
        <v>10735</v>
      </c>
      <c r="D846" s="1016">
        <v>47.76</v>
      </c>
      <c r="E846" s="1007"/>
    </row>
    <row r="847" spans="1:5">
      <c r="A847" s="1011" t="s">
        <v>12293</v>
      </c>
      <c r="B847" s="1012" t="s">
        <v>12294</v>
      </c>
      <c r="C847" s="1013"/>
      <c r="D847" s="1013"/>
      <c r="E847" s="1007"/>
    </row>
    <row r="848" spans="1:5">
      <c r="A848" s="1014" t="s">
        <v>12295</v>
      </c>
      <c r="B848" s="1015" t="s">
        <v>12296</v>
      </c>
      <c r="C848" s="1015" t="s">
        <v>10735</v>
      </c>
      <c r="D848" s="1016">
        <v>51.43</v>
      </c>
      <c r="E848" s="1007"/>
    </row>
    <row r="849" spans="1:5">
      <c r="A849" s="1014" t="s">
        <v>12297</v>
      </c>
      <c r="B849" s="1015" t="s">
        <v>12298</v>
      </c>
      <c r="C849" s="1015" t="s">
        <v>10735</v>
      </c>
      <c r="D849" s="1016">
        <v>41.22</v>
      </c>
      <c r="E849" s="1007"/>
    </row>
    <row r="850" spans="1:5">
      <c r="A850" s="1014" t="s">
        <v>12299</v>
      </c>
      <c r="B850" s="1015" t="s">
        <v>12300</v>
      </c>
      <c r="C850" s="1015" t="s">
        <v>10735</v>
      </c>
      <c r="D850" s="1016">
        <v>194.78</v>
      </c>
      <c r="E850" s="1007"/>
    </row>
    <row r="851" spans="1:5">
      <c r="A851" s="1014" t="s">
        <v>12301</v>
      </c>
      <c r="B851" s="1015" t="s">
        <v>12302</v>
      </c>
      <c r="C851" s="1015" t="s">
        <v>10735</v>
      </c>
      <c r="D851" s="1016">
        <v>335.87</v>
      </c>
      <c r="E851" s="1007"/>
    </row>
    <row r="852" spans="1:5">
      <c r="A852" s="1014" t="s">
        <v>12303</v>
      </c>
      <c r="B852" s="1015" t="s">
        <v>12304</v>
      </c>
      <c r="C852" s="1015" t="s">
        <v>10735</v>
      </c>
      <c r="D852" s="1016">
        <v>187.76</v>
      </c>
      <c r="E852" s="1007"/>
    </row>
    <row r="853" spans="1:5">
      <c r="A853" s="1014" t="s">
        <v>12305</v>
      </c>
      <c r="B853" s="1015" t="s">
        <v>12306</v>
      </c>
      <c r="C853" s="1015" t="s">
        <v>10735</v>
      </c>
      <c r="D853" s="1016">
        <v>71.569999999999993</v>
      </c>
      <c r="E853" s="1007"/>
    </row>
    <row r="854" spans="1:5">
      <c r="A854" s="1014" t="s">
        <v>12307</v>
      </c>
      <c r="B854" s="1015" t="s">
        <v>12308</v>
      </c>
      <c r="C854" s="1015" t="s">
        <v>10735</v>
      </c>
      <c r="D854" s="1016">
        <v>48.26</v>
      </c>
      <c r="E854" s="1007"/>
    </row>
    <row r="855" spans="1:5">
      <c r="A855" s="1014" t="s">
        <v>12309</v>
      </c>
      <c r="B855" s="1015" t="s">
        <v>12310</v>
      </c>
      <c r="C855" s="1015" t="s">
        <v>10735</v>
      </c>
      <c r="D855" s="1016">
        <v>46.54</v>
      </c>
      <c r="E855" s="1007"/>
    </row>
    <row r="856" spans="1:5">
      <c r="A856" s="1014" t="s">
        <v>12311</v>
      </c>
      <c r="B856" s="1015" t="s">
        <v>12312</v>
      </c>
      <c r="C856" s="1015" t="s">
        <v>10735</v>
      </c>
      <c r="D856" s="1016">
        <v>67.3</v>
      </c>
      <c r="E856" s="1007"/>
    </row>
    <row r="857" spans="1:5">
      <c r="A857" s="1014" t="s">
        <v>12313</v>
      </c>
      <c r="B857" s="1015" t="s">
        <v>12314</v>
      </c>
      <c r="C857" s="1015" t="s">
        <v>10735</v>
      </c>
      <c r="D857" s="1016">
        <v>43.05</v>
      </c>
      <c r="E857" s="1007"/>
    </row>
    <row r="858" spans="1:5">
      <c r="A858" s="1014" t="s">
        <v>12315</v>
      </c>
      <c r="B858" s="1015" t="s">
        <v>12316</v>
      </c>
      <c r="C858" s="1015" t="s">
        <v>10735</v>
      </c>
      <c r="D858" s="1016">
        <v>17.91</v>
      </c>
      <c r="E858" s="1007"/>
    </row>
    <row r="859" spans="1:5">
      <c r="A859" s="1014" t="s">
        <v>12317</v>
      </c>
      <c r="B859" s="1015" t="s">
        <v>12318</v>
      </c>
      <c r="C859" s="1015" t="s">
        <v>10735</v>
      </c>
      <c r="D859" s="1016">
        <v>131.86000000000001</v>
      </c>
      <c r="E859" s="1007"/>
    </row>
    <row r="860" spans="1:5">
      <c r="A860" s="1014" t="s">
        <v>12319</v>
      </c>
      <c r="B860" s="1015" t="s">
        <v>12320</v>
      </c>
      <c r="C860" s="1015" t="s">
        <v>10735</v>
      </c>
      <c r="D860" s="1016">
        <v>124.76</v>
      </c>
      <c r="E860" s="1007"/>
    </row>
    <row r="861" spans="1:5">
      <c r="A861" s="1011" t="s">
        <v>12321</v>
      </c>
      <c r="B861" s="1012" t="s">
        <v>12322</v>
      </c>
      <c r="C861" s="1013"/>
      <c r="D861" s="1013"/>
      <c r="E861" s="1007"/>
    </row>
    <row r="862" spans="1:5">
      <c r="A862" s="1014" t="s">
        <v>12323</v>
      </c>
      <c r="B862" s="1015" t="s">
        <v>12324</v>
      </c>
      <c r="C862" s="1015" t="s">
        <v>10735</v>
      </c>
      <c r="D862" s="1016">
        <v>191.96</v>
      </c>
      <c r="E862" s="1007"/>
    </row>
    <row r="863" spans="1:5">
      <c r="A863" s="1014" t="s">
        <v>12325</v>
      </c>
      <c r="B863" s="1015" t="s">
        <v>12326</v>
      </c>
      <c r="C863" s="1015" t="s">
        <v>10735</v>
      </c>
      <c r="D863" s="1016">
        <v>322.39</v>
      </c>
      <c r="E863" s="1007"/>
    </row>
    <row r="864" spans="1:5">
      <c r="A864" s="1014" t="s">
        <v>12327</v>
      </c>
      <c r="B864" s="1015" t="s">
        <v>12328</v>
      </c>
      <c r="C864" s="1015" t="s">
        <v>10735</v>
      </c>
      <c r="D864" s="1016">
        <v>798.09</v>
      </c>
      <c r="E864" s="1007"/>
    </row>
    <row r="865" spans="1:9">
      <c r="A865" s="1011" t="s">
        <v>12329</v>
      </c>
      <c r="B865" s="1012" t="s">
        <v>12330</v>
      </c>
      <c r="C865" s="1013"/>
      <c r="D865" s="1013"/>
      <c r="E865" s="1007"/>
    </row>
    <row r="866" spans="1:9">
      <c r="A866" s="1014" t="s">
        <v>12331</v>
      </c>
      <c r="B866" s="1015" t="s">
        <v>12332</v>
      </c>
      <c r="C866" s="1015" t="s">
        <v>10735</v>
      </c>
      <c r="D866" s="1016">
        <v>14.66</v>
      </c>
      <c r="E866" s="1007"/>
    </row>
    <row r="867" spans="1:9">
      <c r="A867" s="1011" t="s">
        <v>12333</v>
      </c>
      <c r="B867" s="1012" t="s">
        <v>12334</v>
      </c>
      <c r="C867" s="1013"/>
      <c r="D867" s="1013"/>
      <c r="E867" s="1007"/>
    </row>
    <row r="868" spans="1:9">
      <c r="A868" s="1014" t="s">
        <v>12335</v>
      </c>
      <c r="B868" s="1015" t="s">
        <v>12336</v>
      </c>
      <c r="C868" s="1015" t="s">
        <v>10735</v>
      </c>
      <c r="D868" s="1016">
        <v>358.34</v>
      </c>
      <c r="E868" s="1007"/>
    </row>
    <row r="869" spans="1:9">
      <c r="A869" s="1014" t="s">
        <v>12337</v>
      </c>
      <c r="B869" s="1015" t="s">
        <v>12338</v>
      </c>
      <c r="C869" s="1015" t="s">
        <v>10735</v>
      </c>
      <c r="D869" s="1016">
        <v>480.7</v>
      </c>
      <c r="E869" s="1007"/>
    </row>
    <row r="870" spans="1:9">
      <c r="A870" s="1014" t="s">
        <v>12339</v>
      </c>
      <c r="B870" s="1015" t="s">
        <v>12340</v>
      </c>
      <c r="C870" s="1015" t="s">
        <v>10735</v>
      </c>
      <c r="D870" s="1016">
        <v>69.72</v>
      </c>
      <c r="E870" s="1007"/>
    </row>
    <row r="871" spans="1:9">
      <c r="A871" s="1014" t="s">
        <v>12341</v>
      </c>
      <c r="B871" s="1015" t="s">
        <v>12342</v>
      </c>
      <c r="C871" s="1015" t="s">
        <v>10735</v>
      </c>
      <c r="D871" s="1016">
        <v>82.82</v>
      </c>
      <c r="E871" s="1007"/>
      <c r="H871" s="995"/>
    </row>
    <row r="872" spans="1:9">
      <c r="A872" s="1014" t="s">
        <v>12343</v>
      </c>
      <c r="B872" s="1015" t="s">
        <v>12344</v>
      </c>
      <c r="C872" s="1015" t="s">
        <v>10735</v>
      </c>
      <c r="D872" s="1016">
        <v>44.82</v>
      </c>
      <c r="E872" s="1007"/>
      <c r="H872" s="995"/>
      <c r="I872" s="996"/>
    </row>
    <row r="873" spans="1:9">
      <c r="A873" s="1014" t="s">
        <v>12345</v>
      </c>
      <c r="B873" s="1015" t="s">
        <v>12346</v>
      </c>
      <c r="C873" s="1015" t="s">
        <v>10735</v>
      </c>
      <c r="D873" s="1016">
        <v>106.21</v>
      </c>
      <c r="E873" s="1007"/>
      <c r="H873" s="995"/>
      <c r="I873" s="995"/>
    </row>
    <row r="874" spans="1:9">
      <c r="A874" s="1014" t="s">
        <v>12347</v>
      </c>
      <c r="B874" s="1015" t="s">
        <v>12348</v>
      </c>
      <c r="C874" s="1015" t="s">
        <v>10735</v>
      </c>
      <c r="D874" s="1016">
        <v>100.06</v>
      </c>
      <c r="E874" s="1007"/>
      <c r="H874" s="996"/>
      <c r="I874" s="996"/>
    </row>
    <row r="875" spans="1:9">
      <c r="A875" s="1014" t="s">
        <v>12349</v>
      </c>
      <c r="B875" s="1015" t="s">
        <v>12350</v>
      </c>
      <c r="C875" s="1015" t="s">
        <v>10735</v>
      </c>
      <c r="D875" s="1016">
        <v>49.76</v>
      </c>
      <c r="E875" s="1007"/>
    </row>
    <row r="876" spans="1:9">
      <c r="A876" s="1014" t="s">
        <v>12351</v>
      </c>
      <c r="B876" s="1015" t="s">
        <v>12352</v>
      </c>
      <c r="C876" s="1015" t="s">
        <v>10735</v>
      </c>
      <c r="D876" s="1016">
        <v>45.14</v>
      </c>
      <c r="E876" s="1007"/>
    </row>
    <row r="877" spans="1:9">
      <c r="A877" s="1014" t="s">
        <v>12353</v>
      </c>
      <c r="B877" s="1015" t="s">
        <v>12354</v>
      </c>
      <c r="C877" s="1015" t="s">
        <v>10735</v>
      </c>
      <c r="D877" s="1016">
        <v>50.36</v>
      </c>
      <c r="E877" s="1007"/>
    </row>
    <row r="878" spans="1:9">
      <c r="A878" s="1014" t="s">
        <v>12355</v>
      </c>
      <c r="B878" s="1015" t="s">
        <v>12356</v>
      </c>
      <c r="C878" s="1015" t="s">
        <v>10735</v>
      </c>
      <c r="D878" s="1016">
        <v>349.32</v>
      </c>
      <c r="E878" s="1007"/>
    </row>
    <row r="879" spans="1:9">
      <c r="A879" s="1014" t="s">
        <v>12357</v>
      </c>
      <c r="B879" s="1015" t="s">
        <v>12358</v>
      </c>
      <c r="C879" s="1015" t="s">
        <v>10735</v>
      </c>
      <c r="D879" s="1016">
        <v>391.32</v>
      </c>
      <c r="E879" s="1007"/>
    </row>
    <row r="880" spans="1:9">
      <c r="A880" s="1014" t="s">
        <v>12359</v>
      </c>
      <c r="B880" s="1015" t="s">
        <v>12360</v>
      </c>
      <c r="C880" s="1015" t="s">
        <v>10735</v>
      </c>
      <c r="D880" s="1016">
        <v>524.85</v>
      </c>
      <c r="E880" s="1007"/>
    </row>
    <row r="881" spans="1:5">
      <c r="A881" s="1014" t="s">
        <v>12361</v>
      </c>
      <c r="B881" s="1015" t="s">
        <v>12362</v>
      </c>
      <c r="C881" s="1015" t="s">
        <v>10735</v>
      </c>
      <c r="D881" s="1016">
        <v>255.77</v>
      </c>
      <c r="E881" s="1007"/>
    </row>
    <row r="882" spans="1:5">
      <c r="A882" s="1014" t="s">
        <v>12363</v>
      </c>
      <c r="B882" s="1015" t="s">
        <v>12364</v>
      </c>
      <c r="C882" s="1015" t="s">
        <v>10735</v>
      </c>
      <c r="D882" s="1016">
        <v>544.22</v>
      </c>
      <c r="E882" s="1007"/>
    </row>
    <row r="883" spans="1:5">
      <c r="A883" s="1014" t="s">
        <v>12365</v>
      </c>
      <c r="B883" s="1015" t="s">
        <v>12366</v>
      </c>
      <c r="C883" s="1015" t="s">
        <v>10735</v>
      </c>
      <c r="D883" s="1016">
        <v>7686.14</v>
      </c>
      <c r="E883" s="1007"/>
    </row>
    <row r="884" spans="1:5">
      <c r="A884" s="1014" t="s">
        <v>12367</v>
      </c>
      <c r="B884" s="1015" t="s">
        <v>12368</v>
      </c>
      <c r="C884" s="1015" t="s">
        <v>10735</v>
      </c>
      <c r="D884" s="1016">
        <v>23.56</v>
      </c>
      <c r="E884" s="1007"/>
    </row>
    <row r="885" spans="1:5">
      <c r="A885" s="1014" t="s">
        <v>12369</v>
      </c>
      <c r="B885" s="1015" t="s">
        <v>12370</v>
      </c>
      <c r="C885" s="1015" t="s">
        <v>10735</v>
      </c>
      <c r="D885" s="1016">
        <v>18.46</v>
      </c>
      <c r="E885" s="1007"/>
    </row>
    <row r="886" spans="1:5">
      <c r="A886" s="1014" t="s">
        <v>12371</v>
      </c>
      <c r="B886" s="1015" t="s">
        <v>12372</v>
      </c>
      <c r="C886" s="1015" t="s">
        <v>10735</v>
      </c>
      <c r="D886" s="1016">
        <v>21.45</v>
      </c>
      <c r="E886" s="1007"/>
    </row>
    <row r="887" spans="1:5">
      <c r="A887" s="1011" t="s">
        <v>12373</v>
      </c>
      <c r="B887" s="1012" t="s">
        <v>12374</v>
      </c>
      <c r="C887" s="1013"/>
      <c r="D887" s="1013"/>
      <c r="E887" s="1007"/>
    </row>
    <row r="888" spans="1:5">
      <c r="A888" s="1014" t="s">
        <v>12375</v>
      </c>
      <c r="B888" s="1015" t="s">
        <v>12376</v>
      </c>
      <c r="C888" s="1015" t="s">
        <v>10735</v>
      </c>
      <c r="D888" s="1016">
        <v>197.04</v>
      </c>
      <c r="E888" s="1007"/>
    </row>
    <row r="889" spans="1:5">
      <c r="A889" s="1014" t="s">
        <v>12377</v>
      </c>
      <c r="B889" s="1015" t="s">
        <v>12378</v>
      </c>
      <c r="C889" s="1015" t="s">
        <v>10735</v>
      </c>
      <c r="D889" s="1016">
        <v>448.32</v>
      </c>
      <c r="E889" s="1007"/>
    </row>
    <row r="890" spans="1:5">
      <c r="A890" s="1014" t="s">
        <v>12379</v>
      </c>
      <c r="B890" s="1015" t="s">
        <v>12380</v>
      </c>
      <c r="C890" s="1015" t="s">
        <v>10735</v>
      </c>
      <c r="D890" s="1016">
        <v>239.78</v>
      </c>
      <c r="E890" s="1007"/>
    </row>
    <row r="891" spans="1:5">
      <c r="A891" s="1014" t="s">
        <v>12381</v>
      </c>
      <c r="B891" s="1015" t="s">
        <v>12382</v>
      </c>
      <c r="C891" s="1015" t="s">
        <v>10735</v>
      </c>
      <c r="D891" s="1016">
        <v>521.97</v>
      </c>
      <c r="E891" s="1007"/>
    </row>
    <row r="892" spans="1:5">
      <c r="A892" s="1014" t="s">
        <v>12383</v>
      </c>
      <c r="B892" s="1015" t="s">
        <v>12384</v>
      </c>
      <c r="C892" s="1015" t="s">
        <v>10735</v>
      </c>
      <c r="D892" s="1016">
        <v>218.42</v>
      </c>
      <c r="E892" s="1007"/>
    </row>
    <row r="893" spans="1:5">
      <c r="A893" s="1014" t="s">
        <v>12385</v>
      </c>
      <c r="B893" s="1015" t="s">
        <v>12386</v>
      </c>
      <c r="C893" s="1015" t="s">
        <v>10735</v>
      </c>
      <c r="D893" s="1016">
        <v>500.61</v>
      </c>
      <c r="E893" s="1007"/>
    </row>
    <row r="894" spans="1:5">
      <c r="A894" s="1014" t="s">
        <v>12387</v>
      </c>
      <c r="B894" s="1015" t="s">
        <v>12388</v>
      </c>
      <c r="C894" s="1015" t="s">
        <v>10735</v>
      </c>
      <c r="D894" s="1016">
        <v>199.77</v>
      </c>
      <c r="E894" s="1007"/>
    </row>
    <row r="895" spans="1:5">
      <c r="A895" s="1014" t="s">
        <v>12389</v>
      </c>
      <c r="B895" s="1015" t="s">
        <v>12390</v>
      </c>
      <c r="C895" s="1015" t="s">
        <v>10735</v>
      </c>
      <c r="D895" s="1016">
        <v>460.87</v>
      </c>
      <c r="E895" s="1007"/>
    </row>
    <row r="896" spans="1:5">
      <c r="A896" s="1014" t="s">
        <v>12391</v>
      </c>
      <c r="B896" s="1015" t="s">
        <v>12392</v>
      </c>
      <c r="C896" s="1015" t="s">
        <v>10735</v>
      </c>
      <c r="D896" s="1016">
        <v>730.64</v>
      </c>
      <c r="E896" s="1007"/>
    </row>
    <row r="897" spans="1:9">
      <c r="A897" s="1014" t="s">
        <v>12393</v>
      </c>
      <c r="B897" s="1015" t="s">
        <v>12394</v>
      </c>
      <c r="C897" s="1015" t="s">
        <v>10936</v>
      </c>
      <c r="D897" s="1016">
        <v>2013.03</v>
      </c>
      <c r="E897" s="1007"/>
    </row>
    <row r="898" spans="1:9">
      <c r="A898" s="1014" t="s">
        <v>12395</v>
      </c>
      <c r="B898" s="1015" t="s">
        <v>12396</v>
      </c>
      <c r="C898" s="1015" t="s">
        <v>10936</v>
      </c>
      <c r="D898" s="1016">
        <v>947.47</v>
      </c>
      <c r="E898" s="1007"/>
    </row>
    <row r="899" spans="1:9">
      <c r="A899" s="1014" t="s">
        <v>12397</v>
      </c>
      <c r="B899" s="1015" t="s">
        <v>12398</v>
      </c>
      <c r="C899" s="1015" t="s">
        <v>10735</v>
      </c>
      <c r="D899" s="1016">
        <v>1057.6099999999999</v>
      </c>
      <c r="E899" s="1007"/>
    </row>
    <row r="900" spans="1:9">
      <c r="A900" s="1014" t="s">
        <v>12399</v>
      </c>
      <c r="B900" s="1015" t="s">
        <v>12400</v>
      </c>
      <c r="C900" s="1015" t="s">
        <v>10735</v>
      </c>
      <c r="D900" s="1016">
        <v>208.32</v>
      </c>
      <c r="E900" s="1007"/>
    </row>
    <row r="901" spans="1:9">
      <c r="A901" s="1014" t="s">
        <v>12401</v>
      </c>
      <c r="B901" s="1015" t="s">
        <v>12402</v>
      </c>
      <c r="C901" s="1015" t="s">
        <v>10735</v>
      </c>
      <c r="D901" s="1016">
        <v>281.8</v>
      </c>
      <c r="E901" s="1007"/>
    </row>
    <row r="902" spans="1:9">
      <c r="A902" s="1011" t="s">
        <v>12403</v>
      </c>
      <c r="B902" s="1012" t="s">
        <v>12404</v>
      </c>
      <c r="C902" s="1013"/>
      <c r="D902" s="1013"/>
      <c r="E902" s="1007"/>
    </row>
    <row r="903" spans="1:9">
      <c r="A903" s="1014" t="s">
        <v>12405</v>
      </c>
      <c r="B903" s="1015" t="s">
        <v>12406</v>
      </c>
      <c r="C903" s="1015" t="s">
        <v>10735</v>
      </c>
      <c r="D903" s="1016">
        <v>572.22</v>
      </c>
      <c r="E903" s="1007"/>
    </row>
    <row r="904" spans="1:9">
      <c r="A904" s="1014" t="s">
        <v>12407</v>
      </c>
      <c r="B904" s="1015" t="s">
        <v>12408</v>
      </c>
      <c r="C904" s="1015" t="s">
        <v>10735</v>
      </c>
      <c r="D904" s="1016">
        <v>1166.33</v>
      </c>
      <c r="E904" s="1007"/>
    </row>
    <row r="905" spans="1:9">
      <c r="A905" s="1014" t="s">
        <v>12409</v>
      </c>
      <c r="B905" s="1015" t="s">
        <v>12410</v>
      </c>
      <c r="C905" s="1015" t="s">
        <v>10735</v>
      </c>
      <c r="D905" s="1016">
        <v>518.08000000000004</v>
      </c>
      <c r="E905" s="1007"/>
      <c r="F905" s="3"/>
      <c r="G905" s="3"/>
      <c r="H905" s="3"/>
      <c r="I905" s="3"/>
    </row>
    <row r="906" spans="1:9">
      <c r="A906" s="1014" t="s">
        <v>12411</v>
      </c>
      <c r="B906" s="1015" t="s">
        <v>12412</v>
      </c>
      <c r="C906" s="1015" t="s">
        <v>10735</v>
      </c>
      <c r="D906" s="1016">
        <v>589.64</v>
      </c>
      <c r="E906" s="1007"/>
      <c r="F906" s="3"/>
      <c r="G906" s="3"/>
      <c r="H906" s="3"/>
      <c r="I906" s="3"/>
    </row>
    <row r="907" spans="1:9">
      <c r="A907" s="1014" t="s">
        <v>12413</v>
      </c>
      <c r="B907" s="1015" t="s">
        <v>12414</v>
      </c>
      <c r="C907" s="1015" t="s">
        <v>10735</v>
      </c>
      <c r="D907" s="1016">
        <v>492.3</v>
      </c>
      <c r="E907" s="1007"/>
      <c r="F907" s="3"/>
      <c r="G907" s="3"/>
      <c r="H907" s="3"/>
      <c r="I907" s="3"/>
    </row>
    <row r="908" spans="1:9">
      <c r="A908" s="1014" t="s">
        <v>12415</v>
      </c>
      <c r="B908" s="1015" t="s">
        <v>12416</v>
      </c>
      <c r="C908" s="1015" t="s">
        <v>10735</v>
      </c>
      <c r="D908" s="1016">
        <v>1086.4100000000001</v>
      </c>
      <c r="E908" s="1007"/>
      <c r="F908" s="3"/>
      <c r="G908" s="3"/>
      <c r="H908" s="3"/>
      <c r="I908" s="3"/>
    </row>
    <row r="909" spans="1:9">
      <c r="A909" s="1014" t="s">
        <v>12417</v>
      </c>
      <c r="B909" s="1015" t="s">
        <v>12418</v>
      </c>
      <c r="C909" s="1015" t="s">
        <v>10735</v>
      </c>
      <c r="D909" s="1016">
        <v>1576.47</v>
      </c>
      <c r="E909" s="1007"/>
      <c r="F909" s="3"/>
      <c r="G909" s="3"/>
      <c r="H909" s="3"/>
      <c r="I909" s="3"/>
    </row>
    <row r="910" spans="1:9">
      <c r="A910" s="1014" t="s">
        <v>12419</v>
      </c>
      <c r="B910" s="1015" t="s">
        <v>12420</v>
      </c>
      <c r="C910" s="1015" t="s">
        <v>10735</v>
      </c>
      <c r="D910" s="1016">
        <v>180.01</v>
      </c>
      <c r="E910" s="1007"/>
      <c r="F910" s="3"/>
      <c r="G910" s="3"/>
      <c r="H910" s="3"/>
      <c r="I910" s="3"/>
    </row>
    <row r="911" spans="1:9">
      <c r="A911" s="1014" t="s">
        <v>12421</v>
      </c>
      <c r="B911" s="1015" t="s">
        <v>12422</v>
      </c>
      <c r="C911" s="1015" t="s">
        <v>10735</v>
      </c>
      <c r="D911" s="1016">
        <v>68.709999999999994</v>
      </c>
      <c r="E911" s="1007"/>
      <c r="F911" s="3"/>
      <c r="G911" s="3"/>
      <c r="H911" s="3"/>
      <c r="I911" s="3"/>
    </row>
    <row r="912" spans="1:9">
      <c r="A912" s="1011" t="s">
        <v>12423</v>
      </c>
      <c r="B912" s="1012" t="s">
        <v>2208</v>
      </c>
      <c r="C912" s="1013"/>
      <c r="D912" s="1013"/>
      <c r="E912" s="1007"/>
      <c r="F912" s="3"/>
      <c r="G912" s="3"/>
      <c r="H912" s="3"/>
      <c r="I912" s="3"/>
    </row>
    <row r="913" spans="1:9">
      <c r="A913" s="1014" t="s">
        <v>12424</v>
      </c>
      <c r="B913" s="1015" t="s">
        <v>12425</v>
      </c>
      <c r="C913" s="1015" t="s">
        <v>10735</v>
      </c>
      <c r="D913" s="1016">
        <v>482.07</v>
      </c>
      <c r="E913" s="1007"/>
      <c r="F913" s="3"/>
      <c r="G913" s="3"/>
      <c r="H913" s="3"/>
      <c r="I913" s="3"/>
    </row>
    <row r="914" spans="1:9">
      <c r="A914" s="1014" t="s">
        <v>12426</v>
      </c>
      <c r="B914" s="1015" t="s">
        <v>12427</v>
      </c>
      <c r="C914" s="1015" t="s">
        <v>10735</v>
      </c>
      <c r="D914" s="1016">
        <v>872.38</v>
      </c>
      <c r="E914" s="1007"/>
      <c r="F914" s="3"/>
      <c r="G914" s="3"/>
      <c r="H914" s="3"/>
      <c r="I914" s="3"/>
    </row>
    <row r="915" spans="1:9">
      <c r="A915" s="1014" t="s">
        <v>12428</v>
      </c>
      <c r="B915" s="1015" t="s">
        <v>12429</v>
      </c>
      <c r="C915" s="1015" t="s">
        <v>10787</v>
      </c>
      <c r="D915" s="1016">
        <v>1034.3699999999999</v>
      </c>
      <c r="E915" s="1007"/>
      <c r="F915" s="3"/>
      <c r="G915" s="3"/>
      <c r="H915" s="3"/>
      <c r="I915" s="3"/>
    </row>
    <row r="916" spans="1:9">
      <c r="A916" s="1014" t="s">
        <v>12430</v>
      </c>
      <c r="B916" s="1015" t="s">
        <v>12431</v>
      </c>
      <c r="C916" s="1015" t="s">
        <v>10735</v>
      </c>
      <c r="D916" s="1016">
        <v>1265.74</v>
      </c>
      <c r="E916" s="1007"/>
      <c r="F916" s="3"/>
      <c r="G916" s="3"/>
      <c r="H916" s="3"/>
      <c r="I916" s="3"/>
    </row>
    <row r="917" spans="1:9">
      <c r="A917" s="1011" t="s">
        <v>12432</v>
      </c>
      <c r="B917" s="1012" t="s">
        <v>12433</v>
      </c>
      <c r="C917" s="1013"/>
      <c r="D917" s="1013"/>
      <c r="E917" s="1007"/>
      <c r="F917" s="3"/>
      <c r="G917" s="3"/>
      <c r="H917" s="3"/>
      <c r="I917" s="3"/>
    </row>
    <row r="918" spans="1:9">
      <c r="A918" s="1014" t="s">
        <v>12434</v>
      </c>
      <c r="B918" s="1015" t="s">
        <v>12435</v>
      </c>
      <c r="C918" s="1015" t="s">
        <v>10735</v>
      </c>
      <c r="D918" s="1016">
        <v>321.5</v>
      </c>
      <c r="E918" s="1007"/>
      <c r="F918" s="3"/>
      <c r="G918" s="3"/>
      <c r="H918" s="3"/>
      <c r="I918" s="3"/>
    </row>
    <row r="919" spans="1:9">
      <c r="A919" s="1014" t="s">
        <v>12436</v>
      </c>
      <c r="B919" s="1015" t="s">
        <v>12437</v>
      </c>
      <c r="C919" s="1015" t="s">
        <v>10735</v>
      </c>
      <c r="D919" s="1016">
        <v>347.75</v>
      </c>
      <c r="E919" s="1007"/>
      <c r="F919" s="3"/>
      <c r="G919" s="3"/>
      <c r="H919" s="3"/>
      <c r="I919" s="3"/>
    </row>
    <row r="920" spans="1:9">
      <c r="A920" s="1011" t="s">
        <v>12438</v>
      </c>
      <c r="B920" s="1012" t="s">
        <v>2126</v>
      </c>
      <c r="C920" s="1013"/>
      <c r="D920" s="1013"/>
      <c r="E920" s="1007"/>
      <c r="F920" s="3"/>
      <c r="G920" s="3"/>
      <c r="H920" s="3"/>
      <c r="I920" s="3"/>
    </row>
    <row r="921" spans="1:9">
      <c r="A921" s="1014" t="s">
        <v>12439</v>
      </c>
      <c r="B921" s="1015" t="s">
        <v>12440</v>
      </c>
      <c r="C921" s="1015" t="s">
        <v>10735</v>
      </c>
      <c r="D921" s="1016">
        <v>684.37</v>
      </c>
      <c r="E921" s="1007"/>
      <c r="F921" s="3"/>
      <c r="G921" s="3"/>
      <c r="H921" s="3"/>
      <c r="I921" s="3"/>
    </row>
    <row r="922" spans="1:9">
      <c r="A922" s="1014" t="s">
        <v>12441</v>
      </c>
      <c r="B922" s="1015" t="s">
        <v>12442</v>
      </c>
      <c r="C922" s="1015" t="s">
        <v>10735</v>
      </c>
      <c r="D922" s="1016">
        <v>858.51</v>
      </c>
      <c r="E922" s="1007"/>
      <c r="F922" s="3"/>
      <c r="G922" s="3"/>
      <c r="H922" s="3"/>
      <c r="I922" s="3"/>
    </row>
    <row r="923" spans="1:9">
      <c r="A923" s="1014" t="s">
        <v>12443</v>
      </c>
      <c r="B923" s="1015" t="s">
        <v>12444</v>
      </c>
      <c r="C923" s="1015" t="s">
        <v>10735</v>
      </c>
      <c r="D923" s="1016">
        <v>509.71</v>
      </c>
      <c r="E923" s="1007"/>
      <c r="F923" s="3"/>
      <c r="G923" s="3"/>
      <c r="H923" s="3"/>
      <c r="I923" s="3"/>
    </row>
    <row r="924" spans="1:9">
      <c r="A924" s="1014" t="s">
        <v>12445</v>
      </c>
      <c r="B924" s="1015" t="s">
        <v>12446</v>
      </c>
      <c r="C924" s="1015" t="s">
        <v>10735</v>
      </c>
      <c r="D924" s="1016">
        <v>1742.28</v>
      </c>
      <c r="E924" s="1007"/>
      <c r="F924" s="3"/>
      <c r="G924" s="3"/>
      <c r="H924" s="3"/>
      <c r="I924" s="3"/>
    </row>
    <row r="925" spans="1:9">
      <c r="A925" s="1011" t="s">
        <v>12447</v>
      </c>
      <c r="B925" s="1012" t="s">
        <v>12448</v>
      </c>
      <c r="C925" s="1013"/>
      <c r="D925" s="1013"/>
      <c r="E925" s="1007"/>
      <c r="F925" s="3"/>
      <c r="G925" s="3"/>
      <c r="H925" s="3"/>
      <c r="I925" s="3"/>
    </row>
    <row r="926" spans="1:9">
      <c r="A926" s="1014" t="s">
        <v>12449</v>
      </c>
      <c r="B926" s="1015" t="s">
        <v>12450</v>
      </c>
      <c r="C926" s="1015" t="s">
        <v>10735</v>
      </c>
      <c r="D926" s="1016">
        <v>1379.77</v>
      </c>
      <c r="E926" s="1007"/>
      <c r="F926" s="3"/>
      <c r="G926" s="3"/>
      <c r="H926" s="3"/>
      <c r="I926" s="3"/>
    </row>
    <row r="927" spans="1:9">
      <c r="A927" s="1014" t="s">
        <v>12451</v>
      </c>
      <c r="B927" s="1015" t="s">
        <v>12452</v>
      </c>
      <c r="C927" s="1015" t="s">
        <v>10735</v>
      </c>
      <c r="D927" s="1016">
        <v>2003.33</v>
      </c>
      <c r="E927" s="1007"/>
      <c r="F927" s="3"/>
      <c r="G927" s="3"/>
      <c r="H927" s="3"/>
      <c r="I927" s="3"/>
    </row>
    <row r="928" spans="1:9">
      <c r="A928" s="1014" t="s">
        <v>12453</v>
      </c>
      <c r="B928" s="1015" t="s">
        <v>12454</v>
      </c>
      <c r="C928" s="1015" t="s">
        <v>10735</v>
      </c>
      <c r="D928" s="1016">
        <v>1696.65</v>
      </c>
      <c r="E928" s="1007"/>
      <c r="F928" s="3"/>
      <c r="G928" s="3"/>
      <c r="H928" s="3"/>
      <c r="I928" s="3"/>
    </row>
    <row r="929" spans="1:9">
      <c r="A929" s="1014" t="s">
        <v>12455</v>
      </c>
      <c r="B929" s="1015" t="s">
        <v>12456</v>
      </c>
      <c r="C929" s="1015" t="s">
        <v>10735</v>
      </c>
      <c r="D929" s="1016">
        <v>2909.57</v>
      </c>
      <c r="E929" s="1007"/>
      <c r="F929" s="3"/>
      <c r="G929" s="3"/>
      <c r="H929" s="3"/>
      <c r="I929" s="3"/>
    </row>
    <row r="930" spans="1:9">
      <c r="A930" s="1014" t="s">
        <v>12457</v>
      </c>
      <c r="B930" s="1015" t="s">
        <v>12458</v>
      </c>
      <c r="C930" s="1015" t="s">
        <v>10735</v>
      </c>
      <c r="D930" s="1016">
        <v>239.57</v>
      </c>
      <c r="E930" s="1007"/>
      <c r="F930" s="3"/>
      <c r="G930" s="3"/>
      <c r="H930" s="3"/>
      <c r="I930" s="3"/>
    </row>
    <row r="931" spans="1:9">
      <c r="A931" s="1014" t="s">
        <v>12459</v>
      </c>
      <c r="B931" s="1015" t="s">
        <v>44999</v>
      </c>
      <c r="C931" s="1015" t="s">
        <v>10735</v>
      </c>
      <c r="D931" s="1016">
        <v>2892.37</v>
      </c>
      <c r="E931" s="1007"/>
      <c r="F931" s="3"/>
      <c r="G931" s="3"/>
      <c r="H931" s="3"/>
      <c r="I931" s="3"/>
    </row>
    <row r="932" spans="1:9">
      <c r="A932" s="1014" t="s">
        <v>12460</v>
      </c>
      <c r="B932" s="1015" t="s">
        <v>45000</v>
      </c>
      <c r="C932" s="1015" t="s">
        <v>10735</v>
      </c>
      <c r="D932" s="1016">
        <v>3437.2</v>
      </c>
      <c r="E932" s="1007"/>
      <c r="F932" s="3"/>
      <c r="G932" s="3"/>
      <c r="H932" s="3"/>
      <c r="I932" s="3"/>
    </row>
    <row r="933" spans="1:9">
      <c r="A933" s="1011" t="s">
        <v>12461</v>
      </c>
      <c r="B933" s="1012" t="s">
        <v>12462</v>
      </c>
      <c r="C933" s="1013"/>
      <c r="D933" s="1013"/>
      <c r="E933" s="1007"/>
      <c r="F933" s="3"/>
      <c r="G933" s="3"/>
      <c r="H933" s="3"/>
      <c r="I933" s="3"/>
    </row>
    <row r="934" spans="1:9">
      <c r="A934" s="1014" t="s">
        <v>12463</v>
      </c>
      <c r="B934" s="1015" t="s">
        <v>12464</v>
      </c>
      <c r="C934" s="1015" t="s">
        <v>10735</v>
      </c>
      <c r="D934" s="1016">
        <v>51.83</v>
      </c>
      <c r="E934" s="1007"/>
      <c r="F934" s="3"/>
      <c r="G934" s="3"/>
      <c r="H934" s="3"/>
      <c r="I934" s="3"/>
    </row>
    <row r="935" spans="1:9">
      <c r="A935" s="1014" t="s">
        <v>12465</v>
      </c>
      <c r="B935" s="1015" t="s">
        <v>12466</v>
      </c>
      <c r="C935" s="1015" t="s">
        <v>10735</v>
      </c>
      <c r="D935" s="1016">
        <v>187.53</v>
      </c>
      <c r="E935" s="1007"/>
      <c r="F935" s="3"/>
      <c r="G935" s="3"/>
      <c r="H935" s="3"/>
      <c r="I935" s="3"/>
    </row>
    <row r="936" spans="1:9">
      <c r="A936" s="1014" t="s">
        <v>12467</v>
      </c>
      <c r="B936" s="1015" t="s">
        <v>12468</v>
      </c>
      <c r="C936" s="1015" t="s">
        <v>10735</v>
      </c>
      <c r="D936" s="1016">
        <v>42.8</v>
      </c>
      <c r="E936" s="1007"/>
      <c r="F936" s="3"/>
      <c r="G936" s="3"/>
      <c r="H936" s="3"/>
      <c r="I936" s="3"/>
    </row>
    <row r="937" spans="1:9">
      <c r="A937" s="1014" t="s">
        <v>12469</v>
      </c>
      <c r="B937" s="1015" t="s">
        <v>12470</v>
      </c>
      <c r="C937" s="1015" t="s">
        <v>10735</v>
      </c>
      <c r="D937" s="1016">
        <v>102.1</v>
      </c>
      <c r="E937" s="1007"/>
      <c r="F937" s="3"/>
      <c r="G937" s="3"/>
      <c r="H937" s="3"/>
      <c r="I937" s="3"/>
    </row>
    <row r="938" spans="1:9">
      <c r="A938" s="1014" t="s">
        <v>12471</v>
      </c>
      <c r="B938" s="1015" t="s">
        <v>12472</v>
      </c>
      <c r="C938" s="1015" t="s">
        <v>10735</v>
      </c>
      <c r="D938" s="1016">
        <v>42.88</v>
      </c>
      <c r="E938" s="1007"/>
      <c r="F938" s="3"/>
      <c r="G938" s="3"/>
      <c r="H938" s="3"/>
      <c r="I938" s="3"/>
    </row>
    <row r="939" spans="1:9">
      <c r="A939" s="1014" t="s">
        <v>12473</v>
      </c>
      <c r="B939" s="1015" t="s">
        <v>12474</v>
      </c>
      <c r="C939" s="1015" t="s">
        <v>10735</v>
      </c>
      <c r="D939" s="1016">
        <v>41.75</v>
      </c>
      <c r="E939" s="1007"/>
      <c r="F939" s="3"/>
      <c r="G939" s="3"/>
      <c r="H939" s="3"/>
      <c r="I939" s="3"/>
    </row>
    <row r="940" spans="1:9">
      <c r="A940" s="1014" t="s">
        <v>12475</v>
      </c>
      <c r="B940" s="1015" t="s">
        <v>12476</v>
      </c>
      <c r="C940" s="1015" t="s">
        <v>10735</v>
      </c>
      <c r="D940" s="1016">
        <v>49.58</v>
      </c>
      <c r="E940" s="1007"/>
      <c r="F940" s="3"/>
      <c r="G940" s="3"/>
      <c r="H940" s="3"/>
      <c r="I940" s="3"/>
    </row>
    <row r="941" spans="1:9">
      <c r="A941" s="1014" t="s">
        <v>12477</v>
      </c>
      <c r="B941" s="1015" t="s">
        <v>12478</v>
      </c>
      <c r="C941" s="1015" t="s">
        <v>10735</v>
      </c>
      <c r="D941" s="1016">
        <v>61.44</v>
      </c>
      <c r="E941" s="1007"/>
      <c r="F941" s="3"/>
      <c r="G941" s="3"/>
      <c r="H941" s="3"/>
      <c r="I941" s="3"/>
    </row>
    <row r="942" spans="1:9">
      <c r="A942" s="1014" t="s">
        <v>12479</v>
      </c>
      <c r="B942" s="1015" t="s">
        <v>12480</v>
      </c>
      <c r="C942" s="1015" t="s">
        <v>10735</v>
      </c>
      <c r="D942" s="1016">
        <v>43.86</v>
      </c>
      <c r="E942" s="1007"/>
    </row>
    <row r="943" spans="1:9">
      <c r="A943" s="1014" t="s">
        <v>12481</v>
      </c>
      <c r="B943" s="1015" t="s">
        <v>12482</v>
      </c>
      <c r="C943" s="1015" t="s">
        <v>10735</v>
      </c>
      <c r="D943" s="1016">
        <v>23.02</v>
      </c>
      <c r="E943" s="1007"/>
    </row>
    <row r="944" spans="1:9">
      <c r="A944" s="1014" t="s">
        <v>12483</v>
      </c>
      <c r="B944" s="1015" t="s">
        <v>12484</v>
      </c>
      <c r="C944" s="1015" t="s">
        <v>10735</v>
      </c>
      <c r="D944" s="1016">
        <v>44.24</v>
      </c>
      <c r="E944" s="1007"/>
    </row>
    <row r="945" spans="1:5">
      <c r="A945" s="1014" t="s">
        <v>12485</v>
      </c>
      <c r="B945" s="1015" t="s">
        <v>12486</v>
      </c>
      <c r="C945" s="1015" t="s">
        <v>10735</v>
      </c>
      <c r="D945" s="1016">
        <v>456.61</v>
      </c>
      <c r="E945" s="1007"/>
    </row>
    <row r="946" spans="1:5">
      <c r="A946" s="1014" t="s">
        <v>12487</v>
      </c>
      <c r="B946" s="1015" t="s">
        <v>12488</v>
      </c>
      <c r="C946" s="1015" t="s">
        <v>10735</v>
      </c>
      <c r="D946" s="1016">
        <v>701.49</v>
      </c>
      <c r="E946" s="1007"/>
    </row>
    <row r="947" spans="1:5">
      <c r="A947" s="1014" t="s">
        <v>12489</v>
      </c>
      <c r="B947" s="1015" t="s">
        <v>12490</v>
      </c>
      <c r="C947" s="1015" t="s">
        <v>10735</v>
      </c>
      <c r="D947" s="1016">
        <v>77.61</v>
      </c>
      <c r="E947" s="1007"/>
    </row>
    <row r="948" spans="1:5">
      <c r="A948" s="1014" t="s">
        <v>12491</v>
      </c>
      <c r="B948" s="1015" t="s">
        <v>12492</v>
      </c>
      <c r="C948" s="1015" t="s">
        <v>10735</v>
      </c>
      <c r="D948" s="1016">
        <v>15.87</v>
      </c>
      <c r="E948" s="1007"/>
    </row>
    <row r="949" spans="1:5">
      <c r="A949" s="1014" t="s">
        <v>12493</v>
      </c>
      <c r="B949" s="1015" t="s">
        <v>12494</v>
      </c>
      <c r="C949" s="1015" t="s">
        <v>10735</v>
      </c>
      <c r="D949" s="1016">
        <v>26.96</v>
      </c>
      <c r="E949" s="1007"/>
    </row>
    <row r="950" spans="1:5">
      <c r="A950" s="1011" t="s">
        <v>12495</v>
      </c>
      <c r="B950" s="1012" t="s">
        <v>12496</v>
      </c>
      <c r="C950" s="1013"/>
      <c r="D950" s="1013"/>
      <c r="E950" s="1007"/>
    </row>
    <row r="951" spans="1:5">
      <c r="A951" s="1014" t="s">
        <v>12497</v>
      </c>
      <c r="B951" s="1015" t="s">
        <v>12498</v>
      </c>
      <c r="C951" s="1015" t="s">
        <v>10787</v>
      </c>
      <c r="D951" s="1016">
        <v>128.85</v>
      </c>
      <c r="E951" s="1007"/>
    </row>
    <row r="952" spans="1:5">
      <c r="A952" s="1014" t="s">
        <v>12499</v>
      </c>
      <c r="B952" s="1015" t="s">
        <v>12500</v>
      </c>
      <c r="C952" s="1015" t="s">
        <v>10787</v>
      </c>
      <c r="D952" s="1016">
        <v>80.19</v>
      </c>
      <c r="E952" s="1007"/>
    </row>
    <row r="953" spans="1:5">
      <c r="A953" s="1014" t="s">
        <v>12501</v>
      </c>
      <c r="B953" s="1015" t="s">
        <v>12502</v>
      </c>
      <c r="C953" s="1015" t="s">
        <v>10735</v>
      </c>
      <c r="D953" s="1016">
        <v>86.12</v>
      </c>
      <c r="E953" s="1007"/>
    </row>
    <row r="954" spans="1:5">
      <c r="A954" s="1014" t="s">
        <v>12503</v>
      </c>
      <c r="B954" s="1015" t="s">
        <v>12504</v>
      </c>
      <c r="C954" s="1015" t="s">
        <v>10735</v>
      </c>
      <c r="D954" s="1016">
        <v>41.27</v>
      </c>
      <c r="E954" s="1007"/>
    </row>
    <row r="955" spans="1:5">
      <c r="A955" s="1014" t="s">
        <v>12505</v>
      </c>
      <c r="B955" s="1015" t="s">
        <v>12506</v>
      </c>
      <c r="C955" s="1015" t="s">
        <v>10735</v>
      </c>
      <c r="D955" s="1016">
        <v>128.74</v>
      </c>
      <c r="E955" s="1007"/>
    </row>
    <row r="956" spans="1:5">
      <c r="A956" s="1014" t="s">
        <v>12507</v>
      </c>
      <c r="B956" s="1015" t="s">
        <v>12508</v>
      </c>
      <c r="C956" s="1015" t="s">
        <v>10735</v>
      </c>
      <c r="D956" s="1016">
        <v>55.76</v>
      </c>
      <c r="E956" s="1007"/>
    </row>
    <row r="957" spans="1:5">
      <c r="A957" s="1014" t="s">
        <v>12509</v>
      </c>
      <c r="B957" s="1015" t="s">
        <v>12510</v>
      </c>
      <c r="C957" s="1015" t="s">
        <v>10735</v>
      </c>
      <c r="D957" s="1016">
        <v>164.07</v>
      </c>
      <c r="E957" s="1007"/>
    </row>
    <row r="958" spans="1:5">
      <c r="A958" s="1014" t="s">
        <v>12511</v>
      </c>
      <c r="B958" s="1015" t="s">
        <v>12512</v>
      </c>
      <c r="C958" s="1015" t="s">
        <v>10735</v>
      </c>
      <c r="D958" s="1016">
        <v>18.899999999999999</v>
      </c>
      <c r="E958" s="1007"/>
    </row>
    <row r="959" spans="1:5">
      <c r="A959" s="1011" t="s">
        <v>12513</v>
      </c>
      <c r="B959" s="1012" t="s">
        <v>12514</v>
      </c>
      <c r="C959" s="1013"/>
      <c r="D959" s="1013"/>
      <c r="E959" s="1007"/>
    </row>
    <row r="960" spans="1:5">
      <c r="A960" s="1014" t="s">
        <v>12515</v>
      </c>
      <c r="B960" s="1015" t="s">
        <v>12516</v>
      </c>
      <c r="C960" s="1015" t="s">
        <v>10735</v>
      </c>
      <c r="D960" s="1016">
        <v>188.44</v>
      </c>
      <c r="E960" s="1007"/>
    </row>
    <row r="961" spans="1:5">
      <c r="A961" s="1014" t="s">
        <v>12517</v>
      </c>
      <c r="B961" s="1015" t="s">
        <v>12518</v>
      </c>
      <c r="C961" s="1015" t="s">
        <v>10735</v>
      </c>
      <c r="D961" s="1016">
        <v>1207.93</v>
      </c>
      <c r="E961" s="1007"/>
    </row>
    <row r="962" spans="1:5">
      <c r="A962" s="1014" t="s">
        <v>12519</v>
      </c>
      <c r="B962" s="1015" t="s">
        <v>12520</v>
      </c>
      <c r="C962" s="1015" t="s">
        <v>10735</v>
      </c>
      <c r="D962" s="1016">
        <v>256.11</v>
      </c>
      <c r="E962" s="1007"/>
    </row>
    <row r="963" spans="1:5">
      <c r="A963" s="1014" t="s">
        <v>12521</v>
      </c>
      <c r="B963" s="1015" t="s">
        <v>12522</v>
      </c>
      <c r="C963" s="1015" t="s">
        <v>10735</v>
      </c>
      <c r="D963" s="1016">
        <v>1386.84</v>
      </c>
      <c r="E963" s="1007"/>
    </row>
    <row r="964" spans="1:5">
      <c r="A964" s="1014" t="s">
        <v>12523</v>
      </c>
      <c r="B964" s="1428" t="s">
        <v>12524</v>
      </c>
      <c r="C964" s="1015" t="s">
        <v>10735</v>
      </c>
      <c r="D964" s="1016">
        <v>392.49</v>
      </c>
      <c r="E964" s="1007"/>
    </row>
    <row r="965" spans="1:5">
      <c r="A965" s="1007"/>
      <c r="B965" s="1428"/>
      <c r="C965" s="1007"/>
      <c r="D965" s="1007"/>
      <c r="E965" s="1007"/>
    </row>
    <row r="966" spans="1:5">
      <c r="A966" s="1014" t="s">
        <v>12525</v>
      </c>
      <c r="B966" s="1015" t="s">
        <v>12526</v>
      </c>
      <c r="C966" s="1015" t="s">
        <v>10735</v>
      </c>
      <c r="D966" s="1016">
        <v>1728.08</v>
      </c>
      <c r="E966" s="1007"/>
    </row>
    <row r="967" spans="1:5">
      <c r="A967" s="1014" t="s">
        <v>12527</v>
      </c>
      <c r="B967" s="1428" t="s">
        <v>12528</v>
      </c>
      <c r="C967" s="1015" t="s">
        <v>10735</v>
      </c>
      <c r="D967" s="1016">
        <v>944.64</v>
      </c>
      <c r="E967" s="1007"/>
    </row>
    <row r="968" spans="1:5">
      <c r="A968" s="1007"/>
      <c r="B968" s="1428"/>
      <c r="C968" s="1007"/>
      <c r="D968" s="1007"/>
      <c r="E968" s="1007"/>
    </row>
    <row r="969" spans="1:5">
      <c r="A969" s="1014" t="s">
        <v>12529</v>
      </c>
      <c r="B969" s="1015" t="s">
        <v>12530</v>
      </c>
      <c r="C969" s="1015" t="s">
        <v>10735</v>
      </c>
      <c r="D969" s="1016">
        <v>2739.4</v>
      </c>
      <c r="E969" s="1007"/>
    </row>
    <row r="970" spans="1:5">
      <c r="A970" s="1014" t="s">
        <v>12531</v>
      </c>
      <c r="B970" s="1015" t="s">
        <v>12532</v>
      </c>
      <c r="C970" s="1015" t="s">
        <v>10735</v>
      </c>
      <c r="D970" s="1016">
        <v>986.32</v>
      </c>
      <c r="E970" s="1007"/>
    </row>
    <row r="971" spans="1:5">
      <c r="A971" s="1014" t="s">
        <v>12533</v>
      </c>
      <c r="B971" s="1015" t="s">
        <v>12534</v>
      </c>
      <c r="C971" s="1015" t="s">
        <v>10735</v>
      </c>
      <c r="D971" s="1016">
        <v>3104.17</v>
      </c>
      <c r="E971" s="1007"/>
    </row>
    <row r="972" spans="1:5">
      <c r="A972" s="1014" t="s">
        <v>12535</v>
      </c>
      <c r="B972" s="1015" t="s">
        <v>12536</v>
      </c>
      <c r="C972" s="1015" t="s">
        <v>10735</v>
      </c>
      <c r="D972" s="1016">
        <v>359</v>
      </c>
      <c r="E972" s="1007"/>
    </row>
    <row r="973" spans="1:5">
      <c r="A973" s="1014" t="s">
        <v>12537</v>
      </c>
      <c r="B973" s="1015" t="s">
        <v>12538</v>
      </c>
      <c r="C973" s="1015" t="s">
        <v>10787</v>
      </c>
      <c r="D973" s="1016">
        <v>354.43</v>
      </c>
      <c r="E973" s="1007"/>
    </row>
    <row r="974" spans="1:5">
      <c r="A974" s="1014" t="s">
        <v>12539</v>
      </c>
      <c r="B974" s="1015" t="s">
        <v>12540</v>
      </c>
      <c r="C974" s="1015" t="s">
        <v>10735</v>
      </c>
      <c r="D974" s="1016">
        <v>1241.01</v>
      </c>
      <c r="E974" s="1007"/>
    </row>
    <row r="975" spans="1:5">
      <c r="A975" s="1014" t="s">
        <v>12541</v>
      </c>
      <c r="B975" s="1015" t="s">
        <v>12542</v>
      </c>
      <c r="C975" s="1015" t="s">
        <v>10735</v>
      </c>
      <c r="D975" s="1016">
        <v>335.06</v>
      </c>
      <c r="E975" s="1007"/>
    </row>
    <row r="976" spans="1:5">
      <c r="A976" s="1014" t="s">
        <v>12543</v>
      </c>
      <c r="B976" s="1015" t="s">
        <v>12544</v>
      </c>
      <c r="C976" s="1015" t="s">
        <v>10787</v>
      </c>
      <c r="D976" s="1016">
        <v>443.03</v>
      </c>
      <c r="E976" s="1007"/>
    </row>
    <row r="977" spans="1:5">
      <c r="A977" s="1014" t="s">
        <v>12545</v>
      </c>
      <c r="B977" s="1015" t="s">
        <v>12546</v>
      </c>
      <c r="C977" s="1015" t="s">
        <v>10735</v>
      </c>
      <c r="D977" s="1016">
        <v>1456.79</v>
      </c>
      <c r="E977" s="1007"/>
    </row>
    <row r="978" spans="1:5">
      <c r="A978" s="1014" t="s">
        <v>12547</v>
      </c>
      <c r="B978" s="1015" t="s">
        <v>12548</v>
      </c>
      <c r="C978" s="1015" t="s">
        <v>10735</v>
      </c>
      <c r="D978" s="1016">
        <v>756.37</v>
      </c>
      <c r="E978" s="1007"/>
    </row>
    <row r="979" spans="1:5">
      <c r="A979" s="1014" t="s">
        <v>12549</v>
      </c>
      <c r="B979" s="1015" t="s">
        <v>12550</v>
      </c>
      <c r="C979" s="1015" t="s">
        <v>10787</v>
      </c>
      <c r="D979" s="1016">
        <v>620.24</v>
      </c>
      <c r="E979" s="1007"/>
    </row>
    <row r="980" spans="1:5" ht="15" customHeight="1">
      <c r="A980" s="1014" t="s">
        <v>12551</v>
      </c>
      <c r="B980" s="1015" t="s">
        <v>12552</v>
      </c>
      <c r="C980" s="1015" t="s">
        <v>10735</v>
      </c>
      <c r="D980" s="1016">
        <v>2026.96</v>
      </c>
      <c r="E980" s="1007"/>
    </row>
    <row r="981" spans="1:5">
      <c r="A981" s="1014" t="s">
        <v>12553</v>
      </c>
      <c r="B981" s="1015" t="s">
        <v>12554</v>
      </c>
      <c r="C981" s="1015" t="s">
        <v>10735</v>
      </c>
      <c r="D981" s="1016">
        <v>951.37</v>
      </c>
      <c r="E981" s="1007"/>
    </row>
    <row r="982" spans="1:5">
      <c r="A982" s="1014" t="s">
        <v>12555</v>
      </c>
      <c r="B982" s="1015" t="s">
        <v>12556</v>
      </c>
      <c r="C982" s="1015" t="s">
        <v>10787</v>
      </c>
      <c r="D982" s="1016">
        <v>797.45</v>
      </c>
      <c r="E982" s="1007"/>
    </row>
    <row r="983" spans="1:5" ht="15" customHeight="1">
      <c r="A983" s="1014" t="s">
        <v>12557</v>
      </c>
      <c r="B983" s="1015" t="s">
        <v>12558</v>
      </c>
      <c r="C983" s="1015" t="s">
        <v>10735</v>
      </c>
      <c r="D983" s="1016">
        <v>2746.13</v>
      </c>
      <c r="E983" s="1007"/>
    </row>
    <row r="984" spans="1:5">
      <c r="A984" s="1014" t="s">
        <v>12559</v>
      </c>
      <c r="B984" s="1015" t="s">
        <v>12560</v>
      </c>
      <c r="C984" s="1015" t="s">
        <v>10735</v>
      </c>
      <c r="D984" s="1016">
        <v>1258.1099999999999</v>
      </c>
      <c r="E984" s="1007"/>
    </row>
    <row r="985" spans="1:5">
      <c r="A985" s="1014" t="s">
        <v>12561</v>
      </c>
      <c r="B985" s="1015" t="s">
        <v>12562</v>
      </c>
      <c r="C985" s="1015" t="s">
        <v>10787</v>
      </c>
      <c r="D985" s="1016">
        <v>974.66</v>
      </c>
      <c r="E985" s="1007"/>
    </row>
    <row r="986" spans="1:5">
      <c r="A986" s="1014" t="s">
        <v>12563</v>
      </c>
      <c r="B986" s="1015" t="s">
        <v>12564</v>
      </c>
      <c r="C986" s="1015" t="s">
        <v>10735</v>
      </c>
      <c r="D986" s="1016">
        <v>3375.96</v>
      </c>
      <c r="E986" s="1007"/>
    </row>
    <row r="987" spans="1:5">
      <c r="A987" s="1014" t="s">
        <v>12565</v>
      </c>
      <c r="B987" s="1015" t="s">
        <v>12566</v>
      </c>
      <c r="C987" s="1015" t="s">
        <v>10735</v>
      </c>
      <c r="D987" s="1016">
        <v>255.98</v>
      </c>
      <c r="E987" s="1007"/>
    </row>
    <row r="988" spans="1:5">
      <c r="A988" s="1014" t="s">
        <v>12567</v>
      </c>
      <c r="B988" s="1015" t="s">
        <v>12568</v>
      </c>
      <c r="C988" s="1015" t="s">
        <v>10787</v>
      </c>
      <c r="D988" s="1016">
        <v>210.53</v>
      </c>
      <c r="E988" s="1007"/>
    </row>
    <row r="989" spans="1:5">
      <c r="A989" s="1014" t="s">
        <v>12569</v>
      </c>
      <c r="B989" s="1015" t="s">
        <v>12570</v>
      </c>
      <c r="C989" s="1015" t="s">
        <v>10735</v>
      </c>
      <c r="D989" s="1016">
        <v>1377.71</v>
      </c>
      <c r="E989" s="1007"/>
    </row>
    <row r="990" spans="1:5">
      <c r="A990" s="1014" t="s">
        <v>12571</v>
      </c>
      <c r="B990" s="1015" t="s">
        <v>12572</v>
      </c>
      <c r="C990" s="1015" t="s">
        <v>10735</v>
      </c>
      <c r="D990" s="1016">
        <v>575.86</v>
      </c>
      <c r="E990" s="1007"/>
    </row>
    <row r="991" spans="1:5">
      <c r="A991" s="1014" t="s">
        <v>12573</v>
      </c>
      <c r="B991" s="1015" t="s">
        <v>12574</v>
      </c>
      <c r="C991" s="1015" t="s">
        <v>10787</v>
      </c>
      <c r="D991" s="1016">
        <v>294.75</v>
      </c>
      <c r="E991" s="1007"/>
    </row>
    <row r="992" spans="1:5">
      <c r="A992" s="1014" t="s">
        <v>12575</v>
      </c>
      <c r="B992" s="1015" t="s">
        <v>12576</v>
      </c>
      <c r="C992" s="1015" t="s">
        <v>10735</v>
      </c>
      <c r="D992" s="1016">
        <v>1846.45</v>
      </c>
      <c r="E992" s="1007"/>
    </row>
    <row r="993" spans="1:5">
      <c r="A993" s="1014" t="s">
        <v>12577</v>
      </c>
      <c r="B993" s="1015" t="s">
        <v>12578</v>
      </c>
      <c r="C993" s="1015" t="s">
        <v>10735</v>
      </c>
      <c r="D993" s="1016">
        <v>721.04</v>
      </c>
      <c r="E993" s="1007"/>
    </row>
    <row r="994" spans="1:5">
      <c r="A994" s="1014" t="s">
        <v>12579</v>
      </c>
      <c r="B994" s="1015" t="s">
        <v>12580</v>
      </c>
      <c r="C994" s="1015" t="s">
        <v>10787</v>
      </c>
      <c r="D994" s="1016">
        <v>371.03</v>
      </c>
      <c r="E994" s="1007"/>
    </row>
    <row r="995" spans="1:5">
      <c r="A995" s="1014" t="s">
        <v>12581</v>
      </c>
      <c r="B995" s="1015" t="s">
        <v>12582</v>
      </c>
      <c r="C995" s="1015" t="s">
        <v>10735</v>
      </c>
      <c r="D995" s="1016">
        <v>2515.8000000000002</v>
      </c>
      <c r="E995" s="1007"/>
    </row>
    <row r="996" spans="1:5">
      <c r="A996" s="1014" t="s">
        <v>12583</v>
      </c>
      <c r="B996" s="1015" t="s">
        <v>12584</v>
      </c>
      <c r="C996" s="1015" t="s">
        <v>10735</v>
      </c>
      <c r="D996" s="1016">
        <v>985.57</v>
      </c>
      <c r="E996" s="1007"/>
    </row>
    <row r="997" spans="1:5">
      <c r="A997" s="1014" t="s">
        <v>12585</v>
      </c>
      <c r="B997" s="1015" t="s">
        <v>12586</v>
      </c>
      <c r="C997" s="1015" t="s">
        <v>10787</v>
      </c>
      <c r="D997" s="1016">
        <v>463.19</v>
      </c>
      <c r="E997" s="1007"/>
    </row>
    <row r="998" spans="1:5">
      <c r="A998" s="1014" t="s">
        <v>12587</v>
      </c>
      <c r="B998" s="1015" t="s">
        <v>12588</v>
      </c>
      <c r="C998" s="1015" t="s">
        <v>10735</v>
      </c>
      <c r="D998" s="1016">
        <v>3103.42</v>
      </c>
      <c r="E998" s="1007"/>
    </row>
    <row r="999" spans="1:5">
      <c r="A999" s="1011" t="s">
        <v>12589</v>
      </c>
      <c r="B999" s="1012" t="s">
        <v>12590</v>
      </c>
      <c r="C999" s="1013"/>
      <c r="D999" s="1013"/>
      <c r="E999" s="1007"/>
    </row>
    <row r="1000" spans="1:5">
      <c r="A1000" s="1014" t="s">
        <v>12591</v>
      </c>
      <c r="B1000" s="1015" t="s">
        <v>12592</v>
      </c>
      <c r="C1000" s="1015" t="s">
        <v>10735</v>
      </c>
      <c r="D1000" s="1016">
        <v>574.12</v>
      </c>
      <c r="E1000" s="1007"/>
    </row>
    <row r="1001" spans="1:5">
      <c r="A1001" s="1014" t="s">
        <v>12593</v>
      </c>
      <c r="B1001" s="1015" t="s">
        <v>12594</v>
      </c>
      <c r="C1001" s="1015" t="s">
        <v>10735</v>
      </c>
      <c r="D1001" s="1016">
        <v>749.34</v>
      </c>
      <c r="E1001" s="1007"/>
    </row>
    <row r="1002" spans="1:5">
      <c r="A1002" s="1014" t="s">
        <v>12595</v>
      </c>
      <c r="B1002" s="1015" t="s">
        <v>12596</v>
      </c>
      <c r="C1002" s="1015" t="s">
        <v>10735</v>
      </c>
      <c r="D1002" s="1016">
        <v>689.92</v>
      </c>
      <c r="E1002" s="1007"/>
    </row>
    <row r="1003" spans="1:5">
      <c r="A1003" s="1014" t="s">
        <v>12597</v>
      </c>
      <c r="B1003" s="1015" t="s">
        <v>12598</v>
      </c>
      <c r="C1003" s="1015" t="s">
        <v>10735</v>
      </c>
      <c r="D1003" s="1016">
        <v>820.07</v>
      </c>
      <c r="E1003" s="1007"/>
    </row>
    <row r="1004" spans="1:5">
      <c r="A1004" s="1014" t="s">
        <v>12599</v>
      </c>
      <c r="B1004" s="1015" t="s">
        <v>12600</v>
      </c>
      <c r="C1004" s="1015" t="s">
        <v>10735</v>
      </c>
      <c r="D1004" s="1016">
        <v>764.04</v>
      </c>
      <c r="E1004" s="1007"/>
    </row>
    <row r="1005" spans="1:5">
      <c r="A1005" s="1014" t="s">
        <v>12601</v>
      </c>
      <c r="B1005" s="1015" t="s">
        <v>12602</v>
      </c>
      <c r="C1005" s="1015" t="s">
        <v>10735</v>
      </c>
      <c r="D1005" s="1016">
        <v>988.61</v>
      </c>
      <c r="E1005" s="1007"/>
    </row>
    <row r="1006" spans="1:5">
      <c r="A1006" s="1011" t="s">
        <v>12603</v>
      </c>
      <c r="B1006" s="1012" t="s">
        <v>12604</v>
      </c>
      <c r="C1006" s="1013"/>
      <c r="D1006" s="1013"/>
      <c r="E1006" s="1007"/>
    </row>
    <row r="1007" spans="1:5">
      <c r="A1007" s="1014" t="s">
        <v>12605</v>
      </c>
      <c r="B1007" s="1015" t="s">
        <v>12606</v>
      </c>
      <c r="C1007" s="1015" t="s">
        <v>10787</v>
      </c>
      <c r="D1007" s="1016">
        <v>94.19</v>
      </c>
      <c r="E1007" s="1007"/>
    </row>
    <row r="1008" spans="1:5">
      <c r="A1008" s="1011" t="s">
        <v>12607</v>
      </c>
      <c r="B1008" s="1012" t="s">
        <v>12608</v>
      </c>
      <c r="C1008" s="1013"/>
      <c r="D1008" s="1013"/>
      <c r="E1008" s="1007"/>
    </row>
    <row r="1009" spans="1:5">
      <c r="A1009" s="1014" t="s">
        <v>12609</v>
      </c>
      <c r="B1009" s="1015" t="s">
        <v>12610</v>
      </c>
      <c r="C1009" s="1015" t="s">
        <v>10735</v>
      </c>
      <c r="D1009" s="1016">
        <v>55.34</v>
      </c>
      <c r="E1009" s="1007"/>
    </row>
    <row r="1010" spans="1:5">
      <c r="A1010" s="1011" t="s">
        <v>12611</v>
      </c>
      <c r="B1010" s="1012" t="s">
        <v>12612</v>
      </c>
      <c r="C1010" s="1013"/>
      <c r="D1010" s="1013"/>
      <c r="E1010" s="1007"/>
    </row>
    <row r="1011" spans="1:5">
      <c r="A1011" s="1014" t="s">
        <v>12613</v>
      </c>
      <c r="B1011" s="1015" t="s">
        <v>12614</v>
      </c>
      <c r="C1011" s="1015" t="s">
        <v>10735</v>
      </c>
      <c r="D1011" s="1016">
        <v>8383.0400000000009</v>
      </c>
      <c r="E1011" s="1007"/>
    </row>
    <row r="1012" spans="1:5">
      <c r="A1012" s="1014" t="s">
        <v>12615</v>
      </c>
      <c r="B1012" s="1015" t="s">
        <v>12616</v>
      </c>
      <c r="C1012" s="1015" t="s">
        <v>10735</v>
      </c>
      <c r="D1012" s="1016">
        <v>8936.74</v>
      </c>
      <c r="E1012" s="1007"/>
    </row>
    <row r="1013" spans="1:5">
      <c r="A1013" s="1014" t="s">
        <v>12617</v>
      </c>
      <c r="B1013" s="1015" t="s">
        <v>12618</v>
      </c>
      <c r="C1013" s="1015" t="s">
        <v>10735</v>
      </c>
      <c r="D1013" s="1016">
        <v>1457.91</v>
      </c>
      <c r="E1013" s="1007"/>
    </row>
    <row r="1014" spans="1:5">
      <c r="A1014" s="1014" t="s">
        <v>12619</v>
      </c>
      <c r="B1014" s="1015" t="s">
        <v>12620</v>
      </c>
      <c r="C1014" s="1015" t="s">
        <v>10735</v>
      </c>
      <c r="D1014" s="1016">
        <v>1558.92</v>
      </c>
      <c r="E1014" s="1007"/>
    </row>
    <row r="1015" spans="1:5">
      <c r="A1015" s="1011" t="s">
        <v>12621</v>
      </c>
      <c r="B1015" s="1012" t="s">
        <v>4532</v>
      </c>
      <c r="C1015" s="1013"/>
      <c r="D1015" s="1013"/>
      <c r="E1015" s="1007"/>
    </row>
    <row r="1016" spans="1:5">
      <c r="A1016" s="1014" t="s">
        <v>12622</v>
      </c>
      <c r="B1016" s="1015" t="s">
        <v>12623</v>
      </c>
      <c r="C1016" s="1015" t="s">
        <v>10735</v>
      </c>
      <c r="D1016" s="1016">
        <v>707.45</v>
      </c>
      <c r="E1016" s="1007"/>
    </row>
    <row r="1017" spans="1:5">
      <c r="A1017" s="1014" t="s">
        <v>12624</v>
      </c>
      <c r="B1017" s="1015" t="s">
        <v>12625</v>
      </c>
      <c r="C1017" s="1015" t="s">
        <v>10735</v>
      </c>
      <c r="D1017" s="1016">
        <v>173.45</v>
      </c>
      <c r="E1017" s="1007"/>
    </row>
    <row r="1018" spans="1:5">
      <c r="A1018" s="1014" t="s">
        <v>12626</v>
      </c>
      <c r="B1018" s="1015" t="s">
        <v>12627</v>
      </c>
      <c r="C1018" s="1015" t="s">
        <v>10735</v>
      </c>
      <c r="D1018" s="1016">
        <v>198.35</v>
      </c>
      <c r="E1018" s="1007"/>
    </row>
    <row r="1019" spans="1:5">
      <c r="A1019" s="1014" t="s">
        <v>12628</v>
      </c>
      <c r="B1019" s="1015" t="s">
        <v>12629</v>
      </c>
      <c r="C1019" s="1015" t="s">
        <v>10735</v>
      </c>
      <c r="D1019" s="1016">
        <v>143.44</v>
      </c>
      <c r="E1019" s="1007"/>
    </row>
    <row r="1020" spans="1:5">
      <c r="A1020" s="1014" t="s">
        <v>12630</v>
      </c>
      <c r="B1020" s="1015" t="s">
        <v>12631</v>
      </c>
      <c r="C1020" s="1015" t="s">
        <v>10735</v>
      </c>
      <c r="D1020" s="1016">
        <v>208.44</v>
      </c>
      <c r="E1020" s="1007"/>
    </row>
    <row r="1021" spans="1:5">
      <c r="A1021" s="1014" t="s">
        <v>12632</v>
      </c>
      <c r="B1021" s="1015" t="s">
        <v>12633</v>
      </c>
      <c r="C1021" s="1015" t="s">
        <v>10735</v>
      </c>
      <c r="D1021" s="1016">
        <v>374.96</v>
      </c>
      <c r="E1021" s="1007"/>
    </row>
    <row r="1022" spans="1:5">
      <c r="A1022" s="1014" t="s">
        <v>12634</v>
      </c>
      <c r="B1022" s="1015" t="s">
        <v>12635</v>
      </c>
      <c r="C1022" s="1015" t="s">
        <v>10735</v>
      </c>
      <c r="D1022" s="1016">
        <v>143.6</v>
      </c>
      <c r="E1022" s="1007"/>
    </row>
    <row r="1023" spans="1:5">
      <c r="A1023" s="1014" t="s">
        <v>12636</v>
      </c>
      <c r="B1023" s="1015" t="s">
        <v>12637</v>
      </c>
      <c r="C1023" s="1015" t="s">
        <v>10735</v>
      </c>
      <c r="D1023" s="1016">
        <v>237.29</v>
      </c>
      <c r="E1023" s="1007"/>
    </row>
    <row r="1024" spans="1:5">
      <c r="A1024" s="1014" t="s">
        <v>12638</v>
      </c>
      <c r="B1024" s="1015" t="s">
        <v>12639</v>
      </c>
      <c r="C1024" s="1015" t="s">
        <v>10735</v>
      </c>
      <c r="D1024" s="1016">
        <v>162.86000000000001</v>
      </c>
      <c r="E1024" s="1007"/>
    </row>
    <row r="1025" spans="1:5">
      <c r="A1025" s="1014" t="s">
        <v>12640</v>
      </c>
      <c r="B1025" s="1015" t="s">
        <v>12641</v>
      </c>
      <c r="C1025" s="1015" t="s">
        <v>10735</v>
      </c>
      <c r="D1025" s="1016">
        <v>70.150000000000006</v>
      </c>
      <c r="E1025" s="1007"/>
    </row>
    <row r="1026" spans="1:5">
      <c r="A1026" s="1014" t="s">
        <v>12642</v>
      </c>
      <c r="B1026" s="1015" t="s">
        <v>12643</v>
      </c>
      <c r="C1026" s="1015" t="s">
        <v>10735</v>
      </c>
      <c r="D1026" s="1016">
        <v>89.82</v>
      </c>
      <c r="E1026" s="1007"/>
    </row>
    <row r="1027" spans="1:5">
      <c r="A1027" s="1014" t="s">
        <v>12644</v>
      </c>
      <c r="B1027" s="1015" t="s">
        <v>12645</v>
      </c>
      <c r="C1027" s="1015" t="s">
        <v>10735</v>
      </c>
      <c r="D1027" s="1016">
        <v>196.78</v>
      </c>
      <c r="E1027" s="1007"/>
    </row>
    <row r="1028" spans="1:5">
      <c r="A1028" s="1014" t="s">
        <v>12646</v>
      </c>
      <c r="B1028" s="1015" t="s">
        <v>12647</v>
      </c>
      <c r="C1028" s="1015" t="s">
        <v>10735</v>
      </c>
      <c r="D1028" s="1016">
        <v>321.20999999999998</v>
      </c>
      <c r="E1028" s="1007"/>
    </row>
    <row r="1029" spans="1:5">
      <c r="A1029" s="1014" t="s">
        <v>12648</v>
      </c>
      <c r="B1029" s="1015" t="s">
        <v>12649</v>
      </c>
      <c r="C1029" s="1015" t="s">
        <v>10735</v>
      </c>
      <c r="D1029" s="1016">
        <v>383.73</v>
      </c>
      <c r="E1029" s="1007"/>
    </row>
    <row r="1030" spans="1:5">
      <c r="A1030" s="1014" t="s">
        <v>12650</v>
      </c>
      <c r="B1030" s="1015" t="s">
        <v>12651</v>
      </c>
      <c r="C1030" s="1015" t="s">
        <v>10735</v>
      </c>
      <c r="D1030" s="1016">
        <v>14.44</v>
      </c>
      <c r="E1030" s="1007"/>
    </row>
    <row r="1031" spans="1:5">
      <c r="A1031" s="1014" t="s">
        <v>12652</v>
      </c>
      <c r="B1031" s="1015" t="s">
        <v>12653</v>
      </c>
      <c r="C1031" s="1015" t="s">
        <v>10735</v>
      </c>
      <c r="D1031" s="1016">
        <v>501.16</v>
      </c>
      <c r="E1031" s="1007"/>
    </row>
    <row r="1032" spans="1:5">
      <c r="A1032" s="1014" t="s">
        <v>12654</v>
      </c>
      <c r="B1032" s="1015" t="s">
        <v>12655</v>
      </c>
      <c r="C1032" s="1015" t="s">
        <v>10735</v>
      </c>
      <c r="D1032" s="1016">
        <v>12.29</v>
      </c>
      <c r="E1032" s="1007"/>
    </row>
    <row r="1033" spans="1:5">
      <c r="A1033" s="1014" t="s">
        <v>12656</v>
      </c>
      <c r="B1033" s="1015" t="s">
        <v>12657</v>
      </c>
      <c r="C1033" s="1015" t="s">
        <v>10735</v>
      </c>
      <c r="D1033" s="1016">
        <v>468.94</v>
      </c>
      <c r="E1033" s="1007"/>
    </row>
    <row r="1034" spans="1:5">
      <c r="A1034" s="1014" t="s">
        <v>12658</v>
      </c>
      <c r="B1034" s="1015" t="s">
        <v>12659</v>
      </c>
      <c r="C1034" s="1015" t="s">
        <v>10735</v>
      </c>
      <c r="D1034" s="1016">
        <v>596.38</v>
      </c>
      <c r="E1034" s="1007"/>
    </row>
    <row r="1035" spans="1:5">
      <c r="A1035" s="1014" t="s">
        <v>12660</v>
      </c>
      <c r="B1035" s="1015" t="s">
        <v>12661</v>
      </c>
      <c r="C1035" s="1015" t="s">
        <v>10735</v>
      </c>
      <c r="D1035" s="1016">
        <v>249.73</v>
      </c>
      <c r="E1035" s="1007"/>
    </row>
    <row r="1036" spans="1:5">
      <c r="A1036" s="1014" t="s">
        <v>12662</v>
      </c>
      <c r="B1036" s="1015" t="s">
        <v>12663</v>
      </c>
      <c r="C1036" s="1015" t="s">
        <v>10735</v>
      </c>
      <c r="D1036" s="1016">
        <v>122.92</v>
      </c>
      <c r="E1036" s="1007"/>
    </row>
    <row r="1037" spans="1:5">
      <c r="A1037" s="1014" t="s">
        <v>12664</v>
      </c>
      <c r="B1037" s="1015" t="s">
        <v>12665</v>
      </c>
      <c r="C1037" s="1015" t="s">
        <v>10735</v>
      </c>
      <c r="D1037" s="1016">
        <v>377.08</v>
      </c>
      <c r="E1037" s="1007"/>
    </row>
    <row r="1038" spans="1:5">
      <c r="A1038" s="1014" t="s">
        <v>12666</v>
      </c>
      <c r="B1038" s="1015" t="s">
        <v>12667</v>
      </c>
      <c r="C1038" s="1015" t="s">
        <v>10735</v>
      </c>
      <c r="D1038" s="1016">
        <v>1532.89</v>
      </c>
      <c r="E1038" s="1007"/>
    </row>
    <row r="1039" spans="1:5">
      <c r="A1039" s="1014" t="s">
        <v>12668</v>
      </c>
      <c r="B1039" s="1015" t="s">
        <v>12669</v>
      </c>
      <c r="C1039" s="1015" t="s">
        <v>10735</v>
      </c>
      <c r="D1039" s="1016">
        <v>1706.61</v>
      </c>
      <c r="E1039" s="1007"/>
    </row>
    <row r="1040" spans="1:5">
      <c r="A1040" s="1014" t="s">
        <v>12670</v>
      </c>
      <c r="B1040" s="1015" t="s">
        <v>12671</v>
      </c>
      <c r="C1040" s="1015" t="s">
        <v>10735</v>
      </c>
      <c r="D1040" s="1016">
        <v>37.03</v>
      </c>
      <c r="E1040" s="1007"/>
    </row>
    <row r="1041" spans="1:5">
      <c r="A1041" s="1014" t="s">
        <v>12672</v>
      </c>
      <c r="B1041" s="1015" t="s">
        <v>12673</v>
      </c>
      <c r="C1041" s="1015" t="s">
        <v>10735</v>
      </c>
      <c r="D1041" s="1016">
        <v>70.489999999999995</v>
      </c>
      <c r="E1041" s="1007"/>
    </row>
    <row r="1042" spans="1:5">
      <c r="A1042" s="1014" t="s">
        <v>12674</v>
      </c>
      <c r="B1042" s="1015" t="s">
        <v>12675</v>
      </c>
      <c r="C1042" s="1015" t="s">
        <v>10735</v>
      </c>
      <c r="D1042" s="1016">
        <v>598.27</v>
      </c>
      <c r="E1042" s="1007"/>
    </row>
    <row r="1043" spans="1:5">
      <c r="A1043" s="1014" t="s">
        <v>12676</v>
      </c>
      <c r="B1043" s="1015" t="s">
        <v>12677</v>
      </c>
      <c r="C1043" s="1015" t="s">
        <v>10735</v>
      </c>
      <c r="D1043" s="1016">
        <v>1124.23</v>
      </c>
      <c r="E1043" s="1007"/>
    </row>
    <row r="1044" spans="1:5">
      <c r="A1044" s="1014" t="s">
        <v>12678</v>
      </c>
      <c r="B1044" s="1015" t="s">
        <v>12679</v>
      </c>
      <c r="C1044" s="1015" t="s">
        <v>10735</v>
      </c>
      <c r="D1044" s="1016">
        <v>2241.92</v>
      </c>
      <c r="E1044" s="1007"/>
    </row>
    <row r="1045" spans="1:5">
      <c r="A1045" s="1014" t="s">
        <v>12680</v>
      </c>
      <c r="B1045" s="1015" t="s">
        <v>12681</v>
      </c>
      <c r="C1045" s="1015" t="s">
        <v>10735</v>
      </c>
      <c r="D1045" s="1016">
        <v>74.819999999999993</v>
      </c>
      <c r="E1045" s="1007"/>
    </row>
    <row r="1046" spans="1:5">
      <c r="A1046" s="1014" t="s">
        <v>12682</v>
      </c>
      <c r="B1046" s="1015" t="s">
        <v>12683</v>
      </c>
      <c r="C1046" s="1015" t="s">
        <v>10735</v>
      </c>
      <c r="D1046" s="1016">
        <v>116.28</v>
      </c>
      <c r="E1046" s="1007"/>
    </row>
    <row r="1047" spans="1:5">
      <c r="A1047" s="1008" t="s">
        <v>12684</v>
      </c>
      <c r="B1047" s="1009" t="s">
        <v>12685</v>
      </c>
      <c r="C1047" s="1010"/>
      <c r="D1047" s="1010"/>
      <c r="E1047" s="1007"/>
    </row>
    <row r="1048" spans="1:5">
      <c r="A1048" s="1011" t="s">
        <v>12686</v>
      </c>
      <c r="B1048" s="1012" t="s">
        <v>12687</v>
      </c>
      <c r="C1048" s="1013"/>
      <c r="D1048" s="1013"/>
      <c r="E1048" s="1007"/>
    </row>
    <row r="1049" spans="1:5">
      <c r="A1049" s="1014" t="s">
        <v>12688</v>
      </c>
      <c r="B1049" s="1015" t="s">
        <v>12689</v>
      </c>
      <c r="C1049" s="1015" t="s">
        <v>10787</v>
      </c>
      <c r="D1049" s="1016">
        <v>8.17</v>
      </c>
      <c r="E1049" s="1007"/>
    </row>
    <row r="1050" spans="1:5">
      <c r="A1050" s="1014" t="s">
        <v>12690</v>
      </c>
      <c r="B1050" s="1015" t="s">
        <v>12691</v>
      </c>
      <c r="C1050" s="1015" t="s">
        <v>10787</v>
      </c>
      <c r="D1050" s="1016">
        <v>8.61</v>
      </c>
      <c r="E1050" s="1007"/>
    </row>
    <row r="1051" spans="1:5">
      <c r="A1051" s="1014" t="s">
        <v>12692</v>
      </c>
      <c r="B1051" s="1015" t="s">
        <v>12693</v>
      </c>
      <c r="C1051" s="1015" t="s">
        <v>10787</v>
      </c>
      <c r="D1051" s="1016">
        <v>11.28</v>
      </c>
      <c r="E1051" s="1007"/>
    </row>
    <row r="1052" spans="1:5">
      <c r="A1052" s="1014" t="s">
        <v>12694</v>
      </c>
      <c r="B1052" s="1015" t="s">
        <v>12695</v>
      </c>
      <c r="C1052" s="1015" t="s">
        <v>10787</v>
      </c>
      <c r="D1052" s="1016">
        <v>9.19</v>
      </c>
      <c r="E1052" s="1007"/>
    </row>
    <row r="1053" spans="1:5">
      <c r="A1053" s="1014" t="s">
        <v>12696</v>
      </c>
      <c r="B1053" s="1015" t="s">
        <v>12697</v>
      </c>
      <c r="C1053" s="1015" t="s">
        <v>10787</v>
      </c>
      <c r="D1053" s="1016">
        <v>10.130000000000001</v>
      </c>
      <c r="E1053" s="1007"/>
    </row>
    <row r="1054" spans="1:5">
      <c r="A1054" s="1014" t="s">
        <v>12698</v>
      </c>
      <c r="B1054" s="1015" t="s">
        <v>12699</v>
      </c>
      <c r="C1054" s="1015" t="s">
        <v>10787</v>
      </c>
      <c r="D1054" s="1016">
        <v>14.67</v>
      </c>
      <c r="E1054" s="1007"/>
    </row>
    <row r="1055" spans="1:5">
      <c r="A1055" s="1014" t="s">
        <v>12700</v>
      </c>
      <c r="B1055" s="1015" t="s">
        <v>12701</v>
      </c>
      <c r="C1055" s="1015" t="s">
        <v>10787</v>
      </c>
      <c r="D1055" s="1016">
        <v>10.67</v>
      </c>
      <c r="E1055" s="1007"/>
    </row>
    <row r="1056" spans="1:5">
      <c r="A1056" s="1014" t="s">
        <v>12702</v>
      </c>
      <c r="B1056" s="1015" t="s">
        <v>12703</v>
      </c>
      <c r="C1056" s="1015" t="s">
        <v>10787</v>
      </c>
      <c r="D1056" s="1016">
        <v>12.46</v>
      </c>
      <c r="E1056" s="1007"/>
    </row>
    <row r="1057" spans="1:5">
      <c r="A1057" s="1014" t="s">
        <v>12704</v>
      </c>
      <c r="B1057" s="1015" t="s">
        <v>12705</v>
      </c>
      <c r="C1057" s="1015" t="s">
        <v>10787</v>
      </c>
      <c r="D1057" s="1016">
        <v>9.81</v>
      </c>
      <c r="E1057" s="1007"/>
    </row>
    <row r="1058" spans="1:5">
      <c r="A1058" s="1014" t="s">
        <v>12706</v>
      </c>
      <c r="B1058" s="1015" t="s">
        <v>12707</v>
      </c>
      <c r="C1058" s="1015" t="s">
        <v>10787</v>
      </c>
      <c r="D1058" s="1016">
        <v>11.63</v>
      </c>
      <c r="E1058" s="1007"/>
    </row>
    <row r="1059" spans="1:5">
      <c r="A1059" s="1014" t="s">
        <v>12708</v>
      </c>
      <c r="B1059" s="1015" t="s">
        <v>12709</v>
      </c>
      <c r="C1059" s="1015" t="s">
        <v>10787</v>
      </c>
      <c r="D1059" s="1016">
        <v>15.68</v>
      </c>
      <c r="E1059" s="1007"/>
    </row>
    <row r="1060" spans="1:5">
      <c r="A1060" s="1014" t="s">
        <v>12710</v>
      </c>
      <c r="B1060" s="1015" t="s">
        <v>12711</v>
      </c>
      <c r="C1060" s="1015" t="s">
        <v>10787</v>
      </c>
      <c r="D1060" s="1016">
        <v>18.579999999999998</v>
      </c>
      <c r="E1060" s="1007"/>
    </row>
    <row r="1061" spans="1:5">
      <c r="A1061" s="1014" t="s">
        <v>12712</v>
      </c>
      <c r="B1061" s="1015" t="s">
        <v>12713</v>
      </c>
      <c r="C1061" s="1015" t="s">
        <v>10787</v>
      </c>
      <c r="D1061" s="1016">
        <v>11.82</v>
      </c>
      <c r="E1061" s="1007"/>
    </row>
    <row r="1062" spans="1:5">
      <c r="A1062" s="1014" t="s">
        <v>12714</v>
      </c>
      <c r="B1062" s="1015" t="s">
        <v>12715</v>
      </c>
      <c r="C1062" s="1015" t="s">
        <v>10787</v>
      </c>
      <c r="D1062" s="1016">
        <v>5.36</v>
      </c>
      <c r="E1062" s="1007"/>
    </row>
    <row r="1063" spans="1:5">
      <c r="A1063" s="1014" t="s">
        <v>12716</v>
      </c>
      <c r="B1063" s="1015" t="s">
        <v>12717</v>
      </c>
      <c r="C1063" s="1015" t="s">
        <v>10787</v>
      </c>
      <c r="D1063" s="1016">
        <v>8.09</v>
      </c>
      <c r="E1063" s="1007"/>
    </row>
    <row r="1064" spans="1:5">
      <c r="A1064" s="1014" t="s">
        <v>12718</v>
      </c>
      <c r="B1064" s="1015" t="s">
        <v>12719</v>
      </c>
      <c r="C1064" s="1015" t="s">
        <v>10787</v>
      </c>
      <c r="D1064" s="1016">
        <v>5.98</v>
      </c>
      <c r="E1064" s="1007"/>
    </row>
    <row r="1065" spans="1:5">
      <c r="A1065" s="1014" t="s">
        <v>12720</v>
      </c>
      <c r="B1065" s="1015" t="s">
        <v>12721</v>
      </c>
      <c r="C1065" s="1015" t="s">
        <v>10787</v>
      </c>
      <c r="D1065" s="1016">
        <v>6.88</v>
      </c>
      <c r="E1065" s="1007"/>
    </row>
    <row r="1066" spans="1:5">
      <c r="A1066" s="1014" t="s">
        <v>12722</v>
      </c>
      <c r="B1066" s="1015" t="s">
        <v>12723</v>
      </c>
      <c r="C1066" s="1015" t="s">
        <v>10787</v>
      </c>
      <c r="D1066" s="1016">
        <v>11.48</v>
      </c>
      <c r="E1066" s="1007"/>
    </row>
    <row r="1067" spans="1:5">
      <c r="A1067" s="1014" t="s">
        <v>12724</v>
      </c>
      <c r="B1067" s="1015" t="s">
        <v>12725</v>
      </c>
      <c r="C1067" s="1015" t="s">
        <v>10787</v>
      </c>
      <c r="D1067" s="1016">
        <v>7.48</v>
      </c>
      <c r="E1067" s="1007"/>
    </row>
    <row r="1068" spans="1:5">
      <c r="A1068" s="1014" t="s">
        <v>12726</v>
      </c>
      <c r="B1068" s="1015" t="s">
        <v>12727</v>
      </c>
      <c r="C1068" s="1015" t="s">
        <v>10787</v>
      </c>
      <c r="D1068" s="1016">
        <v>9.2200000000000006</v>
      </c>
      <c r="E1068" s="1007"/>
    </row>
    <row r="1069" spans="1:5">
      <c r="A1069" s="1014" t="s">
        <v>12728</v>
      </c>
      <c r="B1069" s="1015" t="s">
        <v>12729</v>
      </c>
      <c r="C1069" s="1015" t="s">
        <v>10787</v>
      </c>
      <c r="D1069" s="1016">
        <v>8.59</v>
      </c>
      <c r="E1069" s="1007"/>
    </row>
    <row r="1070" spans="1:5">
      <c r="A1070" s="1014" t="s">
        <v>12730</v>
      </c>
      <c r="B1070" s="1015" t="s">
        <v>12731</v>
      </c>
      <c r="C1070" s="1015" t="s">
        <v>10787</v>
      </c>
      <c r="D1070" s="1016">
        <v>10.41</v>
      </c>
      <c r="E1070" s="1007"/>
    </row>
    <row r="1071" spans="1:5">
      <c r="A1071" s="1014" t="s">
        <v>12732</v>
      </c>
      <c r="B1071" s="1015" t="s">
        <v>12733</v>
      </c>
      <c r="C1071" s="1015" t="s">
        <v>10787</v>
      </c>
      <c r="D1071" s="1016">
        <v>14.47</v>
      </c>
      <c r="E1071" s="1007"/>
    </row>
    <row r="1072" spans="1:5">
      <c r="A1072" s="1014" t="s">
        <v>12734</v>
      </c>
      <c r="B1072" s="1015" t="s">
        <v>12735</v>
      </c>
      <c r="C1072" s="1015" t="s">
        <v>10787</v>
      </c>
      <c r="D1072" s="1016">
        <v>17.329999999999998</v>
      </c>
      <c r="E1072" s="1007"/>
    </row>
    <row r="1073" spans="1:5">
      <c r="A1073" s="1014" t="s">
        <v>12736</v>
      </c>
      <c r="B1073" s="1015" t="s">
        <v>12737</v>
      </c>
      <c r="C1073" s="1015" t="s">
        <v>10787</v>
      </c>
      <c r="D1073" s="1016">
        <v>7.94</v>
      </c>
      <c r="E1073" s="1007"/>
    </row>
    <row r="1074" spans="1:5">
      <c r="A1074" s="1014" t="s">
        <v>12738</v>
      </c>
      <c r="B1074" s="1015" t="s">
        <v>12739</v>
      </c>
      <c r="C1074" s="1015" t="s">
        <v>10787</v>
      </c>
      <c r="D1074" s="1016">
        <v>8.33</v>
      </c>
      <c r="E1074" s="1007"/>
    </row>
    <row r="1075" spans="1:5">
      <c r="A1075" s="1014" t="s">
        <v>12740</v>
      </c>
      <c r="B1075" s="1015" t="s">
        <v>12741</v>
      </c>
      <c r="C1075" s="1015" t="s">
        <v>10787</v>
      </c>
      <c r="D1075" s="1016">
        <v>10.91</v>
      </c>
      <c r="E1075" s="1007"/>
    </row>
    <row r="1076" spans="1:5">
      <c r="A1076" s="1014" t="s">
        <v>12742</v>
      </c>
      <c r="B1076" s="1015" t="s">
        <v>12743</v>
      </c>
      <c r="C1076" s="1015" t="s">
        <v>10787</v>
      </c>
      <c r="D1076" s="1016">
        <v>8.8800000000000008</v>
      </c>
      <c r="E1076" s="1007"/>
    </row>
    <row r="1077" spans="1:5">
      <c r="A1077" s="1014" t="s">
        <v>12744</v>
      </c>
      <c r="B1077" s="1015" t="s">
        <v>12745</v>
      </c>
      <c r="C1077" s="1015" t="s">
        <v>10787</v>
      </c>
      <c r="D1077" s="1016">
        <v>9.73</v>
      </c>
      <c r="E1077" s="1007"/>
    </row>
    <row r="1078" spans="1:5">
      <c r="A1078" s="1014" t="s">
        <v>12746</v>
      </c>
      <c r="B1078" s="1015" t="s">
        <v>12747</v>
      </c>
      <c r="C1078" s="1015" t="s">
        <v>10787</v>
      </c>
      <c r="D1078" s="1016">
        <v>14.04</v>
      </c>
      <c r="E1078" s="1007"/>
    </row>
    <row r="1079" spans="1:5">
      <c r="A1079" s="1014" t="s">
        <v>12748</v>
      </c>
      <c r="B1079" s="1015" t="s">
        <v>12749</v>
      </c>
      <c r="C1079" s="1015" t="s">
        <v>10787</v>
      </c>
      <c r="D1079" s="1016">
        <v>10.34</v>
      </c>
      <c r="E1079" s="1007"/>
    </row>
    <row r="1080" spans="1:5">
      <c r="A1080" s="1014" t="s">
        <v>12750</v>
      </c>
      <c r="B1080" s="1015" t="s">
        <v>12751</v>
      </c>
      <c r="C1080" s="1015" t="s">
        <v>10787</v>
      </c>
      <c r="D1080" s="1016">
        <v>12</v>
      </c>
      <c r="E1080" s="1007"/>
    </row>
    <row r="1081" spans="1:5">
      <c r="A1081" s="1014" t="s">
        <v>12752</v>
      </c>
      <c r="B1081" s="1015" t="s">
        <v>12753</v>
      </c>
      <c r="C1081" s="1015" t="s">
        <v>10787</v>
      </c>
      <c r="D1081" s="1016">
        <v>12.69</v>
      </c>
      <c r="E1081" s="1007"/>
    </row>
    <row r="1082" spans="1:5">
      <c r="A1082" s="1014" t="s">
        <v>12754</v>
      </c>
      <c r="B1082" s="1015" t="s">
        <v>12755</v>
      </c>
      <c r="C1082" s="1015" t="s">
        <v>10787</v>
      </c>
      <c r="D1082" s="1016">
        <v>14.52</v>
      </c>
      <c r="E1082" s="1007"/>
    </row>
    <row r="1083" spans="1:5">
      <c r="A1083" s="1014" t="s">
        <v>12756</v>
      </c>
      <c r="B1083" s="1015" t="s">
        <v>12757</v>
      </c>
      <c r="C1083" s="1015" t="s">
        <v>10787</v>
      </c>
      <c r="D1083" s="1016">
        <v>18.559999999999999</v>
      </c>
      <c r="E1083" s="1007"/>
    </row>
    <row r="1084" spans="1:5">
      <c r="A1084" s="1014" t="s">
        <v>12758</v>
      </c>
      <c r="B1084" s="1015" t="s">
        <v>12759</v>
      </c>
      <c r="C1084" s="1015" t="s">
        <v>10787</v>
      </c>
      <c r="D1084" s="1016">
        <v>21.42</v>
      </c>
      <c r="E1084" s="1007"/>
    </row>
    <row r="1085" spans="1:5">
      <c r="A1085" s="1014" t="s">
        <v>12760</v>
      </c>
      <c r="B1085" s="1015" t="s">
        <v>12761</v>
      </c>
      <c r="C1085" s="1015" t="s">
        <v>10787</v>
      </c>
      <c r="D1085" s="1016">
        <v>2.2799999999999998</v>
      </c>
      <c r="E1085" s="1007"/>
    </row>
    <row r="1086" spans="1:5">
      <c r="A1086" s="1011" t="s">
        <v>12762</v>
      </c>
      <c r="B1086" s="1012" t="s">
        <v>12763</v>
      </c>
      <c r="C1086" s="1013"/>
      <c r="D1086" s="1013"/>
      <c r="E1086" s="1007"/>
    </row>
    <row r="1087" spans="1:5">
      <c r="A1087" s="1014" t="s">
        <v>12764</v>
      </c>
      <c r="B1087" s="1015" t="s">
        <v>12765</v>
      </c>
      <c r="C1087" s="1015" t="s">
        <v>10787</v>
      </c>
      <c r="D1087" s="1016">
        <v>8.1199999999999992</v>
      </c>
      <c r="E1087" s="1007"/>
    </row>
    <row r="1088" spans="1:5">
      <c r="A1088" s="1014" t="s">
        <v>12766</v>
      </c>
      <c r="B1088" s="1015" t="s">
        <v>12767</v>
      </c>
      <c r="C1088" s="1015" t="s">
        <v>10787</v>
      </c>
      <c r="D1088" s="1016">
        <v>11.68</v>
      </c>
      <c r="E1088" s="1007"/>
    </row>
    <row r="1089" spans="1:5">
      <c r="A1089" s="1014" t="s">
        <v>12768</v>
      </c>
      <c r="B1089" s="1015" t="s">
        <v>12769</v>
      </c>
      <c r="C1089" s="1015" t="s">
        <v>10787</v>
      </c>
      <c r="D1089" s="1016">
        <v>17.52</v>
      </c>
      <c r="E1089" s="1007"/>
    </row>
    <row r="1090" spans="1:5">
      <c r="A1090" s="1014" t="s">
        <v>12770</v>
      </c>
      <c r="B1090" s="1428" t="s">
        <v>12771</v>
      </c>
      <c r="C1090" s="1015" t="s">
        <v>10787</v>
      </c>
      <c r="D1090" s="1016">
        <v>22.8</v>
      </c>
      <c r="E1090" s="1007"/>
    </row>
    <row r="1091" spans="1:5">
      <c r="A1091" s="1007"/>
      <c r="B1091" s="1428"/>
      <c r="C1091" s="1007"/>
      <c r="D1091" s="1007"/>
      <c r="E1091" s="1007"/>
    </row>
    <row r="1092" spans="1:5">
      <c r="A1092" s="1014" t="s">
        <v>12772</v>
      </c>
      <c r="B1092" s="1428" t="s">
        <v>12773</v>
      </c>
      <c r="C1092" s="1015" t="s">
        <v>10787</v>
      </c>
      <c r="D1092" s="1016">
        <v>28.89</v>
      </c>
      <c r="E1092" s="1007"/>
    </row>
    <row r="1093" spans="1:5">
      <c r="A1093" s="1007"/>
      <c r="B1093" s="1428"/>
      <c r="C1093" s="1007"/>
      <c r="D1093" s="1007"/>
      <c r="E1093" s="1007"/>
    </row>
    <row r="1094" spans="1:5">
      <c r="A1094" s="1014" t="s">
        <v>12774</v>
      </c>
      <c r="B1094" s="1428" t="s">
        <v>12775</v>
      </c>
      <c r="C1094" s="1015" t="s">
        <v>10787</v>
      </c>
      <c r="D1094" s="1016">
        <v>69.86</v>
      </c>
      <c r="E1094" s="1007"/>
    </row>
    <row r="1095" spans="1:5">
      <c r="A1095" s="1007"/>
      <c r="B1095" s="1428"/>
      <c r="C1095" s="1007"/>
      <c r="D1095" s="1007"/>
      <c r="E1095" s="1007"/>
    </row>
    <row r="1096" spans="1:5">
      <c r="A1096" s="1014" t="s">
        <v>12776</v>
      </c>
      <c r="B1096" s="1428" t="s">
        <v>12777</v>
      </c>
      <c r="C1096" s="1015" t="s">
        <v>10787</v>
      </c>
      <c r="D1096" s="1016">
        <v>83.28</v>
      </c>
      <c r="E1096" s="1007"/>
    </row>
    <row r="1097" spans="1:5">
      <c r="A1097" s="1007"/>
      <c r="B1097" s="1428"/>
      <c r="C1097" s="1007"/>
      <c r="D1097" s="1007"/>
      <c r="E1097" s="1007"/>
    </row>
    <row r="1098" spans="1:5">
      <c r="A1098" s="1011" t="s">
        <v>12778</v>
      </c>
      <c r="B1098" s="1012" t="s">
        <v>12779</v>
      </c>
      <c r="C1098" s="1013"/>
      <c r="D1098" s="1013"/>
      <c r="E1098" s="1007"/>
    </row>
    <row r="1099" spans="1:5">
      <c r="A1099" s="1014" t="s">
        <v>12780</v>
      </c>
      <c r="B1099" s="1015" t="s">
        <v>12781</v>
      </c>
      <c r="C1099" s="1015" t="s">
        <v>10787</v>
      </c>
      <c r="D1099" s="1016">
        <v>7.11</v>
      </c>
      <c r="E1099" s="1007"/>
    </row>
    <row r="1100" spans="1:5">
      <c r="A1100" s="1014" t="s">
        <v>12782</v>
      </c>
      <c r="B1100" s="1015" t="s">
        <v>12783</v>
      </c>
      <c r="C1100" s="1015" t="s">
        <v>10787</v>
      </c>
      <c r="D1100" s="1016">
        <v>15.69</v>
      </c>
      <c r="E1100" s="1007"/>
    </row>
    <row r="1101" spans="1:5">
      <c r="A1101" s="1014" t="s">
        <v>12784</v>
      </c>
      <c r="B1101" s="1015" t="s">
        <v>12785</v>
      </c>
      <c r="C1101" s="1015" t="s">
        <v>10787</v>
      </c>
      <c r="D1101" s="1016">
        <v>25.32</v>
      </c>
      <c r="E1101" s="1007"/>
    </row>
    <row r="1102" spans="1:5">
      <c r="A1102" s="1014" t="s">
        <v>12786</v>
      </c>
      <c r="B1102" s="1015" t="s">
        <v>12787</v>
      </c>
      <c r="C1102" s="1015" t="s">
        <v>10787</v>
      </c>
      <c r="D1102" s="1016">
        <v>26.37</v>
      </c>
      <c r="E1102" s="1007"/>
    </row>
    <row r="1103" spans="1:5">
      <c r="A1103" s="1011" t="s">
        <v>12788</v>
      </c>
      <c r="B1103" s="1012" t="s">
        <v>12789</v>
      </c>
      <c r="C1103" s="1013"/>
      <c r="D1103" s="1013"/>
      <c r="E1103" s="1007"/>
    </row>
    <row r="1104" spans="1:5">
      <c r="A1104" s="1014" t="s">
        <v>12790</v>
      </c>
      <c r="B1104" s="1015" t="s">
        <v>12791</v>
      </c>
      <c r="C1104" s="1015" t="s">
        <v>10787</v>
      </c>
      <c r="D1104" s="1016">
        <v>66.56</v>
      </c>
      <c r="E1104" s="1007"/>
    </row>
    <row r="1105" spans="1:5">
      <c r="A1105" s="1014" t="s">
        <v>12792</v>
      </c>
      <c r="B1105" s="1015" t="s">
        <v>12793</v>
      </c>
      <c r="C1105" s="1015" t="s">
        <v>10787</v>
      </c>
      <c r="D1105" s="1016">
        <v>82.13</v>
      </c>
      <c r="E1105" s="1007"/>
    </row>
    <row r="1106" spans="1:5" ht="15" customHeight="1">
      <c r="A1106" s="1014" t="s">
        <v>12794</v>
      </c>
      <c r="B1106" s="1015" t="s">
        <v>12795</v>
      </c>
      <c r="C1106" s="1015" t="s">
        <v>10787</v>
      </c>
      <c r="D1106" s="1016">
        <v>159.41999999999999</v>
      </c>
      <c r="E1106" s="1007"/>
    </row>
    <row r="1107" spans="1:5">
      <c r="A1107" s="1014" t="s">
        <v>12796</v>
      </c>
      <c r="B1107" s="1015" t="s">
        <v>12797</v>
      </c>
      <c r="C1107" s="1015" t="s">
        <v>10735</v>
      </c>
      <c r="D1107" s="1016">
        <v>45.41</v>
      </c>
      <c r="E1107" s="1007"/>
    </row>
    <row r="1108" spans="1:5" ht="15" customHeight="1">
      <c r="A1108" s="1014" t="s">
        <v>12798</v>
      </c>
      <c r="B1108" s="1015" t="s">
        <v>12799</v>
      </c>
      <c r="C1108" s="1015" t="s">
        <v>10735</v>
      </c>
      <c r="D1108" s="1016">
        <v>53.77</v>
      </c>
      <c r="E1108" s="1007"/>
    </row>
    <row r="1109" spans="1:5">
      <c r="A1109" s="1014" t="s">
        <v>12800</v>
      </c>
      <c r="B1109" s="1015" t="s">
        <v>12801</v>
      </c>
      <c r="C1109" s="1015" t="s">
        <v>10735</v>
      </c>
      <c r="D1109" s="1016">
        <v>74.44</v>
      </c>
      <c r="E1109" s="1007"/>
    </row>
    <row r="1110" spans="1:5" ht="15" customHeight="1">
      <c r="A1110" s="1014" t="s">
        <v>12802</v>
      </c>
      <c r="B1110" s="1015" t="s">
        <v>12803</v>
      </c>
      <c r="C1110" s="1015" t="s">
        <v>10787</v>
      </c>
      <c r="D1110" s="1016">
        <v>19.89</v>
      </c>
      <c r="E1110" s="1007"/>
    </row>
    <row r="1111" spans="1:5">
      <c r="A1111" s="1014" t="s">
        <v>12804</v>
      </c>
      <c r="B1111" s="1015" t="s">
        <v>12805</v>
      </c>
      <c r="C1111" s="1015" t="s">
        <v>10735</v>
      </c>
      <c r="D1111" s="1016">
        <v>74.22</v>
      </c>
      <c r="E1111" s="1007"/>
    </row>
    <row r="1112" spans="1:5" ht="15" customHeight="1">
      <c r="A1112" s="1014" t="s">
        <v>12806</v>
      </c>
      <c r="B1112" s="1015" t="s">
        <v>12807</v>
      </c>
      <c r="C1112" s="1015" t="s">
        <v>10735</v>
      </c>
      <c r="D1112" s="1016">
        <v>102.61</v>
      </c>
      <c r="E1112" s="1007"/>
    </row>
    <row r="1113" spans="1:5">
      <c r="A1113" s="1014" t="s">
        <v>12808</v>
      </c>
      <c r="B1113" s="1015" t="s">
        <v>12809</v>
      </c>
      <c r="C1113" s="1015" t="s">
        <v>10735</v>
      </c>
      <c r="D1113" s="1016">
        <v>175.02</v>
      </c>
      <c r="E1113" s="1007"/>
    </row>
    <row r="1114" spans="1:5">
      <c r="A1114" s="1014" t="s">
        <v>12810</v>
      </c>
      <c r="B1114" s="1015" t="s">
        <v>12811</v>
      </c>
      <c r="C1114" s="1015" t="s">
        <v>10735</v>
      </c>
      <c r="D1114" s="1016">
        <v>95.54</v>
      </c>
      <c r="E1114" s="1007"/>
    </row>
    <row r="1115" spans="1:5">
      <c r="A1115" s="1014" t="s">
        <v>12812</v>
      </c>
      <c r="B1115" s="1015" t="s">
        <v>12813</v>
      </c>
      <c r="C1115" s="1015" t="s">
        <v>10735</v>
      </c>
      <c r="D1115" s="1016">
        <v>145.61000000000001</v>
      </c>
      <c r="E1115" s="1007"/>
    </row>
    <row r="1116" spans="1:5">
      <c r="A1116" s="1014" t="s">
        <v>12814</v>
      </c>
      <c r="B1116" s="1015" t="s">
        <v>12815</v>
      </c>
      <c r="C1116" s="1015" t="s">
        <v>10735</v>
      </c>
      <c r="D1116" s="1016">
        <v>234.92</v>
      </c>
      <c r="E1116" s="1007"/>
    </row>
    <row r="1117" spans="1:5">
      <c r="A1117" s="1011" t="s">
        <v>12816</v>
      </c>
      <c r="B1117" s="1012" t="s">
        <v>12817</v>
      </c>
      <c r="C1117" s="1013"/>
      <c r="D1117" s="1013"/>
      <c r="E1117" s="1007"/>
    </row>
    <row r="1118" spans="1:5">
      <c r="A1118" s="1014" t="s">
        <v>12818</v>
      </c>
      <c r="B1118" s="1015" t="s">
        <v>12819</v>
      </c>
      <c r="C1118" s="1015" t="s">
        <v>10735</v>
      </c>
      <c r="D1118" s="1016">
        <v>62.64</v>
      </c>
      <c r="E1118" s="1007"/>
    </row>
    <row r="1119" spans="1:5">
      <c r="A1119" s="1014" t="s">
        <v>12820</v>
      </c>
      <c r="B1119" s="1015" t="s">
        <v>12821</v>
      </c>
      <c r="C1119" s="1015" t="s">
        <v>10735</v>
      </c>
      <c r="D1119" s="1016">
        <v>150.13</v>
      </c>
      <c r="E1119" s="1007"/>
    </row>
    <row r="1120" spans="1:5">
      <c r="A1120" s="1014" t="s">
        <v>12822</v>
      </c>
      <c r="B1120" s="1015" t="s">
        <v>12823</v>
      </c>
      <c r="C1120" s="1015" t="s">
        <v>10735</v>
      </c>
      <c r="D1120" s="1016">
        <v>114.69</v>
      </c>
      <c r="E1120" s="1007"/>
    </row>
    <row r="1121" spans="1:5">
      <c r="A1121" s="1014" t="s">
        <v>12824</v>
      </c>
      <c r="B1121" s="1015" t="s">
        <v>12825</v>
      </c>
      <c r="C1121" s="1015" t="s">
        <v>10735</v>
      </c>
      <c r="D1121" s="1016">
        <v>196.86</v>
      </c>
      <c r="E1121" s="1007"/>
    </row>
    <row r="1122" spans="1:5">
      <c r="A1122" s="1014" t="s">
        <v>12826</v>
      </c>
      <c r="B1122" s="1428" t="s">
        <v>12827</v>
      </c>
      <c r="C1122" s="1015" t="s">
        <v>10735</v>
      </c>
      <c r="D1122" s="1016">
        <v>251.89</v>
      </c>
      <c r="E1122" s="1007"/>
    </row>
    <row r="1123" spans="1:5">
      <c r="A1123" s="1007"/>
      <c r="B1123" s="1428"/>
      <c r="C1123" s="1007"/>
      <c r="D1123" s="1007"/>
      <c r="E1123" s="1007"/>
    </row>
    <row r="1124" spans="1:5">
      <c r="A1124" s="1014" t="s">
        <v>12828</v>
      </c>
      <c r="B1124" s="1428" t="s">
        <v>12829</v>
      </c>
      <c r="C1124" s="1015" t="s">
        <v>10735</v>
      </c>
      <c r="D1124" s="1016">
        <v>839.8</v>
      </c>
      <c r="E1124" s="1007"/>
    </row>
    <row r="1125" spans="1:5">
      <c r="A1125" s="1007"/>
      <c r="B1125" s="1428"/>
      <c r="C1125" s="1007"/>
      <c r="D1125" s="1007"/>
      <c r="E1125" s="1007"/>
    </row>
    <row r="1126" spans="1:5">
      <c r="A1126" s="1014" t="s">
        <v>12830</v>
      </c>
      <c r="B1126" s="1428" t="s">
        <v>12831</v>
      </c>
      <c r="C1126" s="1015" t="s">
        <v>10735</v>
      </c>
      <c r="D1126" s="1016">
        <v>2020.51</v>
      </c>
      <c r="E1126" s="1007"/>
    </row>
    <row r="1127" spans="1:5">
      <c r="A1127" s="1007"/>
      <c r="B1127" s="1428"/>
      <c r="C1127" s="1007"/>
      <c r="D1127" s="1007"/>
      <c r="E1127" s="1007"/>
    </row>
    <row r="1128" spans="1:5">
      <c r="A1128" s="1014" t="s">
        <v>12832</v>
      </c>
      <c r="B1128" s="1428" t="s">
        <v>12833</v>
      </c>
      <c r="C1128" s="1015" t="s">
        <v>10735</v>
      </c>
      <c r="D1128" s="1016">
        <v>168.53</v>
      </c>
      <c r="E1128" s="1007"/>
    </row>
    <row r="1129" spans="1:5">
      <c r="A1129" s="1007"/>
      <c r="B1129" s="1428"/>
      <c r="C1129" s="1007"/>
      <c r="D1129" s="1007"/>
      <c r="E1129" s="1007"/>
    </row>
    <row r="1130" spans="1:5">
      <c r="A1130" s="1014" t="s">
        <v>12834</v>
      </c>
      <c r="B1130" s="1015" t="s">
        <v>12835</v>
      </c>
      <c r="C1130" s="1015" t="s">
        <v>10735</v>
      </c>
      <c r="D1130" s="1016">
        <v>10.71</v>
      </c>
      <c r="E1130" s="1007"/>
    </row>
    <row r="1131" spans="1:5">
      <c r="A1131" s="1014" t="s">
        <v>12836</v>
      </c>
      <c r="B1131" s="1015" t="s">
        <v>12837</v>
      </c>
      <c r="C1131" s="1015" t="s">
        <v>10735</v>
      </c>
      <c r="D1131" s="1016">
        <v>10.44</v>
      </c>
      <c r="E1131" s="1007"/>
    </row>
    <row r="1132" spans="1:5">
      <c r="A1132" s="1014" t="s">
        <v>12838</v>
      </c>
      <c r="B1132" s="1015" t="s">
        <v>12839</v>
      </c>
      <c r="C1132" s="1015" t="s">
        <v>10735</v>
      </c>
      <c r="D1132" s="1016">
        <v>11.92</v>
      </c>
      <c r="E1132" s="1007"/>
    </row>
    <row r="1133" spans="1:5">
      <c r="A1133" s="1014" t="s">
        <v>12840</v>
      </c>
      <c r="B1133" s="1015" t="s">
        <v>12841</v>
      </c>
      <c r="C1133" s="1015" t="s">
        <v>10735</v>
      </c>
      <c r="D1133" s="1016">
        <v>12.17</v>
      </c>
      <c r="E1133" s="1007"/>
    </row>
    <row r="1134" spans="1:5">
      <c r="A1134" s="1014" t="s">
        <v>12842</v>
      </c>
      <c r="B1134" s="1015" t="s">
        <v>12843</v>
      </c>
      <c r="C1134" s="1015" t="s">
        <v>10735</v>
      </c>
      <c r="D1134" s="1016">
        <v>14.49</v>
      </c>
      <c r="E1134" s="1007"/>
    </row>
    <row r="1135" spans="1:5">
      <c r="A1135" s="1014" t="s">
        <v>12844</v>
      </c>
      <c r="B1135" s="1015" t="s">
        <v>12845</v>
      </c>
      <c r="C1135" s="1015" t="s">
        <v>10735</v>
      </c>
      <c r="D1135" s="1016">
        <v>16.52</v>
      </c>
      <c r="E1135" s="1007"/>
    </row>
    <row r="1136" spans="1:5">
      <c r="A1136" s="1014" t="s">
        <v>12846</v>
      </c>
      <c r="B1136" s="1015" t="s">
        <v>12847</v>
      </c>
      <c r="C1136" s="1015" t="s">
        <v>10735</v>
      </c>
      <c r="D1136" s="1016">
        <v>27.4</v>
      </c>
      <c r="E1136" s="1007"/>
    </row>
    <row r="1137" spans="1:5">
      <c r="A1137" s="1014" t="s">
        <v>12848</v>
      </c>
      <c r="B1137" s="1015" t="s">
        <v>12849</v>
      </c>
      <c r="C1137" s="1015" t="s">
        <v>10735</v>
      </c>
      <c r="D1137" s="1016">
        <v>36.979999999999997</v>
      </c>
      <c r="E1137" s="1007"/>
    </row>
    <row r="1138" spans="1:5" ht="15" customHeight="1">
      <c r="A1138" s="1014" t="s">
        <v>12850</v>
      </c>
      <c r="B1138" s="1015" t="s">
        <v>12851</v>
      </c>
      <c r="C1138" s="1015" t="s">
        <v>10735</v>
      </c>
      <c r="D1138" s="1016">
        <v>66.42</v>
      </c>
      <c r="E1138" s="1007"/>
    </row>
    <row r="1139" spans="1:5">
      <c r="A1139" s="1014" t="s">
        <v>12852</v>
      </c>
      <c r="B1139" s="1015" t="s">
        <v>12853</v>
      </c>
      <c r="C1139" s="1015" t="s">
        <v>10735</v>
      </c>
      <c r="D1139" s="1016">
        <v>18.420000000000002</v>
      </c>
      <c r="E1139" s="1007"/>
    </row>
    <row r="1140" spans="1:5" ht="15" customHeight="1">
      <c r="A1140" s="1014" t="s">
        <v>12854</v>
      </c>
      <c r="B1140" s="1015" t="s">
        <v>12855</v>
      </c>
      <c r="C1140" s="1015" t="s">
        <v>10735</v>
      </c>
      <c r="D1140" s="1016">
        <v>20.9</v>
      </c>
      <c r="E1140" s="1007"/>
    </row>
    <row r="1141" spans="1:5">
      <c r="A1141" s="1014" t="s">
        <v>12856</v>
      </c>
      <c r="B1141" s="1015" t="s">
        <v>12857</v>
      </c>
      <c r="C1141" s="1015" t="s">
        <v>10735</v>
      </c>
      <c r="D1141" s="1016">
        <v>25.81</v>
      </c>
      <c r="E1141" s="1007"/>
    </row>
    <row r="1142" spans="1:5" ht="15" customHeight="1">
      <c r="A1142" s="1011" t="s">
        <v>12858</v>
      </c>
      <c r="B1142" s="1012" t="s">
        <v>12859</v>
      </c>
      <c r="C1142" s="1013"/>
      <c r="D1142" s="1013"/>
      <c r="E1142" s="1007"/>
    </row>
    <row r="1143" spans="1:5">
      <c r="A1143" s="1014" t="s">
        <v>12860</v>
      </c>
      <c r="B1143" s="1015" t="s">
        <v>12861</v>
      </c>
      <c r="C1143" s="1015" t="s">
        <v>10735</v>
      </c>
      <c r="D1143" s="1016">
        <v>111.93</v>
      </c>
      <c r="E1143" s="1007"/>
    </row>
    <row r="1144" spans="1:5" ht="15" customHeight="1">
      <c r="A1144" s="1014" t="s">
        <v>12862</v>
      </c>
      <c r="B1144" s="1015" t="s">
        <v>12863</v>
      </c>
      <c r="C1144" s="1015" t="s">
        <v>10735</v>
      </c>
      <c r="D1144" s="1016">
        <v>179.58</v>
      </c>
      <c r="E1144" s="1007"/>
    </row>
    <row r="1145" spans="1:5">
      <c r="A1145" s="1014" t="s">
        <v>12864</v>
      </c>
      <c r="B1145" s="1015" t="s">
        <v>12865</v>
      </c>
      <c r="C1145" s="1015" t="s">
        <v>10735</v>
      </c>
      <c r="D1145" s="1016">
        <v>490.46</v>
      </c>
      <c r="E1145" s="1007"/>
    </row>
    <row r="1146" spans="1:5">
      <c r="A1146" s="1011" t="s">
        <v>12866</v>
      </c>
      <c r="B1146" s="1012" t="s">
        <v>12867</v>
      </c>
      <c r="C1146" s="1013"/>
      <c r="D1146" s="1013"/>
      <c r="E1146" s="1007"/>
    </row>
    <row r="1147" spans="1:5">
      <c r="A1147" s="1014" t="s">
        <v>12868</v>
      </c>
      <c r="B1147" s="1015" t="s">
        <v>12869</v>
      </c>
      <c r="C1147" s="1015" t="s">
        <v>10735</v>
      </c>
      <c r="D1147" s="1016">
        <v>34.79</v>
      </c>
      <c r="E1147" s="1007"/>
    </row>
    <row r="1148" spans="1:5">
      <c r="A1148" s="1014" t="s">
        <v>12870</v>
      </c>
      <c r="B1148" s="1015" t="s">
        <v>12871</v>
      </c>
      <c r="C1148" s="1015" t="s">
        <v>10735</v>
      </c>
      <c r="D1148" s="1016">
        <v>48.58</v>
      </c>
      <c r="E1148" s="1007"/>
    </row>
    <row r="1149" spans="1:5">
      <c r="A1149" s="1014" t="s">
        <v>12872</v>
      </c>
      <c r="B1149" s="1015" t="s">
        <v>12873</v>
      </c>
      <c r="C1149" s="1015" t="s">
        <v>10735</v>
      </c>
      <c r="D1149" s="1016">
        <v>101.53</v>
      </c>
      <c r="E1149" s="1007"/>
    </row>
    <row r="1150" spans="1:5">
      <c r="A1150" s="1014" t="s">
        <v>12874</v>
      </c>
      <c r="B1150" s="1015" t="s">
        <v>12875</v>
      </c>
      <c r="C1150" s="1015" t="s">
        <v>10735</v>
      </c>
      <c r="D1150" s="1016">
        <v>93.6</v>
      </c>
      <c r="E1150" s="1007"/>
    </row>
    <row r="1151" spans="1:5">
      <c r="A1151" s="1014" t="s">
        <v>12876</v>
      </c>
      <c r="B1151" s="1015" t="s">
        <v>12877</v>
      </c>
      <c r="C1151" s="1015" t="s">
        <v>10735</v>
      </c>
      <c r="D1151" s="1016">
        <v>107.74</v>
      </c>
      <c r="E1151" s="1007"/>
    </row>
    <row r="1152" spans="1:5">
      <c r="A1152" s="1014" t="s">
        <v>12878</v>
      </c>
      <c r="B1152" s="1015" t="s">
        <v>12879</v>
      </c>
      <c r="C1152" s="1015" t="s">
        <v>10735</v>
      </c>
      <c r="D1152" s="1016">
        <v>155.71</v>
      </c>
      <c r="E1152" s="1007"/>
    </row>
    <row r="1153" spans="1:5">
      <c r="A1153" s="1014" t="s">
        <v>12880</v>
      </c>
      <c r="B1153" s="1015" t="s">
        <v>12881</v>
      </c>
      <c r="C1153" s="1015" t="s">
        <v>10735</v>
      </c>
      <c r="D1153" s="1016">
        <v>167.61</v>
      </c>
      <c r="E1153" s="1007"/>
    </row>
    <row r="1154" spans="1:5">
      <c r="A1154" s="1014" t="s">
        <v>12882</v>
      </c>
      <c r="B1154" s="1015" t="s">
        <v>12883</v>
      </c>
      <c r="C1154" s="1015" t="s">
        <v>10735</v>
      </c>
      <c r="D1154" s="1016">
        <v>167.61</v>
      </c>
      <c r="E1154" s="1007"/>
    </row>
    <row r="1155" spans="1:5">
      <c r="A1155" s="1014" t="s">
        <v>12884</v>
      </c>
      <c r="B1155" s="1015" t="s">
        <v>12885</v>
      </c>
      <c r="C1155" s="1015" t="s">
        <v>10735</v>
      </c>
      <c r="D1155" s="1016">
        <v>477.5</v>
      </c>
      <c r="E1155" s="1007"/>
    </row>
    <row r="1156" spans="1:5">
      <c r="A1156" s="1014" t="s">
        <v>12886</v>
      </c>
      <c r="B1156" s="1015" t="s">
        <v>12887</v>
      </c>
      <c r="C1156" s="1015" t="s">
        <v>10735</v>
      </c>
      <c r="D1156" s="1016">
        <v>408.11</v>
      </c>
      <c r="E1156" s="1007"/>
    </row>
    <row r="1157" spans="1:5">
      <c r="A1157" s="1014" t="s">
        <v>12888</v>
      </c>
      <c r="B1157" s="1015" t="s">
        <v>12889</v>
      </c>
      <c r="C1157" s="1015" t="s">
        <v>10735</v>
      </c>
      <c r="D1157" s="1016">
        <v>477.5</v>
      </c>
      <c r="E1157" s="1007"/>
    </row>
    <row r="1158" spans="1:5">
      <c r="A1158" s="1014" t="s">
        <v>12890</v>
      </c>
      <c r="B1158" s="1015" t="s">
        <v>12891</v>
      </c>
      <c r="C1158" s="1015" t="s">
        <v>10735</v>
      </c>
      <c r="D1158" s="1016">
        <v>430.18</v>
      </c>
      <c r="E1158" s="1007"/>
    </row>
    <row r="1159" spans="1:5">
      <c r="A1159" s="1011" t="s">
        <v>12892</v>
      </c>
      <c r="B1159" s="1012" t="s">
        <v>12893</v>
      </c>
      <c r="C1159" s="1013"/>
      <c r="D1159" s="1013"/>
      <c r="E1159" s="1007"/>
    </row>
    <row r="1160" spans="1:5">
      <c r="A1160" s="1014" t="s">
        <v>12894</v>
      </c>
      <c r="B1160" s="1015" t="s">
        <v>12895</v>
      </c>
      <c r="C1160" s="1015" t="s">
        <v>10735</v>
      </c>
      <c r="D1160" s="1016">
        <v>20.04</v>
      </c>
      <c r="E1160" s="1007"/>
    </row>
    <row r="1161" spans="1:5">
      <c r="A1161" s="1014" t="s">
        <v>12896</v>
      </c>
      <c r="B1161" s="1015" t="s">
        <v>12897</v>
      </c>
      <c r="C1161" s="1015" t="s">
        <v>10735</v>
      </c>
      <c r="D1161" s="1016">
        <v>20.04</v>
      </c>
      <c r="E1161" s="1007"/>
    </row>
    <row r="1162" spans="1:5">
      <c r="A1162" s="1014" t="s">
        <v>12898</v>
      </c>
      <c r="B1162" s="1015" t="s">
        <v>12899</v>
      </c>
      <c r="C1162" s="1015" t="s">
        <v>10735</v>
      </c>
      <c r="D1162" s="1016">
        <v>22.72</v>
      </c>
      <c r="E1162" s="1007"/>
    </row>
    <row r="1163" spans="1:5">
      <c r="A1163" s="1014" t="s">
        <v>12900</v>
      </c>
      <c r="B1163" s="1015" t="s">
        <v>12901</v>
      </c>
      <c r="C1163" s="1015" t="s">
        <v>10735</v>
      </c>
      <c r="D1163" s="1016">
        <v>21.65</v>
      </c>
      <c r="E1163" s="1007"/>
    </row>
    <row r="1164" spans="1:5">
      <c r="A1164" s="1014" t="s">
        <v>12902</v>
      </c>
      <c r="B1164" s="1015" t="s">
        <v>12903</v>
      </c>
      <c r="C1164" s="1015" t="s">
        <v>10735</v>
      </c>
      <c r="D1164" s="1016">
        <v>21.89</v>
      </c>
      <c r="E1164" s="1007"/>
    </row>
    <row r="1165" spans="1:5">
      <c r="A1165" s="1014" t="s">
        <v>12904</v>
      </c>
      <c r="B1165" s="1015" t="s">
        <v>12905</v>
      </c>
      <c r="C1165" s="1015" t="s">
        <v>10735</v>
      </c>
      <c r="D1165" s="1016">
        <v>21.56</v>
      </c>
      <c r="E1165" s="1007"/>
    </row>
    <row r="1166" spans="1:5">
      <c r="A1166" s="1014" t="s">
        <v>12906</v>
      </c>
      <c r="B1166" s="1015" t="s">
        <v>12907</v>
      </c>
      <c r="C1166" s="1015" t="s">
        <v>10735</v>
      </c>
      <c r="D1166" s="1016">
        <v>21.69</v>
      </c>
      <c r="E1166" s="1007"/>
    </row>
    <row r="1167" spans="1:5">
      <c r="A1167" s="1014" t="s">
        <v>12908</v>
      </c>
      <c r="B1167" s="1015" t="s">
        <v>12909</v>
      </c>
      <c r="C1167" s="1015" t="s">
        <v>10735</v>
      </c>
      <c r="D1167" s="1016">
        <v>27.76</v>
      </c>
      <c r="E1167" s="1007"/>
    </row>
    <row r="1168" spans="1:5">
      <c r="A1168" s="1014" t="s">
        <v>12910</v>
      </c>
      <c r="B1168" s="1015" t="s">
        <v>12911</v>
      </c>
      <c r="C1168" s="1015" t="s">
        <v>10735</v>
      </c>
      <c r="D1168" s="1016">
        <v>52.99</v>
      </c>
      <c r="E1168" s="1007"/>
    </row>
    <row r="1169" spans="1:5">
      <c r="A1169" s="1014" t="s">
        <v>12912</v>
      </c>
      <c r="B1169" s="1015" t="s">
        <v>12913</v>
      </c>
      <c r="C1169" s="1015" t="s">
        <v>10735</v>
      </c>
      <c r="D1169" s="1016">
        <v>52.99</v>
      </c>
      <c r="E1169" s="1007"/>
    </row>
    <row r="1170" spans="1:5">
      <c r="A1170" s="1014" t="s">
        <v>12914</v>
      </c>
      <c r="B1170" s="1015" t="s">
        <v>12915</v>
      </c>
      <c r="C1170" s="1015" t="s">
        <v>10735</v>
      </c>
      <c r="D1170" s="1016">
        <v>52.61</v>
      </c>
      <c r="E1170" s="1007"/>
    </row>
    <row r="1171" spans="1:5">
      <c r="A1171" s="1014" t="s">
        <v>12916</v>
      </c>
      <c r="B1171" s="1015" t="s">
        <v>12917</v>
      </c>
      <c r="C1171" s="1015" t="s">
        <v>10735</v>
      </c>
      <c r="D1171" s="1016">
        <v>52.64</v>
      </c>
      <c r="E1171" s="1007"/>
    </row>
    <row r="1172" spans="1:5">
      <c r="A1172" s="1014" t="s">
        <v>12918</v>
      </c>
      <c r="B1172" s="1015" t="s">
        <v>12919</v>
      </c>
      <c r="C1172" s="1015" t="s">
        <v>10735</v>
      </c>
      <c r="D1172" s="1016">
        <v>52.59</v>
      </c>
      <c r="E1172" s="1007"/>
    </row>
    <row r="1173" spans="1:5">
      <c r="A1173" s="1014" t="s">
        <v>12920</v>
      </c>
      <c r="B1173" s="1015" t="s">
        <v>12921</v>
      </c>
      <c r="C1173" s="1015" t="s">
        <v>10735</v>
      </c>
      <c r="D1173" s="1016">
        <v>59.15</v>
      </c>
      <c r="E1173" s="1007"/>
    </row>
    <row r="1174" spans="1:5">
      <c r="A1174" s="1014" t="s">
        <v>12922</v>
      </c>
      <c r="B1174" s="1015" t="s">
        <v>12923</v>
      </c>
      <c r="C1174" s="1015" t="s">
        <v>10735</v>
      </c>
      <c r="D1174" s="1016">
        <v>60.03</v>
      </c>
      <c r="E1174" s="1007"/>
    </row>
    <row r="1175" spans="1:5">
      <c r="A1175" s="1014" t="s">
        <v>12924</v>
      </c>
      <c r="B1175" s="1015" t="s">
        <v>12925</v>
      </c>
      <c r="C1175" s="1015" t="s">
        <v>10735</v>
      </c>
      <c r="D1175" s="1016">
        <v>61.53</v>
      </c>
      <c r="E1175" s="1007"/>
    </row>
    <row r="1176" spans="1:5">
      <c r="A1176" s="1014" t="s">
        <v>12926</v>
      </c>
      <c r="B1176" s="1015" t="s">
        <v>12927</v>
      </c>
      <c r="C1176" s="1015" t="s">
        <v>10735</v>
      </c>
      <c r="D1176" s="1016">
        <v>72.03</v>
      </c>
      <c r="E1176" s="1007"/>
    </row>
    <row r="1177" spans="1:5">
      <c r="A1177" s="1014" t="s">
        <v>12928</v>
      </c>
      <c r="B1177" s="1015" t="s">
        <v>12929</v>
      </c>
      <c r="C1177" s="1015" t="s">
        <v>10735</v>
      </c>
      <c r="D1177" s="1016">
        <v>81.84</v>
      </c>
      <c r="E1177" s="1007"/>
    </row>
    <row r="1178" spans="1:5">
      <c r="A1178" s="1014" t="s">
        <v>12930</v>
      </c>
      <c r="B1178" s="1015" t="s">
        <v>12931</v>
      </c>
      <c r="C1178" s="1015" t="s">
        <v>10735</v>
      </c>
      <c r="D1178" s="1016">
        <v>79.83</v>
      </c>
      <c r="E1178" s="1007"/>
    </row>
    <row r="1179" spans="1:5">
      <c r="A1179" s="1014" t="s">
        <v>12932</v>
      </c>
      <c r="B1179" s="1015" t="s">
        <v>12933</v>
      </c>
      <c r="C1179" s="1015" t="s">
        <v>10735</v>
      </c>
      <c r="D1179" s="1016">
        <v>79.83</v>
      </c>
      <c r="E1179" s="1007"/>
    </row>
    <row r="1180" spans="1:5">
      <c r="A1180" s="1014" t="s">
        <v>12934</v>
      </c>
      <c r="B1180" s="1015" t="s">
        <v>12935</v>
      </c>
      <c r="C1180" s="1015" t="s">
        <v>10735</v>
      </c>
      <c r="D1180" s="1016">
        <v>72.5</v>
      </c>
      <c r="E1180" s="1007"/>
    </row>
    <row r="1181" spans="1:5">
      <c r="A1181" s="1014" t="s">
        <v>12936</v>
      </c>
      <c r="B1181" s="1015" t="s">
        <v>12937</v>
      </c>
      <c r="C1181" s="1015" t="s">
        <v>10735</v>
      </c>
      <c r="D1181" s="1016">
        <v>72.03</v>
      </c>
      <c r="E1181" s="1007"/>
    </row>
    <row r="1182" spans="1:5">
      <c r="A1182" s="1014" t="s">
        <v>12938</v>
      </c>
      <c r="B1182" s="1015" t="s">
        <v>12939</v>
      </c>
      <c r="C1182" s="1015" t="s">
        <v>10735</v>
      </c>
      <c r="D1182" s="1016">
        <v>72.17</v>
      </c>
      <c r="E1182" s="1007"/>
    </row>
    <row r="1183" spans="1:5">
      <c r="A1183" s="1014" t="s">
        <v>12940</v>
      </c>
      <c r="B1183" s="1015" t="s">
        <v>12941</v>
      </c>
      <c r="C1183" s="1015" t="s">
        <v>10735</v>
      </c>
      <c r="D1183" s="1016">
        <v>78.849999999999994</v>
      </c>
      <c r="E1183" s="1007"/>
    </row>
    <row r="1184" spans="1:5">
      <c r="A1184" s="1011" t="s">
        <v>12942</v>
      </c>
      <c r="B1184" s="1012" t="s">
        <v>12943</v>
      </c>
      <c r="C1184" s="1013"/>
      <c r="D1184" s="1013"/>
      <c r="E1184" s="1007"/>
    </row>
    <row r="1185" spans="1:5">
      <c r="A1185" s="1014" t="s">
        <v>12944</v>
      </c>
      <c r="B1185" s="1428" t="s">
        <v>12945</v>
      </c>
      <c r="C1185" s="1015" t="s">
        <v>10735</v>
      </c>
      <c r="D1185" s="1016">
        <v>112.16</v>
      </c>
      <c r="E1185" s="1007"/>
    </row>
    <row r="1186" spans="1:5">
      <c r="A1186" s="1007"/>
      <c r="B1186" s="1428"/>
      <c r="C1186" s="1007"/>
      <c r="D1186" s="1007"/>
      <c r="E1186" s="1007"/>
    </row>
    <row r="1187" spans="1:5">
      <c r="A1187" s="1014" t="s">
        <v>12946</v>
      </c>
      <c r="B1187" s="1428" t="s">
        <v>12947</v>
      </c>
      <c r="C1187" s="1015" t="s">
        <v>10735</v>
      </c>
      <c r="D1187" s="1016">
        <v>107.94</v>
      </c>
      <c r="E1187" s="1007"/>
    </row>
    <row r="1188" spans="1:5">
      <c r="A1188" s="1007"/>
      <c r="B1188" s="1428"/>
      <c r="C1188" s="1007"/>
      <c r="D1188" s="1007"/>
      <c r="E1188" s="1007"/>
    </row>
    <row r="1189" spans="1:5">
      <c r="A1189" s="1011" t="s">
        <v>12948</v>
      </c>
      <c r="B1189" s="1012" t="s">
        <v>12949</v>
      </c>
      <c r="C1189" s="1013"/>
      <c r="D1189" s="1013"/>
      <c r="E1189" s="1007"/>
    </row>
    <row r="1190" spans="1:5">
      <c r="A1190" s="1014" t="s">
        <v>12950</v>
      </c>
      <c r="B1190" s="1015" t="s">
        <v>12951</v>
      </c>
      <c r="C1190" s="1015" t="s">
        <v>10735</v>
      </c>
      <c r="D1190" s="1016">
        <v>55.14</v>
      </c>
      <c r="E1190" s="1007"/>
    </row>
    <row r="1191" spans="1:5">
      <c r="A1191" s="1014" t="s">
        <v>12952</v>
      </c>
      <c r="B1191" s="1015" t="s">
        <v>12953</v>
      </c>
      <c r="C1191" s="1015" t="s">
        <v>10735</v>
      </c>
      <c r="D1191" s="1016">
        <v>43.77</v>
      </c>
      <c r="E1191" s="1007"/>
    </row>
    <row r="1192" spans="1:5">
      <c r="A1192" s="1014" t="s">
        <v>12954</v>
      </c>
      <c r="B1192" s="1015" t="s">
        <v>12955</v>
      </c>
      <c r="C1192" s="1015" t="s">
        <v>10735</v>
      </c>
      <c r="D1192" s="1016">
        <v>19.66</v>
      </c>
      <c r="E1192" s="1007"/>
    </row>
    <row r="1193" spans="1:5">
      <c r="A1193" s="1014" t="s">
        <v>12956</v>
      </c>
      <c r="B1193" s="1015" t="s">
        <v>12957</v>
      </c>
      <c r="C1193" s="1015" t="s">
        <v>10735</v>
      </c>
      <c r="D1193" s="1016">
        <v>411.15</v>
      </c>
      <c r="E1193" s="1007"/>
    </row>
    <row r="1194" spans="1:5">
      <c r="A1194" s="1014" t="s">
        <v>12958</v>
      </c>
      <c r="B1194" s="1015" t="s">
        <v>12959</v>
      </c>
      <c r="C1194" s="1015" t="s">
        <v>10735</v>
      </c>
      <c r="D1194" s="1016">
        <v>393.73</v>
      </c>
      <c r="E1194" s="1007"/>
    </row>
    <row r="1195" spans="1:5">
      <c r="A1195" s="1014" t="s">
        <v>12960</v>
      </c>
      <c r="B1195" s="1015" t="s">
        <v>12961</v>
      </c>
      <c r="C1195" s="1015" t="s">
        <v>10735</v>
      </c>
      <c r="D1195" s="1016">
        <v>309.85000000000002</v>
      </c>
      <c r="E1195" s="1007"/>
    </row>
    <row r="1196" spans="1:5">
      <c r="A1196" s="1011" t="s">
        <v>12962</v>
      </c>
      <c r="B1196" s="1012" t="s">
        <v>12963</v>
      </c>
      <c r="C1196" s="1013"/>
      <c r="D1196" s="1013"/>
      <c r="E1196" s="1007"/>
    </row>
    <row r="1197" spans="1:5">
      <c r="A1197" s="1014" t="s">
        <v>12964</v>
      </c>
      <c r="B1197" s="1015" t="s">
        <v>12965</v>
      </c>
      <c r="C1197" s="1015" t="s">
        <v>10787</v>
      </c>
      <c r="D1197" s="1016">
        <v>2.2999999999999998</v>
      </c>
      <c r="E1197" s="1007"/>
    </row>
    <row r="1198" spans="1:5">
      <c r="A1198" s="1014" t="s">
        <v>12966</v>
      </c>
      <c r="B1198" s="1015" t="s">
        <v>12967</v>
      </c>
      <c r="C1198" s="1015" t="s">
        <v>10787</v>
      </c>
      <c r="D1198" s="1016">
        <v>5</v>
      </c>
      <c r="E1198" s="1007"/>
    </row>
    <row r="1199" spans="1:5">
      <c r="A1199" s="1014" t="s">
        <v>12968</v>
      </c>
      <c r="B1199" s="1015" t="s">
        <v>12969</v>
      </c>
      <c r="C1199" s="1015" t="s">
        <v>10787</v>
      </c>
      <c r="D1199" s="1016">
        <v>5.63</v>
      </c>
      <c r="E1199" s="1007"/>
    </row>
    <row r="1200" spans="1:5">
      <c r="A1200" s="1014" t="s">
        <v>12970</v>
      </c>
      <c r="B1200" s="1015" t="s">
        <v>12971</v>
      </c>
      <c r="C1200" s="1015" t="s">
        <v>10787</v>
      </c>
      <c r="D1200" s="1016">
        <v>9.01</v>
      </c>
      <c r="E1200" s="1007"/>
    </row>
    <row r="1201" spans="1:5" ht="15" customHeight="1">
      <c r="A1201" s="1014" t="s">
        <v>12972</v>
      </c>
      <c r="B1201" s="1015" t="s">
        <v>12973</v>
      </c>
      <c r="C1201" s="1015" t="s">
        <v>10787</v>
      </c>
      <c r="D1201" s="1016">
        <v>15.55</v>
      </c>
      <c r="E1201" s="1007"/>
    </row>
    <row r="1202" spans="1:5">
      <c r="A1202" s="1011" t="s">
        <v>12974</v>
      </c>
      <c r="B1202" s="1012" t="s">
        <v>12975</v>
      </c>
      <c r="C1202" s="1013"/>
      <c r="D1202" s="1013"/>
      <c r="E1202" s="1007"/>
    </row>
    <row r="1203" spans="1:5" ht="15" customHeight="1">
      <c r="A1203" s="1014" t="s">
        <v>12976</v>
      </c>
      <c r="B1203" s="1015" t="s">
        <v>12977</v>
      </c>
      <c r="C1203" s="1015" t="s">
        <v>10787</v>
      </c>
      <c r="D1203" s="1016">
        <v>2.58</v>
      </c>
      <c r="E1203" s="1007"/>
    </row>
    <row r="1204" spans="1:5">
      <c r="A1204" s="1014" t="s">
        <v>12978</v>
      </c>
      <c r="B1204" s="1015" t="s">
        <v>12979</v>
      </c>
      <c r="C1204" s="1015" t="s">
        <v>10787</v>
      </c>
      <c r="D1204" s="1016">
        <v>3.79</v>
      </c>
      <c r="E1204" s="1007"/>
    </row>
    <row r="1205" spans="1:5">
      <c r="A1205" s="1014" t="s">
        <v>12980</v>
      </c>
      <c r="B1205" s="1015" t="s">
        <v>12981</v>
      </c>
      <c r="C1205" s="1015" t="s">
        <v>10787</v>
      </c>
      <c r="D1205" s="1016">
        <v>5.42</v>
      </c>
      <c r="E1205" s="1007"/>
    </row>
    <row r="1206" spans="1:5">
      <c r="A1206" s="1014" t="s">
        <v>12982</v>
      </c>
      <c r="B1206" s="1015" t="s">
        <v>12983</v>
      </c>
      <c r="C1206" s="1015" t="s">
        <v>10787</v>
      </c>
      <c r="D1206" s="1016">
        <v>7.73</v>
      </c>
      <c r="E1206" s="1007"/>
    </row>
    <row r="1207" spans="1:5">
      <c r="A1207" s="1014" t="s">
        <v>12984</v>
      </c>
      <c r="B1207" s="1015" t="s">
        <v>12985</v>
      </c>
      <c r="C1207" s="1015" t="s">
        <v>10787</v>
      </c>
      <c r="D1207" s="1016">
        <v>12.29</v>
      </c>
      <c r="E1207" s="1007"/>
    </row>
    <row r="1208" spans="1:5">
      <c r="A1208" s="1014" t="s">
        <v>12986</v>
      </c>
      <c r="B1208" s="1015" t="s">
        <v>12987</v>
      </c>
      <c r="C1208" s="1015" t="s">
        <v>10787</v>
      </c>
      <c r="D1208" s="1016">
        <v>18.32</v>
      </c>
      <c r="E1208" s="1007"/>
    </row>
    <row r="1209" spans="1:5">
      <c r="A1209" s="1014" t="s">
        <v>12988</v>
      </c>
      <c r="B1209" s="1015" t="s">
        <v>12989</v>
      </c>
      <c r="C1209" s="1015" t="s">
        <v>10787</v>
      </c>
      <c r="D1209" s="1016">
        <v>31.75</v>
      </c>
      <c r="E1209" s="1007"/>
    </row>
    <row r="1210" spans="1:5">
      <c r="A1210" s="1014" t="s">
        <v>12990</v>
      </c>
      <c r="B1210" s="1015" t="s">
        <v>12991</v>
      </c>
      <c r="C1210" s="1015" t="s">
        <v>10787</v>
      </c>
      <c r="D1210" s="1016">
        <v>40.94</v>
      </c>
      <c r="E1210" s="1007"/>
    </row>
    <row r="1211" spans="1:5">
      <c r="A1211" s="1014" t="s">
        <v>12992</v>
      </c>
      <c r="B1211" s="1015" t="s">
        <v>12993</v>
      </c>
      <c r="C1211" s="1015" t="s">
        <v>10787</v>
      </c>
      <c r="D1211" s="1016">
        <v>53.91</v>
      </c>
      <c r="E1211" s="1007"/>
    </row>
    <row r="1212" spans="1:5">
      <c r="A1212" s="1014" t="s">
        <v>12994</v>
      </c>
      <c r="B1212" s="1015" t="s">
        <v>12995</v>
      </c>
      <c r="C1212" s="1015" t="s">
        <v>10787</v>
      </c>
      <c r="D1212" s="1016">
        <v>81.13</v>
      </c>
      <c r="E1212" s="1007"/>
    </row>
    <row r="1213" spans="1:5">
      <c r="A1213" s="1014" t="s">
        <v>12996</v>
      </c>
      <c r="B1213" s="1015" t="s">
        <v>12997</v>
      </c>
      <c r="C1213" s="1015" t="s">
        <v>10787</v>
      </c>
      <c r="D1213" s="1016">
        <v>114.7</v>
      </c>
      <c r="E1213" s="1007"/>
    </row>
    <row r="1214" spans="1:5">
      <c r="A1214" s="1014" t="s">
        <v>12998</v>
      </c>
      <c r="B1214" s="1015" t="s">
        <v>12999</v>
      </c>
      <c r="C1214" s="1015" t="s">
        <v>10787</v>
      </c>
      <c r="D1214" s="1016">
        <v>128.84</v>
      </c>
      <c r="E1214" s="1007"/>
    </row>
    <row r="1215" spans="1:5">
      <c r="A1215" s="1014" t="s">
        <v>13000</v>
      </c>
      <c r="B1215" s="1015" t="s">
        <v>13001</v>
      </c>
      <c r="C1215" s="1015" t="s">
        <v>10787</v>
      </c>
      <c r="D1215" s="1016">
        <v>3.13</v>
      </c>
      <c r="E1215" s="1007"/>
    </row>
    <row r="1216" spans="1:5">
      <c r="A1216" s="1014" t="s">
        <v>13002</v>
      </c>
      <c r="B1216" s="1015" t="s">
        <v>13003</v>
      </c>
      <c r="C1216" s="1015" t="s">
        <v>10787</v>
      </c>
      <c r="D1216" s="1016">
        <v>4.66</v>
      </c>
      <c r="E1216" s="1007"/>
    </row>
    <row r="1217" spans="1:5">
      <c r="A1217" s="1014" t="s">
        <v>13004</v>
      </c>
      <c r="B1217" s="1015" t="s">
        <v>13005</v>
      </c>
      <c r="C1217" s="1015" t="s">
        <v>10787</v>
      </c>
      <c r="D1217" s="1016">
        <v>6.47</v>
      </c>
      <c r="E1217" s="1007"/>
    </row>
    <row r="1218" spans="1:5">
      <c r="A1218" s="1014" t="s">
        <v>13006</v>
      </c>
      <c r="B1218" s="1015" t="s">
        <v>13007</v>
      </c>
      <c r="C1218" s="1015" t="s">
        <v>10787</v>
      </c>
      <c r="D1218" s="1016">
        <v>8.93</v>
      </c>
      <c r="E1218" s="1007"/>
    </row>
    <row r="1219" spans="1:5">
      <c r="A1219" s="1014" t="s">
        <v>13008</v>
      </c>
      <c r="B1219" s="1015" t="s">
        <v>13009</v>
      </c>
      <c r="C1219" s="1015" t="s">
        <v>10787</v>
      </c>
      <c r="D1219" s="1016">
        <v>14.67</v>
      </c>
      <c r="E1219" s="1007"/>
    </row>
    <row r="1220" spans="1:5">
      <c r="A1220" s="1014" t="s">
        <v>13010</v>
      </c>
      <c r="B1220" s="1015" t="s">
        <v>13011</v>
      </c>
      <c r="C1220" s="1015" t="s">
        <v>10787</v>
      </c>
      <c r="D1220" s="1016">
        <v>20.3</v>
      </c>
      <c r="E1220" s="1007"/>
    </row>
    <row r="1221" spans="1:5">
      <c r="A1221" s="1014" t="s">
        <v>13012</v>
      </c>
      <c r="B1221" s="1015" t="s">
        <v>13013</v>
      </c>
      <c r="C1221" s="1015" t="s">
        <v>10787</v>
      </c>
      <c r="D1221" s="1016">
        <v>29.16</v>
      </c>
      <c r="E1221" s="1007"/>
    </row>
    <row r="1222" spans="1:5">
      <c r="A1222" s="1014" t="s">
        <v>13014</v>
      </c>
      <c r="B1222" s="1015" t="s">
        <v>13015</v>
      </c>
      <c r="C1222" s="1015" t="s">
        <v>10787</v>
      </c>
      <c r="D1222" s="1016">
        <v>39.94</v>
      </c>
      <c r="E1222" s="1007"/>
    </row>
    <row r="1223" spans="1:5">
      <c r="A1223" s="1014" t="s">
        <v>13016</v>
      </c>
      <c r="B1223" s="1015" t="s">
        <v>13017</v>
      </c>
      <c r="C1223" s="1015" t="s">
        <v>10787</v>
      </c>
      <c r="D1223" s="1016">
        <v>54.93</v>
      </c>
      <c r="E1223" s="1007"/>
    </row>
    <row r="1224" spans="1:5">
      <c r="A1224" s="1014" t="s">
        <v>13018</v>
      </c>
      <c r="B1224" s="1015" t="s">
        <v>13019</v>
      </c>
      <c r="C1224" s="1015" t="s">
        <v>10787</v>
      </c>
      <c r="D1224" s="1016">
        <v>76.91</v>
      </c>
      <c r="E1224" s="1007"/>
    </row>
    <row r="1225" spans="1:5">
      <c r="A1225" s="1014" t="s">
        <v>13020</v>
      </c>
      <c r="B1225" s="1015" t="s">
        <v>13021</v>
      </c>
      <c r="C1225" s="1015" t="s">
        <v>10787</v>
      </c>
      <c r="D1225" s="1016">
        <v>106.86</v>
      </c>
      <c r="E1225" s="1007"/>
    </row>
    <row r="1226" spans="1:5">
      <c r="A1226" s="1014" t="s">
        <v>13022</v>
      </c>
      <c r="B1226" s="1015" t="s">
        <v>13023</v>
      </c>
      <c r="C1226" s="1015" t="s">
        <v>10787</v>
      </c>
      <c r="D1226" s="1016">
        <v>152.33000000000001</v>
      </c>
      <c r="E1226" s="1007"/>
    </row>
    <row r="1227" spans="1:5">
      <c r="A1227" s="1014" t="s">
        <v>13024</v>
      </c>
      <c r="B1227" s="1015" t="s">
        <v>13025</v>
      </c>
      <c r="C1227" s="1015" t="s">
        <v>10787</v>
      </c>
      <c r="D1227" s="1016">
        <v>172.74</v>
      </c>
      <c r="E1227" s="1007"/>
    </row>
    <row r="1228" spans="1:5">
      <c r="A1228" s="1014" t="s">
        <v>13026</v>
      </c>
      <c r="B1228" s="1015" t="s">
        <v>13027</v>
      </c>
      <c r="C1228" s="1015" t="s">
        <v>10787</v>
      </c>
      <c r="D1228" s="1016">
        <v>209.79</v>
      </c>
      <c r="E1228" s="1007"/>
    </row>
    <row r="1229" spans="1:5">
      <c r="A1229" s="1014" t="s">
        <v>13028</v>
      </c>
      <c r="B1229" s="1015" t="s">
        <v>13029</v>
      </c>
      <c r="C1229" s="1015" t="s">
        <v>10787</v>
      </c>
      <c r="D1229" s="1016">
        <v>217.86</v>
      </c>
      <c r="E1229" s="1007"/>
    </row>
    <row r="1230" spans="1:5">
      <c r="A1230" s="1011" t="s">
        <v>13030</v>
      </c>
      <c r="B1230" s="1012" t="s">
        <v>13031</v>
      </c>
      <c r="C1230" s="1013"/>
      <c r="D1230" s="1013"/>
      <c r="E1230" s="1007"/>
    </row>
    <row r="1231" spans="1:5">
      <c r="A1231" s="1014" t="s">
        <v>13032</v>
      </c>
      <c r="B1231" s="1015" t="s">
        <v>13033</v>
      </c>
      <c r="C1231" s="1015" t="s">
        <v>10735</v>
      </c>
      <c r="D1231" s="1016">
        <v>10.76</v>
      </c>
      <c r="E1231" s="1007"/>
    </row>
    <row r="1232" spans="1:5">
      <c r="A1232" s="1014" t="s">
        <v>13034</v>
      </c>
      <c r="B1232" s="1015" t="s">
        <v>13035</v>
      </c>
      <c r="C1232" s="1015" t="s">
        <v>10735</v>
      </c>
      <c r="D1232" s="1016">
        <v>12.86</v>
      </c>
      <c r="E1232" s="1007"/>
    </row>
    <row r="1233" spans="1:5">
      <c r="A1233" s="1014" t="s">
        <v>13036</v>
      </c>
      <c r="B1233" s="1015" t="s">
        <v>13037</v>
      </c>
      <c r="C1233" s="1015" t="s">
        <v>10735</v>
      </c>
      <c r="D1233" s="1016">
        <v>9.81</v>
      </c>
      <c r="E1233" s="1007"/>
    </row>
    <row r="1234" spans="1:5">
      <c r="A1234" s="1014" t="s">
        <v>13038</v>
      </c>
      <c r="B1234" s="1015" t="s">
        <v>13039</v>
      </c>
      <c r="C1234" s="1015" t="s">
        <v>10735</v>
      </c>
      <c r="D1234" s="1016">
        <v>17.2</v>
      </c>
      <c r="E1234" s="1007"/>
    </row>
    <row r="1235" spans="1:5">
      <c r="A1235" s="1014" t="s">
        <v>13040</v>
      </c>
      <c r="B1235" s="1015" t="s">
        <v>13041</v>
      </c>
      <c r="C1235" s="1015" t="s">
        <v>10735</v>
      </c>
      <c r="D1235" s="1016">
        <v>21.1</v>
      </c>
      <c r="E1235" s="1007"/>
    </row>
    <row r="1236" spans="1:5">
      <c r="A1236" s="1014" t="s">
        <v>13042</v>
      </c>
      <c r="B1236" s="1015" t="s">
        <v>13043</v>
      </c>
      <c r="C1236" s="1015" t="s">
        <v>10735</v>
      </c>
      <c r="D1236" s="1016">
        <v>23.33</v>
      </c>
      <c r="E1236" s="1007"/>
    </row>
    <row r="1237" spans="1:5">
      <c r="A1237" s="1014" t="s">
        <v>13044</v>
      </c>
      <c r="B1237" s="1015" t="s">
        <v>13045</v>
      </c>
      <c r="C1237" s="1015" t="s">
        <v>10735</v>
      </c>
      <c r="D1237" s="1016">
        <v>25.26</v>
      </c>
      <c r="E1237" s="1007"/>
    </row>
    <row r="1238" spans="1:5">
      <c r="A1238" s="1014" t="s">
        <v>13046</v>
      </c>
      <c r="B1238" s="1015" t="s">
        <v>13047</v>
      </c>
      <c r="C1238" s="1015" t="s">
        <v>10735</v>
      </c>
      <c r="D1238" s="1016">
        <v>26.48</v>
      </c>
      <c r="E1238" s="1007"/>
    </row>
    <row r="1239" spans="1:5">
      <c r="A1239" s="1014" t="s">
        <v>13048</v>
      </c>
      <c r="B1239" s="1015" t="s">
        <v>13049</v>
      </c>
      <c r="C1239" s="1015" t="s">
        <v>10735</v>
      </c>
      <c r="D1239" s="1016">
        <v>28.92</v>
      </c>
      <c r="E1239" s="1007"/>
    </row>
    <row r="1240" spans="1:5">
      <c r="A1240" s="1014" t="s">
        <v>13050</v>
      </c>
      <c r="B1240" s="1015" t="s">
        <v>13051</v>
      </c>
      <c r="C1240" s="1015" t="s">
        <v>10735</v>
      </c>
      <c r="D1240" s="1016">
        <v>25.73</v>
      </c>
      <c r="E1240" s="1007"/>
    </row>
    <row r="1241" spans="1:5">
      <c r="A1241" s="1014" t="s">
        <v>13052</v>
      </c>
      <c r="B1241" s="1015" t="s">
        <v>13053</v>
      </c>
      <c r="C1241" s="1015" t="s">
        <v>10735</v>
      </c>
      <c r="D1241" s="1016">
        <v>34.71</v>
      </c>
      <c r="E1241" s="1007"/>
    </row>
    <row r="1242" spans="1:5">
      <c r="A1242" s="1014" t="s">
        <v>13054</v>
      </c>
      <c r="B1242" s="1015" t="s">
        <v>13055</v>
      </c>
      <c r="C1242" s="1015" t="s">
        <v>10735</v>
      </c>
      <c r="D1242" s="1016">
        <v>9.7100000000000009</v>
      </c>
      <c r="E1242" s="1007"/>
    </row>
    <row r="1243" spans="1:5">
      <c r="A1243" s="1014" t="s">
        <v>13056</v>
      </c>
      <c r="B1243" s="1015" t="s">
        <v>13057</v>
      </c>
      <c r="C1243" s="1015" t="s">
        <v>10735</v>
      </c>
      <c r="D1243" s="1016">
        <v>6.19</v>
      </c>
      <c r="E1243" s="1007"/>
    </row>
    <row r="1244" spans="1:5">
      <c r="A1244" s="1014" t="s">
        <v>13058</v>
      </c>
      <c r="B1244" s="1015" t="s">
        <v>13059</v>
      </c>
      <c r="C1244" s="1015" t="s">
        <v>10735</v>
      </c>
      <c r="D1244" s="1016">
        <v>9.11</v>
      </c>
      <c r="E1244" s="1007"/>
    </row>
    <row r="1245" spans="1:5">
      <c r="A1245" s="1014" t="s">
        <v>13060</v>
      </c>
      <c r="B1245" s="1015" t="s">
        <v>13061</v>
      </c>
      <c r="C1245" s="1015" t="s">
        <v>10735</v>
      </c>
      <c r="D1245" s="1016">
        <v>12.07</v>
      </c>
      <c r="E1245" s="1007"/>
    </row>
    <row r="1246" spans="1:5">
      <c r="A1246" s="1011" t="s">
        <v>13062</v>
      </c>
      <c r="B1246" s="1012" t="s">
        <v>13063</v>
      </c>
      <c r="C1246" s="1013"/>
      <c r="D1246" s="1013"/>
      <c r="E1246" s="1007"/>
    </row>
    <row r="1247" spans="1:5">
      <c r="A1247" s="1014" t="s">
        <v>13064</v>
      </c>
      <c r="B1247" s="1015" t="s">
        <v>13065</v>
      </c>
      <c r="C1247" s="1015" t="s">
        <v>10735</v>
      </c>
      <c r="D1247" s="1016">
        <v>15.47</v>
      </c>
      <c r="E1247" s="1007"/>
    </row>
    <row r="1248" spans="1:5">
      <c r="A1248" s="1014" t="s">
        <v>13066</v>
      </c>
      <c r="B1248" s="1015" t="s">
        <v>13067</v>
      </c>
      <c r="C1248" s="1015" t="s">
        <v>10735</v>
      </c>
      <c r="D1248" s="1016">
        <v>17.55</v>
      </c>
      <c r="E1248" s="1007"/>
    </row>
    <row r="1249" spans="1:5">
      <c r="A1249" s="1014" t="s">
        <v>13068</v>
      </c>
      <c r="B1249" s="1015" t="s">
        <v>13069</v>
      </c>
      <c r="C1249" s="1015" t="s">
        <v>10735</v>
      </c>
      <c r="D1249" s="1016">
        <v>26.85</v>
      </c>
      <c r="E1249" s="1007"/>
    </row>
    <row r="1250" spans="1:5">
      <c r="A1250" s="1014" t="s">
        <v>13070</v>
      </c>
      <c r="B1250" s="1015" t="s">
        <v>13071</v>
      </c>
      <c r="C1250" s="1015" t="s">
        <v>10735</v>
      </c>
      <c r="D1250" s="1016">
        <v>30.85</v>
      </c>
      <c r="E1250" s="1007"/>
    </row>
    <row r="1251" spans="1:5">
      <c r="A1251" s="1014" t="s">
        <v>13072</v>
      </c>
      <c r="B1251" s="1015" t="s">
        <v>13073</v>
      </c>
      <c r="C1251" s="1015" t="s">
        <v>10735</v>
      </c>
      <c r="D1251" s="1016">
        <v>17.45</v>
      </c>
      <c r="E1251" s="1007"/>
    </row>
    <row r="1252" spans="1:5">
      <c r="A1252" s="1014" t="s">
        <v>13074</v>
      </c>
      <c r="B1252" s="1015" t="s">
        <v>13075</v>
      </c>
      <c r="C1252" s="1015" t="s">
        <v>10735</v>
      </c>
      <c r="D1252" s="1016">
        <v>29.35</v>
      </c>
      <c r="E1252" s="1007"/>
    </row>
    <row r="1253" spans="1:5">
      <c r="A1253" s="1014" t="s">
        <v>13076</v>
      </c>
      <c r="B1253" s="1015" t="s">
        <v>13077</v>
      </c>
      <c r="C1253" s="1015" t="s">
        <v>10735</v>
      </c>
      <c r="D1253" s="1016">
        <v>49.91</v>
      </c>
      <c r="E1253" s="1007"/>
    </row>
    <row r="1254" spans="1:5">
      <c r="A1254" s="1014" t="s">
        <v>13078</v>
      </c>
      <c r="B1254" s="1015" t="s">
        <v>13079</v>
      </c>
      <c r="C1254" s="1015" t="s">
        <v>10735</v>
      </c>
      <c r="D1254" s="1016">
        <v>5.08</v>
      </c>
      <c r="E1254" s="1007"/>
    </row>
    <row r="1255" spans="1:5">
      <c r="A1255" s="1014" t="s">
        <v>13080</v>
      </c>
      <c r="B1255" s="1015" t="s">
        <v>13081</v>
      </c>
      <c r="C1255" s="1015" t="s">
        <v>10735</v>
      </c>
      <c r="D1255" s="1016">
        <v>14.28</v>
      </c>
      <c r="E1255" s="1007"/>
    </row>
    <row r="1256" spans="1:5">
      <c r="A1256" s="1014" t="s">
        <v>13082</v>
      </c>
      <c r="B1256" s="1015" t="s">
        <v>13083</v>
      </c>
      <c r="C1256" s="1015" t="s">
        <v>10735</v>
      </c>
      <c r="D1256" s="1016">
        <v>5.47</v>
      </c>
      <c r="E1256" s="1007"/>
    </row>
    <row r="1257" spans="1:5">
      <c r="A1257" s="1014" t="s">
        <v>13084</v>
      </c>
      <c r="B1257" s="1015" t="s">
        <v>13085</v>
      </c>
      <c r="C1257" s="1015" t="s">
        <v>10735</v>
      </c>
      <c r="D1257" s="1016">
        <v>5.38</v>
      </c>
      <c r="E1257" s="1007"/>
    </row>
    <row r="1258" spans="1:5">
      <c r="A1258" s="1014" t="s">
        <v>13086</v>
      </c>
      <c r="B1258" s="1015" t="s">
        <v>13087</v>
      </c>
      <c r="C1258" s="1015" t="s">
        <v>10735</v>
      </c>
      <c r="D1258" s="1016">
        <v>6.27</v>
      </c>
      <c r="E1258" s="1007"/>
    </row>
    <row r="1259" spans="1:5">
      <c r="A1259" s="1014" t="s">
        <v>13088</v>
      </c>
      <c r="B1259" s="1015" t="s">
        <v>13089</v>
      </c>
      <c r="C1259" s="1015" t="s">
        <v>10735</v>
      </c>
      <c r="D1259" s="1016">
        <v>6.67</v>
      </c>
      <c r="E1259" s="1007"/>
    </row>
    <row r="1260" spans="1:5">
      <c r="A1260" s="1014" t="s">
        <v>13090</v>
      </c>
      <c r="B1260" s="1015" t="s">
        <v>13091</v>
      </c>
      <c r="C1260" s="1015" t="s">
        <v>10735</v>
      </c>
      <c r="D1260" s="1016">
        <v>8.1300000000000008</v>
      </c>
      <c r="E1260" s="1007"/>
    </row>
    <row r="1261" spans="1:5">
      <c r="A1261" s="1011" t="s">
        <v>13092</v>
      </c>
      <c r="B1261" s="1012" t="s">
        <v>13093</v>
      </c>
      <c r="C1261" s="1013"/>
      <c r="D1261" s="1013"/>
      <c r="E1261" s="1007"/>
    </row>
    <row r="1262" spans="1:5">
      <c r="A1262" s="1014" t="s">
        <v>13094</v>
      </c>
      <c r="B1262" s="1015" t="s">
        <v>13095</v>
      </c>
      <c r="C1262" s="1015" t="s">
        <v>10735</v>
      </c>
      <c r="D1262" s="1016">
        <v>121.42</v>
      </c>
      <c r="E1262" s="1007"/>
    </row>
    <row r="1263" spans="1:5">
      <c r="A1263" s="1014" t="s">
        <v>13096</v>
      </c>
      <c r="B1263" s="1015" t="s">
        <v>13097</v>
      </c>
      <c r="C1263" s="1015" t="s">
        <v>10735</v>
      </c>
      <c r="D1263" s="1016">
        <v>44.92</v>
      </c>
      <c r="E1263" s="1007"/>
    </row>
    <row r="1264" spans="1:5">
      <c r="A1264" s="1014" t="s">
        <v>13098</v>
      </c>
      <c r="B1264" s="1015" t="s">
        <v>13099</v>
      </c>
      <c r="C1264" s="1015" t="s">
        <v>10735</v>
      </c>
      <c r="D1264" s="1016">
        <v>136.21</v>
      </c>
      <c r="E1264" s="1007"/>
    </row>
    <row r="1265" spans="1:5">
      <c r="A1265" s="1014" t="s">
        <v>13100</v>
      </c>
      <c r="B1265" s="1015" t="s">
        <v>13101</v>
      </c>
      <c r="C1265" s="1015" t="s">
        <v>10735</v>
      </c>
      <c r="D1265" s="1016">
        <v>136.75</v>
      </c>
      <c r="E1265" s="1007"/>
    </row>
    <row r="1266" spans="1:5">
      <c r="A1266" s="1014" t="s">
        <v>13102</v>
      </c>
      <c r="B1266" s="1015" t="s">
        <v>13103</v>
      </c>
      <c r="C1266" s="1015" t="s">
        <v>10735</v>
      </c>
      <c r="D1266" s="1016">
        <v>136.75</v>
      </c>
      <c r="E1266" s="1007"/>
    </row>
    <row r="1267" spans="1:5">
      <c r="A1267" s="1014" t="s">
        <v>13104</v>
      </c>
      <c r="B1267" s="1015" t="s">
        <v>13105</v>
      </c>
      <c r="C1267" s="1015" t="s">
        <v>10936</v>
      </c>
      <c r="D1267" s="1016">
        <v>153.02000000000001</v>
      </c>
      <c r="E1267" s="1007"/>
    </row>
    <row r="1268" spans="1:5">
      <c r="A1268" s="1014" t="s">
        <v>13106</v>
      </c>
      <c r="B1268" s="1015" t="s">
        <v>13107</v>
      </c>
      <c r="C1268" s="1015" t="s">
        <v>10936</v>
      </c>
      <c r="D1268" s="1016">
        <v>222.19</v>
      </c>
      <c r="E1268" s="1007"/>
    </row>
    <row r="1269" spans="1:5">
      <c r="A1269" s="1014" t="s">
        <v>13108</v>
      </c>
      <c r="B1269" s="1015" t="s">
        <v>13109</v>
      </c>
      <c r="C1269" s="1015" t="s">
        <v>10936</v>
      </c>
      <c r="D1269" s="1016">
        <v>305.61</v>
      </c>
      <c r="E1269" s="1007"/>
    </row>
    <row r="1270" spans="1:5">
      <c r="A1270" s="1014" t="s">
        <v>13110</v>
      </c>
      <c r="B1270" s="1015" t="s">
        <v>13111</v>
      </c>
      <c r="C1270" s="1015" t="s">
        <v>10735</v>
      </c>
      <c r="D1270" s="1016">
        <v>224.87</v>
      </c>
      <c r="E1270" s="1007"/>
    </row>
    <row r="1271" spans="1:5">
      <c r="A1271" s="1014" t="s">
        <v>13112</v>
      </c>
      <c r="B1271" s="1015" t="s">
        <v>13113</v>
      </c>
      <c r="C1271" s="1015" t="s">
        <v>10735</v>
      </c>
      <c r="D1271" s="1016">
        <v>112.99</v>
      </c>
      <c r="E1271" s="1007"/>
    </row>
    <row r="1272" spans="1:5">
      <c r="A1272" s="1014" t="s">
        <v>13114</v>
      </c>
      <c r="B1272" s="1015" t="s">
        <v>13115</v>
      </c>
      <c r="C1272" s="1015" t="s">
        <v>10735</v>
      </c>
      <c r="D1272" s="1016">
        <v>117.54</v>
      </c>
      <c r="E1272" s="1007"/>
    </row>
    <row r="1273" spans="1:5">
      <c r="A1273" s="1014" t="s">
        <v>13116</v>
      </c>
      <c r="B1273" s="1015" t="s">
        <v>13117</v>
      </c>
      <c r="C1273" s="1015" t="s">
        <v>10735</v>
      </c>
      <c r="D1273" s="1016">
        <v>145.32</v>
      </c>
      <c r="E1273" s="1007"/>
    </row>
    <row r="1274" spans="1:5">
      <c r="A1274" s="1011" t="s">
        <v>13118</v>
      </c>
      <c r="B1274" s="1012" t="s">
        <v>13119</v>
      </c>
      <c r="C1274" s="1013"/>
      <c r="D1274" s="1013"/>
      <c r="E1274" s="1007"/>
    </row>
    <row r="1275" spans="1:5">
      <c r="A1275" s="1014" t="s">
        <v>13120</v>
      </c>
      <c r="B1275" s="1015" t="s">
        <v>13121</v>
      </c>
      <c r="C1275" s="1015" t="s">
        <v>10735</v>
      </c>
      <c r="D1275" s="1016">
        <v>63.36</v>
      </c>
      <c r="E1275" s="1007"/>
    </row>
    <row r="1276" spans="1:5">
      <c r="A1276" s="1014" t="s">
        <v>13122</v>
      </c>
      <c r="B1276" s="1015" t="s">
        <v>13123</v>
      </c>
      <c r="C1276" s="1015" t="s">
        <v>10735</v>
      </c>
      <c r="D1276" s="1016">
        <v>84.81</v>
      </c>
      <c r="E1276" s="1007"/>
    </row>
    <row r="1277" spans="1:5">
      <c r="A1277" s="1014" t="s">
        <v>13124</v>
      </c>
      <c r="B1277" s="1015" t="s">
        <v>13125</v>
      </c>
      <c r="C1277" s="1015" t="s">
        <v>10735</v>
      </c>
      <c r="D1277" s="1016">
        <v>82.49</v>
      </c>
      <c r="E1277" s="1007"/>
    </row>
    <row r="1278" spans="1:5">
      <c r="A1278" s="1014" t="s">
        <v>13126</v>
      </c>
      <c r="B1278" s="1015" t="s">
        <v>13127</v>
      </c>
      <c r="C1278" s="1015" t="s">
        <v>10735</v>
      </c>
      <c r="D1278" s="1016">
        <v>121.92</v>
      </c>
      <c r="E1278" s="1007"/>
    </row>
    <row r="1279" spans="1:5">
      <c r="A1279" s="1014" t="s">
        <v>13128</v>
      </c>
      <c r="B1279" s="1015" t="s">
        <v>13129</v>
      </c>
      <c r="C1279" s="1015" t="s">
        <v>10735</v>
      </c>
      <c r="D1279" s="1016">
        <v>80.319999999999993</v>
      </c>
      <c r="E1279" s="1007"/>
    </row>
    <row r="1280" spans="1:5">
      <c r="A1280" s="1014" t="s">
        <v>13130</v>
      </c>
      <c r="B1280" s="1015" t="s">
        <v>13131</v>
      </c>
      <c r="C1280" s="1015" t="s">
        <v>10735</v>
      </c>
      <c r="D1280" s="1016">
        <v>165.42</v>
      </c>
      <c r="E1280" s="1007"/>
    </row>
    <row r="1281" spans="1:5">
      <c r="A1281" s="1014" t="s">
        <v>13132</v>
      </c>
      <c r="B1281" s="1015" t="s">
        <v>13133</v>
      </c>
      <c r="C1281" s="1015" t="s">
        <v>10735</v>
      </c>
      <c r="D1281" s="1016">
        <v>165.42</v>
      </c>
      <c r="E1281" s="1007"/>
    </row>
    <row r="1282" spans="1:5">
      <c r="A1282" s="1014" t="s">
        <v>13134</v>
      </c>
      <c r="B1282" s="1015" t="s">
        <v>13105</v>
      </c>
      <c r="C1282" s="1015" t="s">
        <v>10735</v>
      </c>
      <c r="D1282" s="1016">
        <v>230.02</v>
      </c>
      <c r="E1282" s="1007"/>
    </row>
    <row r="1283" spans="1:5">
      <c r="A1283" s="1014" t="s">
        <v>13135</v>
      </c>
      <c r="B1283" s="1015" t="s">
        <v>13107</v>
      </c>
      <c r="C1283" s="1015" t="s">
        <v>10735</v>
      </c>
      <c r="D1283" s="1016">
        <v>166.3</v>
      </c>
      <c r="E1283" s="1007"/>
    </row>
    <row r="1284" spans="1:5">
      <c r="A1284" s="1014" t="s">
        <v>13136</v>
      </c>
      <c r="B1284" s="1015" t="s">
        <v>13109</v>
      </c>
      <c r="C1284" s="1015" t="s">
        <v>10735</v>
      </c>
      <c r="D1284" s="1016">
        <v>334.28</v>
      </c>
      <c r="E1284" s="1007"/>
    </row>
    <row r="1285" spans="1:5">
      <c r="A1285" s="1011" t="s">
        <v>13137</v>
      </c>
      <c r="B1285" s="1012" t="s">
        <v>13138</v>
      </c>
      <c r="C1285" s="1013"/>
      <c r="D1285" s="1013"/>
      <c r="E1285" s="1007"/>
    </row>
    <row r="1286" spans="1:5">
      <c r="A1286" s="1014" t="s">
        <v>13139</v>
      </c>
      <c r="B1286" s="1015" t="s">
        <v>13140</v>
      </c>
      <c r="C1286" s="1015" t="s">
        <v>10735</v>
      </c>
      <c r="D1286" s="1016">
        <v>94.13</v>
      </c>
      <c r="E1286" s="1007"/>
    </row>
    <row r="1287" spans="1:5">
      <c r="A1287" s="1011" t="s">
        <v>13141</v>
      </c>
      <c r="B1287" s="1012" t="s">
        <v>13142</v>
      </c>
      <c r="C1287" s="1013"/>
      <c r="D1287" s="1013"/>
      <c r="E1287" s="1007"/>
    </row>
    <row r="1288" spans="1:5">
      <c r="A1288" s="1014" t="s">
        <v>13143</v>
      </c>
      <c r="B1288" s="1015" t="s">
        <v>13144</v>
      </c>
      <c r="C1288" s="1015" t="s">
        <v>10735</v>
      </c>
      <c r="D1288" s="1016">
        <v>96.15</v>
      </c>
      <c r="E1288" s="1007"/>
    </row>
    <row r="1289" spans="1:5">
      <c r="A1289" s="1014" t="s">
        <v>13145</v>
      </c>
      <c r="B1289" s="1015" t="s">
        <v>13146</v>
      </c>
      <c r="C1289" s="1015" t="s">
        <v>10735</v>
      </c>
      <c r="D1289" s="1016">
        <v>49.61</v>
      </c>
      <c r="E1289" s="1007"/>
    </row>
    <row r="1290" spans="1:5">
      <c r="A1290" s="1014" t="s">
        <v>13147</v>
      </c>
      <c r="B1290" s="1015" t="s">
        <v>13148</v>
      </c>
      <c r="C1290" s="1015" t="s">
        <v>10735</v>
      </c>
      <c r="D1290" s="1016">
        <v>87.27</v>
      </c>
      <c r="E1290" s="1007"/>
    </row>
    <row r="1291" spans="1:5">
      <c r="A1291" s="1011" t="s">
        <v>13149</v>
      </c>
      <c r="B1291" s="1012" t="s">
        <v>13150</v>
      </c>
      <c r="C1291" s="1013"/>
      <c r="D1291" s="1013"/>
      <c r="E1291" s="1007"/>
    </row>
    <row r="1292" spans="1:5">
      <c r="A1292" s="1014" t="s">
        <v>13151</v>
      </c>
      <c r="B1292" s="1015" t="s">
        <v>13152</v>
      </c>
      <c r="C1292" s="1015" t="s">
        <v>10735</v>
      </c>
      <c r="D1292" s="1016">
        <v>16.71</v>
      </c>
      <c r="E1292" s="1007"/>
    </row>
    <row r="1293" spans="1:5">
      <c r="A1293" s="1014" t="s">
        <v>13153</v>
      </c>
      <c r="B1293" s="1015" t="s">
        <v>13154</v>
      </c>
      <c r="C1293" s="1015" t="s">
        <v>10735</v>
      </c>
      <c r="D1293" s="1016">
        <v>20.61</v>
      </c>
      <c r="E1293" s="1007"/>
    </row>
    <row r="1294" spans="1:5">
      <c r="A1294" s="1014" t="s">
        <v>13155</v>
      </c>
      <c r="B1294" s="1015" t="s">
        <v>13156</v>
      </c>
      <c r="C1294" s="1015" t="s">
        <v>10735</v>
      </c>
      <c r="D1294" s="1016">
        <v>7.43</v>
      </c>
      <c r="E1294" s="1007"/>
    </row>
    <row r="1295" spans="1:5">
      <c r="A1295" s="1011" t="s">
        <v>13157</v>
      </c>
      <c r="B1295" s="1012" t="s">
        <v>13158</v>
      </c>
      <c r="C1295" s="1013"/>
      <c r="D1295" s="1013"/>
      <c r="E1295" s="1007"/>
    </row>
    <row r="1296" spans="1:5">
      <c r="A1296" s="1014" t="s">
        <v>13159</v>
      </c>
      <c r="B1296" s="1015" t="s">
        <v>13160</v>
      </c>
      <c r="C1296" s="1015" t="s">
        <v>10735</v>
      </c>
      <c r="D1296" s="1016">
        <v>588.86</v>
      </c>
      <c r="E1296" s="1007"/>
    </row>
    <row r="1297" spans="1:5">
      <c r="A1297" s="1014" t="s">
        <v>13161</v>
      </c>
      <c r="B1297" s="1015" t="s">
        <v>13162</v>
      </c>
      <c r="C1297" s="1015" t="s">
        <v>10735</v>
      </c>
      <c r="D1297" s="1016">
        <v>1011.07</v>
      </c>
      <c r="E1297" s="1007"/>
    </row>
    <row r="1298" spans="1:5">
      <c r="A1298" s="1014" t="s">
        <v>13163</v>
      </c>
      <c r="B1298" s="1015" t="s">
        <v>13164</v>
      </c>
      <c r="C1298" s="1015" t="s">
        <v>10735</v>
      </c>
      <c r="D1298" s="1016">
        <v>1859.16</v>
      </c>
      <c r="E1298" s="1007"/>
    </row>
    <row r="1299" spans="1:5">
      <c r="A1299" s="1011" t="s">
        <v>13165</v>
      </c>
      <c r="B1299" s="1012" t="s">
        <v>13166</v>
      </c>
      <c r="C1299" s="1013"/>
      <c r="D1299" s="1013"/>
      <c r="E1299" s="1007"/>
    </row>
    <row r="1300" spans="1:5">
      <c r="A1300" s="1014" t="s">
        <v>13167</v>
      </c>
      <c r="B1300" s="1015" t="s">
        <v>13168</v>
      </c>
      <c r="C1300" s="1015" t="s">
        <v>10735</v>
      </c>
      <c r="D1300" s="1016">
        <v>12.26</v>
      </c>
      <c r="E1300" s="1007"/>
    </row>
    <row r="1301" spans="1:5">
      <c r="A1301" s="1014" t="s">
        <v>13169</v>
      </c>
      <c r="B1301" s="1015" t="s">
        <v>13170</v>
      </c>
      <c r="C1301" s="1015" t="s">
        <v>10735</v>
      </c>
      <c r="D1301" s="1016">
        <v>12.86</v>
      </c>
      <c r="E1301" s="1007"/>
    </row>
    <row r="1302" spans="1:5">
      <c r="A1302" s="1014" t="s">
        <v>13171</v>
      </c>
      <c r="B1302" s="1015" t="s">
        <v>13172</v>
      </c>
      <c r="C1302" s="1015" t="s">
        <v>10735</v>
      </c>
      <c r="D1302" s="1016">
        <v>17.86</v>
      </c>
      <c r="E1302" s="1007"/>
    </row>
    <row r="1303" spans="1:5">
      <c r="A1303" s="1014" t="s">
        <v>13173</v>
      </c>
      <c r="B1303" s="1015" t="s">
        <v>13174</v>
      </c>
      <c r="C1303" s="1015" t="s">
        <v>10735</v>
      </c>
      <c r="D1303" s="1016">
        <v>19.96</v>
      </c>
      <c r="E1303" s="1007"/>
    </row>
    <row r="1304" spans="1:5">
      <c r="A1304" s="1014" t="s">
        <v>13175</v>
      </c>
      <c r="B1304" s="1015" t="s">
        <v>13176</v>
      </c>
      <c r="C1304" s="1015" t="s">
        <v>10735</v>
      </c>
      <c r="D1304" s="1016">
        <v>18.059999999999999</v>
      </c>
      <c r="E1304" s="1007"/>
    </row>
    <row r="1305" spans="1:5">
      <c r="A1305" s="1014" t="s">
        <v>13177</v>
      </c>
      <c r="B1305" s="1015" t="s">
        <v>13178</v>
      </c>
      <c r="C1305" s="1015" t="s">
        <v>10735</v>
      </c>
      <c r="D1305" s="1016">
        <v>32.86</v>
      </c>
      <c r="E1305" s="1007"/>
    </row>
    <row r="1306" spans="1:5">
      <c r="A1306" s="1014" t="s">
        <v>13179</v>
      </c>
      <c r="B1306" s="1015" t="s">
        <v>13180</v>
      </c>
      <c r="C1306" s="1015" t="s">
        <v>10735</v>
      </c>
      <c r="D1306" s="1016">
        <v>37.950000000000003</v>
      </c>
      <c r="E1306" s="1007"/>
    </row>
    <row r="1307" spans="1:5">
      <c r="A1307" s="1014" t="s">
        <v>13181</v>
      </c>
      <c r="B1307" s="1015" t="s">
        <v>13182</v>
      </c>
      <c r="C1307" s="1015" t="s">
        <v>10735</v>
      </c>
      <c r="D1307" s="1016">
        <v>62.96</v>
      </c>
      <c r="E1307" s="1007"/>
    </row>
    <row r="1308" spans="1:5">
      <c r="A1308" s="1014" t="s">
        <v>13183</v>
      </c>
      <c r="B1308" s="1015" t="s">
        <v>13184</v>
      </c>
      <c r="C1308" s="1015" t="s">
        <v>10735</v>
      </c>
      <c r="D1308" s="1016">
        <v>32.92</v>
      </c>
      <c r="E1308" s="1007"/>
    </row>
    <row r="1309" spans="1:5">
      <c r="A1309" s="1014" t="s">
        <v>13185</v>
      </c>
      <c r="B1309" s="1015" t="s">
        <v>13186</v>
      </c>
      <c r="C1309" s="1015" t="s">
        <v>10735</v>
      </c>
      <c r="D1309" s="1016">
        <v>21.86</v>
      </c>
      <c r="E1309" s="1007"/>
    </row>
    <row r="1310" spans="1:5">
      <c r="A1310" s="1014" t="s">
        <v>13187</v>
      </c>
      <c r="B1310" s="1015" t="s">
        <v>13188</v>
      </c>
      <c r="C1310" s="1015" t="s">
        <v>10735</v>
      </c>
      <c r="D1310" s="1016">
        <v>63.3</v>
      </c>
      <c r="E1310" s="1007"/>
    </row>
    <row r="1311" spans="1:5">
      <c r="A1311" s="1014" t="s">
        <v>13189</v>
      </c>
      <c r="B1311" s="1015" t="s">
        <v>13190</v>
      </c>
      <c r="C1311" s="1015" t="s">
        <v>10735</v>
      </c>
      <c r="D1311" s="1016">
        <v>15.24</v>
      </c>
      <c r="E1311" s="1007"/>
    </row>
    <row r="1312" spans="1:5">
      <c r="A1312" s="1014" t="s">
        <v>13191</v>
      </c>
      <c r="B1312" s="1015" t="s">
        <v>13192</v>
      </c>
      <c r="C1312" s="1015" t="s">
        <v>10735</v>
      </c>
      <c r="D1312" s="1016">
        <v>11.81</v>
      </c>
      <c r="E1312" s="1007"/>
    </row>
    <row r="1313" spans="1:5">
      <c r="A1313" s="1014" t="s">
        <v>13193</v>
      </c>
      <c r="B1313" s="1015" t="s">
        <v>13194</v>
      </c>
      <c r="C1313" s="1015" t="s">
        <v>10735</v>
      </c>
      <c r="D1313" s="1016">
        <v>12.86</v>
      </c>
      <c r="E1313" s="1007"/>
    </row>
    <row r="1314" spans="1:5">
      <c r="A1314" s="1014" t="s">
        <v>13195</v>
      </c>
      <c r="B1314" s="1015" t="s">
        <v>13196</v>
      </c>
      <c r="C1314" s="1015" t="s">
        <v>10735</v>
      </c>
      <c r="D1314" s="1016">
        <v>16.670000000000002</v>
      </c>
      <c r="E1314" s="1007"/>
    </row>
    <row r="1315" spans="1:5">
      <c r="A1315" s="1014" t="s">
        <v>13197</v>
      </c>
      <c r="B1315" s="1015" t="s">
        <v>13184</v>
      </c>
      <c r="C1315" s="1015" t="s">
        <v>10735</v>
      </c>
      <c r="D1315" s="1016">
        <v>32.92</v>
      </c>
      <c r="E1315" s="1007"/>
    </row>
    <row r="1316" spans="1:5">
      <c r="A1316" s="1014" t="s">
        <v>13198</v>
      </c>
      <c r="B1316" s="1015" t="s">
        <v>13199</v>
      </c>
      <c r="C1316" s="1015" t="s">
        <v>10735</v>
      </c>
      <c r="D1316" s="1016">
        <v>63.3</v>
      </c>
      <c r="E1316" s="1007"/>
    </row>
    <row r="1317" spans="1:5">
      <c r="A1317" s="1011" t="s">
        <v>13200</v>
      </c>
      <c r="B1317" s="1012" t="s">
        <v>13201</v>
      </c>
      <c r="C1317" s="1013"/>
      <c r="D1317" s="1013"/>
      <c r="E1317" s="1007"/>
    </row>
    <row r="1318" spans="1:5">
      <c r="A1318" s="1014" t="s">
        <v>13202</v>
      </c>
      <c r="B1318" s="1015" t="s">
        <v>13203</v>
      </c>
      <c r="C1318" s="1015" t="s">
        <v>10735</v>
      </c>
      <c r="D1318" s="1016">
        <v>1504.44</v>
      </c>
      <c r="E1318" s="1007"/>
    </row>
    <row r="1319" spans="1:5">
      <c r="A1319" s="1014" t="s">
        <v>13204</v>
      </c>
      <c r="B1319" s="1015" t="s">
        <v>13205</v>
      </c>
      <c r="C1319" s="1015" t="s">
        <v>10735</v>
      </c>
      <c r="D1319" s="1016">
        <v>1578.14</v>
      </c>
      <c r="E1319" s="1007"/>
    </row>
    <row r="1320" spans="1:5">
      <c r="A1320" s="1014" t="s">
        <v>13206</v>
      </c>
      <c r="B1320" s="1015" t="s">
        <v>13207</v>
      </c>
      <c r="C1320" s="1015" t="s">
        <v>10735</v>
      </c>
      <c r="D1320" s="1016">
        <v>1670.38</v>
      </c>
      <c r="E1320" s="1007"/>
    </row>
    <row r="1321" spans="1:5">
      <c r="A1321" s="1014" t="s">
        <v>13208</v>
      </c>
      <c r="B1321" s="1015" t="s">
        <v>13209</v>
      </c>
      <c r="C1321" s="1015" t="s">
        <v>10735</v>
      </c>
      <c r="D1321" s="1016">
        <v>1826.08</v>
      </c>
      <c r="E1321" s="1007"/>
    </row>
    <row r="1322" spans="1:5">
      <c r="A1322" s="1014" t="s">
        <v>13210</v>
      </c>
      <c r="B1322" s="1015" t="s">
        <v>13211</v>
      </c>
      <c r="C1322" s="1015" t="s">
        <v>10735</v>
      </c>
      <c r="D1322" s="1016">
        <v>2022.46</v>
      </c>
      <c r="E1322" s="1007"/>
    </row>
    <row r="1323" spans="1:5">
      <c r="A1323" s="1014" t="s">
        <v>13212</v>
      </c>
      <c r="B1323" s="1015" t="s">
        <v>13213</v>
      </c>
      <c r="C1323" s="1015" t="s">
        <v>10735</v>
      </c>
      <c r="D1323" s="1016">
        <v>2124.33</v>
      </c>
      <c r="E1323" s="1007"/>
    </row>
    <row r="1324" spans="1:5">
      <c r="A1324" s="1014" t="s">
        <v>13214</v>
      </c>
      <c r="B1324" s="1015" t="s">
        <v>13215</v>
      </c>
      <c r="C1324" s="1015" t="s">
        <v>10735</v>
      </c>
      <c r="D1324" s="1016">
        <v>2493.25</v>
      </c>
      <c r="E1324" s="1007"/>
    </row>
    <row r="1325" spans="1:5">
      <c r="A1325" s="1014" t="s">
        <v>13216</v>
      </c>
      <c r="B1325" s="1015" t="s">
        <v>13217</v>
      </c>
      <c r="C1325" s="1015" t="s">
        <v>10735</v>
      </c>
      <c r="D1325" s="1016">
        <v>3015.02</v>
      </c>
      <c r="E1325" s="1007"/>
    </row>
    <row r="1326" spans="1:5">
      <c r="A1326" s="1014" t="s">
        <v>13218</v>
      </c>
      <c r="B1326" s="1015" t="s">
        <v>13219</v>
      </c>
      <c r="C1326" s="1015" t="s">
        <v>10735</v>
      </c>
      <c r="D1326" s="1016">
        <v>4216.49</v>
      </c>
      <c r="E1326" s="1007"/>
    </row>
    <row r="1327" spans="1:5">
      <c r="A1327" s="1014" t="s">
        <v>13220</v>
      </c>
      <c r="B1327" s="1015" t="s">
        <v>13221</v>
      </c>
      <c r="C1327" s="1015" t="s">
        <v>10735</v>
      </c>
      <c r="D1327" s="1016">
        <v>5082.54</v>
      </c>
      <c r="E1327" s="1007"/>
    </row>
    <row r="1328" spans="1:5">
      <c r="A1328" s="1014" t="s">
        <v>13222</v>
      </c>
      <c r="B1328" s="1015" t="s">
        <v>13223</v>
      </c>
      <c r="C1328" s="1015" t="s">
        <v>10735</v>
      </c>
      <c r="D1328" s="1016">
        <v>6829.46</v>
      </c>
      <c r="E1328" s="1007"/>
    </row>
    <row r="1329" spans="1:5">
      <c r="A1329" s="1014" t="s">
        <v>13224</v>
      </c>
      <c r="B1329" s="1015" t="s">
        <v>13225</v>
      </c>
      <c r="C1329" s="1015" t="s">
        <v>10735</v>
      </c>
      <c r="D1329" s="1016">
        <v>7916.88</v>
      </c>
      <c r="E1329" s="1007"/>
    </row>
    <row r="1330" spans="1:5">
      <c r="A1330" s="1014" t="s">
        <v>13226</v>
      </c>
      <c r="B1330" s="1015" t="s">
        <v>13227</v>
      </c>
      <c r="C1330" s="1015" t="s">
        <v>10735</v>
      </c>
      <c r="D1330" s="1016">
        <v>7869.56</v>
      </c>
      <c r="E1330" s="1007"/>
    </row>
    <row r="1331" spans="1:5">
      <c r="A1331" s="1011" t="s">
        <v>13228</v>
      </c>
      <c r="B1331" s="1012" t="s">
        <v>13229</v>
      </c>
      <c r="C1331" s="1013"/>
      <c r="D1331" s="1013"/>
      <c r="E1331" s="1007"/>
    </row>
    <row r="1332" spans="1:5">
      <c r="A1332" s="1014" t="s">
        <v>13230</v>
      </c>
      <c r="B1332" s="1015" t="s">
        <v>13231</v>
      </c>
      <c r="C1332" s="1015" t="s">
        <v>10735</v>
      </c>
      <c r="D1332" s="1016">
        <v>1229.51</v>
      </c>
      <c r="E1332" s="1007"/>
    </row>
    <row r="1333" spans="1:5">
      <c r="A1333" s="1014" t="s">
        <v>13232</v>
      </c>
      <c r="B1333" s="1015" t="s">
        <v>13233</v>
      </c>
      <c r="C1333" s="1015" t="s">
        <v>10735</v>
      </c>
      <c r="D1333" s="1016">
        <v>1303.21</v>
      </c>
      <c r="E1333" s="1007"/>
    </row>
    <row r="1334" spans="1:5">
      <c r="A1334" s="1014" t="s">
        <v>13234</v>
      </c>
      <c r="B1334" s="1015" t="s">
        <v>13235</v>
      </c>
      <c r="C1334" s="1015" t="s">
        <v>10735</v>
      </c>
      <c r="D1334" s="1016">
        <v>1395.45</v>
      </c>
      <c r="E1334" s="1007"/>
    </row>
    <row r="1335" spans="1:5">
      <c r="A1335" s="1014" t="s">
        <v>13236</v>
      </c>
      <c r="B1335" s="1015" t="s">
        <v>13237</v>
      </c>
      <c r="C1335" s="1015" t="s">
        <v>10735</v>
      </c>
      <c r="D1335" s="1016">
        <v>1551.15</v>
      </c>
      <c r="E1335" s="1007"/>
    </row>
    <row r="1336" spans="1:5">
      <c r="A1336" s="1014" t="s">
        <v>13238</v>
      </c>
      <c r="B1336" s="1015" t="s">
        <v>13239</v>
      </c>
      <c r="C1336" s="1015" t="s">
        <v>10735</v>
      </c>
      <c r="D1336" s="1016">
        <v>1747.53</v>
      </c>
      <c r="E1336" s="1007"/>
    </row>
    <row r="1337" spans="1:5">
      <c r="A1337" s="1014" t="s">
        <v>13240</v>
      </c>
      <c r="B1337" s="1015" t="s">
        <v>13241</v>
      </c>
      <c r="C1337" s="1015" t="s">
        <v>10735</v>
      </c>
      <c r="D1337" s="1016">
        <v>1849.4</v>
      </c>
      <c r="E1337" s="1007"/>
    </row>
    <row r="1338" spans="1:5">
      <c r="A1338" s="1014" t="s">
        <v>13242</v>
      </c>
      <c r="B1338" s="1015" t="s">
        <v>13243</v>
      </c>
      <c r="C1338" s="1015" t="s">
        <v>10735</v>
      </c>
      <c r="D1338" s="1016">
        <v>2218.3200000000002</v>
      </c>
      <c r="E1338" s="1007"/>
    </row>
    <row r="1339" spans="1:5">
      <c r="A1339" s="1014" t="s">
        <v>13244</v>
      </c>
      <c r="B1339" s="1015" t="s">
        <v>13245</v>
      </c>
      <c r="C1339" s="1015" t="s">
        <v>10735</v>
      </c>
      <c r="D1339" s="1016">
        <v>2740.09</v>
      </c>
      <c r="E1339" s="1007"/>
    </row>
    <row r="1340" spans="1:5">
      <c r="A1340" s="1014" t="s">
        <v>13246</v>
      </c>
      <c r="B1340" s="1015" t="s">
        <v>13247</v>
      </c>
      <c r="C1340" s="1015" t="s">
        <v>10735</v>
      </c>
      <c r="D1340" s="1016">
        <v>3338.89</v>
      </c>
      <c r="E1340" s="1007"/>
    </row>
    <row r="1341" spans="1:5">
      <c r="A1341" s="1014" t="s">
        <v>13248</v>
      </c>
      <c r="B1341" s="1015" t="s">
        <v>13249</v>
      </c>
      <c r="C1341" s="1015" t="s">
        <v>10735</v>
      </c>
      <c r="D1341" s="1016">
        <v>4204.9399999999996</v>
      </c>
      <c r="E1341" s="1007"/>
    </row>
    <row r="1342" spans="1:5">
      <c r="A1342" s="1014" t="s">
        <v>13250</v>
      </c>
      <c r="B1342" s="1015" t="s">
        <v>13251</v>
      </c>
      <c r="C1342" s="1015" t="s">
        <v>10735</v>
      </c>
      <c r="D1342" s="1016">
        <v>5998.86</v>
      </c>
      <c r="E1342" s="1007"/>
    </row>
    <row r="1343" spans="1:5">
      <c r="A1343" s="1014" t="s">
        <v>13252</v>
      </c>
      <c r="B1343" s="1015" t="s">
        <v>13253</v>
      </c>
      <c r="C1343" s="1015" t="s">
        <v>10735</v>
      </c>
      <c r="D1343" s="1016">
        <v>7086.28</v>
      </c>
      <c r="E1343" s="1007"/>
    </row>
    <row r="1344" spans="1:5">
      <c r="A1344" s="1014" t="s">
        <v>13254</v>
      </c>
      <c r="B1344" s="1015" t="s">
        <v>13255</v>
      </c>
      <c r="C1344" s="1015" t="s">
        <v>10735</v>
      </c>
      <c r="D1344" s="1016">
        <v>7038.96</v>
      </c>
      <c r="E1344" s="1007"/>
    </row>
    <row r="1345" spans="1:5">
      <c r="A1345" s="1011" t="s">
        <v>13256</v>
      </c>
      <c r="B1345" s="1012" t="s">
        <v>13257</v>
      </c>
      <c r="C1345" s="1013"/>
      <c r="D1345" s="1013"/>
      <c r="E1345" s="1007"/>
    </row>
    <row r="1346" spans="1:5">
      <c r="A1346" s="1014" t="s">
        <v>13258</v>
      </c>
      <c r="B1346" s="1015" t="s">
        <v>13259</v>
      </c>
      <c r="C1346" s="1015" t="s">
        <v>10787</v>
      </c>
      <c r="D1346" s="1016">
        <v>12.59</v>
      </c>
      <c r="E1346" s="1007"/>
    </row>
    <row r="1347" spans="1:5">
      <c r="A1347" s="1014" t="s">
        <v>13260</v>
      </c>
      <c r="B1347" s="1015" t="s">
        <v>13261</v>
      </c>
      <c r="C1347" s="1015" t="s">
        <v>10787</v>
      </c>
      <c r="D1347" s="1016">
        <v>22.88</v>
      </c>
      <c r="E1347" s="1007"/>
    </row>
    <row r="1348" spans="1:5">
      <c r="A1348" s="1014" t="s">
        <v>13262</v>
      </c>
      <c r="B1348" s="1015" t="s">
        <v>13263</v>
      </c>
      <c r="C1348" s="1015" t="s">
        <v>10787</v>
      </c>
      <c r="D1348" s="1016">
        <v>27.31</v>
      </c>
      <c r="E1348" s="1007"/>
    </row>
    <row r="1349" spans="1:5">
      <c r="A1349" s="1014" t="s">
        <v>13264</v>
      </c>
      <c r="B1349" s="1015" t="s">
        <v>13265</v>
      </c>
      <c r="C1349" s="1015" t="s">
        <v>10787</v>
      </c>
      <c r="D1349" s="1016">
        <v>34.020000000000003</v>
      </c>
      <c r="E1349" s="1007"/>
    </row>
    <row r="1350" spans="1:5">
      <c r="A1350" s="1014" t="s">
        <v>13266</v>
      </c>
      <c r="B1350" s="1015" t="s">
        <v>13267</v>
      </c>
      <c r="C1350" s="1015" t="s">
        <v>10787</v>
      </c>
      <c r="D1350" s="1016">
        <v>4.4400000000000004</v>
      </c>
      <c r="E1350" s="1007"/>
    </row>
    <row r="1351" spans="1:5">
      <c r="A1351" s="1014" t="s">
        <v>13268</v>
      </c>
      <c r="B1351" s="1015" t="s">
        <v>13269</v>
      </c>
      <c r="C1351" s="1015" t="s">
        <v>10787</v>
      </c>
      <c r="D1351" s="1016">
        <v>6.13</v>
      </c>
      <c r="E1351" s="1007"/>
    </row>
    <row r="1352" spans="1:5">
      <c r="A1352" s="1014" t="s">
        <v>13270</v>
      </c>
      <c r="B1352" s="1015" t="s">
        <v>13271</v>
      </c>
      <c r="C1352" s="1015" t="s">
        <v>10787</v>
      </c>
      <c r="D1352" s="1016">
        <v>10.17</v>
      </c>
      <c r="E1352" s="1007"/>
    </row>
    <row r="1353" spans="1:5">
      <c r="A1353" s="1014" t="s">
        <v>13272</v>
      </c>
      <c r="B1353" s="1015" t="s">
        <v>13273</v>
      </c>
      <c r="C1353" s="1015" t="s">
        <v>10787</v>
      </c>
      <c r="D1353" s="1016">
        <v>16.850000000000001</v>
      </c>
      <c r="E1353" s="1007"/>
    </row>
    <row r="1354" spans="1:5">
      <c r="A1354" s="1014" t="s">
        <v>13274</v>
      </c>
      <c r="B1354" s="1015" t="s">
        <v>13275</v>
      </c>
      <c r="C1354" s="1015" t="s">
        <v>10787</v>
      </c>
      <c r="D1354" s="1016">
        <v>22.49</v>
      </c>
      <c r="E1354" s="1007"/>
    </row>
    <row r="1355" spans="1:5">
      <c r="A1355" s="1014" t="s">
        <v>13276</v>
      </c>
      <c r="B1355" s="1015" t="s">
        <v>13277</v>
      </c>
      <c r="C1355" s="1015" t="s">
        <v>10787</v>
      </c>
      <c r="D1355" s="1016">
        <v>33.28</v>
      </c>
      <c r="E1355" s="1007"/>
    </row>
    <row r="1356" spans="1:5">
      <c r="A1356" s="1014" t="s">
        <v>13278</v>
      </c>
      <c r="B1356" s="1015" t="s">
        <v>13279</v>
      </c>
      <c r="C1356" s="1015" t="s">
        <v>10787</v>
      </c>
      <c r="D1356" s="1016">
        <v>50.96</v>
      </c>
      <c r="E1356" s="1007"/>
    </row>
    <row r="1357" spans="1:5">
      <c r="A1357" s="1014" t="s">
        <v>13280</v>
      </c>
      <c r="B1357" s="1015" t="s">
        <v>13281</v>
      </c>
      <c r="C1357" s="1015" t="s">
        <v>10787</v>
      </c>
      <c r="D1357" s="1016">
        <v>6.69</v>
      </c>
      <c r="E1357" s="1007"/>
    </row>
    <row r="1358" spans="1:5">
      <c r="A1358" s="1011" t="s">
        <v>13282</v>
      </c>
      <c r="B1358" s="1012" t="s">
        <v>13283</v>
      </c>
      <c r="C1358" s="1013"/>
      <c r="D1358" s="1013"/>
      <c r="E1358" s="1007"/>
    </row>
    <row r="1359" spans="1:5">
      <c r="A1359" s="1014" t="s">
        <v>13284</v>
      </c>
      <c r="B1359" s="1015" t="s">
        <v>13285</v>
      </c>
      <c r="C1359" s="1015" t="s">
        <v>10735</v>
      </c>
      <c r="D1359" s="1016">
        <v>10.56</v>
      </c>
      <c r="E1359" s="1007"/>
    </row>
    <row r="1360" spans="1:5">
      <c r="A1360" s="1014" t="s">
        <v>13286</v>
      </c>
      <c r="B1360" s="1015" t="s">
        <v>13287</v>
      </c>
      <c r="C1360" s="1015" t="s">
        <v>10735</v>
      </c>
      <c r="D1360" s="1016">
        <v>26.93</v>
      </c>
      <c r="E1360" s="1007"/>
    </row>
    <row r="1361" spans="1:5">
      <c r="A1361" s="1014" t="s">
        <v>13288</v>
      </c>
      <c r="B1361" s="1015" t="s">
        <v>13289</v>
      </c>
      <c r="C1361" s="1015" t="s">
        <v>10735</v>
      </c>
      <c r="D1361" s="1016">
        <v>6.34</v>
      </c>
      <c r="E1361" s="1007"/>
    </row>
    <row r="1362" spans="1:5">
      <c r="A1362" s="1011" t="s">
        <v>13290</v>
      </c>
      <c r="B1362" s="1012" t="s">
        <v>13291</v>
      </c>
      <c r="C1362" s="1013"/>
      <c r="D1362" s="1013"/>
      <c r="E1362" s="1007"/>
    </row>
    <row r="1363" spans="1:5">
      <c r="A1363" s="1014" t="s">
        <v>13292</v>
      </c>
      <c r="B1363" s="1015" t="s">
        <v>13293</v>
      </c>
      <c r="C1363" s="1015" t="s">
        <v>10735</v>
      </c>
      <c r="D1363" s="1016">
        <v>5.82</v>
      </c>
      <c r="E1363" s="1007"/>
    </row>
    <row r="1364" spans="1:5">
      <c r="A1364" s="1014" t="s">
        <v>13294</v>
      </c>
      <c r="B1364" s="1015" t="s">
        <v>13295</v>
      </c>
      <c r="C1364" s="1015" t="s">
        <v>10735</v>
      </c>
      <c r="D1364" s="1016">
        <v>5.82</v>
      </c>
      <c r="E1364" s="1007"/>
    </row>
    <row r="1365" spans="1:5">
      <c r="A1365" s="1014" t="s">
        <v>13296</v>
      </c>
      <c r="B1365" s="1015" t="s">
        <v>13297</v>
      </c>
      <c r="C1365" s="1015" t="s">
        <v>10787</v>
      </c>
      <c r="D1365" s="1016">
        <v>5.97</v>
      </c>
      <c r="E1365" s="1007"/>
    </row>
    <row r="1366" spans="1:5">
      <c r="A1366" s="1014" t="s">
        <v>13298</v>
      </c>
      <c r="B1366" s="1015" t="s">
        <v>13299</v>
      </c>
      <c r="C1366" s="1015" t="s">
        <v>10787</v>
      </c>
      <c r="D1366" s="1016">
        <v>10.89</v>
      </c>
      <c r="E1366" s="1007"/>
    </row>
    <row r="1367" spans="1:5">
      <c r="A1367" s="1014" t="s">
        <v>13300</v>
      </c>
      <c r="B1367" s="1015" t="s">
        <v>13301</v>
      </c>
      <c r="C1367" s="1015" t="s">
        <v>10735</v>
      </c>
      <c r="D1367" s="1016">
        <v>14.97</v>
      </c>
      <c r="E1367" s="1007"/>
    </row>
    <row r="1368" spans="1:5">
      <c r="A1368" s="1014" t="s">
        <v>13302</v>
      </c>
      <c r="B1368" s="1015" t="s">
        <v>13303</v>
      </c>
      <c r="C1368" s="1015" t="s">
        <v>10735</v>
      </c>
      <c r="D1368" s="1016">
        <v>2.54</v>
      </c>
      <c r="E1368" s="1007"/>
    </row>
    <row r="1369" spans="1:5">
      <c r="A1369" s="1014" t="s">
        <v>13304</v>
      </c>
      <c r="B1369" s="1015" t="s">
        <v>13305</v>
      </c>
      <c r="C1369" s="1015" t="s">
        <v>10735</v>
      </c>
      <c r="D1369" s="1016">
        <v>2.6</v>
      </c>
      <c r="E1369" s="1007"/>
    </row>
    <row r="1370" spans="1:5">
      <c r="A1370" s="1014" t="s">
        <v>13306</v>
      </c>
      <c r="B1370" s="1015" t="s">
        <v>13307</v>
      </c>
      <c r="C1370" s="1015" t="s">
        <v>10735</v>
      </c>
      <c r="D1370" s="1016">
        <v>2.5499999999999998</v>
      </c>
      <c r="E1370" s="1007"/>
    </row>
    <row r="1371" spans="1:5">
      <c r="A1371" s="1014" t="s">
        <v>13308</v>
      </c>
      <c r="B1371" s="1015" t="s">
        <v>13309</v>
      </c>
      <c r="C1371" s="1015" t="s">
        <v>10735</v>
      </c>
      <c r="D1371" s="1016">
        <v>2.5499999999999998</v>
      </c>
      <c r="E1371" s="1007"/>
    </row>
    <row r="1372" spans="1:5">
      <c r="A1372" s="1014" t="s">
        <v>13310</v>
      </c>
      <c r="B1372" s="1015" t="s">
        <v>13311</v>
      </c>
      <c r="C1372" s="1015" t="s">
        <v>10735</v>
      </c>
      <c r="D1372" s="1016">
        <v>5.36</v>
      </c>
      <c r="E1372" s="1007"/>
    </row>
    <row r="1373" spans="1:5">
      <c r="A1373" s="1014" t="s">
        <v>13312</v>
      </c>
      <c r="B1373" s="1015" t="s">
        <v>13313</v>
      </c>
      <c r="C1373" s="1015" t="s">
        <v>10735</v>
      </c>
      <c r="D1373" s="1016">
        <v>17.61</v>
      </c>
      <c r="E1373" s="1007"/>
    </row>
    <row r="1374" spans="1:5">
      <c r="A1374" s="1014" t="s">
        <v>13314</v>
      </c>
      <c r="B1374" s="1015" t="s">
        <v>13315</v>
      </c>
      <c r="C1374" s="1015" t="s">
        <v>10735</v>
      </c>
      <c r="D1374" s="1016">
        <v>56.1</v>
      </c>
      <c r="E1374" s="1007"/>
    </row>
    <row r="1375" spans="1:5">
      <c r="A1375" s="1014" t="s">
        <v>13316</v>
      </c>
      <c r="B1375" s="1015" t="s">
        <v>13317</v>
      </c>
      <c r="C1375" s="1015" t="s">
        <v>10735</v>
      </c>
      <c r="D1375" s="1016">
        <v>38.92</v>
      </c>
      <c r="E1375" s="1007"/>
    </row>
    <row r="1376" spans="1:5">
      <c r="A1376" s="1014" t="s">
        <v>13318</v>
      </c>
      <c r="B1376" s="1015" t="s">
        <v>13319</v>
      </c>
      <c r="C1376" s="1015" t="s">
        <v>10735</v>
      </c>
      <c r="D1376" s="1016">
        <v>230.91</v>
      </c>
      <c r="E1376" s="1007"/>
    </row>
    <row r="1377" spans="1:5">
      <c r="A1377" s="1014" t="s">
        <v>13320</v>
      </c>
      <c r="B1377" s="1015" t="s">
        <v>13321</v>
      </c>
      <c r="C1377" s="1015" t="s">
        <v>10735</v>
      </c>
      <c r="D1377" s="1016">
        <v>101.28</v>
      </c>
      <c r="E1377" s="1007"/>
    </row>
    <row r="1378" spans="1:5">
      <c r="A1378" s="1014" t="s">
        <v>13322</v>
      </c>
      <c r="B1378" s="1015" t="s">
        <v>13323</v>
      </c>
      <c r="C1378" s="1015" t="s">
        <v>10735</v>
      </c>
      <c r="D1378" s="1016">
        <v>104.06</v>
      </c>
      <c r="E1378" s="1007"/>
    </row>
    <row r="1379" spans="1:5">
      <c r="A1379" s="1014" t="s">
        <v>13324</v>
      </c>
      <c r="B1379" s="1015" t="s">
        <v>13325</v>
      </c>
      <c r="C1379" s="1015" t="s">
        <v>10735</v>
      </c>
      <c r="D1379" s="1016">
        <v>37.869999999999997</v>
      </c>
      <c r="E1379" s="1007"/>
    </row>
    <row r="1380" spans="1:5">
      <c r="A1380" s="1014" t="s">
        <v>13326</v>
      </c>
      <c r="B1380" s="1015" t="s">
        <v>13327</v>
      </c>
      <c r="C1380" s="1015" t="s">
        <v>10735</v>
      </c>
      <c r="D1380" s="1016">
        <v>24.37</v>
      </c>
      <c r="E1380" s="1007"/>
    </row>
    <row r="1381" spans="1:5">
      <c r="A1381" s="1014" t="s">
        <v>13328</v>
      </c>
      <c r="B1381" s="1015" t="s">
        <v>13329</v>
      </c>
      <c r="C1381" s="1015" t="s">
        <v>10735</v>
      </c>
      <c r="D1381" s="1016">
        <v>1254.93</v>
      </c>
      <c r="E1381" s="1007"/>
    </row>
    <row r="1382" spans="1:5">
      <c r="A1382" s="1014" t="s">
        <v>13330</v>
      </c>
      <c r="B1382" s="1015" t="s">
        <v>13331</v>
      </c>
      <c r="C1382" s="1015" t="s">
        <v>10735</v>
      </c>
      <c r="D1382" s="1016">
        <v>34.869999999999997</v>
      </c>
      <c r="E1382" s="1007"/>
    </row>
    <row r="1383" spans="1:5">
      <c r="A1383" s="1014" t="s">
        <v>13332</v>
      </c>
      <c r="B1383" s="1015" t="s">
        <v>13333</v>
      </c>
      <c r="C1383" s="1015" t="s">
        <v>10735</v>
      </c>
      <c r="D1383" s="1016">
        <v>74.63</v>
      </c>
      <c r="E1383" s="1007"/>
    </row>
    <row r="1384" spans="1:5">
      <c r="A1384" s="1014" t="s">
        <v>13334</v>
      </c>
      <c r="B1384" s="1015" t="s">
        <v>13335</v>
      </c>
      <c r="C1384" s="1015" t="s">
        <v>10735</v>
      </c>
      <c r="D1384" s="1016">
        <v>411.83</v>
      </c>
      <c r="E1384" s="1007"/>
    </row>
    <row r="1385" spans="1:5">
      <c r="A1385" s="1014" t="s">
        <v>13336</v>
      </c>
      <c r="B1385" s="1015" t="s">
        <v>13337</v>
      </c>
      <c r="C1385" s="1015" t="s">
        <v>10735</v>
      </c>
      <c r="D1385" s="1016">
        <v>886.04</v>
      </c>
      <c r="E1385" s="1007"/>
    </row>
    <row r="1386" spans="1:5">
      <c r="A1386" s="1011" t="s">
        <v>13338</v>
      </c>
      <c r="B1386" s="1012" t="s">
        <v>13339</v>
      </c>
      <c r="C1386" s="1013"/>
      <c r="D1386" s="1013"/>
      <c r="E1386" s="1007"/>
    </row>
    <row r="1387" spans="1:5">
      <c r="A1387" s="1014" t="s">
        <v>13340</v>
      </c>
      <c r="B1387" s="1015" t="s">
        <v>13341</v>
      </c>
      <c r="C1387" s="1015" t="s">
        <v>10735</v>
      </c>
      <c r="D1387" s="1016">
        <v>60.09</v>
      </c>
      <c r="E1387" s="1007"/>
    </row>
    <row r="1388" spans="1:5">
      <c r="A1388" s="1014" t="s">
        <v>13342</v>
      </c>
      <c r="B1388" s="1015" t="s">
        <v>13343</v>
      </c>
      <c r="C1388" s="1015" t="s">
        <v>10735</v>
      </c>
      <c r="D1388" s="1016">
        <v>17.36</v>
      </c>
      <c r="E1388" s="1007"/>
    </row>
    <row r="1389" spans="1:5">
      <c r="A1389" s="1014" t="s">
        <v>13344</v>
      </c>
      <c r="B1389" s="1015" t="s">
        <v>13345</v>
      </c>
      <c r="C1389" s="1015" t="s">
        <v>10735</v>
      </c>
      <c r="D1389" s="1016">
        <v>212.41</v>
      </c>
      <c r="E1389" s="1007"/>
    </row>
    <row r="1390" spans="1:5">
      <c r="A1390" s="1014" t="s">
        <v>13346</v>
      </c>
      <c r="B1390" s="1015" t="s">
        <v>13347</v>
      </c>
      <c r="C1390" s="1015" t="s">
        <v>10735</v>
      </c>
      <c r="D1390" s="1016">
        <v>91.37</v>
      </c>
      <c r="E1390" s="1007"/>
    </row>
    <row r="1391" spans="1:5">
      <c r="A1391" s="1014" t="s">
        <v>13348</v>
      </c>
      <c r="B1391" s="1015" t="s">
        <v>13349</v>
      </c>
      <c r="C1391" s="1015" t="s">
        <v>10735</v>
      </c>
      <c r="D1391" s="1016">
        <v>91.34</v>
      </c>
      <c r="E1391" s="1007"/>
    </row>
    <row r="1392" spans="1:5">
      <c r="A1392" s="1011" t="s">
        <v>13350</v>
      </c>
      <c r="B1392" s="1012" t="s">
        <v>13351</v>
      </c>
      <c r="C1392" s="1013"/>
      <c r="D1392" s="1013"/>
      <c r="E1392" s="1007"/>
    </row>
    <row r="1393" spans="1:5">
      <c r="A1393" s="1014" t="s">
        <v>13352</v>
      </c>
      <c r="B1393" s="1015" t="s">
        <v>13353</v>
      </c>
      <c r="C1393" s="1015" t="s">
        <v>10735</v>
      </c>
      <c r="D1393" s="1016">
        <v>128.91</v>
      </c>
      <c r="E1393" s="1007"/>
    </row>
    <row r="1394" spans="1:5">
      <c r="A1394" s="1014" t="s">
        <v>13354</v>
      </c>
      <c r="B1394" s="1015" t="s">
        <v>13355</v>
      </c>
      <c r="C1394" s="1015" t="s">
        <v>10735</v>
      </c>
      <c r="D1394" s="1016">
        <v>1413.75</v>
      </c>
      <c r="E1394" s="1007"/>
    </row>
    <row r="1395" spans="1:5">
      <c r="A1395" s="1014" t="s">
        <v>13356</v>
      </c>
      <c r="B1395" s="1015" t="s">
        <v>13357</v>
      </c>
      <c r="C1395" s="1015" t="s">
        <v>10735</v>
      </c>
      <c r="D1395" s="1016">
        <v>2106.1999999999998</v>
      </c>
      <c r="E1395" s="1007"/>
    </row>
    <row r="1396" spans="1:5">
      <c r="A1396" s="1011" t="s">
        <v>13358</v>
      </c>
      <c r="B1396" s="1012" t="s">
        <v>13359</v>
      </c>
      <c r="C1396" s="1013"/>
      <c r="D1396" s="1013"/>
      <c r="E1396" s="1007"/>
    </row>
    <row r="1397" spans="1:5">
      <c r="A1397" s="1014" t="s">
        <v>13360</v>
      </c>
      <c r="B1397" s="1015" t="s">
        <v>13361</v>
      </c>
      <c r="C1397" s="1015" t="s">
        <v>10735</v>
      </c>
      <c r="D1397" s="1016">
        <v>61.35</v>
      </c>
      <c r="E1397" s="1007"/>
    </row>
    <row r="1398" spans="1:5">
      <c r="A1398" s="1014" t="s">
        <v>13362</v>
      </c>
      <c r="B1398" s="1015" t="s">
        <v>13363</v>
      </c>
      <c r="C1398" s="1015" t="s">
        <v>10735</v>
      </c>
      <c r="D1398" s="1016">
        <v>150.96</v>
      </c>
      <c r="E1398" s="1007"/>
    </row>
    <row r="1399" spans="1:5">
      <c r="A1399" s="1014" t="s">
        <v>13364</v>
      </c>
      <c r="B1399" s="1015" t="s">
        <v>13365</v>
      </c>
      <c r="C1399" s="1015" t="s">
        <v>10735</v>
      </c>
      <c r="D1399" s="1016">
        <v>333.06</v>
      </c>
      <c r="E1399" s="1007"/>
    </row>
    <row r="1400" spans="1:5">
      <c r="A1400" s="1014" t="s">
        <v>13366</v>
      </c>
      <c r="B1400" s="1015" t="s">
        <v>13367</v>
      </c>
      <c r="C1400" s="1015" t="s">
        <v>10735</v>
      </c>
      <c r="D1400" s="1016">
        <v>562.46</v>
      </c>
      <c r="E1400" s="1007"/>
    </row>
    <row r="1401" spans="1:5">
      <c r="A1401" s="1014" t="s">
        <v>13368</v>
      </c>
      <c r="B1401" s="1015" t="s">
        <v>13369</v>
      </c>
      <c r="C1401" s="1015" t="s">
        <v>10735</v>
      </c>
      <c r="D1401" s="1016">
        <v>1621.11</v>
      </c>
      <c r="E1401" s="1007"/>
    </row>
    <row r="1402" spans="1:5">
      <c r="A1402" s="1011" t="s">
        <v>13370</v>
      </c>
      <c r="B1402" s="1012" t="s">
        <v>13371</v>
      </c>
      <c r="C1402" s="1013"/>
      <c r="D1402" s="1013"/>
      <c r="E1402" s="1007"/>
    </row>
    <row r="1403" spans="1:5">
      <c r="A1403" s="1014" t="s">
        <v>13372</v>
      </c>
      <c r="B1403" s="1015" t="s">
        <v>13373</v>
      </c>
      <c r="C1403" s="1015" t="s">
        <v>10787</v>
      </c>
      <c r="D1403" s="1016">
        <v>13.87</v>
      </c>
      <c r="E1403" s="1007"/>
    </row>
    <row r="1404" spans="1:5">
      <c r="A1404" s="1014" t="s">
        <v>13374</v>
      </c>
      <c r="B1404" s="1015" t="s">
        <v>13375</v>
      </c>
      <c r="C1404" s="1015" t="s">
        <v>10787</v>
      </c>
      <c r="D1404" s="1016">
        <v>20.71</v>
      </c>
      <c r="E1404" s="1007"/>
    </row>
    <row r="1405" spans="1:5">
      <c r="A1405" s="1014" t="s">
        <v>13376</v>
      </c>
      <c r="B1405" s="1015" t="s">
        <v>13377</v>
      </c>
      <c r="C1405" s="1015" t="s">
        <v>10787</v>
      </c>
      <c r="D1405" s="1016">
        <v>26.42</v>
      </c>
      <c r="E1405" s="1007"/>
    </row>
    <row r="1406" spans="1:5">
      <c r="A1406" s="1014" t="s">
        <v>13378</v>
      </c>
      <c r="B1406" s="1015" t="s">
        <v>13379</v>
      </c>
      <c r="C1406" s="1015" t="s">
        <v>10787</v>
      </c>
      <c r="D1406" s="1016">
        <v>43.27</v>
      </c>
      <c r="E1406" s="1007"/>
    </row>
    <row r="1407" spans="1:5">
      <c r="A1407" s="1014" t="s">
        <v>13380</v>
      </c>
      <c r="B1407" s="1015" t="s">
        <v>13381</v>
      </c>
      <c r="C1407" s="1015" t="s">
        <v>10787</v>
      </c>
      <c r="D1407" s="1016">
        <v>60.14</v>
      </c>
      <c r="E1407" s="1007"/>
    </row>
    <row r="1408" spans="1:5">
      <c r="A1408" s="1014" t="s">
        <v>13382</v>
      </c>
      <c r="B1408" s="1015" t="s">
        <v>13383</v>
      </c>
      <c r="C1408" s="1015" t="s">
        <v>10787</v>
      </c>
      <c r="D1408" s="1016">
        <v>84.16</v>
      </c>
      <c r="E1408" s="1007"/>
    </row>
    <row r="1409" spans="1:5">
      <c r="A1409" s="1011" t="s">
        <v>13384</v>
      </c>
      <c r="B1409" s="1012" t="s">
        <v>13385</v>
      </c>
      <c r="C1409" s="1013"/>
      <c r="D1409" s="1013"/>
      <c r="E1409" s="1007"/>
    </row>
    <row r="1410" spans="1:5">
      <c r="A1410" s="1014" t="s">
        <v>13386</v>
      </c>
      <c r="B1410" s="1015" t="s">
        <v>13387</v>
      </c>
      <c r="C1410" s="1015" t="s">
        <v>10735</v>
      </c>
      <c r="D1410" s="1016">
        <v>19.39</v>
      </c>
      <c r="E1410" s="1007"/>
    </row>
    <row r="1411" spans="1:5">
      <c r="A1411" s="1014" t="s">
        <v>13388</v>
      </c>
      <c r="B1411" s="1015" t="s">
        <v>13389</v>
      </c>
      <c r="C1411" s="1015" t="s">
        <v>10735</v>
      </c>
      <c r="D1411" s="1016">
        <v>42.84</v>
      </c>
      <c r="E1411" s="1007"/>
    </row>
    <row r="1412" spans="1:5">
      <c r="A1412" s="1014" t="s">
        <v>13390</v>
      </c>
      <c r="B1412" s="1015" t="s">
        <v>13391</v>
      </c>
      <c r="C1412" s="1015" t="s">
        <v>10735</v>
      </c>
      <c r="D1412" s="1016">
        <v>206.49</v>
      </c>
      <c r="E1412" s="1007"/>
    </row>
    <row r="1413" spans="1:5">
      <c r="A1413" s="1014" t="s">
        <v>13392</v>
      </c>
      <c r="B1413" s="1015" t="s">
        <v>13393</v>
      </c>
      <c r="C1413" s="1015" t="s">
        <v>10735</v>
      </c>
      <c r="D1413" s="1016">
        <v>231.67</v>
      </c>
      <c r="E1413" s="1007"/>
    </row>
    <row r="1414" spans="1:5">
      <c r="A1414" s="1014" t="s">
        <v>13394</v>
      </c>
      <c r="B1414" s="1015" t="s">
        <v>13395</v>
      </c>
      <c r="C1414" s="1015" t="s">
        <v>10735</v>
      </c>
      <c r="D1414" s="1016">
        <v>4.1399999999999997</v>
      </c>
      <c r="E1414" s="1007"/>
    </row>
    <row r="1415" spans="1:5">
      <c r="A1415" s="1014" t="s">
        <v>13396</v>
      </c>
      <c r="B1415" s="1015" t="s">
        <v>13397</v>
      </c>
      <c r="C1415" s="1015" t="s">
        <v>10735</v>
      </c>
      <c r="D1415" s="1016">
        <v>67.84</v>
      </c>
      <c r="E1415" s="1007"/>
    </row>
    <row r="1416" spans="1:5">
      <c r="A1416" s="1014" t="s">
        <v>13398</v>
      </c>
      <c r="B1416" s="1015" t="s">
        <v>13399</v>
      </c>
      <c r="C1416" s="1015" t="s">
        <v>10735</v>
      </c>
      <c r="D1416" s="1016">
        <v>564.05999999999995</v>
      </c>
      <c r="E1416" s="1007"/>
    </row>
    <row r="1417" spans="1:5">
      <c r="A1417" s="1014" t="s">
        <v>13400</v>
      </c>
      <c r="B1417" s="1015" t="s">
        <v>13401</v>
      </c>
      <c r="C1417" s="1015" t="s">
        <v>10735</v>
      </c>
      <c r="D1417" s="1016">
        <v>28.89</v>
      </c>
      <c r="E1417" s="1007"/>
    </row>
    <row r="1418" spans="1:5">
      <c r="A1418" s="1014" t="s">
        <v>13402</v>
      </c>
      <c r="B1418" s="1015" t="s">
        <v>13403</v>
      </c>
      <c r="C1418" s="1015" t="s">
        <v>10735</v>
      </c>
      <c r="D1418" s="1016">
        <v>6.97</v>
      </c>
      <c r="E1418" s="1007"/>
    </row>
    <row r="1419" spans="1:5">
      <c r="A1419" s="1014" t="s">
        <v>13404</v>
      </c>
      <c r="B1419" s="1015" t="s">
        <v>13405</v>
      </c>
      <c r="C1419" s="1015" t="s">
        <v>10735</v>
      </c>
      <c r="D1419" s="1016">
        <v>43.94</v>
      </c>
      <c r="E1419" s="1007"/>
    </row>
    <row r="1420" spans="1:5">
      <c r="A1420" s="1014" t="s">
        <v>13406</v>
      </c>
      <c r="B1420" s="1015" t="s">
        <v>13407</v>
      </c>
      <c r="C1420" s="1015" t="s">
        <v>10735</v>
      </c>
      <c r="D1420" s="1016">
        <v>5.43</v>
      </c>
      <c r="E1420" s="1007"/>
    </row>
    <row r="1421" spans="1:5">
      <c r="A1421" s="1014" t="s">
        <v>13408</v>
      </c>
      <c r="B1421" s="1015" t="s">
        <v>13409</v>
      </c>
      <c r="C1421" s="1015" t="s">
        <v>10735</v>
      </c>
      <c r="D1421" s="1016">
        <v>5.29</v>
      </c>
      <c r="E1421" s="1007"/>
    </row>
    <row r="1422" spans="1:5">
      <c r="A1422" s="1014" t="s">
        <v>13410</v>
      </c>
      <c r="B1422" s="1015" t="s">
        <v>13411</v>
      </c>
      <c r="C1422" s="1015" t="s">
        <v>10735</v>
      </c>
      <c r="D1422" s="1016">
        <v>31.64</v>
      </c>
      <c r="E1422" s="1007"/>
    </row>
    <row r="1423" spans="1:5">
      <c r="A1423" s="1014" t="s">
        <v>13412</v>
      </c>
      <c r="B1423" s="1015" t="s">
        <v>13413</v>
      </c>
      <c r="C1423" s="1015" t="s">
        <v>10735</v>
      </c>
      <c r="D1423" s="1016">
        <v>4.04</v>
      </c>
      <c r="E1423" s="1007"/>
    </row>
    <row r="1424" spans="1:5">
      <c r="A1424" s="1014" t="s">
        <v>13414</v>
      </c>
      <c r="B1424" s="1015" t="s">
        <v>13415</v>
      </c>
      <c r="C1424" s="1015" t="s">
        <v>10735</v>
      </c>
      <c r="D1424" s="1016">
        <v>324.81</v>
      </c>
      <c r="E1424" s="1007"/>
    </row>
    <row r="1425" spans="1:5">
      <c r="A1425" s="1014" t="s">
        <v>13416</v>
      </c>
      <c r="B1425" s="1015" t="s">
        <v>13417</v>
      </c>
      <c r="C1425" s="1015" t="s">
        <v>10735</v>
      </c>
      <c r="D1425" s="1016">
        <v>126.53</v>
      </c>
      <c r="E1425" s="1007"/>
    </row>
    <row r="1426" spans="1:5">
      <c r="A1426" s="1014" t="s">
        <v>13418</v>
      </c>
      <c r="B1426" s="1015" t="s">
        <v>13419</v>
      </c>
      <c r="C1426" s="1015" t="s">
        <v>10735</v>
      </c>
      <c r="D1426" s="1016">
        <v>7.58</v>
      </c>
      <c r="E1426" s="1007"/>
    </row>
    <row r="1427" spans="1:5">
      <c r="A1427" s="1014" t="s">
        <v>13420</v>
      </c>
      <c r="B1427" s="1015" t="s">
        <v>13421</v>
      </c>
      <c r="C1427" s="1015" t="s">
        <v>10735</v>
      </c>
      <c r="D1427" s="1016">
        <v>5.39</v>
      </c>
      <c r="E1427" s="1007"/>
    </row>
    <row r="1428" spans="1:5">
      <c r="A1428" s="1014" t="s">
        <v>13422</v>
      </c>
      <c r="B1428" s="1015" t="s">
        <v>13423</v>
      </c>
      <c r="C1428" s="1015" t="s">
        <v>10735</v>
      </c>
      <c r="D1428" s="1016">
        <v>3.69</v>
      </c>
      <c r="E1428" s="1007"/>
    </row>
    <row r="1429" spans="1:5">
      <c r="A1429" s="1014" t="s">
        <v>13424</v>
      </c>
      <c r="B1429" s="1015" t="s">
        <v>13425</v>
      </c>
      <c r="C1429" s="1015" t="s">
        <v>10735</v>
      </c>
      <c r="D1429" s="1016">
        <v>2.87</v>
      </c>
      <c r="E1429" s="1007"/>
    </row>
    <row r="1430" spans="1:5">
      <c r="A1430" s="1014" t="s">
        <v>13426</v>
      </c>
      <c r="B1430" s="1015" t="s">
        <v>13427</v>
      </c>
      <c r="C1430" s="1015" t="s">
        <v>10735</v>
      </c>
      <c r="D1430" s="1016">
        <v>2.95</v>
      </c>
      <c r="E1430" s="1007"/>
    </row>
    <row r="1431" spans="1:5">
      <c r="A1431" s="1014" t="s">
        <v>13428</v>
      </c>
      <c r="B1431" s="1015" t="s">
        <v>13429</v>
      </c>
      <c r="C1431" s="1015" t="s">
        <v>10735</v>
      </c>
      <c r="D1431" s="1016">
        <v>5.71</v>
      </c>
      <c r="E1431" s="1007"/>
    </row>
    <row r="1432" spans="1:5">
      <c r="A1432" s="1014" t="s">
        <v>13430</v>
      </c>
      <c r="B1432" s="1015" t="s">
        <v>13431</v>
      </c>
      <c r="C1432" s="1015" t="s">
        <v>10735</v>
      </c>
      <c r="D1432" s="1016">
        <v>69.91</v>
      </c>
      <c r="E1432" s="1007"/>
    </row>
    <row r="1433" spans="1:5">
      <c r="A1433" s="1014" t="s">
        <v>13432</v>
      </c>
      <c r="B1433" s="1015" t="s">
        <v>13433</v>
      </c>
      <c r="C1433" s="1015" t="s">
        <v>10735</v>
      </c>
      <c r="D1433" s="1016">
        <v>245.16</v>
      </c>
      <c r="E1433" s="1007"/>
    </row>
    <row r="1434" spans="1:5">
      <c r="A1434" s="1014" t="s">
        <v>13434</v>
      </c>
      <c r="B1434" s="1015" t="s">
        <v>13435</v>
      </c>
      <c r="C1434" s="1015" t="s">
        <v>10735</v>
      </c>
      <c r="D1434" s="1016">
        <v>212.61</v>
      </c>
      <c r="E1434" s="1007"/>
    </row>
    <row r="1435" spans="1:5">
      <c r="A1435" s="1014" t="s">
        <v>13436</v>
      </c>
      <c r="B1435" s="1015" t="s">
        <v>13437</v>
      </c>
      <c r="C1435" s="1015" t="s">
        <v>10735</v>
      </c>
      <c r="D1435" s="1016">
        <v>2.59</v>
      </c>
      <c r="E1435" s="1007"/>
    </row>
    <row r="1436" spans="1:5">
      <c r="A1436" s="1014" t="s">
        <v>13438</v>
      </c>
      <c r="B1436" s="1015" t="s">
        <v>13439</v>
      </c>
      <c r="C1436" s="1015" t="s">
        <v>10735</v>
      </c>
      <c r="D1436" s="1016">
        <v>114.67</v>
      </c>
      <c r="E1436" s="1007"/>
    </row>
    <row r="1437" spans="1:5">
      <c r="A1437" s="1014" t="s">
        <v>13440</v>
      </c>
      <c r="B1437" s="1015" t="s">
        <v>13441</v>
      </c>
      <c r="C1437" s="1015" t="s">
        <v>10735</v>
      </c>
      <c r="D1437" s="1016">
        <v>16.48</v>
      </c>
      <c r="E1437" s="1007"/>
    </row>
    <row r="1438" spans="1:5">
      <c r="A1438" s="1014" t="s">
        <v>13442</v>
      </c>
      <c r="B1438" s="1015" t="s">
        <v>13443</v>
      </c>
      <c r="C1438" s="1015" t="s">
        <v>10735</v>
      </c>
      <c r="D1438" s="1016">
        <v>41.54</v>
      </c>
      <c r="E1438" s="1007"/>
    </row>
    <row r="1439" spans="1:5">
      <c r="A1439" s="1014" t="s">
        <v>13444</v>
      </c>
      <c r="B1439" s="1015" t="s">
        <v>13445</v>
      </c>
      <c r="C1439" s="1015" t="s">
        <v>10735</v>
      </c>
      <c r="D1439" s="1016">
        <v>17.989999999999998</v>
      </c>
      <c r="E1439" s="1007"/>
    </row>
    <row r="1440" spans="1:5">
      <c r="A1440" s="1014" t="s">
        <v>13446</v>
      </c>
      <c r="B1440" s="1015" t="s">
        <v>13447</v>
      </c>
      <c r="C1440" s="1015" t="s">
        <v>10735</v>
      </c>
      <c r="D1440" s="1016">
        <v>35.93</v>
      </c>
      <c r="E1440" s="1007"/>
    </row>
    <row r="1441" spans="1:5">
      <c r="A1441" s="1014" t="s">
        <v>13448</v>
      </c>
      <c r="B1441" s="1015" t="s">
        <v>13449</v>
      </c>
      <c r="C1441" s="1015" t="s">
        <v>10735</v>
      </c>
      <c r="D1441" s="1016">
        <v>806.67</v>
      </c>
      <c r="E1441" s="1007"/>
    </row>
    <row r="1442" spans="1:5">
      <c r="A1442" s="1014" t="s">
        <v>13450</v>
      </c>
      <c r="B1442" s="1015" t="s">
        <v>13451</v>
      </c>
      <c r="C1442" s="1015" t="s">
        <v>10735</v>
      </c>
      <c r="D1442" s="1016">
        <v>174.87</v>
      </c>
      <c r="E1442" s="1007"/>
    </row>
    <row r="1443" spans="1:5">
      <c r="A1443" s="1014" t="s">
        <v>13452</v>
      </c>
      <c r="B1443" s="1015" t="s">
        <v>13453</v>
      </c>
      <c r="C1443" s="1015" t="s">
        <v>10735</v>
      </c>
      <c r="D1443" s="1016">
        <v>28.09</v>
      </c>
      <c r="E1443" s="1007"/>
    </row>
    <row r="1444" spans="1:5">
      <c r="A1444" s="1014" t="s">
        <v>13454</v>
      </c>
      <c r="B1444" s="1015" t="s">
        <v>13455</v>
      </c>
      <c r="C1444" s="1015" t="s">
        <v>10735</v>
      </c>
      <c r="D1444" s="1016">
        <v>87.79</v>
      </c>
      <c r="E1444" s="1007"/>
    </row>
    <row r="1445" spans="1:5">
      <c r="A1445" s="1014" t="s">
        <v>13456</v>
      </c>
      <c r="B1445" s="1015" t="s">
        <v>13457</v>
      </c>
      <c r="C1445" s="1015" t="s">
        <v>10735</v>
      </c>
      <c r="D1445" s="1016">
        <v>44.02</v>
      </c>
      <c r="E1445" s="1007"/>
    </row>
    <row r="1446" spans="1:5">
      <c r="A1446" s="1014" t="s">
        <v>13458</v>
      </c>
      <c r="B1446" s="1015" t="s">
        <v>13459</v>
      </c>
      <c r="C1446" s="1015" t="s">
        <v>10735</v>
      </c>
      <c r="D1446" s="1016">
        <v>8.14</v>
      </c>
      <c r="E1446" s="1007"/>
    </row>
    <row r="1447" spans="1:5">
      <c r="A1447" s="1014" t="s">
        <v>13460</v>
      </c>
      <c r="B1447" s="1015" t="s">
        <v>13461</v>
      </c>
      <c r="C1447" s="1015" t="s">
        <v>10735</v>
      </c>
      <c r="D1447" s="1016">
        <v>41.14</v>
      </c>
      <c r="E1447" s="1007"/>
    </row>
    <row r="1448" spans="1:5">
      <c r="A1448" s="1011" t="s">
        <v>13462</v>
      </c>
      <c r="B1448" s="1012" t="s">
        <v>13463</v>
      </c>
      <c r="C1448" s="1013"/>
      <c r="D1448" s="1013"/>
      <c r="E1448" s="1007"/>
    </row>
    <row r="1449" spans="1:5">
      <c r="A1449" s="1014" t="s">
        <v>13464</v>
      </c>
      <c r="B1449" s="1015" t="s">
        <v>13465</v>
      </c>
      <c r="C1449" s="1015" t="s">
        <v>10735</v>
      </c>
      <c r="D1449" s="1016">
        <v>74.849999999999994</v>
      </c>
      <c r="E1449" s="1007"/>
    </row>
    <row r="1450" spans="1:5">
      <c r="A1450" s="1008" t="s">
        <v>13466</v>
      </c>
      <c r="B1450" s="1009" t="s">
        <v>13467</v>
      </c>
      <c r="C1450" s="1010"/>
      <c r="D1450" s="1010"/>
      <c r="E1450" s="1007"/>
    </row>
    <row r="1451" spans="1:5">
      <c r="A1451" s="1011" t="s">
        <v>13468</v>
      </c>
      <c r="B1451" s="1012" t="s">
        <v>13469</v>
      </c>
      <c r="C1451" s="1013"/>
      <c r="D1451" s="1013"/>
      <c r="E1451" s="1007"/>
    </row>
    <row r="1452" spans="1:5">
      <c r="A1452" s="1014" t="s">
        <v>13470</v>
      </c>
      <c r="B1452" s="1428" t="s">
        <v>13471</v>
      </c>
      <c r="C1452" s="1015" t="s">
        <v>10735</v>
      </c>
      <c r="D1452" s="1016">
        <v>1570.62</v>
      </c>
      <c r="E1452" s="1007"/>
    </row>
    <row r="1453" spans="1:5">
      <c r="A1453" s="1007"/>
      <c r="B1453" s="1428"/>
      <c r="C1453" s="1007"/>
      <c r="D1453" s="1007"/>
      <c r="E1453" s="1007"/>
    </row>
    <row r="1454" spans="1:5">
      <c r="A1454" s="1014" t="s">
        <v>13472</v>
      </c>
      <c r="B1454" s="1428" t="s">
        <v>13473</v>
      </c>
      <c r="C1454" s="1015" t="s">
        <v>10735</v>
      </c>
      <c r="D1454" s="1016">
        <v>1541.19</v>
      </c>
      <c r="E1454" s="1007"/>
    </row>
    <row r="1455" spans="1:5">
      <c r="A1455" s="1007"/>
      <c r="B1455" s="1428"/>
      <c r="C1455" s="1007"/>
      <c r="D1455" s="1007"/>
      <c r="E1455" s="1007"/>
    </row>
    <row r="1456" spans="1:5">
      <c r="A1456" s="1014" t="s">
        <v>13474</v>
      </c>
      <c r="B1456" s="1428" t="s">
        <v>13475</v>
      </c>
      <c r="C1456" s="1015" t="s">
        <v>10735</v>
      </c>
      <c r="D1456" s="1016">
        <v>1574.43</v>
      </c>
      <c r="E1456" s="1007"/>
    </row>
    <row r="1457" spans="1:5">
      <c r="A1457" s="1007"/>
      <c r="B1457" s="1428"/>
      <c r="C1457" s="1007"/>
      <c r="D1457" s="1007"/>
      <c r="E1457" s="1007"/>
    </row>
    <row r="1458" spans="1:5">
      <c r="A1458" s="1014" t="s">
        <v>13476</v>
      </c>
      <c r="B1458" s="1428" t="s">
        <v>13477</v>
      </c>
      <c r="C1458" s="1015" t="s">
        <v>10735</v>
      </c>
      <c r="D1458" s="1016">
        <v>1824.4</v>
      </c>
      <c r="E1458" s="1007"/>
    </row>
    <row r="1459" spans="1:5">
      <c r="A1459" s="1007"/>
      <c r="B1459" s="1428"/>
      <c r="C1459" s="1007"/>
      <c r="D1459" s="1007"/>
      <c r="E1459" s="1007"/>
    </row>
    <row r="1460" spans="1:5">
      <c r="A1460" s="1011" t="s">
        <v>13478</v>
      </c>
      <c r="B1460" s="1012" t="s">
        <v>13479</v>
      </c>
      <c r="C1460" s="1013"/>
      <c r="D1460" s="1013"/>
      <c r="E1460" s="1007"/>
    </row>
    <row r="1461" spans="1:5">
      <c r="A1461" s="1014" t="s">
        <v>13480</v>
      </c>
      <c r="B1461" s="1428" t="s">
        <v>13481</v>
      </c>
      <c r="C1461" s="1015" t="s">
        <v>10735</v>
      </c>
      <c r="D1461" s="1016">
        <v>1002.62</v>
      </c>
      <c r="E1461" s="1007"/>
    </row>
    <row r="1462" spans="1:5">
      <c r="A1462" s="1007"/>
      <c r="B1462" s="1428"/>
      <c r="C1462" s="1007"/>
      <c r="D1462" s="1007"/>
      <c r="E1462" s="1007"/>
    </row>
    <row r="1463" spans="1:5">
      <c r="A1463" s="1014" t="s">
        <v>13482</v>
      </c>
      <c r="B1463" s="1428" t="s">
        <v>13483</v>
      </c>
      <c r="C1463" s="1015" t="s">
        <v>10735</v>
      </c>
      <c r="D1463" s="1016">
        <v>1012.44</v>
      </c>
      <c r="E1463" s="1007"/>
    </row>
    <row r="1464" spans="1:5">
      <c r="A1464" s="1007"/>
      <c r="B1464" s="1428"/>
      <c r="C1464" s="1007"/>
      <c r="D1464" s="1007"/>
      <c r="E1464" s="1007"/>
    </row>
    <row r="1465" spans="1:5">
      <c r="A1465" s="1014" t="s">
        <v>13484</v>
      </c>
      <c r="B1465" s="1428" t="s">
        <v>13485</v>
      </c>
      <c r="C1465" s="1015" t="s">
        <v>10735</v>
      </c>
      <c r="D1465" s="1016">
        <v>1058.1300000000001</v>
      </c>
      <c r="E1465" s="1007"/>
    </row>
    <row r="1466" spans="1:5">
      <c r="A1466" s="1007"/>
      <c r="B1466" s="1428"/>
      <c r="C1466" s="1007"/>
      <c r="D1466" s="1007"/>
      <c r="E1466" s="1007"/>
    </row>
    <row r="1467" spans="1:5">
      <c r="A1467" s="1014" t="s">
        <v>13486</v>
      </c>
      <c r="B1467" s="1428" t="s">
        <v>13487</v>
      </c>
      <c r="C1467" s="1015" t="s">
        <v>10735</v>
      </c>
      <c r="D1467" s="1016">
        <v>1041.04</v>
      </c>
      <c r="E1467" s="1007"/>
    </row>
    <row r="1468" spans="1:5" ht="15" customHeight="1">
      <c r="A1468" s="1007"/>
      <c r="B1468" s="1428"/>
      <c r="C1468" s="1007"/>
      <c r="D1468" s="1007"/>
      <c r="E1468" s="1007"/>
    </row>
    <row r="1469" spans="1:5">
      <c r="A1469" s="1011" t="s">
        <v>13488</v>
      </c>
      <c r="B1469" s="1012" t="s">
        <v>13489</v>
      </c>
      <c r="C1469" s="1013"/>
      <c r="D1469" s="1013"/>
      <c r="E1469" s="1007"/>
    </row>
    <row r="1470" spans="1:5" ht="15" customHeight="1">
      <c r="A1470" s="1014" t="s">
        <v>13490</v>
      </c>
      <c r="B1470" s="1428" t="s">
        <v>13491</v>
      </c>
      <c r="C1470" s="1015" t="s">
        <v>10735</v>
      </c>
      <c r="D1470" s="1016">
        <v>344.82</v>
      </c>
      <c r="E1470" s="1007"/>
    </row>
    <row r="1471" spans="1:5">
      <c r="A1471" s="1007"/>
      <c r="B1471" s="1428"/>
      <c r="C1471" s="1007"/>
      <c r="D1471" s="1007"/>
      <c r="E1471" s="1007"/>
    </row>
    <row r="1472" spans="1:5" ht="15" customHeight="1">
      <c r="A1472" s="1014" t="s">
        <v>13492</v>
      </c>
      <c r="B1472" s="1428" t="s">
        <v>13493</v>
      </c>
      <c r="C1472" s="1015" t="s">
        <v>10735</v>
      </c>
      <c r="D1472" s="1016">
        <v>351.9</v>
      </c>
      <c r="E1472" s="1007"/>
    </row>
    <row r="1473" spans="1:5">
      <c r="A1473" s="1007"/>
      <c r="B1473" s="1428"/>
      <c r="C1473" s="1007"/>
      <c r="D1473" s="1007"/>
      <c r="E1473" s="1007"/>
    </row>
    <row r="1474" spans="1:5" ht="15" customHeight="1">
      <c r="A1474" s="1014" t="s">
        <v>13494</v>
      </c>
      <c r="B1474" s="1428" t="s">
        <v>13495</v>
      </c>
      <c r="C1474" s="1015" t="s">
        <v>10735</v>
      </c>
      <c r="D1474" s="1016">
        <v>394.85</v>
      </c>
      <c r="E1474" s="1007"/>
    </row>
    <row r="1475" spans="1:5">
      <c r="A1475" s="1007"/>
      <c r="B1475" s="1428"/>
      <c r="C1475" s="1007"/>
      <c r="D1475" s="1007"/>
      <c r="E1475" s="1007"/>
    </row>
    <row r="1476" spans="1:5">
      <c r="A1476" s="1014" t="s">
        <v>13496</v>
      </c>
      <c r="B1476" s="1428" t="s">
        <v>13497</v>
      </c>
      <c r="C1476" s="1015" t="s">
        <v>10735</v>
      </c>
      <c r="D1476" s="1016">
        <v>375.02</v>
      </c>
      <c r="E1476" s="1007"/>
    </row>
    <row r="1477" spans="1:5" ht="15" customHeight="1">
      <c r="A1477" s="1007"/>
      <c r="B1477" s="1428"/>
      <c r="C1477" s="1007"/>
      <c r="D1477" s="1007"/>
      <c r="E1477" s="1007"/>
    </row>
    <row r="1478" spans="1:5">
      <c r="A1478" s="1011" t="s">
        <v>13498</v>
      </c>
      <c r="B1478" s="1012" t="s">
        <v>13499</v>
      </c>
      <c r="C1478" s="1013"/>
      <c r="D1478" s="1013"/>
      <c r="E1478" s="1007"/>
    </row>
    <row r="1479" spans="1:5" ht="15" customHeight="1">
      <c r="A1479" s="1014" t="s">
        <v>13500</v>
      </c>
      <c r="B1479" s="1428" t="s">
        <v>13501</v>
      </c>
      <c r="C1479" s="1015" t="s">
        <v>10735</v>
      </c>
      <c r="D1479" s="1016">
        <v>347.85</v>
      </c>
      <c r="E1479" s="1007"/>
    </row>
    <row r="1480" spans="1:5">
      <c r="A1480" s="1007"/>
      <c r="B1480" s="1428"/>
      <c r="C1480" s="1007"/>
      <c r="D1480" s="1007"/>
      <c r="E1480" s="1007"/>
    </row>
    <row r="1481" spans="1:5" ht="15" customHeight="1">
      <c r="A1481" s="1014" t="s">
        <v>13502</v>
      </c>
      <c r="B1481" s="1015" t="s">
        <v>13503</v>
      </c>
      <c r="C1481" s="1015" t="s">
        <v>10787</v>
      </c>
      <c r="D1481" s="1016">
        <v>13.7</v>
      </c>
      <c r="E1481" s="1007"/>
    </row>
    <row r="1482" spans="1:5">
      <c r="A1482" s="1011" t="s">
        <v>13504</v>
      </c>
      <c r="B1482" s="1012" t="s">
        <v>13505</v>
      </c>
      <c r="C1482" s="1013"/>
      <c r="D1482" s="1013"/>
      <c r="E1482" s="1007"/>
    </row>
    <row r="1483" spans="1:5" ht="15" customHeight="1">
      <c r="A1483" s="1014" t="s">
        <v>13506</v>
      </c>
      <c r="B1483" s="1015" t="s">
        <v>13507</v>
      </c>
      <c r="C1483" s="1015" t="s">
        <v>10735</v>
      </c>
      <c r="D1483" s="1016">
        <v>231.86</v>
      </c>
      <c r="E1483" s="1007"/>
    </row>
    <row r="1484" spans="1:5">
      <c r="A1484" s="1014" t="s">
        <v>13508</v>
      </c>
      <c r="B1484" s="1015" t="s">
        <v>13509</v>
      </c>
      <c r="C1484" s="1015" t="s">
        <v>10735</v>
      </c>
      <c r="D1484" s="1016">
        <v>307.31</v>
      </c>
      <c r="E1484" s="1007"/>
    </row>
    <row r="1485" spans="1:5">
      <c r="A1485" s="1014" t="s">
        <v>13510</v>
      </c>
      <c r="B1485" s="1015" t="s">
        <v>13511</v>
      </c>
      <c r="C1485" s="1015" t="s">
        <v>10735</v>
      </c>
      <c r="D1485" s="1016">
        <v>191.96</v>
      </c>
      <c r="E1485" s="1007"/>
    </row>
    <row r="1486" spans="1:5" ht="15" customHeight="1">
      <c r="A1486" s="1014" t="s">
        <v>13512</v>
      </c>
      <c r="B1486" s="1015" t="s">
        <v>13513</v>
      </c>
      <c r="C1486" s="1015" t="s">
        <v>10735</v>
      </c>
      <c r="D1486" s="1016">
        <v>178.43</v>
      </c>
      <c r="E1486" s="1007"/>
    </row>
    <row r="1487" spans="1:5">
      <c r="A1487" s="1014" t="s">
        <v>13514</v>
      </c>
      <c r="B1487" s="1015" t="s">
        <v>13515</v>
      </c>
      <c r="C1487" s="1015" t="s">
        <v>10735</v>
      </c>
      <c r="D1487" s="1016">
        <v>41.79</v>
      </c>
      <c r="E1487" s="1007"/>
    </row>
    <row r="1488" spans="1:5" ht="15" customHeight="1">
      <c r="A1488" s="1014" t="s">
        <v>13516</v>
      </c>
      <c r="B1488" s="1015" t="s">
        <v>13517</v>
      </c>
      <c r="C1488" s="1015" t="s">
        <v>10735</v>
      </c>
      <c r="D1488" s="1016">
        <v>80.34</v>
      </c>
      <c r="E1488" s="1007"/>
    </row>
    <row r="1489" spans="1:5">
      <c r="A1489" s="1008" t="s">
        <v>13518</v>
      </c>
      <c r="B1489" s="1009" t="s">
        <v>13519</v>
      </c>
      <c r="C1489" s="1010"/>
      <c r="D1489" s="1010"/>
      <c r="E1489" s="1007"/>
    </row>
    <row r="1490" spans="1:5" ht="15" customHeight="1">
      <c r="A1490" s="1011" t="s">
        <v>13520</v>
      </c>
      <c r="B1490" s="1012" t="s">
        <v>13521</v>
      </c>
      <c r="C1490" s="1013"/>
      <c r="D1490" s="1013"/>
      <c r="E1490" s="1007"/>
    </row>
    <row r="1491" spans="1:5">
      <c r="A1491" s="1014" t="s">
        <v>13522</v>
      </c>
      <c r="B1491" s="1015" t="s">
        <v>13523</v>
      </c>
      <c r="C1491" s="1015" t="s">
        <v>10738</v>
      </c>
      <c r="D1491" s="1016">
        <v>846.33</v>
      </c>
      <c r="E1491" s="1007"/>
    </row>
    <row r="1492" spans="1:5" ht="15" customHeight="1">
      <c r="A1492" s="1014" t="s">
        <v>13524</v>
      </c>
      <c r="B1492" s="1015" t="s">
        <v>13525</v>
      </c>
      <c r="C1492" s="1015" t="s">
        <v>10738</v>
      </c>
      <c r="D1492" s="1016">
        <v>241.44</v>
      </c>
      <c r="E1492" s="1007"/>
    </row>
    <row r="1493" spans="1:5">
      <c r="A1493" s="1014" t="s">
        <v>13526</v>
      </c>
      <c r="B1493" s="1428" t="s">
        <v>13527</v>
      </c>
      <c r="C1493" s="1015" t="s">
        <v>10738</v>
      </c>
      <c r="D1493" s="1016">
        <v>465.89</v>
      </c>
      <c r="E1493" s="1007"/>
    </row>
    <row r="1494" spans="1:5">
      <c r="A1494" s="1007"/>
      <c r="B1494" s="1428"/>
      <c r="C1494" s="1007"/>
      <c r="D1494" s="1007"/>
      <c r="E1494" s="1007"/>
    </row>
    <row r="1495" spans="1:5" ht="15" customHeight="1">
      <c r="A1495" s="1014" t="s">
        <v>13528</v>
      </c>
      <c r="B1495" s="1015" t="s">
        <v>13529</v>
      </c>
      <c r="C1495" s="1015" t="s">
        <v>10738</v>
      </c>
      <c r="D1495" s="1016">
        <v>272.42</v>
      </c>
      <c r="E1495" s="1007"/>
    </row>
    <row r="1496" spans="1:5">
      <c r="A1496" s="1014" t="s">
        <v>13530</v>
      </c>
      <c r="B1496" s="1428" t="s">
        <v>13531</v>
      </c>
      <c r="C1496" s="1015" t="s">
        <v>10738</v>
      </c>
      <c r="D1496" s="1016">
        <v>446.07</v>
      </c>
      <c r="E1496" s="1007"/>
    </row>
    <row r="1497" spans="1:5">
      <c r="A1497" s="1007"/>
      <c r="B1497" s="1428"/>
      <c r="C1497" s="1007"/>
      <c r="D1497" s="1007"/>
      <c r="E1497" s="1007"/>
    </row>
    <row r="1498" spans="1:5">
      <c r="A1498" s="1014" t="s">
        <v>13532</v>
      </c>
      <c r="B1498" s="1015" t="s">
        <v>13533</v>
      </c>
      <c r="C1498" s="1015" t="s">
        <v>10787</v>
      </c>
      <c r="D1498" s="1016">
        <v>19.309999999999999</v>
      </c>
      <c r="E1498" s="1007"/>
    </row>
    <row r="1499" spans="1:5">
      <c r="A1499" s="1011" t="s">
        <v>13534</v>
      </c>
      <c r="B1499" s="1012" t="s">
        <v>13535</v>
      </c>
      <c r="C1499" s="1013"/>
      <c r="D1499" s="1013"/>
      <c r="E1499" s="1007"/>
    </row>
    <row r="1500" spans="1:5">
      <c r="A1500" s="1014" t="s">
        <v>13536</v>
      </c>
      <c r="B1500" s="1015" t="s">
        <v>13537</v>
      </c>
      <c r="C1500" s="1015" t="s">
        <v>10738</v>
      </c>
      <c r="D1500" s="1016">
        <v>575.29999999999995</v>
      </c>
      <c r="E1500" s="1007"/>
    </row>
    <row r="1501" spans="1:5">
      <c r="A1501" s="1011" t="s">
        <v>13538</v>
      </c>
      <c r="B1501" s="1012" t="s">
        <v>13539</v>
      </c>
      <c r="C1501" s="1013"/>
      <c r="D1501" s="1013"/>
      <c r="E1501" s="1007"/>
    </row>
    <row r="1502" spans="1:5">
      <c r="A1502" s="1014" t="s">
        <v>13540</v>
      </c>
      <c r="B1502" s="1015" t="s">
        <v>13541</v>
      </c>
      <c r="C1502" s="1015" t="s">
        <v>10738</v>
      </c>
      <c r="D1502" s="1016">
        <v>368.39</v>
      </c>
      <c r="E1502" s="1007"/>
    </row>
    <row r="1503" spans="1:5">
      <c r="A1503" s="1014" t="s">
        <v>13542</v>
      </c>
      <c r="B1503" s="1015" t="s">
        <v>13543</v>
      </c>
      <c r="C1503" s="1015" t="s">
        <v>10738</v>
      </c>
      <c r="D1503" s="1016">
        <v>357.32</v>
      </c>
      <c r="E1503" s="1007"/>
    </row>
    <row r="1504" spans="1:5">
      <c r="A1504" s="1014" t="s">
        <v>13544</v>
      </c>
      <c r="B1504" s="1015" t="s">
        <v>13545</v>
      </c>
      <c r="C1504" s="1015" t="s">
        <v>10738</v>
      </c>
      <c r="D1504" s="1016">
        <v>363.32</v>
      </c>
      <c r="E1504" s="1007"/>
    </row>
    <row r="1505" spans="1:5">
      <c r="A1505" s="1014" t="s">
        <v>13546</v>
      </c>
      <c r="B1505" s="1015" t="s">
        <v>13547</v>
      </c>
      <c r="C1505" s="1015" t="s">
        <v>10738</v>
      </c>
      <c r="D1505" s="1016">
        <v>282.45</v>
      </c>
      <c r="E1505" s="1007"/>
    </row>
    <row r="1506" spans="1:5">
      <c r="A1506" s="1014" t="s">
        <v>13548</v>
      </c>
      <c r="B1506" s="1015" t="s">
        <v>13549</v>
      </c>
      <c r="C1506" s="1015" t="s">
        <v>10735</v>
      </c>
      <c r="D1506" s="1016">
        <v>792.05</v>
      </c>
      <c r="E1506" s="1007"/>
    </row>
    <row r="1507" spans="1:5">
      <c r="A1507" s="1014" t="s">
        <v>13550</v>
      </c>
      <c r="B1507" s="1015" t="s">
        <v>13551</v>
      </c>
      <c r="C1507" s="1015" t="s">
        <v>10735</v>
      </c>
      <c r="D1507" s="1016">
        <v>1722.26</v>
      </c>
      <c r="E1507" s="1007"/>
    </row>
    <row r="1508" spans="1:5">
      <c r="A1508" s="1014" t="s">
        <v>13552</v>
      </c>
      <c r="B1508" s="1015" t="s">
        <v>13553</v>
      </c>
      <c r="C1508" s="1015" t="s">
        <v>10735</v>
      </c>
      <c r="D1508" s="1016">
        <v>25.51</v>
      </c>
      <c r="E1508" s="1007"/>
    </row>
    <row r="1509" spans="1:5" ht="15" customHeight="1">
      <c r="A1509" s="1011" t="s">
        <v>13554</v>
      </c>
      <c r="B1509" s="1012" t="s">
        <v>13555</v>
      </c>
      <c r="C1509" s="1013"/>
      <c r="D1509" s="1013"/>
      <c r="E1509" s="1007"/>
    </row>
    <row r="1510" spans="1:5">
      <c r="A1510" s="1014" t="s">
        <v>13556</v>
      </c>
      <c r="B1510" s="1015" t="s">
        <v>13557</v>
      </c>
      <c r="C1510" s="1015" t="s">
        <v>10738</v>
      </c>
      <c r="D1510" s="1016">
        <v>560.14</v>
      </c>
      <c r="E1510" s="1007"/>
    </row>
    <row r="1511" spans="1:5">
      <c r="A1511" s="1011" t="s">
        <v>13558</v>
      </c>
      <c r="B1511" s="1012" t="s">
        <v>13559</v>
      </c>
      <c r="C1511" s="1013"/>
      <c r="D1511" s="1013"/>
      <c r="E1511" s="1007"/>
    </row>
    <row r="1512" spans="1:5" ht="15" customHeight="1">
      <c r="A1512" s="1014" t="s">
        <v>13560</v>
      </c>
      <c r="B1512" s="1015" t="s">
        <v>13561</v>
      </c>
      <c r="C1512" s="1015" t="s">
        <v>10735</v>
      </c>
      <c r="D1512" s="1016">
        <v>237.63</v>
      </c>
      <c r="E1512" s="1007"/>
    </row>
    <row r="1513" spans="1:5">
      <c r="A1513" s="1014" t="s">
        <v>13562</v>
      </c>
      <c r="B1513" s="1015" t="s">
        <v>13563</v>
      </c>
      <c r="C1513" s="1015" t="s">
        <v>10735</v>
      </c>
      <c r="D1513" s="1016">
        <v>185.26</v>
      </c>
      <c r="E1513" s="1007"/>
    </row>
    <row r="1514" spans="1:5">
      <c r="A1514" s="1014" t="s">
        <v>13564</v>
      </c>
      <c r="B1514" s="1015" t="s">
        <v>13565</v>
      </c>
      <c r="C1514" s="1015" t="s">
        <v>10735</v>
      </c>
      <c r="D1514" s="1016">
        <v>198.32</v>
      </c>
      <c r="E1514" s="1007"/>
    </row>
    <row r="1515" spans="1:5">
      <c r="A1515" s="1014" t="s">
        <v>13566</v>
      </c>
      <c r="B1515" s="1015" t="s">
        <v>13567</v>
      </c>
      <c r="C1515" s="1015" t="s">
        <v>10735</v>
      </c>
      <c r="D1515" s="1016">
        <v>393.43</v>
      </c>
      <c r="E1515" s="1007"/>
    </row>
    <row r="1516" spans="1:5">
      <c r="A1516" s="1014" t="s">
        <v>13568</v>
      </c>
      <c r="B1516" s="1015" t="s">
        <v>13569</v>
      </c>
      <c r="C1516" s="1015" t="s">
        <v>10735</v>
      </c>
      <c r="D1516" s="1016">
        <v>313.16000000000003</v>
      </c>
      <c r="E1516" s="1007"/>
    </row>
    <row r="1517" spans="1:5">
      <c r="A1517" s="1014" t="s">
        <v>13570</v>
      </c>
      <c r="B1517" s="1015" t="s">
        <v>13571</v>
      </c>
      <c r="C1517" s="1015" t="s">
        <v>10735</v>
      </c>
      <c r="D1517" s="1016">
        <v>123.93</v>
      </c>
      <c r="E1517" s="1007"/>
    </row>
    <row r="1518" spans="1:5">
      <c r="A1518" s="1014" t="s">
        <v>13572</v>
      </c>
      <c r="B1518" s="1015" t="s">
        <v>13573</v>
      </c>
      <c r="C1518" s="1015" t="s">
        <v>10787</v>
      </c>
      <c r="D1518" s="1016">
        <v>99.62</v>
      </c>
      <c r="E1518" s="1007"/>
    </row>
    <row r="1519" spans="1:5">
      <c r="A1519" s="1014" t="s">
        <v>13574</v>
      </c>
      <c r="B1519" s="1428" t="s">
        <v>13575</v>
      </c>
      <c r="C1519" s="1015" t="s">
        <v>10787</v>
      </c>
      <c r="D1519" s="1016">
        <v>268.87</v>
      </c>
      <c r="E1519" s="1007"/>
    </row>
    <row r="1520" spans="1:5">
      <c r="A1520" s="1007"/>
      <c r="B1520" s="1428"/>
      <c r="C1520" s="1007"/>
      <c r="D1520" s="1007"/>
      <c r="E1520" s="1007"/>
    </row>
    <row r="1521" spans="1:5">
      <c r="A1521" s="1014" t="s">
        <v>13576</v>
      </c>
      <c r="B1521" s="1428" t="s">
        <v>13577</v>
      </c>
      <c r="C1521" s="1015" t="s">
        <v>10787</v>
      </c>
      <c r="D1521" s="1016">
        <v>445.61</v>
      </c>
      <c r="E1521" s="1007"/>
    </row>
    <row r="1522" spans="1:5">
      <c r="A1522" s="1007"/>
      <c r="B1522" s="1428"/>
      <c r="C1522" s="1007"/>
      <c r="D1522" s="1007"/>
      <c r="E1522" s="1007"/>
    </row>
    <row r="1523" spans="1:5">
      <c r="A1523" s="1014" t="s">
        <v>13578</v>
      </c>
      <c r="B1523" s="1428" t="s">
        <v>13579</v>
      </c>
      <c r="C1523" s="1015" t="s">
        <v>10787</v>
      </c>
      <c r="D1523" s="1016">
        <v>504.39</v>
      </c>
      <c r="E1523" s="1007"/>
    </row>
    <row r="1524" spans="1:5">
      <c r="A1524" s="1007"/>
      <c r="B1524" s="1428"/>
      <c r="C1524" s="1007"/>
      <c r="D1524" s="1007"/>
      <c r="E1524" s="1007"/>
    </row>
    <row r="1525" spans="1:5">
      <c r="A1525" s="1014" t="s">
        <v>13580</v>
      </c>
      <c r="B1525" s="1428" t="s">
        <v>13581</v>
      </c>
      <c r="C1525" s="1015" t="s">
        <v>10787</v>
      </c>
      <c r="D1525" s="1016">
        <v>363.09</v>
      </c>
      <c r="E1525" s="1007"/>
    </row>
    <row r="1526" spans="1:5">
      <c r="A1526" s="1007"/>
      <c r="B1526" s="1428"/>
      <c r="C1526" s="1007"/>
      <c r="D1526" s="1007"/>
      <c r="E1526" s="1007"/>
    </row>
    <row r="1527" spans="1:5">
      <c r="A1527" s="1014" t="s">
        <v>13582</v>
      </c>
      <c r="B1527" s="1428" t="s">
        <v>13583</v>
      </c>
      <c r="C1527" s="1015" t="s">
        <v>10787</v>
      </c>
      <c r="D1527" s="1016">
        <v>433.54</v>
      </c>
      <c r="E1527" s="1007"/>
    </row>
    <row r="1528" spans="1:5">
      <c r="A1528" s="1007"/>
      <c r="B1528" s="1428"/>
      <c r="C1528" s="1007"/>
      <c r="D1528" s="1007"/>
      <c r="E1528" s="1007"/>
    </row>
    <row r="1529" spans="1:5">
      <c r="A1529" s="1011" t="s">
        <v>13584</v>
      </c>
      <c r="B1529" s="1012" t="s">
        <v>13585</v>
      </c>
      <c r="C1529" s="1013"/>
      <c r="D1529" s="1013"/>
      <c r="E1529" s="1007"/>
    </row>
    <row r="1530" spans="1:5">
      <c r="A1530" s="1014" t="s">
        <v>13586</v>
      </c>
      <c r="B1530" s="1015" t="s">
        <v>13587</v>
      </c>
      <c r="C1530" s="1015" t="s">
        <v>10735</v>
      </c>
      <c r="D1530" s="1016">
        <v>334.57</v>
      </c>
      <c r="E1530" s="1007"/>
    </row>
    <row r="1531" spans="1:5">
      <c r="A1531" s="1014" t="s">
        <v>13588</v>
      </c>
      <c r="B1531" s="1015" t="s">
        <v>13589</v>
      </c>
      <c r="C1531" s="1015" t="s">
        <v>10735</v>
      </c>
      <c r="D1531" s="1016">
        <v>409.8</v>
      </c>
      <c r="E1531" s="1007"/>
    </row>
    <row r="1532" spans="1:5">
      <c r="A1532" s="1014" t="s">
        <v>13590</v>
      </c>
      <c r="B1532" s="1015" t="s">
        <v>13591</v>
      </c>
      <c r="C1532" s="1015" t="s">
        <v>10735</v>
      </c>
      <c r="D1532" s="1016">
        <v>219.23</v>
      </c>
      <c r="E1532" s="1007"/>
    </row>
    <row r="1533" spans="1:5">
      <c r="A1533" s="1014" t="s">
        <v>13592</v>
      </c>
      <c r="B1533" s="1015" t="s">
        <v>13593</v>
      </c>
      <c r="C1533" s="1015" t="s">
        <v>10787</v>
      </c>
      <c r="D1533" s="1016">
        <v>638.72</v>
      </c>
      <c r="E1533" s="1007"/>
    </row>
    <row r="1534" spans="1:5">
      <c r="A1534" s="1014" t="s">
        <v>13594</v>
      </c>
      <c r="B1534" s="1015" t="s">
        <v>13595</v>
      </c>
      <c r="C1534" s="1015" t="s">
        <v>10735</v>
      </c>
      <c r="D1534" s="1016">
        <v>287.98</v>
      </c>
      <c r="E1534" s="1007"/>
    </row>
    <row r="1535" spans="1:5" ht="15" customHeight="1">
      <c r="A1535" s="1011" t="s">
        <v>13596</v>
      </c>
      <c r="B1535" s="1012" t="s">
        <v>13597</v>
      </c>
      <c r="C1535" s="1013"/>
      <c r="D1535" s="1013"/>
      <c r="E1535" s="1007"/>
    </row>
    <row r="1536" spans="1:5">
      <c r="A1536" s="1014" t="s">
        <v>13598</v>
      </c>
      <c r="B1536" s="1015" t="s">
        <v>13599</v>
      </c>
      <c r="C1536" s="1015" t="s">
        <v>10738</v>
      </c>
      <c r="D1536" s="1016">
        <v>150.77000000000001</v>
      </c>
      <c r="E1536" s="1007"/>
    </row>
    <row r="1537" spans="1:6" ht="15" customHeight="1">
      <c r="A1537" s="1011" t="s">
        <v>13600</v>
      </c>
      <c r="B1537" s="1012" t="s">
        <v>13601</v>
      </c>
      <c r="C1537" s="1013"/>
      <c r="D1537" s="1013"/>
      <c r="E1537" s="1007"/>
    </row>
    <row r="1538" spans="1:6">
      <c r="A1538" s="1014" t="s">
        <v>13602</v>
      </c>
      <c r="B1538" s="1015" t="s">
        <v>13603</v>
      </c>
      <c r="C1538" s="1015" t="s">
        <v>10735</v>
      </c>
      <c r="D1538" s="1016">
        <v>1082.01</v>
      </c>
      <c r="E1538" s="1007"/>
    </row>
    <row r="1539" spans="1:6" ht="15" customHeight="1">
      <c r="A1539" s="1014" t="s">
        <v>13604</v>
      </c>
      <c r="B1539" s="1015" t="s">
        <v>13605</v>
      </c>
      <c r="C1539" s="1015" t="s">
        <v>10735</v>
      </c>
      <c r="D1539" s="1016">
        <v>1196.73</v>
      </c>
      <c r="E1539" s="1007"/>
    </row>
    <row r="1540" spans="1:6">
      <c r="A1540" s="1014" t="s">
        <v>13606</v>
      </c>
      <c r="B1540" s="1015" t="s">
        <v>13607</v>
      </c>
      <c r="C1540" s="1015" t="s">
        <v>10735</v>
      </c>
      <c r="D1540" s="1016">
        <v>1474.59</v>
      </c>
      <c r="E1540" s="1007"/>
    </row>
    <row r="1541" spans="1:6" ht="15" customHeight="1">
      <c r="A1541" s="1014" t="s">
        <v>13608</v>
      </c>
      <c r="B1541" s="1015" t="s">
        <v>13609</v>
      </c>
      <c r="C1541" s="1015" t="s">
        <v>10735</v>
      </c>
      <c r="D1541" s="1016">
        <v>2004.76</v>
      </c>
      <c r="E1541" s="1007"/>
    </row>
    <row r="1542" spans="1:6">
      <c r="A1542" s="1014" t="s">
        <v>13610</v>
      </c>
      <c r="B1542" s="1015" t="s">
        <v>13611</v>
      </c>
      <c r="C1542" s="1015" t="s">
        <v>10735</v>
      </c>
      <c r="D1542" s="1016">
        <v>2447.85</v>
      </c>
      <c r="E1542" s="1007"/>
      <c r="F1542" s="997"/>
    </row>
    <row r="1543" spans="1:6" ht="15" customHeight="1">
      <c r="A1543" s="1008" t="s">
        <v>13612</v>
      </c>
      <c r="B1543" s="1009" t="s">
        <v>1658</v>
      </c>
      <c r="C1543" s="1010"/>
      <c r="D1543" s="1010"/>
      <c r="E1543" s="1007"/>
    </row>
    <row r="1544" spans="1:6">
      <c r="A1544" s="1011" t="s">
        <v>13613</v>
      </c>
      <c r="B1544" s="1012" t="s">
        <v>13614</v>
      </c>
      <c r="C1544" s="1013"/>
      <c r="D1544" s="1013"/>
      <c r="E1544" s="1007"/>
    </row>
    <row r="1545" spans="1:6">
      <c r="A1545" s="1014" t="s">
        <v>13615</v>
      </c>
      <c r="B1545" s="1428" t="s">
        <v>13616</v>
      </c>
      <c r="C1545" s="1015" t="s">
        <v>10738</v>
      </c>
      <c r="D1545" s="1016">
        <v>4.83</v>
      </c>
      <c r="E1545" s="1007"/>
    </row>
    <row r="1546" spans="1:6">
      <c r="A1546" s="1007"/>
      <c r="B1546" s="1428"/>
      <c r="C1546" s="1007"/>
      <c r="D1546" s="1007"/>
      <c r="E1546" s="1007"/>
    </row>
    <row r="1547" spans="1:6">
      <c r="A1547" s="1014" t="s">
        <v>13617</v>
      </c>
      <c r="B1547" s="1428" t="s">
        <v>13618</v>
      </c>
      <c r="C1547" s="1015" t="s">
        <v>10738</v>
      </c>
      <c r="D1547" s="1016">
        <v>8.57</v>
      </c>
      <c r="E1547" s="1007"/>
    </row>
    <row r="1548" spans="1:6">
      <c r="A1548" s="1007"/>
      <c r="B1548" s="1428"/>
      <c r="C1548" s="1007"/>
      <c r="D1548" s="1007"/>
      <c r="E1548" s="1007"/>
    </row>
    <row r="1549" spans="1:6">
      <c r="A1549" s="1014" t="s">
        <v>13619</v>
      </c>
      <c r="B1549" s="1428" t="s">
        <v>13620</v>
      </c>
      <c r="C1549" s="1015" t="s">
        <v>10738</v>
      </c>
      <c r="D1549" s="1016">
        <v>33.79</v>
      </c>
      <c r="E1549" s="1007"/>
    </row>
    <row r="1550" spans="1:6">
      <c r="A1550" s="1007"/>
      <c r="B1550" s="1428"/>
      <c r="C1550" s="1007"/>
      <c r="D1550" s="1007"/>
      <c r="E1550" s="1007"/>
    </row>
    <row r="1551" spans="1:6">
      <c r="A1551" s="1014" t="s">
        <v>13621</v>
      </c>
      <c r="B1551" s="1428" t="s">
        <v>13622</v>
      </c>
      <c r="C1551" s="1015" t="s">
        <v>10738</v>
      </c>
      <c r="D1551" s="1016">
        <v>32.520000000000003</v>
      </c>
      <c r="E1551" s="1007"/>
    </row>
    <row r="1552" spans="1:6">
      <c r="A1552" s="1007"/>
      <c r="B1552" s="1428"/>
      <c r="C1552" s="1007"/>
      <c r="D1552" s="1007"/>
      <c r="E1552" s="1007"/>
    </row>
    <row r="1553" spans="1:5">
      <c r="A1553" s="1014" t="s">
        <v>13623</v>
      </c>
      <c r="B1553" s="1428" t="s">
        <v>13624</v>
      </c>
      <c r="C1553" s="1015" t="s">
        <v>10738</v>
      </c>
      <c r="D1553" s="1016">
        <v>36.5</v>
      </c>
      <c r="E1553" s="1007"/>
    </row>
    <row r="1554" spans="1:5">
      <c r="A1554" s="1007"/>
      <c r="B1554" s="1428"/>
      <c r="C1554" s="1007"/>
      <c r="D1554" s="1007"/>
      <c r="E1554" s="1007"/>
    </row>
    <row r="1555" spans="1:5">
      <c r="A1555" s="1014" t="s">
        <v>13625</v>
      </c>
      <c r="B1555" s="1428" t="s">
        <v>13626</v>
      </c>
      <c r="C1555" s="1015" t="s">
        <v>10738</v>
      </c>
      <c r="D1555" s="1016">
        <v>35.28</v>
      </c>
      <c r="E1555" s="1007"/>
    </row>
    <row r="1556" spans="1:5">
      <c r="A1556" s="1007"/>
      <c r="B1556" s="1428"/>
      <c r="C1556" s="1007"/>
      <c r="D1556" s="1007"/>
      <c r="E1556" s="1007"/>
    </row>
    <row r="1557" spans="1:5">
      <c r="A1557" s="1014" t="s">
        <v>13627</v>
      </c>
      <c r="B1557" s="1428" t="s">
        <v>13628</v>
      </c>
      <c r="C1557" s="1015" t="s">
        <v>10738</v>
      </c>
      <c r="D1557" s="1016">
        <v>33.299999999999997</v>
      </c>
      <c r="E1557" s="1007"/>
    </row>
    <row r="1558" spans="1:5">
      <c r="A1558" s="1007"/>
      <c r="B1558" s="1428"/>
      <c r="C1558" s="1007"/>
      <c r="D1558" s="1007"/>
      <c r="E1558" s="1007"/>
    </row>
    <row r="1559" spans="1:5">
      <c r="A1559" s="1014" t="s">
        <v>13629</v>
      </c>
      <c r="B1559" s="1428" t="s">
        <v>13630</v>
      </c>
      <c r="C1559" s="1015" t="s">
        <v>10738</v>
      </c>
      <c r="D1559" s="1016">
        <v>34.450000000000003</v>
      </c>
      <c r="E1559" s="1007"/>
    </row>
    <row r="1560" spans="1:5">
      <c r="A1560" s="1007"/>
      <c r="B1560" s="1428"/>
      <c r="C1560" s="1007"/>
      <c r="D1560" s="1007"/>
      <c r="E1560" s="1007"/>
    </row>
    <row r="1561" spans="1:5" ht="15" customHeight="1">
      <c r="A1561" s="1014" t="s">
        <v>13631</v>
      </c>
      <c r="B1561" s="1428" t="s">
        <v>13632</v>
      </c>
      <c r="C1561" s="1015" t="s">
        <v>10738</v>
      </c>
      <c r="D1561" s="1016">
        <v>33.18</v>
      </c>
      <c r="E1561" s="1007"/>
    </row>
    <row r="1562" spans="1:5">
      <c r="A1562" s="1007"/>
      <c r="B1562" s="1428"/>
      <c r="C1562" s="1007"/>
      <c r="D1562" s="1007"/>
      <c r="E1562" s="1007"/>
    </row>
    <row r="1563" spans="1:5" ht="15" customHeight="1">
      <c r="A1563" s="1014" t="s">
        <v>13633</v>
      </c>
      <c r="B1563" s="1428" t="s">
        <v>13634</v>
      </c>
      <c r="C1563" s="1015" t="s">
        <v>10738</v>
      </c>
      <c r="D1563" s="1016">
        <v>40.549999999999997</v>
      </c>
      <c r="E1563" s="1007"/>
    </row>
    <row r="1564" spans="1:5">
      <c r="A1564" s="1007"/>
      <c r="B1564" s="1428"/>
      <c r="C1564" s="1007"/>
      <c r="D1564" s="1007"/>
      <c r="E1564" s="1007"/>
    </row>
    <row r="1565" spans="1:5" ht="15" customHeight="1">
      <c r="A1565" s="1014" t="s">
        <v>13635</v>
      </c>
      <c r="B1565" s="1428" t="s">
        <v>13636</v>
      </c>
      <c r="C1565" s="1015" t="s">
        <v>10738</v>
      </c>
      <c r="D1565" s="1016">
        <v>39.33</v>
      </c>
      <c r="E1565" s="1007"/>
    </row>
    <row r="1566" spans="1:5">
      <c r="A1566" s="1007"/>
      <c r="B1566" s="1428"/>
      <c r="C1566" s="1007"/>
      <c r="D1566" s="1007"/>
      <c r="E1566" s="1007"/>
    </row>
    <row r="1567" spans="1:5" ht="15" customHeight="1">
      <c r="A1567" s="1014" t="s">
        <v>13637</v>
      </c>
      <c r="B1567" s="1428" t="s">
        <v>13638</v>
      </c>
      <c r="C1567" s="1015" t="s">
        <v>10738</v>
      </c>
      <c r="D1567" s="1016">
        <v>36.5</v>
      </c>
      <c r="E1567" s="1007"/>
    </row>
    <row r="1568" spans="1:5">
      <c r="A1568" s="1007"/>
      <c r="B1568" s="1428"/>
      <c r="C1568" s="1007"/>
      <c r="D1568" s="1007"/>
      <c r="E1568" s="1007"/>
    </row>
    <row r="1569" spans="1:5" ht="15" customHeight="1">
      <c r="A1569" s="1014" t="s">
        <v>13639</v>
      </c>
      <c r="B1569" s="1428" t="s">
        <v>13640</v>
      </c>
      <c r="C1569" s="1015" t="s">
        <v>10738</v>
      </c>
      <c r="D1569" s="1016">
        <v>35.28</v>
      </c>
      <c r="E1569" s="1007"/>
    </row>
    <row r="1570" spans="1:5">
      <c r="A1570" s="1007"/>
      <c r="B1570" s="1428"/>
      <c r="C1570" s="1007"/>
      <c r="D1570" s="1007"/>
      <c r="E1570" s="1007"/>
    </row>
    <row r="1571" spans="1:5" ht="15" customHeight="1">
      <c r="A1571" s="1011" t="s">
        <v>13641</v>
      </c>
      <c r="B1571" s="1012" t="s">
        <v>13642</v>
      </c>
      <c r="C1571" s="1013"/>
      <c r="D1571" s="1013"/>
      <c r="E1571" s="1007"/>
    </row>
    <row r="1572" spans="1:5">
      <c r="A1572" s="1014" t="s">
        <v>13643</v>
      </c>
      <c r="B1572" s="1015" t="s">
        <v>13644</v>
      </c>
      <c r="C1572" s="1015" t="s">
        <v>10738</v>
      </c>
      <c r="D1572" s="1016">
        <v>25.44</v>
      </c>
      <c r="E1572" s="1007"/>
    </row>
    <row r="1573" spans="1:5" ht="15" customHeight="1">
      <c r="A1573" s="1014" t="s">
        <v>13645</v>
      </c>
      <c r="B1573" s="1015" t="s">
        <v>13646</v>
      </c>
      <c r="C1573" s="1015" t="s">
        <v>10738</v>
      </c>
      <c r="D1573" s="1016">
        <v>22.55</v>
      </c>
      <c r="E1573" s="1007"/>
    </row>
    <row r="1574" spans="1:5">
      <c r="A1574" s="1011" t="s">
        <v>13647</v>
      </c>
      <c r="B1574" s="1012" t="s">
        <v>13648</v>
      </c>
      <c r="C1574" s="1013"/>
      <c r="D1574" s="1013"/>
      <c r="E1574" s="1007"/>
    </row>
    <row r="1575" spans="1:5" ht="15" customHeight="1">
      <c r="A1575" s="1014" t="s">
        <v>13649</v>
      </c>
      <c r="B1575" s="1428" t="s">
        <v>13650</v>
      </c>
      <c r="C1575" s="1015" t="s">
        <v>10738</v>
      </c>
      <c r="D1575" s="1016">
        <v>68.62</v>
      </c>
      <c r="E1575" s="1007"/>
    </row>
    <row r="1576" spans="1:5">
      <c r="A1576" s="1007"/>
      <c r="B1576" s="1428"/>
      <c r="C1576" s="1007"/>
      <c r="D1576" s="1007"/>
      <c r="E1576" s="1007"/>
    </row>
    <row r="1577" spans="1:5" ht="15" customHeight="1">
      <c r="A1577" s="1014" t="s">
        <v>13651</v>
      </c>
      <c r="B1577" s="1428" t="s">
        <v>13652</v>
      </c>
      <c r="C1577" s="1015" t="s">
        <v>10738</v>
      </c>
      <c r="D1577" s="1016">
        <v>61.14</v>
      </c>
      <c r="E1577" s="1007"/>
    </row>
    <row r="1578" spans="1:5">
      <c r="A1578" s="1007"/>
      <c r="B1578" s="1428"/>
      <c r="C1578" s="1007"/>
      <c r="D1578" s="1007"/>
      <c r="E1578" s="1007"/>
    </row>
    <row r="1579" spans="1:5" ht="15" customHeight="1">
      <c r="A1579" s="1014" t="s">
        <v>13653</v>
      </c>
      <c r="B1579" s="1428" t="s">
        <v>13654</v>
      </c>
      <c r="C1579" s="1015" t="s">
        <v>10738</v>
      </c>
      <c r="D1579" s="1016">
        <v>65.58</v>
      </c>
      <c r="E1579" s="1007"/>
    </row>
    <row r="1580" spans="1:5">
      <c r="A1580" s="1007"/>
      <c r="B1580" s="1428"/>
      <c r="C1580" s="1007"/>
      <c r="D1580" s="1007"/>
      <c r="E1580" s="1007"/>
    </row>
    <row r="1581" spans="1:5" ht="15" customHeight="1">
      <c r="A1581" s="1014" t="s">
        <v>13655</v>
      </c>
      <c r="B1581" s="1428" t="s">
        <v>13656</v>
      </c>
      <c r="C1581" s="1015" t="s">
        <v>10738</v>
      </c>
      <c r="D1581" s="1016">
        <v>64.510000000000005</v>
      </c>
      <c r="E1581" s="1007"/>
    </row>
    <row r="1582" spans="1:5">
      <c r="A1582" s="1007"/>
      <c r="B1582" s="1428"/>
      <c r="C1582" s="1007"/>
      <c r="D1582" s="1007"/>
      <c r="E1582" s="1007"/>
    </row>
    <row r="1583" spans="1:5" ht="15" customHeight="1">
      <c r="A1583" s="1014" t="s">
        <v>13657</v>
      </c>
      <c r="B1583" s="1428" t="s">
        <v>13658</v>
      </c>
      <c r="C1583" s="1015" t="s">
        <v>10738</v>
      </c>
      <c r="D1583" s="1016">
        <v>93.98</v>
      </c>
      <c r="E1583" s="1007"/>
    </row>
    <row r="1584" spans="1:5">
      <c r="A1584" s="1007"/>
      <c r="B1584" s="1428"/>
      <c r="C1584" s="1007"/>
      <c r="D1584" s="1007"/>
      <c r="E1584" s="1007"/>
    </row>
    <row r="1585" spans="1:5" ht="15" customHeight="1">
      <c r="A1585" s="1014" t="s">
        <v>13659</v>
      </c>
      <c r="B1585" s="1428" t="s">
        <v>13660</v>
      </c>
      <c r="C1585" s="1015" t="s">
        <v>10738</v>
      </c>
      <c r="D1585" s="1016">
        <v>86.19</v>
      </c>
      <c r="E1585" s="1007"/>
    </row>
    <row r="1586" spans="1:5">
      <c r="A1586" s="1007"/>
      <c r="B1586" s="1428"/>
      <c r="C1586" s="1007"/>
      <c r="D1586" s="1007"/>
      <c r="E1586" s="1007"/>
    </row>
    <row r="1587" spans="1:5">
      <c r="A1587" s="1014" t="s">
        <v>13661</v>
      </c>
      <c r="B1587" s="1428" t="s">
        <v>13662</v>
      </c>
      <c r="C1587" s="1015" t="s">
        <v>10738</v>
      </c>
      <c r="D1587" s="1016">
        <v>104.59</v>
      </c>
      <c r="E1587" s="1007"/>
    </row>
    <row r="1588" spans="1:5">
      <c r="A1588" s="1007"/>
      <c r="B1588" s="1428"/>
      <c r="C1588" s="1007"/>
      <c r="D1588" s="1007"/>
      <c r="E1588" s="1007"/>
    </row>
    <row r="1589" spans="1:5">
      <c r="A1589" s="1014" t="s">
        <v>13663</v>
      </c>
      <c r="B1589" s="1428" t="s">
        <v>13664</v>
      </c>
      <c r="C1589" s="1015" t="s">
        <v>10738</v>
      </c>
      <c r="D1589" s="1016">
        <v>103.9</v>
      </c>
      <c r="E1589" s="1007"/>
    </row>
    <row r="1590" spans="1:5">
      <c r="A1590" s="1007"/>
      <c r="B1590" s="1428"/>
      <c r="C1590" s="1007"/>
      <c r="D1590" s="1007"/>
      <c r="E1590" s="1007"/>
    </row>
    <row r="1591" spans="1:5" ht="15" customHeight="1">
      <c r="A1591" s="1014" t="s">
        <v>13665</v>
      </c>
      <c r="B1591" s="1015" t="s">
        <v>13666</v>
      </c>
      <c r="C1591" s="1015" t="s">
        <v>10738</v>
      </c>
      <c r="D1591" s="1016">
        <v>130.74</v>
      </c>
      <c r="E1591" s="1007"/>
    </row>
    <row r="1592" spans="1:5">
      <c r="A1592" s="1014" t="s">
        <v>13667</v>
      </c>
      <c r="B1592" s="1015" t="s">
        <v>13668</v>
      </c>
      <c r="C1592" s="1015" t="s">
        <v>10738</v>
      </c>
      <c r="D1592" s="1016">
        <v>192.7</v>
      </c>
      <c r="E1592" s="1007"/>
    </row>
    <row r="1593" spans="1:5" ht="15" customHeight="1">
      <c r="A1593" s="1011" t="s">
        <v>13669</v>
      </c>
      <c r="B1593" s="1012" t="s">
        <v>13670</v>
      </c>
      <c r="C1593" s="1013"/>
      <c r="D1593" s="1013"/>
      <c r="E1593" s="1007"/>
    </row>
    <row r="1594" spans="1:5">
      <c r="A1594" s="1014" t="s">
        <v>13671</v>
      </c>
      <c r="B1594" s="1015" t="s">
        <v>13672</v>
      </c>
      <c r="C1594" s="1015" t="s">
        <v>10738</v>
      </c>
      <c r="D1594" s="1016">
        <v>85.3</v>
      </c>
      <c r="E1594" s="1007"/>
    </row>
    <row r="1595" spans="1:5" ht="15" customHeight="1">
      <c r="A1595" s="1014" t="s">
        <v>13673</v>
      </c>
      <c r="B1595" s="1015" t="s">
        <v>13674</v>
      </c>
      <c r="C1595" s="1015" t="s">
        <v>10738</v>
      </c>
      <c r="D1595" s="1016">
        <v>291.8</v>
      </c>
      <c r="E1595" s="1007"/>
    </row>
    <row r="1596" spans="1:5">
      <c r="A1596" s="1014" t="s">
        <v>13675</v>
      </c>
      <c r="B1596" s="1015" t="s">
        <v>13676</v>
      </c>
      <c r="C1596" s="1015" t="s">
        <v>10738</v>
      </c>
      <c r="D1596" s="1016">
        <v>302.3</v>
      </c>
      <c r="E1596" s="1007"/>
    </row>
    <row r="1597" spans="1:5" ht="15" customHeight="1">
      <c r="A1597" s="1011" t="s">
        <v>13677</v>
      </c>
      <c r="B1597" s="1012" t="s">
        <v>13678</v>
      </c>
      <c r="C1597" s="1013"/>
      <c r="D1597" s="1013"/>
      <c r="E1597" s="1007"/>
    </row>
    <row r="1598" spans="1:5">
      <c r="A1598" s="1014" t="s">
        <v>13679</v>
      </c>
      <c r="B1598" s="1015" t="s">
        <v>13680</v>
      </c>
      <c r="C1598" s="1015" t="s">
        <v>10787</v>
      </c>
      <c r="D1598" s="1016">
        <v>9.89</v>
      </c>
      <c r="E1598" s="1007"/>
    </row>
    <row r="1599" spans="1:5" ht="15" customHeight="1">
      <c r="A1599" s="1008" t="s">
        <v>13681</v>
      </c>
      <c r="B1599" s="1009" t="s">
        <v>13682</v>
      </c>
      <c r="C1599" s="1010"/>
      <c r="D1599" s="1010"/>
      <c r="E1599" s="1007"/>
    </row>
    <row r="1600" spans="1:5">
      <c r="A1600" s="1011" t="s">
        <v>13683</v>
      </c>
      <c r="B1600" s="1012" t="s">
        <v>13684</v>
      </c>
      <c r="C1600" s="1013"/>
      <c r="D1600" s="1013"/>
      <c r="E1600" s="1007"/>
    </row>
    <row r="1601" spans="1:5" ht="15" customHeight="1">
      <c r="A1601" s="1014" t="s">
        <v>13685</v>
      </c>
      <c r="B1601" s="1015" t="s">
        <v>13686</v>
      </c>
      <c r="C1601" s="1015" t="s">
        <v>10738</v>
      </c>
      <c r="D1601" s="1016">
        <v>57.17</v>
      </c>
      <c r="E1601" s="1007"/>
    </row>
    <row r="1602" spans="1:5">
      <c r="A1602" s="1014" t="s">
        <v>13687</v>
      </c>
      <c r="B1602" s="1015" t="s">
        <v>13688</v>
      </c>
      <c r="C1602" s="1015" t="s">
        <v>10738</v>
      </c>
      <c r="D1602" s="1016">
        <v>71.45</v>
      </c>
      <c r="E1602" s="1007"/>
    </row>
    <row r="1603" spans="1:5" ht="15" hidden="1" customHeight="1">
      <c r="A1603" s="1014" t="s">
        <v>13689</v>
      </c>
      <c r="B1603" s="1015" t="s">
        <v>13690</v>
      </c>
      <c r="C1603" s="1015" t="s">
        <v>10738</v>
      </c>
      <c r="D1603" s="1016">
        <v>85.74</v>
      </c>
      <c r="E1603" s="1007"/>
    </row>
    <row r="1604" spans="1:5" ht="15" hidden="1" customHeight="1">
      <c r="A1604" s="1014" t="s">
        <v>13691</v>
      </c>
      <c r="B1604" s="1015" t="s">
        <v>13692</v>
      </c>
      <c r="C1604" s="1015" t="s">
        <v>10738</v>
      </c>
      <c r="D1604" s="1016">
        <v>67.31</v>
      </c>
      <c r="E1604" s="1007"/>
    </row>
    <row r="1605" spans="1:5" ht="15" customHeight="1">
      <c r="A1605" s="1014" t="s">
        <v>13693</v>
      </c>
      <c r="B1605" s="1015" t="s">
        <v>13694</v>
      </c>
      <c r="C1605" s="1015" t="s">
        <v>10738</v>
      </c>
      <c r="D1605" s="1016">
        <v>82.46</v>
      </c>
      <c r="E1605" s="1007"/>
    </row>
    <row r="1606" spans="1:5">
      <c r="A1606" s="1014" t="s">
        <v>13695</v>
      </c>
      <c r="B1606" s="1015" t="s">
        <v>13696</v>
      </c>
      <c r="C1606" s="1015" t="s">
        <v>10738</v>
      </c>
      <c r="D1606" s="1016">
        <v>97.63</v>
      </c>
      <c r="E1606" s="1007"/>
    </row>
    <row r="1607" spans="1:5">
      <c r="A1607" s="1011" t="s">
        <v>13697</v>
      </c>
      <c r="B1607" s="1012" t="s">
        <v>13698</v>
      </c>
      <c r="C1607" s="1013"/>
      <c r="D1607" s="1013"/>
      <c r="E1607" s="1007"/>
    </row>
    <row r="1608" spans="1:5">
      <c r="A1608" s="1014" t="s">
        <v>13699</v>
      </c>
      <c r="B1608" s="1015" t="s">
        <v>13700</v>
      </c>
      <c r="C1608" s="1015" t="s">
        <v>10738</v>
      </c>
      <c r="D1608" s="1016">
        <v>43.71</v>
      </c>
      <c r="E1608" s="1007"/>
    </row>
    <row r="1609" spans="1:5">
      <c r="A1609" s="1014" t="s">
        <v>13701</v>
      </c>
      <c r="B1609" s="1015" t="s">
        <v>13702</v>
      </c>
      <c r="C1609" s="1015" t="s">
        <v>10738</v>
      </c>
      <c r="D1609" s="1016">
        <v>46.81</v>
      </c>
      <c r="E1609" s="1007"/>
    </row>
    <row r="1610" spans="1:5">
      <c r="A1610" s="1014" t="s">
        <v>13703</v>
      </c>
      <c r="B1610" s="1015" t="s">
        <v>13704</v>
      </c>
      <c r="C1610" s="1015" t="s">
        <v>10738</v>
      </c>
      <c r="D1610" s="1016">
        <v>49.9</v>
      </c>
      <c r="E1610" s="1007"/>
    </row>
    <row r="1611" spans="1:5">
      <c r="A1611" s="1011" t="s">
        <v>13705</v>
      </c>
      <c r="B1611" s="1012" t="s">
        <v>13706</v>
      </c>
      <c r="C1611" s="1013"/>
      <c r="D1611" s="1013"/>
      <c r="E1611" s="1007"/>
    </row>
    <row r="1612" spans="1:5">
      <c r="A1612" s="1014" t="s">
        <v>13707</v>
      </c>
      <c r="B1612" s="1015" t="s">
        <v>13708</v>
      </c>
      <c r="C1612" s="1015" t="s">
        <v>10738</v>
      </c>
      <c r="D1612" s="1016">
        <v>57.23</v>
      </c>
      <c r="E1612" s="1007"/>
    </row>
    <row r="1613" spans="1:5">
      <c r="A1613" s="1014" t="s">
        <v>13709</v>
      </c>
      <c r="B1613" s="1015" t="s">
        <v>13710</v>
      </c>
      <c r="C1613" s="1015" t="s">
        <v>10738</v>
      </c>
      <c r="D1613" s="1016">
        <v>60.32</v>
      </c>
      <c r="E1613" s="1007"/>
    </row>
    <row r="1614" spans="1:5">
      <c r="A1614" s="1014" t="s">
        <v>13711</v>
      </c>
      <c r="B1614" s="1015" t="s">
        <v>13712</v>
      </c>
      <c r="C1614" s="1015" t="s">
        <v>10738</v>
      </c>
      <c r="D1614" s="1016">
        <v>61.07</v>
      </c>
      <c r="E1614" s="1007"/>
    </row>
    <row r="1615" spans="1:5">
      <c r="A1615" s="1014" t="s">
        <v>13713</v>
      </c>
      <c r="B1615" s="1015" t="s">
        <v>13714</v>
      </c>
      <c r="C1615" s="1015" t="s">
        <v>10738</v>
      </c>
      <c r="D1615" s="1016">
        <v>64.16</v>
      </c>
      <c r="E1615" s="1007"/>
    </row>
    <row r="1616" spans="1:5">
      <c r="A1616" s="1014" t="s">
        <v>13715</v>
      </c>
      <c r="B1616" s="1015" t="s">
        <v>13716</v>
      </c>
      <c r="C1616" s="1015" t="s">
        <v>10738</v>
      </c>
      <c r="D1616" s="1016">
        <v>66.2</v>
      </c>
      <c r="E1616" s="1007"/>
    </row>
    <row r="1617" spans="1:5">
      <c r="A1617" s="1014" t="s">
        <v>13717</v>
      </c>
      <c r="B1617" s="1015" t="s">
        <v>13718</v>
      </c>
      <c r="C1617" s="1015" t="s">
        <v>10738</v>
      </c>
      <c r="D1617" s="1016">
        <v>69.290000000000006</v>
      </c>
      <c r="E1617" s="1007"/>
    </row>
    <row r="1618" spans="1:5">
      <c r="A1618" s="1011" t="s">
        <v>13719</v>
      </c>
      <c r="B1618" s="1012" t="s">
        <v>13720</v>
      </c>
      <c r="C1618" s="1013"/>
      <c r="D1618" s="1013"/>
      <c r="E1618" s="1007"/>
    </row>
    <row r="1619" spans="1:5">
      <c r="A1619" s="1014" t="s">
        <v>13721</v>
      </c>
      <c r="B1619" s="1015" t="s">
        <v>13722</v>
      </c>
      <c r="C1619" s="1015" t="s">
        <v>10738</v>
      </c>
      <c r="D1619" s="1016">
        <v>49</v>
      </c>
      <c r="E1619" s="1007"/>
    </row>
    <row r="1620" spans="1:5">
      <c r="A1620" s="1014" t="s">
        <v>13723</v>
      </c>
      <c r="B1620" s="1015" t="s">
        <v>13724</v>
      </c>
      <c r="C1620" s="1015" t="s">
        <v>10738</v>
      </c>
      <c r="D1620" s="1016">
        <v>52.1</v>
      </c>
      <c r="E1620" s="1007"/>
    </row>
    <row r="1621" spans="1:5">
      <c r="A1621" s="1014" t="s">
        <v>13725</v>
      </c>
      <c r="B1621" s="1015" t="s">
        <v>13726</v>
      </c>
      <c r="C1621" s="1015" t="s">
        <v>10738</v>
      </c>
      <c r="D1621" s="1016">
        <v>55.19</v>
      </c>
      <c r="E1621" s="1007"/>
    </row>
    <row r="1622" spans="1:5">
      <c r="A1622" s="1011" t="s">
        <v>13727</v>
      </c>
      <c r="B1622" s="1012" t="s">
        <v>13728</v>
      </c>
      <c r="C1622" s="1013"/>
      <c r="D1622" s="1013"/>
      <c r="E1622" s="1007"/>
    </row>
    <row r="1623" spans="1:5">
      <c r="A1623" s="1014" t="s">
        <v>13729</v>
      </c>
      <c r="B1623" s="1015" t="s">
        <v>13730</v>
      </c>
      <c r="C1623" s="1015" t="s">
        <v>10738</v>
      </c>
      <c r="D1623" s="1016">
        <v>60.99</v>
      </c>
      <c r="E1623" s="1007"/>
    </row>
    <row r="1624" spans="1:5">
      <c r="A1624" s="1014" t="s">
        <v>13731</v>
      </c>
      <c r="B1624" s="1015" t="s">
        <v>13732</v>
      </c>
      <c r="C1624" s="1015" t="s">
        <v>10738</v>
      </c>
      <c r="D1624" s="1016">
        <v>64.08</v>
      </c>
      <c r="E1624" s="1007"/>
    </row>
    <row r="1625" spans="1:5">
      <c r="A1625" s="1014" t="s">
        <v>13733</v>
      </c>
      <c r="B1625" s="1015" t="s">
        <v>13734</v>
      </c>
      <c r="C1625" s="1015" t="s">
        <v>10738</v>
      </c>
      <c r="D1625" s="1016">
        <v>64.83</v>
      </c>
      <c r="E1625" s="1007"/>
    </row>
    <row r="1626" spans="1:5">
      <c r="A1626" s="1014" t="s">
        <v>13735</v>
      </c>
      <c r="B1626" s="1015" t="s">
        <v>13736</v>
      </c>
      <c r="C1626" s="1015" t="s">
        <v>10738</v>
      </c>
      <c r="D1626" s="1016">
        <v>67.92</v>
      </c>
      <c r="E1626" s="1007"/>
    </row>
    <row r="1627" spans="1:5">
      <c r="A1627" s="1014" t="s">
        <v>13737</v>
      </c>
      <c r="B1627" s="1015" t="s">
        <v>13738</v>
      </c>
      <c r="C1627" s="1015" t="s">
        <v>10738</v>
      </c>
      <c r="D1627" s="1016">
        <v>69.959999999999994</v>
      </c>
      <c r="E1627" s="1007"/>
    </row>
    <row r="1628" spans="1:5">
      <c r="A1628" s="1014" t="s">
        <v>13739</v>
      </c>
      <c r="B1628" s="1015" t="s">
        <v>13740</v>
      </c>
      <c r="C1628" s="1015" t="s">
        <v>10738</v>
      </c>
      <c r="D1628" s="1016">
        <v>73.05</v>
      </c>
      <c r="E1628" s="1007"/>
    </row>
    <row r="1629" spans="1:5">
      <c r="A1629" s="1011" t="s">
        <v>13741</v>
      </c>
      <c r="B1629" s="1012" t="s">
        <v>13742</v>
      </c>
      <c r="C1629" s="1013"/>
      <c r="D1629" s="1013"/>
      <c r="E1629" s="1007"/>
    </row>
    <row r="1630" spans="1:5">
      <c r="A1630" s="1014" t="s">
        <v>13743</v>
      </c>
      <c r="B1630" s="1015" t="s">
        <v>13744</v>
      </c>
      <c r="C1630" s="1015" t="s">
        <v>10738</v>
      </c>
      <c r="D1630" s="1016">
        <v>53.18</v>
      </c>
      <c r="E1630" s="1007"/>
    </row>
    <row r="1631" spans="1:5">
      <c r="A1631" s="1014" t="s">
        <v>13745</v>
      </c>
      <c r="B1631" s="1015" t="s">
        <v>13746</v>
      </c>
      <c r="C1631" s="1015" t="s">
        <v>10738</v>
      </c>
      <c r="D1631" s="1016">
        <v>61.99</v>
      </c>
      <c r="E1631" s="1007"/>
    </row>
    <row r="1632" spans="1:5">
      <c r="A1632" s="1011" t="s">
        <v>13747</v>
      </c>
      <c r="B1632" s="1012" t="s">
        <v>1421</v>
      </c>
      <c r="C1632" s="1013"/>
      <c r="D1632" s="1013"/>
      <c r="E1632" s="1007"/>
    </row>
    <row r="1633" spans="1:5">
      <c r="A1633" s="1014" t="s">
        <v>13748</v>
      </c>
      <c r="B1633" s="1015" t="s">
        <v>13749</v>
      </c>
      <c r="C1633" s="1015" t="s">
        <v>10738</v>
      </c>
      <c r="D1633" s="1016">
        <v>315.20999999999998</v>
      </c>
      <c r="E1633" s="1007"/>
    </row>
    <row r="1634" spans="1:5">
      <c r="A1634" s="1011" t="s">
        <v>13750</v>
      </c>
      <c r="B1634" s="1012" t="s">
        <v>1361</v>
      </c>
      <c r="C1634" s="1013"/>
      <c r="D1634" s="1013"/>
      <c r="E1634" s="1007"/>
    </row>
    <row r="1635" spans="1:5">
      <c r="A1635" s="1014" t="s">
        <v>13751</v>
      </c>
      <c r="B1635" s="1015" t="s">
        <v>13752</v>
      </c>
      <c r="C1635" s="1015" t="s">
        <v>10738</v>
      </c>
      <c r="D1635" s="1016">
        <v>57.19</v>
      </c>
      <c r="E1635" s="1007"/>
    </row>
    <row r="1636" spans="1:5">
      <c r="A1636" s="1014" t="s">
        <v>13753</v>
      </c>
      <c r="B1636" s="1015" t="s">
        <v>13754</v>
      </c>
      <c r="C1636" s="1015" t="s">
        <v>10738</v>
      </c>
      <c r="D1636" s="1016">
        <v>49.68</v>
      </c>
      <c r="E1636" s="1007"/>
    </row>
    <row r="1637" spans="1:5">
      <c r="A1637" s="1014" t="s">
        <v>13755</v>
      </c>
      <c r="B1637" s="1015" t="s">
        <v>13756</v>
      </c>
      <c r="C1637" s="1015" t="s">
        <v>10738</v>
      </c>
      <c r="D1637" s="1016">
        <v>41.56</v>
      </c>
      <c r="E1637" s="1007"/>
    </row>
    <row r="1638" spans="1:5">
      <c r="A1638" s="1011" t="s">
        <v>13757</v>
      </c>
      <c r="B1638" s="1012" t="s">
        <v>13758</v>
      </c>
      <c r="C1638" s="1013"/>
      <c r="D1638" s="1013"/>
      <c r="E1638" s="1007"/>
    </row>
    <row r="1639" spans="1:5">
      <c r="A1639" s="1014" t="s">
        <v>13759</v>
      </c>
      <c r="B1639" s="1015" t="s">
        <v>13760</v>
      </c>
      <c r="C1639" s="1015" t="s">
        <v>10738</v>
      </c>
      <c r="D1639" s="1016">
        <v>88.9</v>
      </c>
      <c r="E1639" s="1007"/>
    </row>
    <row r="1640" spans="1:5">
      <c r="A1640" s="1014" t="s">
        <v>13761</v>
      </c>
      <c r="B1640" s="1015" t="s">
        <v>13762</v>
      </c>
      <c r="C1640" s="1015" t="s">
        <v>10738</v>
      </c>
      <c r="D1640" s="1016">
        <v>279.82</v>
      </c>
      <c r="E1640" s="1007"/>
    </row>
    <row r="1641" spans="1:5">
      <c r="A1641" s="1014" t="s">
        <v>13763</v>
      </c>
      <c r="B1641" s="1015" t="s">
        <v>13764</v>
      </c>
      <c r="C1641" s="1015" t="s">
        <v>10738</v>
      </c>
      <c r="D1641" s="1016">
        <v>449.76</v>
      </c>
      <c r="E1641" s="1007"/>
    </row>
    <row r="1642" spans="1:5">
      <c r="A1642" s="1011" t="s">
        <v>13765</v>
      </c>
      <c r="B1642" s="1012" t="s">
        <v>13766</v>
      </c>
      <c r="C1642" s="1013"/>
      <c r="D1642" s="1013"/>
      <c r="E1642" s="1007"/>
    </row>
    <row r="1643" spans="1:5">
      <c r="A1643" s="1014" t="s">
        <v>13767</v>
      </c>
      <c r="B1643" s="1015" t="s">
        <v>13768</v>
      </c>
      <c r="C1643" s="1015" t="s">
        <v>10738</v>
      </c>
      <c r="D1643" s="1016">
        <v>114.5</v>
      </c>
      <c r="E1643" s="1007"/>
    </row>
    <row r="1644" spans="1:5">
      <c r="A1644" s="1014" t="s">
        <v>13769</v>
      </c>
      <c r="B1644" s="1015" t="s">
        <v>13770</v>
      </c>
      <c r="C1644" s="1015" t="s">
        <v>10738</v>
      </c>
      <c r="D1644" s="1016">
        <v>125.2</v>
      </c>
      <c r="E1644" s="1007"/>
    </row>
    <row r="1645" spans="1:5">
      <c r="A1645" s="1014" t="s">
        <v>13771</v>
      </c>
      <c r="B1645" s="1015" t="s">
        <v>13772</v>
      </c>
      <c r="C1645" s="1015" t="s">
        <v>10738</v>
      </c>
      <c r="D1645" s="1016">
        <v>125.2</v>
      </c>
      <c r="E1645" s="1007"/>
    </row>
    <row r="1646" spans="1:5">
      <c r="A1646" s="1011" t="s">
        <v>13773</v>
      </c>
      <c r="B1646" s="1012" t="s">
        <v>13774</v>
      </c>
      <c r="C1646" s="1013"/>
      <c r="D1646" s="1013"/>
      <c r="E1646" s="1007"/>
    </row>
    <row r="1647" spans="1:5">
      <c r="A1647" s="1014" t="s">
        <v>13775</v>
      </c>
      <c r="B1647" s="1015" t="s">
        <v>13776</v>
      </c>
      <c r="C1647" s="1015" t="s">
        <v>10738</v>
      </c>
      <c r="D1647" s="1016">
        <v>73.069999999999993</v>
      </c>
      <c r="E1647" s="1007"/>
    </row>
    <row r="1648" spans="1:5">
      <c r="A1648" s="1014" t="s">
        <v>13777</v>
      </c>
      <c r="B1648" s="1015" t="s">
        <v>13778</v>
      </c>
      <c r="C1648" s="1015" t="s">
        <v>10738</v>
      </c>
      <c r="D1648" s="1016">
        <v>34.67</v>
      </c>
      <c r="E1648" s="1007"/>
    </row>
    <row r="1649" spans="1:5">
      <c r="A1649" s="1014" t="s">
        <v>13779</v>
      </c>
      <c r="B1649" s="1015" t="s">
        <v>13780</v>
      </c>
      <c r="C1649" s="1015" t="s">
        <v>10738</v>
      </c>
      <c r="D1649" s="1016">
        <v>222.24</v>
      </c>
      <c r="E1649" s="1007"/>
    </row>
    <row r="1650" spans="1:5">
      <c r="A1650" s="1014" t="s">
        <v>13781</v>
      </c>
      <c r="B1650" s="1015" t="s">
        <v>13782</v>
      </c>
      <c r="C1650" s="1015" t="s">
        <v>10738</v>
      </c>
      <c r="D1650" s="1016">
        <v>566.17999999999995</v>
      </c>
      <c r="E1650" s="1007"/>
    </row>
    <row r="1651" spans="1:5">
      <c r="A1651" s="1011" t="s">
        <v>13783</v>
      </c>
      <c r="B1651" s="1012" t="s">
        <v>13784</v>
      </c>
      <c r="C1651" s="1013"/>
      <c r="D1651" s="1013"/>
      <c r="E1651" s="1007"/>
    </row>
    <row r="1652" spans="1:5">
      <c r="A1652" s="1014" t="s">
        <v>13785</v>
      </c>
      <c r="B1652" s="1015" t="s">
        <v>13786</v>
      </c>
      <c r="C1652" s="1015" t="s">
        <v>10738</v>
      </c>
      <c r="D1652" s="1016">
        <v>128.80000000000001</v>
      </c>
      <c r="E1652" s="1007"/>
    </row>
    <row r="1653" spans="1:5">
      <c r="A1653" s="1011" t="s">
        <v>13787</v>
      </c>
      <c r="B1653" s="1012" t="s">
        <v>13788</v>
      </c>
      <c r="C1653" s="1013"/>
      <c r="D1653" s="1013"/>
      <c r="E1653" s="1007"/>
    </row>
    <row r="1654" spans="1:5">
      <c r="A1654" s="1014" t="s">
        <v>13789</v>
      </c>
      <c r="B1654" s="1015" t="s">
        <v>13790</v>
      </c>
      <c r="C1654" s="1015" t="s">
        <v>10738</v>
      </c>
      <c r="D1654" s="1016">
        <v>63.42</v>
      </c>
      <c r="E1654" s="1007"/>
    </row>
    <row r="1655" spans="1:5">
      <c r="A1655" s="1014" t="s">
        <v>13791</v>
      </c>
      <c r="B1655" s="1015" t="s">
        <v>13792</v>
      </c>
      <c r="C1655" s="1015" t="s">
        <v>10738</v>
      </c>
      <c r="D1655" s="1016">
        <v>82.95</v>
      </c>
      <c r="E1655" s="1007"/>
    </row>
    <row r="1656" spans="1:5">
      <c r="A1656" s="1014" t="s">
        <v>13793</v>
      </c>
      <c r="B1656" s="1015" t="s">
        <v>13794</v>
      </c>
      <c r="C1656" s="1015" t="s">
        <v>10738</v>
      </c>
      <c r="D1656" s="1016">
        <v>122.43</v>
      </c>
      <c r="E1656" s="1007"/>
    </row>
    <row r="1657" spans="1:5">
      <c r="A1657" s="1014" t="s">
        <v>13795</v>
      </c>
      <c r="B1657" s="1015" t="s">
        <v>13796</v>
      </c>
      <c r="C1657" s="1015" t="s">
        <v>10738</v>
      </c>
      <c r="D1657" s="1016">
        <v>106.81</v>
      </c>
      <c r="E1657" s="1007"/>
    </row>
    <row r="1658" spans="1:5">
      <c r="A1658" s="1014" t="s">
        <v>13797</v>
      </c>
      <c r="B1658" s="1015" t="s">
        <v>13798</v>
      </c>
      <c r="C1658" s="1015" t="s">
        <v>10738</v>
      </c>
      <c r="D1658" s="1016">
        <v>123.02</v>
      </c>
      <c r="E1658" s="1007"/>
    </row>
    <row r="1659" spans="1:5">
      <c r="A1659" s="1014" t="s">
        <v>13799</v>
      </c>
      <c r="B1659" s="1015" t="s">
        <v>13800</v>
      </c>
      <c r="C1659" s="1015" t="s">
        <v>10738</v>
      </c>
      <c r="D1659" s="1016">
        <v>2.17</v>
      </c>
      <c r="E1659" s="1007"/>
    </row>
    <row r="1660" spans="1:5">
      <c r="A1660" s="1014" t="s">
        <v>13801</v>
      </c>
      <c r="B1660" s="1015" t="s">
        <v>13802</v>
      </c>
      <c r="C1660" s="1015" t="s">
        <v>10738</v>
      </c>
      <c r="D1660" s="1016">
        <v>1.92</v>
      </c>
      <c r="E1660" s="1007"/>
    </row>
    <row r="1661" spans="1:5">
      <c r="A1661" s="1011" t="s">
        <v>13803</v>
      </c>
      <c r="B1661" s="1012" t="s">
        <v>13804</v>
      </c>
      <c r="C1661" s="1013"/>
      <c r="D1661" s="1013"/>
      <c r="E1661" s="1007"/>
    </row>
    <row r="1662" spans="1:5">
      <c r="A1662" s="1014" t="s">
        <v>13805</v>
      </c>
      <c r="B1662" s="1015" t="s">
        <v>13806</v>
      </c>
      <c r="C1662" s="1015" t="s">
        <v>10738</v>
      </c>
      <c r="D1662" s="1016">
        <v>119.87</v>
      </c>
      <c r="E1662" s="1007"/>
    </row>
    <row r="1663" spans="1:5">
      <c r="A1663" s="1014" t="s">
        <v>13807</v>
      </c>
      <c r="B1663" s="1015" t="s">
        <v>13808</v>
      </c>
      <c r="C1663" s="1015" t="s">
        <v>10738</v>
      </c>
      <c r="D1663" s="1016">
        <v>48.23</v>
      </c>
      <c r="E1663" s="1007"/>
    </row>
    <row r="1664" spans="1:5">
      <c r="A1664" s="1011" t="s">
        <v>13809</v>
      </c>
      <c r="B1664" s="1012" t="s">
        <v>1615</v>
      </c>
      <c r="C1664" s="1013"/>
      <c r="D1664" s="1013"/>
      <c r="E1664" s="1007"/>
    </row>
    <row r="1665" spans="1:5">
      <c r="A1665" s="1014" t="s">
        <v>13810</v>
      </c>
      <c r="B1665" s="1015" t="s">
        <v>13811</v>
      </c>
      <c r="C1665" s="1015" t="s">
        <v>10787</v>
      </c>
      <c r="D1665" s="1016">
        <v>37.64</v>
      </c>
      <c r="E1665" s="1007"/>
    </row>
    <row r="1666" spans="1:5">
      <c r="A1666" s="1011" t="s">
        <v>13812</v>
      </c>
      <c r="B1666" s="1012" t="s">
        <v>13813</v>
      </c>
      <c r="C1666" s="1013"/>
      <c r="D1666" s="1013"/>
      <c r="E1666" s="1007"/>
    </row>
    <row r="1667" spans="1:5">
      <c r="A1667" s="1014" t="s">
        <v>13814</v>
      </c>
      <c r="B1667" s="1015" t="s">
        <v>13815</v>
      </c>
      <c r="C1667" s="1015" t="s">
        <v>10787</v>
      </c>
      <c r="D1667" s="1016">
        <v>37.44</v>
      </c>
      <c r="E1667" s="1007"/>
    </row>
    <row r="1668" spans="1:5">
      <c r="A1668" s="1014" t="s">
        <v>13816</v>
      </c>
      <c r="B1668" s="1015" t="s">
        <v>13817</v>
      </c>
      <c r="C1668" s="1015" t="s">
        <v>10787</v>
      </c>
      <c r="D1668" s="1016">
        <v>37.75</v>
      </c>
      <c r="E1668" s="1007"/>
    </row>
    <row r="1669" spans="1:5">
      <c r="A1669" s="1014" t="s">
        <v>13818</v>
      </c>
      <c r="B1669" s="1015" t="s">
        <v>13819</v>
      </c>
      <c r="C1669" s="1015" t="s">
        <v>10787</v>
      </c>
      <c r="D1669" s="1016">
        <v>56.81</v>
      </c>
      <c r="E1669" s="1007"/>
    </row>
    <row r="1670" spans="1:5">
      <c r="A1670" s="1011" t="s">
        <v>13820</v>
      </c>
      <c r="B1670" s="1012" t="s">
        <v>13821</v>
      </c>
      <c r="C1670" s="1013"/>
      <c r="D1670" s="1013"/>
      <c r="E1670" s="1007"/>
    </row>
    <row r="1671" spans="1:5">
      <c r="A1671" s="1014" t="s">
        <v>13822</v>
      </c>
      <c r="B1671" s="1015" t="s">
        <v>13823</v>
      </c>
      <c r="C1671" s="1015" t="s">
        <v>10787</v>
      </c>
      <c r="D1671" s="1016">
        <v>17.440000000000001</v>
      </c>
      <c r="E1671" s="1007"/>
    </row>
    <row r="1672" spans="1:5">
      <c r="A1672" s="1014" t="s">
        <v>13824</v>
      </c>
      <c r="B1672" s="1015" t="s">
        <v>13825</v>
      </c>
      <c r="C1672" s="1015" t="s">
        <v>10787</v>
      </c>
      <c r="D1672" s="1016">
        <v>17.690000000000001</v>
      </c>
      <c r="E1672" s="1007"/>
    </row>
    <row r="1673" spans="1:5">
      <c r="A1673" s="1011" t="s">
        <v>13826</v>
      </c>
      <c r="B1673" s="1012" t="s">
        <v>13827</v>
      </c>
      <c r="C1673" s="1013"/>
      <c r="D1673" s="1013"/>
      <c r="E1673" s="1007"/>
    </row>
    <row r="1674" spans="1:5">
      <c r="A1674" s="1014" t="s">
        <v>13828</v>
      </c>
      <c r="B1674" s="1015" t="s">
        <v>13829</v>
      </c>
      <c r="C1674" s="1015" t="s">
        <v>10738</v>
      </c>
      <c r="D1674" s="1016">
        <v>301.27</v>
      </c>
      <c r="E1674" s="1007"/>
    </row>
    <row r="1675" spans="1:5">
      <c r="A1675" s="1014" t="s">
        <v>13830</v>
      </c>
      <c r="B1675" s="1015" t="s">
        <v>13831</v>
      </c>
      <c r="C1675" s="1015" t="s">
        <v>10738</v>
      </c>
      <c r="D1675" s="1016">
        <v>460.09</v>
      </c>
      <c r="E1675" s="1007"/>
    </row>
    <row r="1676" spans="1:5">
      <c r="A1676" s="1014" t="s">
        <v>13832</v>
      </c>
      <c r="B1676" s="1015" t="s">
        <v>13833</v>
      </c>
      <c r="C1676" s="1015" t="s">
        <v>10738</v>
      </c>
      <c r="D1676" s="1016">
        <v>222.39</v>
      </c>
      <c r="E1676" s="1007"/>
    </row>
    <row r="1677" spans="1:5">
      <c r="A1677" s="1014" t="s">
        <v>13834</v>
      </c>
      <c r="B1677" s="1015" t="s">
        <v>13835</v>
      </c>
      <c r="C1677" s="1015" t="s">
        <v>10738</v>
      </c>
      <c r="D1677" s="1016">
        <v>189.3</v>
      </c>
      <c r="E1677" s="1007"/>
    </row>
    <row r="1678" spans="1:5">
      <c r="A1678" s="1011" t="s">
        <v>13836</v>
      </c>
      <c r="B1678" s="1012" t="s">
        <v>13837</v>
      </c>
      <c r="C1678" s="1013"/>
      <c r="D1678" s="1013"/>
      <c r="E1678" s="1007"/>
    </row>
    <row r="1679" spans="1:5">
      <c r="A1679" s="1014" t="s">
        <v>13838</v>
      </c>
      <c r="B1679" s="1015" t="s">
        <v>13839</v>
      </c>
      <c r="C1679" s="1015" t="s">
        <v>10738</v>
      </c>
      <c r="D1679" s="1016">
        <v>301.27</v>
      </c>
      <c r="E1679" s="1007"/>
    </row>
    <row r="1680" spans="1:5">
      <c r="A1680" s="1014" t="s">
        <v>13840</v>
      </c>
      <c r="B1680" s="1015" t="s">
        <v>13841</v>
      </c>
      <c r="C1680" s="1015" t="s">
        <v>10738</v>
      </c>
      <c r="D1680" s="1016">
        <v>460.09</v>
      </c>
      <c r="E1680" s="1007"/>
    </row>
    <row r="1681" spans="1:5">
      <c r="A1681" s="1014" t="s">
        <v>13842</v>
      </c>
      <c r="B1681" s="1015" t="s">
        <v>13843</v>
      </c>
      <c r="C1681" s="1015" t="s">
        <v>10738</v>
      </c>
      <c r="D1681" s="1016">
        <v>222.39</v>
      </c>
      <c r="E1681" s="1007"/>
    </row>
    <row r="1682" spans="1:5">
      <c r="A1682" s="1011" t="s">
        <v>13844</v>
      </c>
      <c r="B1682" s="1012" t="s">
        <v>1641</v>
      </c>
      <c r="C1682" s="1013"/>
      <c r="D1682" s="1013"/>
      <c r="E1682" s="1007"/>
    </row>
    <row r="1683" spans="1:5">
      <c r="A1683" s="1014" t="s">
        <v>13845</v>
      </c>
      <c r="B1683" s="1015" t="s">
        <v>13846</v>
      </c>
      <c r="C1683" s="1015" t="s">
        <v>10787</v>
      </c>
      <c r="D1683" s="1016">
        <v>52.94</v>
      </c>
      <c r="E1683" s="1007"/>
    </row>
    <row r="1684" spans="1:5">
      <c r="A1684" s="1014" t="s">
        <v>13847</v>
      </c>
      <c r="B1684" s="1015" t="s">
        <v>13848</v>
      </c>
      <c r="C1684" s="1015" t="s">
        <v>10787</v>
      </c>
      <c r="D1684" s="1016">
        <v>62.51</v>
      </c>
      <c r="E1684" s="1007"/>
    </row>
    <row r="1685" spans="1:5">
      <c r="A1685" s="1014" t="s">
        <v>13849</v>
      </c>
      <c r="B1685" s="1015" t="s">
        <v>13850</v>
      </c>
      <c r="C1685" s="1015" t="s">
        <v>10787</v>
      </c>
      <c r="D1685" s="1016">
        <v>80.900000000000006</v>
      </c>
      <c r="E1685" s="1007"/>
    </row>
    <row r="1686" spans="1:5">
      <c r="A1686" s="1014" t="s">
        <v>13851</v>
      </c>
      <c r="B1686" s="1015" t="s">
        <v>13852</v>
      </c>
      <c r="C1686" s="1015" t="s">
        <v>10787</v>
      </c>
      <c r="D1686" s="1016">
        <v>89.92</v>
      </c>
      <c r="E1686" s="1007"/>
    </row>
    <row r="1687" spans="1:5">
      <c r="A1687" s="1014" t="s">
        <v>13853</v>
      </c>
      <c r="B1687" s="1015" t="s">
        <v>13854</v>
      </c>
      <c r="C1687" s="1015" t="s">
        <v>10787</v>
      </c>
      <c r="D1687" s="1016">
        <v>132.97999999999999</v>
      </c>
      <c r="E1687" s="1007"/>
    </row>
    <row r="1688" spans="1:5">
      <c r="A1688" s="1014" t="s">
        <v>13855</v>
      </c>
      <c r="B1688" s="1015" t="s">
        <v>13856</v>
      </c>
      <c r="C1688" s="1015" t="s">
        <v>10787</v>
      </c>
      <c r="D1688" s="1016">
        <v>208.34</v>
      </c>
      <c r="E1688" s="1007"/>
    </row>
    <row r="1689" spans="1:5">
      <c r="A1689" s="1014" t="s">
        <v>13857</v>
      </c>
      <c r="B1689" s="1015" t="s">
        <v>13858</v>
      </c>
      <c r="C1689" s="1015" t="s">
        <v>10787</v>
      </c>
      <c r="D1689" s="1016">
        <v>303.02</v>
      </c>
      <c r="E1689" s="1007"/>
    </row>
    <row r="1690" spans="1:5">
      <c r="A1690" s="1011" t="s">
        <v>13859</v>
      </c>
      <c r="B1690" s="1012" t="s">
        <v>13860</v>
      </c>
      <c r="C1690" s="1013"/>
      <c r="D1690" s="1013"/>
      <c r="E1690" s="1007"/>
    </row>
    <row r="1691" spans="1:5">
      <c r="A1691" s="1014" t="s">
        <v>13861</v>
      </c>
      <c r="B1691" s="1015" t="s">
        <v>13862</v>
      </c>
      <c r="C1691" s="1015" t="s">
        <v>11111</v>
      </c>
      <c r="D1691" s="1016">
        <v>21.1</v>
      </c>
      <c r="E1691" s="1007"/>
    </row>
    <row r="1692" spans="1:5">
      <c r="A1692" s="1008" t="s">
        <v>13863</v>
      </c>
      <c r="B1692" s="1009" t="s">
        <v>13864</v>
      </c>
      <c r="C1692" s="1010"/>
      <c r="D1692" s="1010"/>
      <c r="E1692" s="1007"/>
    </row>
    <row r="1693" spans="1:5">
      <c r="A1693" s="1011" t="s">
        <v>13865</v>
      </c>
      <c r="B1693" s="1012" t="s">
        <v>13866</v>
      </c>
      <c r="C1693" s="1013"/>
      <c r="D1693" s="1013"/>
      <c r="E1693" s="1007"/>
    </row>
    <row r="1694" spans="1:5">
      <c r="A1694" s="1014" t="s">
        <v>13867</v>
      </c>
      <c r="B1694" s="1428" t="s">
        <v>13868</v>
      </c>
      <c r="C1694" s="1015" t="s">
        <v>10738</v>
      </c>
      <c r="D1694" s="1016">
        <v>241.57</v>
      </c>
      <c r="E1694" s="1007"/>
    </row>
    <row r="1695" spans="1:5">
      <c r="A1695" s="1007"/>
      <c r="B1695" s="1428"/>
      <c r="C1695" s="1007"/>
      <c r="D1695" s="1007"/>
      <c r="E1695" s="1007"/>
    </row>
    <row r="1696" spans="1:5">
      <c r="A1696" s="1014" t="s">
        <v>13869</v>
      </c>
      <c r="B1696" s="1428" t="s">
        <v>13870</v>
      </c>
      <c r="C1696" s="1015" t="s">
        <v>10738</v>
      </c>
      <c r="D1696" s="1016">
        <v>345.96</v>
      </c>
      <c r="E1696" s="1007"/>
    </row>
    <row r="1697" spans="1:5">
      <c r="A1697" s="1007"/>
      <c r="B1697" s="1428"/>
      <c r="C1697" s="1007"/>
      <c r="D1697" s="1007"/>
      <c r="E1697" s="1007"/>
    </row>
    <row r="1698" spans="1:5">
      <c r="A1698" s="1014" t="s">
        <v>13871</v>
      </c>
      <c r="B1698" s="1428" t="s">
        <v>13872</v>
      </c>
      <c r="C1698" s="1015" t="s">
        <v>10738</v>
      </c>
      <c r="D1698" s="1016">
        <v>255.68</v>
      </c>
      <c r="E1698" s="1007"/>
    </row>
    <row r="1699" spans="1:5">
      <c r="A1699" s="1007"/>
      <c r="B1699" s="1428"/>
      <c r="C1699" s="1007"/>
      <c r="D1699" s="1007"/>
      <c r="E1699" s="1007"/>
    </row>
    <row r="1700" spans="1:5">
      <c r="A1700" s="1014" t="s">
        <v>13873</v>
      </c>
      <c r="B1700" s="1428" t="s">
        <v>13874</v>
      </c>
      <c r="C1700" s="1015" t="s">
        <v>10738</v>
      </c>
      <c r="D1700" s="1016">
        <v>386.57</v>
      </c>
      <c r="E1700" s="1007"/>
    </row>
    <row r="1701" spans="1:5">
      <c r="A1701" s="1007"/>
      <c r="B1701" s="1428"/>
      <c r="C1701" s="1007"/>
      <c r="D1701" s="1007"/>
      <c r="E1701" s="1007"/>
    </row>
    <row r="1702" spans="1:5">
      <c r="A1702" s="1014" t="s">
        <v>13875</v>
      </c>
      <c r="B1702" s="1428" t="s">
        <v>13876</v>
      </c>
      <c r="C1702" s="1015" t="s">
        <v>10738</v>
      </c>
      <c r="D1702" s="1016">
        <v>479.96</v>
      </c>
      <c r="E1702" s="1007"/>
    </row>
    <row r="1703" spans="1:5">
      <c r="A1703" s="1007"/>
      <c r="B1703" s="1428"/>
      <c r="C1703" s="1007"/>
      <c r="D1703" s="1007"/>
      <c r="E1703" s="1007"/>
    </row>
    <row r="1704" spans="1:5">
      <c r="A1704" s="1014" t="s">
        <v>13877</v>
      </c>
      <c r="B1704" s="1428" t="s">
        <v>13878</v>
      </c>
      <c r="C1704" s="1015" t="s">
        <v>10738</v>
      </c>
      <c r="D1704" s="1016">
        <v>735.38</v>
      </c>
      <c r="E1704" s="1007"/>
    </row>
    <row r="1705" spans="1:5">
      <c r="A1705" s="1007"/>
      <c r="B1705" s="1428"/>
      <c r="C1705" s="1007"/>
      <c r="D1705" s="1007"/>
      <c r="E1705" s="1007"/>
    </row>
    <row r="1706" spans="1:5">
      <c r="A1706" s="1014" t="s">
        <v>13879</v>
      </c>
      <c r="B1706" s="1428" t="s">
        <v>13880</v>
      </c>
      <c r="C1706" s="1015" t="s">
        <v>10738</v>
      </c>
      <c r="D1706" s="1016">
        <v>592.9</v>
      </c>
      <c r="E1706" s="1007"/>
    </row>
    <row r="1707" spans="1:5">
      <c r="A1707" s="1007"/>
      <c r="B1707" s="1428"/>
      <c r="C1707" s="1007"/>
      <c r="D1707" s="1007"/>
      <c r="E1707" s="1007"/>
    </row>
    <row r="1708" spans="1:5">
      <c r="A1708" s="1014" t="s">
        <v>13881</v>
      </c>
      <c r="B1708" s="1428" t="s">
        <v>13882</v>
      </c>
      <c r="C1708" s="1015" t="s">
        <v>10738</v>
      </c>
      <c r="D1708" s="1016">
        <v>914.72</v>
      </c>
      <c r="E1708" s="1007"/>
    </row>
    <row r="1709" spans="1:5">
      <c r="A1709" s="1007"/>
      <c r="B1709" s="1428"/>
      <c r="C1709" s="1007"/>
      <c r="D1709" s="1007"/>
      <c r="E1709" s="1007"/>
    </row>
    <row r="1710" spans="1:5" ht="15" customHeight="1">
      <c r="A1710" s="1014" t="s">
        <v>13883</v>
      </c>
      <c r="B1710" s="1428" t="s">
        <v>13884</v>
      </c>
      <c r="C1710" s="1015" t="s">
        <v>10738</v>
      </c>
      <c r="D1710" s="1016">
        <v>1019.81</v>
      </c>
      <c r="E1710" s="1007"/>
    </row>
    <row r="1711" spans="1:5">
      <c r="A1711" s="1007"/>
      <c r="B1711" s="1428"/>
      <c r="C1711" s="1007"/>
      <c r="D1711" s="1007"/>
      <c r="E1711" s="1007"/>
    </row>
    <row r="1712" spans="1:5" ht="15" customHeight="1">
      <c r="A1712" s="1014" t="s">
        <v>13885</v>
      </c>
      <c r="B1712" s="1015" t="s">
        <v>13886</v>
      </c>
      <c r="C1712" s="1015" t="s">
        <v>10738</v>
      </c>
      <c r="D1712" s="1016">
        <v>696.95</v>
      </c>
      <c r="E1712" s="1007"/>
    </row>
    <row r="1713" spans="1:5">
      <c r="A1713" s="1014" t="s">
        <v>13887</v>
      </c>
      <c r="B1713" s="1015" t="s">
        <v>13888</v>
      </c>
      <c r="C1713" s="1015" t="s">
        <v>10738</v>
      </c>
      <c r="D1713" s="1016">
        <v>1006.88</v>
      </c>
      <c r="E1713" s="1007"/>
    </row>
    <row r="1714" spans="1:5" ht="15" customHeight="1">
      <c r="A1714" s="1014" t="s">
        <v>13889</v>
      </c>
      <c r="B1714" s="1015" t="s">
        <v>13890</v>
      </c>
      <c r="C1714" s="1015" t="s">
        <v>10738</v>
      </c>
      <c r="D1714" s="1016">
        <v>1102.48</v>
      </c>
      <c r="E1714" s="1007"/>
    </row>
    <row r="1715" spans="1:5">
      <c r="A1715" s="1014" t="s">
        <v>13891</v>
      </c>
      <c r="B1715" s="1015" t="s">
        <v>13892</v>
      </c>
      <c r="C1715" s="1015" t="s">
        <v>10738</v>
      </c>
      <c r="D1715" s="1016">
        <v>479.89</v>
      </c>
      <c r="E1715" s="1007"/>
    </row>
    <row r="1716" spans="1:5" ht="15" customHeight="1">
      <c r="A1716" s="1014" t="s">
        <v>13893</v>
      </c>
      <c r="B1716" s="1015" t="s">
        <v>13894</v>
      </c>
      <c r="C1716" s="1015" t="s">
        <v>10738</v>
      </c>
      <c r="D1716" s="1016">
        <v>489.3</v>
      </c>
      <c r="E1716" s="1007"/>
    </row>
    <row r="1717" spans="1:5">
      <c r="A1717" s="1014" t="s">
        <v>13895</v>
      </c>
      <c r="B1717" s="1015" t="s">
        <v>13896</v>
      </c>
      <c r="C1717" s="1015" t="s">
        <v>10738</v>
      </c>
      <c r="D1717" s="1016">
        <v>730.71</v>
      </c>
      <c r="E1717" s="1007"/>
    </row>
    <row r="1718" spans="1:5" ht="15" customHeight="1">
      <c r="A1718" s="1011" t="s">
        <v>13897</v>
      </c>
      <c r="B1718" s="1012" t="s">
        <v>13898</v>
      </c>
      <c r="C1718" s="1013"/>
      <c r="D1718" s="1013"/>
      <c r="E1718" s="1007"/>
    </row>
    <row r="1719" spans="1:5">
      <c r="A1719" s="1014" t="s">
        <v>13899</v>
      </c>
      <c r="B1719" s="1428" t="s">
        <v>13900</v>
      </c>
      <c r="C1719" s="1015" t="s">
        <v>10738</v>
      </c>
      <c r="D1719" s="1016">
        <v>447.6</v>
      </c>
      <c r="E1719" s="1007"/>
    </row>
    <row r="1720" spans="1:5" ht="15" customHeight="1">
      <c r="A1720" s="1007"/>
      <c r="B1720" s="1428"/>
      <c r="C1720" s="1007"/>
      <c r="D1720" s="1007"/>
      <c r="E1720" s="1007"/>
    </row>
    <row r="1721" spans="1:5">
      <c r="A1721" s="1014" t="s">
        <v>13901</v>
      </c>
      <c r="B1721" s="1428" t="s">
        <v>13902</v>
      </c>
      <c r="C1721" s="1015" t="s">
        <v>10738</v>
      </c>
      <c r="D1721" s="1016">
        <v>436.27</v>
      </c>
      <c r="E1721" s="1007"/>
    </row>
    <row r="1722" spans="1:5" ht="15" customHeight="1">
      <c r="A1722" s="1007"/>
      <c r="B1722" s="1428"/>
      <c r="C1722" s="1007"/>
      <c r="D1722" s="1007"/>
      <c r="E1722" s="1007"/>
    </row>
    <row r="1723" spans="1:5">
      <c r="A1723" s="1014" t="s">
        <v>13903</v>
      </c>
      <c r="B1723" s="1015" t="s">
        <v>13904</v>
      </c>
      <c r="C1723" s="1015" t="s">
        <v>10738</v>
      </c>
      <c r="D1723" s="1016">
        <v>424.65</v>
      </c>
      <c r="E1723" s="1007"/>
    </row>
    <row r="1724" spans="1:5" ht="15" customHeight="1">
      <c r="A1724" s="1008" t="s">
        <v>13905</v>
      </c>
      <c r="B1724" s="1009" t="s">
        <v>1894</v>
      </c>
      <c r="C1724" s="1010"/>
      <c r="D1724" s="1010"/>
      <c r="E1724" s="1007"/>
    </row>
    <row r="1725" spans="1:5">
      <c r="A1725" s="1011" t="s">
        <v>13906</v>
      </c>
      <c r="B1725" s="1012" t="s">
        <v>13907</v>
      </c>
      <c r="C1725" s="1013"/>
      <c r="D1725" s="1013"/>
      <c r="E1725" s="1007"/>
    </row>
    <row r="1726" spans="1:5" ht="15" customHeight="1">
      <c r="A1726" s="1014" t="s">
        <v>13908</v>
      </c>
      <c r="B1726" s="1015" t="s">
        <v>13909</v>
      </c>
      <c r="C1726" s="1015" t="s">
        <v>10738</v>
      </c>
      <c r="D1726" s="1016">
        <v>24.33</v>
      </c>
      <c r="E1726" s="1007"/>
    </row>
    <row r="1727" spans="1:5">
      <c r="A1727" s="1014" t="s">
        <v>13910</v>
      </c>
      <c r="B1727" s="1015" t="s">
        <v>13911</v>
      </c>
      <c r="C1727" s="1015" t="s">
        <v>10738</v>
      </c>
      <c r="D1727" s="1016">
        <v>33.880000000000003</v>
      </c>
      <c r="E1727" s="1007"/>
    </row>
    <row r="1728" spans="1:5">
      <c r="A1728" s="1014" t="s">
        <v>13912</v>
      </c>
      <c r="B1728" s="1015" t="s">
        <v>13913</v>
      </c>
      <c r="C1728" s="1015" t="s">
        <v>10738</v>
      </c>
      <c r="D1728" s="1016">
        <v>3.79</v>
      </c>
      <c r="E1728" s="1007"/>
    </row>
    <row r="1729" spans="1:5">
      <c r="A1729" s="1014" t="s">
        <v>13914</v>
      </c>
      <c r="B1729" s="1015" t="s">
        <v>13915</v>
      </c>
      <c r="C1729" s="1015" t="s">
        <v>10738</v>
      </c>
      <c r="D1729" s="1016">
        <v>5.49</v>
      </c>
      <c r="E1729" s="1007"/>
    </row>
    <row r="1730" spans="1:5">
      <c r="A1730" s="1014" t="s">
        <v>13916</v>
      </c>
      <c r="B1730" s="1015" t="s">
        <v>13917</v>
      </c>
      <c r="C1730" s="1015" t="s">
        <v>10738</v>
      </c>
      <c r="D1730" s="1016">
        <v>18.04</v>
      </c>
      <c r="E1730" s="1007"/>
    </row>
    <row r="1731" spans="1:5">
      <c r="A1731" s="1014" t="s">
        <v>13918</v>
      </c>
      <c r="B1731" s="1015" t="s">
        <v>13919</v>
      </c>
      <c r="C1731" s="1015" t="s">
        <v>10738</v>
      </c>
      <c r="D1731" s="1016">
        <v>21.27</v>
      </c>
      <c r="E1731" s="1007"/>
    </row>
    <row r="1732" spans="1:5">
      <c r="A1732" s="1014" t="s">
        <v>13920</v>
      </c>
      <c r="B1732" s="1428" t="s">
        <v>13921</v>
      </c>
      <c r="C1732" s="1015" t="s">
        <v>10738</v>
      </c>
      <c r="D1732" s="1016">
        <v>22.06</v>
      </c>
      <c r="E1732" s="1007"/>
    </row>
    <row r="1733" spans="1:5">
      <c r="A1733" s="1007"/>
      <c r="B1733" s="1428"/>
      <c r="C1733" s="1007"/>
      <c r="D1733" s="1007"/>
      <c r="E1733" s="1007"/>
    </row>
    <row r="1734" spans="1:5">
      <c r="A1734" s="1011" t="s">
        <v>13922</v>
      </c>
      <c r="B1734" s="1012" t="s">
        <v>13923</v>
      </c>
      <c r="C1734" s="1013"/>
      <c r="D1734" s="1013"/>
      <c r="E1734" s="1007"/>
    </row>
    <row r="1735" spans="1:5" ht="15" customHeight="1">
      <c r="A1735" s="1014" t="s">
        <v>13924</v>
      </c>
      <c r="B1735" s="1015" t="s">
        <v>13925</v>
      </c>
      <c r="C1735" s="1015" t="s">
        <v>10738</v>
      </c>
      <c r="D1735" s="1016">
        <v>22.48</v>
      </c>
      <c r="E1735" s="1007"/>
    </row>
    <row r="1736" spans="1:5">
      <c r="A1736" s="1014" t="s">
        <v>13926</v>
      </c>
      <c r="B1736" s="1015" t="s">
        <v>13927</v>
      </c>
      <c r="C1736" s="1015" t="s">
        <v>10738</v>
      </c>
      <c r="D1736" s="1016">
        <v>30.59</v>
      </c>
      <c r="E1736" s="1007"/>
    </row>
    <row r="1737" spans="1:5" ht="15" customHeight="1">
      <c r="A1737" s="1014" t="s">
        <v>13928</v>
      </c>
      <c r="B1737" s="1015" t="s">
        <v>13929</v>
      </c>
      <c r="C1737" s="1015" t="s">
        <v>10738</v>
      </c>
      <c r="D1737" s="1016">
        <v>13.74</v>
      </c>
      <c r="E1737" s="1007"/>
    </row>
    <row r="1738" spans="1:5">
      <c r="A1738" s="1014" t="s">
        <v>13930</v>
      </c>
      <c r="B1738" s="1015" t="s">
        <v>13931</v>
      </c>
      <c r="C1738" s="1015" t="s">
        <v>10738</v>
      </c>
      <c r="D1738" s="1016">
        <v>17.2</v>
      </c>
      <c r="E1738" s="1007"/>
    </row>
    <row r="1739" spans="1:5">
      <c r="A1739" s="1014" t="s">
        <v>13932</v>
      </c>
      <c r="B1739" s="1015" t="s">
        <v>13933</v>
      </c>
      <c r="C1739" s="1015" t="s">
        <v>10738</v>
      </c>
      <c r="D1739" s="1016">
        <v>3.8</v>
      </c>
      <c r="E1739" s="1007"/>
    </row>
    <row r="1740" spans="1:5">
      <c r="A1740" s="1014" t="s">
        <v>13934</v>
      </c>
      <c r="B1740" s="1015" t="s">
        <v>13935</v>
      </c>
      <c r="C1740" s="1015" t="s">
        <v>10738</v>
      </c>
      <c r="D1740" s="1016">
        <v>3.35</v>
      </c>
      <c r="E1740" s="1007"/>
    </row>
    <row r="1741" spans="1:5">
      <c r="A1741" s="1014" t="s">
        <v>13936</v>
      </c>
      <c r="B1741" s="1015" t="s">
        <v>13937</v>
      </c>
      <c r="C1741" s="1015" t="s">
        <v>10738</v>
      </c>
      <c r="D1741" s="1016">
        <v>5.5</v>
      </c>
      <c r="E1741" s="1007"/>
    </row>
    <row r="1742" spans="1:5">
      <c r="A1742" s="1014" t="s">
        <v>13938</v>
      </c>
      <c r="B1742" s="1015" t="s">
        <v>13939</v>
      </c>
      <c r="C1742" s="1015" t="s">
        <v>10738</v>
      </c>
      <c r="D1742" s="1016">
        <v>5.05</v>
      </c>
      <c r="E1742" s="1007"/>
    </row>
    <row r="1743" spans="1:5">
      <c r="A1743" s="1014" t="s">
        <v>13940</v>
      </c>
      <c r="B1743" s="1015" t="s">
        <v>13941</v>
      </c>
      <c r="C1743" s="1015" t="s">
        <v>10738</v>
      </c>
      <c r="D1743" s="1016">
        <v>19.14</v>
      </c>
      <c r="E1743" s="1007"/>
    </row>
    <row r="1744" spans="1:5">
      <c r="A1744" s="1014" t="s">
        <v>13942</v>
      </c>
      <c r="B1744" s="1015" t="s">
        <v>13943</v>
      </c>
      <c r="C1744" s="1015" t="s">
        <v>10738</v>
      </c>
      <c r="D1744" s="1016">
        <v>17.04</v>
      </c>
      <c r="E1744" s="1007"/>
    </row>
    <row r="1745" spans="1:5">
      <c r="A1745" s="1014" t="s">
        <v>13944</v>
      </c>
      <c r="B1745" s="1428" t="s">
        <v>13945</v>
      </c>
      <c r="C1745" s="1015" t="s">
        <v>10738</v>
      </c>
      <c r="D1745" s="1016">
        <v>24.46</v>
      </c>
      <c r="E1745" s="1007"/>
    </row>
    <row r="1746" spans="1:5">
      <c r="A1746" s="1007"/>
      <c r="B1746" s="1428"/>
      <c r="C1746" s="1007"/>
      <c r="D1746" s="1007"/>
      <c r="E1746" s="1007"/>
    </row>
    <row r="1747" spans="1:5">
      <c r="A1747" s="1014" t="s">
        <v>13946</v>
      </c>
      <c r="B1747" s="1015" t="s">
        <v>13947</v>
      </c>
      <c r="C1747" s="1015" t="s">
        <v>10738</v>
      </c>
      <c r="D1747" s="1016">
        <v>22.36</v>
      </c>
      <c r="E1747" s="1007"/>
    </row>
    <row r="1748" spans="1:5" ht="15" customHeight="1">
      <c r="A1748" s="1014" t="s">
        <v>13948</v>
      </c>
      <c r="B1748" s="1015" t="s">
        <v>13949</v>
      </c>
      <c r="C1748" s="1015" t="s">
        <v>10738</v>
      </c>
      <c r="D1748" s="1016">
        <v>22.84</v>
      </c>
      <c r="E1748" s="1007"/>
    </row>
    <row r="1749" spans="1:5">
      <c r="A1749" s="1011" t="s">
        <v>13950</v>
      </c>
      <c r="B1749" s="1012" t="s">
        <v>13951</v>
      </c>
      <c r="C1749" s="1013"/>
      <c r="D1749" s="1013"/>
      <c r="E1749" s="1007"/>
    </row>
    <row r="1750" spans="1:5">
      <c r="A1750" s="1014" t="s">
        <v>13952</v>
      </c>
      <c r="B1750" s="1015" t="s">
        <v>13953</v>
      </c>
      <c r="C1750" s="1015" t="s">
        <v>10738</v>
      </c>
      <c r="D1750" s="1016">
        <v>5.41</v>
      </c>
      <c r="E1750" s="1007"/>
    </row>
    <row r="1751" spans="1:5">
      <c r="A1751" s="1014" t="s">
        <v>13954</v>
      </c>
      <c r="B1751" s="1015" t="s">
        <v>13955</v>
      </c>
      <c r="C1751" s="1015" t="s">
        <v>10738</v>
      </c>
      <c r="D1751" s="1016">
        <v>60.17</v>
      </c>
      <c r="E1751" s="1007"/>
    </row>
    <row r="1752" spans="1:5">
      <c r="A1752" s="1014" t="s">
        <v>13956</v>
      </c>
      <c r="B1752" s="1015" t="s">
        <v>13957</v>
      </c>
      <c r="C1752" s="1015" t="s">
        <v>10738</v>
      </c>
      <c r="D1752" s="1016">
        <v>25.52</v>
      </c>
      <c r="E1752" s="1007"/>
    </row>
    <row r="1753" spans="1:5">
      <c r="A1753" s="1014" t="s">
        <v>13958</v>
      </c>
      <c r="B1753" s="1015" t="s">
        <v>13959</v>
      </c>
      <c r="C1753" s="1015" t="s">
        <v>10738</v>
      </c>
      <c r="D1753" s="1016">
        <v>28.94</v>
      </c>
      <c r="E1753" s="1007"/>
    </row>
    <row r="1754" spans="1:5">
      <c r="A1754" s="1014" t="s">
        <v>13960</v>
      </c>
      <c r="B1754" s="1015" t="s">
        <v>13961</v>
      </c>
      <c r="C1754" s="1015" t="s">
        <v>10787</v>
      </c>
      <c r="D1754" s="1016">
        <v>6.65</v>
      </c>
      <c r="E1754" s="1007"/>
    </row>
    <row r="1755" spans="1:5">
      <c r="A1755" s="1011" t="s">
        <v>13962</v>
      </c>
      <c r="B1755" s="1012" t="s">
        <v>13963</v>
      </c>
      <c r="C1755" s="1013"/>
      <c r="D1755" s="1013"/>
      <c r="E1755" s="1007"/>
    </row>
    <row r="1756" spans="1:5">
      <c r="A1756" s="1014" t="s">
        <v>13964</v>
      </c>
      <c r="B1756" s="1015" t="s">
        <v>13965</v>
      </c>
      <c r="C1756" s="1015" t="s">
        <v>10738</v>
      </c>
      <c r="D1756" s="1016">
        <v>9.7200000000000006</v>
      </c>
      <c r="E1756" s="1007"/>
    </row>
    <row r="1757" spans="1:5">
      <c r="A1757" s="1014" t="s">
        <v>13966</v>
      </c>
      <c r="B1757" s="1015" t="s">
        <v>13967</v>
      </c>
      <c r="C1757" s="1015" t="s">
        <v>10738</v>
      </c>
      <c r="D1757" s="1016">
        <v>15.84</v>
      </c>
      <c r="E1757" s="1007"/>
    </row>
    <row r="1758" spans="1:5">
      <c r="A1758" s="1014" t="s">
        <v>13968</v>
      </c>
      <c r="B1758" s="1428" t="s">
        <v>13969</v>
      </c>
      <c r="C1758" s="1015" t="s">
        <v>10738</v>
      </c>
      <c r="D1758" s="1016">
        <v>31.18</v>
      </c>
      <c r="E1758" s="1007"/>
    </row>
    <row r="1759" spans="1:5">
      <c r="A1759" s="1007"/>
      <c r="B1759" s="1428"/>
      <c r="C1759" s="1007"/>
      <c r="D1759" s="1007"/>
      <c r="E1759" s="1007"/>
    </row>
    <row r="1760" spans="1:5">
      <c r="A1760" s="1014" t="s">
        <v>13970</v>
      </c>
      <c r="B1760" s="1015" t="s">
        <v>13971</v>
      </c>
      <c r="C1760" s="1015" t="s">
        <v>10738</v>
      </c>
      <c r="D1760" s="1016">
        <v>53.19</v>
      </c>
      <c r="E1760" s="1007"/>
    </row>
    <row r="1761" spans="1:5" ht="15" customHeight="1">
      <c r="A1761" s="1014" t="s">
        <v>13972</v>
      </c>
      <c r="B1761" s="1428" t="s">
        <v>13973</v>
      </c>
      <c r="C1761" s="1015" t="s">
        <v>10738</v>
      </c>
      <c r="D1761" s="1016">
        <v>52.66</v>
      </c>
      <c r="E1761" s="1007"/>
    </row>
    <row r="1762" spans="1:5">
      <c r="A1762" s="1007"/>
      <c r="B1762" s="1428"/>
      <c r="C1762" s="1007"/>
      <c r="D1762" s="1007"/>
      <c r="E1762" s="1007"/>
    </row>
    <row r="1763" spans="1:5">
      <c r="A1763" s="1014" t="s">
        <v>13974</v>
      </c>
      <c r="B1763" s="1428" t="s">
        <v>13975</v>
      </c>
      <c r="C1763" s="1015" t="s">
        <v>10738</v>
      </c>
      <c r="D1763" s="1016">
        <v>53.3</v>
      </c>
      <c r="E1763" s="1007"/>
    </row>
    <row r="1764" spans="1:5">
      <c r="A1764" s="1007"/>
      <c r="B1764" s="1428"/>
      <c r="C1764" s="1007"/>
      <c r="D1764" s="1007"/>
      <c r="E1764" s="1007"/>
    </row>
    <row r="1765" spans="1:5">
      <c r="A1765" s="1011" t="s">
        <v>13976</v>
      </c>
      <c r="B1765" s="1012" t="s">
        <v>13977</v>
      </c>
      <c r="C1765" s="1013"/>
      <c r="D1765" s="1013"/>
      <c r="E1765" s="1007"/>
    </row>
    <row r="1766" spans="1:5">
      <c r="A1766" s="1014" t="s">
        <v>13978</v>
      </c>
      <c r="B1766" s="1015" t="s">
        <v>13979</v>
      </c>
      <c r="C1766" s="1015" t="s">
        <v>10738</v>
      </c>
      <c r="D1766" s="1016">
        <v>1.87</v>
      </c>
      <c r="E1766" s="1007"/>
    </row>
    <row r="1767" spans="1:5">
      <c r="A1767" s="1014" t="s">
        <v>13980</v>
      </c>
      <c r="B1767" s="1015" t="s">
        <v>13981</v>
      </c>
      <c r="C1767" s="1015" t="s">
        <v>10738</v>
      </c>
      <c r="D1767" s="1016">
        <v>17.04</v>
      </c>
      <c r="E1767" s="1007"/>
    </row>
    <row r="1768" spans="1:5">
      <c r="A1768" s="1014" t="s">
        <v>13982</v>
      </c>
      <c r="B1768" s="1015" t="s">
        <v>13983</v>
      </c>
      <c r="C1768" s="1015" t="s">
        <v>10738</v>
      </c>
      <c r="D1768" s="1016">
        <v>23.49</v>
      </c>
      <c r="E1768" s="1007"/>
    </row>
    <row r="1769" spans="1:5">
      <c r="A1769" s="1014" t="s">
        <v>13984</v>
      </c>
      <c r="B1769" s="1015" t="s">
        <v>13985</v>
      </c>
      <c r="C1769" s="1015" t="s">
        <v>10738</v>
      </c>
      <c r="D1769" s="1016">
        <v>19.93</v>
      </c>
      <c r="E1769" s="1007"/>
    </row>
    <row r="1770" spans="1:5">
      <c r="A1770" s="1014" t="s">
        <v>13986</v>
      </c>
      <c r="B1770" s="1015" t="s">
        <v>13987</v>
      </c>
      <c r="C1770" s="1015" t="s">
        <v>10738</v>
      </c>
      <c r="D1770" s="1016">
        <v>21.65</v>
      </c>
      <c r="E1770" s="1007"/>
    </row>
    <row r="1771" spans="1:5">
      <c r="A1771" s="1014" t="s">
        <v>13988</v>
      </c>
      <c r="B1771" s="1015" t="s">
        <v>13989</v>
      </c>
      <c r="C1771" s="1015" t="s">
        <v>10738</v>
      </c>
      <c r="D1771" s="1016">
        <v>24.5</v>
      </c>
      <c r="E1771" s="1007"/>
    </row>
    <row r="1772" spans="1:5">
      <c r="A1772" s="1014" t="s">
        <v>13990</v>
      </c>
      <c r="B1772" s="1428" t="s">
        <v>13991</v>
      </c>
      <c r="C1772" s="1015" t="s">
        <v>10738</v>
      </c>
      <c r="D1772" s="1016">
        <v>14.44</v>
      </c>
      <c r="E1772" s="1007"/>
    </row>
    <row r="1773" spans="1:5">
      <c r="A1773" s="1007"/>
      <c r="B1773" s="1428"/>
      <c r="C1773" s="1007"/>
      <c r="D1773" s="1007"/>
      <c r="E1773" s="1007"/>
    </row>
    <row r="1774" spans="1:5" ht="15" customHeight="1">
      <c r="A1774" s="1014" t="s">
        <v>13992</v>
      </c>
      <c r="B1774" s="1428" t="s">
        <v>13993</v>
      </c>
      <c r="C1774" s="1015" t="s">
        <v>10738</v>
      </c>
      <c r="D1774" s="1016">
        <v>18.22</v>
      </c>
      <c r="E1774" s="1007"/>
    </row>
    <row r="1775" spans="1:5">
      <c r="A1775" s="1007"/>
      <c r="B1775" s="1428"/>
      <c r="C1775" s="1007"/>
      <c r="D1775" s="1007"/>
      <c r="E1775" s="1007"/>
    </row>
    <row r="1776" spans="1:5">
      <c r="A1776" s="1014" t="s">
        <v>13994</v>
      </c>
      <c r="B1776" s="1428" t="s">
        <v>13995</v>
      </c>
      <c r="C1776" s="1015" t="s">
        <v>10738</v>
      </c>
      <c r="D1776" s="1016">
        <v>17.79</v>
      </c>
      <c r="E1776" s="1007"/>
    </row>
    <row r="1777" spans="1:5" ht="15" customHeight="1">
      <c r="A1777" s="1007"/>
      <c r="B1777" s="1428"/>
      <c r="C1777" s="1007"/>
      <c r="D1777" s="1007"/>
      <c r="E1777" s="1007"/>
    </row>
    <row r="1778" spans="1:5">
      <c r="A1778" s="1011" t="s">
        <v>13996</v>
      </c>
      <c r="B1778" s="1012" t="s">
        <v>13997</v>
      </c>
      <c r="C1778" s="1013"/>
      <c r="D1778" s="1013"/>
      <c r="E1778" s="1007"/>
    </row>
    <row r="1779" spans="1:5" ht="15" customHeight="1">
      <c r="A1779" s="1014" t="s">
        <v>13998</v>
      </c>
      <c r="B1779" s="1015" t="s">
        <v>13999</v>
      </c>
      <c r="C1779" s="1015" t="s">
        <v>10738</v>
      </c>
      <c r="D1779" s="1016">
        <v>20.82</v>
      </c>
      <c r="E1779" s="1007"/>
    </row>
    <row r="1780" spans="1:5">
      <c r="A1780" s="1014" t="s">
        <v>14000</v>
      </c>
      <c r="B1780" s="1015" t="s">
        <v>14001</v>
      </c>
      <c r="C1780" s="1015" t="s">
        <v>10738</v>
      </c>
      <c r="D1780" s="1016">
        <v>21.5</v>
      </c>
      <c r="E1780" s="1007"/>
    </row>
    <row r="1781" spans="1:5">
      <c r="A1781" s="1014" t="s">
        <v>14002</v>
      </c>
      <c r="B1781" s="1015" t="s">
        <v>14003</v>
      </c>
      <c r="C1781" s="1015" t="s">
        <v>10738</v>
      </c>
      <c r="D1781" s="1016">
        <v>35.71</v>
      </c>
      <c r="E1781" s="1007"/>
    </row>
    <row r="1782" spans="1:5">
      <c r="A1782" s="1014" t="s">
        <v>14004</v>
      </c>
      <c r="B1782" s="1015" t="s">
        <v>14005</v>
      </c>
      <c r="C1782" s="1015" t="s">
        <v>10738</v>
      </c>
      <c r="D1782" s="1016">
        <v>38.799999999999997</v>
      </c>
      <c r="E1782" s="1007"/>
    </row>
    <row r="1783" spans="1:5">
      <c r="A1783" s="1008" t="s">
        <v>14006</v>
      </c>
      <c r="B1783" s="1009" t="s">
        <v>14007</v>
      </c>
      <c r="C1783" s="1010"/>
      <c r="D1783" s="1010"/>
      <c r="E1783" s="1007"/>
    </row>
    <row r="1784" spans="1:5">
      <c r="A1784" s="1011" t="s">
        <v>14008</v>
      </c>
      <c r="B1784" s="1012" t="s">
        <v>14009</v>
      </c>
      <c r="C1784" s="1013"/>
      <c r="D1784" s="1013"/>
      <c r="E1784" s="1007"/>
    </row>
    <row r="1785" spans="1:5">
      <c r="A1785" s="1014" t="s">
        <v>14010</v>
      </c>
      <c r="B1785" s="1015" t="s">
        <v>14011</v>
      </c>
      <c r="C1785" s="1015" t="s">
        <v>10735</v>
      </c>
      <c r="D1785" s="1016">
        <v>2142.15</v>
      </c>
      <c r="E1785" s="1007"/>
    </row>
    <row r="1786" spans="1:5">
      <c r="A1786" s="1014" t="s">
        <v>14012</v>
      </c>
      <c r="B1786" s="1015" t="s">
        <v>14013</v>
      </c>
      <c r="C1786" s="1015" t="s">
        <v>10735</v>
      </c>
      <c r="D1786" s="1016">
        <v>5205.74</v>
      </c>
      <c r="E1786" s="1007"/>
    </row>
    <row r="1787" spans="1:5">
      <c r="A1787" s="1014" t="s">
        <v>14014</v>
      </c>
      <c r="B1787" s="1015" t="s">
        <v>14015</v>
      </c>
      <c r="C1787" s="1015" t="s">
        <v>10936</v>
      </c>
      <c r="D1787" s="1016">
        <v>1724</v>
      </c>
      <c r="E1787" s="1007"/>
    </row>
    <row r="1788" spans="1:5" ht="15" customHeight="1">
      <c r="A1788" s="1014" t="s">
        <v>14016</v>
      </c>
      <c r="B1788" s="1015" t="s">
        <v>14017</v>
      </c>
      <c r="C1788" s="1015" t="s">
        <v>10936</v>
      </c>
      <c r="D1788" s="1016">
        <v>1760.12</v>
      </c>
      <c r="E1788" s="1007"/>
    </row>
    <row r="1789" spans="1:5">
      <c r="A1789" s="1014" t="s">
        <v>14018</v>
      </c>
      <c r="B1789" s="1015" t="s">
        <v>14019</v>
      </c>
      <c r="C1789" s="1015" t="s">
        <v>10735</v>
      </c>
      <c r="D1789" s="1016">
        <v>2887.72</v>
      </c>
      <c r="E1789" s="1007"/>
    </row>
    <row r="1790" spans="1:5" ht="15" customHeight="1">
      <c r="A1790" s="1011" t="s">
        <v>14020</v>
      </c>
      <c r="B1790" s="1012" t="s">
        <v>14021</v>
      </c>
      <c r="C1790" s="1013"/>
      <c r="D1790" s="1013"/>
      <c r="E1790" s="1007"/>
    </row>
    <row r="1791" spans="1:5">
      <c r="A1791" s="1014" t="s">
        <v>14022</v>
      </c>
      <c r="B1791" s="1015" t="s">
        <v>14023</v>
      </c>
      <c r="C1791" s="1015" t="s">
        <v>10735</v>
      </c>
      <c r="D1791" s="1016">
        <v>154.12</v>
      </c>
      <c r="E1791" s="1007"/>
    </row>
    <row r="1792" spans="1:5" ht="15" customHeight="1">
      <c r="A1792" s="1014" t="s">
        <v>14024</v>
      </c>
      <c r="B1792" s="1015" t="s">
        <v>14025</v>
      </c>
      <c r="C1792" s="1015" t="s">
        <v>10735</v>
      </c>
      <c r="D1792" s="1016">
        <v>932.46</v>
      </c>
      <c r="E1792" s="1007"/>
    </row>
    <row r="1793" spans="1:5">
      <c r="A1793" s="1014" t="s">
        <v>14026</v>
      </c>
      <c r="B1793" s="1015" t="s">
        <v>14027</v>
      </c>
      <c r="C1793" s="1015" t="s">
        <v>10735</v>
      </c>
      <c r="D1793" s="1016">
        <v>16.690000000000001</v>
      </c>
      <c r="E1793" s="1007"/>
    </row>
    <row r="1794" spans="1:5">
      <c r="A1794" s="1014" t="s">
        <v>14028</v>
      </c>
      <c r="B1794" s="1015" t="s">
        <v>14029</v>
      </c>
      <c r="C1794" s="1015" t="s">
        <v>10735</v>
      </c>
      <c r="D1794" s="1016">
        <v>10.69</v>
      </c>
      <c r="E1794" s="1007"/>
    </row>
    <row r="1795" spans="1:5">
      <c r="A1795" s="1014" t="s">
        <v>14030</v>
      </c>
      <c r="B1795" s="1015" t="s">
        <v>14031</v>
      </c>
      <c r="C1795" s="1015" t="s">
        <v>10735</v>
      </c>
      <c r="D1795" s="1016">
        <v>142.13999999999999</v>
      </c>
      <c r="E1795" s="1007"/>
    </row>
    <row r="1796" spans="1:5">
      <c r="A1796" s="1014" t="s">
        <v>14032</v>
      </c>
      <c r="B1796" s="1015" t="s">
        <v>14033</v>
      </c>
      <c r="C1796" s="1015" t="s">
        <v>10735</v>
      </c>
      <c r="D1796" s="1016">
        <v>127.14</v>
      </c>
      <c r="E1796" s="1007"/>
    </row>
    <row r="1797" spans="1:5">
      <c r="A1797" s="1014" t="s">
        <v>14034</v>
      </c>
      <c r="B1797" s="1015" t="s">
        <v>14035</v>
      </c>
      <c r="C1797" s="1015" t="s">
        <v>10735</v>
      </c>
      <c r="D1797" s="1016">
        <v>1085.51</v>
      </c>
      <c r="E1797" s="1007"/>
    </row>
    <row r="1798" spans="1:5">
      <c r="A1798" s="1014" t="s">
        <v>14036</v>
      </c>
      <c r="B1798" s="1015" t="s">
        <v>14037</v>
      </c>
      <c r="C1798" s="1015" t="s">
        <v>10735</v>
      </c>
      <c r="D1798" s="1016">
        <v>640.51</v>
      </c>
      <c r="E1798" s="1007"/>
    </row>
    <row r="1799" spans="1:5">
      <c r="A1799" s="1014" t="s">
        <v>14038</v>
      </c>
      <c r="B1799" s="1015" t="s">
        <v>14039</v>
      </c>
      <c r="C1799" s="1015" t="s">
        <v>10735</v>
      </c>
      <c r="D1799" s="1016">
        <v>640.51</v>
      </c>
      <c r="E1799" s="1007"/>
    </row>
    <row r="1800" spans="1:5">
      <c r="A1800" s="1014" t="s">
        <v>14040</v>
      </c>
      <c r="B1800" s="1015" t="s">
        <v>14041</v>
      </c>
      <c r="C1800" s="1015" t="s">
        <v>10735</v>
      </c>
      <c r="D1800" s="1016">
        <v>638.51</v>
      </c>
      <c r="E1800" s="1007"/>
    </row>
    <row r="1801" spans="1:5">
      <c r="A1801" s="1014" t="s">
        <v>14042</v>
      </c>
      <c r="B1801" s="1015" t="s">
        <v>14043</v>
      </c>
      <c r="C1801" s="1015" t="s">
        <v>10735</v>
      </c>
      <c r="D1801" s="1016">
        <v>860.51</v>
      </c>
      <c r="E1801" s="1007"/>
    </row>
    <row r="1802" spans="1:5">
      <c r="A1802" s="1014" t="s">
        <v>14044</v>
      </c>
      <c r="B1802" s="1015" t="s">
        <v>14045</v>
      </c>
      <c r="C1802" s="1015" t="s">
        <v>10735</v>
      </c>
      <c r="D1802" s="1016">
        <v>48.23</v>
      </c>
      <c r="E1802" s="1007"/>
    </row>
    <row r="1803" spans="1:5">
      <c r="A1803" s="1011" t="s">
        <v>14046</v>
      </c>
      <c r="B1803" s="1012" t="s">
        <v>14047</v>
      </c>
      <c r="C1803" s="1013"/>
      <c r="D1803" s="1013"/>
      <c r="E1803" s="1007"/>
    </row>
    <row r="1804" spans="1:5">
      <c r="A1804" s="1014" t="s">
        <v>14048</v>
      </c>
      <c r="B1804" s="1015" t="s">
        <v>14049</v>
      </c>
      <c r="C1804" s="1015" t="s">
        <v>10735</v>
      </c>
      <c r="D1804" s="1016">
        <v>54.15</v>
      </c>
      <c r="E1804" s="1007"/>
    </row>
    <row r="1805" spans="1:5">
      <c r="A1805" s="1014" t="s">
        <v>14050</v>
      </c>
      <c r="B1805" s="1015" t="s">
        <v>14051</v>
      </c>
      <c r="C1805" s="1015" t="s">
        <v>10735</v>
      </c>
      <c r="D1805" s="1016">
        <v>54.15</v>
      </c>
      <c r="E1805" s="1007"/>
    </row>
    <row r="1806" spans="1:5">
      <c r="A1806" s="1014" t="s">
        <v>14052</v>
      </c>
      <c r="B1806" s="1015" t="s">
        <v>14053</v>
      </c>
      <c r="C1806" s="1015" t="s">
        <v>10735</v>
      </c>
      <c r="D1806" s="1016">
        <v>54.15</v>
      </c>
      <c r="E1806" s="1007"/>
    </row>
    <row r="1807" spans="1:5">
      <c r="A1807" s="1014" t="s">
        <v>14054</v>
      </c>
      <c r="B1807" s="1015" t="s">
        <v>14055</v>
      </c>
      <c r="C1807" s="1015" t="s">
        <v>10735</v>
      </c>
      <c r="D1807" s="1016">
        <v>18.61</v>
      </c>
      <c r="E1807" s="1007"/>
    </row>
    <row r="1808" spans="1:5">
      <c r="A1808" s="1014" t="s">
        <v>14056</v>
      </c>
      <c r="B1808" s="1015" t="s">
        <v>14057</v>
      </c>
      <c r="C1808" s="1015" t="s">
        <v>10735</v>
      </c>
      <c r="D1808" s="1016">
        <v>13.7</v>
      </c>
      <c r="E1808" s="1007"/>
    </row>
    <row r="1809" spans="1:5">
      <c r="A1809" s="1014" t="s">
        <v>14058</v>
      </c>
      <c r="B1809" s="1015" t="s">
        <v>14059</v>
      </c>
      <c r="C1809" s="1015" t="s">
        <v>10735</v>
      </c>
      <c r="D1809" s="1016">
        <v>13.7</v>
      </c>
      <c r="E1809" s="1007"/>
    </row>
    <row r="1810" spans="1:5">
      <c r="A1810" s="1014" t="s">
        <v>14060</v>
      </c>
      <c r="B1810" s="1015" t="s">
        <v>14061</v>
      </c>
      <c r="C1810" s="1015" t="s">
        <v>10735</v>
      </c>
      <c r="D1810" s="1016">
        <v>16.850000000000001</v>
      </c>
      <c r="E1810" s="1007"/>
    </row>
    <row r="1811" spans="1:5">
      <c r="A1811" s="1014" t="s">
        <v>14062</v>
      </c>
      <c r="B1811" s="1015" t="s">
        <v>14063</v>
      </c>
      <c r="C1811" s="1015" t="s">
        <v>10735</v>
      </c>
      <c r="D1811" s="1016">
        <v>14.35</v>
      </c>
      <c r="E1811" s="1007"/>
    </row>
    <row r="1812" spans="1:5">
      <c r="A1812" s="1014" t="s">
        <v>14064</v>
      </c>
      <c r="B1812" s="1015" t="s">
        <v>14065</v>
      </c>
      <c r="C1812" s="1015" t="s">
        <v>10735</v>
      </c>
      <c r="D1812" s="1016">
        <v>15.35</v>
      </c>
      <c r="E1812" s="1007"/>
    </row>
    <row r="1813" spans="1:5">
      <c r="A1813" s="1014" t="s">
        <v>14066</v>
      </c>
      <c r="B1813" s="1015" t="s">
        <v>14067</v>
      </c>
      <c r="C1813" s="1015" t="s">
        <v>10735</v>
      </c>
      <c r="D1813" s="1016">
        <v>10.11</v>
      </c>
      <c r="E1813" s="1007"/>
    </row>
    <row r="1814" spans="1:5">
      <c r="A1814" s="1014" t="s">
        <v>14068</v>
      </c>
      <c r="B1814" s="1015" t="s">
        <v>14069</v>
      </c>
      <c r="C1814" s="1015" t="s">
        <v>10735</v>
      </c>
      <c r="D1814" s="1016">
        <v>10.11</v>
      </c>
      <c r="E1814" s="1007"/>
    </row>
    <row r="1815" spans="1:5">
      <c r="A1815" s="1011" t="s">
        <v>14070</v>
      </c>
      <c r="B1815" s="1012" t="s">
        <v>14071</v>
      </c>
      <c r="C1815" s="1013"/>
      <c r="D1815" s="1013"/>
      <c r="E1815" s="1007"/>
    </row>
    <row r="1816" spans="1:5">
      <c r="A1816" s="1014" t="s">
        <v>14072</v>
      </c>
      <c r="B1816" s="1015" t="s">
        <v>14073</v>
      </c>
      <c r="C1816" s="1015" t="s">
        <v>10738</v>
      </c>
      <c r="D1816" s="1016">
        <v>268.18</v>
      </c>
      <c r="E1816" s="1007"/>
    </row>
    <row r="1817" spans="1:5">
      <c r="A1817" s="1014" t="s">
        <v>14074</v>
      </c>
      <c r="B1817" s="1015" t="s">
        <v>14075</v>
      </c>
      <c r="C1817" s="1015" t="s">
        <v>10738</v>
      </c>
      <c r="D1817" s="1016">
        <v>290.93</v>
      </c>
      <c r="E1817" s="1007"/>
    </row>
    <row r="1818" spans="1:5">
      <c r="A1818" s="1014" t="s">
        <v>14076</v>
      </c>
      <c r="B1818" s="1015" t="s">
        <v>14077</v>
      </c>
      <c r="C1818" s="1015" t="s">
        <v>10738</v>
      </c>
      <c r="D1818" s="1016">
        <v>533.48</v>
      </c>
      <c r="E1818" s="1007"/>
    </row>
    <row r="1819" spans="1:5">
      <c r="A1819" s="1014" t="s">
        <v>14078</v>
      </c>
      <c r="B1819" s="1015" t="s">
        <v>14079</v>
      </c>
      <c r="C1819" s="1015" t="s">
        <v>10738</v>
      </c>
      <c r="D1819" s="1016">
        <v>371.66</v>
      </c>
      <c r="E1819" s="1007"/>
    </row>
    <row r="1820" spans="1:5">
      <c r="A1820" s="1014" t="s">
        <v>14080</v>
      </c>
      <c r="B1820" s="1015" t="s">
        <v>14081</v>
      </c>
      <c r="C1820" s="1015" t="s">
        <v>10738</v>
      </c>
      <c r="D1820" s="1016">
        <v>326.43</v>
      </c>
      <c r="E1820" s="1007"/>
    </row>
    <row r="1821" spans="1:5">
      <c r="A1821" s="1014" t="s">
        <v>14082</v>
      </c>
      <c r="B1821" s="1015" t="s">
        <v>14083</v>
      </c>
      <c r="C1821" s="1015" t="s">
        <v>10738</v>
      </c>
      <c r="D1821" s="1016">
        <v>543.36</v>
      </c>
      <c r="E1821" s="1007"/>
    </row>
    <row r="1822" spans="1:5">
      <c r="A1822" s="1014" t="s">
        <v>14084</v>
      </c>
      <c r="B1822" s="1015" t="s">
        <v>14085</v>
      </c>
      <c r="C1822" s="1015" t="s">
        <v>10738</v>
      </c>
      <c r="D1822" s="1016">
        <v>524.42999999999995</v>
      </c>
      <c r="E1822" s="1007"/>
    </row>
    <row r="1823" spans="1:5">
      <c r="A1823" s="1014" t="s">
        <v>14086</v>
      </c>
      <c r="B1823" s="1015" t="s">
        <v>14087</v>
      </c>
      <c r="C1823" s="1015" t="s">
        <v>10787</v>
      </c>
      <c r="D1823" s="1016">
        <v>37.75</v>
      </c>
      <c r="E1823" s="1007"/>
    </row>
    <row r="1824" spans="1:5">
      <c r="A1824" s="1014" t="s">
        <v>14088</v>
      </c>
      <c r="B1824" s="1015" t="s">
        <v>14089</v>
      </c>
      <c r="C1824" s="1015" t="s">
        <v>10787</v>
      </c>
      <c r="D1824" s="1016">
        <v>56.81</v>
      </c>
      <c r="E1824" s="1007"/>
    </row>
    <row r="1825" spans="1:5">
      <c r="A1825" s="1014" t="s">
        <v>14090</v>
      </c>
      <c r="B1825" s="1015" t="s">
        <v>14091</v>
      </c>
      <c r="C1825" s="1015" t="s">
        <v>10787</v>
      </c>
      <c r="D1825" s="1016">
        <v>59.24</v>
      </c>
      <c r="E1825" s="1007"/>
    </row>
    <row r="1826" spans="1:5">
      <c r="A1826" s="1011" t="s">
        <v>14092</v>
      </c>
      <c r="B1826" s="1012" t="s">
        <v>14093</v>
      </c>
      <c r="C1826" s="1013"/>
      <c r="D1826" s="1013"/>
      <c r="E1826" s="1007"/>
    </row>
    <row r="1827" spans="1:5">
      <c r="A1827" s="1014" t="s">
        <v>14094</v>
      </c>
      <c r="B1827" s="1015" t="s">
        <v>14095</v>
      </c>
      <c r="C1827" s="1015" t="s">
        <v>10738</v>
      </c>
      <c r="D1827" s="1016">
        <v>300.13</v>
      </c>
      <c r="E1827" s="1007"/>
    </row>
    <row r="1828" spans="1:5">
      <c r="A1828" s="1014" t="s">
        <v>14096</v>
      </c>
      <c r="B1828" s="1015" t="s">
        <v>14097</v>
      </c>
      <c r="C1828" s="1015" t="s">
        <v>10738</v>
      </c>
      <c r="D1828" s="1016">
        <v>345.36</v>
      </c>
      <c r="E1828" s="1007"/>
    </row>
    <row r="1829" spans="1:5">
      <c r="A1829" s="1014" t="s">
        <v>14098</v>
      </c>
      <c r="B1829" s="1015" t="s">
        <v>14099</v>
      </c>
      <c r="C1829" s="1015" t="s">
        <v>10738</v>
      </c>
      <c r="D1829" s="1016">
        <v>374.66</v>
      </c>
      <c r="E1829" s="1007"/>
    </row>
    <row r="1830" spans="1:5">
      <c r="A1830" s="1014" t="s">
        <v>14100</v>
      </c>
      <c r="B1830" s="1015" t="s">
        <v>14101</v>
      </c>
      <c r="C1830" s="1015" t="s">
        <v>10738</v>
      </c>
      <c r="D1830" s="1016">
        <v>365.13</v>
      </c>
      <c r="E1830" s="1007"/>
    </row>
    <row r="1831" spans="1:5">
      <c r="A1831" s="1014" t="s">
        <v>14102</v>
      </c>
      <c r="B1831" s="1015" t="s">
        <v>14103</v>
      </c>
      <c r="C1831" s="1015" t="s">
        <v>10738</v>
      </c>
      <c r="D1831" s="1016">
        <v>394.53</v>
      </c>
      <c r="E1831" s="1007"/>
    </row>
    <row r="1832" spans="1:5">
      <c r="A1832" s="1011" t="s">
        <v>14104</v>
      </c>
      <c r="B1832" s="1012" t="s">
        <v>14105</v>
      </c>
      <c r="C1832" s="1013"/>
      <c r="D1832" s="1013"/>
      <c r="E1832" s="1007"/>
    </row>
    <row r="1833" spans="1:5">
      <c r="A1833" s="1014" t="s">
        <v>14106</v>
      </c>
      <c r="B1833" s="1015" t="s">
        <v>14107</v>
      </c>
      <c r="C1833" s="1015" t="s">
        <v>10735</v>
      </c>
      <c r="D1833" s="1016">
        <v>176.61</v>
      </c>
      <c r="E1833" s="1007"/>
    </row>
    <row r="1834" spans="1:5">
      <c r="A1834" s="1014" t="s">
        <v>14108</v>
      </c>
      <c r="B1834" s="1015" t="s">
        <v>14109</v>
      </c>
      <c r="C1834" s="1015" t="s">
        <v>10735</v>
      </c>
      <c r="D1834" s="1016">
        <v>433.75</v>
      </c>
      <c r="E1834" s="1007"/>
    </row>
    <row r="1835" spans="1:5">
      <c r="A1835" s="1014" t="s">
        <v>14110</v>
      </c>
      <c r="B1835" s="1015" t="s">
        <v>14111</v>
      </c>
      <c r="C1835" s="1015" t="s">
        <v>10735</v>
      </c>
      <c r="D1835" s="1016">
        <v>488.72</v>
      </c>
      <c r="E1835" s="1007"/>
    </row>
    <row r="1836" spans="1:5">
      <c r="A1836" s="1014" t="s">
        <v>14112</v>
      </c>
      <c r="B1836" s="1015" t="s">
        <v>14113</v>
      </c>
      <c r="C1836" s="1015" t="s">
        <v>10735</v>
      </c>
      <c r="D1836" s="1016">
        <v>507.2</v>
      </c>
      <c r="E1836" s="1007"/>
    </row>
    <row r="1837" spans="1:5">
      <c r="A1837" s="1014" t="s">
        <v>14114</v>
      </c>
      <c r="B1837" s="1015" t="s">
        <v>14115</v>
      </c>
      <c r="C1837" s="1015" t="s">
        <v>10787</v>
      </c>
      <c r="D1837" s="1016">
        <v>472.34</v>
      </c>
      <c r="E1837" s="1007"/>
    </row>
    <row r="1838" spans="1:5">
      <c r="A1838" s="1014" t="s">
        <v>14116</v>
      </c>
      <c r="B1838" s="1015" t="s">
        <v>14117</v>
      </c>
      <c r="C1838" s="1015" t="s">
        <v>10787</v>
      </c>
      <c r="D1838" s="1016">
        <v>984.54</v>
      </c>
      <c r="E1838" s="1007"/>
    </row>
    <row r="1839" spans="1:5">
      <c r="A1839" s="1014" t="s">
        <v>14118</v>
      </c>
      <c r="B1839" s="1015" t="s">
        <v>14119</v>
      </c>
      <c r="C1839" s="1015" t="s">
        <v>10936</v>
      </c>
      <c r="D1839" s="1016">
        <v>1154.98</v>
      </c>
      <c r="E1839" s="1007"/>
    </row>
    <row r="1840" spans="1:5">
      <c r="A1840" s="1014" t="s">
        <v>14120</v>
      </c>
      <c r="B1840" s="1015" t="s">
        <v>14121</v>
      </c>
      <c r="C1840" s="1015" t="s">
        <v>10936</v>
      </c>
      <c r="D1840" s="1016">
        <v>1468.59</v>
      </c>
      <c r="E1840" s="1007"/>
    </row>
    <row r="1841" spans="1:5">
      <c r="A1841" s="1011" t="s">
        <v>14122</v>
      </c>
      <c r="B1841" s="1012" t="s">
        <v>14123</v>
      </c>
      <c r="C1841" s="1013"/>
      <c r="D1841" s="1013"/>
      <c r="E1841" s="1007"/>
    </row>
    <row r="1842" spans="1:5">
      <c r="A1842" s="1014" t="s">
        <v>14124</v>
      </c>
      <c r="B1842" s="1015" t="s">
        <v>14125</v>
      </c>
      <c r="C1842" s="1015" t="s">
        <v>10735</v>
      </c>
      <c r="D1842" s="1016">
        <v>2763.19</v>
      </c>
      <c r="E1842" s="1007"/>
    </row>
    <row r="1843" spans="1:5">
      <c r="A1843" s="1014" t="s">
        <v>14126</v>
      </c>
      <c r="B1843" s="1015" t="s">
        <v>14127</v>
      </c>
      <c r="C1843" s="1015" t="s">
        <v>10735</v>
      </c>
      <c r="D1843" s="1016">
        <v>5448.86</v>
      </c>
      <c r="E1843" s="1007"/>
    </row>
    <row r="1844" spans="1:5">
      <c r="A1844" s="1014" t="s">
        <v>14128</v>
      </c>
      <c r="B1844" s="1015" t="s">
        <v>14129</v>
      </c>
      <c r="C1844" s="1015" t="s">
        <v>10735</v>
      </c>
      <c r="D1844" s="1016">
        <v>5028.28</v>
      </c>
      <c r="E1844" s="1007"/>
    </row>
    <row r="1845" spans="1:5">
      <c r="A1845" s="1014" t="s">
        <v>14130</v>
      </c>
      <c r="B1845" s="1015" t="s">
        <v>14131</v>
      </c>
      <c r="C1845" s="1015" t="s">
        <v>10735</v>
      </c>
      <c r="D1845" s="1016">
        <v>5500.66</v>
      </c>
      <c r="E1845" s="1007"/>
    </row>
    <row r="1846" spans="1:5">
      <c r="A1846" s="1014" t="s">
        <v>14132</v>
      </c>
      <c r="B1846" s="1015" t="s">
        <v>14133</v>
      </c>
      <c r="C1846" s="1015" t="s">
        <v>10735</v>
      </c>
      <c r="D1846" s="1016">
        <v>1915.26</v>
      </c>
      <c r="E1846" s="1007"/>
    </row>
    <row r="1847" spans="1:5">
      <c r="A1847" s="1011" t="s">
        <v>14134</v>
      </c>
      <c r="B1847" s="1012" t="s">
        <v>14135</v>
      </c>
      <c r="C1847" s="1013"/>
      <c r="D1847" s="1013"/>
      <c r="E1847" s="1007"/>
    </row>
    <row r="1848" spans="1:5">
      <c r="A1848" s="1014" t="s">
        <v>14136</v>
      </c>
      <c r="B1848" s="1015" t="s">
        <v>14137</v>
      </c>
      <c r="C1848" s="1015" t="s">
        <v>10735</v>
      </c>
      <c r="D1848" s="1016">
        <v>43.75</v>
      </c>
      <c r="E1848" s="1007"/>
    </row>
    <row r="1849" spans="1:5">
      <c r="A1849" s="1011" t="s">
        <v>14138</v>
      </c>
      <c r="B1849" s="1012" t="s">
        <v>14139</v>
      </c>
      <c r="C1849" s="1013"/>
      <c r="D1849" s="1013"/>
      <c r="E1849" s="1007"/>
    </row>
    <row r="1850" spans="1:5">
      <c r="A1850" s="1014" t="s">
        <v>14140</v>
      </c>
      <c r="B1850" s="1428" t="s">
        <v>14141</v>
      </c>
      <c r="C1850" s="1015" t="s">
        <v>10787</v>
      </c>
      <c r="D1850" s="1016">
        <v>45.43</v>
      </c>
      <c r="E1850" s="1007"/>
    </row>
    <row r="1851" spans="1:5">
      <c r="A1851" s="1007"/>
      <c r="B1851" s="1428"/>
      <c r="C1851" s="1007"/>
      <c r="D1851" s="1007"/>
      <c r="E1851" s="1007"/>
    </row>
    <row r="1852" spans="1:5">
      <c r="A1852" s="1014" t="s">
        <v>14142</v>
      </c>
      <c r="B1852" s="1428" t="s">
        <v>14143</v>
      </c>
      <c r="C1852" s="1015" t="s">
        <v>10787</v>
      </c>
      <c r="D1852" s="1016">
        <v>78.97</v>
      </c>
      <c r="E1852" s="1007"/>
    </row>
    <row r="1853" spans="1:5">
      <c r="A1853" s="1007"/>
      <c r="B1853" s="1428"/>
      <c r="C1853" s="1007"/>
      <c r="D1853" s="1007"/>
      <c r="E1853" s="1007"/>
    </row>
    <row r="1854" spans="1:5">
      <c r="A1854" s="1014" t="s">
        <v>14144</v>
      </c>
      <c r="B1854" s="1015" t="s">
        <v>14145</v>
      </c>
      <c r="C1854" s="1015" t="s">
        <v>10787</v>
      </c>
      <c r="D1854" s="1016">
        <v>45.3</v>
      </c>
      <c r="E1854" s="1007"/>
    </row>
    <row r="1855" spans="1:5">
      <c r="A1855" s="1014" t="s">
        <v>14146</v>
      </c>
      <c r="B1855" s="1015" t="s">
        <v>14147</v>
      </c>
      <c r="C1855" s="1015" t="s">
        <v>10787</v>
      </c>
      <c r="D1855" s="1016">
        <v>37.54</v>
      </c>
      <c r="E1855" s="1007"/>
    </row>
    <row r="1856" spans="1:5">
      <c r="A1856" s="1014" t="s">
        <v>14148</v>
      </c>
      <c r="B1856" s="1015" t="s">
        <v>14149</v>
      </c>
      <c r="C1856" s="1015" t="s">
        <v>10787</v>
      </c>
      <c r="D1856" s="1016">
        <v>75.209999999999994</v>
      </c>
      <c r="E1856" s="1007"/>
    </row>
    <row r="1857" spans="1:5">
      <c r="A1857" s="1011" t="s">
        <v>14150</v>
      </c>
      <c r="B1857" s="1012" t="s">
        <v>14151</v>
      </c>
      <c r="C1857" s="1013"/>
      <c r="D1857" s="1013"/>
      <c r="E1857" s="1007"/>
    </row>
    <row r="1858" spans="1:5">
      <c r="A1858" s="1014" t="s">
        <v>14152</v>
      </c>
      <c r="B1858" s="1015" t="s">
        <v>14153</v>
      </c>
      <c r="C1858" s="1015" t="s">
        <v>10787</v>
      </c>
      <c r="D1858" s="1016">
        <v>41.4</v>
      </c>
      <c r="E1858" s="1007"/>
    </row>
    <row r="1859" spans="1:5">
      <c r="A1859" s="1014" t="s">
        <v>14154</v>
      </c>
      <c r="B1859" s="1015" t="s">
        <v>14155</v>
      </c>
      <c r="C1859" s="1015" t="s">
        <v>10787</v>
      </c>
      <c r="D1859" s="1016">
        <v>61.76</v>
      </c>
      <c r="E1859" s="1007"/>
    </row>
    <row r="1860" spans="1:5">
      <c r="A1860" s="1011" t="s">
        <v>14156</v>
      </c>
      <c r="B1860" s="1012" t="s">
        <v>11895</v>
      </c>
      <c r="C1860" s="1013"/>
      <c r="D1860" s="1013"/>
      <c r="E1860" s="1007"/>
    </row>
    <row r="1861" spans="1:5">
      <c r="A1861" s="1014" t="s">
        <v>14157</v>
      </c>
      <c r="B1861" s="1015" t="s">
        <v>11897</v>
      </c>
      <c r="C1861" s="1015" t="s">
        <v>10787</v>
      </c>
      <c r="D1861" s="1016">
        <v>31.83</v>
      </c>
      <c r="E1861" s="1007"/>
    </row>
    <row r="1862" spans="1:5">
      <c r="A1862" s="1011" t="s">
        <v>14158</v>
      </c>
      <c r="B1862" s="1012" t="s">
        <v>14159</v>
      </c>
      <c r="C1862" s="1013"/>
      <c r="D1862" s="1013"/>
      <c r="E1862" s="1007"/>
    </row>
    <row r="1863" spans="1:5">
      <c r="A1863" s="1014" t="s">
        <v>14160</v>
      </c>
      <c r="B1863" s="1015" t="s">
        <v>14161</v>
      </c>
      <c r="C1863" s="1015" t="s">
        <v>10787</v>
      </c>
      <c r="D1863" s="1016">
        <v>340.24</v>
      </c>
      <c r="E1863" s="1007"/>
    </row>
    <row r="1864" spans="1:5">
      <c r="A1864" s="1014" t="s">
        <v>14162</v>
      </c>
      <c r="B1864" s="1015" t="s">
        <v>14163</v>
      </c>
      <c r="C1864" s="1015" t="s">
        <v>10787</v>
      </c>
      <c r="D1864" s="1016">
        <v>265.27</v>
      </c>
      <c r="E1864" s="1007"/>
    </row>
    <row r="1865" spans="1:5">
      <c r="A1865" s="1014" t="s">
        <v>14164</v>
      </c>
      <c r="B1865" s="1015" t="s">
        <v>14165</v>
      </c>
      <c r="C1865" s="1015" t="s">
        <v>10787</v>
      </c>
      <c r="D1865" s="1016">
        <v>24.08</v>
      </c>
      <c r="E1865" s="1007"/>
    </row>
    <row r="1866" spans="1:5" ht="15" customHeight="1">
      <c r="A1866" s="1011" t="s">
        <v>14166</v>
      </c>
      <c r="B1866" s="1012" t="s">
        <v>14167</v>
      </c>
      <c r="C1866" s="1013"/>
      <c r="D1866" s="1013"/>
      <c r="E1866" s="1007"/>
    </row>
    <row r="1867" spans="1:5">
      <c r="A1867" s="1014" t="s">
        <v>14168</v>
      </c>
      <c r="B1867" s="1015" t="s">
        <v>14169</v>
      </c>
      <c r="C1867" s="1015" t="s">
        <v>10735</v>
      </c>
      <c r="D1867" s="1016">
        <v>299.22000000000003</v>
      </c>
      <c r="E1867" s="1007"/>
    </row>
    <row r="1868" spans="1:5" ht="15" customHeight="1">
      <c r="A1868" s="1014" t="s">
        <v>14170</v>
      </c>
      <c r="B1868" s="1015" t="s">
        <v>14171</v>
      </c>
      <c r="C1868" s="1015" t="s">
        <v>10735</v>
      </c>
      <c r="D1868" s="1016">
        <v>394.22</v>
      </c>
      <c r="E1868" s="1007"/>
    </row>
    <row r="1869" spans="1:5">
      <c r="A1869" s="1014" t="s">
        <v>14172</v>
      </c>
      <c r="B1869" s="1015" t="s">
        <v>14173</v>
      </c>
      <c r="C1869" s="1015" t="s">
        <v>10735</v>
      </c>
      <c r="D1869" s="1016">
        <v>956.52</v>
      </c>
      <c r="E1869" s="1007"/>
    </row>
    <row r="1870" spans="1:5">
      <c r="A1870" s="1014" t="s">
        <v>14174</v>
      </c>
      <c r="B1870" s="1015" t="s">
        <v>14175</v>
      </c>
      <c r="C1870" s="1015" t="s">
        <v>10735</v>
      </c>
      <c r="D1870" s="1016">
        <v>1566.52</v>
      </c>
      <c r="E1870" s="1007"/>
    </row>
    <row r="1871" spans="1:5">
      <c r="A1871" s="1008" t="s">
        <v>14176</v>
      </c>
      <c r="B1871" s="1009" t="s">
        <v>4244</v>
      </c>
      <c r="C1871" s="1010"/>
      <c r="D1871" s="1010"/>
      <c r="E1871" s="1007"/>
    </row>
    <row r="1872" spans="1:5">
      <c r="A1872" s="1011" t="s">
        <v>14177</v>
      </c>
      <c r="B1872" s="1012" t="s">
        <v>14178</v>
      </c>
      <c r="C1872" s="1013"/>
      <c r="D1872" s="1013"/>
      <c r="E1872" s="1007"/>
    </row>
    <row r="1873" spans="1:5">
      <c r="A1873" s="1014" t="s">
        <v>14179</v>
      </c>
      <c r="B1873" s="1428" t="s">
        <v>14180</v>
      </c>
      <c r="C1873" s="1015" t="s">
        <v>10787</v>
      </c>
      <c r="D1873" s="1016">
        <v>158.21</v>
      </c>
      <c r="E1873" s="1007"/>
    </row>
    <row r="1874" spans="1:5">
      <c r="A1874" s="1007"/>
      <c r="B1874" s="1428"/>
      <c r="C1874" s="1007"/>
      <c r="D1874" s="1007"/>
      <c r="E1874" s="1007"/>
    </row>
    <row r="1875" spans="1:5">
      <c r="A1875" s="1014" t="s">
        <v>14181</v>
      </c>
      <c r="B1875" s="1428" t="s">
        <v>14182</v>
      </c>
      <c r="C1875" s="1015" t="s">
        <v>10787</v>
      </c>
      <c r="D1875" s="1016">
        <v>490.13</v>
      </c>
      <c r="E1875" s="1007"/>
    </row>
    <row r="1876" spans="1:5">
      <c r="A1876" s="1007"/>
      <c r="B1876" s="1428"/>
      <c r="C1876" s="1007"/>
      <c r="D1876" s="1007"/>
      <c r="E1876" s="1007"/>
    </row>
    <row r="1877" spans="1:5">
      <c r="A1877" s="1014" t="s">
        <v>14183</v>
      </c>
      <c r="B1877" s="1428" t="s">
        <v>14184</v>
      </c>
      <c r="C1877" s="1015" t="s">
        <v>10787</v>
      </c>
      <c r="D1877" s="1016">
        <v>1356.04</v>
      </c>
      <c r="E1877" s="1007"/>
    </row>
    <row r="1878" spans="1:5">
      <c r="A1878" s="1007"/>
      <c r="B1878" s="1428"/>
      <c r="C1878" s="1007"/>
      <c r="D1878" s="1007"/>
      <c r="E1878" s="1007"/>
    </row>
    <row r="1879" spans="1:5">
      <c r="A1879" s="1014" t="s">
        <v>14185</v>
      </c>
      <c r="B1879" s="1428" t="s">
        <v>14186</v>
      </c>
      <c r="C1879" s="1015" t="s">
        <v>10787</v>
      </c>
      <c r="D1879" s="1016">
        <v>289.11</v>
      </c>
      <c r="E1879" s="1007"/>
    </row>
    <row r="1880" spans="1:5">
      <c r="A1880" s="1007"/>
      <c r="B1880" s="1428"/>
      <c r="C1880" s="1007"/>
      <c r="D1880" s="1007"/>
      <c r="E1880" s="1007"/>
    </row>
    <row r="1881" spans="1:5">
      <c r="A1881" s="1014" t="s">
        <v>14187</v>
      </c>
      <c r="B1881" s="1428" t="s">
        <v>14188</v>
      </c>
      <c r="C1881" s="1015" t="s">
        <v>10787</v>
      </c>
      <c r="D1881" s="1016">
        <v>1143.1300000000001</v>
      </c>
      <c r="E1881" s="1007"/>
    </row>
    <row r="1882" spans="1:5">
      <c r="A1882" s="1007"/>
      <c r="B1882" s="1428"/>
      <c r="C1882" s="1007"/>
      <c r="D1882" s="1007"/>
      <c r="E1882" s="1007"/>
    </row>
    <row r="1883" spans="1:5">
      <c r="A1883" s="1011" t="s">
        <v>14189</v>
      </c>
      <c r="B1883" s="1012" t="s">
        <v>14190</v>
      </c>
      <c r="C1883" s="1013"/>
      <c r="D1883" s="1013"/>
      <c r="E1883" s="1007"/>
    </row>
    <row r="1884" spans="1:5">
      <c r="A1884" s="1014" t="s">
        <v>14191</v>
      </c>
      <c r="B1884" s="1428" t="s">
        <v>14192</v>
      </c>
      <c r="C1884" s="1015" t="s">
        <v>10787</v>
      </c>
      <c r="D1884" s="1016">
        <v>185.88</v>
      </c>
      <c r="E1884" s="1007"/>
    </row>
    <row r="1885" spans="1:5">
      <c r="A1885" s="1007"/>
      <c r="B1885" s="1428"/>
      <c r="C1885" s="1007"/>
      <c r="D1885" s="1007"/>
      <c r="E1885" s="1007"/>
    </row>
    <row r="1886" spans="1:5">
      <c r="A1886" s="1014" t="s">
        <v>14193</v>
      </c>
      <c r="B1886" s="1428" t="s">
        <v>14194</v>
      </c>
      <c r="C1886" s="1015" t="s">
        <v>10787</v>
      </c>
      <c r="D1886" s="1016">
        <v>237.7</v>
      </c>
      <c r="E1886" s="1007"/>
    </row>
    <row r="1887" spans="1:5">
      <c r="A1887" s="1007"/>
      <c r="B1887" s="1428"/>
      <c r="C1887" s="1007"/>
      <c r="D1887" s="1007"/>
      <c r="E1887" s="1007"/>
    </row>
    <row r="1888" spans="1:5">
      <c r="A1888" s="1014" t="s">
        <v>14195</v>
      </c>
      <c r="B1888" s="1428" t="s">
        <v>14196</v>
      </c>
      <c r="C1888" s="1015" t="s">
        <v>10787</v>
      </c>
      <c r="D1888" s="1016">
        <v>290.75</v>
      </c>
      <c r="E1888" s="1007"/>
    </row>
    <row r="1889" spans="1:5" ht="15" customHeight="1">
      <c r="A1889" s="1007"/>
      <c r="B1889" s="1428"/>
      <c r="C1889" s="1007"/>
      <c r="D1889" s="1007"/>
      <c r="E1889" s="1007"/>
    </row>
    <row r="1890" spans="1:5">
      <c r="A1890" s="1014" t="s">
        <v>14197</v>
      </c>
      <c r="B1890" s="1428" t="s">
        <v>14198</v>
      </c>
      <c r="C1890" s="1015" t="s">
        <v>10787</v>
      </c>
      <c r="D1890" s="1016">
        <v>536.42999999999995</v>
      </c>
      <c r="E1890" s="1007"/>
    </row>
    <row r="1891" spans="1:5" ht="15" customHeight="1">
      <c r="A1891" s="1007"/>
      <c r="B1891" s="1428"/>
      <c r="C1891" s="1007"/>
      <c r="D1891" s="1007"/>
      <c r="E1891" s="1007"/>
    </row>
    <row r="1892" spans="1:5">
      <c r="A1892" s="1014" t="s">
        <v>14199</v>
      </c>
      <c r="B1892" s="1428" t="s">
        <v>14200</v>
      </c>
      <c r="C1892" s="1015" t="s">
        <v>10787</v>
      </c>
      <c r="D1892" s="1016">
        <v>678.51</v>
      </c>
      <c r="E1892" s="1007"/>
    </row>
    <row r="1893" spans="1:5" ht="15" customHeight="1">
      <c r="A1893" s="1007"/>
      <c r="B1893" s="1428"/>
      <c r="C1893" s="1007"/>
      <c r="D1893" s="1007"/>
      <c r="E1893" s="1007"/>
    </row>
    <row r="1894" spans="1:5">
      <c r="A1894" s="1014" t="s">
        <v>14201</v>
      </c>
      <c r="B1894" s="1428" t="s">
        <v>14202</v>
      </c>
      <c r="C1894" s="1015" t="s">
        <v>10787</v>
      </c>
      <c r="D1894" s="1016">
        <v>978.41</v>
      </c>
      <c r="E1894" s="1007"/>
    </row>
    <row r="1895" spans="1:5" ht="15" customHeight="1">
      <c r="A1895" s="1007"/>
      <c r="B1895" s="1428"/>
      <c r="C1895" s="1007"/>
      <c r="D1895" s="1007"/>
      <c r="E1895" s="1007"/>
    </row>
    <row r="1896" spans="1:5">
      <c r="A1896" s="1014" t="s">
        <v>14203</v>
      </c>
      <c r="B1896" s="1428" t="s">
        <v>14204</v>
      </c>
      <c r="C1896" s="1015" t="s">
        <v>10787</v>
      </c>
      <c r="D1896" s="1016">
        <v>1466.85</v>
      </c>
      <c r="E1896" s="1007"/>
    </row>
    <row r="1897" spans="1:5" ht="15" customHeight="1">
      <c r="A1897" s="1007"/>
      <c r="B1897" s="1428"/>
      <c r="C1897" s="1007"/>
      <c r="D1897" s="1007"/>
      <c r="E1897" s="1007"/>
    </row>
    <row r="1898" spans="1:5">
      <c r="A1898" s="1011" t="s">
        <v>14205</v>
      </c>
      <c r="B1898" s="1012" t="s">
        <v>14206</v>
      </c>
      <c r="C1898" s="1013"/>
      <c r="D1898" s="1013"/>
      <c r="E1898" s="1007"/>
    </row>
    <row r="1899" spans="1:5">
      <c r="A1899" s="1014" t="s">
        <v>14207</v>
      </c>
      <c r="B1899" s="1428" t="s">
        <v>14208</v>
      </c>
      <c r="C1899" s="1015" t="s">
        <v>10787</v>
      </c>
      <c r="D1899" s="1016">
        <v>204.63</v>
      </c>
      <c r="E1899" s="1007"/>
    </row>
    <row r="1900" spans="1:5" ht="15" customHeight="1">
      <c r="A1900" s="1007"/>
      <c r="B1900" s="1428"/>
      <c r="C1900" s="1007"/>
      <c r="D1900" s="1007"/>
      <c r="E1900" s="1007"/>
    </row>
    <row r="1901" spans="1:5">
      <c r="A1901" s="1014" t="s">
        <v>14209</v>
      </c>
      <c r="B1901" s="1428" t="s">
        <v>14210</v>
      </c>
      <c r="C1901" s="1015" t="s">
        <v>10787</v>
      </c>
      <c r="D1901" s="1016">
        <v>307.33</v>
      </c>
      <c r="E1901" s="1007"/>
    </row>
    <row r="1902" spans="1:5" ht="15" customHeight="1">
      <c r="A1902" s="1007"/>
      <c r="B1902" s="1428"/>
      <c r="C1902" s="1007"/>
      <c r="D1902" s="1007"/>
      <c r="E1902" s="1007"/>
    </row>
    <row r="1903" spans="1:5">
      <c r="A1903" s="1014" t="s">
        <v>14211</v>
      </c>
      <c r="B1903" s="1428" t="s">
        <v>14212</v>
      </c>
      <c r="C1903" s="1015" t="s">
        <v>10787</v>
      </c>
      <c r="D1903" s="1016">
        <v>324.52999999999997</v>
      </c>
      <c r="E1903" s="1007"/>
    </row>
    <row r="1904" spans="1:5" ht="15" customHeight="1">
      <c r="A1904" s="1007"/>
      <c r="B1904" s="1428"/>
      <c r="C1904" s="1007"/>
      <c r="D1904" s="1007"/>
      <c r="E1904" s="1007"/>
    </row>
    <row r="1905" spans="1:5">
      <c r="A1905" s="1014" t="s">
        <v>14213</v>
      </c>
      <c r="B1905" s="1428" t="s">
        <v>14214</v>
      </c>
      <c r="C1905" s="1015" t="s">
        <v>10787</v>
      </c>
      <c r="D1905" s="1016">
        <v>516.35</v>
      </c>
      <c r="E1905" s="1007"/>
    </row>
    <row r="1906" spans="1:5" ht="15" customHeight="1">
      <c r="A1906" s="1007"/>
      <c r="B1906" s="1428"/>
      <c r="C1906" s="1007"/>
      <c r="D1906" s="1007"/>
      <c r="E1906" s="1007"/>
    </row>
    <row r="1907" spans="1:5">
      <c r="A1907" s="1014" t="s">
        <v>14215</v>
      </c>
      <c r="B1907" s="1428" t="s">
        <v>14216</v>
      </c>
      <c r="C1907" s="1015" t="s">
        <v>10787</v>
      </c>
      <c r="D1907" s="1016">
        <v>718.68</v>
      </c>
      <c r="E1907" s="1007"/>
    </row>
    <row r="1908" spans="1:5" ht="15" customHeight="1">
      <c r="A1908" s="1007"/>
      <c r="B1908" s="1428"/>
      <c r="C1908" s="1007"/>
      <c r="D1908" s="1007"/>
      <c r="E1908" s="1007"/>
    </row>
    <row r="1909" spans="1:5">
      <c r="A1909" s="1014" t="s">
        <v>14217</v>
      </c>
      <c r="B1909" s="1428" t="s">
        <v>14218</v>
      </c>
      <c r="C1909" s="1015" t="s">
        <v>10787</v>
      </c>
      <c r="D1909" s="1016">
        <v>1019.92</v>
      </c>
      <c r="E1909" s="1007"/>
    </row>
    <row r="1910" spans="1:5" ht="15" customHeight="1">
      <c r="A1910" s="1007"/>
      <c r="B1910" s="1428"/>
      <c r="C1910" s="1007"/>
      <c r="D1910" s="1007"/>
      <c r="E1910" s="1007"/>
    </row>
    <row r="1911" spans="1:5">
      <c r="A1911" s="1014" t="s">
        <v>14219</v>
      </c>
      <c r="B1911" s="1428" t="s">
        <v>14220</v>
      </c>
      <c r="C1911" s="1015" t="s">
        <v>10787</v>
      </c>
      <c r="D1911" s="1016">
        <v>1507.02</v>
      </c>
      <c r="E1911" s="1007"/>
    </row>
    <row r="1912" spans="1:5" ht="15" customHeight="1">
      <c r="A1912" s="1007"/>
      <c r="B1912" s="1428"/>
      <c r="C1912" s="1007"/>
      <c r="D1912" s="1007"/>
      <c r="E1912" s="1007"/>
    </row>
    <row r="1913" spans="1:5">
      <c r="A1913" s="1011" t="s">
        <v>14221</v>
      </c>
      <c r="B1913" s="1012" t="s">
        <v>14222</v>
      </c>
      <c r="C1913" s="1013"/>
      <c r="D1913" s="1013"/>
      <c r="E1913" s="1007"/>
    </row>
    <row r="1914" spans="1:5">
      <c r="A1914" s="1014" t="s">
        <v>14223</v>
      </c>
      <c r="B1914" s="1428" t="s">
        <v>14224</v>
      </c>
      <c r="C1914" s="1015" t="s">
        <v>10787</v>
      </c>
      <c r="D1914" s="1016">
        <v>370.06</v>
      </c>
      <c r="E1914" s="1007"/>
    </row>
    <row r="1915" spans="1:5" ht="15" customHeight="1">
      <c r="A1915" s="1007"/>
      <c r="B1915" s="1428"/>
      <c r="C1915" s="1007"/>
      <c r="D1915" s="1007"/>
      <c r="E1915" s="1007"/>
    </row>
    <row r="1916" spans="1:5">
      <c r="A1916" s="1014" t="s">
        <v>14225</v>
      </c>
      <c r="B1916" s="1428" t="s">
        <v>14226</v>
      </c>
      <c r="C1916" s="1015" t="s">
        <v>10787</v>
      </c>
      <c r="D1916" s="1016">
        <v>509.71</v>
      </c>
      <c r="E1916" s="1007"/>
    </row>
    <row r="1917" spans="1:5" ht="15" customHeight="1">
      <c r="A1917" s="1007"/>
      <c r="B1917" s="1428"/>
      <c r="C1917" s="1007"/>
      <c r="D1917" s="1007"/>
      <c r="E1917" s="1007"/>
    </row>
    <row r="1918" spans="1:5">
      <c r="A1918" s="1014" t="s">
        <v>14227</v>
      </c>
      <c r="B1918" s="1428" t="s">
        <v>14226</v>
      </c>
      <c r="C1918" s="1015" t="s">
        <v>10787</v>
      </c>
      <c r="D1918" s="1016">
        <v>806.74</v>
      </c>
      <c r="E1918" s="1007"/>
    </row>
    <row r="1919" spans="1:5" ht="15" customHeight="1">
      <c r="A1919" s="1007"/>
      <c r="B1919" s="1428"/>
      <c r="C1919" s="1007"/>
      <c r="D1919" s="1007"/>
      <c r="E1919" s="1007"/>
    </row>
    <row r="1920" spans="1:5">
      <c r="A1920" s="1014" t="s">
        <v>14228</v>
      </c>
      <c r="B1920" s="1428" t="s">
        <v>14229</v>
      </c>
      <c r="C1920" s="1015" t="s">
        <v>10787</v>
      </c>
      <c r="D1920" s="1016">
        <v>1186.22</v>
      </c>
      <c r="E1920" s="1007"/>
    </row>
    <row r="1921" spans="1:5" ht="15" customHeight="1">
      <c r="A1921" s="1007"/>
      <c r="B1921" s="1428"/>
      <c r="C1921" s="1007"/>
      <c r="D1921" s="1007"/>
      <c r="E1921" s="1007"/>
    </row>
    <row r="1922" spans="1:5">
      <c r="A1922" s="1014" t="s">
        <v>14230</v>
      </c>
      <c r="B1922" s="1428" t="s">
        <v>14231</v>
      </c>
      <c r="C1922" s="1015" t="s">
        <v>10787</v>
      </c>
      <c r="D1922" s="1016">
        <v>1771.43</v>
      </c>
      <c r="E1922" s="1007"/>
    </row>
    <row r="1923" spans="1:5" ht="15" customHeight="1">
      <c r="A1923" s="1007"/>
      <c r="B1923" s="1428"/>
      <c r="C1923" s="1007"/>
      <c r="D1923" s="1007"/>
      <c r="E1923" s="1007"/>
    </row>
    <row r="1924" spans="1:5">
      <c r="A1924" s="1011" t="s">
        <v>14232</v>
      </c>
      <c r="B1924" s="1012" t="s">
        <v>14233</v>
      </c>
      <c r="C1924" s="1013"/>
      <c r="D1924" s="1013"/>
      <c r="E1924" s="1007"/>
    </row>
    <row r="1925" spans="1:5" ht="15" customHeight="1">
      <c r="A1925" s="1014" t="s">
        <v>14234</v>
      </c>
      <c r="B1925" s="1428" t="s">
        <v>14235</v>
      </c>
      <c r="C1925" s="1015" t="s">
        <v>11111</v>
      </c>
      <c r="D1925" s="1016">
        <v>612.1</v>
      </c>
      <c r="E1925" s="1007"/>
    </row>
    <row r="1926" spans="1:5">
      <c r="A1926" s="1007"/>
      <c r="B1926" s="1428"/>
      <c r="C1926" s="1007"/>
      <c r="D1926" s="1007"/>
      <c r="E1926" s="1007"/>
    </row>
    <row r="1927" spans="1:5" ht="15" customHeight="1">
      <c r="A1927" s="1011" t="s">
        <v>14236</v>
      </c>
      <c r="B1927" s="1012" t="s">
        <v>14237</v>
      </c>
      <c r="C1927" s="1013"/>
      <c r="D1927" s="1013"/>
      <c r="E1927" s="1007"/>
    </row>
    <row r="1928" spans="1:5">
      <c r="A1928" s="1014" t="s">
        <v>14238</v>
      </c>
      <c r="B1928" s="1428" t="s">
        <v>14239</v>
      </c>
      <c r="C1928" s="1015" t="s">
        <v>10738</v>
      </c>
      <c r="D1928" s="1016">
        <v>92.88</v>
      </c>
      <c r="E1928" s="1007"/>
    </row>
    <row r="1929" spans="1:5">
      <c r="A1929" s="1007"/>
      <c r="B1929" s="1428"/>
      <c r="C1929" s="1007"/>
      <c r="D1929" s="1007"/>
      <c r="E1929" s="1007"/>
    </row>
    <row r="1930" spans="1:5" ht="15" customHeight="1">
      <c r="A1930" s="1014" t="s">
        <v>14240</v>
      </c>
      <c r="B1930" s="1428" t="s">
        <v>14241</v>
      </c>
      <c r="C1930" s="1015" t="s">
        <v>10738</v>
      </c>
      <c r="D1930" s="1016">
        <v>93.24</v>
      </c>
      <c r="E1930" s="1007"/>
    </row>
    <row r="1931" spans="1:5">
      <c r="A1931" s="1007"/>
      <c r="B1931" s="1428"/>
      <c r="C1931" s="1007"/>
      <c r="D1931" s="1007"/>
      <c r="E1931" s="1007"/>
    </row>
    <row r="1932" spans="1:5" ht="15" customHeight="1">
      <c r="A1932" s="1011" t="s">
        <v>14242</v>
      </c>
      <c r="B1932" s="1012" t="s">
        <v>14243</v>
      </c>
      <c r="C1932" s="1013"/>
      <c r="D1932" s="1013"/>
      <c r="E1932" s="1007"/>
    </row>
    <row r="1933" spans="1:5">
      <c r="A1933" s="1014" t="s">
        <v>14244</v>
      </c>
      <c r="B1933" s="1015" t="s">
        <v>14245</v>
      </c>
      <c r="C1933" s="1015" t="s">
        <v>10735</v>
      </c>
      <c r="D1933" s="1016">
        <v>1307.7</v>
      </c>
      <c r="E1933" s="1007"/>
    </row>
    <row r="1934" spans="1:5" ht="15" customHeight="1">
      <c r="A1934" s="1014" t="s">
        <v>14246</v>
      </c>
      <c r="B1934" s="1015" t="s">
        <v>14247</v>
      </c>
      <c r="C1934" s="1015" t="s">
        <v>10735</v>
      </c>
      <c r="D1934" s="1016">
        <v>1435.49</v>
      </c>
      <c r="E1934" s="1007"/>
    </row>
    <row r="1935" spans="1:5">
      <c r="A1935" s="1014" t="s">
        <v>14248</v>
      </c>
      <c r="B1935" s="1015" t="s">
        <v>14249</v>
      </c>
      <c r="C1935" s="1015" t="s">
        <v>10735</v>
      </c>
      <c r="D1935" s="1016">
        <v>1570.75</v>
      </c>
      <c r="E1935" s="1007"/>
    </row>
    <row r="1936" spans="1:5" ht="15" customHeight="1">
      <c r="A1936" s="1014" t="s">
        <v>14250</v>
      </c>
      <c r="B1936" s="1015" t="s">
        <v>14251</v>
      </c>
      <c r="C1936" s="1015" t="s">
        <v>10735</v>
      </c>
      <c r="D1936" s="1016">
        <v>1709.73</v>
      </c>
      <c r="E1936" s="1007"/>
    </row>
    <row r="1937" spans="1:5">
      <c r="A1937" s="1014" t="s">
        <v>14252</v>
      </c>
      <c r="B1937" s="1015" t="s">
        <v>14253</v>
      </c>
      <c r="C1937" s="1015" t="s">
        <v>10735</v>
      </c>
      <c r="D1937" s="1016">
        <v>1860.62</v>
      </c>
      <c r="E1937" s="1007"/>
    </row>
    <row r="1938" spans="1:5" ht="15" customHeight="1">
      <c r="A1938" s="1014" t="s">
        <v>14254</v>
      </c>
      <c r="B1938" s="1015" t="s">
        <v>14255</v>
      </c>
      <c r="C1938" s="1015" t="s">
        <v>10735</v>
      </c>
      <c r="D1938" s="1016">
        <v>2009.56</v>
      </c>
      <c r="E1938" s="1007"/>
    </row>
    <row r="1939" spans="1:5">
      <c r="A1939" s="1014" t="s">
        <v>14256</v>
      </c>
      <c r="B1939" s="1015" t="s">
        <v>14257</v>
      </c>
      <c r="C1939" s="1015" t="s">
        <v>10735</v>
      </c>
      <c r="D1939" s="1016">
        <v>2765.39</v>
      </c>
      <c r="E1939" s="1007"/>
    </row>
    <row r="1940" spans="1:5">
      <c r="A1940" s="1014" t="s">
        <v>14258</v>
      </c>
      <c r="B1940" s="1015" t="s">
        <v>14259</v>
      </c>
      <c r="C1940" s="1015" t="s">
        <v>10735</v>
      </c>
      <c r="D1940" s="1016">
        <v>2944.37</v>
      </c>
      <c r="E1940" s="1007"/>
    </row>
    <row r="1941" spans="1:5" ht="15" customHeight="1">
      <c r="A1941" s="1014" t="s">
        <v>14260</v>
      </c>
      <c r="B1941" s="1015" t="s">
        <v>14261</v>
      </c>
      <c r="C1941" s="1015" t="s">
        <v>10735</v>
      </c>
      <c r="D1941" s="1016">
        <v>3345.25</v>
      </c>
      <c r="E1941" s="1007"/>
    </row>
    <row r="1942" spans="1:5">
      <c r="A1942" s="1014" t="s">
        <v>14262</v>
      </c>
      <c r="B1942" s="1015" t="s">
        <v>14263</v>
      </c>
      <c r="C1942" s="1015" t="s">
        <v>10735</v>
      </c>
      <c r="D1942" s="1016">
        <v>3744.3</v>
      </c>
      <c r="E1942" s="1007"/>
    </row>
    <row r="1943" spans="1:5">
      <c r="A1943" s="1011" t="s">
        <v>14264</v>
      </c>
      <c r="B1943" s="1012" t="s">
        <v>14265</v>
      </c>
      <c r="C1943" s="1013"/>
      <c r="D1943" s="1013"/>
      <c r="E1943" s="1007"/>
    </row>
    <row r="1944" spans="1:5" ht="15" customHeight="1">
      <c r="A1944" s="1014" t="s">
        <v>14266</v>
      </c>
      <c r="B1944" s="1015" t="s">
        <v>14267</v>
      </c>
      <c r="C1944" s="1015" t="s">
        <v>10735</v>
      </c>
      <c r="D1944" s="1016">
        <v>1160.1600000000001</v>
      </c>
      <c r="E1944" s="1007"/>
    </row>
    <row r="1945" spans="1:5">
      <c r="A1945" s="1014" t="s">
        <v>14268</v>
      </c>
      <c r="B1945" s="1015" t="s">
        <v>14269</v>
      </c>
      <c r="C1945" s="1015" t="s">
        <v>10735</v>
      </c>
      <c r="D1945" s="1016">
        <v>1990.1</v>
      </c>
      <c r="E1945" s="1007"/>
    </row>
    <row r="1946" spans="1:5" ht="15" customHeight="1">
      <c r="A1946" s="1011" t="s">
        <v>14270</v>
      </c>
      <c r="B1946" s="1012" t="s">
        <v>14271</v>
      </c>
      <c r="C1946" s="1013"/>
      <c r="D1946" s="1013"/>
      <c r="E1946" s="1007"/>
    </row>
    <row r="1947" spans="1:5">
      <c r="A1947" s="1014" t="s">
        <v>14272</v>
      </c>
      <c r="B1947" s="1015" t="s">
        <v>14273</v>
      </c>
      <c r="C1947" s="1015" t="s">
        <v>10787</v>
      </c>
      <c r="D1947" s="1016">
        <v>1021.81</v>
      </c>
      <c r="E1947" s="1007"/>
    </row>
    <row r="1948" spans="1:5">
      <c r="A1948" s="1014" t="s">
        <v>14274</v>
      </c>
      <c r="B1948" s="1015" t="s">
        <v>14275</v>
      </c>
      <c r="C1948" s="1015" t="s">
        <v>10787</v>
      </c>
      <c r="D1948" s="1016">
        <v>1711.1</v>
      </c>
      <c r="E1948" s="1007"/>
    </row>
    <row r="1949" spans="1:5">
      <c r="A1949" s="1011" t="s">
        <v>14276</v>
      </c>
      <c r="B1949" s="1012" t="s">
        <v>14277</v>
      </c>
      <c r="C1949" s="1013"/>
      <c r="D1949" s="1013"/>
      <c r="E1949" s="1007"/>
    </row>
    <row r="1950" spans="1:5">
      <c r="A1950" s="1014" t="s">
        <v>14278</v>
      </c>
      <c r="B1950" s="1015" t="s">
        <v>14279</v>
      </c>
      <c r="C1950" s="1015" t="s">
        <v>10735</v>
      </c>
      <c r="D1950" s="1016">
        <v>685.39</v>
      </c>
      <c r="E1950" s="1007"/>
    </row>
    <row r="1951" spans="1:5">
      <c r="A1951" s="1014" t="s">
        <v>14280</v>
      </c>
      <c r="B1951" s="1015" t="s">
        <v>14281</v>
      </c>
      <c r="C1951" s="1015" t="s">
        <v>10735</v>
      </c>
      <c r="D1951" s="1016">
        <v>460.67</v>
      </c>
      <c r="E1951" s="1007"/>
    </row>
    <row r="1952" spans="1:5">
      <c r="A1952" s="1011" t="s">
        <v>14282</v>
      </c>
      <c r="B1952" s="1012" t="s">
        <v>14283</v>
      </c>
      <c r="C1952" s="1013"/>
      <c r="D1952" s="1013"/>
      <c r="E1952" s="1007"/>
    </row>
    <row r="1953" spans="1:5">
      <c r="A1953" s="1014" t="s">
        <v>14284</v>
      </c>
      <c r="B1953" s="1015" t="s">
        <v>14285</v>
      </c>
      <c r="C1953" s="1015" t="s">
        <v>10735</v>
      </c>
      <c r="D1953" s="1016">
        <v>927.05</v>
      </c>
      <c r="E1953" s="1007"/>
    </row>
    <row r="1954" spans="1:5">
      <c r="A1954" s="1014" t="s">
        <v>14286</v>
      </c>
      <c r="B1954" s="1015" t="s">
        <v>14287</v>
      </c>
      <c r="C1954" s="1015" t="s">
        <v>10735</v>
      </c>
      <c r="D1954" s="1016">
        <v>173.67</v>
      </c>
      <c r="E1954" s="1007"/>
    </row>
    <row r="1955" spans="1:5">
      <c r="A1955" s="1011" t="s">
        <v>14288</v>
      </c>
      <c r="B1955" s="1012" t="s">
        <v>14289</v>
      </c>
      <c r="C1955" s="1013"/>
      <c r="D1955" s="1013"/>
      <c r="E1955" s="1007"/>
    </row>
    <row r="1956" spans="1:5">
      <c r="A1956" s="1014" t="s">
        <v>14290</v>
      </c>
      <c r="B1956" s="1015" t="s">
        <v>14291</v>
      </c>
      <c r="C1956" s="1015" t="s">
        <v>10735</v>
      </c>
      <c r="D1956" s="1016">
        <v>1656.78</v>
      </c>
      <c r="E1956" s="1007"/>
    </row>
    <row r="1957" spans="1:5">
      <c r="A1957" s="1014" t="s">
        <v>14292</v>
      </c>
      <c r="B1957" s="1015" t="s">
        <v>14293</v>
      </c>
      <c r="C1957" s="1015" t="s">
        <v>10735</v>
      </c>
      <c r="D1957" s="1016">
        <v>1903.9</v>
      </c>
      <c r="E1957" s="1007"/>
    </row>
    <row r="1958" spans="1:5">
      <c r="A1958" s="1014" t="s">
        <v>14294</v>
      </c>
      <c r="B1958" s="1015" t="s">
        <v>14295</v>
      </c>
      <c r="C1958" s="1015" t="s">
        <v>10735</v>
      </c>
      <c r="D1958" s="1016">
        <v>2160.6</v>
      </c>
      <c r="E1958" s="1007"/>
    </row>
    <row r="1959" spans="1:5">
      <c r="A1959" s="1014" t="s">
        <v>14296</v>
      </c>
      <c r="B1959" s="1015" t="s">
        <v>14297</v>
      </c>
      <c r="C1959" s="1015" t="s">
        <v>10735</v>
      </c>
      <c r="D1959" s="1016">
        <v>2656.24</v>
      </c>
      <c r="E1959" s="1007"/>
    </row>
    <row r="1960" spans="1:5">
      <c r="A1960" s="1014" t="s">
        <v>14298</v>
      </c>
      <c r="B1960" s="1015" t="s">
        <v>14299</v>
      </c>
      <c r="C1960" s="1015" t="s">
        <v>10735</v>
      </c>
      <c r="D1960" s="1016">
        <v>3138.4</v>
      </c>
      <c r="E1960" s="1007"/>
    </row>
    <row r="1961" spans="1:5">
      <c r="A1961" s="1014" t="s">
        <v>14300</v>
      </c>
      <c r="B1961" s="1015" t="s">
        <v>14301</v>
      </c>
      <c r="C1961" s="1015" t="s">
        <v>10735</v>
      </c>
      <c r="D1961" s="1016">
        <v>3455.76</v>
      </c>
      <c r="E1961" s="1007"/>
    </row>
    <row r="1962" spans="1:5">
      <c r="A1962" s="1014" t="s">
        <v>14302</v>
      </c>
      <c r="B1962" s="1015" t="s">
        <v>14303</v>
      </c>
      <c r="C1962" s="1015" t="s">
        <v>10735</v>
      </c>
      <c r="D1962" s="1016">
        <v>4053.33</v>
      </c>
      <c r="E1962" s="1007"/>
    </row>
    <row r="1963" spans="1:5">
      <c r="A1963" s="1014" t="s">
        <v>14304</v>
      </c>
      <c r="B1963" s="1015" t="s">
        <v>14305</v>
      </c>
      <c r="C1963" s="1015" t="s">
        <v>10735</v>
      </c>
      <c r="D1963" s="1016">
        <v>4441.32</v>
      </c>
      <c r="E1963" s="1007"/>
    </row>
    <row r="1964" spans="1:5">
      <c r="A1964" s="1014" t="s">
        <v>14306</v>
      </c>
      <c r="B1964" s="1015" t="s">
        <v>14307</v>
      </c>
      <c r="C1964" s="1015" t="s">
        <v>10735</v>
      </c>
      <c r="D1964" s="1016">
        <v>4800.1000000000004</v>
      </c>
      <c r="E1964" s="1007"/>
    </row>
    <row r="1965" spans="1:5">
      <c r="A1965" s="1014" t="s">
        <v>14308</v>
      </c>
      <c r="B1965" s="1015" t="s">
        <v>14309</v>
      </c>
      <c r="C1965" s="1015" t="s">
        <v>10735</v>
      </c>
      <c r="D1965" s="1016">
        <v>5591.82</v>
      </c>
      <c r="E1965" s="1007"/>
    </row>
    <row r="1966" spans="1:5">
      <c r="A1966" s="1011" t="s">
        <v>14310</v>
      </c>
      <c r="B1966" s="1012" t="s">
        <v>14311</v>
      </c>
      <c r="C1966" s="1013"/>
      <c r="D1966" s="1013"/>
      <c r="E1966" s="1007"/>
    </row>
    <row r="1967" spans="1:5">
      <c r="A1967" s="1014" t="s">
        <v>14312</v>
      </c>
      <c r="B1967" s="1015" t="s">
        <v>14313</v>
      </c>
      <c r="C1967" s="1015" t="s">
        <v>10735</v>
      </c>
      <c r="D1967" s="1016">
        <v>2150.06</v>
      </c>
      <c r="E1967" s="1007"/>
    </row>
    <row r="1968" spans="1:5">
      <c r="A1968" s="1014" t="s">
        <v>14314</v>
      </c>
      <c r="B1968" s="1015" t="s">
        <v>14315</v>
      </c>
      <c r="C1968" s="1015" t="s">
        <v>10735</v>
      </c>
      <c r="D1968" s="1016">
        <v>2547.06</v>
      </c>
      <c r="E1968" s="1007"/>
    </row>
    <row r="1969" spans="1:5">
      <c r="A1969" s="1014" t="s">
        <v>14316</v>
      </c>
      <c r="B1969" s="1015" t="s">
        <v>14317</v>
      </c>
      <c r="C1969" s="1015" t="s">
        <v>10735</v>
      </c>
      <c r="D1969" s="1016">
        <v>2849.85</v>
      </c>
      <c r="E1969" s="1007"/>
    </row>
    <row r="1970" spans="1:5">
      <c r="A1970" s="1014" t="s">
        <v>14318</v>
      </c>
      <c r="B1970" s="1015" t="s">
        <v>14319</v>
      </c>
      <c r="C1970" s="1015" t="s">
        <v>10735</v>
      </c>
      <c r="D1970" s="1016">
        <v>3147.03</v>
      </c>
      <c r="E1970" s="1007"/>
    </row>
    <row r="1971" spans="1:5">
      <c r="A1971" s="1014" t="s">
        <v>14320</v>
      </c>
      <c r="B1971" s="1015" t="s">
        <v>14321</v>
      </c>
      <c r="C1971" s="1015" t="s">
        <v>10735</v>
      </c>
      <c r="D1971" s="1016">
        <v>3786.13</v>
      </c>
      <c r="E1971" s="1007"/>
    </row>
    <row r="1972" spans="1:5">
      <c r="A1972" s="1014" t="s">
        <v>14322</v>
      </c>
      <c r="B1972" s="1015" t="s">
        <v>14323</v>
      </c>
      <c r="C1972" s="1015" t="s">
        <v>10735</v>
      </c>
      <c r="D1972" s="1016">
        <v>4128.59</v>
      </c>
      <c r="E1972" s="1007"/>
    </row>
    <row r="1973" spans="1:5">
      <c r="A1973" s="1014" t="s">
        <v>14324</v>
      </c>
      <c r="B1973" s="1015" t="s">
        <v>14325</v>
      </c>
      <c r="C1973" s="1015" t="s">
        <v>10735</v>
      </c>
      <c r="D1973" s="1016">
        <v>4463.57</v>
      </c>
      <c r="E1973" s="1007"/>
    </row>
    <row r="1974" spans="1:5">
      <c r="A1974" s="1014" t="s">
        <v>14326</v>
      </c>
      <c r="B1974" s="1015" t="s">
        <v>14327</v>
      </c>
      <c r="C1974" s="1015" t="s">
        <v>10735</v>
      </c>
      <c r="D1974" s="1016">
        <v>4831.0200000000004</v>
      </c>
      <c r="E1974" s="1007"/>
    </row>
    <row r="1975" spans="1:5">
      <c r="A1975" s="1014" t="s">
        <v>14328</v>
      </c>
      <c r="B1975" s="1015" t="s">
        <v>14329</v>
      </c>
      <c r="C1975" s="1015" t="s">
        <v>10735</v>
      </c>
      <c r="D1975" s="1016">
        <v>5202</v>
      </c>
      <c r="E1975" s="1007"/>
    </row>
    <row r="1976" spans="1:5">
      <c r="A1976" s="1014" t="s">
        <v>14330</v>
      </c>
      <c r="B1976" s="1015" t="s">
        <v>14331</v>
      </c>
      <c r="C1976" s="1015" t="s">
        <v>10735</v>
      </c>
      <c r="D1976" s="1016">
        <v>6013.56</v>
      </c>
      <c r="E1976" s="1007"/>
    </row>
    <row r="1977" spans="1:5">
      <c r="A1977" s="1011" t="s">
        <v>14332</v>
      </c>
      <c r="B1977" s="1012" t="s">
        <v>14333</v>
      </c>
      <c r="C1977" s="1013"/>
      <c r="D1977" s="1013"/>
      <c r="E1977" s="1007"/>
    </row>
    <row r="1978" spans="1:5">
      <c r="A1978" s="1014" t="s">
        <v>14334</v>
      </c>
      <c r="B1978" s="1015" t="s">
        <v>14335</v>
      </c>
      <c r="C1978" s="1015" t="s">
        <v>10735</v>
      </c>
      <c r="D1978" s="1016">
        <v>2622.36</v>
      </c>
      <c r="E1978" s="1007"/>
    </row>
    <row r="1979" spans="1:5">
      <c r="A1979" s="1014" t="s">
        <v>14336</v>
      </c>
      <c r="B1979" s="1015" t="s">
        <v>14337</v>
      </c>
      <c r="C1979" s="1015" t="s">
        <v>10735</v>
      </c>
      <c r="D1979" s="1016">
        <v>2924.46</v>
      </c>
      <c r="E1979" s="1007"/>
    </row>
    <row r="1980" spans="1:5">
      <c r="A1980" s="1014" t="s">
        <v>14338</v>
      </c>
      <c r="B1980" s="1015" t="s">
        <v>14339</v>
      </c>
      <c r="C1980" s="1015" t="s">
        <v>10735</v>
      </c>
      <c r="D1980" s="1016">
        <v>3241.98</v>
      </c>
      <c r="E1980" s="1007"/>
    </row>
    <row r="1981" spans="1:5">
      <c r="A1981" s="1014" t="s">
        <v>14340</v>
      </c>
      <c r="B1981" s="1015" t="s">
        <v>14341</v>
      </c>
      <c r="C1981" s="1015" t="s">
        <v>10735</v>
      </c>
      <c r="D1981" s="1016">
        <v>3713.78</v>
      </c>
      <c r="E1981" s="1007"/>
    </row>
    <row r="1982" spans="1:5">
      <c r="A1982" s="1014" t="s">
        <v>14342</v>
      </c>
      <c r="B1982" s="1015" t="s">
        <v>14343</v>
      </c>
      <c r="C1982" s="1015" t="s">
        <v>10735</v>
      </c>
      <c r="D1982" s="1016">
        <v>4244.25</v>
      </c>
      <c r="E1982" s="1007"/>
    </row>
    <row r="1983" spans="1:5">
      <c r="A1983" s="1014" t="s">
        <v>14344</v>
      </c>
      <c r="B1983" s="1015" t="s">
        <v>14345</v>
      </c>
      <c r="C1983" s="1015" t="s">
        <v>10735</v>
      </c>
      <c r="D1983" s="1016">
        <v>4605.6000000000004</v>
      </c>
      <c r="E1983" s="1007"/>
    </row>
    <row r="1984" spans="1:5">
      <c r="A1984" s="1014" t="s">
        <v>14346</v>
      </c>
      <c r="B1984" s="1015" t="s">
        <v>14347</v>
      </c>
      <c r="C1984" s="1015" t="s">
        <v>10735</v>
      </c>
      <c r="D1984" s="1016">
        <v>4995.88</v>
      </c>
      <c r="E1984" s="1007"/>
    </row>
    <row r="1985" spans="1:5">
      <c r="A1985" s="1014" t="s">
        <v>14348</v>
      </c>
      <c r="B1985" s="1015" t="s">
        <v>14349</v>
      </c>
      <c r="C1985" s="1015" t="s">
        <v>10735</v>
      </c>
      <c r="D1985" s="1016">
        <v>5387.97</v>
      </c>
      <c r="E1985" s="1007"/>
    </row>
    <row r="1986" spans="1:5">
      <c r="A1986" s="1014" t="s">
        <v>14350</v>
      </c>
      <c r="B1986" s="1015" t="s">
        <v>14351</v>
      </c>
      <c r="C1986" s="1015" t="s">
        <v>10735</v>
      </c>
      <c r="D1986" s="1016">
        <v>5780.35</v>
      </c>
      <c r="E1986" s="1007"/>
    </row>
    <row r="1987" spans="1:5">
      <c r="A1987" s="1014" t="s">
        <v>14352</v>
      </c>
      <c r="B1987" s="1015" t="s">
        <v>14353</v>
      </c>
      <c r="C1987" s="1015" t="s">
        <v>10735</v>
      </c>
      <c r="D1987" s="1016">
        <v>6638.59</v>
      </c>
      <c r="E1987" s="1007"/>
    </row>
    <row r="1988" spans="1:5">
      <c r="A1988" s="1011" t="s">
        <v>14354</v>
      </c>
      <c r="B1988" s="1012" t="s">
        <v>14355</v>
      </c>
      <c r="C1988" s="1013"/>
      <c r="D1988" s="1013"/>
      <c r="E1988" s="1007"/>
    </row>
    <row r="1989" spans="1:5">
      <c r="A1989" s="1014" t="s">
        <v>14356</v>
      </c>
      <c r="B1989" s="1015" t="s">
        <v>14357</v>
      </c>
      <c r="C1989" s="1015" t="s">
        <v>10735</v>
      </c>
      <c r="D1989" s="1016">
        <v>2488.92</v>
      </c>
      <c r="E1989" s="1007"/>
    </row>
    <row r="1990" spans="1:5">
      <c r="A1990" s="1014" t="s">
        <v>14358</v>
      </c>
      <c r="B1990" s="1015" t="s">
        <v>14359</v>
      </c>
      <c r="C1990" s="1015" t="s">
        <v>10735</v>
      </c>
      <c r="D1990" s="1016">
        <v>2617.27</v>
      </c>
      <c r="E1990" s="1007"/>
    </row>
    <row r="1991" spans="1:5">
      <c r="A1991" s="1014" t="s">
        <v>14360</v>
      </c>
      <c r="B1991" s="1015" t="s">
        <v>14361</v>
      </c>
      <c r="C1991" s="1015" t="s">
        <v>10735</v>
      </c>
      <c r="D1991" s="1016">
        <v>2733.93</v>
      </c>
      <c r="E1991" s="1007"/>
    </row>
    <row r="1992" spans="1:5">
      <c r="A1992" s="1014" t="s">
        <v>14362</v>
      </c>
      <c r="B1992" s="1015" t="s">
        <v>14363</v>
      </c>
      <c r="C1992" s="1015" t="s">
        <v>10735</v>
      </c>
      <c r="D1992" s="1016">
        <v>3081.87</v>
      </c>
      <c r="E1992" s="1007"/>
    </row>
    <row r="1993" spans="1:5">
      <c r="A1993" s="1014" t="s">
        <v>14364</v>
      </c>
      <c r="B1993" s="1015" t="s">
        <v>14365</v>
      </c>
      <c r="C1993" s="1015" t="s">
        <v>10735</v>
      </c>
      <c r="D1993" s="1016">
        <v>3334.46</v>
      </c>
      <c r="E1993" s="1007"/>
    </row>
    <row r="1994" spans="1:5">
      <c r="A1994" s="1014" t="s">
        <v>14366</v>
      </c>
      <c r="B1994" s="1015" t="s">
        <v>14367</v>
      </c>
      <c r="C1994" s="1015" t="s">
        <v>10735</v>
      </c>
      <c r="D1994" s="1016">
        <v>3701.58</v>
      </c>
      <c r="E1994" s="1007"/>
    </row>
    <row r="1995" spans="1:5">
      <c r="A1995" s="1014" t="s">
        <v>14368</v>
      </c>
      <c r="B1995" s="1015" t="s">
        <v>14369</v>
      </c>
      <c r="C1995" s="1015" t="s">
        <v>10735</v>
      </c>
      <c r="D1995" s="1016">
        <v>4404.95</v>
      </c>
      <c r="E1995" s="1007"/>
    </row>
    <row r="1996" spans="1:5">
      <c r="A1996" s="1014" t="s">
        <v>14370</v>
      </c>
      <c r="B1996" s="1015" t="s">
        <v>14371</v>
      </c>
      <c r="C1996" s="1015" t="s">
        <v>10735</v>
      </c>
      <c r="D1996" s="1016">
        <v>4759.75</v>
      </c>
      <c r="E1996" s="1007"/>
    </row>
    <row r="1997" spans="1:5">
      <c r="A1997" s="1014" t="s">
        <v>14372</v>
      </c>
      <c r="B1997" s="1015" t="s">
        <v>14373</v>
      </c>
      <c r="C1997" s="1015" t="s">
        <v>10735</v>
      </c>
      <c r="D1997" s="1016">
        <v>5142.49</v>
      </c>
      <c r="E1997" s="1007"/>
    </row>
    <row r="1998" spans="1:5">
      <c r="A1998" s="1014" t="s">
        <v>14374</v>
      </c>
      <c r="B1998" s="1015" t="s">
        <v>14375</v>
      </c>
      <c r="C1998" s="1015" t="s">
        <v>10735</v>
      </c>
      <c r="D1998" s="1016">
        <v>5913.91</v>
      </c>
      <c r="E1998" s="1007"/>
    </row>
    <row r="1999" spans="1:5">
      <c r="A1999" s="1011" t="s">
        <v>14376</v>
      </c>
      <c r="B1999" s="1012" t="s">
        <v>14377</v>
      </c>
      <c r="C1999" s="1013"/>
      <c r="D1999" s="1013"/>
      <c r="E1999" s="1007"/>
    </row>
    <row r="2000" spans="1:5">
      <c r="A2000" s="1014" t="s">
        <v>14378</v>
      </c>
      <c r="B2000" s="1015" t="s">
        <v>14379</v>
      </c>
      <c r="C2000" s="1015" t="s">
        <v>10735</v>
      </c>
      <c r="D2000" s="1016">
        <v>3033.92</v>
      </c>
      <c r="E2000" s="1007"/>
    </row>
    <row r="2001" spans="1:5">
      <c r="A2001" s="1014" t="s">
        <v>14380</v>
      </c>
      <c r="B2001" s="1015" t="s">
        <v>14381</v>
      </c>
      <c r="C2001" s="1015" t="s">
        <v>10735</v>
      </c>
      <c r="D2001" s="1016">
        <v>3309.55</v>
      </c>
      <c r="E2001" s="1007"/>
    </row>
    <row r="2002" spans="1:5">
      <c r="A2002" s="1014" t="s">
        <v>14382</v>
      </c>
      <c r="B2002" s="1015" t="s">
        <v>14383</v>
      </c>
      <c r="C2002" s="1015" t="s">
        <v>10735</v>
      </c>
      <c r="D2002" s="1016">
        <v>3441.61</v>
      </c>
      <c r="E2002" s="1007"/>
    </row>
    <row r="2003" spans="1:5">
      <c r="A2003" s="1014" t="s">
        <v>14384</v>
      </c>
      <c r="B2003" s="1015" t="s">
        <v>14385</v>
      </c>
      <c r="C2003" s="1015" t="s">
        <v>10735</v>
      </c>
      <c r="D2003" s="1016">
        <v>3566.43</v>
      </c>
      <c r="E2003" s="1007"/>
    </row>
    <row r="2004" spans="1:5">
      <c r="A2004" s="1014" t="s">
        <v>14386</v>
      </c>
      <c r="B2004" s="1015" t="s">
        <v>14387</v>
      </c>
      <c r="C2004" s="1015" t="s">
        <v>10735</v>
      </c>
      <c r="D2004" s="1016">
        <v>4005.64</v>
      </c>
      <c r="E2004" s="1007"/>
    </row>
    <row r="2005" spans="1:5">
      <c r="A2005" s="1014" t="s">
        <v>14388</v>
      </c>
      <c r="B2005" s="1015" t="s">
        <v>14389</v>
      </c>
      <c r="C2005" s="1015" t="s">
        <v>10735</v>
      </c>
      <c r="D2005" s="1016">
        <v>4410.75</v>
      </c>
      <c r="E2005" s="1007"/>
    </row>
    <row r="2006" spans="1:5">
      <c r="A2006" s="1014" t="s">
        <v>14390</v>
      </c>
      <c r="B2006" s="1015" t="s">
        <v>14391</v>
      </c>
      <c r="C2006" s="1015" t="s">
        <v>10735</v>
      </c>
      <c r="D2006" s="1016">
        <v>4783.47</v>
      </c>
      <c r="E2006" s="1007"/>
    </row>
    <row r="2007" spans="1:5">
      <c r="A2007" s="1014" t="s">
        <v>14392</v>
      </c>
      <c r="B2007" s="1015" t="s">
        <v>14393</v>
      </c>
      <c r="C2007" s="1015" t="s">
        <v>10735</v>
      </c>
      <c r="D2007" s="1016">
        <v>5145.74</v>
      </c>
      <c r="E2007" s="1007"/>
    </row>
    <row r="2008" spans="1:5">
      <c r="A2008" s="1014" t="s">
        <v>14394</v>
      </c>
      <c r="B2008" s="1015" t="s">
        <v>14395</v>
      </c>
      <c r="C2008" s="1015" t="s">
        <v>10735</v>
      </c>
      <c r="D2008" s="1016">
        <v>5545.06</v>
      </c>
      <c r="E2008" s="1007"/>
    </row>
    <row r="2009" spans="1:5">
      <c r="A2009" s="1014" t="s">
        <v>14396</v>
      </c>
      <c r="B2009" s="1015" t="s">
        <v>14397</v>
      </c>
      <c r="C2009" s="1015" t="s">
        <v>10735</v>
      </c>
      <c r="D2009" s="1016">
        <v>6365.77</v>
      </c>
      <c r="E2009" s="1007"/>
    </row>
    <row r="2010" spans="1:5">
      <c r="A2010" s="1011" t="s">
        <v>14398</v>
      </c>
      <c r="B2010" s="1012" t="s">
        <v>14399</v>
      </c>
      <c r="C2010" s="1013"/>
      <c r="D2010" s="1013"/>
      <c r="E2010" s="1007"/>
    </row>
    <row r="2011" spans="1:5">
      <c r="A2011" s="1014" t="s">
        <v>14400</v>
      </c>
      <c r="B2011" s="1015" t="s">
        <v>14401</v>
      </c>
      <c r="C2011" s="1015" t="s">
        <v>10735</v>
      </c>
      <c r="D2011" s="1016">
        <v>3686.5</v>
      </c>
      <c r="E2011" s="1007"/>
    </row>
    <row r="2012" spans="1:5">
      <c r="A2012" s="1014" t="s">
        <v>14402</v>
      </c>
      <c r="B2012" s="1015" t="s">
        <v>14403</v>
      </c>
      <c r="C2012" s="1015" t="s">
        <v>10735</v>
      </c>
      <c r="D2012" s="1016">
        <v>3832.1</v>
      </c>
      <c r="E2012" s="1007"/>
    </row>
    <row r="2013" spans="1:5">
      <c r="A2013" s="1014" t="s">
        <v>14404</v>
      </c>
      <c r="B2013" s="1015" t="s">
        <v>14405</v>
      </c>
      <c r="C2013" s="1015" t="s">
        <v>10735</v>
      </c>
      <c r="D2013" s="1016">
        <v>3964.15</v>
      </c>
      <c r="E2013" s="1007"/>
    </row>
    <row r="2014" spans="1:5">
      <c r="A2014" s="1014" t="s">
        <v>14406</v>
      </c>
      <c r="B2014" s="1015" t="s">
        <v>14407</v>
      </c>
      <c r="C2014" s="1015" t="s">
        <v>10735</v>
      </c>
      <c r="D2014" s="1016">
        <v>4228.42</v>
      </c>
      <c r="E2014" s="1007"/>
    </row>
    <row r="2015" spans="1:5">
      <c r="A2015" s="1014" t="s">
        <v>14408</v>
      </c>
      <c r="B2015" s="1015" t="s">
        <v>14409</v>
      </c>
      <c r="C2015" s="1015" t="s">
        <v>10735</v>
      </c>
      <c r="D2015" s="1016">
        <v>4533.0200000000004</v>
      </c>
      <c r="E2015" s="1007"/>
    </row>
    <row r="2016" spans="1:5">
      <c r="A2016" s="1014" t="s">
        <v>14410</v>
      </c>
      <c r="B2016" s="1015" t="s">
        <v>14411</v>
      </c>
      <c r="C2016" s="1015" t="s">
        <v>10735</v>
      </c>
      <c r="D2016" s="1016">
        <v>4954.84</v>
      </c>
      <c r="E2016" s="1007"/>
    </row>
    <row r="2017" spans="1:5">
      <c r="A2017" s="1014" t="s">
        <v>14412</v>
      </c>
      <c r="B2017" s="1015" t="s">
        <v>14413</v>
      </c>
      <c r="C2017" s="1015" t="s">
        <v>10735</v>
      </c>
      <c r="D2017" s="1016">
        <v>5358.75</v>
      </c>
      <c r="E2017" s="1007"/>
    </row>
    <row r="2018" spans="1:5">
      <c r="A2018" s="1014" t="s">
        <v>14414</v>
      </c>
      <c r="B2018" s="1015" t="s">
        <v>14415</v>
      </c>
      <c r="C2018" s="1015" t="s">
        <v>10735</v>
      </c>
      <c r="D2018" s="1016">
        <v>5744.97</v>
      </c>
      <c r="E2018" s="1007"/>
    </row>
    <row r="2019" spans="1:5">
      <c r="A2019" s="1014" t="s">
        <v>14416</v>
      </c>
      <c r="B2019" s="1015" t="s">
        <v>14417</v>
      </c>
      <c r="C2019" s="1015" t="s">
        <v>10735</v>
      </c>
      <c r="D2019" s="1016">
        <v>6160.98</v>
      </c>
      <c r="E2019" s="1007"/>
    </row>
    <row r="2020" spans="1:5">
      <c r="A2020" s="1014" t="s">
        <v>14418</v>
      </c>
      <c r="B2020" s="1015" t="s">
        <v>14419</v>
      </c>
      <c r="C2020" s="1015" t="s">
        <v>10735</v>
      </c>
      <c r="D2020" s="1016">
        <v>7036.83</v>
      </c>
      <c r="E2020" s="1007"/>
    </row>
    <row r="2021" spans="1:5">
      <c r="A2021" s="1011" t="s">
        <v>14420</v>
      </c>
      <c r="B2021" s="1012" t="s">
        <v>14421</v>
      </c>
      <c r="C2021" s="1013"/>
      <c r="D2021" s="1013"/>
      <c r="E2021" s="1007"/>
    </row>
    <row r="2022" spans="1:5">
      <c r="A2022" s="1014" t="s">
        <v>14422</v>
      </c>
      <c r="B2022" s="1015" t="s">
        <v>14423</v>
      </c>
      <c r="C2022" s="1015" t="s">
        <v>10787</v>
      </c>
      <c r="D2022" s="1016">
        <v>1338.22</v>
      </c>
      <c r="E2022" s="1007"/>
    </row>
    <row r="2023" spans="1:5">
      <c r="A2023" s="1014" t="s">
        <v>14424</v>
      </c>
      <c r="B2023" s="1015" t="s">
        <v>14425</v>
      </c>
      <c r="C2023" s="1015" t="s">
        <v>10787</v>
      </c>
      <c r="D2023" s="1016">
        <v>610.39</v>
      </c>
      <c r="E2023" s="1007"/>
    </row>
    <row r="2024" spans="1:5">
      <c r="A2024" s="1011" t="s">
        <v>14426</v>
      </c>
      <c r="B2024" s="1012" t="s">
        <v>14427</v>
      </c>
      <c r="C2024" s="1013"/>
      <c r="D2024" s="1013"/>
      <c r="E2024" s="1007"/>
    </row>
    <row r="2025" spans="1:5">
      <c r="A2025" s="1014" t="s">
        <v>14428</v>
      </c>
      <c r="B2025" s="1015" t="s">
        <v>14429</v>
      </c>
      <c r="C2025" s="1015" t="s">
        <v>10735</v>
      </c>
      <c r="D2025" s="1016">
        <v>1160.2</v>
      </c>
      <c r="E2025" s="1007"/>
    </row>
    <row r="2026" spans="1:5">
      <c r="A2026" s="1014" t="s">
        <v>14430</v>
      </c>
      <c r="B2026" s="1015" t="s">
        <v>14431</v>
      </c>
      <c r="C2026" s="1015" t="s">
        <v>10735</v>
      </c>
      <c r="D2026" s="1016">
        <v>153.37</v>
      </c>
      <c r="E2026" s="1007"/>
    </row>
    <row r="2027" spans="1:5">
      <c r="A2027" s="1014" t="s">
        <v>14432</v>
      </c>
      <c r="B2027" s="1015" t="s">
        <v>14433</v>
      </c>
      <c r="C2027" s="1015" t="s">
        <v>10735</v>
      </c>
      <c r="D2027" s="1016">
        <v>387.38</v>
      </c>
      <c r="E2027" s="1007"/>
    </row>
    <row r="2028" spans="1:5">
      <c r="A2028" s="1011" t="s">
        <v>14434</v>
      </c>
      <c r="B2028" s="1012" t="s">
        <v>14435</v>
      </c>
      <c r="C2028" s="1013"/>
      <c r="D2028" s="1013"/>
      <c r="E2028" s="1007"/>
    </row>
    <row r="2029" spans="1:5">
      <c r="A2029" s="1014" t="s">
        <v>14436</v>
      </c>
      <c r="B2029" s="1015" t="s">
        <v>14437</v>
      </c>
      <c r="C2029" s="1015" t="s">
        <v>10787</v>
      </c>
      <c r="D2029" s="1016">
        <v>812.34</v>
      </c>
      <c r="E2029" s="1007"/>
    </row>
    <row r="2030" spans="1:5">
      <c r="A2030" s="1014" t="s">
        <v>14438</v>
      </c>
      <c r="B2030" s="1015" t="s">
        <v>14439</v>
      </c>
      <c r="C2030" s="1015" t="s">
        <v>10787</v>
      </c>
      <c r="D2030" s="1016">
        <v>922.25</v>
      </c>
      <c r="E2030" s="1007"/>
    </row>
    <row r="2031" spans="1:5">
      <c r="A2031" s="1014" t="s">
        <v>14440</v>
      </c>
      <c r="B2031" s="1015" t="s">
        <v>14441</v>
      </c>
      <c r="C2031" s="1015" t="s">
        <v>10787</v>
      </c>
      <c r="D2031" s="1016">
        <v>1026.52</v>
      </c>
      <c r="E2031" s="1007"/>
    </row>
    <row r="2032" spans="1:5">
      <c r="A2032" s="1014" t="s">
        <v>14442</v>
      </c>
      <c r="B2032" s="1015" t="s">
        <v>14443</v>
      </c>
      <c r="C2032" s="1015" t="s">
        <v>10787</v>
      </c>
      <c r="D2032" s="1016">
        <v>1139.58</v>
      </c>
      <c r="E2032" s="1007"/>
    </row>
    <row r="2033" spans="1:5">
      <c r="A2033" s="1014" t="s">
        <v>14444</v>
      </c>
      <c r="B2033" s="1015" t="s">
        <v>14445</v>
      </c>
      <c r="C2033" s="1015" t="s">
        <v>10787</v>
      </c>
      <c r="D2033" s="1016">
        <v>1247.01</v>
      </c>
      <c r="E2033" s="1007"/>
    </row>
    <row r="2034" spans="1:5">
      <c r="A2034" s="1014" t="s">
        <v>14446</v>
      </c>
      <c r="B2034" s="1015" t="s">
        <v>14447</v>
      </c>
      <c r="C2034" s="1015" t="s">
        <v>10787</v>
      </c>
      <c r="D2034" s="1016">
        <v>1363.24</v>
      </c>
      <c r="E2034" s="1007"/>
    </row>
    <row r="2035" spans="1:5">
      <c r="A2035" s="1014" t="s">
        <v>14448</v>
      </c>
      <c r="B2035" s="1015" t="s">
        <v>14449</v>
      </c>
      <c r="C2035" s="1015" t="s">
        <v>10787</v>
      </c>
      <c r="D2035" s="1016">
        <v>1689.41</v>
      </c>
      <c r="E2035" s="1007"/>
    </row>
    <row r="2036" spans="1:5">
      <c r="A2036" s="1014" t="s">
        <v>14450</v>
      </c>
      <c r="B2036" s="1015" t="s">
        <v>14451</v>
      </c>
      <c r="C2036" s="1015" t="s">
        <v>10787</v>
      </c>
      <c r="D2036" s="1016">
        <v>1816.39</v>
      </c>
      <c r="E2036" s="1007"/>
    </row>
    <row r="2037" spans="1:5">
      <c r="A2037" s="1014" t="s">
        <v>14452</v>
      </c>
      <c r="B2037" s="1015" t="s">
        <v>14453</v>
      </c>
      <c r="C2037" s="1015" t="s">
        <v>10787</v>
      </c>
      <c r="D2037" s="1016">
        <v>1945.49</v>
      </c>
      <c r="E2037" s="1007"/>
    </row>
    <row r="2038" spans="1:5">
      <c r="A2038" s="1014" t="s">
        <v>14454</v>
      </c>
      <c r="B2038" s="1015" t="s">
        <v>14455</v>
      </c>
      <c r="C2038" s="1015" t="s">
        <v>10787</v>
      </c>
      <c r="D2038" s="1016">
        <v>2703.7</v>
      </c>
      <c r="E2038" s="1007"/>
    </row>
    <row r="2039" spans="1:5">
      <c r="A2039" s="1011" t="s">
        <v>14456</v>
      </c>
      <c r="B2039" s="1012" t="s">
        <v>14457</v>
      </c>
      <c r="C2039" s="1013"/>
      <c r="D2039" s="1013"/>
      <c r="E2039" s="1007"/>
    </row>
    <row r="2040" spans="1:5">
      <c r="A2040" s="1014" t="s">
        <v>14458</v>
      </c>
      <c r="B2040" s="1015" t="s">
        <v>14459</v>
      </c>
      <c r="C2040" s="1015" t="s">
        <v>10787</v>
      </c>
      <c r="D2040" s="1016">
        <v>543.41999999999996</v>
      </c>
      <c r="E2040" s="1007"/>
    </row>
    <row r="2041" spans="1:5">
      <c r="A2041" s="1014" t="s">
        <v>14460</v>
      </c>
      <c r="B2041" s="1015" t="s">
        <v>14461</v>
      </c>
      <c r="C2041" s="1015" t="s">
        <v>10787</v>
      </c>
      <c r="D2041" s="1016">
        <v>646.5</v>
      </c>
      <c r="E2041" s="1007"/>
    </row>
    <row r="2042" spans="1:5">
      <c r="A2042" s="1014" t="s">
        <v>14462</v>
      </c>
      <c r="B2042" s="1015" t="s">
        <v>14463</v>
      </c>
      <c r="C2042" s="1015" t="s">
        <v>10787</v>
      </c>
      <c r="D2042" s="1016">
        <v>743.6</v>
      </c>
      <c r="E2042" s="1007"/>
    </row>
    <row r="2043" spans="1:5">
      <c r="A2043" s="1014" t="s">
        <v>14464</v>
      </c>
      <c r="B2043" s="1015" t="s">
        <v>14465</v>
      </c>
      <c r="C2043" s="1015" t="s">
        <v>10787</v>
      </c>
      <c r="D2043" s="1016">
        <v>850.49</v>
      </c>
      <c r="E2043" s="1007"/>
    </row>
    <row r="2044" spans="1:5">
      <c r="A2044" s="1014" t="s">
        <v>14466</v>
      </c>
      <c r="B2044" s="1015" t="s">
        <v>14467</v>
      </c>
      <c r="C2044" s="1015" t="s">
        <v>10787</v>
      </c>
      <c r="D2044" s="1016">
        <v>950.75</v>
      </c>
      <c r="E2044" s="1007"/>
    </row>
    <row r="2045" spans="1:5">
      <c r="A2045" s="1014" t="s">
        <v>14468</v>
      </c>
      <c r="B2045" s="1015" t="s">
        <v>14469</v>
      </c>
      <c r="C2045" s="1015" t="s">
        <v>10787</v>
      </c>
      <c r="D2045" s="1016">
        <v>1053.56</v>
      </c>
      <c r="E2045" s="1007"/>
    </row>
    <row r="2046" spans="1:5">
      <c r="A2046" s="1014" t="s">
        <v>14470</v>
      </c>
      <c r="B2046" s="1015" t="s">
        <v>14471</v>
      </c>
      <c r="C2046" s="1015" t="s">
        <v>10787</v>
      </c>
      <c r="D2046" s="1016">
        <v>1355.89</v>
      </c>
      <c r="E2046" s="1007"/>
    </row>
    <row r="2047" spans="1:5">
      <c r="A2047" s="1014" t="s">
        <v>14472</v>
      </c>
      <c r="B2047" s="1015" t="s">
        <v>14473</v>
      </c>
      <c r="C2047" s="1015" t="s">
        <v>10787</v>
      </c>
      <c r="D2047" s="1016">
        <v>1476.97</v>
      </c>
      <c r="E2047" s="1007"/>
    </row>
    <row r="2048" spans="1:5">
      <c r="A2048" s="1014" t="s">
        <v>14474</v>
      </c>
      <c r="B2048" s="1015" t="s">
        <v>14475</v>
      </c>
      <c r="C2048" s="1015" t="s">
        <v>10787</v>
      </c>
      <c r="D2048" s="1016">
        <v>1599.95</v>
      </c>
      <c r="E2048" s="1007"/>
    </row>
    <row r="2049" spans="1:5">
      <c r="A2049" s="1014" t="s">
        <v>14476</v>
      </c>
      <c r="B2049" s="1015" t="s">
        <v>14477</v>
      </c>
      <c r="C2049" s="1015" t="s">
        <v>10787</v>
      </c>
      <c r="D2049" s="1016">
        <v>2312.89</v>
      </c>
      <c r="E2049" s="1007"/>
    </row>
    <row r="2050" spans="1:5">
      <c r="A2050" s="1011" t="s">
        <v>14478</v>
      </c>
      <c r="B2050" s="1012" t="s">
        <v>14479</v>
      </c>
      <c r="C2050" s="1013"/>
      <c r="D2050" s="1013"/>
      <c r="E2050" s="1007"/>
    </row>
    <row r="2051" spans="1:5">
      <c r="A2051" s="1014" t="s">
        <v>14480</v>
      </c>
      <c r="B2051" s="1015" t="s">
        <v>14481</v>
      </c>
      <c r="C2051" s="1015" t="s">
        <v>10787</v>
      </c>
      <c r="D2051" s="1016">
        <v>125.93</v>
      </c>
      <c r="E2051" s="1007"/>
    </row>
    <row r="2052" spans="1:5">
      <c r="A2052" s="1014" t="s">
        <v>14482</v>
      </c>
      <c r="B2052" s="1015" t="s">
        <v>14483</v>
      </c>
      <c r="C2052" s="1015" t="s">
        <v>10787</v>
      </c>
      <c r="D2052" s="1016">
        <v>117.91</v>
      </c>
      <c r="E2052" s="1007"/>
    </row>
    <row r="2053" spans="1:5">
      <c r="A2053" s="1014" t="s">
        <v>14484</v>
      </c>
      <c r="B2053" s="1015" t="s">
        <v>14485</v>
      </c>
      <c r="C2053" s="1015" t="s">
        <v>10787</v>
      </c>
      <c r="D2053" s="1016">
        <v>162.07</v>
      </c>
      <c r="E2053" s="1007"/>
    </row>
    <row r="2054" spans="1:5">
      <c r="A2054" s="1011" t="s">
        <v>14486</v>
      </c>
      <c r="B2054" s="1012" t="s">
        <v>14487</v>
      </c>
      <c r="C2054" s="1013"/>
      <c r="D2054" s="1013"/>
      <c r="E2054" s="1007"/>
    </row>
    <row r="2055" spans="1:5">
      <c r="A2055" s="1014" t="s">
        <v>14488</v>
      </c>
      <c r="B2055" s="1015" t="s">
        <v>14489</v>
      </c>
      <c r="C2055" s="1015" t="s">
        <v>11111</v>
      </c>
      <c r="D2055" s="1016">
        <v>186.6</v>
      </c>
      <c r="E2055" s="1007"/>
    </row>
    <row r="2056" spans="1:5">
      <c r="A2056" s="1014" t="s">
        <v>14490</v>
      </c>
      <c r="B2056" s="1015" t="s">
        <v>14491</v>
      </c>
      <c r="C2056" s="1015" t="s">
        <v>11111</v>
      </c>
      <c r="D2056" s="1016">
        <v>302</v>
      </c>
      <c r="E2056" s="1007"/>
    </row>
    <row r="2057" spans="1:5">
      <c r="A2057" s="1011" t="s">
        <v>14492</v>
      </c>
      <c r="B2057" s="1012" t="s">
        <v>14493</v>
      </c>
      <c r="C2057" s="1013"/>
      <c r="D2057" s="1013"/>
      <c r="E2057" s="1007"/>
    </row>
    <row r="2058" spans="1:5">
      <c r="A2058" s="1014" t="s">
        <v>14494</v>
      </c>
      <c r="B2058" s="1015" t="s">
        <v>14495</v>
      </c>
      <c r="C2058" s="1015" t="s">
        <v>10787</v>
      </c>
      <c r="D2058" s="1016">
        <v>34.46</v>
      </c>
      <c r="E2058" s="1007"/>
    </row>
    <row r="2059" spans="1:5">
      <c r="A2059" s="1014" t="s">
        <v>14496</v>
      </c>
      <c r="B2059" s="1015" t="s">
        <v>14497</v>
      </c>
      <c r="C2059" s="1015" t="s">
        <v>10787</v>
      </c>
      <c r="D2059" s="1016">
        <v>34.46</v>
      </c>
      <c r="E2059" s="1007"/>
    </row>
    <row r="2060" spans="1:5">
      <c r="A2060" s="1014" t="s">
        <v>14498</v>
      </c>
      <c r="B2060" s="1015" t="s">
        <v>14499</v>
      </c>
      <c r="C2060" s="1015" t="s">
        <v>10787</v>
      </c>
      <c r="D2060" s="1016">
        <v>35.299999999999997</v>
      </c>
      <c r="E2060" s="1007"/>
    </row>
    <row r="2061" spans="1:5">
      <c r="A2061" s="1011" t="s">
        <v>14500</v>
      </c>
      <c r="B2061" s="1012" t="s">
        <v>14501</v>
      </c>
      <c r="C2061" s="1013"/>
      <c r="D2061" s="1013"/>
      <c r="E2061" s="1007"/>
    </row>
    <row r="2062" spans="1:5">
      <c r="A2062" s="1014" t="s">
        <v>14502</v>
      </c>
      <c r="B2062" s="1015" t="s">
        <v>14503</v>
      </c>
      <c r="C2062" s="1015" t="s">
        <v>10787</v>
      </c>
      <c r="D2062" s="1016">
        <v>245.37</v>
      </c>
      <c r="E2062" s="1007"/>
    </row>
    <row r="2063" spans="1:5">
      <c r="A2063" s="1014" t="s">
        <v>14504</v>
      </c>
      <c r="B2063" s="1015" t="s">
        <v>14505</v>
      </c>
      <c r="C2063" s="1015" t="s">
        <v>10787</v>
      </c>
      <c r="D2063" s="1016">
        <v>97.55</v>
      </c>
      <c r="E2063" s="1007"/>
    </row>
    <row r="2064" spans="1:5">
      <c r="A2064" s="1014" t="s">
        <v>14506</v>
      </c>
      <c r="B2064" s="1015" t="s">
        <v>14507</v>
      </c>
      <c r="C2064" s="1015" t="s">
        <v>10787</v>
      </c>
      <c r="D2064" s="1016">
        <v>125.04</v>
      </c>
      <c r="E2064" s="1007"/>
    </row>
    <row r="2065" spans="1:5">
      <c r="A2065" s="1014" t="s">
        <v>14508</v>
      </c>
      <c r="B2065" s="1015" t="s">
        <v>14509</v>
      </c>
      <c r="C2065" s="1015" t="s">
        <v>10787</v>
      </c>
      <c r="D2065" s="1016">
        <v>175.87</v>
      </c>
      <c r="E2065" s="1007"/>
    </row>
    <row r="2066" spans="1:5">
      <c r="A2066" s="1014" t="s">
        <v>14510</v>
      </c>
      <c r="B2066" s="1015" t="s">
        <v>14511</v>
      </c>
      <c r="C2066" s="1015" t="s">
        <v>10787</v>
      </c>
      <c r="D2066" s="1016">
        <v>220.38</v>
      </c>
      <c r="E2066" s="1007"/>
    </row>
    <row r="2067" spans="1:5">
      <c r="A2067" s="1014" t="s">
        <v>14512</v>
      </c>
      <c r="B2067" s="1015" t="s">
        <v>14513</v>
      </c>
      <c r="C2067" s="1015" t="s">
        <v>10787</v>
      </c>
      <c r="D2067" s="1016">
        <v>502.31</v>
      </c>
      <c r="E2067" s="1007"/>
    </row>
    <row r="2068" spans="1:5">
      <c r="A2068" s="1014" t="s">
        <v>14514</v>
      </c>
      <c r="B2068" s="1015" t="s">
        <v>14515</v>
      </c>
      <c r="C2068" s="1015" t="s">
        <v>10787</v>
      </c>
      <c r="D2068" s="1016">
        <v>235.75</v>
      </c>
      <c r="E2068" s="1007"/>
    </row>
    <row r="2069" spans="1:5">
      <c r="A2069" s="1014" t="s">
        <v>14516</v>
      </c>
      <c r="B2069" s="1015" t="s">
        <v>14517</v>
      </c>
      <c r="C2069" s="1015" t="s">
        <v>10787</v>
      </c>
      <c r="D2069" s="1016">
        <v>245.85</v>
      </c>
      <c r="E2069" s="1007"/>
    </row>
    <row r="2070" spans="1:5">
      <c r="A2070" s="1014" t="s">
        <v>14518</v>
      </c>
      <c r="B2070" s="1015" t="s">
        <v>14519</v>
      </c>
      <c r="C2070" s="1015" t="s">
        <v>10787</v>
      </c>
      <c r="D2070" s="1016">
        <v>165.62</v>
      </c>
      <c r="E2070" s="1007"/>
    </row>
    <row r="2071" spans="1:5">
      <c r="A2071" s="1014" t="s">
        <v>14520</v>
      </c>
      <c r="B2071" s="1015" t="s">
        <v>14521</v>
      </c>
      <c r="C2071" s="1015" t="s">
        <v>10787</v>
      </c>
      <c r="D2071" s="1016">
        <v>240.6</v>
      </c>
      <c r="E2071" s="1007"/>
    </row>
    <row r="2072" spans="1:5">
      <c r="A2072" s="1011" t="s">
        <v>14522</v>
      </c>
      <c r="B2072" s="1012" t="s">
        <v>14523</v>
      </c>
      <c r="C2072" s="1013"/>
      <c r="D2072" s="1013"/>
      <c r="E2072" s="1007"/>
    </row>
    <row r="2073" spans="1:5">
      <c r="A2073" s="1014" t="s">
        <v>14524</v>
      </c>
      <c r="B2073" s="1015" t="s">
        <v>14525</v>
      </c>
      <c r="C2073" s="1015" t="s">
        <v>10738</v>
      </c>
      <c r="D2073" s="1016">
        <v>18.850000000000001</v>
      </c>
      <c r="E2073" s="1007"/>
    </row>
    <row r="2074" spans="1:5">
      <c r="A2074" s="1014" t="s">
        <v>14526</v>
      </c>
      <c r="B2074" s="1015" t="s">
        <v>14527</v>
      </c>
      <c r="C2074" s="1015" t="s">
        <v>10738</v>
      </c>
      <c r="D2074" s="1016">
        <v>41.48</v>
      </c>
      <c r="E2074" s="1007"/>
    </row>
    <row r="2075" spans="1:5">
      <c r="A2075" s="1011" t="s">
        <v>14528</v>
      </c>
      <c r="B2075" s="1012" t="s">
        <v>14529</v>
      </c>
      <c r="C2075" s="1013"/>
      <c r="D2075" s="1013"/>
      <c r="E2075" s="1007"/>
    </row>
    <row r="2076" spans="1:5">
      <c r="A2076" s="1014" t="s">
        <v>14530</v>
      </c>
      <c r="B2076" s="1015" t="s">
        <v>14531</v>
      </c>
      <c r="C2076" s="1015" t="s">
        <v>10738</v>
      </c>
      <c r="D2076" s="1016">
        <v>119.38</v>
      </c>
      <c r="E2076" s="1007"/>
    </row>
    <row r="2077" spans="1:5">
      <c r="A2077" s="1014" t="s">
        <v>14532</v>
      </c>
      <c r="B2077" s="1015" t="s">
        <v>14533</v>
      </c>
      <c r="C2077" s="1015" t="s">
        <v>10738</v>
      </c>
      <c r="D2077" s="1016">
        <v>168.52</v>
      </c>
      <c r="E2077" s="1007"/>
    </row>
    <row r="2078" spans="1:5">
      <c r="A2078" s="1011" t="s">
        <v>14534</v>
      </c>
      <c r="B2078" s="1012" t="s">
        <v>14535</v>
      </c>
      <c r="C2078" s="1013"/>
      <c r="D2078" s="1013"/>
      <c r="E2078" s="1007"/>
    </row>
    <row r="2079" spans="1:5">
      <c r="A2079" s="1014" t="s">
        <v>14536</v>
      </c>
      <c r="B2079" s="1015" t="s">
        <v>14537</v>
      </c>
      <c r="C2079" s="1015" t="s">
        <v>10738</v>
      </c>
      <c r="D2079" s="1016">
        <v>12.03</v>
      </c>
      <c r="E2079" s="1007"/>
    </row>
    <row r="2080" spans="1:5">
      <c r="A2080" s="1011" t="s">
        <v>14538</v>
      </c>
      <c r="B2080" s="1012" t="s">
        <v>14539</v>
      </c>
      <c r="C2080" s="1013"/>
      <c r="D2080" s="1013"/>
      <c r="E2080" s="1007"/>
    </row>
    <row r="2081" spans="1:5">
      <c r="A2081" s="1014" t="s">
        <v>14540</v>
      </c>
      <c r="B2081" s="1015" t="s">
        <v>14541</v>
      </c>
      <c r="C2081" s="1015" t="s">
        <v>10735</v>
      </c>
      <c r="D2081" s="1016">
        <v>1563.83</v>
      </c>
      <c r="E2081" s="1007"/>
    </row>
    <row r="2082" spans="1:5">
      <c r="A2082" s="1014" t="s">
        <v>14542</v>
      </c>
      <c r="B2082" s="1015" t="s">
        <v>14543</v>
      </c>
      <c r="C2082" s="1015" t="s">
        <v>10787</v>
      </c>
      <c r="D2082" s="1016">
        <v>489.93</v>
      </c>
      <c r="E2082" s="1007"/>
    </row>
    <row r="2083" spans="1:5">
      <c r="A2083" s="1014" t="s">
        <v>14544</v>
      </c>
      <c r="B2083" s="1015" t="s">
        <v>14545</v>
      </c>
      <c r="C2083" s="1015" t="s">
        <v>10735</v>
      </c>
      <c r="D2083" s="1016">
        <v>2870.19</v>
      </c>
      <c r="E2083" s="1007"/>
    </row>
    <row r="2084" spans="1:5">
      <c r="A2084" s="1014" t="s">
        <v>14546</v>
      </c>
      <c r="B2084" s="1015" t="s">
        <v>14547</v>
      </c>
      <c r="C2084" s="1015" t="s">
        <v>10787</v>
      </c>
      <c r="D2084" s="1016">
        <v>922.84</v>
      </c>
      <c r="E2084" s="1007"/>
    </row>
    <row r="2085" spans="1:5">
      <c r="A2085" s="1011" t="s">
        <v>14548</v>
      </c>
      <c r="B2085" s="1012" t="s">
        <v>14549</v>
      </c>
      <c r="C2085" s="1013"/>
      <c r="D2085" s="1013"/>
      <c r="E2085" s="1007"/>
    </row>
    <row r="2086" spans="1:5">
      <c r="A2086" s="1014" t="s">
        <v>14550</v>
      </c>
      <c r="B2086" s="1015" t="s">
        <v>14551</v>
      </c>
      <c r="C2086" s="1015" t="s">
        <v>11111</v>
      </c>
      <c r="D2086" s="1016">
        <v>206</v>
      </c>
      <c r="E2086" s="1007"/>
    </row>
    <row r="2087" spans="1:5">
      <c r="A2087" s="1011" t="s">
        <v>14552</v>
      </c>
      <c r="B2087" s="1012" t="s">
        <v>14553</v>
      </c>
      <c r="C2087" s="1013"/>
      <c r="D2087" s="1013"/>
      <c r="E2087" s="1007"/>
    </row>
    <row r="2088" spans="1:5">
      <c r="A2088" s="1014" t="s">
        <v>14554</v>
      </c>
      <c r="B2088" s="1015" t="s">
        <v>14555</v>
      </c>
      <c r="C2088" s="1015" t="s">
        <v>10735</v>
      </c>
      <c r="D2088" s="1016">
        <v>234.62</v>
      </c>
      <c r="E2088" s="1007"/>
    </row>
    <row r="2089" spans="1:5">
      <c r="A2089" s="1014" t="s">
        <v>14556</v>
      </c>
      <c r="B2089" s="1428" t="s">
        <v>14557</v>
      </c>
      <c r="C2089" s="1015" t="s">
        <v>10735</v>
      </c>
      <c r="D2089" s="1016">
        <v>261.91000000000003</v>
      </c>
      <c r="E2089" s="1007"/>
    </row>
    <row r="2090" spans="1:5">
      <c r="A2090" s="1007"/>
      <c r="B2090" s="1428"/>
      <c r="C2090" s="1007"/>
      <c r="D2090" s="1007"/>
      <c r="E2090" s="1007"/>
    </row>
    <row r="2091" spans="1:5">
      <c r="A2091" s="1014" t="s">
        <v>14558</v>
      </c>
      <c r="B2091" s="1015" t="s">
        <v>14559</v>
      </c>
      <c r="C2091" s="1015" t="s">
        <v>10735</v>
      </c>
      <c r="D2091" s="1016">
        <v>381.35</v>
      </c>
      <c r="E2091" s="1007"/>
    </row>
    <row r="2092" spans="1:5">
      <c r="A2092" s="1011" t="s">
        <v>14560</v>
      </c>
      <c r="B2092" s="1012" t="s">
        <v>14561</v>
      </c>
      <c r="C2092" s="1013"/>
      <c r="D2092" s="1013"/>
      <c r="E2092" s="1007"/>
    </row>
    <row r="2093" spans="1:5">
      <c r="A2093" s="1014" t="s">
        <v>14562</v>
      </c>
      <c r="B2093" s="1015" t="s">
        <v>14563</v>
      </c>
      <c r="C2093" s="1015" t="s">
        <v>10787</v>
      </c>
      <c r="D2093" s="1016">
        <v>95.14</v>
      </c>
      <c r="E2093" s="1007"/>
    </row>
    <row r="2094" spans="1:5">
      <c r="A2094" s="1014" t="s">
        <v>14564</v>
      </c>
      <c r="B2094" s="1428" t="s">
        <v>14565</v>
      </c>
      <c r="C2094" s="1015" t="s">
        <v>10787</v>
      </c>
      <c r="D2094" s="1016">
        <v>146.72</v>
      </c>
      <c r="E2094" s="1007"/>
    </row>
    <row r="2095" spans="1:5">
      <c r="A2095" s="1007"/>
      <c r="B2095" s="1428"/>
      <c r="C2095" s="1007"/>
      <c r="D2095" s="1007"/>
      <c r="E2095" s="1007"/>
    </row>
    <row r="2096" spans="1:5">
      <c r="A2096" s="1014" t="s">
        <v>14566</v>
      </c>
      <c r="B2096" s="1428" t="s">
        <v>14567</v>
      </c>
      <c r="C2096" s="1015" t="s">
        <v>10787</v>
      </c>
      <c r="D2096" s="1016">
        <v>203.77</v>
      </c>
      <c r="E2096" s="1007"/>
    </row>
    <row r="2097" spans="1:5">
      <c r="A2097" s="1007"/>
      <c r="B2097" s="1428"/>
      <c r="C2097" s="1007"/>
      <c r="D2097" s="1007"/>
      <c r="E2097" s="1007"/>
    </row>
    <row r="2098" spans="1:5">
      <c r="A2098" s="1011" t="s">
        <v>14568</v>
      </c>
      <c r="B2098" s="1012" t="s">
        <v>14569</v>
      </c>
      <c r="C2098" s="1013"/>
      <c r="D2098" s="1013"/>
      <c r="E2098" s="1007"/>
    </row>
    <row r="2099" spans="1:5">
      <c r="A2099" s="1014" t="s">
        <v>14570</v>
      </c>
      <c r="B2099" s="1015" t="s">
        <v>14571</v>
      </c>
      <c r="C2099" s="1015" t="s">
        <v>10787</v>
      </c>
      <c r="D2099" s="1016">
        <v>45.22</v>
      </c>
      <c r="E2099" s="1007"/>
    </row>
    <row r="2100" spans="1:5">
      <c r="A2100" s="1014" t="s">
        <v>14572</v>
      </c>
      <c r="B2100" s="1015" t="s">
        <v>14573</v>
      </c>
      <c r="C2100" s="1015" t="s">
        <v>10787</v>
      </c>
      <c r="D2100" s="1016">
        <v>71.87</v>
      </c>
      <c r="E2100" s="1007"/>
    </row>
    <row r="2101" spans="1:5">
      <c r="A2101" s="1014" t="s">
        <v>14574</v>
      </c>
      <c r="B2101" s="1015" t="s">
        <v>14575</v>
      </c>
      <c r="C2101" s="1015" t="s">
        <v>10787</v>
      </c>
      <c r="D2101" s="1016">
        <v>104.99</v>
      </c>
      <c r="E2101" s="1007"/>
    </row>
    <row r="2102" spans="1:5">
      <c r="A2102" s="1014" t="s">
        <v>14576</v>
      </c>
      <c r="B2102" s="1015" t="s">
        <v>14577</v>
      </c>
      <c r="C2102" s="1015" t="s">
        <v>10787</v>
      </c>
      <c r="D2102" s="1016">
        <v>185.21</v>
      </c>
      <c r="E2102" s="1007"/>
    </row>
    <row r="2103" spans="1:5">
      <c r="A2103" s="1014" t="s">
        <v>14578</v>
      </c>
      <c r="B2103" s="1015" t="s">
        <v>14579</v>
      </c>
      <c r="C2103" s="1015" t="s">
        <v>10787</v>
      </c>
      <c r="D2103" s="1016">
        <v>346.39</v>
      </c>
      <c r="E2103" s="1007"/>
    </row>
    <row r="2104" spans="1:5">
      <c r="A2104" s="1014" t="s">
        <v>14580</v>
      </c>
      <c r="B2104" s="1015" t="s">
        <v>14581</v>
      </c>
      <c r="C2104" s="1015" t="s">
        <v>10787</v>
      </c>
      <c r="D2104" s="1016">
        <v>525.88</v>
      </c>
      <c r="E2104" s="1007"/>
    </row>
    <row r="2105" spans="1:5" ht="15" customHeight="1">
      <c r="A2105" s="1011" t="s">
        <v>14582</v>
      </c>
      <c r="B2105" s="1012" t="s">
        <v>14583</v>
      </c>
      <c r="C2105" s="1013"/>
      <c r="D2105" s="1013"/>
      <c r="E2105" s="1007"/>
    </row>
    <row r="2106" spans="1:5">
      <c r="A2106" s="1014" t="s">
        <v>14584</v>
      </c>
      <c r="B2106" s="1015" t="s">
        <v>14585</v>
      </c>
      <c r="C2106" s="1015" t="s">
        <v>11111</v>
      </c>
      <c r="D2106" s="1016">
        <v>198.2</v>
      </c>
      <c r="E2106" s="1007"/>
    </row>
    <row r="2107" spans="1:5">
      <c r="A2107" s="1014" t="s">
        <v>14586</v>
      </c>
      <c r="B2107" s="1015" t="s">
        <v>14587</v>
      </c>
      <c r="C2107" s="1015" t="s">
        <v>11111</v>
      </c>
      <c r="D2107" s="1016">
        <v>238.46</v>
      </c>
      <c r="E2107" s="1007"/>
    </row>
    <row r="2108" spans="1:5">
      <c r="A2108" s="1014" t="s">
        <v>14588</v>
      </c>
      <c r="B2108" s="1015" t="s">
        <v>14589</v>
      </c>
      <c r="C2108" s="1015" t="s">
        <v>11111</v>
      </c>
      <c r="D2108" s="1016">
        <v>238.46</v>
      </c>
      <c r="E2108" s="1007"/>
    </row>
    <row r="2109" spans="1:5">
      <c r="A2109" s="1011" t="s">
        <v>14590</v>
      </c>
      <c r="B2109" s="1012" t="s">
        <v>14591</v>
      </c>
      <c r="C2109" s="1013"/>
      <c r="D2109" s="1013"/>
      <c r="E2109" s="1007"/>
    </row>
    <row r="2110" spans="1:5" ht="15" customHeight="1">
      <c r="A2110" s="1014" t="s">
        <v>14592</v>
      </c>
      <c r="B2110" s="1015" t="s">
        <v>14593</v>
      </c>
      <c r="C2110" s="1015" t="s">
        <v>11424</v>
      </c>
      <c r="D2110" s="1016">
        <v>16.37</v>
      </c>
      <c r="E2110" s="1007"/>
    </row>
    <row r="2111" spans="1:5">
      <c r="A2111" s="1014" t="s">
        <v>14594</v>
      </c>
      <c r="B2111" s="1015" t="s">
        <v>14595</v>
      </c>
      <c r="C2111" s="1015" t="s">
        <v>11424</v>
      </c>
      <c r="D2111" s="1016">
        <v>12.15</v>
      </c>
      <c r="E2111" s="1007"/>
    </row>
    <row r="2112" spans="1:5" ht="15" customHeight="1">
      <c r="A2112" s="1014" t="s">
        <v>14596</v>
      </c>
      <c r="B2112" s="1015" t="s">
        <v>14597</v>
      </c>
      <c r="C2112" s="1015" t="s">
        <v>11424</v>
      </c>
      <c r="D2112" s="1016">
        <v>11.8</v>
      </c>
      <c r="E2112" s="1007"/>
    </row>
    <row r="2113" spans="1:5">
      <c r="A2113" s="1014" t="s">
        <v>14598</v>
      </c>
      <c r="B2113" s="1015" t="s">
        <v>14599</v>
      </c>
      <c r="C2113" s="1015" t="s">
        <v>11424</v>
      </c>
      <c r="D2113" s="1016">
        <v>10.25</v>
      </c>
      <c r="E2113" s="1007"/>
    </row>
    <row r="2114" spans="1:5">
      <c r="A2114" s="1014" t="s">
        <v>14600</v>
      </c>
      <c r="B2114" s="1015" t="s">
        <v>14601</v>
      </c>
      <c r="C2114" s="1015" t="s">
        <v>11424</v>
      </c>
      <c r="D2114" s="1016">
        <v>9.08</v>
      </c>
      <c r="E2114" s="1007"/>
    </row>
    <row r="2115" spans="1:5">
      <c r="A2115" s="1014" t="s">
        <v>14602</v>
      </c>
      <c r="B2115" s="1015" t="s">
        <v>14603</v>
      </c>
      <c r="C2115" s="1015" t="s">
        <v>11424</v>
      </c>
      <c r="D2115" s="1016">
        <v>8.3800000000000008</v>
      </c>
      <c r="E2115" s="1007"/>
    </row>
    <row r="2116" spans="1:5">
      <c r="A2116" s="1014" t="s">
        <v>14604</v>
      </c>
      <c r="B2116" s="1015" t="s">
        <v>14605</v>
      </c>
      <c r="C2116" s="1015" t="s">
        <v>11424</v>
      </c>
      <c r="D2116" s="1016">
        <v>8.64</v>
      </c>
      <c r="E2116" s="1007"/>
    </row>
    <row r="2117" spans="1:5">
      <c r="A2117" s="1014" t="s">
        <v>14606</v>
      </c>
      <c r="B2117" s="1015" t="s">
        <v>14607</v>
      </c>
      <c r="C2117" s="1015" t="s">
        <v>11424</v>
      </c>
      <c r="D2117" s="1016">
        <v>7.64</v>
      </c>
      <c r="E2117" s="1007"/>
    </row>
    <row r="2118" spans="1:5">
      <c r="A2118" s="1008" t="s">
        <v>14608</v>
      </c>
      <c r="B2118" s="1009" t="s">
        <v>5192</v>
      </c>
      <c r="C2118" s="1010"/>
      <c r="D2118" s="1010"/>
      <c r="E2118" s="1007"/>
    </row>
    <row r="2119" spans="1:5">
      <c r="A2119" s="1011" t="s">
        <v>14609</v>
      </c>
      <c r="B2119" s="1012" t="s">
        <v>14610</v>
      </c>
      <c r="C2119" s="1013"/>
      <c r="D2119" s="1013"/>
      <c r="E2119" s="1007"/>
    </row>
    <row r="2120" spans="1:5">
      <c r="A2120" s="1014" t="s">
        <v>14611</v>
      </c>
      <c r="B2120" s="1015" t="s">
        <v>14612</v>
      </c>
      <c r="C2120" s="1015" t="s">
        <v>10738</v>
      </c>
      <c r="D2120" s="1016">
        <v>3.03</v>
      </c>
      <c r="E2120" s="1007"/>
    </row>
    <row r="2121" spans="1:5">
      <c r="A2121" s="1014" t="s">
        <v>14613</v>
      </c>
      <c r="B2121" s="1015" t="s">
        <v>14614</v>
      </c>
      <c r="C2121" s="1015" t="s">
        <v>10738</v>
      </c>
      <c r="D2121" s="1016">
        <v>5.92</v>
      </c>
      <c r="E2121" s="1007"/>
    </row>
    <row r="2122" spans="1:5">
      <c r="A2122" s="1011" t="s">
        <v>14615</v>
      </c>
      <c r="B2122" s="1012" t="s">
        <v>14616</v>
      </c>
      <c r="C2122" s="1013"/>
      <c r="D2122" s="1013"/>
      <c r="E2122" s="1007"/>
    </row>
    <row r="2123" spans="1:5">
      <c r="A2123" s="1014" t="s">
        <v>14617</v>
      </c>
      <c r="B2123" s="1015" t="s">
        <v>14618</v>
      </c>
      <c r="C2123" s="1015" t="s">
        <v>11111</v>
      </c>
      <c r="D2123" s="1016">
        <v>17.670000000000002</v>
      </c>
      <c r="E2123" s="1007"/>
    </row>
    <row r="2124" spans="1:5">
      <c r="A2124" s="1011" t="s">
        <v>14619</v>
      </c>
      <c r="B2124" s="1012" t="s">
        <v>14620</v>
      </c>
      <c r="C2124" s="1013"/>
      <c r="D2124" s="1013"/>
      <c r="E2124" s="1007"/>
    </row>
    <row r="2125" spans="1:5">
      <c r="A2125" s="1014" t="s">
        <v>14621</v>
      </c>
      <c r="B2125" s="1428" t="s">
        <v>14622</v>
      </c>
      <c r="C2125" s="1015" t="s">
        <v>11111</v>
      </c>
      <c r="D2125" s="1016">
        <v>257.22000000000003</v>
      </c>
      <c r="E2125" s="1007"/>
    </row>
    <row r="2126" spans="1:5">
      <c r="A2126" s="1007"/>
      <c r="B2126" s="1428"/>
      <c r="C2126" s="1007"/>
      <c r="D2126" s="1007"/>
      <c r="E2126" s="1007"/>
    </row>
    <row r="2127" spans="1:5">
      <c r="A2127" s="1014" t="s">
        <v>14623</v>
      </c>
      <c r="B2127" s="1428" t="s">
        <v>14624</v>
      </c>
      <c r="C2127" s="1015" t="s">
        <v>11111</v>
      </c>
      <c r="D2127" s="1016">
        <v>273.04000000000002</v>
      </c>
      <c r="E2127" s="1007"/>
    </row>
    <row r="2128" spans="1:5">
      <c r="A2128" s="1007"/>
      <c r="B2128" s="1428"/>
      <c r="C2128" s="1007"/>
      <c r="D2128" s="1007"/>
      <c r="E2128" s="1007"/>
    </row>
    <row r="2129" spans="1:5">
      <c r="A2129" s="1014" t="s">
        <v>14625</v>
      </c>
      <c r="B2129" s="1428" t="s">
        <v>14626</v>
      </c>
      <c r="C2129" s="1015" t="s">
        <v>11111</v>
      </c>
      <c r="D2129" s="1016">
        <v>343.03</v>
      </c>
      <c r="E2129" s="1007"/>
    </row>
    <row r="2130" spans="1:5">
      <c r="A2130" s="1007"/>
      <c r="B2130" s="1428"/>
      <c r="C2130" s="1007"/>
      <c r="D2130" s="1007"/>
      <c r="E2130" s="1007"/>
    </row>
    <row r="2131" spans="1:5">
      <c r="A2131" s="1014" t="s">
        <v>14627</v>
      </c>
      <c r="B2131" s="1015" t="s">
        <v>14628</v>
      </c>
      <c r="C2131" s="1015" t="s">
        <v>11111</v>
      </c>
      <c r="D2131" s="1016">
        <v>368.32</v>
      </c>
      <c r="E2131" s="1007"/>
    </row>
    <row r="2132" spans="1:5">
      <c r="A2132" s="1011" t="s">
        <v>14629</v>
      </c>
      <c r="B2132" s="1012" t="s">
        <v>14630</v>
      </c>
      <c r="C2132" s="1013"/>
      <c r="D2132" s="1013"/>
      <c r="E2132" s="1007"/>
    </row>
    <row r="2133" spans="1:5">
      <c r="A2133" s="1014" t="s">
        <v>14631</v>
      </c>
      <c r="B2133" s="1015" t="s">
        <v>14632</v>
      </c>
      <c r="C2133" s="1015" t="s">
        <v>11111</v>
      </c>
      <c r="D2133" s="1016">
        <v>298.45</v>
      </c>
      <c r="E2133" s="1007"/>
    </row>
    <row r="2134" spans="1:5">
      <c r="A2134" s="1014" t="s">
        <v>14633</v>
      </c>
      <c r="B2134" s="1428" t="s">
        <v>14634</v>
      </c>
      <c r="C2134" s="1015" t="s">
        <v>11111</v>
      </c>
      <c r="D2134" s="1016">
        <v>289.16000000000003</v>
      </c>
      <c r="E2134" s="1007"/>
    </row>
    <row r="2135" spans="1:5">
      <c r="A2135" s="1007"/>
      <c r="B2135" s="1428"/>
      <c r="C2135" s="1007"/>
      <c r="D2135" s="1007"/>
      <c r="E2135" s="1007"/>
    </row>
    <row r="2136" spans="1:5">
      <c r="A2136" s="1014" t="s">
        <v>14635</v>
      </c>
      <c r="B2136" s="1428" t="s">
        <v>14636</v>
      </c>
      <c r="C2136" s="1015" t="s">
        <v>11111</v>
      </c>
      <c r="D2136" s="1016">
        <v>283.64999999999998</v>
      </c>
      <c r="E2136" s="1007"/>
    </row>
    <row r="2137" spans="1:5">
      <c r="A2137" s="1007"/>
      <c r="B2137" s="1428"/>
      <c r="C2137" s="1007"/>
      <c r="D2137" s="1007"/>
      <c r="E2137" s="1007"/>
    </row>
    <row r="2138" spans="1:5">
      <c r="A2138" s="1014" t="s">
        <v>14637</v>
      </c>
      <c r="B2138" s="1428" t="s">
        <v>14638</v>
      </c>
      <c r="C2138" s="1015" t="s">
        <v>11111</v>
      </c>
      <c r="D2138" s="1016">
        <v>273.36</v>
      </c>
      <c r="E2138" s="1007"/>
    </row>
    <row r="2139" spans="1:5">
      <c r="A2139" s="1007"/>
      <c r="B2139" s="1428"/>
      <c r="C2139" s="1007"/>
      <c r="D2139" s="1007"/>
      <c r="E2139" s="1007"/>
    </row>
    <row r="2140" spans="1:5">
      <c r="A2140" s="1014" t="s">
        <v>14639</v>
      </c>
      <c r="B2140" s="1015" t="s">
        <v>14640</v>
      </c>
      <c r="C2140" s="1015" t="s">
        <v>11111</v>
      </c>
      <c r="D2140" s="1016">
        <v>24.46</v>
      </c>
      <c r="E2140" s="1007"/>
    </row>
    <row r="2141" spans="1:5" ht="15" customHeight="1">
      <c r="A2141" s="1011" t="s">
        <v>14641</v>
      </c>
      <c r="B2141" s="1012" t="s">
        <v>11252</v>
      </c>
      <c r="C2141" s="1013"/>
      <c r="D2141" s="1013"/>
      <c r="E2141" s="1007"/>
    </row>
    <row r="2142" spans="1:5" ht="25.5">
      <c r="A2142" s="1014" t="s">
        <v>14642</v>
      </c>
      <c r="B2142" s="1015" t="s">
        <v>14643</v>
      </c>
      <c r="C2142" s="1015" t="s">
        <v>5219</v>
      </c>
      <c r="D2142" s="1016">
        <v>1.98</v>
      </c>
      <c r="E2142" s="1007"/>
    </row>
    <row r="2143" spans="1:5" ht="15" customHeight="1">
      <c r="A2143" s="1014" t="s">
        <v>14644</v>
      </c>
      <c r="B2143" s="1015" t="s">
        <v>14645</v>
      </c>
      <c r="C2143" s="1015" t="s">
        <v>5219</v>
      </c>
      <c r="D2143" s="1016">
        <v>1.41</v>
      </c>
      <c r="E2143" s="1007"/>
    </row>
    <row r="2144" spans="1:5">
      <c r="A2144" s="1011" t="s">
        <v>14646</v>
      </c>
      <c r="B2144" s="1012" t="s">
        <v>14647</v>
      </c>
      <c r="C2144" s="1013"/>
      <c r="D2144" s="1013"/>
      <c r="E2144" s="1007"/>
    </row>
    <row r="2145" spans="1:5" ht="15" customHeight="1">
      <c r="A2145" s="1014" t="s">
        <v>14648</v>
      </c>
      <c r="B2145" s="1015" t="s">
        <v>14649</v>
      </c>
      <c r="C2145" s="1015" t="s">
        <v>10738</v>
      </c>
      <c r="D2145" s="1016">
        <v>7.83</v>
      </c>
      <c r="E2145" s="1007"/>
    </row>
    <row r="2146" spans="1:5">
      <c r="A2146" s="1011" t="s">
        <v>14650</v>
      </c>
      <c r="B2146" s="1012" t="s">
        <v>14651</v>
      </c>
      <c r="C2146" s="1013"/>
      <c r="D2146" s="1013"/>
      <c r="E2146" s="1007"/>
    </row>
    <row r="2147" spans="1:5">
      <c r="A2147" s="1014" t="s">
        <v>14652</v>
      </c>
      <c r="B2147" s="1015" t="s">
        <v>14653</v>
      </c>
      <c r="C2147" s="1015" t="s">
        <v>10738</v>
      </c>
      <c r="D2147" s="1016">
        <v>2.3199999999999998</v>
      </c>
      <c r="E2147" s="1007"/>
    </row>
    <row r="2148" spans="1:5">
      <c r="A2148" s="1014" t="s">
        <v>14654</v>
      </c>
      <c r="B2148" s="1015" t="s">
        <v>14655</v>
      </c>
      <c r="C2148" s="1015" t="s">
        <v>10738</v>
      </c>
      <c r="D2148" s="1016">
        <v>14.12</v>
      </c>
      <c r="E2148" s="1007"/>
    </row>
    <row r="2149" spans="1:5">
      <c r="A2149" s="1011" t="s">
        <v>14656</v>
      </c>
      <c r="B2149" s="1012" t="s">
        <v>14657</v>
      </c>
      <c r="C2149" s="1013"/>
      <c r="D2149" s="1013"/>
      <c r="E2149" s="1007"/>
    </row>
    <row r="2150" spans="1:5" ht="15" customHeight="1">
      <c r="A2150" s="1014" t="s">
        <v>14658</v>
      </c>
      <c r="B2150" s="1015" t="s">
        <v>14659</v>
      </c>
      <c r="C2150" s="1015" t="s">
        <v>11507</v>
      </c>
      <c r="D2150" s="1016">
        <v>44.91</v>
      </c>
      <c r="E2150" s="1007"/>
    </row>
    <row r="2151" spans="1:5">
      <c r="A2151" s="1014" t="s">
        <v>14660</v>
      </c>
      <c r="B2151" s="1015" t="s">
        <v>14661</v>
      </c>
      <c r="C2151" s="1015" t="s">
        <v>11507</v>
      </c>
      <c r="D2151" s="1016">
        <v>44.91</v>
      </c>
      <c r="E2151" s="1007"/>
    </row>
    <row r="2152" spans="1:5" ht="15" customHeight="1">
      <c r="A2152" s="1014" t="s">
        <v>14662</v>
      </c>
      <c r="B2152" s="1428" t="s">
        <v>14663</v>
      </c>
      <c r="C2152" s="1015" t="s">
        <v>11507</v>
      </c>
      <c r="D2152" s="1016">
        <v>221.35</v>
      </c>
      <c r="E2152" s="1007"/>
    </row>
    <row r="2153" spans="1:5">
      <c r="A2153" s="1007"/>
      <c r="B2153" s="1428"/>
      <c r="C2153" s="1007"/>
      <c r="D2153" s="1007"/>
      <c r="E2153" s="1007"/>
    </row>
    <row r="2154" spans="1:5" ht="15" customHeight="1">
      <c r="A2154" s="1014" t="s">
        <v>14664</v>
      </c>
      <c r="B2154" s="1015" t="s">
        <v>14665</v>
      </c>
      <c r="C2154" s="1015" t="s">
        <v>11507</v>
      </c>
      <c r="D2154" s="1016">
        <v>44.91</v>
      </c>
      <c r="E2154" s="1007"/>
    </row>
    <row r="2155" spans="1:5">
      <c r="A2155" s="1014" t="s">
        <v>14666</v>
      </c>
      <c r="B2155" s="1015" t="s">
        <v>14667</v>
      </c>
      <c r="C2155" s="1015" t="s">
        <v>11507</v>
      </c>
      <c r="D2155" s="1016">
        <v>38.74</v>
      </c>
      <c r="E2155" s="1007"/>
    </row>
    <row r="2156" spans="1:5">
      <c r="A2156" s="1014" t="s">
        <v>14668</v>
      </c>
      <c r="B2156" s="1015" t="s">
        <v>14669</v>
      </c>
      <c r="C2156" s="1015" t="s">
        <v>11507</v>
      </c>
      <c r="D2156" s="1016">
        <v>44.91</v>
      </c>
      <c r="E2156" s="1007"/>
    </row>
    <row r="2157" spans="1:5">
      <c r="A2157" s="1014" t="s">
        <v>14670</v>
      </c>
      <c r="B2157" s="1015" t="s">
        <v>14671</v>
      </c>
      <c r="C2157" s="1015" t="s">
        <v>11507</v>
      </c>
      <c r="D2157" s="1016">
        <v>647.83000000000004</v>
      </c>
      <c r="E2157" s="1007"/>
    </row>
    <row r="2158" spans="1:5">
      <c r="A2158" s="1014" t="s">
        <v>14672</v>
      </c>
      <c r="B2158" s="1015" t="s">
        <v>14673</v>
      </c>
      <c r="C2158" s="1015" t="s">
        <v>11507</v>
      </c>
      <c r="D2158" s="1016">
        <v>676.49</v>
      </c>
      <c r="E2158" s="1007"/>
    </row>
    <row r="2159" spans="1:5">
      <c r="A2159" s="1014" t="s">
        <v>14674</v>
      </c>
      <c r="B2159" s="1015" t="s">
        <v>14675</v>
      </c>
      <c r="C2159" s="1015" t="s">
        <v>11507</v>
      </c>
      <c r="D2159" s="1016">
        <v>616.98</v>
      </c>
      <c r="E2159" s="1007"/>
    </row>
    <row r="2160" spans="1:5">
      <c r="A2160" s="1014" t="s">
        <v>14676</v>
      </c>
      <c r="B2160" s="1015" t="s">
        <v>14677</v>
      </c>
      <c r="C2160" s="1015" t="s">
        <v>11507</v>
      </c>
      <c r="D2160" s="1016">
        <v>867.24</v>
      </c>
      <c r="E2160" s="1007"/>
    </row>
    <row r="2161" spans="1:5">
      <c r="A2161" s="1014" t="s">
        <v>14678</v>
      </c>
      <c r="B2161" s="1015" t="s">
        <v>14679</v>
      </c>
      <c r="C2161" s="1015" t="s">
        <v>11507</v>
      </c>
      <c r="D2161" s="1016">
        <v>682.63</v>
      </c>
      <c r="E2161" s="1007"/>
    </row>
    <row r="2162" spans="1:5">
      <c r="A2162" s="1011" t="s">
        <v>14680</v>
      </c>
      <c r="B2162" s="1012" t="s">
        <v>14681</v>
      </c>
      <c r="C2162" s="1013"/>
      <c r="D2162" s="1013"/>
      <c r="E2162" s="1007"/>
    </row>
    <row r="2163" spans="1:5">
      <c r="A2163" s="1014" t="s">
        <v>14682</v>
      </c>
      <c r="B2163" s="1015" t="s">
        <v>14683</v>
      </c>
      <c r="C2163" s="1015" t="s">
        <v>10738</v>
      </c>
      <c r="D2163" s="1016">
        <v>66.36</v>
      </c>
      <c r="E2163" s="1007"/>
    </row>
    <row r="2164" spans="1:5">
      <c r="A2164" s="1014" t="s">
        <v>14684</v>
      </c>
      <c r="B2164" s="1015" t="s">
        <v>14685</v>
      </c>
      <c r="C2164" s="1015" t="s">
        <v>10738</v>
      </c>
      <c r="D2164" s="1016">
        <v>63.1</v>
      </c>
      <c r="E2164" s="1007"/>
    </row>
    <row r="2165" spans="1:5">
      <c r="A2165" s="1014" t="s">
        <v>14686</v>
      </c>
      <c r="B2165" s="1015" t="s">
        <v>14687</v>
      </c>
      <c r="C2165" s="1015" t="s">
        <v>10738</v>
      </c>
      <c r="D2165" s="1016">
        <v>168.83</v>
      </c>
      <c r="E2165" s="1007"/>
    </row>
    <row r="2166" spans="1:5">
      <c r="A2166" s="1011" t="s">
        <v>14688</v>
      </c>
      <c r="B2166" s="1012" t="s">
        <v>14689</v>
      </c>
      <c r="C2166" s="1013"/>
      <c r="D2166" s="1013"/>
      <c r="E2166" s="1007"/>
    </row>
    <row r="2167" spans="1:5">
      <c r="A2167" s="1014" t="s">
        <v>14690</v>
      </c>
      <c r="B2167" s="1015" t="s">
        <v>14691</v>
      </c>
      <c r="C2167" s="1015" t="s">
        <v>10738</v>
      </c>
      <c r="D2167" s="1016">
        <v>65.64</v>
      </c>
      <c r="E2167" s="1007"/>
    </row>
    <row r="2168" spans="1:5" ht="15" customHeight="1">
      <c r="A2168" s="1014" t="s">
        <v>14692</v>
      </c>
      <c r="B2168" s="1015" t="s">
        <v>14693</v>
      </c>
      <c r="C2168" s="1015" t="s">
        <v>10738</v>
      </c>
      <c r="D2168" s="1016">
        <v>62.67</v>
      </c>
      <c r="E2168" s="1007"/>
    </row>
    <row r="2169" spans="1:5">
      <c r="A2169" s="1011" t="s">
        <v>14694</v>
      </c>
      <c r="B2169" s="1012" t="s">
        <v>14695</v>
      </c>
      <c r="C2169" s="1013"/>
      <c r="D2169" s="1013"/>
      <c r="E2169" s="1007"/>
    </row>
    <row r="2170" spans="1:5">
      <c r="A2170" s="1014" t="s">
        <v>14696</v>
      </c>
      <c r="B2170" s="1428" t="s">
        <v>14697</v>
      </c>
      <c r="C2170" s="1015" t="s">
        <v>10738</v>
      </c>
      <c r="D2170" s="1016">
        <v>104.59</v>
      </c>
      <c r="E2170" s="1007"/>
    </row>
    <row r="2171" spans="1:5">
      <c r="A2171" s="1007"/>
      <c r="B2171" s="1428"/>
      <c r="C2171" s="1007"/>
      <c r="D2171" s="1007"/>
      <c r="E2171" s="1007"/>
    </row>
    <row r="2172" spans="1:5">
      <c r="A2172" s="1014" t="s">
        <v>14698</v>
      </c>
      <c r="B2172" s="1428" t="s">
        <v>14699</v>
      </c>
      <c r="C2172" s="1015" t="s">
        <v>10738</v>
      </c>
      <c r="D2172" s="1016">
        <v>146.1</v>
      </c>
      <c r="E2172" s="1007"/>
    </row>
    <row r="2173" spans="1:5">
      <c r="A2173" s="1007"/>
      <c r="B2173" s="1428"/>
      <c r="C2173" s="1007"/>
      <c r="D2173" s="1007"/>
      <c r="E2173" s="1007"/>
    </row>
    <row r="2174" spans="1:5">
      <c r="A2174" s="1014" t="s">
        <v>14700</v>
      </c>
      <c r="B2174" s="1428" t="s">
        <v>14701</v>
      </c>
      <c r="C2174" s="1015" t="s">
        <v>10738</v>
      </c>
      <c r="D2174" s="1016">
        <v>111.23</v>
      </c>
      <c r="E2174" s="1007"/>
    </row>
    <row r="2175" spans="1:5">
      <c r="A2175" s="1007"/>
      <c r="B2175" s="1428"/>
      <c r="C2175" s="1007"/>
      <c r="D2175" s="1007"/>
      <c r="E2175" s="1007"/>
    </row>
    <row r="2176" spans="1:5">
      <c r="A2176" s="1014" t="s">
        <v>14702</v>
      </c>
      <c r="B2176" s="1428" t="s">
        <v>14703</v>
      </c>
      <c r="C2176" s="1015" t="s">
        <v>10738</v>
      </c>
      <c r="D2176" s="1016">
        <v>146.1</v>
      </c>
      <c r="E2176" s="1007"/>
    </row>
    <row r="2177" spans="1:5">
      <c r="A2177" s="1007"/>
      <c r="B2177" s="1428"/>
      <c r="C2177" s="1007"/>
      <c r="D2177" s="1007"/>
      <c r="E2177" s="1007"/>
    </row>
    <row r="2178" spans="1:5">
      <c r="A2178" s="1014" t="s">
        <v>14704</v>
      </c>
      <c r="B2178" s="1428" t="s">
        <v>14705</v>
      </c>
      <c r="C2178" s="1015" t="s">
        <v>10738</v>
      </c>
      <c r="D2178" s="1016">
        <v>164.05</v>
      </c>
      <c r="E2178" s="1007"/>
    </row>
    <row r="2179" spans="1:5">
      <c r="A2179" s="1007"/>
      <c r="B2179" s="1428"/>
      <c r="C2179" s="1007"/>
      <c r="D2179" s="1007"/>
      <c r="E2179" s="1007"/>
    </row>
    <row r="2180" spans="1:5">
      <c r="A2180" s="1014" t="s">
        <v>14706</v>
      </c>
      <c r="B2180" s="1428" t="s">
        <v>14707</v>
      </c>
      <c r="C2180" s="1015" t="s">
        <v>10738</v>
      </c>
      <c r="D2180" s="1016">
        <v>137.47999999999999</v>
      </c>
      <c r="E2180" s="1007"/>
    </row>
    <row r="2181" spans="1:5">
      <c r="A2181" s="1007"/>
      <c r="B2181" s="1428"/>
      <c r="C2181" s="1007"/>
      <c r="D2181" s="1007"/>
      <c r="E2181" s="1007"/>
    </row>
    <row r="2182" spans="1:5">
      <c r="A2182" s="1014" t="s">
        <v>14708</v>
      </c>
      <c r="B2182" s="1015" t="s">
        <v>14709</v>
      </c>
      <c r="C2182" s="1015" t="s">
        <v>10738</v>
      </c>
      <c r="D2182" s="1016">
        <v>2.7</v>
      </c>
      <c r="E2182" s="1007"/>
    </row>
    <row r="2183" spans="1:5">
      <c r="A2183" s="1011" t="s">
        <v>14710</v>
      </c>
      <c r="B2183" s="1012" t="s">
        <v>14711</v>
      </c>
      <c r="C2183" s="1013"/>
      <c r="D2183" s="1013"/>
      <c r="E2183" s="1007"/>
    </row>
    <row r="2184" spans="1:5">
      <c r="A2184" s="1014" t="s">
        <v>14712</v>
      </c>
      <c r="B2184" s="1015" t="s">
        <v>14713</v>
      </c>
      <c r="C2184" s="1015" t="s">
        <v>10738</v>
      </c>
      <c r="D2184" s="1016">
        <v>8.09</v>
      </c>
      <c r="E2184" s="1007"/>
    </row>
    <row r="2185" spans="1:5">
      <c r="A2185" s="1014" t="s">
        <v>14714</v>
      </c>
      <c r="B2185" s="1015" t="s">
        <v>14715</v>
      </c>
      <c r="C2185" s="1015" t="s">
        <v>10738</v>
      </c>
      <c r="D2185" s="1016">
        <v>10.69</v>
      </c>
      <c r="E2185" s="1007"/>
    </row>
    <row r="2186" spans="1:5" ht="15" customHeight="1">
      <c r="A2186" s="1011" t="s">
        <v>14716</v>
      </c>
      <c r="B2186" s="1012" t="s">
        <v>14717</v>
      </c>
      <c r="C2186" s="1013"/>
      <c r="D2186" s="1013"/>
      <c r="E2186" s="1007"/>
    </row>
    <row r="2187" spans="1:5">
      <c r="A2187" s="1014" t="s">
        <v>14718</v>
      </c>
      <c r="B2187" s="1015" t="s">
        <v>14719</v>
      </c>
      <c r="C2187" s="1015" t="s">
        <v>10738</v>
      </c>
      <c r="D2187" s="1016">
        <v>19.510000000000002</v>
      </c>
      <c r="E2187" s="1007"/>
    </row>
    <row r="2188" spans="1:5" ht="15" customHeight="1">
      <c r="A2188" s="1011" t="s">
        <v>14720</v>
      </c>
      <c r="B2188" s="1012" t="s">
        <v>14721</v>
      </c>
      <c r="C2188" s="1013"/>
      <c r="D2188" s="1013"/>
      <c r="E2188" s="1007"/>
    </row>
    <row r="2189" spans="1:5">
      <c r="A2189" s="1014" t="s">
        <v>14722</v>
      </c>
      <c r="B2189" s="1015" t="s">
        <v>14723</v>
      </c>
      <c r="C2189" s="1015" t="s">
        <v>11111</v>
      </c>
      <c r="D2189" s="1016">
        <v>566.29</v>
      </c>
      <c r="E2189" s="1007"/>
    </row>
    <row r="2190" spans="1:5" ht="15" customHeight="1">
      <c r="A2190" s="1011" t="s">
        <v>14724</v>
      </c>
      <c r="B2190" s="1012" t="s">
        <v>14725</v>
      </c>
      <c r="C2190" s="1013"/>
      <c r="D2190" s="1013"/>
      <c r="E2190" s="1007"/>
    </row>
    <row r="2191" spans="1:5">
      <c r="A2191" s="1014" t="s">
        <v>14726</v>
      </c>
      <c r="B2191" s="1015" t="s">
        <v>14727</v>
      </c>
      <c r="C2191" s="1015" t="s">
        <v>11424</v>
      </c>
      <c r="D2191" s="1016">
        <v>12.21</v>
      </c>
      <c r="E2191" s="1007"/>
    </row>
    <row r="2192" spans="1:5" ht="15" customHeight="1">
      <c r="A2192" s="1014" t="s">
        <v>14728</v>
      </c>
      <c r="B2192" s="1015" t="s">
        <v>14729</v>
      </c>
      <c r="C2192" s="1015" t="s">
        <v>11424</v>
      </c>
      <c r="D2192" s="1016">
        <v>8.8800000000000008</v>
      </c>
      <c r="E2192" s="1007"/>
    </row>
    <row r="2193" spans="1:5">
      <c r="A2193" s="1014" t="s">
        <v>14730</v>
      </c>
      <c r="B2193" s="1015" t="s">
        <v>14731</v>
      </c>
      <c r="C2193" s="1015" t="s">
        <v>11424</v>
      </c>
      <c r="D2193" s="1016">
        <v>12.62</v>
      </c>
      <c r="E2193" s="1007"/>
    </row>
    <row r="2194" spans="1:5" ht="15" customHeight="1">
      <c r="A2194" s="1014" t="s">
        <v>14732</v>
      </c>
      <c r="B2194" s="1015" t="s">
        <v>14733</v>
      </c>
      <c r="C2194" s="1015" t="s">
        <v>11424</v>
      </c>
      <c r="D2194" s="1016">
        <v>12.62</v>
      </c>
      <c r="E2194" s="1007"/>
    </row>
    <row r="2195" spans="1:5">
      <c r="A2195" s="1014" t="s">
        <v>14734</v>
      </c>
      <c r="B2195" s="1015" t="s">
        <v>14735</v>
      </c>
      <c r="C2195" s="1015" t="s">
        <v>11424</v>
      </c>
      <c r="D2195" s="1016">
        <v>12.4</v>
      </c>
      <c r="E2195" s="1007"/>
    </row>
    <row r="2196" spans="1:5" ht="15" customHeight="1">
      <c r="A2196" s="1014" t="s">
        <v>14736</v>
      </c>
      <c r="B2196" s="1015" t="s">
        <v>14737</v>
      </c>
      <c r="C2196" s="1015" t="s">
        <v>11424</v>
      </c>
      <c r="D2196" s="1016">
        <v>87.56</v>
      </c>
      <c r="E2196" s="1007"/>
    </row>
    <row r="2197" spans="1:5">
      <c r="A2197" s="1011" t="s">
        <v>14738</v>
      </c>
      <c r="B2197" s="1012" t="s">
        <v>14739</v>
      </c>
      <c r="C2197" s="1013"/>
      <c r="D2197" s="1013"/>
      <c r="E2197" s="1007"/>
    </row>
    <row r="2198" spans="1:5">
      <c r="A2198" s="1014" t="s">
        <v>14740</v>
      </c>
      <c r="B2198" s="1015" t="s">
        <v>14741</v>
      </c>
      <c r="C2198" s="1015" t="s">
        <v>10738</v>
      </c>
      <c r="D2198" s="1016">
        <v>33.090000000000003</v>
      </c>
      <c r="E2198" s="1007"/>
    </row>
    <row r="2199" spans="1:5">
      <c r="A2199" s="1014" t="s">
        <v>14742</v>
      </c>
      <c r="B2199" s="1015" t="s">
        <v>14743</v>
      </c>
      <c r="C2199" s="1015" t="s">
        <v>11424</v>
      </c>
      <c r="D2199" s="1016">
        <v>12.62</v>
      </c>
      <c r="E2199" s="1007"/>
    </row>
    <row r="2200" spans="1:5">
      <c r="A2200" s="1011" t="s">
        <v>14744</v>
      </c>
      <c r="B2200" s="1012" t="s">
        <v>14745</v>
      </c>
      <c r="C2200" s="1013"/>
      <c r="D2200" s="1013"/>
      <c r="E2200" s="1007"/>
    </row>
    <row r="2201" spans="1:5">
      <c r="A2201" s="1014" t="s">
        <v>14746</v>
      </c>
      <c r="B2201" s="1015" t="s">
        <v>14747</v>
      </c>
      <c r="C2201" s="1015" t="s">
        <v>10787</v>
      </c>
      <c r="D2201" s="1016">
        <v>10.78</v>
      </c>
      <c r="E2201" s="1007"/>
    </row>
    <row r="2202" spans="1:5">
      <c r="A2202" s="1011" t="s">
        <v>14748</v>
      </c>
      <c r="B2202" s="1012" t="s">
        <v>14749</v>
      </c>
      <c r="C2202" s="1013"/>
      <c r="D2202" s="1013"/>
      <c r="E2202" s="1007"/>
    </row>
    <row r="2203" spans="1:5">
      <c r="A2203" s="1014" t="s">
        <v>14750</v>
      </c>
      <c r="B2203" s="1015" t="s">
        <v>14751</v>
      </c>
      <c r="C2203" s="1015" t="s">
        <v>10738</v>
      </c>
      <c r="D2203" s="1016">
        <v>5.2</v>
      </c>
      <c r="E2203" s="1007"/>
    </row>
    <row r="2204" spans="1:5">
      <c r="A2204" s="1008" t="s">
        <v>14752</v>
      </c>
      <c r="B2204" s="1009" t="s">
        <v>14753</v>
      </c>
      <c r="C2204" s="1010"/>
      <c r="D2204" s="1010"/>
      <c r="E2204" s="1007"/>
    </row>
    <row r="2205" spans="1:5">
      <c r="A2205" s="1011" t="s">
        <v>14754</v>
      </c>
      <c r="B2205" s="1012" t="s">
        <v>4877</v>
      </c>
      <c r="C2205" s="1013"/>
      <c r="D2205" s="1013"/>
      <c r="E2205" s="1007"/>
    </row>
    <row r="2206" spans="1:5">
      <c r="A2206" s="1014" t="s">
        <v>14755</v>
      </c>
      <c r="B2206" s="1428" t="s">
        <v>14756</v>
      </c>
      <c r="C2206" s="1015" t="s">
        <v>10738</v>
      </c>
      <c r="D2206" s="1016">
        <v>18.510000000000002</v>
      </c>
      <c r="E2206" s="1007"/>
    </row>
    <row r="2207" spans="1:5">
      <c r="A2207" s="1007"/>
      <c r="B2207" s="1428"/>
      <c r="C2207" s="1007"/>
      <c r="D2207" s="1007"/>
      <c r="E2207" s="1007"/>
    </row>
    <row r="2208" spans="1:5">
      <c r="A2208" s="1014" t="s">
        <v>14757</v>
      </c>
      <c r="B2208" s="1428" t="s">
        <v>14758</v>
      </c>
      <c r="C2208" s="1015" t="s">
        <v>10738</v>
      </c>
      <c r="D2208" s="1016">
        <v>14.51</v>
      </c>
      <c r="E2208" s="1007"/>
    </row>
    <row r="2209" spans="1:5">
      <c r="A2209" s="1007"/>
      <c r="B2209" s="1428"/>
      <c r="C2209" s="1007"/>
      <c r="D2209" s="1007"/>
      <c r="E2209" s="1007"/>
    </row>
    <row r="2210" spans="1:5">
      <c r="A2210" s="1014" t="s">
        <v>14759</v>
      </c>
      <c r="B2210" s="1428" t="s">
        <v>14760</v>
      </c>
      <c r="C2210" s="1015" t="s">
        <v>10738</v>
      </c>
      <c r="D2210" s="1016">
        <v>67.930000000000007</v>
      </c>
      <c r="E2210" s="1007"/>
    </row>
    <row r="2211" spans="1:5">
      <c r="A2211" s="1007"/>
      <c r="B2211" s="1428"/>
      <c r="C2211" s="1007"/>
      <c r="D2211" s="1007"/>
      <c r="E2211" s="1007"/>
    </row>
    <row r="2212" spans="1:5">
      <c r="A2212" s="1014" t="s">
        <v>14761</v>
      </c>
      <c r="B2212" s="1015" t="s">
        <v>14762</v>
      </c>
      <c r="C2212" s="1015" t="s">
        <v>10738</v>
      </c>
      <c r="D2212" s="1016">
        <v>0.45</v>
      </c>
      <c r="E2212" s="1007"/>
    </row>
    <row r="2213" spans="1:5">
      <c r="A2213" s="1011" t="s">
        <v>14763</v>
      </c>
      <c r="B2213" s="1012" t="s">
        <v>14764</v>
      </c>
      <c r="C2213" s="1013"/>
      <c r="D2213" s="1013"/>
      <c r="E2213" s="1007"/>
    </row>
    <row r="2214" spans="1:5">
      <c r="A2214" s="1014" t="s">
        <v>14765</v>
      </c>
      <c r="B2214" s="1015" t="s">
        <v>14766</v>
      </c>
      <c r="C2214" s="1015" t="s">
        <v>10735</v>
      </c>
      <c r="D2214" s="1016">
        <v>51.14</v>
      </c>
      <c r="E2214" s="1007"/>
    </row>
    <row r="2215" spans="1:5">
      <c r="A2215" s="1014" t="s">
        <v>14767</v>
      </c>
      <c r="B2215" s="1015" t="s">
        <v>14768</v>
      </c>
      <c r="C2215" s="1015" t="s">
        <v>10735</v>
      </c>
      <c r="D2215" s="1016">
        <v>30.71</v>
      </c>
      <c r="E2215" s="1007"/>
    </row>
    <row r="2216" spans="1:5">
      <c r="A2216" s="1014" t="s">
        <v>14769</v>
      </c>
      <c r="B2216" s="1428" t="s">
        <v>14770</v>
      </c>
      <c r="C2216" s="1015" t="s">
        <v>10735</v>
      </c>
      <c r="D2216" s="1016">
        <v>201.28</v>
      </c>
      <c r="E2216" s="1007"/>
    </row>
    <row r="2217" spans="1:5">
      <c r="A2217" s="1007"/>
      <c r="B2217" s="1428"/>
      <c r="C2217" s="1007"/>
      <c r="D2217" s="1007"/>
      <c r="E2217" s="1007"/>
    </row>
    <row r="2218" spans="1:5">
      <c r="A2218" s="1014" t="s">
        <v>14771</v>
      </c>
      <c r="B2218" s="1015" t="s">
        <v>14772</v>
      </c>
      <c r="C2218" s="1015" t="s">
        <v>10738</v>
      </c>
      <c r="D2218" s="1016">
        <v>6.43</v>
      </c>
      <c r="E2218" s="1007"/>
    </row>
    <row r="2219" spans="1:5">
      <c r="A2219" s="1014" t="s">
        <v>14773</v>
      </c>
      <c r="B2219" s="1015" t="s">
        <v>14774</v>
      </c>
      <c r="C2219" s="1015" t="s">
        <v>10735</v>
      </c>
      <c r="D2219" s="1016">
        <v>4.07</v>
      </c>
      <c r="E2219" s="1007"/>
    </row>
    <row r="2220" spans="1:5">
      <c r="A2220" s="1014" t="s">
        <v>14775</v>
      </c>
      <c r="B2220" s="1015" t="s">
        <v>14776</v>
      </c>
      <c r="C2220" s="1015" t="s">
        <v>10735</v>
      </c>
      <c r="D2220" s="1016">
        <v>5.27</v>
      </c>
      <c r="E2220" s="1007"/>
    </row>
    <row r="2221" spans="1:5">
      <c r="A2221" s="1014" t="s">
        <v>14777</v>
      </c>
      <c r="B2221" s="1015" t="s">
        <v>14778</v>
      </c>
      <c r="C2221" s="1015" t="s">
        <v>10735</v>
      </c>
      <c r="D2221" s="1016">
        <v>11.47</v>
      </c>
      <c r="E2221" s="1007"/>
    </row>
    <row r="2222" spans="1:5" ht="15" customHeight="1">
      <c r="A2222" s="1014" t="s">
        <v>14779</v>
      </c>
      <c r="B2222" s="1428" t="s">
        <v>14780</v>
      </c>
      <c r="C2222" s="1015" t="s">
        <v>10735</v>
      </c>
      <c r="D2222" s="1016">
        <v>53.45</v>
      </c>
      <c r="E2222" s="1007"/>
    </row>
    <row r="2223" spans="1:5">
      <c r="A2223" s="1007"/>
      <c r="B2223" s="1428"/>
      <c r="C2223" s="1007"/>
      <c r="D2223" s="1007"/>
      <c r="E2223" s="1007"/>
    </row>
    <row r="2224" spans="1:5" ht="15" customHeight="1">
      <c r="A2224" s="1014" t="s">
        <v>14781</v>
      </c>
      <c r="B2224" s="1428" t="s">
        <v>14782</v>
      </c>
      <c r="C2224" s="1015" t="s">
        <v>10735</v>
      </c>
      <c r="D2224" s="1016">
        <v>61.12</v>
      </c>
      <c r="E2224" s="1007"/>
    </row>
    <row r="2225" spans="1:5">
      <c r="A2225" s="1007"/>
      <c r="B2225" s="1428"/>
      <c r="C2225" s="1007"/>
      <c r="D2225" s="1007"/>
      <c r="E2225" s="1007"/>
    </row>
    <row r="2226" spans="1:5" ht="15" customHeight="1">
      <c r="A2226" s="1014" t="s">
        <v>14783</v>
      </c>
      <c r="B2226" s="1015" t="s">
        <v>14784</v>
      </c>
      <c r="C2226" s="1015" t="s">
        <v>10735</v>
      </c>
      <c r="D2226" s="1016">
        <v>0.53</v>
      </c>
      <c r="E2226" s="1007"/>
    </row>
    <row r="2227" spans="1:5">
      <c r="A2227" s="1011" t="s">
        <v>14785</v>
      </c>
      <c r="B2227" s="1012" t="s">
        <v>14786</v>
      </c>
      <c r="C2227" s="1013"/>
      <c r="D2227" s="1013"/>
      <c r="E2227" s="1007"/>
    </row>
    <row r="2228" spans="1:5">
      <c r="A2228" s="1014" t="s">
        <v>14787</v>
      </c>
      <c r="B2228" s="1015" t="s">
        <v>14788</v>
      </c>
      <c r="C2228" s="1015" t="s">
        <v>11111</v>
      </c>
      <c r="D2228" s="1016">
        <v>180</v>
      </c>
      <c r="E2228" s="1007"/>
    </row>
    <row r="2229" spans="1:5">
      <c r="A2229" s="1014" t="s">
        <v>14789</v>
      </c>
      <c r="B2229" s="1015" t="s">
        <v>14790</v>
      </c>
      <c r="C2229" s="1015" t="s">
        <v>11111</v>
      </c>
      <c r="D2229" s="1016">
        <v>120</v>
      </c>
      <c r="E2229" s="1007"/>
    </row>
    <row r="2230" spans="1:5">
      <c r="A2230" s="1014" t="s">
        <v>14791</v>
      </c>
      <c r="B2230" s="1015" t="s">
        <v>14792</v>
      </c>
      <c r="C2230" s="1015" t="s">
        <v>11424</v>
      </c>
      <c r="D2230" s="1016">
        <v>9.99</v>
      </c>
      <c r="E2230" s="1007"/>
    </row>
    <row r="2231" spans="1:5">
      <c r="A2231" s="1014" t="s">
        <v>14793</v>
      </c>
      <c r="B2231" s="1015" t="s">
        <v>14794</v>
      </c>
      <c r="C2231" s="1015" t="s">
        <v>11424</v>
      </c>
      <c r="D2231" s="1016">
        <v>6</v>
      </c>
      <c r="E2231" s="1007"/>
    </row>
    <row r="2232" spans="1:5" ht="15" customHeight="1">
      <c r="A2232" s="1014" t="s">
        <v>14795</v>
      </c>
      <c r="B2232" s="1015" t="s">
        <v>14796</v>
      </c>
      <c r="C2232" s="1015" t="s">
        <v>11424</v>
      </c>
      <c r="D2232" s="1016">
        <v>0.57999999999999996</v>
      </c>
      <c r="E2232" s="1007"/>
    </row>
    <row r="2233" spans="1:5">
      <c r="A2233" s="1014" t="s">
        <v>14797</v>
      </c>
      <c r="B2233" s="1015" t="s">
        <v>14798</v>
      </c>
      <c r="C2233" s="1015" t="s">
        <v>11424</v>
      </c>
      <c r="D2233" s="1016">
        <v>5.99</v>
      </c>
      <c r="E2233" s="1007"/>
    </row>
    <row r="2234" spans="1:5">
      <c r="A2234" s="1014" t="s">
        <v>14799</v>
      </c>
      <c r="B2234" s="1015" t="s">
        <v>14800</v>
      </c>
      <c r="C2234" s="1015" t="s">
        <v>11424</v>
      </c>
      <c r="D2234" s="1016">
        <v>9.4</v>
      </c>
      <c r="E2234" s="1007"/>
    </row>
    <row r="2235" spans="1:5">
      <c r="A2235" s="1014" t="s">
        <v>14801</v>
      </c>
      <c r="B2235" s="1015" t="s">
        <v>14802</v>
      </c>
      <c r="C2235" s="1015" t="s">
        <v>11424</v>
      </c>
      <c r="D2235" s="1016">
        <v>3</v>
      </c>
      <c r="E2235" s="1007"/>
    </row>
    <row r="2236" spans="1:5">
      <c r="A2236" s="1014" t="s">
        <v>14803</v>
      </c>
      <c r="B2236" s="1015" t="s">
        <v>14804</v>
      </c>
      <c r="C2236" s="1015" t="s">
        <v>11424</v>
      </c>
      <c r="D2236" s="1016">
        <v>1.5</v>
      </c>
      <c r="E2236" s="1007"/>
    </row>
    <row r="2237" spans="1:5">
      <c r="A2237" s="1014" t="s">
        <v>14805</v>
      </c>
      <c r="B2237" s="1015" t="s">
        <v>14806</v>
      </c>
      <c r="C2237" s="1015" t="s">
        <v>11424</v>
      </c>
      <c r="D2237" s="1016">
        <v>1.98</v>
      </c>
      <c r="E2237" s="1007"/>
    </row>
    <row r="2238" spans="1:5" ht="15" customHeight="1">
      <c r="A2238" s="1014" t="s">
        <v>14807</v>
      </c>
      <c r="B2238" s="1015" t="s">
        <v>14808</v>
      </c>
      <c r="C2238" s="1015" t="s">
        <v>11111</v>
      </c>
      <c r="D2238" s="1016">
        <v>202.16</v>
      </c>
      <c r="E2238" s="1007"/>
    </row>
    <row r="2239" spans="1:5">
      <c r="A2239" s="1014" t="s">
        <v>14809</v>
      </c>
      <c r="B2239" s="1015" t="s">
        <v>14810</v>
      </c>
      <c r="C2239" s="1015" t="s">
        <v>11424</v>
      </c>
      <c r="D2239" s="1016">
        <v>1.1100000000000001</v>
      </c>
      <c r="E2239" s="1007"/>
    </row>
    <row r="2240" spans="1:5" ht="15" customHeight="1">
      <c r="A2240" s="1014" t="s">
        <v>14811</v>
      </c>
      <c r="B2240" s="1015" t="s">
        <v>14812</v>
      </c>
      <c r="C2240" s="1015" t="s">
        <v>11424</v>
      </c>
      <c r="D2240" s="1016">
        <v>7.18</v>
      </c>
      <c r="E2240" s="1007"/>
    </row>
    <row r="2241" spans="1:5">
      <c r="A2241" s="1014" t="s">
        <v>14813</v>
      </c>
      <c r="B2241" s="1015" t="s">
        <v>14814</v>
      </c>
      <c r="C2241" s="1015" t="s">
        <v>11424</v>
      </c>
      <c r="D2241" s="1016">
        <v>29.9</v>
      </c>
      <c r="E2241" s="1007"/>
    </row>
    <row r="2242" spans="1:5">
      <c r="A2242" s="1014" t="s">
        <v>14815</v>
      </c>
      <c r="B2242" s="1015" t="s">
        <v>14816</v>
      </c>
      <c r="C2242" s="1015" t="s">
        <v>11424</v>
      </c>
      <c r="D2242" s="1016">
        <v>2.23</v>
      </c>
      <c r="E2242" s="1007"/>
    </row>
    <row r="2243" spans="1:5">
      <c r="A2243" s="1011" t="s">
        <v>14817</v>
      </c>
      <c r="B2243" s="1012" t="s">
        <v>14818</v>
      </c>
      <c r="C2243" s="1013"/>
      <c r="D2243" s="1013"/>
      <c r="E2243" s="1007"/>
    </row>
    <row r="2244" spans="1:5">
      <c r="A2244" s="1014" t="s">
        <v>14819</v>
      </c>
      <c r="B2244" s="1015" t="s">
        <v>14820</v>
      </c>
      <c r="C2244" s="1015" t="s">
        <v>10735</v>
      </c>
      <c r="D2244" s="1016">
        <v>90</v>
      </c>
      <c r="E2244" s="1007"/>
    </row>
    <row r="2245" spans="1:5">
      <c r="A2245" s="1014" t="s">
        <v>14821</v>
      </c>
      <c r="B2245" s="1015" t="s">
        <v>14822</v>
      </c>
      <c r="C2245" s="1015" t="s">
        <v>10735</v>
      </c>
      <c r="D2245" s="1016">
        <v>150</v>
      </c>
      <c r="E2245" s="1007"/>
    </row>
    <row r="2246" spans="1:5">
      <c r="A2246" s="1014" t="s">
        <v>14823</v>
      </c>
      <c r="B2246" s="1015" t="s">
        <v>14824</v>
      </c>
      <c r="C2246" s="1015" t="s">
        <v>10735</v>
      </c>
      <c r="D2246" s="1016">
        <v>90</v>
      </c>
      <c r="E2246" s="1007"/>
    </row>
    <row r="2247" spans="1:5">
      <c r="A2247" s="1014" t="s">
        <v>14825</v>
      </c>
      <c r="B2247" s="1015" t="s">
        <v>14826</v>
      </c>
      <c r="C2247" s="1015" t="s">
        <v>10735</v>
      </c>
      <c r="D2247" s="1016">
        <v>90</v>
      </c>
      <c r="E2247" s="1007"/>
    </row>
    <row r="2248" spans="1:5">
      <c r="A2248" s="1014" t="s">
        <v>14827</v>
      </c>
      <c r="B2248" s="1015" t="s">
        <v>14828</v>
      </c>
      <c r="C2248" s="1015" t="s">
        <v>10735</v>
      </c>
      <c r="D2248" s="1016">
        <v>90</v>
      </c>
      <c r="E2248" s="1007"/>
    </row>
    <row r="2249" spans="1:5">
      <c r="A2249" s="1014" t="s">
        <v>14829</v>
      </c>
      <c r="B2249" s="1015" t="s">
        <v>14830</v>
      </c>
      <c r="C2249" s="1015" t="s">
        <v>10735</v>
      </c>
      <c r="D2249" s="1016">
        <v>150</v>
      </c>
      <c r="E2249" s="1007"/>
    </row>
    <row r="2250" spans="1:5">
      <c r="A2250" s="1014" t="s">
        <v>14831</v>
      </c>
      <c r="B2250" s="1015" t="s">
        <v>14832</v>
      </c>
      <c r="C2250" s="1015" t="s">
        <v>10735</v>
      </c>
      <c r="D2250" s="1016">
        <v>150</v>
      </c>
      <c r="E2250" s="1007"/>
    </row>
    <row r="2251" spans="1:5">
      <c r="A2251" s="1014" t="s">
        <v>14833</v>
      </c>
      <c r="B2251" s="1015" t="s">
        <v>14834</v>
      </c>
      <c r="C2251" s="1015" t="s">
        <v>10735</v>
      </c>
      <c r="D2251" s="1016">
        <v>150</v>
      </c>
      <c r="E2251" s="1007"/>
    </row>
    <row r="2252" spans="1:5">
      <c r="A2252" s="1014" t="s">
        <v>14835</v>
      </c>
      <c r="B2252" s="1015" t="s">
        <v>14836</v>
      </c>
      <c r="C2252" s="1015" t="s">
        <v>10735</v>
      </c>
      <c r="D2252" s="1016">
        <v>80</v>
      </c>
      <c r="E2252" s="1007"/>
    </row>
    <row r="2253" spans="1:5">
      <c r="A2253" s="1014" t="s">
        <v>14837</v>
      </c>
      <c r="B2253" s="1015" t="s">
        <v>14838</v>
      </c>
      <c r="C2253" s="1015" t="s">
        <v>10735</v>
      </c>
      <c r="D2253" s="1016">
        <v>90</v>
      </c>
      <c r="E2253" s="1007"/>
    </row>
    <row r="2254" spans="1:5">
      <c r="A2254" s="1014" t="s">
        <v>14839</v>
      </c>
      <c r="B2254" s="1015" t="s">
        <v>14840</v>
      </c>
      <c r="C2254" s="1015" t="s">
        <v>10735</v>
      </c>
      <c r="D2254" s="1016">
        <v>120</v>
      </c>
      <c r="E2254" s="1007"/>
    </row>
    <row r="2255" spans="1:5">
      <c r="A2255" s="1014" t="s">
        <v>14841</v>
      </c>
      <c r="B2255" s="1015" t="s">
        <v>14842</v>
      </c>
      <c r="C2255" s="1015" t="s">
        <v>10735</v>
      </c>
      <c r="D2255" s="1016">
        <v>80</v>
      </c>
      <c r="E2255" s="1007"/>
    </row>
    <row r="2256" spans="1:5">
      <c r="A2256" s="1014" t="s">
        <v>14843</v>
      </c>
      <c r="B2256" s="1015" t="s">
        <v>14844</v>
      </c>
      <c r="C2256" s="1015" t="s">
        <v>10735</v>
      </c>
      <c r="D2256" s="1016">
        <v>80</v>
      </c>
      <c r="E2256" s="1007"/>
    </row>
    <row r="2257" spans="1:5">
      <c r="A2257" s="1014" t="s">
        <v>14845</v>
      </c>
      <c r="B2257" s="1015" t="s">
        <v>14846</v>
      </c>
      <c r="C2257" s="1015" t="s">
        <v>10735</v>
      </c>
      <c r="D2257" s="1016">
        <v>80</v>
      </c>
      <c r="E2257" s="1007"/>
    </row>
    <row r="2258" spans="1:5">
      <c r="A2258" s="1014" t="s">
        <v>14847</v>
      </c>
      <c r="B2258" s="1015" t="s">
        <v>14848</v>
      </c>
      <c r="C2258" s="1015" t="s">
        <v>10735</v>
      </c>
      <c r="D2258" s="1016">
        <v>80</v>
      </c>
      <c r="E2258" s="1007"/>
    </row>
    <row r="2259" spans="1:5">
      <c r="A2259" s="1014" t="s">
        <v>14849</v>
      </c>
      <c r="B2259" s="1015" t="s">
        <v>14850</v>
      </c>
      <c r="C2259" s="1015" t="s">
        <v>10735</v>
      </c>
      <c r="D2259" s="1016">
        <v>80</v>
      </c>
      <c r="E2259" s="1007"/>
    </row>
    <row r="2260" spans="1:5">
      <c r="A2260" s="1014" t="s">
        <v>14851</v>
      </c>
      <c r="B2260" s="1015" t="s">
        <v>14852</v>
      </c>
      <c r="C2260" s="1015" t="s">
        <v>10735</v>
      </c>
      <c r="D2260" s="1016">
        <v>80</v>
      </c>
      <c r="E2260" s="1007"/>
    </row>
    <row r="2261" spans="1:5">
      <c r="A2261" s="1014" t="s">
        <v>14853</v>
      </c>
      <c r="B2261" s="1015" t="s">
        <v>14854</v>
      </c>
      <c r="C2261" s="1015" t="s">
        <v>10735</v>
      </c>
      <c r="D2261" s="1016">
        <v>80</v>
      </c>
      <c r="E2261" s="1007"/>
    </row>
    <row r="2262" spans="1:5">
      <c r="A2262" s="1014" t="s">
        <v>14855</v>
      </c>
      <c r="B2262" s="1015" t="s">
        <v>14856</v>
      </c>
      <c r="C2262" s="1015" t="s">
        <v>10735</v>
      </c>
      <c r="D2262" s="1016">
        <v>80</v>
      </c>
      <c r="E2262" s="1007"/>
    </row>
    <row r="2263" spans="1:5">
      <c r="A2263" s="1014" t="s">
        <v>14857</v>
      </c>
      <c r="B2263" s="1015" t="s">
        <v>14858</v>
      </c>
      <c r="C2263" s="1015" t="s">
        <v>10735</v>
      </c>
      <c r="D2263" s="1016">
        <v>80</v>
      </c>
      <c r="E2263" s="1007"/>
    </row>
    <row r="2264" spans="1:5">
      <c r="A2264" s="1014" t="s">
        <v>14859</v>
      </c>
      <c r="B2264" s="1015" t="s">
        <v>14860</v>
      </c>
      <c r="C2264" s="1015" t="s">
        <v>10735</v>
      </c>
      <c r="D2264" s="1016">
        <v>80</v>
      </c>
      <c r="E2264" s="1007"/>
    </row>
    <row r="2265" spans="1:5">
      <c r="A2265" s="1014" t="s">
        <v>14861</v>
      </c>
      <c r="B2265" s="1015" t="s">
        <v>14862</v>
      </c>
      <c r="C2265" s="1015" t="s">
        <v>10735</v>
      </c>
      <c r="D2265" s="1016">
        <v>80</v>
      </c>
      <c r="E2265" s="1007"/>
    </row>
    <row r="2266" spans="1:5">
      <c r="A2266" s="1014" t="s">
        <v>14863</v>
      </c>
      <c r="B2266" s="1015" t="s">
        <v>14864</v>
      </c>
      <c r="C2266" s="1015" t="s">
        <v>10735</v>
      </c>
      <c r="D2266" s="1016">
        <v>3.33</v>
      </c>
      <c r="E2266" s="1007"/>
    </row>
    <row r="2267" spans="1:5">
      <c r="A2267" s="1014" t="s">
        <v>14865</v>
      </c>
      <c r="B2267" s="1015" t="s">
        <v>14866</v>
      </c>
      <c r="C2267" s="1015" t="s">
        <v>10735</v>
      </c>
      <c r="D2267" s="1016">
        <v>3.45</v>
      </c>
      <c r="E2267" s="1007"/>
    </row>
    <row r="2268" spans="1:5">
      <c r="A2268" s="1014" t="s">
        <v>14867</v>
      </c>
      <c r="B2268" s="1015" t="s">
        <v>14868</v>
      </c>
      <c r="C2268" s="1015" t="s">
        <v>10735</v>
      </c>
      <c r="D2268" s="1016">
        <v>4</v>
      </c>
      <c r="E2268" s="1007"/>
    </row>
    <row r="2269" spans="1:5">
      <c r="A2269" s="1014" t="s">
        <v>14869</v>
      </c>
      <c r="B2269" s="1015" t="s">
        <v>14870</v>
      </c>
      <c r="C2269" s="1015" t="s">
        <v>10735</v>
      </c>
      <c r="D2269" s="1016">
        <v>4.66</v>
      </c>
      <c r="E2269" s="1007"/>
    </row>
    <row r="2270" spans="1:5">
      <c r="A2270" s="1014" t="s">
        <v>14871</v>
      </c>
      <c r="B2270" s="1015" t="s">
        <v>14872</v>
      </c>
      <c r="C2270" s="1015" t="s">
        <v>10735</v>
      </c>
      <c r="D2270" s="1016">
        <v>6</v>
      </c>
      <c r="E2270" s="1007"/>
    </row>
    <row r="2271" spans="1:5">
      <c r="A2271" s="1014" t="s">
        <v>14873</v>
      </c>
      <c r="B2271" s="1015" t="s">
        <v>14874</v>
      </c>
      <c r="C2271" s="1015" t="s">
        <v>10735</v>
      </c>
      <c r="D2271" s="1016">
        <v>6</v>
      </c>
      <c r="E2271" s="1007"/>
    </row>
    <row r="2272" spans="1:5">
      <c r="A2272" s="1014" t="s">
        <v>14875</v>
      </c>
      <c r="B2272" s="1015" t="s">
        <v>14876</v>
      </c>
      <c r="C2272" s="1015" t="s">
        <v>10735</v>
      </c>
      <c r="D2272" s="1016">
        <v>5</v>
      </c>
      <c r="E2272" s="1007"/>
    </row>
    <row r="2273" spans="1:5">
      <c r="A2273" s="1014" t="s">
        <v>14877</v>
      </c>
      <c r="B2273" s="1015" t="s">
        <v>14878</v>
      </c>
      <c r="C2273" s="1015" t="s">
        <v>10735</v>
      </c>
      <c r="D2273" s="1016">
        <v>2.46</v>
      </c>
      <c r="E2273" s="1007"/>
    </row>
    <row r="2274" spans="1:5">
      <c r="A2274" s="1014" t="s">
        <v>14879</v>
      </c>
      <c r="B2274" s="1015" t="s">
        <v>14880</v>
      </c>
      <c r="C2274" s="1015" t="s">
        <v>10735</v>
      </c>
      <c r="D2274" s="1016">
        <v>3.33</v>
      </c>
      <c r="E2274" s="1007"/>
    </row>
    <row r="2275" spans="1:5">
      <c r="A2275" s="1014" t="s">
        <v>14881</v>
      </c>
      <c r="B2275" s="1015" t="s">
        <v>14882</v>
      </c>
      <c r="C2275" s="1015" t="s">
        <v>10735</v>
      </c>
      <c r="D2275" s="1016">
        <v>3.9</v>
      </c>
      <c r="E2275" s="1007"/>
    </row>
    <row r="2276" spans="1:5">
      <c r="A2276" s="1014" t="s">
        <v>14883</v>
      </c>
      <c r="B2276" s="1015" t="s">
        <v>14884</v>
      </c>
      <c r="C2276" s="1015" t="s">
        <v>10735</v>
      </c>
      <c r="D2276" s="1016">
        <v>150.86000000000001</v>
      </c>
      <c r="E2276" s="1007"/>
    </row>
    <row r="2277" spans="1:5">
      <c r="A2277" s="1011" t="s">
        <v>14885</v>
      </c>
      <c r="B2277" s="1012" t="s">
        <v>14886</v>
      </c>
      <c r="C2277" s="1013"/>
      <c r="D2277" s="1013"/>
      <c r="E2277" s="1007"/>
    </row>
    <row r="2278" spans="1:5">
      <c r="A2278" s="1014" t="s">
        <v>14887</v>
      </c>
      <c r="B2278" s="1015" t="s">
        <v>14888</v>
      </c>
      <c r="C2278" s="1015" t="s">
        <v>10735</v>
      </c>
      <c r="D2278" s="1016">
        <v>81.540000000000006</v>
      </c>
      <c r="E2278" s="1007"/>
    </row>
    <row r="2279" spans="1:5">
      <c r="A2279" s="1011" t="s">
        <v>14889</v>
      </c>
      <c r="B2279" s="1012" t="s">
        <v>14890</v>
      </c>
      <c r="C2279" s="1013"/>
      <c r="D2279" s="1013"/>
      <c r="E2279" s="1007"/>
    </row>
    <row r="2280" spans="1:5">
      <c r="A2280" s="1014" t="s">
        <v>14891</v>
      </c>
      <c r="B2280" s="1015" t="s">
        <v>14892</v>
      </c>
      <c r="C2280" s="1015" t="s">
        <v>10735</v>
      </c>
      <c r="D2280" s="1016">
        <v>213.45</v>
      </c>
      <c r="E2280" s="1007"/>
    </row>
    <row r="2281" spans="1:5">
      <c r="A2281" s="1014" t="s">
        <v>14893</v>
      </c>
      <c r="B2281" s="1015" t="s">
        <v>14894</v>
      </c>
      <c r="C2281" s="1015" t="s">
        <v>10735</v>
      </c>
      <c r="D2281" s="1016">
        <v>346.55</v>
      </c>
      <c r="E2281" s="1007"/>
    </row>
    <row r="2282" spans="1:5">
      <c r="A2282" s="1014" t="s">
        <v>14895</v>
      </c>
      <c r="B2282" s="1015" t="s">
        <v>14896</v>
      </c>
      <c r="C2282" s="1015" t="s">
        <v>10735</v>
      </c>
      <c r="D2282" s="1016">
        <v>532.4</v>
      </c>
      <c r="E2282" s="1007"/>
    </row>
    <row r="2283" spans="1:5">
      <c r="A2283" s="1011" t="s">
        <v>14897</v>
      </c>
      <c r="B2283" s="1012" t="s">
        <v>14898</v>
      </c>
      <c r="C2283" s="1013"/>
      <c r="D2283" s="1013"/>
      <c r="E2283" s="1007"/>
    </row>
    <row r="2284" spans="1:5">
      <c r="A2284" s="1014" t="s">
        <v>14899</v>
      </c>
      <c r="B2284" s="1015" t="s">
        <v>14900</v>
      </c>
      <c r="C2284" s="1015" t="s">
        <v>10738</v>
      </c>
      <c r="D2284" s="1016">
        <v>3.55</v>
      </c>
      <c r="E2284" s="1007"/>
    </row>
    <row r="2285" spans="1:5">
      <c r="A2285" s="1014" t="s">
        <v>14901</v>
      </c>
      <c r="B2285" s="1015" t="s">
        <v>14902</v>
      </c>
      <c r="C2285" s="1015" t="s">
        <v>11424</v>
      </c>
      <c r="D2285" s="1016">
        <v>1.42</v>
      </c>
      <c r="E2285" s="1007"/>
    </row>
    <row r="2286" spans="1:5">
      <c r="A2286" s="1014" t="s">
        <v>14903</v>
      </c>
      <c r="B2286" s="1015" t="s">
        <v>14904</v>
      </c>
      <c r="C2286" s="1015" t="s">
        <v>11111</v>
      </c>
      <c r="D2286" s="1016">
        <v>287.83999999999997</v>
      </c>
      <c r="E2286" s="1007"/>
    </row>
    <row r="2287" spans="1:5">
      <c r="A2287" s="1014" t="s">
        <v>14905</v>
      </c>
      <c r="B2287" s="1015" t="s">
        <v>14906</v>
      </c>
      <c r="C2287" s="1015" t="s">
        <v>11111</v>
      </c>
      <c r="D2287" s="1016">
        <v>260.77</v>
      </c>
      <c r="E2287" s="1007"/>
    </row>
    <row r="2288" spans="1:5">
      <c r="A2288" s="1008" t="s">
        <v>14907</v>
      </c>
      <c r="B2288" s="1009" t="s">
        <v>14908</v>
      </c>
      <c r="C2288" s="1010"/>
      <c r="D2288" s="1010"/>
      <c r="E2288" s="1007"/>
    </row>
    <row r="2289" spans="1:5">
      <c r="A2289" s="1011" t="s">
        <v>14909</v>
      </c>
      <c r="B2289" s="1012" t="s">
        <v>14910</v>
      </c>
      <c r="C2289" s="1013"/>
      <c r="D2289" s="1013"/>
      <c r="E2289" s="1007"/>
    </row>
    <row r="2290" spans="1:5">
      <c r="A2290" s="1014" t="s">
        <v>14911</v>
      </c>
      <c r="B2290" s="1015" t="s">
        <v>14912</v>
      </c>
      <c r="C2290" s="1015" t="s">
        <v>11111</v>
      </c>
      <c r="D2290" s="1016">
        <v>553.72</v>
      </c>
      <c r="E2290" s="1007"/>
    </row>
    <row r="2291" spans="1:5">
      <c r="A2291" s="1014" t="s">
        <v>14913</v>
      </c>
      <c r="B2291" s="1015" t="s">
        <v>14914</v>
      </c>
      <c r="C2291" s="1015" t="s">
        <v>11111</v>
      </c>
      <c r="D2291" s="1016">
        <v>568.01</v>
      </c>
      <c r="E2291" s="1007"/>
    </row>
    <row r="2292" spans="1:5">
      <c r="A2292" s="1011" t="s">
        <v>14915</v>
      </c>
      <c r="B2292" s="1012" t="s">
        <v>14916</v>
      </c>
      <c r="C2292" s="1013"/>
      <c r="D2292" s="1013"/>
      <c r="E2292" s="1007"/>
    </row>
    <row r="2293" spans="1:5">
      <c r="A2293" s="1014" t="s">
        <v>14917</v>
      </c>
      <c r="B2293" s="1015" t="s">
        <v>14918</v>
      </c>
      <c r="C2293" s="1015" t="s">
        <v>11111</v>
      </c>
      <c r="D2293" s="1016">
        <v>450.26</v>
      </c>
      <c r="E2293" s="1007"/>
    </row>
    <row r="2294" spans="1:5">
      <c r="A2294" s="1014" t="s">
        <v>14919</v>
      </c>
      <c r="B2294" s="1015" t="s">
        <v>14920</v>
      </c>
      <c r="C2294" s="1015" t="s">
        <v>11111</v>
      </c>
      <c r="D2294" s="1016">
        <v>458.05</v>
      </c>
      <c r="E2294" s="1007"/>
    </row>
    <row r="2295" spans="1:5">
      <c r="A2295" s="1014" t="s">
        <v>14921</v>
      </c>
      <c r="B2295" s="1015" t="s">
        <v>14922</v>
      </c>
      <c r="C2295" s="1015" t="s">
        <v>11111</v>
      </c>
      <c r="D2295" s="1016">
        <v>513.55999999999995</v>
      </c>
      <c r="E2295" s="1007"/>
    </row>
    <row r="2296" spans="1:5">
      <c r="A2296" s="1014" t="s">
        <v>14923</v>
      </c>
      <c r="B2296" s="1015" t="s">
        <v>14924</v>
      </c>
      <c r="C2296" s="1015" t="s">
        <v>11111</v>
      </c>
      <c r="D2296" s="1016">
        <v>544.1</v>
      </c>
      <c r="E2296" s="1007"/>
    </row>
    <row r="2297" spans="1:5">
      <c r="A2297" s="1014" t="s">
        <v>14925</v>
      </c>
      <c r="B2297" s="1015" t="s">
        <v>14926</v>
      </c>
      <c r="C2297" s="1015" t="s">
        <v>11111</v>
      </c>
      <c r="D2297" s="1016">
        <v>554.30999999999995</v>
      </c>
      <c r="E2297" s="1007"/>
    </row>
    <row r="2298" spans="1:5">
      <c r="A2298" s="1014" t="s">
        <v>14927</v>
      </c>
      <c r="B2298" s="1015" t="s">
        <v>14928</v>
      </c>
      <c r="C2298" s="1015" t="s">
        <v>11111</v>
      </c>
      <c r="D2298" s="1016">
        <v>566.1</v>
      </c>
      <c r="E2298" s="1007"/>
    </row>
    <row r="2299" spans="1:5">
      <c r="A2299" s="1014" t="s">
        <v>14929</v>
      </c>
      <c r="B2299" s="1015" t="s">
        <v>14930</v>
      </c>
      <c r="C2299" s="1015" t="s">
        <v>11111</v>
      </c>
      <c r="D2299" s="1016">
        <v>621.44000000000005</v>
      </c>
      <c r="E2299" s="1007"/>
    </row>
    <row r="2300" spans="1:5">
      <c r="A2300" s="1011" t="s">
        <v>14931</v>
      </c>
      <c r="B2300" s="1012" t="s">
        <v>14932</v>
      </c>
      <c r="C2300" s="1013"/>
      <c r="D2300" s="1013"/>
      <c r="E2300" s="1007"/>
    </row>
    <row r="2301" spans="1:5">
      <c r="A2301" s="1014" t="s">
        <v>14933</v>
      </c>
      <c r="B2301" s="1015" t="s">
        <v>14934</v>
      </c>
      <c r="C2301" s="1015" t="s">
        <v>11111</v>
      </c>
      <c r="D2301" s="1016">
        <v>597.32000000000005</v>
      </c>
      <c r="E2301" s="1007"/>
    </row>
    <row r="2302" spans="1:5">
      <c r="A2302" s="1014" t="s">
        <v>14935</v>
      </c>
      <c r="B2302" s="1015" t="s">
        <v>14936</v>
      </c>
      <c r="C2302" s="1015" t="s">
        <v>11111</v>
      </c>
      <c r="D2302" s="1016">
        <v>606.13</v>
      </c>
      <c r="E2302" s="1007"/>
    </row>
    <row r="2303" spans="1:5">
      <c r="A2303" s="1014" t="s">
        <v>14937</v>
      </c>
      <c r="B2303" s="1015" t="s">
        <v>14938</v>
      </c>
      <c r="C2303" s="1015" t="s">
        <v>11111</v>
      </c>
      <c r="D2303" s="1016">
        <v>679.12</v>
      </c>
      <c r="E2303" s="1007"/>
    </row>
    <row r="2304" spans="1:5">
      <c r="A2304" s="1014" t="s">
        <v>14939</v>
      </c>
      <c r="B2304" s="1015" t="s">
        <v>14940</v>
      </c>
      <c r="C2304" s="1015" t="s">
        <v>11111</v>
      </c>
      <c r="D2304" s="1016">
        <v>714.25</v>
      </c>
      <c r="E2304" s="1007"/>
    </row>
    <row r="2305" spans="1:5">
      <c r="A2305" s="1014" t="s">
        <v>14941</v>
      </c>
      <c r="B2305" s="1015" t="s">
        <v>14942</v>
      </c>
      <c r="C2305" s="1015" t="s">
        <v>11111</v>
      </c>
      <c r="D2305" s="1016">
        <v>725.99</v>
      </c>
      <c r="E2305" s="1007"/>
    </row>
    <row r="2306" spans="1:5">
      <c r="A2306" s="1014" t="s">
        <v>14943</v>
      </c>
      <c r="B2306" s="1015" t="s">
        <v>14944</v>
      </c>
      <c r="C2306" s="1015" t="s">
        <v>11111</v>
      </c>
      <c r="D2306" s="1016">
        <v>739.55</v>
      </c>
      <c r="E2306" s="1007"/>
    </row>
    <row r="2307" spans="1:5">
      <c r="A2307" s="1014" t="s">
        <v>14945</v>
      </c>
      <c r="B2307" s="1015" t="s">
        <v>14946</v>
      </c>
      <c r="C2307" s="1015" t="s">
        <v>11111</v>
      </c>
      <c r="D2307" s="1016">
        <v>803.19</v>
      </c>
      <c r="E2307" s="1007"/>
    </row>
    <row r="2308" spans="1:5">
      <c r="A2308" s="1011" t="s">
        <v>14947</v>
      </c>
      <c r="B2308" s="1012" t="s">
        <v>14948</v>
      </c>
      <c r="C2308" s="1013"/>
      <c r="D2308" s="1013"/>
      <c r="E2308" s="1007"/>
    </row>
    <row r="2309" spans="1:5">
      <c r="A2309" s="1014" t="s">
        <v>14949</v>
      </c>
      <c r="B2309" s="1015" t="s">
        <v>14950</v>
      </c>
      <c r="C2309" s="1015" t="s">
        <v>11111</v>
      </c>
      <c r="D2309" s="1016">
        <v>723.93</v>
      </c>
      <c r="E2309" s="1007"/>
    </row>
    <row r="2310" spans="1:5">
      <c r="A2310" s="1014" t="s">
        <v>14951</v>
      </c>
      <c r="B2310" s="1015" t="s">
        <v>14952</v>
      </c>
      <c r="C2310" s="1015" t="s">
        <v>11111</v>
      </c>
      <c r="D2310" s="1016">
        <v>735.16</v>
      </c>
      <c r="E2310" s="1007"/>
    </row>
    <row r="2311" spans="1:5">
      <c r="A2311" s="1014" t="s">
        <v>14953</v>
      </c>
      <c r="B2311" s="1015" t="s">
        <v>14954</v>
      </c>
      <c r="C2311" s="1015" t="s">
        <v>11111</v>
      </c>
      <c r="D2311" s="1016">
        <v>748.13</v>
      </c>
      <c r="E2311" s="1007"/>
    </row>
    <row r="2312" spans="1:5">
      <c r="A2312" s="1014" t="s">
        <v>14955</v>
      </c>
      <c r="B2312" s="1015" t="s">
        <v>14956</v>
      </c>
      <c r="C2312" s="1015" t="s">
        <v>11111</v>
      </c>
      <c r="D2312" s="1016">
        <v>809</v>
      </c>
      <c r="E2312" s="1007"/>
    </row>
    <row r="2313" spans="1:5">
      <c r="A2313" s="1011" t="s">
        <v>14957</v>
      </c>
      <c r="B2313" s="1012" t="s">
        <v>14958</v>
      </c>
      <c r="C2313" s="1013"/>
      <c r="D2313" s="1013"/>
      <c r="E2313" s="1007"/>
    </row>
    <row r="2314" spans="1:5">
      <c r="A2314" s="1014" t="s">
        <v>14959</v>
      </c>
      <c r="B2314" s="1015" t="s">
        <v>14960</v>
      </c>
      <c r="C2314" s="1015" t="s">
        <v>11111</v>
      </c>
      <c r="D2314" s="1016">
        <v>378.34</v>
      </c>
      <c r="E2314" s="1007"/>
    </row>
    <row r="2315" spans="1:5">
      <c r="A2315" s="1011" t="s">
        <v>14961</v>
      </c>
      <c r="B2315" s="1012" t="s">
        <v>14962</v>
      </c>
      <c r="C2315" s="1013"/>
      <c r="D2315" s="1013"/>
      <c r="E2315" s="1007"/>
    </row>
    <row r="2316" spans="1:5">
      <c r="A2316" s="1014" t="s">
        <v>14963</v>
      </c>
      <c r="B2316" s="1015" t="s">
        <v>14964</v>
      </c>
      <c r="C2316" s="1015" t="s">
        <v>11111</v>
      </c>
      <c r="D2316" s="1016">
        <v>88.53</v>
      </c>
      <c r="E2316" s="1007"/>
    </row>
    <row r="2317" spans="1:5">
      <c r="A2317" s="1014" t="s">
        <v>14965</v>
      </c>
      <c r="B2317" s="1015" t="s">
        <v>14966</v>
      </c>
      <c r="C2317" s="1015" t="s">
        <v>11111</v>
      </c>
      <c r="D2317" s="1016">
        <v>36.9</v>
      </c>
      <c r="E2317" s="1007"/>
    </row>
    <row r="2318" spans="1:5">
      <c r="A2318" s="1014" t="s">
        <v>14967</v>
      </c>
      <c r="B2318" s="1015" t="s">
        <v>14968</v>
      </c>
      <c r="C2318" s="1015" t="s">
        <v>11111</v>
      </c>
      <c r="D2318" s="1016">
        <v>125.42</v>
      </c>
      <c r="E2318" s="1007"/>
    </row>
    <row r="2319" spans="1:5">
      <c r="A2319" s="1014" t="s">
        <v>14969</v>
      </c>
      <c r="B2319" s="1015" t="s">
        <v>14970</v>
      </c>
      <c r="C2319" s="1015" t="s">
        <v>11111</v>
      </c>
      <c r="D2319" s="1016">
        <v>35.130000000000003</v>
      </c>
      <c r="E2319" s="1007"/>
    </row>
    <row r="2320" spans="1:5">
      <c r="A2320" s="1011" t="s">
        <v>14971</v>
      </c>
      <c r="B2320" s="1012" t="s">
        <v>14972</v>
      </c>
      <c r="C2320" s="1013"/>
      <c r="D2320" s="1013"/>
      <c r="E2320" s="1007"/>
    </row>
    <row r="2321" spans="1:5">
      <c r="A2321" s="1014" t="s">
        <v>14973</v>
      </c>
      <c r="B2321" s="1015" t="s">
        <v>14974</v>
      </c>
      <c r="C2321" s="1015" t="s">
        <v>10738</v>
      </c>
      <c r="D2321" s="1016">
        <v>92.58</v>
      </c>
      <c r="E2321" s="1007"/>
    </row>
    <row r="2322" spans="1:5">
      <c r="A2322" s="1014" t="s">
        <v>14975</v>
      </c>
      <c r="B2322" s="1015" t="s">
        <v>14976</v>
      </c>
      <c r="C2322" s="1015" t="s">
        <v>10738</v>
      </c>
      <c r="D2322" s="1016">
        <v>17.47</v>
      </c>
      <c r="E2322" s="1007"/>
    </row>
    <row r="2323" spans="1:5">
      <c r="A2323" s="1014" t="s">
        <v>14977</v>
      </c>
      <c r="B2323" s="1015" t="s">
        <v>14978</v>
      </c>
      <c r="C2323" s="1015" t="s">
        <v>10738</v>
      </c>
      <c r="D2323" s="1016">
        <v>41.48</v>
      </c>
      <c r="E2323" s="1007"/>
    </row>
    <row r="2324" spans="1:5">
      <c r="A2324" s="1014" t="s">
        <v>14979</v>
      </c>
      <c r="B2324" s="1015" t="s">
        <v>14980</v>
      </c>
      <c r="C2324" s="1015" t="s">
        <v>10738</v>
      </c>
      <c r="D2324" s="1016">
        <v>119.38</v>
      </c>
      <c r="E2324" s="1007"/>
    </row>
    <row r="2325" spans="1:5">
      <c r="A2325" s="1014" t="s">
        <v>14981</v>
      </c>
      <c r="B2325" s="1015" t="s">
        <v>14982</v>
      </c>
      <c r="C2325" s="1015" t="s">
        <v>10738</v>
      </c>
      <c r="D2325" s="1016">
        <v>168.52</v>
      </c>
      <c r="E2325" s="1007"/>
    </row>
    <row r="2326" spans="1:5">
      <c r="A2326" s="1011" t="s">
        <v>14983</v>
      </c>
      <c r="B2326" s="1012" t="s">
        <v>14984</v>
      </c>
      <c r="C2326" s="1013"/>
      <c r="D2326" s="1013"/>
      <c r="E2326" s="1007"/>
    </row>
    <row r="2327" spans="1:5">
      <c r="A2327" s="1014" t="s">
        <v>14985</v>
      </c>
      <c r="B2327" s="1015" t="s">
        <v>14986</v>
      </c>
      <c r="C2327" s="1015" t="s">
        <v>11424</v>
      </c>
      <c r="D2327" s="1016">
        <v>11.21</v>
      </c>
      <c r="E2327" s="1007"/>
    </row>
    <row r="2328" spans="1:5">
      <c r="A2328" s="1014" t="s">
        <v>14987</v>
      </c>
      <c r="B2328" s="1015" t="s">
        <v>14988</v>
      </c>
      <c r="C2328" s="1015" t="s">
        <v>11424</v>
      </c>
      <c r="D2328" s="1016">
        <v>12.4</v>
      </c>
      <c r="E2328" s="1007"/>
    </row>
    <row r="2329" spans="1:5">
      <c r="A2329" s="1014" t="s">
        <v>14989</v>
      </c>
      <c r="B2329" s="1015" t="s">
        <v>14990</v>
      </c>
      <c r="C2329" s="1015" t="s">
        <v>11424</v>
      </c>
      <c r="D2329" s="1016">
        <v>12</v>
      </c>
      <c r="E2329" s="1007"/>
    </row>
    <row r="2330" spans="1:5">
      <c r="A2330" s="1014" t="s">
        <v>14991</v>
      </c>
      <c r="B2330" s="1015" t="s">
        <v>14992</v>
      </c>
      <c r="C2330" s="1015" t="s">
        <v>11424</v>
      </c>
      <c r="D2330" s="1016">
        <v>12.96</v>
      </c>
      <c r="E2330" s="1007"/>
    </row>
    <row r="2331" spans="1:5">
      <c r="A2331" s="1014" t="s">
        <v>14993</v>
      </c>
      <c r="B2331" s="1015" t="s">
        <v>14994</v>
      </c>
      <c r="C2331" s="1015" t="s">
        <v>11424</v>
      </c>
      <c r="D2331" s="1016">
        <v>12.51</v>
      </c>
      <c r="E2331" s="1007"/>
    </row>
    <row r="2332" spans="1:5">
      <c r="A2332" s="1011" t="s">
        <v>14995</v>
      </c>
      <c r="B2332" s="1012" t="s">
        <v>14996</v>
      </c>
      <c r="C2332" s="1013"/>
      <c r="D2332" s="1013"/>
      <c r="E2332" s="1007"/>
    </row>
    <row r="2333" spans="1:5">
      <c r="A2333" s="1014" t="s">
        <v>14997</v>
      </c>
      <c r="B2333" s="1015" t="s">
        <v>14998</v>
      </c>
      <c r="C2333" s="1015" t="s">
        <v>11111</v>
      </c>
      <c r="D2333" s="1016">
        <v>914.32</v>
      </c>
      <c r="E2333" s="1007"/>
    </row>
    <row r="2334" spans="1:5">
      <c r="A2334" s="1014" t="s">
        <v>14999</v>
      </c>
      <c r="B2334" s="1015" t="s">
        <v>15000</v>
      </c>
      <c r="C2334" s="1015" t="s">
        <v>11111</v>
      </c>
      <c r="D2334" s="1016">
        <v>740.72</v>
      </c>
      <c r="E2334" s="1007"/>
    </row>
    <row r="2335" spans="1:5">
      <c r="A2335" s="1014" t="s">
        <v>15001</v>
      </c>
      <c r="B2335" s="1015" t="s">
        <v>15002</v>
      </c>
      <c r="C2335" s="1015" t="s">
        <v>11111</v>
      </c>
      <c r="D2335" s="1016">
        <v>619.82000000000005</v>
      </c>
      <c r="E2335" s="1007"/>
    </row>
    <row r="2336" spans="1:5">
      <c r="A2336" s="1014" t="s">
        <v>15003</v>
      </c>
      <c r="B2336" s="1015" t="s">
        <v>15004</v>
      </c>
      <c r="C2336" s="1015" t="s">
        <v>11111</v>
      </c>
      <c r="D2336" s="1016">
        <v>578.03</v>
      </c>
      <c r="E2336" s="1007"/>
    </row>
    <row r="2337" spans="1:5">
      <c r="A2337" s="1014" t="s">
        <v>15005</v>
      </c>
      <c r="B2337" s="1015" t="s">
        <v>15006</v>
      </c>
      <c r="C2337" s="1015" t="s">
        <v>11111</v>
      </c>
      <c r="D2337" s="1016">
        <v>544.74</v>
      </c>
      <c r="E2337" s="1007"/>
    </row>
    <row r="2338" spans="1:5">
      <c r="A2338" s="1014" t="s">
        <v>15007</v>
      </c>
      <c r="B2338" s="1015" t="s">
        <v>15008</v>
      </c>
      <c r="C2338" s="1015" t="s">
        <v>11111</v>
      </c>
      <c r="D2338" s="1016">
        <v>519.94000000000005</v>
      </c>
      <c r="E2338" s="1007"/>
    </row>
    <row r="2339" spans="1:5">
      <c r="A2339" s="1014" t="s">
        <v>15009</v>
      </c>
      <c r="B2339" s="1015" t="s">
        <v>15010</v>
      </c>
      <c r="C2339" s="1015" t="s">
        <v>11111</v>
      </c>
      <c r="D2339" s="1016">
        <v>483.34</v>
      </c>
      <c r="E2339" s="1007"/>
    </row>
    <row r="2340" spans="1:5">
      <c r="A2340" s="1014" t="s">
        <v>15011</v>
      </c>
      <c r="B2340" s="1015" t="s">
        <v>15012</v>
      </c>
      <c r="C2340" s="1015" t="s">
        <v>11111</v>
      </c>
      <c r="D2340" s="1016">
        <v>459.16</v>
      </c>
      <c r="E2340" s="1007"/>
    </row>
    <row r="2341" spans="1:5">
      <c r="A2341" s="1014" t="s">
        <v>15013</v>
      </c>
      <c r="B2341" s="1015" t="s">
        <v>15014</v>
      </c>
      <c r="C2341" s="1015" t="s">
        <v>11111</v>
      </c>
      <c r="D2341" s="1016">
        <v>758.39</v>
      </c>
      <c r="E2341" s="1007"/>
    </row>
    <row r="2342" spans="1:5">
      <c r="A2342" s="1011" t="s">
        <v>15015</v>
      </c>
      <c r="B2342" s="1012" t="s">
        <v>15016</v>
      </c>
      <c r="C2342" s="1013"/>
      <c r="D2342" s="1013"/>
      <c r="E2342" s="1007"/>
    </row>
    <row r="2343" spans="1:5">
      <c r="A2343" s="1014" t="s">
        <v>15017</v>
      </c>
      <c r="B2343" s="1015" t="s">
        <v>15018</v>
      </c>
      <c r="C2343" s="1015" t="s">
        <v>11111</v>
      </c>
      <c r="D2343" s="1016">
        <v>632.69000000000005</v>
      </c>
      <c r="E2343" s="1007"/>
    </row>
    <row r="2344" spans="1:5">
      <c r="A2344" s="1011" t="s">
        <v>15019</v>
      </c>
      <c r="B2344" s="1012" t="s">
        <v>15020</v>
      </c>
      <c r="C2344" s="1013"/>
      <c r="D2344" s="1013"/>
      <c r="E2344" s="1007"/>
    </row>
    <row r="2345" spans="1:5">
      <c r="A2345" s="1014" t="s">
        <v>15021</v>
      </c>
      <c r="B2345" s="1015" t="s">
        <v>15022</v>
      </c>
      <c r="C2345" s="1015" t="s">
        <v>10738</v>
      </c>
      <c r="D2345" s="1016">
        <v>106.07</v>
      </c>
      <c r="E2345" s="1007"/>
    </row>
    <row r="2346" spans="1:5">
      <c r="A2346" s="1014" t="s">
        <v>15023</v>
      </c>
      <c r="B2346" s="1015" t="s">
        <v>15024</v>
      </c>
      <c r="C2346" s="1015" t="s">
        <v>10738</v>
      </c>
      <c r="D2346" s="1016">
        <v>192.84</v>
      </c>
      <c r="E2346" s="1007"/>
    </row>
    <row r="2347" spans="1:5">
      <c r="A2347" s="1014" t="s">
        <v>15025</v>
      </c>
      <c r="B2347" s="1015" t="s">
        <v>15026</v>
      </c>
      <c r="C2347" s="1015" t="s">
        <v>10738</v>
      </c>
      <c r="D2347" s="1016">
        <v>350.77</v>
      </c>
      <c r="E2347" s="1007"/>
    </row>
    <row r="2348" spans="1:5">
      <c r="A2348" s="1014" t="s">
        <v>15027</v>
      </c>
      <c r="B2348" s="1015" t="s">
        <v>15028</v>
      </c>
      <c r="C2348" s="1015" t="s">
        <v>10738</v>
      </c>
      <c r="D2348" s="1016">
        <v>111.12</v>
      </c>
      <c r="E2348" s="1007"/>
    </row>
    <row r="2349" spans="1:5">
      <c r="A2349" s="1014" t="s">
        <v>15029</v>
      </c>
      <c r="B2349" s="1015" t="s">
        <v>15030</v>
      </c>
      <c r="C2349" s="1015" t="s">
        <v>10738</v>
      </c>
      <c r="D2349" s="1016">
        <v>202.94</v>
      </c>
      <c r="E2349" s="1007"/>
    </row>
    <row r="2350" spans="1:5">
      <c r="A2350" s="1014" t="s">
        <v>15031</v>
      </c>
      <c r="B2350" s="1015" t="s">
        <v>15032</v>
      </c>
      <c r="C2350" s="1015" t="s">
        <v>10738</v>
      </c>
      <c r="D2350" s="1016">
        <v>363.4</v>
      </c>
      <c r="E2350" s="1007"/>
    </row>
    <row r="2351" spans="1:5">
      <c r="A2351" s="1014" t="s">
        <v>15033</v>
      </c>
      <c r="B2351" s="1015" t="s">
        <v>15034</v>
      </c>
      <c r="C2351" s="1015" t="s">
        <v>10738</v>
      </c>
      <c r="D2351" s="1016">
        <v>69.31</v>
      </c>
      <c r="E2351" s="1007"/>
    </row>
    <row r="2352" spans="1:5">
      <c r="A2352" s="1014" t="s">
        <v>15035</v>
      </c>
      <c r="B2352" s="1015" t="s">
        <v>15036</v>
      </c>
      <c r="C2352" s="1015" t="s">
        <v>10738</v>
      </c>
      <c r="D2352" s="1016">
        <v>96.12</v>
      </c>
      <c r="E2352" s="1007"/>
    </row>
    <row r="2353" spans="1:5">
      <c r="A2353" s="1014" t="s">
        <v>15037</v>
      </c>
      <c r="B2353" s="1015" t="s">
        <v>15038</v>
      </c>
      <c r="C2353" s="1015" t="s">
        <v>10738</v>
      </c>
      <c r="D2353" s="1016">
        <v>111.12</v>
      </c>
      <c r="E2353" s="1007"/>
    </row>
    <row r="2354" spans="1:5">
      <c r="A2354" s="1014" t="s">
        <v>15039</v>
      </c>
      <c r="B2354" s="1015" t="s">
        <v>15040</v>
      </c>
      <c r="C2354" s="1015" t="s">
        <v>10738</v>
      </c>
      <c r="D2354" s="1016">
        <v>92.65</v>
      </c>
      <c r="E2354" s="1007"/>
    </row>
    <row r="2355" spans="1:5">
      <c r="A2355" s="1014" t="s">
        <v>15041</v>
      </c>
      <c r="B2355" s="1015" t="s">
        <v>15042</v>
      </c>
      <c r="C2355" s="1015" t="s">
        <v>10738</v>
      </c>
      <c r="D2355" s="1016">
        <v>98.57</v>
      </c>
      <c r="E2355" s="1007"/>
    </row>
    <row r="2356" spans="1:5">
      <c r="A2356" s="1014" t="s">
        <v>15043</v>
      </c>
      <c r="B2356" s="1015" t="s">
        <v>15044</v>
      </c>
      <c r="C2356" s="1015" t="s">
        <v>10738</v>
      </c>
      <c r="D2356" s="1016">
        <v>108.56</v>
      </c>
      <c r="E2356" s="1007"/>
    </row>
    <row r="2357" spans="1:5">
      <c r="A2357" s="1014" t="s">
        <v>15045</v>
      </c>
      <c r="B2357" s="1015" t="s">
        <v>15046</v>
      </c>
      <c r="C2357" s="1015" t="s">
        <v>10738</v>
      </c>
      <c r="D2357" s="1016">
        <v>98.71</v>
      </c>
      <c r="E2357" s="1007"/>
    </row>
    <row r="2358" spans="1:5">
      <c r="A2358" s="1014" t="s">
        <v>15047</v>
      </c>
      <c r="B2358" s="1015" t="s">
        <v>15048</v>
      </c>
      <c r="C2358" s="1015" t="s">
        <v>10738</v>
      </c>
      <c r="D2358" s="1016">
        <v>106.14</v>
      </c>
      <c r="E2358" s="1007"/>
    </row>
    <row r="2359" spans="1:5">
      <c r="A2359" s="1014" t="s">
        <v>15049</v>
      </c>
      <c r="B2359" s="1015" t="s">
        <v>15050</v>
      </c>
      <c r="C2359" s="1015" t="s">
        <v>10738</v>
      </c>
      <c r="D2359" s="1016">
        <v>116.14</v>
      </c>
      <c r="E2359" s="1007"/>
    </row>
    <row r="2360" spans="1:5">
      <c r="A2360" s="1011" t="s">
        <v>15051</v>
      </c>
      <c r="B2360" s="1012" t="s">
        <v>1658</v>
      </c>
      <c r="C2360" s="1013"/>
      <c r="D2360" s="1013"/>
      <c r="E2360" s="1007"/>
    </row>
    <row r="2361" spans="1:5">
      <c r="A2361" s="1014" t="s">
        <v>15052</v>
      </c>
      <c r="B2361" s="1015" t="s">
        <v>15053</v>
      </c>
      <c r="C2361" s="1015" t="s">
        <v>10738</v>
      </c>
      <c r="D2361" s="1016">
        <v>9.6300000000000008</v>
      </c>
      <c r="E2361" s="1007"/>
    </row>
    <row r="2362" spans="1:5">
      <c r="A2362" s="1014" t="s">
        <v>15054</v>
      </c>
      <c r="B2362" s="1015" t="s">
        <v>15055</v>
      </c>
      <c r="C2362" s="1015" t="s">
        <v>10738</v>
      </c>
      <c r="D2362" s="1016">
        <v>14.44</v>
      </c>
      <c r="E2362" s="1007"/>
    </row>
    <row r="2363" spans="1:5">
      <c r="A2363" s="1014" t="s">
        <v>15056</v>
      </c>
      <c r="B2363" s="1015" t="s">
        <v>15057</v>
      </c>
      <c r="C2363" s="1015" t="s">
        <v>10738</v>
      </c>
      <c r="D2363" s="1016">
        <v>14.53</v>
      </c>
      <c r="E2363" s="1007"/>
    </row>
    <row r="2364" spans="1:5">
      <c r="A2364" s="1014" t="s">
        <v>15058</v>
      </c>
      <c r="B2364" s="1015" t="s">
        <v>15059</v>
      </c>
      <c r="C2364" s="1015" t="s">
        <v>10738</v>
      </c>
      <c r="D2364" s="1016">
        <v>33.01</v>
      </c>
      <c r="E2364" s="1007"/>
    </row>
    <row r="2365" spans="1:5">
      <c r="A2365" s="1014" t="s">
        <v>15060</v>
      </c>
      <c r="B2365" s="1015" t="s">
        <v>15061</v>
      </c>
      <c r="C2365" s="1015" t="s">
        <v>10738</v>
      </c>
      <c r="D2365" s="1016">
        <v>42.95</v>
      </c>
      <c r="E2365" s="1007"/>
    </row>
    <row r="2366" spans="1:5">
      <c r="A2366" s="1014" t="s">
        <v>15062</v>
      </c>
      <c r="B2366" s="1015" t="s">
        <v>15063</v>
      </c>
      <c r="C2366" s="1015" t="s">
        <v>10738</v>
      </c>
      <c r="D2366" s="1016">
        <v>45.04</v>
      </c>
      <c r="E2366" s="1007"/>
    </row>
    <row r="2367" spans="1:5">
      <c r="A2367" s="1014" t="s">
        <v>15064</v>
      </c>
      <c r="B2367" s="1015" t="s">
        <v>15065</v>
      </c>
      <c r="C2367" s="1015" t="s">
        <v>10738</v>
      </c>
      <c r="D2367" s="1016">
        <v>98.97</v>
      </c>
      <c r="E2367" s="1007"/>
    </row>
    <row r="2368" spans="1:5">
      <c r="A2368" s="1011" t="s">
        <v>15066</v>
      </c>
      <c r="B2368" s="1012" t="s">
        <v>15067</v>
      </c>
      <c r="C2368" s="1013"/>
      <c r="D2368" s="1013"/>
      <c r="E2368" s="1007"/>
    </row>
    <row r="2369" spans="1:5">
      <c r="A2369" s="1014" t="s">
        <v>15068</v>
      </c>
      <c r="B2369" s="1015" t="s">
        <v>15069</v>
      </c>
      <c r="C2369" s="1015" t="s">
        <v>11111</v>
      </c>
      <c r="D2369" s="1016">
        <v>63.3</v>
      </c>
      <c r="E2369" s="1007"/>
    </row>
    <row r="2370" spans="1:5">
      <c r="A2370" s="1014" t="s">
        <v>15070</v>
      </c>
      <c r="B2370" s="1015" t="s">
        <v>15071</v>
      </c>
      <c r="C2370" s="1015" t="s">
        <v>11111</v>
      </c>
      <c r="D2370" s="1016">
        <v>84.4</v>
      </c>
      <c r="E2370" s="1007"/>
    </row>
    <row r="2371" spans="1:5">
      <c r="A2371" s="1014" t="s">
        <v>15072</v>
      </c>
      <c r="B2371" s="1015" t="s">
        <v>15073</v>
      </c>
      <c r="C2371" s="1015" t="s">
        <v>11111</v>
      </c>
      <c r="D2371" s="1016">
        <v>105.5</v>
      </c>
      <c r="E2371" s="1007"/>
    </row>
    <row r="2372" spans="1:5">
      <c r="A2372" s="1014" t="s">
        <v>15074</v>
      </c>
      <c r="B2372" s="1015" t="s">
        <v>15075</v>
      </c>
      <c r="C2372" s="1015" t="s">
        <v>11111</v>
      </c>
      <c r="D2372" s="1016">
        <v>5.76</v>
      </c>
      <c r="E2372" s="1007"/>
    </row>
    <row r="2373" spans="1:5">
      <c r="A2373" s="1014" t="s">
        <v>15076</v>
      </c>
      <c r="B2373" s="1015" t="s">
        <v>15077</v>
      </c>
      <c r="C2373" s="1015" t="s">
        <v>11111</v>
      </c>
      <c r="D2373" s="1016">
        <v>7.29</v>
      </c>
      <c r="E2373" s="1007"/>
    </row>
    <row r="2374" spans="1:5">
      <c r="A2374" s="1014" t="s">
        <v>15078</v>
      </c>
      <c r="B2374" s="1015" t="s">
        <v>15079</v>
      </c>
      <c r="C2374" s="1015" t="s">
        <v>11111</v>
      </c>
      <c r="D2374" s="1016">
        <v>8.5299999999999994</v>
      </c>
      <c r="E2374" s="1007"/>
    </row>
    <row r="2375" spans="1:5">
      <c r="A2375" s="1014" t="s">
        <v>15080</v>
      </c>
      <c r="B2375" s="1015" t="s">
        <v>15081</v>
      </c>
      <c r="C2375" s="1015" t="s">
        <v>11111</v>
      </c>
      <c r="D2375" s="1016">
        <v>9.1199999999999992</v>
      </c>
      <c r="E2375" s="1007"/>
    </row>
    <row r="2376" spans="1:5">
      <c r="A2376" s="1014" t="s">
        <v>15082</v>
      </c>
      <c r="B2376" s="1015" t="s">
        <v>15083</v>
      </c>
      <c r="C2376" s="1015" t="s">
        <v>11111</v>
      </c>
      <c r="D2376" s="1016">
        <v>7.17</v>
      </c>
      <c r="E2376" s="1007"/>
    </row>
    <row r="2377" spans="1:5">
      <c r="A2377" s="1014" t="s">
        <v>15084</v>
      </c>
      <c r="B2377" s="1015" t="s">
        <v>15085</v>
      </c>
      <c r="C2377" s="1015" t="s">
        <v>11111</v>
      </c>
      <c r="D2377" s="1016">
        <v>8.94</v>
      </c>
      <c r="E2377" s="1007"/>
    </row>
    <row r="2378" spans="1:5">
      <c r="A2378" s="1014" t="s">
        <v>15086</v>
      </c>
      <c r="B2378" s="1015" t="s">
        <v>15087</v>
      </c>
      <c r="C2378" s="1015" t="s">
        <v>11111</v>
      </c>
      <c r="D2378" s="1016">
        <v>10.68</v>
      </c>
      <c r="E2378" s="1007"/>
    </row>
    <row r="2379" spans="1:5">
      <c r="A2379" s="1014" t="s">
        <v>15088</v>
      </c>
      <c r="B2379" s="1015" t="s">
        <v>15089</v>
      </c>
      <c r="C2379" s="1015" t="s">
        <v>11111</v>
      </c>
      <c r="D2379" s="1016">
        <v>11.26</v>
      </c>
      <c r="E2379" s="1007"/>
    </row>
    <row r="2380" spans="1:5">
      <c r="A2380" s="1014" t="s">
        <v>15090</v>
      </c>
      <c r="B2380" s="1015" t="s">
        <v>15091</v>
      </c>
      <c r="C2380" s="1015" t="s">
        <v>10738</v>
      </c>
      <c r="D2380" s="1016">
        <v>6.96</v>
      </c>
      <c r="E2380" s="1007"/>
    </row>
    <row r="2381" spans="1:5">
      <c r="A2381" s="1014" t="s">
        <v>15092</v>
      </c>
      <c r="B2381" s="1015" t="s">
        <v>15093</v>
      </c>
      <c r="C2381" s="1015" t="s">
        <v>10738</v>
      </c>
      <c r="D2381" s="1016">
        <v>5.92</v>
      </c>
      <c r="E2381" s="1007"/>
    </row>
    <row r="2382" spans="1:5">
      <c r="A2382" s="1014" t="s">
        <v>15094</v>
      </c>
      <c r="B2382" s="1015" t="s">
        <v>15095</v>
      </c>
      <c r="C2382" s="1015" t="s">
        <v>11111</v>
      </c>
      <c r="D2382" s="1016">
        <v>63.3</v>
      </c>
      <c r="E2382" s="1007"/>
    </row>
    <row r="2383" spans="1:5">
      <c r="A2383" s="1014" t="s">
        <v>15096</v>
      </c>
      <c r="B2383" s="1015" t="s">
        <v>15097</v>
      </c>
      <c r="C2383" s="1015" t="s">
        <v>11111</v>
      </c>
      <c r="D2383" s="1016">
        <v>28.51</v>
      </c>
      <c r="E2383" s="1007"/>
    </row>
    <row r="2384" spans="1:5">
      <c r="A2384" s="1014" t="s">
        <v>15098</v>
      </c>
      <c r="B2384" s="1015" t="s">
        <v>15099</v>
      </c>
      <c r="C2384" s="1015" t="s">
        <v>11111</v>
      </c>
      <c r="D2384" s="1016">
        <v>5.94</v>
      </c>
      <c r="E2384" s="1007"/>
    </row>
    <row r="2385" spans="1:5">
      <c r="A2385" s="1014" t="s">
        <v>15100</v>
      </c>
      <c r="B2385" s="1015" t="s">
        <v>15101</v>
      </c>
      <c r="C2385" s="1015" t="s">
        <v>11111</v>
      </c>
      <c r="D2385" s="1016">
        <v>30.89</v>
      </c>
      <c r="E2385" s="1007"/>
    </row>
    <row r="2386" spans="1:5">
      <c r="A2386" s="1014" t="s">
        <v>15102</v>
      </c>
      <c r="B2386" s="1015" t="s">
        <v>15103</v>
      </c>
      <c r="C2386" s="1015" t="s">
        <v>11111</v>
      </c>
      <c r="D2386" s="1016">
        <v>2.4500000000000002</v>
      </c>
      <c r="E2386" s="1007"/>
    </row>
    <row r="2387" spans="1:5">
      <c r="A2387" s="1011" t="s">
        <v>15104</v>
      </c>
      <c r="B2387" s="1012" t="s">
        <v>15105</v>
      </c>
      <c r="C2387" s="1013"/>
      <c r="D2387" s="1013"/>
      <c r="E2387" s="1007"/>
    </row>
    <row r="2388" spans="1:5">
      <c r="A2388" s="1014" t="s">
        <v>15106</v>
      </c>
      <c r="B2388" s="1015" t="s">
        <v>15107</v>
      </c>
      <c r="C2388" s="1015" t="s">
        <v>11111</v>
      </c>
      <c r="D2388" s="1016">
        <v>723.95</v>
      </c>
      <c r="E2388" s="1007"/>
    </row>
    <row r="2389" spans="1:5">
      <c r="A2389" s="1011" t="s">
        <v>15108</v>
      </c>
      <c r="B2389" s="1012" t="s">
        <v>15109</v>
      </c>
      <c r="C2389" s="1013"/>
      <c r="D2389" s="1013"/>
      <c r="E2389" s="1007"/>
    </row>
    <row r="2390" spans="1:5" ht="25.5">
      <c r="A2390" s="1014" t="s">
        <v>15110</v>
      </c>
      <c r="B2390" s="1015" t="s">
        <v>15111</v>
      </c>
      <c r="C2390" s="1015" t="s">
        <v>5219</v>
      </c>
      <c r="D2390" s="1016">
        <v>1.98</v>
      </c>
      <c r="E2390" s="1007"/>
    </row>
    <row r="2391" spans="1:5" ht="25.5">
      <c r="A2391" s="1014" t="s">
        <v>15112</v>
      </c>
      <c r="B2391" s="1015" t="s">
        <v>15113</v>
      </c>
      <c r="C2391" s="1015" t="s">
        <v>5219</v>
      </c>
      <c r="D2391" s="1016">
        <v>1.41</v>
      </c>
      <c r="E2391" s="1007"/>
    </row>
    <row r="2392" spans="1:5">
      <c r="A2392" s="1011" t="s">
        <v>15114</v>
      </c>
      <c r="B2392" s="1012" t="s">
        <v>15115</v>
      </c>
      <c r="C2392" s="1013"/>
      <c r="D2392" s="1013"/>
      <c r="E2392" s="1007"/>
    </row>
    <row r="2393" spans="1:5">
      <c r="A2393" s="1014" t="s">
        <v>15116</v>
      </c>
      <c r="B2393" s="1015" t="s">
        <v>15117</v>
      </c>
      <c r="C2393" s="1015" t="s">
        <v>10738</v>
      </c>
      <c r="D2393" s="1016">
        <v>4.46</v>
      </c>
      <c r="E2393" s="1007"/>
    </row>
    <row r="2394" spans="1:5">
      <c r="A2394" s="1014" t="s">
        <v>15118</v>
      </c>
      <c r="B2394" s="1015" t="s">
        <v>15119</v>
      </c>
      <c r="C2394" s="1015" t="s">
        <v>11111</v>
      </c>
      <c r="D2394" s="1016">
        <v>25.46</v>
      </c>
      <c r="E2394" s="1007"/>
    </row>
    <row r="2395" spans="1:5">
      <c r="A2395" s="1014" t="s">
        <v>15120</v>
      </c>
      <c r="B2395" s="1015" t="s">
        <v>15121</v>
      </c>
      <c r="C2395" s="1015" t="s">
        <v>11111</v>
      </c>
      <c r="D2395" s="1016">
        <v>9.84</v>
      </c>
      <c r="E2395" s="1007"/>
    </row>
    <row r="2396" spans="1:5">
      <c r="A2396" s="1014" t="s">
        <v>15122</v>
      </c>
      <c r="B2396" s="1015" t="s">
        <v>15123</v>
      </c>
      <c r="C2396" s="1015" t="s">
        <v>11204</v>
      </c>
      <c r="D2396" s="1016">
        <v>57.55</v>
      </c>
      <c r="E2396" s="1007"/>
    </row>
    <row r="2397" spans="1:5">
      <c r="A2397" s="1014" t="s">
        <v>15124</v>
      </c>
      <c r="B2397" s="1015" t="s">
        <v>15125</v>
      </c>
      <c r="C2397" s="1015" t="s">
        <v>11204</v>
      </c>
      <c r="D2397" s="1016">
        <v>116.83</v>
      </c>
      <c r="E2397" s="1007"/>
    </row>
    <row r="2398" spans="1:5">
      <c r="A2398" s="1014" t="s">
        <v>15126</v>
      </c>
      <c r="B2398" s="1015" t="s">
        <v>15127</v>
      </c>
      <c r="C2398" s="1015" t="s">
        <v>11204</v>
      </c>
      <c r="D2398" s="1016">
        <v>174.38</v>
      </c>
      <c r="E2398" s="1007"/>
    </row>
    <row r="2399" spans="1:5">
      <c r="A2399" s="1014" t="s">
        <v>15128</v>
      </c>
      <c r="B2399" s="1015" t="s">
        <v>15129</v>
      </c>
      <c r="C2399" s="1015" t="s">
        <v>11204</v>
      </c>
      <c r="D2399" s="1016">
        <v>231.93</v>
      </c>
      <c r="E2399" s="1007"/>
    </row>
    <row r="2400" spans="1:5">
      <c r="A2400" s="1011" t="s">
        <v>15130</v>
      </c>
      <c r="B2400" s="1012" t="s">
        <v>15131</v>
      </c>
      <c r="C2400" s="1013"/>
      <c r="D2400" s="1013"/>
      <c r="E2400" s="1007"/>
    </row>
    <row r="2401" spans="1:5">
      <c r="A2401" s="1014" t="s">
        <v>15132</v>
      </c>
      <c r="B2401" s="1015" t="s">
        <v>15133</v>
      </c>
      <c r="C2401" s="1015" t="s">
        <v>11111</v>
      </c>
      <c r="D2401" s="1016">
        <v>238.46</v>
      </c>
      <c r="E2401" s="1007"/>
    </row>
    <row r="2402" spans="1:5">
      <c r="A2402" s="1011" t="s">
        <v>15134</v>
      </c>
      <c r="B2402" s="1012" t="s">
        <v>15135</v>
      </c>
      <c r="C2402" s="1013"/>
      <c r="D2402" s="1013"/>
      <c r="E2402" s="1007"/>
    </row>
    <row r="2403" spans="1:5">
      <c r="A2403" s="1014" t="s">
        <v>15136</v>
      </c>
      <c r="B2403" s="1015" t="s">
        <v>15137</v>
      </c>
      <c r="C2403" s="1015" t="s">
        <v>10738</v>
      </c>
      <c r="D2403" s="1016">
        <v>11.95</v>
      </c>
      <c r="E2403" s="1007"/>
    </row>
    <row r="2404" spans="1:5">
      <c r="A2404" s="1011" t="s">
        <v>15138</v>
      </c>
      <c r="B2404" s="1012" t="s">
        <v>15139</v>
      </c>
      <c r="C2404" s="1013"/>
      <c r="D2404" s="1013"/>
      <c r="E2404" s="1007"/>
    </row>
    <row r="2405" spans="1:5">
      <c r="A2405" s="1014" t="s">
        <v>15140</v>
      </c>
      <c r="B2405" s="1015" t="s">
        <v>15141</v>
      </c>
      <c r="C2405" s="1015" t="s">
        <v>10735</v>
      </c>
      <c r="D2405" s="1016">
        <v>10.85</v>
      </c>
      <c r="E2405" s="1007"/>
    </row>
    <row r="2406" spans="1:5">
      <c r="A2406" s="1011" t="s">
        <v>15142</v>
      </c>
      <c r="B2406" s="1012" t="s">
        <v>11104</v>
      </c>
      <c r="C2406" s="1013"/>
      <c r="D2406" s="1013"/>
      <c r="E2406" s="1007"/>
    </row>
    <row r="2407" spans="1:5">
      <c r="A2407" s="1014" t="s">
        <v>15143</v>
      </c>
      <c r="B2407" s="1015" t="s">
        <v>15144</v>
      </c>
      <c r="C2407" s="1015" t="s">
        <v>10787</v>
      </c>
      <c r="D2407" s="1016">
        <v>2.75</v>
      </c>
      <c r="E2407" s="1007"/>
    </row>
    <row r="2408" spans="1:5">
      <c r="A2408" s="1011" t="s">
        <v>15145</v>
      </c>
      <c r="B2408" s="1012" t="s">
        <v>15146</v>
      </c>
      <c r="C2408" s="1013"/>
      <c r="D2408" s="1013"/>
      <c r="E2408" s="1007"/>
    </row>
    <row r="2409" spans="1:5">
      <c r="A2409" s="1014" t="s">
        <v>15147</v>
      </c>
      <c r="B2409" s="1015" t="s">
        <v>15148</v>
      </c>
      <c r="C2409" s="1015" t="s">
        <v>10787</v>
      </c>
      <c r="D2409" s="1016">
        <v>81.239999999999995</v>
      </c>
      <c r="E2409" s="1007"/>
    </row>
    <row r="2410" spans="1:5">
      <c r="A2410" s="1014" t="s">
        <v>15149</v>
      </c>
      <c r="B2410" s="1015" t="s">
        <v>15150</v>
      </c>
      <c r="C2410" s="1015" t="s">
        <v>10735</v>
      </c>
      <c r="D2410" s="1016">
        <v>855.28</v>
      </c>
      <c r="E2410" s="1007"/>
    </row>
    <row r="2411" spans="1:5">
      <c r="A2411" s="1014" t="s">
        <v>15151</v>
      </c>
      <c r="B2411" s="1015" t="s">
        <v>14551</v>
      </c>
      <c r="C2411" s="1015" t="s">
        <v>11111</v>
      </c>
      <c r="D2411" s="1016">
        <v>206</v>
      </c>
      <c r="E2411" s="1007"/>
    </row>
    <row r="2412" spans="1:5">
      <c r="A2412" s="1014" t="s">
        <v>15152</v>
      </c>
      <c r="B2412" s="1015" t="s">
        <v>14537</v>
      </c>
      <c r="C2412" s="1015" t="s">
        <v>10738</v>
      </c>
      <c r="D2412" s="1016">
        <v>12.03</v>
      </c>
      <c r="E2412" s="1007"/>
    </row>
    <row r="2413" spans="1:5">
      <c r="A2413" s="1014" t="s">
        <v>15153</v>
      </c>
      <c r="B2413" s="1015" t="s">
        <v>15154</v>
      </c>
      <c r="C2413" s="1015" t="s">
        <v>15155</v>
      </c>
      <c r="D2413" s="1016">
        <v>151.88999999999999</v>
      </c>
      <c r="E2413" s="1007"/>
    </row>
    <row r="2414" spans="1:5">
      <c r="A2414" s="1011" t="s">
        <v>15156</v>
      </c>
      <c r="B2414" s="1012" t="s">
        <v>15157</v>
      </c>
      <c r="C2414" s="1013"/>
      <c r="D2414" s="1013"/>
      <c r="E2414" s="1007"/>
    </row>
    <row r="2415" spans="1:5">
      <c r="A2415" s="1014" t="s">
        <v>15158</v>
      </c>
      <c r="B2415" s="1015" t="s">
        <v>15159</v>
      </c>
      <c r="C2415" s="1015" t="s">
        <v>10787</v>
      </c>
      <c r="D2415" s="1016">
        <v>237.91</v>
      </c>
      <c r="E2415" s="1007"/>
    </row>
    <row r="2416" spans="1:5">
      <c r="A2416" s="1014" t="s">
        <v>15160</v>
      </c>
      <c r="B2416" s="1015" t="s">
        <v>15161</v>
      </c>
      <c r="C2416" s="1015" t="s">
        <v>10787</v>
      </c>
      <c r="D2416" s="1016">
        <v>344.94</v>
      </c>
      <c r="E2416" s="1007"/>
    </row>
    <row r="2417" spans="1:5">
      <c r="A2417" s="1014" t="s">
        <v>15162</v>
      </c>
      <c r="B2417" s="1015" t="s">
        <v>15163</v>
      </c>
      <c r="C2417" s="1015" t="s">
        <v>10787</v>
      </c>
      <c r="D2417" s="1016">
        <v>398.35</v>
      </c>
      <c r="E2417" s="1007"/>
    </row>
    <row r="2418" spans="1:5">
      <c r="A2418" s="1014" t="s">
        <v>15164</v>
      </c>
      <c r="B2418" s="1015" t="s">
        <v>15165</v>
      </c>
      <c r="C2418" s="1015" t="s">
        <v>10787</v>
      </c>
      <c r="D2418" s="1016">
        <v>607.42999999999995</v>
      </c>
      <c r="E2418" s="1007"/>
    </row>
    <row r="2419" spans="1:5">
      <c r="A2419" s="1014" t="s">
        <v>15166</v>
      </c>
      <c r="B2419" s="1015" t="s">
        <v>15167</v>
      </c>
      <c r="C2419" s="1015" t="s">
        <v>10787</v>
      </c>
      <c r="D2419" s="1016">
        <v>841.88</v>
      </c>
      <c r="E2419" s="1007"/>
    </row>
    <row r="2420" spans="1:5">
      <c r="A2420" s="1014" t="s">
        <v>15168</v>
      </c>
      <c r="B2420" s="1015" t="s">
        <v>15169</v>
      </c>
      <c r="C2420" s="1015" t="s">
        <v>10787</v>
      </c>
      <c r="D2420" s="1016">
        <v>2048.02</v>
      </c>
      <c r="E2420" s="1007"/>
    </row>
    <row r="2421" spans="1:5">
      <c r="A2421" s="1008" t="s">
        <v>15170</v>
      </c>
      <c r="B2421" s="1009" t="s">
        <v>15171</v>
      </c>
      <c r="C2421" s="1010"/>
      <c r="D2421" s="1010"/>
      <c r="E2421" s="1007"/>
    </row>
    <row r="2422" spans="1:5">
      <c r="A2422" s="1011" t="s">
        <v>15172</v>
      </c>
      <c r="B2422" s="1012" t="s">
        <v>15173</v>
      </c>
      <c r="C2422" s="1013"/>
      <c r="D2422" s="1013"/>
      <c r="E2422" s="1007"/>
    </row>
    <row r="2423" spans="1:5">
      <c r="A2423" s="1014" t="s">
        <v>15174</v>
      </c>
      <c r="B2423" s="1015" t="s">
        <v>15175</v>
      </c>
      <c r="C2423" s="1015" t="s">
        <v>10735</v>
      </c>
      <c r="D2423" s="1016">
        <v>381.01</v>
      </c>
      <c r="E2423" s="1007"/>
    </row>
    <row r="2424" spans="1:5">
      <c r="A2424" s="1008" t="s">
        <v>15176</v>
      </c>
      <c r="B2424" s="1009" t="s">
        <v>15177</v>
      </c>
      <c r="C2424" s="1010"/>
      <c r="D2424" s="1010"/>
      <c r="E2424" s="1007"/>
    </row>
    <row r="2425" spans="1:5">
      <c r="A2425" s="1011" t="s">
        <v>15178</v>
      </c>
      <c r="B2425" s="1012" t="s">
        <v>15179</v>
      </c>
      <c r="C2425" s="1013"/>
      <c r="D2425" s="1013"/>
      <c r="E2425" s="1007"/>
    </row>
    <row r="2426" spans="1:5">
      <c r="A2426" s="1014" t="s">
        <v>15180</v>
      </c>
      <c r="B2426" s="1015" t="s">
        <v>15181</v>
      </c>
      <c r="C2426" s="1015" t="s">
        <v>10735</v>
      </c>
      <c r="D2426" s="1016">
        <v>8.5</v>
      </c>
      <c r="E2426" s="1007"/>
    </row>
    <row r="2427" spans="1:5">
      <c r="A2427" s="1014" t="s">
        <v>15182</v>
      </c>
      <c r="B2427" s="1015" t="s">
        <v>15183</v>
      </c>
      <c r="C2427" s="1015" t="s">
        <v>10735</v>
      </c>
      <c r="D2427" s="1016">
        <v>0.5</v>
      </c>
      <c r="E2427" s="1007"/>
    </row>
    <row r="2428" spans="1:5">
      <c r="A2428" s="1008" t="s">
        <v>15184</v>
      </c>
      <c r="B2428" s="1009" t="s">
        <v>15185</v>
      </c>
      <c r="C2428" s="1010"/>
      <c r="D2428" s="1010"/>
      <c r="E2428" s="1007"/>
    </row>
    <row r="2429" spans="1:5">
      <c r="A2429" s="1011" t="s">
        <v>15186</v>
      </c>
      <c r="B2429" s="1012" t="s">
        <v>15187</v>
      </c>
      <c r="C2429" s="1013"/>
      <c r="D2429" s="1013"/>
      <c r="E2429" s="1007"/>
    </row>
    <row r="2430" spans="1:5">
      <c r="A2430" s="1014" t="s">
        <v>15188</v>
      </c>
      <c r="B2430" s="1015" t="s">
        <v>15189</v>
      </c>
      <c r="C2430" s="1015" t="s">
        <v>10842</v>
      </c>
      <c r="D2430" s="1016">
        <v>21100.12</v>
      </c>
      <c r="E2430" s="1007"/>
    </row>
    <row r="2431" spans="1:5">
      <c r="A2431" s="1014" t="s">
        <v>15190</v>
      </c>
      <c r="B2431" s="1015" t="s">
        <v>15191</v>
      </c>
      <c r="C2431" s="1015" t="s">
        <v>10735</v>
      </c>
      <c r="D2431" s="1016">
        <v>78.45</v>
      </c>
      <c r="E2431" s="1007"/>
    </row>
    <row r="2432" spans="1:5">
      <c r="A2432" s="1014" t="s">
        <v>15192</v>
      </c>
      <c r="B2432" s="1015" t="s">
        <v>15193</v>
      </c>
      <c r="C2432" s="1015" t="s">
        <v>10842</v>
      </c>
      <c r="D2432" s="1016">
        <v>22130.83</v>
      </c>
      <c r="E2432" s="1007"/>
    </row>
    <row r="2433" spans="1:5">
      <c r="A2433" s="1014" t="s">
        <v>15194</v>
      </c>
      <c r="B2433" s="1015" t="s">
        <v>15195</v>
      </c>
      <c r="C2433" s="1015" t="s">
        <v>15155</v>
      </c>
      <c r="D2433" s="1016">
        <v>0.56000000000000005</v>
      </c>
      <c r="E2433" s="1007"/>
    </row>
    <row r="2434" spans="1:5">
      <c r="A2434" s="1011" t="s">
        <v>15196</v>
      </c>
      <c r="B2434" s="1012" t="s">
        <v>15197</v>
      </c>
      <c r="C2434" s="1013"/>
      <c r="D2434" s="1013"/>
      <c r="E2434" s="1007"/>
    </row>
    <row r="2435" spans="1:5">
      <c r="A2435" s="1014" t="s">
        <v>15198</v>
      </c>
      <c r="B2435" s="1015" t="s">
        <v>15199</v>
      </c>
      <c r="C2435" s="1015" t="s">
        <v>15200</v>
      </c>
      <c r="D2435" s="1016">
        <v>4.21</v>
      </c>
      <c r="E2435" s="1007"/>
    </row>
    <row r="2436" spans="1:5">
      <c r="A2436" s="1008" t="s">
        <v>15201</v>
      </c>
      <c r="B2436" s="1009" t="s">
        <v>15202</v>
      </c>
      <c r="C2436" s="1010"/>
      <c r="D2436" s="1010"/>
      <c r="E2436" s="1007"/>
    </row>
    <row r="2437" spans="1:5">
      <c r="A2437" s="1011" t="s">
        <v>15203</v>
      </c>
      <c r="B2437" s="1012" t="s">
        <v>15204</v>
      </c>
      <c r="C2437" s="1013"/>
      <c r="D2437" s="1013"/>
      <c r="E2437" s="1007"/>
    </row>
    <row r="2438" spans="1:5">
      <c r="A2438" s="1014" t="s">
        <v>15205</v>
      </c>
      <c r="B2438" s="1015" t="s">
        <v>15206</v>
      </c>
      <c r="C2438" s="1015" t="s">
        <v>10842</v>
      </c>
      <c r="D2438" s="1016">
        <v>28546.16</v>
      </c>
      <c r="E2438" s="1007"/>
    </row>
    <row r="2439" spans="1:5">
      <c r="A2439" s="1014" t="s">
        <v>15207</v>
      </c>
      <c r="B2439" s="1015" t="s">
        <v>15208</v>
      </c>
      <c r="C2439" s="1015" t="s">
        <v>10842</v>
      </c>
      <c r="D2439" s="1016">
        <v>25252.37</v>
      </c>
      <c r="E2439" s="1007"/>
    </row>
    <row r="2440" spans="1:5">
      <c r="A2440" s="1014" t="s">
        <v>15209</v>
      </c>
      <c r="B2440" s="1015" t="s">
        <v>15210</v>
      </c>
      <c r="C2440" s="1015" t="s">
        <v>10842</v>
      </c>
      <c r="D2440" s="1016">
        <v>21958.59</v>
      </c>
      <c r="E2440" s="1007"/>
    </row>
    <row r="2441" spans="1:5">
      <c r="A2441" s="1014" t="s">
        <v>15211</v>
      </c>
      <c r="B2441" s="1015" t="s">
        <v>15212</v>
      </c>
      <c r="C2441" s="1015" t="s">
        <v>10842</v>
      </c>
      <c r="D2441" s="1016">
        <v>15474.21</v>
      </c>
      <c r="E2441" s="1007"/>
    </row>
    <row r="2442" spans="1:5">
      <c r="A2442" s="1014" t="s">
        <v>15213</v>
      </c>
      <c r="B2442" s="1015" t="s">
        <v>15214</v>
      </c>
      <c r="C2442" s="1015" t="s">
        <v>10842</v>
      </c>
      <c r="D2442" s="1016">
        <v>8476.7000000000007</v>
      </c>
      <c r="E2442" s="1007"/>
    </row>
    <row r="2443" spans="1:5">
      <c r="A2443" s="1014" t="s">
        <v>15215</v>
      </c>
      <c r="B2443" s="1015" t="s">
        <v>15216</v>
      </c>
      <c r="C2443" s="1015" t="s">
        <v>10842</v>
      </c>
      <c r="D2443" s="1016">
        <v>18246.55</v>
      </c>
      <c r="E2443" s="1007"/>
    </row>
    <row r="2444" spans="1:5">
      <c r="A2444" s="1014" t="s">
        <v>15217</v>
      </c>
      <c r="B2444" s="1015" t="s">
        <v>15218</v>
      </c>
      <c r="C2444" s="1015" t="s">
        <v>10842</v>
      </c>
      <c r="D2444" s="1016">
        <v>11373.8</v>
      </c>
      <c r="E2444" s="1007"/>
    </row>
    <row r="2445" spans="1:5">
      <c r="A2445" s="1014" t="s">
        <v>15219</v>
      </c>
      <c r="B2445" s="1015" t="s">
        <v>15220</v>
      </c>
      <c r="C2445" s="1015" t="s">
        <v>10842</v>
      </c>
      <c r="D2445" s="1016">
        <v>5424.2</v>
      </c>
      <c r="E2445" s="1007"/>
    </row>
    <row r="2446" spans="1:5">
      <c r="A2446" s="1014" t="s">
        <v>15221</v>
      </c>
      <c r="B2446" s="1015" t="s">
        <v>15222</v>
      </c>
      <c r="C2446" s="1015" t="s">
        <v>10842</v>
      </c>
      <c r="D2446" s="1016">
        <v>4882.1499999999996</v>
      </c>
      <c r="E2446" s="1007"/>
    </row>
    <row r="2447" spans="1:5">
      <c r="A2447" s="1014" t="s">
        <v>15223</v>
      </c>
      <c r="B2447" s="1015" t="s">
        <v>15224</v>
      </c>
      <c r="C2447" s="1015" t="s">
        <v>10842</v>
      </c>
      <c r="D2447" s="1016">
        <v>3903.5</v>
      </c>
      <c r="E2447" s="1007"/>
    </row>
    <row r="2448" spans="1:5">
      <c r="A2448" s="1014" t="s">
        <v>15225</v>
      </c>
      <c r="B2448" s="1015" t="s">
        <v>15226</v>
      </c>
      <c r="C2448" s="1015" t="s">
        <v>10842</v>
      </c>
      <c r="D2448" s="1016">
        <v>11605.66</v>
      </c>
      <c r="E2448" s="1007"/>
    </row>
    <row r="2449" spans="1:5">
      <c r="A2449" s="1014" t="s">
        <v>15227</v>
      </c>
      <c r="B2449" s="1015" t="s">
        <v>15228</v>
      </c>
      <c r="C2449" s="1015" t="s">
        <v>10842</v>
      </c>
      <c r="D2449" s="1016">
        <v>14023.51</v>
      </c>
      <c r="E2449" s="1007"/>
    </row>
    <row r="2450" spans="1:5">
      <c r="A2450" s="1014" t="s">
        <v>15229</v>
      </c>
      <c r="B2450" s="1015" t="s">
        <v>15230</v>
      </c>
      <c r="C2450" s="1015" t="s">
        <v>10842</v>
      </c>
      <c r="D2450" s="1016">
        <v>16468.939999999999</v>
      </c>
      <c r="E2450" s="1007"/>
    </row>
    <row r="2451" spans="1:5">
      <c r="A2451" s="1014" t="s">
        <v>15231</v>
      </c>
      <c r="B2451" s="1015" t="s">
        <v>15232</v>
      </c>
      <c r="C2451" s="1015" t="s">
        <v>10842</v>
      </c>
      <c r="D2451" s="1016">
        <v>19899.97</v>
      </c>
      <c r="E2451" s="1007"/>
    </row>
    <row r="2452" spans="1:5">
      <c r="A2452" s="1014" t="s">
        <v>15233</v>
      </c>
      <c r="B2452" s="1015" t="s">
        <v>15234</v>
      </c>
      <c r="C2452" s="1015" t="s">
        <v>10842</v>
      </c>
      <c r="D2452" s="1016">
        <v>18939.28</v>
      </c>
      <c r="E2452" s="1007"/>
    </row>
    <row r="2453" spans="1:5">
      <c r="A2453" s="1014" t="s">
        <v>15235</v>
      </c>
      <c r="B2453" s="1015" t="s">
        <v>15236</v>
      </c>
      <c r="C2453" s="1015" t="s">
        <v>10842</v>
      </c>
      <c r="D2453" s="1016">
        <v>22884.959999999999</v>
      </c>
      <c r="E2453" s="1007"/>
    </row>
    <row r="2454" spans="1:5">
      <c r="A2454" s="1014" t="s">
        <v>15237</v>
      </c>
      <c r="B2454" s="1015" t="s">
        <v>15238</v>
      </c>
      <c r="C2454" s="1015" t="s">
        <v>10842</v>
      </c>
      <c r="D2454" s="1016">
        <v>21409.62</v>
      </c>
      <c r="E2454" s="1007"/>
    </row>
    <row r="2455" spans="1:5">
      <c r="A2455" s="1014" t="s">
        <v>15239</v>
      </c>
      <c r="B2455" s="1015" t="s">
        <v>15240</v>
      </c>
      <c r="C2455" s="1015" t="s">
        <v>10842</v>
      </c>
      <c r="D2455" s="1016">
        <v>25869.96</v>
      </c>
      <c r="E2455" s="1007"/>
    </row>
    <row r="2456" spans="1:5">
      <c r="A2456" s="1014" t="s">
        <v>15241</v>
      </c>
      <c r="B2456" s="1428" t="s">
        <v>15242</v>
      </c>
      <c r="C2456" s="1015" t="s">
        <v>10842</v>
      </c>
      <c r="D2456" s="1016">
        <v>16743.63</v>
      </c>
      <c r="E2456" s="1007"/>
    </row>
    <row r="2457" spans="1:5">
      <c r="A2457" s="1007"/>
      <c r="B2457" s="1428"/>
      <c r="C2457" s="1007"/>
      <c r="D2457" s="1007"/>
      <c r="E2457" s="1007"/>
    </row>
    <row r="2458" spans="1:5">
      <c r="A2458" s="1014" t="s">
        <v>15243</v>
      </c>
      <c r="B2458" s="1015" t="s">
        <v>15244</v>
      </c>
      <c r="C2458" s="1015" t="s">
        <v>10842</v>
      </c>
      <c r="D2458" s="1016">
        <v>22578.85</v>
      </c>
      <c r="E2458" s="1007"/>
    </row>
    <row r="2459" spans="1:5">
      <c r="A2459" s="1008" t="s">
        <v>15245</v>
      </c>
      <c r="B2459" s="1009" t="s">
        <v>15246</v>
      </c>
      <c r="C2459" s="1010"/>
      <c r="D2459" s="1010"/>
      <c r="E2459" s="1007"/>
    </row>
    <row r="2460" spans="1:5">
      <c r="A2460" s="1011" t="s">
        <v>15247</v>
      </c>
      <c r="B2460" s="1012" t="s">
        <v>15248</v>
      </c>
      <c r="C2460" s="1013"/>
      <c r="D2460" s="1013"/>
      <c r="E2460" s="1007"/>
    </row>
    <row r="2461" spans="1:5">
      <c r="A2461" s="1014" t="s">
        <v>15249</v>
      </c>
      <c r="B2461" s="1015" t="s">
        <v>15250</v>
      </c>
      <c r="C2461" s="1015" t="s">
        <v>10842</v>
      </c>
      <c r="D2461" s="1016">
        <v>2441.5700000000002</v>
      </c>
      <c r="E2461" s="1007"/>
    </row>
    <row r="2462" spans="1:5">
      <c r="A2462" s="1014" t="s">
        <v>15251</v>
      </c>
      <c r="B2462" s="1015" t="s">
        <v>15252</v>
      </c>
      <c r="C2462" s="1015" t="s">
        <v>10842</v>
      </c>
      <c r="D2462" s="1016">
        <v>3500</v>
      </c>
      <c r="E2462" s="1007"/>
    </row>
    <row r="2463" spans="1:5">
      <c r="A2463" s="1014" t="s">
        <v>15253</v>
      </c>
      <c r="B2463" s="1015" t="s">
        <v>15254</v>
      </c>
      <c r="C2463" s="1015" t="s">
        <v>10842</v>
      </c>
      <c r="D2463" s="1016">
        <v>5000</v>
      </c>
      <c r="E2463" s="1007"/>
    </row>
    <row r="2464" spans="1:5">
      <c r="A2464" s="1014" t="s">
        <v>15255</v>
      </c>
      <c r="B2464" s="1428" t="s">
        <v>15256</v>
      </c>
      <c r="C2464" s="1015" t="s">
        <v>11204</v>
      </c>
      <c r="D2464" s="1016">
        <v>444.25</v>
      </c>
      <c r="E2464" s="1007"/>
    </row>
    <row r="2465" spans="1:5">
      <c r="A2465" s="1007"/>
      <c r="B2465" s="1428"/>
      <c r="C2465" s="1007"/>
      <c r="D2465" s="1007"/>
      <c r="E2465" s="1007"/>
    </row>
    <row r="2466" spans="1:5">
      <c r="A2466" s="1014" t="s">
        <v>15257</v>
      </c>
      <c r="B2466" s="1428" t="s">
        <v>15258</v>
      </c>
      <c r="C2466" s="1015" t="s">
        <v>11204</v>
      </c>
      <c r="D2466" s="1016">
        <v>541.17999999999995</v>
      </c>
      <c r="E2466" s="1007"/>
    </row>
    <row r="2467" spans="1:5">
      <c r="A2467" s="1007"/>
      <c r="B2467" s="1428"/>
      <c r="C2467" s="1007"/>
      <c r="D2467" s="1007"/>
      <c r="E2467" s="1007"/>
    </row>
    <row r="2468" spans="1:5">
      <c r="A2468" s="1011" t="s">
        <v>15259</v>
      </c>
      <c r="B2468" s="1012" t="s">
        <v>15260</v>
      </c>
      <c r="C2468" s="1013"/>
      <c r="D2468" s="1013"/>
      <c r="E2468" s="1007"/>
    </row>
    <row r="2469" spans="1:5">
      <c r="A2469" s="1014" t="s">
        <v>15261</v>
      </c>
      <c r="B2469" s="1015" t="s">
        <v>15262</v>
      </c>
      <c r="C2469" s="1015" t="s">
        <v>15263</v>
      </c>
      <c r="D2469" s="1016">
        <v>5.89</v>
      </c>
      <c r="E2469" s="1007"/>
    </row>
    <row r="2470" spans="1:5">
      <c r="A2470" s="1014" t="s">
        <v>15264</v>
      </c>
      <c r="B2470" s="1015" t="s">
        <v>15265</v>
      </c>
      <c r="C2470" s="1015" t="s">
        <v>15263</v>
      </c>
      <c r="D2470" s="1016">
        <v>4.3</v>
      </c>
      <c r="E2470" s="1007"/>
    </row>
    <row r="2471" spans="1:5">
      <c r="A2471" s="1014" t="s">
        <v>15266</v>
      </c>
      <c r="B2471" s="1015" t="s">
        <v>15267</v>
      </c>
      <c r="C2471" s="1015" t="s">
        <v>15263</v>
      </c>
      <c r="D2471" s="1016">
        <v>5.69</v>
      </c>
      <c r="E2471" s="1007"/>
    </row>
    <row r="2472" spans="1:5" ht="15" customHeight="1">
      <c r="A2472" s="1008" t="s">
        <v>15268</v>
      </c>
      <c r="B2472" s="1009" t="s">
        <v>15269</v>
      </c>
      <c r="C2472" s="1010"/>
      <c r="D2472" s="1010"/>
      <c r="E2472" s="1007"/>
    </row>
    <row r="2473" spans="1:5">
      <c r="A2473" s="1011" t="s">
        <v>15270</v>
      </c>
      <c r="B2473" s="1012" t="s">
        <v>15271</v>
      </c>
      <c r="C2473" s="1013"/>
      <c r="D2473" s="1013"/>
      <c r="E2473" s="1007"/>
    </row>
    <row r="2474" spans="1:5">
      <c r="A2474" s="1014" t="s">
        <v>15272</v>
      </c>
      <c r="B2474" s="1428" t="s">
        <v>15273</v>
      </c>
      <c r="C2474" s="1015" t="s">
        <v>15155</v>
      </c>
      <c r="D2474" s="1016">
        <v>296.8</v>
      </c>
      <c r="E2474" s="1007"/>
    </row>
    <row r="2475" spans="1:5">
      <c r="A2475" s="1007"/>
      <c r="B2475" s="1428"/>
      <c r="C2475" s="1007"/>
      <c r="D2475" s="1007"/>
      <c r="E2475" s="1007"/>
    </row>
    <row r="2476" spans="1:5">
      <c r="A2476" s="1014" t="s">
        <v>15274</v>
      </c>
      <c r="B2476" s="1428" t="s">
        <v>15275</v>
      </c>
      <c r="C2476" s="1015" t="s">
        <v>15155</v>
      </c>
      <c r="D2476" s="1016">
        <v>116.96</v>
      </c>
      <c r="E2476" s="1007"/>
    </row>
    <row r="2477" spans="1:5">
      <c r="A2477" s="1007"/>
      <c r="B2477" s="1428"/>
      <c r="C2477" s="1007"/>
      <c r="D2477" s="1007"/>
      <c r="E2477" s="1007"/>
    </row>
    <row r="2478" spans="1:5">
      <c r="A2478" s="1014" t="s">
        <v>15276</v>
      </c>
      <c r="B2478" s="1428" t="s">
        <v>15277</v>
      </c>
      <c r="C2478" s="1015" t="s">
        <v>15155</v>
      </c>
      <c r="D2478" s="1016">
        <v>11.03</v>
      </c>
      <c r="E2478" s="1007"/>
    </row>
    <row r="2479" spans="1:5">
      <c r="A2479" s="1007"/>
      <c r="B2479" s="1428"/>
      <c r="C2479" s="1007"/>
      <c r="D2479" s="1007"/>
      <c r="E2479" s="1007"/>
    </row>
    <row r="2480" spans="1:5" ht="15" customHeight="1">
      <c r="A2480" s="1014" t="s">
        <v>15278</v>
      </c>
      <c r="B2480" s="1428" t="s">
        <v>15279</v>
      </c>
      <c r="C2480" s="1015" t="s">
        <v>15155</v>
      </c>
      <c r="D2480" s="1016">
        <v>6.53</v>
      </c>
      <c r="E2480" s="1007"/>
    </row>
    <row r="2481" spans="1:5">
      <c r="A2481" s="1007"/>
      <c r="B2481" s="1428"/>
      <c r="C2481" s="1007"/>
      <c r="D2481" s="1007"/>
      <c r="E2481" s="1007"/>
    </row>
    <row r="2482" spans="1:5" ht="15" customHeight="1">
      <c r="A2482" s="1014" t="s">
        <v>15280</v>
      </c>
      <c r="B2482" s="1428" t="s">
        <v>15281</v>
      </c>
      <c r="C2482" s="1015" t="s">
        <v>15155</v>
      </c>
      <c r="D2482" s="1016">
        <v>486.1</v>
      </c>
      <c r="E2482" s="1007"/>
    </row>
    <row r="2483" spans="1:5">
      <c r="A2483" s="1007"/>
      <c r="B2483" s="1428"/>
      <c r="C2483" s="1007"/>
      <c r="D2483" s="1007"/>
      <c r="E2483" s="1007"/>
    </row>
    <row r="2484" spans="1:5">
      <c r="A2484" s="1014" t="s">
        <v>15282</v>
      </c>
      <c r="B2484" s="1428" t="s">
        <v>15283</v>
      </c>
      <c r="C2484" s="1015" t="s">
        <v>15155</v>
      </c>
      <c r="D2484" s="1016">
        <v>163.01</v>
      </c>
      <c r="E2484" s="1007"/>
    </row>
    <row r="2485" spans="1:5">
      <c r="A2485" s="1007"/>
      <c r="B2485" s="1428"/>
      <c r="C2485" s="1007"/>
      <c r="D2485" s="1007"/>
      <c r="E2485" s="1007"/>
    </row>
    <row r="2486" spans="1:5">
      <c r="A2486" s="1011" t="s">
        <v>15284</v>
      </c>
      <c r="B2486" s="1012" t="s">
        <v>15285</v>
      </c>
      <c r="C2486" s="1013"/>
      <c r="D2486" s="1013"/>
      <c r="E2486" s="1007"/>
    </row>
    <row r="2487" spans="1:5">
      <c r="A2487" s="1014" t="s">
        <v>15286</v>
      </c>
      <c r="B2487" s="1015" t="s">
        <v>15287</v>
      </c>
      <c r="C2487" s="1015" t="s">
        <v>15155</v>
      </c>
      <c r="D2487" s="1016">
        <v>65.28</v>
      </c>
      <c r="E2487" s="1007"/>
    </row>
    <row r="2488" spans="1:5">
      <c r="A2488" s="1014" t="s">
        <v>15288</v>
      </c>
      <c r="B2488" s="1015" t="s">
        <v>15289</v>
      </c>
      <c r="C2488" s="1015" t="s">
        <v>15155</v>
      </c>
      <c r="D2488" s="1016">
        <v>47.93</v>
      </c>
      <c r="E2488" s="1007"/>
    </row>
    <row r="2489" spans="1:5">
      <c r="A2489" s="1011" t="s">
        <v>15290</v>
      </c>
      <c r="B2489" s="1012" t="s">
        <v>15291</v>
      </c>
      <c r="C2489" s="1013"/>
      <c r="D2489" s="1013"/>
      <c r="E2489" s="1007"/>
    </row>
    <row r="2490" spans="1:5" ht="15" customHeight="1">
      <c r="A2490" s="1014" t="s">
        <v>15292</v>
      </c>
      <c r="B2490" s="1015" t="s">
        <v>15293</v>
      </c>
      <c r="C2490" s="1015" t="s">
        <v>15155</v>
      </c>
      <c r="D2490" s="1016">
        <v>1.95</v>
      </c>
      <c r="E2490" s="1007"/>
    </row>
    <row r="2491" spans="1:5">
      <c r="A2491" s="1014" t="s">
        <v>15294</v>
      </c>
      <c r="B2491" s="1015" t="s">
        <v>15295</v>
      </c>
      <c r="C2491" s="1015" t="s">
        <v>15155</v>
      </c>
      <c r="D2491" s="1016">
        <v>0.41</v>
      </c>
      <c r="E2491" s="1007"/>
    </row>
    <row r="2492" spans="1:5" ht="15" customHeight="1">
      <c r="A2492" s="1011" t="s">
        <v>15296</v>
      </c>
      <c r="B2492" s="1012" t="s">
        <v>15297</v>
      </c>
      <c r="C2492" s="1013"/>
      <c r="D2492" s="1013"/>
      <c r="E2492" s="1007"/>
    </row>
    <row r="2493" spans="1:5">
      <c r="A2493" s="1014" t="s">
        <v>15298</v>
      </c>
      <c r="B2493" s="1015" t="s">
        <v>15299</v>
      </c>
      <c r="C2493" s="1015" t="s">
        <v>15155</v>
      </c>
      <c r="D2493" s="1016">
        <v>3.5</v>
      </c>
      <c r="E2493" s="1007"/>
    </row>
    <row r="2494" spans="1:5" ht="15" customHeight="1">
      <c r="A2494" s="1014" t="s">
        <v>15300</v>
      </c>
      <c r="B2494" s="1015" t="s">
        <v>15301</v>
      </c>
      <c r="C2494" s="1015" t="s">
        <v>15155</v>
      </c>
      <c r="D2494" s="1016">
        <v>0.65</v>
      </c>
      <c r="E2494" s="1007"/>
    </row>
    <row r="2495" spans="1:5">
      <c r="A2495" s="1014" t="s">
        <v>15302</v>
      </c>
      <c r="B2495" s="1015" t="s">
        <v>15303</v>
      </c>
      <c r="C2495" s="1015" t="s">
        <v>15155</v>
      </c>
      <c r="D2495" s="1016">
        <v>6.02</v>
      </c>
      <c r="E2495" s="1007"/>
    </row>
    <row r="2496" spans="1:5" ht="15" customHeight="1">
      <c r="A2496" s="1014" t="s">
        <v>15304</v>
      </c>
      <c r="B2496" s="1015" t="s">
        <v>15305</v>
      </c>
      <c r="C2496" s="1015" t="s">
        <v>15155</v>
      </c>
      <c r="D2496" s="1016">
        <v>0.7</v>
      </c>
      <c r="E2496" s="1007"/>
    </row>
    <row r="2497" spans="1:5">
      <c r="A2497" s="1011" t="s">
        <v>15306</v>
      </c>
      <c r="B2497" s="1012" t="s">
        <v>15307</v>
      </c>
      <c r="C2497" s="1013"/>
      <c r="D2497" s="1013"/>
      <c r="E2497" s="1007"/>
    </row>
    <row r="2498" spans="1:5" ht="15" customHeight="1">
      <c r="A2498" s="1014" t="s">
        <v>15308</v>
      </c>
      <c r="B2498" s="1015" t="s">
        <v>15309</v>
      </c>
      <c r="C2498" s="1015" t="s">
        <v>15155</v>
      </c>
      <c r="D2498" s="1016">
        <v>174.38</v>
      </c>
      <c r="E2498" s="1007"/>
    </row>
    <row r="2499" spans="1:5">
      <c r="A2499" s="1014" t="s">
        <v>15310</v>
      </c>
      <c r="B2499" s="1015" t="s">
        <v>15311</v>
      </c>
      <c r="C2499" s="1015" t="s">
        <v>15155</v>
      </c>
      <c r="D2499" s="1016">
        <v>61.21</v>
      </c>
      <c r="E2499" s="1007"/>
    </row>
    <row r="2500" spans="1:5" ht="15" customHeight="1">
      <c r="A2500" s="1014" t="s">
        <v>15312</v>
      </c>
      <c r="B2500" s="1015" t="s">
        <v>15313</v>
      </c>
      <c r="C2500" s="1015" t="s">
        <v>15155</v>
      </c>
      <c r="D2500" s="1016">
        <v>224.09</v>
      </c>
      <c r="E2500" s="1007"/>
    </row>
    <row r="2501" spans="1:5">
      <c r="A2501" s="1014" t="s">
        <v>15314</v>
      </c>
      <c r="B2501" s="1015" t="s">
        <v>15315</v>
      </c>
      <c r="C2501" s="1015" t="s">
        <v>15155</v>
      </c>
      <c r="D2501" s="1016">
        <v>66.73</v>
      </c>
      <c r="E2501" s="1007"/>
    </row>
    <row r="2502" spans="1:5">
      <c r="A2502" s="1014" t="s">
        <v>15316</v>
      </c>
      <c r="B2502" s="1015" t="s">
        <v>15317</v>
      </c>
      <c r="C2502" s="1015" t="s">
        <v>15155</v>
      </c>
      <c r="D2502" s="1016">
        <v>246.62</v>
      </c>
      <c r="E2502" s="1007"/>
    </row>
    <row r="2503" spans="1:5">
      <c r="A2503" s="1014" t="s">
        <v>15318</v>
      </c>
      <c r="B2503" s="1015" t="s">
        <v>15319</v>
      </c>
      <c r="C2503" s="1015" t="s">
        <v>15155</v>
      </c>
      <c r="D2503" s="1016">
        <v>61.87</v>
      </c>
      <c r="E2503" s="1007"/>
    </row>
    <row r="2504" spans="1:5">
      <c r="A2504" s="1014" t="s">
        <v>15320</v>
      </c>
      <c r="B2504" s="1015" t="s">
        <v>15321</v>
      </c>
      <c r="C2504" s="1015" t="s">
        <v>15155</v>
      </c>
      <c r="D2504" s="1016">
        <v>260.56</v>
      </c>
      <c r="E2504" s="1007"/>
    </row>
    <row r="2505" spans="1:5">
      <c r="A2505" s="1014" t="s">
        <v>15322</v>
      </c>
      <c r="B2505" s="1015" t="s">
        <v>15323</v>
      </c>
      <c r="C2505" s="1015" t="s">
        <v>15155</v>
      </c>
      <c r="D2505" s="1016">
        <v>68.42</v>
      </c>
      <c r="E2505" s="1007"/>
    </row>
    <row r="2506" spans="1:5">
      <c r="A2506" s="1014" t="s">
        <v>15324</v>
      </c>
      <c r="B2506" s="1015" t="s">
        <v>15325</v>
      </c>
      <c r="C2506" s="1015" t="s">
        <v>15155</v>
      </c>
      <c r="D2506" s="1016">
        <v>169.09</v>
      </c>
      <c r="E2506" s="1007"/>
    </row>
    <row r="2507" spans="1:5">
      <c r="A2507" s="1014" t="s">
        <v>15326</v>
      </c>
      <c r="B2507" s="1015" t="s">
        <v>15327</v>
      </c>
      <c r="C2507" s="1015" t="s">
        <v>15155</v>
      </c>
      <c r="D2507" s="1016">
        <v>58.9</v>
      </c>
      <c r="E2507" s="1007"/>
    </row>
    <row r="2508" spans="1:5">
      <c r="A2508" s="1014" t="s">
        <v>15328</v>
      </c>
      <c r="B2508" s="1428" t="s">
        <v>15329</v>
      </c>
      <c r="C2508" s="1015" t="s">
        <v>15155</v>
      </c>
      <c r="D2508" s="1016">
        <v>18.84</v>
      </c>
      <c r="E2508" s="1007"/>
    </row>
    <row r="2509" spans="1:5">
      <c r="A2509" s="1007"/>
      <c r="B2509" s="1428"/>
      <c r="C2509" s="1007"/>
      <c r="D2509" s="1007"/>
      <c r="E2509" s="1007"/>
    </row>
    <row r="2510" spans="1:5">
      <c r="A2510" s="1014" t="s">
        <v>15330</v>
      </c>
      <c r="B2510" s="1428" t="s">
        <v>15331</v>
      </c>
      <c r="C2510" s="1015" t="s">
        <v>15155</v>
      </c>
      <c r="D2510" s="1016">
        <v>10.26</v>
      </c>
      <c r="E2510" s="1007"/>
    </row>
    <row r="2511" spans="1:5">
      <c r="A2511" s="1007"/>
      <c r="B2511" s="1428"/>
      <c r="C2511" s="1007"/>
      <c r="D2511" s="1007"/>
      <c r="E2511" s="1007"/>
    </row>
    <row r="2512" spans="1:5">
      <c r="A2512" s="1014" t="s">
        <v>15332</v>
      </c>
      <c r="B2512" s="1428" t="s">
        <v>15333</v>
      </c>
      <c r="C2512" s="1015" t="s">
        <v>15155</v>
      </c>
      <c r="D2512" s="1016">
        <v>258.77999999999997</v>
      </c>
      <c r="E2512" s="1007"/>
    </row>
    <row r="2513" spans="1:5">
      <c r="A2513" s="1007"/>
      <c r="B2513" s="1428"/>
      <c r="C2513" s="1007"/>
      <c r="D2513" s="1007"/>
      <c r="E2513" s="1007"/>
    </row>
    <row r="2514" spans="1:5">
      <c r="A2514" s="1014" t="s">
        <v>15334</v>
      </c>
      <c r="B2514" s="1428" t="s">
        <v>15335</v>
      </c>
      <c r="C2514" s="1015" t="s">
        <v>15155</v>
      </c>
      <c r="D2514" s="1016">
        <v>67.989999999999995</v>
      </c>
      <c r="E2514" s="1007"/>
    </row>
    <row r="2515" spans="1:5">
      <c r="A2515" s="1007"/>
      <c r="B2515" s="1428"/>
      <c r="C2515" s="1007"/>
      <c r="D2515" s="1007"/>
      <c r="E2515" s="1007"/>
    </row>
    <row r="2516" spans="1:5">
      <c r="A2516" s="1011" t="s">
        <v>15336</v>
      </c>
      <c r="B2516" s="1012" t="s">
        <v>15337</v>
      </c>
      <c r="C2516" s="1013"/>
      <c r="D2516" s="1013"/>
      <c r="E2516" s="1007"/>
    </row>
    <row r="2517" spans="1:5">
      <c r="A2517" s="1014" t="s">
        <v>15338</v>
      </c>
      <c r="B2517" s="1015" t="s">
        <v>15339</v>
      </c>
      <c r="C2517" s="1015" t="s">
        <v>15155</v>
      </c>
      <c r="D2517" s="1016">
        <v>248.93</v>
      </c>
      <c r="E2517" s="1007"/>
    </row>
    <row r="2518" spans="1:5">
      <c r="A2518" s="1014" t="s">
        <v>15340</v>
      </c>
      <c r="B2518" s="1015" t="s">
        <v>15341</v>
      </c>
      <c r="C2518" s="1015" t="s">
        <v>15155</v>
      </c>
      <c r="D2518" s="1016">
        <v>110.82</v>
      </c>
      <c r="E2518" s="1007"/>
    </row>
    <row r="2519" spans="1:5">
      <c r="A2519" s="1014" t="s">
        <v>15342</v>
      </c>
      <c r="B2519" s="1015" t="s">
        <v>15343</v>
      </c>
      <c r="C2519" s="1015" t="s">
        <v>15155</v>
      </c>
      <c r="D2519" s="1016">
        <v>175.07</v>
      </c>
      <c r="E2519" s="1007"/>
    </row>
    <row r="2520" spans="1:5">
      <c r="A2520" s="1014" t="s">
        <v>15344</v>
      </c>
      <c r="B2520" s="1015" t="s">
        <v>15345</v>
      </c>
      <c r="C2520" s="1015" t="s">
        <v>15155</v>
      </c>
      <c r="D2520" s="1016">
        <v>80.44</v>
      </c>
      <c r="E2520" s="1007"/>
    </row>
    <row r="2521" spans="1:5">
      <c r="A2521" s="1014" t="s">
        <v>15346</v>
      </c>
      <c r="B2521" s="1015" t="s">
        <v>15347</v>
      </c>
      <c r="C2521" s="1015" t="s">
        <v>15155</v>
      </c>
      <c r="D2521" s="1016">
        <v>155.76</v>
      </c>
      <c r="E2521" s="1007"/>
    </row>
    <row r="2522" spans="1:5">
      <c r="A2522" s="1014" t="s">
        <v>15348</v>
      </c>
      <c r="B2522" s="1015" t="s">
        <v>15349</v>
      </c>
      <c r="C2522" s="1015" t="s">
        <v>15155</v>
      </c>
      <c r="D2522" s="1016">
        <v>65.81</v>
      </c>
      <c r="E2522" s="1007"/>
    </row>
    <row r="2523" spans="1:5">
      <c r="A2523" s="1011" t="s">
        <v>15350</v>
      </c>
      <c r="B2523" s="1012" t="s">
        <v>15351</v>
      </c>
      <c r="C2523" s="1013"/>
      <c r="D2523" s="1013"/>
      <c r="E2523" s="1007"/>
    </row>
    <row r="2524" spans="1:5" ht="15" customHeight="1">
      <c r="A2524" s="1014" t="s">
        <v>15352</v>
      </c>
      <c r="B2524" s="1428" t="s">
        <v>15353</v>
      </c>
      <c r="C2524" s="1015" t="s">
        <v>15155</v>
      </c>
      <c r="D2524" s="1016">
        <v>184.7</v>
      </c>
      <c r="E2524" s="1007"/>
    </row>
    <row r="2525" spans="1:5">
      <c r="A2525" s="1007"/>
      <c r="B2525" s="1428"/>
      <c r="C2525" s="1007"/>
      <c r="D2525" s="1007"/>
      <c r="E2525" s="1007"/>
    </row>
    <row r="2526" spans="1:5" ht="15" customHeight="1">
      <c r="A2526" s="1014" t="s">
        <v>15354</v>
      </c>
      <c r="B2526" s="1428" t="s">
        <v>15355</v>
      </c>
      <c r="C2526" s="1015" t="s">
        <v>15155</v>
      </c>
      <c r="D2526" s="1016">
        <v>73.23</v>
      </c>
      <c r="E2526" s="1007"/>
    </row>
    <row r="2527" spans="1:5">
      <c r="A2527" s="1007"/>
      <c r="B2527" s="1428"/>
      <c r="C2527" s="1007"/>
      <c r="D2527" s="1007"/>
      <c r="E2527" s="1007"/>
    </row>
    <row r="2528" spans="1:5" ht="15" customHeight="1">
      <c r="A2528" s="1014" t="s">
        <v>15356</v>
      </c>
      <c r="B2528" s="1428" t="s">
        <v>15357</v>
      </c>
      <c r="C2528" s="1015" t="s">
        <v>15155</v>
      </c>
      <c r="D2528" s="1016">
        <v>191.64</v>
      </c>
      <c r="E2528" s="1007"/>
    </row>
    <row r="2529" spans="1:5">
      <c r="A2529" s="1007"/>
      <c r="B2529" s="1428"/>
      <c r="C2529" s="1007"/>
      <c r="D2529" s="1007"/>
      <c r="E2529" s="1007"/>
    </row>
    <row r="2530" spans="1:5" ht="15" customHeight="1">
      <c r="A2530" s="1014" t="s">
        <v>15358</v>
      </c>
      <c r="B2530" s="1428" t="s">
        <v>15359</v>
      </c>
      <c r="C2530" s="1015" t="s">
        <v>15155</v>
      </c>
      <c r="D2530" s="1016">
        <v>66.819999999999993</v>
      </c>
      <c r="E2530" s="1007"/>
    </row>
    <row r="2531" spans="1:5">
      <c r="A2531" s="1007"/>
      <c r="B2531" s="1428"/>
      <c r="C2531" s="1007"/>
      <c r="D2531" s="1007"/>
      <c r="E2531" s="1007"/>
    </row>
    <row r="2532" spans="1:5">
      <c r="A2532" s="1014" t="s">
        <v>15360</v>
      </c>
      <c r="B2532" s="1015" t="s">
        <v>15361</v>
      </c>
      <c r="C2532" s="1015" t="s">
        <v>15155</v>
      </c>
      <c r="D2532" s="1016">
        <v>168.66</v>
      </c>
      <c r="E2532" s="1007"/>
    </row>
    <row r="2533" spans="1:5">
      <c r="A2533" s="1014" t="s">
        <v>15362</v>
      </c>
      <c r="B2533" s="1428" t="s">
        <v>15363</v>
      </c>
      <c r="C2533" s="1015" t="s">
        <v>15155</v>
      </c>
      <c r="D2533" s="1016">
        <v>63.76</v>
      </c>
      <c r="E2533" s="1007"/>
    </row>
    <row r="2534" spans="1:5">
      <c r="A2534" s="1007"/>
      <c r="B2534" s="1428"/>
      <c r="C2534" s="1007"/>
      <c r="D2534" s="1007"/>
      <c r="E2534" s="1007"/>
    </row>
    <row r="2535" spans="1:5">
      <c r="A2535" s="1014" t="s">
        <v>15364</v>
      </c>
      <c r="B2535" s="1015" t="s">
        <v>15365</v>
      </c>
      <c r="C2535" s="1015" t="s">
        <v>15155</v>
      </c>
      <c r="D2535" s="1016">
        <v>156.33000000000001</v>
      </c>
      <c r="E2535" s="1007"/>
    </row>
    <row r="2536" spans="1:5">
      <c r="A2536" s="1014" t="s">
        <v>15366</v>
      </c>
      <c r="B2536" s="1015" t="s">
        <v>15367</v>
      </c>
      <c r="C2536" s="1015" t="s">
        <v>15155</v>
      </c>
      <c r="D2536" s="1016">
        <v>64.400000000000006</v>
      </c>
      <c r="E2536" s="1007"/>
    </row>
    <row r="2537" spans="1:5">
      <c r="A2537" s="1014" t="s">
        <v>15368</v>
      </c>
      <c r="B2537" s="1015" t="s">
        <v>15369</v>
      </c>
      <c r="C2537" s="1015" t="s">
        <v>15155</v>
      </c>
      <c r="D2537" s="1016">
        <v>159.36000000000001</v>
      </c>
      <c r="E2537" s="1007"/>
    </row>
    <row r="2538" spans="1:5">
      <c r="A2538" s="1014" t="s">
        <v>15370</v>
      </c>
      <c r="B2538" s="1015" t="s">
        <v>15371</v>
      </c>
      <c r="C2538" s="1015" t="s">
        <v>15155</v>
      </c>
      <c r="D2538" s="1016">
        <v>65.94</v>
      </c>
      <c r="E2538" s="1007"/>
    </row>
    <row r="2539" spans="1:5">
      <c r="A2539" s="1014" t="s">
        <v>15372</v>
      </c>
      <c r="B2539" s="1015" t="s">
        <v>15373</v>
      </c>
      <c r="C2539" s="1015" t="s">
        <v>15155</v>
      </c>
      <c r="D2539" s="1016">
        <v>77.95</v>
      </c>
      <c r="E2539" s="1007"/>
    </row>
    <row r="2540" spans="1:5" ht="15" customHeight="1">
      <c r="A2540" s="1014" t="s">
        <v>15374</v>
      </c>
      <c r="B2540" s="1015" t="s">
        <v>15375</v>
      </c>
      <c r="C2540" s="1015" t="s">
        <v>15155</v>
      </c>
      <c r="D2540" s="1016">
        <v>38.26</v>
      </c>
      <c r="E2540" s="1007"/>
    </row>
    <row r="2541" spans="1:5">
      <c r="A2541" s="1014" t="s">
        <v>15376</v>
      </c>
      <c r="B2541" s="1015" t="s">
        <v>15377</v>
      </c>
      <c r="C2541" s="1015" t="s">
        <v>15155</v>
      </c>
      <c r="D2541" s="1016">
        <v>188.84</v>
      </c>
      <c r="E2541" s="1007"/>
    </row>
    <row r="2542" spans="1:5" ht="15" customHeight="1">
      <c r="A2542" s="1014" t="s">
        <v>15378</v>
      </c>
      <c r="B2542" s="1015" t="s">
        <v>15379</v>
      </c>
      <c r="C2542" s="1015" t="s">
        <v>15155</v>
      </c>
      <c r="D2542" s="1016">
        <v>80.760000000000005</v>
      </c>
      <c r="E2542" s="1007"/>
    </row>
    <row r="2543" spans="1:5">
      <c r="A2543" s="1014" t="s">
        <v>15380</v>
      </c>
      <c r="B2543" s="1015" t="s">
        <v>15381</v>
      </c>
      <c r="C2543" s="1015" t="s">
        <v>15155</v>
      </c>
      <c r="D2543" s="1016">
        <v>15.67</v>
      </c>
      <c r="E2543" s="1007"/>
    </row>
    <row r="2544" spans="1:5" ht="15" customHeight="1">
      <c r="A2544" s="1014" t="s">
        <v>15382</v>
      </c>
      <c r="B2544" s="1015" t="s">
        <v>15383</v>
      </c>
      <c r="C2544" s="1015" t="s">
        <v>15155</v>
      </c>
      <c r="D2544" s="1016">
        <v>1.17</v>
      </c>
      <c r="E2544" s="1007"/>
    </row>
    <row r="2545" spans="1:5">
      <c r="A2545" s="1014" t="s">
        <v>15384</v>
      </c>
      <c r="B2545" s="1015" t="s">
        <v>15385</v>
      </c>
      <c r="C2545" s="1015" t="s">
        <v>15155</v>
      </c>
      <c r="D2545" s="1016">
        <v>5.74</v>
      </c>
      <c r="E2545" s="1007"/>
    </row>
    <row r="2546" spans="1:5" ht="15" customHeight="1">
      <c r="A2546" s="1014" t="s">
        <v>15386</v>
      </c>
      <c r="B2546" s="1015" t="s">
        <v>15387</v>
      </c>
      <c r="C2546" s="1015" t="s">
        <v>15155</v>
      </c>
      <c r="D2546" s="1016">
        <v>0.66</v>
      </c>
      <c r="E2546" s="1007"/>
    </row>
    <row r="2547" spans="1:5">
      <c r="A2547" s="1011" t="s">
        <v>15388</v>
      </c>
      <c r="B2547" s="1012" t="s">
        <v>15389</v>
      </c>
      <c r="C2547" s="1013"/>
      <c r="D2547" s="1013"/>
      <c r="E2547" s="1007"/>
    </row>
    <row r="2548" spans="1:5">
      <c r="A2548" s="1014" t="s">
        <v>15390</v>
      </c>
      <c r="B2548" s="1015" t="s">
        <v>15391</v>
      </c>
      <c r="C2548" s="1015" t="s">
        <v>15155</v>
      </c>
      <c r="D2548" s="1016">
        <v>70.349999999999994</v>
      </c>
      <c r="E2548" s="1007"/>
    </row>
    <row r="2549" spans="1:5" ht="15" customHeight="1">
      <c r="A2549" s="1014" t="s">
        <v>15392</v>
      </c>
      <c r="B2549" s="1015" t="s">
        <v>15393</v>
      </c>
      <c r="C2549" s="1015" t="s">
        <v>15155</v>
      </c>
      <c r="D2549" s="1016">
        <v>8.99</v>
      </c>
      <c r="E2549" s="1007"/>
    </row>
    <row r="2550" spans="1:5">
      <c r="A2550" s="1011" t="s">
        <v>15394</v>
      </c>
      <c r="B2550" s="1012" t="s">
        <v>15395</v>
      </c>
      <c r="C2550" s="1013"/>
      <c r="D2550" s="1013"/>
      <c r="E2550" s="1007"/>
    </row>
    <row r="2551" spans="1:5">
      <c r="A2551" s="1014" t="s">
        <v>15396</v>
      </c>
      <c r="B2551" s="1428" t="s">
        <v>15397</v>
      </c>
      <c r="C2551" s="1015" t="s">
        <v>15155</v>
      </c>
      <c r="D2551" s="1016">
        <v>280.7</v>
      </c>
      <c r="E2551" s="1007"/>
    </row>
    <row r="2552" spans="1:5">
      <c r="A2552" s="1007"/>
      <c r="B2552" s="1428"/>
      <c r="C2552" s="1007"/>
      <c r="D2552" s="1007"/>
      <c r="E2552" s="1007"/>
    </row>
    <row r="2553" spans="1:5">
      <c r="A2553" s="1014" t="s">
        <v>15398</v>
      </c>
      <c r="B2553" s="1428" t="s">
        <v>15399</v>
      </c>
      <c r="C2553" s="1015" t="s">
        <v>15155</v>
      </c>
      <c r="D2553" s="1016">
        <v>70.8</v>
      </c>
      <c r="E2553" s="1007"/>
    </row>
    <row r="2554" spans="1:5">
      <c r="A2554" s="1007"/>
      <c r="B2554" s="1428"/>
      <c r="C2554" s="1007"/>
      <c r="D2554" s="1007"/>
      <c r="E2554" s="1007"/>
    </row>
    <row r="2555" spans="1:5">
      <c r="A2555" s="1011" t="s">
        <v>15400</v>
      </c>
      <c r="B2555" s="1012" t="s">
        <v>15401</v>
      </c>
      <c r="C2555" s="1013"/>
      <c r="D2555" s="1013"/>
      <c r="E2555" s="1007"/>
    </row>
    <row r="2556" spans="1:5">
      <c r="A2556" s="1014" t="s">
        <v>15402</v>
      </c>
      <c r="B2556" s="1015" t="s">
        <v>15403</v>
      </c>
      <c r="C2556" s="1015" t="s">
        <v>15155</v>
      </c>
      <c r="D2556" s="1016">
        <v>27.88</v>
      </c>
      <c r="E2556" s="1007"/>
    </row>
    <row r="2557" spans="1:5">
      <c r="A2557" s="1014" t="s">
        <v>15404</v>
      </c>
      <c r="B2557" s="1015" t="s">
        <v>15405</v>
      </c>
      <c r="C2557" s="1015" t="s">
        <v>15155</v>
      </c>
      <c r="D2557" s="1016">
        <v>27.46</v>
      </c>
      <c r="E2557" s="1007"/>
    </row>
    <row r="2558" spans="1:5">
      <c r="A2558" s="1014" t="s">
        <v>15406</v>
      </c>
      <c r="B2558" s="1428" t="s">
        <v>15407</v>
      </c>
      <c r="C2558" s="1015" t="s">
        <v>15155</v>
      </c>
      <c r="D2558" s="1016">
        <v>30.54</v>
      </c>
      <c r="E2558" s="1007"/>
    </row>
    <row r="2559" spans="1:5">
      <c r="A2559" s="1007"/>
      <c r="B2559" s="1428"/>
      <c r="C2559" s="1007"/>
      <c r="D2559" s="1007"/>
      <c r="E2559" s="1007"/>
    </row>
    <row r="2560" spans="1:5">
      <c r="A2560" s="1014" t="s">
        <v>15408</v>
      </c>
      <c r="B2560" s="1428" t="s">
        <v>15409</v>
      </c>
      <c r="C2560" s="1015" t="s">
        <v>15155</v>
      </c>
      <c r="D2560" s="1016">
        <v>27.99</v>
      </c>
      <c r="E2560" s="1007"/>
    </row>
    <row r="2561" spans="1:5">
      <c r="A2561" s="1007"/>
      <c r="B2561" s="1428"/>
      <c r="C2561" s="1007"/>
      <c r="D2561" s="1007"/>
      <c r="E2561" s="1007"/>
    </row>
    <row r="2562" spans="1:5">
      <c r="A2562" s="1011" t="s">
        <v>15410</v>
      </c>
      <c r="B2562" s="1012" t="s">
        <v>15411</v>
      </c>
      <c r="C2562" s="1013"/>
      <c r="D2562" s="1013"/>
      <c r="E2562" s="1007"/>
    </row>
    <row r="2563" spans="1:5">
      <c r="A2563" s="1014" t="s">
        <v>15412</v>
      </c>
      <c r="B2563" s="1015" t="s">
        <v>15413</v>
      </c>
      <c r="C2563" s="1015" t="s">
        <v>15155</v>
      </c>
      <c r="D2563" s="1016">
        <v>131.04</v>
      </c>
      <c r="E2563" s="1007"/>
    </row>
    <row r="2564" spans="1:5">
      <c r="A2564" s="1014" t="s">
        <v>15414</v>
      </c>
      <c r="B2564" s="1015" t="s">
        <v>15415</v>
      </c>
      <c r="C2564" s="1015" t="s">
        <v>15155</v>
      </c>
      <c r="D2564" s="1016">
        <v>53.82</v>
      </c>
      <c r="E2564" s="1007"/>
    </row>
    <row r="2565" spans="1:5">
      <c r="A2565" s="1014" t="s">
        <v>15416</v>
      </c>
      <c r="B2565" s="1428" t="s">
        <v>15417</v>
      </c>
      <c r="C2565" s="1015" t="s">
        <v>15155</v>
      </c>
      <c r="D2565" s="1016">
        <v>134.34</v>
      </c>
      <c r="E2565" s="1007"/>
    </row>
    <row r="2566" spans="1:5">
      <c r="A2566" s="1007"/>
      <c r="B2566" s="1428"/>
      <c r="C2566" s="1007"/>
      <c r="D2566" s="1007"/>
      <c r="E2566" s="1007"/>
    </row>
    <row r="2567" spans="1:5" ht="15" customHeight="1">
      <c r="A2567" s="1014" t="s">
        <v>15418</v>
      </c>
      <c r="B2567" s="1428" t="s">
        <v>15419</v>
      </c>
      <c r="C2567" s="1015" t="s">
        <v>15155</v>
      </c>
      <c r="D2567" s="1016">
        <v>54.65</v>
      </c>
      <c r="E2567" s="1007"/>
    </row>
    <row r="2568" spans="1:5">
      <c r="A2568" s="1007"/>
      <c r="B2568" s="1428"/>
      <c r="C2568" s="1007"/>
      <c r="D2568" s="1007"/>
      <c r="E2568" s="1007"/>
    </row>
    <row r="2569" spans="1:5" ht="15" customHeight="1">
      <c r="A2569" s="1014" t="s">
        <v>15420</v>
      </c>
      <c r="B2569" s="1015" t="s">
        <v>15421</v>
      </c>
      <c r="C2569" s="1015" t="s">
        <v>15155</v>
      </c>
      <c r="D2569" s="1016">
        <v>100.52</v>
      </c>
      <c r="E2569" s="1007"/>
    </row>
    <row r="2570" spans="1:5">
      <c r="A2570" s="1014" t="s">
        <v>15422</v>
      </c>
      <c r="B2570" s="1015" t="s">
        <v>15423</v>
      </c>
      <c r="C2570" s="1015" t="s">
        <v>15155</v>
      </c>
      <c r="D2570" s="1016">
        <v>62.26</v>
      </c>
      <c r="E2570" s="1007"/>
    </row>
    <row r="2571" spans="1:5">
      <c r="A2571" s="1014" t="s">
        <v>15424</v>
      </c>
      <c r="B2571" s="1428" t="s">
        <v>15425</v>
      </c>
      <c r="C2571" s="1015" t="s">
        <v>15155</v>
      </c>
      <c r="D2571" s="1016">
        <v>209.55</v>
      </c>
      <c r="E2571" s="1007"/>
    </row>
    <row r="2572" spans="1:5">
      <c r="A2572" s="1007"/>
      <c r="B2572" s="1428"/>
      <c r="C2572" s="1007"/>
      <c r="D2572" s="1007"/>
      <c r="E2572" s="1007"/>
    </row>
    <row r="2573" spans="1:5">
      <c r="A2573" s="1014" t="s">
        <v>15426</v>
      </c>
      <c r="B2573" s="1428" t="s">
        <v>15427</v>
      </c>
      <c r="C2573" s="1015" t="s">
        <v>15155</v>
      </c>
      <c r="D2573" s="1016">
        <v>92.44</v>
      </c>
      <c r="E2573" s="1007"/>
    </row>
    <row r="2574" spans="1:5" ht="15" customHeight="1">
      <c r="A2574" s="1007"/>
      <c r="B2574" s="1428"/>
      <c r="C2574" s="1007"/>
      <c r="D2574" s="1007"/>
      <c r="E2574" s="1007"/>
    </row>
    <row r="2575" spans="1:5">
      <c r="A2575" s="1014" t="s">
        <v>15428</v>
      </c>
      <c r="B2575" s="1428" t="s">
        <v>15429</v>
      </c>
      <c r="C2575" s="1015" t="s">
        <v>15155</v>
      </c>
      <c r="D2575" s="1016">
        <v>246.19</v>
      </c>
      <c r="E2575" s="1007"/>
    </row>
    <row r="2576" spans="1:5" ht="15" customHeight="1">
      <c r="A2576" s="1007"/>
      <c r="B2576" s="1428"/>
      <c r="C2576" s="1007"/>
      <c r="D2576" s="1007"/>
      <c r="E2576" s="1007"/>
    </row>
    <row r="2577" spans="1:5">
      <c r="A2577" s="1014" t="s">
        <v>15430</v>
      </c>
      <c r="B2577" s="1428" t="s">
        <v>15431</v>
      </c>
      <c r="C2577" s="1015" t="s">
        <v>15155</v>
      </c>
      <c r="D2577" s="1016">
        <v>100.6</v>
      </c>
      <c r="E2577" s="1007"/>
    </row>
    <row r="2578" spans="1:5">
      <c r="A2578" s="1007"/>
      <c r="B2578" s="1428"/>
      <c r="C2578" s="1007"/>
      <c r="D2578" s="1007"/>
      <c r="E2578" s="1007"/>
    </row>
    <row r="2579" spans="1:5">
      <c r="A2579" s="1011" t="s">
        <v>15432</v>
      </c>
      <c r="B2579" s="1012" t="s">
        <v>15433</v>
      </c>
      <c r="C2579" s="1013"/>
      <c r="D2579" s="1013"/>
      <c r="E2579" s="1007"/>
    </row>
    <row r="2580" spans="1:5">
      <c r="A2580" s="1014" t="s">
        <v>15434</v>
      </c>
      <c r="B2580" s="1015" t="s">
        <v>15435</v>
      </c>
      <c r="C2580" s="1015" t="s">
        <v>15155</v>
      </c>
      <c r="D2580" s="1016">
        <v>32.81</v>
      </c>
      <c r="E2580" s="1007"/>
    </row>
    <row r="2581" spans="1:5" ht="15" customHeight="1">
      <c r="A2581" s="1014" t="s">
        <v>15436</v>
      </c>
      <c r="B2581" s="1015" t="s">
        <v>15437</v>
      </c>
      <c r="C2581" s="1015" t="s">
        <v>15155</v>
      </c>
      <c r="D2581" s="1016">
        <v>23.58</v>
      </c>
      <c r="E2581" s="1007"/>
    </row>
    <row r="2582" spans="1:5">
      <c r="A2582" s="1011" t="s">
        <v>15438</v>
      </c>
      <c r="B2582" s="1012" t="s">
        <v>15439</v>
      </c>
      <c r="C2582" s="1013"/>
      <c r="D2582" s="1013"/>
      <c r="E2582" s="1007"/>
    </row>
    <row r="2583" spans="1:5" ht="15" customHeight="1">
      <c r="A2583" s="1014" t="s">
        <v>15440</v>
      </c>
      <c r="B2583" s="1015" t="s">
        <v>15441</v>
      </c>
      <c r="C2583" s="1015" t="s">
        <v>15155</v>
      </c>
      <c r="D2583" s="1016">
        <v>4.26</v>
      </c>
      <c r="E2583" s="1007"/>
    </row>
    <row r="2584" spans="1:5">
      <c r="A2584" s="1014" t="s">
        <v>15442</v>
      </c>
      <c r="B2584" s="1015" t="s">
        <v>15443</v>
      </c>
      <c r="C2584" s="1015" t="s">
        <v>15155</v>
      </c>
      <c r="D2584" s="1016">
        <v>2.79</v>
      </c>
      <c r="E2584" s="1007"/>
    </row>
    <row r="2585" spans="1:5">
      <c r="A2585" s="1011" t="s">
        <v>15444</v>
      </c>
      <c r="B2585" s="1012" t="s">
        <v>15445</v>
      </c>
      <c r="C2585" s="1013"/>
      <c r="D2585" s="1013"/>
      <c r="E2585" s="1007"/>
    </row>
    <row r="2586" spans="1:5">
      <c r="A2586" s="1014" t="s">
        <v>15446</v>
      </c>
      <c r="B2586" s="1428" t="s">
        <v>15447</v>
      </c>
      <c r="C2586" s="1015" t="s">
        <v>15155</v>
      </c>
      <c r="D2586" s="1016">
        <v>228.18</v>
      </c>
      <c r="E2586" s="1007"/>
    </row>
    <row r="2587" spans="1:5" ht="15" customHeight="1">
      <c r="A2587" s="1007"/>
      <c r="B2587" s="1428"/>
      <c r="C2587" s="1007"/>
      <c r="D2587" s="1007"/>
      <c r="E2587" s="1007"/>
    </row>
    <row r="2588" spans="1:5">
      <c r="A2588" s="1014" t="s">
        <v>15448</v>
      </c>
      <c r="B2588" s="1428" t="s">
        <v>15449</v>
      </c>
      <c r="C2588" s="1015" t="s">
        <v>15155</v>
      </c>
      <c r="D2588" s="1016">
        <v>117.03</v>
      </c>
      <c r="E2588" s="1007"/>
    </row>
    <row r="2589" spans="1:5" ht="15" customHeight="1">
      <c r="A2589" s="1007"/>
      <c r="B2589" s="1428"/>
      <c r="C2589" s="1007"/>
      <c r="D2589" s="1007"/>
      <c r="E2589" s="1007"/>
    </row>
    <row r="2590" spans="1:5">
      <c r="A2590" s="1011" t="s">
        <v>15450</v>
      </c>
      <c r="B2590" s="1012" t="s">
        <v>15451</v>
      </c>
      <c r="C2590" s="1013"/>
      <c r="D2590" s="1013"/>
      <c r="E2590" s="1007"/>
    </row>
    <row r="2591" spans="1:5" ht="15" customHeight="1">
      <c r="A2591" s="1014" t="s">
        <v>15452</v>
      </c>
      <c r="B2591" s="1428" t="s">
        <v>15453</v>
      </c>
      <c r="C2591" s="1015" t="s">
        <v>15155</v>
      </c>
      <c r="D2591" s="1016">
        <v>78.180000000000007</v>
      </c>
      <c r="E2591" s="1007"/>
    </row>
    <row r="2592" spans="1:5">
      <c r="A2592" s="1007"/>
      <c r="B2592" s="1428"/>
      <c r="C2592" s="1007"/>
      <c r="D2592" s="1007"/>
      <c r="E2592" s="1007"/>
    </row>
    <row r="2593" spans="1:5" ht="15" customHeight="1">
      <c r="A2593" s="1014" t="s">
        <v>15454</v>
      </c>
      <c r="B2593" s="1428" t="s">
        <v>15455</v>
      </c>
      <c r="C2593" s="1015" t="s">
        <v>15155</v>
      </c>
      <c r="D2593" s="1016">
        <v>30.09</v>
      </c>
      <c r="E2593" s="1007"/>
    </row>
    <row r="2594" spans="1:5">
      <c r="A2594" s="1007"/>
      <c r="B2594" s="1428"/>
      <c r="C2594" s="1007"/>
      <c r="D2594" s="1007"/>
      <c r="E2594" s="1007"/>
    </row>
    <row r="2595" spans="1:5">
      <c r="A2595" s="1011" t="s">
        <v>15456</v>
      </c>
      <c r="B2595" s="1012" t="s">
        <v>15457</v>
      </c>
      <c r="C2595" s="1013"/>
      <c r="D2595" s="1013"/>
      <c r="E2595" s="1007"/>
    </row>
    <row r="2596" spans="1:5">
      <c r="A2596" s="1014" t="s">
        <v>15458</v>
      </c>
      <c r="B2596" s="1428" t="s">
        <v>15459</v>
      </c>
      <c r="C2596" s="1015" t="s">
        <v>15155</v>
      </c>
      <c r="D2596" s="1016">
        <v>259.3</v>
      </c>
      <c r="E2596" s="1007"/>
    </row>
    <row r="2597" spans="1:5">
      <c r="A2597" s="1007"/>
      <c r="B2597" s="1428"/>
      <c r="C2597" s="1007"/>
      <c r="D2597" s="1007"/>
      <c r="E2597" s="1007"/>
    </row>
    <row r="2598" spans="1:5">
      <c r="A2598" s="1014" t="s">
        <v>15460</v>
      </c>
      <c r="B2598" s="1428" t="s">
        <v>15461</v>
      </c>
      <c r="C2598" s="1015" t="s">
        <v>15155</v>
      </c>
      <c r="D2598" s="1016">
        <v>105.14</v>
      </c>
      <c r="E2598" s="1007"/>
    </row>
    <row r="2599" spans="1:5">
      <c r="A2599" s="1007"/>
      <c r="B2599" s="1428"/>
      <c r="C2599" s="1007"/>
      <c r="D2599" s="1007"/>
      <c r="E2599" s="1007"/>
    </row>
    <row r="2600" spans="1:5">
      <c r="A2600" s="1011" t="s">
        <v>15462</v>
      </c>
      <c r="B2600" s="1012" t="s">
        <v>15463</v>
      </c>
      <c r="C2600" s="1013"/>
      <c r="D2600" s="1013"/>
      <c r="E2600" s="1007"/>
    </row>
    <row r="2601" spans="1:5">
      <c r="A2601" s="1014" t="s">
        <v>15464</v>
      </c>
      <c r="B2601" s="1428" t="s">
        <v>15465</v>
      </c>
      <c r="C2601" s="1015" t="s">
        <v>15155</v>
      </c>
      <c r="D2601" s="1016">
        <v>698.73</v>
      </c>
      <c r="E2601" s="1007"/>
    </row>
    <row r="2602" spans="1:5" ht="15" customHeight="1">
      <c r="A2602" s="1007"/>
      <c r="B2602" s="1428"/>
      <c r="C2602" s="1007"/>
      <c r="D2602" s="1007"/>
      <c r="E2602" s="1007"/>
    </row>
    <row r="2603" spans="1:5">
      <c r="A2603" s="1014" t="s">
        <v>15466</v>
      </c>
      <c r="B2603" s="1428" t="s">
        <v>15467</v>
      </c>
      <c r="C2603" s="1015" t="s">
        <v>15155</v>
      </c>
      <c r="D2603" s="1016">
        <v>242.11</v>
      </c>
      <c r="E2603" s="1007"/>
    </row>
    <row r="2604" spans="1:5" ht="15" customHeight="1">
      <c r="A2604" s="1007"/>
      <c r="B2604" s="1428"/>
      <c r="C2604" s="1007"/>
      <c r="D2604" s="1007"/>
      <c r="E2604" s="1007"/>
    </row>
    <row r="2605" spans="1:5">
      <c r="A2605" s="1014" t="s">
        <v>15468</v>
      </c>
      <c r="B2605" s="1428" t="s">
        <v>15469</v>
      </c>
      <c r="C2605" s="1015" t="s">
        <v>15155</v>
      </c>
      <c r="D2605" s="1016">
        <v>280.43</v>
      </c>
      <c r="E2605" s="1007"/>
    </row>
    <row r="2606" spans="1:5">
      <c r="A2606" s="1007"/>
      <c r="B2606" s="1428"/>
      <c r="C2606" s="1007"/>
      <c r="D2606" s="1007"/>
      <c r="E2606" s="1007"/>
    </row>
    <row r="2607" spans="1:5" ht="15" customHeight="1">
      <c r="A2607" s="1014" t="s">
        <v>15470</v>
      </c>
      <c r="B2607" s="1428" t="s">
        <v>15471</v>
      </c>
      <c r="C2607" s="1015" t="s">
        <v>15155</v>
      </c>
      <c r="D2607" s="1016">
        <v>99.32</v>
      </c>
      <c r="E2607" s="1007"/>
    </row>
    <row r="2608" spans="1:5">
      <c r="A2608" s="1007"/>
      <c r="B2608" s="1428"/>
      <c r="C2608" s="1007"/>
      <c r="D2608" s="1007"/>
      <c r="E2608" s="1007"/>
    </row>
    <row r="2609" spans="1:5" ht="15" customHeight="1">
      <c r="A2609" s="1014" t="s">
        <v>15472</v>
      </c>
      <c r="B2609" s="1015" t="s">
        <v>15473</v>
      </c>
      <c r="C2609" s="1015" t="s">
        <v>15155</v>
      </c>
      <c r="D2609" s="1016">
        <v>159.19</v>
      </c>
      <c r="E2609" s="1007"/>
    </row>
    <row r="2610" spans="1:5">
      <c r="A2610" s="1014" t="s">
        <v>15474</v>
      </c>
      <c r="B2610" s="1015" t="s">
        <v>15475</v>
      </c>
      <c r="C2610" s="1015" t="s">
        <v>15155</v>
      </c>
      <c r="D2610" s="1016">
        <v>68.59</v>
      </c>
      <c r="E2610" s="1007"/>
    </row>
    <row r="2611" spans="1:5">
      <c r="A2611" s="1014" t="s">
        <v>15476</v>
      </c>
      <c r="B2611" s="1015" t="s">
        <v>15477</v>
      </c>
      <c r="C2611" s="1015" t="s">
        <v>15155</v>
      </c>
      <c r="D2611" s="1016">
        <v>167.78</v>
      </c>
      <c r="E2611" s="1007"/>
    </row>
    <row r="2612" spans="1:5" ht="15" customHeight="1">
      <c r="A2612" s="1014" t="s">
        <v>15478</v>
      </c>
      <c r="B2612" s="1015" t="s">
        <v>15479</v>
      </c>
      <c r="C2612" s="1015" t="s">
        <v>15155</v>
      </c>
      <c r="D2612" s="1016">
        <v>64.959999999999994</v>
      </c>
      <c r="E2612" s="1007"/>
    </row>
    <row r="2613" spans="1:5">
      <c r="A2613" s="1011" t="s">
        <v>15480</v>
      </c>
      <c r="B2613" s="1012" t="s">
        <v>15481</v>
      </c>
      <c r="C2613" s="1013"/>
      <c r="D2613" s="1013"/>
      <c r="E2613" s="1007"/>
    </row>
    <row r="2614" spans="1:5" ht="15" customHeight="1">
      <c r="A2614" s="1014" t="s">
        <v>15482</v>
      </c>
      <c r="B2614" s="1015" t="s">
        <v>15483</v>
      </c>
      <c r="C2614" s="1015" t="s">
        <v>15155</v>
      </c>
      <c r="D2614" s="1016">
        <v>1.18</v>
      </c>
      <c r="E2614" s="1007"/>
    </row>
    <row r="2615" spans="1:5">
      <c r="A2615" s="1014" t="s">
        <v>15484</v>
      </c>
      <c r="B2615" s="1015" t="s">
        <v>15485</v>
      </c>
      <c r="C2615" s="1015" t="s">
        <v>15155</v>
      </c>
      <c r="D2615" s="1016">
        <v>0.41</v>
      </c>
      <c r="E2615" s="1007"/>
    </row>
    <row r="2616" spans="1:5">
      <c r="A2616" s="1014" t="s">
        <v>15486</v>
      </c>
      <c r="B2616" s="1015" t="s">
        <v>15487</v>
      </c>
      <c r="C2616" s="1015" t="s">
        <v>15155</v>
      </c>
      <c r="D2616" s="1016">
        <v>9.5299999999999994</v>
      </c>
      <c r="E2616" s="1007"/>
    </row>
    <row r="2617" spans="1:5" ht="15" customHeight="1">
      <c r="A2617" s="1014" t="s">
        <v>15488</v>
      </c>
      <c r="B2617" s="1015" t="s">
        <v>15489</v>
      </c>
      <c r="C2617" s="1015" t="s">
        <v>15155</v>
      </c>
      <c r="D2617" s="1016">
        <v>0.57999999999999996</v>
      </c>
      <c r="E2617" s="1007"/>
    </row>
    <row r="2618" spans="1:5">
      <c r="A2618" s="1011" t="s">
        <v>15490</v>
      </c>
      <c r="B2618" s="1012" t="s">
        <v>15491</v>
      </c>
      <c r="C2618" s="1013"/>
      <c r="D2618" s="1013"/>
      <c r="E2618" s="1007"/>
    </row>
    <row r="2619" spans="1:5" ht="15" customHeight="1">
      <c r="A2619" s="1014" t="s">
        <v>15492</v>
      </c>
      <c r="B2619" s="1015" t="s">
        <v>15493</v>
      </c>
      <c r="C2619" s="1015" t="s">
        <v>15155</v>
      </c>
      <c r="D2619" s="1016">
        <v>42.76</v>
      </c>
      <c r="E2619" s="1007"/>
    </row>
    <row r="2620" spans="1:5">
      <c r="A2620" s="1014" t="s">
        <v>15494</v>
      </c>
      <c r="B2620" s="1015" t="s">
        <v>15495</v>
      </c>
      <c r="C2620" s="1015" t="s">
        <v>15155</v>
      </c>
      <c r="D2620" s="1016">
        <v>37.590000000000003</v>
      </c>
      <c r="E2620" s="1007"/>
    </row>
    <row r="2621" spans="1:5" ht="15" customHeight="1">
      <c r="A2621" s="1014" t="s">
        <v>15496</v>
      </c>
      <c r="B2621" s="1015" t="s">
        <v>15497</v>
      </c>
      <c r="C2621" s="1015" t="s">
        <v>15155</v>
      </c>
      <c r="D2621" s="1016">
        <v>9.84</v>
      </c>
      <c r="E2621" s="1007"/>
    </row>
    <row r="2622" spans="1:5">
      <c r="A2622" s="1014" t="s">
        <v>15498</v>
      </c>
      <c r="B2622" s="1015" t="s">
        <v>15499</v>
      </c>
      <c r="C2622" s="1015" t="s">
        <v>15155</v>
      </c>
      <c r="D2622" s="1016">
        <v>0.64</v>
      </c>
      <c r="E2622" s="1007"/>
    </row>
    <row r="2623" spans="1:5" ht="15" customHeight="1">
      <c r="A2623" s="1011" t="s">
        <v>15500</v>
      </c>
      <c r="B2623" s="1012" t="s">
        <v>15501</v>
      </c>
      <c r="C2623" s="1013"/>
      <c r="D2623" s="1013"/>
      <c r="E2623" s="1007"/>
    </row>
    <row r="2624" spans="1:5">
      <c r="A2624" s="1014" t="s">
        <v>15502</v>
      </c>
      <c r="B2624" s="1015" t="s">
        <v>15503</v>
      </c>
      <c r="C2624" s="1015" t="s">
        <v>15155</v>
      </c>
      <c r="D2624" s="1016">
        <v>39.14</v>
      </c>
      <c r="E2624" s="1007"/>
    </row>
    <row r="2625" spans="1:5">
      <c r="A2625" s="1014" t="s">
        <v>15504</v>
      </c>
      <c r="B2625" s="1015" t="s">
        <v>15505</v>
      </c>
      <c r="C2625" s="1015" t="s">
        <v>15155</v>
      </c>
      <c r="D2625" s="1016">
        <v>37.369999999999997</v>
      </c>
      <c r="E2625" s="1007"/>
    </row>
    <row r="2626" spans="1:5">
      <c r="A2626" s="1011" t="s">
        <v>15506</v>
      </c>
      <c r="B2626" s="1012" t="s">
        <v>15507</v>
      </c>
      <c r="C2626" s="1013"/>
      <c r="D2626" s="1013"/>
      <c r="E2626" s="1007"/>
    </row>
    <row r="2627" spans="1:5">
      <c r="A2627" s="1014" t="s">
        <v>15508</v>
      </c>
      <c r="B2627" s="1015" t="s">
        <v>15509</v>
      </c>
      <c r="C2627" s="1015" t="s">
        <v>15155</v>
      </c>
      <c r="D2627" s="1016">
        <v>0.64</v>
      </c>
      <c r="E2627" s="1007"/>
    </row>
    <row r="2628" spans="1:5">
      <c r="A2628" s="1014" t="s">
        <v>15510</v>
      </c>
      <c r="B2628" s="1015" t="s">
        <v>15511</v>
      </c>
      <c r="C2628" s="1015" t="s">
        <v>15155</v>
      </c>
      <c r="D2628" s="1016">
        <v>0.56000000000000005</v>
      </c>
      <c r="E2628" s="1007"/>
    </row>
    <row r="2629" spans="1:5">
      <c r="A2629" s="1017" t="s">
        <v>2</v>
      </c>
      <c r="B2629" s="1018" t="s">
        <v>10727</v>
      </c>
      <c r="C2629" s="1018" t="s">
        <v>10728</v>
      </c>
      <c r="D2629" s="1018" t="s">
        <v>10729</v>
      </c>
      <c r="E2629" s="1007"/>
    </row>
    <row r="2630" spans="1:5">
      <c r="A2630" s="1019" t="s">
        <v>15512</v>
      </c>
      <c r="B2630" s="1020" t="s">
        <v>15513</v>
      </c>
      <c r="C2630" s="1020" t="s">
        <v>15155</v>
      </c>
      <c r="D2630" s="1021">
        <v>18.25</v>
      </c>
      <c r="E2630" s="1007"/>
    </row>
    <row r="2631" spans="1:5" ht="25.5">
      <c r="A2631" s="1019" t="s">
        <v>15514</v>
      </c>
      <c r="B2631" s="1020" t="s">
        <v>15515</v>
      </c>
      <c r="C2631" s="1020" t="s">
        <v>10735</v>
      </c>
      <c r="D2631" s="1021">
        <v>1560000</v>
      </c>
      <c r="E2631" s="1007"/>
    </row>
    <row r="2632" spans="1:5">
      <c r="A2632" s="1019" t="s">
        <v>15516</v>
      </c>
      <c r="B2632" s="1020" t="s">
        <v>15517</v>
      </c>
      <c r="C2632" s="1020" t="s">
        <v>10735</v>
      </c>
      <c r="D2632" s="1021">
        <v>360000</v>
      </c>
      <c r="E2632" s="1007"/>
    </row>
    <row r="2633" spans="1:5">
      <c r="A2633" s="1019" t="s">
        <v>15518</v>
      </c>
      <c r="B2633" s="1020" t="s">
        <v>15519</v>
      </c>
      <c r="C2633" s="1020" t="s">
        <v>10735</v>
      </c>
      <c r="D2633" s="1021">
        <v>1980000</v>
      </c>
      <c r="E2633" s="1007"/>
    </row>
    <row r="2634" spans="1:5">
      <c r="A2634" s="1019" t="s">
        <v>15520</v>
      </c>
      <c r="B2634" s="1020" t="s">
        <v>15521</v>
      </c>
      <c r="C2634" s="1020" t="s">
        <v>10735</v>
      </c>
      <c r="D2634" s="1021">
        <v>75000</v>
      </c>
      <c r="E2634" s="1007"/>
    </row>
    <row r="2635" spans="1:5">
      <c r="A2635" s="1019" t="s">
        <v>15522</v>
      </c>
      <c r="B2635" s="1020" t="s">
        <v>15523</v>
      </c>
      <c r="C2635" s="1020" t="s">
        <v>10735</v>
      </c>
      <c r="D2635" s="1021">
        <v>128063.84</v>
      </c>
      <c r="E2635" s="1007"/>
    </row>
    <row r="2636" spans="1:5">
      <c r="A2636" s="1019" t="s">
        <v>15524</v>
      </c>
      <c r="B2636" s="1020" t="s">
        <v>15525</v>
      </c>
      <c r="C2636" s="1020" t="s">
        <v>10735</v>
      </c>
      <c r="D2636" s="1021">
        <v>5169.99</v>
      </c>
      <c r="E2636" s="1007"/>
    </row>
    <row r="2637" spans="1:5">
      <c r="A2637" s="1019" t="s">
        <v>15526</v>
      </c>
      <c r="B2637" s="1020" t="s">
        <v>15527</v>
      </c>
      <c r="C2637" s="1020" t="s">
        <v>10735</v>
      </c>
      <c r="D2637" s="1021">
        <v>8245.1200000000008</v>
      </c>
      <c r="E2637" s="1007"/>
    </row>
    <row r="2638" spans="1:5">
      <c r="A2638" s="1019" t="s">
        <v>15528</v>
      </c>
      <c r="B2638" s="1020" t="s">
        <v>15529</v>
      </c>
      <c r="C2638" s="1020" t="s">
        <v>10735</v>
      </c>
      <c r="D2638" s="1021">
        <v>8798.82</v>
      </c>
      <c r="E2638" s="1007"/>
    </row>
    <row r="2639" spans="1:5" ht="25.5">
      <c r="A2639" s="1019" t="s">
        <v>15530</v>
      </c>
      <c r="B2639" s="1020" t="s">
        <v>26141</v>
      </c>
      <c r="C2639" s="1020" t="s">
        <v>10735</v>
      </c>
      <c r="D2639" s="1021">
        <v>441939.28</v>
      </c>
      <c r="E2639" s="1007"/>
    </row>
    <row r="2640" spans="1:5" ht="25.5">
      <c r="A2640" s="1019" t="s">
        <v>15531</v>
      </c>
      <c r="B2640" s="1020" t="s">
        <v>26143</v>
      </c>
      <c r="C2640" s="1020" t="s">
        <v>10735</v>
      </c>
      <c r="D2640" s="1021">
        <v>530668.87</v>
      </c>
      <c r="E2640" s="1007"/>
    </row>
    <row r="2641" spans="1:5">
      <c r="A2641" s="1019" t="s">
        <v>15532</v>
      </c>
      <c r="B2641" s="1020" t="s">
        <v>15533</v>
      </c>
      <c r="C2641" s="1020" t="s">
        <v>10735</v>
      </c>
      <c r="D2641" s="1021">
        <v>129900</v>
      </c>
      <c r="E2641" s="1007"/>
    </row>
    <row r="2642" spans="1:5">
      <c r="A2642" s="1019" t="s">
        <v>15534</v>
      </c>
      <c r="B2642" s="1020" t="s">
        <v>15535</v>
      </c>
      <c r="C2642" s="1020" t="s">
        <v>10735</v>
      </c>
      <c r="D2642" s="1021">
        <v>1100000</v>
      </c>
      <c r="E2642" s="1007"/>
    </row>
    <row r="2643" spans="1:5">
      <c r="A2643" s="1019" t="s">
        <v>15536</v>
      </c>
      <c r="B2643" s="1020" t="s">
        <v>15537</v>
      </c>
      <c r="C2643" s="1020" t="s">
        <v>10735</v>
      </c>
      <c r="D2643" s="1021">
        <v>672173</v>
      </c>
      <c r="E2643" s="1007"/>
    </row>
    <row r="2644" spans="1:5" ht="25.5">
      <c r="A2644" s="1019" t="s">
        <v>15538</v>
      </c>
      <c r="B2644" s="1020" t="s">
        <v>15539</v>
      </c>
      <c r="C2644" s="1020" t="s">
        <v>10735</v>
      </c>
      <c r="D2644" s="1021">
        <v>699285.72</v>
      </c>
      <c r="E2644" s="1007"/>
    </row>
    <row r="2645" spans="1:5" ht="25.5">
      <c r="A2645" s="1019" t="s">
        <v>15540</v>
      </c>
      <c r="B2645" s="1020" t="s">
        <v>15541</v>
      </c>
      <c r="C2645" s="1020" t="s">
        <v>10735</v>
      </c>
      <c r="D2645" s="1021">
        <v>605000</v>
      </c>
      <c r="E2645" s="1007"/>
    </row>
    <row r="2646" spans="1:5">
      <c r="A2646" s="1019" t="s">
        <v>15542</v>
      </c>
      <c r="B2646" s="1020" t="s">
        <v>15543</v>
      </c>
      <c r="C2646" s="1020" t="s">
        <v>10735</v>
      </c>
      <c r="D2646" s="1021">
        <v>560000</v>
      </c>
      <c r="E2646" s="1007"/>
    </row>
    <row r="2647" spans="1:5">
      <c r="A2647" s="1019" t="s">
        <v>15544</v>
      </c>
      <c r="B2647" s="1020" t="s">
        <v>15545</v>
      </c>
      <c r="C2647" s="1020" t="s">
        <v>10735</v>
      </c>
      <c r="D2647" s="1021">
        <v>569472.64</v>
      </c>
      <c r="E2647" s="1007"/>
    </row>
    <row r="2648" spans="1:5">
      <c r="A2648" s="1019" t="s">
        <v>15546</v>
      </c>
      <c r="B2648" s="1020" t="s">
        <v>15547</v>
      </c>
      <c r="C2648" s="1020" t="s">
        <v>10735</v>
      </c>
      <c r="D2648" s="1021">
        <v>592078.81000000006</v>
      </c>
      <c r="E2648" s="1007"/>
    </row>
    <row r="2649" spans="1:5">
      <c r="A2649" s="1019" t="s">
        <v>15548</v>
      </c>
      <c r="B2649" s="1020" t="s">
        <v>15549</v>
      </c>
      <c r="C2649" s="1020" t="s">
        <v>10735</v>
      </c>
      <c r="D2649" s="1021">
        <v>185000</v>
      </c>
      <c r="E2649" s="1007"/>
    </row>
    <row r="2650" spans="1:5">
      <c r="A2650" s="1019" t="s">
        <v>15550</v>
      </c>
      <c r="B2650" s="1020" t="s">
        <v>15551</v>
      </c>
      <c r="C2650" s="1020" t="s">
        <v>10735</v>
      </c>
      <c r="D2650" s="1021">
        <v>810000</v>
      </c>
      <c r="E2650" s="1007"/>
    </row>
    <row r="2651" spans="1:5">
      <c r="A2651" s="1019" t="s">
        <v>15552</v>
      </c>
      <c r="B2651" s="1020" t="s">
        <v>15553</v>
      </c>
      <c r="C2651" s="1020" t="s">
        <v>10735</v>
      </c>
      <c r="D2651" s="1021">
        <v>17189.09</v>
      </c>
      <c r="E2651" s="1007"/>
    </row>
    <row r="2652" spans="1:5">
      <c r="A2652" s="1019" t="s">
        <v>15554</v>
      </c>
      <c r="B2652" s="1020" t="s">
        <v>15555</v>
      </c>
      <c r="C2652" s="1020" t="s">
        <v>10735</v>
      </c>
      <c r="D2652" s="1021">
        <v>9690</v>
      </c>
      <c r="E2652" s="1007"/>
    </row>
    <row r="2653" spans="1:5">
      <c r="A2653" s="1019" t="s">
        <v>15556</v>
      </c>
      <c r="B2653" s="1020" t="s">
        <v>15557</v>
      </c>
      <c r="C2653" s="1020" t="s">
        <v>10735</v>
      </c>
      <c r="D2653" s="1021">
        <v>132228.35</v>
      </c>
      <c r="E2653" s="1007"/>
    </row>
    <row r="2654" spans="1:5">
      <c r="A2654" s="1019" t="s">
        <v>15558</v>
      </c>
      <c r="B2654" s="1020" t="s">
        <v>15559</v>
      </c>
      <c r="C2654" s="1020" t="s">
        <v>10735</v>
      </c>
      <c r="D2654" s="1021">
        <v>220660</v>
      </c>
      <c r="E2654" s="1007"/>
    </row>
    <row r="2655" spans="1:5">
      <c r="A2655" s="1019" t="s">
        <v>15560</v>
      </c>
      <c r="B2655" s="1020" t="s">
        <v>15561</v>
      </c>
      <c r="C2655" s="1020" t="s">
        <v>10735</v>
      </c>
      <c r="D2655" s="1021">
        <v>5241.58</v>
      </c>
      <c r="E2655" s="1007"/>
    </row>
    <row r="2656" spans="1:5">
      <c r="A2656" s="1019" t="s">
        <v>15562</v>
      </c>
      <c r="B2656" s="1020" t="s">
        <v>15563</v>
      </c>
      <c r="C2656" s="1020" t="s">
        <v>15564</v>
      </c>
      <c r="D2656" s="1021">
        <v>700</v>
      </c>
      <c r="E2656" s="1007"/>
    </row>
    <row r="2657" spans="1:5">
      <c r="A2657" s="1019" t="s">
        <v>15565</v>
      </c>
      <c r="B2657" s="1020" t="s">
        <v>15566</v>
      </c>
      <c r="C2657" s="1020" t="s">
        <v>10735</v>
      </c>
      <c r="D2657" s="1021">
        <v>11910</v>
      </c>
      <c r="E2657" s="1007"/>
    </row>
    <row r="2658" spans="1:5">
      <c r="A2658" s="1019" t="s">
        <v>15567</v>
      </c>
      <c r="B2658" s="1020" t="s">
        <v>15568</v>
      </c>
      <c r="C2658" s="1020" t="s">
        <v>10735</v>
      </c>
      <c r="D2658" s="1021">
        <v>433317.06</v>
      </c>
      <c r="E2658" s="1007"/>
    </row>
    <row r="2659" spans="1:5" ht="25.5">
      <c r="A2659" s="1019" t="s">
        <v>15569</v>
      </c>
      <c r="B2659" s="1020" t="s">
        <v>15570</v>
      </c>
      <c r="C2659" s="1020" t="s">
        <v>10735</v>
      </c>
      <c r="D2659" s="1021">
        <v>445000</v>
      </c>
      <c r="E2659" s="1007"/>
    </row>
    <row r="2660" spans="1:5">
      <c r="A2660" s="1019" t="s">
        <v>15571</v>
      </c>
      <c r="B2660" s="1020" t="s">
        <v>15572</v>
      </c>
      <c r="C2660" s="1020" t="s">
        <v>10735</v>
      </c>
      <c r="D2660" s="1021">
        <v>310000</v>
      </c>
      <c r="E2660" s="1007"/>
    </row>
    <row r="2661" spans="1:5">
      <c r="A2661" s="1019" t="s">
        <v>15573</v>
      </c>
      <c r="B2661" s="1020" t="s">
        <v>15574</v>
      </c>
      <c r="C2661" s="1020" t="s">
        <v>10735</v>
      </c>
      <c r="D2661" s="1021">
        <v>735000</v>
      </c>
      <c r="E2661" s="1007"/>
    </row>
    <row r="2662" spans="1:5">
      <c r="A2662" s="1019" t="s">
        <v>15575</v>
      </c>
      <c r="B2662" s="1020" t="s">
        <v>15576</v>
      </c>
      <c r="C2662" s="1020" t="s">
        <v>10735</v>
      </c>
      <c r="D2662" s="1021">
        <v>850000</v>
      </c>
      <c r="E2662" s="1007"/>
    </row>
    <row r="2663" spans="1:5">
      <c r="A2663" s="1019" t="s">
        <v>15577</v>
      </c>
      <c r="B2663" s="1020" t="s">
        <v>15578</v>
      </c>
      <c r="C2663" s="1020" t="s">
        <v>10735</v>
      </c>
      <c r="D2663" s="1021">
        <v>42200</v>
      </c>
      <c r="E2663" s="1007"/>
    </row>
    <row r="2664" spans="1:5">
      <c r="A2664" s="1019" t="s">
        <v>15579</v>
      </c>
      <c r="B2664" s="1020" t="s">
        <v>15580</v>
      </c>
      <c r="C2664" s="1020" t="s">
        <v>10735</v>
      </c>
      <c r="D2664" s="1021">
        <v>1305473.1499999999</v>
      </c>
      <c r="E2664" s="1007"/>
    </row>
    <row r="2665" spans="1:5" ht="25.5">
      <c r="A2665" s="1019" t="s">
        <v>15581</v>
      </c>
      <c r="B2665" s="1020" t="s">
        <v>15582</v>
      </c>
      <c r="C2665" s="1020" t="s">
        <v>10735</v>
      </c>
      <c r="D2665" s="1021">
        <v>11757.93</v>
      </c>
      <c r="E2665" s="1007"/>
    </row>
    <row r="2666" spans="1:5">
      <c r="A2666" s="1019" t="s">
        <v>15583</v>
      </c>
      <c r="B2666" s="1020" t="s">
        <v>15584</v>
      </c>
      <c r="C2666" s="1020" t="s">
        <v>10735</v>
      </c>
      <c r="D2666" s="1021">
        <v>1165000</v>
      </c>
      <c r="E2666" s="1007"/>
    </row>
    <row r="2667" spans="1:5">
      <c r="A2667" s="1019" t="s">
        <v>15585</v>
      </c>
      <c r="B2667" s="1020" t="s">
        <v>15586</v>
      </c>
      <c r="C2667" s="1020" t="s">
        <v>10735</v>
      </c>
      <c r="D2667" s="1021">
        <v>539</v>
      </c>
      <c r="E2667" s="1007"/>
    </row>
    <row r="2668" spans="1:5">
      <c r="A2668" s="1019" t="s">
        <v>15587</v>
      </c>
      <c r="B2668" s="1020" t="s">
        <v>15588</v>
      </c>
      <c r="C2668" s="1020" t="s">
        <v>10735</v>
      </c>
      <c r="D2668" s="1021">
        <v>1332.46</v>
      </c>
      <c r="E2668" s="1007"/>
    </row>
    <row r="2669" spans="1:5">
      <c r="A2669" s="1019" t="s">
        <v>15589</v>
      </c>
      <c r="B2669" s="1020" t="s">
        <v>15590</v>
      </c>
      <c r="C2669" s="1020" t="s">
        <v>10735</v>
      </c>
      <c r="D2669" s="1021">
        <v>4553029.92</v>
      </c>
      <c r="E2669" s="1007"/>
    </row>
    <row r="2670" spans="1:5">
      <c r="A2670" s="1019" t="s">
        <v>15591</v>
      </c>
      <c r="B2670" s="1020" t="s">
        <v>15592</v>
      </c>
      <c r="C2670" s="1020" t="s">
        <v>10735</v>
      </c>
      <c r="D2670" s="1021">
        <v>1380000</v>
      </c>
      <c r="E2670" s="1007"/>
    </row>
    <row r="2671" spans="1:5">
      <c r="A2671" s="1019" t="s">
        <v>15593</v>
      </c>
      <c r="B2671" s="1020" t="s">
        <v>15594</v>
      </c>
      <c r="C2671" s="1020" t="s">
        <v>10735</v>
      </c>
      <c r="D2671" s="1021">
        <v>365249.99</v>
      </c>
      <c r="E2671" s="1007"/>
    </row>
    <row r="2672" spans="1:5">
      <c r="A2672" s="1019" t="s">
        <v>15595</v>
      </c>
      <c r="B2672" s="1020" t="s">
        <v>15596</v>
      </c>
      <c r="C2672" s="1020" t="s">
        <v>10735</v>
      </c>
      <c r="D2672" s="1021">
        <v>407981.28</v>
      </c>
      <c r="E2672" s="1007"/>
    </row>
    <row r="2673" spans="1:5">
      <c r="A2673" s="1019" t="s">
        <v>15597</v>
      </c>
      <c r="B2673" s="1020" t="s">
        <v>15598</v>
      </c>
      <c r="C2673" s="1020" t="s">
        <v>10735</v>
      </c>
      <c r="D2673" s="1021">
        <v>1030.96</v>
      </c>
      <c r="E2673" s="1007"/>
    </row>
    <row r="2674" spans="1:5">
      <c r="A2674" s="1019" t="s">
        <v>15599</v>
      </c>
      <c r="B2674" s="1020" t="s">
        <v>15600</v>
      </c>
      <c r="C2674" s="1020" t="s">
        <v>10735</v>
      </c>
      <c r="D2674" s="1021">
        <v>1613.34</v>
      </c>
      <c r="E2674" s="1007"/>
    </row>
    <row r="2675" spans="1:5">
      <c r="A2675" s="1019" t="s">
        <v>15601</v>
      </c>
      <c r="B2675" s="1020" t="s">
        <v>15602</v>
      </c>
      <c r="C2675" s="1020" t="s">
        <v>10735</v>
      </c>
      <c r="D2675" s="1021">
        <v>6692.05</v>
      </c>
      <c r="E2675" s="1007"/>
    </row>
    <row r="2676" spans="1:5">
      <c r="A2676" s="1019" t="s">
        <v>15603</v>
      </c>
      <c r="B2676" s="1020" t="s">
        <v>15604</v>
      </c>
      <c r="C2676" s="1020" t="s">
        <v>10842</v>
      </c>
      <c r="D2676" s="1021">
        <v>3500</v>
      </c>
      <c r="E2676" s="1007"/>
    </row>
    <row r="2677" spans="1:5">
      <c r="A2677" s="1019" t="s">
        <v>15605</v>
      </c>
      <c r="B2677" s="1020" t="s">
        <v>15606</v>
      </c>
      <c r="C2677" s="1020" t="s">
        <v>10842</v>
      </c>
      <c r="D2677" s="1021">
        <v>5000</v>
      </c>
      <c r="E2677" s="1007"/>
    </row>
    <row r="2678" spans="1:5">
      <c r="A2678" s="1019" t="s">
        <v>15607</v>
      </c>
      <c r="B2678" s="1020" t="s">
        <v>15608</v>
      </c>
      <c r="C2678" s="1020" t="s">
        <v>10842</v>
      </c>
      <c r="D2678" s="1021">
        <v>2441.5700000000002</v>
      </c>
      <c r="E2678" s="1007"/>
    </row>
    <row r="2679" spans="1:5">
      <c r="A2679" s="1019" t="s">
        <v>15609</v>
      </c>
      <c r="B2679" s="1020" t="s">
        <v>15610</v>
      </c>
      <c r="C2679" s="1020" t="s">
        <v>10735</v>
      </c>
      <c r="D2679" s="1021">
        <v>47.8</v>
      </c>
      <c r="E2679" s="1007"/>
    </row>
    <row r="2680" spans="1:5">
      <c r="A2680" s="1019" t="s">
        <v>15611</v>
      </c>
      <c r="B2680" s="1020" t="s">
        <v>15612</v>
      </c>
      <c r="C2680" s="1020" t="s">
        <v>10735</v>
      </c>
      <c r="D2680" s="1021">
        <v>373</v>
      </c>
      <c r="E2680" s="1007"/>
    </row>
    <row r="2681" spans="1:5">
      <c r="A2681" s="1019" t="s">
        <v>15613</v>
      </c>
      <c r="B2681" s="1020" t="s">
        <v>15614</v>
      </c>
      <c r="C2681" s="1020" t="s">
        <v>10735</v>
      </c>
      <c r="D2681" s="1021">
        <v>2527.1</v>
      </c>
      <c r="E2681" s="1007"/>
    </row>
    <row r="2682" spans="1:5">
      <c r="A2682" s="1019" t="s">
        <v>15615</v>
      </c>
      <c r="B2682" s="1020" t="s">
        <v>15616</v>
      </c>
      <c r="C2682" s="1020" t="s">
        <v>10735</v>
      </c>
      <c r="D2682" s="1021">
        <v>7776.6</v>
      </c>
      <c r="E2682" s="1007"/>
    </row>
    <row r="2683" spans="1:5" ht="38.25">
      <c r="A2683" s="1019" t="s">
        <v>15617</v>
      </c>
      <c r="B2683" s="1020" t="s">
        <v>15618</v>
      </c>
      <c r="C2683" s="1020" t="s">
        <v>10735</v>
      </c>
      <c r="D2683" s="1021">
        <v>9500</v>
      </c>
      <c r="E2683" s="1007"/>
    </row>
    <row r="2684" spans="1:5">
      <c r="A2684" s="1019" t="s">
        <v>15619</v>
      </c>
      <c r="B2684" s="1020" t="s">
        <v>15620</v>
      </c>
      <c r="C2684" s="1020" t="s">
        <v>15155</v>
      </c>
      <c r="D2684" s="1021">
        <v>3</v>
      </c>
      <c r="E2684" s="1007"/>
    </row>
    <row r="2685" spans="1:5">
      <c r="A2685" s="1019" t="s">
        <v>15621</v>
      </c>
      <c r="B2685" s="1020" t="s">
        <v>15622</v>
      </c>
      <c r="C2685" s="1020" t="s">
        <v>15155</v>
      </c>
      <c r="D2685" s="1021">
        <v>5.5</v>
      </c>
      <c r="E2685" s="1007"/>
    </row>
    <row r="2686" spans="1:5">
      <c r="A2686" s="1019" t="s">
        <v>15623</v>
      </c>
      <c r="B2686" s="1020" t="s">
        <v>15624</v>
      </c>
      <c r="C2686" s="1020" t="s">
        <v>15155</v>
      </c>
      <c r="D2686" s="1021">
        <v>10</v>
      </c>
      <c r="E2686" s="1007"/>
    </row>
    <row r="2687" spans="1:5">
      <c r="A2687" s="1019" t="s">
        <v>15625</v>
      </c>
      <c r="B2687" s="1020" t="s">
        <v>45001</v>
      </c>
      <c r="C2687" s="1020" t="s">
        <v>15155</v>
      </c>
      <c r="D2687" s="1021">
        <v>2.5</v>
      </c>
      <c r="E2687" s="1007"/>
    </row>
    <row r="2688" spans="1:5">
      <c r="A2688" s="1019" t="s">
        <v>15626</v>
      </c>
      <c r="B2688" s="1020" t="s">
        <v>15627</v>
      </c>
      <c r="C2688" s="1020" t="s">
        <v>15155</v>
      </c>
      <c r="D2688" s="1021">
        <v>100.89</v>
      </c>
      <c r="E2688" s="1007"/>
    </row>
    <row r="2689" spans="1:5">
      <c r="A2689" s="1019" t="s">
        <v>15628</v>
      </c>
      <c r="B2689" s="1020" t="s">
        <v>15629</v>
      </c>
      <c r="C2689" s="1020" t="s">
        <v>10735</v>
      </c>
      <c r="D2689" s="1021">
        <v>1701.06</v>
      </c>
      <c r="E2689" s="1007"/>
    </row>
    <row r="2690" spans="1:5">
      <c r="A2690" s="1019" t="s">
        <v>15630</v>
      </c>
      <c r="B2690" s="1020" t="s">
        <v>15631</v>
      </c>
      <c r="C2690" s="1020" t="s">
        <v>10842</v>
      </c>
      <c r="D2690" s="1021">
        <v>55635.87</v>
      </c>
      <c r="E2690" s="1007"/>
    </row>
    <row r="2691" spans="1:5">
      <c r="A2691" s="1019" t="s">
        <v>15632</v>
      </c>
      <c r="B2691" s="1020" t="s">
        <v>15633</v>
      </c>
      <c r="C2691" s="1020" t="s">
        <v>15155</v>
      </c>
      <c r="D2691" s="1021">
        <v>37.22</v>
      </c>
      <c r="E2691" s="1007"/>
    </row>
    <row r="2692" spans="1:5">
      <c r="A2692" s="1019" t="s">
        <v>15634</v>
      </c>
      <c r="B2692" s="1020" t="s">
        <v>15635</v>
      </c>
      <c r="C2692" s="1020" t="s">
        <v>15155</v>
      </c>
      <c r="D2692" s="1021">
        <v>27.47</v>
      </c>
      <c r="E2692" s="1007"/>
    </row>
    <row r="2693" spans="1:5">
      <c r="A2693" s="1019" t="s">
        <v>15636</v>
      </c>
      <c r="B2693" s="1020" t="s">
        <v>15637</v>
      </c>
      <c r="C2693" s="1020" t="s">
        <v>15155</v>
      </c>
      <c r="D2693" s="1021">
        <v>27.05</v>
      </c>
      <c r="E2693" s="1007"/>
    </row>
    <row r="2694" spans="1:5">
      <c r="A2694" s="1019" t="s">
        <v>15638</v>
      </c>
      <c r="B2694" s="1020" t="s">
        <v>15639</v>
      </c>
      <c r="C2694" s="1020" t="s">
        <v>15155</v>
      </c>
      <c r="D2694" s="1021">
        <v>29.13</v>
      </c>
      <c r="E2694" s="1007"/>
    </row>
    <row r="2695" spans="1:5">
      <c r="A2695" s="1019" t="s">
        <v>15640</v>
      </c>
      <c r="B2695" s="1020" t="s">
        <v>15641</v>
      </c>
      <c r="C2695" s="1020" t="s">
        <v>15155</v>
      </c>
      <c r="D2695" s="1021">
        <v>32.65</v>
      </c>
      <c r="E2695" s="1007"/>
    </row>
    <row r="2696" spans="1:5">
      <c r="A2696" s="1019" t="s">
        <v>15642</v>
      </c>
      <c r="B2696" s="1020" t="s">
        <v>15643</v>
      </c>
      <c r="C2696" s="1020" t="s">
        <v>15155</v>
      </c>
      <c r="D2696" s="1021">
        <v>32.72</v>
      </c>
      <c r="E2696" s="1007"/>
    </row>
    <row r="2697" spans="1:5">
      <c r="A2697" s="1019" t="s">
        <v>15644</v>
      </c>
      <c r="B2697" s="1020" t="s">
        <v>15645</v>
      </c>
      <c r="C2697" s="1020" t="s">
        <v>15155</v>
      </c>
      <c r="D2697" s="1021">
        <v>32.72</v>
      </c>
      <c r="E2697" s="1007"/>
    </row>
    <row r="2698" spans="1:5">
      <c r="A2698" s="1019" t="s">
        <v>15646</v>
      </c>
      <c r="B2698" s="1020" t="s">
        <v>15647</v>
      </c>
      <c r="C2698" s="1020" t="s">
        <v>15155</v>
      </c>
      <c r="D2698" s="1021">
        <v>27.18</v>
      </c>
      <c r="E2698" s="1007"/>
    </row>
    <row r="2699" spans="1:5">
      <c r="A2699" s="1019" t="s">
        <v>15648</v>
      </c>
      <c r="B2699" s="1020" t="s">
        <v>15649</v>
      </c>
      <c r="C2699" s="1020" t="s">
        <v>15155</v>
      </c>
      <c r="D2699" s="1021">
        <v>38.700000000000003</v>
      </c>
      <c r="E2699" s="1007"/>
    </row>
    <row r="2700" spans="1:5">
      <c r="A2700" s="1019" t="s">
        <v>15650</v>
      </c>
      <c r="B2700" s="1020" t="s">
        <v>15651</v>
      </c>
      <c r="C2700" s="1020" t="s">
        <v>15155</v>
      </c>
      <c r="D2700" s="1021">
        <v>37.22</v>
      </c>
      <c r="E2700" s="1007"/>
    </row>
    <row r="2701" spans="1:5">
      <c r="A2701" s="1019" t="s">
        <v>15652</v>
      </c>
      <c r="B2701" s="1020" t="s">
        <v>15653</v>
      </c>
      <c r="C2701" s="1020" t="s">
        <v>15155</v>
      </c>
      <c r="D2701" s="1021">
        <v>42.23</v>
      </c>
      <c r="E2701" s="1007"/>
    </row>
    <row r="2702" spans="1:5">
      <c r="A2702" s="1019" t="s">
        <v>15654</v>
      </c>
      <c r="B2702" s="1020" t="s">
        <v>15655</v>
      </c>
      <c r="C2702" s="1020" t="s">
        <v>15155</v>
      </c>
      <c r="D2702" s="1021">
        <v>40.25</v>
      </c>
      <c r="E2702" s="1007"/>
    </row>
    <row r="2703" spans="1:5">
      <c r="A2703" s="1019" t="s">
        <v>15656</v>
      </c>
      <c r="B2703" s="1020" t="s">
        <v>15657</v>
      </c>
      <c r="C2703" s="1020" t="s">
        <v>15155</v>
      </c>
      <c r="D2703" s="1021">
        <v>23.05</v>
      </c>
      <c r="E2703" s="1007"/>
    </row>
    <row r="2704" spans="1:5">
      <c r="A2704" s="1019" t="s">
        <v>15658</v>
      </c>
      <c r="B2704" s="1020" t="s">
        <v>15659</v>
      </c>
      <c r="C2704" s="1020" t="s">
        <v>15155</v>
      </c>
      <c r="D2704" s="1021">
        <v>23.4</v>
      </c>
      <c r="E2704" s="1007"/>
    </row>
    <row r="2705" spans="1:5">
      <c r="A2705" s="1019" t="s">
        <v>15660</v>
      </c>
      <c r="B2705" s="1020" t="s">
        <v>15661</v>
      </c>
      <c r="C2705" s="1020" t="s">
        <v>15155</v>
      </c>
      <c r="D2705" s="1021">
        <v>25.68</v>
      </c>
      <c r="E2705" s="1007"/>
    </row>
    <row r="2706" spans="1:5">
      <c r="A2706" s="1019" t="s">
        <v>15662</v>
      </c>
      <c r="B2706" s="1020" t="s">
        <v>15663</v>
      </c>
      <c r="C2706" s="1020" t="s">
        <v>15155</v>
      </c>
      <c r="D2706" s="1021">
        <v>37.22</v>
      </c>
      <c r="E2706" s="1007"/>
    </row>
    <row r="2707" spans="1:5">
      <c r="A2707" s="1019" t="s">
        <v>15664</v>
      </c>
      <c r="B2707" s="1020" t="s">
        <v>15665</v>
      </c>
      <c r="C2707" s="1020" t="s">
        <v>15155</v>
      </c>
      <c r="D2707" s="1021">
        <v>42.23</v>
      </c>
      <c r="E2707" s="1007"/>
    </row>
    <row r="2708" spans="1:5">
      <c r="A2708" s="1019" t="s">
        <v>15666</v>
      </c>
      <c r="B2708" s="1020" t="s">
        <v>15667</v>
      </c>
      <c r="C2708" s="1020" t="s">
        <v>15155</v>
      </c>
      <c r="D2708" s="1021">
        <v>21.09</v>
      </c>
      <c r="E2708" s="1007"/>
    </row>
    <row r="2709" spans="1:5">
      <c r="A2709" s="1019" t="s">
        <v>15668</v>
      </c>
      <c r="B2709" s="1020" t="s">
        <v>15669</v>
      </c>
      <c r="C2709" s="1020" t="s">
        <v>15155</v>
      </c>
      <c r="D2709" s="1021">
        <v>49.92</v>
      </c>
      <c r="E2709" s="1007"/>
    </row>
    <row r="2710" spans="1:5">
      <c r="A2710" s="1019" t="s">
        <v>15670</v>
      </c>
      <c r="B2710" s="1020" t="s">
        <v>15220</v>
      </c>
      <c r="C2710" s="1020" t="s">
        <v>15155</v>
      </c>
      <c r="D2710" s="1021">
        <v>29.32</v>
      </c>
      <c r="E2710" s="1007"/>
    </row>
    <row r="2711" spans="1:5">
      <c r="A2711" s="1019" t="s">
        <v>15671</v>
      </c>
      <c r="B2711" s="1020" t="s">
        <v>15672</v>
      </c>
      <c r="C2711" s="1020" t="s">
        <v>15155</v>
      </c>
      <c r="D2711" s="1021">
        <v>26.39</v>
      </c>
      <c r="E2711" s="1007"/>
    </row>
    <row r="2712" spans="1:5">
      <c r="A2712" s="1019" t="s">
        <v>15673</v>
      </c>
      <c r="B2712" s="1020" t="s">
        <v>15674</v>
      </c>
      <c r="C2712" s="1020" t="s">
        <v>15155</v>
      </c>
      <c r="D2712" s="1021">
        <v>20.32</v>
      </c>
      <c r="E2712" s="1007"/>
    </row>
    <row r="2713" spans="1:5">
      <c r="A2713" s="1019" t="s">
        <v>15675</v>
      </c>
      <c r="B2713" s="1020" t="s">
        <v>15676</v>
      </c>
      <c r="C2713" s="1020" t="s">
        <v>15155</v>
      </c>
      <c r="D2713" s="1021">
        <v>20.32</v>
      </c>
      <c r="E2713" s="1007"/>
    </row>
    <row r="2714" spans="1:5">
      <c r="A2714" s="1019" t="s">
        <v>15677</v>
      </c>
      <c r="B2714" s="1020" t="s">
        <v>15678</v>
      </c>
      <c r="C2714" s="1020" t="s">
        <v>15155</v>
      </c>
      <c r="D2714" s="1021">
        <v>20.32</v>
      </c>
      <c r="E2714" s="1007"/>
    </row>
    <row r="2715" spans="1:5">
      <c r="A2715" s="1019" t="s">
        <v>15679</v>
      </c>
      <c r="B2715" s="1020" t="s">
        <v>15680</v>
      </c>
      <c r="C2715" s="1020" t="s">
        <v>15155</v>
      </c>
      <c r="D2715" s="1021">
        <v>61.48</v>
      </c>
      <c r="E2715" s="1007"/>
    </row>
    <row r="2716" spans="1:5">
      <c r="A2716" s="1019" t="s">
        <v>15681</v>
      </c>
      <c r="B2716" s="1020" t="s">
        <v>15682</v>
      </c>
      <c r="C2716" s="1020" t="s">
        <v>15155</v>
      </c>
      <c r="D2716" s="1021">
        <v>42.33</v>
      </c>
      <c r="E2716" s="1007"/>
    </row>
    <row r="2717" spans="1:5">
      <c r="A2717" s="1019" t="s">
        <v>15683</v>
      </c>
      <c r="B2717" s="1020" t="s">
        <v>15684</v>
      </c>
      <c r="C2717" s="1020" t="s">
        <v>15155</v>
      </c>
      <c r="D2717" s="1021">
        <v>29.41</v>
      </c>
      <c r="E2717" s="1007"/>
    </row>
    <row r="2718" spans="1:5">
      <c r="A2718" s="1019" t="s">
        <v>15685</v>
      </c>
      <c r="B2718" s="1020" t="s">
        <v>15686</v>
      </c>
      <c r="C2718" s="1020" t="s">
        <v>15155</v>
      </c>
      <c r="D2718" s="1021">
        <v>29.39</v>
      </c>
      <c r="E2718" s="1007"/>
    </row>
    <row r="2719" spans="1:5">
      <c r="A2719" s="1019" t="s">
        <v>15687</v>
      </c>
      <c r="B2719" s="1020" t="s">
        <v>15688</v>
      </c>
      <c r="C2719" s="1020" t="s">
        <v>15155</v>
      </c>
      <c r="D2719" s="1021">
        <v>22.25</v>
      </c>
      <c r="E2719" s="1007"/>
    </row>
    <row r="2720" spans="1:5">
      <c r="A2720" s="1019" t="s">
        <v>15689</v>
      </c>
      <c r="B2720" s="1020" t="s">
        <v>15690</v>
      </c>
      <c r="C2720" s="1020" t="s">
        <v>15155</v>
      </c>
      <c r="D2720" s="1021">
        <v>29.41</v>
      </c>
      <c r="E2720" s="1007"/>
    </row>
    <row r="2721" spans="1:5">
      <c r="A2721" s="1019" t="s">
        <v>15691</v>
      </c>
      <c r="B2721" s="1020" t="s">
        <v>15692</v>
      </c>
      <c r="C2721" s="1020" t="s">
        <v>15155</v>
      </c>
      <c r="D2721" s="1021">
        <v>27.56</v>
      </c>
      <c r="E2721" s="1007"/>
    </row>
    <row r="2722" spans="1:5">
      <c r="A2722" s="1019" t="s">
        <v>15693</v>
      </c>
      <c r="B2722" s="1020" t="s">
        <v>15694</v>
      </c>
      <c r="C2722" s="1020" t="s">
        <v>15155</v>
      </c>
      <c r="D2722" s="1021">
        <v>29.41</v>
      </c>
      <c r="E2722" s="1007"/>
    </row>
    <row r="2723" spans="1:5">
      <c r="A2723" s="1019" t="s">
        <v>15695</v>
      </c>
      <c r="B2723" s="1020" t="s">
        <v>15696</v>
      </c>
      <c r="C2723" s="1020" t="s">
        <v>15155</v>
      </c>
      <c r="D2723" s="1021">
        <v>21.36</v>
      </c>
      <c r="E2723" s="1007"/>
    </row>
    <row r="2724" spans="1:5">
      <c r="A2724" s="1019" t="s">
        <v>15697</v>
      </c>
      <c r="B2724" s="1020" t="s">
        <v>15698</v>
      </c>
      <c r="C2724" s="1020" t="s">
        <v>15155</v>
      </c>
      <c r="D2724" s="1021">
        <v>29.33</v>
      </c>
      <c r="E2724" s="1007"/>
    </row>
    <row r="2725" spans="1:5">
      <c r="A2725" s="1019" t="s">
        <v>15699</v>
      </c>
      <c r="B2725" s="1020" t="s">
        <v>15700</v>
      </c>
      <c r="C2725" s="1020" t="s">
        <v>15155</v>
      </c>
      <c r="D2725" s="1021">
        <v>26.48</v>
      </c>
      <c r="E2725" s="1007"/>
    </row>
    <row r="2726" spans="1:5">
      <c r="A2726" s="1019" t="s">
        <v>15701</v>
      </c>
      <c r="B2726" s="1020" t="s">
        <v>15702</v>
      </c>
      <c r="C2726" s="1020" t="s">
        <v>15155</v>
      </c>
      <c r="D2726" s="1021">
        <v>29.41</v>
      </c>
      <c r="E2726" s="1007"/>
    </row>
    <row r="2727" spans="1:5">
      <c r="A2727" s="1019" t="s">
        <v>15703</v>
      </c>
      <c r="B2727" s="1020" t="s">
        <v>15704</v>
      </c>
      <c r="C2727" s="1020" t="s">
        <v>15155</v>
      </c>
      <c r="D2727" s="1021">
        <v>29.32</v>
      </c>
      <c r="E2727" s="1007"/>
    </row>
    <row r="2728" spans="1:5">
      <c r="A2728" s="1019" t="s">
        <v>15705</v>
      </c>
      <c r="B2728" s="1020" t="s">
        <v>15706</v>
      </c>
      <c r="C2728" s="1020" t="s">
        <v>15155</v>
      </c>
      <c r="D2728" s="1021">
        <v>31.5</v>
      </c>
      <c r="E2728" s="1007"/>
    </row>
    <row r="2729" spans="1:5">
      <c r="A2729" s="1019" t="s">
        <v>15707</v>
      </c>
      <c r="B2729" s="1020" t="s">
        <v>15708</v>
      </c>
      <c r="C2729" s="1020" t="s">
        <v>15155</v>
      </c>
      <c r="D2729" s="1021">
        <v>29.41</v>
      </c>
      <c r="E2729" s="1007"/>
    </row>
    <row r="2730" spans="1:5">
      <c r="A2730" s="1019" t="s">
        <v>15709</v>
      </c>
      <c r="B2730" s="1020" t="s">
        <v>15710</v>
      </c>
      <c r="C2730" s="1020" t="s">
        <v>15155</v>
      </c>
      <c r="D2730" s="1021">
        <v>22.16</v>
      </c>
      <c r="E2730" s="1007"/>
    </row>
    <row r="2731" spans="1:5">
      <c r="A2731" s="1019" t="s">
        <v>15711</v>
      </c>
      <c r="B2731" s="1020" t="s">
        <v>15216</v>
      </c>
      <c r="C2731" s="1020" t="s">
        <v>15155</v>
      </c>
      <c r="D2731" s="1021">
        <v>98.63</v>
      </c>
      <c r="E2731" s="1007"/>
    </row>
    <row r="2732" spans="1:5">
      <c r="A2732" s="1019" t="s">
        <v>15712</v>
      </c>
      <c r="B2732" s="1020" t="s">
        <v>15713</v>
      </c>
      <c r="C2732" s="1020" t="s">
        <v>15155</v>
      </c>
      <c r="D2732" s="1021">
        <v>29.32</v>
      </c>
      <c r="E2732" s="1007"/>
    </row>
    <row r="2733" spans="1:5">
      <c r="A2733" s="1019" t="s">
        <v>15714</v>
      </c>
      <c r="B2733" s="1020" t="s">
        <v>15715</v>
      </c>
      <c r="C2733" s="1020" t="s">
        <v>15155</v>
      </c>
      <c r="D2733" s="1021">
        <v>23.18</v>
      </c>
      <c r="E2733" s="1007"/>
    </row>
    <row r="2734" spans="1:5">
      <c r="A2734" s="1019" t="s">
        <v>15716</v>
      </c>
      <c r="B2734" s="1020" t="s">
        <v>15717</v>
      </c>
      <c r="C2734" s="1020" t="s">
        <v>15155</v>
      </c>
      <c r="D2734" s="1021">
        <v>21.1</v>
      </c>
      <c r="E2734" s="1007"/>
    </row>
    <row r="2735" spans="1:5">
      <c r="A2735" s="1019" t="s">
        <v>15718</v>
      </c>
      <c r="B2735" s="1020" t="s">
        <v>15719</v>
      </c>
      <c r="C2735" s="1020" t="s">
        <v>15155</v>
      </c>
      <c r="D2735" s="1021">
        <v>29.38</v>
      </c>
      <c r="E2735" s="1007"/>
    </row>
    <row r="2736" spans="1:5">
      <c r="A2736" s="1019" t="s">
        <v>15720</v>
      </c>
      <c r="B2736" s="1020" t="s">
        <v>15721</v>
      </c>
      <c r="C2736" s="1020" t="s">
        <v>15155</v>
      </c>
      <c r="D2736" s="1021">
        <v>25.61</v>
      </c>
      <c r="E2736" s="1007"/>
    </row>
    <row r="2737" spans="1:5">
      <c r="A2737" s="1019" t="s">
        <v>15722</v>
      </c>
      <c r="B2737" s="1020" t="s">
        <v>15723</v>
      </c>
      <c r="C2737" s="1020" t="s">
        <v>15155</v>
      </c>
      <c r="D2737" s="1021">
        <v>32.75</v>
      </c>
      <c r="E2737" s="1007"/>
    </row>
    <row r="2738" spans="1:5">
      <c r="A2738" s="1019" t="s">
        <v>15724</v>
      </c>
      <c r="B2738" s="1020" t="s">
        <v>15725</v>
      </c>
      <c r="C2738" s="1020" t="s">
        <v>15155</v>
      </c>
      <c r="D2738" s="1021">
        <v>28.31</v>
      </c>
      <c r="E2738" s="1007"/>
    </row>
    <row r="2739" spans="1:5">
      <c r="A2739" s="1019" t="s">
        <v>15726</v>
      </c>
      <c r="B2739" s="1020" t="s">
        <v>15727</v>
      </c>
      <c r="C2739" s="1020" t="s">
        <v>15155</v>
      </c>
      <c r="D2739" s="1021">
        <v>37.22</v>
      </c>
      <c r="E2739" s="1007"/>
    </row>
    <row r="2740" spans="1:5">
      <c r="A2740" s="1019" t="s">
        <v>15728</v>
      </c>
      <c r="B2740" s="1020" t="s">
        <v>15729</v>
      </c>
      <c r="C2740" s="1020" t="s">
        <v>15155</v>
      </c>
      <c r="D2740" s="1021">
        <v>45.82</v>
      </c>
      <c r="E2740" s="1007"/>
    </row>
    <row r="2741" spans="1:5">
      <c r="A2741" s="1019" t="s">
        <v>15730</v>
      </c>
      <c r="B2741" s="1020" t="s">
        <v>15731</v>
      </c>
      <c r="C2741" s="1020" t="s">
        <v>15155</v>
      </c>
      <c r="D2741" s="1021">
        <v>36.68</v>
      </c>
      <c r="E2741" s="1007"/>
    </row>
    <row r="2742" spans="1:5">
      <c r="A2742" s="1019" t="s">
        <v>15732</v>
      </c>
      <c r="B2742" s="1020" t="s">
        <v>15733</v>
      </c>
      <c r="C2742" s="1020" t="s">
        <v>15155</v>
      </c>
      <c r="D2742" s="1021">
        <v>32.950000000000003</v>
      </c>
      <c r="E2742" s="1007"/>
    </row>
    <row r="2743" spans="1:5">
      <c r="A2743" s="1019" t="s">
        <v>15734</v>
      </c>
      <c r="B2743" s="1020" t="s">
        <v>15735</v>
      </c>
      <c r="C2743" s="1020" t="s">
        <v>15155</v>
      </c>
      <c r="D2743" s="1021">
        <v>29.21</v>
      </c>
      <c r="E2743" s="1007"/>
    </row>
    <row r="2744" spans="1:5">
      <c r="A2744" s="1019" t="s">
        <v>15736</v>
      </c>
      <c r="B2744" s="1020" t="s">
        <v>15737</v>
      </c>
      <c r="C2744" s="1020" t="s">
        <v>10842</v>
      </c>
      <c r="D2744" s="1021">
        <v>21958.59</v>
      </c>
      <c r="E2744" s="1007"/>
    </row>
    <row r="2745" spans="1:5">
      <c r="A2745" s="1019" t="s">
        <v>15738</v>
      </c>
      <c r="B2745" s="1020" t="s">
        <v>15739</v>
      </c>
      <c r="C2745" s="1020" t="s">
        <v>10842</v>
      </c>
      <c r="D2745" s="1021">
        <v>28546.16</v>
      </c>
      <c r="E2745" s="1007"/>
    </row>
    <row r="2746" spans="1:5">
      <c r="A2746" s="1019" t="s">
        <v>15740</v>
      </c>
      <c r="B2746" s="1020" t="s">
        <v>15741</v>
      </c>
      <c r="C2746" s="1020" t="s">
        <v>10842</v>
      </c>
      <c r="D2746" s="1021">
        <v>25252.37</v>
      </c>
      <c r="E2746" s="1007"/>
    </row>
    <row r="2747" spans="1:5">
      <c r="A2747" s="1019" t="s">
        <v>15742</v>
      </c>
      <c r="B2747" s="1020" t="s">
        <v>15743</v>
      </c>
      <c r="C2747" s="1020" t="s">
        <v>10842</v>
      </c>
      <c r="D2747" s="1021">
        <v>15474.21</v>
      </c>
      <c r="E2747" s="1007"/>
    </row>
    <row r="2748" spans="1:5">
      <c r="A2748" s="1019" t="s">
        <v>15744</v>
      </c>
      <c r="B2748" s="1020" t="s">
        <v>15745</v>
      </c>
      <c r="C2748" s="1020" t="s">
        <v>10842</v>
      </c>
      <c r="D2748" s="1021">
        <v>11605.66</v>
      </c>
      <c r="E2748" s="1007"/>
    </row>
    <row r="2749" spans="1:5">
      <c r="A2749" s="1019" t="s">
        <v>15746</v>
      </c>
      <c r="B2749" s="1020" t="s">
        <v>15747</v>
      </c>
      <c r="C2749" s="1020" t="s">
        <v>10842</v>
      </c>
      <c r="D2749" s="1021">
        <v>14023.51</v>
      </c>
      <c r="E2749" s="1007"/>
    </row>
    <row r="2750" spans="1:5">
      <c r="A2750" s="1019" t="s">
        <v>15748</v>
      </c>
      <c r="B2750" s="1020" t="s">
        <v>15749</v>
      </c>
      <c r="C2750" s="1020" t="s">
        <v>10842</v>
      </c>
      <c r="D2750" s="1021">
        <v>16468.939999999999</v>
      </c>
      <c r="E2750" s="1007"/>
    </row>
    <row r="2751" spans="1:5">
      <c r="A2751" s="1019" t="s">
        <v>15750</v>
      </c>
      <c r="B2751" s="1020" t="s">
        <v>15751</v>
      </c>
      <c r="C2751" s="1020" t="s">
        <v>10842</v>
      </c>
      <c r="D2751" s="1021">
        <v>19899.97</v>
      </c>
      <c r="E2751" s="1007"/>
    </row>
    <row r="2752" spans="1:5">
      <c r="A2752" s="1019" t="s">
        <v>15752</v>
      </c>
      <c r="B2752" s="1020" t="s">
        <v>15753</v>
      </c>
      <c r="C2752" s="1020" t="s">
        <v>10842</v>
      </c>
      <c r="D2752" s="1021">
        <v>18939.28</v>
      </c>
      <c r="E2752" s="1007"/>
    </row>
    <row r="2753" spans="1:5">
      <c r="A2753" s="1019" t="s">
        <v>15754</v>
      </c>
      <c r="B2753" s="1020" t="s">
        <v>15755</v>
      </c>
      <c r="C2753" s="1020" t="s">
        <v>10842</v>
      </c>
      <c r="D2753" s="1021">
        <v>22884.959999999999</v>
      </c>
      <c r="E2753" s="1007"/>
    </row>
    <row r="2754" spans="1:5">
      <c r="A2754" s="1019" t="s">
        <v>15756</v>
      </c>
      <c r="B2754" s="1020" t="s">
        <v>15757</v>
      </c>
      <c r="C2754" s="1020" t="s">
        <v>10842</v>
      </c>
      <c r="D2754" s="1021">
        <v>21409.62</v>
      </c>
      <c r="E2754" s="1007"/>
    </row>
    <row r="2755" spans="1:5">
      <c r="A2755" s="1019" t="s">
        <v>15758</v>
      </c>
      <c r="B2755" s="1020" t="s">
        <v>15759</v>
      </c>
      <c r="C2755" s="1020" t="s">
        <v>10842</v>
      </c>
      <c r="D2755" s="1021">
        <v>25869.96</v>
      </c>
      <c r="E2755" s="1007"/>
    </row>
    <row r="2756" spans="1:5">
      <c r="A2756" s="1019" t="s">
        <v>15760</v>
      </c>
      <c r="B2756" s="1020" t="s">
        <v>15761</v>
      </c>
      <c r="C2756" s="1020" t="s">
        <v>15155</v>
      </c>
      <c r="D2756" s="1021">
        <v>239.36</v>
      </c>
      <c r="E2756" s="1007"/>
    </row>
    <row r="2757" spans="1:5">
      <c r="A2757" s="1019" t="s">
        <v>15762</v>
      </c>
      <c r="B2757" s="1020" t="s">
        <v>15763</v>
      </c>
      <c r="C2757" s="1020" t="s">
        <v>15155</v>
      </c>
      <c r="D2757" s="1021">
        <v>218.88</v>
      </c>
      <c r="E2757" s="1007"/>
    </row>
    <row r="2758" spans="1:5">
      <c r="A2758" s="1019" t="s">
        <v>15764</v>
      </c>
      <c r="B2758" s="1020" t="s">
        <v>15765</v>
      </c>
      <c r="C2758" s="1020" t="s">
        <v>15155</v>
      </c>
      <c r="D2758" s="1021">
        <v>198.39</v>
      </c>
      <c r="E2758" s="1007"/>
    </row>
    <row r="2759" spans="1:5">
      <c r="A2759" s="1019" t="s">
        <v>15766</v>
      </c>
      <c r="B2759" s="1020" t="s">
        <v>15767</v>
      </c>
      <c r="C2759" s="1020" t="s">
        <v>15155</v>
      </c>
      <c r="D2759" s="1021">
        <v>177.9</v>
      </c>
      <c r="E2759" s="1007"/>
    </row>
    <row r="2760" spans="1:5">
      <c r="A2760" s="1019" t="s">
        <v>15768</v>
      </c>
      <c r="B2760" s="1020" t="s">
        <v>15769</v>
      </c>
      <c r="C2760" s="1020" t="s">
        <v>15155</v>
      </c>
      <c r="D2760" s="1021">
        <v>157.41999999999999</v>
      </c>
      <c r="E2760" s="1007"/>
    </row>
    <row r="2761" spans="1:5">
      <c r="A2761" s="1019" t="s">
        <v>15770</v>
      </c>
      <c r="B2761" s="1020" t="s">
        <v>15771</v>
      </c>
      <c r="C2761" s="1020" t="s">
        <v>15155</v>
      </c>
      <c r="D2761" s="1021">
        <v>139.68</v>
      </c>
      <c r="E2761" s="1007"/>
    </row>
    <row r="2762" spans="1:5">
      <c r="A2762" s="1019" t="s">
        <v>15772</v>
      </c>
      <c r="B2762" s="1020" t="s">
        <v>15773</v>
      </c>
      <c r="C2762" s="1020" t="s">
        <v>15155</v>
      </c>
      <c r="D2762" s="1021">
        <v>99.35</v>
      </c>
      <c r="E2762" s="1007"/>
    </row>
    <row r="2763" spans="1:5">
      <c r="A2763" s="1019" t="s">
        <v>15774</v>
      </c>
      <c r="B2763" s="1020" t="s">
        <v>15775</v>
      </c>
      <c r="C2763" s="1020" t="s">
        <v>15155</v>
      </c>
      <c r="D2763" s="1021">
        <v>239.36</v>
      </c>
      <c r="E2763" s="1007"/>
    </row>
    <row r="2764" spans="1:5">
      <c r="A2764" s="1019" t="s">
        <v>15776</v>
      </c>
      <c r="B2764" s="1020" t="s">
        <v>15777</v>
      </c>
      <c r="C2764" s="1020" t="s">
        <v>15155</v>
      </c>
      <c r="D2764" s="1021">
        <v>218.88</v>
      </c>
      <c r="E2764" s="1007"/>
    </row>
    <row r="2765" spans="1:5">
      <c r="A2765" s="1019" t="s">
        <v>15778</v>
      </c>
      <c r="B2765" s="1020" t="s">
        <v>15779</v>
      </c>
      <c r="C2765" s="1020" t="s">
        <v>15155</v>
      </c>
      <c r="D2765" s="1021">
        <v>198.39</v>
      </c>
      <c r="E2765" s="1007"/>
    </row>
    <row r="2766" spans="1:5">
      <c r="A2766" s="1019" t="s">
        <v>15780</v>
      </c>
      <c r="B2766" s="1020" t="s">
        <v>15781</v>
      </c>
      <c r="C2766" s="1020" t="s">
        <v>15155</v>
      </c>
      <c r="D2766" s="1021">
        <v>177.9</v>
      </c>
      <c r="E2766" s="1007"/>
    </row>
    <row r="2767" spans="1:5">
      <c r="A2767" s="1019" t="s">
        <v>15782</v>
      </c>
      <c r="B2767" s="1020" t="s">
        <v>15783</v>
      </c>
      <c r="C2767" s="1020" t="s">
        <v>15155</v>
      </c>
      <c r="D2767" s="1021">
        <v>157.41999999999999</v>
      </c>
      <c r="E2767" s="1007"/>
    </row>
    <row r="2768" spans="1:5">
      <c r="A2768" s="1019" t="s">
        <v>15784</v>
      </c>
      <c r="B2768" s="1020" t="s">
        <v>15785</v>
      </c>
      <c r="C2768" s="1020" t="s">
        <v>15155</v>
      </c>
      <c r="D2768" s="1021">
        <v>139.68</v>
      </c>
      <c r="E2768" s="1007"/>
    </row>
    <row r="2769" spans="1:5">
      <c r="A2769" s="1019" t="s">
        <v>15786</v>
      </c>
      <c r="B2769" s="1020" t="s">
        <v>15787</v>
      </c>
      <c r="C2769" s="1020" t="s">
        <v>15155</v>
      </c>
      <c r="D2769" s="1021">
        <v>99.35</v>
      </c>
      <c r="E2769" s="1007"/>
    </row>
    <row r="2770" spans="1:5">
      <c r="A2770" s="1019" t="s">
        <v>15788</v>
      </c>
      <c r="B2770" s="1020" t="s">
        <v>15789</v>
      </c>
      <c r="C2770" s="1020" t="s">
        <v>15155</v>
      </c>
      <c r="D2770" s="1021">
        <v>38.619999999999997</v>
      </c>
      <c r="E2770" s="1007"/>
    </row>
    <row r="2771" spans="1:5">
      <c r="A2771" s="1019" t="s">
        <v>15790</v>
      </c>
      <c r="B2771" s="1020" t="s">
        <v>15791</v>
      </c>
      <c r="C2771" s="1020" t="s">
        <v>15155</v>
      </c>
      <c r="D2771" s="1021">
        <v>49.87</v>
      </c>
      <c r="E2771" s="1007"/>
    </row>
    <row r="2772" spans="1:5">
      <c r="A2772" s="1019" t="s">
        <v>15792</v>
      </c>
      <c r="B2772" s="1020" t="s">
        <v>15793</v>
      </c>
      <c r="C2772" s="1020" t="s">
        <v>15155</v>
      </c>
      <c r="D2772" s="1021">
        <v>14.03</v>
      </c>
      <c r="E2772" s="1007"/>
    </row>
    <row r="2773" spans="1:5">
      <c r="A2773" s="1019" t="s">
        <v>15794</v>
      </c>
      <c r="B2773" s="1020" t="s">
        <v>15795</v>
      </c>
      <c r="C2773" s="1020" t="s">
        <v>15155</v>
      </c>
      <c r="D2773" s="1021">
        <v>27.89</v>
      </c>
      <c r="E2773" s="1007"/>
    </row>
    <row r="2774" spans="1:5">
      <c r="A2774" s="1019" t="s">
        <v>15796</v>
      </c>
      <c r="B2774" s="1020" t="s">
        <v>15797</v>
      </c>
      <c r="C2774" s="1020" t="s">
        <v>15155</v>
      </c>
      <c r="D2774" s="1021">
        <v>27.89</v>
      </c>
      <c r="E2774" s="1007"/>
    </row>
    <row r="2775" spans="1:5">
      <c r="A2775" s="1019" t="s">
        <v>15798</v>
      </c>
      <c r="B2775" s="1020" t="s">
        <v>15799</v>
      </c>
      <c r="C2775" s="1020" t="s">
        <v>15155</v>
      </c>
      <c r="D2775" s="1021">
        <v>40.68</v>
      </c>
      <c r="E2775" s="1007"/>
    </row>
    <row r="2776" spans="1:5">
      <c r="A2776" s="1019" t="s">
        <v>15800</v>
      </c>
      <c r="B2776" s="1020" t="s">
        <v>15801</v>
      </c>
      <c r="C2776" s="1020" t="s">
        <v>15155</v>
      </c>
      <c r="D2776" s="1021">
        <v>36.32</v>
      </c>
      <c r="E2776" s="1007"/>
    </row>
    <row r="2777" spans="1:5">
      <c r="A2777" s="1019" t="s">
        <v>15802</v>
      </c>
      <c r="B2777" s="1020" t="s">
        <v>15803</v>
      </c>
      <c r="C2777" s="1020" t="s">
        <v>15155</v>
      </c>
      <c r="D2777" s="1021">
        <v>32.42</v>
      </c>
      <c r="E2777" s="1007"/>
    </row>
    <row r="2778" spans="1:5">
      <c r="A2778" s="1019" t="s">
        <v>15804</v>
      </c>
      <c r="B2778" s="1020" t="s">
        <v>15805</v>
      </c>
      <c r="C2778" s="1020" t="s">
        <v>15155</v>
      </c>
      <c r="D2778" s="1021">
        <v>40.68</v>
      </c>
      <c r="E2778" s="1007"/>
    </row>
    <row r="2779" spans="1:5">
      <c r="A2779" s="1019" t="s">
        <v>15806</v>
      </c>
      <c r="B2779" s="1020" t="s">
        <v>15807</v>
      </c>
      <c r="C2779" s="1020" t="s">
        <v>15155</v>
      </c>
      <c r="D2779" s="1021">
        <v>40.68</v>
      </c>
      <c r="E2779" s="1007"/>
    </row>
    <row r="2780" spans="1:5">
      <c r="A2780" s="1019" t="s">
        <v>15808</v>
      </c>
      <c r="B2780" s="1020" t="s">
        <v>15809</v>
      </c>
      <c r="C2780" s="1020" t="s">
        <v>15155</v>
      </c>
      <c r="D2780" s="1021">
        <v>36.32</v>
      </c>
      <c r="E2780" s="1007"/>
    </row>
    <row r="2781" spans="1:5">
      <c r="A2781" s="1019" t="s">
        <v>15810</v>
      </c>
      <c r="B2781" s="1020" t="s">
        <v>15811</v>
      </c>
      <c r="C2781" s="1020" t="s">
        <v>15155</v>
      </c>
      <c r="D2781" s="1021">
        <v>32.42</v>
      </c>
      <c r="E2781" s="1007"/>
    </row>
    <row r="2782" spans="1:5">
      <c r="A2782" s="1019" t="s">
        <v>15812</v>
      </c>
      <c r="B2782" s="1020" t="s">
        <v>15813</v>
      </c>
      <c r="C2782" s="1020" t="s">
        <v>15155</v>
      </c>
      <c r="D2782" s="1021">
        <v>36.32</v>
      </c>
      <c r="E2782" s="1007"/>
    </row>
    <row r="2783" spans="1:5">
      <c r="A2783" s="1019" t="s">
        <v>15814</v>
      </c>
      <c r="B2783" s="1020" t="s">
        <v>15815</v>
      </c>
      <c r="C2783" s="1020" t="s">
        <v>15155</v>
      </c>
      <c r="D2783" s="1021">
        <v>32.42</v>
      </c>
      <c r="E2783" s="1007"/>
    </row>
    <row r="2784" spans="1:5">
      <c r="A2784" s="1019" t="s">
        <v>15816</v>
      </c>
      <c r="B2784" s="1020" t="s">
        <v>15817</v>
      </c>
      <c r="C2784" s="1020" t="s">
        <v>15155</v>
      </c>
      <c r="D2784" s="1021">
        <v>22.58</v>
      </c>
      <c r="E2784" s="1007"/>
    </row>
    <row r="2785" spans="1:5">
      <c r="A2785" s="1019" t="s">
        <v>15818</v>
      </c>
      <c r="B2785" s="1020" t="s">
        <v>15819</v>
      </c>
      <c r="C2785" s="1020" t="s">
        <v>15155</v>
      </c>
      <c r="D2785" s="1021">
        <v>32.61</v>
      </c>
      <c r="E2785" s="1007"/>
    </row>
    <row r="2786" spans="1:5">
      <c r="A2786" s="1019" t="s">
        <v>15820</v>
      </c>
      <c r="B2786" s="1020" t="s">
        <v>15821</v>
      </c>
      <c r="C2786" s="1020" t="s">
        <v>15155</v>
      </c>
      <c r="D2786" s="1021">
        <v>29.41</v>
      </c>
      <c r="E2786" s="1007"/>
    </row>
    <row r="2787" spans="1:5">
      <c r="A2787" s="1019" t="s">
        <v>15822</v>
      </c>
      <c r="B2787" s="1020" t="s">
        <v>15823</v>
      </c>
      <c r="C2787" s="1020" t="s">
        <v>15155</v>
      </c>
      <c r="D2787" s="1021">
        <v>26.21</v>
      </c>
      <c r="E2787" s="1007"/>
    </row>
    <row r="2788" spans="1:5">
      <c r="A2788" s="1019" t="s">
        <v>15824</v>
      </c>
      <c r="B2788" s="1020" t="s">
        <v>15825</v>
      </c>
      <c r="C2788" s="1020" t="s">
        <v>15155</v>
      </c>
      <c r="D2788" s="1021">
        <v>39.94</v>
      </c>
      <c r="E2788" s="1007"/>
    </row>
    <row r="2789" spans="1:5">
      <c r="A2789" s="1019" t="s">
        <v>15826</v>
      </c>
      <c r="B2789" s="1020" t="s">
        <v>15827</v>
      </c>
      <c r="C2789" s="1020" t="s">
        <v>15155</v>
      </c>
      <c r="D2789" s="1021">
        <v>198.98</v>
      </c>
      <c r="E2789" s="1007"/>
    </row>
    <row r="2790" spans="1:5">
      <c r="A2790" s="1019" t="s">
        <v>15828</v>
      </c>
      <c r="B2790" s="1020" t="s">
        <v>15829</v>
      </c>
      <c r="C2790" s="1020" t="s">
        <v>15155</v>
      </c>
      <c r="D2790" s="1021">
        <v>180.36</v>
      </c>
      <c r="E2790" s="1007"/>
    </row>
    <row r="2791" spans="1:5">
      <c r="A2791" s="1019" t="s">
        <v>15830</v>
      </c>
      <c r="B2791" s="1020" t="s">
        <v>15831</v>
      </c>
      <c r="C2791" s="1020" t="s">
        <v>15155</v>
      </c>
      <c r="D2791" s="1021">
        <v>161.72999999999999</v>
      </c>
      <c r="E2791" s="1007"/>
    </row>
    <row r="2792" spans="1:5">
      <c r="A2792" s="1019" t="s">
        <v>15832</v>
      </c>
      <c r="B2792" s="1020" t="s">
        <v>15833</v>
      </c>
      <c r="C2792" s="1020" t="s">
        <v>15155</v>
      </c>
      <c r="D2792" s="1021">
        <v>143.11000000000001</v>
      </c>
      <c r="E2792" s="1007"/>
    </row>
    <row r="2793" spans="1:5">
      <c r="A2793" s="1019" t="s">
        <v>15834</v>
      </c>
      <c r="B2793" s="1020" t="s">
        <v>15835</v>
      </c>
      <c r="C2793" s="1020" t="s">
        <v>15155</v>
      </c>
      <c r="D2793" s="1021">
        <v>126.98</v>
      </c>
      <c r="E2793" s="1007"/>
    </row>
    <row r="2794" spans="1:5">
      <c r="A2794" s="1019" t="s">
        <v>15836</v>
      </c>
      <c r="B2794" s="1020" t="s">
        <v>15837</v>
      </c>
      <c r="C2794" s="1020" t="s">
        <v>15155</v>
      </c>
      <c r="D2794" s="1021">
        <v>90.32</v>
      </c>
      <c r="E2794" s="1007"/>
    </row>
    <row r="2795" spans="1:5">
      <c r="A2795" s="1019" t="s">
        <v>15838</v>
      </c>
      <c r="B2795" s="1020" t="s">
        <v>15839</v>
      </c>
      <c r="C2795" s="1020" t="s">
        <v>15155</v>
      </c>
      <c r="D2795" s="1021">
        <v>198.98</v>
      </c>
      <c r="E2795" s="1007"/>
    </row>
    <row r="2796" spans="1:5">
      <c r="A2796" s="1019" t="s">
        <v>15840</v>
      </c>
      <c r="B2796" s="1020" t="s">
        <v>15841</v>
      </c>
      <c r="C2796" s="1020" t="s">
        <v>15155</v>
      </c>
      <c r="D2796" s="1021">
        <v>180.36</v>
      </c>
      <c r="E2796" s="1007"/>
    </row>
    <row r="2797" spans="1:5">
      <c r="A2797" s="1019" t="s">
        <v>15842</v>
      </c>
      <c r="B2797" s="1020" t="s">
        <v>15843</v>
      </c>
      <c r="C2797" s="1020" t="s">
        <v>15155</v>
      </c>
      <c r="D2797" s="1021">
        <v>161.72999999999999</v>
      </c>
      <c r="E2797" s="1007"/>
    </row>
    <row r="2798" spans="1:5">
      <c r="A2798" s="1019" t="s">
        <v>15844</v>
      </c>
      <c r="B2798" s="1020" t="s">
        <v>15845</v>
      </c>
      <c r="C2798" s="1020" t="s">
        <v>15155</v>
      </c>
      <c r="D2798" s="1021">
        <v>143.11000000000001</v>
      </c>
      <c r="E2798" s="1007"/>
    </row>
    <row r="2799" spans="1:5">
      <c r="A2799" s="1019" t="s">
        <v>15846</v>
      </c>
      <c r="B2799" s="1020" t="s">
        <v>15847</v>
      </c>
      <c r="C2799" s="1020" t="s">
        <v>15155</v>
      </c>
      <c r="D2799" s="1021">
        <v>126.98</v>
      </c>
      <c r="E2799" s="1007"/>
    </row>
    <row r="2800" spans="1:5">
      <c r="A2800" s="1019" t="s">
        <v>15848</v>
      </c>
      <c r="B2800" s="1020" t="s">
        <v>15849</v>
      </c>
      <c r="C2800" s="1020" t="s">
        <v>15155</v>
      </c>
      <c r="D2800" s="1021">
        <v>90.32</v>
      </c>
      <c r="E2800" s="1007"/>
    </row>
    <row r="2801" spans="1:5">
      <c r="A2801" s="1019" t="s">
        <v>15850</v>
      </c>
      <c r="B2801" s="1020" t="s">
        <v>15851</v>
      </c>
      <c r="C2801" s="1020" t="s">
        <v>15155</v>
      </c>
      <c r="D2801" s="1021">
        <v>25.35</v>
      </c>
      <c r="E2801" s="1007"/>
    </row>
    <row r="2802" spans="1:5">
      <c r="A2802" s="1019" t="s">
        <v>15852</v>
      </c>
      <c r="B2802" s="1020" t="s">
        <v>15853</v>
      </c>
      <c r="C2802" s="1020" t="s">
        <v>15155</v>
      </c>
      <c r="D2802" s="1021">
        <v>25.35</v>
      </c>
      <c r="E2802" s="1007"/>
    </row>
    <row r="2803" spans="1:5">
      <c r="A2803" s="1019" t="s">
        <v>15854</v>
      </c>
      <c r="B2803" s="1020" t="s">
        <v>15855</v>
      </c>
      <c r="C2803" s="1020" t="s">
        <v>15155</v>
      </c>
      <c r="D2803" s="1021">
        <v>36.979999999999997</v>
      </c>
      <c r="E2803" s="1007"/>
    </row>
    <row r="2804" spans="1:5">
      <c r="A2804" s="1019" t="s">
        <v>15856</v>
      </c>
      <c r="B2804" s="1020" t="s">
        <v>15857</v>
      </c>
      <c r="C2804" s="1020" t="s">
        <v>15155</v>
      </c>
      <c r="D2804" s="1021">
        <v>33.020000000000003</v>
      </c>
      <c r="E2804" s="1007"/>
    </row>
    <row r="2805" spans="1:5">
      <c r="A2805" s="1019" t="s">
        <v>15858</v>
      </c>
      <c r="B2805" s="1020" t="s">
        <v>15859</v>
      </c>
      <c r="C2805" s="1020" t="s">
        <v>15155</v>
      </c>
      <c r="D2805" s="1021">
        <v>29.47</v>
      </c>
      <c r="E2805" s="1007"/>
    </row>
    <row r="2806" spans="1:5">
      <c r="A2806" s="1019" t="s">
        <v>15860</v>
      </c>
      <c r="B2806" s="1020" t="s">
        <v>15861</v>
      </c>
      <c r="C2806" s="1020" t="s">
        <v>15155</v>
      </c>
      <c r="D2806" s="1021">
        <v>33.020000000000003</v>
      </c>
      <c r="E2806" s="1007"/>
    </row>
    <row r="2807" spans="1:5">
      <c r="A2807" s="1019" t="s">
        <v>15862</v>
      </c>
      <c r="B2807" s="1020" t="s">
        <v>15863</v>
      </c>
      <c r="C2807" s="1020" t="s">
        <v>15155</v>
      </c>
      <c r="D2807" s="1021">
        <v>29.47</v>
      </c>
      <c r="E2807" s="1007"/>
    </row>
    <row r="2808" spans="1:5">
      <c r="A2808" s="1019" t="s">
        <v>15864</v>
      </c>
      <c r="B2808" s="1020" t="s">
        <v>15865</v>
      </c>
      <c r="C2808" s="1020" t="s">
        <v>15155</v>
      </c>
      <c r="D2808" s="1021">
        <v>20.52</v>
      </c>
      <c r="E2808" s="1007"/>
    </row>
    <row r="2809" spans="1:5">
      <c r="A2809" s="1019" t="s">
        <v>15866</v>
      </c>
      <c r="B2809" s="1020" t="s">
        <v>15867</v>
      </c>
      <c r="C2809" s="1020" t="s">
        <v>15155</v>
      </c>
      <c r="D2809" s="1021">
        <v>36.979999999999997</v>
      </c>
      <c r="E2809" s="1007"/>
    </row>
    <row r="2810" spans="1:5">
      <c r="A2810" s="1019" t="s">
        <v>15868</v>
      </c>
      <c r="B2810" s="1020" t="s">
        <v>15869</v>
      </c>
      <c r="C2810" s="1020" t="s">
        <v>15155</v>
      </c>
      <c r="D2810" s="1021">
        <v>33.22</v>
      </c>
      <c r="E2810" s="1007"/>
    </row>
    <row r="2811" spans="1:5">
      <c r="A2811" s="1019" t="s">
        <v>15870</v>
      </c>
      <c r="B2811" s="1020" t="s">
        <v>15871</v>
      </c>
      <c r="C2811" s="1020" t="s">
        <v>15155</v>
      </c>
      <c r="D2811" s="1021">
        <v>29.47</v>
      </c>
      <c r="E2811" s="1007"/>
    </row>
    <row r="2812" spans="1:5">
      <c r="A2812" s="1019" t="s">
        <v>15872</v>
      </c>
      <c r="B2812" s="1020" t="s">
        <v>15873</v>
      </c>
      <c r="C2812" s="1020" t="s">
        <v>15155</v>
      </c>
      <c r="D2812" s="1021">
        <v>29.47</v>
      </c>
      <c r="E2812" s="1007"/>
    </row>
    <row r="2813" spans="1:5">
      <c r="A2813" s="1019" t="s">
        <v>15874</v>
      </c>
      <c r="B2813" s="1020" t="s">
        <v>15875</v>
      </c>
      <c r="C2813" s="1020" t="s">
        <v>15155</v>
      </c>
      <c r="D2813" s="1021">
        <v>19.920000000000002</v>
      </c>
      <c r="E2813" s="1007"/>
    </row>
    <row r="2814" spans="1:5">
      <c r="A2814" s="1019" t="s">
        <v>15876</v>
      </c>
      <c r="B2814" s="1020" t="s">
        <v>15877</v>
      </c>
      <c r="C2814" s="1020" t="s">
        <v>15155</v>
      </c>
      <c r="D2814" s="1021">
        <v>19.920000000000002</v>
      </c>
      <c r="E2814" s="1007"/>
    </row>
    <row r="2815" spans="1:5">
      <c r="A2815" s="1019" t="s">
        <v>15878</v>
      </c>
      <c r="B2815" s="1020" t="s">
        <v>15879</v>
      </c>
      <c r="C2815" s="1020" t="s">
        <v>15155</v>
      </c>
      <c r="D2815" s="1021">
        <v>41.6</v>
      </c>
      <c r="E2815" s="1007"/>
    </row>
    <row r="2816" spans="1:5">
      <c r="A2816" s="1019" t="s">
        <v>15880</v>
      </c>
      <c r="B2816" s="1020" t="s">
        <v>15881</v>
      </c>
      <c r="C2816" s="1020" t="s">
        <v>15155</v>
      </c>
      <c r="D2816" s="1021">
        <v>33.020000000000003</v>
      </c>
      <c r="E2816" s="1007"/>
    </row>
    <row r="2817" spans="1:5">
      <c r="A2817" s="1019" t="s">
        <v>15882</v>
      </c>
      <c r="B2817" s="1020" t="s">
        <v>15883</v>
      </c>
      <c r="C2817" s="1020" t="s">
        <v>15155</v>
      </c>
      <c r="D2817" s="1021">
        <v>20.52</v>
      </c>
      <c r="E2817" s="1007"/>
    </row>
    <row r="2818" spans="1:5">
      <c r="A2818" s="1019" t="s">
        <v>15884</v>
      </c>
      <c r="B2818" s="1020" t="s">
        <v>15885</v>
      </c>
      <c r="C2818" s="1020" t="s">
        <v>15155</v>
      </c>
      <c r="D2818" s="1021">
        <v>29.63</v>
      </c>
      <c r="E2818" s="1007"/>
    </row>
    <row r="2819" spans="1:5">
      <c r="A2819" s="1019" t="s">
        <v>15886</v>
      </c>
      <c r="B2819" s="1020" t="s">
        <v>15887</v>
      </c>
      <c r="C2819" s="1020" t="s">
        <v>15155</v>
      </c>
      <c r="D2819" s="1021">
        <v>19.920000000000002</v>
      </c>
      <c r="E2819" s="1007"/>
    </row>
    <row r="2820" spans="1:5">
      <c r="A2820" s="1019" t="s">
        <v>15888</v>
      </c>
      <c r="B2820" s="1020" t="s">
        <v>15889</v>
      </c>
      <c r="C2820" s="1020" t="s">
        <v>15155</v>
      </c>
      <c r="D2820" s="1021">
        <v>21.31</v>
      </c>
      <c r="E2820" s="1007"/>
    </row>
    <row r="2821" spans="1:5">
      <c r="A2821" s="1019" t="s">
        <v>15890</v>
      </c>
      <c r="B2821" s="1020" t="s">
        <v>15891</v>
      </c>
      <c r="C2821" s="1020" t="s">
        <v>11424</v>
      </c>
      <c r="D2821" s="1021">
        <v>5.6</v>
      </c>
      <c r="E2821" s="1007"/>
    </row>
    <row r="2822" spans="1:5">
      <c r="A2822" s="1019" t="s">
        <v>15892</v>
      </c>
      <c r="B2822" s="1020" t="s">
        <v>15893</v>
      </c>
      <c r="C2822" s="1020" t="s">
        <v>11424</v>
      </c>
      <c r="D2822" s="1021">
        <v>9.57</v>
      </c>
      <c r="E2822" s="1007"/>
    </row>
    <row r="2823" spans="1:5">
      <c r="A2823" s="1019" t="s">
        <v>15894</v>
      </c>
      <c r="B2823" s="1020" t="s">
        <v>15895</v>
      </c>
      <c r="C2823" s="1020" t="s">
        <v>11424</v>
      </c>
      <c r="D2823" s="1021">
        <v>6.72</v>
      </c>
      <c r="E2823" s="1007"/>
    </row>
    <row r="2824" spans="1:5">
      <c r="A2824" s="1019" t="s">
        <v>15896</v>
      </c>
      <c r="B2824" s="1020" t="s">
        <v>15897</v>
      </c>
      <c r="C2824" s="1020" t="s">
        <v>11424</v>
      </c>
      <c r="D2824" s="1021">
        <v>6.6</v>
      </c>
      <c r="E2824" s="1007"/>
    </row>
    <row r="2825" spans="1:5">
      <c r="A2825" s="1019" t="s">
        <v>15898</v>
      </c>
      <c r="B2825" s="1020" t="s">
        <v>15899</v>
      </c>
      <c r="C2825" s="1020" t="s">
        <v>11424</v>
      </c>
      <c r="D2825" s="1021">
        <v>6.4</v>
      </c>
      <c r="E2825" s="1007"/>
    </row>
    <row r="2826" spans="1:5">
      <c r="A2826" s="1019" t="s">
        <v>15900</v>
      </c>
      <c r="B2826" s="1020" t="s">
        <v>15901</v>
      </c>
      <c r="C2826" s="1020" t="s">
        <v>11424</v>
      </c>
      <c r="D2826" s="1021">
        <v>6.22</v>
      </c>
      <c r="E2826" s="1007"/>
    </row>
    <row r="2827" spans="1:5">
      <c r="A2827" s="1019" t="s">
        <v>15902</v>
      </c>
      <c r="B2827" s="1020" t="s">
        <v>15903</v>
      </c>
      <c r="C2827" s="1020" t="s">
        <v>11424</v>
      </c>
      <c r="D2827" s="1021">
        <v>6.04</v>
      </c>
      <c r="E2827" s="1007"/>
    </row>
    <row r="2828" spans="1:5">
      <c r="A2828" s="1019" t="s">
        <v>15904</v>
      </c>
      <c r="B2828" s="1020" t="s">
        <v>15905</v>
      </c>
      <c r="C2828" s="1020" t="s">
        <v>11424</v>
      </c>
      <c r="D2828" s="1021">
        <v>6.39</v>
      </c>
      <c r="E2828" s="1007"/>
    </row>
    <row r="2829" spans="1:5">
      <c r="A2829" s="1019" t="s">
        <v>15906</v>
      </c>
      <c r="B2829" s="1020" t="s">
        <v>15907</v>
      </c>
      <c r="C2829" s="1020" t="s">
        <v>11424</v>
      </c>
      <c r="D2829" s="1021">
        <v>5.7</v>
      </c>
      <c r="E2829" s="1007"/>
    </row>
    <row r="2830" spans="1:5">
      <c r="A2830" s="1019" t="s">
        <v>15908</v>
      </c>
      <c r="B2830" s="1020" t="s">
        <v>15909</v>
      </c>
      <c r="C2830" s="1020" t="s">
        <v>11424</v>
      </c>
      <c r="D2830" s="1021">
        <v>7.35</v>
      </c>
      <c r="E2830" s="1007"/>
    </row>
    <row r="2831" spans="1:5">
      <c r="A2831" s="1019" t="s">
        <v>15910</v>
      </c>
      <c r="B2831" s="1020" t="s">
        <v>15911</v>
      </c>
      <c r="C2831" s="1020" t="s">
        <v>11424</v>
      </c>
      <c r="D2831" s="1021">
        <v>7.1</v>
      </c>
      <c r="E2831" s="1007"/>
    </row>
    <row r="2832" spans="1:5">
      <c r="A2832" s="1019" t="s">
        <v>15912</v>
      </c>
      <c r="B2832" s="1020" t="s">
        <v>15913</v>
      </c>
      <c r="C2832" s="1020" t="s">
        <v>11424</v>
      </c>
      <c r="D2832" s="1021">
        <v>6.91</v>
      </c>
      <c r="E2832" s="1007"/>
    </row>
    <row r="2833" spans="1:5">
      <c r="A2833" s="1019" t="s">
        <v>15914</v>
      </c>
      <c r="B2833" s="1020" t="s">
        <v>15915</v>
      </c>
      <c r="C2833" s="1020" t="s">
        <v>11424</v>
      </c>
      <c r="D2833" s="1021">
        <v>6.78</v>
      </c>
      <c r="E2833" s="1007"/>
    </row>
    <row r="2834" spans="1:5">
      <c r="A2834" s="1019" t="s">
        <v>15916</v>
      </c>
      <c r="B2834" s="1020" t="s">
        <v>15917</v>
      </c>
      <c r="C2834" s="1020" t="s">
        <v>11424</v>
      </c>
      <c r="D2834" s="1021">
        <v>7.63</v>
      </c>
      <c r="E2834" s="1007"/>
    </row>
    <row r="2835" spans="1:5">
      <c r="A2835" s="1019" t="s">
        <v>15918</v>
      </c>
      <c r="B2835" s="1020" t="s">
        <v>15919</v>
      </c>
      <c r="C2835" s="1020" t="s">
        <v>11424</v>
      </c>
      <c r="D2835" s="1021">
        <v>7.5</v>
      </c>
      <c r="E2835" s="1007"/>
    </row>
    <row r="2836" spans="1:5">
      <c r="A2836" s="1019" t="s">
        <v>15920</v>
      </c>
      <c r="B2836" s="1020" t="s">
        <v>15921</v>
      </c>
      <c r="C2836" s="1020" t="s">
        <v>11424</v>
      </c>
      <c r="D2836" s="1021">
        <v>7.27</v>
      </c>
      <c r="E2836" s="1007"/>
    </row>
    <row r="2837" spans="1:5">
      <c r="A2837" s="1019" t="s">
        <v>15922</v>
      </c>
      <c r="B2837" s="1020" t="s">
        <v>15923</v>
      </c>
      <c r="C2837" s="1020" t="s">
        <v>11424</v>
      </c>
      <c r="D2837" s="1021">
        <v>7.12</v>
      </c>
      <c r="E2837" s="1007"/>
    </row>
    <row r="2838" spans="1:5">
      <c r="A2838" s="1019" t="s">
        <v>15924</v>
      </c>
      <c r="B2838" s="1020" t="s">
        <v>15925</v>
      </c>
      <c r="C2838" s="1020" t="s">
        <v>11424</v>
      </c>
      <c r="D2838" s="1021">
        <v>6.89</v>
      </c>
      <c r="E2838" s="1007"/>
    </row>
    <row r="2839" spans="1:5">
      <c r="A2839" s="1019" t="s">
        <v>15926</v>
      </c>
      <c r="B2839" s="1020" t="s">
        <v>15927</v>
      </c>
      <c r="C2839" s="1020" t="s">
        <v>11424</v>
      </c>
      <c r="D2839" s="1021">
        <v>6.58</v>
      </c>
      <c r="E2839" s="1007"/>
    </row>
    <row r="2840" spans="1:5">
      <c r="A2840" s="1019" t="s">
        <v>15928</v>
      </c>
      <c r="B2840" s="1020" t="s">
        <v>15929</v>
      </c>
      <c r="C2840" s="1020" t="s">
        <v>11424</v>
      </c>
      <c r="D2840" s="1021">
        <v>6.58</v>
      </c>
      <c r="E2840" s="1007"/>
    </row>
    <row r="2841" spans="1:5">
      <c r="A2841" s="1019" t="s">
        <v>15930</v>
      </c>
      <c r="B2841" s="1020" t="s">
        <v>15931</v>
      </c>
      <c r="C2841" s="1020" t="s">
        <v>11424</v>
      </c>
      <c r="D2841" s="1021">
        <v>8.0500000000000007</v>
      </c>
      <c r="E2841" s="1007"/>
    </row>
    <row r="2842" spans="1:5">
      <c r="A2842" s="1019" t="s">
        <v>15932</v>
      </c>
      <c r="B2842" s="1020" t="s">
        <v>15933</v>
      </c>
      <c r="C2842" s="1020" t="s">
        <v>11424</v>
      </c>
      <c r="D2842" s="1021">
        <v>7.54</v>
      </c>
      <c r="E2842" s="1007"/>
    </row>
    <row r="2843" spans="1:5">
      <c r="A2843" s="1019" t="s">
        <v>15934</v>
      </c>
      <c r="B2843" s="1020" t="s">
        <v>15935</v>
      </c>
      <c r="C2843" s="1020" t="s">
        <v>11424</v>
      </c>
      <c r="D2843" s="1021">
        <v>7.54</v>
      </c>
      <c r="E2843" s="1007"/>
    </row>
    <row r="2844" spans="1:5">
      <c r="A2844" s="1019" t="s">
        <v>15936</v>
      </c>
      <c r="B2844" s="1020" t="s">
        <v>15937</v>
      </c>
      <c r="C2844" s="1020" t="s">
        <v>11424</v>
      </c>
      <c r="D2844" s="1021">
        <v>7.68</v>
      </c>
      <c r="E2844" s="1007"/>
    </row>
    <row r="2845" spans="1:5">
      <c r="A2845" s="1019" t="s">
        <v>15938</v>
      </c>
      <c r="B2845" s="1020" t="s">
        <v>15939</v>
      </c>
      <c r="C2845" s="1020" t="s">
        <v>10735</v>
      </c>
      <c r="D2845" s="1021">
        <v>0.28000000000000003</v>
      </c>
      <c r="E2845" s="1007"/>
    </row>
    <row r="2846" spans="1:5">
      <c r="A2846" s="1019" t="s">
        <v>15940</v>
      </c>
      <c r="B2846" s="1020" t="s">
        <v>15941</v>
      </c>
      <c r="C2846" s="1020" t="s">
        <v>10735</v>
      </c>
      <c r="D2846" s="1021">
        <v>98.67</v>
      </c>
      <c r="E2846" s="1007"/>
    </row>
    <row r="2847" spans="1:5">
      <c r="A2847" s="1019" t="s">
        <v>15942</v>
      </c>
      <c r="B2847" s="1020" t="s">
        <v>15943</v>
      </c>
      <c r="C2847" s="1020" t="s">
        <v>10735</v>
      </c>
      <c r="D2847" s="1021">
        <v>212.37</v>
      </c>
      <c r="E2847" s="1007"/>
    </row>
    <row r="2848" spans="1:5">
      <c r="A2848" s="1019" t="s">
        <v>15944</v>
      </c>
      <c r="B2848" s="1020" t="s">
        <v>15945</v>
      </c>
      <c r="C2848" s="1020" t="s">
        <v>10735</v>
      </c>
      <c r="D2848" s="1021">
        <v>173.06</v>
      </c>
      <c r="E2848" s="1007"/>
    </row>
    <row r="2849" spans="1:5">
      <c r="A2849" s="1019" t="s">
        <v>15946</v>
      </c>
      <c r="B2849" s="1020" t="s">
        <v>15947</v>
      </c>
      <c r="C2849" s="1020" t="s">
        <v>10735</v>
      </c>
      <c r="D2849" s="1021">
        <v>368.17</v>
      </c>
      <c r="E2849" s="1007"/>
    </row>
    <row r="2850" spans="1:5">
      <c r="A2850" s="1019" t="s">
        <v>15948</v>
      </c>
      <c r="B2850" s="1020" t="s">
        <v>15949</v>
      </c>
      <c r="C2850" s="1020" t="s">
        <v>10735</v>
      </c>
      <c r="D2850" s="1021">
        <v>160</v>
      </c>
      <c r="E2850" s="1007"/>
    </row>
    <row r="2851" spans="1:5">
      <c r="A2851" s="1019" t="s">
        <v>15950</v>
      </c>
      <c r="B2851" s="1020" t="s">
        <v>15951</v>
      </c>
      <c r="C2851" s="1020" t="s">
        <v>10735</v>
      </c>
      <c r="D2851" s="1021">
        <v>287.89999999999998</v>
      </c>
      <c r="E2851" s="1007"/>
    </row>
    <row r="2852" spans="1:5">
      <c r="A2852" s="1019" t="s">
        <v>15952</v>
      </c>
      <c r="B2852" s="1020" t="s">
        <v>15953</v>
      </c>
      <c r="C2852" s="1020" t="s">
        <v>11424</v>
      </c>
      <c r="D2852" s="1021">
        <v>8.3000000000000007</v>
      </c>
      <c r="E2852" s="1007"/>
    </row>
    <row r="2853" spans="1:5">
      <c r="A2853" s="1019" t="s">
        <v>15954</v>
      </c>
      <c r="B2853" s="1020" t="s">
        <v>15955</v>
      </c>
      <c r="C2853" s="1020" t="s">
        <v>11424</v>
      </c>
      <c r="D2853" s="1021">
        <v>8.3699999999999992</v>
      </c>
      <c r="E2853" s="1007"/>
    </row>
    <row r="2854" spans="1:5">
      <c r="A2854" s="1019" t="s">
        <v>15956</v>
      </c>
      <c r="B2854" s="1020" t="s">
        <v>15957</v>
      </c>
      <c r="C2854" s="1020" t="s">
        <v>11424</v>
      </c>
      <c r="D2854" s="1021">
        <v>8.3699999999999992</v>
      </c>
      <c r="E2854" s="1007"/>
    </row>
    <row r="2855" spans="1:5">
      <c r="A2855" s="1019" t="s">
        <v>15958</v>
      </c>
      <c r="B2855" s="1020" t="s">
        <v>15959</v>
      </c>
      <c r="C2855" s="1020" t="s">
        <v>11424</v>
      </c>
      <c r="D2855" s="1021">
        <v>8.3699999999999992</v>
      </c>
      <c r="E2855" s="1007"/>
    </row>
    <row r="2856" spans="1:5">
      <c r="A2856" s="1019" t="s">
        <v>15960</v>
      </c>
      <c r="B2856" s="1020" t="s">
        <v>15961</v>
      </c>
      <c r="C2856" s="1020" t="s">
        <v>10787</v>
      </c>
      <c r="D2856" s="1021">
        <v>5.48</v>
      </c>
      <c r="E2856" s="1007"/>
    </row>
    <row r="2857" spans="1:5">
      <c r="A2857" s="1019" t="s">
        <v>15962</v>
      </c>
      <c r="B2857" s="1020" t="s">
        <v>15963</v>
      </c>
      <c r="C2857" s="1020" t="s">
        <v>11424</v>
      </c>
      <c r="D2857" s="1021">
        <v>8.27</v>
      </c>
      <c r="E2857" s="1007"/>
    </row>
    <row r="2858" spans="1:5">
      <c r="A2858" s="1019" t="s">
        <v>15964</v>
      </c>
      <c r="B2858" s="1020" t="s">
        <v>15965</v>
      </c>
      <c r="C2858" s="1020" t="s">
        <v>11424</v>
      </c>
      <c r="D2858" s="1021">
        <v>7.99</v>
      </c>
      <c r="E2858" s="1007"/>
    </row>
    <row r="2859" spans="1:5">
      <c r="A2859" s="1019" t="s">
        <v>15966</v>
      </c>
      <c r="B2859" s="1020" t="s">
        <v>15967</v>
      </c>
      <c r="C2859" s="1020" t="s">
        <v>10787</v>
      </c>
      <c r="D2859" s="1021">
        <v>2.4900000000000002</v>
      </c>
      <c r="E2859" s="1007"/>
    </row>
    <row r="2860" spans="1:5">
      <c r="A2860" s="1019" t="s">
        <v>15968</v>
      </c>
      <c r="B2860" s="1020" t="s">
        <v>15969</v>
      </c>
      <c r="C2860" s="1020" t="s">
        <v>10787</v>
      </c>
      <c r="D2860" s="1021">
        <v>4.96</v>
      </c>
      <c r="E2860" s="1007"/>
    </row>
    <row r="2861" spans="1:5">
      <c r="A2861" s="1019" t="s">
        <v>15970</v>
      </c>
      <c r="B2861" s="1020" t="s">
        <v>15971</v>
      </c>
      <c r="C2861" s="1020" t="s">
        <v>10787</v>
      </c>
      <c r="D2861" s="1021">
        <v>4.0599999999999996</v>
      </c>
      <c r="E2861" s="1007"/>
    </row>
    <row r="2862" spans="1:5">
      <c r="A2862" s="1019" t="s">
        <v>15972</v>
      </c>
      <c r="B2862" s="1020" t="s">
        <v>15973</v>
      </c>
      <c r="C2862" s="1020" t="s">
        <v>11424</v>
      </c>
      <c r="D2862" s="1021">
        <v>8.2100000000000009</v>
      </c>
      <c r="E2862" s="1007"/>
    </row>
    <row r="2863" spans="1:5">
      <c r="A2863" s="1019" t="s">
        <v>15974</v>
      </c>
      <c r="B2863" s="1020" t="s">
        <v>15975</v>
      </c>
      <c r="C2863" s="1020" t="s">
        <v>11424</v>
      </c>
      <c r="D2863" s="1021">
        <v>11.87</v>
      </c>
      <c r="E2863" s="1007"/>
    </row>
    <row r="2864" spans="1:5">
      <c r="A2864" s="1019" t="s">
        <v>15976</v>
      </c>
      <c r="B2864" s="1020" t="s">
        <v>15977</v>
      </c>
      <c r="C2864" s="1020" t="s">
        <v>11424</v>
      </c>
      <c r="D2864" s="1021">
        <v>8.3699999999999992</v>
      </c>
      <c r="E2864" s="1007"/>
    </row>
    <row r="2865" spans="1:5">
      <c r="A2865" s="1019" t="s">
        <v>15978</v>
      </c>
      <c r="B2865" s="1020" t="s">
        <v>15979</v>
      </c>
      <c r="C2865" s="1020" t="s">
        <v>11424</v>
      </c>
      <c r="D2865" s="1021">
        <v>7.6</v>
      </c>
      <c r="E2865" s="1007"/>
    </row>
    <row r="2866" spans="1:5">
      <c r="A2866" s="1019" t="s">
        <v>15980</v>
      </c>
      <c r="B2866" s="1020" t="s">
        <v>15981</v>
      </c>
      <c r="C2866" s="1020" t="s">
        <v>11424</v>
      </c>
      <c r="D2866" s="1021">
        <v>8.3699999999999992</v>
      </c>
      <c r="E2866" s="1007"/>
    </row>
    <row r="2867" spans="1:5">
      <c r="A2867" s="1019" t="s">
        <v>15982</v>
      </c>
      <c r="B2867" s="1020" t="s">
        <v>15983</v>
      </c>
      <c r="C2867" s="1020" t="s">
        <v>11424</v>
      </c>
      <c r="D2867" s="1021">
        <v>11.61</v>
      </c>
      <c r="E2867" s="1007"/>
    </row>
    <row r="2868" spans="1:5">
      <c r="A2868" s="1019" t="s">
        <v>15984</v>
      </c>
      <c r="B2868" s="1020" t="s">
        <v>15985</v>
      </c>
      <c r="C2868" s="1020" t="s">
        <v>11424</v>
      </c>
      <c r="D2868" s="1021">
        <v>9.1</v>
      </c>
      <c r="E2868" s="1007"/>
    </row>
    <row r="2869" spans="1:5">
      <c r="A2869" s="1019" t="s">
        <v>15986</v>
      </c>
      <c r="B2869" s="1020" t="s">
        <v>15987</v>
      </c>
      <c r="C2869" s="1020" t="s">
        <v>10735</v>
      </c>
      <c r="D2869" s="1021">
        <v>1193.1099999999999</v>
      </c>
      <c r="E2869" s="1007"/>
    </row>
    <row r="2870" spans="1:5">
      <c r="A2870" s="1019" t="s">
        <v>15988</v>
      </c>
      <c r="B2870" s="1020" t="s">
        <v>15989</v>
      </c>
      <c r="C2870" s="1020" t="s">
        <v>10735</v>
      </c>
      <c r="D2870" s="1021">
        <v>935.59</v>
      </c>
      <c r="E2870" s="1007"/>
    </row>
    <row r="2871" spans="1:5">
      <c r="A2871" s="1019" t="s">
        <v>15990</v>
      </c>
      <c r="B2871" s="1020" t="s">
        <v>15991</v>
      </c>
      <c r="C2871" s="1020" t="s">
        <v>10735</v>
      </c>
      <c r="D2871" s="1021">
        <v>1656.47</v>
      </c>
      <c r="E2871" s="1007"/>
    </row>
    <row r="2872" spans="1:5">
      <c r="A2872" s="1019" t="s">
        <v>15992</v>
      </c>
      <c r="B2872" s="1020" t="s">
        <v>15993</v>
      </c>
      <c r="C2872" s="1020" t="s">
        <v>10735</v>
      </c>
      <c r="D2872" s="1021">
        <v>1337.04</v>
      </c>
      <c r="E2872" s="1007"/>
    </row>
    <row r="2873" spans="1:5">
      <c r="A2873" s="1019" t="s">
        <v>15994</v>
      </c>
      <c r="B2873" s="1020" t="s">
        <v>15995</v>
      </c>
      <c r="C2873" s="1020" t="s">
        <v>10735</v>
      </c>
      <c r="D2873" s="1021">
        <v>1069.25</v>
      </c>
      <c r="E2873" s="1007"/>
    </row>
    <row r="2874" spans="1:5">
      <c r="A2874" s="1019" t="s">
        <v>15996</v>
      </c>
      <c r="B2874" s="1020" t="s">
        <v>15997</v>
      </c>
      <c r="C2874" s="1020" t="s">
        <v>10735</v>
      </c>
      <c r="D2874" s="1021">
        <v>1238.17</v>
      </c>
      <c r="E2874" s="1007"/>
    </row>
    <row r="2875" spans="1:5">
      <c r="A2875" s="1019" t="s">
        <v>15998</v>
      </c>
      <c r="B2875" s="1020" t="s">
        <v>15999</v>
      </c>
      <c r="C2875" s="1020" t="s">
        <v>10735</v>
      </c>
      <c r="D2875" s="1021">
        <v>1290.68</v>
      </c>
      <c r="E2875" s="1007"/>
    </row>
    <row r="2876" spans="1:5">
      <c r="A2876" s="1019" t="s">
        <v>16000</v>
      </c>
      <c r="B2876" s="1020" t="s">
        <v>16001</v>
      </c>
      <c r="C2876" s="1020" t="s">
        <v>10735</v>
      </c>
      <c r="D2876" s="1021">
        <v>551.4</v>
      </c>
      <c r="E2876" s="1007"/>
    </row>
    <row r="2877" spans="1:5">
      <c r="A2877" s="1019" t="s">
        <v>16002</v>
      </c>
      <c r="B2877" s="1020" t="s">
        <v>16003</v>
      </c>
      <c r="C2877" s="1020" t="s">
        <v>10738</v>
      </c>
      <c r="D2877" s="1021">
        <v>7.4</v>
      </c>
      <c r="E2877" s="1007"/>
    </row>
    <row r="2878" spans="1:5">
      <c r="A2878" s="1019" t="s">
        <v>16004</v>
      </c>
      <c r="B2878" s="1020" t="s">
        <v>16005</v>
      </c>
      <c r="C2878" s="1020" t="s">
        <v>10738</v>
      </c>
      <c r="D2878" s="1021">
        <v>22.33</v>
      </c>
      <c r="E2878" s="1007"/>
    </row>
    <row r="2879" spans="1:5">
      <c r="A2879" s="1019" t="s">
        <v>16006</v>
      </c>
      <c r="B2879" s="1020" t="s">
        <v>16007</v>
      </c>
      <c r="C2879" s="1020" t="s">
        <v>10738</v>
      </c>
      <c r="D2879" s="1021">
        <v>35.619999999999997</v>
      </c>
      <c r="E2879" s="1007"/>
    </row>
    <row r="2880" spans="1:5">
      <c r="A2880" s="1019" t="s">
        <v>16008</v>
      </c>
      <c r="B2880" s="1020" t="s">
        <v>16009</v>
      </c>
      <c r="C2880" s="1020" t="s">
        <v>10738</v>
      </c>
      <c r="D2880" s="1021">
        <v>9.8000000000000007</v>
      </c>
      <c r="E2880" s="1007"/>
    </row>
    <row r="2881" spans="1:5">
      <c r="A2881" s="1019" t="s">
        <v>16010</v>
      </c>
      <c r="B2881" s="1020" t="s">
        <v>16011</v>
      </c>
      <c r="C2881" s="1020" t="s">
        <v>10738</v>
      </c>
      <c r="D2881" s="1021">
        <v>76.900000000000006</v>
      </c>
      <c r="E2881" s="1007"/>
    </row>
    <row r="2882" spans="1:5">
      <c r="A2882" s="1019" t="s">
        <v>16012</v>
      </c>
      <c r="B2882" s="1020" t="s">
        <v>16013</v>
      </c>
      <c r="C2882" s="1020" t="s">
        <v>10738</v>
      </c>
      <c r="D2882" s="1021">
        <v>25.59</v>
      </c>
      <c r="E2882" s="1007"/>
    </row>
    <row r="2883" spans="1:5" ht="25.5">
      <c r="A2883" s="1019" t="s">
        <v>16014</v>
      </c>
      <c r="B2883" s="1020" t="s">
        <v>16015</v>
      </c>
      <c r="C2883" s="1020" t="s">
        <v>11424</v>
      </c>
      <c r="D2883" s="1021">
        <v>8.52</v>
      </c>
      <c r="E2883" s="1007"/>
    </row>
    <row r="2884" spans="1:5" ht="25.5">
      <c r="A2884" s="1019" t="s">
        <v>16016</v>
      </c>
      <c r="B2884" s="1020" t="s">
        <v>16017</v>
      </c>
      <c r="C2884" s="1020" t="s">
        <v>11424</v>
      </c>
      <c r="D2884" s="1021">
        <v>8.66</v>
      </c>
      <c r="E2884" s="1007"/>
    </row>
    <row r="2885" spans="1:5" ht="25.5">
      <c r="A2885" s="1019" t="s">
        <v>16018</v>
      </c>
      <c r="B2885" s="1020" t="s">
        <v>16019</v>
      </c>
      <c r="C2885" s="1020" t="s">
        <v>11424</v>
      </c>
      <c r="D2885" s="1021">
        <v>8.8800000000000008</v>
      </c>
      <c r="E2885" s="1007"/>
    </row>
    <row r="2886" spans="1:5" ht="25.5">
      <c r="A2886" s="1019" t="s">
        <v>16020</v>
      </c>
      <c r="B2886" s="1020" t="s">
        <v>16021</v>
      </c>
      <c r="C2886" s="1020" t="s">
        <v>11424</v>
      </c>
      <c r="D2886" s="1021">
        <v>8</v>
      </c>
      <c r="E2886" s="1007"/>
    </row>
    <row r="2887" spans="1:5" ht="25.5">
      <c r="A2887" s="1019" t="s">
        <v>16022</v>
      </c>
      <c r="B2887" s="1020" t="s">
        <v>16023</v>
      </c>
      <c r="C2887" s="1020" t="s">
        <v>11424</v>
      </c>
      <c r="D2887" s="1021">
        <v>8.5</v>
      </c>
      <c r="E2887" s="1007"/>
    </row>
    <row r="2888" spans="1:5" ht="25.5">
      <c r="A2888" s="1019" t="s">
        <v>16024</v>
      </c>
      <c r="B2888" s="1020" t="s">
        <v>16025</v>
      </c>
      <c r="C2888" s="1020" t="s">
        <v>11424</v>
      </c>
      <c r="D2888" s="1021">
        <v>8.48</v>
      </c>
      <c r="E2888" s="1007"/>
    </row>
    <row r="2889" spans="1:5" ht="25.5">
      <c r="A2889" s="1019" t="s">
        <v>16026</v>
      </c>
      <c r="B2889" s="1020" t="s">
        <v>16027</v>
      </c>
      <c r="C2889" s="1020" t="s">
        <v>11424</v>
      </c>
      <c r="D2889" s="1021">
        <v>6.87</v>
      </c>
      <c r="E2889" s="1007"/>
    </row>
    <row r="2890" spans="1:5" ht="25.5">
      <c r="A2890" s="1019" t="s">
        <v>16028</v>
      </c>
      <c r="B2890" s="1020" t="s">
        <v>16029</v>
      </c>
      <c r="C2890" s="1020" t="s">
        <v>11424</v>
      </c>
      <c r="D2890" s="1021">
        <v>8.3800000000000008</v>
      </c>
      <c r="E2890" s="1007"/>
    </row>
    <row r="2891" spans="1:5" ht="25.5">
      <c r="A2891" s="1019" t="s">
        <v>16030</v>
      </c>
      <c r="B2891" s="1020" t="s">
        <v>16031</v>
      </c>
      <c r="C2891" s="1020" t="s">
        <v>11424</v>
      </c>
      <c r="D2891" s="1021">
        <v>8.43</v>
      </c>
      <c r="E2891" s="1007"/>
    </row>
    <row r="2892" spans="1:5" ht="25.5">
      <c r="A2892" s="1019" t="s">
        <v>16032</v>
      </c>
      <c r="B2892" s="1020" t="s">
        <v>16033</v>
      </c>
      <c r="C2892" s="1020" t="s">
        <v>11424</v>
      </c>
      <c r="D2892" s="1021">
        <v>8.3699999999999992</v>
      </c>
      <c r="E2892" s="1007"/>
    </row>
    <row r="2893" spans="1:5" ht="25.5">
      <c r="A2893" s="1019" t="s">
        <v>16034</v>
      </c>
      <c r="B2893" s="1020" t="s">
        <v>16035</v>
      </c>
      <c r="C2893" s="1020" t="s">
        <v>11424</v>
      </c>
      <c r="D2893" s="1021">
        <v>10.51</v>
      </c>
      <c r="E2893" s="1007"/>
    </row>
    <row r="2894" spans="1:5" ht="25.5">
      <c r="A2894" s="1019" t="s">
        <v>16036</v>
      </c>
      <c r="B2894" s="1020" t="s">
        <v>16037</v>
      </c>
      <c r="C2894" s="1020" t="s">
        <v>11424</v>
      </c>
      <c r="D2894" s="1021">
        <v>7.8</v>
      </c>
      <c r="E2894" s="1007"/>
    </row>
    <row r="2895" spans="1:5" ht="25.5">
      <c r="A2895" s="1019" t="s">
        <v>16038</v>
      </c>
      <c r="B2895" s="1020" t="s">
        <v>16039</v>
      </c>
      <c r="C2895" s="1020" t="s">
        <v>11424</v>
      </c>
      <c r="D2895" s="1021">
        <v>8.0399999999999991</v>
      </c>
      <c r="E2895" s="1007"/>
    </row>
    <row r="2896" spans="1:5" ht="25.5">
      <c r="A2896" s="1019" t="s">
        <v>16040</v>
      </c>
      <c r="B2896" s="1020" t="s">
        <v>16041</v>
      </c>
      <c r="C2896" s="1020" t="s">
        <v>11424</v>
      </c>
      <c r="D2896" s="1021">
        <v>8.4499999999999993</v>
      </c>
      <c r="E2896" s="1007"/>
    </row>
    <row r="2897" spans="1:5">
      <c r="A2897" s="1019" t="s">
        <v>16042</v>
      </c>
      <c r="B2897" s="1020" t="s">
        <v>16043</v>
      </c>
      <c r="C2897" s="1020" t="s">
        <v>10787</v>
      </c>
      <c r="D2897" s="1021">
        <v>2.2999999999999998</v>
      </c>
      <c r="E2897" s="1007"/>
    </row>
    <row r="2898" spans="1:5">
      <c r="A2898" s="1019" t="s">
        <v>16044</v>
      </c>
      <c r="B2898" s="1020" t="s">
        <v>16045</v>
      </c>
      <c r="C2898" s="1020" t="s">
        <v>10787</v>
      </c>
      <c r="D2898" s="1021">
        <v>3.21</v>
      </c>
      <c r="E2898" s="1007"/>
    </row>
    <row r="2899" spans="1:5">
      <c r="A2899" s="1019" t="s">
        <v>16046</v>
      </c>
      <c r="B2899" s="1020" t="s">
        <v>16047</v>
      </c>
      <c r="C2899" s="1020" t="s">
        <v>10787</v>
      </c>
      <c r="D2899" s="1021">
        <v>6.44</v>
      </c>
      <c r="E2899" s="1007"/>
    </row>
    <row r="2900" spans="1:5">
      <c r="A2900" s="1019" t="s">
        <v>16048</v>
      </c>
      <c r="B2900" s="1020" t="s">
        <v>16049</v>
      </c>
      <c r="C2900" s="1020" t="s">
        <v>11424</v>
      </c>
      <c r="D2900" s="1021">
        <v>14.1</v>
      </c>
      <c r="E2900" s="1007"/>
    </row>
    <row r="2901" spans="1:5">
      <c r="A2901" s="1019" t="s">
        <v>16050</v>
      </c>
      <c r="B2901" s="1020" t="s">
        <v>16051</v>
      </c>
      <c r="C2901" s="1020" t="s">
        <v>11424</v>
      </c>
      <c r="D2901" s="1021">
        <v>15.05</v>
      </c>
      <c r="E2901" s="1007"/>
    </row>
    <row r="2902" spans="1:5">
      <c r="A2902" s="1019" t="s">
        <v>16052</v>
      </c>
      <c r="B2902" s="1020" t="s">
        <v>16053</v>
      </c>
      <c r="C2902" s="1020" t="s">
        <v>11424</v>
      </c>
      <c r="D2902" s="1021">
        <v>17.7</v>
      </c>
      <c r="E2902" s="1007"/>
    </row>
    <row r="2903" spans="1:5">
      <c r="A2903" s="1019" t="s">
        <v>16054</v>
      </c>
      <c r="B2903" s="1020" t="s">
        <v>16055</v>
      </c>
      <c r="C2903" s="1020" t="s">
        <v>11424</v>
      </c>
      <c r="D2903" s="1021">
        <v>17.809999999999999</v>
      </c>
      <c r="E2903" s="1007"/>
    </row>
    <row r="2904" spans="1:5">
      <c r="A2904" s="1019" t="s">
        <v>16056</v>
      </c>
      <c r="B2904" s="1020" t="s">
        <v>16057</v>
      </c>
      <c r="C2904" s="1020" t="s">
        <v>10787</v>
      </c>
      <c r="D2904" s="1021">
        <v>0.74</v>
      </c>
      <c r="E2904" s="1007"/>
    </row>
    <row r="2905" spans="1:5">
      <c r="A2905" s="1019" t="s">
        <v>16058</v>
      </c>
      <c r="B2905" s="1020" t="s">
        <v>16059</v>
      </c>
      <c r="C2905" s="1020" t="s">
        <v>11424</v>
      </c>
      <c r="D2905" s="1021">
        <v>15.5</v>
      </c>
      <c r="E2905" s="1007"/>
    </row>
    <row r="2906" spans="1:5">
      <c r="A2906" s="1019" t="s">
        <v>16060</v>
      </c>
      <c r="B2906" s="1020" t="s">
        <v>16061</v>
      </c>
      <c r="C2906" s="1020" t="s">
        <v>10787</v>
      </c>
      <c r="D2906" s="1021">
        <v>0.88</v>
      </c>
      <c r="E2906" s="1007"/>
    </row>
    <row r="2907" spans="1:5">
      <c r="A2907" s="1019" t="s">
        <v>16062</v>
      </c>
      <c r="B2907" s="1020" t="s">
        <v>16063</v>
      </c>
      <c r="C2907" s="1020" t="s">
        <v>11424</v>
      </c>
      <c r="D2907" s="1021">
        <v>16.79</v>
      </c>
      <c r="E2907" s="1007"/>
    </row>
    <row r="2908" spans="1:5">
      <c r="A2908" s="1019" t="s">
        <v>16064</v>
      </c>
      <c r="B2908" s="1020" t="s">
        <v>16065</v>
      </c>
      <c r="C2908" s="1020" t="s">
        <v>11424</v>
      </c>
      <c r="D2908" s="1021">
        <v>13.58</v>
      </c>
      <c r="E2908" s="1007"/>
    </row>
    <row r="2909" spans="1:5">
      <c r="A2909" s="1019" t="s">
        <v>16066</v>
      </c>
      <c r="B2909" s="1020" t="s">
        <v>16067</v>
      </c>
      <c r="C2909" s="1020" t="s">
        <v>10787</v>
      </c>
      <c r="D2909" s="1021">
        <v>12.69</v>
      </c>
      <c r="E2909" s="1007"/>
    </row>
    <row r="2910" spans="1:5">
      <c r="A2910" s="1019" t="s">
        <v>16068</v>
      </c>
      <c r="B2910" s="1020" t="s">
        <v>16069</v>
      </c>
      <c r="C2910" s="1020" t="s">
        <v>10787</v>
      </c>
      <c r="D2910" s="1021">
        <v>12.71</v>
      </c>
      <c r="E2910" s="1007"/>
    </row>
    <row r="2911" spans="1:5">
      <c r="A2911" s="1019" t="s">
        <v>16070</v>
      </c>
      <c r="B2911" s="1020" t="s">
        <v>16071</v>
      </c>
      <c r="C2911" s="1020" t="s">
        <v>10787</v>
      </c>
      <c r="D2911" s="1021">
        <v>14.83</v>
      </c>
      <c r="E2911" s="1007"/>
    </row>
    <row r="2912" spans="1:5">
      <c r="A2912" s="1019" t="s">
        <v>16072</v>
      </c>
      <c r="B2912" s="1020" t="s">
        <v>16073</v>
      </c>
      <c r="C2912" s="1020" t="s">
        <v>10787</v>
      </c>
      <c r="D2912" s="1021">
        <v>20</v>
      </c>
      <c r="E2912" s="1007"/>
    </row>
    <row r="2913" spans="1:5">
      <c r="A2913" s="1019" t="s">
        <v>16074</v>
      </c>
      <c r="B2913" s="1020" t="s">
        <v>16075</v>
      </c>
      <c r="C2913" s="1020" t="s">
        <v>10787</v>
      </c>
      <c r="D2913" s="1021">
        <v>1.93</v>
      </c>
      <c r="E2913" s="1007"/>
    </row>
    <row r="2914" spans="1:5">
      <c r="A2914" s="1019" t="s">
        <v>16076</v>
      </c>
      <c r="B2914" s="1020" t="s">
        <v>16077</v>
      </c>
      <c r="C2914" s="1020" t="s">
        <v>10787</v>
      </c>
      <c r="D2914" s="1021">
        <v>29.21</v>
      </c>
      <c r="E2914" s="1007"/>
    </row>
    <row r="2915" spans="1:5">
      <c r="A2915" s="1019" t="s">
        <v>16078</v>
      </c>
      <c r="B2915" s="1020" t="s">
        <v>16079</v>
      </c>
      <c r="C2915" s="1020" t="s">
        <v>10787</v>
      </c>
      <c r="D2915" s="1021">
        <v>35.409999999999997</v>
      </c>
      <c r="E2915" s="1007"/>
    </row>
    <row r="2916" spans="1:5">
      <c r="A2916" s="1019" t="s">
        <v>16080</v>
      </c>
      <c r="B2916" s="1020" t="s">
        <v>16081</v>
      </c>
      <c r="C2916" s="1020" t="s">
        <v>10787</v>
      </c>
      <c r="D2916" s="1021">
        <v>45.99</v>
      </c>
      <c r="E2916" s="1007"/>
    </row>
    <row r="2917" spans="1:5">
      <c r="A2917" s="1019" t="s">
        <v>16082</v>
      </c>
      <c r="B2917" s="1020" t="s">
        <v>16083</v>
      </c>
      <c r="C2917" s="1020" t="s">
        <v>10787</v>
      </c>
      <c r="D2917" s="1021">
        <v>8.5</v>
      </c>
      <c r="E2917" s="1007"/>
    </row>
    <row r="2918" spans="1:5">
      <c r="A2918" s="1019" t="s">
        <v>16084</v>
      </c>
      <c r="B2918" s="1020" t="s">
        <v>16085</v>
      </c>
      <c r="C2918" s="1020" t="s">
        <v>15263</v>
      </c>
      <c r="D2918" s="1021">
        <v>7.08</v>
      </c>
      <c r="E2918" s="1007"/>
    </row>
    <row r="2919" spans="1:5">
      <c r="A2919" s="1019" t="s">
        <v>16086</v>
      </c>
      <c r="B2919" s="1020" t="s">
        <v>16087</v>
      </c>
      <c r="C2919" s="1020" t="s">
        <v>10787</v>
      </c>
      <c r="D2919" s="1021">
        <v>31.9</v>
      </c>
      <c r="E2919" s="1007"/>
    </row>
    <row r="2920" spans="1:5">
      <c r="A2920" s="1019" t="s">
        <v>16088</v>
      </c>
      <c r="B2920" s="1020" t="s">
        <v>16089</v>
      </c>
      <c r="C2920" s="1020" t="s">
        <v>10787</v>
      </c>
      <c r="D2920" s="1021">
        <v>69.900000000000006</v>
      </c>
      <c r="E2920" s="1007"/>
    </row>
    <row r="2921" spans="1:5">
      <c r="A2921" s="1019" t="s">
        <v>16090</v>
      </c>
      <c r="B2921" s="1020" t="s">
        <v>16091</v>
      </c>
      <c r="C2921" s="1020" t="s">
        <v>10787</v>
      </c>
      <c r="D2921" s="1021">
        <v>0.66</v>
      </c>
      <c r="E2921" s="1007"/>
    </row>
    <row r="2922" spans="1:5">
      <c r="A2922" s="1019" t="s">
        <v>16092</v>
      </c>
      <c r="B2922" s="1020" t="s">
        <v>16093</v>
      </c>
      <c r="C2922" s="1020" t="s">
        <v>10738</v>
      </c>
      <c r="D2922" s="1021">
        <v>1.8</v>
      </c>
      <c r="E2922" s="1007"/>
    </row>
    <row r="2923" spans="1:5">
      <c r="A2923" s="1019" t="s">
        <v>16094</v>
      </c>
      <c r="B2923" s="1020" t="s">
        <v>16095</v>
      </c>
      <c r="C2923" s="1020" t="s">
        <v>10738</v>
      </c>
      <c r="D2923" s="1021">
        <v>10.27</v>
      </c>
      <c r="E2923" s="1007"/>
    </row>
    <row r="2924" spans="1:5">
      <c r="A2924" s="1019" t="s">
        <v>16096</v>
      </c>
      <c r="B2924" s="1020" t="s">
        <v>16097</v>
      </c>
      <c r="C2924" s="1020" t="s">
        <v>10738</v>
      </c>
      <c r="D2924" s="1021">
        <v>6.98</v>
      </c>
      <c r="E2924" s="1007"/>
    </row>
    <row r="2925" spans="1:5" ht="25.5">
      <c r="A2925" s="1019" t="s">
        <v>16098</v>
      </c>
      <c r="B2925" s="1020" t="s">
        <v>16099</v>
      </c>
      <c r="C2925" s="1020" t="s">
        <v>10738</v>
      </c>
      <c r="D2925" s="1021">
        <v>17.2</v>
      </c>
      <c r="E2925" s="1007"/>
    </row>
    <row r="2926" spans="1:5">
      <c r="A2926" s="1019" t="s">
        <v>16100</v>
      </c>
      <c r="B2926" s="1020" t="s">
        <v>16101</v>
      </c>
      <c r="C2926" s="1020" t="s">
        <v>11424</v>
      </c>
      <c r="D2926" s="1021">
        <v>0.62</v>
      </c>
      <c r="E2926" s="1007"/>
    </row>
    <row r="2927" spans="1:5">
      <c r="A2927" s="1019" t="s">
        <v>16102</v>
      </c>
      <c r="B2927" s="1020" t="s">
        <v>16103</v>
      </c>
      <c r="C2927" s="1020" t="s">
        <v>11424</v>
      </c>
      <c r="D2927" s="1021">
        <v>3</v>
      </c>
      <c r="E2927" s="1007"/>
    </row>
    <row r="2928" spans="1:5">
      <c r="A2928" s="1019" t="s">
        <v>16104</v>
      </c>
      <c r="B2928" s="1020" t="s">
        <v>16105</v>
      </c>
      <c r="C2928" s="1020" t="s">
        <v>11424</v>
      </c>
      <c r="D2928" s="1021">
        <v>0.64</v>
      </c>
      <c r="E2928" s="1007"/>
    </row>
    <row r="2929" spans="1:5">
      <c r="A2929" s="1019" t="s">
        <v>16106</v>
      </c>
      <c r="B2929" s="1020" t="s">
        <v>16107</v>
      </c>
      <c r="C2929" s="1020" t="s">
        <v>11424</v>
      </c>
      <c r="D2929" s="1021">
        <v>1.49</v>
      </c>
      <c r="E2929" s="1007"/>
    </row>
    <row r="2930" spans="1:5">
      <c r="A2930" s="1019" t="s">
        <v>16108</v>
      </c>
      <c r="B2930" s="1020" t="s">
        <v>16109</v>
      </c>
      <c r="C2930" s="1020" t="s">
        <v>11424</v>
      </c>
      <c r="D2930" s="1021">
        <v>4.99</v>
      </c>
      <c r="E2930" s="1007"/>
    </row>
    <row r="2931" spans="1:5">
      <c r="A2931" s="1019" t="s">
        <v>16110</v>
      </c>
      <c r="B2931" s="1020" t="s">
        <v>16111</v>
      </c>
      <c r="C2931" s="1020" t="s">
        <v>11424</v>
      </c>
      <c r="D2931" s="1021">
        <v>1.45</v>
      </c>
      <c r="E2931" s="1007"/>
    </row>
    <row r="2932" spans="1:5">
      <c r="A2932" s="1019" t="s">
        <v>16112</v>
      </c>
      <c r="B2932" s="1020" t="s">
        <v>16113</v>
      </c>
      <c r="C2932" s="1020" t="s">
        <v>11424</v>
      </c>
      <c r="D2932" s="1021">
        <v>1.33</v>
      </c>
      <c r="E2932" s="1007"/>
    </row>
    <row r="2933" spans="1:5">
      <c r="A2933" s="1019" t="s">
        <v>16114</v>
      </c>
      <c r="B2933" s="1020" t="s">
        <v>16115</v>
      </c>
      <c r="C2933" s="1020" t="s">
        <v>11424</v>
      </c>
      <c r="D2933" s="1021">
        <v>35.6</v>
      </c>
      <c r="E2933" s="1007"/>
    </row>
    <row r="2934" spans="1:5">
      <c r="A2934" s="1019" t="s">
        <v>16116</v>
      </c>
      <c r="B2934" s="1020" t="s">
        <v>16117</v>
      </c>
      <c r="C2934" s="1020" t="s">
        <v>11111</v>
      </c>
      <c r="D2934" s="1021">
        <v>16.34</v>
      </c>
      <c r="E2934" s="1007"/>
    </row>
    <row r="2935" spans="1:5">
      <c r="A2935" s="1019" t="s">
        <v>16118</v>
      </c>
      <c r="B2935" s="1020" t="s">
        <v>16119</v>
      </c>
      <c r="C2935" s="1020" t="s">
        <v>11111</v>
      </c>
      <c r="D2935" s="1021">
        <v>156</v>
      </c>
      <c r="E2935" s="1007"/>
    </row>
    <row r="2936" spans="1:5">
      <c r="A2936" s="1019" t="s">
        <v>16120</v>
      </c>
      <c r="B2936" s="1020" t="s">
        <v>16121</v>
      </c>
      <c r="C2936" s="1020" t="s">
        <v>11111</v>
      </c>
      <c r="D2936" s="1021">
        <v>174.36</v>
      </c>
      <c r="E2936" s="1007"/>
    </row>
    <row r="2937" spans="1:5">
      <c r="A2937" s="1019" t="s">
        <v>16122</v>
      </c>
      <c r="B2937" s="1020" t="s">
        <v>16123</v>
      </c>
      <c r="C2937" s="1020" t="s">
        <v>11111</v>
      </c>
      <c r="D2937" s="1021">
        <v>174.36</v>
      </c>
      <c r="E2937" s="1007"/>
    </row>
    <row r="2938" spans="1:5">
      <c r="A2938" s="1019" t="s">
        <v>16124</v>
      </c>
      <c r="B2938" s="1020" t="s">
        <v>16125</v>
      </c>
      <c r="C2938" s="1020" t="s">
        <v>16126</v>
      </c>
      <c r="D2938" s="1021">
        <v>3943.68</v>
      </c>
      <c r="E2938" s="1007"/>
    </row>
    <row r="2939" spans="1:5">
      <c r="A2939" s="1019" t="s">
        <v>16127</v>
      </c>
      <c r="B2939" s="1020" t="s">
        <v>16128</v>
      </c>
      <c r="C2939" s="1020" t="s">
        <v>11111</v>
      </c>
      <c r="D2939" s="1021">
        <v>175</v>
      </c>
      <c r="E2939" s="1007"/>
    </row>
    <row r="2940" spans="1:5">
      <c r="A2940" s="1019" t="s">
        <v>16129</v>
      </c>
      <c r="B2940" s="1020" t="s">
        <v>16130</v>
      </c>
      <c r="C2940" s="1020" t="s">
        <v>11111</v>
      </c>
      <c r="D2940" s="1021">
        <v>167.5</v>
      </c>
      <c r="E2940" s="1007"/>
    </row>
    <row r="2941" spans="1:5">
      <c r="A2941" s="1019" t="s">
        <v>16131</v>
      </c>
      <c r="B2941" s="1020" t="s">
        <v>16132</v>
      </c>
      <c r="C2941" s="1020" t="s">
        <v>11111</v>
      </c>
      <c r="D2941" s="1021">
        <v>157</v>
      </c>
      <c r="E2941" s="1007"/>
    </row>
    <row r="2942" spans="1:5">
      <c r="A2942" s="1019" t="s">
        <v>16133</v>
      </c>
      <c r="B2942" s="1020" t="s">
        <v>16134</v>
      </c>
      <c r="C2942" s="1020" t="s">
        <v>11111</v>
      </c>
      <c r="D2942" s="1021">
        <v>174.36</v>
      </c>
      <c r="E2942" s="1007"/>
    </row>
    <row r="2943" spans="1:5">
      <c r="A2943" s="1019" t="s">
        <v>16135</v>
      </c>
      <c r="B2943" s="1020" t="s">
        <v>16136</v>
      </c>
      <c r="C2943" s="1020" t="s">
        <v>11507</v>
      </c>
      <c r="D2943" s="1021">
        <v>108.54</v>
      </c>
      <c r="E2943" s="1007"/>
    </row>
    <row r="2944" spans="1:5">
      <c r="A2944" s="1019" t="s">
        <v>16137</v>
      </c>
      <c r="B2944" s="1020" t="s">
        <v>16138</v>
      </c>
      <c r="C2944" s="1020" t="s">
        <v>11507</v>
      </c>
      <c r="D2944" s="1021">
        <v>124.54</v>
      </c>
      <c r="E2944" s="1007"/>
    </row>
    <row r="2945" spans="1:5">
      <c r="A2945" s="1019" t="s">
        <v>16139</v>
      </c>
      <c r="B2945" s="1020" t="s">
        <v>16140</v>
      </c>
      <c r="C2945" s="1020" t="s">
        <v>11111</v>
      </c>
      <c r="D2945" s="1021">
        <v>172.76</v>
      </c>
      <c r="E2945" s="1007"/>
    </row>
    <row r="2946" spans="1:5">
      <c r="A2946" s="1019" t="s">
        <v>16141</v>
      </c>
      <c r="B2946" s="1020" t="s">
        <v>16142</v>
      </c>
      <c r="C2946" s="1020" t="s">
        <v>11111</v>
      </c>
      <c r="D2946" s="1021">
        <v>202.16</v>
      </c>
      <c r="E2946" s="1007"/>
    </row>
    <row r="2947" spans="1:5">
      <c r="A2947" s="1019" t="s">
        <v>16143</v>
      </c>
      <c r="B2947" s="1020" t="s">
        <v>16144</v>
      </c>
      <c r="C2947" s="1020" t="s">
        <v>10735</v>
      </c>
      <c r="D2947" s="1021">
        <v>262.41000000000003</v>
      </c>
      <c r="E2947" s="1007"/>
    </row>
    <row r="2948" spans="1:5" ht="25.5">
      <c r="A2948" s="1019" t="s">
        <v>16145</v>
      </c>
      <c r="B2948" s="1020" t="s">
        <v>16146</v>
      </c>
      <c r="C2948" s="1020" t="s">
        <v>10735</v>
      </c>
      <c r="D2948" s="1021">
        <v>205.49</v>
      </c>
      <c r="E2948" s="1007"/>
    </row>
    <row r="2949" spans="1:5" ht="25.5">
      <c r="A2949" s="1019" t="s">
        <v>16147</v>
      </c>
      <c r="B2949" s="1020" t="s">
        <v>16148</v>
      </c>
      <c r="C2949" s="1020" t="s">
        <v>10735</v>
      </c>
      <c r="D2949" s="1021">
        <v>207.31</v>
      </c>
      <c r="E2949" s="1007"/>
    </row>
    <row r="2950" spans="1:5" ht="25.5">
      <c r="A2950" s="1019" t="s">
        <v>16149</v>
      </c>
      <c r="B2950" s="1020" t="s">
        <v>16150</v>
      </c>
      <c r="C2950" s="1020" t="s">
        <v>10735</v>
      </c>
      <c r="D2950" s="1021">
        <v>245</v>
      </c>
      <c r="E2950" s="1007"/>
    </row>
    <row r="2951" spans="1:5" ht="25.5">
      <c r="A2951" s="1019" t="s">
        <v>16151</v>
      </c>
      <c r="B2951" s="1020" t="s">
        <v>16152</v>
      </c>
      <c r="C2951" s="1020" t="s">
        <v>10735</v>
      </c>
      <c r="D2951" s="1021">
        <v>219.9</v>
      </c>
      <c r="E2951" s="1007"/>
    </row>
    <row r="2952" spans="1:5" ht="25.5">
      <c r="A2952" s="1019" t="s">
        <v>16153</v>
      </c>
      <c r="B2952" s="1020" t="s">
        <v>16154</v>
      </c>
      <c r="C2952" s="1020" t="s">
        <v>10735</v>
      </c>
      <c r="D2952" s="1021">
        <v>1539.89</v>
      </c>
      <c r="E2952" s="1007"/>
    </row>
    <row r="2953" spans="1:5" ht="25.5">
      <c r="A2953" s="1019" t="s">
        <v>16155</v>
      </c>
      <c r="B2953" s="1020" t="s">
        <v>16156</v>
      </c>
      <c r="C2953" s="1020" t="s">
        <v>10735</v>
      </c>
      <c r="D2953" s="1021">
        <v>1508.54</v>
      </c>
      <c r="E2953" s="1007"/>
    </row>
    <row r="2954" spans="1:5" ht="25.5">
      <c r="A2954" s="1019" t="s">
        <v>16157</v>
      </c>
      <c r="B2954" s="1020" t="s">
        <v>16158</v>
      </c>
      <c r="C2954" s="1020" t="s">
        <v>10735</v>
      </c>
      <c r="D2954" s="1021">
        <v>1539.89</v>
      </c>
      <c r="E2954" s="1007"/>
    </row>
    <row r="2955" spans="1:5" ht="25.5">
      <c r="A2955" s="1019" t="s">
        <v>16159</v>
      </c>
      <c r="B2955" s="1020" t="s">
        <v>16160</v>
      </c>
      <c r="C2955" s="1020" t="s">
        <v>10735</v>
      </c>
      <c r="D2955" s="1021">
        <v>1759.89</v>
      </c>
      <c r="E2955" s="1007"/>
    </row>
    <row r="2956" spans="1:5">
      <c r="A2956" s="1019" t="s">
        <v>16161</v>
      </c>
      <c r="B2956" s="1020" t="s">
        <v>16162</v>
      </c>
      <c r="C2956" s="1020" t="s">
        <v>10735</v>
      </c>
      <c r="D2956" s="1021">
        <v>249.9</v>
      </c>
      <c r="E2956" s="1007"/>
    </row>
    <row r="2957" spans="1:5">
      <c r="A2957" s="1019" t="s">
        <v>16163</v>
      </c>
      <c r="B2957" s="1020" t="s">
        <v>16164</v>
      </c>
      <c r="C2957" s="1020" t="s">
        <v>10787</v>
      </c>
      <c r="D2957" s="1021">
        <v>9.34</v>
      </c>
      <c r="E2957" s="1007"/>
    </row>
    <row r="2958" spans="1:5" ht="25.5">
      <c r="A2958" s="1019" t="s">
        <v>16165</v>
      </c>
      <c r="B2958" s="1020" t="s">
        <v>16166</v>
      </c>
      <c r="C2958" s="1020" t="s">
        <v>10738</v>
      </c>
      <c r="D2958" s="1021">
        <v>63.24</v>
      </c>
      <c r="E2958" s="1007"/>
    </row>
    <row r="2959" spans="1:5">
      <c r="A2959" s="1019" t="s">
        <v>16167</v>
      </c>
      <c r="B2959" s="1020" t="s">
        <v>16168</v>
      </c>
      <c r="C2959" s="1020" t="s">
        <v>10735</v>
      </c>
      <c r="D2959" s="1021">
        <v>75.66</v>
      </c>
      <c r="E2959" s="1007"/>
    </row>
    <row r="2960" spans="1:5" ht="25.5">
      <c r="A2960" s="1019" t="s">
        <v>16169</v>
      </c>
      <c r="B2960" s="1020" t="s">
        <v>16170</v>
      </c>
      <c r="C2960" s="1020" t="s">
        <v>10735</v>
      </c>
      <c r="D2960" s="1021">
        <v>128</v>
      </c>
      <c r="E2960" s="1007"/>
    </row>
    <row r="2961" spans="1:5" ht="25.5">
      <c r="A2961" s="1019" t="s">
        <v>16171</v>
      </c>
      <c r="B2961" s="1020" t="s">
        <v>16172</v>
      </c>
      <c r="C2961" s="1020" t="s">
        <v>10735</v>
      </c>
      <c r="D2961" s="1021">
        <v>191.9</v>
      </c>
      <c r="E2961" s="1007"/>
    </row>
    <row r="2962" spans="1:5" ht="25.5">
      <c r="A2962" s="1019" t="s">
        <v>16173</v>
      </c>
      <c r="B2962" s="1020" t="s">
        <v>16174</v>
      </c>
      <c r="C2962" s="1020" t="s">
        <v>10735</v>
      </c>
      <c r="D2962" s="1021">
        <v>256.88</v>
      </c>
      <c r="E2962" s="1007"/>
    </row>
    <row r="2963" spans="1:5" ht="25.5">
      <c r="A2963" s="1019" t="s">
        <v>16175</v>
      </c>
      <c r="B2963" s="1020" t="s">
        <v>16176</v>
      </c>
      <c r="C2963" s="1020" t="s">
        <v>10735</v>
      </c>
      <c r="D2963" s="1021">
        <v>152</v>
      </c>
      <c r="E2963" s="1007"/>
    </row>
    <row r="2964" spans="1:5">
      <c r="A2964" s="1019" t="s">
        <v>16177</v>
      </c>
      <c r="B2964" s="1020" t="s">
        <v>16178</v>
      </c>
      <c r="C2964" s="1020" t="s">
        <v>10735</v>
      </c>
      <c r="D2964" s="1021">
        <v>5.34</v>
      </c>
      <c r="E2964" s="1007"/>
    </row>
    <row r="2965" spans="1:5">
      <c r="A2965" s="1019" t="s">
        <v>16179</v>
      </c>
      <c r="B2965" s="1020" t="s">
        <v>16180</v>
      </c>
      <c r="C2965" s="1020" t="s">
        <v>10735</v>
      </c>
      <c r="D2965" s="1021">
        <v>43.89</v>
      </c>
      <c r="E2965" s="1007"/>
    </row>
    <row r="2966" spans="1:5">
      <c r="A2966" s="1019" t="s">
        <v>16181</v>
      </c>
      <c r="B2966" s="1020" t="s">
        <v>16182</v>
      </c>
      <c r="C2966" s="1020" t="s">
        <v>10735</v>
      </c>
      <c r="D2966" s="1021">
        <v>14.51</v>
      </c>
      <c r="E2966" s="1007"/>
    </row>
    <row r="2967" spans="1:5">
      <c r="A2967" s="1019" t="s">
        <v>16183</v>
      </c>
      <c r="B2967" s="1020" t="s">
        <v>16184</v>
      </c>
      <c r="C2967" s="1020" t="s">
        <v>10735</v>
      </c>
      <c r="D2967" s="1021">
        <v>29.4</v>
      </c>
      <c r="E2967" s="1007"/>
    </row>
    <row r="2968" spans="1:5">
      <c r="A2968" s="1019" t="s">
        <v>16185</v>
      </c>
      <c r="B2968" s="1020" t="s">
        <v>16186</v>
      </c>
      <c r="C2968" s="1020" t="s">
        <v>10735</v>
      </c>
      <c r="D2968" s="1021">
        <v>206.04</v>
      </c>
      <c r="E2968" s="1007"/>
    </row>
    <row r="2969" spans="1:5">
      <c r="A2969" s="1019" t="s">
        <v>16187</v>
      </c>
      <c r="B2969" s="1020" t="s">
        <v>16188</v>
      </c>
      <c r="C2969" s="1020" t="s">
        <v>10735</v>
      </c>
      <c r="D2969" s="1021">
        <v>2.75</v>
      </c>
      <c r="E2969" s="1007"/>
    </row>
    <row r="2970" spans="1:5" ht="25.5">
      <c r="A2970" s="1019" t="s">
        <v>16189</v>
      </c>
      <c r="B2970" s="1020" t="s">
        <v>16190</v>
      </c>
      <c r="C2970" s="1020" t="s">
        <v>10735</v>
      </c>
      <c r="D2970" s="1021">
        <v>13.9</v>
      </c>
      <c r="E2970" s="1007"/>
    </row>
    <row r="2971" spans="1:5">
      <c r="A2971" s="1019" t="s">
        <v>16191</v>
      </c>
      <c r="B2971" s="1020" t="s">
        <v>16192</v>
      </c>
      <c r="C2971" s="1020" t="s">
        <v>10735</v>
      </c>
      <c r="D2971" s="1021">
        <v>5.7</v>
      </c>
      <c r="E2971" s="1007"/>
    </row>
    <row r="2972" spans="1:5">
      <c r="A2972" s="1019" t="s">
        <v>16193</v>
      </c>
      <c r="B2972" s="1020" t="s">
        <v>16194</v>
      </c>
      <c r="C2972" s="1020" t="s">
        <v>10735</v>
      </c>
      <c r="D2972" s="1021">
        <v>10.67</v>
      </c>
      <c r="E2972" s="1007"/>
    </row>
    <row r="2973" spans="1:5">
      <c r="A2973" s="1019" t="s">
        <v>16195</v>
      </c>
      <c r="B2973" s="1020" t="s">
        <v>16196</v>
      </c>
      <c r="C2973" s="1020" t="s">
        <v>10735</v>
      </c>
      <c r="D2973" s="1021">
        <v>4.8</v>
      </c>
      <c r="E2973" s="1007"/>
    </row>
    <row r="2974" spans="1:5">
      <c r="A2974" s="1019" t="s">
        <v>16197</v>
      </c>
      <c r="B2974" s="1020" t="s">
        <v>16198</v>
      </c>
      <c r="C2974" s="1020" t="s">
        <v>10735</v>
      </c>
      <c r="D2974" s="1021">
        <v>159.9</v>
      </c>
      <c r="E2974" s="1007"/>
    </row>
    <row r="2975" spans="1:5">
      <c r="A2975" s="1019" t="s">
        <v>16199</v>
      </c>
      <c r="B2975" s="1020" t="s">
        <v>16200</v>
      </c>
      <c r="C2975" s="1020" t="s">
        <v>10735</v>
      </c>
      <c r="D2975" s="1021">
        <v>10.18</v>
      </c>
      <c r="E2975" s="1007"/>
    </row>
    <row r="2976" spans="1:5">
      <c r="A2976" s="1019" t="s">
        <v>16201</v>
      </c>
      <c r="B2976" s="1020" t="s">
        <v>16202</v>
      </c>
      <c r="C2976" s="1020" t="s">
        <v>10735</v>
      </c>
      <c r="D2976" s="1021">
        <v>34</v>
      </c>
      <c r="E2976" s="1007"/>
    </row>
    <row r="2977" spans="1:5">
      <c r="A2977" s="1019" t="s">
        <v>16203</v>
      </c>
      <c r="B2977" s="1020" t="s">
        <v>16204</v>
      </c>
      <c r="C2977" s="1020" t="s">
        <v>10735</v>
      </c>
      <c r="D2977" s="1021">
        <v>16</v>
      </c>
      <c r="E2977" s="1007"/>
    </row>
    <row r="2978" spans="1:5">
      <c r="A2978" s="1019" t="s">
        <v>16205</v>
      </c>
      <c r="B2978" s="1020" t="s">
        <v>16206</v>
      </c>
      <c r="C2978" s="1020" t="s">
        <v>10735</v>
      </c>
      <c r="D2978" s="1021">
        <v>53.12</v>
      </c>
      <c r="E2978" s="1007"/>
    </row>
    <row r="2979" spans="1:5">
      <c r="A2979" s="1019" t="s">
        <v>16207</v>
      </c>
      <c r="B2979" s="1020" t="s">
        <v>16208</v>
      </c>
      <c r="C2979" s="1020" t="s">
        <v>10735</v>
      </c>
      <c r="D2979" s="1021">
        <v>122</v>
      </c>
      <c r="E2979" s="1007"/>
    </row>
    <row r="2980" spans="1:5">
      <c r="A2980" s="1019" t="s">
        <v>16209</v>
      </c>
      <c r="B2980" s="1020" t="s">
        <v>16210</v>
      </c>
      <c r="C2980" s="1020" t="s">
        <v>10787</v>
      </c>
      <c r="D2980" s="1021">
        <v>4.63</v>
      </c>
      <c r="E2980" s="1007"/>
    </row>
    <row r="2981" spans="1:5" ht="25.5">
      <c r="A2981" s="1019" t="s">
        <v>16211</v>
      </c>
      <c r="B2981" s="1020" t="s">
        <v>16212</v>
      </c>
      <c r="C2981" s="1020" t="s">
        <v>11001</v>
      </c>
      <c r="D2981" s="1021">
        <v>16.5</v>
      </c>
      <c r="E2981" s="1007"/>
    </row>
    <row r="2982" spans="1:5" ht="25.5">
      <c r="A2982" s="1019" t="s">
        <v>16213</v>
      </c>
      <c r="B2982" s="1020" t="s">
        <v>16214</v>
      </c>
      <c r="C2982" s="1020" t="s">
        <v>11004</v>
      </c>
      <c r="D2982" s="1021">
        <v>22</v>
      </c>
      <c r="E2982" s="1007"/>
    </row>
    <row r="2983" spans="1:5">
      <c r="A2983" s="1019" t="s">
        <v>16215</v>
      </c>
      <c r="B2983" s="1020" t="s">
        <v>16216</v>
      </c>
      <c r="C2983" s="1020" t="s">
        <v>10738</v>
      </c>
      <c r="D2983" s="1021">
        <v>156.11000000000001</v>
      </c>
      <c r="E2983" s="1007"/>
    </row>
    <row r="2984" spans="1:5">
      <c r="A2984" s="1019" t="s">
        <v>16217</v>
      </c>
      <c r="B2984" s="1020" t="s">
        <v>16218</v>
      </c>
      <c r="C2984" s="1020" t="s">
        <v>11424</v>
      </c>
      <c r="D2984" s="1021">
        <v>10.76</v>
      </c>
      <c r="E2984" s="1007"/>
    </row>
    <row r="2985" spans="1:5">
      <c r="A2985" s="1019" t="s">
        <v>16219</v>
      </c>
      <c r="B2985" s="1020" t="s">
        <v>16220</v>
      </c>
      <c r="C2985" s="1020" t="s">
        <v>11424</v>
      </c>
      <c r="D2985" s="1021">
        <v>9.86</v>
      </c>
      <c r="E2985" s="1007"/>
    </row>
    <row r="2986" spans="1:5" ht="25.5">
      <c r="A2986" s="1019" t="s">
        <v>16221</v>
      </c>
      <c r="B2986" s="1020" t="s">
        <v>16222</v>
      </c>
      <c r="C2986" s="1020" t="s">
        <v>10885</v>
      </c>
      <c r="D2986" s="1021">
        <v>27.5</v>
      </c>
      <c r="E2986" s="1007"/>
    </row>
    <row r="2987" spans="1:5" ht="25.5">
      <c r="A2987" s="1019" t="s">
        <v>16223</v>
      </c>
      <c r="B2987" s="1020" t="s">
        <v>16224</v>
      </c>
      <c r="C2987" s="1020" t="s">
        <v>10885</v>
      </c>
      <c r="D2987" s="1021">
        <v>12.86</v>
      </c>
      <c r="E2987" s="1007"/>
    </row>
    <row r="2988" spans="1:5" ht="25.5">
      <c r="A2988" s="1019" t="s">
        <v>16225</v>
      </c>
      <c r="B2988" s="1020" t="s">
        <v>16226</v>
      </c>
      <c r="C2988" s="1020" t="s">
        <v>10885</v>
      </c>
      <c r="D2988" s="1021">
        <v>6.48</v>
      </c>
      <c r="E2988" s="1007"/>
    </row>
    <row r="2989" spans="1:5" ht="25.5">
      <c r="A2989" s="1019" t="s">
        <v>16227</v>
      </c>
      <c r="B2989" s="1020" t="s">
        <v>16228</v>
      </c>
      <c r="C2989" s="1020" t="s">
        <v>10885</v>
      </c>
      <c r="D2989" s="1021">
        <v>16</v>
      </c>
      <c r="E2989" s="1007"/>
    </row>
    <row r="2990" spans="1:5" ht="25.5">
      <c r="A2990" s="1019" t="s">
        <v>16229</v>
      </c>
      <c r="B2990" s="1020" t="s">
        <v>16230</v>
      </c>
      <c r="C2990" s="1020" t="s">
        <v>10885</v>
      </c>
      <c r="D2990" s="1021">
        <v>3.68</v>
      </c>
      <c r="E2990" s="1007"/>
    </row>
    <row r="2991" spans="1:5">
      <c r="A2991" s="1019" t="s">
        <v>16231</v>
      </c>
      <c r="B2991" s="1020" t="s">
        <v>16232</v>
      </c>
      <c r="C2991" s="1020" t="s">
        <v>10787</v>
      </c>
      <c r="D2991" s="1021">
        <v>133.03</v>
      </c>
      <c r="E2991" s="1007"/>
    </row>
    <row r="2992" spans="1:5">
      <c r="A2992" s="1019" t="s">
        <v>16233</v>
      </c>
      <c r="B2992" s="1020" t="s">
        <v>16234</v>
      </c>
      <c r="C2992" s="1020" t="s">
        <v>11424</v>
      </c>
      <c r="D2992" s="1021">
        <v>11.25</v>
      </c>
      <c r="E2992" s="1007"/>
    </row>
    <row r="2993" spans="1:5">
      <c r="A2993" s="1019" t="s">
        <v>16235</v>
      </c>
      <c r="B2993" s="1020" t="s">
        <v>16236</v>
      </c>
      <c r="C2993" s="1020" t="s">
        <v>11424</v>
      </c>
      <c r="D2993" s="1021">
        <v>14.06</v>
      </c>
      <c r="E2993" s="1007"/>
    </row>
    <row r="2994" spans="1:5">
      <c r="A2994" s="1019" t="s">
        <v>16237</v>
      </c>
      <c r="B2994" s="1020" t="s">
        <v>16238</v>
      </c>
      <c r="C2994" s="1020" t="s">
        <v>11424</v>
      </c>
      <c r="D2994" s="1021">
        <v>9</v>
      </c>
      <c r="E2994" s="1007"/>
    </row>
    <row r="2995" spans="1:5">
      <c r="A2995" s="1019" t="s">
        <v>16239</v>
      </c>
      <c r="B2995" s="1020" t="s">
        <v>16240</v>
      </c>
      <c r="C2995" s="1020" t="s">
        <v>11424</v>
      </c>
      <c r="D2995" s="1021">
        <v>9</v>
      </c>
      <c r="E2995" s="1007"/>
    </row>
    <row r="2996" spans="1:5">
      <c r="A2996" s="1019" t="s">
        <v>16241</v>
      </c>
      <c r="B2996" s="1020" t="s">
        <v>16242</v>
      </c>
      <c r="C2996" s="1020" t="s">
        <v>10735</v>
      </c>
      <c r="D2996" s="1021">
        <v>3.3</v>
      </c>
      <c r="E2996" s="1007"/>
    </row>
    <row r="2997" spans="1:5">
      <c r="A2997" s="1019" t="s">
        <v>16243</v>
      </c>
      <c r="B2997" s="1020" t="s">
        <v>16244</v>
      </c>
      <c r="C2997" s="1020" t="s">
        <v>10735</v>
      </c>
      <c r="D2997" s="1021">
        <v>3.5</v>
      </c>
      <c r="E2997" s="1007"/>
    </row>
    <row r="2998" spans="1:5">
      <c r="A2998" s="1019" t="s">
        <v>16245</v>
      </c>
      <c r="B2998" s="1020" t="s">
        <v>16246</v>
      </c>
      <c r="C2998" s="1020" t="s">
        <v>10735</v>
      </c>
      <c r="D2998" s="1021">
        <v>3.45</v>
      </c>
      <c r="E2998" s="1007"/>
    </row>
    <row r="2999" spans="1:5">
      <c r="A2999" s="1019" t="s">
        <v>16247</v>
      </c>
      <c r="B2999" s="1020" t="s">
        <v>16248</v>
      </c>
      <c r="C2999" s="1020" t="s">
        <v>10738</v>
      </c>
      <c r="D2999" s="1021">
        <v>26.28</v>
      </c>
      <c r="E2999" s="1007"/>
    </row>
    <row r="3000" spans="1:5">
      <c r="A3000" s="1019" t="s">
        <v>16249</v>
      </c>
      <c r="B3000" s="1020" t="s">
        <v>16250</v>
      </c>
      <c r="C3000" s="1020" t="s">
        <v>10738</v>
      </c>
      <c r="D3000" s="1021">
        <v>24.22</v>
      </c>
      <c r="E3000" s="1007"/>
    </row>
    <row r="3001" spans="1:5">
      <c r="A3001" s="1019" t="s">
        <v>16251</v>
      </c>
      <c r="B3001" s="1020" t="s">
        <v>16252</v>
      </c>
      <c r="C3001" s="1020" t="s">
        <v>10738</v>
      </c>
      <c r="D3001" s="1021">
        <v>51.61</v>
      </c>
      <c r="E3001" s="1007"/>
    </row>
    <row r="3002" spans="1:5">
      <c r="A3002" s="1019" t="s">
        <v>16253</v>
      </c>
      <c r="B3002" s="1020" t="s">
        <v>16254</v>
      </c>
      <c r="C3002" s="1020" t="s">
        <v>10738</v>
      </c>
      <c r="D3002" s="1021">
        <v>31.17</v>
      </c>
      <c r="E3002" s="1007"/>
    </row>
    <row r="3003" spans="1:5">
      <c r="A3003" s="1019" t="s">
        <v>16255</v>
      </c>
      <c r="B3003" s="1020" t="s">
        <v>16256</v>
      </c>
      <c r="C3003" s="1020" t="s">
        <v>10738</v>
      </c>
      <c r="D3003" s="1021">
        <v>60</v>
      </c>
      <c r="E3003" s="1007"/>
    </row>
    <row r="3004" spans="1:5">
      <c r="A3004" s="1019" t="s">
        <v>16257</v>
      </c>
      <c r="B3004" s="1020" t="s">
        <v>16258</v>
      </c>
      <c r="C3004" s="1020" t="s">
        <v>10735</v>
      </c>
      <c r="D3004" s="1021">
        <v>7.56</v>
      </c>
      <c r="E3004" s="1007"/>
    </row>
    <row r="3005" spans="1:5">
      <c r="A3005" s="1019" t="s">
        <v>16259</v>
      </c>
      <c r="B3005" s="1020" t="s">
        <v>16260</v>
      </c>
      <c r="C3005" s="1020" t="s">
        <v>10735</v>
      </c>
      <c r="D3005" s="1021">
        <v>58.5</v>
      </c>
      <c r="E3005" s="1007"/>
    </row>
    <row r="3006" spans="1:5">
      <c r="A3006" s="1019" t="s">
        <v>16261</v>
      </c>
      <c r="B3006" s="1020" t="s">
        <v>16262</v>
      </c>
      <c r="C3006" s="1020" t="s">
        <v>10735</v>
      </c>
      <c r="D3006" s="1021">
        <v>48</v>
      </c>
      <c r="E3006" s="1007"/>
    </row>
    <row r="3007" spans="1:5">
      <c r="A3007" s="1019" t="s">
        <v>16263</v>
      </c>
      <c r="B3007" s="1020" t="s">
        <v>16264</v>
      </c>
      <c r="C3007" s="1020" t="s">
        <v>10936</v>
      </c>
      <c r="D3007" s="1021">
        <v>4.49</v>
      </c>
      <c r="E3007" s="1007"/>
    </row>
    <row r="3008" spans="1:5">
      <c r="A3008" s="1019" t="s">
        <v>16265</v>
      </c>
      <c r="B3008" s="1020" t="s">
        <v>16266</v>
      </c>
      <c r="C3008" s="1020" t="s">
        <v>10735</v>
      </c>
      <c r="D3008" s="1021">
        <v>0.66</v>
      </c>
      <c r="E3008" s="1007"/>
    </row>
    <row r="3009" spans="1:5">
      <c r="A3009" s="1019" t="s">
        <v>16267</v>
      </c>
      <c r="B3009" s="1020" t="s">
        <v>16268</v>
      </c>
      <c r="C3009" s="1020" t="s">
        <v>10735</v>
      </c>
      <c r="D3009" s="1021">
        <v>1.05</v>
      </c>
      <c r="E3009" s="1007"/>
    </row>
    <row r="3010" spans="1:5">
      <c r="A3010" s="1019" t="s">
        <v>16269</v>
      </c>
      <c r="B3010" s="1020" t="s">
        <v>16270</v>
      </c>
      <c r="C3010" s="1020" t="s">
        <v>10735</v>
      </c>
      <c r="D3010" s="1021">
        <v>1.05</v>
      </c>
      <c r="E3010" s="1007"/>
    </row>
    <row r="3011" spans="1:5">
      <c r="A3011" s="1019" t="s">
        <v>16271</v>
      </c>
      <c r="B3011" s="1020" t="s">
        <v>16272</v>
      </c>
      <c r="C3011" s="1020" t="s">
        <v>10735</v>
      </c>
      <c r="D3011" s="1021">
        <v>0.34</v>
      </c>
      <c r="E3011" s="1007"/>
    </row>
    <row r="3012" spans="1:5">
      <c r="A3012" s="1019" t="s">
        <v>16273</v>
      </c>
      <c r="B3012" s="1020" t="s">
        <v>16274</v>
      </c>
      <c r="C3012" s="1020" t="s">
        <v>11424</v>
      </c>
      <c r="D3012" s="1021">
        <v>39.08</v>
      </c>
      <c r="E3012" s="1007"/>
    </row>
    <row r="3013" spans="1:5">
      <c r="A3013" s="1019" t="s">
        <v>16275</v>
      </c>
      <c r="B3013" s="1020" t="s">
        <v>16276</v>
      </c>
      <c r="C3013" s="1020" t="s">
        <v>10738</v>
      </c>
      <c r="D3013" s="1021">
        <v>84.5</v>
      </c>
      <c r="E3013" s="1007"/>
    </row>
    <row r="3014" spans="1:5">
      <c r="A3014" s="1019" t="s">
        <v>16277</v>
      </c>
      <c r="B3014" s="1020" t="s">
        <v>16278</v>
      </c>
      <c r="C3014" s="1020" t="s">
        <v>10738</v>
      </c>
      <c r="D3014" s="1021">
        <v>108.46</v>
      </c>
      <c r="E3014" s="1007"/>
    </row>
    <row r="3015" spans="1:5">
      <c r="A3015" s="1019" t="s">
        <v>16279</v>
      </c>
      <c r="B3015" s="1020" t="s">
        <v>16280</v>
      </c>
      <c r="C3015" s="1020" t="s">
        <v>10787</v>
      </c>
      <c r="D3015" s="1021">
        <v>120</v>
      </c>
      <c r="E3015" s="1007"/>
    </row>
    <row r="3016" spans="1:5">
      <c r="A3016" s="1019" t="s">
        <v>16281</v>
      </c>
      <c r="B3016" s="1020" t="s">
        <v>16282</v>
      </c>
      <c r="C3016" s="1020" t="s">
        <v>10787</v>
      </c>
      <c r="D3016" s="1021">
        <v>105</v>
      </c>
      <c r="E3016" s="1007"/>
    </row>
    <row r="3017" spans="1:5">
      <c r="A3017" s="1019" t="s">
        <v>16283</v>
      </c>
      <c r="B3017" s="1020" t="s">
        <v>16284</v>
      </c>
      <c r="C3017" s="1020" t="s">
        <v>10787</v>
      </c>
      <c r="D3017" s="1021">
        <v>82</v>
      </c>
      <c r="E3017" s="1007"/>
    </row>
    <row r="3018" spans="1:5">
      <c r="A3018" s="1019" t="s">
        <v>16285</v>
      </c>
      <c r="B3018" s="1020" t="s">
        <v>16286</v>
      </c>
      <c r="C3018" s="1020" t="s">
        <v>11424</v>
      </c>
      <c r="D3018" s="1021">
        <v>62.5</v>
      </c>
      <c r="E3018" s="1007"/>
    </row>
    <row r="3019" spans="1:5">
      <c r="A3019" s="1019" t="s">
        <v>16287</v>
      </c>
      <c r="B3019" s="1020" t="s">
        <v>16288</v>
      </c>
      <c r="C3019" s="1020" t="s">
        <v>11424</v>
      </c>
      <c r="D3019" s="1021">
        <v>278.02999999999997</v>
      </c>
      <c r="E3019" s="1007"/>
    </row>
    <row r="3020" spans="1:5">
      <c r="A3020" s="1019" t="s">
        <v>16289</v>
      </c>
      <c r="B3020" s="1020" t="s">
        <v>16290</v>
      </c>
      <c r="C3020" s="1020" t="s">
        <v>11424</v>
      </c>
      <c r="D3020" s="1021">
        <v>7.31</v>
      </c>
      <c r="E3020" s="1007"/>
    </row>
    <row r="3021" spans="1:5">
      <c r="A3021" s="1019" t="s">
        <v>16291</v>
      </c>
      <c r="B3021" s="1020" t="s">
        <v>15265</v>
      </c>
      <c r="C3021" s="1020" t="s">
        <v>15263</v>
      </c>
      <c r="D3021" s="1021">
        <v>4.3</v>
      </c>
      <c r="E3021" s="1007"/>
    </row>
    <row r="3022" spans="1:5">
      <c r="A3022" s="1019" t="s">
        <v>16292</v>
      </c>
      <c r="B3022" s="1020" t="s">
        <v>16293</v>
      </c>
      <c r="C3022" s="1020" t="s">
        <v>15263</v>
      </c>
      <c r="D3022" s="1021">
        <v>5.89</v>
      </c>
      <c r="E3022" s="1007"/>
    </row>
    <row r="3023" spans="1:5">
      <c r="A3023" s="1019" t="s">
        <v>16294</v>
      </c>
      <c r="B3023" s="1020" t="s">
        <v>16295</v>
      </c>
      <c r="C3023" s="1020" t="s">
        <v>15263</v>
      </c>
      <c r="D3023" s="1021">
        <v>5.69</v>
      </c>
      <c r="E3023" s="1007"/>
    </row>
    <row r="3024" spans="1:5">
      <c r="A3024" s="1019" t="s">
        <v>16296</v>
      </c>
      <c r="B3024" s="1020" t="s">
        <v>16297</v>
      </c>
      <c r="C3024" s="1020" t="s">
        <v>11507</v>
      </c>
      <c r="D3024" s="1021">
        <v>3675.17</v>
      </c>
      <c r="E3024" s="1007"/>
    </row>
    <row r="3025" spans="1:5">
      <c r="A3025" s="1019" t="s">
        <v>16298</v>
      </c>
      <c r="B3025" s="1020" t="s">
        <v>16299</v>
      </c>
      <c r="C3025" s="1020" t="s">
        <v>11507</v>
      </c>
      <c r="D3025" s="1021">
        <v>2314.69</v>
      </c>
      <c r="E3025" s="1007"/>
    </row>
    <row r="3026" spans="1:5">
      <c r="A3026" s="1019" t="s">
        <v>16300</v>
      </c>
      <c r="B3026" s="1020" t="s">
        <v>16301</v>
      </c>
      <c r="C3026" s="1020" t="s">
        <v>11507</v>
      </c>
      <c r="D3026" s="1021">
        <v>2958.68</v>
      </c>
      <c r="E3026" s="1007"/>
    </row>
    <row r="3027" spans="1:5">
      <c r="A3027" s="1019" t="s">
        <v>16302</v>
      </c>
      <c r="B3027" s="1020" t="s">
        <v>16303</v>
      </c>
      <c r="C3027" s="1020" t="s">
        <v>11507</v>
      </c>
      <c r="D3027" s="1021">
        <v>2842.44</v>
      </c>
      <c r="E3027" s="1007"/>
    </row>
    <row r="3028" spans="1:5">
      <c r="A3028" s="1019" t="s">
        <v>16304</v>
      </c>
      <c r="B3028" s="1020" t="s">
        <v>16305</v>
      </c>
      <c r="C3028" s="1020" t="s">
        <v>11507</v>
      </c>
      <c r="D3028" s="1021">
        <v>3047.27</v>
      </c>
      <c r="E3028" s="1007"/>
    </row>
    <row r="3029" spans="1:5">
      <c r="A3029" s="1019" t="s">
        <v>16306</v>
      </c>
      <c r="B3029" s="1020" t="s">
        <v>16307</v>
      </c>
      <c r="C3029" s="1020" t="s">
        <v>11507</v>
      </c>
      <c r="D3029" s="1021">
        <v>647.83000000000004</v>
      </c>
      <c r="E3029" s="1007"/>
    </row>
    <row r="3030" spans="1:5">
      <c r="A3030" s="1019" t="s">
        <v>16308</v>
      </c>
      <c r="B3030" s="1020" t="s">
        <v>16309</v>
      </c>
      <c r="C3030" s="1020" t="s">
        <v>11507</v>
      </c>
      <c r="D3030" s="1021">
        <v>676.49</v>
      </c>
      <c r="E3030" s="1007"/>
    </row>
    <row r="3031" spans="1:5">
      <c r="A3031" s="1019" t="s">
        <v>16310</v>
      </c>
      <c r="B3031" s="1020" t="s">
        <v>16311</v>
      </c>
      <c r="C3031" s="1020" t="s">
        <v>11507</v>
      </c>
      <c r="D3031" s="1021">
        <v>682.63</v>
      </c>
      <c r="E3031" s="1007"/>
    </row>
    <row r="3032" spans="1:5">
      <c r="A3032" s="1019" t="s">
        <v>16312</v>
      </c>
      <c r="B3032" s="1020" t="s">
        <v>16313</v>
      </c>
      <c r="C3032" s="1020" t="s">
        <v>11507</v>
      </c>
      <c r="D3032" s="1021">
        <v>616.98</v>
      </c>
      <c r="E3032" s="1007"/>
    </row>
    <row r="3033" spans="1:5">
      <c r="A3033" s="1019" t="s">
        <v>16314</v>
      </c>
      <c r="B3033" s="1020" t="s">
        <v>16315</v>
      </c>
      <c r="C3033" s="1020" t="s">
        <v>11507</v>
      </c>
      <c r="D3033" s="1021">
        <v>867.24</v>
      </c>
      <c r="E3033" s="1007"/>
    </row>
    <row r="3034" spans="1:5">
      <c r="A3034" s="1019" t="s">
        <v>16316</v>
      </c>
      <c r="B3034" s="1020" t="s">
        <v>16317</v>
      </c>
      <c r="C3034" s="1020" t="s">
        <v>11204</v>
      </c>
      <c r="D3034" s="1021">
        <v>900</v>
      </c>
      <c r="E3034" s="1007"/>
    </row>
    <row r="3035" spans="1:5">
      <c r="A3035" s="1019" t="s">
        <v>16318</v>
      </c>
      <c r="B3035" s="1020" t="s">
        <v>16319</v>
      </c>
      <c r="C3035" s="1020" t="s">
        <v>11204</v>
      </c>
      <c r="D3035" s="1021">
        <v>1650</v>
      </c>
      <c r="E3035" s="1007"/>
    </row>
    <row r="3036" spans="1:5">
      <c r="A3036" s="1019" t="s">
        <v>16320</v>
      </c>
      <c r="B3036" s="1020" t="s">
        <v>16321</v>
      </c>
      <c r="C3036" s="1020" t="s">
        <v>10738</v>
      </c>
      <c r="D3036" s="1021">
        <v>33.24</v>
      </c>
      <c r="E3036" s="1007"/>
    </row>
    <row r="3037" spans="1:5">
      <c r="A3037" s="1019" t="s">
        <v>16322</v>
      </c>
      <c r="B3037" s="1020" t="s">
        <v>16323</v>
      </c>
      <c r="C3037" s="1020" t="s">
        <v>10787</v>
      </c>
      <c r="D3037" s="1021">
        <v>2.2000000000000002</v>
      </c>
      <c r="E3037" s="1007"/>
    </row>
    <row r="3038" spans="1:5">
      <c r="A3038" s="1019" t="s">
        <v>16324</v>
      </c>
      <c r="B3038" s="1020" t="s">
        <v>16325</v>
      </c>
      <c r="C3038" s="1020" t="s">
        <v>10787</v>
      </c>
      <c r="D3038" s="1021">
        <v>5.32</v>
      </c>
      <c r="E3038" s="1007"/>
    </row>
    <row r="3039" spans="1:5">
      <c r="A3039" s="1019" t="s">
        <v>16326</v>
      </c>
      <c r="B3039" s="1020" t="s">
        <v>16327</v>
      </c>
      <c r="C3039" s="1020" t="s">
        <v>10738</v>
      </c>
      <c r="D3039" s="1021">
        <v>39.78</v>
      </c>
      <c r="E3039" s="1007"/>
    </row>
    <row r="3040" spans="1:5">
      <c r="A3040" s="1019" t="s">
        <v>16328</v>
      </c>
      <c r="B3040" s="1020" t="s">
        <v>16329</v>
      </c>
      <c r="C3040" s="1020" t="s">
        <v>10738</v>
      </c>
      <c r="D3040" s="1021">
        <v>33.270000000000003</v>
      </c>
      <c r="E3040" s="1007"/>
    </row>
    <row r="3041" spans="1:5">
      <c r="A3041" s="1019" t="s">
        <v>16330</v>
      </c>
      <c r="B3041" s="1020" t="s">
        <v>16331</v>
      </c>
      <c r="C3041" s="1020" t="s">
        <v>10787</v>
      </c>
      <c r="D3041" s="1021">
        <v>11.96</v>
      </c>
      <c r="E3041" s="1007"/>
    </row>
    <row r="3042" spans="1:5">
      <c r="A3042" s="1019" t="s">
        <v>16332</v>
      </c>
      <c r="B3042" s="1020" t="s">
        <v>16333</v>
      </c>
      <c r="C3042" s="1020" t="s">
        <v>11111</v>
      </c>
      <c r="D3042" s="1021">
        <v>5800</v>
      </c>
      <c r="E3042" s="1007"/>
    </row>
    <row r="3043" spans="1:5">
      <c r="A3043" s="1019" t="s">
        <v>16334</v>
      </c>
      <c r="B3043" s="1020" t="s">
        <v>16335</v>
      </c>
      <c r="C3043" s="1020" t="s">
        <v>10787</v>
      </c>
      <c r="D3043" s="1021">
        <v>35.950000000000003</v>
      </c>
      <c r="E3043" s="1007"/>
    </row>
    <row r="3044" spans="1:5">
      <c r="A3044" s="1019" t="s">
        <v>16336</v>
      </c>
      <c r="B3044" s="1020" t="s">
        <v>16337</v>
      </c>
      <c r="C3044" s="1020" t="s">
        <v>10787</v>
      </c>
      <c r="D3044" s="1021">
        <v>27.2</v>
      </c>
      <c r="E3044" s="1007"/>
    </row>
    <row r="3045" spans="1:5">
      <c r="A3045" s="1019" t="s">
        <v>16338</v>
      </c>
      <c r="B3045" s="1020" t="s">
        <v>16339</v>
      </c>
      <c r="C3045" s="1020" t="s">
        <v>10787</v>
      </c>
      <c r="D3045" s="1021">
        <v>18</v>
      </c>
      <c r="E3045" s="1007"/>
    </row>
    <row r="3046" spans="1:5">
      <c r="A3046" s="1019" t="s">
        <v>16340</v>
      </c>
      <c r="B3046" s="1020" t="s">
        <v>16341</v>
      </c>
      <c r="C3046" s="1020" t="s">
        <v>10787</v>
      </c>
      <c r="D3046" s="1021">
        <v>18.59</v>
      </c>
      <c r="E3046" s="1007"/>
    </row>
    <row r="3047" spans="1:5">
      <c r="A3047" s="1019" t="s">
        <v>16342</v>
      </c>
      <c r="B3047" s="1020" t="s">
        <v>16343</v>
      </c>
      <c r="C3047" s="1020" t="s">
        <v>10787</v>
      </c>
      <c r="D3047" s="1021">
        <v>4.7699999999999996</v>
      </c>
      <c r="E3047" s="1007"/>
    </row>
    <row r="3048" spans="1:5">
      <c r="A3048" s="1019" t="s">
        <v>16344</v>
      </c>
      <c r="B3048" s="1020" t="s">
        <v>16345</v>
      </c>
      <c r="C3048" s="1020" t="s">
        <v>10787</v>
      </c>
      <c r="D3048" s="1021">
        <v>6</v>
      </c>
      <c r="E3048" s="1007"/>
    </row>
    <row r="3049" spans="1:5">
      <c r="A3049" s="1019" t="s">
        <v>16346</v>
      </c>
      <c r="B3049" s="1020" t="s">
        <v>16347</v>
      </c>
      <c r="C3049" s="1020" t="s">
        <v>10787</v>
      </c>
      <c r="D3049" s="1021">
        <v>9.17</v>
      </c>
      <c r="E3049" s="1007"/>
    </row>
    <row r="3050" spans="1:5">
      <c r="A3050" s="1019" t="s">
        <v>16348</v>
      </c>
      <c r="B3050" s="1020" t="s">
        <v>16349</v>
      </c>
      <c r="C3050" s="1020" t="s">
        <v>10787</v>
      </c>
      <c r="D3050" s="1021">
        <v>3.6</v>
      </c>
      <c r="E3050" s="1007"/>
    </row>
    <row r="3051" spans="1:5">
      <c r="A3051" s="1019" t="s">
        <v>16350</v>
      </c>
      <c r="B3051" s="1020" t="s">
        <v>16351</v>
      </c>
      <c r="C3051" s="1020" t="s">
        <v>10738</v>
      </c>
      <c r="D3051" s="1021">
        <v>35.08</v>
      </c>
      <c r="E3051" s="1007"/>
    </row>
    <row r="3052" spans="1:5">
      <c r="A3052" s="1019" t="s">
        <v>16352</v>
      </c>
      <c r="B3052" s="1020" t="s">
        <v>16353</v>
      </c>
      <c r="C3052" s="1020" t="s">
        <v>10738</v>
      </c>
      <c r="D3052" s="1021">
        <v>43.35</v>
      </c>
      <c r="E3052" s="1007"/>
    </row>
    <row r="3053" spans="1:5">
      <c r="A3053" s="1019" t="s">
        <v>16354</v>
      </c>
      <c r="B3053" s="1020" t="s">
        <v>16355</v>
      </c>
      <c r="C3053" s="1020" t="s">
        <v>10738</v>
      </c>
      <c r="D3053" s="1021">
        <v>49.4</v>
      </c>
      <c r="E3053" s="1007"/>
    </row>
    <row r="3054" spans="1:5">
      <c r="A3054" s="1019" t="s">
        <v>16356</v>
      </c>
      <c r="B3054" s="1020" t="s">
        <v>16357</v>
      </c>
      <c r="C3054" s="1020" t="s">
        <v>10738</v>
      </c>
      <c r="D3054" s="1021">
        <v>37.369999999999997</v>
      </c>
      <c r="E3054" s="1007"/>
    </row>
    <row r="3055" spans="1:5">
      <c r="A3055" s="1019" t="s">
        <v>16358</v>
      </c>
      <c r="B3055" s="1020" t="s">
        <v>16359</v>
      </c>
      <c r="C3055" s="1020" t="s">
        <v>10738</v>
      </c>
      <c r="D3055" s="1021">
        <v>62.44</v>
      </c>
      <c r="E3055" s="1007"/>
    </row>
    <row r="3056" spans="1:5">
      <c r="A3056" s="1019" t="s">
        <v>16360</v>
      </c>
      <c r="B3056" s="1020" t="s">
        <v>16361</v>
      </c>
      <c r="C3056" s="1020" t="s">
        <v>10738</v>
      </c>
      <c r="D3056" s="1021">
        <v>57.85</v>
      </c>
      <c r="E3056" s="1007"/>
    </row>
    <row r="3057" spans="1:5">
      <c r="A3057" s="1019" t="s">
        <v>16362</v>
      </c>
      <c r="B3057" s="1020" t="s">
        <v>16363</v>
      </c>
      <c r="C3057" s="1020" t="s">
        <v>10787</v>
      </c>
      <c r="D3057" s="1021">
        <v>11.17</v>
      </c>
      <c r="E3057" s="1007"/>
    </row>
    <row r="3058" spans="1:5">
      <c r="A3058" s="1019" t="s">
        <v>16364</v>
      </c>
      <c r="B3058" s="1020" t="s">
        <v>16365</v>
      </c>
      <c r="C3058" s="1020" t="s">
        <v>10787</v>
      </c>
      <c r="D3058" s="1021">
        <v>27.08</v>
      </c>
      <c r="E3058" s="1007"/>
    </row>
    <row r="3059" spans="1:5">
      <c r="A3059" s="1019" t="s">
        <v>16366</v>
      </c>
      <c r="B3059" s="1020" t="s">
        <v>16367</v>
      </c>
      <c r="C3059" s="1020" t="s">
        <v>10738</v>
      </c>
      <c r="D3059" s="1021">
        <v>109.9</v>
      </c>
      <c r="E3059" s="1007"/>
    </row>
    <row r="3060" spans="1:5">
      <c r="A3060" s="1019" t="s">
        <v>16368</v>
      </c>
      <c r="B3060" s="1020" t="s">
        <v>16369</v>
      </c>
      <c r="C3060" s="1020" t="s">
        <v>10738</v>
      </c>
      <c r="D3060" s="1021">
        <v>34.9</v>
      </c>
      <c r="E3060" s="1007"/>
    </row>
    <row r="3061" spans="1:5">
      <c r="A3061" s="1019" t="s">
        <v>16370</v>
      </c>
      <c r="B3061" s="1020" t="s">
        <v>16371</v>
      </c>
      <c r="C3061" s="1020" t="s">
        <v>10735</v>
      </c>
      <c r="D3061" s="1021">
        <v>368.29</v>
      </c>
      <c r="E3061" s="1007"/>
    </row>
    <row r="3062" spans="1:5">
      <c r="A3062" s="1019" t="s">
        <v>16372</v>
      </c>
      <c r="B3062" s="1020" t="s">
        <v>16373</v>
      </c>
      <c r="C3062" s="1020" t="s">
        <v>10787</v>
      </c>
      <c r="D3062" s="1021">
        <v>3.43</v>
      </c>
      <c r="E3062" s="1007"/>
    </row>
    <row r="3063" spans="1:5">
      <c r="A3063" s="1019" t="s">
        <v>16374</v>
      </c>
      <c r="B3063" s="1020" t="s">
        <v>16375</v>
      </c>
      <c r="C3063" s="1020" t="s">
        <v>10787</v>
      </c>
      <c r="D3063" s="1021">
        <v>3.77</v>
      </c>
      <c r="E3063" s="1007"/>
    </row>
    <row r="3064" spans="1:5">
      <c r="A3064" s="1019" t="s">
        <v>16376</v>
      </c>
      <c r="B3064" s="1020" t="s">
        <v>16377</v>
      </c>
      <c r="C3064" s="1020" t="s">
        <v>10787</v>
      </c>
      <c r="D3064" s="1021">
        <v>8.49</v>
      </c>
      <c r="E3064" s="1007"/>
    </row>
    <row r="3065" spans="1:5">
      <c r="A3065" s="1019" t="s">
        <v>16378</v>
      </c>
      <c r="B3065" s="1020" t="s">
        <v>16379</v>
      </c>
      <c r="C3065" s="1020" t="s">
        <v>10787</v>
      </c>
      <c r="D3065" s="1021">
        <v>13.68</v>
      </c>
      <c r="E3065" s="1007"/>
    </row>
    <row r="3066" spans="1:5">
      <c r="A3066" s="1019" t="s">
        <v>16380</v>
      </c>
      <c r="B3066" s="1020" t="s">
        <v>16381</v>
      </c>
      <c r="C3066" s="1020" t="s">
        <v>10787</v>
      </c>
      <c r="D3066" s="1021">
        <v>13.8</v>
      </c>
      <c r="E3066" s="1007"/>
    </row>
    <row r="3067" spans="1:5">
      <c r="A3067" s="1019" t="s">
        <v>16382</v>
      </c>
      <c r="B3067" s="1020" t="s">
        <v>16383</v>
      </c>
      <c r="C3067" s="1020" t="s">
        <v>10787</v>
      </c>
      <c r="D3067" s="1021">
        <v>26.48</v>
      </c>
      <c r="E3067" s="1007"/>
    </row>
    <row r="3068" spans="1:5">
      <c r="A3068" s="1019" t="s">
        <v>16384</v>
      </c>
      <c r="B3068" s="1020" t="s">
        <v>16385</v>
      </c>
      <c r="C3068" s="1020" t="s">
        <v>10787</v>
      </c>
      <c r="D3068" s="1021">
        <v>40.630000000000003</v>
      </c>
      <c r="E3068" s="1007"/>
    </row>
    <row r="3069" spans="1:5">
      <c r="A3069" s="1019" t="s">
        <v>16386</v>
      </c>
      <c r="B3069" s="1020" t="s">
        <v>16387</v>
      </c>
      <c r="C3069" s="1020" t="s">
        <v>10787</v>
      </c>
      <c r="D3069" s="1021">
        <v>52.28</v>
      </c>
      <c r="E3069" s="1007"/>
    </row>
    <row r="3070" spans="1:5">
      <c r="A3070" s="1019" t="s">
        <v>16388</v>
      </c>
      <c r="B3070" s="1020" t="s">
        <v>16389</v>
      </c>
      <c r="C3070" s="1020" t="s">
        <v>10787</v>
      </c>
      <c r="D3070" s="1021">
        <v>86.69</v>
      </c>
      <c r="E3070" s="1007"/>
    </row>
    <row r="3071" spans="1:5">
      <c r="A3071" s="1019" t="s">
        <v>16390</v>
      </c>
      <c r="B3071" s="1020" t="s">
        <v>16391</v>
      </c>
      <c r="C3071" s="1020" t="s">
        <v>10787</v>
      </c>
      <c r="D3071" s="1021">
        <v>20.62</v>
      </c>
      <c r="E3071" s="1007"/>
    </row>
    <row r="3072" spans="1:5">
      <c r="A3072" s="1019" t="s">
        <v>16392</v>
      </c>
      <c r="B3072" s="1020" t="s">
        <v>16393</v>
      </c>
      <c r="C3072" s="1020" t="s">
        <v>10787</v>
      </c>
      <c r="D3072" s="1021">
        <v>26.59</v>
      </c>
      <c r="E3072" s="1007"/>
    </row>
    <row r="3073" spans="1:5">
      <c r="A3073" s="1019" t="s">
        <v>16394</v>
      </c>
      <c r="B3073" s="1020" t="s">
        <v>16395</v>
      </c>
      <c r="C3073" s="1020" t="s">
        <v>10787</v>
      </c>
      <c r="D3073" s="1021">
        <v>34.549999999999997</v>
      </c>
      <c r="E3073" s="1007"/>
    </row>
    <row r="3074" spans="1:5">
      <c r="A3074" s="1019" t="s">
        <v>16396</v>
      </c>
      <c r="B3074" s="1020" t="s">
        <v>16397</v>
      </c>
      <c r="C3074" s="1020" t="s">
        <v>10787</v>
      </c>
      <c r="D3074" s="1021">
        <v>47.68</v>
      </c>
      <c r="E3074" s="1007"/>
    </row>
    <row r="3075" spans="1:5">
      <c r="A3075" s="1019" t="s">
        <v>16398</v>
      </c>
      <c r="B3075" s="1020" t="s">
        <v>16399</v>
      </c>
      <c r="C3075" s="1020" t="s">
        <v>10787</v>
      </c>
      <c r="D3075" s="1021">
        <v>57.5</v>
      </c>
      <c r="E3075" s="1007"/>
    </row>
    <row r="3076" spans="1:5">
      <c r="A3076" s="1019" t="s">
        <v>16400</v>
      </c>
      <c r="B3076" s="1020" t="s">
        <v>16401</v>
      </c>
      <c r="C3076" s="1020" t="s">
        <v>10787</v>
      </c>
      <c r="D3076" s="1021">
        <v>73.08</v>
      </c>
      <c r="E3076" s="1007"/>
    </row>
    <row r="3077" spans="1:5">
      <c r="A3077" s="1019" t="s">
        <v>16402</v>
      </c>
      <c r="B3077" s="1020" t="s">
        <v>16403</v>
      </c>
      <c r="C3077" s="1020" t="s">
        <v>10787</v>
      </c>
      <c r="D3077" s="1021">
        <v>97.76</v>
      </c>
      <c r="E3077" s="1007"/>
    </row>
    <row r="3078" spans="1:5">
      <c r="A3078" s="1019" t="s">
        <v>16404</v>
      </c>
      <c r="B3078" s="1020" t="s">
        <v>16405</v>
      </c>
      <c r="C3078" s="1020" t="s">
        <v>10787</v>
      </c>
      <c r="D3078" s="1021">
        <v>108.79</v>
      </c>
      <c r="E3078" s="1007"/>
    </row>
    <row r="3079" spans="1:5">
      <c r="A3079" s="1019" t="s">
        <v>16406</v>
      </c>
      <c r="B3079" s="1020" t="s">
        <v>16407</v>
      </c>
      <c r="C3079" s="1020" t="s">
        <v>10787</v>
      </c>
      <c r="D3079" s="1021">
        <v>172.52</v>
      </c>
      <c r="E3079" s="1007"/>
    </row>
    <row r="3080" spans="1:5">
      <c r="A3080" s="1019" t="s">
        <v>16408</v>
      </c>
      <c r="B3080" s="1020" t="s">
        <v>16409</v>
      </c>
      <c r="C3080" s="1020" t="s">
        <v>10787</v>
      </c>
      <c r="D3080" s="1021">
        <v>92.72</v>
      </c>
      <c r="E3080" s="1007"/>
    </row>
    <row r="3081" spans="1:5">
      <c r="A3081" s="1019" t="s">
        <v>16410</v>
      </c>
      <c r="B3081" s="1020" t="s">
        <v>16411</v>
      </c>
      <c r="C3081" s="1020" t="s">
        <v>10787</v>
      </c>
      <c r="D3081" s="1021">
        <v>50.75</v>
      </c>
      <c r="E3081" s="1007"/>
    </row>
    <row r="3082" spans="1:5">
      <c r="A3082" s="1019" t="s">
        <v>16412</v>
      </c>
      <c r="B3082" s="1020" t="s">
        <v>16413</v>
      </c>
      <c r="C3082" s="1020" t="s">
        <v>10735</v>
      </c>
      <c r="D3082" s="1021">
        <v>294.41000000000003</v>
      </c>
      <c r="E3082" s="1007"/>
    </row>
    <row r="3083" spans="1:5">
      <c r="A3083" s="1019" t="s">
        <v>16414</v>
      </c>
      <c r="B3083" s="1020" t="s">
        <v>16415</v>
      </c>
      <c r="C3083" s="1020" t="s">
        <v>10735</v>
      </c>
      <c r="D3083" s="1021">
        <v>12.88</v>
      </c>
      <c r="E3083" s="1007"/>
    </row>
    <row r="3084" spans="1:5">
      <c r="A3084" s="1019" t="s">
        <v>16416</v>
      </c>
      <c r="B3084" s="1020" t="s">
        <v>16417</v>
      </c>
      <c r="C3084" s="1020" t="s">
        <v>10735</v>
      </c>
      <c r="D3084" s="1021">
        <v>14.97</v>
      </c>
      <c r="E3084" s="1007"/>
    </row>
    <row r="3085" spans="1:5">
      <c r="A3085" s="1019" t="s">
        <v>16418</v>
      </c>
      <c r="B3085" s="1020" t="s">
        <v>16419</v>
      </c>
      <c r="C3085" s="1020" t="s">
        <v>10735</v>
      </c>
      <c r="D3085" s="1021">
        <v>18.77</v>
      </c>
      <c r="E3085" s="1007"/>
    </row>
    <row r="3086" spans="1:5">
      <c r="A3086" s="1019" t="s">
        <v>16420</v>
      </c>
      <c r="B3086" s="1020" t="s">
        <v>16421</v>
      </c>
      <c r="C3086" s="1020" t="s">
        <v>10735</v>
      </c>
      <c r="D3086" s="1021">
        <v>39.6</v>
      </c>
      <c r="E3086" s="1007"/>
    </row>
    <row r="3087" spans="1:5">
      <c r="A3087" s="1019" t="s">
        <v>16422</v>
      </c>
      <c r="B3087" s="1020" t="s">
        <v>16423</v>
      </c>
      <c r="C3087" s="1020" t="s">
        <v>10735</v>
      </c>
      <c r="D3087" s="1021">
        <v>36.9</v>
      </c>
      <c r="E3087" s="1007"/>
    </row>
    <row r="3088" spans="1:5">
      <c r="A3088" s="1019" t="s">
        <v>16424</v>
      </c>
      <c r="B3088" s="1020" t="s">
        <v>16425</v>
      </c>
      <c r="C3088" s="1020" t="s">
        <v>10735</v>
      </c>
      <c r="D3088" s="1021">
        <v>67.73</v>
      </c>
      <c r="E3088" s="1007"/>
    </row>
    <row r="3089" spans="1:5">
      <c r="A3089" s="1019" t="s">
        <v>16426</v>
      </c>
      <c r="B3089" s="1020" t="s">
        <v>16427</v>
      </c>
      <c r="C3089" s="1020" t="s">
        <v>10787</v>
      </c>
      <c r="D3089" s="1021">
        <v>39.83</v>
      </c>
      <c r="E3089" s="1007"/>
    </row>
    <row r="3090" spans="1:5">
      <c r="A3090" s="1019" t="s">
        <v>16428</v>
      </c>
      <c r="B3090" s="1020" t="s">
        <v>16429</v>
      </c>
      <c r="C3090" s="1020" t="s">
        <v>10787</v>
      </c>
      <c r="D3090" s="1021">
        <v>57.08</v>
      </c>
      <c r="E3090" s="1007"/>
    </row>
    <row r="3091" spans="1:5">
      <c r="A3091" s="1019" t="s">
        <v>16430</v>
      </c>
      <c r="B3091" s="1020" t="s">
        <v>16431</v>
      </c>
      <c r="C3091" s="1020" t="s">
        <v>10787</v>
      </c>
      <c r="D3091" s="1021">
        <v>74.930000000000007</v>
      </c>
      <c r="E3091" s="1007"/>
    </row>
    <row r="3092" spans="1:5">
      <c r="A3092" s="1019" t="s">
        <v>16432</v>
      </c>
      <c r="B3092" s="1020" t="s">
        <v>16433</v>
      </c>
      <c r="C3092" s="1020" t="s">
        <v>10787</v>
      </c>
      <c r="D3092" s="1021">
        <v>155.6</v>
      </c>
      <c r="E3092" s="1007"/>
    </row>
    <row r="3093" spans="1:5">
      <c r="A3093" s="1019" t="s">
        <v>16434</v>
      </c>
      <c r="B3093" s="1020" t="s">
        <v>16435</v>
      </c>
      <c r="C3093" s="1020" t="s">
        <v>10787</v>
      </c>
      <c r="D3093" s="1021">
        <v>179.46</v>
      </c>
      <c r="E3093" s="1007"/>
    </row>
    <row r="3094" spans="1:5">
      <c r="A3094" s="1019" t="s">
        <v>16436</v>
      </c>
      <c r="B3094" s="1020" t="s">
        <v>16437</v>
      </c>
      <c r="C3094" s="1020" t="s">
        <v>10787</v>
      </c>
      <c r="D3094" s="1021">
        <v>64.099999999999994</v>
      </c>
      <c r="E3094" s="1007"/>
    </row>
    <row r="3095" spans="1:5">
      <c r="A3095" s="1019" t="s">
        <v>16438</v>
      </c>
      <c r="B3095" s="1020" t="s">
        <v>16439</v>
      </c>
      <c r="C3095" s="1020" t="s">
        <v>10787</v>
      </c>
      <c r="D3095" s="1021">
        <v>99.66</v>
      </c>
      <c r="E3095" s="1007"/>
    </row>
    <row r="3096" spans="1:5">
      <c r="A3096" s="1019" t="s">
        <v>16440</v>
      </c>
      <c r="B3096" s="1020" t="s">
        <v>16441</v>
      </c>
      <c r="C3096" s="1020" t="s">
        <v>10787</v>
      </c>
      <c r="D3096" s="1021">
        <v>109.9</v>
      </c>
      <c r="E3096" s="1007"/>
    </row>
    <row r="3097" spans="1:5">
      <c r="A3097" s="1019" t="s">
        <v>16442</v>
      </c>
      <c r="B3097" s="1020" t="s">
        <v>16443</v>
      </c>
      <c r="C3097" s="1020" t="s">
        <v>10787</v>
      </c>
      <c r="D3097" s="1021">
        <v>21.74</v>
      </c>
      <c r="E3097" s="1007"/>
    </row>
    <row r="3098" spans="1:5">
      <c r="A3098" s="1019" t="s">
        <v>16444</v>
      </c>
      <c r="B3098" s="1020" t="s">
        <v>16445</v>
      </c>
      <c r="C3098" s="1020" t="s">
        <v>10787</v>
      </c>
      <c r="D3098" s="1021">
        <v>32</v>
      </c>
      <c r="E3098" s="1007"/>
    </row>
    <row r="3099" spans="1:5">
      <c r="A3099" s="1019" t="s">
        <v>16446</v>
      </c>
      <c r="B3099" s="1020" t="s">
        <v>16447</v>
      </c>
      <c r="C3099" s="1020" t="s">
        <v>10787</v>
      </c>
      <c r="D3099" s="1021">
        <v>148.26</v>
      </c>
      <c r="E3099" s="1007"/>
    </row>
    <row r="3100" spans="1:5">
      <c r="A3100" s="1019" t="s">
        <v>16448</v>
      </c>
      <c r="B3100" s="1020" t="s">
        <v>16449</v>
      </c>
      <c r="C3100" s="1020" t="s">
        <v>10787</v>
      </c>
      <c r="D3100" s="1021">
        <v>448.6</v>
      </c>
      <c r="E3100" s="1007"/>
    </row>
    <row r="3101" spans="1:5">
      <c r="A3101" s="1019" t="s">
        <v>16450</v>
      </c>
      <c r="B3101" s="1020" t="s">
        <v>16451</v>
      </c>
      <c r="C3101" s="1020" t="s">
        <v>10787</v>
      </c>
      <c r="D3101" s="1021">
        <v>1244.01</v>
      </c>
      <c r="E3101" s="1007"/>
    </row>
    <row r="3102" spans="1:5">
      <c r="A3102" s="1019" t="s">
        <v>16452</v>
      </c>
      <c r="B3102" s="1020" t="s">
        <v>16453</v>
      </c>
      <c r="C3102" s="1020" t="s">
        <v>10787</v>
      </c>
      <c r="D3102" s="1021">
        <v>272.92</v>
      </c>
      <c r="E3102" s="1007"/>
    </row>
    <row r="3103" spans="1:5">
      <c r="A3103" s="1019" t="s">
        <v>16454</v>
      </c>
      <c r="B3103" s="1020" t="s">
        <v>16455</v>
      </c>
      <c r="C3103" s="1020" t="s">
        <v>10787</v>
      </c>
      <c r="D3103" s="1021">
        <v>1061.17</v>
      </c>
      <c r="E3103" s="1007"/>
    </row>
    <row r="3104" spans="1:5">
      <c r="A3104" s="1019" t="s">
        <v>16456</v>
      </c>
      <c r="B3104" s="1020" t="s">
        <v>16457</v>
      </c>
      <c r="C3104" s="1020" t="s">
        <v>10735</v>
      </c>
      <c r="D3104" s="1021">
        <v>59.67</v>
      </c>
      <c r="E3104" s="1007"/>
    </row>
    <row r="3105" spans="1:5">
      <c r="A3105" s="1019" t="s">
        <v>16458</v>
      </c>
      <c r="B3105" s="1020" t="s">
        <v>16459</v>
      </c>
      <c r="C3105" s="1020" t="s">
        <v>10735</v>
      </c>
      <c r="D3105" s="1021">
        <v>81.41</v>
      </c>
      <c r="E3105" s="1007"/>
    </row>
    <row r="3106" spans="1:5">
      <c r="A3106" s="1019" t="s">
        <v>16460</v>
      </c>
      <c r="B3106" s="1020" t="s">
        <v>16461</v>
      </c>
      <c r="C3106" s="1020" t="s">
        <v>10735</v>
      </c>
      <c r="D3106" s="1021">
        <v>86.77</v>
      </c>
      <c r="E3106" s="1007"/>
    </row>
    <row r="3107" spans="1:5">
      <c r="A3107" s="1019" t="s">
        <v>16462</v>
      </c>
      <c r="B3107" s="1020" t="s">
        <v>16463</v>
      </c>
      <c r="C3107" s="1020" t="s">
        <v>10735</v>
      </c>
      <c r="D3107" s="1021">
        <v>210.83</v>
      </c>
      <c r="E3107" s="1007"/>
    </row>
    <row r="3108" spans="1:5">
      <c r="A3108" s="1019" t="s">
        <v>16464</v>
      </c>
      <c r="B3108" s="1020" t="s">
        <v>16465</v>
      </c>
      <c r="C3108" s="1020" t="s">
        <v>10735</v>
      </c>
      <c r="D3108" s="1021">
        <v>586.83000000000004</v>
      </c>
      <c r="E3108" s="1007"/>
    </row>
    <row r="3109" spans="1:5">
      <c r="A3109" s="1019" t="s">
        <v>16466</v>
      </c>
      <c r="B3109" s="1020" t="s">
        <v>16467</v>
      </c>
      <c r="C3109" s="1020" t="s">
        <v>10735</v>
      </c>
      <c r="D3109" s="1021">
        <v>983.41</v>
      </c>
      <c r="E3109" s="1007"/>
    </row>
    <row r="3110" spans="1:5">
      <c r="A3110" s="1019" t="s">
        <v>16468</v>
      </c>
      <c r="B3110" s="1020" t="s">
        <v>16469</v>
      </c>
      <c r="C3110" s="1020" t="s">
        <v>10735</v>
      </c>
      <c r="D3110" s="1021">
        <v>39.61</v>
      </c>
      <c r="E3110" s="1007"/>
    </row>
    <row r="3111" spans="1:5">
      <c r="A3111" s="1019" t="s">
        <v>16470</v>
      </c>
      <c r="B3111" s="1020" t="s">
        <v>16471</v>
      </c>
      <c r="C3111" s="1020" t="s">
        <v>10735</v>
      </c>
      <c r="D3111" s="1021">
        <v>110</v>
      </c>
      <c r="E3111" s="1007"/>
    </row>
    <row r="3112" spans="1:5">
      <c r="A3112" s="1019" t="s">
        <v>16472</v>
      </c>
      <c r="B3112" s="1020" t="s">
        <v>16473</v>
      </c>
      <c r="C3112" s="1020" t="s">
        <v>10735</v>
      </c>
      <c r="D3112" s="1021">
        <v>170.34</v>
      </c>
      <c r="E3112" s="1007"/>
    </row>
    <row r="3113" spans="1:5">
      <c r="A3113" s="1019" t="s">
        <v>16474</v>
      </c>
      <c r="B3113" s="1020" t="s">
        <v>16475</v>
      </c>
      <c r="C3113" s="1020" t="s">
        <v>10735</v>
      </c>
      <c r="D3113" s="1021">
        <v>398.51</v>
      </c>
      <c r="E3113" s="1007"/>
    </row>
    <row r="3114" spans="1:5">
      <c r="A3114" s="1019" t="s">
        <v>16476</v>
      </c>
      <c r="B3114" s="1020" t="s">
        <v>16477</v>
      </c>
      <c r="C3114" s="1020" t="s">
        <v>10735</v>
      </c>
      <c r="D3114" s="1021">
        <v>245.31</v>
      </c>
      <c r="E3114" s="1007"/>
    </row>
    <row r="3115" spans="1:5">
      <c r="A3115" s="1019" t="s">
        <v>16478</v>
      </c>
      <c r="B3115" s="1020" t="s">
        <v>16479</v>
      </c>
      <c r="C3115" s="1020" t="s">
        <v>10735</v>
      </c>
      <c r="D3115" s="1021">
        <v>389.42</v>
      </c>
      <c r="E3115" s="1007"/>
    </row>
    <row r="3116" spans="1:5">
      <c r="A3116" s="1019" t="s">
        <v>16480</v>
      </c>
      <c r="B3116" s="1020" t="s">
        <v>16481</v>
      </c>
      <c r="C3116" s="1020" t="s">
        <v>10735</v>
      </c>
      <c r="D3116" s="1021">
        <v>585.73</v>
      </c>
      <c r="E3116" s="1007"/>
    </row>
    <row r="3117" spans="1:5">
      <c r="A3117" s="1019" t="s">
        <v>16482</v>
      </c>
      <c r="B3117" s="1020" t="s">
        <v>16483</v>
      </c>
      <c r="C3117" s="1020" t="s">
        <v>10735</v>
      </c>
      <c r="D3117" s="1021">
        <v>1024.68</v>
      </c>
      <c r="E3117" s="1007"/>
    </row>
    <row r="3118" spans="1:5">
      <c r="A3118" s="1019" t="s">
        <v>16484</v>
      </c>
      <c r="B3118" s="1020" t="s">
        <v>16485</v>
      </c>
      <c r="C3118" s="1020" t="s">
        <v>10735</v>
      </c>
      <c r="D3118" s="1021">
        <v>1989.9</v>
      </c>
      <c r="E3118" s="1007"/>
    </row>
    <row r="3119" spans="1:5">
      <c r="A3119" s="1019" t="s">
        <v>16486</v>
      </c>
      <c r="B3119" s="1020" t="s">
        <v>16487</v>
      </c>
      <c r="C3119" s="1020" t="s">
        <v>10735</v>
      </c>
      <c r="D3119" s="1021">
        <v>3065.46</v>
      </c>
      <c r="E3119" s="1007"/>
    </row>
    <row r="3120" spans="1:5">
      <c r="A3120" s="1019" t="s">
        <v>16488</v>
      </c>
      <c r="B3120" s="1020" t="s">
        <v>16489</v>
      </c>
      <c r="C3120" s="1020" t="s">
        <v>10735</v>
      </c>
      <c r="D3120" s="1021">
        <v>1.06</v>
      </c>
      <c r="E3120" s="1007"/>
    </row>
    <row r="3121" spans="1:5">
      <c r="A3121" s="1019" t="s">
        <v>16490</v>
      </c>
      <c r="B3121" s="1020" t="s">
        <v>16491</v>
      </c>
      <c r="C3121" s="1020" t="s">
        <v>10735</v>
      </c>
      <c r="D3121" s="1021">
        <v>2.06</v>
      </c>
      <c r="E3121" s="1007"/>
    </row>
    <row r="3122" spans="1:5">
      <c r="A3122" s="1019" t="s">
        <v>16492</v>
      </c>
      <c r="B3122" s="1020" t="s">
        <v>16493</v>
      </c>
      <c r="C3122" s="1020" t="s">
        <v>10735</v>
      </c>
      <c r="D3122" s="1021">
        <v>3.9</v>
      </c>
      <c r="E3122" s="1007"/>
    </row>
    <row r="3123" spans="1:5">
      <c r="A3123" s="1019" t="s">
        <v>16494</v>
      </c>
      <c r="B3123" s="1020" t="s">
        <v>16495</v>
      </c>
      <c r="C3123" s="1020" t="s">
        <v>10735</v>
      </c>
      <c r="D3123" s="1021">
        <v>11.45</v>
      </c>
      <c r="E3123" s="1007"/>
    </row>
    <row r="3124" spans="1:5">
      <c r="A3124" s="1019" t="s">
        <v>16496</v>
      </c>
      <c r="B3124" s="1020" t="s">
        <v>16497</v>
      </c>
      <c r="C3124" s="1020" t="s">
        <v>10735</v>
      </c>
      <c r="D3124" s="1021">
        <v>8.6999999999999993</v>
      </c>
      <c r="E3124" s="1007"/>
    </row>
    <row r="3125" spans="1:5">
      <c r="A3125" s="1019" t="s">
        <v>16498</v>
      </c>
      <c r="B3125" s="1020" t="s">
        <v>16499</v>
      </c>
      <c r="C3125" s="1020" t="s">
        <v>10735</v>
      </c>
      <c r="D3125" s="1021">
        <v>249.9</v>
      </c>
      <c r="E3125" s="1007"/>
    </row>
    <row r="3126" spans="1:5">
      <c r="A3126" s="1019" t="s">
        <v>16500</v>
      </c>
      <c r="B3126" s="1020" t="s">
        <v>16501</v>
      </c>
      <c r="C3126" s="1020" t="s">
        <v>10735</v>
      </c>
      <c r="D3126" s="1021">
        <v>291.89999999999998</v>
      </c>
      <c r="E3126" s="1007"/>
    </row>
    <row r="3127" spans="1:5">
      <c r="A3127" s="1019" t="s">
        <v>16502</v>
      </c>
      <c r="B3127" s="1020" t="s">
        <v>16503</v>
      </c>
      <c r="C3127" s="1020" t="s">
        <v>10735</v>
      </c>
      <c r="D3127" s="1021">
        <v>425.43</v>
      </c>
      <c r="E3127" s="1007"/>
    </row>
    <row r="3128" spans="1:5">
      <c r="A3128" s="1019" t="s">
        <v>16504</v>
      </c>
      <c r="B3128" s="1020" t="s">
        <v>12366</v>
      </c>
      <c r="C3128" s="1020" t="s">
        <v>10735</v>
      </c>
      <c r="D3128" s="1021">
        <v>7487.3</v>
      </c>
      <c r="E3128" s="1007"/>
    </row>
    <row r="3129" spans="1:5">
      <c r="A3129" s="1019" t="s">
        <v>16505</v>
      </c>
      <c r="B3129" s="1020" t="s">
        <v>12296</v>
      </c>
      <c r="C3129" s="1020" t="s">
        <v>10735</v>
      </c>
      <c r="D3129" s="1021">
        <v>35</v>
      </c>
      <c r="E3129" s="1007"/>
    </row>
    <row r="3130" spans="1:5">
      <c r="A3130" s="1019" t="s">
        <v>16506</v>
      </c>
      <c r="B3130" s="1020" t="s">
        <v>12298</v>
      </c>
      <c r="C3130" s="1020" t="s">
        <v>10735</v>
      </c>
      <c r="D3130" s="1021">
        <v>24.79</v>
      </c>
      <c r="E3130" s="1007"/>
    </row>
    <row r="3131" spans="1:5">
      <c r="A3131" s="1019" t="s">
        <v>16507</v>
      </c>
      <c r="B3131" s="1020" t="s">
        <v>16508</v>
      </c>
      <c r="C3131" s="1020" t="s">
        <v>10735</v>
      </c>
      <c r="D3131" s="1021">
        <v>169.9</v>
      </c>
      <c r="E3131" s="1007"/>
    </row>
    <row r="3132" spans="1:5">
      <c r="A3132" s="1019" t="s">
        <v>16509</v>
      </c>
      <c r="B3132" s="1020" t="s">
        <v>16510</v>
      </c>
      <c r="C3132" s="1020" t="s">
        <v>10735</v>
      </c>
      <c r="D3132" s="1021">
        <v>86.45</v>
      </c>
      <c r="E3132" s="1007"/>
    </row>
    <row r="3133" spans="1:5">
      <c r="A3133" s="1019" t="s">
        <v>16511</v>
      </c>
      <c r="B3133" s="1020" t="s">
        <v>16512</v>
      </c>
      <c r="C3133" s="1020" t="s">
        <v>10735</v>
      </c>
      <c r="D3133" s="1021">
        <v>311.01</v>
      </c>
      <c r="E3133" s="1007"/>
    </row>
    <row r="3134" spans="1:5">
      <c r="A3134" s="1019" t="s">
        <v>16513</v>
      </c>
      <c r="B3134" s="1020" t="s">
        <v>16514</v>
      </c>
      <c r="C3134" s="1020" t="s">
        <v>10735</v>
      </c>
      <c r="D3134" s="1021">
        <v>162.9</v>
      </c>
      <c r="E3134" s="1007"/>
    </row>
    <row r="3135" spans="1:5">
      <c r="A3135" s="1019" t="s">
        <v>16515</v>
      </c>
      <c r="B3135" s="1020" t="s">
        <v>16516</v>
      </c>
      <c r="C3135" s="1020" t="s">
        <v>10735</v>
      </c>
      <c r="D3135" s="1021">
        <v>46.7</v>
      </c>
      <c r="E3135" s="1007"/>
    </row>
    <row r="3136" spans="1:5" ht="25.5">
      <c r="A3136" s="1019" t="s">
        <v>16517</v>
      </c>
      <c r="B3136" s="1020" t="s">
        <v>16518</v>
      </c>
      <c r="C3136" s="1020" t="s">
        <v>10735</v>
      </c>
      <c r="D3136" s="1021">
        <v>79.900000000000006</v>
      </c>
      <c r="E3136" s="1007"/>
    </row>
    <row r="3137" spans="1:5">
      <c r="A3137" s="1019" t="s">
        <v>16519</v>
      </c>
      <c r="B3137" s="1020" t="s">
        <v>16520</v>
      </c>
      <c r="C3137" s="1020" t="s">
        <v>10735</v>
      </c>
      <c r="D3137" s="1021">
        <v>15.95</v>
      </c>
      <c r="E3137" s="1007"/>
    </row>
    <row r="3138" spans="1:5">
      <c r="A3138" s="1019" t="s">
        <v>16521</v>
      </c>
      <c r="B3138" s="1020" t="s">
        <v>16522</v>
      </c>
      <c r="C3138" s="1020" t="s">
        <v>10735</v>
      </c>
      <c r="D3138" s="1021">
        <v>21.68</v>
      </c>
      <c r="E3138" s="1007"/>
    </row>
    <row r="3139" spans="1:5">
      <c r="A3139" s="1019" t="s">
        <v>16523</v>
      </c>
      <c r="B3139" s="1020" t="s">
        <v>12312</v>
      </c>
      <c r="C3139" s="1020" t="s">
        <v>10735</v>
      </c>
      <c r="D3139" s="1021">
        <v>49.9</v>
      </c>
      <c r="E3139" s="1007"/>
    </row>
    <row r="3140" spans="1:5">
      <c r="A3140" s="1019" t="s">
        <v>16524</v>
      </c>
      <c r="B3140" s="1020" t="s">
        <v>16525</v>
      </c>
      <c r="C3140" s="1020" t="s">
        <v>10735</v>
      </c>
      <c r="D3140" s="1021">
        <v>25.65</v>
      </c>
      <c r="E3140" s="1007"/>
    </row>
    <row r="3141" spans="1:5">
      <c r="A3141" s="1019" t="s">
        <v>16526</v>
      </c>
      <c r="B3141" s="1020" t="s">
        <v>16527</v>
      </c>
      <c r="C3141" s="1020" t="s">
        <v>10735</v>
      </c>
      <c r="D3141" s="1021">
        <v>9.4600000000000009</v>
      </c>
      <c r="E3141" s="1007"/>
    </row>
    <row r="3142" spans="1:5">
      <c r="A3142" s="1019" t="s">
        <v>16528</v>
      </c>
      <c r="B3142" s="1020" t="s">
        <v>16529</v>
      </c>
      <c r="C3142" s="1020" t="s">
        <v>10735</v>
      </c>
      <c r="D3142" s="1021">
        <v>21.9</v>
      </c>
      <c r="E3142" s="1007"/>
    </row>
    <row r="3143" spans="1:5">
      <c r="A3143" s="1019" t="s">
        <v>16530</v>
      </c>
      <c r="B3143" s="1020" t="s">
        <v>16531</v>
      </c>
      <c r="C3143" s="1020" t="s">
        <v>10735</v>
      </c>
      <c r="D3143" s="1021">
        <v>18.07</v>
      </c>
      <c r="E3143" s="1007"/>
    </row>
    <row r="3144" spans="1:5">
      <c r="A3144" s="1019" t="s">
        <v>16532</v>
      </c>
      <c r="B3144" s="1020" t="s">
        <v>16533</v>
      </c>
      <c r="C3144" s="1020" t="s">
        <v>10735</v>
      </c>
      <c r="D3144" s="1021">
        <v>17.010000000000002</v>
      </c>
      <c r="E3144" s="1007"/>
    </row>
    <row r="3145" spans="1:5">
      <c r="A3145" s="1019" t="s">
        <v>16534</v>
      </c>
      <c r="B3145" s="1020" t="s">
        <v>16535</v>
      </c>
      <c r="C3145" s="1020" t="s">
        <v>10735</v>
      </c>
      <c r="D3145" s="1021">
        <v>39.119999999999997</v>
      </c>
      <c r="E3145" s="1007"/>
    </row>
    <row r="3146" spans="1:5">
      <c r="A3146" s="1019" t="s">
        <v>16536</v>
      </c>
      <c r="B3146" s="1020" t="s">
        <v>16537</v>
      </c>
      <c r="C3146" s="1020" t="s">
        <v>10735</v>
      </c>
      <c r="D3146" s="1021">
        <v>22.9</v>
      </c>
      <c r="E3146" s="1007"/>
    </row>
    <row r="3147" spans="1:5">
      <c r="A3147" s="1019" t="s">
        <v>16538</v>
      </c>
      <c r="B3147" s="1020" t="s">
        <v>16539</v>
      </c>
      <c r="C3147" s="1020" t="s">
        <v>10735</v>
      </c>
      <c r="D3147" s="1021">
        <v>54.99</v>
      </c>
      <c r="E3147" s="1007"/>
    </row>
    <row r="3148" spans="1:5">
      <c r="A3148" s="1019" t="s">
        <v>16540</v>
      </c>
      <c r="B3148" s="1020" t="s">
        <v>16541</v>
      </c>
      <c r="C3148" s="1020" t="s">
        <v>10735</v>
      </c>
      <c r="D3148" s="1021">
        <v>54.13</v>
      </c>
      <c r="E3148" s="1007"/>
    </row>
    <row r="3149" spans="1:5">
      <c r="A3149" s="1019" t="s">
        <v>16542</v>
      </c>
      <c r="B3149" s="1020" t="s">
        <v>16543</v>
      </c>
      <c r="C3149" s="1020" t="s">
        <v>10735</v>
      </c>
      <c r="D3149" s="1021">
        <v>18.899999999999999</v>
      </c>
      <c r="E3149" s="1007"/>
    </row>
    <row r="3150" spans="1:5">
      <c r="A3150" s="1019" t="s">
        <v>16544</v>
      </c>
      <c r="B3150" s="1020" t="s">
        <v>16545</v>
      </c>
      <c r="C3150" s="1020" t="s">
        <v>10735</v>
      </c>
      <c r="D3150" s="1021">
        <v>13.21</v>
      </c>
      <c r="E3150" s="1007"/>
    </row>
    <row r="3151" spans="1:5">
      <c r="A3151" s="1019" t="s">
        <v>16546</v>
      </c>
      <c r="B3151" s="1020" t="s">
        <v>16547</v>
      </c>
      <c r="C3151" s="1020" t="s">
        <v>10735</v>
      </c>
      <c r="D3151" s="1021">
        <v>45.9</v>
      </c>
      <c r="E3151" s="1007"/>
    </row>
    <row r="3152" spans="1:5">
      <c r="A3152" s="1019" t="s">
        <v>16548</v>
      </c>
      <c r="B3152" s="1020" t="s">
        <v>16549</v>
      </c>
      <c r="C3152" s="1020" t="s">
        <v>10735</v>
      </c>
      <c r="D3152" s="1021">
        <v>52</v>
      </c>
      <c r="E3152" s="1007"/>
    </row>
    <row r="3153" spans="1:5">
      <c r="A3153" s="1019" t="s">
        <v>16550</v>
      </c>
      <c r="B3153" s="1020" t="s">
        <v>16551</v>
      </c>
      <c r="C3153" s="1020" t="s">
        <v>10735</v>
      </c>
      <c r="D3153" s="1021">
        <v>80.900000000000006</v>
      </c>
      <c r="E3153" s="1007"/>
    </row>
    <row r="3154" spans="1:5">
      <c r="A3154" s="1019" t="s">
        <v>16552</v>
      </c>
      <c r="B3154" s="1020" t="s">
        <v>16553</v>
      </c>
      <c r="C3154" s="1020" t="s">
        <v>10735</v>
      </c>
      <c r="D3154" s="1021">
        <v>98.28</v>
      </c>
      <c r="E3154" s="1007"/>
    </row>
    <row r="3155" spans="1:5">
      <c r="A3155" s="1019" t="s">
        <v>16554</v>
      </c>
      <c r="B3155" s="1020" t="s">
        <v>16555</v>
      </c>
      <c r="C3155" s="1020" t="s">
        <v>10735</v>
      </c>
      <c r="D3155" s="1021">
        <v>114.3</v>
      </c>
      <c r="E3155" s="1007"/>
    </row>
    <row r="3156" spans="1:5">
      <c r="A3156" s="1019" t="s">
        <v>16556</v>
      </c>
      <c r="B3156" s="1020" t="s">
        <v>16557</v>
      </c>
      <c r="C3156" s="1020" t="s">
        <v>10735</v>
      </c>
      <c r="D3156" s="1021">
        <v>151.63999999999999</v>
      </c>
      <c r="E3156" s="1007"/>
    </row>
    <row r="3157" spans="1:5">
      <c r="A3157" s="1019" t="s">
        <v>16558</v>
      </c>
      <c r="B3157" s="1020" t="s">
        <v>16559</v>
      </c>
      <c r="C3157" s="1020" t="s">
        <v>10735</v>
      </c>
      <c r="D3157" s="1021">
        <v>327.64999999999998</v>
      </c>
      <c r="E3157" s="1007"/>
    </row>
    <row r="3158" spans="1:5">
      <c r="A3158" s="1019" t="s">
        <v>16560</v>
      </c>
      <c r="B3158" s="1020" t="s">
        <v>16561</v>
      </c>
      <c r="C3158" s="1020" t="s">
        <v>10735</v>
      </c>
      <c r="D3158" s="1021">
        <v>864.9</v>
      </c>
      <c r="E3158" s="1007"/>
    </row>
    <row r="3159" spans="1:5">
      <c r="A3159" s="1019" t="s">
        <v>16562</v>
      </c>
      <c r="B3159" s="1020" t="s">
        <v>16563</v>
      </c>
      <c r="C3159" s="1020" t="s">
        <v>10735</v>
      </c>
      <c r="D3159" s="1021">
        <v>1081.6300000000001</v>
      </c>
      <c r="E3159" s="1007"/>
    </row>
    <row r="3160" spans="1:5">
      <c r="A3160" s="1019" t="s">
        <v>16564</v>
      </c>
      <c r="B3160" s="1020" t="s">
        <v>16565</v>
      </c>
      <c r="C3160" s="1020" t="s">
        <v>10735</v>
      </c>
      <c r="D3160" s="1021">
        <v>123.78</v>
      </c>
      <c r="E3160" s="1007"/>
    </row>
    <row r="3161" spans="1:5">
      <c r="A3161" s="1019" t="s">
        <v>16566</v>
      </c>
      <c r="B3161" s="1020" t="s">
        <v>16567</v>
      </c>
      <c r="C3161" s="1020" t="s">
        <v>10735</v>
      </c>
      <c r="D3161" s="1021">
        <v>132.9</v>
      </c>
      <c r="E3161" s="1007"/>
    </row>
    <row r="3162" spans="1:5">
      <c r="A3162" s="1019" t="s">
        <v>16568</v>
      </c>
      <c r="B3162" s="1020" t="s">
        <v>16569</v>
      </c>
      <c r="C3162" s="1020" t="s">
        <v>10735</v>
      </c>
      <c r="D3162" s="1021">
        <v>85.47</v>
      </c>
      <c r="E3162" s="1007"/>
    </row>
    <row r="3163" spans="1:5">
      <c r="A3163" s="1019" t="s">
        <v>16570</v>
      </c>
      <c r="B3163" s="1020" t="s">
        <v>16571</v>
      </c>
      <c r="C3163" s="1020" t="s">
        <v>10735</v>
      </c>
      <c r="D3163" s="1021">
        <v>174.58</v>
      </c>
      <c r="E3163" s="1007"/>
    </row>
    <row r="3164" spans="1:5">
      <c r="A3164" s="1019" t="s">
        <v>16572</v>
      </c>
      <c r="B3164" s="1020" t="s">
        <v>16573</v>
      </c>
      <c r="C3164" s="1020" t="s">
        <v>10735</v>
      </c>
      <c r="D3164" s="1021">
        <v>56.28</v>
      </c>
      <c r="E3164" s="1007"/>
    </row>
    <row r="3165" spans="1:5">
      <c r="A3165" s="1019" t="s">
        <v>16574</v>
      </c>
      <c r="B3165" s="1020" t="s">
        <v>16575</v>
      </c>
      <c r="C3165" s="1020" t="s">
        <v>10735</v>
      </c>
      <c r="D3165" s="1021">
        <v>120.75</v>
      </c>
      <c r="E3165" s="1007"/>
    </row>
    <row r="3166" spans="1:5">
      <c r="A3166" s="1019" t="s">
        <v>16576</v>
      </c>
      <c r="B3166" s="1020" t="s">
        <v>16577</v>
      </c>
      <c r="C3166" s="1020" t="s">
        <v>10735</v>
      </c>
      <c r="D3166" s="1021">
        <v>207.45</v>
      </c>
      <c r="E3166" s="1007"/>
    </row>
    <row r="3167" spans="1:5">
      <c r="A3167" s="1019" t="s">
        <v>16578</v>
      </c>
      <c r="B3167" s="1020" t="s">
        <v>16579</v>
      </c>
      <c r="C3167" s="1020" t="s">
        <v>10735</v>
      </c>
      <c r="D3167" s="1021">
        <v>133</v>
      </c>
      <c r="E3167" s="1007"/>
    </row>
    <row r="3168" spans="1:5">
      <c r="A3168" s="1019" t="s">
        <v>16580</v>
      </c>
      <c r="B3168" s="1020" t="s">
        <v>16581</v>
      </c>
      <c r="C3168" s="1020" t="s">
        <v>10735</v>
      </c>
      <c r="D3168" s="1021">
        <v>107</v>
      </c>
      <c r="E3168" s="1007"/>
    </row>
    <row r="3169" spans="1:5">
      <c r="A3169" s="1019" t="s">
        <v>16582</v>
      </c>
      <c r="B3169" s="1020" t="s">
        <v>16583</v>
      </c>
      <c r="C3169" s="1020" t="s">
        <v>10735</v>
      </c>
      <c r="D3169" s="1021">
        <v>99.9</v>
      </c>
      <c r="E3169" s="1007"/>
    </row>
    <row r="3170" spans="1:5">
      <c r="A3170" s="1019" t="s">
        <v>16584</v>
      </c>
      <c r="B3170" s="1020" t="s">
        <v>16585</v>
      </c>
      <c r="C3170" s="1020" t="s">
        <v>10735</v>
      </c>
      <c r="D3170" s="1021">
        <v>6.27</v>
      </c>
      <c r="E3170" s="1007"/>
    </row>
    <row r="3171" spans="1:5">
      <c r="A3171" s="1019" t="s">
        <v>16586</v>
      </c>
      <c r="B3171" s="1020" t="s">
        <v>16587</v>
      </c>
      <c r="C3171" s="1020" t="s">
        <v>10735</v>
      </c>
      <c r="D3171" s="1021">
        <v>516.9</v>
      </c>
      <c r="E3171" s="1007"/>
    </row>
    <row r="3172" spans="1:5">
      <c r="A3172" s="1019" t="s">
        <v>16588</v>
      </c>
      <c r="B3172" s="1020" t="s">
        <v>16589</v>
      </c>
      <c r="C3172" s="1020" t="s">
        <v>10735</v>
      </c>
      <c r="D3172" s="1021">
        <v>421.64</v>
      </c>
      <c r="E3172" s="1007"/>
    </row>
    <row r="3173" spans="1:5">
      <c r="A3173" s="1019" t="s">
        <v>16590</v>
      </c>
      <c r="B3173" s="1020" t="s">
        <v>16591</v>
      </c>
      <c r="C3173" s="1020" t="s">
        <v>10735</v>
      </c>
      <c r="D3173" s="1021">
        <v>747.97</v>
      </c>
      <c r="E3173" s="1007"/>
    </row>
    <row r="3174" spans="1:5">
      <c r="A3174" s="1019" t="s">
        <v>16592</v>
      </c>
      <c r="B3174" s="1020" t="s">
        <v>16593</v>
      </c>
      <c r="C3174" s="1020" t="s">
        <v>10735</v>
      </c>
      <c r="D3174" s="1021">
        <v>366.77</v>
      </c>
      <c r="E3174" s="1007"/>
    </row>
    <row r="3175" spans="1:5">
      <c r="A3175" s="1019" t="s">
        <v>16594</v>
      </c>
      <c r="B3175" s="1020" t="s">
        <v>16595</v>
      </c>
      <c r="C3175" s="1020" t="s">
        <v>10735</v>
      </c>
      <c r="D3175" s="1021">
        <v>370.66</v>
      </c>
      <c r="E3175" s="1007"/>
    </row>
    <row r="3176" spans="1:5">
      <c r="A3176" s="1019" t="s">
        <v>16596</v>
      </c>
      <c r="B3176" s="1020" t="s">
        <v>16597</v>
      </c>
      <c r="C3176" s="1020" t="s">
        <v>10735</v>
      </c>
      <c r="D3176" s="1021">
        <v>656.49</v>
      </c>
      <c r="E3176" s="1007"/>
    </row>
    <row r="3177" spans="1:5">
      <c r="A3177" s="1019" t="s">
        <v>16598</v>
      </c>
      <c r="B3177" s="1020" t="s">
        <v>16599</v>
      </c>
      <c r="C3177" s="1020" t="s">
        <v>10735</v>
      </c>
      <c r="D3177" s="1021">
        <v>749.99</v>
      </c>
      <c r="E3177" s="1007"/>
    </row>
    <row r="3178" spans="1:5">
      <c r="A3178" s="1019" t="s">
        <v>16600</v>
      </c>
      <c r="B3178" s="1020" t="s">
        <v>16601</v>
      </c>
      <c r="C3178" s="1020" t="s">
        <v>10735</v>
      </c>
      <c r="D3178" s="1021">
        <v>289.89999999999998</v>
      </c>
      <c r="E3178" s="1007"/>
    </row>
    <row r="3179" spans="1:5">
      <c r="A3179" s="1019" t="s">
        <v>16602</v>
      </c>
      <c r="B3179" s="1020" t="s">
        <v>16603</v>
      </c>
      <c r="C3179" s="1020" t="s">
        <v>10735</v>
      </c>
      <c r="D3179" s="1021">
        <v>128.88</v>
      </c>
      <c r="E3179" s="1007"/>
    </row>
    <row r="3180" spans="1:5">
      <c r="A3180" s="1019" t="s">
        <v>16604</v>
      </c>
      <c r="B3180" s="1020" t="s">
        <v>16605</v>
      </c>
      <c r="C3180" s="1020" t="s">
        <v>10735</v>
      </c>
      <c r="D3180" s="1021">
        <v>140.32</v>
      </c>
      <c r="E3180" s="1007"/>
    </row>
    <row r="3181" spans="1:5">
      <c r="A3181" s="1019" t="s">
        <v>16606</v>
      </c>
      <c r="B3181" s="1020" t="s">
        <v>16607</v>
      </c>
      <c r="C3181" s="1020" t="s">
        <v>10735</v>
      </c>
      <c r="D3181" s="1021">
        <v>189.9</v>
      </c>
      <c r="E3181" s="1007"/>
    </row>
    <row r="3182" spans="1:5">
      <c r="A3182" s="1019" t="s">
        <v>16608</v>
      </c>
      <c r="B3182" s="1020" t="s">
        <v>16609</v>
      </c>
      <c r="C3182" s="1020" t="s">
        <v>10735</v>
      </c>
      <c r="D3182" s="1021">
        <v>1017.76</v>
      </c>
      <c r="E3182" s="1007"/>
    </row>
    <row r="3183" spans="1:5">
      <c r="A3183" s="1019" t="s">
        <v>16610</v>
      </c>
      <c r="B3183" s="1020" t="s">
        <v>16611</v>
      </c>
      <c r="C3183" s="1020" t="s">
        <v>10735</v>
      </c>
      <c r="D3183" s="1021">
        <v>125.65</v>
      </c>
      <c r="E3183" s="1007"/>
    </row>
    <row r="3184" spans="1:5">
      <c r="A3184" s="1019" t="s">
        <v>16612</v>
      </c>
      <c r="B3184" s="1020" t="s">
        <v>16613</v>
      </c>
      <c r="C3184" s="1020" t="s">
        <v>10735</v>
      </c>
      <c r="D3184" s="1021">
        <v>259.89999999999998</v>
      </c>
      <c r="E3184" s="1007"/>
    </row>
    <row r="3185" spans="1:5">
      <c r="A3185" s="1019" t="s">
        <v>16614</v>
      </c>
      <c r="B3185" s="1020" t="s">
        <v>16615</v>
      </c>
      <c r="C3185" s="1020" t="s">
        <v>10735</v>
      </c>
      <c r="D3185" s="1021">
        <v>409.11</v>
      </c>
      <c r="E3185" s="1007"/>
    </row>
    <row r="3186" spans="1:5">
      <c r="A3186" s="1019" t="s">
        <v>16616</v>
      </c>
      <c r="B3186" s="1020" t="s">
        <v>16617</v>
      </c>
      <c r="C3186" s="1020" t="s">
        <v>10735</v>
      </c>
      <c r="D3186" s="1021">
        <v>95.26</v>
      </c>
      <c r="E3186" s="1007"/>
    </row>
    <row r="3187" spans="1:5">
      <c r="A3187" s="1019" t="s">
        <v>16618</v>
      </c>
      <c r="B3187" s="1020" t="s">
        <v>16619</v>
      </c>
      <c r="C3187" s="1020" t="s">
        <v>10735</v>
      </c>
      <c r="D3187" s="1021">
        <v>100.78</v>
      </c>
      <c r="E3187" s="1007"/>
    </row>
    <row r="3188" spans="1:5">
      <c r="A3188" s="1019" t="s">
        <v>16620</v>
      </c>
      <c r="B3188" s="1020" t="s">
        <v>16621</v>
      </c>
      <c r="C3188" s="1020" t="s">
        <v>10735</v>
      </c>
      <c r="D3188" s="1021">
        <v>135.97999999999999</v>
      </c>
      <c r="E3188" s="1007"/>
    </row>
    <row r="3189" spans="1:5">
      <c r="A3189" s="1019" t="s">
        <v>16622</v>
      </c>
      <c r="B3189" s="1020" t="s">
        <v>16623</v>
      </c>
      <c r="C3189" s="1020" t="s">
        <v>10735</v>
      </c>
      <c r="D3189" s="1021">
        <v>62.9</v>
      </c>
      <c r="E3189" s="1007"/>
    </row>
    <row r="3190" spans="1:5">
      <c r="A3190" s="1019" t="s">
        <v>16624</v>
      </c>
      <c r="B3190" s="1020" t="s">
        <v>16625</v>
      </c>
      <c r="C3190" s="1020" t="s">
        <v>10735</v>
      </c>
      <c r="D3190" s="1021">
        <v>43.67</v>
      </c>
      <c r="E3190" s="1007"/>
    </row>
    <row r="3191" spans="1:5">
      <c r="A3191" s="1019" t="s">
        <v>16626</v>
      </c>
      <c r="B3191" s="1020" t="s">
        <v>16627</v>
      </c>
      <c r="C3191" s="1020" t="s">
        <v>10735</v>
      </c>
      <c r="D3191" s="1021">
        <v>55.29</v>
      </c>
      <c r="E3191" s="1007"/>
    </row>
    <row r="3192" spans="1:5">
      <c r="A3192" s="1019" t="s">
        <v>16628</v>
      </c>
      <c r="B3192" s="1020" t="s">
        <v>16629</v>
      </c>
      <c r="C3192" s="1020" t="s">
        <v>10735</v>
      </c>
      <c r="D3192" s="1021">
        <v>103.14</v>
      </c>
      <c r="E3192" s="1007"/>
    </row>
    <row r="3193" spans="1:5">
      <c r="A3193" s="1019" t="s">
        <v>16630</v>
      </c>
      <c r="B3193" s="1020" t="s">
        <v>16631</v>
      </c>
      <c r="C3193" s="1020" t="s">
        <v>10735</v>
      </c>
      <c r="D3193" s="1021">
        <v>62.9</v>
      </c>
      <c r="E3193" s="1007"/>
    </row>
    <row r="3194" spans="1:5">
      <c r="A3194" s="1019" t="s">
        <v>16632</v>
      </c>
      <c r="B3194" s="1020" t="s">
        <v>16633</v>
      </c>
      <c r="C3194" s="1020" t="s">
        <v>10735</v>
      </c>
      <c r="D3194" s="1021">
        <v>110.9</v>
      </c>
      <c r="E3194" s="1007"/>
    </row>
    <row r="3195" spans="1:5">
      <c r="A3195" s="1019" t="s">
        <v>16634</v>
      </c>
      <c r="B3195" s="1020" t="s">
        <v>16635</v>
      </c>
      <c r="C3195" s="1020" t="s">
        <v>10735</v>
      </c>
      <c r="D3195" s="1021">
        <v>71</v>
      </c>
      <c r="E3195" s="1007"/>
    </row>
    <row r="3196" spans="1:5">
      <c r="A3196" s="1019" t="s">
        <v>16636</v>
      </c>
      <c r="B3196" s="1020" t="s">
        <v>16637</v>
      </c>
      <c r="C3196" s="1020" t="s">
        <v>10735</v>
      </c>
      <c r="D3196" s="1021">
        <v>68.790000000000006</v>
      </c>
      <c r="E3196" s="1007"/>
    </row>
    <row r="3197" spans="1:5">
      <c r="A3197" s="1019" t="s">
        <v>16638</v>
      </c>
      <c r="B3197" s="1020" t="s">
        <v>16639</v>
      </c>
      <c r="C3197" s="1020" t="s">
        <v>10735</v>
      </c>
      <c r="D3197" s="1021">
        <v>262.89999999999998</v>
      </c>
      <c r="E3197" s="1007"/>
    </row>
    <row r="3198" spans="1:5">
      <c r="A3198" s="1019" t="s">
        <v>16640</v>
      </c>
      <c r="B3198" s="1020" t="s">
        <v>16641</v>
      </c>
      <c r="C3198" s="1020" t="s">
        <v>10735</v>
      </c>
      <c r="D3198" s="1021">
        <v>24</v>
      </c>
      <c r="E3198" s="1007"/>
    </row>
    <row r="3199" spans="1:5">
      <c r="A3199" s="1019" t="s">
        <v>16642</v>
      </c>
      <c r="B3199" s="1020" t="s">
        <v>16643</v>
      </c>
      <c r="C3199" s="1020" t="s">
        <v>10735</v>
      </c>
      <c r="D3199" s="1021">
        <v>49.9</v>
      </c>
      <c r="E3199" s="1007"/>
    </row>
    <row r="3200" spans="1:5">
      <c r="A3200" s="1019" t="s">
        <v>16644</v>
      </c>
      <c r="B3200" s="1020" t="s">
        <v>12253</v>
      </c>
      <c r="C3200" s="1020" t="s">
        <v>10735</v>
      </c>
      <c r="D3200" s="1021">
        <v>37.9</v>
      </c>
      <c r="E3200" s="1007"/>
    </row>
    <row r="3201" spans="1:5">
      <c r="A3201" s="1019" t="s">
        <v>16645</v>
      </c>
      <c r="B3201" s="1020" t="s">
        <v>16646</v>
      </c>
      <c r="C3201" s="1020" t="s">
        <v>10735</v>
      </c>
      <c r="D3201" s="1021">
        <v>41.9</v>
      </c>
      <c r="E3201" s="1007"/>
    </row>
    <row r="3202" spans="1:5">
      <c r="A3202" s="1019" t="s">
        <v>16647</v>
      </c>
      <c r="B3202" s="1020" t="s">
        <v>16648</v>
      </c>
      <c r="C3202" s="1020" t="s">
        <v>10735</v>
      </c>
      <c r="D3202" s="1021">
        <v>289.89999999999998</v>
      </c>
      <c r="E3202" s="1007"/>
    </row>
    <row r="3203" spans="1:5">
      <c r="A3203" s="1019" t="s">
        <v>16649</v>
      </c>
      <c r="B3203" s="1020" t="s">
        <v>16650</v>
      </c>
      <c r="C3203" s="1020" t="s">
        <v>10735</v>
      </c>
      <c r="D3203" s="1021">
        <v>32.9</v>
      </c>
      <c r="E3203" s="1007"/>
    </row>
    <row r="3204" spans="1:5">
      <c r="A3204" s="1019" t="s">
        <v>16651</v>
      </c>
      <c r="B3204" s="1020" t="s">
        <v>16652</v>
      </c>
      <c r="C3204" s="1020" t="s">
        <v>10735</v>
      </c>
      <c r="D3204" s="1021">
        <v>39.67</v>
      </c>
      <c r="E3204" s="1007"/>
    </row>
    <row r="3205" spans="1:5">
      <c r="A3205" s="1019" t="s">
        <v>16653</v>
      </c>
      <c r="B3205" s="1020" t="s">
        <v>16654</v>
      </c>
      <c r="C3205" s="1020" t="s">
        <v>10735</v>
      </c>
      <c r="D3205" s="1021">
        <v>79.900000000000006</v>
      </c>
      <c r="E3205" s="1007"/>
    </row>
    <row r="3206" spans="1:5">
      <c r="A3206" s="1019" t="s">
        <v>16655</v>
      </c>
      <c r="B3206" s="1020" t="s">
        <v>16656</v>
      </c>
      <c r="C3206" s="1020" t="s">
        <v>10735</v>
      </c>
      <c r="D3206" s="1021">
        <v>157</v>
      </c>
      <c r="E3206" s="1007"/>
    </row>
    <row r="3207" spans="1:5">
      <c r="A3207" s="1019" t="s">
        <v>16657</v>
      </c>
      <c r="B3207" s="1020" t="s">
        <v>16658</v>
      </c>
      <c r="C3207" s="1020" t="s">
        <v>10735</v>
      </c>
      <c r="D3207" s="1021">
        <v>69.650000000000006</v>
      </c>
      <c r="E3207" s="1007"/>
    </row>
    <row r="3208" spans="1:5">
      <c r="A3208" s="1019" t="s">
        <v>16659</v>
      </c>
      <c r="B3208" s="1020" t="s">
        <v>16660</v>
      </c>
      <c r="C3208" s="1020" t="s">
        <v>10735</v>
      </c>
      <c r="D3208" s="1021">
        <v>78.8</v>
      </c>
      <c r="E3208" s="1007"/>
    </row>
    <row r="3209" spans="1:5">
      <c r="A3209" s="1019" t="s">
        <v>16661</v>
      </c>
      <c r="B3209" s="1020" t="s">
        <v>16662</v>
      </c>
      <c r="C3209" s="1020" t="s">
        <v>10735</v>
      </c>
      <c r="D3209" s="1021">
        <v>172.9</v>
      </c>
      <c r="E3209" s="1007"/>
    </row>
    <row r="3210" spans="1:5">
      <c r="A3210" s="1019" t="s">
        <v>16663</v>
      </c>
      <c r="B3210" s="1020" t="s">
        <v>16664</v>
      </c>
      <c r="C3210" s="1020" t="s">
        <v>10735</v>
      </c>
      <c r="D3210" s="1021">
        <v>229.99</v>
      </c>
      <c r="E3210" s="1007"/>
    </row>
    <row r="3211" spans="1:5">
      <c r="A3211" s="1019" t="s">
        <v>16665</v>
      </c>
      <c r="B3211" s="1020" t="s">
        <v>16666</v>
      </c>
      <c r="C3211" s="1020" t="s">
        <v>10735</v>
      </c>
      <c r="D3211" s="1021">
        <v>350.6</v>
      </c>
      <c r="E3211" s="1007"/>
    </row>
    <row r="3212" spans="1:5">
      <c r="A3212" s="1019" t="s">
        <v>16667</v>
      </c>
      <c r="B3212" s="1020" t="s">
        <v>16668</v>
      </c>
      <c r="C3212" s="1020" t="s">
        <v>10735</v>
      </c>
      <c r="D3212" s="1021">
        <v>30.9</v>
      </c>
      <c r="E3212" s="1007"/>
    </row>
    <row r="3213" spans="1:5">
      <c r="A3213" s="1019" t="s">
        <v>16669</v>
      </c>
      <c r="B3213" s="1020" t="s">
        <v>16670</v>
      </c>
      <c r="C3213" s="1020" t="s">
        <v>10735</v>
      </c>
      <c r="D3213" s="1021">
        <v>45.63</v>
      </c>
      <c r="E3213" s="1007"/>
    </row>
    <row r="3214" spans="1:5">
      <c r="A3214" s="1019" t="s">
        <v>16671</v>
      </c>
      <c r="B3214" s="1020" t="s">
        <v>16672</v>
      </c>
      <c r="C3214" s="1020" t="s">
        <v>10735</v>
      </c>
      <c r="D3214" s="1021">
        <v>616.30999999999995</v>
      </c>
      <c r="E3214" s="1007"/>
    </row>
    <row r="3215" spans="1:5">
      <c r="A3215" s="1019" t="s">
        <v>16673</v>
      </c>
      <c r="B3215" s="1020" t="s">
        <v>16674</v>
      </c>
      <c r="C3215" s="1020" t="s">
        <v>10735</v>
      </c>
      <c r="D3215" s="1021">
        <v>160.30000000000001</v>
      </c>
      <c r="E3215" s="1007"/>
    </row>
    <row r="3216" spans="1:5">
      <c r="A3216" s="1019" t="s">
        <v>16675</v>
      </c>
      <c r="B3216" s="1020" t="s">
        <v>16676</v>
      </c>
      <c r="C3216" s="1020" t="s">
        <v>10735</v>
      </c>
      <c r="D3216" s="1021">
        <v>573.41</v>
      </c>
      <c r="E3216" s="1007"/>
    </row>
    <row r="3217" spans="1:5">
      <c r="A3217" s="1019" t="s">
        <v>16677</v>
      </c>
      <c r="B3217" s="1020" t="s">
        <v>16678</v>
      </c>
      <c r="C3217" s="1020" t="s">
        <v>10735</v>
      </c>
      <c r="D3217" s="1021">
        <v>6.49</v>
      </c>
      <c r="E3217" s="1007"/>
    </row>
    <row r="3218" spans="1:5">
      <c r="A3218" s="1019" t="s">
        <v>16679</v>
      </c>
      <c r="B3218" s="1020" t="s">
        <v>16680</v>
      </c>
      <c r="C3218" s="1020" t="s">
        <v>10735</v>
      </c>
      <c r="D3218" s="1021">
        <v>117.7</v>
      </c>
      <c r="E3218" s="1007"/>
    </row>
    <row r="3219" spans="1:5">
      <c r="A3219" s="1019" t="s">
        <v>16681</v>
      </c>
      <c r="B3219" s="1020" t="s">
        <v>16682</v>
      </c>
      <c r="C3219" s="1020" t="s">
        <v>10735</v>
      </c>
      <c r="D3219" s="1021">
        <v>24</v>
      </c>
      <c r="E3219" s="1007"/>
    </row>
    <row r="3220" spans="1:5">
      <c r="A3220" s="1019" t="s">
        <v>16683</v>
      </c>
      <c r="B3220" s="1020" t="s">
        <v>16684</v>
      </c>
      <c r="C3220" s="1020" t="s">
        <v>10735</v>
      </c>
      <c r="D3220" s="1021">
        <v>156.9</v>
      </c>
      <c r="E3220" s="1007"/>
    </row>
    <row r="3221" spans="1:5">
      <c r="A3221" s="1019" t="s">
        <v>16685</v>
      </c>
      <c r="B3221" s="1020" t="s">
        <v>16686</v>
      </c>
      <c r="C3221" s="1020" t="s">
        <v>10735</v>
      </c>
      <c r="D3221" s="1021">
        <v>287.3</v>
      </c>
      <c r="E3221" s="1007"/>
    </row>
    <row r="3222" spans="1:5">
      <c r="A3222" s="1019" t="s">
        <v>16687</v>
      </c>
      <c r="B3222" s="1020" t="s">
        <v>16688</v>
      </c>
      <c r="C3222" s="1020" t="s">
        <v>10735</v>
      </c>
      <c r="D3222" s="1021">
        <v>748.3</v>
      </c>
      <c r="E3222" s="1007"/>
    </row>
    <row r="3223" spans="1:5">
      <c r="A3223" s="1019" t="s">
        <v>16689</v>
      </c>
      <c r="B3223" s="1020" t="s">
        <v>16690</v>
      </c>
      <c r="C3223" s="1020" t="s">
        <v>10735</v>
      </c>
      <c r="D3223" s="1021">
        <v>165</v>
      </c>
      <c r="E3223" s="1007"/>
    </row>
    <row r="3224" spans="1:5">
      <c r="A3224" s="1019" t="s">
        <v>16691</v>
      </c>
      <c r="B3224" s="1020" t="s">
        <v>16692</v>
      </c>
      <c r="C3224" s="1020" t="s">
        <v>10735</v>
      </c>
      <c r="D3224" s="1021">
        <v>699</v>
      </c>
      <c r="E3224" s="1007"/>
    </row>
    <row r="3225" spans="1:5">
      <c r="A3225" s="1019" t="s">
        <v>16693</v>
      </c>
      <c r="B3225" s="1020" t="s">
        <v>16694</v>
      </c>
      <c r="C3225" s="1020" t="s">
        <v>10735</v>
      </c>
      <c r="D3225" s="1021">
        <v>189.9</v>
      </c>
      <c r="E3225" s="1007"/>
    </row>
    <row r="3226" spans="1:5">
      <c r="A3226" s="1019" t="s">
        <v>16695</v>
      </c>
      <c r="B3226" s="1020" t="s">
        <v>16696</v>
      </c>
      <c r="C3226" s="1020" t="s">
        <v>10735</v>
      </c>
      <c r="D3226" s="1021">
        <v>64.180000000000007</v>
      </c>
      <c r="E3226" s="1007"/>
    </row>
    <row r="3227" spans="1:5">
      <c r="A3227" s="1019" t="s">
        <v>16697</v>
      </c>
      <c r="B3227" s="1020" t="s">
        <v>16698</v>
      </c>
      <c r="C3227" s="1020" t="s">
        <v>10735</v>
      </c>
      <c r="D3227" s="1021">
        <v>74.900000000000006</v>
      </c>
      <c r="E3227" s="1007"/>
    </row>
    <row r="3228" spans="1:5">
      <c r="A3228" s="1019" t="s">
        <v>16699</v>
      </c>
      <c r="B3228" s="1020" t="s">
        <v>16700</v>
      </c>
      <c r="C3228" s="1020" t="s">
        <v>10735</v>
      </c>
      <c r="D3228" s="1021">
        <v>7.32</v>
      </c>
      <c r="E3228" s="1007"/>
    </row>
    <row r="3229" spans="1:5">
      <c r="A3229" s="1019" t="s">
        <v>16701</v>
      </c>
      <c r="B3229" s="1020" t="s">
        <v>12649</v>
      </c>
      <c r="C3229" s="1020" t="s">
        <v>10735</v>
      </c>
      <c r="D3229" s="1021">
        <v>322.19</v>
      </c>
      <c r="E3229" s="1007"/>
    </row>
    <row r="3230" spans="1:5">
      <c r="A3230" s="1019" t="s">
        <v>16702</v>
      </c>
      <c r="B3230" s="1020" t="s">
        <v>12647</v>
      </c>
      <c r="C3230" s="1020" t="s">
        <v>10735</v>
      </c>
      <c r="D3230" s="1021">
        <v>259.67</v>
      </c>
      <c r="E3230" s="1007"/>
    </row>
    <row r="3231" spans="1:5">
      <c r="A3231" s="1019" t="s">
        <v>16703</v>
      </c>
      <c r="B3231" s="1020" t="s">
        <v>16704</v>
      </c>
      <c r="C3231" s="1020" t="s">
        <v>10735</v>
      </c>
      <c r="D3231" s="1021">
        <v>170.4</v>
      </c>
      <c r="E3231" s="1007"/>
    </row>
    <row r="3232" spans="1:5">
      <c r="A3232" s="1019" t="s">
        <v>16705</v>
      </c>
      <c r="B3232" s="1020" t="s">
        <v>16706</v>
      </c>
      <c r="C3232" s="1020" t="s">
        <v>10735</v>
      </c>
      <c r="D3232" s="1021">
        <v>451.45</v>
      </c>
      <c r="E3232" s="1007"/>
    </row>
    <row r="3233" spans="1:5">
      <c r="A3233" s="1019" t="s">
        <v>16707</v>
      </c>
      <c r="B3233" s="1020" t="s">
        <v>16708</v>
      </c>
      <c r="C3233" s="1020" t="s">
        <v>10735</v>
      </c>
      <c r="D3233" s="1021">
        <v>234.81</v>
      </c>
      <c r="E3233" s="1007"/>
    </row>
    <row r="3234" spans="1:5">
      <c r="A3234" s="1019" t="s">
        <v>16709</v>
      </c>
      <c r="B3234" s="1020" t="s">
        <v>16710</v>
      </c>
      <c r="C3234" s="1020" t="s">
        <v>10735</v>
      </c>
      <c r="D3234" s="1021">
        <v>134.99</v>
      </c>
      <c r="E3234" s="1007"/>
    </row>
    <row r="3235" spans="1:5">
      <c r="A3235" s="1019" t="s">
        <v>16711</v>
      </c>
      <c r="B3235" s="1020" t="s">
        <v>16712</v>
      </c>
      <c r="C3235" s="1020" t="s">
        <v>10735</v>
      </c>
      <c r="D3235" s="1021">
        <v>108</v>
      </c>
      <c r="E3235" s="1007"/>
    </row>
    <row r="3236" spans="1:5">
      <c r="A3236" s="1019" t="s">
        <v>16713</v>
      </c>
      <c r="B3236" s="1020" t="s">
        <v>16714</v>
      </c>
      <c r="C3236" s="1020" t="s">
        <v>10735</v>
      </c>
      <c r="D3236" s="1021">
        <v>199.99</v>
      </c>
      <c r="E3236" s="1007"/>
    </row>
    <row r="3237" spans="1:5">
      <c r="A3237" s="1019" t="s">
        <v>16715</v>
      </c>
      <c r="B3237" s="1020" t="s">
        <v>16716</v>
      </c>
      <c r="C3237" s="1020" t="s">
        <v>10735</v>
      </c>
      <c r="D3237" s="1021">
        <v>364.65</v>
      </c>
      <c r="E3237" s="1007"/>
    </row>
    <row r="3238" spans="1:5">
      <c r="A3238" s="1019" t="s">
        <v>16717</v>
      </c>
      <c r="B3238" s="1020" t="s">
        <v>16718</v>
      </c>
      <c r="C3238" s="1020" t="s">
        <v>10735</v>
      </c>
      <c r="D3238" s="1021">
        <v>200</v>
      </c>
      <c r="E3238" s="1007"/>
    </row>
    <row r="3239" spans="1:5">
      <c r="A3239" s="1019" t="s">
        <v>16719</v>
      </c>
      <c r="B3239" s="1020" t="s">
        <v>16720</v>
      </c>
      <c r="C3239" s="1020" t="s">
        <v>10735</v>
      </c>
      <c r="D3239" s="1021">
        <v>459</v>
      </c>
      <c r="E3239" s="1007"/>
    </row>
    <row r="3240" spans="1:5">
      <c r="A3240" s="1019" t="s">
        <v>16721</v>
      </c>
      <c r="B3240" s="1020" t="s">
        <v>16722</v>
      </c>
      <c r="C3240" s="1020" t="s">
        <v>10735</v>
      </c>
      <c r="D3240" s="1021">
        <v>586.44000000000005</v>
      </c>
      <c r="E3240" s="1007"/>
    </row>
    <row r="3241" spans="1:5">
      <c r="A3241" s="1019" t="s">
        <v>16723</v>
      </c>
      <c r="B3241" s="1020" t="s">
        <v>12681</v>
      </c>
      <c r="C3241" s="1020" t="s">
        <v>10735</v>
      </c>
      <c r="D3241" s="1021">
        <v>59.9</v>
      </c>
      <c r="E3241" s="1007"/>
    </row>
    <row r="3242" spans="1:5">
      <c r="A3242" s="1019" t="s">
        <v>16724</v>
      </c>
      <c r="B3242" s="1020" t="s">
        <v>16725</v>
      </c>
      <c r="C3242" s="1020" t="s">
        <v>10735</v>
      </c>
      <c r="D3242" s="1021">
        <v>118.8</v>
      </c>
      <c r="E3242" s="1007"/>
    </row>
    <row r="3243" spans="1:5">
      <c r="A3243" s="1019" t="s">
        <v>16726</v>
      </c>
      <c r="B3243" s="1020" t="s">
        <v>16727</v>
      </c>
      <c r="C3243" s="1020" t="s">
        <v>10735</v>
      </c>
      <c r="D3243" s="1021">
        <v>11.5</v>
      </c>
      <c r="E3243" s="1007"/>
    </row>
    <row r="3244" spans="1:5">
      <c r="A3244" s="1019" t="s">
        <v>16728</v>
      </c>
      <c r="B3244" s="1020" t="s">
        <v>16729</v>
      </c>
      <c r="C3244" s="1020" t="s">
        <v>10735</v>
      </c>
      <c r="D3244" s="1021">
        <v>66.55</v>
      </c>
      <c r="E3244" s="1007"/>
    </row>
    <row r="3245" spans="1:5">
      <c r="A3245" s="1019" t="s">
        <v>16730</v>
      </c>
      <c r="B3245" s="1020" t="s">
        <v>16731</v>
      </c>
      <c r="C3245" s="1020" t="s">
        <v>10735</v>
      </c>
      <c r="D3245" s="1021">
        <v>39.9</v>
      </c>
      <c r="E3245" s="1007"/>
    </row>
    <row r="3246" spans="1:5">
      <c r="A3246" s="1019" t="s">
        <v>16732</v>
      </c>
      <c r="B3246" s="1020" t="s">
        <v>16733</v>
      </c>
      <c r="C3246" s="1020" t="s">
        <v>10735</v>
      </c>
      <c r="D3246" s="1021">
        <v>53</v>
      </c>
      <c r="E3246" s="1007"/>
    </row>
    <row r="3247" spans="1:5">
      <c r="A3247" s="1019" t="s">
        <v>16734</v>
      </c>
      <c r="B3247" s="1020" t="s">
        <v>16735</v>
      </c>
      <c r="C3247" s="1020" t="s">
        <v>10735</v>
      </c>
      <c r="D3247" s="1021">
        <v>15</v>
      </c>
      <c r="E3247" s="1007"/>
    </row>
    <row r="3248" spans="1:5">
      <c r="A3248" s="1019" t="s">
        <v>16736</v>
      </c>
      <c r="B3248" s="1020" t="s">
        <v>16737</v>
      </c>
      <c r="C3248" s="1020" t="s">
        <v>10735</v>
      </c>
      <c r="D3248" s="1021">
        <v>24.9</v>
      </c>
      <c r="E3248" s="1007"/>
    </row>
    <row r="3249" spans="1:5">
      <c r="A3249" s="1019" t="s">
        <v>16738</v>
      </c>
      <c r="B3249" s="1020" t="s">
        <v>16739</v>
      </c>
      <c r="C3249" s="1020" t="s">
        <v>10735</v>
      </c>
      <c r="D3249" s="1021">
        <v>70.239999999999995</v>
      </c>
      <c r="E3249" s="1007"/>
    </row>
    <row r="3250" spans="1:5">
      <c r="A3250" s="1019" t="s">
        <v>16740</v>
      </c>
      <c r="B3250" s="1020" t="s">
        <v>16741</v>
      </c>
      <c r="C3250" s="1020" t="s">
        <v>10735</v>
      </c>
      <c r="D3250" s="1021">
        <v>76.39</v>
      </c>
      <c r="E3250" s="1007"/>
    </row>
    <row r="3251" spans="1:5">
      <c r="A3251" s="1019" t="s">
        <v>16742</v>
      </c>
      <c r="B3251" s="1020" t="s">
        <v>12352</v>
      </c>
      <c r="C3251" s="1020" t="s">
        <v>10735</v>
      </c>
      <c r="D3251" s="1021">
        <v>20.28</v>
      </c>
      <c r="E3251" s="1007"/>
    </row>
    <row r="3252" spans="1:5">
      <c r="A3252" s="1019" t="s">
        <v>16743</v>
      </c>
      <c r="B3252" s="1020" t="s">
        <v>16744</v>
      </c>
      <c r="C3252" s="1020" t="s">
        <v>10735</v>
      </c>
      <c r="D3252" s="1021">
        <v>25.5</v>
      </c>
      <c r="E3252" s="1007"/>
    </row>
    <row r="3253" spans="1:5">
      <c r="A3253" s="1019" t="s">
        <v>16745</v>
      </c>
      <c r="B3253" s="1020" t="s">
        <v>16746</v>
      </c>
      <c r="C3253" s="1020" t="s">
        <v>10735</v>
      </c>
      <c r="D3253" s="1021">
        <v>16.100000000000001</v>
      </c>
      <c r="E3253" s="1007"/>
    </row>
    <row r="3254" spans="1:5">
      <c r="A3254" s="1019" t="s">
        <v>16747</v>
      </c>
      <c r="B3254" s="1020" t="s">
        <v>16748</v>
      </c>
      <c r="C3254" s="1020" t="s">
        <v>10735</v>
      </c>
      <c r="D3254" s="1021">
        <v>11</v>
      </c>
      <c r="E3254" s="1007"/>
    </row>
    <row r="3255" spans="1:5">
      <c r="A3255" s="1019" t="s">
        <v>16749</v>
      </c>
      <c r="B3255" s="1020" t="s">
        <v>16750</v>
      </c>
      <c r="C3255" s="1020" t="s">
        <v>10735</v>
      </c>
      <c r="D3255" s="1021">
        <v>13.99</v>
      </c>
      <c r="E3255" s="1007"/>
    </row>
    <row r="3256" spans="1:5">
      <c r="A3256" s="1019" t="s">
        <v>16751</v>
      </c>
      <c r="B3256" s="1020" t="s">
        <v>16752</v>
      </c>
      <c r="C3256" s="1020" t="s">
        <v>10735</v>
      </c>
      <c r="D3256" s="1021">
        <v>10.9</v>
      </c>
      <c r="E3256" s="1007"/>
    </row>
    <row r="3257" spans="1:5">
      <c r="A3257" s="1019" t="s">
        <v>16753</v>
      </c>
      <c r="B3257" s="1020" t="s">
        <v>12494</v>
      </c>
      <c r="C3257" s="1020" t="s">
        <v>10735</v>
      </c>
      <c r="D3257" s="1021">
        <v>21.99</v>
      </c>
      <c r="E3257" s="1007"/>
    </row>
    <row r="3258" spans="1:5">
      <c r="A3258" s="1019" t="s">
        <v>16754</v>
      </c>
      <c r="B3258" s="1020" t="s">
        <v>16755</v>
      </c>
      <c r="C3258" s="1020" t="s">
        <v>10735</v>
      </c>
      <c r="D3258" s="1021">
        <v>36.4</v>
      </c>
      <c r="E3258" s="1007"/>
    </row>
    <row r="3259" spans="1:5">
      <c r="A3259" s="1019" t="s">
        <v>16756</v>
      </c>
      <c r="B3259" s="1020" t="s">
        <v>16757</v>
      </c>
      <c r="C3259" s="1020" t="s">
        <v>10735</v>
      </c>
      <c r="D3259" s="1021">
        <v>1319.99</v>
      </c>
      <c r="E3259" s="1007"/>
    </row>
    <row r="3260" spans="1:5">
      <c r="A3260" s="1019" t="s">
        <v>16758</v>
      </c>
      <c r="B3260" s="1020" t="s">
        <v>16759</v>
      </c>
      <c r="C3260" s="1020" t="s">
        <v>10735</v>
      </c>
      <c r="D3260" s="1021">
        <v>1421</v>
      </c>
      <c r="E3260" s="1007"/>
    </row>
    <row r="3261" spans="1:5">
      <c r="A3261" s="1019" t="s">
        <v>16760</v>
      </c>
      <c r="B3261" s="1020" t="s">
        <v>16761</v>
      </c>
      <c r="C3261" s="1020" t="s">
        <v>10735</v>
      </c>
      <c r="D3261" s="1021">
        <v>2104</v>
      </c>
      <c r="E3261" s="1007"/>
    </row>
    <row r="3262" spans="1:5">
      <c r="A3262" s="1019" t="s">
        <v>16762</v>
      </c>
      <c r="B3262" s="1020" t="s">
        <v>16763</v>
      </c>
      <c r="C3262" s="1020" t="s">
        <v>10735</v>
      </c>
      <c r="D3262" s="1021">
        <v>1568.69</v>
      </c>
      <c r="E3262" s="1007"/>
    </row>
    <row r="3263" spans="1:5">
      <c r="A3263" s="1019" t="s">
        <v>16764</v>
      </c>
      <c r="B3263" s="1020" t="s">
        <v>16765</v>
      </c>
      <c r="C3263" s="1020" t="s">
        <v>10735</v>
      </c>
      <c r="D3263" s="1021">
        <v>97.62</v>
      </c>
      <c r="E3263" s="1007"/>
    </row>
    <row r="3264" spans="1:5">
      <c r="A3264" s="1019" t="s">
        <v>16766</v>
      </c>
      <c r="B3264" s="1020" t="s">
        <v>16767</v>
      </c>
      <c r="C3264" s="1020" t="s">
        <v>10735</v>
      </c>
      <c r="D3264" s="1021">
        <v>108.9</v>
      </c>
      <c r="E3264" s="1007"/>
    </row>
    <row r="3265" spans="1:5">
      <c r="A3265" s="1019" t="s">
        <v>16768</v>
      </c>
      <c r="B3265" s="1020" t="s">
        <v>16769</v>
      </c>
      <c r="C3265" s="1020" t="s">
        <v>10735</v>
      </c>
      <c r="D3265" s="1021">
        <v>119</v>
      </c>
      <c r="E3265" s="1007"/>
    </row>
    <row r="3266" spans="1:5">
      <c r="A3266" s="1019" t="s">
        <v>16770</v>
      </c>
      <c r="B3266" s="1020" t="s">
        <v>16771</v>
      </c>
      <c r="C3266" s="1020" t="s">
        <v>10735</v>
      </c>
      <c r="D3266" s="1021">
        <v>361.45</v>
      </c>
      <c r="E3266" s="1007"/>
    </row>
    <row r="3267" spans="1:5">
      <c r="A3267" s="1019" t="s">
        <v>16772</v>
      </c>
      <c r="B3267" s="1020" t="s">
        <v>16773</v>
      </c>
      <c r="C3267" s="1020" t="s">
        <v>10735</v>
      </c>
      <c r="D3267" s="1021">
        <v>140.36000000000001</v>
      </c>
      <c r="E3267" s="1007"/>
    </row>
    <row r="3268" spans="1:5">
      <c r="A3268" s="1019" t="s">
        <v>16774</v>
      </c>
      <c r="B3268" s="1020" t="s">
        <v>16775</v>
      </c>
      <c r="C3268" s="1020" t="s">
        <v>10735</v>
      </c>
      <c r="D3268" s="1021">
        <v>100.35</v>
      </c>
      <c r="E3268" s="1007"/>
    </row>
    <row r="3269" spans="1:5">
      <c r="A3269" s="1019" t="s">
        <v>16776</v>
      </c>
      <c r="B3269" s="1020" t="s">
        <v>16777</v>
      </c>
      <c r="C3269" s="1020" t="s">
        <v>10735</v>
      </c>
      <c r="D3269" s="1021">
        <v>182.38</v>
      </c>
      <c r="E3269" s="1007"/>
    </row>
    <row r="3270" spans="1:5">
      <c r="A3270" s="1019" t="s">
        <v>16778</v>
      </c>
      <c r="B3270" s="1020" t="s">
        <v>16779</v>
      </c>
      <c r="C3270" s="1020" t="s">
        <v>10735</v>
      </c>
      <c r="D3270" s="1021">
        <v>583.14</v>
      </c>
      <c r="E3270" s="1007"/>
    </row>
    <row r="3271" spans="1:5">
      <c r="A3271" s="1019" t="s">
        <v>16780</v>
      </c>
      <c r="B3271" s="1020" t="s">
        <v>16781</v>
      </c>
      <c r="C3271" s="1020" t="s">
        <v>10735</v>
      </c>
      <c r="D3271" s="1021">
        <v>375.05</v>
      </c>
      <c r="E3271" s="1007"/>
    </row>
    <row r="3272" spans="1:5">
      <c r="A3272" s="1019" t="s">
        <v>16782</v>
      </c>
      <c r="B3272" s="1020" t="s">
        <v>16783</v>
      </c>
      <c r="C3272" s="1020" t="s">
        <v>10735</v>
      </c>
      <c r="D3272" s="1021">
        <v>220.96</v>
      </c>
      <c r="E3272" s="1007"/>
    </row>
    <row r="3273" spans="1:5">
      <c r="A3273" s="1019" t="s">
        <v>16784</v>
      </c>
      <c r="B3273" s="1020" t="s">
        <v>16785</v>
      </c>
      <c r="C3273" s="1020" t="s">
        <v>10735</v>
      </c>
      <c r="D3273" s="1021">
        <v>344.9</v>
      </c>
      <c r="E3273" s="1007"/>
    </row>
    <row r="3274" spans="1:5">
      <c r="A3274" s="1019" t="s">
        <v>16786</v>
      </c>
      <c r="B3274" s="1020" t="s">
        <v>16787</v>
      </c>
      <c r="C3274" s="1020" t="s">
        <v>10735</v>
      </c>
      <c r="D3274" s="1021">
        <v>1631.42</v>
      </c>
      <c r="E3274" s="1007"/>
    </row>
    <row r="3275" spans="1:5">
      <c r="A3275" s="1019" t="s">
        <v>16788</v>
      </c>
      <c r="B3275" s="1020" t="s">
        <v>16789</v>
      </c>
      <c r="C3275" s="1020" t="s">
        <v>10735</v>
      </c>
      <c r="D3275" s="1021">
        <v>447.94</v>
      </c>
      <c r="E3275" s="1007"/>
    </row>
    <row r="3276" spans="1:5">
      <c r="A3276" s="1019" t="s">
        <v>16790</v>
      </c>
      <c r="B3276" s="1020" t="s">
        <v>16791</v>
      </c>
      <c r="C3276" s="1020" t="s">
        <v>10735</v>
      </c>
      <c r="D3276" s="1021">
        <v>368.02</v>
      </c>
      <c r="E3276" s="1007"/>
    </row>
    <row r="3277" spans="1:5">
      <c r="A3277" s="1019" t="s">
        <v>16792</v>
      </c>
      <c r="B3277" s="1020" t="s">
        <v>16793</v>
      </c>
      <c r="C3277" s="1020" t="s">
        <v>10735</v>
      </c>
      <c r="D3277" s="1021">
        <v>393.8</v>
      </c>
      <c r="E3277" s="1007"/>
    </row>
    <row r="3278" spans="1:5">
      <c r="A3278" s="1019" t="s">
        <v>16794</v>
      </c>
      <c r="B3278" s="1020" t="s">
        <v>16795</v>
      </c>
      <c r="C3278" s="1020" t="s">
        <v>10735</v>
      </c>
      <c r="D3278" s="1021">
        <v>1275.6300000000001</v>
      </c>
      <c r="E3278" s="1007"/>
    </row>
    <row r="3279" spans="1:5">
      <c r="A3279" s="1019" t="s">
        <v>16796</v>
      </c>
      <c r="B3279" s="1020" t="s">
        <v>12420</v>
      </c>
      <c r="C3279" s="1020" t="s">
        <v>10735</v>
      </c>
      <c r="D3279" s="1021">
        <v>176.56</v>
      </c>
      <c r="E3279" s="1007"/>
    </row>
    <row r="3280" spans="1:5">
      <c r="A3280" s="1019" t="s">
        <v>16797</v>
      </c>
      <c r="B3280" s="1020" t="s">
        <v>16798</v>
      </c>
      <c r="C3280" s="1020" t="s">
        <v>10735</v>
      </c>
      <c r="D3280" s="1021">
        <v>382.65</v>
      </c>
      <c r="E3280" s="1007"/>
    </row>
    <row r="3281" spans="1:5">
      <c r="A3281" s="1019" t="s">
        <v>16799</v>
      </c>
      <c r="B3281" s="1020" t="s">
        <v>16800</v>
      </c>
      <c r="C3281" s="1020" t="s">
        <v>10787</v>
      </c>
      <c r="D3281" s="1021">
        <v>959.8</v>
      </c>
      <c r="E3281" s="1007"/>
    </row>
    <row r="3282" spans="1:5">
      <c r="A3282" s="1019" t="s">
        <v>16801</v>
      </c>
      <c r="B3282" s="1020" t="s">
        <v>16802</v>
      </c>
      <c r="C3282" s="1020" t="s">
        <v>10735</v>
      </c>
      <c r="D3282" s="1021">
        <v>1190</v>
      </c>
      <c r="E3282" s="1007"/>
    </row>
    <row r="3283" spans="1:5">
      <c r="A3283" s="1019" t="s">
        <v>16803</v>
      </c>
      <c r="B3283" s="1020" t="s">
        <v>16804</v>
      </c>
      <c r="C3283" s="1020" t="s">
        <v>10735</v>
      </c>
      <c r="D3283" s="1021">
        <v>162.75</v>
      </c>
      <c r="E3283" s="1007"/>
    </row>
    <row r="3284" spans="1:5">
      <c r="A3284" s="1019" t="s">
        <v>16805</v>
      </c>
      <c r="B3284" s="1020" t="s">
        <v>16806</v>
      </c>
      <c r="C3284" s="1020" t="s">
        <v>10735</v>
      </c>
      <c r="D3284" s="1021">
        <v>189</v>
      </c>
      <c r="E3284" s="1007"/>
    </row>
    <row r="3285" spans="1:5">
      <c r="A3285" s="1019" t="s">
        <v>16807</v>
      </c>
      <c r="B3285" s="1020" t="s">
        <v>16808</v>
      </c>
      <c r="C3285" s="1020" t="s">
        <v>10735</v>
      </c>
      <c r="D3285" s="1021">
        <v>464.14</v>
      </c>
      <c r="E3285" s="1007"/>
    </row>
    <row r="3286" spans="1:5">
      <c r="A3286" s="1019" t="s">
        <v>16809</v>
      </c>
      <c r="B3286" s="1020" t="s">
        <v>16810</v>
      </c>
      <c r="C3286" s="1020" t="s">
        <v>10735</v>
      </c>
      <c r="D3286" s="1021">
        <v>120.81</v>
      </c>
      <c r="E3286" s="1007"/>
    </row>
    <row r="3287" spans="1:5">
      <c r="A3287" s="1019" t="s">
        <v>16811</v>
      </c>
      <c r="B3287" s="1020" t="s">
        <v>16812</v>
      </c>
      <c r="C3287" s="1020" t="s">
        <v>10735</v>
      </c>
      <c r="D3287" s="1021">
        <v>410.29</v>
      </c>
      <c r="E3287" s="1007"/>
    </row>
    <row r="3288" spans="1:5">
      <c r="A3288" s="1019" t="s">
        <v>16813</v>
      </c>
      <c r="B3288" s="1020" t="s">
        <v>16814</v>
      </c>
      <c r="C3288" s="1020" t="s">
        <v>10735</v>
      </c>
      <c r="D3288" s="1021">
        <v>1305.2</v>
      </c>
      <c r="E3288" s="1007"/>
    </row>
    <row r="3289" spans="1:5">
      <c r="A3289" s="1019" t="s">
        <v>16815</v>
      </c>
      <c r="B3289" s="1020" t="s">
        <v>16816</v>
      </c>
      <c r="C3289" s="1020" t="s">
        <v>10735</v>
      </c>
      <c r="D3289" s="1021">
        <v>1622.08</v>
      </c>
      <c r="E3289" s="1007"/>
    </row>
    <row r="3290" spans="1:5">
      <c r="A3290" s="1019" t="s">
        <v>16817</v>
      </c>
      <c r="B3290" s="1020" t="s">
        <v>12452</v>
      </c>
      <c r="C3290" s="1020" t="s">
        <v>10735</v>
      </c>
      <c r="D3290" s="1021">
        <v>1928.76</v>
      </c>
      <c r="E3290" s="1007"/>
    </row>
    <row r="3291" spans="1:5">
      <c r="A3291" s="1019" t="s">
        <v>16818</v>
      </c>
      <c r="B3291" s="1020" t="s">
        <v>16819</v>
      </c>
      <c r="C3291" s="1020" t="s">
        <v>10735</v>
      </c>
      <c r="D3291" s="1021">
        <v>165</v>
      </c>
      <c r="E3291" s="1007"/>
    </row>
    <row r="3292" spans="1:5">
      <c r="A3292" s="1019" t="s">
        <v>16820</v>
      </c>
      <c r="B3292" s="1020" t="s">
        <v>16821</v>
      </c>
      <c r="C3292" s="1020" t="s">
        <v>10735</v>
      </c>
      <c r="D3292" s="1021">
        <v>174.9</v>
      </c>
      <c r="E3292" s="1007"/>
    </row>
    <row r="3293" spans="1:5">
      <c r="A3293" s="1019" t="s">
        <v>16822</v>
      </c>
      <c r="B3293" s="1020" t="s">
        <v>16823</v>
      </c>
      <c r="C3293" s="1020" t="s">
        <v>10735</v>
      </c>
      <c r="D3293" s="1021">
        <v>2835</v>
      </c>
      <c r="E3293" s="1007"/>
    </row>
    <row r="3294" spans="1:5">
      <c r="A3294" s="1019" t="s">
        <v>16824</v>
      </c>
      <c r="B3294" s="1020" t="s">
        <v>16825</v>
      </c>
      <c r="C3294" s="1020" t="s">
        <v>10735</v>
      </c>
      <c r="D3294" s="1021">
        <v>25.95</v>
      </c>
      <c r="E3294" s="1007"/>
    </row>
    <row r="3295" spans="1:5">
      <c r="A3295" s="1019" t="s">
        <v>16826</v>
      </c>
      <c r="B3295" s="1020" t="s">
        <v>16827</v>
      </c>
      <c r="C3295" s="1020" t="s">
        <v>10735</v>
      </c>
      <c r="D3295" s="1021">
        <v>177.59</v>
      </c>
      <c r="E3295" s="1007"/>
    </row>
    <row r="3296" spans="1:5">
      <c r="A3296" s="1019" t="s">
        <v>16828</v>
      </c>
      <c r="B3296" s="1020" t="s">
        <v>16829</v>
      </c>
      <c r="C3296" s="1020" t="s">
        <v>10735</v>
      </c>
      <c r="D3296" s="1021">
        <v>76.22</v>
      </c>
      <c r="E3296" s="1007"/>
    </row>
    <row r="3297" spans="1:5">
      <c r="A3297" s="1019" t="s">
        <v>16830</v>
      </c>
      <c r="B3297" s="1020" t="s">
        <v>16831</v>
      </c>
      <c r="C3297" s="1020" t="s">
        <v>10735</v>
      </c>
      <c r="D3297" s="1021">
        <v>17</v>
      </c>
      <c r="E3297" s="1007"/>
    </row>
    <row r="3298" spans="1:5">
      <c r="A3298" s="1019" t="s">
        <v>16832</v>
      </c>
      <c r="B3298" s="1020" t="s">
        <v>16833</v>
      </c>
      <c r="C3298" s="1020" t="s">
        <v>10735</v>
      </c>
      <c r="D3298" s="1021">
        <v>31.81</v>
      </c>
      <c r="E3298" s="1007"/>
    </row>
    <row r="3299" spans="1:5">
      <c r="A3299" s="1019" t="s">
        <v>16834</v>
      </c>
      <c r="B3299" s="1020" t="s">
        <v>16835</v>
      </c>
      <c r="C3299" s="1020" t="s">
        <v>10735</v>
      </c>
      <c r="D3299" s="1021">
        <v>23.7</v>
      </c>
      <c r="E3299" s="1007"/>
    </row>
    <row r="3300" spans="1:5">
      <c r="A3300" s="1019" t="s">
        <v>16836</v>
      </c>
      <c r="B3300" s="1020" t="s">
        <v>16837</v>
      </c>
      <c r="C3300" s="1020" t="s">
        <v>10735</v>
      </c>
      <c r="D3300" s="1021">
        <v>19.43</v>
      </c>
      <c r="E3300" s="1007"/>
    </row>
    <row r="3301" spans="1:5">
      <c r="A3301" s="1019" t="s">
        <v>16838</v>
      </c>
      <c r="B3301" s="1020" t="s">
        <v>16839</v>
      </c>
      <c r="C3301" s="1020" t="s">
        <v>10735</v>
      </c>
      <c r="D3301" s="1021">
        <v>17.98</v>
      </c>
      <c r="E3301" s="1007"/>
    </row>
    <row r="3302" spans="1:5">
      <c r="A3302" s="1019" t="s">
        <v>16840</v>
      </c>
      <c r="B3302" s="1020" t="s">
        <v>12468</v>
      </c>
      <c r="C3302" s="1020" t="s">
        <v>10735</v>
      </c>
      <c r="D3302" s="1021">
        <v>16.920000000000002</v>
      </c>
      <c r="E3302" s="1007"/>
    </row>
    <row r="3303" spans="1:5">
      <c r="A3303" s="1019" t="s">
        <v>16841</v>
      </c>
      <c r="B3303" s="1020" t="s">
        <v>16842</v>
      </c>
      <c r="C3303" s="1020" t="s">
        <v>10735</v>
      </c>
      <c r="D3303" s="1021">
        <v>40.65</v>
      </c>
      <c r="E3303" s="1007"/>
    </row>
    <row r="3304" spans="1:5">
      <c r="A3304" s="1019" t="s">
        <v>16843</v>
      </c>
      <c r="B3304" s="1020" t="s">
        <v>16844</v>
      </c>
      <c r="C3304" s="1020" t="s">
        <v>10735</v>
      </c>
      <c r="D3304" s="1021">
        <v>406.9</v>
      </c>
      <c r="E3304" s="1007"/>
    </row>
    <row r="3305" spans="1:5">
      <c r="A3305" s="1019" t="s">
        <v>16845</v>
      </c>
      <c r="B3305" s="1020" t="s">
        <v>16846</v>
      </c>
      <c r="C3305" s="1020" t="s">
        <v>10735</v>
      </c>
      <c r="D3305" s="1021">
        <v>651.78</v>
      </c>
      <c r="E3305" s="1007"/>
    </row>
    <row r="3306" spans="1:5">
      <c r="A3306" s="1019" t="s">
        <v>16847</v>
      </c>
      <c r="B3306" s="1020" t="s">
        <v>16848</v>
      </c>
      <c r="C3306" s="1020" t="s">
        <v>15263</v>
      </c>
      <c r="D3306" s="1021">
        <v>6.19</v>
      </c>
      <c r="E3306" s="1007"/>
    </row>
    <row r="3307" spans="1:5">
      <c r="A3307" s="1019" t="s">
        <v>16849</v>
      </c>
      <c r="B3307" s="1020" t="s">
        <v>16850</v>
      </c>
      <c r="C3307" s="1020" t="s">
        <v>10735</v>
      </c>
      <c r="D3307" s="1021">
        <v>3.11</v>
      </c>
      <c r="E3307" s="1007"/>
    </row>
    <row r="3308" spans="1:5">
      <c r="A3308" s="1019" t="s">
        <v>16851</v>
      </c>
      <c r="B3308" s="1020" t="s">
        <v>16852</v>
      </c>
      <c r="C3308" s="1020" t="s">
        <v>11424</v>
      </c>
      <c r="D3308" s="1021">
        <v>114.83</v>
      </c>
      <c r="E3308" s="1007"/>
    </row>
    <row r="3309" spans="1:5">
      <c r="A3309" s="1019" t="s">
        <v>16853</v>
      </c>
      <c r="B3309" s="1020" t="s">
        <v>16854</v>
      </c>
      <c r="C3309" s="1020" t="s">
        <v>15263</v>
      </c>
      <c r="D3309" s="1021">
        <v>47.36</v>
      </c>
      <c r="E3309" s="1007"/>
    </row>
    <row r="3310" spans="1:5">
      <c r="A3310" s="1019" t="s">
        <v>16855</v>
      </c>
      <c r="B3310" s="1020" t="s">
        <v>16856</v>
      </c>
      <c r="C3310" s="1020" t="s">
        <v>16857</v>
      </c>
      <c r="D3310" s="1021">
        <v>46.07</v>
      </c>
      <c r="E3310" s="1007"/>
    </row>
    <row r="3311" spans="1:5">
      <c r="A3311" s="1019" t="s">
        <v>16858</v>
      </c>
      <c r="B3311" s="1020" t="s">
        <v>16859</v>
      </c>
      <c r="C3311" s="1020" t="s">
        <v>11424</v>
      </c>
      <c r="D3311" s="1021">
        <v>74.98</v>
      </c>
      <c r="E3311" s="1007"/>
    </row>
    <row r="3312" spans="1:5">
      <c r="A3312" s="1019" t="s">
        <v>16860</v>
      </c>
      <c r="B3312" s="1020" t="s">
        <v>16861</v>
      </c>
      <c r="C3312" s="1020" t="s">
        <v>10735</v>
      </c>
      <c r="D3312" s="1021">
        <v>73.39</v>
      </c>
      <c r="E3312" s="1007"/>
    </row>
    <row r="3313" spans="1:5">
      <c r="A3313" s="1019" t="s">
        <v>16862</v>
      </c>
      <c r="B3313" s="1020" t="s">
        <v>16863</v>
      </c>
      <c r="C3313" s="1020" t="s">
        <v>10787</v>
      </c>
      <c r="D3313" s="1021">
        <v>33.909999999999997</v>
      </c>
      <c r="E3313" s="1007"/>
    </row>
    <row r="3314" spans="1:5">
      <c r="A3314" s="1019" t="s">
        <v>16864</v>
      </c>
      <c r="B3314" s="1020" t="s">
        <v>16865</v>
      </c>
      <c r="C3314" s="1020" t="s">
        <v>10787</v>
      </c>
      <c r="D3314" s="1021">
        <v>62.99</v>
      </c>
      <c r="E3314" s="1007"/>
    </row>
    <row r="3315" spans="1:5">
      <c r="A3315" s="1019" t="s">
        <v>16866</v>
      </c>
      <c r="B3315" s="1020" t="s">
        <v>16867</v>
      </c>
      <c r="C3315" s="1020" t="s">
        <v>10735</v>
      </c>
      <c r="D3315" s="1021">
        <v>8.9600000000000009</v>
      </c>
      <c r="E3315" s="1007"/>
    </row>
    <row r="3316" spans="1:5">
      <c r="A3316" s="1019" t="s">
        <v>16868</v>
      </c>
      <c r="B3316" s="1020" t="s">
        <v>16869</v>
      </c>
      <c r="C3316" s="1020" t="s">
        <v>10787</v>
      </c>
      <c r="D3316" s="1021">
        <v>4.17</v>
      </c>
      <c r="E3316" s="1007"/>
    </row>
    <row r="3317" spans="1:5">
      <c r="A3317" s="1019" t="s">
        <v>16870</v>
      </c>
      <c r="B3317" s="1020" t="s">
        <v>16871</v>
      </c>
      <c r="C3317" s="1020" t="s">
        <v>10787</v>
      </c>
      <c r="D3317" s="1021">
        <v>5.19</v>
      </c>
      <c r="E3317" s="1007"/>
    </row>
    <row r="3318" spans="1:5">
      <c r="A3318" s="1019" t="s">
        <v>16872</v>
      </c>
      <c r="B3318" s="1020" t="s">
        <v>16873</v>
      </c>
      <c r="C3318" s="1020" t="s">
        <v>10787</v>
      </c>
      <c r="D3318" s="1021">
        <v>7.97</v>
      </c>
      <c r="E3318" s="1007"/>
    </row>
    <row r="3319" spans="1:5">
      <c r="A3319" s="1019" t="s">
        <v>16874</v>
      </c>
      <c r="B3319" s="1020" t="s">
        <v>16875</v>
      </c>
      <c r="C3319" s="1020" t="s">
        <v>10787</v>
      </c>
      <c r="D3319" s="1021">
        <v>9.57</v>
      </c>
      <c r="E3319" s="1007"/>
    </row>
    <row r="3320" spans="1:5">
      <c r="A3320" s="1019" t="s">
        <v>16876</v>
      </c>
      <c r="B3320" s="1020" t="s">
        <v>16877</v>
      </c>
      <c r="C3320" s="1020" t="s">
        <v>10787</v>
      </c>
      <c r="D3320" s="1021">
        <v>1.74</v>
      </c>
      <c r="E3320" s="1007"/>
    </row>
    <row r="3321" spans="1:5">
      <c r="A3321" s="1019" t="s">
        <v>16878</v>
      </c>
      <c r="B3321" s="1020" t="s">
        <v>16879</v>
      </c>
      <c r="C3321" s="1020" t="s">
        <v>10787</v>
      </c>
      <c r="D3321" s="1021">
        <v>1.64</v>
      </c>
      <c r="E3321" s="1007"/>
    </row>
    <row r="3322" spans="1:5">
      <c r="A3322" s="1019" t="s">
        <v>16880</v>
      </c>
      <c r="B3322" s="1020" t="s">
        <v>16881</v>
      </c>
      <c r="C3322" s="1020" t="s">
        <v>10787</v>
      </c>
      <c r="D3322" s="1021">
        <v>3.44</v>
      </c>
      <c r="E3322" s="1007"/>
    </row>
    <row r="3323" spans="1:5">
      <c r="A3323" s="1019" t="s">
        <v>16882</v>
      </c>
      <c r="B3323" s="1020" t="s">
        <v>16883</v>
      </c>
      <c r="C3323" s="1020" t="s">
        <v>10787</v>
      </c>
      <c r="D3323" s="1021">
        <v>2.66</v>
      </c>
      <c r="E3323" s="1007"/>
    </row>
    <row r="3324" spans="1:5">
      <c r="A3324" s="1019" t="s">
        <v>16884</v>
      </c>
      <c r="B3324" s="1020" t="s">
        <v>16885</v>
      </c>
      <c r="C3324" s="1020" t="s">
        <v>10787</v>
      </c>
      <c r="D3324" s="1021">
        <v>3.02</v>
      </c>
      <c r="E3324" s="1007"/>
    </row>
    <row r="3325" spans="1:5">
      <c r="A3325" s="1019" t="s">
        <v>16886</v>
      </c>
      <c r="B3325" s="1020" t="s">
        <v>16887</v>
      </c>
      <c r="C3325" s="1020" t="s">
        <v>10787</v>
      </c>
      <c r="D3325" s="1021">
        <v>6.52</v>
      </c>
      <c r="E3325" s="1007"/>
    </row>
    <row r="3326" spans="1:5">
      <c r="A3326" s="1019" t="s">
        <v>16888</v>
      </c>
      <c r="B3326" s="1020" t="s">
        <v>16889</v>
      </c>
      <c r="C3326" s="1020" t="s">
        <v>10787</v>
      </c>
      <c r="D3326" s="1021">
        <v>2.88</v>
      </c>
      <c r="E3326" s="1007"/>
    </row>
    <row r="3327" spans="1:5">
      <c r="A3327" s="1019" t="s">
        <v>16890</v>
      </c>
      <c r="B3327" s="1020" t="s">
        <v>16891</v>
      </c>
      <c r="C3327" s="1020" t="s">
        <v>10787</v>
      </c>
      <c r="D3327" s="1021">
        <v>3.69</v>
      </c>
      <c r="E3327" s="1007"/>
    </row>
    <row r="3328" spans="1:5" ht="25.5">
      <c r="A3328" s="1019" t="s">
        <v>16892</v>
      </c>
      <c r="B3328" s="1020" t="s">
        <v>16893</v>
      </c>
      <c r="C3328" s="1020" t="s">
        <v>10787</v>
      </c>
      <c r="D3328" s="1021">
        <v>3.42</v>
      </c>
      <c r="E3328" s="1007"/>
    </row>
    <row r="3329" spans="1:5" ht="25.5">
      <c r="A3329" s="1019" t="s">
        <v>16894</v>
      </c>
      <c r="B3329" s="1020" t="s">
        <v>16895</v>
      </c>
      <c r="C3329" s="1020" t="s">
        <v>10787</v>
      </c>
      <c r="D3329" s="1021">
        <v>9.99</v>
      </c>
      <c r="E3329" s="1007"/>
    </row>
    <row r="3330" spans="1:5" ht="25.5">
      <c r="A3330" s="1019" t="s">
        <v>16896</v>
      </c>
      <c r="B3330" s="1020" t="s">
        <v>16897</v>
      </c>
      <c r="C3330" s="1020" t="s">
        <v>10787</v>
      </c>
      <c r="D3330" s="1021">
        <v>16.190000000000001</v>
      </c>
      <c r="E3330" s="1007"/>
    </row>
    <row r="3331" spans="1:5" ht="25.5">
      <c r="A3331" s="1019" t="s">
        <v>16898</v>
      </c>
      <c r="B3331" s="1020" t="s">
        <v>16899</v>
      </c>
      <c r="C3331" s="1020" t="s">
        <v>10787</v>
      </c>
      <c r="D3331" s="1021">
        <v>16.190000000000001</v>
      </c>
      <c r="E3331" s="1007"/>
    </row>
    <row r="3332" spans="1:5">
      <c r="A3332" s="1019" t="s">
        <v>16900</v>
      </c>
      <c r="B3332" s="1020" t="s">
        <v>16901</v>
      </c>
      <c r="C3332" s="1020" t="s">
        <v>10787</v>
      </c>
      <c r="D3332" s="1021">
        <v>32.229999999999997</v>
      </c>
      <c r="E3332" s="1007"/>
    </row>
    <row r="3333" spans="1:5">
      <c r="A3333" s="1019" t="s">
        <v>16902</v>
      </c>
      <c r="B3333" s="1020" t="s">
        <v>16903</v>
      </c>
      <c r="C3333" s="1020" t="s">
        <v>10787</v>
      </c>
      <c r="D3333" s="1021">
        <v>55.02</v>
      </c>
      <c r="E3333" s="1007"/>
    </row>
    <row r="3334" spans="1:5">
      <c r="A3334" s="1019" t="s">
        <v>16904</v>
      </c>
      <c r="B3334" s="1020" t="s">
        <v>16905</v>
      </c>
      <c r="C3334" s="1020" t="s">
        <v>10787</v>
      </c>
      <c r="D3334" s="1021">
        <v>60.74</v>
      </c>
      <c r="E3334" s="1007"/>
    </row>
    <row r="3335" spans="1:5">
      <c r="A3335" s="1019" t="s">
        <v>16906</v>
      </c>
      <c r="B3335" s="1020" t="s">
        <v>16907</v>
      </c>
      <c r="C3335" s="1020" t="s">
        <v>10787</v>
      </c>
      <c r="D3335" s="1021">
        <v>73.319999999999993</v>
      </c>
      <c r="E3335" s="1007"/>
    </row>
    <row r="3336" spans="1:5">
      <c r="A3336" s="1019" t="s">
        <v>16908</v>
      </c>
      <c r="B3336" s="1020" t="s">
        <v>16909</v>
      </c>
      <c r="C3336" s="1020" t="s">
        <v>10787</v>
      </c>
      <c r="D3336" s="1021">
        <v>124.74</v>
      </c>
      <c r="E3336" s="1007"/>
    </row>
    <row r="3337" spans="1:5">
      <c r="A3337" s="1019" t="s">
        <v>16910</v>
      </c>
      <c r="B3337" s="1020" t="s">
        <v>16911</v>
      </c>
      <c r="C3337" s="1020" t="s">
        <v>10787</v>
      </c>
      <c r="D3337" s="1021">
        <v>2.42</v>
      </c>
      <c r="E3337" s="1007"/>
    </row>
    <row r="3338" spans="1:5">
      <c r="A3338" s="1019" t="s">
        <v>16912</v>
      </c>
      <c r="B3338" s="1020" t="s">
        <v>16913</v>
      </c>
      <c r="C3338" s="1020" t="s">
        <v>10787</v>
      </c>
      <c r="D3338" s="1021">
        <v>3.03</v>
      </c>
      <c r="E3338" s="1007"/>
    </row>
    <row r="3339" spans="1:5">
      <c r="A3339" s="1019" t="s">
        <v>16914</v>
      </c>
      <c r="B3339" s="1020" t="s">
        <v>16915</v>
      </c>
      <c r="C3339" s="1020" t="s">
        <v>10787</v>
      </c>
      <c r="D3339" s="1021">
        <v>4.68</v>
      </c>
      <c r="E3339" s="1007"/>
    </row>
    <row r="3340" spans="1:5">
      <c r="A3340" s="1019" t="s">
        <v>16916</v>
      </c>
      <c r="B3340" s="1020" t="s">
        <v>16917</v>
      </c>
      <c r="C3340" s="1020" t="s">
        <v>10787</v>
      </c>
      <c r="D3340" s="1021">
        <v>14.16</v>
      </c>
      <c r="E3340" s="1007"/>
    </row>
    <row r="3341" spans="1:5">
      <c r="A3341" s="1019" t="s">
        <v>16918</v>
      </c>
      <c r="B3341" s="1020" t="s">
        <v>16919</v>
      </c>
      <c r="C3341" s="1020" t="s">
        <v>10787</v>
      </c>
      <c r="D3341" s="1021">
        <v>17.09</v>
      </c>
      <c r="E3341" s="1007"/>
    </row>
    <row r="3342" spans="1:5">
      <c r="A3342" s="1019" t="s">
        <v>16920</v>
      </c>
      <c r="B3342" s="1020" t="s">
        <v>16921</v>
      </c>
      <c r="C3342" s="1020" t="s">
        <v>10787</v>
      </c>
      <c r="D3342" s="1021">
        <v>50.66</v>
      </c>
      <c r="E3342" s="1007"/>
    </row>
    <row r="3343" spans="1:5">
      <c r="A3343" s="1019" t="s">
        <v>16922</v>
      </c>
      <c r="B3343" s="1020" t="s">
        <v>16923</v>
      </c>
      <c r="C3343" s="1020" t="s">
        <v>10787</v>
      </c>
      <c r="D3343" s="1021">
        <v>58.66</v>
      </c>
      <c r="E3343" s="1007"/>
    </row>
    <row r="3344" spans="1:5">
      <c r="A3344" s="1019" t="s">
        <v>16924</v>
      </c>
      <c r="B3344" s="1020" t="s">
        <v>16925</v>
      </c>
      <c r="C3344" s="1020" t="s">
        <v>10787</v>
      </c>
      <c r="D3344" s="1021">
        <v>18.809999999999999</v>
      </c>
      <c r="E3344" s="1007"/>
    </row>
    <row r="3345" spans="1:5">
      <c r="A3345" s="1019" t="s">
        <v>16926</v>
      </c>
      <c r="B3345" s="1020" t="s">
        <v>16927</v>
      </c>
      <c r="C3345" s="1020" t="s">
        <v>10787</v>
      </c>
      <c r="D3345" s="1021">
        <v>23.48</v>
      </c>
      <c r="E3345" s="1007"/>
    </row>
    <row r="3346" spans="1:5">
      <c r="A3346" s="1019" t="s">
        <v>16928</v>
      </c>
      <c r="B3346" s="1020" t="s">
        <v>16929</v>
      </c>
      <c r="C3346" s="1020" t="s">
        <v>10787</v>
      </c>
      <c r="D3346" s="1021">
        <v>68.14</v>
      </c>
      <c r="E3346" s="1007"/>
    </row>
    <row r="3347" spans="1:5">
      <c r="A3347" s="1019" t="s">
        <v>16930</v>
      </c>
      <c r="B3347" s="1020" t="s">
        <v>16931</v>
      </c>
      <c r="C3347" s="1020" t="s">
        <v>10787</v>
      </c>
      <c r="D3347" s="1021">
        <v>18.350000000000001</v>
      </c>
      <c r="E3347" s="1007"/>
    </row>
    <row r="3348" spans="1:5">
      <c r="A3348" s="1019" t="s">
        <v>16932</v>
      </c>
      <c r="B3348" s="1020" t="s">
        <v>16933</v>
      </c>
      <c r="C3348" s="1020" t="s">
        <v>10787</v>
      </c>
      <c r="D3348" s="1021">
        <v>9</v>
      </c>
      <c r="E3348" s="1007"/>
    </row>
    <row r="3349" spans="1:5">
      <c r="A3349" s="1019" t="s">
        <v>16934</v>
      </c>
      <c r="B3349" s="1020" t="s">
        <v>16935</v>
      </c>
      <c r="C3349" s="1020" t="s">
        <v>10787</v>
      </c>
      <c r="D3349" s="1021">
        <v>16.02</v>
      </c>
      <c r="E3349" s="1007"/>
    </row>
    <row r="3350" spans="1:5">
      <c r="A3350" s="1019" t="s">
        <v>16936</v>
      </c>
      <c r="B3350" s="1020" t="s">
        <v>16937</v>
      </c>
      <c r="C3350" s="1020" t="s">
        <v>10787</v>
      </c>
      <c r="D3350" s="1021">
        <v>42.71</v>
      </c>
      <c r="E3350" s="1007"/>
    </row>
    <row r="3351" spans="1:5">
      <c r="A3351" s="1019" t="s">
        <v>16938</v>
      </c>
      <c r="B3351" s="1020" t="s">
        <v>16939</v>
      </c>
      <c r="C3351" s="1020" t="s">
        <v>10735</v>
      </c>
      <c r="D3351" s="1021">
        <v>9.4</v>
      </c>
      <c r="E3351" s="1007"/>
    </row>
    <row r="3352" spans="1:5">
      <c r="A3352" s="1019" t="s">
        <v>16940</v>
      </c>
      <c r="B3352" s="1020" t="s">
        <v>16941</v>
      </c>
      <c r="C3352" s="1020" t="s">
        <v>10735</v>
      </c>
      <c r="D3352" s="1021">
        <v>21</v>
      </c>
      <c r="E3352" s="1007"/>
    </row>
    <row r="3353" spans="1:5">
      <c r="A3353" s="1019" t="s">
        <v>16942</v>
      </c>
      <c r="B3353" s="1020" t="s">
        <v>16943</v>
      </c>
      <c r="C3353" s="1020" t="s">
        <v>10735</v>
      </c>
      <c r="D3353" s="1021">
        <v>45.06</v>
      </c>
      <c r="E3353" s="1007"/>
    </row>
    <row r="3354" spans="1:5">
      <c r="A3354" s="1019" t="s">
        <v>16944</v>
      </c>
      <c r="B3354" s="1020" t="s">
        <v>16945</v>
      </c>
      <c r="C3354" s="1020" t="s">
        <v>10735</v>
      </c>
      <c r="D3354" s="1021">
        <v>11.49</v>
      </c>
      <c r="E3354" s="1007"/>
    </row>
    <row r="3355" spans="1:5">
      <c r="A3355" s="1019" t="s">
        <v>16946</v>
      </c>
      <c r="B3355" s="1020" t="s">
        <v>16947</v>
      </c>
      <c r="C3355" s="1020" t="s">
        <v>10735</v>
      </c>
      <c r="D3355" s="1021">
        <v>23.48</v>
      </c>
      <c r="E3355" s="1007"/>
    </row>
    <row r="3356" spans="1:5">
      <c r="A3356" s="1019" t="s">
        <v>16948</v>
      </c>
      <c r="B3356" s="1020" t="s">
        <v>16949</v>
      </c>
      <c r="C3356" s="1020" t="s">
        <v>10735</v>
      </c>
      <c r="D3356" s="1021">
        <v>66.510000000000005</v>
      </c>
      <c r="E3356" s="1007"/>
    </row>
    <row r="3357" spans="1:5">
      <c r="A3357" s="1019" t="s">
        <v>16950</v>
      </c>
      <c r="B3357" s="1020" t="s">
        <v>16951</v>
      </c>
      <c r="C3357" s="1020" t="s">
        <v>10787</v>
      </c>
      <c r="D3357" s="1021">
        <v>3.3</v>
      </c>
      <c r="E3357" s="1007"/>
    </row>
    <row r="3358" spans="1:5">
      <c r="A3358" s="1019" t="s">
        <v>16952</v>
      </c>
      <c r="B3358" s="1020" t="s">
        <v>16953</v>
      </c>
      <c r="C3358" s="1020" t="s">
        <v>10735</v>
      </c>
      <c r="D3358" s="1021">
        <v>19.95</v>
      </c>
      <c r="E3358" s="1007"/>
    </row>
    <row r="3359" spans="1:5">
      <c r="A3359" s="1019" t="s">
        <v>16954</v>
      </c>
      <c r="B3359" s="1020" t="s">
        <v>16955</v>
      </c>
      <c r="C3359" s="1020" t="s">
        <v>10735</v>
      </c>
      <c r="D3359" s="1021">
        <v>26.63</v>
      </c>
      <c r="E3359" s="1007"/>
    </row>
    <row r="3360" spans="1:5">
      <c r="A3360" s="1019" t="s">
        <v>16956</v>
      </c>
      <c r="B3360" s="1020" t="s">
        <v>16957</v>
      </c>
      <c r="C3360" s="1020" t="s">
        <v>10735</v>
      </c>
      <c r="D3360" s="1021">
        <v>54.75</v>
      </c>
      <c r="E3360" s="1007"/>
    </row>
    <row r="3361" spans="1:5">
      <c r="A3361" s="1019" t="s">
        <v>16958</v>
      </c>
      <c r="B3361" s="1020" t="s">
        <v>16959</v>
      </c>
      <c r="C3361" s="1020" t="s">
        <v>10735</v>
      </c>
      <c r="D3361" s="1021">
        <v>19.899999999999999</v>
      </c>
      <c r="E3361" s="1007"/>
    </row>
    <row r="3362" spans="1:5">
      <c r="A3362" s="1019" t="s">
        <v>16960</v>
      </c>
      <c r="B3362" s="1020" t="s">
        <v>16961</v>
      </c>
      <c r="C3362" s="1020" t="s">
        <v>10735</v>
      </c>
      <c r="D3362" s="1021">
        <v>44.5</v>
      </c>
      <c r="E3362" s="1007"/>
    </row>
    <row r="3363" spans="1:5">
      <c r="A3363" s="1019" t="s">
        <v>16962</v>
      </c>
      <c r="B3363" s="1020" t="s">
        <v>16963</v>
      </c>
      <c r="C3363" s="1020" t="s">
        <v>10735</v>
      </c>
      <c r="D3363" s="1021">
        <v>63.81</v>
      </c>
      <c r="E3363" s="1007"/>
    </row>
    <row r="3364" spans="1:5">
      <c r="A3364" s="1019" t="s">
        <v>16964</v>
      </c>
      <c r="B3364" s="1020" t="s">
        <v>16965</v>
      </c>
      <c r="C3364" s="1020" t="s">
        <v>10735</v>
      </c>
      <c r="D3364" s="1021">
        <v>1.1599999999999999</v>
      </c>
      <c r="E3364" s="1007"/>
    </row>
    <row r="3365" spans="1:5">
      <c r="A3365" s="1019" t="s">
        <v>16966</v>
      </c>
      <c r="B3365" s="1020" t="s">
        <v>16967</v>
      </c>
      <c r="C3365" s="1020" t="s">
        <v>10735</v>
      </c>
      <c r="D3365" s="1021">
        <v>2.69</v>
      </c>
      <c r="E3365" s="1007"/>
    </row>
    <row r="3366" spans="1:5">
      <c r="A3366" s="1019" t="s">
        <v>16968</v>
      </c>
      <c r="B3366" s="1020" t="s">
        <v>16969</v>
      </c>
      <c r="C3366" s="1020" t="s">
        <v>10735</v>
      </c>
      <c r="D3366" s="1021">
        <v>4.3099999999999996</v>
      </c>
      <c r="E3366" s="1007"/>
    </row>
    <row r="3367" spans="1:5">
      <c r="A3367" s="1019" t="s">
        <v>16970</v>
      </c>
      <c r="B3367" s="1020" t="s">
        <v>16971</v>
      </c>
      <c r="C3367" s="1020" t="s">
        <v>10735</v>
      </c>
      <c r="D3367" s="1021">
        <v>11.5</v>
      </c>
      <c r="E3367" s="1007"/>
    </row>
    <row r="3368" spans="1:5">
      <c r="A3368" s="1019" t="s">
        <v>16972</v>
      </c>
      <c r="B3368" s="1020" t="s">
        <v>16973</v>
      </c>
      <c r="C3368" s="1020" t="s">
        <v>10735</v>
      </c>
      <c r="D3368" s="1021">
        <v>0.53</v>
      </c>
      <c r="E3368" s="1007"/>
    </row>
    <row r="3369" spans="1:5">
      <c r="A3369" s="1019" t="s">
        <v>16974</v>
      </c>
      <c r="B3369" s="1020" t="s">
        <v>16975</v>
      </c>
      <c r="C3369" s="1020" t="s">
        <v>10735</v>
      </c>
      <c r="D3369" s="1021">
        <v>0.28999999999999998</v>
      </c>
      <c r="E3369" s="1007"/>
    </row>
    <row r="3370" spans="1:5">
      <c r="A3370" s="1019" t="s">
        <v>16976</v>
      </c>
      <c r="B3370" s="1020" t="s">
        <v>16977</v>
      </c>
      <c r="C3370" s="1020" t="s">
        <v>10735</v>
      </c>
      <c r="D3370" s="1021">
        <v>0.4</v>
      </c>
      <c r="E3370" s="1007"/>
    </row>
    <row r="3371" spans="1:5">
      <c r="A3371" s="1019" t="s">
        <v>16978</v>
      </c>
      <c r="B3371" s="1020" t="s">
        <v>16979</v>
      </c>
      <c r="C3371" s="1020" t="s">
        <v>10735</v>
      </c>
      <c r="D3371" s="1021">
        <v>0.15</v>
      </c>
      <c r="E3371" s="1007"/>
    </row>
    <row r="3372" spans="1:5">
      <c r="A3372" s="1019" t="s">
        <v>16980</v>
      </c>
      <c r="B3372" s="1020" t="s">
        <v>16981</v>
      </c>
      <c r="C3372" s="1020" t="s">
        <v>10735</v>
      </c>
      <c r="D3372" s="1021">
        <v>1.2</v>
      </c>
      <c r="E3372" s="1007"/>
    </row>
    <row r="3373" spans="1:5">
      <c r="A3373" s="1019" t="s">
        <v>16982</v>
      </c>
      <c r="B3373" s="1020" t="s">
        <v>16983</v>
      </c>
      <c r="C3373" s="1020" t="s">
        <v>10735</v>
      </c>
      <c r="D3373" s="1021">
        <v>2</v>
      </c>
      <c r="E3373" s="1007"/>
    </row>
    <row r="3374" spans="1:5">
      <c r="A3374" s="1019" t="s">
        <v>16984</v>
      </c>
      <c r="B3374" s="1020" t="s">
        <v>16985</v>
      </c>
      <c r="C3374" s="1020" t="s">
        <v>10735</v>
      </c>
      <c r="D3374" s="1021">
        <v>2.78</v>
      </c>
      <c r="E3374" s="1007"/>
    </row>
    <row r="3375" spans="1:5">
      <c r="A3375" s="1019" t="s">
        <v>16986</v>
      </c>
      <c r="B3375" s="1020" t="s">
        <v>16987</v>
      </c>
      <c r="C3375" s="1020" t="s">
        <v>10735</v>
      </c>
      <c r="D3375" s="1021">
        <v>3.45</v>
      </c>
      <c r="E3375" s="1007"/>
    </row>
    <row r="3376" spans="1:5">
      <c r="A3376" s="1019" t="s">
        <v>16988</v>
      </c>
      <c r="B3376" s="1020" t="s">
        <v>16989</v>
      </c>
      <c r="C3376" s="1020" t="s">
        <v>10735</v>
      </c>
      <c r="D3376" s="1021">
        <v>36.479999999999997</v>
      </c>
      <c r="E3376" s="1007"/>
    </row>
    <row r="3377" spans="1:5">
      <c r="A3377" s="1019" t="s">
        <v>16990</v>
      </c>
      <c r="B3377" s="1020" t="s">
        <v>16991</v>
      </c>
      <c r="C3377" s="1020" t="s">
        <v>10735</v>
      </c>
      <c r="D3377" s="1021">
        <v>118.63</v>
      </c>
      <c r="E3377" s="1007"/>
    </row>
    <row r="3378" spans="1:5">
      <c r="A3378" s="1019" t="s">
        <v>16992</v>
      </c>
      <c r="B3378" s="1020" t="s">
        <v>16993</v>
      </c>
      <c r="C3378" s="1020" t="s">
        <v>10735</v>
      </c>
      <c r="D3378" s="1021">
        <v>300.73</v>
      </c>
      <c r="E3378" s="1007"/>
    </row>
    <row r="3379" spans="1:5">
      <c r="A3379" s="1019" t="s">
        <v>16994</v>
      </c>
      <c r="B3379" s="1020" t="s">
        <v>16995</v>
      </c>
      <c r="C3379" s="1020" t="s">
        <v>10735</v>
      </c>
      <c r="D3379" s="1021">
        <v>530.13</v>
      </c>
      <c r="E3379" s="1007"/>
    </row>
    <row r="3380" spans="1:5">
      <c r="A3380" s="1019" t="s">
        <v>16996</v>
      </c>
      <c r="B3380" s="1020" t="s">
        <v>16997</v>
      </c>
      <c r="C3380" s="1020" t="s">
        <v>10735</v>
      </c>
      <c r="D3380" s="1021">
        <v>716.33</v>
      </c>
      <c r="E3380" s="1007"/>
    </row>
    <row r="3381" spans="1:5">
      <c r="A3381" s="1019" t="s">
        <v>16998</v>
      </c>
      <c r="B3381" s="1020" t="s">
        <v>16999</v>
      </c>
      <c r="C3381" s="1020" t="s">
        <v>10735</v>
      </c>
      <c r="D3381" s="1021">
        <v>257.49</v>
      </c>
      <c r="E3381" s="1007"/>
    </row>
    <row r="3382" spans="1:5">
      <c r="A3382" s="1019" t="s">
        <v>17000</v>
      </c>
      <c r="B3382" s="1020" t="s">
        <v>17001</v>
      </c>
      <c r="C3382" s="1020" t="s">
        <v>10735</v>
      </c>
      <c r="D3382" s="1021">
        <v>5.48</v>
      </c>
      <c r="E3382" s="1007"/>
    </row>
    <row r="3383" spans="1:5">
      <c r="A3383" s="1019" t="s">
        <v>17002</v>
      </c>
      <c r="B3383" s="1020" t="s">
        <v>17003</v>
      </c>
      <c r="C3383" s="1020" t="s">
        <v>10735</v>
      </c>
      <c r="D3383" s="1021">
        <v>1.73</v>
      </c>
      <c r="E3383" s="1007"/>
    </row>
    <row r="3384" spans="1:5">
      <c r="A3384" s="1019" t="s">
        <v>17004</v>
      </c>
      <c r="B3384" s="1020" t="s">
        <v>17005</v>
      </c>
      <c r="C3384" s="1020" t="s">
        <v>10735</v>
      </c>
      <c r="D3384" s="1021">
        <v>3.03</v>
      </c>
      <c r="E3384" s="1007"/>
    </row>
    <row r="3385" spans="1:5">
      <c r="A3385" s="1019" t="s">
        <v>17006</v>
      </c>
      <c r="B3385" s="1020" t="s">
        <v>17007</v>
      </c>
      <c r="C3385" s="1020" t="s">
        <v>10735</v>
      </c>
      <c r="D3385" s="1021">
        <v>450</v>
      </c>
      <c r="E3385" s="1007"/>
    </row>
    <row r="3386" spans="1:5">
      <c r="A3386" s="1019" t="s">
        <v>17008</v>
      </c>
      <c r="B3386" s="1020" t="s">
        <v>17009</v>
      </c>
      <c r="C3386" s="1020" t="s">
        <v>10735</v>
      </c>
      <c r="D3386" s="1021">
        <v>134.9</v>
      </c>
      <c r="E3386" s="1007"/>
    </row>
    <row r="3387" spans="1:5">
      <c r="A3387" s="1019" t="s">
        <v>17010</v>
      </c>
      <c r="B3387" s="1020" t="s">
        <v>17011</v>
      </c>
      <c r="C3387" s="1020" t="s">
        <v>10735</v>
      </c>
      <c r="D3387" s="1021">
        <v>67</v>
      </c>
      <c r="E3387" s="1007"/>
    </row>
    <row r="3388" spans="1:5">
      <c r="A3388" s="1019" t="s">
        <v>17012</v>
      </c>
      <c r="B3388" s="1020" t="s">
        <v>17013</v>
      </c>
      <c r="C3388" s="1020" t="s">
        <v>10735</v>
      </c>
      <c r="D3388" s="1021">
        <v>47.72</v>
      </c>
      <c r="E3388" s="1007"/>
    </row>
    <row r="3389" spans="1:5">
      <c r="A3389" s="1019" t="s">
        <v>17014</v>
      </c>
      <c r="B3389" s="1020" t="s">
        <v>17015</v>
      </c>
      <c r="C3389" s="1020" t="s">
        <v>10735</v>
      </c>
      <c r="D3389" s="1021">
        <v>125.26</v>
      </c>
      <c r="E3389" s="1007"/>
    </row>
    <row r="3390" spans="1:5">
      <c r="A3390" s="1019" t="s">
        <v>17016</v>
      </c>
      <c r="B3390" s="1020" t="s">
        <v>17017</v>
      </c>
      <c r="C3390" s="1020" t="s">
        <v>10735</v>
      </c>
      <c r="D3390" s="1021">
        <v>332.05</v>
      </c>
      <c r="E3390" s="1007"/>
    </row>
    <row r="3391" spans="1:5">
      <c r="A3391" s="1019" t="s">
        <v>17018</v>
      </c>
      <c r="B3391" s="1020" t="s">
        <v>17019</v>
      </c>
      <c r="C3391" s="1020" t="s">
        <v>10735</v>
      </c>
      <c r="D3391" s="1021">
        <v>89.82</v>
      </c>
      <c r="E3391" s="1007"/>
    </row>
    <row r="3392" spans="1:5">
      <c r="A3392" s="1019" t="s">
        <v>17020</v>
      </c>
      <c r="B3392" s="1020" t="s">
        <v>17021</v>
      </c>
      <c r="C3392" s="1020" t="s">
        <v>10735</v>
      </c>
      <c r="D3392" s="1021">
        <v>171.99</v>
      </c>
      <c r="E3392" s="1007"/>
    </row>
    <row r="3393" spans="1:5">
      <c r="A3393" s="1019" t="s">
        <v>17022</v>
      </c>
      <c r="B3393" s="1020" t="s">
        <v>17023</v>
      </c>
      <c r="C3393" s="1020" t="s">
        <v>10735</v>
      </c>
      <c r="D3393" s="1021">
        <v>98.13</v>
      </c>
      <c r="E3393" s="1007"/>
    </row>
    <row r="3394" spans="1:5">
      <c r="A3394" s="1019" t="s">
        <v>17024</v>
      </c>
      <c r="B3394" s="1020" t="s">
        <v>17025</v>
      </c>
      <c r="C3394" s="1020" t="s">
        <v>10735</v>
      </c>
      <c r="D3394" s="1021">
        <v>428.53</v>
      </c>
      <c r="E3394" s="1007"/>
    </row>
    <row r="3395" spans="1:5">
      <c r="A3395" s="1019" t="s">
        <v>17026</v>
      </c>
      <c r="B3395" s="1020" t="s">
        <v>17027</v>
      </c>
      <c r="C3395" s="1020" t="s">
        <v>10735</v>
      </c>
      <c r="D3395" s="1021">
        <v>1520</v>
      </c>
      <c r="E3395" s="1007"/>
    </row>
    <row r="3396" spans="1:5">
      <c r="A3396" s="1019" t="s">
        <v>17028</v>
      </c>
      <c r="B3396" s="1020" t="s">
        <v>17029</v>
      </c>
      <c r="C3396" s="1020" t="s">
        <v>10735</v>
      </c>
      <c r="D3396" s="1021">
        <v>1546.51</v>
      </c>
      <c r="E3396" s="1007"/>
    </row>
    <row r="3397" spans="1:5">
      <c r="A3397" s="1019" t="s">
        <v>17030</v>
      </c>
      <c r="B3397" s="1020" t="s">
        <v>17031</v>
      </c>
      <c r="C3397" s="1020" t="s">
        <v>10735</v>
      </c>
      <c r="D3397" s="1021">
        <v>24.9</v>
      </c>
      <c r="E3397" s="1007"/>
    </row>
    <row r="3398" spans="1:5">
      <c r="A3398" s="1019" t="s">
        <v>17032</v>
      </c>
      <c r="B3398" s="1020" t="s">
        <v>17033</v>
      </c>
      <c r="C3398" s="1020" t="s">
        <v>10735</v>
      </c>
      <c r="D3398" s="1021">
        <v>80.12</v>
      </c>
      <c r="E3398" s="1007"/>
    </row>
    <row r="3399" spans="1:5">
      <c r="A3399" s="1019" t="s">
        <v>17034</v>
      </c>
      <c r="B3399" s="1020" t="s">
        <v>17035</v>
      </c>
      <c r="C3399" s="1020" t="s">
        <v>10735</v>
      </c>
      <c r="D3399" s="1021">
        <v>1408.56</v>
      </c>
      <c r="E3399" s="1007"/>
    </row>
    <row r="3400" spans="1:5" ht="25.5">
      <c r="A3400" s="1019" t="s">
        <v>17036</v>
      </c>
      <c r="B3400" s="1020" t="s">
        <v>17037</v>
      </c>
      <c r="C3400" s="1020" t="s">
        <v>10735</v>
      </c>
      <c r="D3400" s="1021">
        <v>391</v>
      </c>
      <c r="E3400" s="1007"/>
    </row>
    <row r="3401" spans="1:5">
      <c r="A3401" s="1019" t="s">
        <v>17038</v>
      </c>
      <c r="B3401" s="1020" t="s">
        <v>17039</v>
      </c>
      <c r="C3401" s="1020" t="s">
        <v>10735</v>
      </c>
      <c r="D3401" s="1021">
        <v>999.9</v>
      </c>
      <c r="E3401" s="1007"/>
    </row>
    <row r="3402" spans="1:5">
      <c r="A3402" s="1019" t="s">
        <v>17040</v>
      </c>
      <c r="B3402" s="1020" t="s">
        <v>17041</v>
      </c>
      <c r="C3402" s="1020" t="s">
        <v>10735</v>
      </c>
      <c r="D3402" s="1021">
        <v>24.34</v>
      </c>
      <c r="E3402" s="1007"/>
    </row>
    <row r="3403" spans="1:5">
      <c r="A3403" s="1019" t="s">
        <v>17042</v>
      </c>
      <c r="B3403" s="1020" t="s">
        <v>17043</v>
      </c>
      <c r="C3403" s="1020" t="s">
        <v>10735</v>
      </c>
      <c r="D3403" s="1021">
        <v>38.130000000000003</v>
      </c>
      <c r="E3403" s="1007"/>
    </row>
    <row r="3404" spans="1:5">
      <c r="A3404" s="1019" t="s">
        <v>17044</v>
      </c>
      <c r="B3404" s="1020" t="s">
        <v>17045</v>
      </c>
      <c r="C3404" s="1020" t="s">
        <v>10735</v>
      </c>
      <c r="D3404" s="1021">
        <v>76.66</v>
      </c>
      <c r="E3404" s="1007"/>
    </row>
    <row r="3405" spans="1:5">
      <c r="A3405" s="1019" t="s">
        <v>17046</v>
      </c>
      <c r="B3405" s="1020" t="s">
        <v>17047</v>
      </c>
      <c r="C3405" s="1020" t="s">
        <v>10735</v>
      </c>
      <c r="D3405" s="1021">
        <v>68.73</v>
      </c>
      <c r="E3405" s="1007"/>
    </row>
    <row r="3406" spans="1:5">
      <c r="A3406" s="1019" t="s">
        <v>17048</v>
      </c>
      <c r="B3406" s="1020" t="s">
        <v>17049</v>
      </c>
      <c r="C3406" s="1020" t="s">
        <v>10735</v>
      </c>
      <c r="D3406" s="1021">
        <v>77.900000000000006</v>
      </c>
      <c r="E3406" s="1007"/>
    </row>
    <row r="3407" spans="1:5">
      <c r="A3407" s="1019" t="s">
        <v>17050</v>
      </c>
      <c r="B3407" s="1020" t="s">
        <v>17051</v>
      </c>
      <c r="C3407" s="1020" t="s">
        <v>10735</v>
      </c>
      <c r="D3407" s="1021">
        <v>125.87</v>
      </c>
      <c r="E3407" s="1007"/>
    </row>
    <row r="3408" spans="1:5">
      <c r="A3408" s="1019" t="s">
        <v>17052</v>
      </c>
      <c r="B3408" s="1020" t="s">
        <v>17053</v>
      </c>
      <c r="C3408" s="1020" t="s">
        <v>10735</v>
      </c>
      <c r="D3408" s="1021">
        <v>137.77000000000001</v>
      </c>
      <c r="E3408" s="1007"/>
    </row>
    <row r="3409" spans="1:5">
      <c r="A3409" s="1019" t="s">
        <v>17054</v>
      </c>
      <c r="B3409" s="1020" t="s">
        <v>17055</v>
      </c>
      <c r="C3409" s="1020" t="s">
        <v>10735</v>
      </c>
      <c r="D3409" s="1021">
        <v>137.77000000000001</v>
      </c>
      <c r="E3409" s="1007"/>
    </row>
    <row r="3410" spans="1:5">
      <c r="A3410" s="1019" t="s">
        <v>17056</v>
      </c>
      <c r="B3410" s="1020" t="s">
        <v>17057</v>
      </c>
      <c r="C3410" s="1020" t="s">
        <v>10735</v>
      </c>
      <c r="D3410" s="1021">
        <v>447.66</v>
      </c>
      <c r="E3410" s="1007"/>
    </row>
    <row r="3411" spans="1:5">
      <c r="A3411" s="1019" t="s">
        <v>17058</v>
      </c>
      <c r="B3411" s="1020" t="s">
        <v>17059</v>
      </c>
      <c r="C3411" s="1020" t="s">
        <v>10735</v>
      </c>
      <c r="D3411" s="1021">
        <v>378.27</v>
      </c>
      <c r="E3411" s="1007"/>
    </row>
    <row r="3412" spans="1:5">
      <c r="A3412" s="1019" t="s">
        <v>17060</v>
      </c>
      <c r="B3412" s="1020" t="s">
        <v>17061</v>
      </c>
      <c r="C3412" s="1020" t="s">
        <v>10735</v>
      </c>
      <c r="D3412" s="1021">
        <v>447.66</v>
      </c>
      <c r="E3412" s="1007"/>
    </row>
    <row r="3413" spans="1:5">
      <c r="A3413" s="1019" t="s">
        <v>17062</v>
      </c>
      <c r="B3413" s="1020" t="s">
        <v>17063</v>
      </c>
      <c r="C3413" s="1020" t="s">
        <v>10735</v>
      </c>
      <c r="D3413" s="1021">
        <v>400.34</v>
      </c>
      <c r="E3413" s="1007"/>
    </row>
    <row r="3414" spans="1:5">
      <c r="A3414" s="1019" t="s">
        <v>17064</v>
      </c>
      <c r="B3414" s="1020" t="s">
        <v>17065</v>
      </c>
      <c r="C3414" s="1020" t="s">
        <v>10735</v>
      </c>
      <c r="D3414" s="1021">
        <v>9.59</v>
      </c>
      <c r="E3414" s="1007"/>
    </row>
    <row r="3415" spans="1:5">
      <c r="A3415" s="1019" t="s">
        <v>17066</v>
      </c>
      <c r="B3415" s="1020" t="s">
        <v>17067</v>
      </c>
      <c r="C3415" s="1020" t="s">
        <v>10735</v>
      </c>
      <c r="D3415" s="1021">
        <v>9.59</v>
      </c>
      <c r="E3415" s="1007"/>
    </row>
    <row r="3416" spans="1:5">
      <c r="A3416" s="1019" t="s">
        <v>17068</v>
      </c>
      <c r="B3416" s="1020" t="s">
        <v>17069</v>
      </c>
      <c r="C3416" s="1020" t="s">
        <v>10735</v>
      </c>
      <c r="D3416" s="1021">
        <v>12.27</v>
      </c>
      <c r="E3416" s="1007"/>
    </row>
    <row r="3417" spans="1:5">
      <c r="A3417" s="1019" t="s">
        <v>17070</v>
      </c>
      <c r="B3417" s="1020" t="s">
        <v>17071</v>
      </c>
      <c r="C3417" s="1020" t="s">
        <v>10735</v>
      </c>
      <c r="D3417" s="1021">
        <v>11.2</v>
      </c>
      <c r="E3417" s="1007"/>
    </row>
    <row r="3418" spans="1:5">
      <c r="A3418" s="1019" t="s">
        <v>17072</v>
      </c>
      <c r="B3418" s="1020" t="s">
        <v>17073</v>
      </c>
      <c r="C3418" s="1020" t="s">
        <v>10735</v>
      </c>
      <c r="D3418" s="1021">
        <v>11.44</v>
      </c>
      <c r="E3418" s="1007"/>
    </row>
    <row r="3419" spans="1:5">
      <c r="A3419" s="1019" t="s">
        <v>17074</v>
      </c>
      <c r="B3419" s="1020" t="s">
        <v>17075</v>
      </c>
      <c r="C3419" s="1020" t="s">
        <v>10735</v>
      </c>
      <c r="D3419" s="1021">
        <v>11.11</v>
      </c>
      <c r="E3419" s="1007"/>
    </row>
    <row r="3420" spans="1:5">
      <c r="A3420" s="1019" t="s">
        <v>17076</v>
      </c>
      <c r="B3420" s="1020" t="s">
        <v>17077</v>
      </c>
      <c r="C3420" s="1020" t="s">
        <v>10735</v>
      </c>
      <c r="D3420" s="1021">
        <v>11.24</v>
      </c>
      <c r="E3420" s="1007"/>
    </row>
    <row r="3421" spans="1:5">
      <c r="A3421" s="1019" t="s">
        <v>17078</v>
      </c>
      <c r="B3421" s="1020" t="s">
        <v>17079</v>
      </c>
      <c r="C3421" s="1020" t="s">
        <v>10735</v>
      </c>
      <c r="D3421" s="1021">
        <v>17.309999999999999</v>
      </c>
      <c r="E3421" s="1007"/>
    </row>
    <row r="3422" spans="1:5">
      <c r="A3422" s="1019" t="s">
        <v>17080</v>
      </c>
      <c r="B3422" s="1020" t="s">
        <v>17081</v>
      </c>
      <c r="C3422" s="1020" t="s">
        <v>10735</v>
      </c>
      <c r="D3422" s="1021">
        <v>28.12</v>
      </c>
      <c r="E3422" s="1007"/>
    </row>
    <row r="3423" spans="1:5">
      <c r="A3423" s="1019" t="s">
        <v>17082</v>
      </c>
      <c r="B3423" s="1020" t="s">
        <v>17083</v>
      </c>
      <c r="C3423" s="1020" t="s">
        <v>10735</v>
      </c>
      <c r="D3423" s="1021">
        <v>28.12</v>
      </c>
      <c r="E3423" s="1007"/>
    </row>
    <row r="3424" spans="1:5">
      <c r="A3424" s="1019" t="s">
        <v>17084</v>
      </c>
      <c r="B3424" s="1020" t="s">
        <v>17085</v>
      </c>
      <c r="C3424" s="1020" t="s">
        <v>10735</v>
      </c>
      <c r="D3424" s="1021">
        <v>27.74</v>
      </c>
      <c r="E3424" s="1007"/>
    </row>
    <row r="3425" spans="1:5">
      <c r="A3425" s="1019" t="s">
        <v>17086</v>
      </c>
      <c r="B3425" s="1020" t="s">
        <v>17087</v>
      </c>
      <c r="C3425" s="1020" t="s">
        <v>10735</v>
      </c>
      <c r="D3425" s="1021">
        <v>27.77</v>
      </c>
      <c r="E3425" s="1007"/>
    </row>
    <row r="3426" spans="1:5">
      <c r="A3426" s="1019" t="s">
        <v>17088</v>
      </c>
      <c r="B3426" s="1020" t="s">
        <v>17089</v>
      </c>
      <c r="C3426" s="1020" t="s">
        <v>10735</v>
      </c>
      <c r="D3426" s="1021">
        <v>27.72</v>
      </c>
      <c r="E3426" s="1007"/>
    </row>
    <row r="3427" spans="1:5">
      <c r="A3427" s="1019" t="s">
        <v>17090</v>
      </c>
      <c r="B3427" s="1020" t="s">
        <v>17091</v>
      </c>
      <c r="C3427" s="1020" t="s">
        <v>10735</v>
      </c>
      <c r="D3427" s="1021">
        <v>34.28</v>
      </c>
      <c r="E3427" s="1007"/>
    </row>
    <row r="3428" spans="1:5">
      <c r="A3428" s="1019" t="s">
        <v>17092</v>
      </c>
      <c r="B3428" s="1020" t="s">
        <v>17093</v>
      </c>
      <c r="C3428" s="1020" t="s">
        <v>10735</v>
      </c>
      <c r="D3428" s="1021">
        <v>35.159999999999997</v>
      </c>
      <c r="E3428" s="1007"/>
    </row>
    <row r="3429" spans="1:5">
      <c r="A3429" s="1019" t="s">
        <v>17094</v>
      </c>
      <c r="B3429" s="1020" t="s">
        <v>17095</v>
      </c>
      <c r="C3429" s="1020" t="s">
        <v>10735</v>
      </c>
      <c r="D3429" s="1021">
        <v>36.659999999999997</v>
      </c>
      <c r="E3429" s="1007"/>
    </row>
    <row r="3430" spans="1:5">
      <c r="A3430" s="1019" t="s">
        <v>17096</v>
      </c>
      <c r="B3430" s="1020" t="s">
        <v>17097</v>
      </c>
      <c r="C3430" s="1020" t="s">
        <v>10735</v>
      </c>
      <c r="D3430" s="1021">
        <v>87.29</v>
      </c>
      <c r="E3430" s="1007"/>
    </row>
    <row r="3431" spans="1:5">
      <c r="A3431" s="1019" t="s">
        <v>17098</v>
      </c>
      <c r="B3431" s="1020" t="s">
        <v>17099</v>
      </c>
      <c r="C3431" s="1020" t="s">
        <v>10735</v>
      </c>
      <c r="D3431" s="1021">
        <v>83.07</v>
      </c>
      <c r="E3431" s="1007"/>
    </row>
    <row r="3432" spans="1:5">
      <c r="A3432" s="1019" t="s">
        <v>17100</v>
      </c>
      <c r="B3432" s="1020" t="s">
        <v>17101</v>
      </c>
      <c r="C3432" s="1020" t="s">
        <v>10735</v>
      </c>
      <c r="D3432" s="1021">
        <v>42.19</v>
      </c>
      <c r="E3432" s="1007"/>
    </row>
    <row r="3433" spans="1:5">
      <c r="A3433" s="1019" t="s">
        <v>17102</v>
      </c>
      <c r="B3433" s="1020" t="s">
        <v>17103</v>
      </c>
      <c r="C3433" s="1020" t="s">
        <v>10735</v>
      </c>
      <c r="D3433" s="1021">
        <v>52</v>
      </c>
      <c r="E3433" s="1007"/>
    </row>
    <row r="3434" spans="1:5">
      <c r="A3434" s="1019" t="s">
        <v>17104</v>
      </c>
      <c r="B3434" s="1020" t="s">
        <v>17105</v>
      </c>
      <c r="C3434" s="1020" t="s">
        <v>10735</v>
      </c>
      <c r="D3434" s="1021">
        <v>49.99</v>
      </c>
      <c r="E3434" s="1007"/>
    </row>
    <row r="3435" spans="1:5">
      <c r="A3435" s="1019" t="s">
        <v>17106</v>
      </c>
      <c r="B3435" s="1020" t="s">
        <v>17107</v>
      </c>
      <c r="C3435" s="1020" t="s">
        <v>10735</v>
      </c>
      <c r="D3435" s="1021">
        <v>49.99</v>
      </c>
      <c r="E3435" s="1007"/>
    </row>
    <row r="3436" spans="1:5">
      <c r="A3436" s="1019" t="s">
        <v>17108</v>
      </c>
      <c r="B3436" s="1020" t="s">
        <v>17109</v>
      </c>
      <c r="C3436" s="1020" t="s">
        <v>10735</v>
      </c>
      <c r="D3436" s="1021">
        <v>42.66</v>
      </c>
      <c r="E3436" s="1007"/>
    </row>
    <row r="3437" spans="1:5">
      <c r="A3437" s="1019" t="s">
        <v>17110</v>
      </c>
      <c r="B3437" s="1020" t="s">
        <v>17111</v>
      </c>
      <c r="C3437" s="1020" t="s">
        <v>10735</v>
      </c>
      <c r="D3437" s="1021">
        <v>42.19</v>
      </c>
      <c r="E3437" s="1007"/>
    </row>
    <row r="3438" spans="1:5">
      <c r="A3438" s="1019" t="s">
        <v>17112</v>
      </c>
      <c r="B3438" s="1020" t="s">
        <v>17113</v>
      </c>
      <c r="C3438" s="1020" t="s">
        <v>10735</v>
      </c>
      <c r="D3438" s="1021">
        <v>42.33</v>
      </c>
      <c r="E3438" s="1007"/>
    </row>
    <row r="3439" spans="1:5">
      <c r="A3439" s="1019" t="s">
        <v>17114</v>
      </c>
      <c r="B3439" s="1020" t="s">
        <v>17115</v>
      </c>
      <c r="C3439" s="1020" t="s">
        <v>10735</v>
      </c>
      <c r="D3439" s="1021">
        <v>49.01</v>
      </c>
      <c r="E3439" s="1007"/>
    </row>
    <row r="3440" spans="1:5">
      <c r="A3440" s="1019" t="s">
        <v>17116</v>
      </c>
      <c r="B3440" s="1020" t="s">
        <v>17117</v>
      </c>
      <c r="C3440" s="1020" t="s">
        <v>10735</v>
      </c>
      <c r="D3440" s="1021">
        <v>382.32</v>
      </c>
      <c r="E3440" s="1007"/>
    </row>
    <row r="3441" spans="1:5">
      <c r="A3441" s="1019" t="s">
        <v>17118</v>
      </c>
      <c r="B3441" s="1020" t="s">
        <v>17119</v>
      </c>
      <c r="C3441" s="1020" t="s">
        <v>10735</v>
      </c>
      <c r="D3441" s="1021">
        <v>364.9</v>
      </c>
      <c r="E3441" s="1007"/>
    </row>
    <row r="3442" spans="1:5">
      <c r="A3442" s="1019" t="s">
        <v>17120</v>
      </c>
      <c r="B3442" s="1020" t="s">
        <v>17121</v>
      </c>
      <c r="C3442" s="1020" t="s">
        <v>10735</v>
      </c>
      <c r="D3442" s="1021">
        <v>281.02</v>
      </c>
      <c r="E3442" s="1007"/>
    </row>
    <row r="3443" spans="1:5">
      <c r="A3443" s="1019" t="s">
        <v>17122</v>
      </c>
      <c r="B3443" s="1020" t="s">
        <v>17123</v>
      </c>
      <c r="C3443" s="1020" t="s">
        <v>10735</v>
      </c>
      <c r="D3443" s="1021">
        <v>28.8</v>
      </c>
      <c r="E3443" s="1007"/>
    </row>
    <row r="3444" spans="1:5">
      <c r="A3444" s="1019" t="s">
        <v>17124</v>
      </c>
      <c r="B3444" s="1020" t="s">
        <v>17125</v>
      </c>
      <c r="C3444" s="1020" t="s">
        <v>10735</v>
      </c>
      <c r="D3444" s="1021">
        <v>18.899999999999999</v>
      </c>
      <c r="E3444" s="1007"/>
    </row>
    <row r="3445" spans="1:5">
      <c r="A3445" s="1019" t="s">
        <v>17126</v>
      </c>
      <c r="B3445" s="1020" t="s">
        <v>17127</v>
      </c>
      <c r="C3445" s="1020" t="s">
        <v>10735</v>
      </c>
      <c r="D3445" s="1021">
        <v>9.7200000000000006</v>
      </c>
      <c r="E3445" s="1007"/>
    </row>
    <row r="3446" spans="1:5">
      <c r="A3446" s="1019" t="s">
        <v>17128</v>
      </c>
      <c r="B3446" s="1020" t="s">
        <v>17129</v>
      </c>
      <c r="C3446" s="1020" t="s">
        <v>10787</v>
      </c>
      <c r="D3446" s="1021">
        <v>137.93</v>
      </c>
      <c r="E3446" s="1007"/>
    </row>
    <row r="3447" spans="1:5">
      <c r="A3447" s="1019" t="s">
        <v>17130</v>
      </c>
      <c r="B3447" s="1020" t="s">
        <v>17131</v>
      </c>
      <c r="C3447" s="1020" t="s">
        <v>10787</v>
      </c>
      <c r="D3447" s="1021">
        <v>172.49</v>
      </c>
      <c r="E3447" s="1007"/>
    </row>
    <row r="3448" spans="1:5">
      <c r="A3448" s="1019" t="s">
        <v>17132</v>
      </c>
      <c r="B3448" s="1020" t="s">
        <v>17133</v>
      </c>
      <c r="C3448" s="1020" t="s">
        <v>10787</v>
      </c>
      <c r="D3448" s="1021">
        <v>178.07</v>
      </c>
      <c r="E3448" s="1007"/>
    </row>
    <row r="3449" spans="1:5">
      <c r="A3449" s="1019" t="s">
        <v>17134</v>
      </c>
      <c r="B3449" s="1020" t="s">
        <v>17135</v>
      </c>
      <c r="C3449" s="1020" t="s">
        <v>10787</v>
      </c>
      <c r="D3449" s="1021">
        <v>1.3</v>
      </c>
      <c r="E3449" s="1007"/>
    </row>
    <row r="3450" spans="1:5">
      <c r="A3450" s="1019" t="s">
        <v>17136</v>
      </c>
      <c r="B3450" s="1020" t="s">
        <v>17137</v>
      </c>
      <c r="C3450" s="1020" t="s">
        <v>10787</v>
      </c>
      <c r="D3450" s="1021">
        <v>3.26</v>
      </c>
      <c r="E3450" s="1007"/>
    </row>
    <row r="3451" spans="1:5">
      <c r="A3451" s="1019" t="s">
        <v>17138</v>
      </c>
      <c r="B3451" s="1020" t="s">
        <v>17139</v>
      </c>
      <c r="C3451" s="1020" t="s">
        <v>10787</v>
      </c>
      <c r="D3451" s="1021">
        <v>2.89</v>
      </c>
      <c r="E3451" s="1007"/>
    </row>
    <row r="3452" spans="1:5">
      <c r="A3452" s="1019" t="s">
        <v>17140</v>
      </c>
      <c r="B3452" s="1020" t="s">
        <v>17141</v>
      </c>
      <c r="C3452" s="1020" t="s">
        <v>10787</v>
      </c>
      <c r="D3452" s="1021">
        <v>6.27</v>
      </c>
      <c r="E3452" s="1007"/>
    </row>
    <row r="3453" spans="1:5">
      <c r="A3453" s="1019" t="s">
        <v>17142</v>
      </c>
      <c r="B3453" s="1020" t="s">
        <v>17143</v>
      </c>
      <c r="C3453" s="1020" t="s">
        <v>10787</v>
      </c>
      <c r="D3453" s="1021">
        <v>11.57</v>
      </c>
      <c r="E3453" s="1007"/>
    </row>
    <row r="3454" spans="1:5">
      <c r="A3454" s="1019" t="s">
        <v>17144</v>
      </c>
      <c r="B3454" s="1020" t="s">
        <v>17145</v>
      </c>
      <c r="C3454" s="1020" t="s">
        <v>10787</v>
      </c>
      <c r="D3454" s="1021">
        <v>1.33</v>
      </c>
      <c r="E3454" s="1007"/>
    </row>
    <row r="3455" spans="1:5">
      <c r="A3455" s="1019" t="s">
        <v>17146</v>
      </c>
      <c r="B3455" s="1020" t="s">
        <v>17147</v>
      </c>
      <c r="C3455" s="1020" t="s">
        <v>10787</v>
      </c>
      <c r="D3455" s="1021">
        <v>2.0499999999999998</v>
      </c>
      <c r="E3455" s="1007"/>
    </row>
    <row r="3456" spans="1:5">
      <c r="A3456" s="1019" t="s">
        <v>17148</v>
      </c>
      <c r="B3456" s="1020" t="s">
        <v>17149</v>
      </c>
      <c r="C3456" s="1020" t="s">
        <v>10787</v>
      </c>
      <c r="D3456" s="1021">
        <v>3.43</v>
      </c>
      <c r="E3456" s="1007"/>
    </row>
    <row r="3457" spans="1:5">
      <c r="A3457" s="1019" t="s">
        <v>17150</v>
      </c>
      <c r="B3457" s="1020" t="s">
        <v>17151</v>
      </c>
      <c r="C3457" s="1020" t="s">
        <v>10787</v>
      </c>
      <c r="D3457" s="1021">
        <v>4.99</v>
      </c>
      <c r="E3457" s="1007"/>
    </row>
    <row r="3458" spans="1:5">
      <c r="A3458" s="1019" t="s">
        <v>17152</v>
      </c>
      <c r="B3458" s="1020" t="s">
        <v>17153</v>
      </c>
      <c r="C3458" s="1020" t="s">
        <v>10787</v>
      </c>
      <c r="D3458" s="1021">
        <v>8.31</v>
      </c>
      <c r="E3458" s="1007"/>
    </row>
    <row r="3459" spans="1:5">
      <c r="A3459" s="1019" t="s">
        <v>17154</v>
      </c>
      <c r="B3459" s="1020" t="s">
        <v>17155</v>
      </c>
      <c r="C3459" s="1020" t="s">
        <v>10787</v>
      </c>
      <c r="D3459" s="1021">
        <v>12.6</v>
      </c>
      <c r="E3459" s="1007"/>
    </row>
    <row r="3460" spans="1:5">
      <c r="A3460" s="1019" t="s">
        <v>17156</v>
      </c>
      <c r="B3460" s="1020" t="s">
        <v>17157</v>
      </c>
      <c r="C3460" s="1020" t="s">
        <v>10787</v>
      </c>
      <c r="D3460" s="1021">
        <v>24.54</v>
      </c>
      <c r="E3460" s="1007"/>
    </row>
    <row r="3461" spans="1:5">
      <c r="A3461" s="1019" t="s">
        <v>17158</v>
      </c>
      <c r="B3461" s="1020" t="s">
        <v>17159</v>
      </c>
      <c r="C3461" s="1020" t="s">
        <v>10787</v>
      </c>
      <c r="D3461" s="1021">
        <v>31.99</v>
      </c>
      <c r="E3461" s="1007"/>
    </row>
    <row r="3462" spans="1:5">
      <c r="A3462" s="1019" t="s">
        <v>17160</v>
      </c>
      <c r="B3462" s="1020" t="s">
        <v>17161</v>
      </c>
      <c r="C3462" s="1020" t="s">
        <v>10787</v>
      </c>
      <c r="D3462" s="1021">
        <v>41.48</v>
      </c>
      <c r="E3462" s="1007"/>
    </row>
    <row r="3463" spans="1:5">
      <c r="A3463" s="1019" t="s">
        <v>17162</v>
      </c>
      <c r="B3463" s="1020" t="s">
        <v>17163</v>
      </c>
      <c r="C3463" s="1020" t="s">
        <v>10787</v>
      </c>
      <c r="D3463" s="1021">
        <v>61.99</v>
      </c>
      <c r="E3463" s="1007"/>
    </row>
    <row r="3464" spans="1:5">
      <c r="A3464" s="1019" t="s">
        <v>17164</v>
      </c>
      <c r="B3464" s="1020" t="s">
        <v>17165</v>
      </c>
      <c r="C3464" s="1020" t="s">
        <v>10787</v>
      </c>
      <c r="D3464" s="1021">
        <v>89.83</v>
      </c>
      <c r="E3464" s="1007"/>
    </row>
    <row r="3465" spans="1:5">
      <c r="A3465" s="1019" t="s">
        <v>17166</v>
      </c>
      <c r="B3465" s="1020" t="s">
        <v>17167</v>
      </c>
      <c r="C3465" s="1020" t="s">
        <v>10787</v>
      </c>
      <c r="D3465" s="1021">
        <v>96.51</v>
      </c>
      <c r="E3465" s="1007"/>
    </row>
    <row r="3466" spans="1:5" ht="25.5">
      <c r="A3466" s="1019" t="s">
        <v>17168</v>
      </c>
      <c r="B3466" s="1020" t="s">
        <v>17169</v>
      </c>
      <c r="C3466" s="1020" t="s">
        <v>10787</v>
      </c>
      <c r="D3466" s="1021">
        <v>1.88</v>
      </c>
      <c r="E3466" s="1007"/>
    </row>
    <row r="3467" spans="1:5" ht="25.5">
      <c r="A3467" s="1019" t="s">
        <v>17170</v>
      </c>
      <c r="B3467" s="1020" t="s">
        <v>17171</v>
      </c>
      <c r="C3467" s="1020" t="s">
        <v>10787</v>
      </c>
      <c r="D3467" s="1021">
        <v>2.92</v>
      </c>
      <c r="E3467" s="1007"/>
    </row>
    <row r="3468" spans="1:5" ht="25.5">
      <c r="A3468" s="1019" t="s">
        <v>17172</v>
      </c>
      <c r="B3468" s="1020" t="s">
        <v>17173</v>
      </c>
      <c r="C3468" s="1020" t="s">
        <v>10787</v>
      </c>
      <c r="D3468" s="1021">
        <v>4.4800000000000004</v>
      </c>
      <c r="E3468" s="1007"/>
    </row>
    <row r="3469" spans="1:5" ht="25.5">
      <c r="A3469" s="1019" t="s">
        <v>17174</v>
      </c>
      <c r="B3469" s="1020" t="s">
        <v>17175</v>
      </c>
      <c r="C3469" s="1020" t="s">
        <v>10787</v>
      </c>
      <c r="D3469" s="1021">
        <v>6.19</v>
      </c>
      <c r="E3469" s="1007"/>
    </row>
    <row r="3470" spans="1:5" ht="25.5">
      <c r="A3470" s="1019" t="s">
        <v>17176</v>
      </c>
      <c r="B3470" s="1020" t="s">
        <v>17177</v>
      </c>
      <c r="C3470" s="1020" t="s">
        <v>10787</v>
      </c>
      <c r="D3470" s="1021">
        <v>10.69</v>
      </c>
      <c r="E3470" s="1007"/>
    </row>
    <row r="3471" spans="1:5" ht="25.5">
      <c r="A3471" s="1019" t="s">
        <v>17178</v>
      </c>
      <c r="B3471" s="1020" t="s">
        <v>17179</v>
      </c>
      <c r="C3471" s="1020" t="s">
        <v>10787</v>
      </c>
      <c r="D3471" s="1021">
        <v>14.58</v>
      </c>
      <c r="E3471" s="1007"/>
    </row>
    <row r="3472" spans="1:5" ht="25.5">
      <c r="A3472" s="1019" t="s">
        <v>17180</v>
      </c>
      <c r="B3472" s="1020" t="s">
        <v>17181</v>
      </c>
      <c r="C3472" s="1020" t="s">
        <v>10787</v>
      </c>
      <c r="D3472" s="1021">
        <v>21.95</v>
      </c>
      <c r="E3472" s="1007"/>
    </row>
    <row r="3473" spans="1:5" ht="25.5">
      <c r="A3473" s="1019" t="s">
        <v>17182</v>
      </c>
      <c r="B3473" s="1020" t="s">
        <v>17183</v>
      </c>
      <c r="C3473" s="1020" t="s">
        <v>10787</v>
      </c>
      <c r="D3473" s="1021">
        <v>30.99</v>
      </c>
      <c r="E3473" s="1007"/>
    </row>
    <row r="3474" spans="1:5" ht="25.5">
      <c r="A3474" s="1019" t="s">
        <v>17184</v>
      </c>
      <c r="B3474" s="1020" t="s">
        <v>17185</v>
      </c>
      <c r="C3474" s="1020" t="s">
        <v>10787</v>
      </c>
      <c r="D3474" s="1021">
        <v>43.99</v>
      </c>
      <c r="E3474" s="1007"/>
    </row>
    <row r="3475" spans="1:5" ht="25.5">
      <c r="A3475" s="1019" t="s">
        <v>17186</v>
      </c>
      <c r="B3475" s="1020" t="s">
        <v>17187</v>
      </c>
      <c r="C3475" s="1020" t="s">
        <v>10787</v>
      </c>
      <c r="D3475" s="1021">
        <v>61.99</v>
      </c>
      <c r="E3475" s="1007"/>
    </row>
    <row r="3476" spans="1:5" ht="25.5">
      <c r="A3476" s="1019" t="s">
        <v>17188</v>
      </c>
      <c r="B3476" s="1020" t="s">
        <v>17189</v>
      </c>
      <c r="C3476" s="1020" t="s">
        <v>10787</v>
      </c>
      <c r="D3476" s="1021">
        <v>81.99</v>
      </c>
      <c r="E3476" s="1007"/>
    </row>
    <row r="3477" spans="1:5" ht="25.5">
      <c r="A3477" s="1019" t="s">
        <v>17190</v>
      </c>
      <c r="B3477" s="1020" t="s">
        <v>17191</v>
      </c>
      <c r="C3477" s="1020" t="s">
        <v>10787</v>
      </c>
      <c r="D3477" s="1021">
        <v>120</v>
      </c>
      <c r="E3477" s="1007"/>
    </row>
    <row r="3478" spans="1:5">
      <c r="A3478" s="1019" t="s">
        <v>17192</v>
      </c>
      <c r="B3478" s="1020" t="s">
        <v>17193</v>
      </c>
      <c r="C3478" s="1020" t="s">
        <v>10787</v>
      </c>
      <c r="D3478" s="1021">
        <v>9.89</v>
      </c>
      <c r="E3478" s="1007"/>
    </row>
    <row r="3479" spans="1:5">
      <c r="A3479" s="1019" t="s">
        <v>17194</v>
      </c>
      <c r="B3479" s="1020" t="s">
        <v>17195</v>
      </c>
      <c r="C3479" s="1020" t="s">
        <v>10787</v>
      </c>
      <c r="D3479" s="1021">
        <v>14.99</v>
      </c>
      <c r="E3479" s="1007"/>
    </row>
    <row r="3480" spans="1:5">
      <c r="A3480" s="1019" t="s">
        <v>17196</v>
      </c>
      <c r="B3480" s="1020" t="s">
        <v>17197</v>
      </c>
      <c r="C3480" s="1020" t="s">
        <v>10787</v>
      </c>
      <c r="D3480" s="1021">
        <v>19.46</v>
      </c>
      <c r="E3480" s="1007"/>
    </row>
    <row r="3481" spans="1:5">
      <c r="A3481" s="1019" t="s">
        <v>17198</v>
      </c>
      <c r="B3481" s="1020" t="s">
        <v>17199</v>
      </c>
      <c r="C3481" s="1020" t="s">
        <v>10787</v>
      </c>
      <c r="D3481" s="1021">
        <v>34.32</v>
      </c>
      <c r="E3481" s="1007"/>
    </row>
    <row r="3482" spans="1:5">
      <c r="A3482" s="1019" t="s">
        <v>17200</v>
      </c>
      <c r="B3482" s="1020" t="s">
        <v>17201</v>
      </c>
      <c r="C3482" s="1020" t="s">
        <v>10787</v>
      </c>
      <c r="D3482" s="1021">
        <v>47.71</v>
      </c>
      <c r="E3482" s="1007"/>
    </row>
    <row r="3483" spans="1:5">
      <c r="A3483" s="1019" t="s">
        <v>17202</v>
      </c>
      <c r="B3483" s="1020" t="s">
        <v>17203</v>
      </c>
      <c r="C3483" s="1020" t="s">
        <v>10787</v>
      </c>
      <c r="D3483" s="1021">
        <v>64.77</v>
      </c>
      <c r="E3483" s="1007"/>
    </row>
    <row r="3484" spans="1:5">
      <c r="A3484" s="1019" t="s">
        <v>17204</v>
      </c>
      <c r="B3484" s="1020" t="s">
        <v>17205</v>
      </c>
      <c r="C3484" s="1020" t="s">
        <v>10735</v>
      </c>
      <c r="D3484" s="1021">
        <v>5.44</v>
      </c>
      <c r="E3484" s="1007"/>
    </row>
    <row r="3485" spans="1:5">
      <c r="A3485" s="1019" t="s">
        <v>17206</v>
      </c>
      <c r="B3485" s="1020" t="s">
        <v>17207</v>
      </c>
      <c r="C3485" s="1020" t="s">
        <v>10735</v>
      </c>
      <c r="D3485" s="1021">
        <v>6.88</v>
      </c>
      <c r="E3485" s="1007"/>
    </row>
    <row r="3486" spans="1:5">
      <c r="A3486" s="1019" t="s">
        <v>17208</v>
      </c>
      <c r="B3486" s="1020" t="s">
        <v>17209</v>
      </c>
      <c r="C3486" s="1020" t="s">
        <v>10735</v>
      </c>
      <c r="D3486" s="1021">
        <v>2.25</v>
      </c>
      <c r="E3486" s="1007"/>
    </row>
    <row r="3487" spans="1:5">
      <c r="A3487" s="1019" t="s">
        <v>17210</v>
      </c>
      <c r="B3487" s="1020" t="s">
        <v>17211</v>
      </c>
      <c r="C3487" s="1020" t="s">
        <v>10735</v>
      </c>
      <c r="D3487" s="1021">
        <v>1.74</v>
      </c>
      <c r="E3487" s="1007"/>
    </row>
    <row r="3488" spans="1:5">
      <c r="A3488" s="1019" t="s">
        <v>17212</v>
      </c>
      <c r="B3488" s="1020" t="s">
        <v>17213</v>
      </c>
      <c r="C3488" s="1020" t="s">
        <v>10787</v>
      </c>
      <c r="D3488" s="1021">
        <v>8.61</v>
      </c>
      <c r="E3488" s="1007"/>
    </row>
    <row r="3489" spans="1:5">
      <c r="A3489" s="1019" t="s">
        <v>17214</v>
      </c>
      <c r="B3489" s="1020" t="s">
        <v>17215</v>
      </c>
      <c r="C3489" s="1020" t="s">
        <v>10787</v>
      </c>
      <c r="D3489" s="1021">
        <v>15.67</v>
      </c>
      <c r="E3489" s="1007"/>
    </row>
    <row r="3490" spans="1:5">
      <c r="A3490" s="1019" t="s">
        <v>17216</v>
      </c>
      <c r="B3490" s="1020" t="s">
        <v>17217</v>
      </c>
      <c r="C3490" s="1020" t="s">
        <v>10787</v>
      </c>
      <c r="D3490" s="1021">
        <v>18.36</v>
      </c>
      <c r="E3490" s="1007"/>
    </row>
    <row r="3491" spans="1:5">
      <c r="A3491" s="1019" t="s">
        <v>17218</v>
      </c>
      <c r="B3491" s="1020" t="s">
        <v>17219</v>
      </c>
      <c r="C3491" s="1020" t="s">
        <v>10787</v>
      </c>
      <c r="D3491" s="1021">
        <v>21.59</v>
      </c>
      <c r="E3491" s="1007"/>
    </row>
    <row r="3492" spans="1:5">
      <c r="A3492" s="1019" t="s">
        <v>17220</v>
      </c>
      <c r="B3492" s="1020" t="s">
        <v>13297</v>
      </c>
      <c r="C3492" s="1020" t="s">
        <v>10787</v>
      </c>
      <c r="D3492" s="1021">
        <v>1.99</v>
      </c>
      <c r="E3492" s="1007"/>
    </row>
    <row r="3493" spans="1:5">
      <c r="A3493" s="1019" t="s">
        <v>17221</v>
      </c>
      <c r="B3493" s="1020" t="s">
        <v>17222</v>
      </c>
      <c r="C3493" s="1020" t="s">
        <v>10787</v>
      </c>
      <c r="D3493" s="1021">
        <v>1.7</v>
      </c>
      <c r="E3493" s="1007"/>
    </row>
    <row r="3494" spans="1:5">
      <c r="A3494" s="1019" t="s">
        <v>17223</v>
      </c>
      <c r="B3494" s="1020" t="s">
        <v>17224</v>
      </c>
      <c r="C3494" s="1020" t="s">
        <v>10787</v>
      </c>
      <c r="D3494" s="1021">
        <v>2.15</v>
      </c>
      <c r="E3494" s="1007"/>
    </row>
    <row r="3495" spans="1:5">
      <c r="A3495" s="1019" t="s">
        <v>17225</v>
      </c>
      <c r="B3495" s="1020" t="s">
        <v>17226</v>
      </c>
      <c r="C3495" s="1020" t="s">
        <v>10787</v>
      </c>
      <c r="D3495" s="1021">
        <v>4.45</v>
      </c>
      <c r="E3495" s="1007"/>
    </row>
    <row r="3496" spans="1:5">
      <c r="A3496" s="1019" t="s">
        <v>17227</v>
      </c>
      <c r="B3496" s="1020" t="s">
        <v>17228</v>
      </c>
      <c r="C3496" s="1020" t="s">
        <v>10787</v>
      </c>
      <c r="D3496" s="1021">
        <v>11.13</v>
      </c>
      <c r="E3496" s="1007"/>
    </row>
    <row r="3497" spans="1:5">
      <c r="A3497" s="1019" t="s">
        <v>17229</v>
      </c>
      <c r="B3497" s="1020" t="s">
        <v>17230</v>
      </c>
      <c r="C3497" s="1020" t="s">
        <v>10787</v>
      </c>
      <c r="D3497" s="1021">
        <v>15.28</v>
      </c>
      <c r="E3497" s="1007"/>
    </row>
    <row r="3498" spans="1:5">
      <c r="A3498" s="1019" t="s">
        <v>17231</v>
      </c>
      <c r="B3498" s="1020" t="s">
        <v>17232</v>
      </c>
      <c r="C3498" s="1020" t="s">
        <v>10787</v>
      </c>
      <c r="D3498" s="1021">
        <v>24.33</v>
      </c>
      <c r="E3498" s="1007"/>
    </row>
    <row r="3499" spans="1:5">
      <c r="A3499" s="1019" t="s">
        <v>17233</v>
      </c>
      <c r="B3499" s="1020" t="s">
        <v>17234</v>
      </c>
      <c r="C3499" s="1020" t="s">
        <v>10787</v>
      </c>
      <c r="D3499" s="1021">
        <v>38.53</v>
      </c>
      <c r="E3499" s="1007"/>
    </row>
    <row r="3500" spans="1:5">
      <c r="A3500" s="1019" t="s">
        <v>17235</v>
      </c>
      <c r="B3500" s="1020" t="s">
        <v>17236</v>
      </c>
      <c r="C3500" s="1020" t="s">
        <v>10787</v>
      </c>
      <c r="D3500" s="1021">
        <v>2.71</v>
      </c>
      <c r="E3500" s="1007"/>
    </row>
    <row r="3501" spans="1:5">
      <c r="A3501" s="1019" t="s">
        <v>17237</v>
      </c>
      <c r="B3501" s="1020" t="s">
        <v>17238</v>
      </c>
      <c r="C3501" s="1020" t="s">
        <v>10787</v>
      </c>
      <c r="D3501" s="1021">
        <v>6.91</v>
      </c>
      <c r="E3501" s="1007"/>
    </row>
    <row r="3502" spans="1:5">
      <c r="A3502" s="1019" t="s">
        <v>17239</v>
      </c>
      <c r="B3502" s="1020" t="s">
        <v>17240</v>
      </c>
      <c r="C3502" s="1020" t="s">
        <v>10735</v>
      </c>
      <c r="D3502" s="1021">
        <v>12.9</v>
      </c>
      <c r="E3502" s="1007"/>
    </row>
    <row r="3503" spans="1:5">
      <c r="A3503" s="1019" t="s">
        <v>17241</v>
      </c>
      <c r="B3503" s="1020" t="s">
        <v>17242</v>
      </c>
      <c r="C3503" s="1020" t="s">
        <v>10735</v>
      </c>
      <c r="D3503" s="1021">
        <v>19.989999999999998</v>
      </c>
      <c r="E3503" s="1007"/>
    </row>
    <row r="3504" spans="1:5">
      <c r="A3504" s="1019" t="s">
        <v>17243</v>
      </c>
      <c r="B3504" s="1020" t="s">
        <v>17244</v>
      </c>
      <c r="C3504" s="1020" t="s">
        <v>10735</v>
      </c>
      <c r="D3504" s="1021">
        <v>45.97</v>
      </c>
      <c r="E3504" s="1007"/>
    </row>
    <row r="3505" spans="1:5">
      <c r="A3505" s="1019" t="s">
        <v>17245</v>
      </c>
      <c r="B3505" s="1020" t="s">
        <v>17246</v>
      </c>
      <c r="C3505" s="1020" t="s">
        <v>10735</v>
      </c>
      <c r="D3505" s="1021">
        <v>6.52</v>
      </c>
      <c r="E3505" s="1007"/>
    </row>
    <row r="3506" spans="1:5">
      <c r="A3506" s="1019" t="s">
        <v>17247</v>
      </c>
      <c r="B3506" s="1020" t="s">
        <v>17248</v>
      </c>
      <c r="C3506" s="1020" t="s">
        <v>10735</v>
      </c>
      <c r="D3506" s="1021">
        <v>8.6</v>
      </c>
      <c r="E3506" s="1007"/>
    </row>
    <row r="3507" spans="1:5">
      <c r="A3507" s="1019" t="s">
        <v>17249</v>
      </c>
      <c r="B3507" s="1020" t="s">
        <v>17250</v>
      </c>
      <c r="C3507" s="1020" t="s">
        <v>10735</v>
      </c>
      <c r="D3507" s="1021">
        <v>17.899999999999999</v>
      </c>
      <c r="E3507" s="1007"/>
    </row>
    <row r="3508" spans="1:5">
      <c r="A3508" s="1019" t="s">
        <v>17251</v>
      </c>
      <c r="B3508" s="1020" t="s">
        <v>17252</v>
      </c>
      <c r="C3508" s="1020" t="s">
        <v>10735</v>
      </c>
      <c r="D3508" s="1021">
        <v>21.9</v>
      </c>
      <c r="E3508" s="1007"/>
    </row>
    <row r="3509" spans="1:5">
      <c r="A3509" s="1019" t="s">
        <v>17253</v>
      </c>
      <c r="B3509" s="1020" t="s">
        <v>17254</v>
      </c>
      <c r="C3509" s="1020" t="s">
        <v>10735</v>
      </c>
      <c r="D3509" s="1021">
        <v>5.79</v>
      </c>
      <c r="E3509" s="1007"/>
    </row>
    <row r="3510" spans="1:5">
      <c r="A3510" s="1019" t="s">
        <v>17255</v>
      </c>
      <c r="B3510" s="1020" t="s">
        <v>17256</v>
      </c>
      <c r="C3510" s="1020" t="s">
        <v>10735</v>
      </c>
      <c r="D3510" s="1021">
        <v>7.89</v>
      </c>
      <c r="E3510" s="1007"/>
    </row>
    <row r="3511" spans="1:5">
      <c r="A3511" s="1019" t="s">
        <v>17257</v>
      </c>
      <c r="B3511" s="1020" t="s">
        <v>17258</v>
      </c>
      <c r="C3511" s="1020" t="s">
        <v>10735</v>
      </c>
      <c r="D3511" s="1021">
        <v>13.39</v>
      </c>
      <c r="E3511" s="1007"/>
    </row>
    <row r="3512" spans="1:5">
      <c r="A3512" s="1019" t="s">
        <v>17259</v>
      </c>
      <c r="B3512" s="1020" t="s">
        <v>17260</v>
      </c>
      <c r="C3512" s="1020" t="s">
        <v>10735</v>
      </c>
      <c r="D3512" s="1021">
        <v>15.32</v>
      </c>
      <c r="E3512" s="1007"/>
    </row>
    <row r="3513" spans="1:5">
      <c r="A3513" s="1019" t="s">
        <v>17261</v>
      </c>
      <c r="B3513" s="1020" t="s">
        <v>17262</v>
      </c>
      <c r="C3513" s="1020" t="s">
        <v>10735</v>
      </c>
      <c r="D3513" s="1021">
        <v>16.54</v>
      </c>
      <c r="E3513" s="1007"/>
    </row>
    <row r="3514" spans="1:5" ht="25.5">
      <c r="A3514" s="1019" t="s">
        <v>17263</v>
      </c>
      <c r="B3514" s="1020" t="s">
        <v>17264</v>
      </c>
      <c r="C3514" s="1020" t="s">
        <v>10735</v>
      </c>
      <c r="D3514" s="1021">
        <v>15.79</v>
      </c>
      <c r="E3514" s="1007"/>
    </row>
    <row r="3515" spans="1:5" ht="25.5">
      <c r="A3515" s="1019" t="s">
        <v>17265</v>
      </c>
      <c r="B3515" s="1020" t="s">
        <v>17266</v>
      </c>
      <c r="C3515" s="1020" t="s">
        <v>10735</v>
      </c>
      <c r="D3515" s="1021">
        <v>24.77</v>
      </c>
      <c r="E3515" s="1007"/>
    </row>
    <row r="3516" spans="1:5">
      <c r="A3516" s="1019" t="s">
        <v>17267</v>
      </c>
      <c r="B3516" s="1020" t="s">
        <v>17268</v>
      </c>
      <c r="C3516" s="1020" t="s">
        <v>10735</v>
      </c>
      <c r="D3516" s="1021">
        <v>17.98</v>
      </c>
      <c r="E3516" s="1007"/>
    </row>
    <row r="3517" spans="1:5">
      <c r="A3517" s="1019" t="s">
        <v>17269</v>
      </c>
      <c r="B3517" s="1020" t="s">
        <v>17270</v>
      </c>
      <c r="C3517" s="1020" t="s">
        <v>10735</v>
      </c>
      <c r="D3517" s="1021">
        <v>12.15</v>
      </c>
      <c r="E3517" s="1007"/>
    </row>
    <row r="3518" spans="1:5">
      <c r="A3518" s="1019" t="s">
        <v>17271</v>
      </c>
      <c r="B3518" s="1020" t="s">
        <v>17272</v>
      </c>
      <c r="C3518" s="1020" t="s">
        <v>10735</v>
      </c>
      <c r="D3518" s="1021">
        <v>8.5</v>
      </c>
      <c r="E3518" s="1007"/>
    </row>
    <row r="3519" spans="1:5">
      <c r="A3519" s="1019" t="s">
        <v>17273</v>
      </c>
      <c r="B3519" s="1020" t="s">
        <v>17274</v>
      </c>
      <c r="C3519" s="1020" t="s">
        <v>10735</v>
      </c>
      <c r="D3519" s="1021">
        <v>10.199999999999999</v>
      </c>
      <c r="E3519" s="1007"/>
    </row>
    <row r="3520" spans="1:5">
      <c r="A3520" s="1019" t="s">
        <v>17275</v>
      </c>
      <c r="B3520" s="1020" t="s">
        <v>17276</v>
      </c>
      <c r="C3520" s="1020" t="s">
        <v>10735</v>
      </c>
      <c r="D3520" s="1021">
        <v>7.26</v>
      </c>
      <c r="E3520" s="1007"/>
    </row>
    <row r="3521" spans="1:5">
      <c r="A3521" s="1019" t="s">
        <v>17277</v>
      </c>
      <c r="B3521" s="1020" t="s">
        <v>17278</v>
      </c>
      <c r="C3521" s="1020" t="s">
        <v>10735</v>
      </c>
      <c r="D3521" s="1021">
        <v>4.84</v>
      </c>
      <c r="E3521" s="1007"/>
    </row>
    <row r="3522" spans="1:5">
      <c r="A3522" s="1019" t="s">
        <v>17279</v>
      </c>
      <c r="B3522" s="1020" t="s">
        <v>17280</v>
      </c>
      <c r="C3522" s="1020" t="s">
        <v>10735</v>
      </c>
      <c r="D3522" s="1021">
        <v>5.59</v>
      </c>
      <c r="E3522" s="1007"/>
    </row>
    <row r="3523" spans="1:5">
      <c r="A3523" s="1019" t="s">
        <v>17281</v>
      </c>
      <c r="B3523" s="1020" t="s">
        <v>17282</v>
      </c>
      <c r="C3523" s="1020" t="s">
        <v>10735</v>
      </c>
      <c r="D3523" s="1021">
        <v>10</v>
      </c>
      <c r="E3523" s="1007"/>
    </row>
    <row r="3524" spans="1:5">
      <c r="A3524" s="1019" t="s">
        <v>17283</v>
      </c>
      <c r="B3524" s="1020" t="s">
        <v>17284</v>
      </c>
      <c r="C3524" s="1020" t="s">
        <v>10735</v>
      </c>
      <c r="D3524" s="1021">
        <v>1.07</v>
      </c>
      <c r="E3524" s="1007"/>
    </row>
    <row r="3525" spans="1:5">
      <c r="A3525" s="1019" t="s">
        <v>17285</v>
      </c>
      <c r="B3525" s="1020" t="s">
        <v>17286</v>
      </c>
      <c r="C3525" s="1020" t="s">
        <v>10735</v>
      </c>
      <c r="D3525" s="1021">
        <v>1.1299999999999999</v>
      </c>
      <c r="E3525" s="1007"/>
    </row>
    <row r="3526" spans="1:5">
      <c r="A3526" s="1019" t="s">
        <v>17287</v>
      </c>
      <c r="B3526" s="1020" t="s">
        <v>17288</v>
      </c>
      <c r="C3526" s="1020" t="s">
        <v>10735</v>
      </c>
      <c r="D3526" s="1021">
        <v>1.08</v>
      </c>
      <c r="E3526" s="1007"/>
    </row>
    <row r="3527" spans="1:5">
      <c r="A3527" s="1019" t="s">
        <v>17289</v>
      </c>
      <c r="B3527" s="1020" t="s">
        <v>17290</v>
      </c>
      <c r="C3527" s="1020" t="s">
        <v>10735</v>
      </c>
      <c r="D3527" s="1021">
        <v>1.08</v>
      </c>
      <c r="E3527" s="1007"/>
    </row>
    <row r="3528" spans="1:5">
      <c r="A3528" s="1019" t="s">
        <v>17291</v>
      </c>
      <c r="B3528" s="1020" t="s">
        <v>17292</v>
      </c>
      <c r="C3528" s="1020" t="s">
        <v>10735</v>
      </c>
      <c r="D3528" s="1021">
        <v>3.89</v>
      </c>
      <c r="E3528" s="1007"/>
    </row>
    <row r="3529" spans="1:5">
      <c r="A3529" s="1019" t="s">
        <v>17293</v>
      </c>
      <c r="B3529" s="1020" t="s">
        <v>17294</v>
      </c>
      <c r="C3529" s="1020" t="s">
        <v>10735</v>
      </c>
      <c r="D3529" s="1021">
        <v>5.18</v>
      </c>
      <c r="E3529" s="1007"/>
    </row>
    <row r="3530" spans="1:5">
      <c r="A3530" s="1019" t="s">
        <v>17295</v>
      </c>
      <c r="B3530" s="1020" t="s">
        <v>17296</v>
      </c>
      <c r="C3530" s="1020" t="s">
        <v>10735</v>
      </c>
      <c r="D3530" s="1021">
        <v>3.33</v>
      </c>
      <c r="E3530" s="1007"/>
    </row>
    <row r="3531" spans="1:5">
      <c r="A3531" s="1019" t="s">
        <v>17297</v>
      </c>
      <c r="B3531" s="1020" t="s">
        <v>17298</v>
      </c>
      <c r="C3531" s="1020" t="s">
        <v>10735</v>
      </c>
      <c r="D3531" s="1021">
        <v>34.99</v>
      </c>
      <c r="E3531" s="1007"/>
    </row>
    <row r="3532" spans="1:5">
      <c r="A3532" s="1019" t="s">
        <v>17299</v>
      </c>
      <c r="B3532" s="1020" t="s">
        <v>17300</v>
      </c>
      <c r="C3532" s="1020" t="s">
        <v>10735</v>
      </c>
      <c r="D3532" s="1021">
        <v>1.1000000000000001</v>
      </c>
      <c r="E3532" s="1007"/>
    </row>
    <row r="3533" spans="1:5">
      <c r="A3533" s="1019" t="s">
        <v>17301</v>
      </c>
      <c r="B3533" s="1020" t="s">
        <v>17302</v>
      </c>
      <c r="C3533" s="1020" t="s">
        <v>10735</v>
      </c>
      <c r="D3533" s="1021">
        <v>5.33</v>
      </c>
      <c r="E3533" s="1007"/>
    </row>
    <row r="3534" spans="1:5">
      <c r="A3534" s="1019" t="s">
        <v>17303</v>
      </c>
      <c r="B3534" s="1020" t="s">
        <v>17304</v>
      </c>
      <c r="C3534" s="1020" t="s">
        <v>10735</v>
      </c>
      <c r="D3534" s="1021">
        <v>1.49</v>
      </c>
      <c r="E3534" s="1007"/>
    </row>
    <row r="3535" spans="1:5" ht="25.5">
      <c r="A3535" s="1019" t="s">
        <v>17305</v>
      </c>
      <c r="B3535" s="1020" t="s">
        <v>17306</v>
      </c>
      <c r="C3535" s="1020" t="s">
        <v>10735</v>
      </c>
      <c r="D3535" s="1021">
        <v>1.4</v>
      </c>
      <c r="E3535" s="1007"/>
    </row>
    <row r="3536" spans="1:5" ht="25.5">
      <c r="A3536" s="1019" t="s">
        <v>17307</v>
      </c>
      <c r="B3536" s="1020" t="s">
        <v>17308</v>
      </c>
      <c r="C3536" s="1020" t="s">
        <v>10735</v>
      </c>
      <c r="D3536" s="1021">
        <v>2.29</v>
      </c>
      <c r="E3536" s="1007"/>
    </row>
    <row r="3537" spans="1:5">
      <c r="A3537" s="1019" t="s">
        <v>17309</v>
      </c>
      <c r="B3537" s="1020" t="s">
        <v>17310</v>
      </c>
      <c r="C3537" s="1020" t="s">
        <v>10735</v>
      </c>
      <c r="D3537" s="1021">
        <v>5.13</v>
      </c>
      <c r="E3537" s="1007"/>
    </row>
    <row r="3538" spans="1:5">
      <c r="A3538" s="1019" t="s">
        <v>17311</v>
      </c>
      <c r="B3538" s="1020" t="s">
        <v>17312</v>
      </c>
      <c r="C3538" s="1020" t="s">
        <v>10735</v>
      </c>
      <c r="D3538" s="1021">
        <v>2.21</v>
      </c>
      <c r="E3538" s="1007"/>
    </row>
    <row r="3539" spans="1:5">
      <c r="A3539" s="1019" t="s">
        <v>17313</v>
      </c>
      <c r="B3539" s="1020" t="s">
        <v>17314</v>
      </c>
      <c r="C3539" s="1020" t="s">
        <v>10735</v>
      </c>
      <c r="D3539" s="1021">
        <v>2.36</v>
      </c>
      <c r="E3539" s="1007"/>
    </row>
    <row r="3540" spans="1:5" ht="25.5">
      <c r="A3540" s="1019" t="s">
        <v>17315</v>
      </c>
      <c r="B3540" s="1020" t="s">
        <v>45002</v>
      </c>
      <c r="C3540" s="1020" t="s">
        <v>10735</v>
      </c>
      <c r="D3540" s="1021">
        <v>5.73</v>
      </c>
      <c r="E3540" s="1007"/>
    </row>
    <row r="3541" spans="1:5" ht="25.5">
      <c r="A3541" s="1019" t="s">
        <v>17316</v>
      </c>
      <c r="B3541" s="1020" t="s">
        <v>45003</v>
      </c>
      <c r="C3541" s="1020" t="s">
        <v>10735</v>
      </c>
      <c r="D3541" s="1021">
        <v>8.09</v>
      </c>
      <c r="E3541" s="1007"/>
    </row>
    <row r="3542" spans="1:5">
      <c r="A3542" s="1019" t="s">
        <v>17317</v>
      </c>
      <c r="B3542" s="1020" t="s">
        <v>17318</v>
      </c>
      <c r="C3542" s="1020" t="s">
        <v>10735</v>
      </c>
      <c r="D3542" s="1021">
        <v>2.69</v>
      </c>
      <c r="E3542" s="1007"/>
    </row>
    <row r="3543" spans="1:5">
      <c r="A3543" s="1019" t="s">
        <v>17319</v>
      </c>
      <c r="B3543" s="1020" t="s">
        <v>45004</v>
      </c>
      <c r="C3543" s="1020" t="s">
        <v>10735</v>
      </c>
      <c r="D3543" s="1021">
        <v>4.1500000000000004</v>
      </c>
      <c r="E3543" s="1007"/>
    </row>
    <row r="3544" spans="1:5">
      <c r="A3544" s="1019" t="s">
        <v>17320</v>
      </c>
      <c r="B3544" s="1020" t="s">
        <v>13317</v>
      </c>
      <c r="C3544" s="1020" t="s">
        <v>10735</v>
      </c>
      <c r="D3544" s="1021">
        <v>24</v>
      </c>
      <c r="E3544" s="1007"/>
    </row>
    <row r="3545" spans="1:5">
      <c r="A3545" s="1019" t="s">
        <v>17321</v>
      </c>
      <c r="B3545" s="1020" t="s">
        <v>17322</v>
      </c>
      <c r="C3545" s="1020" t="s">
        <v>10735</v>
      </c>
      <c r="D3545" s="1021">
        <v>215.99</v>
      </c>
      <c r="E3545" s="1007"/>
    </row>
    <row r="3546" spans="1:5">
      <c r="A3546" s="1019" t="s">
        <v>17323</v>
      </c>
      <c r="B3546" s="1020" t="s">
        <v>13321</v>
      </c>
      <c r="C3546" s="1020" t="s">
        <v>10735</v>
      </c>
      <c r="D3546" s="1021">
        <v>91.34</v>
      </c>
      <c r="E3546" s="1007"/>
    </row>
    <row r="3547" spans="1:5">
      <c r="A3547" s="1019" t="s">
        <v>17324</v>
      </c>
      <c r="B3547" s="1020" t="s">
        <v>13323</v>
      </c>
      <c r="C3547" s="1020" t="s">
        <v>10735</v>
      </c>
      <c r="D3547" s="1021">
        <v>94.12</v>
      </c>
      <c r="E3547" s="1007"/>
    </row>
    <row r="3548" spans="1:5">
      <c r="A3548" s="1019" t="s">
        <v>17325</v>
      </c>
      <c r="B3548" s="1020" t="s">
        <v>17326</v>
      </c>
      <c r="C3548" s="1020" t="s">
        <v>10735</v>
      </c>
      <c r="D3548" s="1021">
        <v>13</v>
      </c>
      <c r="E3548" s="1007"/>
    </row>
    <row r="3549" spans="1:5">
      <c r="A3549" s="1019" t="s">
        <v>17327</v>
      </c>
      <c r="B3549" s="1020" t="s">
        <v>17328</v>
      </c>
      <c r="C3549" s="1020" t="s">
        <v>10735</v>
      </c>
      <c r="D3549" s="1021">
        <v>14.43</v>
      </c>
      <c r="E3549" s="1007"/>
    </row>
    <row r="3550" spans="1:5">
      <c r="A3550" s="1019" t="s">
        <v>17329</v>
      </c>
      <c r="B3550" s="1020" t="s">
        <v>17330</v>
      </c>
      <c r="C3550" s="1020" t="s">
        <v>10735</v>
      </c>
      <c r="D3550" s="1021">
        <v>1205.2</v>
      </c>
      <c r="E3550" s="1007"/>
    </row>
    <row r="3551" spans="1:5">
      <c r="A3551" s="1019" t="s">
        <v>17331</v>
      </c>
      <c r="B3551" s="1020" t="s">
        <v>17332</v>
      </c>
      <c r="C3551" s="1020" t="s">
        <v>10735</v>
      </c>
      <c r="D3551" s="1021">
        <v>10</v>
      </c>
      <c r="E3551" s="1007"/>
    </row>
    <row r="3552" spans="1:5">
      <c r="A3552" s="1019" t="s">
        <v>17333</v>
      </c>
      <c r="B3552" s="1020" t="s">
        <v>13333</v>
      </c>
      <c r="C3552" s="1020" t="s">
        <v>10735</v>
      </c>
      <c r="D3552" s="1021">
        <v>24.9</v>
      </c>
      <c r="E3552" s="1007"/>
    </row>
    <row r="3553" spans="1:5">
      <c r="A3553" s="1019" t="s">
        <v>17334</v>
      </c>
      <c r="B3553" s="1020" t="s">
        <v>17335</v>
      </c>
      <c r="C3553" s="1020" t="s">
        <v>10735</v>
      </c>
      <c r="D3553" s="1021">
        <v>362.1</v>
      </c>
      <c r="E3553" s="1007"/>
    </row>
    <row r="3554" spans="1:5">
      <c r="A3554" s="1019" t="s">
        <v>17336</v>
      </c>
      <c r="B3554" s="1020" t="s">
        <v>17337</v>
      </c>
      <c r="C3554" s="1020" t="s">
        <v>10735</v>
      </c>
      <c r="D3554" s="1021">
        <v>836.31</v>
      </c>
      <c r="E3554" s="1007"/>
    </row>
    <row r="3555" spans="1:5">
      <c r="A3555" s="1019" t="s">
        <v>17338</v>
      </c>
      <c r="B3555" s="1020" t="s">
        <v>17339</v>
      </c>
      <c r="C3555" s="1020" t="s">
        <v>10735</v>
      </c>
      <c r="D3555" s="1021">
        <v>5.18</v>
      </c>
      <c r="E3555" s="1007"/>
    </row>
    <row r="3556" spans="1:5">
      <c r="A3556" s="1019" t="s">
        <v>17340</v>
      </c>
      <c r="B3556" s="1020" t="s">
        <v>17341</v>
      </c>
      <c r="C3556" s="1020" t="s">
        <v>10735</v>
      </c>
      <c r="D3556" s="1021">
        <v>5.91</v>
      </c>
      <c r="E3556" s="1007"/>
    </row>
    <row r="3557" spans="1:5">
      <c r="A3557" s="1019" t="s">
        <v>17342</v>
      </c>
      <c r="B3557" s="1020" t="s">
        <v>17343</v>
      </c>
      <c r="C3557" s="1020" t="s">
        <v>10735</v>
      </c>
      <c r="D3557" s="1021">
        <v>5.13</v>
      </c>
      <c r="E3557" s="1007"/>
    </row>
    <row r="3558" spans="1:5">
      <c r="A3558" s="1019" t="s">
        <v>17344</v>
      </c>
      <c r="B3558" s="1020" t="s">
        <v>17345</v>
      </c>
      <c r="C3558" s="1020" t="s">
        <v>10735</v>
      </c>
      <c r="D3558" s="1021">
        <v>7.37</v>
      </c>
      <c r="E3558" s="1007"/>
    </row>
    <row r="3559" spans="1:5">
      <c r="A3559" s="1019" t="s">
        <v>17346</v>
      </c>
      <c r="B3559" s="1020" t="s">
        <v>17347</v>
      </c>
      <c r="C3559" s="1020" t="s">
        <v>10735</v>
      </c>
      <c r="D3559" s="1021">
        <v>9.8699999999999992</v>
      </c>
      <c r="E3559" s="1007"/>
    </row>
    <row r="3560" spans="1:5">
      <c r="A3560" s="1019" t="s">
        <v>17348</v>
      </c>
      <c r="B3560" s="1020" t="s">
        <v>17349</v>
      </c>
      <c r="C3560" s="1020" t="s">
        <v>10735</v>
      </c>
      <c r="D3560" s="1021">
        <v>11.67</v>
      </c>
      <c r="E3560" s="1007"/>
    </row>
    <row r="3561" spans="1:5">
      <c r="A3561" s="1019" t="s">
        <v>17350</v>
      </c>
      <c r="B3561" s="1020" t="s">
        <v>17351</v>
      </c>
      <c r="C3561" s="1020" t="s">
        <v>10735</v>
      </c>
      <c r="D3561" s="1021">
        <v>14.77</v>
      </c>
      <c r="E3561" s="1007"/>
    </row>
    <row r="3562" spans="1:5">
      <c r="A3562" s="1019" t="s">
        <v>17352</v>
      </c>
      <c r="B3562" s="1020" t="s">
        <v>17353</v>
      </c>
      <c r="C3562" s="1020" t="s">
        <v>10735</v>
      </c>
      <c r="D3562" s="1021">
        <v>20.86</v>
      </c>
      <c r="E3562" s="1007"/>
    </row>
    <row r="3563" spans="1:5">
      <c r="A3563" s="1019" t="s">
        <v>17354</v>
      </c>
      <c r="B3563" s="1020" t="s">
        <v>17355</v>
      </c>
      <c r="C3563" s="1020" t="s">
        <v>10735</v>
      </c>
      <c r="D3563" s="1021">
        <v>35.590000000000003</v>
      </c>
      <c r="E3563" s="1007"/>
    </row>
    <row r="3564" spans="1:5">
      <c r="A3564" s="1019" t="s">
        <v>17356</v>
      </c>
      <c r="B3564" s="1020" t="s">
        <v>17357</v>
      </c>
      <c r="C3564" s="1020" t="s">
        <v>10735</v>
      </c>
      <c r="D3564" s="1021">
        <v>17.98</v>
      </c>
      <c r="E3564" s="1007"/>
    </row>
    <row r="3565" spans="1:5">
      <c r="A3565" s="1019" t="s">
        <v>17358</v>
      </c>
      <c r="B3565" s="1020" t="s">
        <v>17359</v>
      </c>
      <c r="C3565" s="1020" t="s">
        <v>10735</v>
      </c>
      <c r="D3565" s="1021">
        <v>47.15</v>
      </c>
      <c r="E3565" s="1007"/>
    </row>
    <row r="3566" spans="1:5">
      <c r="A3566" s="1019" t="s">
        <v>17360</v>
      </c>
      <c r="B3566" s="1020" t="s">
        <v>17361</v>
      </c>
      <c r="C3566" s="1020" t="s">
        <v>10735</v>
      </c>
      <c r="D3566" s="1021">
        <v>17.14</v>
      </c>
      <c r="E3566" s="1007"/>
    </row>
    <row r="3567" spans="1:5">
      <c r="A3567" s="1019" t="s">
        <v>17362</v>
      </c>
      <c r="B3567" s="1020" t="s">
        <v>17363</v>
      </c>
      <c r="C3567" s="1020" t="s">
        <v>10735</v>
      </c>
      <c r="D3567" s="1021">
        <v>103.87</v>
      </c>
      <c r="E3567" s="1007"/>
    </row>
    <row r="3568" spans="1:5">
      <c r="A3568" s="1019" t="s">
        <v>17364</v>
      </c>
      <c r="B3568" s="1020" t="s">
        <v>17365</v>
      </c>
      <c r="C3568" s="1020" t="s">
        <v>10735</v>
      </c>
      <c r="D3568" s="1021">
        <v>128.9</v>
      </c>
      <c r="E3568" s="1007"/>
    </row>
    <row r="3569" spans="1:5">
      <c r="A3569" s="1019" t="s">
        <v>17366</v>
      </c>
      <c r="B3569" s="1020" t="s">
        <v>17367</v>
      </c>
      <c r="C3569" s="1020" t="s">
        <v>10735</v>
      </c>
      <c r="D3569" s="1021">
        <v>96.57</v>
      </c>
      <c r="E3569" s="1007"/>
    </row>
    <row r="3570" spans="1:5">
      <c r="A3570" s="1019" t="s">
        <v>17368</v>
      </c>
      <c r="B3570" s="1020" t="s">
        <v>17369</v>
      </c>
      <c r="C3570" s="1020" t="s">
        <v>10735</v>
      </c>
      <c r="D3570" s="1021">
        <v>105</v>
      </c>
      <c r="E3570" s="1007"/>
    </row>
    <row r="3571" spans="1:5">
      <c r="A3571" s="1019" t="s">
        <v>17370</v>
      </c>
      <c r="B3571" s="1020" t="s">
        <v>17371</v>
      </c>
      <c r="C3571" s="1020" t="s">
        <v>10735</v>
      </c>
      <c r="D3571" s="1021">
        <v>28.5</v>
      </c>
      <c r="E3571" s="1007"/>
    </row>
    <row r="3572" spans="1:5">
      <c r="A3572" s="1019" t="s">
        <v>17372</v>
      </c>
      <c r="B3572" s="1020" t="s">
        <v>17373</v>
      </c>
      <c r="C3572" s="1020" t="s">
        <v>10735</v>
      </c>
      <c r="D3572" s="1021">
        <v>119.79</v>
      </c>
      <c r="E3572" s="1007"/>
    </row>
    <row r="3573" spans="1:5">
      <c r="A3573" s="1019" t="s">
        <v>17374</v>
      </c>
      <c r="B3573" s="1020" t="s">
        <v>17375</v>
      </c>
      <c r="C3573" s="1020" t="s">
        <v>10735</v>
      </c>
      <c r="D3573" s="1021">
        <v>120.33</v>
      </c>
      <c r="E3573" s="1007"/>
    </row>
    <row r="3574" spans="1:5">
      <c r="A3574" s="1019" t="s">
        <v>17376</v>
      </c>
      <c r="B3574" s="1020" t="s">
        <v>17377</v>
      </c>
      <c r="C3574" s="1020" t="s">
        <v>10735</v>
      </c>
      <c r="D3574" s="1021">
        <v>120.33</v>
      </c>
      <c r="E3574" s="1007"/>
    </row>
    <row r="3575" spans="1:5">
      <c r="A3575" s="1019" t="s">
        <v>17378</v>
      </c>
      <c r="B3575" s="1020" t="s">
        <v>17379</v>
      </c>
      <c r="C3575" s="1020" t="s">
        <v>10735</v>
      </c>
      <c r="D3575" s="1021">
        <v>46.94</v>
      </c>
      <c r="E3575" s="1007"/>
    </row>
    <row r="3576" spans="1:5">
      <c r="A3576" s="1019" t="s">
        <v>17380</v>
      </c>
      <c r="B3576" s="1020" t="s">
        <v>17381</v>
      </c>
      <c r="C3576" s="1020" t="s">
        <v>10735</v>
      </c>
      <c r="D3576" s="1021">
        <v>68.39</v>
      </c>
      <c r="E3576" s="1007"/>
    </row>
    <row r="3577" spans="1:5">
      <c r="A3577" s="1019" t="s">
        <v>17382</v>
      </c>
      <c r="B3577" s="1020" t="s">
        <v>17383</v>
      </c>
      <c r="C3577" s="1020" t="s">
        <v>10735</v>
      </c>
      <c r="D3577" s="1021">
        <v>66.069999999999993</v>
      </c>
      <c r="E3577" s="1007"/>
    </row>
    <row r="3578" spans="1:5">
      <c r="A3578" s="1019" t="s">
        <v>17384</v>
      </c>
      <c r="B3578" s="1020" t="s">
        <v>17385</v>
      </c>
      <c r="C3578" s="1020" t="s">
        <v>10735</v>
      </c>
      <c r="D3578" s="1021">
        <v>105.5</v>
      </c>
      <c r="E3578" s="1007"/>
    </row>
    <row r="3579" spans="1:5">
      <c r="A3579" s="1019" t="s">
        <v>17386</v>
      </c>
      <c r="B3579" s="1020" t="s">
        <v>17387</v>
      </c>
      <c r="C3579" s="1020" t="s">
        <v>10735</v>
      </c>
      <c r="D3579" s="1021">
        <v>63.9</v>
      </c>
      <c r="E3579" s="1007"/>
    </row>
    <row r="3580" spans="1:5">
      <c r="A3580" s="1019" t="s">
        <v>17388</v>
      </c>
      <c r="B3580" s="1020" t="s">
        <v>17389</v>
      </c>
      <c r="C3580" s="1020" t="s">
        <v>10735</v>
      </c>
      <c r="D3580" s="1021">
        <v>149</v>
      </c>
      <c r="E3580" s="1007"/>
    </row>
    <row r="3581" spans="1:5">
      <c r="A3581" s="1019" t="s">
        <v>17390</v>
      </c>
      <c r="B3581" s="1020" t="s">
        <v>17391</v>
      </c>
      <c r="C3581" s="1020" t="s">
        <v>10735</v>
      </c>
      <c r="D3581" s="1021">
        <v>149</v>
      </c>
      <c r="E3581" s="1007"/>
    </row>
    <row r="3582" spans="1:5">
      <c r="A3582" s="1019" t="s">
        <v>17392</v>
      </c>
      <c r="B3582" s="1020" t="s">
        <v>17393</v>
      </c>
      <c r="C3582" s="1020" t="s">
        <v>10735</v>
      </c>
      <c r="D3582" s="1021">
        <v>79.209999999999994</v>
      </c>
      <c r="E3582" s="1007"/>
    </row>
    <row r="3583" spans="1:5">
      <c r="A3583" s="1019" t="s">
        <v>17394</v>
      </c>
      <c r="B3583" s="1020" t="s">
        <v>17395</v>
      </c>
      <c r="C3583" s="1020" t="s">
        <v>10735</v>
      </c>
      <c r="D3583" s="1021">
        <v>71.28</v>
      </c>
      <c r="E3583" s="1007"/>
    </row>
    <row r="3584" spans="1:5" ht="25.5">
      <c r="A3584" s="1019" t="s">
        <v>17396</v>
      </c>
      <c r="B3584" s="1020" t="s">
        <v>17397</v>
      </c>
      <c r="C3584" s="1020" t="s">
        <v>10735</v>
      </c>
      <c r="D3584" s="1021">
        <v>72.349999999999994</v>
      </c>
      <c r="E3584" s="1007"/>
    </row>
    <row r="3585" spans="1:5" ht="25.5">
      <c r="A3585" s="1019" t="s">
        <v>17398</v>
      </c>
      <c r="B3585" s="1020" t="s">
        <v>17399</v>
      </c>
      <c r="C3585" s="1020" t="s">
        <v>10735</v>
      </c>
      <c r="D3585" s="1021">
        <v>33.19</v>
      </c>
      <c r="E3585" s="1007"/>
    </row>
    <row r="3586" spans="1:5">
      <c r="A3586" s="1019" t="s">
        <v>17400</v>
      </c>
      <c r="B3586" s="1020" t="s">
        <v>17401</v>
      </c>
      <c r="C3586" s="1020" t="s">
        <v>10735</v>
      </c>
      <c r="D3586" s="1021">
        <v>4.28</v>
      </c>
      <c r="E3586" s="1007"/>
    </row>
    <row r="3587" spans="1:5">
      <c r="A3587" s="1019" t="s">
        <v>17402</v>
      </c>
      <c r="B3587" s="1020" t="s">
        <v>13154</v>
      </c>
      <c r="C3587" s="1020" t="s">
        <v>10735</v>
      </c>
      <c r="D3587" s="1021">
        <v>11.66</v>
      </c>
      <c r="E3587" s="1007"/>
    </row>
    <row r="3588" spans="1:5">
      <c r="A3588" s="1019" t="s">
        <v>17403</v>
      </c>
      <c r="B3588" s="1020" t="s">
        <v>17404</v>
      </c>
      <c r="C3588" s="1020" t="s">
        <v>10735</v>
      </c>
      <c r="D3588" s="1021">
        <v>2.46</v>
      </c>
      <c r="E3588" s="1007"/>
    </row>
    <row r="3589" spans="1:5">
      <c r="A3589" s="1019" t="s">
        <v>17405</v>
      </c>
      <c r="B3589" s="1020" t="s">
        <v>17406</v>
      </c>
      <c r="C3589" s="1020" t="s">
        <v>10735</v>
      </c>
      <c r="D3589" s="1021">
        <v>4.3</v>
      </c>
      <c r="E3589" s="1007"/>
    </row>
    <row r="3590" spans="1:5">
      <c r="A3590" s="1019" t="s">
        <v>17407</v>
      </c>
      <c r="B3590" s="1020" t="s">
        <v>17408</v>
      </c>
      <c r="C3590" s="1020" t="s">
        <v>10735</v>
      </c>
      <c r="D3590" s="1021">
        <v>4.9000000000000004</v>
      </c>
      <c r="E3590" s="1007"/>
    </row>
    <row r="3591" spans="1:5">
      <c r="A3591" s="1019" t="s">
        <v>17409</v>
      </c>
      <c r="B3591" s="1020" t="s">
        <v>17410</v>
      </c>
      <c r="C3591" s="1020" t="s">
        <v>10735</v>
      </c>
      <c r="D3591" s="1021">
        <v>18.989999999999998</v>
      </c>
      <c r="E3591" s="1007"/>
    </row>
    <row r="3592" spans="1:5">
      <c r="A3592" s="1019" t="s">
        <v>17411</v>
      </c>
      <c r="B3592" s="1020" t="s">
        <v>17412</v>
      </c>
      <c r="C3592" s="1020" t="s">
        <v>10735</v>
      </c>
      <c r="D3592" s="1021">
        <v>11.87</v>
      </c>
      <c r="E3592" s="1007"/>
    </row>
    <row r="3593" spans="1:5">
      <c r="A3593" s="1019" t="s">
        <v>17413</v>
      </c>
      <c r="B3593" s="1020" t="s">
        <v>13184</v>
      </c>
      <c r="C3593" s="1020" t="s">
        <v>10735</v>
      </c>
      <c r="D3593" s="1021">
        <v>24.96</v>
      </c>
      <c r="E3593" s="1007"/>
    </row>
    <row r="3594" spans="1:5">
      <c r="A3594" s="1019" t="s">
        <v>17414</v>
      </c>
      <c r="B3594" s="1020" t="s">
        <v>17415</v>
      </c>
      <c r="C3594" s="1020" t="s">
        <v>10735</v>
      </c>
      <c r="D3594" s="1021">
        <v>13.9</v>
      </c>
      <c r="E3594" s="1007"/>
    </row>
    <row r="3595" spans="1:5">
      <c r="A3595" s="1019" t="s">
        <v>17416</v>
      </c>
      <c r="B3595" s="1020" t="s">
        <v>17417</v>
      </c>
      <c r="C3595" s="1020" t="s">
        <v>10735</v>
      </c>
      <c r="D3595" s="1021">
        <v>55.34</v>
      </c>
      <c r="E3595" s="1007"/>
    </row>
    <row r="3596" spans="1:5">
      <c r="A3596" s="1019" t="s">
        <v>17418</v>
      </c>
      <c r="B3596" s="1020" t="s">
        <v>17419</v>
      </c>
      <c r="C3596" s="1020" t="s">
        <v>10735</v>
      </c>
      <c r="D3596" s="1021">
        <v>7.28</v>
      </c>
      <c r="E3596" s="1007"/>
    </row>
    <row r="3597" spans="1:5">
      <c r="A3597" s="1019" t="s">
        <v>17420</v>
      </c>
      <c r="B3597" s="1020" t="s">
        <v>17421</v>
      </c>
      <c r="C3597" s="1020" t="s">
        <v>10735</v>
      </c>
      <c r="D3597" s="1021">
        <v>3.85</v>
      </c>
      <c r="E3597" s="1007"/>
    </row>
    <row r="3598" spans="1:5">
      <c r="A3598" s="1019" t="s">
        <v>17422</v>
      </c>
      <c r="B3598" s="1020" t="s">
        <v>17423</v>
      </c>
      <c r="C3598" s="1020" t="s">
        <v>10735</v>
      </c>
      <c r="D3598" s="1021">
        <v>4.9000000000000004</v>
      </c>
      <c r="E3598" s="1007"/>
    </row>
    <row r="3599" spans="1:5">
      <c r="A3599" s="1019" t="s">
        <v>17424</v>
      </c>
      <c r="B3599" s="1020" t="s">
        <v>17425</v>
      </c>
      <c r="C3599" s="1020" t="s">
        <v>10735</v>
      </c>
      <c r="D3599" s="1021">
        <v>8.7100000000000009</v>
      </c>
      <c r="E3599" s="1007"/>
    </row>
    <row r="3600" spans="1:5">
      <c r="A3600" s="1019" t="s">
        <v>17426</v>
      </c>
      <c r="B3600" s="1020" t="s">
        <v>17427</v>
      </c>
      <c r="C3600" s="1020" t="s">
        <v>10735</v>
      </c>
      <c r="D3600" s="1021">
        <v>9.9</v>
      </c>
      <c r="E3600" s="1007"/>
    </row>
    <row r="3601" spans="1:5">
      <c r="A3601" s="1019" t="s">
        <v>17428</v>
      </c>
      <c r="B3601" s="1020" t="s">
        <v>17429</v>
      </c>
      <c r="C3601" s="1020" t="s">
        <v>10735</v>
      </c>
      <c r="D3601" s="1021">
        <v>12</v>
      </c>
      <c r="E3601" s="1007"/>
    </row>
    <row r="3602" spans="1:5">
      <c r="A3602" s="1019" t="s">
        <v>17430</v>
      </c>
      <c r="B3602" s="1020" t="s">
        <v>17431</v>
      </c>
      <c r="C3602" s="1020" t="s">
        <v>10735</v>
      </c>
      <c r="D3602" s="1021">
        <v>10.1</v>
      </c>
      <c r="E3602" s="1007"/>
    </row>
    <row r="3603" spans="1:5">
      <c r="A3603" s="1019" t="s">
        <v>17432</v>
      </c>
      <c r="B3603" s="1020" t="s">
        <v>17433</v>
      </c>
      <c r="C3603" s="1020" t="s">
        <v>10735</v>
      </c>
      <c r="D3603" s="1021">
        <v>24.9</v>
      </c>
      <c r="E3603" s="1007"/>
    </row>
    <row r="3604" spans="1:5">
      <c r="A3604" s="1019" t="s">
        <v>17434</v>
      </c>
      <c r="B3604" s="1020" t="s">
        <v>17435</v>
      </c>
      <c r="C3604" s="1020" t="s">
        <v>10735</v>
      </c>
      <c r="D3604" s="1021">
        <v>29.99</v>
      </c>
      <c r="E3604" s="1007"/>
    </row>
    <row r="3605" spans="1:5">
      <c r="A3605" s="1019" t="s">
        <v>17436</v>
      </c>
      <c r="B3605" s="1020" t="s">
        <v>17437</v>
      </c>
      <c r="C3605" s="1020" t="s">
        <v>10735</v>
      </c>
      <c r="D3605" s="1021">
        <v>55</v>
      </c>
      <c r="E3605" s="1007"/>
    </row>
    <row r="3606" spans="1:5">
      <c r="A3606" s="1019" t="s">
        <v>17438</v>
      </c>
      <c r="B3606" s="1020" t="s">
        <v>17439</v>
      </c>
      <c r="C3606" s="1020" t="s">
        <v>10735</v>
      </c>
      <c r="D3606" s="1021">
        <v>9.9</v>
      </c>
      <c r="E3606" s="1007"/>
    </row>
    <row r="3607" spans="1:5">
      <c r="A3607" s="1019" t="s">
        <v>17440</v>
      </c>
      <c r="B3607" s="1020" t="s">
        <v>17441</v>
      </c>
      <c r="C3607" s="1020" t="s">
        <v>10735</v>
      </c>
      <c r="D3607" s="1021">
        <v>19.440000000000001</v>
      </c>
      <c r="E3607" s="1007"/>
    </row>
    <row r="3608" spans="1:5">
      <c r="A3608" s="1019" t="s">
        <v>17442</v>
      </c>
      <c r="B3608" s="1020" t="s">
        <v>17443</v>
      </c>
      <c r="C3608" s="1020" t="s">
        <v>10735</v>
      </c>
      <c r="D3608" s="1021">
        <v>6.74</v>
      </c>
      <c r="E3608" s="1007"/>
    </row>
    <row r="3609" spans="1:5">
      <c r="A3609" s="1019" t="s">
        <v>17444</v>
      </c>
      <c r="B3609" s="1020" t="s">
        <v>45005</v>
      </c>
      <c r="C3609" s="1020" t="s">
        <v>10735</v>
      </c>
      <c r="D3609" s="1021">
        <v>35.22</v>
      </c>
      <c r="E3609" s="1007"/>
    </row>
    <row r="3610" spans="1:5">
      <c r="A3610" s="1019" t="s">
        <v>17445</v>
      </c>
      <c r="B3610" s="1020" t="s">
        <v>17446</v>
      </c>
      <c r="C3610" s="1020" t="s">
        <v>10735</v>
      </c>
      <c r="D3610" s="1021">
        <v>66.47</v>
      </c>
      <c r="E3610" s="1007"/>
    </row>
    <row r="3611" spans="1:5" ht="25.5">
      <c r="A3611" s="1019" t="s">
        <v>17447</v>
      </c>
      <c r="B3611" s="1020" t="s">
        <v>17448</v>
      </c>
      <c r="C3611" s="1020" t="s">
        <v>10735</v>
      </c>
      <c r="D3611" s="1021">
        <v>112.95</v>
      </c>
      <c r="E3611" s="1007"/>
    </row>
    <row r="3612" spans="1:5">
      <c r="A3612" s="1019" t="s">
        <v>17449</v>
      </c>
      <c r="B3612" s="1020" t="s">
        <v>17450</v>
      </c>
      <c r="C3612" s="1020" t="s">
        <v>10735</v>
      </c>
      <c r="D3612" s="1021">
        <v>66.5</v>
      </c>
      <c r="E3612" s="1007"/>
    </row>
    <row r="3613" spans="1:5">
      <c r="A3613" s="1019" t="s">
        <v>17451</v>
      </c>
      <c r="B3613" s="1020" t="s">
        <v>17452</v>
      </c>
      <c r="C3613" s="1020" t="s">
        <v>10735</v>
      </c>
      <c r="D3613" s="1021">
        <v>4.34</v>
      </c>
      <c r="E3613" s="1007"/>
    </row>
    <row r="3614" spans="1:5">
      <c r="A3614" s="1019" t="s">
        <v>17453</v>
      </c>
      <c r="B3614" s="1020" t="s">
        <v>17454</v>
      </c>
      <c r="C3614" s="1020" t="s">
        <v>10735</v>
      </c>
      <c r="D3614" s="1021">
        <v>0.77</v>
      </c>
      <c r="E3614" s="1007"/>
    </row>
    <row r="3615" spans="1:5">
      <c r="A3615" s="1019" t="s">
        <v>17455</v>
      </c>
      <c r="B3615" s="1020" t="s">
        <v>17456</v>
      </c>
      <c r="C3615" s="1020" t="s">
        <v>10735</v>
      </c>
      <c r="D3615" s="1021">
        <v>0.47</v>
      </c>
      <c r="E3615" s="1007"/>
    </row>
    <row r="3616" spans="1:5">
      <c r="A3616" s="1019" t="s">
        <v>17457</v>
      </c>
      <c r="B3616" s="1020" t="s">
        <v>17458</v>
      </c>
      <c r="C3616" s="1020" t="s">
        <v>10735</v>
      </c>
      <c r="D3616" s="1021">
        <v>4</v>
      </c>
      <c r="E3616" s="1007"/>
    </row>
    <row r="3617" spans="1:5">
      <c r="A3617" s="1019" t="s">
        <v>17459</v>
      </c>
      <c r="B3617" s="1020" t="s">
        <v>17460</v>
      </c>
      <c r="C3617" s="1020" t="s">
        <v>10735</v>
      </c>
      <c r="D3617" s="1021">
        <v>5.98</v>
      </c>
      <c r="E3617" s="1007"/>
    </row>
    <row r="3618" spans="1:5">
      <c r="A3618" s="1019" t="s">
        <v>17461</v>
      </c>
      <c r="B3618" s="1020" t="s">
        <v>17462</v>
      </c>
      <c r="C3618" s="1020" t="s">
        <v>10735</v>
      </c>
      <c r="D3618" s="1021">
        <v>12.15</v>
      </c>
      <c r="E3618" s="1007"/>
    </row>
    <row r="3619" spans="1:5">
      <c r="A3619" s="1019" t="s">
        <v>17463</v>
      </c>
      <c r="B3619" s="1020" t="s">
        <v>17464</v>
      </c>
      <c r="C3619" s="1020" t="s">
        <v>10735</v>
      </c>
      <c r="D3619" s="1021">
        <v>3.25</v>
      </c>
      <c r="E3619" s="1007"/>
    </row>
    <row r="3620" spans="1:5">
      <c r="A3620" s="1019" t="s">
        <v>17465</v>
      </c>
      <c r="B3620" s="1020" t="s">
        <v>17466</v>
      </c>
      <c r="C3620" s="1020" t="s">
        <v>10735</v>
      </c>
      <c r="D3620" s="1021">
        <v>5.15</v>
      </c>
      <c r="E3620" s="1007"/>
    </row>
    <row r="3621" spans="1:5">
      <c r="A3621" s="1019" t="s">
        <v>17467</v>
      </c>
      <c r="B3621" s="1020" t="s">
        <v>17468</v>
      </c>
      <c r="C3621" s="1020" t="s">
        <v>10735</v>
      </c>
      <c r="D3621" s="1021">
        <v>5.15</v>
      </c>
      <c r="E3621" s="1007"/>
    </row>
    <row r="3622" spans="1:5">
      <c r="A3622" s="1019" t="s">
        <v>17469</v>
      </c>
      <c r="B3622" s="1020" t="s">
        <v>17470</v>
      </c>
      <c r="C3622" s="1020" t="s">
        <v>10735</v>
      </c>
      <c r="D3622" s="1021">
        <v>8.5</v>
      </c>
      <c r="E3622" s="1007"/>
    </row>
    <row r="3623" spans="1:5">
      <c r="A3623" s="1019" t="s">
        <v>17471</v>
      </c>
      <c r="B3623" s="1020" t="s">
        <v>17472</v>
      </c>
      <c r="C3623" s="1020" t="s">
        <v>10735</v>
      </c>
      <c r="D3623" s="1021">
        <v>14.32</v>
      </c>
      <c r="E3623" s="1007"/>
    </row>
    <row r="3624" spans="1:5">
      <c r="A3624" s="1019" t="s">
        <v>17473</v>
      </c>
      <c r="B3624" s="1020" t="s">
        <v>17474</v>
      </c>
      <c r="C3624" s="1020" t="s">
        <v>10735</v>
      </c>
      <c r="D3624" s="1021">
        <v>417.79</v>
      </c>
      <c r="E3624" s="1007"/>
    </row>
    <row r="3625" spans="1:5">
      <c r="A3625" s="1019" t="s">
        <v>17475</v>
      </c>
      <c r="B3625" s="1020" t="s">
        <v>17476</v>
      </c>
      <c r="C3625" s="1020" t="s">
        <v>10735</v>
      </c>
      <c r="D3625" s="1021">
        <v>840</v>
      </c>
      <c r="E3625" s="1007"/>
    </row>
    <row r="3626" spans="1:5">
      <c r="A3626" s="1019" t="s">
        <v>17477</v>
      </c>
      <c r="B3626" s="1020" t="s">
        <v>17478</v>
      </c>
      <c r="C3626" s="1020" t="s">
        <v>10735</v>
      </c>
      <c r="D3626" s="1021">
        <v>1688.09</v>
      </c>
      <c r="E3626" s="1007"/>
    </row>
    <row r="3627" spans="1:5">
      <c r="A3627" s="1019" t="s">
        <v>17479</v>
      </c>
      <c r="B3627" s="1020" t="s">
        <v>17480</v>
      </c>
      <c r="C3627" s="1020" t="s">
        <v>10735</v>
      </c>
      <c r="D3627" s="1021">
        <v>617.32000000000005</v>
      </c>
      <c r="E3627" s="1007"/>
    </row>
    <row r="3628" spans="1:5">
      <c r="A3628" s="1019" t="s">
        <v>17481</v>
      </c>
      <c r="B3628" s="1020" t="s">
        <v>17482</v>
      </c>
      <c r="C3628" s="1020" t="s">
        <v>10735</v>
      </c>
      <c r="D3628" s="1021">
        <v>1327</v>
      </c>
      <c r="E3628" s="1007"/>
    </row>
    <row r="3629" spans="1:5">
      <c r="A3629" s="1019" t="s">
        <v>17483</v>
      </c>
      <c r="B3629" s="1020" t="s">
        <v>17484</v>
      </c>
      <c r="C3629" s="1020" t="s">
        <v>10735</v>
      </c>
      <c r="D3629" s="1021">
        <v>1779.63</v>
      </c>
      <c r="E3629" s="1007"/>
    </row>
    <row r="3630" spans="1:5">
      <c r="A3630" s="1019" t="s">
        <v>17485</v>
      </c>
      <c r="B3630" s="1020" t="s">
        <v>17486</v>
      </c>
      <c r="C3630" s="1020" t="s">
        <v>10735</v>
      </c>
      <c r="D3630" s="1021">
        <v>344.37</v>
      </c>
      <c r="E3630" s="1007"/>
    </row>
    <row r="3631" spans="1:5">
      <c r="A3631" s="1019" t="s">
        <v>17487</v>
      </c>
      <c r="B3631" s="1020" t="s">
        <v>17488</v>
      </c>
      <c r="C3631" s="1020" t="s">
        <v>10735</v>
      </c>
      <c r="D3631" s="1021">
        <v>449.4</v>
      </c>
      <c r="E3631" s="1007"/>
    </row>
    <row r="3632" spans="1:5">
      <c r="A3632" s="1019" t="s">
        <v>17489</v>
      </c>
      <c r="B3632" s="1020" t="s">
        <v>17490</v>
      </c>
      <c r="C3632" s="1020" t="s">
        <v>10735</v>
      </c>
      <c r="D3632" s="1021">
        <v>955.2</v>
      </c>
      <c r="E3632" s="1007"/>
    </row>
    <row r="3633" spans="1:5">
      <c r="A3633" s="1019" t="s">
        <v>17491</v>
      </c>
      <c r="B3633" s="1020" t="s">
        <v>17492</v>
      </c>
      <c r="C3633" s="1020" t="s">
        <v>10735</v>
      </c>
      <c r="D3633" s="1021">
        <v>16.899999999999999</v>
      </c>
      <c r="E3633" s="1007"/>
    </row>
    <row r="3634" spans="1:5">
      <c r="A3634" s="1019" t="s">
        <v>17493</v>
      </c>
      <c r="B3634" s="1020" t="s">
        <v>45006</v>
      </c>
      <c r="C3634" s="1020" t="s">
        <v>10735</v>
      </c>
      <c r="D3634" s="1021">
        <v>32.9</v>
      </c>
      <c r="E3634" s="1007"/>
    </row>
    <row r="3635" spans="1:5">
      <c r="A3635" s="1019" t="s">
        <v>17494</v>
      </c>
      <c r="B3635" s="1020" t="s">
        <v>17495</v>
      </c>
      <c r="C3635" s="1020" t="s">
        <v>10735</v>
      </c>
      <c r="D3635" s="1021">
        <v>181.62</v>
      </c>
      <c r="E3635" s="1007"/>
    </row>
    <row r="3636" spans="1:5">
      <c r="A3636" s="1019" t="s">
        <v>17496</v>
      </c>
      <c r="B3636" s="1020" t="s">
        <v>17497</v>
      </c>
      <c r="C3636" s="1020" t="s">
        <v>10735</v>
      </c>
      <c r="D3636" s="1021">
        <v>206.8</v>
      </c>
      <c r="E3636" s="1007"/>
    </row>
    <row r="3637" spans="1:5">
      <c r="A3637" s="1019" t="s">
        <v>17498</v>
      </c>
      <c r="B3637" s="1020" t="s">
        <v>17499</v>
      </c>
      <c r="C3637" s="1020" t="s">
        <v>10735</v>
      </c>
      <c r="D3637" s="1021">
        <v>32.11</v>
      </c>
      <c r="E3637" s="1007"/>
    </row>
    <row r="3638" spans="1:5">
      <c r="A3638" s="1019" t="s">
        <v>17500</v>
      </c>
      <c r="B3638" s="1020" t="s">
        <v>17501</v>
      </c>
      <c r="C3638" s="1020" t="s">
        <v>10735</v>
      </c>
      <c r="D3638" s="1021">
        <v>1.65</v>
      </c>
      <c r="E3638" s="1007"/>
    </row>
    <row r="3639" spans="1:5">
      <c r="A3639" s="1019" t="s">
        <v>17502</v>
      </c>
      <c r="B3639" s="1020" t="s">
        <v>17503</v>
      </c>
      <c r="C3639" s="1020" t="s">
        <v>10735</v>
      </c>
      <c r="D3639" s="1021">
        <v>57.9</v>
      </c>
      <c r="E3639" s="1007"/>
    </row>
    <row r="3640" spans="1:5">
      <c r="A3640" s="1019" t="s">
        <v>17504</v>
      </c>
      <c r="B3640" s="1020" t="s">
        <v>17505</v>
      </c>
      <c r="C3640" s="1020" t="s">
        <v>10735</v>
      </c>
      <c r="D3640" s="1021">
        <v>539.19000000000005</v>
      </c>
      <c r="E3640" s="1007"/>
    </row>
    <row r="3641" spans="1:5">
      <c r="A3641" s="1019" t="s">
        <v>17506</v>
      </c>
      <c r="B3641" s="1020" t="s">
        <v>17507</v>
      </c>
      <c r="C3641" s="1020" t="s">
        <v>10735</v>
      </c>
      <c r="D3641" s="1021">
        <v>2.99</v>
      </c>
      <c r="E3641" s="1007"/>
    </row>
    <row r="3642" spans="1:5">
      <c r="A3642" s="1019" t="s">
        <v>17508</v>
      </c>
      <c r="B3642" s="1020" t="s">
        <v>17509</v>
      </c>
      <c r="C3642" s="1020" t="s">
        <v>10735</v>
      </c>
      <c r="D3642" s="1021">
        <v>34</v>
      </c>
      <c r="E3642" s="1007"/>
    </row>
    <row r="3643" spans="1:5">
      <c r="A3643" s="1019" t="s">
        <v>17510</v>
      </c>
      <c r="B3643" s="1020" t="s">
        <v>17511</v>
      </c>
      <c r="C3643" s="1020" t="s">
        <v>10735</v>
      </c>
      <c r="D3643" s="1021">
        <v>1.45</v>
      </c>
      <c r="E3643" s="1007"/>
    </row>
    <row r="3644" spans="1:5">
      <c r="A3644" s="1019" t="s">
        <v>17512</v>
      </c>
      <c r="B3644" s="1020" t="s">
        <v>17513</v>
      </c>
      <c r="C3644" s="1020" t="s">
        <v>10735</v>
      </c>
      <c r="D3644" s="1021">
        <v>1.31</v>
      </c>
      <c r="E3644" s="1007"/>
    </row>
    <row r="3645" spans="1:5">
      <c r="A3645" s="1019" t="s">
        <v>17514</v>
      </c>
      <c r="B3645" s="1020" t="s">
        <v>17515</v>
      </c>
      <c r="C3645" s="1020" t="s">
        <v>10735</v>
      </c>
      <c r="D3645" s="1021">
        <v>21.7</v>
      </c>
      <c r="E3645" s="1007"/>
    </row>
    <row r="3646" spans="1:5">
      <c r="A3646" s="1019" t="s">
        <v>17516</v>
      </c>
      <c r="B3646" s="1020" t="s">
        <v>17517</v>
      </c>
      <c r="C3646" s="1020" t="s">
        <v>10735</v>
      </c>
      <c r="D3646" s="1021">
        <v>1.55</v>
      </c>
      <c r="E3646" s="1007"/>
    </row>
    <row r="3647" spans="1:5">
      <c r="A3647" s="1019" t="s">
        <v>17518</v>
      </c>
      <c r="B3647" s="1020" t="s">
        <v>17519</v>
      </c>
      <c r="C3647" s="1020" t="s">
        <v>10735</v>
      </c>
      <c r="D3647" s="1021">
        <v>299.94</v>
      </c>
      <c r="E3647" s="1007"/>
    </row>
    <row r="3648" spans="1:5">
      <c r="A3648" s="1019" t="s">
        <v>17520</v>
      </c>
      <c r="B3648" s="1020" t="s">
        <v>17521</v>
      </c>
      <c r="C3648" s="1020" t="s">
        <v>10735</v>
      </c>
      <c r="D3648" s="1021">
        <v>114.1</v>
      </c>
      <c r="E3648" s="1007"/>
    </row>
    <row r="3649" spans="1:5">
      <c r="A3649" s="1019" t="s">
        <v>17522</v>
      </c>
      <c r="B3649" s="1020" t="s">
        <v>17523</v>
      </c>
      <c r="C3649" s="1020" t="s">
        <v>10735</v>
      </c>
      <c r="D3649" s="1021">
        <v>3.6</v>
      </c>
      <c r="E3649" s="1007"/>
    </row>
    <row r="3650" spans="1:5">
      <c r="A3650" s="1019" t="s">
        <v>17524</v>
      </c>
      <c r="B3650" s="1020" t="s">
        <v>17525</v>
      </c>
      <c r="C3650" s="1020" t="s">
        <v>10735</v>
      </c>
      <c r="D3650" s="1021">
        <v>54.99</v>
      </c>
      <c r="E3650" s="1007"/>
    </row>
    <row r="3651" spans="1:5">
      <c r="A3651" s="1019" t="s">
        <v>17526</v>
      </c>
      <c r="B3651" s="1020" t="s">
        <v>17527</v>
      </c>
      <c r="C3651" s="1020" t="s">
        <v>10735</v>
      </c>
      <c r="D3651" s="1021">
        <v>220.29</v>
      </c>
      <c r="E3651" s="1007"/>
    </row>
    <row r="3652" spans="1:5">
      <c r="A3652" s="1019" t="s">
        <v>17528</v>
      </c>
      <c r="B3652" s="1020" t="s">
        <v>17529</v>
      </c>
      <c r="C3652" s="1020" t="s">
        <v>10735</v>
      </c>
      <c r="D3652" s="1021">
        <v>0.46</v>
      </c>
      <c r="E3652" s="1007"/>
    </row>
    <row r="3653" spans="1:5">
      <c r="A3653" s="1019" t="s">
        <v>17530</v>
      </c>
      <c r="B3653" s="1020" t="s">
        <v>13429</v>
      </c>
      <c r="C3653" s="1020" t="s">
        <v>10735</v>
      </c>
      <c r="D3653" s="1021">
        <v>1.73</v>
      </c>
      <c r="E3653" s="1007"/>
    </row>
    <row r="3654" spans="1:5">
      <c r="A3654" s="1019" t="s">
        <v>17531</v>
      </c>
      <c r="B3654" s="1020" t="s">
        <v>17532</v>
      </c>
      <c r="C3654" s="1020" t="s">
        <v>10735</v>
      </c>
      <c r="D3654" s="1021">
        <v>26.4</v>
      </c>
      <c r="E3654" s="1007"/>
    </row>
    <row r="3655" spans="1:5">
      <c r="A3655" s="1019" t="s">
        <v>17533</v>
      </c>
      <c r="B3655" s="1020" t="s">
        <v>17534</v>
      </c>
      <c r="C3655" s="1020" t="s">
        <v>10735</v>
      </c>
      <c r="D3655" s="1021">
        <v>192.72</v>
      </c>
      <c r="E3655" s="1007"/>
    </row>
    <row r="3656" spans="1:5">
      <c r="A3656" s="1019" t="s">
        <v>17535</v>
      </c>
      <c r="B3656" s="1020" t="s">
        <v>17536</v>
      </c>
      <c r="C3656" s="1020" t="s">
        <v>10735</v>
      </c>
      <c r="D3656" s="1021">
        <v>49.98</v>
      </c>
      <c r="E3656" s="1007"/>
    </row>
    <row r="3657" spans="1:5">
      <c r="A3657" s="1019" t="s">
        <v>17537</v>
      </c>
      <c r="B3657" s="1020" t="s">
        <v>17538</v>
      </c>
      <c r="C3657" s="1020" t="s">
        <v>10735</v>
      </c>
      <c r="D3657" s="1021">
        <v>2.9</v>
      </c>
      <c r="E3657" s="1007"/>
    </row>
    <row r="3658" spans="1:5">
      <c r="A3658" s="1019" t="s">
        <v>17539</v>
      </c>
      <c r="B3658" s="1020" t="s">
        <v>17540</v>
      </c>
      <c r="C3658" s="1020" t="s">
        <v>10735</v>
      </c>
      <c r="D3658" s="1021">
        <v>1.2</v>
      </c>
      <c r="E3658" s="1007"/>
    </row>
    <row r="3659" spans="1:5">
      <c r="A3659" s="1019" t="s">
        <v>17541</v>
      </c>
      <c r="B3659" s="1020" t="s">
        <v>17542</v>
      </c>
      <c r="C3659" s="1020" t="s">
        <v>10735</v>
      </c>
      <c r="D3659" s="1021">
        <v>0.38</v>
      </c>
      <c r="E3659" s="1007"/>
    </row>
    <row r="3660" spans="1:5">
      <c r="A3660" s="1019" t="s">
        <v>17543</v>
      </c>
      <c r="B3660" s="1020" t="s">
        <v>17544</v>
      </c>
      <c r="C3660" s="1020" t="s">
        <v>10735</v>
      </c>
      <c r="D3660" s="1021">
        <v>0.1</v>
      </c>
      <c r="E3660" s="1007"/>
    </row>
    <row r="3661" spans="1:5">
      <c r="A3661" s="1019" t="s">
        <v>17545</v>
      </c>
      <c r="B3661" s="1020" t="s">
        <v>17546</v>
      </c>
      <c r="C3661" s="1020" t="s">
        <v>10735</v>
      </c>
      <c r="D3661" s="1021">
        <v>12.5</v>
      </c>
      <c r="E3661" s="1007"/>
    </row>
    <row r="3662" spans="1:5">
      <c r="A3662" s="1019" t="s">
        <v>17547</v>
      </c>
      <c r="B3662" s="1020" t="s">
        <v>17548</v>
      </c>
      <c r="C3662" s="1020" t="s">
        <v>10735</v>
      </c>
      <c r="D3662" s="1021">
        <v>15.5</v>
      </c>
      <c r="E3662" s="1007"/>
    </row>
    <row r="3663" spans="1:5">
      <c r="A3663" s="1019" t="s">
        <v>17549</v>
      </c>
      <c r="B3663" s="1020" t="s">
        <v>17550</v>
      </c>
      <c r="C3663" s="1020" t="s">
        <v>10735</v>
      </c>
      <c r="D3663" s="1021">
        <v>29.1</v>
      </c>
      <c r="E3663" s="1007"/>
    </row>
    <row r="3664" spans="1:5">
      <c r="A3664" s="1019" t="s">
        <v>17551</v>
      </c>
      <c r="B3664" s="1020" t="s">
        <v>17552</v>
      </c>
      <c r="C3664" s="1020" t="s">
        <v>10735</v>
      </c>
      <c r="D3664" s="1021">
        <v>5.65</v>
      </c>
      <c r="E3664" s="1007"/>
    </row>
    <row r="3665" spans="1:5">
      <c r="A3665" s="1019" t="s">
        <v>17553</v>
      </c>
      <c r="B3665" s="1020" t="s">
        <v>17554</v>
      </c>
      <c r="C3665" s="1020" t="s">
        <v>10735</v>
      </c>
      <c r="D3665" s="1021">
        <v>26.22</v>
      </c>
      <c r="E3665" s="1007"/>
    </row>
    <row r="3666" spans="1:5">
      <c r="A3666" s="1019" t="s">
        <v>17555</v>
      </c>
      <c r="B3666" s="1020" t="s">
        <v>17556</v>
      </c>
      <c r="C3666" s="1020" t="s">
        <v>10735</v>
      </c>
      <c r="D3666" s="1021">
        <v>781.8</v>
      </c>
      <c r="E3666" s="1007"/>
    </row>
    <row r="3667" spans="1:5">
      <c r="A3667" s="1019" t="s">
        <v>17557</v>
      </c>
      <c r="B3667" s="1020" t="s">
        <v>17558</v>
      </c>
      <c r="C3667" s="1020" t="s">
        <v>10735</v>
      </c>
      <c r="D3667" s="1021">
        <v>150</v>
      </c>
      <c r="E3667" s="1007"/>
    </row>
    <row r="3668" spans="1:5">
      <c r="A3668" s="1019" t="s">
        <v>17559</v>
      </c>
      <c r="B3668" s="1020" t="s">
        <v>17560</v>
      </c>
      <c r="C3668" s="1020" t="s">
        <v>10735</v>
      </c>
      <c r="D3668" s="1021">
        <v>13.17</v>
      </c>
      <c r="E3668" s="1007"/>
    </row>
    <row r="3669" spans="1:5">
      <c r="A3669" s="1019" t="s">
        <v>17561</v>
      </c>
      <c r="B3669" s="1020" t="s">
        <v>17562</v>
      </c>
      <c r="C3669" s="1020" t="s">
        <v>10735</v>
      </c>
      <c r="D3669" s="1021">
        <v>87.79</v>
      </c>
      <c r="E3669" s="1007"/>
    </row>
    <row r="3670" spans="1:5">
      <c r="A3670" s="1019" t="s">
        <v>17563</v>
      </c>
      <c r="B3670" s="1020" t="s">
        <v>17564</v>
      </c>
      <c r="C3670" s="1020" t="s">
        <v>10735</v>
      </c>
      <c r="D3670" s="1021">
        <v>99.75</v>
      </c>
      <c r="E3670" s="1007"/>
    </row>
    <row r="3671" spans="1:5">
      <c r="A3671" s="1019" t="s">
        <v>17565</v>
      </c>
      <c r="B3671" s="1020" t="s">
        <v>17566</v>
      </c>
      <c r="C3671" s="1020" t="s">
        <v>10735</v>
      </c>
      <c r="D3671" s="1021">
        <v>31.95</v>
      </c>
      <c r="E3671" s="1007"/>
    </row>
    <row r="3672" spans="1:5">
      <c r="A3672" s="1019" t="s">
        <v>17567</v>
      </c>
      <c r="B3672" s="1020" t="s">
        <v>17568</v>
      </c>
      <c r="C3672" s="1020" t="s">
        <v>10735</v>
      </c>
      <c r="D3672" s="1021">
        <v>36.57</v>
      </c>
      <c r="E3672" s="1007"/>
    </row>
    <row r="3673" spans="1:5">
      <c r="A3673" s="1019" t="s">
        <v>17569</v>
      </c>
      <c r="B3673" s="1020" t="s">
        <v>17570</v>
      </c>
      <c r="C3673" s="1020" t="s">
        <v>10735</v>
      </c>
      <c r="D3673" s="1021">
        <v>88.9</v>
      </c>
      <c r="E3673" s="1007"/>
    </row>
    <row r="3674" spans="1:5">
      <c r="A3674" s="1019" t="s">
        <v>17571</v>
      </c>
      <c r="B3674" s="1020" t="s">
        <v>17572</v>
      </c>
      <c r="C3674" s="1020" t="s">
        <v>15263</v>
      </c>
      <c r="D3674" s="1021">
        <v>21.05</v>
      </c>
      <c r="E3674" s="1007"/>
    </row>
    <row r="3675" spans="1:5">
      <c r="A3675" s="1019" t="s">
        <v>17573</v>
      </c>
      <c r="B3675" s="1020" t="s">
        <v>17574</v>
      </c>
      <c r="C3675" s="1020" t="s">
        <v>15263</v>
      </c>
      <c r="D3675" s="1021">
        <v>21.86</v>
      </c>
      <c r="E3675" s="1007"/>
    </row>
    <row r="3676" spans="1:5">
      <c r="A3676" s="1019" t="s">
        <v>17575</v>
      </c>
      <c r="B3676" s="1020" t="s">
        <v>17576</v>
      </c>
      <c r="C3676" s="1020" t="s">
        <v>15263</v>
      </c>
      <c r="D3676" s="1021">
        <v>30.55</v>
      </c>
      <c r="E3676" s="1007"/>
    </row>
    <row r="3677" spans="1:5">
      <c r="A3677" s="1019" t="s">
        <v>17577</v>
      </c>
      <c r="B3677" s="1020" t="s">
        <v>17578</v>
      </c>
      <c r="C3677" s="1020" t="s">
        <v>15263</v>
      </c>
      <c r="D3677" s="1021">
        <v>46.68</v>
      </c>
      <c r="E3677" s="1007"/>
    </row>
    <row r="3678" spans="1:5">
      <c r="A3678" s="1019" t="s">
        <v>17579</v>
      </c>
      <c r="B3678" s="1020" t="s">
        <v>17580</v>
      </c>
      <c r="C3678" s="1020" t="s">
        <v>15263</v>
      </c>
      <c r="D3678" s="1021">
        <v>50.2</v>
      </c>
      <c r="E3678" s="1007"/>
    </row>
    <row r="3679" spans="1:5">
      <c r="A3679" s="1019" t="s">
        <v>17581</v>
      </c>
      <c r="B3679" s="1020" t="s">
        <v>17582</v>
      </c>
      <c r="C3679" s="1020" t="s">
        <v>15263</v>
      </c>
      <c r="D3679" s="1021">
        <v>50.64</v>
      </c>
      <c r="E3679" s="1007"/>
    </row>
    <row r="3680" spans="1:5">
      <c r="A3680" s="1019" t="s">
        <v>17583</v>
      </c>
      <c r="B3680" s="1020" t="s">
        <v>17584</v>
      </c>
      <c r="C3680" s="1020" t="s">
        <v>15263</v>
      </c>
      <c r="D3680" s="1021">
        <v>48.13</v>
      </c>
      <c r="E3680" s="1007"/>
    </row>
    <row r="3681" spans="1:5">
      <c r="A3681" s="1019" t="s">
        <v>17585</v>
      </c>
      <c r="B3681" s="1020" t="s">
        <v>17586</v>
      </c>
      <c r="C3681" s="1020" t="s">
        <v>15263</v>
      </c>
      <c r="D3681" s="1021">
        <v>61.25</v>
      </c>
      <c r="E3681" s="1007"/>
    </row>
    <row r="3682" spans="1:5">
      <c r="A3682" s="1019" t="s">
        <v>17587</v>
      </c>
      <c r="B3682" s="1020" t="s">
        <v>17588</v>
      </c>
      <c r="C3682" s="1020" t="s">
        <v>15263</v>
      </c>
      <c r="D3682" s="1021">
        <v>30.52</v>
      </c>
      <c r="E3682" s="1007"/>
    </row>
    <row r="3683" spans="1:5">
      <c r="A3683" s="1019" t="s">
        <v>17589</v>
      </c>
      <c r="B3683" s="1020" t="s">
        <v>17590</v>
      </c>
      <c r="C3683" s="1020" t="s">
        <v>15263</v>
      </c>
      <c r="D3683" s="1021">
        <v>56.46</v>
      </c>
      <c r="E3683" s="1007"/>
    </row>
    <row r="3684" spans="1:5">
      <c r="A3684" s="1019" t="s">
        <v>17591</v>
      </c>
      <c r="B3684" s="1020" t="s">
        <v>17592</v>
      </c>
      <c r="C3684" s="1020" t="s">
        <v>15263</v>
      </c>
      <c r="D3684" s="1021">
        <v>34.33</v>
      </c>
      <c r="E3684" s="1007"/>
    </row>
    <row r="3685" spans="1:5">
      <c r="A3685" s="1019" t="s">
        <v>17593</v>
      </c>
      <c r="B3685" s="1020" t="s">
        <v>17594</v>
      </c>
      <c r="C3685" s="1020" t="s">
        <v>15263</v>
      </c>
      <c r="D3685" s="1021">
        <v>78.23</v>
      </c>
      <c r="E3685" s="1007"/>
    </row>
    <row r="3686" spans="1:5">
      <c r="A3686" s="1019" t="s">
        <v>17595</v>
      </c>
      <c r="B3686" s="1020" t="s">
        <v>17596</v>
      </c>
      <c r="C3686" s="1020" t="s">
        <v>15263</v>
      </c>
      <c r="D3686" s="1021">
        <v>27.4</v>
      </c>
      <c r="E3686" s="1007"/>
    </row>
    <row r="3687" spans="1:5">
      <c r="A3687" s="1019" t="s">
        <v>17597</v>
      </c>
      <c r="B3687" s="1020" t="s">
        <v>17598</v>
      </c>
      <c r="C3687" s="1020" t="s">
        <v>15263</v>
      </c>
      <c r="D3687" s="1021">
        <v>81.83</v>
      </c>
      <c r="E3687" s="1007"/>
    </row>
    <row r="3688" spans="1:5">
      <c r="A3688" s="1019" t="s">
        <v>17599</v>
      </c>
      <c r="B3688" s="1020" t="s">
        <v>17600</v>
      </c>
      <c r="C3688" s="1020" t="s">
        <v>15263</v>
      </c>
      <c r="D3688" s="1021">
        <v>98.08</v>
      </c>
      <c r="E3688" s="1007"/>
    </row>
    <row r="3689" spans="1:5">
      <c r="A3689" s="1019" t="s">
        <v>17601</v>
      </c>
      <c r="B3689" s="1020" t="s">
        <v>17602</v>
      </c>
      <c r="C3689" s="1020" t="s">
        <v>15263</v>
      </c>
      <c r="D3689" s="1021">
        <v>54.21</v>
      </c>
      <c r="E3689" s="1007"/>
    </row>
    <row r="3690" spans="1:5">
      <c r="A3690" s="1019" t="s">
        <v>17603</v>
      </c>
      <c r="B3690" s="1020" t="s">
        <v>17604</v>
      </c>
      <c r="C3690" s="1020" t="s">
        <v>10735</v>
      </c>
      <c r="D3690" s="1021">
        <v>13.88</v>
      </c>
      <c r="E3690" s="1007"/>
    </row>
    <row r="3691" spans="1:5">
      <c r="A3691" s="1019" t="s">
        <v>17605</v>
      </c>
      <c r="B3691" s="1020" t="s">
        <v>17606</v>
      </c>
      <c r="C3691" s="1020" t="s">
        <v>11424</v>
      </c>
      <c r="D3691" s="1021">
        <v>3.57</v>
      </c>
      <c r="E3691" s="1007"/>
    </row>
    <row r="3692" spans="1:5">
      <c r="A3692" s="1019" t="s">
        <v>17607</v>
      </c>
      <c r="B3692" s="1020" t="s">
        <v>17608</v>
      </c>
      <c r="C3692" s="1020" t="s">
        <v>11424</v>
      </c>
      <c r="D3692" s="1021">
        <v>26.18</v>
      </c>
      <c r="E3692" s="1007"/>
    </row>
    <row r="3693" spans="1:5">
      <c r="A3693" s="1019" t="s">
        <v>17609</v>
      </c>
      <c r="B3693" s="1020" t="s">
        <v>17610</v>
      </c>
      <c r="C3693" s="1020" t="s">
        <v>11424</v>
      </c>
      <c r="D3693" s="1021">
        <v>10.43</v>
      </c>
      <c r="E3693" s="1007"/>
    </row>
    <row r="3694" spans="1:5">
      <c r="A3694" s="1019" t="s">
        <v>17611</v>
      </c>
      <c r="B3694" s="1020" t="s">
        <v>17612</v>
      </c>
      <c r="C3694" s="1020" t="s">
        <v>15263</v>
      </c>
      <c r="D3694" s="1021">
        <v>22.52</v>
      </c>
      <c r="E3694" s="1007"/>
    </row>
    <row r="3695" spans="1:5">
      <c r="A3695" s="1019" t="s">
        <v>17613</v>
      </c>
      <c r="B3695" s="1020" t="s">
        <v>17614</v>
      </c>
      <c r="C3695" s="1020" t="s">
        <v>15263</v>
      </c>
      <c r="D3695" s="1021">
        <v>57.76</v>
      </c>
      <c r="E3695" s="1007"/>
    </row>
    <row r="3696" spans="1:5">
      <c r="A3696" s="1019" t="s">
        <v>17615</v>
      </c>
      <c r="B3696" s="1020" t="s">
        <v>17616</v>
      </c>
      <c r="C3696" s="1020" t="s">
        <v>15263</v>
      </c>
      <c r="D3696" s="1021">
        <v>11.88</v>
      </c>
      <c r="E3696" s="1007"/>
    </row>
    <row r="3697" spans="1:5">
      <c r="A3697" s="1019" t="s">
        <v>17617</v>
      </c>
      <c r="B3697" s="1020" t="s">
        <v>17618</v>
      </c>
      <c r="C3697" s="1020" t="s">
        <v>15263</v>
      </c>
      <c r="D3697" s="1021">
        <v>62.32</v>
      </c>
      <c r="E3697" s="1007"/>
    </row>
    <row r="3698" spans="1:5">
      <c r="A3698" s="1019" t="s">
        <v>17619</v>
      </c>
      <c r="B3698" s="1020" t="s">
        <v>17620</v>
      </c>
      <c r="C3698" s="1020" t="s">
        <v>15263</v>
      </c>
      <c r="D3698" s="1021">
        <v>19.98</v>
      </c>
      <c r="E3698" s="1007"/>
    </row>
    <row r="3699" spans="1:5">
      <c r="A3699" s="1019" t="s">
        <v>17621</v>
      </c>
      <c r="B3699" s="1020" t="s">
        <v>17622</v>
      </c>
      <c r="C3699" s="1020" t="s">
        <v>10735</v>
      </c>
      <c r="D3699" s="1021">
        <v>1.56</v>
      </c>
      <c r="E3699" s="1007"/>
    </row>
    <row r="3700" spans="1:5">
      <c r="A3700" s="1019" t="s">
        <v>17623</v>
      </c>
      <c r="B3700" s="1020" t="s">
        <v>17624</v>
      </c>
      <c r="C3700" s="1020" t="s">
        <v>10735</v>
      </c>
      <c r="D3700" s="1021">
        <v>0.71</v>
      </c>
      <c r="E3700" s="1007"/>
    </row>
    <row r="3701" spans="1:5">
      <c r="A3701" s="1019" t="s">
        <v>17625</v>
      </c>
      <c r="B3701" s="1020" t="s">
        <v>17626</v>
      </c>
      <c r="C3701" s="1020" t="s">
        <v>10735</v>
      </c>
      <c r="D3701" s="1021">
        <v>3.12</v>
      </c>
      <c r="E3701" s="1007"/>
    </row>
    <row r="3702" spans="1:5">
      <c r="A3702" s="1019" t="s">
        <v>17627</v>
      </c>
      <c r="B3702" s="1020" t="s">
        <v>17628</v>
      </c>
      <c r="C3702" s="1020" t="s">
        <v>10735</v>
      </c>
      <c r="D3702" s="1021">
        <v>6.42</v>
      </c>
      <c r="E3702" s="1007"/>
    </row>
    <row r="3703" spans="1:5" ht="25.5">
      <c r="A3703" s="1019" t="s">
        <v>17629</v>
      </c>
      <c r="B3703" s="1020" t="s">
        <v>17630</v>
      </c>
      <c r="C3703" s="1020" t="s">
        <v>10738</v>
      </c>
      <c r="D3703" s="1021">
        <v>69</v>
      </c>
      <c r="E3703" s="1007"/>
    </row>
    <row r="3704" spans="1:5" ht="25.5">
      <c r="A3704" s="1019" t="s">
        <v>17631</v>
      </c>
      <c r="B3704" s="1020" t="s">
        <v>17632</v>
      </c>
      <c r="C3704" s="1020" t="s">
        <v>10738</v>
      </c>
      <c r="D3704" s="1021">
        <v>96.6</v>
      </c>
      <c r="E3704" s="1007"/>
    </row>
    <row r="3705" spans="1:5" ht="25.5">
      <c r="A3705" s="1019" t="s">
        <v>17633</v>
      </c>
      <c r="B3705" s="1020" t="s">
        <v>17634</v>
      </c>
      <c r="C3705" s="1020" t="s">
        <v>10738</v>
      </c>
      <c r="D3705" s="1021">
        <v>137.69999999999999</v>
      </c>
      <c r="E3705" s="1007"/>
    </row>
    <row r="3706" spans="1:5" ht="25.5">
      <c r="A3706" s="1019" t="s">
        <v>17635</v>
      </c>
      <c r="B3706" s="1020" t="s">
        <v>17636</v>
      </c>
      <c r="C3706" s="1020" t="s">
        <v>10738</v>
      </c>
      <c r="D3706" s="1021">
        <v>209.15</v>
      </c>
      <c r="E3706" s="1007"/>
    </row>
    <row r="3707" spans="1:5">
      <c r="A3707" s="1019" t="s">
        <v>17637</v>
      </c>
      <c r="B3707" s="1020" t="s">
        <v>17638</v>
      </c>
      <c r="C3707" s="1020" t="s">
        <v>10787</v>
      </c>
      <c r="D3707" s="1021">
        <v>18.600000000000001</v>
      </c>
      <c r="E3707" s="1007"/>
    </row>
    <row r="3708" spans="1:5">
      <c r="A3708" s="1019" t="s">
        <v>17639</v>
      </c>
      <c r="B3708" s="1020" t="s">
        <v>17640</v>
      </c>
      <c r="C3708" s="1020" t="s">
        <v>10787</v>
      </c>
      <c r="D3708" s="1021">
        <v>22.5</v>
      </c>
      <c r="E3708" s="1007"/>
    </row>
    <row r="3709" spans="1:5">
      <c r="A3709" s="1019" t="s">
        <v>17641</v>
      </c>
      <c r="B3709" s="1020" t="s">
        <v>17642</v>
      </c>
      <c r="C3709" s="1020" t="s">
        <v>10787</v>
      </c>
      <c r="D3709" s="1021">
        <v>48</v>
      </c>
      <c r="E3709" s="1007"/>
    </row>
    <row r="3710" spans="1:5">
      <c r="A3710" s="1019" t="s">
        <v>17643</v>
      </c>
      <c r="B3710" s="1020" t="s">
        <v>17644</v>
      </c>
      <c r="C3710" s="1020" t="s">
        <v>10735</v>
      </c>
      <c r="D3710" s="1021">
        <v>26.2</v>
      </c>
      <c r="E3710" s="1007"/>
    </row>
    <row r="3711" spans="1:5">
      <c r="A3711" s="1019" t="s">
        <v>17645</v>
      </c>
      <c r="B3711" s="1020" t="s">
        <v>17646</v>
      </c>
      <c r="C3711" s="1020" t="s">
        <v>10735</v>
      </c>
      <c r="D3711" s="1021">
        <v>50.5</v>
      </c>
      <c r="E3711" s="1007"/>
    </row>
    <row r="3712" spans="1:5">
      <c r="A3712" s="1019" t="s">
        <v>17647</v>
      </c>
      <c r="B3712" s="1020" t="s">
        <v>17648</v>
      </c>
      <c r="C3712" s="1020" t="s">
        <v>10735</v>
      </c>
      <c r="D3712" s="1021">
        <v>62</v>
      </c>
      <c r="E3712" s="1007"/>
    </row>
    <row r="3713" spans="1:5">
      <c r="A3713" s="1019" t="s">
        <v>17649</v>
      </c>
      <c r="B3713" s="1020" t="s">
        <v>17650</v>
      </c>
      <c r="C3713" s="1020" t="s">
        <v>10735</v>
      </c>
      <c r="D3713" s="1021">
        <v>85.75</v>
      </c>
      <c r="E3713" s="1007"/>
    </row>
    <row r="3714" spans="1:5">
      <c r="A3714" s="1019" t="s">
        <v>17651</v>
      </c>
      <c r="B3714" s="1020" t="s">
        <v>17652</v>
      </c>
      <c r="C3714" s="1020" t="s">
        <v>10735</v>
      </c>
      <c r="D3714" s="1021">
        <v>66</v>
      </c>
      <c r="E3714" s="1007"/>
    </row>
    <row r="3715" spans="1:5">
      <c r="A3715" s="1019" t="s">
        <v>17653</v>
      </c>
      <c r="B3715" s="1020" t="s">
        <v>17654</v>
      </c>
      <c r="C3715" s="1020" t="s">
        <v>10735</v>
      </c>
      <c r="D3715" s="1021">
        <v>136.94999999999999</v>
      </c>
      <c r="E3715" s="1007"/>
    </row>
    <row r="3716" spans="1:5" ht="25.5">
      <c r="A3716" s="1019" t="s">
        <v>17655</v>
      </c>
      <c r="B3716" s="1020" t="s">
        <v>17656</v>
      </c>
      <c r="C3716" s="1020" t="s">
        <v>10738</v>
      </c>
      <c r="D3716" s="1021">
        <v>53.68</v>
      </c>
      <c r="E3716" s="1007"/>
    </row>
    <row r="3717" spans="1:5" ht="25.5">
      <c r="A3717" s="1019" t="s">
        <v>17657</v>
      </c>
      <c r="B3717" s="1020" t="s">
        <v>17658</v>
      </c>
      <c r="C3717" s="1020" t="s">
        <v>10738</v>
      </c>
      <c r="D3717" s="1021">
        <v>93.21</v>
      </c>
      <c r="E3717" s="1007"/>
    </row>
    <row r="3718" spans="1:5" ht="25.5">
      <c r="A3718" s="1019" t="s">
        <v>17659</v>
      </c>
      <c r="B3718" s="1020" t="s">
        <v>17660</v>
      </c>
      <c r="C3718" s="1020" t="s">
        <v>10738</v>
      </c>
      <c r="D3718" s="1021">
        <v>60</v>
      </c>
      <c r="E3718" s="1007"/>
    </row>
    <row r="3719" spans="1:5" ht="25.5">
      <c r="A3719" s="1019" t="s">
        <v>17661</v>
      </c>
      <c r="B3719" s="1020" t="s">
        <v>17662</v>
      </c>
      <c r="C3719" s="1020" t="s">
        <v>10738</v>
      </c>
      <c r="D3719" s="1021">
        <v>110.3</v>
      </c>
      <c r="E3719" s="1007"/>
    </row>
    <row r="3720" spans="1:5" ht="25.5">
      <c r="A3720" s="1019" t="s">
        <v>17663</v>
      </c>
      <c r="B3720" s="1020" t="s">
        <v>17664</v>
      </c>
      <c r="C3720" s="1020" t="s">
        <v>10738</v>
      </c>
      <c r="D3720" s="1021">
        <v>85</v>
      </c>
      <c r="E3720" s="1007"/>
    </row>
    <row r="3721" spans="1:5">
      <c r="A3721" s="1019" t="s">
        <v>17665</v>
      </c>
      <c r="B3721" s="1020" t="s">
        <v>17666</v>
      </c>
      <c r="C3721" s="1020" t="s">
        <v>10735</v>
      </c>
      <c r="D3721" s="1021">
        <v>375</v>
      </c>
      <c r="E3721" s="1007"/>
    </row>
    <row r="3722" spans="1:5">
      <c r="A3722" s="1019" t="s">
        <v>17667</v>
      </c>
      <c r="B3722" s="1020" t="s">
        <v>17668</v>
      </c>
      <c r="C3722" s="1020" t="s">
        <v>10735</v>
      </c>
      <c r="D3722" s="1021">
        <v>1070</v>
      </c>
      <c r="E3722" s="1007"/>
    </row>
    <row r="3723" spans="1:5">
      <c r="A3723" s="1019" t="s">
        <v>17669</v>
      </c>
      <c r="B3723" s="1020" t="s">
        <v>17670</v>
      </c>
      <c r="C3723" s="1020" t="s">
        <v>10735</v>
      </c>
      <c r="D3723" s="1021">
        <v>1390</v>
      </c>
      <c r="E3723" s="1007"/>
    </row>
    <row r="3724" spans="1:5">
      <c r="A3724" s="1019" t="s">
        <v>17671</v>
      </c>
      <c r="B3724" s="1020" t="s">
        <v>17672</v>
      </c>
      <c r="C3724" s="1020" t="s">
        <v>10735</v>
      </c>
      <c r="D3724" s="1021">
        <v>180</v>
      </c>
      <c r="E3724" s="1007"/>
    </row>
    <row r="3725" spans="1:5">
      <c r="A3725" s="1019" t="s">
        <v>17673</v>
      </c>
      <c r="B3725" s="1020" t="s">
        <v>17674</v>
      </c>
      <c r="C3725" s="1020" t="s">
        <v>10735</v>
      </c>
      <c r="D3725" s="1021">
        <v>468.45</v>
      </c>
      <c r="E3725" s="1007"/>
    </row>
    <row r="3726" spans="1:5">
      <c r="A3726" s="1019" t="s">
        <v>43489</v>
      </c>
      <c r="B3726" s="1020" t="s">
        <v>43490</v>
      </c>
      <c r="C3726" s="1020" t="s">
        <v>10735</v>
      </c>
      <c r="D3726" s="1021">
        <v>181</v>
      </c>
      <c r="E3726" s="1007"/>
    </row>
    <row r="3727" spans="1:5">
      <c r="A3727" s="1019" t="s">
        <v>43491</v>
      </c>
      <c r="B3727" s="1020" t="s">
        <v>43492</v>
      </c>
      <c r="C3727" s="1020" t="s">
        <v>10735</v>
      </c>
      <c r="D3727" s="1021">
        <v>241</v>
      </c>
      <c r="E3727" s="1007"/>
    </row>
    <row r="3728" spans="1:5">
      <c r="A3728" s="1019" t="s">
        <v>43493</v>
      </c>
      <c r="B3728" s="1020" t="s">
        <v>43494</v>
      </c>
      <c r="C3728" s="1020" t="s">
        <v>10735</v>
      </c>
      <c r="D3728" s="1021">
        <v>364</v>
      </c>
      <c r="E3728" s="1007"/>
    </row>
    <row r="3729" spans="1:5">
      <c r="A3729" s="1019" t="s">
        <v>43495</v>
      </c>
      <c r="B3729" s="1020" t="s">
        <v>43496</v>
      </c>
      <c r="C3729" s="1020" t="s">
        <v>10735</v>
      </c>
      <c r="D3729" s="1021">
        <v>118.48</v>
      </c>
      <c r="E3729" s="1007"/>
    </row>
    <row r="3730" spans="1:5">
      <c r="A3730" s="1019" t="s">
        <v>43497</v>
      </c>
      <c r="B3730" s="1020" t="s">
        <v>43498</v>
      </c>
      <c r="C3730" s="1020" t="s">
        <v>10735</v>
      </c>
      <c r="D3730" s="1021">
        <v>175</v>
      </c>
      <c r="E3730" s="1007"/>
    </row>
    <row r="3731" spans="1:5">
      <c r="A3731" s="1019" t="s">
        <v>43499</v>
      </c>
      <c r="B3731" s="1020" t="s">
        <v>43500</v>
      </c>
      <c r="C3731" s="1020" t="s">
        <v>10735</v>
      </c>
      <c r="D3731" s="1021">
        <v>225</v>
      </c>
      <c r="E3731" s="1007"/>
    </row>
    <row r="3732" spans="1:5">
      <c r="A3732" s="1019" t="s">
        <v>43501</v>
      </c>
      <c r="B3732" s="1020" t="s">
        <v>43502</v>
      </c>
      <c r="C3732" s="1020" t="s">
        <v>10735</v>
      </c>
      <c r="D3732" s="1021">
        <v>689.2</v>
      </c>
      <c r="E3732" s="1007"/>
    </row>
    <row r="3733" spans="1:5">
      <c r="A3733" s="1019" t="s">
        <v>43503</v>
      </c>
      <c r="B3733" s="1020" t="s">
        <v>43504</v>
      </c>
      <c r="C3733" s="1020" t="s">
        <v>10735</v>
      </c>
      <c r="D3733" s="1021">
        <v>592</v>
      </c>
      <c r="E3733" s="1007"/>
    </row>
    <row r="3734" spans="1:5">
      <c r="A3734" s="1019" t="s">
        <v>17675</v>
      </c>
      <c r="B3734" s="1020" t="s">
        <v>17676</v>
      </c>
      <c r="C3734" s="1020" t="s">
        <v>10735</v>
      </c>
      <c r="D3734" s="1021">
        <v>160</v>
      </c>
      <c r="E3734" s="1007"/>
    </row>
    <row r="3735" spans="1:5">
      <c r="A3735" s="1019" t="s">
        <v>17677</v>
      </c>
      <c r="B3735" s="1020" t="s">
        <v>17678</v>
      </c>
      <c r="C3735" s="1020" t="s">
        <v>10735</v>
      </c>
      <c r="D3735" s="1021">
        <v>200</v>
      </c>
      <c r="E3735" s="1007"/>
    </row>
    <row r="3736" spans="1:5">
      <c r="A3736" s="1019" t="s">
        <v>17679</v>
      </c>
      <c r="B3736" s="1020" t="s">
        <v>17680</v>
      </c>
      <c r="C3736" s="1020" t="s">
        <v>10735</v>
      </c>
      <c r="D3736" s="1021">
        <v>75</v>
      </c>
      <c r="E3736" s="1007"/>
    </row>
    <row r="3737" spans="1:5">
      <c r="A3737" s="1019" t="s">
        <v>17681</v>
      </c>
      <c r="B3737" s="1020" t="s">
        <v>17682</v>
      </c>
      <c r="C3737" s="1020" t="s">
        <v>10735</v>
      </c>
      <c r="D3737" s="1021">
        <v>204</v>
      </c>
      <c r="E3737" s="1007"/>
    </row>
    <row r="3738" spans="1:5">
      <c r="A3738" s="1019" t="s">
        <v>17683</v>
      </c>
      <c r="B3738" s="1020" t="s">
        <v>17684</v>
      </c>
      <c r="C3738" s="1020" t="s">
        <v>10735</v>
      </c>
      <c r="D3738" s="1021">
        <v>210</v>
      </c>
      <c r="E3738" s="1007"/>
    </row>
    <row r="3739" spans="1:5">
      <c r="A3739" s="1019" t="s">
        <v>17685</v>
      </c>
      <c r="B3739" s="1020" t="s">
        <v>17686</v>
      </c>
      <c r="C3739" s="1020" t="s">
        <v>10735</v>
      </c>
      <c r="D3739" s="1021">
        <v>330</v>
      </c>
      <c r="E3739" s="1007"/>
    </row>
    <row r="3740" spans="1:5">
      <c r="A3740" s="1019" t="s">
        <v>17687</v>
      </c>
      <c r="B3740" s="1020" t="s">
        <v>17688</v>
      </c>
      <c r="C3740" s="1020" t="s">
        <v>10735</v>
      </c>
      <c r="D3740" s="1021">
        <v>2860</v>
      </c>
      <c r="E3740" s="1007"/>
    </row>
    <row r="3741" spans="1:5">
      <c r="A3741" s="1019" t="s">
        <v>17689</v>
      </c>
      <c r="B3741" s="1020" t="s">
        <v>17690</v>
      </c>
      <c r="C3741" s="1020" t="s">
        <v>10735</v>
      </c>
      <c r="D3741" s="1021">
        <v>2516</v>
      </c>
      <c r="E3741" s="1007"/>
    </row>
    <row r="3742" spans="1:5">
      <c r="A3742" s="1019" t="s">
        <v>17691</v>
      </c>
      <c r="B3742" s="1020" t="s">
        <v>17692</v>
      </c>
      <c r="C3742" s="1020" t="s">
        <v>11424</v>
      </c>
      <c r="D3742" s="1021">
        <v>15.54</v>
      </c>
      <c r="E3742" s="1007"/>
    </row>
    <row r="3743" spans="1:5">
      <c r="A3743" s="1019" t="s">
        <v>17693</v>
      </c>
      <c r="B3743" s="1020" t="s">
        <v>17694</v>
      </c>
      <c r="C3743" s="1020" t="s">
        <v>11424</v>
      </c>
      <c r="D3743" s="1021">
        <v>21.3</v>
      </c>
      <c r="E3743" s="1007"/>
    </row>
    <row r="3744" spans="1:5">
      <c r="A3744" s="1019" t="s">
        <v>17695</v>
      </c>
      <c r="B3744" s="1020" t="s">
        <v>17696</v>
      </c>
      <c r="C3744" s="1020" t="s">
        <v>11424</v>
      </c>
      <c r="D3744" s="1021">
        <v>18.07</v>
      </c>
      <c r="E3744" s="1007"/>
    </row>
    <row r="3745" spans="1:5">
      <c r="A3745" s="1019" t="s">
        <v>17697</v>
      </c>
      <c r="B3745" s="1020" t="s">
        <v>17698</v>
      </c>
      <c r="C3745" s="1020" t="s">
        <v>10735</v>
      </c>
      <c r="D3745" s="1021">
        <v>1.77</v>
      </c>
      <c r="E3745" s="1007"/>
    </row>
    <row r="3746" spans="1:5">
      <c r="A3746" s="1019" t="s">
        <v>17699</v>
      </c>
      <c r="B3746" s="1020" t="s">
        <v>17700</v>
      </c>
      <c r="C3746" s="1020" t="s">
        <v>11424</v>
      </c>
      <c r="D3746" s="1021">
        <v>25.87</v>
      </c>
      <c r="E3746" s="1007"/>
    </row>
    <row r="3747" spans="1:5">
      <c r="A3747" s="1019" t="s">
        <v>17701</v>
      </c>
      <c r="B3747" s="1020" t="s">
        <v>17702</v>
      </c>
      <c r="C3747" s="1020" t="s">
        <v>11424</v>
      </c>
      <c r="D3747" s="1021">
        <v>18.510000000000002</v>
      </c>
      <c r="E3747" s="1007"/>
    </row>
    <row r="3748" spans="1:5">
      <c r="A3748" s="1019" t="s">
        <v>17703</v>
      </c>
      <c r="B3748" s="1020" t="s">
        <v>17704</v>
      </c>
      <c r="C3748" s="1020" t="s">
        <v>11424</v>
      </c>
      <c r="D3748" s="1021">
        <v>18.97</v>
      </c>
      <c r="E3748" s="1007"/>
    </row>
    <row r="3749" spans="1:5">
      <c r="A3749" s="1019" t="s">
        <v>17705</v>
      </c>
      <c r="B3749" s="1020" t="s">
        <v>17706</v>
      </c>
      <c r="C3749" s="1020" t="s">
        <v>10735</v>
      </c>
      <c r="D3749" s="1021">
        <v>0.92</v>
      </c>
      <c r="E3749" s="1007"/>
    </row>
    <row r="3750" spans="1:5">
      <c r="A3750" s="1019" t="s">
        <v>17707</v>
      </c>
      <c r="B3750" s="1020" t="s">
        <v>17708</v>
      </c>
      <c r="C3750" s="1020" t="s">
        <v>11424</v>
      </c>
      <c r="D3750" s="1021">
        <v>23.67</v>
      </c>
      <c r="E3750" s="1007"/>
    </row>
    <row r="3751" spans="1:5">
      <c r="A3751" s="1019" t="s">
        <v>17709</v>
      </c>
      <c r="B3751" s="1020" t="s">
        <v>17710</v>
      </c>
      <c r="C3751" s="1020" t="s">
        <v>11424</v>
      </c>
      <c r="D3751" s="1021">
        <v>15.82</v>
      </c>
      <c r="E3751" s="1007"/>
    </row>
    <row r="3752" spans="1:5">
      <c r="A3752" s="1019" t="s">
        <v>17711</v>
      </c>
      <c r="B3752" s="1020" t="s">
        <v>17712</v>
      </c>
      <c r="C3752" s="1020" t="s">
        <v>10735</v>
      </c>
      <c r="D3752" s="1021">
        <v>2.16</v>
      </c>
      <c r="E3752" s="1007"/>
    </row>
    <row r="3753" spans="1:5">
      <c r="A3753" s="1019" t="s">
        <v>17713</v>
      </c>
      <c r="B3753" s="1020" t="s">
        <v>17714</v>
      </c>
      <c r="C3753" s="1020" t="s">
        <v>10735</v>
      </c>
      <c r="D3753" s="1021">
        <v>0.28999999999999998</v>
      </c>
      <c r="E3753" s="1007"/>
    </row>
    <row r="3754" spans="1:5">
      <c r="A3754" s="1019" t="s">
        <v>17715</v>
      </c>
      <c r="B3754" s="1020" t="s">
        <v>17716</v>
      </c>
      <c r="C3754" s="1020" t="s">
        <v>10735</v>
      </c>
      <c r="D3754" s="1021">
        <v>0.18</v>
      </c>
      <c r="E3754" s="1007"/>
    </row>
    <row r="3755" spans="1:5">
      <c r="A3755" s="1019" t="s">
        <v>17717</v>
      </c>
      <c r="B3755" s="1020" t="s">
        <v>17718</v>
      </c>
      <c r="C3755" s="1020" t="s">
        <v>10735</v>
      </c>
      <c r="D3755" s="1021">
        <v>1.3</v>
      </c>
      <c r="E3755" s="1007"/>
    </row>
    <row r="3756" spans="1:5">
      <c r="A3756" s="1019" t="s">
        <v>17719</v>
      </c>
      <c r="B3756" s="1020" t="s">
        <v>17720</v>
      </c>
      <c r="C3756" s="1020" t="s">
        <v>10735</v>
      </c>
      <c r="D3756" s="1021">
        <v>0.89</v>
      </c>
      <c r="E3756" s="1007"/>
    </row>
    <row r="3757" spans="1:5">
      <c r="A3757" s="1019" t="s">
        <v>17721</v>
      </c>
      <c r="B3757" s="1020" t="s">
        <v>17722</v>
      </c>
      <c r="C3757" s="1020" t="s">
        <v>10735</v>
      </c>
      <c r="D3757" s="1021">
        <v>6.21</v>
      </c>
      <c r="E3757" s="1007"/>
    </row>
    <row r="3758" spans="1:5">
      <c r="A3758" s="1019" t="s">
        <v>17723</v>
      </c>
      <c r="B3758" s="1020" t="s">
        <v>17724</v>
      </c>
      <c r="C3758" s="1020" t="s">
        <v>11424</v>
      </c>
      <c r="D3758" s="1021">
        <v>27.67</v>
      </c>
      <c r="E3758" s="1007"/>
    </row>
    <row r="3759" spans="1:5">
      <c r="A3759" s="1019" t="s">
        <v>17725</v>
      </c>
      <c r="B3759" s="1020" t="s">
        <v>17726</v>
      </c>
      <c r="C3759" s="1020" t="s">
        <v>11424</v>
      </c>
      <c r="D3759" s="1021">
        <v>30.74</v>
      </c>
      <c r="E3759" s="1007"/>
    </row>
    <row r="3760" spans="1:5">
      <c r="A3760" s="1019" t="s">
        <v>17727</v>
      </c>
      <c r="B3760" s="1020" t="s">
        <v>17728</v>
      </c>
      <c r="C3760" s="1020" t="s">
        <v>10735</v>
      </c>
      <c r="D3760" s="1021">
        <v>1.05</v>
      </c>
      <c r="E3760" s="1007"/>
    </row>
    <row r="3761" spans="1:5">
      <c r="A3761" s="1019" t="s">
        <v>17729</v>
      </c>
      <c r="B3761" s="1020" t="s">
        <v>17730</v>
      </c>
      <c r="C3761" s="1020" t="s">
        <v>10735</v>
      </c>
      <c r="D3761" s="1021">
        <v>319.89999999999998</v>
      </c>
      <c r="E3761" s="1007"/>
    </row>
    <row r="3762" spans="1:5">
      <c r="A3762" s="1019" t="s">
        <v>17731</v>
      </c>
      <c r="B3762" s="1020" t="s">
        <v>17732</v>
      </c>
      <c r="C3762" s="1020" t="s">
        <v>11424</v>
      </c>
      <c r="D3762" s="1021">
        <v>57.2</v>
      </c>
      <c r="E3762" s="1007"/>
    </row>
    <row r="3763" spans="1:5">
      <c r="A3763" s="1019" t="s">
        <v>17733</v>
      </c>
      <c r="B3763" s="1020" t="s">
        <v>17734</v>
      </c>
      <c r="C3763" s="1020" t="s">
        <v>10735</v>
      </c>
      <c r="D3763" s="1021">
        <v>359.9</v>
      </c>
      <c r="E3763" s="1007"/>
    </row>
    <row r="3764" spans="1:5">
      <c r="A3764" s="1019" t="s">
        <v>17735</v>
      </c>
      <c r="B3764" s="1020" t="s">
        <v>17736</v>
      </c>
      <c r="C3764" s="1020" t="s">
        <v>10735</v>
      </c>
      <c r="D3764" s="1021">
        <v>249</v>
      </c>
      <c r="E3764" s="1007"/>
    </row>
    <row r="3765" spans="1:5">
      <c r="A3765" s="1019" t="s">
        <v>17737</v>
      </c>
      <c r="B3765" s="1020" t="s">
        <v>17738</v>
      </c>
      <c r="C3765" s="1020" t="s">
        <v>10735</v>
      </c>
      <c r="D3765" s="1021">
        <v>509.9</v>
      </c>
      <c r="E3765" s="1007"/>
    </row>
    <row r="3766" spans="1:5">
      <c r="A3766" s="1019" t="s">
        <v>17739</v>
      </c>
      <c r="B3766" s="1020" t="s">
        <v>17740</v>
      </c>
      <c r="C3766" s="1020" t="s">
        <v>10735</v>
      </c>
      <c r="D3766" s="1021">
        <v>399.98</v>
      </c>
      <c r="E3766" s="1007"/>
    </row>
    <row r="3767" spans="1:5">
      <c r="A3767" s="1019" t="s">
        <v>17741</v>
      </c>
      <c r="B3767" s="1020" t="s">
        <v>17742</v>
      </c>
      <c r="C3767" s="1020" t="s">
        <v>10735</v>
      </c>
      <c r="D3767" s="1021">
        <v>584</v>
      </c>
      <c r="E3767" s="1007"/>
    </row>
    <row r="3768" spans="1:5">
      <c r="A3768" s="1019" t="s">
        <v>17743</v>
      </c>
      <c r="B3768" s="1020" t="s">
        <v>17744</v>
      </c>
      <c r="C3768" s="1020" t="s">
        <v>10787</v>
      </c>
      <c r="D3768" s="1021">
        <v>8.56</v>
      </c>
      <c r="E3768" s="1007"/>
    </row>
    <row r="3769" spans="1:5">
      <c r="A3769" s="1019" t="s">
        <v>17745</v>
      </c>
      <c r="B3769" s="1020" t="s">
        <v>17746</v>
      </c>
      <c r="C3769" s="1020" t="s">
        <v>10735</v>
      </c>
      <c r="D3769" s="1021">
        <v>799</v>
      </c>
      <c r="E3769" s="1007"/>
    </row>
    <row r="3770" spans="1:5">
      <c r="A3770" s="1019" t="s">
        <v>17747</v>
      </c>
      <c r="B3770" s="1020" t="s">
        <v>17748</v>
      </c>
      <c r="C3770" s="1020" t="s">
        <v>10787</v>
      </c>
      <c r="D3770" s="1021">
        <v>9.1999999999999993</v>
      </c>
      <c r="E3770" s="1007"/>
    </row>
    <row r="3771" spans="1:5">
      <c r="A3771" s="1019" t="s">
        <v>17749</v>
      </c>
      <c r="B3771" s="1020" t="s">
        <v>17750</v>
      </c>
      <c r="C3771" s="1020" t="s">
        <v>10787</v>
      </c>
      <c r="D3771" s="1021">
        <v>74.36</v>
      </c>
      <c r="E3771" s="1007"/>
    </row>
    <row r="3772" spans="1:5">
      <c r="A3772" s="1019" t="s">
        <v>17751</v>
      </c>
      <c r="B3772" s="1020" t="s">
        <v>17752</v>
      </c>
      <c r="C3772" s="1020" t="s">
        <v>10735</v>
      </c>
      <c r="D3772" s="1021">
        <v>1.29</v>
      </c>
      <c r="E3772" s="1007"/>
    </row>
    <row r="3773" spans="1:5">
      <c r="A3773" s="1019" t="s">
        <v>17753</v>
      </c>
      <c r="B3773" s="1020" t="s">
        <v>17754</v>
      </c>
      <c r="C3773" s="1020" t="s">
        <v>10735</v>
      </c>
      <c r="D3773" s="1021">
        <v>2.38</v>
      </c>
      <c r="E3773" s="1007"/>
    </row>
    <row r="3774" spans="1:5">
      <c r="A3774" s="1019" t="s">
        <v>17755</v>
      </c>
      <c r="B3774" s="1020" t="s">
        <v>17756</v>
      </c>
      <c r="C3774" s="1020" t="s">
        <v>10735</v>
      </c>
      <c r="D3774" s="1021">
        <v>1.49</v>
      </c>
      <c r="E3774" s="1007"/>
    </row>
    <row r="3775" spans="1:5">
      <c r="A3775" s="1019" t="s">
        <v>17757</v>
      </c>
      <c r="B3775" s="1020" t="s">
        <v>17758</v>
      </c>
      <c r="C3775" s="1020" t="s">
        <v>10735</v>
      </c>
      <c r="D3775" s="1021">
        <v>2.2000000000000002</v>
      </c>
      <c r="E3775" s="1007"/>
    </row>
    <row r="3776" spans="1:5">
      <c r="A3776" s="1019" t="s">
        <v>17759</v>
      </c>
      <c r="B3776" s="1020" t="s">
        <v>17760</v>
      </c>
      <c r="C3776" s="1020" t="s">
        <v>10735</v>
      </c>
      <c r="D3776" s="1021">
        <v>2.36</v>
      </c>
      <c r="E3776" s="1007"/>
    </row>
    <row r="3777" spans="1:5">
      <c r="A3777" s="1019" t="s">
        <v>17761</v>
      </c>
      <c r="B3777" s="1020" t="s">
        <v>17762</v>
      </c>
      <c r="C3777" s="1020" t="s">
        <v>10735</v>
      </c>
      <c r="D3777" s="1021">
        <v>2.8</v>
      </c>
      <c r="E3777" s="1007"/>
    </row>
    <row r="3778" spans="1:5">
      <c r="A3778" s="1019" t="s">
        <v>17763</v>
      </c>
      <c r="B3778" s="1020" t="s">
        <v>17764</v>
      </c>
      <c r="C3778" s="1020" t="s">
        <v>10735</v>
      </c>
      <c r="D3778" s="1021">
        <v>3.05</v>
      </c>
      <c r="E3778" s="1007"/>
    </row>
    <row r="3779" spans="1:5">
      <c r="A3779" s="1019" t="s">
        <v>17765</v>
      </c>
      <c r="B3779" s="1020" t="s">
        <v>17766</v>
      </c>
      <c r="C3779" s="1020" t="s">
        <v>10735</v>
      </c>
      <c r="D3779" s="1021">
        <v>4.0599999999999996</v>
      </c>
      <c r="E3779" s="1007"/>
    </row>
    <row r="3780" spans="1:5">
      <c r="A3780" s="1019" t="s">
        <v>17767</v>
      </c>
      <c r="B3780" s="1020" t="s">
        <v>17768</v>
      </c>
      <c r="C3780" s="1020" t="s">
        <v>10735</v>
      </c>
      <c r="D3780" s="1021">
        <v>4.4400000000000004</v>
      </c>
      <c r="E3780" s="1007"/>
    </row>
    <row r="3781" spans="1:5">
      <c r="A3781" s="1019" t="s">
        <v>17769</v>
      </c>
      <c r="B3781" s="1020" t="s">
        <v>17770</v>
      </c>
      <c r="C3781" s="1020" t="s">
        <v>10735</v>
      </c>
      <c r="D3781" s="1021">
        <v>4.66</v>
      </c>
      <c r="E3781" s="1007"/>
    </row>
    <row r="3782" spans="1:5">
      <c r="A3782" s="1019" t="s">
        <v>17771</v>
      </c>
      <c r="B3782" s="1020" t="s">
        <v>17772</v>
      </c>
      <c r="C3782" s="1020" t="s">
        <v>10735</v>
      </c>
      <c r="D3782" s="1021">
        <v>5.19</v>
      </c>
      <c r="E3782" s="1007"/>
    </row>
    <row r="3783" spans="1:5">
      <c r="A3783" s="1019" t="s">
        <v>17773</v>
      </c>
      <c r="B3783" s="1020" t="s">
        <v>17774</v>
      </c>
      <c r="C3783" s="1020" t="s">
        <v>10735</v>
      </c>
      <c r="D3783" s="1021">
        <v>4.37</v>
      </c>
      <c r="E3783" s="1007"/>
    </row>
    <row r="3784" spans="1:5">
      <c r="A3784" s="1019" t="s">
        <v>17775</v>
      </c>
      <c r="B3784" s="1020" t="s">
        <v>17776</v>
      </c>
      <c r="C3784" s="1020" t="s">
        <v>10735</v>
      </c>
      <c r="D3784" s="1021">
        <v>2.4</v>
      </c>
      <c r="E3784" s="1007"/>
    </row>
    <row r="3785" spans="1:5">
      <c r="A3785" s="1019" t="s">
        <v>17777</v>
      </c>
      <c r="B3785" s="1020" t="s">
        <v>17778</v>
      </c>
      <c r="C3785" s="1020" t="s">
        <v>10735</v>
      </c>
      <c r="D3785" s="1021">
        <v>2.61</v>
      </c>
      <c r="E3785" s="1007"/>
    </row>
    <row r="3786" spans="1:5">
      <c r="A3786" s="1019" t="s">
        <v>17779</v>
      </c>
      <c r="B3786" s="1020" t="s">
        <v>17780</v>
      </c>
      <c r="C3786" s="1020" t="s">
        <v>10735</v>
      </c>
      <c r="D3786" s="1021">
        <v>4.3</v>
      </c>
      <c r="E3786" s="1007"/>
    </row>
    <row r="3787" spans="1:5">
      <c r="A3787" s="1019" t="s">
        <v>17781</v>
      </c>
      <c r="B3787" s="1020" t="s">
        <v>17782</v>
      </c>
      <c r="C3787" s="1020" t="s">
        <v>10735</v>
      </c>
      <c r="D3787" s="1021">
        <v>4.95</v>
      </c>
      <c r="E3787" s="1007"/>
    </row>
    <row r="3788" spans="1:5">
      <c r="A3788" s="1019" t="s">
        <v>17783</v>
      </c>
      <c r="B3788" s="1020" t="s">
        <v>17784</v>
      </c>
      <c r="C3788" s="1020" t="s">
        <v>10735</v>
      </c>
      <c r="D3788" s="1021">
        <v>2.83</v>
      </c>
      <c r="E3788" s="1007"/>
    </row>
    <row r="3789" spans="1:5">
      <c r="A3789" s="1019" t="s">
        <v>17785</v>
      </c>
      <c r="B3789" s="1020" t="s">
        <v>17786</v>
      </c>
      <c r="C3789" s="1020" t="s">
        <v>10735</v>
      </c>
      <c r="D3789" s="1021">
        <v>2.4900000000000002</v>
      </c>
      <c r="E3789" s="1007"/>
    </row>
    <row r="3790" spans="1:5">
      <c r="A3790" s="1019" t="s">
        <v>17787</v>
      </c>
      <c r="B3790" s="1020" t="s">
        <v>17788</v>
      </c>
      <c r="C3790" s="1020" t="s">
        <v>10735</v>
      </c>
      <c r="D3790" s="1021">
        <v>2.1</v>
      </c>
      <c r="E3790" s="1007"/>
    </row>
    <row r="3791" spans="1:5">
      <c r="A3791" s="1019" t="s">
        <v>17789</v>
      </c>
      <c r="B3791" s="1020" t="s">
        <v>17790</v>
      </c>
      <c r="C3791" s="1020" t="s">
        <v>10735</v>
      </c>
      <c r="D3791" s="1021">
        <v>2.09</v>
      </c>
      <c r="E3791" s="1007"/>
    </row>
    <row r="3792" spans="1:5">
      <c r="A3792" s="1019" t="s">
        <v>17791</v>
      </c>
      <c r="B3792" s="1020" t="s">
        <v>17792</v>
      </c>
      <c r="C3792" s="1020" t="s">
        <v>10735</v>
      </c>
      <c r="D3792" s="1021">
        <v>1.64</v>
      </c>
      <c r="E3792" s="1007"/>
    </row>
    <row r="3793" spans="1:5">
      <c r="A3793" s="1019" t="s">
        <v>17793</v>
      </c>
      <c r="B3793" s="1020" t="s">
        <v>17794</v>
      </c>
      <c r="C3793" s="1020" t="s">
        <v>10735</v>
      </c>
      <c r="D3793" s="1021">
        <v>2.9</v>
      </c>
      <c r="E3793" s="1007"/>
    </row>
    <row r="3794" spans="1:5">
      <c r="A3794" s="1019" t="s">
        <v>17795</v>
      </c>
      <c r="B3794" s="1020" t="s">
        <v>17796</v>
      </c>
      <c r="C3794" s="1020" t="s">
        <v>10735</v>
      </c>
      <c r="D3794" s="1021">
        <v>2.8</v>
      </c>
      <c r="E3794" s="1007"/>
    </row>
    <row r="3795" spans="1:5">
      <c r="A3795" s="1019" t="s">
        <v>17797</v>
      </c>
      <c r="B3795" s="1020" t="s">
        <v>17798</v>
      </c>
      <c r="C3795" s="1020" t="s">
        <v>10735</v>
      </c>
      <c r="D3795" s="1021">
        <v>32</v>
      </c>
      <c r="E3795" s="1007"/>
    </row>
    <row r="3796" spans="1:5">
      <c r="A3796" s="1019" t="s">
        <v>17799</v>
      </c>
      <c r="B3796" s="1020" t="s">
        <v>17800</v>
      </c>
      <c r="C3796" s="1020" t="s">
        <v>10738</v>
      </c>
      <c r="D3796" s="1021">
        <v>315</v>
      </c>
      <c r="E3796" s="1007"/>
    </row>
    <row r="3797" spans="1:5">
      <c r="A3797" s="1019" t="s">
        <v>17801</v>
      </c>
      <c r="B3797" s="1020" t="s">
        <v>17802</v>
      </c>
      <c r="C3797" s="1020" t="s">
        <v>10738</v>
      </c>
      <c r="D3797" s="1021">
        <v>375</v>
      </c>
      <c r="E3797" s="1007"/>
    </row>
    <row r="3798" spans="1:5" ht="25.5">
      <c r="A3798" s="1019" t="s">
        <v>17803</v>
      </c>
      <c r="B3798" s="1020" t="s">
        <v>17804</v>
      </c>
      <c r="C3798" s="1020" t="s">
        <v>10738</v>
      </c>
      <c r="D3798" s="1021">
        <v>424.76</v>
      </c>
      <c r="E3798" s="1007"/>
    </row>
    <row r="3799" spans="1:5">
      <c r="A3799" s="1019" t="s">
        <v>17805</v>
      </c>
      <c r="B3799" s="1020" t="s">
        <v>17806</v>
      </c>
      <c r="C3799" s="1020" t="s">
        <v>10738</v>
      </c>
      <c r="D3799" s="1021">
        <v>392.5</v>
      </c>
      <c r="E3799" s="1007"/>
    </row>
    <row r="3800" spans="1:5">
      <c r="A3800" s="1019" t="s">
        <v>17807</v>
      </c>
      <c r="B3800" s="1020" t="s">
        <v>17808</v>
      </c>
      <c r="C3800" s="1020" t="s">
        <v>10738</v>
      </c>
      <c r="D3800" s="1021">
        <v>187</v>
      </c>
      <c r="E3800" s="1007"/>
    </row>
    <row r="3801" spans="1:5">
      <c r="A3801" s="1019" t="s">
        <v>17809</v>
      </c>
      <c r="B3801" s="1020" t="s">
        <v>17810</v>
      </c>
      <c r="C3801" s="1020" t="s">
        <v>10738</v>
      </c>
      <c r="D3801" s="1021">
        <v>252</v>
      </c>
      <c r="E3801" s="1007"/>
    </row>
    <row r="3802" spans="1:5">
      <c r="A3802" s="1019" t="s">
        <v>17811</v>
      </c>
      <c r="B3802" s="1020" t="s">
        <v>17812</v>
      </c>
      <c r="C3802" s="1020" t="s">
        <v>10787</v>
      </c>
      <c r="D3802" s="1021">
        <v>150.80000000000001</v>
      </c>
      <c r="E3802" s="1007"/>
    </row>
    <row r="3803" spans="1:5">
      <c r="A3803" s="1019" t="s">
        <v>17813</v>
      </c>
      <c r="B3803" s="1020" t="s">
        <v>17814</v>
      </c>
      <c r="C3803" s="1020" t="s">
        <v>10787</v>
      </c>
      <c r="D3803" s="1021">
        <v>192.4</v>
      </c>
      <c r="E3803" s="1007"/>
    </row>
    <row r="3804" spans="1:5">
      <c r="A3804" s="1019" t="s">
        <v>17815</v>
      </c>
      <c r="B3804" s="1020" t="s">
        <v>17816</v>
      </c>
      <c r="C3804" s="1020" t="s">
        <v>10787</v>
      </c>
      <c r="D3804" s="1021">
        <v>235</v>
      </c>
      <c r="E3804" s="1007"/>
    </row>
    <row r="3805" spans="1:5">
      <c r="A3805" s="1019" t="s">
        <v>17817</v>
      </c>
      <c r="B3805" s="1020" t="s">
        <v>17818</v>
      </c>
      <c r="C3805" s="1020" t="s">
        <v>10787</v>
      </c>
      <c r="D3805" s="1021">
        <v>455</v>
      </c>
      <c r="E3805" s="1007"/>
    </row>
    <row r="3806" spans="1:5">
      <c r="A3806" s="1019" t="s">
        <v>17819</v>
      </c>
      <c r="B3806" s="1020" t="s">
        <v>17820</v>
      </c>
      <c r="C3806" s="1020" t="s">
        <v>10787</v>
      </c>
      <c r="D3806" s="1021">
        <v>552.5</v>
      </c>
      <c r="E3806" s="1007"/>
    </row>
    <row r="3807" spans="1:5">
      <c r="A3807" s="1019" t="s">
        <v>17821</v>
      </c>
      <c r="B3807" s="1020" t="s">
        <v>17822</v>
      </c>
      <c r="C3807" s="1020" t="s">
        <v>10787</v>
      </c>
      <c r="D3807" s="1021">
        <v>819</v>
      </c>
      <c r="E3807" s="1007"/>
    </row>
    <row r="3808" spans="1:5">
      <c r="A3808" s="1019" t="s">
        <v>17823</v>
      </c>
      <c r="B3808" s="1020" t="s">
        <v>17824</v>
      </c>
      <c r="C3808" s="1020" t="s">
        <v>10787</v>
      </c>
      <c r="D3808" s="1021">
        <v>1254.5</v>
      </c>
      <c r="E3808" s="1007"/>
    </row>
    <row r="3809" spans="1:5">
      <c r="A3809" s="1019" t="s">
        <v>17825</v>
      </c>
      <c r="B3809" s="1020" t="s">
        <v>17826</v>
      </c>
      <c r="C3809" s="1020" t="s">
        <v>10787</v>
      </c>
      <c r="D3809" s="1021">
        <v>169</v>
      </c>
      <c r="E3809" s="1007"/>
    </row>
    <row r="3810" spans="1:5">
      <c r="A3810" s="1019" t="s">
        <v>17827</v>
      </c>
      <c r="B3810" s="1020" t="s">
        <v>17828</v>
      </c>
      <c r="C3810" s="1020" t="s">
        <v>10787</v>
      </c>
      <c r="D3810" s="1021">
        <v>260</v>
      </c>
      <c r="E3810" s="1007"/>
    </row>
    <row r="3811" spans="1:5">
      <c r="A3811" s="1019" t="s">
        <v>17829</v>
      </c>
      <c r="B3811" s="1020" t="s">
        <v>17830</v>
      </c>
      <c r="C3811" s="1020" t="s">
        <v>10787</v>
      </c>
      <c r="D3811" s="1021">
        <v>267.8</v>
      </c>
      <c r="E3811" s="1007"/>
    </row>
    <row r="3812" spans="1:5">
      <c r="A3812" s="1019" t="s">
        <v>17831</v>
      </c>
      <c r="B3812" s="1020" t="s">
        <v>17832</v>
      </c>
      <c r="C3812" s="1020" t="s">
        <v>10787</v>
      </c>
      <c r="D3812" s="1021">
        <v>435.5</v>
      </c>
      <c r="E3812" s="1007"/>
    </row>
    <row r="3813" spans="1:5">
      <c r="A3813" s="1019" t="s">
        <v>17833</v>
      </c>
      <c r="B3813" s="1020" t="s">
        <v>17834</v>
      </c>
      <c r="C3813" s="1020" t="s">
        <v>10787</v>
      </c>
      <c r="D3813" s="1021">
        <v>591.5</v>
      </c>
      <c r="E3813" s="1007"/>
    </row>
    <row r="3814" spans="1:5">
      <c r="A3814" s="1019" t="s">
        <v>17835</v>
      </c>
      <c r="B3814" s="1020" t="s">
        <v>17836</v>
      </c>
      <c r="C3814" s="1020" t="s">
        <v>10787</v>
      </c>
      <c r="D3814" s="1021">
        <v>859.3</v>
      </c>
      <c r="E3814" s="1007"/>
    </row>
    <row r="3815" spans="1:5">
      <c r="A3815" s="1019" t="s">
        <v>17837</v>
      </c>
      <c r="B3815" s="1020" t="s">
        <v>17838</v>
      </c>
      <c r="C3815" s="1020" t="s">
        <v>10787</v>
      </c>
      <c r="D3815" s="1021">
        <v>1293.5</v>
      </c>
      <c r="E3815" s="1007"/>
    </row>
    <row r="3816" spans="1:5">
      <c r="A3816" s="1019" t="s">
        <v>17839</v>
      </c>
      <c r="B3816" s="1020" t="s">
        <v>17840</v>
      </c>
      <c r="C3816" s="1020" t="s">
        <v>10787</v>
      </c>
      <c r="D3816" s="1021">
        <v>312</v>
      </c>
      <c r="E3816" s="1007"/>
    </row>
    <row r="3817" spans="1:5">
      <c r="A3817" s="1019" t="s">
        <v>17841</v>
      </c>
      <c r="B3817" s="1020" t="s">
        <v>17842</v>
      </c>
      <c r="C3817" s="1020" t="s">
        <v>10787</v>
      </c>
      <c r="D3817" s="1021">
        <v>429</v>
      </c>
      <c r="E3817" s="1007"/>
    </row>
    <row r="3818" spans="1:5">
      <c r="A3818" s="1019" t="s">
        <v>17843</v>
      </c>
      <c r="B3818" s="1020" t="s">
        <v>17844</v>
      </c>
      <c r="C3818" s="1020" t="s">
        <v>10787</v>
      </c>
      <c r="D3818" s="1021">
        <v>677</v>
      </c>
      <c r="E3818" s="1007"/>
    </row>
    <row r="3819" spans="1:5">
      <c r="A3819" s="1019" t="s">
        <v>17845</v>
      </c>
      <c r="B3819" s="1020" t="s">
        <v>17846</v>
      </c>
      <c r="C3819" s="1020" t="s">
        <v>10787</v>
      </c>
      <c r="D3819" s="1021">
        <v>1020.76</v>
      </c>
      <c r="E3819" s="1007"/>
    </row>
    <row r="3820" spans="1:5">
      <c r="A3820" s="1019" t="s">
        <v>17847</v>
      </c>
      <c r="B3820" s="1020" t="s">
        <v>17848</v>
      </c>
      <c r="C3820" s="1020" t="s">
        <v>10787</v>
      </c>
      <c r="D3820" s="1021">
        <v>1550.21</v>
      </c>
      <c r="E3820" s="1007"/>
    </row>
    <row r="3821" spans="1:5">
      <c r="A3821" s="1019" t="s">
        <v>17849</v>
      </c>
      <c r="B3821" s="1020" t="s">
        <v>17850</v>
      </c>
      <c r="C3821" s="1020" t="s">
        <v>10787</v>
      </c>
      <c r="D3821" s="1021">
        <v>197.47</v>
      </c>
      <c r="E3821" s="1007"/>
    </row>
    <row r="3822" spans="1:5">
      <c r="A3822" s="1019" t="s">
        <v>17851</v>
      </c>
      <c r="B3822" s="1020" t="s">
        <v>17852</v>
      </c>
      <c r="C3822" s="1020" t="s">
        <v>10787</v>
      </c>
      <c r="D3822" s="1021">
        <v>295</v>
      </c>
      <c r="E3822" s="1007"/>
    </row>
    <row r="3823" spans="1:5">
      <c r="A3823" s="1019" t="s">
        <v>17853</v>
      </c>
      <c r="B3823" s="1020" t="s">
        <v>17854</v>
      </c>
      <c r="C3823" s="1020" t="s">
        <v>10787</v>
      </c>
      <c r="D3823" s="1021">
        <v>340</v>
      </c>
      <c r="E3823" s="1007"/>
    </row>
    <row r="3824" spans="1:5">
      <c r="A3824" s="1019" t="s">
        <v>17855</v>
      </c>
      <c r="B3824" s="1020" t="s">
        <v>17856</v>
      </c>
      <c r="C3824" s="1020" t="s">
        <v>10787</v>
      </c>
      <c r="D3824" s="1021">
        <v>520</v>
      </c>
      <c r="E3824" s="1007"/>
    </row>
    <row r="3825" spans="1:5">
      <c r="A3825" s="1019" t="s">
        <v>17857</v>
      </c>
      <c r="B3825" s="1020" t="s">
        <v>17858</v>
      </c>
      <c r="C3825" s="1020" t="s">
        <v>10787</v>
      </c>
      <c r="D3825" s="1021">
        <v>725</v>
      </c>
      <c r="E3825" s="1007"/>
    </row>
    <row r="3826" spans="1:5">
      <c r="A3826" s="1019" t="s">
        <v>17859</v>
      </c>
      <c r="B3826" s="1020" t="s">
        <v>17860</v>
      </c>
      <c r="C3826" s="1020" t="s">
        <v>10787</v>
      </c>
      <c r="D3826" s="1021">
        <v>1820</v>
      </c>
      <c r="E3826" s="1007"/>
    </row>
    <row r="3827" spans="1:5">
      <c r="A3827" s="1019" t="s">
        <v>17861</v>
      </c>
      <c r="B3827" s="1020" t="s">
        <v>17862</v>
      </c>
      <c r="C3827" s="1020" t="s">
        <v>10787</v>
      </c>
      <c r="D3827" s="1021">
        <v>429</v>
      </c>
      <c r="E3827" s="1007"/>
    </row>
    <row r="3828" spans="1:5">
      <c r="A3828" s="1019" t="s">
        <v>17863</v>
      </c>
      <c r="B3828" s="1020" t="s">
        <v>17864</v>
      </c>
      <c r="C3828" s="1020" t="s">
        <v>10787</v>
      </c>
      <c r="D3828" s="1021">
        <v>42.9</v>
      </c>
      <c r="E3828" s="1007"/>
    </row>
    <row r="3829" spans="1:5">
      <c r="A3829" s="1019" t="s">
        <v>17865</v>
      </c>
      <c r="B3829" s="1020" t="s">
        <v>17866</v>
      </c>
      <c r="C3829" s="1020" t="s">
        <v>10787</v>
      </c>
      <c r="D3829" s="1021">
        <v>48.9</v>
      </c>
      <c r="E3829" s="1007"/>
    </row>
    <row r="3830" spans="1:5">
      <c r="A3830" s="1019" t="s">
        <v>17867</v>
      </c>
      <c r="B3830" s="1020" t="s">
        <v>17868</v>
      </c>
      <c r="C3830" s="1020" t="s">
        <v>10787</v>
      </c>
      <c r="D3830" s="1021">
        <v>61.54</v>
      </c>
      <c r="E3830" s="1007"/>
    </row>
    <row r="3831" spans="1:5">
      <c r="A3831" s="1019" t="s">
        <v>17869</v>
      </c>
      <c r="B3831" s="1020" t="s">
        <v>17870</v>
      </c>
      <c r="C3831" s="1020" t="s">
        <v>10787</v>
      </c>
      <c r="D3831" s="1021">
        <v>96</v>
      </c>
      <c r="E3831" s="1007"/>
    </row>
    <row r="3832" spans="1:5">
      <c r="A3832" s="1019" t="s">
        <v>17871</v>
      </c>
      <c r="B3832" s="1020" t="s">
        <v>17872</v>
      </c>
      <c r="C3832" s="1020" t="s">
        <v>10787</v>
      </c>
      <c r="D3832" s="1021">
        <v>124</v>
      </c>
      <c r="E3832" s="1007"/>
    </row>
    <row r="3833" spans="1:5">
      <c r="A3833" s="1019" t="s">
        <v>17873</v>
      </c>
      <c r="B3833" s="1020" t="s">
        <v>17874</v>
      </c>
      <c r="C3833" s="1020" t="s">
        <v>10735</v>
      </c>
      <c r="D3833" s="1021">
        <v>459</v>
      </c>
      <c r="E3833" s="1007"/>
    </row>
    <row r="3834" spans="1:5">
      <c r="A3834" s="1019" t="s">
        <v>17875</v>
      </c>
      <c r="B3834" s="1020" t="s">
        <v>17876</v>
      </c>
      <c r="C3834" s="1020" t="s">
        <v>10735</v>
      </c>
      <c r="D3834" s="1021">
        <v>220.6</v>
      </c>
      <c r="E3834" s="1007"/>
    </row>
    <row r="3835" spans="1:5">
      <c r="A3835" s="1019" t="s">
        <v>17877</v>
      </c>
      <c r="B3835" s="1020" t="s">
        <v>17878</v>
      </c>
      <c r="C3835" s="1020" t="s">
        <v>10735</v>
      </c>
      <c r="D3835" s="1021">
        <v>51.58</v>
      </c>
      <c r="E3835" s="1007"/>
    </row>
    <row r="3836" spans="1:5">
      <c r="A3836" s="1019" t="s">
        <v>17879</v>
      </c>
      <c r="B3836" s="1020" t="s">
        <v>17880</v>
      </c>
      <c r="C3836" s="1020" t="s">
        <v>10735</v>
      </c>
      <c r="D3836" s="1021">
        <v>730</v>
      </c>
      <c r="E3836" s="1007"/>
    </row>
    <row r="3837" spans="1:5">
      <c r="A3837" s="1019" t="s">
        <v>17881</v>
      </c>
      <c r="B3837" s="1020" t="s">
        <v>17882</v>
      </c>
      <c r="C3837" s="1020" t="s">
        <v>10735</v>
      </c>
      <c r="D3837" s="1021">
        <v>590</v>
      </c>
      <c r="E3837" s="1007"/>
    </row>
    <row r="3838" spans="1:5">
      <c r="A3838" s="1019" t="s">
        <v>17883</v>
      </c>
      <c r="B3838" s="1020" t="s">
        <v>17884</v>
      </c>
      <c r="C3838" s="1020" t="s">
        <v>10787</v>
      </c>
      <c r="D3838" s="1021">
        <v>365.26</v>
      </c>
      <c r="E3838" s="1007"/>
    </row>
    <row r="3839" spans="1:5">
      <c r="A3839" s="1019" t="s">
        <v>17885</v>
      </c>
      <c r="B3839" s="1020" t="s">
        <v>17886</v>
      </c>
      <c r="C3839" s="1020" t="s">
        <v>10735</v>
      </c>
      <c r="D3839" s="1021">
        <v>890</v>
      </c>
      <c r="E3839" s="1007"/>
    </row>
    <row r="3840" spans="1:5">
      <c r="A3840" s="1019" t="s">
        <v>17887</v>
      </c>
      <c r="B3840" s="1020" t="s">
        <v>17888</v>
      </c>
      <c r="C3840" s="1020" t="s">
        <v>10787</v>
      </c>
      <c r="D3840" s="1021">
        <v>169</v>
      </c>
      <c r="E3840" s="1007"/>
    </row>
    <row r="3841" spans="1:5">
      <c r="A3841" s="1019" t="s">
        <v>17889</v>
      </c>
      <c r="B3841" s="1020" t="s">
        <v>17890</v>
      </c>
      <c r="C3841" s="1020" t="s">
        <v>10735</v>
      </c>
      <c r="D3841" s="1021">
        <v>142.34</v>
      </c>
      <c r="E3841" s="1007"/>
    </row>
    <row r="3842" spans="1:5">
      <c r="A3842" s="1019" t="s">
        <v>17891</v>
      </c>
      <c r="B3842" s="1020" t="s">
        <v>17892</v>
      </c>
      <c r="C3842" s="1020" t="s">
        <v>10735</v>
      </c>
      <c r="D3842" s="1021">
        <v>251.58</v>
      </c>
      <c r="E3842" s="1007"/>
    </row>
    <row r="3843" spans="1:5">
      <c r="A3843" s="1019" t="s">
        <v>17893</v>
      </c>
      <c r="B3843" s="1020" t="s">
        <v>17894</v>
      </c>
      <c r="C3843" s="1020" t="s">
        <v>10735</v>
      </c>
      <c r="D3843" s="1021">
        <v>40.950000000000003</v>
      </c>
      <c r="E3843" s="1007"/>
    </row>
    <row r="3844" spans="1:5">
      <c r="A3844" s="1019" t="s">
        <v>17895</v>
      </c>
      <c r="B3844" s="1020" t="s">
        <v>17896</v>
      </c>
      <c r="C3844" s="1020" t="s">
        <v>10735</v>
      </c>
      <c r="D3844" s="1021">
        <v>181.5</v>
      </c>
      <c r="E3844" s="1007"/>
    </row>
    <row r="3845" spans="1:5">
      <c r="A3845" s="1019" t="s">
        <v>17897</v>
      </c>
      <c r="B3845" s="1020" t="s">
        <v>17898</v>
      </c>
      <c r="C3845" s="1020" t="s">
        <v>10735</v>
      </c>
      <c r="D3845" s="1021">
        <v>81</v>
      </c>
      <c r="E3845" s="1007"/>
    </row>
    <row r="3846" spans="1:5">
      <c r="A3846" s="1019" t="s">
        <v>17899</v>
      </c>
      <c r="B3846" s="1020" t="s">
        <v>17900</v>
      </c>
      <c r="C3846" s="1020" t="s">
        <v>10735</v>
      </c>
      <c r="D3846" s="1021">
        <v>193.6</v>
      </c>
      <c r="E3846" s="1007"/>
    </row>
    <row r="3847" spans="1:5">
      <c r="A3847" s="1019" t="s">
        <v>17901</v>
      </c>
      <c r="B3847" s="1020" t="s">
        <v>17902</v>
      </c>
      <c r="C3847" s="1020" t="s">
        <v>10735</v>
      </c>
      <c r="D3847" s="1021">
        <v>136</v>
      </c>
      <c r="E3847" s="1007"/>
    </row>
    <row r="3848" spans="1:5">
      <c r="A3848" s="1019" t="s">
        <v>17903</v>
      </c>
      <c r="B3848" s="1020" t="s">
        <v>17904</v>
      </c>
      <c r="C3848" s="1020" t="s">
        <v>10735</v>
      </c>
      <c r="D3848" s="1021">
        <v>540</v>
      </c>
      <c r="E3848" s="1007"/>
    </row>
    <row r="3849" spans="1:5">
      <c r="A3849" s="1019" t="s">
        <v>17905</v>
      </c>
      <c r="B3849" s="1020" t="s">
        <v>17906</v>
      </c>
      <c r="C3849" s="1020" t="s">
        <v>10787</v>
      </c>
      <c r="D3849" s="1021">
        <v>2.11</v>
      </c>
      <c r="E3849" s="1007"/>
    </row>
    <row r="3850" spans="1:5">
      <c r="A3850" s="1019" t="s">
        <v>17907</v>
      </c>
      <c r="B3850" s="1020" t="s">
        <v>17908</v>
      </c>
      <c r="C3850" s="1020" t="s">
        <v>10738</v>
      </c>
      <c r="D3850" s="1021">
        <v>105</v>
      </c>
      <c r="E3850" s="1007"/>
    </row>
    <row r="3851" spans="1:5">
      <c r="A3851" s="1019" t="s">
        <v>17909</v>
      </c>
      <c r="B3851" s="1020" t="s">
        <v>17910</v>
      </c>
      <c r="C3851" s="1020" t="s">
        <v>10738</v>
      </c>
      <c r="D3851" s="1021">
        <v>235</v>
      </c>
      <c r="E3851" s="1007"/>
    </row>
    <row r="3852" spans="1:5">
      <c r="A3852" s="1019" t="s">
        <v>17911</v>
      </c>
      <c r="B3852" s="1020" t="s">
        <v>17912</v>
      </c>
      <c r="C3852" s="1020" t="s">
        <v>10738</v>
      </c>
      <c r="D3852" s="1021">
        <v>170</v>
      </c>
      <c r="E3852" s="1007"/>
    </row>
    <row r="3853" spans="1:5">
      <c r="A3853" s="1019" t="s">
        <v>17913</v>
      </c>
      <c r="B3853" s="1020" t="s">
        <v>17914</v>
      </c>
      <c r="C3853" s="1020" t="s">
        <v>10738</v>
      </c>
      <c r="D3853" s="1021">
        <v>250</v>
      </c>
      <c r="E3853" s="1007"/>
    </row>
    <row r="3854" spans="1:5">
      <c r="A3854" s="1019" t="s">
        <v>17915</v>
      </c>
      <c r="B3854" s="1020" t="s">
        <v>17916</v>
      </c>
      <c r="C3854" s="1020" t="s">
        <v>10738</v>
      </c>
      <c r="D3854" s="1021">
        <v>520</v>
      </c>
      <c r="E3854" s="1007"/>
    </row>
    <row r="3855" spans="1:5">
      <c r="A3855" s="1019" t="s">
        <v>17917</v>
      </c>
      <c r="B3855" s="1020" t="s">
        <v>17918</v>
      </c>
      <c r="C3855" s="1020" t="s">
        <v>10738</v>
      </c>
      <c r="D3855" s="1021">
        <v>850</v>
      </c>
      <c r="E3855" s="1007"/>
    </row>
    <row r="3856" spans="1:5">
      <c r="A3856" s="1019" t="s">
        <v>17919</v>
      </c>
      <c r="B3856" s="1020" t="s">
        <v>17920</v>
      </c>
      <c r="C3856" s="1020" t="s">
        <v>10738</v>
      </c>
      <c r="D3856" s="1021">
        <v>961.01</v>
      </c>
      <c r="E3856" s="1007"/>
    </row>
    <row r="3857" spans="1:5">
      <c r="A3857" s="1019" t="s">
        <v>17921</v>
      </c>
      <c r="B3857" s="1020" t="s">
        <v>17922</v>
      </c>
      <c r="C3857" s="1020" t="s">
        <v>10738</v>
      </c>
      <c r="D3857" s="1021">
        <v>369</v>
      </c>
      <c r="E3857" s="1007"/>
    </row>
    <row r="3858" spans="1:5">
      <c r="A3858" s="1019" t="s">
        <v>17923</v>
      </c>
      <c r="B3858" s="1020" t="s">
        <v>17924</v>
      </c>
      <c r="C3858" s="1020" t="s">
        <v>10738</v>
      </c>
      <c r="D3858" s="1021">
        <v>649.70000000000005</v>
      </c>
      <c r="E3858" s="1007"/>
    </row>
    <row r="3859" spans="1:5">
      <c r="A3859" s="1019" t="s">
        <v>17925</v>
      </c>
      <c r="B3859" s="1020" t="s">
        <v>17926</v>
      </c>
      <c r="C3859" s="1020" t="s">
        <v>10738</v>
      </c>
      <c r="D3859" s="1021">
        <v>350</v>
      </c>
      <c r="E3859" s="1007"/>
    </row>
    <row r="3860" spans="1:5">
      <c r="A3860" s="1019" t="s">
        <v>17927</v>
      </c>
      <c r="B3860" s="1020" t="s">
        <v>17928</v>
      </c>
      <c r="C3860" s="1020" t="s">
        <v>10738</v>
      </c>
      <c r="D3860" s="1021">
        <v>363</v>
      </c>
      <c r="E3860" s="1007"/>
    </row>
    <row r="3861" spans="1:5">
      <c r="A3861" s="1019" t="s">
        <v>17929</v>
      </c>
      <c r="B3861" s="1020" t="s">
        <v>17930</v>
      </c>
      <c r="C3861" s="1020" t="s">
        <v>10738</v>
      </c>
      <c r="D3861" s="1021">
        <v>615</v>
      </c>
      <c r="E3861" s="1007"/>
    </row>
    <row r="3862" spans="1:5">
      <c r="A3862" s="1019" t="s">
        <v>17931</v>
      </c>
      <c r="B3862" s="1020" t="s">
        <v>17932</v>
      </c>
      <c r="C3862" s="1020" t="s">
        <v>10738</v>
      </c>
      <c r="D3862" s="1021">
        <v>400</v>
      </c>
      <c r="E3862" s="1007"/>
    </row>
    <row r="3863" spans="1:5">
      <c r="A3863" s="1019" t="s">
        <v>17933</v>
      </c>
      <c r="B3863" s="1020" t="s">
        <v>17934</v>
      </c>
      <c r="C3863" s="1020" t="s">
        <v>10787</v>
      </c>
      <c r="D3863" s="1021">
        <v>12.2</v>
      </c>
      <c r="E3863" s="1007"/>
    </row>
    <row r="3864" spans="1:5">
      <c r="A3864" s="1019" t="s">
        <v>17935</v>
      </c>
      <c r="B3864" s="1020" t="s">
        <v>17936</v>
      </c>
      <c r="C3864" s="1020" t="s">
        <v>10735</v>
      </c>
      <c r="D3864" s="1021">
        <v>40.67</v>
      </c>
      <c r="E3864" s="1007"/>
    </row>
    <row r="3865" spans="1:5">
      <c r="A3865" s="1019" t="s">
        <v>17937</v>
      </c>
      <c r="B3865" s="1020" t="s">
        <v>17938</v>
      </c>
      <c r="C3865" s="1020" t="s">
        <v>10787</v>
      </c>
      <c r="D3865" s="1021">
        <v>3.03</v>
      </c>
      <c r="E3865" s="1007"/>
    </row>
    <row r="3866" spans="1:5">
      <c r="A3866" s="1019" t="s">
        <v>17939</v>
      </c>
      <c r="B3866" s="1020" t="s">
        <v>17940</v>
      </c>
      <c r="C3866" s="1020" t="s">
        <v>10738</v>
      </c>
      <c r="D3866" s="1021">
        <v>215.88</v>
      </c>
      <c r="E3866" s="1007"/>
    </row>
    <row r="3867" spans="1:5">
      <c r="A3867" s="1019" t="s">
        <v>17941</v>
      </c>
      <c r="B3867" s="1020" t="s">
        <v>17942</v>
      </c>
      <c r="C3867" s="1020" t="s">
        <v>10738</v>
      </c>
      <c r="D3867" s="1021">
        <v>25.95</v>
      </c>
      <c r="E3867" s="1007"/>
    </row>
    <row r="3868" spans="1:5">
      <c r="A3868" s="1019" t="s">
        <v>17943</v>
      </c>
      <c r="B3868" s="1020" t="s">
        <v>17944</v>
      </c>
      <c r="C3868" s="1020" t="s">
        <v>10738</v>
      </c>
      <c r="D3868" s="1021">
        <v>123.91</v>
      </c>
      <c r="E3868" s="1007"/>
    </row>
    <row r="3869" spans="1:5">
      <c r="A3869" s="1019" t="s">
        <v>17945</v>
      </c>
      <c r="B3869" s="1020" t="s">
        <v>17946</v>
      </c>
      <c r="C3869" s="1020" t="s">
        <v>10738</v>
      </c>
      <c r="D3869" s="1021">
        <v>22.9</v>
      </c>
      <c r="E3869" s="1007"/>
    </row>
    <row r="3870" spans="1:5">
      <c r="A3870" s="1019" t="s">
        <v>17947</v>
      </c>
      <c r="B3870" s="1020" t="s">
        <v>17948</v>
      </c>
      <c r="C3870" s="1020" t="s">
        <v>10738</v>
      </c>
      <c r="D3870" s="1021">
        <v>25.07</v>
      </c>
      <c r="E3870" s="1007"/>
    </row>
    <row r="3871" spans="1:5">
      <c r="A3871" s="1019" t="s">
        <v>17949</v>
      </c>
      <c r="B3871" s="1020" t="s">
        <v>17950</v>
      </c>
      <c r="C3871" s="1020" t="s">
        <v>10738</v>
      </c>
      <c r="D3871" s="1021">
        <v>26.9</v>
      </c>
      <c r="E3871" s="1007"/>
    </row>
    <row r="3872" spans="1:5">
      <c r="A3872" s="1019" t="s">
        <v>17951</v>
      </c>
      <c r="B3872" s="1020" t="s">
        <v>17952</v>
      </c>
      <c r="C3872" s="1020" t="s">
        <v>10738</v>
      </c>
      <c r="D3872" s="1021">
        <v>48.27</v>
      </c>
      <c r="E3872" s="1007"/>
    </row>
    <row r="3873" spans="1:5">
      <c r="A3873" s="1019" t="s">
        <v>17953</v>
      </c>
      <c r="B3873" s="1020" t="s">
        <v>17954</v>
      </c>
      <c r="C3873" s="1020" t="s">
        <v>10738</v>
      </c>
      <c r="D3873" s="1021">
        <v>63.15</v>
      </c>
      <c r="E3873" s="1007"/>
    </row>
    <row r="3874" spans="1:5">
      <c r="A3874" s="1019" t="s">
        <v>17955</v>
      </c>
      <c r="B3874" s="1020" t="s">
        <v>17956</v>
      </c>
      <c r="C3874" s="1020" t="s">
        <v>10738</v>
      </c>
      <c r="D3874" s="1021">
        <v>64.900000000000006</v>
      </c>
      <c r="E3874" s="1007"/>
    </row>
    <row r="3875" spans="1:5">
      <c r="A3875" s="1019" t="s">
        <v>17957</v>
      </c>
      <c r="B3875" s="1020" t="s">
        <v>17958</v>
      </c>
      <c r="C3875" s="1020" t="s">
        <v>10738</v>
      </c>
      <c r="D3875" s="1021">
        <v>23.9</v>
      </c>
      <c r="E3875" s="1007"/>
    </row>
    <row r="3876" spans="1:5">
      <c r="A3876" s="1019" t="s">
        <v>17959</v>
      </c>
      <c r="B3876" s="1020" t="s">
        <v>17960</v>
      </c>
      <c r="C3876" s="1020" t="s">
        <v>10738</v>
      </c>
      <c r="D3876" s="1021">
        <v>47.5</v>
      </c>
      <c r="E3876" s="1007"/>
    </row>
    <row r="3877" spans="1:5">
      <c r="A3877" s="1019" t="s">
        <v>17961</v>
      </c>
      <c r="B3877" s="1020" t="s">
        <v>17962</v>
      </c>
      <c r="C3877" s="1020" t="s">
        <v>10738</v>
      </c>
      <c r="D3877" s="1021">
        <v>57.5</v>
      </c>
      <c r="E3877" s="1007"/>
    </row>
    <row r="3878" spans="1:5">
      <c r="A3878" s="1019" t="s">
        <v>17963</v>
      </c>
      <c r="B3878" s="1020" t="s">
        <v>17964</v>
      </c>
      <c r="C3878" s="1020" t="s">
        <v>10738</v>
      </c>
      <c r="D3878" s="1021">
        <v>57.5</v>
      </c>
      <c r="E3878" s="1007"/>
    </row>
    <row r="3879" spans="1:5">
      <c r="A3879" s="1019" t="s">
        <v>17965</v>
      </c>
      <c r="B3879" s="1020" t="s">
        <v>17966</v>
      </c>
      <c r="C3879" s="1020" t="s">
        <v>10738</v>
      </c>
      <c r="D3879" s="1021">
        <v>190</v>
      </c>
      <c r="E3879" s="1007"/>
    </row>
    <row r="3880" spans="1:5">
      <c r="A3880" s="1019" t="s">
        <v>17967</v>
      </c>
      <c r="B3880" s="1020" t="s">
        <v>17968</v>
      </c>
      <c r="C3880" s="1020" t="s">
        <v>10738</v>
      </c>
      <c r="D3880" s="1021">
        <v>348.82</v>
      </c>
      <c r="E3880" s="1007"/>
    </row>
    <row r="3881" spans="1:5">
      <c r="A3881" s="1019" t="s">
        <v>17969</v>
      </c>
      <c r="B3881" s="1020" t="s">
        <v>17970</v>
      </c>
      <c r="C3881" s="1020" t="s">
        <v>10738</v>
      </c>
      <c r="D3881" s="1021">
        <v>200</v>
      </c>
      <c r="E3881" s="1007"/>
    </row>
    <row r="3882" spans="1:5">
      <c r="A3882" s="1019" t="s">
        <v>17971</v>
      </c>
      <c r="B3882" s="1020" t="s">
        <v>17972</v>
      </c>
      <c r="C3882" s="1020" t="s">
        <v>10738</v>
      </c>
      <c r="D3882" s="1021">
        <v>385</v>
      </c>
      <c r="E3882" s="1007"/>
    </row>
    <row r="3883" spans="1:5">
      <c r="A3883" s="1019" t="s">
        <v>17973</v>
      </c>
      <c r="B3883" s="1020" t="s">
        <v>17974</v>
      </c>
      <c r="C3883" s="1020" t="s">
        <v>10738</v>
      </c>
      <c r="D3883" s="1021">
        <v>168</v>
      </c>
      <c r="E3883" s="1007"/>
    </row>
    <row r="3884" spans="1:5">
      <c r="A3884" s="1019" t="s">
        <v>17975</v>
      </c>
      <c r="B3884" s="1020" t="s">
        <v>17976</v>
      </c>
      <c r="C3884" s="1020" t="s">
        <v>10738</v>
      </c>
      <c r="D3884" s="1021">
        <v>56.9</v>
      </c>
      <c r="E3884" s="1007"/>
    </row>
    <row r="3885" spans="1:5">
      <c r="A3885" s="1019" t="s">
        <v>17977</v>
      </c>
      <c r="B3885" s="1020" t="s">
        <v>17978</v>
      </c>
      <c r="C3885" s="1020" t="s">
        <v>11424</v>
      </c>
      <c r="D3885" s="1021">
        <v>25.73</v>
      </c>
      <c r="E3885" s="1007"/>
    </row>
    <row r="3886" spans="1:5">
      <c r="A3886" s="1019" t="s">
        <v>17979</v>
      </c>
      <c r="B3886" s="1020" t="s">
        <v>17980</v>
      </c>
      <c r="C3886" s="1020" t="s">
        <v>10735</v>
      </c>
      <c r="D3886" s="1021">
        <v>17.059999999999999</v>
      </c>
      <c r="E3886" s="1007"/>
    </row>
    <row r="3887" spans="1:5">
      <c r="A3887" s="1019" t="s">
        <v>17981</v>
      </c>
      <c r="B3887" s="1020" t="s">
        <v>17982</v>
      </c>
      <c r="C3887" s="1020" t="s">
        <v>10735</v>
      </c>
      <c r="D3887" s="1021">
        <v>37.75</v>
      </c>
      <c r="E3887" s="1007"/>
    </row>
    <row r="3888" spans="1:5">
      <c r="A3888" s="1019" t="s">
        <v>17983</v>
      </c>
      <c r="B3888" s="1020" t="s">
        <v>17984</v>
      </c>
      <c r="C3888" s="1020" t="s">
        <v>11424</v>
      </c>
      <c r="D3888" s="1021">
        <v>53.9</v>
      </c>
      <c r="E3888" s="1007"/>
    </row>
    <row r="3889" spans="1:5">
      <c r="A3889" s="1019" t="s">
        <v>17985</v>
      </c>
      <c r="B3889" s="1020" t="s">
        <v>17986</v>
      </c>
      <c r="C3889" s="1020" t="s">
        <v>10738</v>
      </c>
      <c r="D3889" s="1021">
        <v>14.76</v>
      </c>
      <c r="E3889" s="1007"/>
    </row>
    <row r="3890" spans="1:5" ht="25.5">
      <c r="A3890" s="1019" t="s">
        <v>17987</v>
      </c>
      <c r="B3890" s="1020" t="s">
        <v>17988</v>
      </c>
      <c r="C3890" s="1020" t="s">
        <v>10738</v>
      </c>
      <c r="D3890" s="1021">
        <v>560</v>
      </c>
      <c r="E3890" s="1007"/>
    </row>
    <row r="3891" spans="1:5">
      <c r="A3891" s="1019" t="s">
        <v>17989</v>
      </c>
      <c r="B3891" s="1020" t="s">
        <v>17990</v>
      </c>
      <c r="C3891" s="1020" t="s">
        <v>10787</v>
      </c>
      <c r="D3891" s="1021">
        <v>3.49</v>
      </c>
      <c r="E3891" s="1007"/>
    </row>
    <row r="3892" spans="1:5" ht="25.5">
      <c r="A3892" s="1019" t="s">
        <v>17991</v>
      </c>
      <c r="B3892" s="1020" t="s">
        <v>17992</v>
      </c>
      <c r="C3892" s="1020" t="s">
        <v>10787</v>
      </c>
      <c r="D3892" s="1021">
        <v>42.5</v>
      </c>
      <c r="E3892" s="1007"/>
    </row>
    <row r="3893" spans="1:5">
      <c r="A3893" s="1019" t="s">
        <v>17993</v>
      </c>
      <c r="B3893" s="1020" t="s">
        <v>17994</v>
      </c>
      <c r="C3893" s="1020" t="s">
        <v>10787</v>
      </c>
      <c r="D3893" s="1021">
        <v>28</v>
      </c>
      <c r="E3893" s="1007"/>
    </row>
    <row r="3894" spans="1:5">
      <c r="A3894" s="1019" t="s">
        <v>17995</v>
      </c>
      <c r="B3894" s="1020" t="s">
        <v>17996</v>
      </c>
      <c r="C3894" s="1020" t="s">
        <v>10787</v>
      </c>
      <c r="D3894" s="1021">
        <v>41.4</v>
      </c>
      <c r="E3894" s="1007"/>
    </row>
    <row r="3895" spans="1:5">
      <c r="A3895" s="1019" t="s">
        <v>17997</v>
      </c>
      <c r="B3895" s="1020" t="s">
        <v>17998</v>
      </c>
      <c r="C3895" s="1020" t="s">
        <v>10787</v>
      </c>
      <c r="D3895" s="1021">
        <v>23.25</v>
      </c>
      <c r="E3895" s="1007"/>
    </row>
    <row r="3896" spans="1:5">
      <c r="A3896" s="1019" t="s">
        <v>17999</v>
      </c>
      <c r="B3896" s="1020" t="s">
        <v>18000</v>
      </c>
      <c r="C3896" s="1020" t="s">
        <v>10738</v>
      </c>
      <c r="D3896" s="1021">
        <v>192</v>
      </c>
      <c r="E3896" s="1007"/>
    </row>
    <row r="3897" spans="1:5" ht="25.5">
      <c r="A3897" s="1019" t="s">
        <v>18001</v>
      </c>
      <c r="B3897" s="1020" t="s">
        <v>18002</v>
      </c>
      <c r="C3897" s="1020" t="s">
        <v>10738</v>
      </c>
      <c r="D3897" s="1021">
        <v>74.31</v>
      </c>
      <c r="E3897" s="1007"/>
    </row>
    <row r="3898" spans="1:5">
      <c r="A3898" s="1019" t="s">
        <v>18003</v>
      </c>
      <c r="B3898" s="1020" t="s">
        <v>18004</v>
      </c>
      <c r="C3898" s="1020" t="s">
        <v>10738</v>
      </c>
      <c r="D3898" s="1021">
        <v>52.9</v>
      </c>
      <c r="E3898" s="1007"/>
    </row>
    <row r="3899" spans="1:5">
      <c r="A3899" s="1019" t="s">
        <v>18005</v>
      </c>
      <c r="B3899" s="1020" t="s">
        <v>18006</v>
      </c>
      <c r="C3899" s="1020" t="s">
        <v>10735</v>
      </c>
      <c r="D3899" s="1021">
        <v>57.9</v>
      </c>
      <c r="E3899" s="1007"/>
    </row>
    <row r="3900" spans="1:5" ht="25.5">
      <c r="A3900" s="1019" t="s">
        <v>18007</v>
      </c>
      <c r="B3900" s="1020" t="s">
        <v>18008</v>
      </c>
      <c r="C3900" s="1020" t="s">
        <v>10735</v>
      </c>
      <c r="D3900" s="1021">
        <v>4160</v>
      </c>
      <c r="E3900" s="1007"/>
    </row>
    <row r="3901" spans="1:5">
      <c r="A3901" s="1019" t="s">
        <v>18009</v>
      </c>
      <c r="B3901" s="1020" t="s">
        <v>18010</v>
      </c>
      <c r="C3901" s="1020" t="s">
        <v>10735</v>
      </c>
      <c r="D3901" s="1021">
        <v>4960.66</v>
      </c>
      <c r="E3901" s="1007"/>
    </row>
    <row r="3902" spans="1:5">
      <c r="A3902" s="1019" t="s">
        <v>18011</v>
      </c>
      <c r="B3902" s="1020" t="s">
        <v>18012</v>
      </c>
      <c r="C3902" s="1020" t="s">
        <v>10936</v>
      </c>
      <c r="D3902" s="1021">
        <v>1560</v>
      </c>
      <c r="E3902" s="1007"/>
    </row>
    <row r="3903" spans="1:5">
      <c r="A3903" s="1019" t="s">
        <v>18013</v>
      </c>
      <c r="B3903" s="1020" t="s">
        <v>18014</v>
      </c>
      <c r="C3903" s="1020" t="s">
        <v>10735</v>
      </c>
      <c r="D3903" s="1021">
        <v>107.06</v>
      </c>
      <c r="E3903" s="1007"/>
    </row>
    <row r="3904" spans="1:5">
      <c r="A3904" s="1019" t="s">
        <v>18015</v>
      </c>
      <c r="B3904" s="1020" t="s">
        <v>18016</v>
      </c>
      <c r="C3904" s="1020" t="s">
        <v>10735</v>
      </c>
      <c r="D3904" s="1021">
        <v>143.18</v>
      </c>
      <c r="E3904" s="1007"/>
    </row>
    <row r="3905" spans="1:5">
      <c r="A3905" s="1019" t="s">
        <v>18017</v>
      </c>
      <c r="B3905" s="1020" t="s">
        <v>14019</v>
      </c>
      <c r="C3905" s="1020" t="s">
        <v>10735</v>
      </c>
      <c r="D3905" s="1021">
        <v>2769</v>
      </c>
      <c r="E3905" s="1007"/>
    </row>
    <row r="3906" spans="1:5">
      <c r="A3906" s="1019" t="s">
        <v>18019</v>
      </c>
      <c r="B3906" s="1020" t="s">
        <v>18020</v>
      </c>
      <c r="C3906" s="1020" t="s">
        <v>10787</v>
      </c>
      <c r="D3906" s="1021">
        <v>1.78</v>
      </c>
      <c r="E3906" s="1007"/>
    </row>
    <row r="3907" spans="1:5">
      <c r="A3907" s="1019" t="s">
        <v>18021</v>
      </c>
      <c r="B3907" s="1020" t="s">
        <v>18022</v>
      </c>
      <c r="C3907" s="1020" t="s">
        <v>10735</v>
      </c>
      <c r="D3907" s="1021">
        <v>5.1100000000000003</v>
      </c>
      <c r="E3907" s="1007"/>
    </row>
    <row r="3908" spans="1:5">
      <c r="A3908" s="1019" t="s">
        <v>18023</v>
      </c>
      <c r="B3908" s="1020" t="s">
        <v>18024</v>
      </c>
      <c r="C3908" s="1020" t="s">
        <v>10735</v>
      </c>
      <c r="D3908" s="1021">
        <v>2639.52</v>
      </c>
      <c r="E3908" s="1007"/>
    </row>
    <row r="3909" spans="1:5">
      <c r="A3909" s="1019" t="s">
        <v>18025</v>
      </c>
      <c r="B3909" s="1020" t="s">
        <v>14127</v>
      </c>
      <c r="C3909" s="1020" t="s">
        <v>10735</v>
      </c>
      <c r="D3909" s="1021">
        <v>5423.6</v>
      </c>
      <c r="E3909" s="1007"/>
    </row>
    <row r="3910" spans="1:5">
      <c r="A3910" s="1019" t="s">
        <v>18026</v>
      </c>
      <c r="B3910" s="1020" t="s">
        <v>14129</v>
      </c>
      <c r="C3910" s="1020" t="s">
        <v>10735</v>
      </c>
      <c r="D3910" s="1021">
        <v>5003.0200000000004</v>
      </c>
      <c r="E3910" s="1007"/>
    </row>
    <row r="3911" spans="1:5">
      <c r="A3911" s="1019" t="s">
        <v>18027</v>
      </c>
      <c r="B3911" s="1020" t="s">
        <v>14131</v>
      </c>
      <c r="C3911" s="1020" t="s">
        <v>10735</v>
      </c>
      <c r="D3911" s="1021">
        <v>5475.4</v>
      </c>
      <c r="E3911" s="1007"/>
    </row>
    <row r="3912" spans="1:5">
      <c r="A3912" s="1019" t="s">
        <v>18028</v>
      </c>
      <c r="B3912" s="1020" t="s">
        <v>14133</v>
      </c>
      <c r="C3912" s="1020" t="s">
        <v>10735</v>
      </c>
      <c r="D3912" s="1021">
        <v>1890</v>
      </c>
      <c r="E3912" s="1007"/>
    </row>
    <row r="3913" spans="1:5">
      <c r="A3913" s="1019" t="s">
        <v>18029</v>
      </c>
      <c r="B3913" s="1020" t="s">
        <v>18030</v>
      </c>
      <c r="C3913" s="1020" t="s">
        <v>10738</v>
      </c>
      <c r="D3913" s="1021">
        <v>59.6</v>
      </c>
      <c r="E3913" s="1007"/>
    </row>
    <row r="3914" spans="1:5">
      <c r="A3914" s="1019" t="s">
        <v>43505</v>
      </c>
      <c r="B3914" s="1020" t="s">
        <v>43506</v>
      </c>
      <c r="C3914" s="1020" t="s">
        <v>10738</v>
      </c>
      <c r="D3914" s="1021">
        <v>60</v>
      </c>
      <c r="E3914" s="1007"/>
    </row>
    <row r="3915" spans="1:5">
      <c r="A3915" s="1019" t="s">
        <v>18031</v>
      </c>
      <c r="B3915" s="1020" t="s">
        <v>18032</v>
      </c>
      <c r="C3915" s="1020" t="s">
        <v>10735</v>
      </c>
      <c r="D3915" s="1021">
        <v>907.2</v>
      </c>
      <c r="E3915" s="1007"/>
    </row>
    <row r="3916" spans="1:5">
      <c r="A3916" s="1019" t="s">
        <v>18033</v>
      </c>
      <c r="B3916" s="1020" t="s">
        <v>18034</v>
      </c>
      <c r="C3916" s="1020" t="s">
        <v>10735</v>
      </c>
      <c r="D3916" s="1021">
        <v>148.84</v>
      </c>
      <c r="E3916" s="1007"/>
    </row>
    <row r="3917" spans="1:5">
      <c r="A3917" s="1019" t="s">
        <v>18035</v>
      </c>
      <c r="B3917" s="1020" t="s">
        <v>18036</v>
      </c>
      <c r="C3917" s="1020" t="s">
        <v>10735</v>
      </c>
      <c r="D3917" s="1021">
        <v>12</v>
      </c>
      <c r="E3917" s="1007"/>
    </row>
    <row r="3918" spans="1:5">
      <c r="A3918" s="1019" t="s">
        <v>18037</v>
      </c>
      <c r="B3918" s="1020" t="s">
        <v>18038</v>
      </c>
      <c r="C3918" s="1020" t="s">
        <v>10735</v>
      </c>
      <c r="D3918" s="1021">
        <v>51.3</v>
      </c>
      <c r="E3918" s="1007"/>
    </row>
    <row r="3919" spans="1:5">
      <c r="A3919" s="1019" t="s">
        <v>18039</v>
      </c>
      <c r="B3919" s="1020" t="s">
        <v>18040</v>
      </c>
      <c r="C3919" s="1020" t="s">
        <v>10735</v>
      </c>
      <c r="D3919" s="1021">
        <v>135</v>
      </c>
      <c r="E3919" s="1007"/>
    </row>
    <row r="3920" spans="1:5">
      <c r="A3920" s="1019" t="s">
        <v>18041</v>
      </c>
      <c r="B3920" s="1020" t="s">
        <v>18042</v>
      </c>
      <c r="C3920" s="1020" t="s">
        <v>10735</v>
      </c>
      <c r="D3920" s="1021">
        <v>120</v>
      </c>
      <c r="E3920" s="1007"/>
    </row>
    <row r="3921" spans="1:5">
      <c r="A3921" s="1019" t="s">
        <v>18043</v>
      </c>
      <c r="B3921" s="1020" t="s">
        <v>18044</v>
      </c>
      <c r="C3921" s="1020" t="s">
        <v>10735</v>
      </c>
      <c r="D3921" s="1021">
        <v>1035</v>
      </c>
      <c r="E3921" s="1007"/>
    </row>
    <row r="3922" spans="1:5">
      <c r="A3922" s="1019" t="s">
        <v>18045</v>
      </c>
      <c r="B3922" s="1020" t="s">
        <v>18046</v>
      </c>
      <c r="C3922" s="1020" t="s">
        <v>10735</v>
      </c>
      <c r="D3922" s="1021">
        <v>590</v>
      </c>
      <c r="E3922" s="1007"/>
    </row>
    <row r="3923" spans="1:5">
      <c r="A3923" s="1019" t="s">
        <v>18047</v>
      </c>
      <c r="B3923" s="1020" t="s">
        <v>18048</v>
      </c>
      <c r="C3923" s="1020" t="s">
        <v>10735</v>
      </c>
      <c r="D3923" s="1021">
        <v>590</v>
      </c>
      <c r="E3923" s="1007"/>
    </row>
    <row r="3924" spans="1:5">
      <c r="A3924" s="1019" t="s">
        <v>18049</v>
      </c>
      <c r="B3924" s="1020" t="s">
        <v>18050</v>
      </c>
      <c r="C3924" s="1020" t="s">
        <v>10735</v>
      </c>
      <c r="D3924" s="1021">
        <v>588</v>
      </c>
      <c r="E3924" s="1007"/>
    </row>
    <row r="3925" spans="1:5">
      <c r="A3925" s="1019" t="s">
        <v>18051</v>
      </c>
      <c r="B3925" s="1020" t="s">
        <v>18052</v>
      </c>
      <c r="C3925" s="1020" t="s">
        <v>10735</v>
      </c>
      <c r="D3925" s="1021">
        <v>810</v>
      </c>
      <c r="E3925" s="1007"/>
    </row>
    <row r="3926" spans="1:5">
      <c r="A3926" s="1019" t="s">
        <v>18053</v>
      </c>
      <c r="B3926" s="1020" t="s">
        <v>18054</v>
      </c>
      <c r="C3926" s="1020" t="s">
        <v>10735</v>
      </c>
      <c r="D3926" s="1021">
        <v>42.95</v>
      </c>
      <c r="E3926" s="1007"/>
    </row>
    <row r="3927" spans="1:5">
      <c r="A3927" s="1019" t="s">
        <v>18055</v>
      </c>
      <c r="B3927" s="1020" t="s">
        <v>18056</v>
      </c>
      <c r="C3927" s="1020" t="s">
        <v>10735</v>
      </c>
      <c r="D3927" s="1021">
        <v>1330</v>
      </c>
      <c r="E3927" s="1007"/>
    </row>
    <row r="3928" spans="1:5">
      <c r="A3928" s="1019" t="s">
        <v>18057</v>
      </c>
      <c r="B3928" s="1020" t="s">
        <v>18058</v>
      </c>
      <c r="C3928" s="1020" t="s">
        <v>10735</v>
      </c>
      <c r="D3928" s="1021">
        <v>984.13</v>
      </c>
      <c r="E3928" s="1007"/>
    </row>
    <row r="3929" spans="1:5">
      <c r="A3929" s="1019" t="s">
        <v>18059</v>
      </c>
      <c r="B3929" s="1020" t="s">
        <v>18060</v>
      </c>
      <c r="C3929" s="1020" t="s">
        <v>10735</v>
      </c>
      <c r="D3929" s="1021">
        <v>490</v>
      </c>
      <c r="E3929" s="1007"/>
    </row>
    <row r="3930" spans="1:5">
      <c r="A3930" s="1019" t="s">
        <v>18061</v>
      </c>
      <c r="B3930" s="1020" t="s">
        <v>10884</v>
      </c>
      <c r="C3930" s="1020" t="s">
        <v>10735</v>
      </c>
      <c r="D3930" s="1021">
        <v>590</v>
      </c>
      <c r="E3930" s="1007"/>
    </row>
    <row r="3931" spans="1:5">
      <c r="A3931" s="1019" t="s">
        <v>18062</v>
      </c>
      <c r="B3931" s="1020" t="s">
        <v>18063</v>
      </c>
      <c r="C3931" s="1020" t="s">
        <v>10735</v>
      </c>
      <c r="D3931" s="1021">
        <v>305</v>
      </c>
      <c r="E3931" s="1007"/>
    </row>
    <row r="3932" spans="1:5">
      <c r="A3932" s="1019" t="s">
        <v>18064</v>
      </c>
      <c r="B3932" s="1020" t="s">
        <v>18065</v>
      </c>
      <c r="C3932" s="1020" t="s">
        <v>10735</v>
      </c>
      <c r="D3932" s="1021">
        <v>400</v>
      </c>
      <c r="E3932" s="1007"/>
    </row>
    <row r="3933" spans="1:5">
      <c r="A3933" s="1019" t="s">
        <v>18066</v>
      </c>
      <c r="B3933" s="1020" t="s">
        <v>18067</v>
      </c>
      <c r="C3933" s="1020" t="s">
        <v>10735</v>
      </c>
      <c r="D3933" s="1021">
        <v>13.9</v>
      </c>
      <c r="E3933" s="1007"/>
    </row>
    <row r="3934" spans="1:5">
      <c r="A3934" s="1019" t="s">
        <v>18068</v>
      </c>
      <c r="B3934" s="1020" t="s">
        <v>18069</v>
      </c>
      <c r="C3934" s="1020" t="s">
        <v>10735</v>
      </c>
      <c r="D3934" s="1021">
        <v>9</v>
      </c>
      <c r="E3934" s="1007"/>
    </row>
    <row r="3935" spans="1:5">
      <c r="A3935" s="1019" t="s">
        <v>18070</v>
      </c>
      <c r="B3935" s="1020" t="s">
        <v>18071</v>
      </c>
      <c r="C3935" s="1020" t="s">
        <v>10735</v>
      </c>
      <c r="D3935" s="1021">
        <v>8.99</v>
      </c>
      <c r="E3935" s="1007"/>
    </row>
    <row r="3936" spans="1:5">
      <c r="A3936" s="1019" t="s">
        <v>18072</v>
      </c>
      <c r="B3936" s="1020" t="s">
        <v>18073</v>
      </c>
      <c r="C3936" s="1020" t="s">
        <v>10735</v>
      </c>
      <c r="D3936" s="1021">
        <v>49.44</v>
      </c>
      <c r="E3936" s="1007"/>
    </row>
    <row r="3937" spans="1:5">
      <c r="A3937" s="1019" t="s">
        <v>18074</v>
      </c>
      <c r="B3937" s="1020" t="s">
        <v>18075</v>
      </c>
      <c r="C3937" s="1020" t="s">
        <v>10735</v>
      </c>
      <c r="D3937" s="1021">
        <v>49.44</v>
      </c>
      <c r="E3937" s="1007"/>
    </row>
    <row r="3938" spans="1:5">
      <c r="A3938" s="1019" t="s">
        <v>18076</v>
      </c>
      <c r="B3938" s="1020" t="s">
        <v>18077</v>
      </c>
      <c r="C3938" s="1020" t="s">
        <v>10735</v>
      </c>
      <c r="D3938" s="1021">
        <v>49.44</v>
      </c>
      <c r="E3938" s="1007"/>
    </row>
    <row r="3939" spans="1:5">
      <c r="A3939" s="1019" t="s">
        <v>18078</v>
      </c>
      <c r="B3939" s="1020" t="s">
        <v>18079</v>
      </c>
      <c r="C3939" s="1020" t="s">
        <v>10735</v>
      </c>
      <c r="D3939" s="1021">
        <v>8.99</v>
      </c>
      <c r="E3939" s="1007"/>
    </row>
    <row r="3940" spans="1:5">
      <c r="A3940" s="1019" t="s">
        <v>18080</v>
      </c>
      <c r="B3940" s="1020" t="s">
        <v>18081</v>
      </c>
      <c r="C3940" s="1020" t="s">
        <v>10735</v>
      </c>
      <c r="D3940" s="1021">
        <v>14.5</v>
      </c>
      <c r="E3940" s="1007"/>
    </row>
    <row r="3941" spans="1:5">
      <c r="A3941" s="1019" t="s">
        <v>18082</v>
      </c>
      <c r="B3941" s="1020" t="s">
        <v>18083</v>
      </c>
      <c r="C3941" s="1020" t="s">
        <v>10735</v>
      </c>
      <c r="D3941" s="1021">
        <v>12</v>
      </c>
      <c r="E3941" s="1007"/>
    </row>
    <row r="3942" spans="1:5">
      <c r="A3942" s="1019" t="s">
        <v>18084</v>
      </c>
      <c r="B3942" s="1020" t="s">
        <v>18085</v>
      </c>
      <c r="C3942" s="1020" t="s">
        <v>10735</v>
      </c>
      <c r="D3942" s="1021">
        <v>13</v>
      </c>
      <c r="E3942" s="1007"/>
    </row>
    <row r="3943" spans="1:5">
      <c r="A3943" s="1019" t="s">
        <v>18086</v>
      </c>
      <c r="B3943" s="1020" t="s">
        <v>18087</v>
      </c>
      <c r="C3943" s="1020" t="s">
        <v>16857</v>
      </c>
      <c r="D3943" s="1021">
        <v>5.4</v>
      </c>
      <c r="E3943" s="1007"/>
    </row>
    <row r="3944" spans="1:5">
      <c r="A3944" s="1019" t="s">
        <v>18088</v>
      </c>
      <c r="B3944" s="1020" t="s">
        <v>18089</v>
      </c>
      <c r="C3944" s="1020" t="s">
        <v>10735</v>
      </c>
      <c r="D3944" s="1021">
        <v>5.4</v>
      </c>
      <c r="E3944" s="1007"/>
    </row>
    <row r="3945" spans="1:5">
      <c r="A3945" s="1019" t="s">
        <v>18090</v>
      </c>
      <c r="B3945" s="1020" t="s">
        <v>18091</v>
      </c>
      <c r="C3945" s="1020" t="s">
        <v>10735</v>
      </c>
      <c r="D3945" s="1021">
        <v>69.900000000000006</v>
      </c>
      <c r="E3945" s="1007"/>
    </row>
    <row r="3946" spans="1:5" ht="25.5">
      <c r="A3946" s="1019" t="s">
        <v>18092</v>
      </c>
      <c r="B3946" s="1020" t="s">
        <v>18093</v>
      </c>
      <c r="C3946" s="1020" t="s">
        <v>10735</v>
      </c>
      <c r="D3946" s="1021">
        <v>75</v>
      </c>
      <c r="E3946" s="1007"/>
    </row>
    <row r="3947" spans="1:5">
      <c r="A3947" s="1019" t="s">
        <v>18094</v>
      </c>
      <c r="B3947" s="1020" t="s">
        <v>18095</v>
      </c>
      <c r="C3947" s="1020" t="s">
        <v>10738</v>
      </c>
      <c r="D3947" s="1021">
        <v>1.69</v>
      </c>
      <c r="E3947" s="1007"/>
    </row>
    <row r="3948" spans="1:5">
      <c r="A3948" s="1019" t="s">
        <v>18096</v>
      </c>
      <c r="B3948" s="1020" t="s">
        <v>18097</v>
      </c>
      <c r="C3948" s="1020" t="s">
        <v>10738</v>
      </c>
      <c r="D3948" s="1021">
        <v>1.47</v>
      </c>
      <c r="E3948" s="1007"/>
    </row>
    <row r="3949" spans="1:5">
      <c r="A3949" s="1019" t="s">
        <v>18098</v>
      </c>
      <c r="B3949" s="1020" t="s">
        <v>18099</v>
      </c>
      <c r="C3949" s="1020" t="s">
        <v>10735</v>
      </c>
      <c r="D3949" s="1021">
        <v>167.9</v>
      </c>
      <c r="E3949" s="1007"/>
    </row>
    <row r="3950" spans="1:5">
      <c r="A3950" s="1019" t="s">
        <v>18100</v>
      </c>
      <c r="B3950" s="1020" t="s">
        <v>18101</v>
      </c>
      <c r="C3950" s="1020" t="s">
        <v>18102</v>
      </c>
      <c r="D3950" s="1021">
        <v>0.94</v>
      </c>
      <c r="E3950" s="1007"/>
    </row>
    <row r="3951" spans="1:5">
      <c r="A3951" s="1019" t="s">
        <v>18103</v>
      </c>
      <c r="B3951" s="1020" t="s">
        <v>18104</v>
      </c>
      <c r="C3951" s="1020" t="s">
        <v>10735</v>
      </c>
      <c r="D3951" s="1021">
        <v>473</v>
      </c>
      <c r="E3951" s="1007"/>
    </row>
    <row r="3952" spans="1:5">
      <c r="A3952" s="1019" t="s">
        <v>18105</v>
      </c>
      <c r="B3952" s="1020" t="s">
        <v>18106</v>
      </c>
      <c r="C3952" s="1020" t="s">
        <v>10735</v>
      </c>
      <c r="D3952" s="1021">
        <v>790.99</v>
      </c>
      <c r="E3952" s="1007"/>
    </row>
    <row r="3953" spans="1:5">
      <c r="A3953" s="1019" t="s">
        <v>18107</v>
      </c>
      <c r="B3953" s="1020" t="s">
        <v>18108</v>
      </c>
      <c r="C3953" s="1020" t="s">
        <v>10735</v>
      </c>
      <c r="D3953" s="1021">
        <v>189.9</v>
      </c>
      <c r="E3953" s="1007"/>
    </row>
    <row r="3954" spans="1:5">
      <c r="A3954" s="1019" t="s">
        <v>18109</v>
      </c>
      <c r="B3954" s="1020" t="s">
        <v>18110</v>
      </c>
      <c r="C3954" s="1020" t="s">
        <v>10735</v>
      </c>
      <c r="D3954" s="1021">
        <v>1449</v>
      </c>
      <c r="E3954" s="1007"/>
    </row>
    <row r="3955" spans="1:5" ht="25.5">
      <c r="A3955" s="1019" t="s">
        <v>45007</v>
      </c>
      <c r="B3955" s="1020" t="s">
        <v>45008</v>
      </c>
      <c r="C3955" s="1020" t="s">
        <v>10735</v>
      </c>
      <c r="D3955" s="1021">
        <v>2385</v>
      </c>
      <c r="E3955" s="1007"/>
    </row>
    <row r="3956" spans="1:5">
      <c r="A3956" s="1019" t="s">
        <v>18111</v>
      </c>
      <c r="B3956" s="1020" t="s">
        <v>18112</v>
      </c>
      <c r="C3956" s="1020" t="s">
        <v>10735</v>
      </c>
      <c r="D3956" s="1021">
        <v>999.9</v>
      </c>
      <c r="E3956" s="1007"/>
    </row>
    <row r="3957" spans="1:5">
      <c r="A3957" s="1019" t="s">
        <v>18113</v>
      </c>
      <c r="B3957" s="1020" t="s">
        <v>18114</v>
      </c>
      <c r="C3957" s="1020" t="s">
        <v>10735</v>
      </c>
      <c r="D3957" s="1021">
        <v>864.45</v>
      </c>
      <c r="E3957" s="1007"/>
    </row>
    <row r="3958" spans="1:5">
      <c r="A3958" s="1019" t="s">
        <v>18115</v>
      </c>
      <c r="B3958" s="1020" t="s">
        <v>18116</v>
      </c>
      <c r="C3958" s="1020" t="s">
        <v>10735</v>
      </c>
      <c r="D3958" s="1021">
        <v>747.24</v>
      </c>
      <c r="E3958" s="1007"/>
    </row>
    <row r="3959" spans="1:5">
      <c r="A3959" s="1019" t="s">
        <v>18117</v>
      </c>
      <c r="B3959" s="1020" t="s">
        <v>18118</v>
      </c>
      <c r="C3959" s="1020" t="s">
        <v>10735</v>
      </c>
      <c r="D3959" s="1021">
        <v>744.97</v>
      </c>
      <c r="E3959" s="1007"/>
    </row>
    <row r="3960" spans="1:5">
      <c r="A3960" s="1019" t="s">
        <v>18119</v>
      </c>
      <c r="B3960" s="1020" t="s">
        <v>18120</v>
      </c>
      <c r="C3960" s="1020" t="s">
        <v>10735</v>
      </c>
      <c r="D3960" s="1021">
        <v>1075</v>
      </c>
      <c r="E3960" s="1007"/>
    </row>
    <row r="3961" spans="1:5">
      <c r="A3961" s="1019" t="s">
        <v>18121</v>
      </c>
      <c r="B3961" s="1020" t="s">
        <v>18122</v>
      </c>
      <c r="C3961" s="1020" t="s">
        <v>10735</v>
      </c>
      <c r="D3961" s="1021">
        <v>899.85</v>
      </c>
      <c r="E3961" s="1007"/>
    </row>
    <row r="3962" spans="1:5">
      <c r="A3962" s="1019" t="s">
        <v>18123</v>
      </c>
      <c r="B3962" s="1020" t="s">
        <v>18124</v>
      </c>
      <c r="C3962" s="1020" t="s">
        <v>10735</v>
      </c>
      <c r="D3962" s="1021">
        <v>615.96</v>
      </c>
      <c r="E3962" s="1007"/>
    </row>
    <row r="3963" spans="1:5">
      <c r="A3963" s="1019" t="s">
        <v>18125</v>
      </c>
      <c r="B3963" s="1020" t="s">
        <v>18126</v>
      </c>
      <c r="C3963" s="1020" t="s">
        <v>10735</v>
      </c>
      <c r="D3963" s="1021">
        <v>22.33</v>
      </c>
      <c r="E3963" s="1007"/>
    </row>
    <row r="3964" spans="1:5">
      <c r="A3964" s="1019" t="s">
        <v>18127</v>
      </c>
      <c r="B3964" s="1020" t="s">
        <v>18128</v>
      </c>
      <c r="C3964" s="1020" t="s">
        <v>10735</v>
      </c>
      <c r="D3964" s="1021">
        <v>2572</v>
      </c>
      <c r="E3964" s="1007"/>
    </row>
    <row r="3965" spans="1:5">
      <c r="A3965" s="1019" t="s">
        <v>18129</v>
      </c>
      <c r="B3965" s="1020" t="s">
        <v>18130</v>
      </c>
      <c r="C3965" s="1020" t="s">
        <v>10735</v>
      </c>
      <c r="D3965" s="1021">
        <v>159.99</v>
      </c>
      <c r="E3965" s="1007"/>
    </row>
    <row r="3966" spans="1:5">
      <c r="A3966" s="1019" t="s">
        <v>18131</v>
      </c>
      <c r="B3966" s="1020" t="s">
        <v>18132</v>
      </c>
      <c r="C3966" s="1020" t="s">
        <v>10735</v>
      </c>
      <c r="D3966" s="1021">
        <v>85756.5</v>
      </c>
      <c r="E3966" s="1007"/>
    </row>
    <row r="3967" spans="1:5">
      <c r="A3967" s="1019" t="s">
        <v>18133</v>
      </c>
      <c r="B3967" s="1020" t="s">
        <v>18134</v>
      </c>
      <c r="C3967" s="1020" t="s">
        <v>10735</v>
      </c>
      <c r="D3967" s="1021">
        <v>76560.62</v>
      </c>
      <c r="E3967" s="1007"/>
    </row>
    <row r="3968" spans="1:5">
      <c r="A3968" s="1019" t="s">
        <v>18135</v>
      </c>
      <c r="B3968" s="1020" t="s">
        <v>45009</v>
      </c>
      <c r="C3968" s="1020" t="s">
        <v>10735</v>
      </c>
      <c r="D3968" s="1021">
        <v>101500</v>
      </c>
      <c r="E3968" s="1007"/>
    </row>
    <row r="3969" spans="1:5">
      <c r="A3969" s="1019" t="s">
        <v>18136</v>
      </c>
      <c r="B3969" s="1020" t="s">
        <v>43507</v>
      </c>
      <c r="C3969" s="1020" t="s">
        <v>10735</v>
      </c>
      <c r="D3969" s="1021">
        <v>34102</v>
      </c>
      <c r="E3969" s="1007"/>
    </row>
    <row r="3970" spans="1:5">
      <c r="A3970" s="1019" t="s">
        <v>45010</v>
      </c>
      <c r="B3970" s="1020" t="s">
        <v>45011</v>
      </c>
      <c r="C3970" s="1020" t="s">
        <v>10735</v>
      </c>
      <c r="D3970" s="1021">
        <v>62705.279999999999</v>
      </c>
      <c r="E3970" s="1007"/>
    </row>
    <row r="3971" spans="1:5">
      <c r="A3971" s="1019" t="s">
        <v>45012</v>
      </c>
      <c r="B3971" s="1020" t="s">
        <v>45013</v>
      </c>
      <c r="C3971" s="1020" t="s">
        <v>10735</v>
      </c>
      <c r="D3971" s="1021">
        <v>72200</v>
      </c>
      <c r="E3971" s="1007"/>
    </row>
    <row r="3972" spans="1:5">
      <c r="A3972" s="1019" t="s">
        <v>18137</v>
      </c>
      <c r="B3972" s="1020" t="s">
        <v>18138</v>
      </c>
      <c r="C3972" s="1020" t="s">
        <v>10735</v>
      </c>
      <c r="D3972" s="1021">
        <v>390</v>
      </c>
      <c r="E3972" s="1007"/>
    </row>
    <row r="3973" spans="1:5">
      <c r="A3973" s="1019" t="s">
        <v>18139</v>
      </c>
      <c r="B3973" s="1020" t="s">
        <v>18140</v>
      </c>
      <c r="C3973" s="1020" t="s">
        <v>10735</v>
      </c>
      <c r="D3973" s="1021">
        <v>109.14</v>
      </c>
      <c r="E3973" s="1007"/>
    </row>
    <row r="3974" spans="1:5">
      <c r="A3974" s="1019" t="s">
        <v>18141</v>
      </c>
      <c r="B3974" s="1020" t="s">
        <v>18142</v>
      </c>
      <c r="C3974" s="1020" t="s">
        <v>10735</v>
      </c>
      <c r="D3974" s="1021">
        <v>428</v>
      </c>
      <c r="E3974" s="1007"/>
    </row>
    <row r="3975" spans="1:5">
      <c r="A3975" s="1019" t="s">
        <v>18143</v>
      </c>
      <c r="B3975" s="1020" t="s">
        <v>18144</v>
      </c>
      <c r="C3975" s="1020" t="s">
        <v>10735</v>
      </c>
      <c r="D3975" s="1021">
        <v>80.34</v>
      </c>
      <c r="E3975" s="1007"/>
    </row>
    <row r="3976" spans="1:5">
      <c r="A3976" s="1019" t="s">
        <v>18145</v>
      </c>
      <c r="B3976" s="1020" t="s">
        <v>18146</v>
      </c>
      <c r="C3976" s="1020" t="s">
        <v>10735</v>
      </c>
      <c r="D3976" s="1021">
        <v>295</v>
      </c>
      <c r="E3976" s="1007"/>
    </row>
    <row r="3977" spans="1:5">
      <c r="A3977" s="1019" t="s">
        <v>18147</v>
      </c>
      <c r="B3977" s="1020" t="s">
        <v>18148</v>
      </c>
      <c r="C3977" s="1020" t="s">
        <v>10735</v>
      </c>
      <c r="D3977" s="1021">
        <v>390</v>
      </c>
      <c r="E3977" s="1007"/>
    </row>
    <row r="3978" spans="1:5">
      <c r="A3978" s="1019" t="s">
        <v>18149</v>
      </c>
      <c r="B3978" s="1020" t="s">
        <v>18150</v>
      </c>
      <c r="C3978" s="1020" t="s">
        <v>10735</v>
      </c>
      <c r="D3978" s="1021">
        <v>925</v>
      </c>
      <c r="E3978" s="1007"/>
    </row>
    <row r="3979" spans="1:5">
      <c r="A3979" s="1019" t="s">
        <v>18151</v>
      </c>
      <c r="B3979" s="1020" t="s">
        <v>18152</v>
      </c>
      <c r="C3979" s="1020" t="s">
        <v>10735</v>
      </c>
      <c r="D3979" s="1021">
        <v>1535</v>
      </c>
      <c r="E3979" s="1007"/>
    </row>
    <row r="3980" spans="1:5">
      <c r="A3980" s="1019" t="s">
        <v>18153</v>
      </c>
      <c r="B3980" s="1020" t="s">
        <v>18154</v>
      </c>
      <c r="C3980" s="1020" t="s">
        <v>10735</v>
      </c>
      <c r="D3980" s="1021">
        <v>9.07</v>
      </c>
      <c r="E3980" s="1007"/>
    </row>
    <row r="3981" spans="1:5">
      <c r="A3981" s="1019" t="s">
        <v>18155</v>
      </c>
      <c r="B3981" s="1020" t="s">
        <v>18156</v>
      </c>
      <c r="C3981" s="1020" t="s">
        <v>10735</v>
      </c>
      <c r="D3981" s="1021">
        <v>10.99</v>
      </c>
      <c r="E3981" s="1007"/>
    </row>
    <row r="3982" spans="1:5">
      <c r="A3982" s="1019" t="s">
        <v>18157</v>
      </c>
      <c r="B3982" s="1020" t="s">
        <v>18158</v>
      </c>
      <c r="C3982" s="1020" t="s">
        <v>10735</v>
      </c>
      <c r="D3982" s="1021">
        <v>12.99</v>
      </c>
      <c r="E3982" s="1007"/>
    </row>
    <row r="3983" spans="1:5">
      <c r="A3983" s="1019" t="s">
        <v>18159</v>
      </c>
      <c r="B3983" s="1020" t="s">
        <v>18160</v>
      </c>
      <c r="C3983" s="1020" t="s">
        <v>10735</v>
      </c>
      <c r="D3983" s="1021">
        <v>48.4</v>
      </c>
      <c r="E3983" s="1007"/>
    </row>
    <row r="3984" spans="1:5">
      <c r="A3984" s="1019" t="s">
        <v>18161</v>
      </c>
      <c r="B3984" s="1020" t="s">
        <v>18162</v>
      </c>
      <c r="C3984" s="1020" t="s">
        <v>10787</v>
      </c>
      <c r="D3984" s="1021">
        <v>0.6</v>
      </c>
      <c r="E3984" s="1007"/>
    </row>
    <row r="3985" spans="1:5">
      <c r="A3985" s="1019" t="s">
        <v>18163</v>
      </c>
      <c r="B3985" s="1020" t="s">
        <v>18164</v>
      </c>
      <c r="C3985" s="1020" t="s">
        <v>15263</v>
      </c>
      <c r="D3985" s="1021">
        <v>52.11</v>
      </c>
      <c r="E3985" s="1007"/>
    </row>
    <row r="3986" spans="1:5">
      <c r="A3986" s="1019" t="s">
        <v>18165</v>
      </c>
      <c r="B3986" s="1020" t="s">
        <v>18166</v>
      </c>
      <c r="C3986" s="1020" t="s">
        <v>15263</v>
      </c>
      <c r="D3986" s="1021">
        <v>19.850000000000001</v>
      </c>
      <c r="E3986" s="1007"/>
    </row>
    <row r="3987" spans="1:5">
      <c r="A3987" s="1019" t="s">
        <v>18167</v>
      </c>
      <c r="B3987" s="1020" t="s">
        <v>18168</v>
      </c>
      <c r="C3987" s="1020" t="s">
        <v>15263</v>
      </c>
      <c r="D3987" s="1021">
        <v>140.29</v>
      </c>
      <c r="E3987" s="1007"/>
    </row>
    <row r="3988" spans="1:5">
      <c r="A3988" s="1019" t="s">
        <v>18169</v>
      </c>
      <c r="B3988" s="1020" t="s">
        <v>18170</v>
      </c>
      <c r="C3988" s="1020" t="s">
        <v>11424</v>
      </c>
      <c r="D3988" s="1021">
        <v>57.49</v>
      </c>
      <c r="E3988" s="1007"/>
    </row>
    <row r="3989" spans="1:5">
      <c r="A3989" s="1019" t="s">
        <v>18171</v>
      </c>
      <c r="B3989" s="1020" t="s">
        <v>18172</v>
      </c>
      <c r="C3989" s="1020" t="s">
        <v>11424</v>
      </c>
      <c r="D3989" s="1021">
        <v>20.74</v>
      </c>
      <c r="E3989" s="1007"/>
    </row>
    <row r="3990" spans="1:5">
      <c r="A3990" s="1019" t="s">
        <v>18173</v>
      </c>
      <c r="B3990" s="1020" t="s">
        <v>18174</v>
      </c>
      <c r="C3990" s="1020" t="s">
        <v>11424</v>
      </c>
      <c r="D3990" s="1021">
        <v>2.95</v>
      </c>
      <c r="E3990" s="1007"/>
    </row>
    <row r="3991" spans="1:5">
      <c r="A3991" s="1019" t="s">
        <v>18175</v>
      </c>
      <c r="B3991" s="1020" t="s">
        <v>18176</v>
      </c>
      <c r="C3991" s="1020" t="s">
        <v>10738</v>
      </c>
      <c r="D3991" s="1021">
        <v>4.4400000000000004</v>
      </c>
      <c r="E3991" s="1007"/>
    </row>
    <row r="3992" spans="1:5" ht="25.5">
      <c r="A3992" s="1019" t="s">
        <v>18177</v>
      </c>
      <c r="B3992" s="1020" t="s">
        <v>18178</v>
      </c>
      <c r="C3992" s="1020" t="s">
        <v>11424</v>
      </c>
      <c r="D3992" s="1021">
        <v>16.75</v>
      </c>
      <c r="E3992" s="1007"/>
    </row>
    <row r="3993" spans="1:5">
      <c r="A3993" s="1019" t="s">
        <v>18179</v>
      </c>
      <c r="B3993" s="1020" t="s">
        <v>18180</v>
      </c>
      <c r="C3993" s="1020" t="s">
        <v>10738</v>
      </c>
      <c r="D3993" s="1021">
        <v>35.99</v>
      </c>
      <c r="E3993" s="1007"/>
    </row>
    <row r="3994" spans="1:5">
      <c r="A3994" s="1019" t="s">
        <v>18181</v>
      </c>
      <c r="B3994" s="1020" t="s">
        <v>18182</v>
      </c>
      <c r="C3994" s="1020" t="s">
        <v>10738</v>
      </c>
      <c r="D3994" s="1021">
        <v>34</v>
      </c>
      <c r="E3994" s="1007"/>
    </row>
    <row r="3995" spans="1:5">
      <c r="A3995" s="1019" t="s">
        <v>18183</v>
      </c>
      <c r="B3995" s="1020" t="s">
        <v>18184</v>
      </c>
      <c r="C3995" s="1020" t="s">
        <v>10738</v>
      </c>
      <c r="D3995" s="1021">
        <v>44.26</v>
      </c>
      <c r="E3995" s="1007"/>
    </row>
    <row r="3996" spans="1:5">
      <c r="A3996" s="1019" t="s">
        <v>18185</v>
      </c>
      <c r="B3996" s="1020" t="s">
        <v>18186</v>
      </c>
      <c r="C3996" s="1020" t="s">
        <v>10735</v>
      </c>
      <c r="D3996" s="1021">
        <v>79.22</v>
      </c>
      <c r="E3996" s="1007"/>
    </row>
    <row r="3997" spans="1:5">
      <c r="A3997" s="1019" t="s">
        <v>18187</v>
      </c>
      <c r="B3997" s="1020" t="s">
        <v>18188</v>
      </c>
      <c r="C3997" s="1020" t="s">
        <v>10735</v>
      </c>
      <c r="D3997" s="1021">
        <v>37.9</v>
      </c>
      <c r="E3997" s="1007"/>
    </row>
    <row r="3998" spans="1:5">
      <c r="A3998" s="1019" t="s">
        <v>18189</v>
      </c>
      <c r="B3998" s="1020" t="s">
        <v>18190</v>
      </c>
      <c r="C3998" s="1020" t="s">
        <v>10735</v>
      </c>
      <c r="D3998" s="1021">
        <v>92.15</v>
      </c>
      <c r="E3998" s="1007"/>
    </row>
    <row r="3999" spans="1:5">
      <c r="A3999" s="1019" t="s">
        <v>18191</v>
      </c>
      <c r="B3999" s="1020" t="s">
        <v>18192</v>
      </c>
      <c r="C3999" s="1020" t="s">
        <v>10787</v>
      </c>
      <c r="D3999" s="1021">
        <v>0.06</v>
      </c>
      <c r="E3999" s="1007"/>
    </row>
    <row r="4000" spans="1:5">
      <c r="A4000" s="1019" t="s">
        <v>18193</v>
      </c>
      <c r="B4000" s="1020" t="s">
        <v>18194</v>
      </c>
      <c r="C4000" s="1020" t="s">
        <v>11111</v>
      </c>
      <c r="D4000" s="1021">
        <v>50</v>
      </c>
      <c r="E4000" s="1007"/>
    </row>
    <row r="4001" spans="1:5">
      <c r="A4001" s="1019" t="s">
        <v>18195</v>
      </c>
      <c r="B4001" s="1020" t="s">
        <v>18196</v>
      </c>
      <c r="C4001" s="1020" t="s">
        <v>11111</v>
      </c>
      <c r="D4001" s="1021">
        <v>399</v>
      </c>
      <c r="E4001" s="1007"/>
    </row>
    <row r="4002" spans="1:5">
      <c r="A4002" s="1019" t="s">
        <v>18197</v>
      </c>
      <c r="B4002" s="1020" t="s">
        <v>18198</v>
      </c>
      <c r="C4002" s="1020" t="s">
        <v>11111</v>
      </c>
      <c r="D4002" s="1021">
        <v>418.62</v>
      </c>
      <c r="E4002" s="1007"/>
    </row>
    <row r="4003" spans="1:5">
      <c r="A4003" s="1019" t="s">
        <v>18199</v>
      </c>
      <c r="B4003" s="1020" t="s">
        <v>18200</v>
      </c>
      <c r="C4003" s="1020" t="s">
        <v>11111</v>
      </c>
      <c r="D4003" s="1021">
        <v>431.22</v>
      </c>
      <c r="E4003" s="1007"/>
    </row>
    <row r="4004" spans="1:5">
      <c r="A4004" s="1019" t="s">
        <v>18201</v>
      </c>
      <c r="B4004" s="1020" t="s">
        <v>18202</v>
      </c>
      <c r="C4004" s="1020" t="s">
        <v>11111</v>
      </c>
      <c r="D4004" s="1021">
        <v>461.35</v>
      </c>
      <c r="E4004" s="1007"/>
    </row>
    <row r="4005" spans="1:5">
      <c r="A4005" s="1019" t="s">
        <v>18203</v>
      </c>
      <c r="B4005" s="1020" t="s">
        <v>18204</v>
      </c>
      <c r="C4005" s="1020" t="s">
        <v>11111</v>
      </c>
      <c r="D4005" s="1021">
        <v>537.64</v>
      </c>
      <c r="E4005" s="1007"/>
    </row>
    <row r="4006" spans="1:5">
      <c r="A4006" s="1019" t="s">
        <v>18205</v>
      </c>
      <c r="B4006" s="1020" t="s">
        <v>18206</v>
      </c>
      <c r="C4006" s="1020" t="s">
        <v>11111</v>
      </c>
      <c r="D4006" s="1021">
        <v>358.3</v>
      </c>
      <c r="E4006" s="1007"/>
    </row>
    <row r="4007" spans="1:5">
      <c r="A4007" s="1019" t="s">
        <v>18207</v>
      </c>
      <c r="B4007" s="1020" t="s">
        <v>18208</v>
      </c>
      <c r="C4007" s="1020" t="s">
        <v>11111</v>
      </c>
      <c r="D4007" s="1021">
        <v>535</v>
      </c>
      <c r="E4007" s="1007"/>
    </row>
    <row r="4008" spans="1:5">
      <c r="A4008" s="1019" t="s">
        <v>18209</v>
      </c>
      <c r="B4008" s="1020" t="s">
        <v>18210</v>
      </c>
      <c r="C4008" s="1020" t="s">
        <v>11111</v>
      </c>
      <c r="D4008" s="1021">
        <v>442.96</v>
      </c>
      <c r="E4008" s="1007"/>
    </row>
    <row r="4009" spans="1:5">
      <c r="A4009" s="1019" t="s">
        <v>18211</v>
      </c>
      <c r="B4009" s="1020" t="s">
        <v>18212</v>
      </c>
      <c r="C4009" s="1020" t="s">
        <v>11111</v>
      </c>
      <c r="D4009" s="1021">
        <v>540</v>
      </c>
      <c r="E4009" s="1007"/>
    </row>
    <row r="4010" spans="1:5">
      <c r="A4010" s="1019" t="s">
        <v>18213</v>
      </c>
      <c r="B4010" s="1020" t="s">
        <v>18214</v>
      </c>
      <c r="C4010" s="1020" t="s">
        <v>10735</v>
      </c>
      <c r="D4010" s="1021">
        <v>2500</v>
      </c>
      <c r="E4010" s="1007"/>
    </row>
    <row r="4011" spans="1:5">
      <c r="A4011" s="1019" t="s">
        <v>18215</v>
      </c>
      <c r="B4011" s="1020" t="s">
        <v>18216</v>
      </c>
      <c r="C4011" s="1020" t="s">
        <v>10787</v>
      </c>
      <c r="D4011" s="1021">
        <v>28.5</v>
      </c>
      <c r="E4011" s="1007"/>
    </row>
    <row r="4012" spans="1:5">
      <c r="A4012" s="1019" t="s">
        <v>18217</v>
      </c>
      <c r="B4012" s="1020" t="s">
        <v>18218</v>
      </c>
      <c r="C4012" s="1020" t="s">
        <v>10787</v>
      </c>
      <c r="D4012" s="1021">
        <v>22</v>
      </c>
      <c r="E4012" s="1007"/>
    </row>
    <row r="4013" spans="1:5">
      <c r="A4013" s="1019" t="s">
        <v>18219</v>
      </c>
      <c r="B4013" s="1020" t="s">
        <v>18220</v>
      </c>
      <c r="C4013" s="1020" t="s">
        <v>10787</v>
      </c>
      <c r="D4013" s="1021">
        <v>42.5</v>
      </c>
      <c r="E4013" s="1007"/>
    </row>
    <row r="4014" spans="1:5">
      <c r="A4014" s="1019" t="s">
        <v>18221</v>
      </c>
      <c r="B4014" s="1020" t="s">
        <v>11373</v>
      </c>
      <c r="C4014" s="1020" t="s">
        <v>10735</v>
      </c>
      <c r="D4014" s="1021">
        <v>30000</v>
      </c>
      <c r="E4014" s="1007"/>
    </row>
    <row r="4015" spans="1:5">
      <c r="A4015" s="1019" t="s">
        <v>18222</v>
      </c>
      <c r="B4015" s="1020" t="s">
        <v>18223</v>
      </c>
      <c r="C4015" s="1020" t="s">
        <v>10787</v>
      </c>
      <c r="D4015" s="1021">
        <v>364</v>
      </c>
      <c r="E4015" s="1007"/>
    </row>
    <row r="4016" spans="1:5">
      <c r="A4016" s="1019" t="s">
        <v>18224</v>
      </c>
      <c r="B4016" s="1020" t="s">
        <v>18225</v>
      </c>
      <c r="C4016" s="1020" t="s">
        <v>10787</v>
      </c>
      <c r="D4016" s="1021">
        <v>604.5</v>
      </c>
      <c r="E4016" s="1007"/>
    </row>
    <row r="4017" spans="1:5">
      <c r="A4017" s="1019" t="s">
        <v>18226</v>
      </c>
      <c r="B4017" s="1020" t="s">
        <v>18227</v>
      </c>
      <c r="C4017" s="1020" t="s">
        <v>15155</v>
      </c>
      <c r="D4017" s="1021">
        <v>23.58</v>
      </c>
      <c r="E4017" s="1007"/>
    </row>
    <row r="4018" spans="1:5">
      <c r="A4018" s="1019" t="s">
        <v>18228</v>
      </c>
      <c r="B4018" s="1020" t="s">
        <v>18229</v>
      </c>
      <c r="C4018" s="1020" t="s">
        <v>10787</v>
      </c>
      <c r="D4018" s="1021">
        <v>286</v>
      </c>
      <c r="E4018" s="1007"/>
    </row>
    <row r="4019" spans="1:5">
      <c r="A4019" s="1019" t="s">
        <v>18230</v>
      </c>
      <c r="B4019" s="1020" t="s">
        <v>18231</v>
      </c>
      <c r="C4019" s="1020" t="s">
        <v>10787</v>
      </c>
      <c r="D4019" s="1021">
        <v>403</v>
      </c>
      <c r="E4019" s="1007"/>
    </row>
    <row r="4020" spans="1:5">
      <c r="A4020" s="1019" t="s">
        <v>18232</v>
      </c>
      <c r="B4020" s="1020" t="s">
        <v>18233</v>
      </c>
      <c r="C4020" s="1020" t="s">
        <v>10787</v>
      </c>
      <c r="D4020" s="1021">
        <v>442</v>
      </c>
      <c r="E4020" s="1007"/>
    </row>
    <row r="4021" spans="1:5">
      <c r="A4021" s="1019" t="s">
        <v>18234</v>
      </c>
      <c r="B4021" s="1020" t="s">
        <v>18235</v>
      </c>
      <c r="C4021" s="1020" t="s">
        <v>10787</v>
      </c>
      <c r="D4021" s="1021">
        <v>487.5</v>
      </c>
      <c r="E4021" s="1007"/>
    </row>
    <row r="4022" spans="1:5">
      <c r="A4022" s="1019" t="s">
        <v>18236</v>
      </c>
      <c r="B4022" s="1020" t="s">
        <v>18237</v>
      </c>
      <c r="C4022" s="1020" t="s">
        <v>10787</v>
      </c>
      <c r="D4022" s="1021">
        <v>656.5</v>
      </c>
      <c r="E4022" s="1007"/>
    </row>
    <row r="4023" spans="1:5">
      <c r="A4023" s="1019" t="s">
        <v>18238</v>
      </c>
      <c r="B4023" s="1020" t="s">
        <v>18239</v>
      </c>
      <c r="C4023" s="1020" t="s">
        <v>10787</v>
      </c>
      <c r="D4023" s="1021">
        <v>708.5</v>
      </c>
      <c r="E4023" s="1007"/>
    </row>
    <row r="4024" spans="1:5">
      <c r="A4024" s="1019" t="s">
        <v>18240</v>
      </c>
      <c r="B4024" s="1020" t="s">
        <v>11349</v>
      </c>
      <c r="C4024" s="1020" t="s">
        <v>10735</v>
      </c>
      <c r="D4024" s="1021">
        <v>20000</v>
      </c>
      <c r="E4024" s="1007"/>
    </row>
    <row r="4025" spans="1:5">
      <c r="A4025" s="1019" t="s">
        <v>18241</v>
      </c>
      <c r="B4025" s="1020" t="s">
        <v>18242</v>
      </c>
      <c r="C4025" s="1020" t="s">
        <v>10787</v>
      </c>
      <c r="D4025" s="1021">
        <v>45</v>
      </c>
      <c r="E4025" s="1007"/>
    </row>
    <row r="4026" spans="1:5">
      <c r="A4026" s="1019" t="s">
        <v>18243</v>
      </c>
      <c r="B4026" s="1020" t="s">
        <v>18244</v>
      </c>
      <c r="C4026" s="1020" t="s">
        <v>10787</v>
      </c>
      <c r="D4026" s="1021">
        <v>75</v>
      </c>
      <c r="E4026" s="1007"/>
    </row>
    <row r="4027" spans="1:5">
      <c r="A4027" s="1019" t="s">
        <v>18245</v>
      </c>
      <c r="B4027" s="1020" t="s">
        <v>18246</v>
      </c>
      <c r="C4027" s="1020" t="s">
        <v>10787</v>
      </c>
      <c r="D4027" s="1021">
        <v>105</v>
      </c>
      <c r="E4027" s="1007"/>
    </row>
    <row r="4028" spans="1:5">
      <c r="A4028" s="1019" t="s">
        <v>18247</v>
      </c>
      <c r="B4028" s="1020" t="s">
        <v>18248</v>
      </c>
      <c r="C4028" s="1020" t="s">
        <v>10787</v>
      </c>
      <c r="D4028" s="1021">
        <v>120</v>
      </c>
      <c r="E4028" s="1007"/>
    </row>
    <row r="4029" spans="1:5">
      <c r="A4029" s="1019" t="s">
        <v>18249</v>
      </c>
      <c r="B4029" s="1020" t="s">
        <v>18250</v>
      </c>
      <c r="C4029" s="1020" t="s">
        <v>10787</v>
      </c>
      <c r="D4029" s="1021">
        <v>135</v>
      </c>
      <c r="E4029" s="1007"/>
    </row>
    <row r="4030" spans="1:5">
      <c r="A4030" s="1019" t="s">
        <v>18251</v>
      </c>
      <c r="B4030" s="1020" t="s">
        <v>18252</v>
      </c>
      <c r="C4030" s="1020" t="s">
        <v>11111</v>
      </c>
      <c r="D4030" s="1021">
        <v>19.11</v>
      </c>
      <c r="E4030" s="1007"/>
    </row>
    <row r="4031" spans="1:5">
      <c r="A4031" s="1019" t="s">
        <v>18253</v>
      </c>
      <c r="B4031" s="1020" t="s">
        <v>18254</v>
      </c>
      <c r="C4031" s="1020" t="s">
        <v>10738</v>
      </c>
      <c r="D4031" s="1021">
        <v>15</v>
      </c>
      <c r="E4031" s="1007"/>
    </row>
    <row r="4032" spans="1:5">
      <c r="A4032" s="1019" t="s">
        <v>18255</v>
      </c>
      <c r="B4032" s="1020" t="s">
        <v>18256</v>
      </c>
      <c r="C4032" s="1020" t="s">
        <v>10735</v>
      </c>
      <c r="D4032" s="1021">
        <v>2.46</v>
      </c>
      <c r="E4032" s="1007"/>
    </row>
    <row r="4033" spans="1:5">
      <c r="A4033" s="1019" t="s">
        <v>18257</v>
      </c>
      <c r="B4033" s="1020" t="s">
        <v>18258</v>
      </c>
      <c r="C4033" s="1020" t="s">
        <v>10738</v>
      </c>
      <c r="D4033" s="1021">
        <v>11</v>
      </c>
      <c r="E4033" s="1007"/>
    </row>
    <row r="4034" spans="1:5">
      <c r="A4034" s="1019" t="s">
        <v>18259</v>
      </c>
      <c r="B4034" s="1020" t="s">
        <v>14798</v>
      </c>
      <c r="C4034" s="1020" t="s">
        <v>11424</v>
      </c>
      <c r="D4034" s="1021">
        <v>5.99</v>
      </c>
      <c r="E4034" s="1007"/>
    </row>
    <row r="4035" spans="1:5">
      <c r="A4035" s="1019" t="s">
        <v>18260</v>
      </c>
      <c r="B4035" s="1020" t="s">
        <v>14800</v>
      </c>
      <c r="C4035" s="1020" t="s">
        <v>11424</v>
      </c>
      <c r="D4035" s="1021">
        <v>9.4</v>
      </c>
      <c r="E4035" s="1007"/>
    </row>
    <row r="4036" spans="1:5">
      <c r="A4036" s="1019" t="s">
        <v>18261</v>
      </c>
      <c r="B4036" s="1020" t="s">
        <v>14802</v>
      </c>
      <c r="C4036" s="1020" t="s">
        <v>11424</v>
      </c>
      <c r="D4036" s="1021">
        <v>3</v>
      </c>
      <c r="E4036" s="1007"/>
    </row>
    <row r="4037" spans="1:5">
      <c r="A4037" s="1019" t="s">
        <v>18262</v>
      </c>
      <c r="B4037" s="1020" t="s">
        <v>14804</v>
      </c>
      <c r="C4037" s="1020" t="s">
        <v>11424</v>
      </c>
      <c r="D4037" s="1021">
        <v>1.5</v>
      </c>
      <c r="E4037" s="1007"/>
    </row>
    <row r="4038" spans="1:5">
      <c r="A4038" s="1019" t="s">
        <v>18263</v>
      </c>
      <c r="B4038" s="1020" t="s">
        <v>14806</v>
      </c>
      <c r="C4038" s="1020" t="s">
        <v>11424</v>
      </c>
      <c r="D4038" s="1021">
        <v>1.98</v>
      </c>
      <c r="E4038" s="1007"/>
    </row>
    <row r="4039" spans="1:5">
      <c r="A4039" s="1019" t="s">
        <v>18264</v>
      </c>
      <c r="B4039" s="1020" t="s">
        <v>14810</v>
      </c>
      <c r="C4039" s="1020" t="s">
        <v>11424</v>
      </c>
      <c r="D4039" s="1021">
        <v>1.1100000000000001</v>
      </c>
      <c r="E4039" s="1007"/>
    </row>
    <row r="4040" spans="1:5">
      <c r="A4040" s="1019" t="s">
        <v>18265</v>
      </c>
      <c r="B4040" s="1020" t="s">
        <v>14812</v>
      </c>
      <c r="C4040" s="1020" t="s">
        <v>11424</v>
      </c>
      <c r="D4040" s="1021">
        <v>7.18</v>
      </c>
      <c r="E4040" s="1007"/>
    </row>
    <row r="4041" spans="1:5">
      <c r="A4041" s="1019" t="s">
        <v>18266</v>
      </c>
      <c r="B4041" s="1020" t="s">
        <v>14814</v>
      </c>
      <c r="C4041" s="1020" t="s">
        <v>11424</v>
      </c>
      <c r="D4041" s="1021">
        <v>29.9</v>
      </c>
      <c r="E4041" s="1007"/>
    </row>
    <row r="4042" spans="1:5">
      <c r="A4042" s="1019" t="s">
        <v>18267</v>
      </c>
      <c r="B4042" s="1020" t="s">
        <v>14816</v>
      </c>
      <c r="C4042" s="1020" t="s">
        <v>11424</v>
      </c>
      <c r="D4042" s="1021">
        <v>2.23</v>
      </c>
      <c r="E4042" s="1007"/>
    </row>
    <row r="4043" spans="1:5">
      <c r="A4043" s="1019" t="s">
        <v>18268</v>
      </c>
      <c r="B4043" s="1020" t="s">
        <v>18269</v>
      </c>
      <c r="C4043" s="1020" t="s">
        <v>11111</v>
      </c>
      <c r="D4043" s="1021">
        <v>180</v>
      </c>
      <c r="E4043" s="1007"/>
    </row>
    <row r="4044" spans="1:5">
      <c r="A4044" s="1019" t="s">
        <v>18270</v>
      </c>
      <c r="B4044" s="1020" t="s">
        <v>14790</v>
      </c>
      <c r="C4044" s="1020" t="s">
        <v>11111</v>
      </c>
      <c r="D4044" s="1021">
        <v>120</v>
      </c>
      <c r="E4044" s="1007"/>
    </row>
    <row r="4045" spans="1:5">
      <c r="A4045" s="1019" t="s">
        <v>18271</v>
      </c>
      <c r="B4045" s="1020" t="s">
        <v>18272</v>
      </c>
      <c r="C4045" s="1020" t="s">
        <v>11424</v>
      </c>
      <c r="D4045" s="1021">
        <v>9.99</v>
      </c>
      <c r="E4045" s="1007"/>
    </row>
    <row r="4046" spans="1:5">
      <c r="A4046" s="1019" t="s">
        <v>18273</v>
      </c>
      <c r="B4046" s="1020" t="s">
        <v>18274</v>
      </c>
      <c r="C4046" s="1020" t="s">
        <v>11424</v>
      </c>
      <c r="D4046" s="1021">
        <v>6</v>
      </c>
      <c r="E4046" s="1007"/>
    </row>
    <row r="4047" spans="1:5">
      <c r="A4047" s="1019" t="s">
        <v>18275</v>
      </c>
      <c r="B4047" s="1020" t="s">
        <v>43508</v>
      </c>
      <c r="C4047" s="1020" t="s">
        <v>11424</v>
      </c>
      <c r="D4047" s="1021">
        <v>0.57999999999999996</v>
      </c>
      <c r="E4047" s="1007"/>
    </row>
    <row r="4048" spans="1:5">
      <c r="A4048" s="1019" t="s">
        <v>18276</v>
      </c>
      <c r="B4048" s="1020" t="s">
        <v>18277</v>
      </c>
      <c r="C4048" s="1020" t="s">
        <v>10735</v>
      </c>
      <c r="D4048" s="1021">
        <v>90</v>
      </c>
      <c r="E4048" s="1007"/>
    </row>
    <row r="4049" spans="1:5">
      <c r="A4049" s="1019" t="s">
        <v>18278</v>
      </c>
      <c r="B4049" s="1020" t="s">
        <v>18279</v>
      </c>
      <c r="C4049" s="1020" t="s">
        <v>10735</v>
      </c>
      <c r="D4049" s="1021">
        <v>150</v>
      </c>
      <c r="E4049" s="1007"/>
    </row>
    <row r="4050" spans="1:5">
      <c r="A4050" s="1019" t="s">
        <v>18280</v>
      </c>
      <c r="B4050" s="1020" t="s">
        <v>18281</v>
      </c>
      <c r="C4050" s="1020" t="s">
        <v>10735</v>
      </c>
      <c r="D4050" s="1021">
        <v>150</v>
      </c>
      <c r="E4050" s="1007"/>
    </row>
    <row r="4051" spans="1:5">
      <c r="A4051" s="1019" t="s">
        <v>18282</v>
      </c>
      <c r="B4051" s="1020" t="s">
        <v>18283</v>
      </c>
      <c r="C4051" s="1020" t="s">
        <v>10735</v>
      </c>
      <c r="D4051" s="1021">
        <v>150</v>
      </c>
      <c r="E4051" s="1007"/>
    </row>
    <row r="4052" spans="1:5">
      <c r="A4052" s="1019" t="s">
        <v>18284</v>
      </c>
      <c r="B4052" s="1020" t="s">
        <v>18285</v>
      </c>
      <c r="C4052" s="1020" t="s">
        <v>10735</v>
      </c>
      <c r="D4052" s="1021">
        <v>90</v>
      </c>
      <c r="E4052" s="1007"/>
    </row>
    <row r="4053" spans="1:5">
      <c r="A4053" s="1019" t="s">
        <v>18286</v>
      </c>
      <c r="B4053" s="1020" t="s">
        <v>18287</v>
      </c>
      <c r="C4053" s="1020" t="s">
        <v>10735</v>
      </c>
      <c r="D4053" s="1021">
        <v>150</v>
      </c>
      <c r="E4053" s="1007"/>
    </row>
    <row r="4054" spans="1:5">
      <c r="A4054" s="1019" t="s">
        <v>18288</v>
      </c>
      <c r="B4054" s="1020" t="s">
        <v>18289</v>
      </c>
      <c r="C4054" s="1020" t="s">
        <v>10735</v>
      </c>
      <c r="D4054" s="1021">
        <v>90</v>
      </c>
      <c r="E4054" s="1007"/>
    </row>
    <row r="4055" spans="1:5">
      <c r="A4055" s="1019" t="s">
        <v>18290</v>
      </c>
      <c r="B4055" s="1020" t="s">
        <v>18291</v>
      </c>
      <c r="C4055" s="1020" t="s">
        <v>10735</v>
      </c>
      <c r="D4055" s="1021">
        <v>80</v>
      </c>
      <c r="E4055" s="1007"/>
    </row>
    <row r="4056" spans="1:5">
      <c r="A4056" s="1019" t="s">
        <v>18292</v>
      </c>
      <c r="B4056" s="1020" t="s">
        <v>18293</v>
      </c>
      <c r="C4056" s="1020" t="s">
        <v>10735</v>
      </c>
      <c r="D4056" s="1021">
        <v>90</v>
      </c>
      <c r="E4056" s="1007"/>
    </row>
    <row r="4057" spans="1:5">
      <c r="A4057" s="1019" t="s">
        <v>18294</v>
      </c>
      <c r="B4057" s="1020" t="s">
        <v>18295</v>
      </c>
      <c r="C4057" s="1020" t="s">
        <v>10735</v>
      </c>
      <c r="D4057" s="1021">
        <v>90</v>
      </c>
      <c r="E4057" s="1007"/>
    </row>
    <row r="4058" spans="1:5">
      <c r="A4058" s="1019" t="s">
        <v>18296</v>
      </c>
      <c r="B4058" s="1020" t="s">
        <v>14864</v>
      </c>
      <c r="C4058" s="1020" t="s">
        <v>10735</v>
      </c>
      <c r="D4058" s="1021">
        <v>3.33</v>
      </c>
      <c r="E4058" s="1007"/>
    </row>
    <row r="4059" spans="1:5">
      <c r="A4059" s="1019" t="s">
        <v>18297</v>
      </c>
      <c r="B4059" s="1020" t="s">
        <v>18298</v>
      </c>
      <c r="C4059" s="1020" t="s">
        <v>10735</v>
      </c>
      <c r="D4059" s="1021">
        <v>120</v>
      </c>
      <c r="E4059" s="1007"/>
    </row>
    <row r="4060" spans="1:5">
      <c r="A4060" s="1019" t="s">
        <v>18299</v>
      </c>
      <c r="B4060" s="1020" t="s">
        <v>14866</v>
      </c>
      <c r="C4060" s="1020" t="s">
        <v>10735</v>
      </c>
      <c r="D4060" s="1021">
        <v>3.45</v>
      </c>
      <c r="E4060" s="1007"/>
    </row>
    <row r="4061" spans="1:5">
      <c r="A4061" s="1019" t="s">
        <v>18300</v>
      </c>
      <c r="B4061" s="1020" t="s">
        <v>18301</v>
      </c>
      <c r="C4061" s="1020" t="s">
        <v>10735</v>
      </c>
      <c r="D4061" s="1021">
        <v>80</v>
      </c>
      <c r="E4061" s="1007"/>
    </row>
    <row r="4062" spans="1:5">
      <c r="A4062" s="1019" t="s">
        <v>18302</v>
      </c>
      <c r="B4062" s="1020" t="s">
        <v>14868</v>
      </c>
      <c r="C4062" s="1020" t="s">
        <v>10735</v>
      </c>
      <c r="D4062" s="1021">
        <v>4</v>
      </c>
      <c r="E4062" s="1007"/>
    </row>
    <row r="4063" spans="1:5">
      <c r="A4063" s="1019" t="s">
        <v>18303</v>
      </c>
      <c r="B4063" s="1020" t="s">
        <v>14870</v>
      </c>
      <c r="C4063" s="1020" t="s">
        <v>10735</v>
      </c>
      <c r="D4063" s="1021">
        <v>4.66</v>
      </c>
      <c r="E4063" s="1007"/>
    </row>
    <row r="4064" spans="1:5">
      <c r="A4064" s="1019" t="s">
        <v>18304</v>
      </c>
      <c r="B4064" s="1020" t="s">
        <v>14872</v>
      </c>
      <c r="C4064" s="1020" t="s">
        <v>10735</v>
      </c>
      <c r="D4064" s="1021">
        <v>6</v>
      </c>
      <c r="E4064" s="1007"/>
    </row>
    <row r="4065" spans="1:5">
      <c r="A4065" s="1019" t="s">
        <v>18305</v>
      </c>
      <c r="B4065" s="1020" t="s">
        <v>14874</v>
      </c>
      <c r="C4065" s="1020" t="s">
        <v>10735</v>
      </c>
      <c r="D4065" s="1021">
        <v>6</v>
      </c>
      <c r="E4065" s="1007"/>
    </row>
    <row r="4066" spans="1:5">
      <c r="A4066" s="1019" t="s">
        <v>18306</v>
      </c>
      <c r="B4066" s="1020" t="s">
        <v>14876</v>
      </c>
      <c r="C4066" s="1020" t="s">
        <v>10735</v>
      </c>
      <c r="D4066" s="1021">
        <v>5</v>
      </c>
      <c r="E4066" s="1007"/>
    </row>
    <row r="4067" spans="1:5">
      <c r="A4067" s="1019" t="s">
        <v>18307</v>
      </c>
      <c r="B4067" s="1020" t="s">
        <v>14878</v>
      </c>
      <c r="C4067" s="1020" t="s">
        <v>10735</v>
      </c>
      <c r="D4067" s="1021">
        <v>2.46</v>
      </c>
      <c r="E4067" s="1007"/>
    </row>
    <row r="4068" spans="1:5">
      <c r="A4068" s="1019" t="s">
        <v>18308</v>
      </c>
      <c r="B4068" s="1020" t="s">
        <v>18309</v>
      </c>
      <c r="C4068" s="1020" t="s">
        <v>10735</v>
      </c>
      <c r="D4068" s="1021">
        <v>3.33</v>
      </c>
      <c r="E4068" s="1007"/>
    </row>
    <row r="4069" spans="1:5">
      <c r="A4069" s="1019" t="s">
        <v>18310</v>
      </c>
      <c r="B4069" s="1020" t="s">
        <v>18311</v>
      </c>
      <c r="C4069" s="1020" t="s">
        <v>10735</v>
      </c>
      <c r="D4069" s="1021">
        <v>3.9</v>
      </c>
      <c r="E4069" s="1007"/>
    </row>
    <row r="4070" spans="1:5">
      <c r="A4070" s="1019" t="s">
        <v>18312</v>
      </c>
      <c r="B4070" s="1020" t="s">
        <v>18313</v>
      </c>
      <c r="C4070" s="1020" t="s">
        <v>10735</v>
      </c>
      <c r="D4070" s="1021">
        <v>150.86000000000001</v>
      </c>
      <c r="E4070" s="1007"/>
    </row>
    <row r="4071" spans="1:5">
      <c r="A4071" s="1019" t="s">
        <v>18314</v>
      </c>
      <c r="B4071" s="1020" t="s">
        <v>18315</v>
      </c>
      <c r="C4071" s="1020" t="s">
        <v>11424</v>
      </c>
      <c r="D4071" s="1021">
        <v>8.5</v>
      </c>
      <c r="E4071" s="1007"/>
    </row>
    <row r="4072" spans="1:5">
      <c r="A4072" s="1019" t="s">
        <v>18316</v>
      </c>
      <c r="B4072" s="1020" t="s">
        <v>18317</v>
      </c>
      <c r="C4072" s="1020" t="s">
        <v>10738</v>
      </c>
      <c r="D4072" s="1021">
        <v>12</v>
      </c>
      <c r="E4072" s="1007"/>
    </row>
    <row r="4073" spans="1:5">
      <c r="A4073" s="1019" t="s">
        <v>18318</v>
      </c>
      <c r="B4073" s="1020" t="s">
        <v>18319</v>
      </c>
      <c r="C4073" s="1020" t="s">
        <v>10738</v>
      </c>
      <c r="D4073" s="1021">
        <v>91.9</v>
      </c>
      <c r="E4073" s="1007"/>
    </row>
    <row r="4074" spans="1:5">
      <c r="A4074" s="1019" t="s">
        <v>18320</v>
      </c>
      <c r="B4074" s="1020" t="s">
        <v>18321</v>
      </c>
      <c r="C4074" s="1020" t="s">
        <v>10738</v>
      </c>
      <c r="D4074" s="1021">
        <v>37.04</v>
      </c>
      <c r="E4074" s="1007"/>
    </row>
    <row r="4075" spans="1:5">
      <c r="A4075" s="1019" t="s">
        <v>18322</v>
      </c>
      <c r="B4075" s="1020" t="s">
        <v>18323</v>
      </c>
      <c r="C4075" s="1020" t="s">
        <v>10842</v>
      </c>
      <c r="D4075" s="1021">
        <v>839</v>
      </c>
      <c r="E4075" s="1007"/>
    </row>
    <row r="4076" spans="1:5">
      <c r="A4076" s="1019" t="s">
        <v>18324</v>
      </c>
      <c r="B4076" s="1020" t="s">
        <v>18325</v>
      </c>
      <c r="C4076" s="1020" t="s">
        <v>10842</v>
      </c>
      <c r="D4076" s="1021">
        <v>1400</v>
      </c>
      <c r="E4076" s="1007"/>
    </row>
    <row r="4077" spans="1:5">
      <c r="A4077" s="1019" t="s">
        <v>18326</v>
      </c>
      <c r="B4077" s="1020" t="s">
        <v>18327</v>
      </c>
      <c r="C4077" s="1020" t="s">
        <v>10842</v>
      </c>
      <c r="D4077" s="1021">
        <v>1550</v>
      </c>
      <c r="E4077" s="1007"/>
    </row>
    <row r="4078" spans="1:5">
      <c r="A4078" s="1019" t="s">
        <v>18328</v>
      </c>
      <c r="B4078" s="1020" t="s">
        <v>18329</v>
      </c>
      <c r="C4078" s="1020" t="s">
        <v>10842</v>
      </c>
      <c r="D4078" s="1021">
        <v>1350</v>
      </c>
      <c r="E4078" s="1007"/>
    </row>
    <row r="4079" spans="1:5" ht="25.5">
      <c r="A4079" s="1019" t="s">
        <v>18330</v>
      </c>
      <c r="B4079" s="1020" t="s">
        <v>18331</v>
      </c>
      <c r="C4079" s="1020" t="s">
        <v>10842</v>
      </c>
      <c r="D4079" s="1021">
        <v>1850</v>
      </c>
      <c r="E4079" s="1007"/>
    </row>
    <row r="4080" spans="1:5">
      <c r="A4080" s="1019" t="s">
        <v>18332</v>
      </c>
      <c r="B4080" s="1020" t="s">
        <v>18333</v>
      </c>
      <c r="C4080" s="1020" t="s">
        <v>10842</v>
      </c>
      <c r="D4080" s="1021">
        <v>1350</v>
      </c>
      <c r="E4080" s="1007"/>
    </row>
    <row r="4081" spans="1:5">
      <c r="A4081" s="1019" t="s">
        <v>18334</v>
      </c>
      <c r="B4081" s="1020" t="s">
        <v>18335</v>
      </c>
      <c r="C4081" s="1020" t="s">
        <v>10842</v>
      </c>
      <c r="D4081" s="1021">
        <v>1850</v>
      </c>
      <c r="E4081" s="1007"/>
    </row>
    <row r="4082" spans="1:5">
      <c r="A4082" s="1019" t="s">
        <v>18336</v>
      </c>
      <c r="B4082" s="1020" t="s">
        <v>18337</v>
      </c>
      <c r="C4082" s="1020" t="s">
        <v>10842</v>
      </c>
      <c r="D4082" s="1021">
        <v>1000</v>
      </c>
      <c r="E4082" s="1007"/>
    </row>
    <row r="4083" spans="1:5">
      <c r="A4083" s="1019" t="s">
        <v>18338</v>
      </c>
      <c r="B4083" s="1020" t="s">
        <v>18339</v>
      </c>
      <c r="C4083" s="1020" t="s">
        <v>10842</v>
      </c>
      <c r="D4083" s="1021">
        <v>2500</v>
      </c>
      <c r="E4083" s="1007"/>
    </row>
    <row r="4084" spans="1:5">
      <c r="A4084" s="1019" t="s">
        <v>18340</v>
      </c>
      <c r="B4084" s="1020" t="s">
        <v>10839</v>
      </c>
      <c r="C4084" s="1020" t="s">
        <v>10735</v>
      </c>
      <c r="D4084" s="1021">
        <v>950</v>
      </c>
      <c r="E4084" s="1007"/>
    </row>
    <row r="4085" spans="1:5">
      <c r="A4085" s="1019" t="s">
        <v>18341</v>
      </c>
      <c r="B4085" s="1020" t="s">
        <v>10846</v>
      </c>
      <c r="C4085" s="1020" t="s">
        <v>10735</v>
      </c>
      <c r="D4085" s="1021">
        <v>950</v>
      </c>
      <c r="E4085" s="1007"/>
    </row>
    <row r="4086" spans="1:5">
      <c r="A4086" s="1019" t="s">
        <v>18342</v>
      </c>
      <c r="B4086" s="1020" t="s">
        <v>18343</v>
      </c>
      <c r="C4086" s="1020" t="s">
        <v>10842</v>
      </c>
      <c r="D4086" s="1021">
        <v>270</v>
      </c>
      <c r="E4086" s="1007"/>
    </row>
    <row r="4087" spans="1:5">
      <c r="A4087" s="1019" t="s">
        <v>18344</v>
      </c>
      <c r="B4087" s="1020" t="s">
        <v>18345</v>
      </c>
      <c r="C4087" s="1020" t="s">
        <v>10735</v>
      </c>
      <c r="D4087" s="1021">
        <v>2530</v>
      </c>
      <c r="E4087" s="1007"/>
    </row>
    <row r="4088" spans="1:5">
      <c r="A4088" s="1019" t="s">
        <v>18346</v>
      </c>
      <c r="B4088" s="1020" t="s">
        <v>18347</v>
      </c>
      <c r="C4088" s="1020" t="s">
        <v>10842</v>
      </c>
      <c r="D4088" s="1021">
        <v>900</v>
      </c>
      <c r="E4088" s="1007"/>
    </row>
    <row r="4089" spans="1:5">
      <c r="A4089" s="1019" t="s">
        <v>18348</v>
      </c>
      <c r="B4089" s="1020" t="s">
        <v>18349</v>
      </c>
      <c r="C4089" s="1020" t="s">
        <v>10842</v>
      </c>
      <c r="D4089" s="1021">
        <v>2175</v>
      </c>
      <c r="E4089" s="1007"/>
    </row>
    <row r="4090" spans="1:5">
      <c r="A4090" s="1019" t="s">
        <v>18350</v>
      </c>
      <c r="B4090" s="1020" t="s">
        <v>18351</v>
      </c>
      <c r="C4090" s="1020" t="s">
        <v>10842</v>
      </c>
      <c r="D4090" s="1021">
        <v>1597</v>
      </c>
      <c r="E4090" s="1007"/>
    </row>
    <row r="4091" spans="1:5">
      <c r="A4091" s="1019" t="s">
        <v>18352</v>
      </c>
      <c r="B4091" s="1020" t="s">
        <v>18353</v>
      </c>
      <c r="C4091" s="1020" t="s">
        <v>10735</v>
      </c>
      <c r="D4091" s="1021">
        <v>2790</v>
      </c>
      <c r="E4091" s="1007"/>
    </row>
    <row r="4092" spans="1:5">
      <c r="A4092" s="1019" t="s">
        <v>18354</v>
      </c>
      <c r="B4092" s="1020" t="s">
        <v>18355</v>
      </c>
      <c r="C4092" s="1020" t="s">
        <v>10735</v>
      </c>
      <c r="D4092" s="1021">
        <v>1799</v>
      </c>
      <c r="E4092" s="1007"/>
    </row>
    <row r="4093" spans="1:5">
      <c r="A4093" s="1019" t="s">
        <v>18356</v>
      </c>
      <c r="B4093" s="1020" t="s">
        <v>18357</v>
      </c>
      <c r="C4093" s="1020" t="s">
        <v>18358</v>
      </c>
      <c r="D4093" s="1021">
        <v>99.9</v>
      </c>
      <c r="E4093" s="1007"/>
    </row>
    <row r="4094" spans="1:5">
      <c r="A4094" s="1019" t="s">
        <v>18359</v>
      </c>
      <c r="B4094" s="1020" t="s">
        <v>18360</v>
      </c>
      <c r="C4094" s="1020" t="s">
        <v>18358</v>
      </c>
      <c r="D4094" s="1021">
        <v>299</v>
      </c>
      <c r="E4094" s="1007"/>
    </row>
    <row r="4095" spans="1:5">
      <c r="A4095" s="1019" t="s">
        <v>18361</v>
      </c>
      <c r="B4095" s="1020" t="s">
        <v>18362</v>
      </c>
      <c r="C4095" s="1020" t="s">
        <v>10735</v>
      </c>
      <c r="D4095" s="1021">
        <v>10</v>
      </c>
      <c r="E4095" s="1007"/>
    </row>
    <row r="4096" spans="1:5">
      <c r="A4096" s="1019" t="s">
        <v>18363</v>
      </c>
      <c r="B4096" s="1020" t="s">
        <v>18364</v>
      </c>
      <c r="C4096" s="1020" t="s">
        <v>10735</v>
      </c>
      <c r="D4096" s="1021">
        <v>8.5</v>
      </c>
      <c r="E4096" s="1007"/>
    </row>
    <row r="4097" spans="1:5">
      <c r="A4097" s="1019" t="s">
        <v>18365</v>
      </c>
      <c r="B4097" s="1020" t="s">
        <v>18366</v>
      </c>
      <c r="C4097" s="1020" t="s">
        <v>10735</v>
      </c>
      <c r="D4097" s="1021">
        <v>10.5</v>
      </c>
      <c r="E4097" s="1007"/>
    </row>
    <row r="4098" spans="1:5">
      <c r="A4098" s="1019" t="s">
        <v>18367</v>
      </c>
      <c r="B4098" s="1020" t="s">
        <v>18368</v>
      </c>
      <c r="C4098" s="1020" t="s">
        <v>10735</v>
      </c>
      <c r="D4098" s="1021">
        <v>0.5</v>
      </c>
      <c r="E4098" s="1007"/>
    </row>
    <row r="4099" spans="1:5">
      <c r="A4099" s="1019" t="s">
        <v>18369</v>
      </c>
      <c r="B4099" s="1020" t="s">
        <v>18370</v>
      </c>
      <c r="C4099" s="1020" t="s">
        <v>10735</v>
      </c>
      <c r="D4099" s="1021">
        <v>2</v>
      </c>
      <c r="E4099" s="1007"/>
    </row>
    <row r="4100" spans="1:5">
      <c r="A4100" s="1019" t="s">
        <v>18371</v>
      </c>
      <c r="B4100" s="1020" t="s">
        <v>18372</v>
      </c>
      <c r="C4100" s="1020" t="s">
        <v>10735</v>
      </c>
      <c r="D4100" s="1021">
        <v>2.5</v>
      </c>
      <c r="E4100" s="1007"/>
    </row>
    <row r="4101" spans="1:5">
      <c r="A4101" s="1019" t="s">
        <v>18373</v>
      </c>
      <c r="B4101" s="1020" t="s">
        <v>18374</v>
      </c>
      <c r="C4101" s="1020" t="s">
        <v>10735</v>
      </c>
      <c r="D4101" s="1021">
        <v>5</v>
      </c>
      <c r="E4101" s="1007"/>
    </row>
    <row r="4102" spans="1:5">
      <c r="A4102" s="1019" t="s">
        <v>18375</v>
      </c>
      <c r="B4102" s="1020" t="s">
        <v>18376</v>
      </c>
      <c r="C4102" s="1020" t="s">
        <v>10735</v>
      </c>
      <c r="D4102" s="1021">
        <v>7</v>
      </c>
      <c r="E4102" s="1007"/>
    </row>
    <row r="4103" spans="1:5">
      <c r="A4103" s="1019" t="s">
        <v>18377</v>
      </c>
      <c r="B4103" s="1020" t="s">
        <v>18378</v>
      </c>
      <c r="C4103" s="1020" t="s">
        <v>10735</v>
      </c>
      <c r="D4103" s="1021">
        <v>5</v>
      </c>
      <c r="E4103" s="1007"/>
    </row>
    <row r="4104" spans="1:5">
      <c r="A4104" s="1019" t="s">
        <v>18379</v>
      </c>
      <c r="B4104" s="1020" t="s">
        <v>18380</v>
      </c>
      <c r="C4104" s="1020" t="s">
        <v>10735</v>
      </c>
      <c r="D4104" s="1021">
        <v>10</v>
      </c>
      <c r="E4104" s="1007"/>
    </row>
    <row r="4105" spans="1:5">
      <c r="A4105" s="1019" t="s">
        <v>18381</v>
      </c>
      <c r="B4105" s="1020" t="s">
        <v>18382</v>
      </c>
      <c r="C4105" s="1020" t="s">
        <v>10735</v>
      </c>
      <c r="D4105" s="1021">
        <v>12</v>
      </c>
      <c r="E4105" s="1007"/>
    </row>
    <row r="4106" spans="1:5">
      <c r="A4106" s="1019" t="s">
        <v>18383</v>
      </c>
      <c r="B4106" s="1020" t="s">
        <v>18384</v>
      </c>
      <c r="C4106" s="1020" t="s">
        <v>10735</v>
      </c>
      <c r="D4106" s="1021">
        <v>24</v>
      </c>
      <c r="E4106" s="1007"/>
    </row>
    <row r="4107" spans="1:5">
      <c r="A4107" s="1019" t="s">
        <v>18385</v>
      </c>
      <c r="B4107" s="1020" t="s">
        <v>18386</v>
      </c>
      <c r="C4107" s="1020" t="s">
        <v>10735</v>
      </c>
      <c r="D4107" s="1021">
        <v>8</v>
      </c>
      <c r="E4107" s="1007"/>
    </row>
    <row r="4108" spans="1:5">
      <c r="A4108" s="1019" t="s">
        <v>18387</v>
      </c>
      <c r="B4108" s="1020" t="s">
        <v>18388</v>
      </c>
      <c r="C4108" s="1020" t="s">
        <v>10735</v>
      </c>
      <c r="D4108" s="1021">
        <v>30</v>
      </c>
      <c r="E4108" s="1007"/>
    </row>
    <row r="4109" spans="1:5">
      <c r="A4109" s="1019" t="s">
        <v>18389</v>
      </c>
      <c r="B4109" s="1020" t="s">
        <v>18390</v>
      </c>
      <c r="C4109" s="1020" t="s">
        <v>10735</v>
      </c>
      <c r="D4109" s="1021">
        <v>2</v>
      </c>
      <c r="E4109" s="1007"/>
    </row>
    <row r="4110" spans="1:5">
      <c r="A4110" s="1019" t="s">
        <v>18391</v>
      </c>
      <c r="B4110" s="1020" t="s">
        <v>18392</v>
      </c>
      <c r="C4110" s="1020" t="s">
        <v>10735</v>
      </c>
      <c r="D4110" s="1021">
        <v>4</v>
      </c>
      <c r="E4110" s="1007"/>
    </row>
    <row r="4111" spans="1:5">
      <c r="A4111" s="1019" t="s">
        <v>18393</v>
      </c>
      <c r="B4111" s="1020" t="s">
        <v>18394</v>
      </c>
      <c r="C4111" s="1020" t="s">
        <v>10735</v>
      </c>
      <c r="D4111" s="1021">
        <v>9.5</v>
      </c>
      <c r="E4111" s="1007"/>
    </row>
    <row r="4112" spans="1:5">
      <c r="A4112" s="1019" t="s">
        <v>18395</v>
      </c>
      <c r="B4112" s="1020" t="s">
        <v>18396</v>
      </c>
      <c r="C4112" s="1020" t="s">
        <v>10735</v>
      </c>
      <c r="D4112" s="1021">
        <v>12</v>
      </c>
      <c r="E4112" s="1007"/>
    </row>
    <row r="4113" spans="1:5">
      <c r="A4113" s="1019" t="s">
        <v>18397</v>
      </c>
      <c r="B4113" s="1020" t="s">
        <v>18398</v>
      </c>
      <c r="C4113" s="1020" t="s">
        <v>10735</v>
      </c>
      <c r="D4113" s="1021">
        <v>25.8</v>
      </c>
      <c r="E4113" s="1007"/>
    </row>
    <row r="4114" spans="1:5">
      <c r="A4114" s="1019" t="s">
        <v>18399</v>
      </c>
      <c r="B4114" s="1020" t="s">
        <v>18400</v>
      </c>
      <c r="C4114" s="1020" t="s">
        <v>10735</v>
      </c>
      <c r="D4114" s="1021">
        <v>15</v>
      </c>
      <c r="E4114" s="1007"/>
    </row>
    <row r="4115" spans="1:5">
      <c r="A4115" s="1019" t="s">
        <v>18401</v>
      </c>
      <c r="B4115" s="1020" t="s">
        <v>18402</v>
      </c>
      <c r="C4115" s="1020" t="s">
        <v>10735</v>
      </c>
      <c r="D4115" s="1021">
        <v>18</v>
      </c>
      <c r="E4115" s="1007"/>
    </row>
    <row r="4116" spans="1:5">
      <c r="A4116" s="1019" t="s">
        <v>18403</v>
      </c>
      <c r="B4116" s="1020" t="s">
        <v>18404</v>
      </c>
      <c r="C4116" s="1020" t="s">
        <v>10735</v>
      </c>
      <c r="D4116" s="1021">
        <v>25</v>
      </c>
      <c r="E4116" s="1007"/>
    </row>
    <row r="4117" spans="1:5">
      <c r="A4117" s="1019" t="s">
        <v>18405</v>
      </c>
      <c r="B4117" s="1020" t="s">
        <v>18406</v>
      </c>
      <c r="C4117" s="1020" t="s">
        <v>10735</v>
      </c>
      <c r="D4117" s="1021">
        <v>25</v>
      </c>
      <c r="E4117" s="1007"/>
    </row>
    <row r="4118" spans="1:5">
      <c r="A4118" s="1019" t="s">
        <v>18407</v>
      </c>
      <c r="B4118" s="1020" t="s">
        <v>18408</v>
      </c>
      <c r="C4118" s="1020" t="s">
        <v>10735</v>
      </c>
      <c r="D4118" s="1021">
        <v>25</v>
      </c>
      <c r="E4118" s="1007"/>
    </row>
    <row r="4119" spans="1:5">
      <c r="A4119" s="1019" t="s">
        <v>18409</v>
      </c>
      <c r="B4119" s="1020" t="s">
        <v>18410</v>
      </c>
      <c r="C4119" s="1020" t="s">
        <v>10735</v>
      </c>
      <c r="D4119" s="1021">
        <v>1</v>
      </c>
      <c r="E4119" s="1007"/>
    </row>
    <row r="4120" spans="1:5">
      <c r="A4120" s="1019" t="s">
        <v>18411</v>
      </c>
      <c r="B4120" s="1020" t="s">
        <v>18412</v>
      </c>
      <c r="C4120" s="1020" t="s">
        <v>10735</v>
      </c>
      <c r="D4120" s="1021">
        <v>1.23</v>
      </c>
      <c r="E4120" s="1007"/>
    </row>
    <row r="4121" spans="1:5" ht="25.5">
      <c r="A4121" s="1019" t="s">
        <v>18413</v>
      </c>
      <c r="B4121" s="1020" t="s">
        <v>18414</v>
      </c>
      <c r="C4121" s="1020" t="s">
        <v>10735</v>
      </c>
      <c r="D4121" s="1021">
        <v>28.96</v>
      </c>
      <c r="E4121" s="1007"/>
    </row>
    <row r="4122" spans="1:5" ht="25.5">
      <c r="A4122" s="1019" t="s">
        <v>18415</v>
      </c>
      <c r="B4122" s="1020" t="s">
        <v>18416</v>
      </c>
      <c r="C4122" s="1020" t="s">
        <v>10735</v>
      </c>
      <c r="D4122" s="1021">
        <v>45.18</v>
      </c>
      <c r="E4122" s="1007"/>
    </row>
    <row r="4123" spans="1:5">
      <c r="A4123" s="1019" t="s">
        <v>18417</v>
      </c>
      <c r="B4123" s="1020" t="s">
        <v>18418</v>
      </c>
      <c r="C4123" s="1020" t="s">
        <v>10735</v>
      </c>
      <c r="D4123" s="1021">
        <v>1200</v>
      </c>
      <c r="E4123" s="1007"/>
    </row>
    <row r="4124" spans="1:5">
      <c r="A4124" s="1019" t="s">
        <v>18419</v>
      </c>
      <c r="B4124" s="1020" t="s">
        <v>18420</v>
      </c>
      <c r="C4124" s="1020" t="s">
        <v>10787</v>
      </c>
      <c r="D4124" s="1021">
        <v>95</v>
      </c>
      <c r="E4124" s="1007"/>
    </row>
    <row r="4125" spans="1:5">
      <c r="A4125" s="1019" t="s">
        <v>18421</v>
      </c>
      <c r="B4125" s="1020" t="s">
        <v>18422</v>
      </c>
      <c r="C4125" s="1020" t="s">
        <v>10735</v>
      </c>
      <c r="D4125" s="1021">
        <v>400</v>
      </c>
      <c r="E4125" s="1007"/>
    </row>
    <row r="4126" spans="1:5">
      <c r="A4126" s="1019" t="s">
        <v>18423</v>
      </c>
      <c r="B4126" s="1020" t="s">
        <v>18424</v>
      </c>
      <c r="C4126" s="1020" t="s">
        <v>10735</v>
      </c>
      <c r="D4126" s="1021">
        <v>1200</v>
      </c>
      <c r="E4126" s="1007"/>
    </row>
    <row r="4127" spans="1:5">
      <c r="A4127" s="1019" t="s">
        <v>18425</v>
      </c>
      <c r="B4127" s="1020" t="s">
        <v>18426</v>
      </c>
      <c r="C4127" s="1020" t="s">
        <v>10787</v>
      </c>
      <c r="D4127" s="1021">
        <v>85</v>
      </c>
      <c r="E4127" s="1007"/>
    </row>
    <row r="4128" spans="1:5">
      <c r="A4128" s="1019" t="s">
        <v>18427</v>
      </c>
      <c r="B4128" s="1020" t="s">
        <v>18428</v>
      </c>
      <c r="C4128" s="1020" t="s">
        <v>11111</v>
      </c>
      <c r="D4128" s="1021">
        <v>5500</v>
      </c>
      <c r="E4128" s="1007"/>
    </row>
    <row r="4129" spans="1:5">
      <c r="A4129" s="1019" t="s">
        <v>18429</v>
      </c>
      <c r="B4129" s="1020" t="s">
        <v>18430</v>
      </c>
      <c r="C4129" s="1020" t="s">
        <v>10787</v>
      </c>
      <c r="D4129" s="1021">
        <v>550</v>
      </c>
      <c r="E4129" s="1007"/>
    </row>
    <row r="4130" spans="1:5">
      <c r="A4130" s="1019" t="s">
        <v>18431</v>
      </c>
      <c r="B4130" s="1020" t="s">
        <v>18432</v>
      </c>
      <c r="C4130" s="1020" t="s">
        <v>10735</v>
      </c>
      <c r="D4130" s="1021">
        <v>6500</v>
      </c>
      <c r="E4130" s="1007"/>
    </row>
    <row r="4131" spans="1:5">
      <c r="A4131" s="1019" t="s">
        <v>18433</v>
      </c>
      <c r="B4131" s="1020" t="s">
        <v>18434</v>
      </c>
      <c r="C4131" s="1020" t="s">
        <v>10735</v>
      </c>
      <c r="D4131" s="1021">
        <v>780</v>
      </c>
      <c r="E4131" s="1007"/>
    </row>
    <row r="4132" spans="1:5">
      <c r="A4132" s="1019" t="s">
        <v>18435</v>
      </c>
      <c r="B4132" s="1020" t="s">
        <v>18436</v>
      </c>
      <c r="C4132" s="1020" t="s">
        <v>10787</v>
      </c>
      <c r="D4132" s="1021">
        <v>390</v>
      </c>
      <c r="E4132" s="1007"/>
    </row>
    <row r="4133" spans="1:5">
      <c r="A4133" s="1019" t="s">
        <v>18437</v>
      </c>
      <c r="B4133" s="1020" t="s">
        <v>18438</v>
      </c>
      <c r="C4133" s="1020" t="s">
        <v>10787</v>
      </c>
      <c r="D4133" s="1021">
        <v>550</v>
      </c>
      <c r="E4133" s="1007"/>
    </row>
    <row r="4134" spans="1:5">
      <c r="A4134" s="1019" t="s">
        <v>18439</v>
      </c>
      <c r="B4134" s="1020" t="s">
        <v>18440</v>
      </c>
      <c r="C4134" s="1020" t="s">
        <v>10787</v>
      </c>
      <c r="D4134" s="1021">
        <v>875</v>
      </c>
      <c r="E4134" s="1007"/>
    </row>
    <row r="4135" spans="1:5">
      <c r="A4135" s="1019" t="s">
        <v>18441</v>
      </c>
      <c r="B4135" s="1020" t="s">
        <v>18442</v>
      </c>
      <c r="C4135" s="1020" t="s">
        <v>10735</v>
      </c>
      <c r="D4135" s="1021">
        <v>3500</v>
      </c>
      <c r="E4135" s="1007"/>
    </row>
    <row r="4136" spans="1:5">
      <c r="A4136" s="1019" t="s">
        <v>18443</v>
      </c>
      <c r="B4136" s="1020" t="s">
        <v>18444</v>
      </c>
      <c r="C4136" s="1020" t="s">
        <v>10735</v>
      </c>
      <c r="D4136" s="1021">
        <v>2500</v>
      </c>
      <c r="E4136" s="1007"/>
    </row>
    <row r="4137" spans="1:5">
      <c r="A4137" s="1019" t="s">
        <v>18445</v>
      </c>
      <c r="B4137" s="1020" t="s">
        <v>18446</v>
      </c>
      <c r="C4137" s="1020" t="s">
        <v>10735</v>
      </c>
      <c r="D4137" s="1021">
        <v>1439.81</v>
      </c>
      <c r="E4137" s="1007"/>
    </row>
    <row r="4138" spans="1:5">
      <c r="A4138" s="1019" t="s">
        <v>18447</v>
      </c>
      <c r="B4138" s="1020" t="s">
        <v>18448</v>
      </c>
      <c r="C4138" s="1020" t="s">
        <v>10735</v>
      </c>
      <c r="D4138" s="1021">
        <v>32.76</v>
      </c>
      <c r="E4138" s="1007"/>
    </row>
    <row r="4139" spans="1:5">
      <c r="A4139" s="1019" t="s">
        <v>18449</v>
      </c>
      <c r="B4139" s="1020" t="s">
        <v>18450</v>
      </c>
      <c r="C4139" s="1020" t="s">
        <v>10735</v>
      </c>
      <c r="D4139" s="1021">
        <v>120.47</v>
      </c>
      <c r="E4139" s="1007"/>
    </row>
    <row r="4140" spans="1:5">
      <c r="A4140" s="1019" t="s">
        <v>18451</v>
      </c>
      <c r="B4140" s="1020" t="s">
        <v>18452</v>
      </c>
      <c r="C4140" s="1020" t="s">
        <v>10735</v>
      </c>
      <c r="D4140" s="1021">
        <v>127</v>
      </c>
      <c r="E4140" s="1007"/>
    </row>
    <row r="4141" spans="1:5">
      <c r="A4141" s="1019" t="s">
        <v>18453</v>
      </c>
      <c r="B4141" s="1020" t="s">
        <v>18454</v>
      </c>
      <c r="C4141" s="1020" t="s">
        <v>10735</v>
      </c>
      <c r="D4141" s="1021">
        <v>243.88</v>
      </c>
      <c r="E4141" s="1007"/>
    </row>
    <row r="4142" spans="1:5">
      <c r="A4142" s="1019" t="s">
        <v>18455</v>
      </c>
      <c r="B4142" s="1020" t="s">
        <v>18456</v>
      </c>
      <c r="C4142" s="1020" t="s">
        <v>10735</v>
      </c>
      <c r="D4142" s="1021">
        <v>100</v>
      </c>
      <c r="E4142" s="1007"/>
    </row>
    <row r="4143" spans="1:5">
      <c r="A4143" s="1019" t="s">
        <v>18457</v>
      </c>
      <c r="B4143" s="1020" t="s">
        <v>18458</v>
      </c>
      <c r="C4143" s="1020" t="s">
        <v>10735</v>
      </c>
      <c r="D4143" s="1021">
        <v>100</v>
      </c>
      <c r="E4143" s="1007"/>
    </row>
    <row r="4144" spans="1:5">
      <c r="A4144" s="1019" t="s">
        <v>18459</v>
      </c>
      <c r="B4144" s="1020" t="s">
        <v>18460</v>
      </c>
      <c r="C4144" s="1020" t="s">
        <v>10735</v>
      </c>
      <c r="D4144" s="1021">
        <v>300</v>
      </c>
      <c r="E4144" s="1007"/>
    </row>
    <row r="4145" spans="1:5">
      <c r="A4145" s="1019" t="s">
        <v>18461</v>
      </c>
      <c r="B4145" s="1020" t="s">
        <v>18462</v>
      </c>
      <c r="C4145" s="1020" t="s">
        <v>10735</v>
      </c>
      <c r="D4145" s="1021">
        <v>140</v>
      </c>
      <c r="E4145" s="1007"/>
    </row>
    <row r="4146" spans="1:5">
      <c r="A4146" s="1019" t="s">
        <v>18463</v>
      </c>
      <c r="B4146" s="1020" t="s">
        <v>18464</v>
      </c>
      <c r="C4146" s="1020" t="s">
        <v>10735</v>
      </c>
      <c r="D4146" s="1021">
        <v>164.5</v>
      </c>
      <c r="E4146" s="1007"/>
    </row>
    <row r="4147" spans="1:5">
      <c r="A4147" s="1019" t="s">
        <v>18465</v>
      </c>
      <c r="B4147" s="1020" t="s">
        <v>18466</v>
      </c>
      <c r="C4147" s="1020" t="s">
        <v>10735</v>
      </c>
      <c r="D4147" s="1021">
        <v>200.2</v>
      </c>
      <c r="E4147" s="1007"/>
    </row>
    <row r="4148" spans="1:5">
      <c r="A4148" s="1019" t="s">
        <v>18467</v>
      </c>
      <c r="B4148" s="1020" t="s">
        <v>18468</v>
      </c>
      <c r="C4148" s="1020" t="s">
        <v>10735</v>
      </c>
      <c r="D4148" s="1021">
        <v>300</v>
      </c>
      <c r="E4148" s="1007"/>
    </row>
    <row r="4149" spans="1:5">
      <c r="A4149" s="1019" t="s">
        <v>18469</v>
      </c>
      <c r="B4149" s="1020" t="s">
        <v>18470</v>
      </c>
      <c r="C4149" s="1020" t="s">
        <v>10735</v>
      </c>
      <c r="D4149" s="1021">
        <v>150</v>
      </c>
      <c r="E4149" s="1007"/>
    </row>
    <row r="4150" spans="1:5">
      <c r="A4150" s="1019" t="s">
        <v>18471</v>
      </c>
      <c r="B4150" s="1020" t="s">
        <v>18472</v>
      </c>
      <c r="C4150" s="1020" t="s">
        <v>10735</v>
      </c>
      <c r="D4150" s="1021">
        <v>190</v>
      </c>
      <c r="E4150" s="1007"/>
    </row>
    <row r="4151" spans="1:5">
      <c r="A4151" s="1019" t="s">
        <v>18473</v>
      </c>
      <c r="B4151" s="1020" t="s">
        <v>18474</v>
      </c>
      <c r="C4151" s="1020" t="s">
        <v>10735</v>
      </c>
      <c r="D4151" s="1021">
        <v>169</v>
      </c>
      <c r="E4151" s="1007"/>
    </row>
    <row r="4152" spans="1:5">
      <c r="A4152" s="1019" t="s">
        <v>18475</v>
      </c>
      <c r="B4152" s="1020" t="s">
        <v>18476</v>
      </c>
      <c r="C4152" s="1020" t="s">
        <v>10735</v>
      </c>
      <c r="D4152" s="1021">
        <v>331.7</v>
      </c>
      <c r="E4152" s="1007"/>
    </row>
    <row r="4153" spans="1:5">
      <c r="A4153" s="1019" t="s">
        <v>18477</v>
      </c>
      <c r="B4153" s="1020" t="s">
        <v>18478</v>
      </c>
      <c r="C4153" s="1020" t="s">
        <v>10735</v>
      </c>
      <c r="D4153" s="1021">
        <v>3691.41</v>
      </c>
      <c r="E4153" s="1007"/>
    </row>
    <row r="4154" spans="1:5">
      <c r="A4154" s="1019" t="s">
        <v>18479</v>
      </c>
      <c r="B4154" s="1020" t="s">
        <v>18480</v>
      </c>
      <c r="C4154" s="1020" t="s">
        <v>10735</v>
      </c>
      <c r="D4154" s="1021">
        <v>400</v>
      </c>
      <c r="E4154" s="1007"/>
    </row>
    <row r="4155" spans="1:5">
      <c r="A4155" s="1019" t="s">
        <v>18481</v>
      </c>
      <c r="B4155" s="1020" t="s">
        <v>18482</v>
      </c>
      <c r="C4155" s="1020" t="s">
        <v>10735</v>
      </c>
      <c r="D4155" s="1021">
        <v>472.65</v>
      </c>
      <c r="E4155" s="1007"/>
    </row>
    <row r="4156" spans="1:5">
      <c r="A4156" s="1019" t="s">
        <v>18483</v>
      </c>
      <c r="B4156" s="1020" t="s">
        <v>18484</v>
      </c>
      <c r="C4156" s="1020" t="s">
        <v>10735</v>
      </c>
      <c r="D4156" s="1021">
        <v>600</v>
      </c>
      <c r="E4156" s="1007"/>
    </row>
    <row r="4157" spans="1:5">
      <c r="A4157" s="1019" t="s">
        <v>18485</v>
      </c>
      <c r="B4157" s="1020" t="s">
        <v>18486</v>
      </c>
      <c r="C4157" s="1020" t="s">
        <v>10735</v>
      </c>
      <c r="D4157" s="1021">
        <v>2933.21</v>
      </c>
      <c r="E4157" s="1007"/>
    </row>
    <row r="4158" spans="1:5">
      <c r="A4158" s="1019" t="s">
        <v>18487</v>
      </c>
      <c r="B4158" s="1020" t="s">
        <v>18488</v>
      </c>
      <c r="C4158" s="1020" t="s">
        <v>10735</v>
      </c>
      <c r="D4158" s="1021">
        <v>3600</v>
      </c>
      <c r="E4158" s="1007"/>
    </row>
    <row r="4159" spans="1:5">
      <c r="A4159" s="1019" t="s">
        <v>18489</v>
      </c>
      <c r="B4159" s="1020" t="s">
        <v>18490</v>
      </c>
      <c r="C4159" s="1020" t="s">
        <v>10735</v>
      </c>
      <c r="D4159" s="1021">
        <v>4055.33</v>
      </c>
      <c r="E4159" s="1007"/>
    </row>
    <row r="4160" spans="1:5">
      <c r="A4160" s="1019" t="s">
        <v>18491</v>
      </c>
      <c r="B4160" s="1020" t="s">
        <v>18492</v>
      </c>
      <c r="C4160" s="1020" t="s">
        <v>10735</v>
      </c>
      <c r="D4160" s="1021">
        <v>4500</v>
      </c>
      <c r="E4160" s="1007"/>
    </row>
    <row r="4161" spans="1:5">
      <c r="A4161" s="1019" t="s">
        <v>18493</v>
      </c>
      <c r="B4161" s="1020" t="s">
        <v>18494</v>
      </c>
      <c r="C4161" s="1020" t="s">
        <v>10735</v>
      </c>
      <c r="D4161" s="1021">
        <v>4350</v>
      </c>
      <c r="E4161" s="1007"/>
    </row>
    <row r="4162" spans="1:5">
      <c r="A4162" s="1019" t="s">
        <v>18495</v>
      </c>
      <c r="B4162" s="1020" t="s">
        <v>18496</v>
      </c>
      <c r="C4162" s="1020" t="s">
        <v>10735</v>
      </c>
      <c r="D4162" s="1021">
        <v>4500</v>
      </c>
      <c r="E4162" s="1007"/>
    </row>
    <row r="4163" spans="1:5">
      <c r="A4163" s="1019" t="s">
        <v>18497</v>
      </c>
      <c r="B4163" s="1020" t="s">
        <v>18498</v>
      </c>
      <c r="C4163" s="1020" t="s">
        <v>10735</v>
      </c>
      <c r="D4163" s="1021">
        <v>4800</v>
      </c>
      <c r="E4163" s="1007"/>
    </row>
    <row r="4164" spans="1:5">
      <c r="A4164" s="1019" t="s">
        <v>18499</v>
      </c>
      <c r="B4164" s="1020" t="s">
        <v>18500</v>
      </c>
      <c r="C4164" s="1020" t="s">
        <v>10735</v>
      </c>
      <c r="D4164" s="1021">
        <v>1800</v>
      </c>
      <c r="E4164" s="1007"/>
    </row>
    <row r="4165" spans="1:5">
      <c r="A4165" s="1019" t="s">
        <v>18501</v>
      </c>
      <c r="B4165" s="1020" t="s">
        <v>18502</v>
      </c>
      <c r="C4165" s="1020" t="s">
        <v>10735</v>
      </c>
      <c r="D4165" s="1021">
        <v>1800</v>
      </c>
      <c r="E4165" s="1007"/>
    </row>
    <row r="4166" spans="1:5">
      <c r="A4166" s="1019" t="s">
        <v>18503</v>
      </c>
      <c r="B4166" s="1020" t="s">
        <v>18504</v>
      </c>
      <c r="C4166" s="1020" t="s">
        <v>10735</v>
      </c>
      <c r="D4166" s="1021">
        <v>1800</v>
      </c>
      <c r="E4166" s="1007"/>
    </row>
    <row r="4167" spans="1:5">
      <c r="A4167" s="1019" t="s">
        <v>18505</v>
      </c>
      <c r="B4167" s="1020" t="s">
        <v>18506</v>
      </c>
      <c r="C4167" s="1020" t="s">
        <v>10735</v>
      </c>
      <c r="D4167" s="1021">
        <v>1800</v>
      </c>
      <c r="E4167" s="1007"/>
    </row>
    <row r="4168" spans="1:5">
      <c r="A4168" s="1019" t="s">
        <v>18507</v>
      </c>
      <c r="B4168" s="1020" t="s">
        <v>18508</v>
      </c>
      <c r="C4168" s="1020" t="s">
        <v>10735</v>
      </c>
      <c r="D4168" s="1021">
        <v>1800</v>
      </c>
      <c r="E4168" s="1007"/>
    </row>
    <row r="4169" spans="1:5">
      <c r="A4169" s="1019" t="s">
        <v>18509</v>
      </c>
      <c r="B4169" s="1020" t="s">
        <v>18510</v>
      </c>
      <c r="C4169" s="1020" t="s">
        <v>10735</v>
      </c>
      <c r="D4169" s="1021">
        <v>1800</v>
      </c>
      <c r="E4169" s="1007"/>
    </row>
    <row r="4170" spans="1:5">
      <c r="A4170" s="1019" t="s">
        <v>18511</v>
      </c>
      <c r="B4170" s="1020" t="s">
        <v>18512</v>
      </c>
      <c r="C4170" s="1020" t="s">
        <v>10735</v>
      </c>
      <c r="D4170" s="1021">
        <v>240</v>
      </c>
      <c r="E4170" s="1007"/>
    </row>
    <row r="4171" spans="1:5">
      <c r="A4171" s="1019" t="s">
        <v>18513</v>
      </c>
      <c r="B4171" s="1020" t="s">
        <v>18514</v>
      </c>
      <c r="C4171" s="1020" t="s">
        <v>10735</v>
      </c>
      <c r="D4171" s="1021">
        <v>235</v>
      </c>
      <c r="E4171" s="1007"/>
    </row>
    <row r="4172" spans="1:5">
      <c r="A4172" s="1019" t="s">
        <v>18515</v>
      </c>
      <c r="B4172" s="1020" t="s">
        <v>18516</v>
      </c>
      <c r="C4172" s="1020" t="s">
        <v>10735</v>
      </c>
      <c r="D4172" s="1021">
        <v>150</v>
      </c>
      <c r="E4172" s="1007"/>
    </row>
    <row r="4173" spans="1:5">
      <c r="A4173" s="1019" t="s">
        <v>18517</v>
      </c>
      <c r="B4173" s="1020" t="s">
        <v>18518</v>
      </c>
      <c r="C4173" s="1020" t="s">
        <v>10735</v>
      </c>
      <c r="D4173" s="1021">
        <v>375</v>
      </c>
      <c r="E4173" s="1007"/>
    </row>
    <row r="4174" spans="1:5">
      <c r="A4174" s="1019" t="s">
        <v>18519</v>
      </c>
      <c r="B4174" s="1020" t="s">
        <v>18520</v>
      </c>
      <c r="C4174" s="1020" t="s">
        <v>10735</v>
      </c>
      <c r="D4174" s="1021">
        <v>322</v>
      </c>
      <c r="E4174" s="1007"/>
    </row>
    <row r="4175" spans="1:5">
      <c r="A4175" s="1019" t="s">
        <v>18521</v>
      </c>
      <c r="B4175" s="1020" t="s">
        <v>18522</v>
      </c>
      <c r="C4175" s="1020" t="s">
        <v>10735</v>
      </c>
      <c r="D4175" s="1021">
        <v>230</v>
      </c>
      <c r="E4175" s="1007"/>
    </row>
    <row r="4176" spans="1:5">
      <c r="A4176" s="1022"/>
      <c r="B4176" s="1022"/>
      <c r="C4176" s="1022"/>
      <c r="D4176" s="1023"/>
      <c r="E4176" s="5"/>
    </row>
    <row r="4177" spans="1:4">
      <c r="A4177" s="998"/>
      <c r="B4177" s="998"/>
      <c r="C4177" s="998"/>
      <c r="D4177" s="999"/>
    </row>
    <row r="4178" spans="1:4">
      <c r="A4178" s="998"/>
      <c r="B4178" s="998"/>
      <c r="C4178" s="998"/>
      <c r="D4178" s="999"/>
    </row>
    <row r="4179" spans="1:4">
      <c r="A4179" s="998"/>
      <c r="B4179" s="998"/>
      <c r="C4179" s="998"/>
      <c r="D4179" s="999"/>
    </row>
    <row r="4180" spans="1:4">
      <c r="A4180" s="998"/>
      <c r="B4180" s="998"/>
      <c r="C4180" s="998"/>
      <c r="D4180" s="999"/>
    </row>
    <row r="4181" spans="1:4">
      <c r="A4181" s="1000"/>
      <c r="B4181" s="1000"/>
      <c r="C4181" s="1001"/>
      <c r="D4181" s="1002"/>
    </row>
    <row r="4182" spans="1:4">
      <c r="A4182" s="1000"/>
      <c r="B4182" s="1000"/>
      <c r="C4182" s="1001"/>
      <c r="D4182" s="1002"/>
    </row>
    <row r="4183" spans="1:4">
      <c r="A4183" s="1000"/>
      <c r="B4183" s="1000"/>
      <c r="C4183" s="1001"/>
      <c r="D4183" s="1002"/>
    </row>
    <row r="4184" spans="1:4">
      <c r="A4184" s="1000"/>
      <c r="B4184" s="1000"/>
      <c r="C4184" s="1001"/>
      <c r="D4184" s="1002"/>
    </row>
    <row r="4185" spans="1:4">
      <c r="A4185" s="1000"/>
      <c r="B4185" s="1000"/>
      <c r="C4185" s="1001"/>
      <c r="D4185" s="1002"/>
    </row>
    <row r="4186" spans="1:4">
      <c r="A4186" s="1000"/>
      <c r="B4186" s="1000"/>
      <c r="C4186" s="1001"/>
      <c r="D4186" s="1002"/>
    </row>
    <row r="4187" spans="1:4">
      <c r="A4187" s="1000"/>
      <c r="B4187" s="1000"/>
      <c r="C4187" s="1001"/>
      <c r="D4187" s="1002"/>
    </row>
    <row r="4188" spans="1:4">
      <c r="A4188" s="1000"/>
      <c r="B4188" s="1000"/>
      <c r="C4188" s="1001"/>
      <c r="D4188" s="1002"/>
    </row>
    <row r="4189" spans="1:4">
      <c r="A4189" s="1000"/>
      <c r="B4189" s="1000"/>
      <c r="C4189" s="1001"/>
      <c r="D4189" s="1002"/>
    </row>
    <row r="4190" spans="1:4">
      <c r="A4190" s="1000"/>
      <c r="B4190" s="1000"/>
      <c r="C4190" s="1001"/>
      <c r="D4190" s="1002"/>
    </row>
    <row r="4191" spans="1:4">
      <c r="A4191" s="1000"/>
      <c r="B4191" s="1000"/>
      <c r="C4191" s="1001"/>
      <c r="D4191" s="1002"/>
    </row>
    <row r="4192" spans="1:4">
      <c r="A4192" s="1000"/>
      <c r="B4192" s="1000"/>
      <c r="C4192" s="1001"/>
      <c r="D4192" s="1002"/>
    </row>
    <row r="4193" spans="1:4">
      <c r="A4193" s="1000"/>
      <c r="B4193" s="1000"/>
      <c r="C4193" s="1001"/>
      <c r="D4193" s="1002"/>
    </row>
    <row r="4194" spans="1:4">
      <c r="A4194" s="1000"/>
      <c r="B4194" s="1000"/>
      <c r="C4194" s="1001"/>
      <c r="D4194" s="1002"/>
    </row>
    <row r="4195" spans="1:4">
      <c r="A4195" s="1000"/>
      <c r="B4195" s="1000"/>
      <c r="C4195" s="1001"/>
      <c r="D4195" s="1002"/>
    </row>
  </sheetData>
  <mergeCells count="221">
    <mergeCell ref="B2573:B2574"/>
    <mergeCell ref="B2586:B2587"/>
    <mergeCell ref="B2588:B2589"/>
    <mergeCell ref="B2591:B2592"/>
    <mergeCell ref="B2593:B2594"/>
    <mergeCell ref="B2596:B2597"/>
    <mergeCell ref="B2598:B2599"/>
    <mergeCell ref="B2601:B2602"/>
    <mergeCell ref="B1547:B1548"/>
    <mergeCell ref="B1575:B1576"/>
    <mergeCell ref="B1577:B1578"/>
    <mergeCell ref="B1694:B1695"/>
    <mergeCell ref="B1696:B1697"/>
    <mergeCell ref="B1719:B1720"/>
    <mergeCell ref="B1721:B1722"/>
    <mergeCell ref="B1732:B1733"/>
    <mergeCell ref="B1745:B1746"/>
    <mergeCell ref="B1581:B1582"/>
    <mergeCell ref="B1561:B1562"/>
    <mergeCell ref="B1563:B1564"/>
    <mergeCell ref="B1565:B1566"/>
    <mergeCell ref="B1567:B1568"/>
    <mergeCell ref="B1569:B1570"/>
    <mergeCell ref="B1551:B1552"/>
    <mergeCell ref="B1896:B1897"/>
    <mergeCell ref="B1903:B1904"/>
    <mergeCell ref="B1579:B1580"/>
    <mergeCell ref="B1852:B1853"/>
    <mergeCell ref="B1873:B1874"/>
    <mergeCell ref="B1875:B1876"/>
    <mergeCell ref="B1884:B1885"/>
    <mergeCell ref="B1886:B1887"/>
    <mergeCell ref="B1890:B1891"/>
    <mergeCell ref="B1888:B1889"/>
    <mergeCell ref="B1850:B1851"/>
    <mergeCell ref="B1879:B1880"/>
    <mergeCell ref="B1881:B1882"/>
    <mergeCell ref="B1710:B1711"/>
    <mergeCell ref="B1583:B1584"/>
    <mergeCell ref="B1585:B1586"/>
    <mergeCell ref="B1587:B1588"/>
    <mergeCell ref="B1589:B1590"/>
    <mergeCell ref="B1698:B1699"/>
    <mergeCell ref="B1700:B1701"/>
    <mergeCell ref="B1702:B1703"/>
    <mergeCell ref="B1704:B1705"/>
    <mergeCell ref="B1706:B1707"/>
    <mergeCell ref="B1708:B1709"/>
    <mergeCell ref="B1476:B1477"/>
    <mergeCell ref="B1523:B1524"/>
    <mergeCell ref="B1525:B1526"/>
    <mergeCell ref="B1527:B1528"/>
    <mergeCell ref="B1549:B1550"/>
    <mergeCell ref="B1892:B1893"/>
    <mergeCell ref="B1894:B1895"/>
    <mergeCell ref="B1553:B1554"/>
    <mergeCell ref="B1555:B1556"/>
    <mergeCell ref="B1557:B1558"/>
    <mergeCell ref="B1559:B1560"/>
    <mergeCell ref="B1479:B1480"/>
    <mergeCell ref="B1493:B1494"/>
    <mergeCell ref="B1496:B1497"/>
    <mergeCell ref="B1519:B1520"/>
    <mergeCell ref="B1521:B1522"/>
    <mergeCell ref="B1545:B1546"/>
    <mergeCell ref="B1776:B1777"/>
    <mergeCell ref="B1758:B1759"/>
    <mergeCell ref="B1761:B1762"/>
    <mergeCell ref="B1763:B1764"/>
    <mergeCell ref="B1772:B1773"/>
    <mergeCell ref="B1774:B1775"/>
    <mergeCell ref="B1877:B1878"/>
    <mergeCell ref="B626:B627"/>
    <mergeCell ref="B701:B702"/>
    <mergeCell ref="B708:B709"/>
    <mergeCell ref="B723:B724"/>
    <mergeCell ref="B726:B727"/>
    <mergeCell ref="B1094:B1095"/>
    <mergeCell ref="B1096:B1097"/>
    <mergeCell ref="B713:B714"/>
    <mergeCell ref="B964:B965"/>
    <mergeCell ref="B967:B968"/>
    <mergeCell ref="B1090:B1091"/>
    <mergeCell ref="B1092:B1093"/>
    <mergeCell ref="B45:B46"/>
    <mergeCell ref="B102:B103"/>
    <mergeCell ref="B249:B250"/>
    <mergeCell ref="B296:B297"/>
    <mergeCell ref="B306:B307"/>
    <mergeCell ref="B365:B366"/>
    <mergeCell ref="B413:B414"/>
    <mergeCell ref="B416:B417"/>
    <mergeCell ref="B430:B431"/>
    <mergeCell ref="B100:B101"/>
    <mergeCell ref="B304:B305"/>
    <mergeCell ref="B351:B352"/>
    <mergeCell ref="B353:B354"/>
    <mergeCell ref="B355:B356"/>
    <mergeCell ref="B357:B358"/>
    <mergeCell ref="B359:B360"/>
    <mergeCell ref="B361:B362"/>
    <mergeCell ref="B341:B342"/>
    <mergeCell ref="B343:B344"/>
    <mergeCell ref="B345:B346"/>
    <mergeCell ref="B347:B348"/>
    <mergeCell ref="B349:B350"/>
    <mergeCell ref="B492:B493"/>
    <mergeCell ref="B494:B495"/>
    <mergeCell ref="B496:B497"/>
    <mergeCell ref="B498:B499"/>
    <mergeCell ref="B500:B501"/>
    <mergeCell ref="B502:B503"/>
    <mergeCell ref="B363:B364"/>
    <mergeCell ref="B490:B491"/>
    <mergeCell ref="B516:B517"/>
    <mergeCell ref="B518:B519"/>
    <mergeCell ref="B520:B521"/>
    <mergeCell ref="B522:B523"/>
    <mergeCell ref="B579:B580"/>
    <mergeCell ref="B504:B505"/>
    <mergeCell ref="B506:B507"/>
    <mergeCell ref="B508:B509"/>
    <mergeCell ref="B510:B511"/>
    <mergeCell ref="B512:B513"/>
    <mergeCell ref="B514:B515"/>
    <mergeCell ref="B524:B525"/>
    <mergeCell ref="B615:B616"/>
    <mergeCell ref="B617:B618"/>
    <mergeCell ref="B619:B620"/>
    <mergeCell ref="B624:B625"/>
    <mergeCell ref="B581:B582"/>
    <mergeCell ref="B583:B584"/>
    <mergeCell ref="B585:B586"/>
    <mergeCell ref="B604:B605"/>
    <mergeCell ref="B606:B607"/>
    <mergeCell ref="B587:B588"/>
    <mergeCell ref="B608:B609"/>
    <mergeCell ref="B621:B622"/>
    <mergeCell ref="B1126:B1127"/>
    <mergeCell ref="B1128:B1129"/>
    <mergeCell ref="B1474:B1475"/>
    <mergeCell ref="B1456:B1457"/>
    <mergeCell ref="B1458:B1459"/>
    <mergeCell ref="B1465:B1466"/>
    <mergeCell ref="B1467:B1468"/>
    <mergeCell ref="B1122:B1123"/>
    <mergeCell ref="B1124:B1125"/>
    <mergeCell ref="B1185:B1186"/>
    <mergeCell ref="B1187:B1188"/>
    <mergeCell ref="B1452:B1453"/>
    <mergeCell ref="B1454:B1455"/>
    <mergeCell ref="B1461:B1462"/>
    <mergeCell ref="B1463:B1464"/>
    <mergeCell ref="B1470:B1471"/>
    <mergeCell ref="B1472:B1473"/>
    <mergeCell ref="B1918:B1919"/>
    <mergeCell ref="B1920:B1921"/>
    <mergeCell ref="B1922:B1923"/>
    <mergeCell ref="B1909:B1910"/>
    <mergeCell ref="B1911:B1912"/>
    <mergeCell ref="B1899:B1900"/>
    <mergeCell ref="B1901:B1902"/>
    <mergeCell ref="B1914:B1915"/>
    <mergeCell ref="B1916:B1917"/>
    <mergeCell ref="B1905:B1906"/>
    <mergeCell ref="B1907:B1908"/>
    <mergeCell ref="B1925:B1926"/>
    <mergeCell ref="B2129:B2130"/>
    <mergeCell ref="B1928:B1929"/>
    <mergeCell ref="B1930:B1931"/>
    <mergeCell ref="B2089:B2090"/>
    <mergeCell ref="B2094:B2095"/>
    <mergeCell ref="B2096:B2097"/>
    <mergeCell ref="B2125:B2126"/>
    <mergeCell ref="B2127:B2128"/>
    <mergeCell ref="B2138:B2139"/>
    <mergeCell ref="B2476:B2477"/>
    <mergeCell ref="B2508:B2509"/>
    <mergeCell ref="B2174:B2175"/>
    <mergeCell ref="B2176:B2177"/>
    <mergeCell ref="B2178:B2179"/>
    <mergeCell ref="B2180:B2181"/>
    <mergeCell ref="B2134:B2135"/>
    <mergeCell ref="B2136:B2137"/>
    <mergeCell ref="B2152:B2153"/>
    <mergeCell ref="B2170:B2171"/>
    <mergeCell ref="B2172:B2173"/>
    <mergeCell ref="B2210:B2211"/>
    <mergeCell ref="B2206:B2207"/>
    <mergeCell ref="B2208:B2209"/>
    <mergeCell ref="B2216:B2217"/>
    <mergeCell ref="B2222:B2223"/>
    <mergeCell ref="B2224:B2225"/>
    <mergeCell ref="B2456:B2457"/>
    <mergeCell ref="B2464:B2465"/>
    <mergeCell ref="B2466:B2467"/>
    <mergeCell ref="B2474:B2475"/>
    <mergeCell ref="B2607:B2608"/>
    <mergeCell ref="B2605:B2606"/>
    <mergeCell ref="B2603:B2604"/>
    <mergeCell ref="B2480:B2481"/>
    <mergeCell ref="B2482:B2483"/>
    <mergeCell ref="B2478:B2479"/>
    <mergeCell ref="B2484:B2485"/>
    <mergeCell ref="B2528:B2529"/>
    <mergeCell ref="B2512:B2513"/>
    <mergeCell ref="B2514:B2515"/>
    <mergeCell ref="B2530:B2531"/>
    <mergeCell ref="B2571:B2572"/>
    <mergeCell ref="B2575:B2576"/>
    <mergeCell ref="B2577:B2578"/>
    <mergeCell ref="B2510:B2511"/>
    <mergeCell ref="B2524:B2525"/>
    <mergeCell ref="B2526:B2527"/>
    <mergeCell ref="B2533:B2534"/>
    <mergeCell ref="B2551:B2552"/>
    <mergeCell ref="B2553:B2554"/>
    <mergeCell ref="B2558:B2559"/>
    <mergeCell ref="B2560:B2561"/>
    <mergeCell ref="B2565:B2566"/>
    <mergeCell ref="B2567:B2568"/>
  </mergeCells>
  <pageMargins left="0.3334645669291339" right="0.2799212598425197" top="0.70354330708661417" bottom="0.67362204724409458" header="0.3098425196850394" footer="0.2799212598425197"/>
  <pageSetup paperSize="9" fitToWidth="0" fitToHeight="0" orientation="portrait" verticalDpi="0"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6834D-6674-4899-A862-BA9DB47AE186}">
  <sheetPr codeName="Planilha18"/>
  <dimension ref="A1:D1048576"/>
  <sheetViews>
    <sheetView topLeftCell="A6438" zoomScale="90" zoomScaleNormal="90" workbookViewId="0">
      <selection activeCell="F6451" sqref="F6451"/>
    </sheetView>
  </sheetViews>
  <sheetFormatPr defaultColWidth="8.7109375" defaultRowHeight="15" customHeight="1"/>
  <cols>
    <col min="1" max="1" width="10" style="565" customWidth="1"/>
    <col min="2" max="2" width="81" style="565" customWidth="1"/>
    <col min="3" max="3" width="10" style="565" customWidth="1"/>
    <col min="4" max="4" width="11.140625" style="565" customWidth="1"/>
    <col min="5" max="5" width="9.140625" style="565" customWidth="1"/>
    <col min="6" max="16384" width="8.7109375" style="565"/>
  </cols>
  <sheetData>
    <row r="1" spans="1:4" ht="38.25">
      <c r="A1" s="561" t="s">
        <v>6391</v>
      </c>
      <c r="B1" s="562" t="s">
        <v>29740</v>
      </c>
      <c r="C1" s="563" t="s">
        <v>18536</v>
      </c>
      <c r="D1" s="564" t="s">
        <v>29741</v>
      </c>
    </row>
    <row r="2" spans="1:4" ht="25.5">
      <c r="A2" s="566" t="s">
        <v>29742</v>
      </c>
      <c r="B2" s="567" t="s">
        <v>29743</v>
      </c>
      <c r="C2" s="566" t="s">
        <v>29744</v>
      </c>
      <c r="D2" s="568">
        <v>150.12</v>
      </c>
    </row>
    <row r="3" spans="1:4" ht="25.5">
      <c r="A3" s="566" t="s">
        <v>29745</v>
      </c>
      <c r="B3" s="567" t="s">
        <v>29746</v>
      </c>
      <c r="C3" s="566" t="s">
        <v>29744</v>
      </c>
      <c r="D3" s="568">
        <v>124.93</v>
      </c>
    </row>
    <row r="4" spans="1:4" ht="25.5">
      <c r="A4" s="566" t="s">
        <v>29747</v>
      </c>
      <c r="B4" s="567" t="s">
        <v>29748</v>
      </c>
      <c r="C4" s="566" t="s">
        <v>13</v>
      </c>
      <c r="D4" s="568">
        <v>5208.9399999999996</v>
      </c>
    </row>
    <row r="5" spans="1:4" ht="25.5">
      <c r="A5" s="566" t="s">
        <v>29749</v>
      </c>
      <c r="B5" s="567" t="s">
        <v>29750</v>
      </c>
      <c r="C5" s="566" t="s">
        <v>13</v>
      </c>
      <c r="D5" s="568">
        <v>32060.18</v>
      </c>
    </row>
    <row r="6" spans="1:4" ht="25.5">
      <c r="A6" s="566" t="s">
        <v>29751</v>
      </c>
      <c r="B6" s="567" t="s">
        <v>29752</v>
      </c>
      <c r="C6" s="566" t="s">
        <v>13</v>
      </c>
      <c r="D6" s="568">
        <v>8634.0499999999993</v>
      </c>
    </row>
    <row r="7" spans="1:4" ht="25.5">
      <c r="A7" s="566" t="s">
        <v>29753</v>
      </c>
      <c r="B7" s="567" t="s">
        <v>29754</v>
      </c>
      <c r="C7" s="566" t="s">
        <v>13</v>
      </c>
      <c r="D7" s="568">
        <v>11540.09</v>
      </c>
    </row>
    <row r="8" spans="1:4" ht="25.5">
      <c r="A8" s="566" t="s">
        <v>29755</v>
      </c>
      <c r="B8" s="567" t="s">
        <v>29756</v>
      </c>
      <c r="C8" s="566" t="s">
        <v>13</v>
      </c>
      <c r="D8" s="568">
        <v>16369.55</v>
      </c>
    </row>
    <row r="9" spans="1:4" ht="25.5">
      <c r="A9" s="566" t="s">
        <v>29757</v>
      </c>
      <c r="B9" s="567" t="s">
        <v>29758</v>
      </c>
      <c r="C9" s="566" t="s">
        <v>13</v>
      </c>
      <c r="D9" s="568">
        <v>22859.75</v>
      </c>
    </row>
    <row r="10" spans="1:4" ht="25.5">
      <c r="A10" s="566" t="s">
        <v>29759</v>
      </c>
      <c r="B10" s="567" t="s">
        <v>29760</v>
      </c>
      <c r="C10" s="566" t="s">
        <v>13</v>
      </c>
      <c r="D10" s="568">
        <v>3103.37</v>
      </c>
    </row>
    <row r="11" spans="1:4" ht="25.5">
      <c r="A11" s="566" t="s">
        <v>29761</v>
      </c>
      <c r="B11" s="567" t="s">
        <v>29762</v>
      </c>
      <c r="C11" s="566" t="s">
        <v>13</v>
      </c>
      <c r="D11" s="568">
        <v>4910.8599999999997</v>
      </c>
    </row>
    <row r="12" spans="1:4" ht="25.5">
      <c r="A12" s="566" t="s">
        <v>29763</v>
      </c>
      <c r="B12" s="567" t="s">
        <v>29764</v>
      </c>
      <c r="C12" s="566" t="s">
        <v>13</v>
      </c>
      <c r="D12" s="568">
        <v>29569.3</v>
      </c>
    </row>
    <row r="13" spans="1:4" ht="25.5">
      <c r="A13" s="566" t="s">
        <v>29765</v>
      </c>
      <c r="B13" s="567" t="s">
        <v>29766</v>
      </c>
      <c r="C13" s="566" t="s">
        <v>13</v>
      </c>
      <c r="D13" s="568">
        <v>7724.89</v>
      </c>
    </row>
    <row r="14" spans="1:4" ht="25.5">
      <c r="A14" s="566" t="s">
        <v>29767</v>
      </c>
      <c r="B14" s="567" t="s">
        <v>29768</v>
      </c>
      <c r="C14" s="566" t="s">
        <v>13</v>
      </c>
      <c r="D14" s="568">
        <v>11297.87</v>
      </c>
    </row>
    <row r="15" spans="1:4" ht="25.5">
      <c r="A15" s="566" t="s">
        <v>29769</v>
      </c>
      <c r="B15" s="567" t="s">
        <v>29770</v>
      </c>
      <c r="C15" s="566" t="s">
        <v>13</v>
      </c>
      <c r="D15" s="568">
        <v>15910.69</v>
      </c>
    </row>
    <row r="16" spans="1:4" ht="25.5">
      <c r="A16" s="566" t="s">
        <v>29771</v>
      </c>
      <c r="B16" s="567" t="s">
        <v>29772</v>
      </c>
      <c r="C16" s="566" t="s">
        <v>13</v>
      </c>
      <c r="D16" s="568">
        <v>22009.46</v>
      </c>
    </row>
    <row r="17" spans="1:4" ht="25.5">
      <c r="A17" s="566" t="s">
        <v>29773</v>
      </c>
      <c r="B17" s="567" t="s">
        <v>29774</v>
      </c>
      <c r="C17" s="566" t="s">
        <v>13</v>
      </c>
      <c r="D17" s="568">
        <v>4807.95</v>
      </c>
    </row>
    <row r="18" spans="1:4" ht="25.5">
      <c r="A18" s="566" t="s">
        <v>29775</v>
      </c>
      <c r="B18" s="567" t="s">
        <v>29776</v>
      </c>
      <c r="C18" s="566" t="s">
        <v>13</v>
      </c>
      <c r="D18" s="568">
        <v>6406.1</v>
      </c>
    </row>
    <row r="19" spans="1:4" ht="25.5">
      <c r="A19" s="566" t="s">
        <v>29777</v>
      </c>
      <c r="B19" s="567" t="s">
        <v>29778</v>
      </c>
      <c r="C19" s="566" t="s">
        <v>13</v>
      </c>
      <c r="D19" s="568">
        <v>46941.440000000002</v>
      </c>
    </row>
    <row r="20" spans="1:4" ht="25.5">
      <c r="A20" s="566" t="s">
        <v>29779</v>
      </c>
      <c r="B20" s="567" t="s">
        <v>29780</v>
      </c>
      <c r="C20" s="566" t="s">
        <v>13</v>
      </c>
      <c r="D20" s="568">
        <v>9209.6200000000008</v>
      </c>
    </row>
    <row r="21" spans="1:4" ht="25.5">
      <c r="A21" s="566" t="s">
        <v>29781</v>
      </c>
      <c r="B21" s="567" t="s">
        <v>29782</v>
      </c>
      <c r="C21" s="566" t="s">
        <v>13</v>
      </c>
      <c r="D21" s="568">
        <v>18283.64</v>
      </c>
    </row>
    <row r="22" spans="1:4" ht="25.5">
      <c r="A22" s="566" t="s">
        <v>29783</v>
      </c>
      <c r="B22" s="567" t="s">
        <v>29784</v>
      </c>
      <c r="C22" s="566" t="s">
        <v>13</v>
      </c>
      <c r="D22" s="568">
        <v>24125.62</v>
      </c>
    </row>
    <row r="23" spans="1:4" ht="25.5">
      <c r="A23" s="566" t="s">
        <v>29785</v>
      </c>
      <c r="B23" s="567" t="s">
        <v>29786</v>
      </c>
      <c r="C23" s="566" t="s">
        <v>13</v>
      </c>
      <c r="D23" s="568">
        <v>25632.69</v>
      </c>
    </row>
    <row r="24" spans="1:4" ht="25.5">
      <c r="A24" s="566" t="s">
        <v>29787</v>
      </c>
      <c r="B24" s="567" t="s">
        <v>29788</v>
      </c>
      <c r="C24" s="566" t="s">
        <v>13</v>
      </c>
      <c r="D24" s="568">
        <v>4836.96</v>
      </c>
    </row>
    <row r="25" spans="1:4" ht="25.5">
      <c r="A25" s="566" t="s">
        <v>29789</v>
      </c>
      <c r="B25" s="567" t="s">
        <v>29790</v>
      </c>
      <c r="C25" s="566" t="s">
        <v>13</v>
      </c>
      <c r="D25" s="568">
        <v>7653.04</v>
      </c>
    </row>
    <row r="26" spans="1:4" ht="25.5">
      <c r="A26" s="566" t="s">
        <v>29791</v>
      </c>
      <c r="B26" s="567" t="s">
        <v>29792</v>
      </c>
      <c r="C26" s="566" t="s">
        <v>13</v>
      </c>
      <c r="D26" s="568">
        <v>11965.37</v>
      </c>
    </row>
    <row r="27" spans="1:4" ht="25.5">
      <c r="A27" s="566" t="s">
        <v>29793</v>
      </c>
      <c r="B27" s="567" t="s">
        <v>29794</v>
      </c>
      <c r="C27" s="566" t="s">
        <v>13</v>
      </c>
      <c r="D27" s="568">
        <v>77967.179999999993</v>
      </c>
    </row>
    <row r="28" spans="1:4" ht="25.5">
      <c r="A28" s="566" t="s">
        <v>29795</v>
      </c>
      <c r="B28" s="567" t="s">
        <v>29796</v>
      </c>
      <c r="C28" s="566" t="s">
        <v>13</v>
      </c>
      <c r="D28" s="568">
        <v>13801.54</v>
      </c>
    </row>
    <row r="29" spans="1:4" ht="25.5">
      <c r="A29" s="566" t="s">
        <v>29797</v>
      </c>
      <c r="B29" s="567" t="s">
        <v>29798</v>
      </c>
      <c r="C29" s="566" t="s">
        <v>13</v>
      </c>
      <c r="D29" s="568">
        <v>16669.599999999999</v>
      </c>
    </row>
    <row r="30" spans="1:4" ht="25.5">
      <c r="A30" s="566" t="s">
        <v>29799</v>
      </c>
      <c r="B30" s="567" t="s">
        <v>29800</v>
      </c>
      <c r="C30" s="566" t="s">
        <v>13</v>
      </c>
      <c r="D30" s="568">
        <v>19894.05</v>
      </c>
    </row>
    <row r="31" spans="1:4" ht="25.5">
      <c r="A31" s="566" t="s">
        <v>29801</v>
      </c>
      <c r="B31" s="567" t="s">
        <v>29802</v>
      </c>
      <c r="C31" s="566" t="s">
        <v>13</v>
      </c>
      <c r="D31" s="568">
        <v>22986.33</v>
      </c>
    </row>
    <row r="32" spans="1:4" ht="25.5">
      <c r="A32" s="566" t="s">
        <v>29803</v>
      </c>
      <c r="B32" s="567" t="s">
        <v>29804</v>
      </c>
      <c r="C32" s="566" t="s">
        <v>13</v>
      </c>
      <c r="D32" s="568">
        <v>31096.31</v>
      </c>
    </row>
    <row r="33" spans="1:4" ht="25.5">
      <c r="A33" s="566" t="s">
        <v>29805</v>
      </c>
      <c r="B33" s="567" t="s">
        <v>29806</v>
      </c>
      <c r="C33" s="566" t="s">
        <v>13</v>
      </c>
      <c r="D33" s="568">
        <v>33157.31</v>
      </c>
    </row>
    <row r="34" spans="1:4" ht="25.5">
      <c r="A34" s="566" t="s">
        <v>29807</v>
      </c>
      <c r="B34" s="567" t="s">
        <v>29808</v>
      </c>
      <c r="C34" s="566" t="s">
        <v>13</v>
      </c>
      <c r="D34" s="568">
        <v>36961.18</v>
      </c>
    </row>
    <row r="35" spans="1:4" ht="25.5">
      <c r="A35" s="566" t="s">
        <v>29809</v>
      </c>
      <c r="B35" s="567" t="s">
        <v>29810</v>
      </c>
      <c r="C35" s="566" t="s">
        <v>13</v>
      </c>
      <c r="D35" s="568">
        <v>39391.58</v>
      </c>
    </row>
    <row r="36" spans="1:4" ht="25.5">
      <c r="A36" s="566" t="s">
        <v>29811</v>
      </c>
      <c r="B36" s="567" t="s">
        <v>29812</v>
      </c>
      <c r="C36" s="566" t="s">
        <v>13</v>
      </c>
      <c r="D36" s="568">
        <v>44367.63</v>
      </c>
    </row>
    <row r="37" spans="1:4" ht="25.5">
      <c r="A37" s="566" t="s">
        <v>29813</v>
      </c>
      <c r="B37" s="567" t="s">
        <v>29814</v>
      </c>
      <c r="C37" s="566" t="s">
        <v>13</v>
      </c>
      <c r="D37" s="568">
        <v>47909.63</v>
      </c>
    </row>
    <row r="38" spans="1:4" ht="25.5">
      <c r="A38" s="566" t="s">
        <v>29815</v>
      </c>
      <c r="B38" s="567" t="s">
        <v>29816</v>
      </c>
      <c r="C38" s="566" t="s">
        <v>13</v>
      </c>
      <c r="D38" s="568">
        <v>56818.080000000002</v>
      </c>
    </row>
    <row r="39" spans="1:4" ht="25.5">
      <c r="A39" s="566" t="s">
        <v>29817</v>
      </c>
      <c r="B39" s="567" t="s">
        <v>29818</v>
      </c>
      <c r="C39" s="566" t="s">
        <v>13</v>
      </c>
      <c r="D39" s="568">
        <v>56341.51</v>
      </c>
    </row>
    <row r="40" spans="1:4" ht="25.5">
      <c r="A40" s="566" t="s">
        <v>29819</v>
      </c>
      <c r="B40" s="567" t="s">
        <v>29820</v>
      </c>
      <c r="C40" s="566" t="s">
        <v>13</v>
      </c>
      <c r="D40" s="568">
        <v>57758.47</v>
      </c>
    </row>
    <row r="41" spans="1:4" ht="25.5">
      <c r="A41" s="566" t="s">
        <v>29821</v>
      </c>
      <c r="B41" s="567" t="s">
        <v>29822</v>
      </c>
      <c r="C41" s="566" t="s">
        <v>13</v>
      </c>
      <c r="D41" s="568">
        <v>59478.68</v>
      </c>
    </row>
    <row r="42" spans="1:4" ht="25.5">
      <c r="A42" s="566" t="s">
        <v>29823</v>
      </c>
      <c r="B42" s="567" t="s">
        <v>29824</v>
      </c>
      <c r="C42" s="566" t="s">
        <v>13</v>
      </c>
      <c r="D42" s="568">
        <v>69981.31</v>
      </c>
    </row>
    <row r="43" spans="1:4" ht="25.5">
      <c r="A43" s="566" t="s">
        <v>29825</v>
      </c>
      <c r="B43" s="567" t="s">
        <v>29826</v>
      </c>
      <c r="C43" s="566" t="s">
        <v>13</v>
      </c>
      <c r="D43" s="568">
        <v>74245.69</v>
      </c>
    </row>
    <row r="44" spans="1:4" ht="25.5">
      <c r="A44" s="566" t="s">
        <v>29827</v>
      </c>
      <c r="B44" s="567" t="s">
        <v>29828</v>
      </c>
      <c r="C44" s="566" t="s">
        <v>13</v>
      </c>
      <c r="D44" s="568">
        <v>8576.2000000000007</v>
      </c>
    </row>
    <row r="45" spans="1:4" ht="25.5">
      <c r="A45" s="566" t="s">
        <v>29829</v>
      </c>
      <c r="B45" s="567" t="s">
        <v>29830</v>
      </c>
      <c r="C45" s="566" t="s">
        <v>13</v>
      </c>
      <c r="D45" s="568">
        <v>11899.72</v>
      </c>
    </row>
    <row r="46" spans="1:4" ht="25.5">
      <c r="A46" s="566" t="s">
        <v>29831</v>
      </c>
      <c r="B46" s="567" t="s">
        <v>29832</v>
      </c>
      <c r="C46" s="566" t="s">
        <v>13</v>
      </c>
      <c r="D46" s="568">
        <v>74250.600000000006</v>
      </c>
    </row>
    <row r="47" spans="1:4" ht="25.5">
      <c r="A47" s="566" t="s">
        <v>29833</v>
      </c>
      <c r="B47" s="567" t="s">
        <v>29834</v>
      </c>
      <c r="C47" s="566" t="s">
        <v>13</v>
      </c>
      <c r="D47" s="568">
        <v>15602.21</v>
      </c>
    </row>
    <row r="48" spans="1:4" ht="25.5">
      <c r="A48" s="566" t="s">
        <v>29835</v>
      </c>
      <c r="B48" s="567" t="s">
        <v>29836</v>
      </c>
      <c r="C48" s="566" t="s">
        <v>13</v>
      </c>
      <c r="D48" s="568">
        <v>18651.18</v>
      </c>
    </row>
    <row r="49" spans="1:4" ht="25.5">
      <c r="A49" s="566" t="s">
        <v>29837</v>
      </c>
      <c r="B49" s="567" t="s">
        <v>29838</v>
      </c>
      <c r="C49" s="566" t="s">
        <v>13</v>
      </c>
      <c r="D49" s="568">
        <v>21532.07</v>
      </c>
    </row>
    <row r="50" spans="1:4" ht="25.5">
      <c r="A50" s="566" t="s">
        <v>29839</v>
      </c>
      <c r="B50" s="567" t="s">
        <v>29840</v>
      </c>
      <c r="C50" s="566" t="s">
        <v>13</v>
      </c>
      <c r="D50" s="568">
        <v>24343.91</v>
      </c>
    </row>
    <row r="51" spans="1:4" ht="25.5">
      <c r="A51" s="566" t="s">
        <v>29841</v>
      </c>
      <c r="B51" s="567" t="s">
        <v>29842</v>
      </c>
      <c r="C51" s="566" t="s">
        <v>13</v>
      </c>
      <c r="D51" s="568">
        <v>27600.58</v>
      </c>
    </row>
    <row r="52" spans="1:4" ht="25.5">
      <c r="A52" s="566" t="s">
        <v>29843</v>
      </c>
      <c r="B52" s="567" t="s">
        <v>29844</v>
      </c>
      <c r="C52" s="566" t="s">
        <v>13</v>
      </c>
      <c r="D52" s="568">
        <v>31853.73</v>
      </c>
    </row>
    <row r="53" spans="1:4" ht="25.5">
      <c r="A53" s="566" t="s">
        <v>29845</v>
      </c>
      <c r="B53" s="567" t="s">
        <v>29846</v>
      </c>
      <c r="C53" s="566" t="s">
        <v>13</v>
      </c>
      <c r="D53" s="568">
        <v>35453.480000000003</v>
      </c>
    </row>
    <row r="54" spans="1:4" ht="25.5">
      <c r="A54" s="566" t="s">
        <v>29847</v>
      </c>
      <c r="B54" s="567" t="s">
        <v>29848</v>
      </c>
      <c r="C54" s="566" t="s">
        <v>13</v>
      </c>
      <c r="D54" s="568">
        <v>38332.239999999998</v>
      </c>
    </row>
    <row r="55" spans="1:4" ht="25.5">
      <c r="A55" s="566" t="s">
        <v>29849</v>
      </c>
      <c r="B55" s="567" t="s">
        <v>29850</v>
      </c>
      <c r="C55" s="566" t="s">
        <v>13</v>
      </c>
      <c r="D55" s="568">
        <v>43427</v>
      </c>
    </row>
    <row r="56" spans="1:4" ht="25.5">
      <c r="A56" s="566" t="s">
        <v>29851</v>
      </c>
      <c r="B56" s="567" t="s">
        <v>29852</v>
      </c>
      <c r="C56" s="566" t="s">
        <v>13</v>
      </c>
      <c r="D56" s="568">
        <v>46923.81</v>
      </c>
    </row>
    <row r="57" spans="1:4" ht="25.5">
      <c r="A57" s="566" t="s">
        <v>29853</v>
      </c>
      <c r="B57" s="567" t="s">
        <v>29854</v>
      </c>
      <c r="C57" s="566" t="s">
        <v>13</v>
      </c>
      <c r="D57" s="568">
        <v>50510.35</v>
      </c>
    </row>
    <row r="58" spans="1:4" ht="25.5">
      <c r="A58" s="566" t="s">
        <v>29855</v>
      </c>
      <c r="B58" s="567" t="s">
        <v>29856</v>
      </c>
      <c r="C58" s="566" t="s">
        <v>13</v>
      </c>
      <c r="D58" s="568">
        <v>54467.57</v>
      </c>
    </row>
    <row r="59" spans="1:4" ht="25.5">
      <c r="A59" s="566" t="s">
        <v>29857</v>
      </c>
      <c r="B59" s="567" t="s">
        <v>29858</v>
      </c>
      <c r="C59" s="566" t="s">
        <v>13</v>
      </c>
      <c r="D59" s="568">
        <v>57933.66</v>
      </c>
    </row>
    <row r="60" spans="1:4" ht="25.5">
      <c r="A60" s="566" t="s">
        <v>29859</v>
      </c>
      <c r="B60" s="567" t="s">
        <v>29860</v>
      </c>
      <c r="C60" s="566" t="s">
        <v>13</v>
      </c>
      <c r="D60" s="568">
        <v>63087.46</v>
      </c>
    </row>
    <row r="61" spans="1:4" ht="25.5">
      <c r="A61" s="566" t="s">
        <v>29861</v>
      </c>
      <c r="B61" s="567" t="s">
        <v>29862</v>
      </c>
      <c r="C61" s="566" t="s">
        <v>13</v>
      </c>
      <c r="D61" s="568">
        <v>66680.679999999993</v>
      </c>
    </row>
    <row r="62" spans="1:4" ht="25.5">
      <c r="A62" s="566" t="s">
        <v>29863</v>
      </c>
      <c r="B62" s="567" t="s">
        <v>29864</v>
      </c>
      <c r="C62" s="566" t="s">
        <v>13</v>
      </c>
      <c r="D62" s="568">
        <v>70730.34</v>
      </c>
    </row>
    <row r="63" spans="1:4" ht="25.5">
      <c r="A63" s="566" t="s">
        <v>29865</v>
      </c>
      <c r="B63" s="567" t="s">
        <v>29866</v>
      </c>
      <c r="C63" s="566" t="s">
        <v>13</v>
      </c>
      <c r="D63" s="568">
        <v>11404.89</v>
      </c>
    </row>
    <row r="64" spans="1:4" ht="25.5">
      <c r="A64" s="566" t="s">
        <v>29867</v>
      </c>
      <c r="B64" s="567" t="s">
        <v>29868</v>
      </c>
      <c r="C64" s="566" t="s">
        <v>13</v>
      </c>
      <c r="D64" s="568">
        <v>15499.75</v>
      </c>
    </row>
    <row r="65" spans="1:4" ht="25.5">
      <c r="A65" s="566" t="s">
        <v>29869</v>
      </c>
      <c r="B65" s="567" t="s">
        <v>29870</v>
      </c>
      <c r="C65" s="566" t="s">
        <v>13</v>
      </c>
      <c r="D65" s="568">
        <v>84819.13</v>
      </c>
    </row>
    <row r="66" spans="1:4" ht="25.5">
      <c r="A66" s="566" t="s">
        <v>29871</v>
      </c>
      <c r="B66" s="567" t="s">
        <v>29872</v>
      </c>
      <c r="C66" s="566" t="s">
        <v>13</v>
      </c>
      <c r="D66" s="568">
        <v>18869.71</v>
      </c>
    </row>
    <row r="67" spans="1:4" ht="25.5">
      <c r="A67" s="566" t="s">
        <v>29873</v>
      </c>
      <c r="B67" s="567" t="s">
        <v>29874</v>
      </c>
      <c r="C67" s="566" t="s">
        <v>13</v>
      </c>
      <c r="D67" s="568">
        <v>22386.46</v>
      </c>
    </row>
    <row r="68" spans="1:4" ht="25.5">
      <c r="A68" s="566" t="s">
        <v>29875</v>
      </c>
      <c r="B68" s="567" t="s">
        <v>29876</v>
      </c>
      <c r="C68" s="566" t="s">
        <v>13</v>
      </c>
      <c r="D68" s="568">
        <v>25600.04</v>
      </c>
    </row>
    <row r="69" spans="1:4" ht="25.5">
      <c r="A69" s="566" t="s">
        <v>29877</v>
      </c>
      <c r="B69" s="567" t="s">
        <v>29878</v>
      </c>
      <c r="C69" s="566" t="s">
        <v>13</v>
      </c>
      <c r="D69" s="568">
        <v>29668.78</v>
      </c>
    </row>
    <row r="70" spans="1:4" ht="25.5">
      <c r="A70" s="566" t="s">
        <v>29879</v>
      </c>
      <c r="B70" s="567" t="s">
        <v>29880</v>
      </c>
      <c r="C70" s="566" t="s">
        <v>13</v>
      </c>
      <c r="D70" s="568">
        <v>33212.769999999997</v>
      </c>
    </row>
    <row r="71" spans="1:4" ht="25.5">
      <c r="A71" s="566" t="s">
        <v>29881</v>
      </c>
      <c r="B71" s="567" t="s">
        <v>29882</v>
      </c>
      <c r="C71" s="566" t="s">
        <v>13</v>
      </c>
      <c r="D71" s="568">
        <v>38041.279999999999</v>
      </c>
    </row>
    <row r="72" spans="1:4" ht="25.5">
      <c r="A72" s="566" t="s">
        <v>29883</v>
      </c>
      <c r="B72" s="567" t="s">
        <v>29884</v>
      </c>
      <c r="C72" s="566" t="s">
        <v>13</v>
      </c>
      <c r="D72" s="568">
        <v>43437.279999999999</v>
      </c>
    </row>
    <row r="73" spans="1:4" ht="25.5">
      <c r="A73" s="566" t="s">
        <v>29885</v>
      </c>
      <c r="B73" s="567" t="s">
        <v>29886</v>
      </c>
      <c r="C73" s="566" t="s">
        <v>13</v>
      </c>
      <c r="D73" s="568">
        <v>45557.37</v>
      </c>
    </row>
    <row r="74" spans="1:4" ht="25.5">
      <c r="A74" s="566" t="s">
        <v>29887</v>
      </c>
      <c r="B74" s="567" t="s">
        <v>29888</v>
      </c>
      <c r="C74" s="566" t="s">
        <v>13</v>
      </c>
      <c r="D74" s="568">
        <v>50900.5</v>
      </c>
    </row>
    <row r="75" spans="1:4" ht="25.5">
      <c r="A75" s="566" t="s">
        <v>29889</v>
      </c>
      <c r="B75" s="567" t="s">
        <v>29890</v>
      </c>
      <c r="C75" s="566" t="s">
        <v>13</v>
      </c>
      <c r="D75" s="568">
        <v>54554.99</v>
      </c>
    </row>
    <row r="76" spans="1:4" ht="25.5">
      <c r="A76" s="566" t="s">
        <v>29891</v>
      </c>
      <c r="B76" s="567" t="s">
        <v>29892</v>
      </c>
      <c r="C76" s="566" t="s">
        <v>13</v>
      </c>
      <c r="D76" s="568">
        <v>58578.66</v>
      </c>
    </row>
    <row r="77" spans="1:4" ht="25.5">
      <c r="A77" s="566" t="s">
        <v>29893</v>
      </c>
      <c r="B77" s="567" t="s">
        <v>29894</v>
      </c>
      <c r="C77" s="566" t="s">
        <v>13</v>
      </c>
      <c r="D77" s="568">
        <v>62874.22</v>
      </c>
    </row>
    <row r="78" spans="1:4" ht="25.5">
      <c r="A78" s="566" t="s">
        <v>29895</v>
      </c>
      <c r="B78" s="567" t="s">
        <v>29896</v>
      </c>
      <c r="C78" s="566" t="s">
        <v>13</v>
      </c>
      <c r="D78" s="568">
        <v>66785.45</v>
      </c>
    </row>
    <row r="79" spans="1:4" ht="25.5">
      <c r="A79" s="566" t="s">
        <v>29897</v>
      </c>
      <c r="B79" s="567" t="s">
        <v>29898</v>
      </c>
      <c r="C79" s="566" t="s">
        <v>13</v>
      </c>
      <c r="D79" s="568">
        <v>71970.19</v>
      </c>
    </row>
    <row r="80" spans="1:4" ht="25.5">
      <c r="A80" s="566" t="s">
        <v>29899</v>
      </c>
      <c r="B80" s="567" t="s">
        <v>29900</v>
      </c>
      <c r="C80" s="566" t="s">
        <v>13</v>
      </c>
      <c r="D80" s="568">
        <v>76178.94</v>
      </c>
    </row>
    <row r="81" spans="1:4" ht="25.5">
      <c r="A81" s="566" t="s">
        <v>29901</v>
      </c>
      <c r="B81" s="567" t="s">
        <v>29902</v>
      </c>
      <c r="C81" s="566" t="s">
        <v>13</v>
      </c>
      <c r="D81" s="568">
        <v>80547.48</v>
      </c>
    </row>
    <row r="82" spans="1:4" ht="25.5">
      <c r="A82" s="566" t="s">
        <v>29903</v>
      </c>
      <c r="B82" s="567" t="s">
        <v>29904</v>
      </c>
      <c r="C82" s="566" t="s">
        <v>31</v>
      </c>
      <c r="D82" s="568">
        <v>276.57</v>
      </c>
    </row>
    <row r="83" spans="1:4" ht="25.5">
      <c r="A83" s="566" t="s">
        <v>29905</v>
      </c>
      <c r="B83" s="567" t="s">
        <v>29906</v>
      </c>
      <c r="C83" s="566" t="s">
        <v>31</v>
      </c>
      <c r="D83" s="568">
        <v>318.66000000000003</v>
      </c>
    </row>
    <row r="84" spans="1:4" ht="25.5">
      <c r="A84" s="566" t="s">
        <v>29907</v>
      </c>
      <c r="B84" s="567" t="s">
        <v>29908</v>
      </c>
      <c r="C84" s="566" t="s">
        <v>31</v>
      </c>
      <c r="D84" s="568">
        <v>418.11</v>
      </c>
    </row>
    <row r="85" spans="1:4" ht="25.5">
      <c r="A85" s="566" t="s">
        <v>29909</v>
      </c>
      <c r="B85" s="567" t="s">
        <v>29910</v>
      </c>
      <c r="C85" s="566" t="s">
        <v>31</v>
      </c>
      <c r="D85" s="568">
        <v>557.86</v>
      </c>
    </row>
    <row r="86" spans="1:4" ht="25.5">
      <c r="A86" s="566" t="s">
        <v>29911</v>
      </c>
      <c r="B86" s="567" t="s">
        <v>29912</v>
      </c>
      <c r="C86" s="566" t="s">
        <v>31</v>
      </c>
      <c r="D86" s="568">
        <v>587.83000000000004</v>
      </c>
    </row>
    <row r="87" spans="1:4">
      <c r="A87" s="566" t="s">
        <v>29913</v>
      </c>
      <c r="B87" s="567" t="s">
        <v>29914</v>
      </c>
      <c r="C87" s="566" t="s">
        <v>31</v>
      </c>
      <c r="D87" s="568">
        <v>0</v>
      </c>
    </row>
    <row r="88" spans="1:4" ht="25.5">
      <c r="A88" s="566" t="s">
        <v>29915</v>
      </c>
      <c r="B88" s="567" t="s">
        <v>29916</v>
      </c>
      <c r="C88" s="566" t="s">
        <v>31</v>
      </c>
      <c r="D88" s="568">
        <v>31.64</v>
      </c>
    </row>
    <row r="89" spans="1:4">
      <c r="A89" s="566" t="s">
        <v>29917</v>
      </c>
      <c r="B89" s="567" t="s">
        <v>5889</v>
      </c>
      <c r="C89" s="566" t="s">
        <v>29587</v>
      </c>
      <c r="D89" s="568">
        <v>12.16</v>
      </c>
    </row>
    <row r="90" spans="1:4">
      <c r="A90" s="566" t="s">
        <v>29918</v>
      </c>
      <c r="B90" s="567" t="s">
        <v>5890</v>
      </c>
      <c r="C90" s="566" t="s">
        <v>29587</v>
      </c>
      <c r="D90" s="568">
        <v>12.65</v>
      </c>
    </row>
    <row r="91" spans="1:4">
      <c r="A91" s="566" t="s">
        <v>29919</v>
      </c>
      <c r="B91" s="567" t="s">
        <v>5891</v>
      </c>
      <c r="C91" s="566" t="s">
        <v>29587</v>
      </c>
      <c r="D91" s="568">
        <v>14.14</v>
      </c>
    </row>
    <row r="92" spans="1:4" ht="25.5">
      <c r="A92" s="566" t="s">
        <v>29920</v>
      </c>
      <c r="B92" s="567" t="s">
        <v>29921</v>
      </c>
      <c r="C92" s="566" t="s">
        <v>29587</v>
      </c>
      <c r="D92" s="568">
        <v>15.65</v>
      </c>
    </row>
    <row r="93" spans="1:4">
      <c r="A93" s="566" t="s">
        <v>29922</v>
      </c>
      <c r="B93" s="567" t="s">
        <v>5919</v>
      </c>
      <c r="C93" s="566" t="s">
        <v>13</v>
      </c>
      <c r="D93" s="568">
        <v>19.21</v>
      </c>
    </row>
    <row r="94" spans="1:4">
      <c r="A94" s="566" t="s">
        <v>29923</v>
      </c>
      <c r="B94" s="567" t="s">
        <v>5920</v>
      </c>
      <c r="C94" s="566" t="s">
        <v>13</v>
      </c>
      <c r="D94" s="568">
        <v>28.87</v>
      </c>
    </row>
    <row r="95" spans="1:4">
      <c r="A95" s="566" t="s">
        <v>29924</v>
      </c>
      <c r="B95" s="567" t="s">
        <v>5921</v>
      </c>
      <c r="C95" s="566" t="s">
        <v>13</v>
      </c>
      <c r="D95" s="568">
        <v>40.590000000000003</v>
      </c>
    </row>
    <row r="96" spans="1:4">
      <c r="A96" s="566" t="s">
        <v>29925</v>
      </c>
      <c r="B96" s="567" t="s">
        <v>5922</v>
      </c>
      <c r="C96" s="566" t="s">
        <v>13</v>
      </c>
      <c r="D96" s="568">
        <v>51.31</v>
      </c>
    </row>
    <row r="97" spans="1:4">
      <c r="A97" s="566" t="s">
        <v>29926</v>
      </c>
      <c r="B97" s="567" t="s">
        <v>5923</v>
      </c>
      <c r="C97" s="566" t="s">
        <v>13</v>
      </c>
      <c r="D97" s="568">
        <v>77.180000000000007</v>
      </c>
    </row>
    <row r="98" spans="1:4">
      <c r="A98" s="566" t="s">
        <v>29927</v>
      </c>
      <c r="B98" s="567" t="s">
        <v>5924</v>
      </c>
      <c r="C98" s="566" t="s">
        <v>13</v>
      </c>
      <c r="D98" s="568">
        <v>21.21</v>
      </c>
    </row>
    <row r="99" spans="1:4">
      <c r="A99" s="566" t="s">
        <v>29928</v>
      </c>
      <c r="B99" s="567" t="s">
        <v>5925</v>
      </c>
      <c r="C99" s="566" t="s">
        <v>13</v>
      </c>
      <c r="D99" s="568">
        <v>28.82</v>
      </c>
    </row>
    <row r="100" spans="1:4">
      <c r="A100" s="566" t="s">
        <v>29929</v>
      </c>
      <c r="B100" s="567" t="s">
        <v>5926</v>
      </c>
      <c r="C100" s="566" t="s">
        <v>13</v>
      </c>
      <c r="D100" s="568">
        <v>39.979999999999997</v>
      </c>
    </row>
    <row r="101" spans="1:4">
      <c r="A101" s="566" t="s">
        <v>29930</v>
      </c>
      <c r="B101" s="567" t="s">
        <v>5927</v>
      </c>
      <c r="C101" s="566" t="s">
        <v>13</v>
      </c>
      <c r="D101" s="568">
        <v>65.81</v>
      </c>
    </row>
    <row r="102" spans="1:4">
      <c r="A102" s="566" t="s">
        <v>29931</v>
      </c>
      <c r="B102" s="567" t="s">
        <v>5928</v>
      </c>
      <c r="C102" s="566" t="s">
        <v>13</v>
      </c>
      <c r="D102" s="568">
        <v>145.49</v>
      </c>
    </row>
    <row r="103" spans="1:4">
      <c r="A103" s="566" t="s">
        <v>29932</v>
      </c>
      <c r="B103" s="567" t="s">
        <v>5893</v>
      </c>
      <c r="C103" s="566" t="s">
        <v>29587</v>
      </c>
      <c r="D103" s="568">
        <v>10.71</v>
      </c>
    </row>
    <row r="104" spans="1:4" ht="25.5">
      <c r="A104" s="566" t="s">
        <v>29933</v>
      </c>
      <c r="B104" s="567" t="s">
        <v>29934</v>
      </c>
      <c r="C104" s="566" t="s">
        <v>29587</v>
      </c>
      <c r="D104" s="568">
        <v>10.47</v>
      </c>
    </row>
    <row r="105" spans="1:4" ht="25.5">
      <c r="A105" s="566" t="s">
        <v>29935</v>
      </c>
      <c r="B105" s="567" t="s">
        <v>29936</v>
      </c>
      <c r="C105" s="566" t="s">
        <v>31</v>
      </c>
      <c r="D105" s="568">
        <v>55067.6</v>
      </c>
    </row>
    <row r="106" spans="1:4" ht="25.5">
      <c r="A106" s="566" t="s">
        <v>29937</v>
      </c>
      <c r="B106" s="567" t="s">
        <v>29938</v>
      </c>
      <c r="C106" s="566" t="s">
        <v>31</v>
      </c>
      <c r="D106" s="568">
        <v>54244.3</v>
      </c>
    </row>
    <row r="107" spans="1:4" ht="25.5">
      <c r="A107" s="566" t="s">
        <v>29939</v>
      </c>
      <c r="B107" s="567" t="s">
        <v>29940</v>
      </c>
      <c r="C107" s="566" t="s">
        <v>31</v>
      </c>
      <c r="D107" s="568">
        <v>55824.82</v>
      </c>
    </row>
    <row r="108" spans="1:4" ht="25.5">
      <c r="A108" s="566" t="s">
        <v>29941</v>
      </c>
      <c r="B108" s="567" t="s">
        <v>29942</v>
      </c>
      <c r="C108" s="566" t="s">
        <v>31</v>
      </c>
      <c r="D108" s="568">
        <v>54662.96</v>
      </c>
    </row>
    <row r="109" spans="1:4" ht="25.5">
      <c r="A109" s="566" t="s">
        <v>29943</v>
      </c>
      <c r="B109" s="567" t="s">
        <v>29944</v>
      </c>
      <c r="C109" s="566" t="s">
        <v>31</v>
      </c>
      <c r="D109" s="568">
        <v>50848.08</v>
      </c>
    </row>
    <row r="110" spans="1:4" ht="25.5">
      <c r="A110" s="566" t="s">
        <v>29945</v>
      </c>
      <c r="B110" s="567" t="s">
        <v>29946</v>
      </c>
      <c r="C110" s="566" t="s">
        <v>31</v>
      </c>
      <c r="D110" s="568">
        <v>50437.22</v>
      </c>
    </row>
    <row r="111" spans="1:4" ht="25.5">
      <c r="A111" s="566" t="s">
        <v>29947</v>
      </c>
      <c r="B111" s="567" t="s">
        <v>29948</v>
      </c>
      <c r="C111" s="566" t="s">
        <v>31</v>
      </c>
      <c r="D111" s="568">
        <v>56918.36</v>
      </c>
    </row>
    <row r="112" spans="1:4" ht="25.5">
      <c r="A112" s="566" t="s">
        <v>29949</v>
      </c>
      <c r="B112" s="567" t="s">
        <v>29950</v>
      </c>
      <c r="C112" s="566" t="s">
        <v>31</v>
      </c>
      <c r="D112" s="568">
        <v>56062.74</v>
      </c>
    </row>
    <row r="113" spans="1:4" ht="25.5">
      <c r="A113" s="566" t="s">
        <v>29951</v>
      </c>
      <c r="B113" s="567" t="s">
        <v>29952</v>
      </c>
      <c r="C113" s="566" t="s">
        <v>31</v>
      </c>
      <c r="D113" s="568">
        <v>65667.8</v>
      </c>
    </row>
    <row r="114" spans="1:4" ht="25.5">
      <c r="A114" s="566" t="s">
        <v>29953</v>
      </c>
      <c r="B114" s="567" t="s">
        <v>29954</v>
      </c>
      <c r="C114" s="566" t="s">
        <v>31</v>
      </c>
      <c r="D114" s="568">
        <v>64886.29</v>
      </c>
    </row>
    <row r="115" spans="1:4" ht="25.5">
      <c r="A115" s="566" t="s">
        <v>29955</v>
      </c>
      <c r="B115" s="567" t="s">
        <v>29956</v>
      </c>
      <c r="C115" s="566" t="s">
        <v>31</v>
      </c>
      <c r="D115" s="568">
        <v>59760.36</v>
      </c>
    </row>
    <row r="116" spans="1:4" ht="25.5">
      <c r="A116" s="566" t="s">
        <v>29957</v>
      </c>
      <c r="B116" s="567" t="s">
        <v>29958</v>
      </c>
      <c r="C116" s="566" t="s">
        <v>31</v>
      </c>
      <c r="D116" s="568">
        <v>58840.05</v>
      </c>
    </row>
    <row r="117" spans="1:4" ht="25.5">
      <c r="A117" s="566" t="s">
        <v>29959</v>
      </c>
      <c r="B117" s="567" t="s">
        <v>29960</v>
      </c>
      <c r="C117" s="566" t="s">
        <v>31</v>
      </c>
      <c r="D117" s="568">
        <v>72760.600000000006</v>
      </c>
    </row>
    <row r="118" spans="1:4" ht="25.5">
      <c r="A118" s="566" t="s">
        <v>29961</v>
      </c>
      <c r="B118" s="567" t="s">
        <v>29962</v>
      </c>
      <c r="C118" s="566" t="s">
        <v>31</v>
      </c>
      <c r="D118" s="568">
        <v>71886.539999999994</v>
      </c>
    </row>
    <row r="119" spans="1:4" ht="25.5">
      <c r="A119" s="566" t="s">
        <v>29963</v>
      </c>
      <c r="B119" s="567" t="s">
        <v>29964</v>
      </c>
      <c r="C119" s="566" t="s">
        <v>31</v>
      </c>
      <c r="D119" s="568">
        <v>75882.100000000006</v>
      </c>
    </row>
    <row r="120" spans="1:4" ht="25.5">
      <c r="A120" s="566" t="s">
        <v>29965</v>
      </c>
      <c r="B120" s="567" t="s">
        <v>29966</v>
      </c>
      <c r="C120" s="566" t="s">
        <v>31</v>
      </c>
      <c r="D120" s="568">
        <v>74933.429999999993</v>
      </c>
    </row>
    <row r="121" spans="1:4" ht="25.5">
      <c r="A121" s="566" t="s">
        <v>29967</v>
      </c>
      <c r="B121" s="567" t="s">
        <v>29968</v>
      </c>
      <c r="C121" s="566" t="s">
        <v>31</v>
      </c>
      <c r="D121" s="568">
        <v>64588.7</v>
      </c>
    </row>
    <row r="122" spans="1:4" ht="25.5">
      <c r="A122" s="566" t="s">
        <v>29969</v>
      </c>
      <c r="B122" s="567" t="s">
        <v>29970</v>
      </c>
      <c r="C122" s="566" t="s">
        <v>31</v>
      </c>
      <c r="D122" s="568">
        <v>63529.16</v>
      </c>
    </row>
    <row r="123" spans="1:4" ht="25.5">
      <c r="A123" s="566" t="s">
        <v>29971</v>
      </c>
      <c r="B123" s="567" t="s">
        <v>29972</v>
      </c>
      <c r="C123" s="566" t="s">
        <v>31</v>
      </c>
      <c r="D123" s="568">
        <v>81896.429999999993</v>
      </c>
    </row>
    <row r="124" spans="1:4" ht="25.5">
      <c r="A124" s="566" t="s">
        <v>29973</v>
      </c>
      <c r="B124" s="567" t="s">
        <v>29974</v>
      </c>
      <c r="C124" s="566" t="s">
        <v>31</v>
      </c>
      <c r="D124" s="568">
        <v>80803.28</v>
      </c>
    </row>
    <row r="125" spans="1:4" ht="25.5">
      <c r="A125" s="566" t="s">
        <v>29975</v>
      </c>
      <c r="B125" s="567" t="s">
        <v>29976</v>
      </c>
      <c r="C125" s="566" t="s">
        <v>31</v>
      </c>
      <c r="D125" s="568">
        <v>26678.639999999999</v>
      </c>
    </row>
    <row r="126" spans="1:4" ht="25.5">
      <c r="A126" s="566" t="s">
        <v>29977</v>
      </c>
      <c r="B126" s="567" t="s">
        <v>29978</v>
      </c>
      <c r="C126" s="566" t="s">
        <v>31</v>
      </c>
      <c r="D126" s="568">
        <v>26392.080000000002</v>
      </c>
    </row>
    <row r="127" spans="1:4" ht="25.5">
      <c r="A127" s="566" t="s">
        <v>29979</v>
      </c>
      <c r="B127" s="567" t="s">
        <v>29980</v>
      </c>
      <c r="C127" s="566" t="s">
        <v>31</v>
      </c>
      <c r="D127" s="568">
        <v>31430.21</v>
      </c>
    </row>
    <row r="128" spans="1:4" ht="25.5">
      <c r="A128" s="566" t="s">
        <v>29981</v>
      </c>
      <c r="B128" s="567" t="s">
        <v>29982</v>
      </c>
      <c r="C128" s="566" t="s">
        <v>31</v>
      </c>
      <c r="D128" s="568">
        <v>31100.82</v>
      </c>
    </row>
    <row r="129" spans="1:4" ht="25.5">
      <c r="A129" s="566" t="s">
        <v>29983</v>
      </c>
      <c r="B129" s="567" t="s">
        <v>29984</v>
      </c>
      <c r="C129" s="566" t="s">
        <v>31</v>
      </c>
      <c r="D129" s="568">
        <v>31387.85</v>
      </c>
    </row>
    <row r="130" spans="1:4" ht="25.5">
      <c r="A130" s="566" t="s">
        <v>29985</v>
      </c>
      <c r="B130" s="567" t="s">
        <v>29986</v>
      </c>
      <c r="C130" s="566" t="s">
        <v>31</v>
      </c>
      <c r="D130" s="568">
        <v>31723.46</v>
      </c>
    </row>
    <row r="131" spans="1:4" ht="25.5">
      <c r="A131" s="566" t="s">
        <v>29987</v>
      </c>
      <c r="B131" s="567" t="s">
        <v>29988</v>
      </c>
      <c r="C131" s="566" t="s">
        <v>31</v>
      </c>
      <c r="D131" s="568">
        <v>32881.24</v>
      </c>
    </row>
    <row r="132" spans="1:4" ht="25.5">
      <c r="A132" s="566" t="s">
        <v>29989</v>
      </c>
      <c r="B132" s="567" t="s">
        <v>29990</v>
      </c>
      <c r="C132" s="566" t="s">
        <v>31</v>
      </c>
      <c r="D132" s="568">
        <v>32531.49</v>
      </c>
    </row>
    <row r="133" spans="1:4" ht="25.5">
      <c r="A133" s="566" t="s">
        <v>29991</v>
      </c>
      <c r="B133" s="567" t="s">
        <v>29992</v>
      </c>
      <c r="C133" s="566" t="s">
        <v>31</v>
      </c>
      <c r="D133" s="568">
        <v>37360.68</v>
      </c>
    </row>
    <row r="134" spans="1:4" ht="25.5">
      <c r="A134" s="566" t="s">
        <v>29993</v>
      </c>
      <c r="B134" s="567" t="s">
        <v>29994</v>
      </c>
      <c r="C134" s="566" t="s">
        <v>31</v>
      </c>
      <c r="D134" s="568">
        <v>36939.910000000003</v>
      </c>
    </row>
    <row r="135" spans="1:4" ht="25.5">
      <c r="A135" s="566" t="s">
        <v>29995</v>
      </c>
      <c r="B135" s="567" t="s">
        <v>29996</v>
      </c>
      <c r="C135" s="566" t="s">
        <v>31</v>
      </c>
      <c r="D135" s="568">
        <v>37377.919999999998</v>
      </c>
    </row>
    <row r="136" spans="1:4" ht="25.5">
      <c r="A136" s="566" t="s">
        <v>29997</v>
      </c>
      <c r="B136" s="567" t="s">
        <v>29998</v>
      </c>
      <c r="C136" s="566" t="s">
        <v>31</v>
      </c>
      <c r="D136" s="568">
        <v>36968.720000000001</v>
      </c>
    </row>
    <row r="137" spans="1:4" ht="25.5">
      <c r="A137" s="566" t="s">
        <v>29999</v>
      </c>
      <c r="B137" s="567" t="s">
        <v>30000</v>
      </c>
      <c r="C137" s="566" t="s">
        <v>31</v>
      </c>
      <c r="D137" s="568">
        <v>33461.910000000003</v>
      </c>
    </row>
    <row r="138" spans="1:4" ht="25.5">
      <c r="A138" s="566" t="s">
        <v>30001</v>
      </c>
      <c r="B138" s="567" t="s">
        <v>30002</v>
      </c>
      <c r="C138" s="566" t="s">
        <v>31</v>
      </c>
      <c r="D138" s="568">
        <v>33100.85</v>
      </c>
    </row>
    <row r="139" spans="1:4" ht="25.5">
      <c r="A139" s="566" t="s">
        <v>30003</v>
      </c>
      <c r="B139" s="567" t="s">
        <v>30004</v>
      </c>
      <c r="C139" s="566" t="s">
        <v>31</v>
      </c>
      <c r="D139" s="568">
        <v>34083.74</v>
      </c>
    </row>
    <row r="140" spans="1:4" ht="25.5">
      <c r="A140" s="566" t="s">
        <v>30005</v>
      </c>
      <c r="B140" s="567" t="s">
        <v>30006</v>
      </c>
      <c r="C140" s="566" t="s">
        <v>31</v>
      </c>
      <c r="D140" s="568">
        <v>33703.519999999997</v>
      </c>
    </row>
    <row r="141" spans="1:4" ht="25.5">
      <c r="A141" s="566" t="s">
        <v>30007</v>
      </c>
      <c r="B141" s="567" t="s">
        <v>30008</v>
      </c>
      <c r="C141" s="566" t="s">
        <v>31</v>
      </c>
      <c r="D141" s="568">
        <v>39229.64</v>
      </c>
    </row>
    <row r="142" spans="1:4" ht="25.5">
      <c r="A142" s="566" t="s">
        <v>30009</v>
      </c>
      <c r="B142" s="567" t="s">
        <v>30010</v>
      </c>
      <c r="C142" s="566" t="s">
        <v>31</v>
      </c>
      <c r="D142" s="568">
        <v>38765.96</v>
      </c>
    </row>
    <row r="143" spans="1:4" ht="25.5">
      <c r="A143" s="566" t="s">
        <v>30011</v>
      </c>
      <c r="B143" s="567" t="s">
        <v>30012</v>
      </c>
      <c r="C143" s="566" t="s">
        <v>31</v>
      </c>
      <c r="D143" s="568">
        <v>36907.449999999997</v>
      </c>
    </row>
    <row r="144" spans="1:4" ht="25.5">
      <c r="A144" s="566" t="s">
        <v>30013</v>
      </c>
      <c r="B144" s="567" t="s">
        <v>30014</v>
      </c>
      <c r="C144" s="566" t="s">
        <v>31</v>
      </c>
      <c r="D144" s="568">
        <v>36473.96</v>
      </c>
    </row>
    <row r="145" spans="1:4" ht="25.5">
      <c r="A145" s="566" t="s">
        <v>30015</v>
      </c>
      <c r="B145" s="567" t="s">
        <v>30016</v>
      </c>
      <c r="C145" s="566" t="s">
        <v>31</v>
      </c>
      <c r="D145" s="568">
        <v>36427.81</v>
      </c>
    </row>
    <row r="146" spans="1:4" ht="25.5">
      <c r="A146" s="566" t="s">
        <v>30017</v>
      </c>
      <c r="B146" s="567" t="s">
        <v>30018</v>
      </c>
      <c r="C146" s="566" t="s">
        <v>31</v>
      </c>
      <c r="D146" s="568">
        <v>35995.94</v>
      </c>
    </row>
    <row r="147" spans="1:4" ht="25.5">
      <c r="A147" s="566" t="s">
        <v>30019</v>
      </c>
      <c r="B147" s="567" t="s">
        <v>30020</v>
      </c>
      <c r="C147" s="566" t="s">
        <v>31</v>
      </c>
      <c r="D147" s="568">
        <v>40467.760000000002</v>
      </c>
    </row>
    <row r="148" spans="1:4" ht="25.5">
      <c r="A148" s="566" t="s">
        <v>30021</v>
      </c>
      <c r="B148" s="567" t="s">
        <v>30022</v>
      </c>
      <c r="C148" s="566" t="s">
        <v>31</v>
      </c>
      <c r="D148" s="568">
        <v>39969.69</v>
      </c>
    </row>
    <row r="149" spans="1:4" ht="25.5">
      <c r="A149" s="566" t="s">
        <v>30023</v>
      </c>
      <c r="B149" s="567" t="s">
        <v>30024</v>
      </c>
      <c r="C149" s="566" t="s">
        <v>31</v>
      </c>
      <c r="D149" s="568">
        <v>37704.629999999997</v>
      </c>
    </row>
    <row r="150" spans="1:4" ht="25.5">
      <c r="A150" s="566" t="s">
        <v>30025</v>
      </c>
      <c r="B150" s="567" t="s">
        <v>30026</v>
      </c>
      <c r="C150" s="566" t="s">
        <v>31</v>
      </c>
      <c r="D150" s="568">
        <v>37250.239999999998</v>
      </c>
    </row>
    <row r="151" spans="1:4" ht="25.5">
      <c r="A151" s="566" t="s">
        <v>30027</v>
      </c>
      <c r="B151" s="567" t="s">
        <v>30028</v>
      </c>
      <c r="C151" s="566" t="s">
        <v>31</v>
      </c>
      <c r="D151" s="568">
        <v>41081.699999999997</v>
      </c>
    </row>
    <row r="152" spans="1:4" ht="25.5">
      <c r="A152" s="566" t="s">
        <v>30029</v>
      </c>
      <c r="B152" s="567" t="s">
        <v>30030</v>
      </c>
      <c r="C152" s="566" t="s">
        <v>31</v>
      </c>
      <c r="D152" s="568">
        <v>40567.69</v>
      </c>
    </row>
    <row r="153" spans="1:4" ht="25.5">
      <c r="A153" s="566" t="s">
        <v>30031</v>
      </c>
      <c r="B153" s="567" t="s">
        <v>30032</v>
      </c>
      <c r="C153" s="566" t="s">
        <v>31</v>
      </c>
      <c r="D153" s="568">
        <v>42246.41</v>
      </c>
    </row>
    <row r="154" spans="1:4" ht="25.5">
      <c r="A154" s="566" t="s">
        <v>30033</v>
      </c>
      <c r="B154" s="567" t="s">
        <v>30034</v>
      </c>
      <c r="C154" s="566" t="s">
        <v>31</v>
      </c>
      <c r="D154" s="568">
        <v>41707.64</v>
      </c>
    </row>
    <row r="155" spans="1:4" ht="25.5">
      <c r="A155" s="566" t="s">
        <v>30035</v>
      </c>
      <c r="B155" s="567" t="s">
        <v>30036</v>
      </c>
      <c r="C155" s="566" t="s">
        <v>31</v>
      </c>
      <c r="D155" s="568">
        <v>38872.660000000003</v>
      </c>
    </row>
    <row r="156" spans="1:4" ht="25.5">
      <c r="A156" s="566" t="s">
        <v>30037</v>
      </c>
      <c r="B156" s="567" t="s">
        <v>30038</v>
      </c>
      <c r="C156" s="566" t="s">
        <v>31</v>
      </c>
      <c r="D156" s="568">
        <v>38390.959999999999</v>
      </c>
    </row>
    <row r="157" spans="1:4" ht="25.5">
      <c r="A157" s="566" t="s">
        <v>30039</v>
      </c>
      <c r="B157" s="567" t="s">
        <v>30040</v>
      </c>
      <c r="C157" s="566" t="s">
        <v>31</v>
      </c>
      <c r="D157" s="568">
        <v>40696.269999999997</v>
      </c>
    </row>
    <row r="158" spans="1:4" ht="25.5">
      <c r="A158" s="566" t="s">
        <v>30041</v>
      </c>
      <c r="B158" s="567" t="s">
        <v>30042</v>
      </c>
      <c r="C158" s="566" t="s">
        <v>31</v>
      </c>
      <c r="D158" s="568">
        <v>40168.720000000001</v>
      </c>
    </row>
    <row r="159" spans="1:4" ht="25.5">
      <c r="A159" s="566" t="s">
        <v>30043</v>
      </c>
      <c r="B159" s="567" t="s">
        <v>30044</v>
      </c>
      <c r="C159" s="566" t="s">
        <v>31</v>
      </c>
      <c r="D159" s="568">
        <v>44812.56</v>
      </c>
    </row>
    <row r="160" spans="1:4" ht="25.5">
      <c r="A160" s="566" t="s">
        <v>30045</v>
      </c>
      <c r="B160" s="567" t="s">
        <v>30046</v>
      </c>
      <c r="C160" s="566" t="s">
        <v>31</v>
      </c>
      <c r="D160" s="568">
        <v>44196.17</v>
      </c>
    </row>
    <row r="161" spans="1:4" ht="25.5">
      <c r="A161" s="566" t="s">
        <v>30047</v>
      </c>
      <c r="B161" s="567" t="s">
        <v>30048</v>
      </c>
      <c r="C161" s="566" t="s">
        <v>31</v>
      </c>
      <c r="D161" s="568">
        <v>47770.82</v>
      </c>
    </row>
    <row r="162" spans="1:4" ht="25.5">
      <c r="A162" s="566" t="s">
        <v>30049</v>
      </c>
      <c r="B162" s="567" t="s">
        <v>30050</v>
      </c>
      <c r="C162" s="566" t="s">
        <v>31</v>
      </c>
      <c r="D162" s="568">
        <v>47093.3</v>
      </c>
    </row>
    <row r="163" spans="1:4" ht="25.5">
      <c r="A163" s="566" t="s">
        <v>30051</v>
      </c>
      <c r="B163" s="567" t="s">
        <v>30052</v>
      </c>
      <c r="C163" s="566" t="s">
        <v>31</v>
      </c>
      <c r="D163" s="568">
        <v>44852.88</v>
      </c>
    </row>
    <row r="164" spans="1:4" ht="25.5">
      <c r="A164" s="566" t="s">
        <v>30053</v>
      </c>
      <c r="B164" s="567" t="s">
        <v>30054</v>
      </c>
      <c r="C164" s="566" t="s">
        <v>31</v>
      </c>
      <c r="D164" s="568">
        <v>44253.49</v>
      </c>
    </row>
    <row r="165" spans="1:4" ht="25.5">
      <c r="A165" s="566" t="s">
        <v>30055</v>
      </c>
      <c r="B165" s="567" t="s">
        <v>30056</v>
      </c>
      <c r="C165" s="566" t="s">
        <v>31</v>
      </c>
      <c r="D165" s="568">
        <v>45553.94</v>
      </c>
    </row>
    <row r="166" spans="1:4" ht="25.5">
      <c r="A166" s="566" t="s">
        <v>30057</v>
      </c>
      <c r="B166" s="567" t="s">
        <v>30058</v>
      </c>
      <c r="C166" s="566" t="s">
        <v>31</v>
      </c>
      <c r="D166" s="568">
        <v>44936.54</v>
      </c>
    </row>
    <row r="167" spans="1:4" ht="25.5">
      <c r="A167" s="566" t="s">
        <v>30059</v>
      </c>
      <c r="B167" s="567" t="s">
        <v>30060</v>
      </c>
      <c r="C167" s="566" t="s">
        <v>31</v>
      </c>
      <c r="D167" s="568">
        <v>49668.26</v>
      </c>
    </row>
    <row r="168" spans="1:4" ht="25.5">
      <c r="A168" s="566" t="s">
        <v>30061</v>
      </c>
      <c r="B168" s="567" t="s">
        <v>30062</v>
      </c>
      <c r="C168" s="566" t="s">
        <v>31</v>
      </c>
      <c r="D168" s="568">
        <v>48943.25</v>
      </c>
    </row>
    <row r="169" spans="1:4" ht="25.5">
      <c r="A169" s="566" t="s">
        <v>30063</v>
      </c>
      <c r="B169" s="567" t="s">
        <v>30064</v>
      </c>
      <c r="C169" s="566" t="s">
        <v>31</v>
      </c>
      <c r="D169" s="568">
        <v>49192.43</v>
      </c>
    </row>
    <row r="170" spans="1:4" ht="25.5">
      <c r="A170" s="566" t="s">
        <v>30065</v>
      </c>
      <c r="B170" s="567" t="s">
        <v>30066</v>
      </c>
      <c r="C170" s="566" t="s">
        <v>31</v>
      </c>
      <c r="D170" s="568">
        <v>48484</v>
      </c>
    </row>
    <row r="171" spans="1:4" ht="25.5">
      <c r="A171" s="566" t="s">
        <v>30067</v>
      </c>
      <c r="B171" s="567" t="s">
        <v>30068</v>
      </c>
      <c r="C171" s="566" t="s">
        <v>31</v>
      </c>
      <c r="D171" s="568">
        <v>48532.57</v>
      </c>
    </row>
    <row r="172" spans="1:4" ht="25.5">
      <c r="A172" s="566" t="s">
        <v>30069</v>
      </c>
      <c r="B172" s="567" t="s">
        <v>30070</v>
      </c>
      <c r="C172" s="566" t="s">
        <v>31</v>
      </c>
      <c r="D172" s="568">
        <v>47846.76</v>
      </c>
    </row>
    <row r="173" spans="1:4" ht="25.5">
      <c r="A173" s="566" t="s">
        <v>30071</v>
      </c>
      <c r="B173" s="567" t="s">
        <v>30072</v>
      </c>
      <c r="C173" s="566" t="s">
        <v>31</v>
      </c>
      <c r="D173" s="568">
        <v>54247.93</v>
      </c>
    </row>
    <row r="174" spans="1:4" ht="25.5">
      <c r="A174" s="566" t="s">
        <v>30073</v>
      </c>
      <c r="B174" s="567" t="s">
        <v>30074</v>
      </c>
      <c r="C174" s="566" t="s">
        <v>31</v>
      </c>
      <c r="D174" s="568">
        <v>53452.9</v>
      </c>
    </row>
    <row r="175" spans="1:4" ht="25.5">
      <c r="A175" s="566" t="s">
        <v>30075</v>
      </c>
      <c r="B175" s="567" t="s">
        <v>30076</v>
      </c>
      <c r="C175" s="566" t="s">
        <v>31</v>
      </c>
      <c r="D175" s="568">
        <v>49392.46</v>
      </c>
    </row>
    <row r="176" spans="1:4" ht="25.5">
      <c r="A176" s="566" t="s">
        <v>30077</v>
      </c>
      <c r="B176" s="567" t="s">
        <v>30078</v>
      </c>
      <c r="C176" s="566" t="s">
        <v>31</v>
      </c>
      <c r="D176" s="568">
        <v>48661.88</v>
      </c>
    </row>
    <row r="177" spans="1:4" ht="25.5">
      <c r="A177" s="566" t="s">
        <v>30079</v>
      </c>
      <c r="B177" s="567" t="s">
        <v>30080</v>
      </c>
      <c r="C177" s="566" t="s">
        <v>31</v>
      </c>
      <c r="D177" s="568">
        <v>61063.76</v>
      </c>
    </row>
    <row r="178" spans="1:4" ht="25.5">
      <c r="A178" s="566" t="s">
        <v>30081</v>
      </c>
      <c r="B178" s="567" t="s">
        <v>30082</v>
      </c>
      <c r="C178" s="566" t="s">
        <v>31</v>
      </c>
      <c r="D178" s="568">
        <v>60618</v>
      </c>
    </row>
    <row r="179" spans="1:4" ht="25.5">
      <c r="A179" s="566" t="s">
        <v>30083</v>
      </c>
      <c r="B179" s="567" t="s">
        <v>30084</v>
      </c>
      <c r="C179" s="566" t="s">
        <v>31</v>
      </c>
      <c r="D179" s="568">
        <v>63468.21</v>
      </c>
    </row>
    <row r="180" spans="1:4" ht="25.5">
      <c r="A180" s="566" t="s">
        <v>30085</v>
      </c>
      <c r="B180" s="567" t="s">
        <v>30086</v>
      </c>
      <c r="C180" s="566" t="s">
        <v>31</v>
      </c>
      <c r="D180" s="568">
        <v>63001.1</v>
      </c>
    </row>
    <row r="181" spans="1:4" ht="25.5">
      <c r="A181" s="566" t="s">
        <v>30087</v>
      </c>
      <c r="B181" s="567" t="s">
        <v>30088</v>
      </c>
      <c r="C181" s="566" t="s">
        <v>31</v>
      </c>
      <c r="D181" s="568">
        <v>65818.11</v>
      </c>
    </row>
    <row r="182" spans="1:4" ht="25.5">
      <c r="A182" s="566" t="s">
        <v>30089</v>
      </c>
      <c r="B182" s="567" t="s">
        <v>30090</v>
      </c>
      <c r="C182" s="566" t="s">
        <v>31</v>
      </c>
      <c r="D182" s="568">
        <v>65351.47</v>
      </c>
    </row>
    <row r="183" spans="1:4" ht="25.5">
      <c r="A183" s="566" t="s">
        <v>30091</v>
      </c>
      <c r="B183" s="567" t="s">
        <v>30092</v>
      </c>
      <c r="C183" s="566" t="s">
        <v>31</v>
      </c>
      <c r="D183" s="568">
        <v>64452.85</v>
      </c>
    </row>
    <row r="184" spans="1:4" ht="25.5">
      <c r="A184" s="566" t="s">
        <v>30093</v>
      </c>
      <c r="B184" s="567" t="s">
        <v>30094</v>
      </c>
      <c r="C184" s="566" t="s">
        <v>31</v>
      </c>
      <c r="D184" s="568">
        <v>63972.77</v>
      </c>
    </row>
    <row r="185" spans="1:4" ht="25.5">
      <c r="A185" s="566" t="s">
        <v>30095</v>
      </c>
      <c r="B185" s="567" t="s">
        <v>30096</v>
      </c>
      <c r="C185" s="566" t="s">
        <v>31</v>
      </c>
      <c r="D185" s="568">
        <v>68819.92</v>
      </c>
    </row>
    <row r="186" spans="1:4" ht="25.5">
      <c r="A186" s="566" t="s">
        <v>30097</v>
      </c>
      <c r="B186" s="567" t="s">
        <v>30098</v>
      </c>
      <c r="C186" s="566" t="s">
        <v>31</v>
      </c>
      <c r="D186" s="568">
        <v>68297.02</v>
      </c>
    </row>
    <row r="187" spans="1:4" ht="25.5">
      <c r="A187" s="566" t="s">
        <v>30099</v>
      </c>
      <c r="B187" s="567" t="s">
        <v>30100</v>
      </c>
      <c r="C187" s="566" t="s">
        <v>31</v>
      </c>
      <c r="D187" s="568">
        <v>70556.149999999994</v>
      </c>
    </row>
    <row r="188" spans="1:4" ht="25.5">
      <c r="A188" s="566" t="s">
        <v>30101</v>
      </c>
      <c r="B188" s="567" t="s">
        <v>30102</v>
      </c>
      <c r="C188" s="566" t="s">
        <v>31</v>
      </c>
      <c r="D188" s="568">
        <v>70027.05</v>
      </c>
    </row>
    <row r="189" spans="1:4" ht="25.5">
      <c r="A189" s="566" t="s">
        <v>30103</v>
      </c>
      <c r="B189" s="567" t="s">
        <v>30104</v>
      </c>
      <c r="C189" s="566" t="s">
        <v>31</v>
      </c>
      <c r="D189" s="568">
        <v>71434.89</v>
      </c>
    </row>
    <row r="190" spans="1:4" ht="25.5">
      <c r="A190" s="566" t="s">
        <v>30105</v>
      </c>
      <c r="B190" s="567" t="s">
        <v>30106</v>
      </c>
      <c r="C190" s="566" t="s">
        <v>31</v>
      </c>
      <c r="D190" s="568">
        <v>70885.3</v>
      </c>
    </row>
    <row r="191" spans="1:4" ht="25.5">
      <c r="A191" s="566" t="s">
        <v>30107</v>
      </c>
      <c r="B191" s="567" t="s">
        <v>30108</v>
      </c>
      <c r="C191" s="566" t="s">
        <v>31</v>
      </c>
      <c r="D191" s="568">
        <v>75241.83</v>
      </c>
    </row>
    <row r="192" spans="1:4" ht="25.5">
      <c r="A192" s="566" t="s">
        <v>30109</v>
      </c>
      <c r="B192" s="567" t="s">
        <v>30110</v>
      </c>
      <c r="C192" s="566" t="s">
        <v>31</v>
      </c>
      <c r="D192" s="568">
        <v>74704.289999999994</v>
      </c>
    </row>
    <row r="193" spans="1:4" ht="25.5">
      <c r="A193" s="566" t="s">
        <v>30111</v>
      </c>
      <c r="B193" s="567" t="s">
        <v>30112</v>
      </c>
      <c r="C193" s="566" t="s">
        <v>31</v>
      </c>
      <c r="D193" s="568">
        <v>75885.87</v>
      </c>
    </row>
    <row r="194" spans="1:4" ht="25.5">
      <c r="A194" s="566" t="s">
        <v>30113</v>
      </c>
      <c r="B194" s="567" t="s">
        <v>30114</v>
      </c>
      <c r="C194" s="566" t="s">
        <v>31</v>
      </c>
      <c r="D194" s="568">
        <v>75299.960000000006</v>
      </c>
    </row>
    <row r="195" spans="1:4" ht="25.5">
      <c r="A195" s="566" t="s">
        <v>30115</v>
      </c>
      <c r="B195" s="567" t="s">
        <v>30116</v>
      </c>
      <c r="C195" s="566" t="s">
        <v>31</v>
      </c>
      <c r="D195" s="568">
        <v>78111.83</v>
      </c>
    </row>
    <row r="196" spans="1:4" ht="25.5">
      <c r="A196" s="566" t="s">
        <v>30117</v>
      </c>
      <c r="B196" s="567" t="s">
        <v>30118</v>
      </c>
      <c r="C196" s="566" t="s">
        <v>31</v>
      </c>
      <c r="D196" s="568">
        <v>77549.240000000005</v>
      </c>
    </row>
    <row r="197" spans="1:4" ht="25.5">
      <c r="A197" s="566" t="s">
        <v>30119</v>
      </c>
      <c r="B197" s="567" t="s">
        <v>30120</v>
      </c>
      <c r="C197" s="566" t="s">
        <v>30121</v>
      </c>
      <c r="D197" s="568">
        <v>287.8</v>
      </c>
    </row>
    <row r="198" spans="1:4" ht="25.5">
      <c r="A198" s="566" t="s">
        <v>30122</v>
      </c>
      <c r="B198" s="567" t="s">
        <v>30123</v>
      </c>
      <c r="C198" s="566" t="s">
        <v>31</v>
      </c>
      <c r="D198" s="568">
        <v>1459.88</v>
      </c>
    </row>
    <row r="199" spans="1:4" ht="25.5">
      <c r="A199" s="566" t="s">
        <v>30124</v>
      </c>
      <c r="B199" s="567" t="s">
        <v>30125</v>
      </c>
      <c r="C199" s="566" t="s">
        <v>31</v>
      </c>
      <c r="D199" s="568">
        <v>1423.1</v>
      </c>
    </row>
    <row r="200" spans="1:4" ht="25.5">
      <c r="A200" s="566" t="s">
        <v>30126</v>
      </c>
      <c r="B200" s="567" t="s">
        <v>30127</v>
      </c>
      <c r="C200" s="566" t="s">
        <v>31</v>
      </c>
      <c r="D200" s="568">
        <v>1678.39</v>
      </c>
    </row>
    <row r="201" spans="1:4" ht="25.5">
      <c r="A201" s="566" t="s">
        <v>30128</v>
      </c>
      <c r="B201" s="567" t="s">
        <v>30129</v>
      </c>
      <c r="C201" s="566" t="s">
        <v>31</v>
      </c>
      <c r="D201" s="568">
        <v>1639.3</v>
      </c>
    </row>
    <row r="202" spans="1:4" ht="25.5">
      <c r="A202" s="566" t="s">
        <v>30130</v>
      </c>
      <c r="B202" s="567" t="s">
        <v>30131</v>
      </c>
      <c r="C202" s="566" t="s">
        <v>31</v>
      </c>
      <c r="D202" s="568">
        <v>1896.93</v>
      </c>
    </row>
    <row r="203" spans="1:4" ht="25.5">
      <c r="A203" s="566" t="s">
        <v>30132</v>
      </c>
      <c r="B203" s="567" t="s">
        <v>30133</v>
      </c>
      <c r="C203" s="566" t="s">
        <v>31</v>
      </c>
      <c r="D203" s="568">
        <v>1855.55</v>
      </c>
    </row>
    <row r="204" spans="1:4" ht="25.5">
      <c r="A204" s="566" t="s">
        <v>30134</v>
      </c>
      <c r="B204" s="567" t="s">
        <v>30135</v>
      </c>
      <c r="C204" s="566" t="s">
        <v>31</v>
      </c>
      <c r="D204" s="568">
        <v>2073.16</v>
      </c>
    </row>
    <row r="205" spans="1:4" ht="25.5">
      <c r="A205" s="566" t="s">
        <v>30136</v>
      </c>
      <c r="B205" s="567" t="s">
        <v>30137</v>
      </c>
      <c r="C205" s="566" t="s">
        <v>31</v>
      </c>
      <c r="D205" s="568">
        <v>2029.47</v>
      </c>
    </row>
    <row r="206" spans="1:4" ht="25.5">
      <c r="A206" s="566" t="s">
        <v>30138</v>
      </c>
      <c r="B206" s="567" t="s">
        <v>30139</v>
      </c>
      <c r="C206" s="566" t="s">
        <v>31</v>
      </c>
      <c r="D206" s="568">
        <v>2291.61</v>
      </c>
    </row>
    <row r="207" spans="1:4" ht="25.5">
      <c r="A207" s="566" t="s">
        <v>30140</v>
      </c>
      <c r="B207" s="567" t="s">
        <v>30141</v>
      </c>
      <c r="C207" s="566" t="s">
        <v>31</v>
      </c>
      <c r="D207" s="568">
        <v>2245.63</v>
      </c>
    </row>
    <row r="208" spans="1:4" ht="25.5">
      <c r="A208" s="566" t="s">
        <v>30142</v>
      </c>
      <c r="B208" s="567" t="s">
        <v>30143</v>
      </c>
      <c r="C208" s="566" t="s">
        <v>31</v>
      </c>
      <c r="D208" s="568">
        <v>2594.87</v>
      </c>
    </row>
    <row r="209" spans="1:4" ht="25.5">
      <c r="A209" s="566" t="s">
        <v>30144</v>
      </c>
      <c r="B209" s="567" t="s">
        <v>30145</v>
      </c>
      <c r="C209" s="566" t="s">
        <v>31</v>
      </c>
      <c r="D209" s="568">
        <v>2546.59</v>
      </c>
    </row>
    <row r="210" spans="1:4" ht="25.5">
      <c r="A210" s="566" t="s">
        <v>30146</v>
      </c>
      <c r="B210" s="567" t="s">
        <v>30147</v>
      </c>
      <c r="C210" s="566" t="s">
        <v>31</v>
      </c>
      <c r="D210" s="568">
        <v>2771.05</v>
      </c>
    </row>
    <row r="211" spans="1:4" ht="25.5">
      <c r="A211" s="566" t="s">
        <v>30148</v>
      </c>
      <c r="B211" s="567" t="s">
        <v>30149</v>
      </c>
      <c r="C211" s="566" t="s">
        <v>31</v>
      </c>
      <c r="D211" s="568">
        <v>2720.47</v>
      </c>
    </row>
    <row r="212" spans="1:4" ht="25.5">
      <c r="A212" s="566" t="s">
        <v>30150</v>
      </c>
      <c r="B212" s="567" t="s">
        <v>30151</v>
      </c>
      <c r="C212" s="566" t="s">
        <v>31</v>
      </c>
      <c r="D212" s="568">
        <v>3037.16</v>
      </c>
    </row>
    <row r="213" spans="1:4" ht="25.5">
      <c r="A213" s="566" t="s">
        <v>30152</v>
      </c>
      <c r="B213" s="567" t="s">
        <v>30153</v>
      </c>
      <c r="C213" s="566" t="s">
        <v>31</v>
      </c>
      <c r="D213" s="568">
        <v>2957.85</v>
      </c>
    </row>
    <row r="214" spans="1:4" ht="25.5">
      <c r="A214" s="566" t="s">
        <v>30154</v>
      </c>
      <c r="B214" s="567" t="s">
        <v>30155</v>
      </c>
      <c r="C214" s="566" t="s">
        <v>31</v>
      </c>
      <c r="D214" s="568">
        <v>3218.3</v>
      </c>
    </row>
    <row r="215" spans="1:4" ht="25.5">
      <c r="A215" s="566" t="s">
        <v>30156</v>
      </c>
      <c r="B215" s="567" t="s">
        <v>30157</v>
      </c>
      <c r="C215" s="566" t="s">
        <v>31</v>
      </c>
      <c r="D215" s="568">
        <v>3135.54</v>
      </c>
    </row>
    <row r="216" spans="1:4" ht="25.5">
      <c r="A216" s="566" t="s">
        <v>30158</v>
      </c>
      <c r="B216" s="567" t="s">
        <v>30159</v>
      </c>
      <c r="C216" s="566" t="s">
        <v>31</v>
      </c>
      <c r="D216" s="568">
        <v>3442.52</v>
      </c>
    </row>
    <row r="217" spans="1:4" ht="25.5">
      <c r="A217" s="566" t="s">
        <v>30160</v>
      </c>
      <c r="B217" s="567" t="s">
        <v>30161</v>
      </c>
      <c r="C217" s="566" t="s">
        <v>31</v>
      </c>
      <c r="D217" s="568">
        <v>3356.3</v>
      </c>
    </row>
    <row r="218" spans="1:4" ht="25.5">
      <c r="A218" s="566" t="s">
        <v>30162</v>
      </c>
      <c r="B218" s="567" t="s">
        <v>30163</v>
      </c>
      <c r="C218" s="566" t="s">
        <v>31</v>
      </c>
      <c r="D218" s="568">
        <v>3670.84</v>
      </c>
    </row>
    <row r="219" spans="1:4" ht="25.5">
      <c r="A219" s="566" t="s">
        <v>30164</v>
      </c>
      <c r="B219" s="567" t="s">
        <v>30165</v>
      </c>
      <c r="C219" s="566" t="s">
        <v>31</v>
      </c>
      <c r="D219" s="568">
        <v>3581.18</v>
      </c>
    </row>
    <row r="220" spans="1:4" ht="25.5">
      <c r="A220" s="566" t="s">
        <v>30166</v>
      </c>
      <c r="B220" s="567" t="s">
        <v>30167</v>
      </c>
      <c r="C220" s="566" t="s">
        <v>31</v>
      </c>
      <c r="D220" s="568">
        <v>3858.36</v>
      </c>
    </row>
    <row r="221" spans="1:4" ht="25.5">
      <c r="A221" s="566" t="s">
        <v>30168</v>
      </c>
      <c r="B221" s="567" t="s">
        <v>30169</v>
      </c>
      <c r="C221" s="566" t="s">
        <v>31</v>
      </c>
      <c r="D221" s="568">
        <v>3765.25</v>
      </c>
    </row>
    <row r="222" spans="1:4" ht="25.5">
      <c r="A222" s="566" t="s">
        <v>30170</v>
      </c>
      <c r="B222" s="567" t="s">
        <v>30171</v>
      </c>
      <c r="C222" s="566" t="s">
        <v>31</v>
      </c>
      <c r="D222" s="568">
        <v>4305.34</v>
      </c>
    </row>
    <row r="223" spans="1:4" ht="25.5">
      <c r="A223" s="566" t="s">
        <v>30172</v>
      </c>
      <c r="B223" s="567" t="s">
        <v>30173</v>
      </c>
      <c r="C223" s="566" t="s">
        <v>31</v>
      </c>
      <c r="D223" s="568">
        <v>4208.78</v>
      </c>
    </row>
    <row r="224" spans="1:4" ht="25.5">
      <c r="A224" s="566" t="s">
        <v>30174</v>
      </c>
      <c r="B224" s="567" t="s">
        <v>30175</v>
      </c>
      <c r="C224" s="566" t="s">
        <v>31</v>
      </c>
      <c r="D224" s="568">
        <v>5033.07</v>
      </c>
    </row>
    <row r="225" spans="1:4" ht="25.5">
      <c r="A225" s="566" t="s">
        <v>30176</v>
      </c>
      <c r="B225" s="567" t="s">
        <v>30177</v>
      </c>
      <c r="C225" s="566" t="s">
        <v>31</v>
      </c>
      <c r="D225" s="568">
        <v>4933.07</v>
      </c>
    </row>
    <row r="226" spans="1:4" ht="25.5">
      <c r="A226" s="566" t="s">
        <v>30178</v>
      </c>
      <c r="B226" s="567" t="s">
        <v>30179</v>
      </c>
      <c r="C226" s="566" t="s">
        <v>31</v>
      </c>
      <c r="D226" s="568">
        <v>5267.26</v>
      </c>
    </row>
    <row r="227" spans="1:4" ht="25.5">
      <c r="A227" s="566" t="s">
        <v>30180</v>
      </c>
      <c r="B227" s="567" t="s">
        <v>30181</v>
      </c>
      <c r="C227" s="566" t="s">
        <v>31</v>
      </c>
      <c r="D227" s="568">
        <v>5163.8</v>
      </c>
    </row>
    <row r="228" spans="1:4" ht="25.5">
      <c r="A228" s="566" t="s">
        <v>30182</v>
      </c>
      <c r="B228" s="567" t="s">
        <v>30183</v>
      </c>
      <c r="C228" s="566" t="s">
        <v>31</v>
      </c>
      <c r="D228" s="568">
        <v>5660.38</v>
      </c>
    </row>
    <row r="229" spans="1:4" ht="25.5">
      <c r="A229" s="566" t="s">
        <v>30184</v>
      </c>
      <c r="B229" s="567" t="s">
        <v>30185</v>
      </c>
      <c r="C229" s="566" t="s">
        <v>31</v>
      </c>
      <c r="D229" s="568">
        <v>5553.48</v>
      </c>
    </row>
    <row r="230" spans="1:4" ht="25.5">
      <c r="A230" s="566" t="s">
        <v>30186</v>
      </c>
      <c r="B230" s="567" t="s">
        <v>30187</v>
      </c>
      <c r="C230" s="566" t="s">
        <v>31</v>
      </c>
      <c r="D230" s="568">
        <v>5858.82</v>
      </c>
    </row>
    <row r="231" spans="1:4" ht="25.5">
      <c r="A231" s="566" t="s">
        <v>30188</v>
      </c>
      <c r="B231" s="567" t="s">
        <v>30189</v>
      </c>
      <c r="C231" s="566" t="s">
        <v>31</v>
      </c>
      <c r="D231" s="568">
        <v>5748.47</v>
      </c>
    </row>
    <row r="232" spans="1:4" ht="25.5">
      <c r="A232" s="566" t="s">
        <v>30190</v>
      </c>
      <c r="B232" s="567" t="s">
        <v>30191</v>
      </c>
      <c r="C232" s="566" t="s">
        <v>31</v>
      </c>
      <c r="D232" s="568">
        <v>6179.7</v>
      </c>
    </row>
    <row r="233" spans="1:4" ht="25.5">
      <c r="A233" s="566" t="s">
        <v>30192</v>
      </c>
      <c r="B233" s="567" t="s">
        <v>30193</v>
      </c>
      <c r="C233" s="566" t="s">
        <v>31</v>
      </c>
      <c r="D233" s="568">
        <v>6065.9</v>
      </c>
    </row>
    <row r="234" spans="1:4" ht="25.5">
      <c r="A234" s="566" t="s">
        <v>30194</v>
      </c>
      <c r="B234" s="567" t="s">
        <v>30195</v>
      </c>
      <c r="C234" s="566" t="s">
        <v>31</v>
      </c>
      <c r="D234" s="568">
        <v>8161.88</v>
      </c>
    </row>
    <row r="235" spans="1:4" ht="25.5">
      <c r="A235" s="566" t="s">
        <v>30196</v>
      </c>
      <c r="B235" s="567" t="s">
        <v>30197</v>
      </c>
      <c r="C235" s="566" t="s">
        <v>31</v>
      </c>
      <c r="D235" s="568">
        <v>8044.63</v>
      </c>
    </row>
    <row r="236" spans="1:4" ht="25.5">
      <c r="A236" s="566" t="s">
        <v>30198</v>
      </c>
      <c r="B236" s="567" t="s">
        <v>30199</v>
      </c>
      <c r="C236" s="566" t="s">
        <v>31</v>
      </c>
      <c r="D236" s="568">
        <v>10356.530000000001</v>
      </c>
    </row>
    <row r="237" spans="1:4" ht="25.5">
      <c r="A237" s="566" t="s">
        <v>30200</v>
      </c>
      <c r="B237" s="567" t="s">
        <v>30201</v>
      </c>
      <c r="C237" s="566" t="s">
        <v>31</v>
      </c>
      <c r="D237" s="568">
        <v>10235.84</v>
      </c>
    </row>
    <row r="238" spans="1:4" ht="25.5">
      <c r="A238" s="566" t="s">
        <v>30202</v>
      </c>
      <c r="B238" s="567" t="s">
        <v>30203</v>
      </c>
      <c r="C238" s="566" t="s">
        <v>31</v>
      </c>
      <c r="D238" s="568">
        <v>11074.09</v>
      </c>
    </row>
    <row r="239" spans="1:4" ht="25.5">
      <c r="A239" s="566" t="s">
        <v>30204</v>
      </c>
      <c r="B239" s="567" t="s">
        <v>30205</v>
      </c>
      <c r="C239" s="566" t="s">
        <v>31</v>
      </c>
      <c r="D239" s="568">
        <v>10949.94</v>
      </c>
    </row>
    <row r="240" spans="1:4" ht="25.5">
      <c r="A240" s="566" t="s">
        <v>30206</v>
      </c>
      <c r="B240" s="567" t="s">
        <v>30207</v>
      </c>
      <c r="C240" s="566" t="s">
        <v>31</v>
      </c>
      <c r="D240" s="568">
        <v>11515.43</v>
      </c>
    </row>
    <row r="241" spans="1:4" ht="25.5">
      <c r="A241" s="566" t="s">
        <v>30208</v>
      </c>
      <c r="B241" s="567" t="s">
        <v>30209</v>
      </c>
      <c r="C241" s="566" t="s">
        <v>31</v>
      </c>
      <c r="D241" s="568">
        <v>11387.84</v>
      </c>
    </row>
    <row r="242" spans="1:4" ht="25.5">
      <c r="A242" s="566" t="s">
        <v>30210</v>
      </c>
      <c r="B242" s="567" t="s">
        <v>30211</v>
      </c>
      <c r="C242" s="566" t="s">
        <v>31</v>
      </c>
      <c r="D242" s="568">
        <v>12295.71</v>
      </c>
    </row>
    <row r="243" spans="1:4" ht="25.5">
      <c r="A243" s="566" t="s">
        <v>30212</v>
      </c>
      <c r="B243" s="567" t="s">
        <v>30213</v>
      </c>
      <c r="C243" s="566" t="s">
        <v>31</v>
      </c>
      <c r="D243" s="568">
        <v>12164.66</v>
      </c>
    </row>
    <row r="244" spans="1:4">
      <c r="A244" s="566" t="s">
        <v>30214</v>
      </c>
      <c r="B244" s="567" t="s">
        <v>30215</v>
      </c>
      <c r="C244" s="566" t="s">
        <v>31</v>
      </c>
      <c r="D244" s="568">
        <v>1394.53</v>
      </c>
    </row>
    <row r="245" spans="1:4">
      <c r="A245" s="566" t="s">
        <v>30216</v>
      </c>
      <c r="B245" s="567" t="s">
        <v>30217</v>
      </c>
      <c r="C245" s="566" t="s">
        <v>31</v>
      </c>
      <c r="D245" s="568">
        <v>1357.74</v>
      </c>
    </row>
    <row r="246" spans="1:4">
      <c r="A246" s="566" t="s">
        <v>30218</v>
      </c>
      <c r="B246" s="567" t="s">
        <v>30219</v>
      </c>
      <c r="C246" s="566" t="s">
        <v>31</v>
      </c>
      <c r="D246" s="568">
        <v>1602.82</v>
      </c>
    </row>
    <row r="247" spans="1:4">
      <c r="A247" s="566" t="s">
        <v>30220</v>
      </c>
      <c r="B247" s="567" t="s">
        <v>30221</v>
      </c>
      <c r="C247" s="566" t="s">
        <v>31</v>
      </c>
      <c r="D247" s="568">
        <v>1563.74</v>
      </c>
    </row>
    <row r="248" spans="1:4">
      <c r="A248" s="566" t="s">
        <v>30222</v>
      </c>
      <c r="B248" s="567" t="s">
        <v>30223</v>
      </c>
      <c r="C248" s="566" t="s">
        <v>31</v>
      </c>
      <c r="D248" s="568">
        <v>1811.14</v>
      </c>
    </row>
    <row r="249" spans="1:4">
      <c r="A249" s="566" t="s">
        <v>30224</v>
      </c>
      <c r="B249" s="567" t="s">
        <v>30225</v>
      </c>
      <c r="C249" s="566" t="s">
        <v>31</v>
      </c>
      <c r="D249" s="568">
        <v>1769.76</v>
      </c>
    </row>
    <row r="250" spans="1:4">
      <c r="A250" s="566" t="s">
        <v>30226</v>
      </c>
      <c r="B250" s="567" t="s">
        <v>30227</v>
      </c>
      <c r="C250" s="566" t="s">
        <v>31</v>
      </c>
      <c r="D250" s="568">
        <v>1979.19</v>
      </c>
    </row>
    <row r="251" spans="1:4">
      <c r="A251" s="566" t="s">
        <v>30228</v>
      </c>
      <c r="B251" s="567" t="s">
        <v>30229</v>
      </c>
      <c r="C251" s="566" t="s">
        <v>31</v>
      </c>
      <c r="D251" s="568">
        <v>1935.51</v>
      </c>
    </row>
    <row r="252" spans="1:4">
      <c r="A252" s="566" t="s">
        <v>30230</v>
      </c>
      <c r="B252" s="567" t="s">
        <v>30231</v>
      </c>
      <c r="C252" s="566" t="s">
        <v>31</v>
      </c>
      <c r="D252" s="568">
        <v>2187.4499999999998</v>
      </c>
    </row>
    <row r="253" spans="1:4">
      <c r="A253" s="566" t="s">
        <v>30232</v>
      </c>
      <c r="B253" s="567" t="s">
        <v>30233</v>
      </c>
      <c r="C253" s="566" t="s">
        <v>31</v>
      </c>
      <c r="D253" s="568">
        <v>2141.4699999999998</v>
      </c>
    </row>
    <row r="254" spans="1:4">
      <c r="A254" s="566" t="s">
        <v>30234</v>
      </c>
      <c r="B254" s="567" t="s">
        <v>30235</v>
      </c>
      <c r="C254" s="566" t="s">
        <v>31</v>
      </c>
      <c r="D254" s="568">
        <v>2476.42</v>
      </c>
    </row>
    <row r="255" spans="1:4">
      <c r="A255" s="566" t="s">
        <v>30236</v>
      </c>
      <c r="B255" s="567" t="s">
        <v>30237</v>
      </c>
      <c r="C255" s="566" t="s">
        <v>31</v>
      </c>
      <c r="D255" s="568">
        <v>2428.14</v>
      </c>
    </row>
    <row r="256" spans="1:4">
      <c r="A256" s="566" t="s">
        <v>30238</v>
      </c>
      <c r="B256" s="567" t="s">
        <v>30239</v>
      </c>
      <c r="C256" s="566" t="s">
        <v>31</v>
      </c>
      <c r="D256" s="568">
        <v>2644.42</v>
      </c>
    </row>
    <row r="257" spans="1:4">
      <c r="A257" s="566" t="s">
        <v>30240</v>
      </c>
      <c r="B257" s="567" t="s">
        <v>30241</v>
      </c>
      <c r="C257" s="566" t="s">
        <v>31</v>
      </c>
      <c r="D257" s="568">
        <v>2593.84</v>
      </c>
    </row>
    <row r="258" spans="1:4">
      <c r="A258" s="566" t="s">
        <v>30242</v>
      </c>
      <c r="B258" s="567" t="s">
        <v>30243</v>
      </c>
      <c r="C258" s="566" t="s">
        <v>31</v>
      </c>
      <c r="D258" s="568">
        <v>2900.33</v>
      </c>
    </row>
    <row r="259" spans="1:4">
      <c r="A259" s="566" t="s">
        <v>30244</v>
      </c>
      <c r="B259" s="567" t="s">
        <v>30245</v>
      </c>
      <c r="C259" s="566" t="s">
        <v>31</v>
      </c>
      <c r="D259" s="568">
        <v>2821.01</v>
      </c>
    </row>
    <row r="260" spans="1:4">
      <c r="A260" s="566" t="s">
        <v>30246</v>
      </c>
      <c r="B260" s="567" t="s">
        <v>30247</v>
      </c>
      <c r="C260" s="566" t="s">
        <v>31</v>
      </c>
      <c r="D260" s="568">
        <v>3073.29</v>
      </c>
    </row>
    <row r="261" spans="1:4">
      <c r="A261" s="566" t="s">
        <v>30248</v>
      </c>
      <c r="B261" s="567" t="s">
        <v>30249</v>
      </c>
      <c r="C261" s="566" t="s">
        <v>31</v>
      </c>
      <c r="D261" s="568">
        <v>2990.52</v>
      </c>
    </row>
    <row r="262" spans="1:4">
      <c r="A262" s="566" t="s">
        <v>30250</v>
      </c>
      <c r="B262" s="567" t="s">
        <v>30251</v>
      </c>
      <c r="C262" s="566" t="s">
        <v>31</v>
      </c>
      <c r="D262" s="568">
        <v>3287.29</v>
      </c>
    </row>
    <row r="263" spans="1:4">
      <c r="A263" s="566" t="s">
        <v>30252</v>
      </c>
      <c r="B263" s="567" t="s">
        <v>30253</v>
      </c>
      <c r="C263" s="566" t="s">
        <v>31</v>
      </c>
      <c r="D263" s="568">
        <v>3201.08</v>
      </c>
    </row>
    <row r="264" spans="1:4">
      <c r="A264" s="566" t="s">
        <v>30254</v>
      </c>
      <c r="B264" s="567" t="s">
        <v>30255</v>
      </c>
      <c r="C264" s="566" t="s">
        <v>31</v>
      </c>
      <c r="D264" s="568">
        <v>3505.41</v>
      </c>
    </row>
    <row r="265" spans="1:4">
      <c r="A265" s="566" t="s">
        <v>30256</v>
      </c>
      <c r="B265" s="567" t="s">
        <v>30257</v>
      </c>
      <c r="C265" s="566" t="s">
        <v>31</v>
      </c>
      <c r="D265" s="568">
        <v>3415.75</v>
      </c>
    </row>
    <row r="266" spans="1:4">
      <c r="A266" s="566" t="s">
        <v>30258</v>
      </c>
      <c r="B266" s="567" t="s">
        <v>30259</v>
      </c>
      <c r="C266" s="566" t="s">
        <v>31</v>
      </c>
      <c r="D266" s="568">
        <v>3684.75</v>
      </c>
    </row>
    <row r="267" spans="1:4">
      <c r="A267" s="566" t="s">
        <v>30260</v>
      </c>
      <c r="B267" s="567" t="s">
        <v>30261</v>
      </c>
      <c r="C267" s="566" t="s">
        <v>31</v>
      </c>
      <c r="D267" s="568">
        <v>3591.64</v>
      </c>
    </row>
    <row r="268" spans="1:4">
      <c r="A268" s="566" t="s">
        <v>30262</v>
      </c>
      <c r="B268" s="567" t="s">
        <v>30263</v>
      </c>
      <c r="C268" s="566" t="s">
        <v>31</v>
      </c>
      <c r="D268" s="568">
        <v>4121.4399999999996</v>
      </c>
    </row>
    <row r="269" spans="1:4">
      <c r="A269" s="566" t="s">
        <v>30264</v>
      </c>
      <c r="B269" s="567" t="s">
        <v>30265</v>
      </c>
      <c r="C269" s="566" t="s">
        <v>31</v>
      </c>
      <c r="D269" s="568">
        <v>4024.88</v>
      </c>
    </row>
    <row r="270" spans="1:4">
      <c r="A270" s="566" t="s">
        <v>30266</v>
      </c>
      <c r="B270" s="567" t="s">
        <v>30267</v>
      </c>
      <c r="C270" s="566" t="s">
        <v>31</v>
      </c>
      <c r="D270" s="568">
        <v>4792.57</v>
      </c>
    </row>
    <row r="271" spans="1:4">
      <c r="A271" s="566" t="s">
        <v>30268</v>
      </c>
      <c r="B271" s="567" t="s">
        <v>30269</v>
      </c>
      <c r="C271" s="566" t="s">
        <v>31</v>
      </c>
      <c r="D271" s="568">
        <v>4692.57</v>
      </c>
    </row>
    <row r="272" spans="1:4">
      <c r="A272" s="566" t="s">
        <v>30270</v>
      </c>
      <c r="B272" s="567" t="s">
        <v>30271</v>
      </c>
      <c r="C272" s="566" t="s">
        <v>31</v>
      </c>
      <c r="D272" s="568">
        <v>5013.75</v>
      </c>
    </row>
    <row r="273" spans="1:4">
      <c r="A273" s="566" t="s">
        <v>30272</v>
      </c>
      <c r="B273" s="567" t="s">
        <v>30273</v>
      </c>
      <c r="C273" s="566" t="s">
        <v>31</v>
      </c>
      <c r="D273" s="568">
        <v>4910.3</v>
      </c>
    </row>
    <row r="274" spans="1:4">
      <c r="A274" s="566" t="s">
        <v>30274</v>
      </c>
      <c r="B274" s="567" t="s">
        <v>30275</v>
      </c>
      <c r="C274" s="566" t="s">
        <v>31</v>
      </c>
      <c r="D274" s="568">
        <v>5389.54</v>
      </c>
    </row>
    <row r="275" spans="1:4">
      <c r="A275" s="566" t="s">
        <v>30276</v>
      </c>
      <c r="B275" s="567" t="s">
        <v>30277</v>
      </c>
      <c r="C275" s="566" t="s">
        <v>31</v>
      </c>
      <c r="D275" s="568">
        <v>5282.64</v>
      </c>
    </row>
    <row r="276" spans="1:4">
      <c r="A276" s="566" t="s">
        <v>30278</v>
      </c>
      <c r="B276" s="567" t="s">
        <v>30279</v>
      </c>
      <c r="C276" s="566" t="s">
        <v>31</v>
      </c>
      <c r="D276" s="568">
        <v>5581.48</v>
      </c>
    </row>
    <row r="277" spans="1:4">
      <c r="A277" s="566" t="s">
        <v>30280</v>
      </c>
      <c r="B277" s="567" t="s">
        <v>30281</v>
      </c>
      <c r="C277" s="566" t="s">
        <v>31</v>
      </c>
      <c r="D277" s="568">
        <v>5471.13</v>
      </c>
    </row>
    <row r="278" spans="1:4">
      <c r="A278" s="566" t="s">
        <v>30282</v>
      </c>
      <c r="B278" s="567" t="s">
        <v>30283</v>
      </c>
      <c r="C278" s="566" t="s">
        <v>31</v>
      </c>
      <c r="D278" s="568">
        <v>5891.52</v>
      </c>
    </row>
    <row r="279" spans="1:4">
      <c r="A279" s="566" t="s">
        <v>30284</v>
      </c>
      <c r="B279" s="567" t="s">
        <v>30285</v>
      </c>
      <c r="C279" s="566" t="s">
        <v>31</v>
      </c>
      <c r="D279" s="568">
        <v>5777.72</v>
      </c>
    </row>
    <row r="280" spans="1:4">
      <c r="A280" s="566" t="s">
        <v>30286</v>
      </c>
      <c r="B280" s="567" t="s">
        <v>30287</v>
      </c>
      <c r="C280" s="566" t="s">
        <v>31</v>
      </c>
      <c r="D280" s="568">
        <v>7679.79</v>
      </c>
    </row>
    <row r="281" spans="1:4">
      <c r="A281" s="566" t="s">
        <v>30288</v>
      </c>
      <c r="B281" s="567" t="s">
        <v>30289</v>
      </c>
      <c r="C281" s="566" t="s">
        <v>31</v>
      </c>
      <c r="D281" s="568">
        <v>7562.55</v>
      </c>
    </row>
    <row r="282" spans="1:4">
      <c r="A282" s="566" t="s">
        <v>30290</v>
      </c>
      <c r="B282" s="567" t="s">
        <v>30291</v>
      </c>
      <c r="C282" s="566" t="s">
        <v>31</v>
      </c>
      <c r="D282" s="568">
        <v>9671.77</v>
      </c>
    </row>
    <row r="283" spans="1:4">
      <c r="A283" s="566" t="s">
        <v>30292</v>
      </c>
      <c r="B283" s="567" t="s">
        <v>30293</v>
      </c>
      <c r="C283" s="566" t="s">
        <v>31</v>
      </c>
      <c r="D283" s="568">
        <v>9551.08</v>
      </c>
    </row>
    <row r="284" spans="1:4">
      <c r="A284" s="566" t="s">
        <v>30294</v>
      </c>
      <c r="B284" s="567" t="s">
        <v>30295</v>
      </c>
      <c r="C284" s="566" t="s">
        <v>31</v>
      </c>
      <c r="D284" s="568">
        <v>10350.370000000001</v>
      </c>
    </row>
    <row r="285" spans="1:4">
      <c r="A285" s="566" t="s">
        <v>30296</v>
      </c>
      <c r="B285" s="567" t="s">
        <v>30297</v>
      </c>
      <c r="C285" s="566" t="s">
        <v>31</v>
      </c>
      <c r="D285" s="568">
        <v>10226.23</v>
      </c>
    </row>
    <row r="286" spans="1:4">
      <c r="A286" s="566" t="s">
        <v>30298</v>
      </c>
      <c r="B286" s="567" t="s">
        <v>30299</v>
      </c>
      <c r="C286" s="566" t="s">
        <v>31</v>
      </c>
      <c r="D286" s="568">
        <v>10777.79</v>
      </c>
    </row>
    <row r="287" spans="1:4">
      <c r="A287" s="566" t="s">
        <v>30300</v>
      </c>
      <c r="B287" s="567" t="s">
        <v>30301</v>
      </c>
      <c r="C287" s="566" t="s">
        <v>31</v>
      </c>
      <c r="D287" s="568">
        <v>10650.19</v>
      </c>
    </row>
    <row r="288" spans="1:4">
      <c r="A288" s="566" t="s">
        <v>30302</v>
      </c>
      <c r="B288" s="567" t="s">
        <v>30303</v>
      </c>
      <c r="C288" s="566" t="s">
        <v>31</v>
      </c>
      <c r="D288" s="568">
        <v>11521.88</v>
      </c>
    </row>
    <row r="289" spans="1:4">
      <c r="A289" s="566" t="s">
        <v>30304</v>
      </c>
      <c r="B289" s="567" t="s">
        <v>30305</v>
      </c>
      <c r="C289" s="566" t="s">
        <v>31</v>
      </c>
      <c r="D289" s="568">
        <v>11390.84</v>
      </c>
    </row>
    <row r="290" spans="1:4" ht="25.5">
      <c r="A290" s="566" t="s">
        <v>30306</v>
      </c>
      <c r="B290" s="567" t="s">
        <v>30307</v>
      </c>
      <c r="C290" s="566" t="s">
        <v>31</v>
      </c>
      <c r="D290" s="568">
        <v>6843.92</v>
      </c>
    </row>
    <row r="291" spans="1:4" ht="25.5">
      <c r="A291" s="566" t="s">
        <v>30308</v>
      </c>
      <c r="B291" s="567" t="s">
        <v>30309</v>
      </c>
      <c r="C291" s="566" t="s">
        <v>31</v>
      </c>
      <c r="D291" s="568">
        <v>6757.7</v>
      </c>
    </row>
    <row r="292" spans="1:4" ht="25.5">
      <c r="A292" s="566" t="s">
        <v>30310</v>
      </c>
      <c r="B292" s="567" t="s">
        <v>30311</v>
      </c>
      <c r="C292" s="566" t="s">
        <v>31</v>
      </c>
      <c r="D292" s="568">
        <v>8500.6299999999992</v>
      </c>
    </row>
    <row r="293" spans="1:4" ht="25.5">
      <c r="A293" s="566" t="s">
        <v>30312</v>
      </c>
      <c r="B293" s="567" t="s">
        <v>30313</v>
      </c>
      <c r="C293" s="566" t="s">
        <v>31</v>
      </c>
      <c r="D293" s="568">
        <v>8404.07</v>
      </c>
    </row>
    <row r="294" spans="1:4" ht="25.5">
      <c r="A294" s="566" t="s">
        <v>30314</v>
      </c>
      <c r="B294" s="567" t="s">
        <v>30315</v>
      </c>
      <c r="C294" s="566" t="s">
        <v>31</v>
      </c>
      <c r="D294" s="568">
        <v>8770.9</v>
      </c>
    </row>
    <row r="295" spans="1:4" ht="25.5">
      <c r="A295" s="566" t="s">
        <v>30316</v>
      </c>
      <c r="B295" s="567" t="s">
        <v>30317</v>
      </c>
      <c r="C295" s="566" t="s">
        <v>31</v>
      </c>
      <c r="D295" s="568">
        <v>8670.89</v>
      </c>
    </row>
    <row r="296" spans="1:4" ht="25.5">
      <c r="A296" s="566" t="s">
        <v>30318</v>
      </c>
      <c r="B296" s="567" t="s">
        <v>30319</v>
      </c>
      <c r="C296" s="566" t="s">
        <v>31</v>
      </c>
      <c r="D296" s="568">
        <v>9932.69</v>
      </c>
    </row>
    <row r="297" spans="1:4" ht="25.5">
      <c r="A297" s="566" t="s">
        <v>30320</v>
      </c>
      <c r="B297" s="567" t="s">
        <v>30321</v>
      </c>
      <c r="C297" s="566" t="s">
        <v>31</v>
      </c>
      <c r="D297" s="568">
        <v>9824.07</v>
      </c>
    </row>
    <row r="298" spans="1:4" ht="25.5">
      <c r="A298" s="566" t="s">
        <v>30322</v>
      </c>
      <c r="B298" s="567" t="s">
        <v>30323</v>
      </c>
      <c r="C298" s="566" t="s">
        <v>31</v>
      </c>
      <c r="D298" s="568">
        <v>10529.21</v>
      </c>
    </row>
    <row r="299" spans="1:4" ht="25.5">
      <c r="A299" s="566" t="s">
        <v>30324</v>
      </c>
      <c r="B299" s="567" t="s">
        <v>30325</v>
      </c>
      <c r="C299" s="566" t="s">
        <v>31</v>
      </c>
      <c r="D299" s="568">
        <v>10415.41</v>
      </c>
    </row>
    <row r="300" spans="1:4" ht="25.5">
      <c r="A300" s="566" t="s">
        <v>30326</v>
      </c>
      <c r="B300" s="567" t="s">
        <v>30327</v>
      </c>
      <c r="C300" s="566" t="s">
        <v>31</v>
      </c>
      <c r="D300" s="568">
        <v>12318.65</v>
      </c>
    </row>
    <row r="301" spans="1:4" ht="25.5">
      <c r="A301" s="566" t="s">
        <v>30328</v>
      </c>
      <c r="B301" s="567" t="s">
        <v>30329</v>
      </c>
      <c r="C301" s="566" t="s">
        <v>31</v>
      </c>
      <c r="D301" s="568">
        <v>12192.78</v>
      </c>
    </row>
    <row r="302" spans="1:4" ht="25.5">
      <c r="A302" s="566" t="s">
        <v>30330</v>
      </c>
      <c r="B302" s="567" t="s">
        <v>30331</v>
      </c>
      <c r="C302" s="566" t="s">
        <v>31</v>
      </c>
      <c r="D302" s="568">
        <v>14076.22</v>
      </c>
    </row>
    <row r="303" spans="1:4" ht="25.5">
      <c r="A303" s="566" t="s">
        <v>30332</v>
      </c>
      <c r="B303" s="567" t="s">
        <v>30333</v>
      </c>
      <c r="C303" s="566" t="s">
        <v>31</v>
      </c>
      <c r="D303" s="568">
        <v>13902.07</v>
      </c>
    </row>
    <row r="304" spans="1:4" ht="25.5">
      <c r="A304" s="566" t="s">
        <v>30334</v>
      </c>
      <c r="B304" s="567" t="s">
        <v>30335</v>
      </c>
      <c r="C304" s="566" t="s">
        <v>31</v>
      </c>
      <c r="D304" s="568">
        <v>14940.33</v>
      </c>
    </row>
    <row r="305" spans="1:4" ht="25.5">
      <c r="A305" s="566" t="s">
        <v>30336</v>
      </c>
      <c r="B305" s="567" t="s">
        <v>30337</v>
      </c>
      <c r="C305" s="566" t="s">
        <v>31</v>
      </c>
      <c r="D305" s="568">
        <v>14761.01</v>
      </c>
    </row>
    <row r="306" spans="1:4" ht="25.5">
      <c r="A306" s="566" t="s">
        <v>30338</v>
      </c>
      <c r="B306" s="567" t="s">
        <v>30339</v>
      </c>
      <c r="C306" s="566" t="s">
        <v>31</v>
      </c>
      <c r="D306" s="568">
        <v>15811.72</v>
      </c>
    </row>
    <row r="307" spans="1:4" ht="25.5">
      <c r="A307" s="566" t="s">
        <v>30340</v>
      </c>
      <c r="B307" s="567" t="s">
        <v>30341</v>
      </c>
      <c r="C307" s="566" t="s">
        <v>31</v>
      </c>
      <c r="D307" s="568">
        <v>15625.5</v>
      </c>
    </row>
    <row r="308" spans="1:4" ht="25.5">
      <c r="A308" s="566" t="s">
        <v>30342</v>
      </c>
      <c r="B308" s="567" t="s">
        <v>30343</v>
      </c>
      <c r="C308" s="566" t="s">
        <v>31</v>
      </c>
      <c r="D308" s="568">
        <v>16943.41</v>
      </c>
    </row>
    <row r="309" spans="1:4" ht="25.5">
      <c r="A309" s="566" t="s">
        <v>30344</v>
      </c>
      <c r="B309" s="567" t="s">
        <v>30345</v>
      </c>
      <c r="C309" s="566" t="s">
        <v>31</v>
      </c>
      <c r="D309" s="568">
        <v>16748.57</v>
      </c>
    </row>
    <row r="310" spans="1:4" ht="25.5">
      <c r="A310" s="566" t="s">
        <v>30346</v>
      </c>
      <c r="B310" s="567" t="s">
        <v>30347</v>
      </c>
      <c r="C310" s="566" t="s">
        <v>31</v>
      </c>
      <c r="D310" s="568">
        <v>17581.64</v>
      </c>
    </row>
    <row r="311" spans="1:4" ht="25.5">
      <c r="A311" s="566" t="s">
        <v>30348</v>
      </c>
      <c r="B311" s="567" t="s">
        <v>30349</v>
      </c>
      <c r="C311" s="566" t="s">
        <v>31</v>
      </c>
      <c r="D311" s="568">
        <v>17381.63</v>
      </c>
    </row>
    <row r="312" spans="1:4" ht="25.5">
      <c r="A312" s="566" t="s">
        <v>30350</v>
      </c>
      <c r="B312" s="567" t="s">
        <v>30351</v>
      </c>
      <c r="C312" s="566" t="s">
        <v>31</v>
      </c>
      <c r="D312" s="568">
        <v>19298.78</v>
      </c>
    </row>
    <row r="313" spans="1:4" ht="25.5">
      <c r="A313" s="566" t="s">
        <v>30352</v>
      </c>
      <c r="B313" s="567" t="s">
        <v>30353</v>
      </c>
      <c r="C313" s="566" t="s">
        <v>31</v>
      </c>
      <c r="D313" s="568">
        <v>19084.97</v>
      </c>
    </row>
    <row r="314" spans="1:4" ht="25.5">
      <c r="A314" s="566" t="s">
        <v>30354</v>
      </c>
      <c r="B314" s="567" t="s">
        <v>30355</v>
      </c>
      <c r="C314" s="566" t="s">
        <v>31</v>
      </c>
      <c r="D314" s="568">
        <v>21087.32</v>
      </c>
    </row>
    <row r="315" spans="1:4" ht="25.5">
      <c r="A315" s="566" t="s">
        <v>30356</v>
      </c>
      <c r="B315" s="567" t="s">
        <v>30357</v>
      </c>
      <c r="C315" s="566" t="s">
        <v>31</v>
      </c>
      <c r="D315" s="568">
        <v>20859.72</v>
      </c>
    </row>
    <row r="316" spans="1:4" ht="25.5">
      <c r="A316" s="566" t="s">
        <v>30358</v>
      </c>
      <c r="B316" s="567" t="s">
        <v>30359</v>
      </c>
      <c r="C316" s="566" t="s">
        <v>31</v>
      </c>
      <c r="D316" s="568">
        <v>26869.52</v>
      </c>
    </row>
    <row r="317" spans="1:4" ht="25.5">
      <c r="A317" s="566" t="s">
        <v>30360</v>
      </c>
      <c r="B317" s="567" t="s">
        <v>30361</v>
      </c>
      <c r="C317" s="566" t="s">
        <v>31</v>
      </c>
      <c r="D317" s="568">
        <v>26635.02</v>
      </c>
    </row>
    <row r="318" spans="1:4" ht="25.5">
      <c r="A318" s="566" t="s">
        <v>30362</v>
      </c>
      <c r="B318" s="567" t="s">
        <v>30363</v>
      </c>
      <c r="C318" s="566" t="s">
        <v>31</v>
      </c>
      <c r="D318" s="568">
        <v>27818.78</v>
      </c>
    </row>
    <row r="319" spans="1:4" ht="25.5">
      <c r="A319" s="566" t="s">
        <v>30364</v>
      </c>
      <c r="B319" s="567" t="s">
        <v>30365</v>
      </c>
      <c r="C319" s="566" t="s">
        <v>31</v>
      </c>
      <c r="D319" s="568">
        <v>27537.15</v>
      </c>
    </row>
    <row r="320" spans="1:4" ht="25.5">
      <c r="A320" s="566" t="s">
        <v>30366</v>
      </c>
      <c r="B320" s="567" t="s">
        <v>30367</v>
      </c>
      <c r="C320" s="566" t="s">
        <v>31</v>
      </c>
      <c r="D320" s="568">
        <v>33494</v>
      </c>
    </row>
    <row r="321" spans="1:4" ht="25.5">
      <c r="A321" s="566" t="s">
        <v>30368</v>
      </c>
      <c r="B321" s="567" t="s">
        <v>30369</v>
      </c>
      <c r="C321" s="566" t="s">
        <v>31</v>
      </c>
      <c r="D321" s="568">
        <v>33198.29</v>
      </c>
    </row>
    <row r="322" spans="1:4" ht="25.5">
      <c r="A322" s="566" t="s">
        <v>30370</v>
      </c>
      <c r="B322" s="567" t="s">
        <v>30371</v>
      </c>
      <c r="C322" s="566" t="s">
        <v>31</v>
      </c>
      <c r="D322" s="568">
        <v>35996.89</v>
      </c>
    </row>
    <row r="323" spans="1:4" ht="25.5">
      <c r="A323" s="566" t="s">
        <v>30372</v>
      </c>
      <c r="B323" s="567" t="s">
        <v>30373</v>
      </c>
      <c r="C323" s="566" t="s">
        <v>31</v>
      </c>
      <c r="D323" s="568">
        <v>35687.1</v>
      </c>
    </row>
    <row r="324" spans="1:4" ht="25.5">
      <c r="A324" s="566" t="s">
        <v>30374</v>
      </c>
      <c r="B324" s="567" t="s">
        <v>30375</v>
      </c>
      <c r="C324" s="566" t="s">
        <v>31</v>
      </c>
      <c r="D324" s="568">
        <v>43887.17</v>
      </c>
    </row>
    <row r="325" spans="1:4" ht="25.5">
      <c r="A325" s="566" t="s">
        <v>30376</v>
      </c>
      <c r="B325" s="567" t="s">
        <v>30377</v>
      </c>
      <c r="C325" s="566" t="s">
        <v>31</v>
      </c>
      <c r="D325" s="568">
        <v>43561.29</v>
      </c>
    </row>
    <row r="326" spans="1:4" ht="25.5">
      <c r="A326" s="566" t="s">
        <v>30378</v>
      </c>
      <c r="B326" s="567" t="s">
        <v>30379</v>
      </c>
      <c r="C326" s="566" t="s">
        <v>31</v>
      </c>
      <c r="D326" s="568">
        <v>56022.16</v>
      </c>
    </row>
    <row r="327" spans="1:4" ht="25.5">
      <c r="A327" s="566" t="s">
        <v>30380</v>
      </c>
      <c r="B327" s="567" t="s">
        <v>30381</v>
      </c>
      <c r="C327" s="566" t="s">
        <v>31</v>
      </c>
      <c r="D327" s="568">
        <v>55680.19</v>
      </c>
    </row>
    <row r="328" spans="1:4" ht="25.5">
      <c r="A328" s="566" t="s">
        <v>30382</v>
      </c>
      <c r="B328" s="567" t="s">
        <v>30383</v>
      </c>
      <c r="C328" s="566" t="s">
        <v>31</v>
      </c>
      <c r="D328" s="568">
        <v>59036.83</v>
      </c>
    </row>
    <row r="329" spans="1:4" ht="25.5">
      <c r="A329" s="566" t="s">
        <v>30384</v>
      </c>
      <c r="B329" s="567" t="s">
        <v>30385</v>
      </c>
      <c r="C329" s="566" t="s">
        <v>31</v>
      </c>
      <c r="D329" s="568">
        <v>58680.77</v>
      </c>
    </row>
    <row r="330" spans="1:4" ht="25.5">
      <c r="A330" s="566" t="s">
        <v>30386</v>
      </c>
      <c r="B330" s="567" t="s">
        <v>30387</v>
      </c>
      <c r="C330" s="566" t="s">
        <v>31</v>
      </c>
      <c r="D330" s="568">
        <v>63260.45</v>
      </c>
    </row>
    <row r="331" spans="1:4" ht="25.5">
      <c r="A331" s="566" t="s">
        <v>30388</v>
      </c>
      <c r="B331" s="567" t="s">
        <v>30389</v>
      </c>
      <c r="C331" s="566" t="s">
        <v>31</v>
      </c>
      <c r="D331" s="568">
        <v>62888.3</v>
      </c>
    </row>
    <row r="332" spans="1:4">
      <c r="A332" s="566" t="s">
        <v>30390</v>
      </c>
      <c r="B332" s="567" t="s">
        <v>30391</v>
      </c>
      <c r="C332" s="566" t="s">
        <v>31</v>
      </c>
      <c r="D332" s="568">
        <v>6629.99</v>
      </c>
    </row>
    <row r="333" spans="1:4">
      <c r="A333" s="566" t="s">
        <v>30392</v>
      </c>
      <c r="B333" s="567" t="s">
        <v>30393</v>
      </c>
      <c r="C333" s="566" t="s">
        <v>31</v>
      </c>
      <c r="D333" s="568">
        <v>6543.78</v>
      </c>
    </row>
    <row r="334" spans="1:4">
      <c r="A334" s="566" t="s">
        <v>30394</v>
      </c>
      <c r="B334" s="567" t="s">
        <v>30395</v>
      </c>
      <c r="C334" s="566" t="s">
        <v>31</v>
      </c>
      <c r="D334" s="568">
        <v>8241.9699999999993</v>
      </c>
    </row>
    <row r="335" spans="1:4">
      <c r="A335" s="566" t="s">
        <v>30396</v>
      </c>
      <c r="B335" s="567" t="s">
        <v>30397</v>
      </c>
      <c r="C335" s="566" t="s">
        <v>31</v>
      </c>
      <c r="D335" s="568">
        <v>8145.41</v>
      </c>
    </row>
    <row r="336" spans="1:4">
      <c r="A336" s="566" t="s">
        <v>30398</v>
      </c>
      <c r="B336" s="567" t="s">
        <v>30399</v>
      </c>
      <c r="C336" s="566" t="s">
        <v>31</v>
      </c>
      <c r="D336" s="568">
        <v>8503.85</v>
      </c>
    </row>
    <row r="337" spans="1:4">
      <c r="A337" s="566" t="s">
        <v>30400</v>
      </c>
      <c r="B337" s="567" t="s">
        <v>30401</v>
      </c>
      <c r="C337" s="566" t="s">
        <v>31</v>
      </c>
      <c r="D337" s="568">
        <v>8403.84</v>
      </c>
    </row>
    <row r="338" spans="1:4">
      <c r="A338" s="566" t="s">
        <v>30402</v>
      </c>
      <c r="B338" s="567" t="s">
        <v>30403</v>
      </c>
      <c r="C338" s="566" t="s">
        <v>31</v>
      </c>
      <c r="D338" s="568">
        <v>9629.2999999999993</v>
      </c>
    </row>
    <row r="339" spans="1:4">
      <c r="A339" s="566" t="s">
        <v>30404</v>
      </c>
      <c r="B339" s="567" t="s">
        <v>30405</v>
      </c>
      <c r="C339" s="566" t="s">
        <v>31</v>
      </c>
      <c r="D339" s="568">
        <v>9520.67</v>
      </c>
    </row>
    <row r="340" spans="1:4">
      <c r="A340" s="566" t="s">
        <v>30406</v>
      </c>
      <c r="B340" s="567" t="s">
        <v>30407</v>
      </c>
      <c r="C340" s="566" t="s">
        <v>31</v>
      </c>
      <c r="D340" s="568">
        <v>10209.030000000001</v>
      </c>
    </row>
    <row r="341" spans="1:4">
      <c r="A341" s="566" t="s">
        <v>30408</v>
      </c>
      <c r="B341" s="567" t="s">
        <v>30409</v>
      </c>
      <c r="C341" s="566" t="s">
        <v>31</v>
      </c>
      <c r="D341" s="568">
        <v>10095.23</v>
      </c>
    </row>
    <row r="342" spans="1:4">
      <c r="A342" s="566" t="s">
        <v>30410</v>
      </c>
      <c r="B342" s="567" t="s">
        <v>30411</v>
      </c>
      <c r="C342" s="566" t="s">
        <v>31</v>
      </c>
      <c r="D342" s="568">
        <v>11943.93</v>
      </c>
    </row>
    <row r="343" spans="1:4">
      <c r="A343" s="566" t="s">
        <v>30412</v>
      </c>
      <c r="B343" s="567" t="s">
        <v>30413</v>
      </c>
      <c r="C343" s="566" t="s">
        <v>31</v>
      </c>
      <c r="D343" s="568">
        <v>11818.06</v>
      </c>
    </row>
    <row r="344" spans="1:4">
      <c r="A344" s="566" t="s">
        <v>30414</v>
      </c>
      <c r="B344" s="567" t="s">
        <v>30415</v>
      </c>
      <c r="C344" s="566" t="s">
        <v>31</v>
      </c>
      <c r="D344" s="568">
        <v>13648.38</v>
      </c>
    </row>
    <row r="345" spans="1:4">
      <c r="A345" s="566" t="s">
        <v>30416</v>
      </c>
      <c r="B345" s="567" t="s">
        <v>30417</v>
      </c>
      <c r="C345" s="566" t="s">
        <v>31</v>
      </c>
      <c r="D345" s="568">
        <v>13474.23</v>
      </c>
    </row>
    <row r="346" spans="1:4">
      <c r="A346" s="566" t="s">
        <v>30418</v>
      </c>
      <c r="B346" s="567" t="s">
        <v>30419</v>
      </c>
      <c r="C346" s="566" t="s">
        <v>31</v>
      </c>
      <c r="D346" s="568">
        <v>14485.92</v>
      </c>
    </row>
    <row r="347" spans="1:4">
      <c r="A347" s="566" t="s">
        <v>30420</v>
      </c>
      <c r="B347" s="567" t="s">
        <v>30421</v>
      </c>
      <c r="C347" s="566" t="s">
        <v>31</v>
      </c>
      <c r="D347" s="568">
        <v>14306.6</v>
      </c>
    </row>
    <row r="348" spans="1:4">
      <c r="A348" s="566" t="s">
        <v>30422</v>
      </c>
      <c r="B348" s="567" t="s">
        <v>30423</v>
      </c>
      <c r="C348" s="566" t="s">
        <v>31</v>
      </c>
      <c r="D348" s="568">
        <v>15330.75</v>
      </c>
    </row>
    <row r="349" spans="1:4">
      <c r="A349" s="566" t="s">
        <v>30424</v>
      </c>
      <c r="B349" s="567" t="s">
        <v>30425</v>
      </c>
      <c r="C349" s="566" t="s">
        <v>31</v>
      </c>
      <c r="D349" s="568">
        <v>15144.53</v>
      </c>
    </row>
    <row r="350" spans="1:4">
      <c r="A350" s="566" t="s">
        <v>30426</v>
      </c>
      <c r="B350" s="567" t="s">
        <v>30427</v>
      </c>
      <c r="C350" s="566" t="s">
        <v>31</v>
      </c>
      <c r="D350" s="568">
        <v>16427.490000000002</v>
      </c>
    </row>
    <row r="351" spans="1:4">
      <c r="A351" s="566" t="s">
        <v>30428</v>
      </c>
      <c r="B351" s="567" t="s">
        <v>30429</v>
      </c>
      <c r="C351" s="566" t="s">
        <v>31</v>
      </c>
      <c r="D351" s="568">
        <v>16232.65</v>
      </c>
    </row>
    <row r="352" spans="1:4">
      <c r="A352" s="566" t="s">
        <v>30430</v>
      </c>
      <c r="B352" s="567" t="s">
        <v>30431</v>
      </c>
      <c r="C352" s="566" t="s">
        <v>31</v>
      </c>
      <c r="D352" s="568">
        <v>17047.53</v>
      </c>
    </row>
    <row r="353" spans="1:4">
      <c r="A353" s="566" t="s">
        <v>30432</v>
      </c>
      <c r="B353" s="567" t="s">
        <v>30433</v>
      </c>
      <c r="C353" s="566" t="s">
        <v>31</v>
      </c>
      <c r="D353" s="568">
        <v>16847.52</v>
      </c>
    </row>
    <row r="354" spans="1:4">
      <c r="A354" s="566" t="s">
        <v>30434</v>
      </c>
      <c r="B354" s="567" t="s">
        <v>30435</v>
      </c>
      <c r="C354" s="566" t="s">
        <v>31</v>
      </c>
      <c r="D354" s="568">
        <v>18710.150000000001</v>
      </c>
    </row>
    <row r="355" spans="1:4">
      <c r="A355" s="566" t="s">
        <v>30436</v>
      </c>
      <c r="B355" s="567" t="s">
        <v>30437</v>
      </c>
      <c r="C355" s="566" t="s">
        <v>31</v>
      </c>
      <c r="D355" s="568">
        <v>18496.34</v>
      </c>
    </row>
    <row r="356" spans="1:4">
      <c r="A356" s="566" t="s">
        <v>30438</v>
      </c>
      <c r="B356" s="567" t="s">
        <v>30439</v>
      </c>
      <c r="C356" s="566" t="s">
        <v>31</v>
      </c>
      <c r="D356" s="568">
        <v>20445.55</v>
      </c>
    </row>
    <row r="357" spans="1:4">
      <c r="A357" s="566" t="s">
        <v>30440</v>
      </c>
      <c r="B357" s="567" t="s">
        <v>30441</v>
      </c>
      <c r="C357" s="566" t="s">
        <v>31</v>
      </c>
      <c r="D357" s="568">
        <v>20217.95</v>
      </c>
    </row>
    <row r="358" spans="1:4">
      <c r="A358" s="566" t="s">
        <v>30442</v>
      </c>
      <c r="B358" s="567" t="s">
        <v>30443</v>
      </c>
      <c r="C358" s="566" t="s">
        <v>31</v>
      </c>
      <c r="D358" s="568">
        <v>23168.49</v>
      </c>
    </row>
    <row r="359" spans="1:4">
      <c r="A359" s="566" t="s">
        <v>30444</v>
      </c>
      <c r="B359" s="567" t="s">
        <v>30445</v>
      </c>
      <c r="C359" s="566" t="s">
        <v>31</v>
      </c>
      <c r="D359" s="568">
        <v>22933.99</v>
      </c>
    </row>
    <row r="360" spans="1:4">
      <c r="A360" s="566" t="s">
        <v>30446</v>
      </c>
      <c r="B360" s="567" t="s">
        <v>30447</v>
      </c>
      <c r="C360" s="566" t="s">
        <v>31</v>
      </c>
      <c r="D360" s="568">
        <v>24013.23</v>
      </c>
    </row>
    <row r="361" spans="1:4">
      <c r="A361" s="566" t="s">
        <v>30448</v>
      </c>
      <c r="B361" s="567" t="s">
        <v>30449</v>
      </c>
      <c r="C361" s="566" t="s">
        <v>31</v>
      </c>
      <c r="D361" s="568">
        <v>23731.61</v>
      </c>
    </row>
    <row r="362" spans="1:4">
      <c r="A362" s="566" t="s">
        <v>30450</v>
      </c>
      <c r="B362" s="567" t="s">
        <v>30451</v>
      </c>
      <c r="C362" s="566" t="s">
        <v>31</v>
      </c>
      <c r="D362" s="568">
        <v>29885.22</v>
      </c>
    </row>
    <row r="363" spans="1:4">
      <c r="A363" s="566" t="s">
        <v>30452</v>
      </c>
      <c r="B363" s="567" t="s">
        <v>30453</v>
      </c>
      <c r="C363" s="566" t="s">
        <v>31</v>
      </c>
      <c r="D363" s="568">
        <v>29589.51</v>
      </c>
    </row>
    <row r="364" spans="1:4">
      <c r="A364" s="566" t="s">
        <v>30454</v>
      </c>
      <c r="B364" s="567" t="s">
        <v>30455</v>
      </c>
      <c r="C364" s="566" t="s">
        <v>31</v>
      </c>
      <c r="D364" s="568">
        <v>32130.01</v>
      </c>
    </row>
    <row r="365" spans="1:4">
      <c r="A365" s="566" t="s">
        <v>30456</v>
      </c>
      <c r="B365" s="567" t="s">
        <v>30457</v>
      </c>
      <c r="C365" s="566" t="s">
        <v>31</v>
      </c>
      <c r="D365" s="568">
        <v>31820.22</v>
      </c>
    </row>
    <row r="366" spans="1:4">
      <c r="A366" s="566" t="s">
        <v>30458</v>
      </c>
      <c r="B366" s="567" t="s">
        <v>30459</v>
      </c>
      <c r="C366" s="566" t="s">
        <v>31</v>
      </c>
      <c r="D366" s="568">
        <v>39534.11</v>
      </c>
    </row>
    <row r="367" spans="1:4">
      <c r="A367" s="566" t="s">
        <v>30460</v>
      </c>
      <c r="B367" s="567" t="s">
        <v>30461</v>
      </c>
      <c r="C367" s="566" t="s">
        <v>31</v>
      </c>
      <c r="D367" s="568">
        <v>39208.230000000003</v>
      </c>
    </row>
    <row r="368" spans="1:4">
      <c r="A368" s="566" t="s">
        <v>30462</v>
      </c>
      <c r="B368" s="567" t="s">
        <v>30463</v>
      </c>
      <c r="C368" s="566" t="s">
        <v>31</v>
      </c>
      <c r="D368" s="568">
        <v>46862.59</v>
      </c>
    </row>
    <row r="369" spans="1:4">
      <c r="A369" s="566" t="s">
        <v>30464</v>
      </c>
      <c r="B369" s="567" t="s">
        <v>30465</v>
      </c>
      <c r="C369" s="566" t="s">
        <v>31</v>
      </c>
      <c r="D369" s="568">
        <v>46520.61</v>
      </c>
    </row>
    <row r="370" spans="1:4">
      <c r="A370" s="566" t="s">
        <v>30466</v>
      </c>
      <c r="B370" s="567" t="s">
        <v>30467</v>
      </c>
      <c r="C370" s="566" t="s">
        <v>31</v>
      </c>
      <c r="D370" s="568">
        <v>49738.74</v>
      </c>
    </row>
    <row r="371" spans="1:4">
      <c r="A371" s="566" t="s">
        <v>30468</v>
      </c>
      <c r="B371" s="567" t="s">
        <v>30469</v>
      </c>
      <c r="C371" s="566" t="s">
        <v>31</v>
      </c>
      <c r="D371" s="568">
        <v>49382.69</v>
      </c>
    </row>
    <row r="372" spans="1:4">
      <c r="A372" s="566" t="s">
        <v>30470</v>
      </c>
      <c r="B372" s="567" t="s">
        <v>30471</v>
      </c>
      <c r="C372" s="566" t="s">
        <v>31</v>
      </c>
      <c r="D372" s="568">
        <v>53027.53</v>
      </c>
    </row>
    <row r="373" spans="1:4">
      <c r="A373" s="566" t="s">
        <v>30472</v>
      </c>
      <c r="B373" s="567" t="s">
        <v>30473</v>
      </c>
      <c r="C373" s="566" t="s">
        <v>31</v>
      </c>
      <c r="D373" s="568">
        <v>52655.38</v>
      </c>
    </row>
    <row r="374" spans="1:4" ht="25.5">
      <c r="A374" s="566" t="s">
        <v>30474</v>
      </c>
      <c r="B374" s="567" t="s">
        <v>30475</v>
      </c>
      <c r="C374" s="566" t="s">
        <v>31</v>
      </c>
      <c r="D374" s="568">
        <v>7995.45</v>
      </c>
    </row>
    <row r="375" spans="1:4" ht="25.5">
      <c r="A375" s="566" t="s">
        <v>30476</v>
      </c>
      <c r="B375" s="567" t="s">
        <v>30477</v>
      </c>
      <c r="C375" s="566" t="s">
        <v>31</v>
      </c>
      <c r="D375" s="568">
        <v>7893.72</v>
      </c>
    </row>
    <row r="376" spans="1:4" ht="25.5">
      <c r="A376" s="566" t="s">
        <v>30478</v>
      </c>
      <c r="B376" s="567" t="s">
        <v>30479</v>
      </c>
      <c r="C376" s="566" t="s">
        <v>31</v>
      </c>
      <c r="D376" s="568">
        <v>8840.91</v>
      </c>
    </row>
    <row r="377" spans="1:4" ht="25.5">
      <c r="A377" s="566" t="s">
        <v>30480</v>
      </c>
      <c r="B377" s="567" t="s">
        <v>30481</v>
      </c>
      <c r="C377" s="566" t="s">
        <v>31</v>
      </c>
      <c r="D377" s="568">
        <v>8732.2800000000007</v>
      </c>
    </row>
    <row r="378" spans="1:4" ht="25.5">
      <c r="A378" s="566" t="s">
        <v>30482</v>
      </c>
      <c r="B378" s="567" t="s">
        <v>30483</v>
      </c>
      <c r="C378" s="566" t="s">
        <v>31</v>
      </c>
      <c r="D378" s="568">
        <v>9691.9500000000007</v>
      </c>
    </row>
    <row r="379" spans="1:4" ht="25.5">
      <c r="A379" s="566" t="s">
        <v>30484</v>
      </c>
      <c r="B379" s="567" t="s">
        <v>30485</v>
      </c>
      <c r="C379" s="566" t="s">
        <v>31</v>
      </c>
      <c r="D379" s="568">
        <v>9578.15</v>
      </c>
    </row>
    <row r="380" spans="1:4" ht="25.5">
      <c r="A380" s="566" t="s">
        <v>30486</v>
      </c>
      <c r="B380" s="567" t="s">
        <v>30487</v>
      </c>
      <c r="C380" s="566" t="s">
        <v>31</v>
      </c>
      <c r="D380" s="568">
        <v>10308.02</v>
      </c>
    </row>
    <row r="381" spans="1:4" ht="25.5">
      <c r="A381" s="566" t="s">
        <v>30488</v>
      </c>
      <c r="B381" s="567" t="s">
        <v>30489</v>
      </c>
      <c r="C381" s="566" t="s">
        <v>31</v>
      </c>
      <c r="D381" s="568">
        <v>10185.6</v>
      </c>
    </row>
    <row r="382" spans="1:4" ht="25.5">
      <c r="A382" s="566" t="s">
        <v>30490</v>
      </c>
      <c r="B382" s="567" t="s">
        <v>30491</v>
      </c>
      <c r="C382" s="566" t="s">
        <v>31</v>
      </c>
      <c r="D382" s="568">
        <v>11152.73</v>
      </c>
    </row>
    <row r="383" spans="1:4" ht="25.5">
      <c r="A383" s="566" t="s">
        <v>30492</v>
      </c>
      <c r="B383" s="567" t="s">
        <v>30493</v>
      </c>
      <c r="C383" s="566" t="s">
        <v>31</v>
      </c>
      <c r="D383" s="568">
        <v>11025.14</v>
      </c>
    </row>
    <row r="384" spans="1:4" ht="25.5">
      <c r="A384" s="566" t="s">
        <v>30494</v>
      </c>
      <c r="B384" s="567" t="s">
        <v>30495</v>
      </c>
      <c r="C384" s="566" t="s">
        <v>31</v>
      </c>
      <c r="D384" s="568">
        <v>11449.11</v>
      </c>
    </row>
    <row r="385" spans="1:4" ht="25.5">
      <c r="A385" s="566" t="s">
        <v>30496</v>
      </c>
      <c r="B385" s="567" t="s">
        <v>30497</v>
      </c>
      <c r="C385" s="566" t="s">
        <v>31</v>
      </c>
      <c r="D385" s="568">
        <v>11319.79</v>
      </c>
    </row>
    <row r="386" spans="1:4" ht="25.5">
      <c r="A386" s="566" t="s">
        <v>30498</v>
      </c>
      <c r="B386" s="567" t="s">
        <v>30499</v>
      </c>
      <c r="C386" s="566" t="s">
        <v>31</v>
      </c>
      <c r="D386" s="568">
        <v>12083.46</v>
      </c>
    </row>
    <row r="387" spans="1:4" ht="25.5">
      <c r="A387" s="566" t="s">
        <v>30500</v>
      </c>
      <c r="B387" s="567" t="s">
        <v>30501</v>
      </c>
      <c r="C387" s="566" t="s">
        <v>31</v>
      </c>
      <c r="D387" s="568">
        <v>11911.04</v>
      </c>
    </row>
    <row r="388" spans="1:4" ht="25.5">
      <c r="A388" s="566" t="s">
        <v>30502</v>
      </c>
      <c r="B388" s="567" t="s">
        <v>30503</v>
      </c>
      <c r="C388" s="566" t="s">
        <v>31</v>
      </c>
      <c r="D388" s="568">
        <v>12629.94</v>
      </c>
    </row>
    <row r="389" spans="1:4" ht="25.5">
      <c r="A389" s="566" t="s">
        <v>30504</v>
      </c>
      <c r="B389" s="567" t="s">
        <v>30505</v>
      </c>
      <c r="C389" s="566" t="s">
        <v>31</v>
      </c>
      <c r="D389" s="568">
        <v>12450.62</v>
      </c>
    </row>
    <row r="390" spans="1:4" ht="25.5">
      <c r="A390" s="566" t="s">
        <v>30506</v>
      </c>
      <c r="B390" s="567" t="s">
        <v>30507</v>
      </c>
      <c r="C390" s="566" t="s">
        <v>31</v>
      </c>
      <c r="D390" s="568">
        <v>13231.97</v>
      </c>
    </row>
    <row r="391" spans="1:4" ht="25.5">
      <c r="A391" s="566" t="s">
        <v>30508</v>
      </c>
      <c r="B391" s="567" t="s">
        <v>30509</v>
      </c>
      <c r="C391" s="566" t="s">
        <v>31</v>
      </c>
      <c r="D391" s="568">
        <v>13047.47</v>
      </c>
    </row>
    <row r="392" spans="1:4" ht="25.5">
      <c r="A392" s="566" t="s">
        <v>30510</v>
      </c>
      <c r="B392" s="567" t="s">
        <v>30511</v>
      </c>
      <c r="C392" s="566" t="s">
        <v>31</v>
      </c>
      <c r="D392" s="568">
        <v>13806.68</v>
      </c>
    </row>
    <row r="393" spans="1:4" ht="25.5">
      <c r="A393" s="566" t="s">
        <v>30512</v>
      </c>
      <c r="B393" s="567" t="s">
        <v>30513</v>
      </c>
      <c r="C393" s="566" t="s">
        <v>31</v>
      </c>
      <c r="D393" s="568">
        <v>13615.29</v>
      </c>
    </row>
    <row r="394" spans="1:4" ht="25.5">
      <c r="A394" s="566" t="s">
        <v>30514</v>
      </c>
      <c r="B394" s="567" t="s">
        <v>30515</v>
      </c>
      <c r="C394" s="566" t="s">
        <v>31</v>
      </c>
      <c r="D394" s="568">
        <v>14633.6</v>
      </c>
    </row>
    <row r="395" spans="1:4" ht="25.5">
      <c r="A395" s="566" t="s">
        <v>30516</v>
      </c>
      <c r="B395" s="567" t="s">
        <v>30517</v>
      </c>
      <c r="C395" s="566" t="s">
        <v>31</v>
      </c>
      <c r="D395" s="568">
        <v>14437.04</v>
      </c>
    </row>
    <row r="396" spans="1:4" ht="25.5">
      <c r="A396" s="566" t="s">
        <v>30518</v>
      </c>
      <c r="B396" s="567" t="s">
        <v>30519</v>
      </c>
      <c r="C396" s="566" t="s">
        <v>31</v>
      </c>
      <c r="D396" s="568">
        <v>15274.19</v>
      </c>
    </row>
    <row r="397" spans="1:4" ht="25.5">
      <c r="A397" s="566" t="s">
        <v>30520</v>
      </c>
      <c r="B397" s="567" t="s">
        <v>30521</v>
      </c>
      <c r="C397" s="566" t="s">
        <v>31</v>
      </c>
      <c r="D397" s="568">
        <v>15070.73</v>
      </c>
    </row>
    <row r="398" spans="1:4" ht="25.5">
      <c r="A398" s="566" t="s">
        <v>30522</v>
      </c>
      <c r="B398" s="567" t="s">
        <v>30523</v>
      </c>
      <c r="C398" s="566" t="s">
        <v>31</v>
      </c>
      <c r="D398" s="568">
        <v>15869.96</v>
      </c>
    </row>
    <row r="399" spans="1:4" ht="25.5">
      <c r="A399" s="566" t="s">
        <v>30524</v>
      </c>
      <c r="B399" s="567" t="s">
        <v>30525</v>
      </c>
      <c r="C399" s="566" t="s">
        <v>31</v>
      </c>
      <c r="D399" s="568">
        <v>15663.05</v>
      </c>
    </row>
    <row r="400" spans="1:4" ht="25.5">
      <c r="A400" s="566" t="s">
        <v>30526</v>
      </c>
      <c r="B400" s="567" t="s">
        <v>30527</v>
      </c>
      <c r="C400" s="566" t="s">
        <v>31</v>
      </c>
      <c r="D400" s="568">
        <v>16446.650000000001</v>
      </c>
    </row>
    <row r="401" spans="1:4" ht="25.5">
      <c r="A401" s="566" t="s">
        <v>30528</v>
      </c>
      <c r="B401" s="567" t="s">
        <v>30529</v>
      </c>
      <c r="C401" s="566" t="s">
        <v>31</v>
      </c>
      <c r="D401" s="568">
        <v>16234.56</v>
      </c>
    </row>
    <row r="402" spans="1:4" ht="25.5">
      <c r="A402" s="566" t="s">
        <v>30530</v>
      </c>
      <c r="B402" s="567" t="s">
        <v>30531</v>
      </c>
      <c r="C402" s="566" t="s">
        <v>31</v>
      </c>
      <c r="D402" s="568">
        <v>17100.52</v>
      </c>
    </row>
    <row r="403" spans="1:4" ht="25.5">
      <c r="A403" s="566" t="s">
        <v>30532</v>
      </c>
      <c r="B403" s="567" t="s">
        <v>30533</v>
      </c>
      <c r="C403" s="566" t="s">
        <v>31</v>
      </c>
      <c r="D403" s="568">
        <v>16843.04</v>
      </c>
    </row>
    <row r="404" spans="1:4" ht="25.5">
      <c r="A404" s="566" t="s">
        <v>30534</v>
      </c>
      <c r="B404" s="567" t="s">
        <v>30535</v>
      </c>
      <c r="C404" s="566" t="s">
        <v>31</v>
      </c>
      <c r="D404" s="568">
        <v>17993.240000000002</v>
      </c>
    </row>
    <row r="405" spans="1:4" ht="25.5">
      <c r="A405" s="566" t="s">
        <v>30536</v>
      </c>
      <c r="B405" s="567" t="s">
        <v>30537</v>
      </c>
      <c r="C405" s="566" t="s">
        <v>31</v>
      </c>
      <c r="D405" s="568">
        <v>17727.71</v>
      </c>
    </row>
    <row r="406" spans="1:4" ht="25.5">
      <c r="A406" s="566" t="s">
        <v>30538</v>
      </c>
      <c r="B406" s="567" t="s">
        <v>30539</v>
      </c>
      <c r="C406" s="566" t="s">
        <v>31</v>
      </c>
      <c r="D406" s="568">
        <v>21982.62</v>
      </c>
    </row>
    <row r="407" spans="1:4" ht="25.5">
      <c r="A407" s="566" t="s">
        <v>30540</v>
      </c>
      <c r="B407" s="567" t="s">
        <v>30541</v>
      </c>
      <c r="C407" s="566" t="s">
        <v>31</v>
      </c>
      <c r="D407" s="568">
        <v>21709.040000000001</v>
      </c>
    </row>
    <row r="408" spans="1:4" ht="25.5">
      <c r="A408" s="566" t="s">
        <v>30542</v>
      </c>
      <c r="B408" s="567" t="s">
        <v>30543</v>
      </c>
      <c r="C408" s="566" t="s">
        <v>31</v>
      </c>
      <c r="D408" s="568">
        <v>22828.080000000002</v>
      </c>
    </row>
    <row r="409" spans="1:4" ht="25.5">
      <c r="A409" s="566" t="s">
        <v>30544</v>
      </c>
      <c r="B409" s="567" t="s">
        <v>30545</v>
      </c>
      <c r="C409" s="566" t="s">
        <v>31</v>
      </c>
      <c r="D409" s="568">
        <v>22544.44</v>
      </c>
    </row>
    <row r="410" spans="1:4" ht="25.5">
      <c r="A410" s="566" t="s">
        <v>30546</v>
      </c>
      <c r="B410" s="567" t="s">
        <v>30547</v>
      </c>
      <c r="C410" s="566" t="s">
        <v>31</v>
      </c>
      <c r="D410" s="568">
        <v>23564.33</v>
      </c>
    </row>
    <row r="411" spans="1:4" ht="25.5">
      <c r="A411" s="566" t="s">
        <v>30548</v>
      </c>
      <c r="B411" s="567" t="s">
        <v>30549</v>
      </c>
      <c r="C411" s="566" t="s">
        <v>31</v>
      </c>
      <c r="D411" s="568">
        <v>23272.639999999999</v>
      </c>
    </row>
    <row r="412" spans="1:4" ht="25.5">
      <c r="A412" s="566" t="s">
        <v>30550</v>
      </c>
      <c r="B412" s="567" t="s">
        <v>30551</v>
      </c>
      <c r="C412" s="566" t="s">
        <v>31</v>
      </c>
      <c r="D412" s="568">
        <v>26649.47</v>
      </c>
    </row>
    <row r="413" spans="1:4" ht="25.5">
      <c r="A413" s="566" t="s">
        <v>30552</v>
      </c>
      <c r="B413" s="567" t="s">
        <v>30553</v>
      </c>
      <c r="C413" s="566" t="s">
        <v>31</v>
      </c>
      <c r="D413" s="568">
        <v>26349.74</v>
      </c>
    </row>
    <row r="414" spans="1:4" ht="25.5">
      <c r="A414" s="566" t="s">
        <v>30554</v>
      </c>
      <c r="B414" s="567" t="s">
        <v>30555</v>
      </c>
      <c r="C414" s="566" t="s">
        <v>31</v>
      </c>
      <c r="D414" s="568">
        <v>27064.9</v>
      </c>
    </row>
    <row r="415" spans="1:4" ht="25.5">
      <c r="A415" s="566" t="s">
        <v>30556</v>
      </c>
      <c r="B415" s="567" t="s">
        <v>30557</v>
      </c>
      <c r="C415" s="566" t="s">
        <v>31</v>
      </c>
      <c r="D415" s="568">
        <v>26759.13</v>
      </c>
    </row>
    <row r="416" spans="1:4" ht="25.5">
      <c r="A416" s="566" t="s">
        <v>30558</v>
      </c>
      <c r="B416" s="567" t="s">
        <v>30559</v>
      </c>
      <c r="C416" s="566" t="s">
        <v>31</v>
      </c>
      <c r="D416" s="568">
        <v>32345.82</v>
      </c>
    </row>
    <row r="417" spans="1:4" ht="25.5">
      <c r="A417" s="566" t="s">
        <v>30560</v>
      </c>
      <c r="B417" s="567" t="s">
        <v>30561</v>
      </c>
      <c r="C417" s="566" t="s">
        <v>31</v>
      </c>
      <c r="D417" s="568">
        <v>32032</v>
      </c>
    </row>
    <row r="418" spans="1:4" ht="25.5">
      <c r="A418" s="566" t="s">
        <v>30562</v>
      </c>
      <c r="B418" s="567" t="s">
        <v>30563</v>
      </c>
      <c r="C418" s="566" t="s">
        <v>31</v>
      </c>
      <c r="D418" s="568">
        <v>32878.1</v>
      </c>
    </row>
    <row r="419" spans="1:4" ht="25.5">
      <c r="A419" s="566" t="s">
        <v>30564</v>
      </c>
      <c r="B419" s="567" t="s">
        <v>30565</v>
      </c>
      <c r="C419" s="566" t="s">
        <v>31</v>
      </c>
      <c r="D419" s="568">
        <v>32560.26</v>
      </c>
    </row>
    <row r="420" spans="1:4" ht="25.5">
      <c r="A420" s="566" t="s">
        <v>30566</v>
      </c>
      <c r="B420" s="567" t="s">
        <v>30567</v>
      </c>
      <c r="C420" s="566" t="s">
        <v>31</v>
      </c>
      <c r="D420" s="568">
        <v>34138.79</v>
      </c>
    </row>
    <row r="421" spans="1:4" ht="25.5">
      <c r="A421" s="566" t="s">
        <v>30568</v>
      </c>
      <c r="B421" s="567" t="s">
        <v>30569</v>
      </c>
      <c r="C421" s="566" t="s">
        <v>31</v>
      </c>
      <c r="D421" s="568">
        <v>33812.910000000003</v>
      </c>
    </row>
    <row r="422" spans="1:4" ht="25.5">
      <c r="A422" s="566" t="s">
        <v>30570</v>
      </c>
      <c r="B422" s="567" t="s">
        <v>30571</v>
      </c>
      <c r="C422" s="566" t="s">
        <v>31</v>
      </c>
      <c r="D422" s="568">
        <v>34706.050000000003</v>
      </c>
    </row>
    <row r="423" spans="1:4" ht="25.5">
      <c r="A423" s="566" t="s">
        <v>30572</v>
      </c>
      <c r="B423" s="567" t="s">
        <v>30573</v>
      </c>
      <c r="C423" s="566" t="s">
        <v>31</v>
      </c>
      <c r="D423" s="568">
        <v>34374.129999999997</v>
      </c>
    </row>
    <row r="424" spans="1:4" ht="25.5">
      <c r="A424" s="566" t="s">
        <v>30574</v>
      </c>
      <c r="B424" s="567" t="s">
        <v>30575</v>
      </c>
      <c r="C424" s="566" t="s">
        <v>31</v>
      </c>
      <c r="D424" s="568">
        <v>46675.72</v>
      </c>
    </row>
    <row r="425" spans="1:4" ht="25.5">
      <c r="A425" s="566" t="s">
        <v>30576</v>
      </c>
      <c r="B425" s="567" t="s">
        <v>30577</v>
      </c>
      <c r="C425" s="566" t="s">
        <v>31</v>
      </c>
      <c r="D425" s="568">
        <v>46337.760000000002</v>
      </c>
    </row>
    <row r="426" spans="1:4" ht="25.5">
      <c r="A426" s="566" t="s">
        <v>30578</v>
      </c>
      <c r="B426" s="567" t="s">
        <v>30579</v>
      </c>
      <c r="C426" s="566" t="s">
        <v>31</v>
      </c>
      <c r="D426" s="568">
        <v>48624.65</v>
      </c>
    </row>
    <row r="427" spans="1:4" ht="25.5">
      <c r="A427" s="566" t="s">
        <v>30580</v>
      </c>
      <c r="B427" s="567" t="s">
        <v>30581</v>
      </c>
      <c r="C427" s="566" t="s">
        <v>31</v>
      </c>
      <c r="D427" s="568">
        <v>48278.65</v>
      </c>
    </row>
    <row r="428" spans="1:4" ht="25.5">
      <c r="A428" s="566" t="s">
        <v>30582</v>
      </c>
      <c r="B428" s="567" t="s">
        <v>30583</v>
      </c>
      <c r="C428" s="566" t="s">
        <v>31</v>
      </c>
      <c r="D428" s="568">
        <v>11271.66</v>
      </c>
    </row>
    <row r="429" spans="1:4" ht="25.5">
      <c r="A429" s="566" t="s">
        <v>30584</v>
      </c>
      <c r="B429" s="567" t="s">
        <v>30585</v>
      </c>
      <c r="C429" s="566" t="s">
        <v>31</v>
      </c>
      <c r="D429" s="568">
        <v>11142.92</v>
      </c>
    </row>
    <row r="430" spans="1:4" ht="25.5">
      <c r="A430" s="566" t="s">
        <v>30586</v>
      </c>
      <c r="B430" s="567" t="s">
        <v>30587</v>
      </c>
      <c r="C430" s="566" t="s">
        <v>31</v>
      </c>
      <c r="D430" s="568">
        <v>14672.16</v>
      </c>
    </row>
    <row r="431" spans="1:4" ht="25.5">
      <c r="A431" s="566" t="s">
        <v>30588</v>
      </c>
      <c r="B431" s="567" t="s">
        <v>30589</v>
      </c>
      <c r="C431" s="566" t="s">
        <v>31</v>
      </c>
      <c r="D431" s="568">
        <v>14515.25</v>
      </c>
    </row>
    <row r="432" spans="1:4" ht="25.5">
      <c r="A432" s="566" t="s">
        <v>30590</v>
      </c>
      <c r="B432" s="567" t="s">
        <v>30591</v>
      </c>
      <c r="C432" s="566" t="s">
        <v>31</v>
      </c>
      <c r="D432" s="568">
        <v>17091.45</v>
      </c>
    </row>
    <row r="433" spans="1:4" ht="25.5">
      <c r="A433" s="566" t="s">
        <v>30592</v>
      </c>
      <c r="B433" s="567" t="s">
        <v>30593</v>
      </c>
      <c r="C433" s="566" t="s">
        <v>31</v>
      </c>
      <c r="D433" s="568">
        <v>16862.12</v>
      </c>
    </row>
    <row r="434" spans="1:4" ht="25.5">
      <c r="A434" s="566" t="s">
        <v>30594</v>
      </c>
      <c r="B434" s="567" t="s">
        <v>30595</v>
      </c>
      <c r="C434" s="566" t="s">
        <v>31</v>
      </c>
      <c r="D434" s="568">
        <v>17981.189999999999</v>
      </c>
    </row>
    <row r="435" spans="1:4" ht="25.5">
      <c r="A435" s="566" t="s">
        <v>30596</v>
      </c>
      <c r="B435" s="567" t="s">
        <v>30597</v>
      </c>
      <c r="C435" s="566" t="s">
        <v>31</v>
      </c>
      <c r="D435" s="568">
        <v>17743.82</v>
      </c>
    </row>
    <row r="436" spans="1:4" ht="25.5">
      <c r="A436" s="566" t="s">
        <v>30598</v>
      </c>
      <c r="B436" s="567" t="s">
        <v>30599</v>
      </c>
      <c r="C436" s="566" t="s">
        <v>31</v>
      </c>
      <c r="D436" s="568">
        <v>18409.009999999998</v>
      </c>
    </row>
    <row r="437" spans="1:4" ht="25.5">
      <c r="A437" s="566" t="s">
        <v>30600</v>
      </c>
      <c r="B437" s="567" t="s">
        <v>30601</v>
      </c>
      <c r="C437" s="566" t="s">
        <v>31</v>
      </c>
      <c r="D437" s="568">
        <v>18167.62</v>
      </c>
    </row>
    <row r="438" spans="1:4" ht="25.5">
      <c r="A438" s="566" t="s">
        <v>30602</v>
      </c>
      <c r="B438" s="567" t="s">
        <v>30603</v>
      </c>
      <c r="C438" s="566" t="s">
        <v>31</v>
      </c>
      <c r="D438" s="568">
        <v>19049.72</v>
      </c>
    </row>
    <row r="439" spans="1:4" ht="25.5">
      <c r="A439" s="566" t="s">
        <v>30604</v>
      </c>
      <c r="B439" s="567" t="s">
        <v>30605</v>
      </c>
      <c r="C439" s="566" t="s">
        <v>31</v>
      </c>
      <c r="D439" s="568">
        <v>18800.28</v>
      </c>
    </row>
    <row r="440" spans="1:4" ht="25.5">
      <c r="A440" s="566" t="s">
        <v>30606</v>
      </c>
      <c r="B440" s="567" t="s">
        <v>30607</v>
      </c>
      <c r="C440" s="566" t="s">
        <v>31</v>
      </c>
      <c r="D440" s="568">
        <v>19660.53</v>
      </c>
    </row>
    <row r="441" spans="1:4" ht="25.5">
      <c r="A441" s="566" t="s">
        <v>30608</v>
      </c>
      <c r="B441" s="567" t="s">
        <v>30609</v>
      </c>
      <c r="C441" s="566" t="s">
        <v>31</v>
      </c>
      <c r="D441" s="568">
        <v>19409.080000000002</v>
      </c>
    </row>
    <row r="442" spans="1:4" ht="25.5">
      <c r="A442" s="566" t="s">
        <v>30610</v>
      </c>
      <c r="B442" s="567" t="s">
        <v>30611</v>
      </c>
      <c r="C442" s="566" t="s">
        <v>31</v>
      </c>
      <c r="D442" s="568">
        <v>20515.93</v>
      </c>
    </row>
    <row r="443" spans="1:4" ht="25.5">
      <c r="A443" s="566" t="s">
        <v>30612</v>
      </c>
      <c r="B443" s="567" t="s">
        <v>30613</v>
      </c>
      <c r="C443" s="566" t="s">
        <v>31</v>
      </c>
      <c r="D443" s="568">
        <v>20258.439999999999</v>
      </c>
    </row>
    <row r="444" spans="1:4" ht="25.5">
      <c r="A444" s="566" t="s">
        <v>30614</v>
      </c>
      <c r="B444" s="567" t="s">
        <v>30615</v>
      </c>
      <c r="C444" s="566" t="s">
        <v>31</v>
      </c>
      <c r="D444" s="568">
        <v>21113.67</v>
      </c>
    </row>
    <row r="445" spans="1:4" ht="25.5">
      <c r="A445" s="566" t="s">
        <v>30616</v>
      </c>
      <c r="B445" s="567" t="s">
        <v>30617</v>
      </c>
      <c r="C445" s="566" t="s">
        <v>31</v>
      </c>
      <c r="D445" s="568">
        <v>20852.16</v>
      </c>
    </row>
    <row r="446" spans="1:4" ht="25.5">
      <c r="A446" s="566" t="s">
        <v>30618</v>
      </c>
      <c r="B446" s="567" t="s">
        <v>30619</v>
      </c>
      <c r="C446" s="566" t="s">
        <v>31</v>
      </c>
      <c r="D446" s="568">
        <v>25884.97</v>
      </c>
    </row>
    <row r="447" spans="1:4" ht="25.5">
      <c r="A447" s="566" t="s">
        <v>30620</v>
      </c>
      <c r="B447" s="567" t="s">
        <v>30621</v>
      </c>
      <c r="C447" s="566" t="s">
        <v>31</v>
      </c>
      <c r="D447" s="568">
        <v>25615.41</v>
      </c>
    </row>
    <row r="448" spans="1:4" ht="25.5">
      <c r="A448" s="566" t="s">
        <v>30622</v>
      </c>
      <c r="B448" s="567" t="s">
        <v>30623</v>
      </c>
      <c r="C448" s="566" t="s">
        <v>31</v>
      </c>
      <c r="D448" s="568">
        <v>27327.25</v>
      </c>
    </row>
    <row r="449" spans="1:4" ht="25.5">
      <c r="A449" s="566" t="s">
        <v>30624</v>
      </c>
      <c r="B449" s="567" t="s">
        <v>30625</v>
      </c>
      <c r="C449" s="566" t="s">
        <v>31</v>
      </c>
      <c r="D449" s="568">
        <v>27053.67</v>
      </c>
    </row>
    <row r="450" spans="1:4" ht="25.5">
      <c r="A450" s="566" t="s">
        <v>30626</v>
      </c>
      <c r="B450" s="567" t="s">
        <v>30627</v>
      </c>
      <c r="C450" s="566" t="s">
        <v>31</v>
      </c>
      <c r="D450" s="568">
        <v>28140.47</v>
      </c>
    </row>
    <row r="451" spans="1:4" ht="25.5">
      <c r="A451" s="566" t="s">
        <v>30628</v>
      </c>
      <c r="B451" s="567" t="s">
        <v>30629</v>
      </c>
      <c r="C451" s="566" t="s">
        <v>31</v>
      </c>
      <c r="D451" s="568">
        <v>27858.84</v>
      </c>
    </row>
    <row r="452" spans="1:4" ht="25.5">
      <c r="A452" s="566" t="s">
        <v>30630</v>
      </c>
      <c r="B452" s="567" t="s">
        <v>30631</v>
      </c>
      <c r="C452" s="566" t="s">
        <v>31</v>
      </c>
      <c r="D452" s="568">
        <v>28934.84</v>
      </c>
    </row>
    <row r="453" spans="1:4" ht="25.5">
      <c r="A453" s="566" t="s">
        <v>30632</v>
      </c>
      <c r="B453" s="567" t="s">
        <v>30633</v>
      </c>
      <c r="C453" s="566" t="s">
        <v>31</v>
      </c>
      <c r="D453" s="568">
        <v>28647.18</v>
      </c>
    </row>
    <row r="454" spans="1:4" ht="25.5">
      <c r="A454" s="566" t="s">
        <v>30634</v>
      </c>
      <c r="B454" s="567" t="s">
        <v>30635</v>
      </c>
      <c r="C454" s="566" t="s">
        <v>31</v>
      </c>
      <c r="D454" s="568">
        <v>29572.59</v>
      </c>
    </row>
    <row r="455" spans="1:4" ht="25.5">
      <c r="A455" s="566" t="s">
        <v>30636</v>
      </c>
      <c r="B455" s="567" t="s">
        <v>30637</v>
      </c>
      <c r="C455" s="566" t="s">
        <v>31</v>
      </c>
      <c r="D455" s="568">
        <v>29280.91</v>
      </c>
    </row>
    <row r="456" spans="1:4" ht="25.5">
      <c r="A456" s="566" t="s">
        <v>30638</v>
      </c>
      <c r="B456" s="567" t="s">
        <v>30639</v>
      </c>
      <c r="C456" s="566" t="s">
        <v>31</v>
      </c>
      <c r="D456" s="568">
        <v>31202.07</v>
      </c>
    </row>
    <row r="457" spans="1:4" ht="25.5">
      <c r="A457" s="566" t="s">
        <v>30640</v>
      </c>
      <c r="B457" s="567" t="s">
        <v>30641</v>
      </c>
      <c r="C457" s="566" t="s">
        <v>31</v>
      </c>
      <c r="D457" s="568">
        <v>30908.37</v>
      </c>
    </row>
    <row r="458" spans="1:4" ht="25.5">
      <c r="A458" s="566" t="s">
        <v>30642</v>
      </c>
      <c r="B458" s="567" t="s">
        <v>30643</v>
      </c>
      <c r="C458" s="566" t="s">
        <v>31</v>
      </c>
      <c r="D458" s="568">
        <v>35857.550000000003</v>
      </c>
    </row>
    <row r="459" spans="1:4" ht="25.5">
      <c r="A459" s="566" t="s">
        <v>30644</v>
      </c>
      <c r="B459" s="567" t="s">
        <v>30645</v>
      </c>
      <c r="C459" s="566" t="s">
        <v>31</v>
      </c>
      <c r="D459" s="568">
        <v>35549.78</v>
      </c>
    </row>
    <row r="460" spans="1:4" ht="25.5">
      <c r="A460" s="566" t="s">
        <v>30646</v>
      </c>
      <c r="B460" s="567" t="s">
        <v>30647</v>
      </c>
      <c r="C460" s="566" t="s">
        <v>31</v>
      </c>
      <c r="D460" s="568">
        <v>42234.95</v>
      </c>
    </row>
    <row r="461" spans="1:4" ht="25.5">
      <c r="A461" s="566" t="s">
        <v>30648</v>
      </c>
      <c r="B461" s="567" t="s">
        <v>30649</v>
      </c>
      <c r="C461" s="566" t="s">
        <v>31</v>
      </c>
      <c r="D461" s="568">
        <v>41919.129999999997</v>
      </c>
    </row>
    <row r="462" spans="1:4" ht="25.5">
      <c r="A462" s="566" t="s">
        <v>30650</v>
      </c>
      <c r="B462" s="567" t="s">
        <v>30651</v>
      </c>
      <c r="C462" s="566" t="s">
        <v>31</v>
      </c>
      <c r="D462" s="568">
        <v>43249.17</v>
      </c>
    </row>
    <row r="463" spans="1:4" ht="25.5">
      <c r="A463" s="566" t="s">
        <v>30652</v>
      </c>
      <c r="B463" s="567" t="s">
        <v>30653</v>
      </c>
      <c r="C463" s="566" t="s">
        <v>31</v>
      </c>
      <c r="D463" s="568">
        <v>42927.31</v>
      </c>
    </row>
    <row r="464" spans="1:4" ht="25.5">
      <c r="A464" s="566" t="s">
        <v>30654</v>
      </c>
      <c r="B464" s="567" t="s">
        <v>30655</v>
      </c>
      <c r="C464" s="566" t="s">
        <v>31</v>
      </c>
      <c r="D464" s="568">
        <v>44461.440000000002</v>
      </c>
    </row>
    <row r="465" spans="1:4" ht="25.5">
      <c r="A465" s="566" t="s">
        <v>30656</v>
      </c>
      <c r="B465" s="567" t="s">
        <v>30657</v>
      </c>
      <c r="C465" s="566" t="s">
        <v>31</v>
      </c>
      <c r="D465" s="568">
        <v>44129.52</v>
      </c>
    </row>
    <row r="466" spans="1:4" ht="25.5">
      <c r="A466" s="566" t="s">
        <v>30658</v>
      </c>
      <c r="B466" s="567" t="s">
        <v>30659</v>
      </c>
      <c r="C466" s="566" t="s">
        <v>31</v>
      </c>
      <c r="D466" s="568">
        <v>5656.84</v>
      </c>
    </row>
    <row r="467" spans="1:4" ht="25.5">
      <c r="A467" s="566" t="s">
        <v>30660</v>
      </c>
      <c r="B467" s="567" t="s">
        <v>30661</v>
      </c>
      <c r="C467" s="566" t="s">
        <v>31</v>
      </c>
      <c r="D467" s="568">
        <v>5111.8500000000004</v>
      </c>
    </row>
    <row r="468" spans="1:4" ht="25.5">
      <c r="A468" s="566" t="s">
        <v>30662</v>
      </c>
      <c r="B468" s="567" t="s">
        <v>30663</v>
      </c>
      <c r="C468" s="566" t="s">
        <v>31</v>
      </c>
      <c r="D468" s="568">
        <v>6181.1</v>
      </c>
    </row>
    <row r="469" spans="1:4" ht="25.5">
      <c r="A469" s="566" t="s">
        <v>30664</v>
      </c>
      <c r="B469" s="567" t="s">
        <v>30665</v>
      </c>
      <c r="C469" s="566" t="s">
        <v>31</v>
      </c>
      <c r="D469" s="568">
        <v>5636.11</v>
      </c>
    </row>
    <row r="470" spans="1:4" ht="25.5">
      <c r="A470" s="566" t="s">
        <v>30666</v>
      </c>
      <c r="B470" s="567" t="s">
        <v>30667</v>
      </c>
      <c r="C470" s="566" t="s">
        <v>31</v>
      </c>
      <c r="D470" s="568">
        <v>7013.01</v>
      </c>
    </row>
    <row r="471" spans="1:4" ht="25.5">
      <c r="A471" s="566" t="s">
        <v>30668</v>
      </c>
      <c r="B471" s="567" t="s">
        <v>30669</v>
      </c>
      <c r="C471" s="566" t="s">
        <v>31</v>
      </c>
      <c r="D471" s="568">
        <v>6468.01</v>
      </c>
    </row>
    <row r="472" spans="1:4" ht="25.5">
      <c r="A472" s="566" t="s">
        <v>30670</v>
      </c>
      <c r="B472" s="567" t="s">
        <v>30671</v>
      </c>
      <c r="C472" s="566" t="s">
        <v>31</v>
      </c>
      <c r="D472" s="568">
        <v>5449.8</v>
      </c>
    </row>
    <row r="473" spans="1:4" ht="25.5">
      <c r="A473" s="566" t="s">
        <v>30672</v>
      </c>
      <c r="B473" s="567" t="s">
        <v>30673</v>
      </c>
      <c r="C473" s="566" t="s">
        <v>31</v>
      </c>
      <c r="D473" s="568">
        <v>4964.47</v>
      </c>
    </row>
    <row r="474" spans="1:4" ht="25.5">
      <c r="A474" s="566" t="s">
        <v>30674</v>
      </c>
      <c r="B474" s="567" t="s">
        <v>30675</v>
      </c>
      <c r="C474" s="566" t="s">
        <v>31</v>
      </c>
      <c r="D474" s="568">
        <v>5974.06</v>
      </c>
    </row>
    <row r="475" spans="1:4" ht="25.5">
      <c r="A475" s="566" t="s">
        <v>30676</v>
      </c>
      <c r="B475" s="567" t="s">
        <v>30677</v>
      </c>
      <c r="C475" s="566" t="s">
        <v>31</v>
      </c>
      <c r="D475" s="568">
        <v>5488.72</v>
      </c>
    </row>
    <row r="476" spans="1:4" ht="25.5">
      <c r="A476" s="566" t="s">
        <v>30678</v>
      </c>
      <c r="B476" s="567" t="s">
        <v>30679</v>
      </c>
      <c r="C476" s="566" t="s">
        <v>31</v>
      </c>
      <c r="D476" s="568">
        <v>6805.97</v>
      </c>
    </row>
    <row r="477" spans="1:4" ht="25.5">
      <c r="A477" s="566" t="s">
        <v>30680</v>
      </c>
      <c r="B477" s="567" t="s">
        <v>30681</v>
      </c>
      <c r="C477" s="566" t="s">
        <v>31</v>
      </c>
      <c r="D477" s="568">
        <v>6320.63</v>
      </c>
    </row>
    <row r="478" spans="1:4" ht="25.5">
      <c r="A478" s="566" t="s">
        <v>30682</v>
      </c>
      <c r="B478" s="567" t="s">
        <v>30683</v>
      </c>
      <c r="C478" s="566" t="s">
        <v>31</v>
      </c>
      <c r="D478" s="568">
        <v>6414.19</v>
      </c>
    </row>
    <row r="479" spans="1:4" ht="25.5">
      <c r="A479" s="566" t="s">
        <v>30684</v>
      </c>
      <c r="B479" s="567" t="s">
        <v>30685</v>
      </c>
      <c r="C479" s="566" t="s">
        <v>31</v>
      </c>
      <c r="D479" s="568">
        <v>5826.92</v>
      </c>
    </row>
    <row r="480" spans="1:4" ht="25.5">
      <c r="A480" s="566" t="s">
        <v>30686</v>
      </c>
      <c r="B480" s="567" t="s">
        <v>30687</v>
      </c>
      <c r="C480" s="566" t="s">
        <v>31</v>
      </c>
      <c r="D480" s="568">
        <v>7098.93</v>
      </c>
    </row>
    <row r="481" spans="1:4" ht="25.5">
      <c r="A481" s="566" t="s">
        <v>30688</v>
      </c>
      <c r="B481" s="567" t="s">
        <v>30689</v>
      </c>
      <c r="C481" s="566" t="s">
        <v>31</v>
      </c>
      <c r="D481" s="568">
        <v>6511.67</v>
      </c>
    </row>
    <row r="482" spans="1:4" ht="25.5">
      <c r="A482" s="566" t="s">
        <v>30690</v>
      </c>
      <c r="B482" s="567" t="s">
        <v>30691</v>
      </c>
      <c r="C482" s="566" t="s">
        <v>31</v>
      </c>
      <c r="D482" s="568">
        <v>8185.51</v>
      </c>
    </row>
    <row r="483" spans="1:4" ht="25.5">
      <c r="A483" s="566" t="s">
        <v>30692</v>
      </c>
      <c r="B483" s="567" t="s">
        <v>30693</v>
      </c>
      <c r="C483" s="566" t="s">
        <v>31</v>
      </c>
      <c r="D483" s="568">
        <v>7598.24</v>
      </c>
    </row>
    <row r="484" spans="1:4" ht="25.5">
      <c r="A484" s="566" t="s">
        <v>30694</v>
      </c>
      <c r="B484" s="567" t="s">
        <v>30695</v>
      </c>
      <c r="C484" s="566" t="s">
        <v>31</v>
      </c>
      <c r="D484" s="568">
        <v>6180.83</v>
      </c>
    </row>
    <row r="485" spans="1:4" ht="25.5">
      <c r="A485" s="566" t="s">
        <v>30696</v>
      </c>
      <c r="B485" s="567" t="s">
        <v>30697</v>
      </c>
      <c r="C485" s="566" t="s">
        <v>31</v>
      </c>
      <c r="D485" s="568">
        <v>5659.58</v>
      </c>
    </row>
    <row r="486" spans="1:4" ht="25.5">
      <c r="A486" s="566" t="s">
        <v>30698</v>
      </c>
      <c r="B486" s="567" t="s">
        <v>30699</v>
      </c>
      <c r="C486" s="566" t="s">
        <v>31</v>
      </c>
      <c r="D486" s="568">
        <v>6865.58</v>
      </c>
    </row>
    <row r="487" spans="1:4" ht="25.5">
      <c r="A487" s="566" t="s">
        <v>30700</v>
      </c>
      <c r="B487" s="567" t="s">
        <v>30701</v>
      </c>
      <c r="C487" s="566" t="s">
        <v>31</v>
      </c>
      <c r="D487" s="568">
        <v>6344.32</v>
      </c>
    </row>
    <row r="488" spans="1:4" ht="25.5">
      <c r="A488" s="566" t="s">
        <v>30702</v>
      </c>
      <c r="B488" s="567" t="s">
        <v>30703</v>
      </c>
      <c r="C488" s="566" t="s">
        <v>31</v>
      </c>
      <c r="D488" s="568">
        <v>7952.15</v>
      </c>
    </row>
    <row r="489" spans="1:4" ht="25.5">
      <c r="A489" s="566" t="s">
        <v>30704</v>
      </c>
      <c r="B489" s="567" t="s">
        <v>30705</v>
      </c>
      <c r="C489" s="566" t="s">
        <v>31</v>
      </c>
      <c r="D489" s="568">
        <v>7430.9</v>
      </c>
    </row>
    <row r="490" spans="1:4" ht="25.5">
      <c r="A490" s="566" t="s">
        <v>30706</v>
      </c>
      <c r="B490" s="567" t="s">
        <v>30707</v>
      </c>
      <c r="C490" s="566" t="s">
        <v>31</v>
      </c>
      <c r="D490" s="568">
        <v>7691.8</v>
      </c>
    </row>
    <row r="491" spans="1:4" ht="25.5">
      <c r="A491" s="566" t="s">
        <v>30708</v>
      </c>
      <c r="B491" s="567" t="s">
        <v>30709</v>
      </c>
      <c r="C491" s="566" t="s">
        <v>31</v>
      </c>
      <c r="D491" s="568">
        <v>7074.15</v>
      </c>
    </row>
    <row r="492" spans="1:4" ht="25.5">
      <c r="A492" s="566" t="s">
        <v>30710</v>
      </c>
      <c r="B492" s="567" t="s">
        <v>30711</v>
      </c>
      <c r="C492" s="566" t="s">
        <v>31</v>
      </c>
      <c r="D492" s="568">
        <v>8558.43</v>
      </c>
    </row>
    <row r="493" spans="1:4" ht="25.5">
      <c r="A493" s="566" t="s">
        <v>30712</v>
      </c>
      <c r="B493" s="567" t="s">
        <v>30713</v>
      </c>
      <c r="C493" s="566" t="s">
        <v>31</v>
      </c>
      <c r="D493" s="568">
        <v>7940.78</v>
      </c>
    </row>
    <row r="494" spans="1:4" ht="25.5">
      <c r="A494" s="566" t="s">
        <v>30714</v>
      </c>
      <c r="B494" s="567" t="s">
        <v>30715</v>
      </c>
      <c r="C494" s="566" t="s">
        <v>31</v>
      </c>
      <c r="D494" s="568">
        <v>9933.6200000000008</v>
      </c>
    </row>
    <row r="495" spans="1:4" ht="25.5">
      <c r="A495" s="566" t="s">
        <v>30716</v>
      </c>
      <c r="B495" s="567" t="s">
        <v>30717</v>
      </c>
      <c r="C495" s="566" t="s">
        <v>31</v>
      </c>
      <c r="D495" s="568">
        <v>9315.9699999999993</v>
      </c>
    </row>
    <row r="496" spans="1:4" ht="25.5">
      <c r="A496" s="566" t="s">
        <v>30718</v>
      </c>
      <c r="B496" s="567" t="s">
        <v>30719</v>
      </c>
      <c r="C496" s="566" t="s">
        <v>31</v>
      </c>
      <c r="D496" s="568">
        <v>7419.83</v>
      </c>
    </row>
    <row r="497" spans="1:4" ht="25.5">
      <c r="A497" s="566" t="s">
        <v>30720</v>
      </c>
      <c r="B497" s="567" t="s">
        <v>30721</v>
      </c>
      <c r="C497" s="566" t="s">
        <v>31</v>
      </c>
      <c r="D497" s="568">
        <v>6876.09</v>
      </c>
    </row>
    <row r="498" spans="1:4" ht="25.5">
      <c r="A498" s="566" t="s">
        <v>30722</v>
      </c>
      <c r="B498" s="567" t="s">
        <v>30723</v>
      </c>
      <c r="C498" s="566" t="s">
        <v>31</v>
      </c>
      <c r="D498" s="568">
        <v>8286.4599999999991</v>
      </c>
    </row>
    <row r="499" spans="1:4" ht="25.5">
      <c r="A499" s="566" t="s">
        <v>30724</v>
      </c>
      <c r="B499" s="567" t="s">
        <v>30725</v>
      </c>
      <c r="C499" s="566" t="s">
        <v>31</v>
      </c>
      <c r="D499" s="568">
        <v>7742.72</v>
      </c>
    </row>
    <row r="500" spans="1:4" ht="25.5">
      <c r="A500" s="566" t="s">
        <v>30726</v>
      </c>
      <c r="B500" s="567" t="s">
        <v>30727</v>
      </c>
      <c r="C500" s="566" t="s">
        <v>31</v>
      </c>
      <c r="D500" s="568">
        <v>9661.66</v>
      </c>
    </row>
    <row r="501" spans="1:4" ht="25.5">
      <c r="A501" s="566" t="s">
        <v>30728</v>
      </c>
      <c r="B501" s="567" t="s">
        <v>30729</v>
      </c>
      <c r="C501" s="566" t="s">
        <v>31</v>
      </c>
      <c r="D501" s="568">
        <v>9117.92</v>
      </c>
    </row>
    <row r="502" spans="1:4" ht="25.5">
      <c r="A502" s="566" t="s">
        <v>30730</v>
      </c>
      <c r="B502" s="567" t="s">
        <v>30731</v>
      </c>
      <c r="C502" s="566" t="s">
        <v>31</v>
      </c>
      <c r="D502" s="568">
        <v>8740.43</v>
      </c>
    </row>
    <row r="503" spans="1:4" ht="25.5">
      <c r="A503" s="566" t="s">
        <v>30732</v>
      </c>
      <c r="B503" s="567" t="s">
        <v>30733</v>
      </c>
      <c r="C503" s="566" t="s">
        <v>31</v>
      </c>
      <c r="D503" s="568">
        <v>8028.21</v>
      </c>
    </row>
    <row r="504" spans="1:4" ht="25.5">
      <c r="A504" s="566" t="s">
        <v>30734</v>
      </c>
      <c r="B504" s="567" t="s">
        <v>30735</v>
      </c>
      <c r="C504" s="566" t="s">
        <v>31</v>
      </c>
      <c r="D504" s="568">
        <v>9810.34</v>
      </c>
    </row>
    <row r="505" spans="1:4" ht="25.5">
      <c r="A505" s="566" t="s">
        <v>30736</v>
      </c>
      <c r="B505" s="567" t="s">
        <v>30737</v>
      </c>
      <c r="C505" s="566" t="s">
        <v>31</v>
      </c>
      <c r="D505" s="568">
        <v>9098.1299999999992</v>
      </c>
    </row>
    <row r="506" spans="1:4" ht="25.5">
      <c r="A506" s="566" t="s">
        <v>30738</v>
      </c>
      <c r="B506" s="567" t="s">
        <v>30739</v>
      </c>
      <c r="C506" s="566" t="s">
        <v>31</v>
      </c>
      <c r="D506" s="568">
        <v>11508.12</v>
      </c>
    </row>
    <row r="507" spans="1:4" ht="25.5">
      <c r="A507" s="566" t="s">
        <v>30740</v>
      </c>
      <c r="B507" s="567" t="s">
        <v>30741</v>
      </c>
      <c r="C507" s="566" t="s">
        <v>31</v>
      </c>
      <c r="D507" s="568">
        <v>10795.9</v>
      </c>
    </row>
    <row r="508" spans="1:4" ht="25.5">
      <c r="A508" s="566" t="s">
        <v>30742</v>
      </c>
      <c r="B508" s="567" t="s">
        <v>30743</v>
      </c>
      <c r="C508" s="566" t="s">
        <v>31</v>
      </c>
      <c r="D508" s="568">
        <v>8429.8700000000008</v>
      </c>
    </row>
    <row r="509" spans="1:4" ht="25.5">
      <c r="A509" s="566" t="s">
        <v>30744</v>
      </c>
      <c r="B509" s="567" t="s">
        <v>30745</v>
      </c>
      <c r="C509" s="566" t="s">
        <v>31</v>
      </c>
      <c r="D509" s="568">
        <v>7802.53</v>
      </c>
    </row>
    <row r="510" spans="1:4" ht="25.5">
      <c r="A510" s="566" t="s">
        <v>30746</v>
      </c>
      <c r="B510" s="567" t="s">
        <v>30747</v>
      </c>
      <c r="C510" s="566" t="s">
        <v>31</v>
      </c>
      <c r="D510" s="568">
        <v>9499.7800000000007</v>
      </c>
    </row>
    <row r="511" spans="1:4" ht="25.5">
      <c r="A511" s="566" t="s">
        <v>30748</v>
      </c>
      <c r="B511" s="567" t="s">
        <v>30749</v>
      </c>
      <c r="C511" s="566" t="s">
        <v>31</v>
      </c>
      <c r="D511" s="568">
        <v>8872.44</v>
      </c>
    </row>
    <row r="512" spans="1:4" ht="25.5">
      <c r="A512" s="566" t="s">
        <v>30750</v>
      </c>
      <c r="B512" s="567" t="s">
        <v>30751</v>
      </c>
      <c r="C512" s="566" t="s">
        <v>31</v>
      </c>
      <c r="D512" s="568">
        <v>11197.56</v>
      </c>
    </row>
    <row r="513" spans="1:4" ht="25.5">
      <c r="A513" s="566" t="s">
        <v>30752</v>
      </c>
      <c r="B513" s="567" t="s">
        <v>30753</v>
      </c>
      <c r="C513" s="566" t="s">
        <v>31</v>
      </c>
      <c r="D513" s="568">
        <v>10570.21</v>
      </c>
    </row>
    <row r="514" spans="1:4" ht="25.5">
      <c r="A514" s="566" t="s">
        <v>30754</v>
      </c>
      <c r="B514" s="567" t="s">
        <v>30755</v>
      </c>
      <c r="C514" s="566" t="s">
        <v>31</v>
      </c>
      <c r="D514" s="568">
        <v>9904.8700000000008</v>
      </c>
    </row>
    <row r="515" spans="1:4" ht="25.5">
      <c r="A515" s="566" t="s">
        <v>30756</v>
      </c>
      <c r="B515" s="567" t="s">
        <v>30757</v>
      </c>
      <c r="C515" s="566" t="s">
        <v>31</v>
      </c>
      <c r="D515" s="568">
        <v>9121.94</v>
      </c>
    </row>
    <row r="516" spans="1:4" ht="25.5">
      <c r="A516" s="566" t="s">
        <v>30758</v>
      </c>
      <c r="B516" s="567" t="s">
        <v>30759</v>
      </c>
      <c r="C516" s="566" t="s">
        <v>31</v>
      </c>
      <c r="D516" s="568">
        <v>11199.47</v>
      </c>
    </row>
    <row r="517" spans="1:4" ht="25.5">
      <c r="A517" s="566" t="s">
        <v>30760</v>
      </c>
      <c r="B517" s="567" t="s">
        <v>30761</v>
      </c>
      <c r="C517" s="566" t="s">
        <v>31</v>
      </c>
      <c r="D517" s="568">
        <v>10416.540000000001</v>
      </c>
    </row>
    <row r="518" spans="1:4" ht="25.5">
      <c r="A518" s="566" t="s">
        <v>30762</v>
      </c>
      <c r="B518" s="567" t="s">
        <v>30763</v>
      </c>
      <c r="C518" s="566" t="s">
        <v>31</v>
      </c>
      <c r="D518" s="568">
        <v>13253.78</v>
      </c>
    </row>
    <row r="519" spans="1:4" ht="25.5">
      <c r="A519" s="566" t="s">
        <v>30764</v>
      </c>
      <c r="B519" s="567" t="s">
        <v>30765</v>
      </c>
      <c r="C519" s="566" t="s">
        <v>31</v>
      </c>
      <c r="D519" s="568">
        <v>12470.85</v>
      </c>
    </row>
    <row r="520" spans="1:4" ht="25.5">
      <c r="A520" s="566" t="s">
        <v>30766</v>
      </c>
      <c r="B520" s="567" t="s">
        <v>30767</v>
      </c>
      <c r="C520" s="566" t="s">
        <v>31</v>
      </c>
      <c r="D520" s="568">
        <v>9562.73</v>
      </c>
    </row>
    <row r="521" spans="1:4" ht="25.5">
      <c r="A521" s="566" t="s">
        <v>30768</v>
      </c>
      <c r="B521" s="567" t="s">
        <v>30769</v>
      </c>
      <c r="C521" s="566" t="s">
        <v>31</v>
      </c>
      <c r="D521" s="568">
        <v>8873.23</v>
      </c>
    </row>
    <row r="522" spans="1:4" ht="25.5">
      <c r="A522" s="566" t="s">
        <v>30770</v>
      </c>
      <c r="B522" s="567" t="s">
        <v>30771</v>
      </c>
      <c r="C522" s="566" t="s">
        <v>31</v>
      </c>
      <c r="D522" s="568">
        <v>10857.33</v>
      </c>
    </row>
    <row r="523" spans="1:4" ht="25.5">
      <c r="A523" s="566" t="s">
        <v>30772</v>
      </c>
      <c r="B523" s="567" t="s">
        <v>30773</v>
      </c>
      <c r="C523" s="566" t="s">
        <v>31</v>
      </c>
      <c r="D523" s="568">
        <v>10167.83</v>
      </c>
    </row>
    <row r="524" spans="1:4" ht="25.5">
      <c r="A524" s="566" t="s">
        <v>30774</v>
      </c>
      <c r="B524" s="567" t="s">
        <v>30775</v>
      </c>
      <c r="C524" s="566" t="s">
        <v>31</v>
      </c>
      <c r="D524" s="568">
        <v>12911.63</v>
      </c>
    </row>
    <row r="525" spans="1:4" ht="25.5">
      <c r="A525" s="566" t="s">
        <v>30776</v>
      </c>
      <c r="B525" s="567" t="s">
        <v>30777</v>
      </c>
      <c r="C525" s="566" t="s">
        <v>31</v>
      </c>
      <c r="D525" s="568">
        <v>12222.14</v>
      </c>
    </row>
    <row r="526" spans="1:4" ht="25.5">
      <c r="A526" s="566" t="s">
        <v>30778</v>
      </c>
      <c r="B526" s="567" t="s">
        <v>30779</v>
      </c>
      <c r="C526" s="566" t="s">
        <v>31</v>
      </c>
      <c r="D526" s="568">
        <v>12608.96</v>
      </c>
    </row>
    <row r="527" spans="1:4" ht="25.5">
      <c r="A527" s="566" t="s">
        <v>30780</v>
      </c>
      <c r="B527" s="567" t="s">
        <v>30781</v>
      </c>
      <c r="C527" s="566" t="s">
        <v>31</v>
      </c>
      <c r="D527" s="568">
        <v>10359.540000000001</v>
      </c>
    </row>
    <row r="528" spans="1:4" ht="25.5">
      <c r="A528" s="566" t="s">
        <v>30782</v>
      </c>
      <c r="B528" s="567" t="s">
        <v>30783</v>
      </c>
      <c r="C528" s="566" t="s">
        <v>31</v>
      </c>
      <c r="D528" s="568">
        <v>14149.64</v>
      </c>
    </row>
    <row r="529" spans="1:4" ht="25.5">
      <c r="A529" s="566" t="s">
        <v>30784</v>
      </c>
      <c r="B529" s="567" t="s">
        <v>30785</v>
      </c>
      <c r="C529" s="566" t="s">
        <v>31</v>
      </c>
      <c r="D529" s="568">
        <v>11900.21</v>
      </c>
    </row>
    <row r="530" spans="1:4" ht="25.5">
      <c r="A530" s="566" t="s">
        <v>30786</v>
      </c>
      <c r="B530" s="567" t="s">
        <v>30787</v>
      </c>
      <c r="C530" s="566" t="s">
        <v>31</v>
      </c>
      <c r="D530" s="568">
        <v>16594.43</v>
      </c>
    </row>
    <row r="531" spans="1:4" ht="25.5">
      <c r="A531" s="566" t="s">
        <v>30788</v>
      </c>
      <c r="B531" s="567" t="s">
        <v>30789</v>
      </c>
      <c r="C531" s="566" t="s">
        <v>31</v>
      </c>
      <c r="D531" s="568">
        <v>14345.01</v>
      </c>
    </row>
    <row r="532" spans="1:4" ht="25.5">
      <c r="A532" s="566" t="s">
        <v>30790</v>
      </c>
      <c r="B532" s="567" t="s">
        <v>30791</v>
      </c>
      <c r="C532" s="566" t="s">
        <v>31</v>
      </c>
      <c r="D532" s="568">
        <v>12059.97</v>
      </c>
    </row>
    <row r="533" spans="1:4" ht="25.5">
      <c r="A533" s="566" t="s">
        <v>30792</v>
      </c>
      <c r="B533" s="567" t="s">
        <v>30793</v>
      </c>
      <c r="C533" s="566" t="s">
        <v>31</v>
      </c>
      <c r="D533" s="568">
        <v>10084.719999999999</v>
      </c>
    </row>
    <row r="534" spans="1:4" ht="25.5">
      <c r="A534" s="566" t="s">
        <v>30794</v>
      </c>
      <c r="B534" s="567" t="s">
        <v>30795</v>
      </c>
      <c r="C534" s="566" t="s">
        <v>31</v>
      </c>
      <c r="D534" s="568">
        <v>13600.65</v>
      </c>
    </row>
    <row r="535" spans="1:4" ht="25.5">
      <c r="A535" s="566" t="s">
        <v>30796</v>
      </c>
      <c r="B535" s="567" t="s">
        <v>30797</v>
      </c>
      <c r="C535" s="566" t="s">
        <v>31</v>
      </c>
      <c r="D535" s="568">
        <v>11625.4</v>
      </c>
    </row>
    <row r="536" spans="1:4" ht="25.5">
      <c r="A536" s="566" t="s">
        <v>30798</v>
      </c>
      <c r="B536" s="567" t="s">
        <v>30799</v>
      </c>
      <c r="C536" s="566" t="s">
        <v>31</v>
      </c>
      <c r="D536" s="568">
        <v>16045.44</v>
      </c>
    </row>
    <row r="537" spans="1:4" ht="25.5">
      <c r="A537" s="566" t="s">
        <v>30800</v>
      </c>
      <c r="B537" s="567" t="s">
        <v>30801</v>
      </c>
      <c r="C537" s="566" t="s">
        <v>31</v>
      </c>
      <c r="D537" s="568">
        <v>14070.19</v>
      </c>
    </row>
    <row r="538" spans="1:4" ht="25.5">
      <c r="A538" s="566" t="s">
        <v>30802</v>
      </c>
      <c r="B538" s="567" t="s">
        <v>30803</v>
      </c>
      <c r="C538" s="566" t="s">
        <v>31</v>
      </c>
      <c r="D538" s="568">
        <v>13850.07</v>
      </c>
    </row>
    <row r="539" spans="1:4" ht="25.5">
      <c r="A539" s="566" t="s">
        <v>30804</v>
      </c>
      <c r="B539" s="567" t="s">
        <v>30805</v>
      </c>
      <c r="C539" s="566" t="s">
        <v>31</v>
      </c>
      <c r="D539" s="568">
        <v>11389.84</v>
      </c>
    </row>
    <row r="540" spans="1:4" ht="25.5">
      <c r="A540" s="566" t="s">
        <v>30806</v>
      </c>
      <c r="B540" s="567" t="s">
        <v>30807</v>
      </c>
      <c r="C540" s="566" t="s">
        <v>31</v>
      </c>
      <c r="D540" s="568">
        <v>15658.23</v>
      </c>
    </row>
    <row r="541" spans="1:4" ht="25.5">
      <c r="A541" s="566" t="s">
        <v>30808</v>
      </c>
      <c r="B541" s="567" t="s">
        <v>30809</v>
      </c>
      <c r="C541" s="566" t="s">
        <v>31</v>
      </c>
      <c r="D541" s="568">
        <v>13198</v>
      </c>
    </row>
    <row r="542" spans="1:4" ht="25.5">
      <c r="A542" s="566" t="s">
        <v>30810</v>
      </c>
      <c r="B542" s="567" t="s">
        <v>30811</v>
      </c>
      <c r="C542" s="566" t="s">
        <v>31</v>
      </c>
      <c r="D542" s="568">
        <v>18527.46</v>
      </c>
    </row>
    <row r="543" spans="1:4" ht="25.5">
      <c r="A543" s="566" t="s">
        <v>30812</v>
      </c>
      <c r="B543" s="567" t="s">
        <v>30813</v>
      </c>
      <c r="C543" s="566" t="s">
        <v>31</v>
      </c>
      <c r="D543" s="568">
        <v>16067.23</v>
      </c>
    </row>
    <row r="544" spans="1:4" ht="25.5">
      <c r="A544" s="566" t="s">
        <v>30814</v>
      </c>
      <c r="B544" s="567" t="s">
        <v>30815</v>
      </c>
      <c r="C544" s="566" t="s">
        <v>31</v>
      </c>
      <c r="D544" s="568">
        <v>13255.84</v>
      </c>
    </row>
    <row r="545" spans="1:4" ht="25.5">
      <c r="A545" s="566" t="s">
        <v>30816</v>
      </c>
      <c r="B545" s="567" t="s">
        <v>30817</v>
      </c>
      <c r="C545" s="566" t="s">
        <v>31</v>
      </c>
      <c r="D545" s="568">
        <v>11093.53</v>
      </c>
    </row>
    <row r="546" spans="1:4" ht="25.5">
      <c r="A546" s="566" t="s">
        <v>30818</v>
      </c>
      <c r="B546" s="567" t="s">
        <v>30819</v>
      </c>
      <c r="C546" s="566" t="s">
        <v>31</v>
      </c>
      <c r="D546" s="568">
        <v>15064</v>
      </c>
    </row>
    <row r="547" spans="1:4" ht="25.5">
      <c r="A547" s="566" t="s">
        <v>30820</v>
      </c>
      <c r="B547" s="567" t="s">
        <v>30821</v>
      </c>
      <c r="C547" s="566" t="s">
        <v>31</v>
      </c>
      <c r="D547" s="568">
        <v>12901.69</v>
      </c>
    </row>
    <row r="548" spans="1:4" ht="25.5">
      <c r="A548" s="566" t="s">
        <v>30822</v>
      </c>
      <c r="B548" s="567" t="s">
        <v>30823</v>
      </c>
      <c r="C548" s="566" t="s">
        <v>31</v>
      </c>
      <c r="D548" s="568">
        <v>17933.240000000002</v>
      </c>
    </row>
    <row r="549" spans="1:4" ht="25.5">
      <c r="A549" s="566" t="s">
        <v>30824</v>
      </c>
      <c r="B549" s="567" t="s">
        <v>30825</v>
      </c>
      <c r="C549" s="566" t="s">
        <v>31</v>
      </c>
      <c r="D549" s="568">
        <v>15770.93</v>
      </c>
    </row>
    <row r="550" spans="1:4" ht="25.5">
      <c r="A550" s="566" t="s">
        <v>30826</v>
      </c>
      <c r="B550" s="567" t="s">
        <v>30827</v>
      </c>
      <c r="C550" s="566" t="s">
        <v>31</v>
      </c>
      <c r="D550" s="568">
        <v>15358.72</v>
      </c>
    </row>
    <row r="551" spans="1:4" ht="25.5">
      <c r="A551" s="566" t="s">
        <v>30828</v>
      </c>
      <c r="B551" s="567" t="s">
        <v>30829</v>
      </c>
      <c r="C551" s="566" t="s">
        <v>31</v>
      </c>
      <c r="D551" s="568">
        <v>12664.69</v>
      </c>
    </row>
    <row r="552" spans="1:4" ht="25.5">
      <c r="A552" s="566" t="s">
        <v>30830</v>
      </c>
      <c r="B552" s="567" t="s">
        <v>30831</v>
      </c>
      <c r="C552" s="566" t="s">
        <v>31</v>
      </c>
      <c r="D552" s="568">
        <v>17455.759999999998</v>
      </c>
    </row>
    <row r="553" spans="1:4" ht="25.5">
      <c r="A553" s="566" t="s">
        <v>30832</v>
      </c>
      <c r="B553" s="567" t="s">
        <v>30833</v>
      </c>
      <c r="C553" s="566" t="s">
        <v>31</v>
      </c>
      <c r="D553" s="568">
        <v>14761.72</v>
      </c>
    </row>
    <row r="554" spans="1:4" ht="25.5">
      <c r="A554" s="566" t="s">
        <v>30834</v>
      </c>
      <c r="B554" s="567" t="s">
        <v>30835</v>
      </c>
      <c r="C554" s="566" t="s">
        <v>31</v>
      </c>
      <c r="D554" s="568">
        <v>20783.400000000001</v>
      </c>
    </row>
    <row r="555" spans="1:4" ht="25.5">
      <c r="A555" s="566" t="s">
        <v>30836</v>
      </c>
      <c r="B555" s="567" t="s">
        <v>30837</v>
      </c>
      <c r="C555" s="566" t="s">
        <v>31</v>
      </c>
      <c r="D555" s="568">
        <v>18089.36</v>
      </c>
    </row>
    <row r="556" spans="1:4" ht="25.5">
      <c r="A556" s="566" t="s">
        <v>30838</v>
      </c>
      <c r="B556" s="567" t="s">
        <v>30839</v>
      </c>
      <c r="C556" s="566" t="s">
        <v>31</v>
      </c>
      <c r="D556" s="568">
        <v>14711.04</v>
      </c>
    </row>
    <row r="557" spans="1:4" ht="25.5">
      <c r="A557" s="566" t="s">
        <v>30840</v>
      </c>
      <c r="B557" s="567" t="s">
        <v>30841</v>
      </c>
      <c r="C557" s="566" t="s">
        <v>31</v>
      </c>
      <c r="D557" s="568">
        <v>12342.29</v>
      </c>
    </row>
    <row r="558" spans="1:4" ht="25.5">
      <c r="A558" s="566" t="s">
        <v>30842</v>
      </c>
      <c r="B558" s="567" t="s">
        <v>30843</v>
      </c>
      <c r="C558" s="566" t="s">
        <v>31</v>
      </c>
      <c r="D558" s="568">
        <v>16808.07</v>
      </c>
    </row>
    <row r="559" spans="1:4" ht="25.5">
      <c r="A559" s="566" t="s">
        <v>30844</v>
      </c>
      <c r="B559" s="567" t="s">
        <v>30845</v>
      </c>
      <c r="C559" s="566" t="s">
        <v>31</v>
      </c>
      <c r="D559" s="568">
        <v>14439.32</v>
      </c>
    </row>
    <row r="560" spans="1:4" ht="25.5">
      <c r="A560" s="566" t="s">
        <v>30846</v>
      </c>
      <c r="B560" s="567" t="s">
        <v>30847</v>
      </c>
      <c r="C560" s="566" t="s">
        <v>31</v>
      </c>
      <c r="D560" s="568">
        <v>20135.71</v>
      </c>
    </row>
    <row r="561" spans="1:4" ht="25.5">
      <c r="A561" s="566" t="s">
        <v>30848</v>
      </c>
      <c r="B561" s="567" t="s">
        <v>30849</v>
      </c>
      <c r="C561" s="566" t="s">
        <v>31</v>
      </c>
      <c r="D561" s="568">
        <v>17766.96</v>
      </c>
    </row>
    <row r="562" spans="1:4" ht="25.5">
      <c r="A562" s="566" t="s">
        <v>30850</v>
      </c>
      <c r="B562" s="567" t="s">
        <v>30851</v>
      </c>
      <c r="C562" s="566" t="s">
        <v>31</v>
      </c>
      <c r="D562" s="568">
        <v>16555.189999999999</v>
      </c>
    </row>
    <row r="563" spans="1:4" ht="25.5">
      <c r="A563" s="566" t="s">
        <v>30852</v>
      </c>
      <c r="B563" s="567" t="s">
        <v>30853</v>
      </c>
      <c r="C563" s="566" t="s">
        <v>31</v>
      </c>
      <c r="D563" s="568">
        <v>13684.22</v>
      </c>
    </row>
    <row r="564" spans="1:4" ht="25.5">
      <c r="A564" s="566" t="s">
        <v>30854</v>
      </c>
      <c r="B564" s="567" t="s">
        <v>30855</v>
      </c>
      <c r="C564" s="566" t="s">
        <v>31</v>
      </c>
      <c r="D564" s="568">
        <v>18962.5</v>
      </c>
    </row>
    <row r="565" spans="1:4" ht="25.5">
      <c r="A565" s="566" t="s">
        <v>30856</v>
      </c>
      <c r="B565" s="567" t="s">
        <v>30857</v>
      </c>
      <c r="C565" s="566" t="s">
        <v>31</v>
      </c>
      <c r="D565" s="568">
        <v>16091.53</v>
      </c>
    </row>
    <row r="566" spans="1:4" ht="25.5">
      <c r="A566" s="566" t="s">
        <v>30858</v>
      </c>
      <c r="B566" s="567" t="s">
        <v>30859</v>
      </c>
      <c r="C566" s="566" t="s">
        <v>31</v>
      </c>
      <c r="D566" s="568">
        <v>22782.49</v>
      </c>
    </row>
    <row r="567" spans="1:4" ht="25.5">
      <c r="A567" s="566" t="s">
        <v>30860</v>
      </c>
      <c r="B567" s="567" t="s">
        <v>30861</v>
      </c>
      <c r="C567" s="566" t="s">
        <v>31</v>
      </c>
      <c r="D567" s="568">
        <v>19911.52</v>
      </c>
    </row>
    <row r="568" spans="1:4" ht="25.5">
      <c r="A568" s="566" t="s">
        <v>30862</v>
      </c>
      <c r="B568" s="567" t="s">
        <v>30863</v>
      </c>
      <c r="C568" s="566" t="s">
        <v>31</v>
      </c>
      <c r="D568" s="568">
        <v>15862.27</v>
      </c>
    </row>
    <row r="569" spans="1:4" ht="25.5">
      <c r="A569" s="566" t="s">
        <v>30864</v>
      </c>
      <c r="B569" s="567" t="s">
        <v>30865</v>
      </c>
      <c r="C569" s="566" t="s">
        <v>31</v>
      </c>
      <c r="D569" s="568">
        <v>13338.79</v>
      </c>
    </row>
    <row r="570" spans="1:4" ht="25.5">
      <c r="A570" s="566" t="s">
        <v>30866</v>
      </c>
      <c r="B570" s="567" t="s">
        <v>30867</v>
      </c>
      <c r="C570" s="566" t="s">
        <v>31</v>
      </c>
      <c r="D570" s="568">
        <v>18269.580000000002</v>
      </c>
    </row>
    <row r="571" spans="1:4" ht="25.5">
      <c r="A571" s="566" t="s">
        <v>30868</v>
      </c>
      <c r="B571" s="567" t="s">
        <v>30869</v>
      </c>
      <c r="C571" s="566" t="s">
        <v>31</v>
      </c>
      <c r="D571" s="568">
        <v>15746.1</v>
      </c>
    </row>
    <row r="572" spans="1:4" ht="25.5">
      <c r="A572" s="566" t="s">
        <v>30870</v>
      </c>
      <c r="B572" s="567" t="s">
        <v>30871</v>
      </c>
      <c r="C572" s="566" t="s">
        <v>31</v>
      </c>
      <c r="D572" s="568">
        <v>22089.57</v>
      </c>
    </row>
    <row r="573" spans="1:4" ht="25.5">
      <c r="A573" s="566" t="s">
        <v>30872</v>
      </c>
      <c r="B573" s="567" t="s">
        <v>30873</v>
      </c>
      <c r="C573" s="566" t="s">
        <v>31</v>
      </c>
      <c r="D573" s="568">
        <v>19566.09</v>
      </c>
    </row>
    <row r="574" spans="1:4" ht="25.5">
      <c r="A574" s="566" t="s">
        <v>30874</v>
      </c>
      <c r="B574" s="567" t="s">
        <v>30875</v>
      </c>
      <c r="C574" s="566" t="s">
        <v>31</v>
      </c>
      <c r="D574" s="568">
        <v>18132.28</v>
      </c>
    </row>
    <row r="575" spans="1:4" ht="25.5">
      <c r="A575" s="566" t="s">
        <v>30876</v>
      </c>
      <c r="B575" s="567" t="s">
        <v>30877</v>
      </c>
      <c r="C575" s="566" t="s">
        <v>31</v>
      </c>
      <c r="D575" s="568">
        <v>15061.55</v>
      </c>
    </row>
    <row r="576" spans="1:4" ht="25.5">
      <c r="A576" s="566" t="s">
        <v>30878</v>
      </c>
      <c r="B576" s="567" t="s">
        <v>30879</v>
      </c>
      <c r="C576" s="566" t="s">
        <v>31</v>
      </c>
      <c r="D576" s="568">
        <v>20871.27</v>
      </c>
    </row>
    <row r="577" spans="1:4" ht="25.5">
      <c r="A577" s="566" t="s">
        <v>30880</v>
      </c>
      <c r="B577" s="567" t="s">
        <v>30881</v>
      </c>
      <c r="C577" s="566" t="s">
        <v>31</v>
      </c>
      <c r="D577" s="568">
        <v>17800.53</v>
      </c>
    </row>
    <row r="578" spans="1:4" ht="25.5">
      <c r="A578" s="566" t="s">
        <v>30882</v>
      </c>
      <c r="B578" s="567" t="s">
        <v>30883</v>
      </c>
      <c r="C578" s="566" t="s">
        <v>31</v>
      </c>
      <c r="D578" s="568">
        <v>25217.57</v>
      </c>
    </row>
    <row r="579" spans="1:4" ht="25.5">
      <c r="A579" s="566" t="s">
        <v>30884</v>
      </c>
      <c r="B579" s="567" t="s">
        <v>30885</v>
      </c>
      <c r="C579" s="566" t="s">
        <v>31</v>
      </c>
      <c r="D579" s="568">
        <v>22146.84</v>
      </c>
    </row>
    <row r="580" spans="1:4" ht="25.5">
      <c r="A580" s="566" t="s">
        <v>30886</v>
      </c>
      <c r="B580" s="567" t="s">
        <v>30887</v>
      </c>
      <c r="C580" s="566" t="s">
        <v>31</v>
      </c>
      <c r="D580" s="568">
        <v>17385.900000000001</v>
      </c>
    </row>
    <row r="581" spans="1:4" ht="25.5">
      <c r="A581" s="566" t="s">
        <v>30888</v>
      </c>
      <c r="B581" s="567" t="s">
        <v>30889</v>
      </c>
      <c r="C581" s="566" t="s">
        <v>31</v>
      </c>
      <c r="D581" s="568">
        <v>14688.48</v>
      </c>
    </row>
    <row r="582" spans="1:4" ht="25.5">
      <c r="A582" s="566" t="s">
        <v>30890</v>
      </c>
      <c r="B582" s="567" t="s">
        <v>30891</v>
      </c>
      <c r="C582" s="566" t="s">
        <v>31</v>
      </c>
      <c r="D582" s="568">
        <v>20124.89</v>
      </c>
    </row>
    <row r="583" spans="1:4" ht="25.5">
      <c r="A583" s="566" t="s">
        <v>30892</v>
      </c>
      <c r="B583" s="567" t="s">
        <v>30893</v>
      </c>
      <c r="C583" s="566" t="s">
        <v>31</v>
      </c>
      <c r="D583" s="568">
        <v>17427.47</v>
      </c>
    </row>
    <row r="584" spans="1:4" ht="25.5">
      <c r="A584" s="566" t="s">
        <v>30894</v>
      </c>
      <c r="B584" s="567" t="s">
        <v>30895</v>
      </c>
      <c r="C584" s="566" t="s">
        <v>31</v>
      </c>
      <c r="D584" s="568">
        <v>24471.19</v>
      </c>
    </row>
    <row r="585" spans="1:4" ht="25.5">
      <c r="A585" s="566" t="s">
        <v>30896</v>
      </c>
      <c r="B585" s="567" t="s">
        <v>30897</v>
      </c>
      <c r="C585" s="566" t="s">
        <v>31</v>
      </c>
      <c r="D585" s="568">
        <v>21773.77</v>
      </c>
    </row>
    <row r="586" spans="1:4" ht="25.5">
      <c r="A586" s="566" t="s">
        <v>30898</v>
      </c>
      <c r="B586" s="567" t="s">
        <v>30899</v>
      </c>
      <c r="C586" s="566" t="s">
        <v>31</v>
      </c>
      <c r="D586" s="568">
        <v>19802.95</v>
      </c>
    </row>
    <row r="587" spans="1:4" ht="25.5">
      <c r="A587" s="566" t="s">
        <v>30900</v>
      </c>
      <c r="B587" s="567" t="s">
        <v>30901</v>
      </c>
      <c r="C587" s="566" t="s">
        <v>31</v>
      </c>
      <c r="D587" s="568">
        <v>17816.54</v>
      </c>
    </row>
    <row r="588" spans="1:4" ht="25.5">
      <c r="A588" s="566" t="s">
        <v>30902</v>
      </c>
      <c r="B588" s="567" t="s">
        <v>30903</v>
      </c>
      <c r="C588" s="566" t="s">
        <v>31</v>
      </c>
      <c r="D588" s="568">
        <v>22895</v>
      </c>
    </row>
    <row r="589" spans="1:4" ht="25.5">
      <c r="A589" s="566" t="s">
        <v>30904</v>
      </c>
      <c r="B589" s="567" t="s">
        <v>30905</v>
      </c>
      <c r="C589" s="566" t="s">
        <v>31</v>
      </c>
      <c r="D589" s="568">
        <v>20908.59</v>
      </c>
    </row>
    <row r="590" spans="1:4" ht="25.5">
      <c r="A590" s="566" t="s">
        <v>30906</v>
      </c>
      <c r="B590" s="567" t="s">
        <v>30907</v>
      </c>
      <c r="C590" s="566" t="s">
        <v>31</v>
      </c>
      <c r="D590" s="568">
        <v>27801.57</v>
      </c>
    </row>
    <row r="591" spans="1:4" ht="25.5">
      <c r="A591" s="566" t="s">
        <v>30908</v>
      </c>
      <c r="B591" s="567" t="s">
        <v>30909</v>
      </c>
      <c r="C591" s="566" t="s">
        <v>31</v>
      </c>
      <c r="D591" s="568">
        <v>25815.16</v>
      </c>
    </row>
    <row r="592" spans="1:4" ht="25.5">
      <c r="A592" s="566" t="s">
        <v>30910</v>
      </c>
      <c r="B592" s="567" t="s">
        <v>30911</v>
      </c>
      <c r="C592" s="566" t="s">
        <v>31</v>
      </c>
      <c r="D592" s="568">
        <v>19011.330000000002</v>
      </c>
    </row>
    <row r="593" spans="1:4" ht="25.5">
      <c r="A593" s="566" t="s">
        <v>30912</v>
      </c>
      <c r="B593" s="567" t="s">
        <v>30913</v>
      </c>
      <c r="C593" s="566" t="s">
        <v>31</v>
      </c>
      <c r="D593" s="568">
        <v>17270.87</v>
      </c>
    </row>
    <row r="594" spans="1:4" ht="25.5">
      <c r="A594" s="566" t="s">
        <v>30914</v>
      </c>
      <c r="B594" s="567" t="s">
        <v>30915</v>
      </c>
      <c r="C594" s="566" t="s">
        <v>31</v>
      </c>
      <c r="D594" s="568">
        <v>22103.38</v>
      </c>
    </row>
    <row r="595" spans="1:4" ht="25.5">
      <c r="A595" s="566" t="s">
        <v>30916</v>
      </c>
      <c r="B595" s="567" t="s">
        <v>30917</v>
      </c>
      <c r="C595" s="566" t="s">
        <v>31</v>
      </c>
      <c r="D595" s="568">
        <v>20362.919999999998</v>
      </c>
    </row>
    <row r="596" spans="1:4" ht="25.5">
      <c r="A596" s="566" t="s">
        <v>30918</v>
      </c>
      <c r="B596" s="567" t="s">
        <v>30919</v>
      </c>
      <c r="C596" s="566" t="s">
        <v>31</v>
      </c>
      <c r="D596" s="568">
        <v>27009.95</v>
      </c>
    </row>
    <row r="597" spans="1:4" ht="25.5">
      <c r="A597" s="566" t="s">
        <v>30920</v>
      </c>
      <c r="B597" s="567" t="s">
        <v>30921</v>
      </c>
      <c r="C597" s="566" t="s">
        <v>31</v>
      </c>
      <c r="D597" s="568">
        <v>25269.49</v>
      </c>
    </row>
    <row r="598" spans="1:4" ht="25.5">
      <c r="A598" s="566" t="s">
        <v>30922</v>
      </c>
      <c r="B598" s="567" t="s">
        <v>30923</v>
      </c>
      <c r="C598" s="566" t="s">
        <v>31</v>
      </c>
      <c r="D598" s="568">
        <v>21932.67</v>
      </c>
    </row>
    <row r="599" spans="1:4" ht="25.5">
      <c r="A599" s="566" t="s">
        <v>30924</v>
      </c>
      <c r="B599" s="567" t="s">
        <v>30925</v>
      </c>
      <c r="C599" s="566" t="s">
        <v>31</v>
      </c>
      <c r="D599" s="568">
        <v>18860.61</v>
      </c>
    </row>
    <row r="600" spans="1:4" ht="25.5">
      <c r="A600" s="566" t="s">
        <v>30926</v>
      </c>
      <c r="B600" s="567" t="s">
        <v>30927</v>
      </c>
      <c r="C600" s="566" t="s">
        <v>31</v>
      </c>
      <c r="D600" s="568">
        <v>25399.19</v>
      </c>
    </row>
    <row r="601" spans="1:4" ht="25.5">
      <c r="A601" s="566" t="s">
        <v>30928</v>
      </c>
      <c r="B601" s="567" t="s">
        <v>30929</v>
      </c>
      <c r="C601" s="566" t="s">
        <v>31</v>
      </c>
      <c r="D601" s="568">
        <v>22327.14</v>
      </c>
    </row>
    <row r="602" spans="1:4" ht="25.5">
      <c r="A602" s="566" t="s">
        <v>30930</v>
      </c>
      <c r="B602" s="567" t="s">
        <v>30931</v>
      </c>
      <c r="C602" s="566" t="s">
        <v>31</v>
      </c>
      <c r="D602" s="568">
        <v>30899.98</v>
      </c>
    </row>
    <row r="603" spans="1:4" ht="25.5">
      <c r="A603" s="566" t="s">
        <v>30932</v>
      </c>
      <c r="B603" s="567" t="s">
        <v>30933</v>
      </c>
      <c r="C603" s="566" t="s">
        <v>31</v>
      </c>
      <c r="D603" s="568">
        <v>27827.93</v>
      </c>
    </row>
    <row r="604" spans="1:4" ht="25.5">
      <c r="A604" s="566" t="s">
        <v>30934</v>
      </c>
      <c r="B604" s="567" t="s">
        <v>30935</v>
      </c>
      <c r="C604" s="566" t="s">
        <v>31</v>
      </c>
      <c r="D604" s="568">
        <v>23318.35</v>
      </c>
    </row>
    <row r="605" spans="1:4" ht="25.5">
      <c r="A605" s="566" t="s">
        <v>30936</v>
      </c>
      <c r="B605" s="567" t="s">
        <v>30937</v>
      </c>
      <c r="C605" s="566" t="s">
        <v>31</v>
      </c>
      <c r="D605" s="568">
        <v>20040.849999999999</v>
      </c>
    </row>
    <row r="606" spans="1:4" ht="25.5">
      <c r="A606" s="566" t="s">
        <v>30938</v>
      </c>
      <c r="B606" s="567" t="s">
        <v>30939</v>
      </c>
      <c r="C606" s="566" t="s">
        <v>31</v>
      </c>
      <c r="D606" s="568">
        <v>27180.75</v>
      </c>
    </row>
    <row r="607" spans="1:4" ht="25.5">
      <c r="A607" s="566" t="s">
        <v>30940</v>
      </c>
      <c r="B607" s="567" t="s">
        <v>30941</v>
      </c>
      <c r="C607" s="566" t="s">
        <v>31</v>
      </c>
      <c r="D607" s="568">
        <v>23903.25</v>
      </c>
    </row>
    <row r="608" spans="1:4" ht="25.5">
      <c r="A608" s="566" t="s">
        <v>30942</v>
      </c>
      <c r="B608" s="567" t="s">
        <v>30943</v>
      </c>
      <c r="C608" s="566" t="s">
        <v>31</v>
      </c>
      <c r="D608" s="568">
        <v>33309.71</v>
      </c>
    </row>
    <row r="609" spans="1:4" ht="25.5">
      <c r="A609" s="566" t="s">
        <v>30944</v>
      </c>
      <c r="B609" s="567" t="s">
        <v>30945</v>
      </c>
      <c r="C609" s="566" t="s">
        <v>31</v>
      </c>
      <c r="D609" s="568">
        <v>30032.21</v>
      </c>
    </row>
    <row r="610" spans="1:4" ht="25.5">
      <c r="A610" s="566" t="s">
        <v>30946</v>
      </c>
      <c r="B610" s="567" t="s">
        <v>30947</v>
      </c>
      <c r="C610" s="566" t="s">
        <v>31</v>
      </c>
      <c r="D610" s="568">
        <v>25174.12</v>
      </c>
    </row>
    <row r="611" spans="1:4" ht="25.5">
      <c r="A611" s="566" t="s">
        <v>30948</v>
      </c>
      <c r="B611" s="567" t="s">
        <v>30949</v>
      </c>
      <c r="C611" s="566" t="s">
        <v>31</v>
      </c>
      <c r="D611" s="568">
        <v>21643.57</v>
      </c>
    </row>
    <row r="612" spans="1:4" ht="25.5">
      <c r="A612" s="566" t="s">
        <v>30950</v>
      </c>
      <c r="B612" s="567" t="s">
        <v>30951</v>
      </c>
      <c r="C612" s="566" t="s">
        <v>31</v>
      </c>
      <c r="D612" s="568">
        <v>29453.79</v>
      </c>
    </row>
    <row r="613" spans="1:4" ht="25.5">
      <c r="A613" s="566" t="s">
        <v>30952</v>
      </c>
      <c r="B613" s="567" t="s">
        <v>30953</v>
      </c>
      <c r="C613" s="566" t="s">
        <v>31</v>
      </c>
      <c r="D613" s="568">
        <v>25923.24</v>
      </c>
    </row>
    <row r="614" spans="1:4" ht="25.5">
      <c r="A614" s="566" t="s">
        <v>30954</v>
      </c>
      <c r="B614" s="567" t="s">
        <v>30955</v>
      </c>
      <c r="C614" s="566" t="s">
        <v>31</v>
      </c>
      <c r="D614" s="568">
        <v>36244.879999999997</v>
      </c>
    </row>
    <row r="615" spans="1:4" ht="25.5">
      <c r="A615" s="566" t="s">
        <v>30956</v>
      </c>
      <c r="B615" s="567" t="s">
        <v>30957</v>
      </c>
      <c r="C615" s="566" t="s">
        <v>31</v>
      </c>
      <c r="D615" s="568">
        <v>32714.33</v>
      </c>
    </row>
    <row r="616" spans="1:4" ht="25.5">
      <c r="A616" s="566" t="s">
        <v>30958</v>
      </c>
      <c r="B616" s="567" t="s">
        <v>30959</v>
      </c>
      <c r="C616" s="566" t="s">
        <v>31</v>
      </c>
      <c r="D616" s="568">
        <v>26554.49</v>
      </c>
    </row>
    <row r="617" spans="1:4" ht="25.5">
      <c r="A617" s="566" t="s">
        <v>30960</v>
      </c>
      <c r="B617" s="567" t="s">
        <v>30961</v>
      </c>
      <c r="C617" s="566" t="s">
        <v>31</v>
      </c>
      <c r="D617" s="568">
        <v>22885.14</v>
      </c>
    </row>
    <row r="618" spans="1:4" ht="25.5">
      <c r="A618" s="566" t="s">
        <v>30962</v>
      </c>
      <c r="B618" s="567" t="s">
        <v>30963</v>
      </c>
      <c r="C618" s="566" t="s">
        <v>31</v>
      </c>
      <c r="D618" s="568">
        <v>31272.82</v>
      </c>
    </row>
    <row r="619" spans="1:4" ht="25.5">
      <c r="A619" s="566" t="s">
        <v>30964</v>
      </c>
      <c r="B619" s="567" t="s">
        <v>30965</v>
      </c>
      <c r="C619" s="566" t="s">
        <v>31</v>
      </c>
      <c r="D619" s="568">
        <v>27603.46</v>
      </c>
    </row>
    <row r="620" spans="1:4" ht="25.5">
      <c r="A620" s="566" t="s">
        <v>30966</v>
      </c>
      <c r="B620" s="567" t="s">
        <v>30967</v>
      </c>
      <c r="C620" s="566" t="s">
        <v>31</v>
      </c>
      <c r="D620" s="568">
        <v>38760</v>
      </c>
    </row>
    <row r="621" spans="1:4" ht="25.5">
      <c r="A621" s="566" t="s">
        <v>30968</v>
      </c>
      <c r="B621" s="567" t="s">
        <v>30969</v>
      </c>
      <c r="C621" s="566" t="s">
        <v>31</v>
      </c>
      <c r="D621" s="568">
        <v>35090.65</v>
      </c>
    </row>
    <row r="622" spans="1:4" ht="25.5">
      <c r="A622" s="566" t="s">
        <v>30970</v>
      </c>
      <c r="B622" s="567" t="s">
        <v>30971</v>
      </c>
      <c r="C622" s="566" t="s">
        <v>31</v>
      </c>
      <c r="D622" s="568">
        <v>28399.72</v>
      </c>
    </row>
    <row r="623" spans="1:4" ht="25.5">
      <c r="A623" s="566" t="s">
        <v>30972</v>
      </c>
      <c r="B623" s="567" t="s">
        <v>30973</v>
      </c>
      <c r="C623" s="566" t="s">
        <v>31</v>
      </c>
      <c r="D623" s="568">
        <v>26892.27</v>
      </c>
    </row>
    <row r="624" spans="1:4" ht="25.5">
      <c r="A624" s="566" t="s">
        <v>30974</v>
      </c>
      <c r="B624" s="567" t="s">
        <v>30975</v>
      </c>
      <c r="C624" s="566" t="s">
        <v>31</v>
      </c>
      <c r="D624" s="568">
        <v>33578.11</v>
      </c>
    </row>
    <row r="625" spans="1:4" ht="25.5">
      <c r="A625" s="566" t="s">
        <v>30976</v>
      </c>
      <c r="B625" s="567" t="s">
        <v>30977</v>
      </c>
      <c r="C625" s="566" t="s">
        <v>31</v>
      </c>
      <c r="D625" s="568">
        <v>32070.66</v>
      </c>
    </row>
    <row r="626" spans="1:4" ht="25.5">
      <c r="A626" s="566" t="s">
        <v>30978</v>
      </c>
      <c r="B626" s="567" t="s">
        <v>30979</v>
      </c>
      <c r="C626" s="566" t="s">
        <v>31</v>
      </c>
      <c r="D626" s="568">
        <v>41795.339999999997</v>
      </c>
    </row>
    <row r="627" spans="1:4" ht="25.5">
      <c r="A627" s="566" t="s">
        <v>30980</v>
      </c>
      <c r="B627" s="567" t="s">
        <v>30981</v>
      </c>
      <c r="C627" s="566" t="s">
        <v>31</v>
      </c>
      <c r="D627" s="568">
        <v>40287.89</v>
      </c>
    </row>
    <row r="628" spans="1:4" ht="25.5">
      <c r="A628" s="566" t="s">
        <v>30982</v>
      </c>
      <c r="B628" s="567" t="s">
        <v>30983</v>
      </c>
      <c r="C628" s="566" t="s">
        <v>31</v>
      </c>
      <c r="D628" s="568">
        <v>30485.4</v>
      </c>
    </row>
    <row r="629" spans="1:4" ht="25.5">
      <c r="A629" s="566" t="s">
        <v>30984</v>
      </c>
      <c r="B629" s="567" t="s">
        <v>30985</v>
      </c>
      <c r="C629" s="566" t="s">
        <v>31</v>
      </c>
      <c r="D629" s="568">
        <v>28868.19</v>
      </c>
    </row>
    <row r="630" spans="1:4" ht="25.5">
      <c r="A630" s="566" t="s">
        <v>30986</v>
      </c>
      <c r="B630" s="567" t="s">
        <v>30987</v>
      </c>
      <c r="C630" s="566" t="s">
        <v>31</v>
      </c>
      <c r="D630" s="568">
        <v>36145.26</v>
      </c>
    </row>
    <row r="631" spans="1:4" ht="25.5">
      <c r="A631" s="566" t="s">
        <v>30988</v>
      </c>
      <c r="B631" s="567" t="s">
        <v>30989</v>
      </c>
      <c r="C631" s="566" t="s">
        <v>31</v>
      </c>
      <c r="D631" s="568">
        <v>34528.04</v>
      </c>
    </row>
    <row r="632" spans="1:4" ht="25.5">
      <c r="A632" s="566" t="s">
        <v>30990</v>
      </c>
      <c r="B632" s="567" t="s">
        <v>30991</v>
      </c>
      <c r="C632" s="566" t="s">
        <v>31</v>
      </c>
      <c r="D632" s="568">
        <v>45126.49</v>
      </c>
    </row>
    <row r="633" spans="1:4" ht="25.5">
      <c r="A633" s="566" t="s">
        <v>30992</v>
      </c>
      <c r="B633" s="567" t="s">
        <v>30993</v>
      </c>
      <c r="C633" s="566" t="s">
        <v>31</v>
      </c>
      <c r="D633" s="568">
        <v>43509.27</v>
      </c>
    </row>
    <row r="634" spans="1:4" ht="25.5">
      <c r="A634" s="566" t="s">
        <v>30994</v>
      </c>
      <c r="B634" s="567" t="s">
        <v>30995</v>
      </c>
      <c r="C634" s="566" t="s">
        <v>31</v>
      </c>
      <c r="D634" s="568">
        <v>32434.29</v>
      </c>
    </row>
    <row r="635" spans="1:4" ht="25.5">
      <c r="A635" s="566" t="s">
        <v>30996</v>
      </c>
      <c r="B635" s="567" t="s">
        <v>30997</v>
      </c>
      <c r="C635" s="566" t="s">
        <v>31</v>
      </c>
      <c r="D635" s="568">
        <v>30795.61</v>
      </c>
    </row>
    <row r="636" spans="1:4" ht="25.5">
      <c r="A636" s="566" t="s">
        <v>30998</v>
      </c>
      <c r="B636" s="567" t="s">
        <v>30999</v>
      </c>
      <c r="C636" s="566" t="s">
        <v>31</v>
      </c>
      <c r="D636" s="568">
        <v>38597</v>
      </c>
    </row>
    <row r="637" spans="1:4" ht="25.5">
      <c r="A637" s="566" t="s">
        <v>31000</v>
      </c>
      <c r="B637" s="567" t="s">
        <v>31001</v>
      </c>
      <c r="C637" s="566" t="s">
        <v>31</v>
      </c>
      <c r="D637" s="568">
        <v>36958.32</v>
      </c>
    </row>
    <row r="638" spans="1:4" ht="25.5">
      <c r="A638" s="566" t="s">
        <v>31002</v>
      </c>
      <c r="B638" s="567" t="s">
        <v>31003</v>
      </c>
      <c r="C638" s="566" t="s">
        <v>31</v>
      </c>
      <c r="D638" s="568">
        <v>48376.18</v>
      </c>
    </row>
    <row r="639" spans="1:4" ht="25.5">
      <c r="A639" s="566" t="s">
        <v>31004</v>
      </c>
      <c r="B639" s="567" t="s">
        <v>31005</v>
      </c>
      <c r="C639" s="566" t="s">
        <v>31</v>
      </c>
      <c r="D639" s="568">
        <v>46737.5</v>
      </c>
    </row>
    <row r="640" spans="1:4" ht="25.5">
      <c r="A640" s="566" t="s">
        <v>31006</v>
      </c>
      <c r="B640" s="567" t="s">
        <v>31007</v>
      </c>
      <c r="C640" s="566" t="s">
        <v>31</v>
      </c>
      <c r="D640" s="568">
        <v>35731.370000000003</v>
      </c>
    </row>
    <row r="641" spans="1:4" ht="25.5">
      <c r="A641" s="566" t="s">
        <v>31008</v>
      </c>
      <c r="B641" s="567" t="s">
        <v>31009</v>
      </c>
      <c r="C641" s="566" t="s">
        <v>31</v>
      </c>
      <c r="D641" s="568">
        <v>34034.79</v>
      </c>
    </row>
    <row r="642" spans="1:4" ht="25.5">
      <c r="A642" s="566" t="s">
        <v>31010</v>
      </c>
      <c r="B642" s="567" t="s">
        <v>31011</v>
      </c>
      <c r="C642" s="566" t="s">
        <v>31</v>
      </c>
      <c r="D642" s="568">
        <v>42418.34</v>
      </c>
    </row>
    <row r="643" spans="1:4" ht="25.5">
      <c r="A643" s="566" t="s">
        <v>31012</v>
      </c>
      <c r="B643" s="567" t="s">
        <v>31013</v>
      </c>
      <c r="C643" s="566" t="s">
        <v>31</v>
      </c>
      <c r="D643" s="568">
        <v>40721.769999999997</v>
      </c>
    </row>
    <row r="644" spans="1:4" ht="25.5">
      <c r="A644" s="566" t="s">
        <v>31014</v>
      </c>
      <c r="B644" s="567" t="s">
        <v>31015</v>
      </c>
      <c r="C644" s="566" t="s">
        <v>31</v>
      </c>
      <c r="D644" s="568">
        <v>53029.42</v>
      </c>
    </row>
    <row r="645" spans="1:4" ht="25.5">
      <c r="A645" s="566" t="s">
        <v>31016</v>
      </c>
      <c r="B645" s="567" t="s">
        <v>31017</v>
      </c>
      <c r="C645" s="566" t="s">
        <v>31</v>
      </c>
      <c r="D645" s="568">
        <v>51332.85</v>
      </c>
    </row>
    <row r="646" spans="1:4" ht="25.5">
      <c r="A646" s="566" t="s">
        <v>31018</v>
      </c>
      <c r="B646" s="567" t="s">
        <v>31019</v>
      </c>
      <c r="C646" s="566" t="s">
        <v>31</v>
      </c>
      <c r="D646" s="568">
        <v>37926.080000000002</v>
      </c>
    </row>
    <row r="647" spans="1:4" ht="25.5">
      <c r="A647" s="566" t="s">
        <v>31020</v>
      </c>
      <c r="B647" s="567" t="s">
        <v>31021</v>
      </c>
      <c r="C647" s="566" t="s">
        <v>31</v>
      </c>
      <c r="D647" s="568">
        <v>36138.97</v>
      </c>
    </row>
    <row r="648" spans="1:4" ht="25.5">
      <c r="A648" s="566" t="s">
        <v>31022</v>
      </c>
      <c r="B648" s="567" t="s">
        <v>31023</v>
      </c>
      <c r="C648" s="566" t="s">
        <v>31</v>
      </c>
      <c r="D648" s="568">
        <v>45158.71</v>
      </c>
    </row>
    <row r="649" spans="1:4" ht="25.5">
      <c r="A649" s="566" t="s">
        <v>31024</v>
      </c>
      <c r="B649" s="567" t="s">
        <v>31025</v>
      </c>
      <c r="C649" s="566" t="s">
        <v>31</v>
      </c>
      <c r="D649" s="568">
        <v>43371.6</v>
      </c>
    </row>
    <row r="650" spans="1:4" ht="25.5">
      <c r="A650" s="566" t="s">
        <v>31026</v>
      </c>
      <c r="B650" s="567" t="s">
        <v>31027</v>
      </c>
      <c r="C650" s="566" t="s">
        <v>31</v>
      </c>
      <c r="D650" s="568">
        <v>56635.66</v>
      </c>
    </row>
    <row r="651" spans="1:4" ht="25.5">
      <c r="A651" s="566" t="s">
        <v>31028</v>
      </c>
      <c r="B651" s="567" t="s">
        <v>31029</v>
      </c>
      <c r="C651" s="566" t="s">
        <v>31</v>
      </c>
      <c r="D651" s="568">
        <v>54848.56</v>
      </c>
    </row>
    <row r="652" spans="1:4">
      <c r="A652" s="566" t="s">
        <v>31030</v>
      </c>
      <c r="B652" s="567" t="s">
        <v>31031</v>
      </c>
      <c r="C652" s="566" t="s">
        <v>30121</v>
      </c>
      <c r="D652" s="568">
        <v>15.79</v>
      </c>
    </row>
    <row r="653" spans="1:4">
      <c r="A653" s="566" t="s">
        <v>31032</v>
      </c>
      <c r="B653" s="567" t="s">
        <v>31033</v>
      </c>
      <c r="C653" s="566" t="s">
        <v>13</v>
      </c>
      <c r="D653" s="568">
        <v>13671.18</v>
      </c>
    </row>
    <row r="654" spans="1:4">
      <c r="A654" s="566" t="s">
        <v>31034</v>
      </c>
      <c r="B654" s="567" t="s">
        <v>31035</v>
      </c>
      <c r="C654" s="566" t="s">
        <v>13</v>
      </c>
      <c r="D654" s="568">
        <v>12202.65</v>
      </c>
    </row>
    <row r="655" spans="1:4">
      <c r="A655" s="566" t="s">
        <v>31036</v>
      </c>
      <c r="B655" s="567" t="s">
        <v>31037</v>
      </c>
      <c r="C655" s="566" t="s">
        <v>13</v>
      </c>
      <c r="D655" s="568">
        <v>14989.05</v>
      </c>
    </row>
    <row r="656" spans="1:4">
      <c r="A656" s="566" t="s">
        <v>31038</v>
      </c>
      <c r="B656" s="567" t="s">
        <v>31039</v>
      </c>
      <c r="C656" s="566" t="s">
        <v>13</v>
      </c>
      <c r="D656" s="568">
        <v>13406.76</v>
      </c>
    </row>
    <row r="657" spans="1:4">
      <c r="A657" s="566" t="s">
        <v>31040</v>
      </c>
      <c r="B657" s="567" t="s">
        <v>31041</v>
      </c>
      <c r="C657" s="566" t="s">
        <v>13</v>
      </c>
      <c r="D657" s="568">
        <v>15996.49</v>
      </c>
    </row>
    <row r="658" spans="1:4">
      <c r="A658" s="566" t="s">
        <v>31042</v>
      </c>
      <c r="B658" s="567" t="s">
        <v>31043</v>
      </c>
      <c r="C658" s="566" t="s">
        <v>13</v>
      </c>
      <c r="D658" s="568">
        <v>14213.13</v>
      </c>
    </row>
    <row r="659" spans="1:4">
      <c r="A659" s="566" t="s">
        <v>31044</v>
      </c>
      <c r="B659" s="567" t="s">
        <v>31045</v>
      </c>
      <c r="C659" s="566" t="s">
        <v>13</v>
      </c>
      <c r="D659" s="568">
        <v>20073.45</v>
      </c>
    </row>
    <row r="660" spans="1:4">
      <c r="A660" s="566" t="s">
        <v>31046</v>
      </c>
      <c r="B660" s="567" t="s">
        <v>31047</v>
      </c>
      <c r="C660" s="566" t="s">
        <v>13</v>
      </c>
      <c r="D660" s="568">
        <v>17890.95</v>
      </c>
    </row>
    <row r="661" spans="1:4">
      <c r="A661" s="566" t="s">
        <v>31048</v>
      </c>
      <c r="B661" s="567" t="s">
        <v>31049</v>
      </c>
      <c r="C661" s="566" t="s">
        <v>13</v>
      </c>
      <c r="D661" s="568">
        <v>21189.3</v>
      </c>
    </row>
    <row r="662" spans="1:4">
      <c r="A662" s="566" t="s">
        <v>31050</v>
      </c>
      <c r="B662" s="567" t="s">
        <v>31051</v>
      </c>
      <c r="C662" s="566" t="s">
        <v>13</v>
      </c>
      <c r="D662" s="568">
        <v>18721.349999999999</v>
      </c>
    </row>
    <row r="663" spans="1:4">
      <c r="A663" s="566" t="s">
        <v>31052</v>
      </c>
      <c r="B663" s="567" t="s">
        <v>31053</v>
      </c>
      <c r="C663" s="566" t="s">
        <v>13</v>
      </c>
      <c r="D663" s="568">
        <v>23254.77</v>
      </c>
    </row>
    <row r="664" spans="1:4">
      <c r="A664" s="566" t="s">
        <v>31054</v>
      </c>
      <c r="B664" s="567" t="s">
        <v>31055</v>
      </c>
      <c r="C664" s="566" t="s">
        <v>13</v>
      </c>
      <c r="D664" s="568">
        <v>20612.77</v>
      </c>
    </row>
    <row r="665" spans="1:4">
      <c r="A665" s="566" t="s">
        <v>31056</v>
      </c>
      <c r="B665" s="567" t="s">
        <v>31057</v>
      </c>
      <c r="C665" s="566" t="s">
        <v>13</v>
      </c>
      <c r="D665" s="568">
        <v>24974.03</v>
      </c>
    </row>
    <row r="666" spans="1:4">
      <c r="A666" s="566" t="s">
        <v>31058</v>
      </c>
      <c r="B666" s="567" t="s">
        <v>31059</v>
      </c>
      <c r="C666" s="566" t="s">
        <v>13</v>
      </c>
      <c r="D666" s="568">
        <v>22082.05</v>
      </c>
    </row>
    <row r="667" spans="1:4">
      <c r="A667" s="566" t="s">
        <v>31060</v>
      </c>
      <c r="B667" s="567" t="s">
        <v>31061</v>
      </c>
      <c r="C667" s="566" t="s">
        <v>13</v>
      </c>
      <c r="D667" s="568">
        <v>31718.33</v>
      </c>
    </row>
    <row r="668" spans="1:4">
      <c r="A668" s="566" t="s">
        <v>31062</v>
      </c>
      <c r="B668" s="567" t="s">
        <v>31063</v>
      </c>
      <c r="C668" s="566" t="s">
        <v>13</v>
      </c>
      <c r="D668" s="568">
        <v>28130.49</v>
      </c>
    </row>
    <row r="669" spans="1:4">
      <c r="A669" s="566" t="s">
        <v>31064</v>
      </c>
      <c r="B669" s="567" t="s">
        <v>31065</v>
      </c>
      <c r="C669" s="566" t="s">
        <v>13</v>
      </c>
      <c r="D669" s="568">
        <v>29646.19</v>
      </c>
    </row>
    <row r="670" spans="1:4">
      <c r="A670" s="566" t="s">
        <v>31066</v>
      </c>
      <c r="B670" s="567" t="s">
        <v>31067</v>
      </c>
      <c r="C670" s="566" t="s">
        <v>13</v>
      </c>
      <c r="D670" s="568">
        <v>26055.119999999999</v>
      </c>
    </row>
    <row r="671" spans="1:4">
      <c r="A671" s="566" t="s">
        <v>31068</v>
      </c>
      <c r="B671" s="567" t="s">
        <v>31069</v>
      </c>
      <c r="C671" s="566" t="s">
        <v>13</v>
      </c>
      <c r="D671" s="568">
        <v>32053.75</v>
      </c>
    </row>
    <row r="672" spans="1:4">
      <c r="A672" s="566" t="s">
        <v>31070</v>
      </c>
      <c r="B672" s="567" t="s">
        <v>31071</v>
      </c>
      <c r="C672" s="566" t="s">
        <v>13</v>
      </c>
      <c r="D672" s="568">
        <v>28395.54</v>
      </c>
    </row>
    <row r="673" spans="1:4">
      <c r="A673" s="566" t="s">
        <v>31072</v>
      </c>
      <c r="B673" s="567" t="s">
        <v>31073</v>
      </c>
      <c r="C673" s="566" t="s">
        <v>13</v>
      </c>
      <c r="D673" s="568">
        <v>34099.300000000003</v>
      </c>
    </row>
    <row r="674" spans="1:4">
      <c r="A674" s="566" t="s">
        <v>31074</v>
      </c>
      <c r="B674" s="567" t="s">
        <v>31075</v>
      </c>
      <c r="C674" s="566" t="s">
        <v>13</v>
      </c>
      <c r="D674" s="568">
        <v>30475</v>
      </c>
    </row>
    <row r="675" spans="1:4">
      <c r="A675" s="566" t="s">
        <v>31076</v>
      </c>
      <c r="B675" s="567" t="s">
        <v>31077</v>
      </c>
      <c r="C675" s="566" t="s">
        <v>13</v>
      </c>
      <c r="D675" s="568">
        <v>45916.55</v>
      </c>
    </row>
    <row r="676" spans="1:4">
      <c r="A676" s="566" t="s">
        <v>31078</v>
      </c>
      <c r="B676" s="567" t="s">
        <v>31079</v>
      </c>
      <c r="C676" s="566" t="s">
        <v>13</v>
      </c>
      <c r="D676" s="568">
        <v>40864.39</v>
      </c>
    </row>
    <row r="677" spans="1:4">
      <c r="A677" s="566" t="s">
        <v>31080</v>
      </c>
      <c r="B677" s="567" t="s">
        <v>31081</v>
      </c>
      <c r="C677" s="566" t="s">
        <v>13</v>
      </c>
      <c r="D677" s="568">
        <v>42879.3</v>
      </c>
    </row>
    <row r="678" spans="1:4">
      <c r="A678" s="566" t="s">
        <v>31082</v>
      </c>
      <c r="B678" s="567" t="s">
        <v>31083</v>
      </c>
      <c r="C678" s="566" t="s">
        <v>13</v>
      </c>
      <c r="D678" s="568">
        <v>37646.39</v>
      </c>
    </row>
    <row r="679" spans="1:4">
      <c r="A679" s="566" t="s">
        <v>31084</v>
      </c>
      <c r="B679" s="567" t="s">
        <v>31085</v>
      </c>
      <c r="C679" s="566" t="s">
        <v>13</v>
      </c>
      <c r="D679" s="568">
        <v>46211.839999999997</v>
      </c>
    </row>
    <row r="680" spans="1:4">
      <c r="A680" s="566" t="s">
        <v>31086</v>
      </c>
      <c r="B680" s="567" t="s">
        <v>31087</v>
      </c>
      <c r="C680" s="566" t="s">
        <v>13</v>
      </c>
      <c r="D680" s="568">
        <v>40929.879999999997</v>
      </c>
    </row>
    <row r="681" spans="1:4">
      <c r="A681" s="566" t="s">
        <v>31088</v>
      </c>
      <c r="B681" s="567" t="s">
        <v>31089</v>
      </c>
      <c r="C681" s="566" t="s">
        <v>13</v>
      </c>
      <c r="D681" s="568">
        <v>52450.29</v>
      </c>
    </row>
    <row r="682" spans="1:4">
      <c r="A682" s="566" t="s">
        <v>31090</v>
      </c>
      <c r="B682" s="567" t="s">
        <v>31091</v>
      </c>
      <c r="C682" s="566" t="s">
        <v>13</v>
      </c>
      <c r="D682" s="568">
        <v>46575.44</v>
      </c>
    </row>
    <row r="683" spans="1:4">
      <c r="A683" s="566" t="s">
        <v>31092</v>
      </c>
      <c r="B683" s="567" t="s">
        <v>31093</v>
      </c>
      <c r="C683" s="566" t="s">
        <v>13</v>
      </c>
      <c r="D683" s="568">
        <v>66482.23</v>
      </c>
    </row>
    <row r="684" spans="1:4">
      <c r="A684" s="566" t="s">
        <v>31094</v>
      </c>
      <c r="B684" s="567" t="s">
        <v>31095</v>
      </c>
      <c r="C684" s="566" t="s">
        <v>13</v>
      </c>
      <c r="D684" s="568">
        <v>59285.89</v>
      </c>
    </row>
    <row r="685" spans="1:4">
      <c r="A685" s="566" t="s">
        <v>31096</v>
      </c>
      <c r="B685" s="567" t="s">
        <v>31097</v>
      </c>
      <c r="C685" s="566" t="s">
        <v>13</v>
      </c>
      <c r="D685" s="568">
        <v>11707.07</v>
      </c>
    </row>
    <row r="686" spans="1:4">
      <c r="A686" s="566" t="s">
        <v>31098</v>
      </c>
      <c r="B686" s="567" t="s">
        <v>31099</v>
      </c>
      <c r="C686" s="566" t="s">
        <v>13</v>
      </c>
      <c r="D686" s="568">
        <v>10351.879999999999</v>
      </c>
    </row>
    <row r="687" spans="1:4">
      <c r="A687" s="566" t="s">
        <v>31100</v>
      </c>
      <c r="B687" s="567" t="s">
        <v>31101</v>
      </c>
      <c r="C687" s="566" t="s">
        <v>13</v>
      </c>
      <c r="D687" s="568">
        <v>12098.83</v>
      </c>
    </row>
    <row r="688" spans="1:4">
      <c r="A688" s="566" t="s">
        <v>31102</v>
      </c>
      <c r="B688" s="567" t="s">
        <v>31103</v>
      </c>
      <c r="C688" s="566" t="s">
        <v>13</v>
      </c>
      <c r="D688" s="568">
        <v>10860.04</v>
      </c>
    </row>
    <row r="689" spans="1:4">
      <c r="A689" s="566" t="s">
        <v>31104</v>
      </c>
      <c r="B689" s="567" t="s">
        <v>31105</v>
      </c>
      <c r="C689" s="566" t="s">
        <v>13</v>
      </c>
      <c r="D689" s="568">
        <v>13039.84</v>
      </c>
    </row>
    <row r="690" spans="1:4">
      <c r="A690" s="566" t="s">
        <v>31106</v>
      </c>
      <c r="B690" s="567" t="s">
        <v>31107</v>
      </c>
      <c r="C690" s="566" t="s">
        <v>13</v>
      </c>
      <c r="D690" s="568">
        <v>11609.68</v>
      </c>
    </row>
    <row r="691" spans="1:4">
      <c r="A691" s="566" t="s">
        <v>31108</v>
      </c>
      <c r="B691" s="567" t="s">
        <v>31109</v>
      </c>
      <c r="C691" s="566" t="s">
        <v>13</v>
      </c>
      <c r="D691" s="568">
        <v>16248.51</v>
      </c>
    </row>
    <row r="692" spans="1:4">
      <c r="A692" s="566" t="s">
        <v>31110</v>
      </c>
      <c r="B692" s="567" t="s">
        <v>31111</v>
      </c>
      <c r="C692" s="566" t="s">
        <v>13</v>
      </c>
      <c r="D692" s="568">
        <v>14574.39</v>
      </c>
    </row>
    <row r="693" spans="1:4">
      <c r="A693" s="566" t="s">
        <v>31112</v>
      </c>
      <c r="B693" s="567" t="s">
        <v>31113</v>
      </c>
      <c r="C693" s="566" t="s">
        <v>13</v>
      </c>
      <c r="D693" s="568">
        <v>18256.16</v>
      </c>
    </row>
    <row r="694" spans="1:4">
      <c r="A694" s="566" t="s">
        <v>31114</v>
      </c>
      <c r="B694" s="567" t="s">
        <v>31115</v>
      </c>
      <c r="C694" s="566" t="s">
        <v>13</v>
      </c>
      <c r="D694" s="568">
        <v>16100.58</v>
      </c>
    </row>
    <row r="695" spans="1:4">
      <c r="A695" s="566" t="s">
        <v>31116</v>
      </c>
      <c r="B695" s="567" t="s">
        <v>31117</v>
      </c>
      <c r="C695" s="566" t="s">
        <v>13</v>
      </c>
      <c r="D695" s="568">
        <v>18744.52</v>
      </c>
    </row>
    <row r="696" spans="1:4">
      <c r="A696" s="566" t="s">
        <v>31118</v>
      </c>
      <c r="B696" s="567" t="s">
        <v>31119</v>
      </c>
      <c r="C696" s="566" t="s">
        <v>13</v>
      </c>
      <c r="D696" s="568">
        <v>16738.61</v>
      </c>
    </row>
    <row r="697" spans="1:4">
      <c r="A697" s="566" t="s">
        <v>31120</v>
      </c>
      <c r="B697" s="567" t="s">
        <v>31121</v>
      </c>
      <c r="C697" s="566" t="s">
        <v>13</v>
      </c>
      <c r="D697" s="568">
        <v>20290.04</v>
      </c>
    </row>
    <row r="698" spans="1:4">
      <c r="A698" s="566" t="s">
        <v>31122</v>
      </c>
      <c r="B698" s="567" t="s">
        <v>31123</v>
      </c>
      <c r="C698" s="566" t="s">
        <v>13</v>
      </c>
      <c r="D698" s="568">
        <v>18038.71</v>
      </c>
    </row>
    <row r="699" spans="1:4">
      <c r="A699" s="566" t="s">
        <v>31124</v>
      </c>
      <c r="B699" s="567" t="s">
        <v>31125</v>
      </c>
      <c r="C699" s="566" t="s">
        <v>13</v>
      </c>
      <c r="D699" s="568">
        <v>25922.34</v>
      </c>
    </row>
    <row r="700" spans="1:4">
      <c r="A700" s="566" t="s">
        <v>31126</v>
      </c>
      <c r="B700" s="567" t="s">
        <v>31127</v>
      </c>
      <c r="C700" s="566" t="s">
        <v>13</v>
      </c>
      <c r="D700" s="568">
        <v>23107.63</v>
      </c>
    </row>
    <row r="701" spans="1:4">
      <c r="A701" s="566" t="s">
        <v>31128</v>
      </c>
      <c r="B701" s="567" t="s">
        <v>31129</v>
      </c>
      <c r="C701" s="566" t="s">
        <v>13</v>
      </c>
      <c r="D701" s="568">
        <v>24685.02</v>
      </c>
    </row>
    <row r="702" spans="1:4">
      <c r="A702" s="566" t="s">
        <v>31130</v>
      </c>
      <c r="B702" s="567" t="s">
        <v>31131</v>
      </c>
      <c r="C702" s="566" t="s">
        <v>13</v>
      </c>
      <c r="D702" s="568">
        <v>21724.7</v>
      </c>
    </row>
    <row r="703" spans="1:4">
      <c r="A703" s="566" t="s">
        <v>31132</v>
      </c>
      <c r="B703" s="567" t="s">
        <v>31133</v>
      </c>
      <c r="C703" s="566" t="s">
        <v>13</v>
      </c>
      <c r="D703" s="568">
        <v>26157.33</v>
      </c>
    </row>
    <row r="704" spans="1:4">
      <c r="A704" s="566" t="s">
        <v>31134</v>
      </c>
      <c r="B704" s="567" t="s">
        <v>31135</v>
      </c>
      <c r="C704" s="566" t="s">
        <v>13</v>
      </c>
      <c r="D704" s="568">
        <v>23196.6</v>
      </c>
    </row>
    <row r="705" spans="1:4">
      <c r="A705" s="566" t="s">
        <v>31136</v>
      </c>
      <c r="B705" s="567" t="s">
        <v>31137</v>
      </c>
      <c r="C705" s="566" t="s">
        <v>13</v>
      </c>
      <c r="D705" s="568">
        <v>28999.279999999999</v>
      </c>
    </row>
    <row r="706" spans="1:4">
      <c r="A706" s="566" t="s">
        <v>31138</v>
      </c>
      <c r="B706" s="567" t="s">
        <v>31139</v>
      </c>
      <c r="C706" s="566" t="s">
        <v>13</v>
      </c>
      <c r="D706" s="568">
        <v>25840.82</v>
      </c>
    </row>
    <row r="707" spans="1:4">
      <c r="A707" s="566" t="s">
        <v>31140</v>
      </c>
      <c r="B707" s="567" t="s">
        <v>31141</v>
      </c>
      <c r="C707" s="566" t="s">
        <v>13</v>
      </c>
      <c r="D707" s="568">
        <v>36746.89</v>
      </c>
    </row>
    <row r="708" spans="1:4">
      <c r="A708" s="566" t="s">
        <v>31142</v>
      </c>
      <c r="B708" s="567" t="s">
        <v>31143</v>
      </c>
      <c r="C708" s="566" t="s">
        <v>13</v>
      </c>
      <c r="D708" s="568">
        <v>32877.39</v>
      </c>
    </row>
    <row r="709" spans="1:4">
      <c r="A709" s="566" t="s">
        <v>31144</v>
      </c>
      <c r="B709" s="567" t="s">
        <v>31145</v>
      </c>
      <c r="C709" s="566" t="s">
        <v>13</v>
      </c>
      <c r="D709" s="568">
        <v>35097.5</v>
      </c>
    </row>
    <row r="710" spans="1:4">
      <c r="A710" s="566" t="s">
        <v>31146</v>
      </c>
      <c r="B710" s="567" t="s">
        <v>31147</v>
      </c>
      <c r="C710" s="566" t="s">
        <v>13</v>
      </c>
      <c r="D710" s="568">
        <v>30803.39</v>
      </c>
    </row>
    <row r="711" spans="1:4">
      <c r="A711" s="566" t="s">
        <v>31148</v>
      </c>
      <c r="B711" s="567" t="s">
        <v>31149</v>
      </c>
      <c r="C711" s="566" t="s">
        <v>13</v>
      </c>
      <c r="D711" s="568">
        <v>37137.949999999997</v>
      </c>
    </row>
    <row r="712" spans="1:4">
      <c r="A712" s="566" t="s">
        <v>31150</v>
      </c>
      <c r="B712" s="567" t="s">
        <v>31151</v>
      </c>
      <c r="C712" s="566" t="s">
        <v>13</v>
      </c>
      <c r="D712" s="568">
        <v>32842.46</v>
      </c>
    </row>
    <row r="713" spans="1:4">
      <c r="A713" s="566" t="s">
        <v>31152</v>
      </c>
      <c r="B713" s="567" t="s">
        <v>31153</v>
      </c>
      <c r="C713" s="566" t="s">
        <v>13</v>
      </c>
      <c r="D713" s="568">
        <v>40626.080000000002</v>
      </c>
    </row>
    <row r="714" spans="1:4">
      <c r="A714" s="566" t="s">
        <v>31154</v>
      </c>
      <c r="B714" s="567" t="s">
        <v>31155</v>
      </c>
      <c r="C714" s="566" t="s">
        <v>13</v>
      </c>
      <c r="D714" s="568">
        <v>35954.36</v>
      </c>
    </row>
    <row r="715" spans="1:4">
      <c r="A715" s="566" t="s">
        <v>31156</v>
      </c>
      <c r="B715" s="567" t="s">
        <v>31157</v>
      </c>
      <c r="C715" s="566" t="s">
        <v>13</v>
      </c>
      <c r="D715" s="568">
        <v>51401.17</v>
      </c>
    </row>
    <row r="716" spans="1:4">
      <c r="A716" s="566" t="s">
        <v>31158</v>
      </c>
      <c r="B716" s="567" t="s">
        <v>31159</v>
      </c>
      <c r="C716" s="566" t="s">
        <v>13</v>
      </c>
      <c r="D716" s="568">
        <v>45752.77</v>
      </c>
    </row>
    <row r="717" spans="1:4">
      <c r="A717" s="566" t="s">
        <v>31160</v>
      </c>
      <c r="B717" s="567" t="s">
        <v>31161</v>
      </c>
      <c r="C717" s="566" t="s">
        <v>13</v>
      </c>
      <c r="D717" s="568">
        <v>17119.63</v>
      </c>
    </row>
    <row r="718" spans="1:4">
      <c r="A718" s="566" t="s">
        <v>31162</v>
      </c>
      <c r="B718" s="567" t="s">
        <v>31163</v>
      </c>
      <c r="C718" s="566" t="s">
        <v>13</v>
      </c>
      <c r="D718" s="568">
        <v>15152.7</v>
      </c>
    </row>
    <row r="719" spans="1:4">
      <c r="A719" s="566" t="s">
        <v>31164</v>
      </c>
      <c r="B719" s="567" t="s">
        <v>31165</v>
      </c>
      <c r="C719" s="566" t="s">
        <v>13</v>
      </c>
      <c r="D719" s="568">
        <v>18504.22</v>
      </c>
    </row>
    <row r="720" spans="1:4">
      <c r="A720" s="566" t="s">
        <v>31166</v>
      </c>
      <c r="B720" s="567" t="s">
        <v>31167</v>
      </c>
      <c r="C720" s="566" t="s">
        <v>13</v>
      </c>
      <c r="D720" s="568">
        <v>16516.13</v>
      </c>
    </row>
    <row r="721" spans="1:4">
      <c r="A721" s="566" t="s">
        <v>31168</v>
      </c>
      <c r="B721" s="567" t="s">
        <v>31169</v>
      </c>
      <c r="C721" s="566" t="s">
        <v>13</v>
      </c>
      <c r="D721" s="568">
        <v>19379.419999999998</v>
      </c>
    </row>
    <row r="722" spans="1:4">
      <c r="A722" s="566" t="s">
        <v>31170</v>
      </c>
      <c r="B722" s="567" t="s">
        <v>31171</v>
      </c>
      <c r="C722" s="566" t="s">
        <v>13</v>
      </c>
      <c r="D722" s="568">
        <v>17164.97</v>
      </c>
    </row>
    <row r="723" spans="1:4">
      <c r="A723" s="566" t="s">
        <v>31172</v>
      </c>
      <c r="B723" s="567" t="s">
        <v>31173</v>
      </c>
      <c r="C723" s="566" t="s">
        <v>13</v>
      </c>
      <c r="D723" s="568">
        <v>24416.080000000002</v>
      </c>
    </row>
    <row r="724" spans="1:4">
      <c r="A724" s="566" t="s">
        <v>31174</v>
      </c>
      <c r="B724" s="567" t="s">
        <v>31175</v>
      </c>
      <c r="C724" s="566" t="s">
        <v>13</v>
      </c>
      <c r="D724" s="568">
        <v>21688.15</v>
      </c>
    </row>
    <row r="725" spans="1:4">
      <c r="A725" s="566" t="s">
        <v>31176</v>
      </c>
      <c r="B725" s="567" t="s">
        <v>31177</v>
      </c>
      <c r="C725" s="566" t="s">
        <v>13</v>
      </c>
      <c r="D725" s="568">
        <v>26002.84</v>
      </c>
    </row>
    <row r="726" spans="1:4">
      <c r="A726" s="566" t="s">
        <v>31178</v>
      </c>
      <c r="B726" s="567" t="s">
        <v>31179</v>
      </c>
      <c r="C726" s="566" t="s">
        <v>13</v>
      </c>
      <c r="D726" s="568">
        <v>22832.01</v>
      </c>
    </row>
    <row r="727" spans="1:4">
      <c r="A727" s="566" t="s">
        <v>31180</v>
      </c>
      <c r="B727" s="567" t="s">
        <v>31181</v>
      </c>
      <c r="C727" s="566" t="s">
        <v>13</v>
      </c>
      <c r="D727" s="568">
        <v>27967.35</v>
      </c>
    </row>
    <row r="728" spans="1:4">
      <c r="A728" s="566" t="s">
        <v>31182</v>
      </c>
      <c r="B728" s="567" t="s">
        <v>31183</v>
      </c>
      <c r="C728" s="566" t="s">
        <v>13</v>
      </c>
      <c r="D728" s="568">
        <v>24794.92</v>
      </c>
    </row>
    <row r="729" spans="1:4">
      <c r="A729" s="566" t="s">
        <v>31184</v>
      </c>
      <c r="B729" s="567" t="s">
        <v>31185</v>
      </c>
      <c r="C729" s="566" t="s">
        <v>13</v>
      </c>
      <c r="D729" s="568">
        <v>30802.959999999999</v>
      </c>
    </row>
    <row r="730" spans="1:4">
      <c r="A730" s="566" t="s">
        <v>31186</v>
      </c>
      <c r="B730" s="567" t="s">
        <v>31187</v>
      </c>
      <c r="C730" s="566" t="s">
        <v>13</v>
      </c>
      <c r="D730" s="568">
        <v>27228.240000000002</v>
      </c>
    </row>
    <row r="731" spans="1:4">
      <c r="A731" s="566" t="s">
        <v>31188</v>
      </c>
      <c r="B731" s="567" t="s">
        <v>31189</v>
      </c>
      <c r="C731" s="566" t="s">
        <v>13</v>
      </c>
      <c r="D731" s="568">
        <v>39029.14</v>
      </c>
    </row>
    <row r="732" spans="1:4">
      <c r="A732" s="566" t="s">
        <v>31190</v>
      </c>
      <c r="B732" s="567" t="s">
        <v>31191</v>
      </c>
      <c r="C732" s="566" t="s">
        <v>13</v>
      </c>
      <c r="D732" s="568">
        <v>34629.339999999997</v>
      </c>
    </row>
    <row r="733" spans="1:4">
      <c r="A733" s="566" t="s">
        <v>31192</v>
      </c>
      <c r="B733" s="567" t="s">
        <v>31193</v>
      </c>
      <c r="C733" s="566" t="s">
        <v>13</v>
      </c>
      <c r="D733" s="568">
        <v>36836.29</v>
      </c>
    </row>
    <row r="734" spans="1:4">
      <c r="A734" s="566" t="s">
        <v>31194</v>
      </c>
      <c r="B734" s="567" t="s">
        <v>31195</v>
      </c>
      <c r="C734" s="566" t="s">
        <v>13</v>
      </c>
      <c r="D734" s="568">
        <v>32405.439999999999</v>
      </c>
    </row>
    <row r="735" spans="1:4">
      <c r="A735" s="566" t="s">
        <v>31196</v>
      </c>
      <c r="B735" s="567" t="s">
        <v>31197</v>
      </c>
      <c r="C735" s="566" t="s">
        <v>13</v>
      </c>
      <c r="D735" s="568">
        <v>39623.67</v>
      </c>
    </row>
    <row r="736" spans="1:4">
      <c r="A736" s="566" t="s">
        <v>31198</v>
      </c>
      <c r="B736" s="567" t="s">
        <v>31199</v>
      </c>
      <c r="C736" s="566" t="s">
        <v>13</v>
      </c>
      <c r="D736" s="568">
        <v>35174.300000000003</v>
      </c>
    </row>
    <row r="737" spans="1:4">
      <c r="A737" s="566" t="s">
        <v>31200</v>
      </c>
      <c r="B737" s="567" t="s">
        <v>31201</v>
      </c>
      <c r="C737" s="566" t="s">
        <v>13</v>
      </c>
      <c r="D737" s="568">
        <v>45104.89</v>
      </c>
    </row>
    <row r="738" spans="1:4">
      <c r="A738" s="566" t="s">
        <v>31202</v>
      </c>
      <c r="B738" s="567" t="s">
        <v>31203</v>
      </c>
      <c r="C738" s="566" t="s">
        <v>13</v>
      </c>
      <c r="D738" s="568">
        <v>40126.480000000003</v>
      </c>
    </row>
    <row r="739" spans="1:4">
      <c r="A739" s="566" t="s">
        <v>31204</v>
      </c>
      <c r="B739" s="567" t="s">
        <v>31205</v>
      </c>
      <c r="C739" s="566" t="s">
        <v>13</v>
      </c>
      <c r="D739" s="568">
        <v>57120.28</v>
      </c>
    </row>
    <row r="740" spans="1:4">
      <c r="A740" s="566" t="s">
        <v>31206</v>
      </c>
      <c r="B740" s="567" t="s">
        <v>31207</v>
      </c>
      <c r="C740" s="566" t="s">
        <v>13</v>
      </c>
      <c r="D740" s="568">
        <v>51011.53</v>
      </c>
    </row>
    <row r="741" spans="1:4">
      <c r="A741" s="566" t="s">
        <v>31208</v>
      </c>
      <c r="B741" s="567" t="s">
        <v>31209</v>
      </c>
      <c r="C741" s="566" t="s">
        <v>13</v>
      </c>
      <c r="D741" s="568">
        <v>52096.5</v>
      </c>
    </row>
    <row r="742" spans="1:4">
      <c r="A742" s="566" t="s">
        <v>31210</v>
      </c>
      <c r="B742" s="567" t="s">
        <v>31211</v>
      </c>
      <c r="C742" s="566" t="s">
        <v>13</v>
      </c>
      <c r="D742" s="568">
        <v>45687.64</v>
      </c>
    </row>
    <row r="743" spans="1:4">
      <c r="A743" s="566" t="s">
        <v>31212</v>
      </c>
      <c r="B743" s="567" t="s">
        <v>31213</v>
      </c>
      <c r="C743" s="566" t="s">
        <v>13</v>
      </c>
      <c r="D743" s="568">
        <v>53887.37</v>
      </c>
    </row>
    <row r="744" spans="1:4">
      <c r="A744" s="566" t="s">
        <v>31214</v>
      </c>
      <c r="B744" s="567" t="s">
        <v>31215</v>
      </c>
      <c r="C744" s="566" t="s">
        <v>13</v>
      </c>
      <c r="D744" s="568">
        <v>47585.599999999999</v>
      </c>
    </row>
    <row r="745" spans="1:4">
      <c r="A745" s="566" t="s">
        <v>31216</v>
      </c>
      <c r="B745" s="567" t="s">
        <v>31217</v>
      </c>
      <c r="C745" s="566" t="s">
        <v>13</v>
      </c>
      <c r="D745" s="568">
        <v>64884.91</v>
      </c>
    </row>
    <row r="746" spans="1:4">
      <c r="A746" s="566" t="s">
        <v>31218</v>
      </c>
      <c r="B746" s="567" t="s">
        <v>31219</v>
      </c>
      <c r="C746" s="566" t="s">
        <v>13</v>
      </c>
      <c r="D746" s="568">
        <v>57852.3</v>
      </c>
    </row>
    <row r="747" spans="1:4">
      <c r="A747" s="566" t="s">
        <v>31220</v>
      </c>
      <c r="B747" s="567" t="s">
        <v>31221</v>
      </c>
      <c r="C747" s="566" t="s">
        <v>13</v>
      </c>
      <c r="D747" s="568">
        <v>82294.13</v>
      </c>
    </row>
    <row r="748" spans="1:4">
      <c r="A748" s="566" t="s">
        <v>31222</v>
      </c>
      <c r="B748" s="567" t="s">
        <v>31223</v>
      </c>
      <c r="C748" s="566" t="s">
        <v>13</v>
      </c>
      <c r="D748" s="568">
        <v>73583.62</v>
      </c>
    </row>
    <row r="749" spans="1:4" ht="25.5">
      <c r="A749" s="566" t="s">
        <v>31224</v>
      </c>
      <c r="B749" s="567" t="s">
        <v>31225</v>
      </c>
      <c r="C749" s="566" t="s">
        <v>31</v>
      </c>
      <c r="D749" s="568">
        <v>3967.56</v>
      </c>
    </row>
    <row r="750" spans="1:4" ht="25.5">
      <c r="A750" s="566" t="s">
        <v>31226</v>
      </c>
      <c r="B750" s="567" t="s">
        <v>31227</v>
      </c>
      <c r="C750" s="566" t="s">
        <v>31</v>
      </c>
      <c r="D750" s="568">
        <v>3568.6</v>
      </c>
    </row>
    <row r="751" spans="1:4" ht="25.5">
      <c r="A751" s="566" t="s">
        <v>31228</v>
      </c>
      <c r="B751" s="567" t="s">
        <v>31229</v>
      </c>
      <c r="C751" s="566" t="s">
        <v>31</v>
      </c>
      <c r="D751" s="568">
        <v>3446.44</v>
      </c>
    </row>
    <row r="752" spans="1:4" ht="25.5">
      <c r="A752" s="566" t="s">
        <v>31230</v>
      </c>
      <c r="B752" s="567" t="s">
        <v>31231</v>
      </c>
      <c r="C752" s="566" t="s">
        <v>31</v>
      </c>
      <c r="D752" s="568">
        <v>3047.48</v>
      </c>
    </row>
    <row r="753" spans="1:4" ht="25.5">
      <c r="A753" s="566" t="s">
        <v>31232</v>
      </c>
      <c r="B753" s="567" t="s">
        <v>31233</v>
      </c>
      <c r="C753" s="566" t="s">
        <v>31</v>
      </c>
      <c r="D753" s="568">
        <v>5011.28</v>
      </c>
    </row>
    <row r="754" spans="1:4" ht="25.5">
      <c r="A754" s="566" t="s">
        <v>31234</v>
      </c>
      <c r="B754" s="567" t="s">
        <v>31235</v>
      </c>
      <c r="C754" s="566" t="s">
        <v>31</v>
      </c>
      <c r="D754" s="568">
        <v>4483.1000000000004</v>
      </c>
    </row>
    <row r="755" spans="1:4" ht="25.5">
      <c r="A755" s="566" t="s">
        <v>31236</v>
      </c>
      <c r="B755" s="567" t="s">
        <v>31237</v>
      </c>
      <c r="C755" s="566" t="s">
        <v>31</v>
      </c>
      <c r="D755" s="568">
        <v>5265.97</v>
      </c>
    </row>
    <row r="756" spans="1:4" ht="25.5">
      <c r="A756" s="566" t="s">
        <v>31238</v>
      </c>
      <c r="B756" s="567" t="s">
        <v>31239</v>
      </c>
      <c r="C756" s="566" t="s">
        <v>31</v>
      </c>
      <c r="D756" s="568">
        <v>4737.8</v>
      </c>
    </row>
    <row r="757" spans="1:4" ht="25.5">
      <c r="A757" s="566" t="s">
        <v>31240</v>
      </c>
      <c r="B757" s="567" t="s">
        <v>31241</v>
      </c>
      <c r="C757" s="566" t="s">
        <v>31</v>
      </c>
      <c r="D757" s="568">
        <v>3688.79</v>
      </c>
    </row>
    <row r="758" spans="1:4" ht="25.5">
      <c r="A758" s="566" t="s">
        <v>31242</v>
      </c>
      <c r="B758" s="567" t="s">
        <v>31243</v>
      </c>
      <c r="C758" s="566" t="s">
        <v>31</v>
      </c>
      <c r="D758" s="568">
        <v>3289.83</v>
      </c>
    </row>
    <row r="759" spans="1:4" ht="25.5">
      <c r="A759" s="566" t="s">
        <v>31244</v>
      </c>
      <c r="B759" s="567" t="s">
        <v>31245</v>
      </c>
      <c r="C759" s="566" t="s">
        <v>31</v>
      </c>
      <c r="D759" s="568">
        <v>4167.79</v>
      </c>
    </row>
    <row r="760" spans="1:4" ht="25.5">
      <c r="A760" s="566" t="s">
        <v>31246</v>
      </c>
      <c r="B760" s="567" t="s">
        <v>31247</v>
      </c>
      <c r="C760" s="566" t="s">
        <v>31</v>
      </c>
      <c r="D760" s="568">
        <v>3768.83</v>
      </c>
    </row>
    <row r="761" spans="1:4" ht="25.5">
      <c r="A761" s="566" t="s">
        <v>31248</v>
      </c>
      <c r="B761" s="567" t="s">
        <v>31249</v>
      </c>
      <c r="C761" s="566" t="s">
        <v>31</v>
      </c>
      <c r="D761" s="568">
        <v>4579.4799999999996</v>
      </c>
    </row>
    <row r="762" spans="1:4" ht="25.5">
      <c r="A762" s="566" t="s">
        <v>31250</v>
      </c>
      <c r="B762" s="567" t="s">
        <v>31251</v>
      </c>
      <c r="C762" s="566" t="s">
        <v>31</v>
      </c>
      <c r="D762" s="568">
        <v>4180.5200000000004</v>
      </c>
    </row>
    <row r="763" spans="1:4" ht="25.5">
      <c r="A763" s="566" t="s">
        <v>31252</v>
      </c>
      <c r="B763" s="567" t="s">
        <v>31253</v>
      </c>
      <c r="C763" s="566" t="s">
        <v>31</v>
      </c>
      <c r="D763" s="568">
        <v>5691.12</v>
      </c>
    </row>
    <row r="764" spans="1:4" ht="25.5">
      <c r="A764" s="566" t="s">
        <v>31254</v>
      </c>
      <c r="B764" s="567" t="s">
        <v>31255</v>
      </c>
      <c r="C764" s="566" t="s">
        <v>31</v>
      </c>
      <c r="D764" s="568">
        <v>5175.32</v>
      </c>
    </row>
    <row r="765" spans="1:4" ht="25.5">
      <c r="A765" s="566" t="s">
        <v>31256</v>
      </c>
      <c r="B765" s="567" t="s">
        <v>31257</v>
      </c>
      <c r="C765" s="566" t="s">
        <v>31</v>
      </c>
      <c r="D765" s="568">
        <v>5053.17</v>
      </c>
    </row>
    <row r="766" spans="1:4" ht="25.5">
      <c r="A766" s="566" t="s">
        <v>31258</v>
      </c>
      <c r="B766" s="567" t="s">
        <v>31259</v>
      </c>
      <c r="C766" s="566" t="s">
        <v>31</v>
      </c>
      <c r="D766" s="568">
        <v>4537.37</v>
      </c>
    </row>
    <row r="767" spans="1:4" ht="25.5">
      <c r="A767" s="566" t="s">
        <v>31260</v>
      </c>
      <c r="B767" s="567" t="s">
        <v>31261</v>
      </c>
      <c r="C767" s="566" t="s">
        <v>31</v>
      </c>
      <c r="D767" s="568">
        <v>7872.88</v>
      </c>
    </row>
    <row r="768" spans="1:4" ht="25.5">
      <c r="A768" s="566" t="s">
        <v>31262</v>
      </c>
      <c r="B768" s="567" t="s">
        <v>31263</v>
      </c>
      <c r="C768" s="566" t="s">
        <v>31</v>
      </c>
      <c r="D768" s="568">
        <v>7041.05</v>
      </c>
    </row>
    <row r="769" spans="1:4" ht="25.5">
      <c r="A769" s="566" t="s">
        <v>31264</v>
      </c>
      <c r="B769" s="567" t="s">
        <v>31265</v>
      </c>
      <c r="C769" s="566" t="s">
        <v>31</v>
      </c>
      <c r="D769" s="568">
        <v>8072.5</v>
      </c>
    </row>
    <row r="770" spans="1:4" ht="25.5">
      <c r="A770" s="566" t="s">
        <v>31266</v>
      </c>
      <c r="B770" s="567" t="s">
        <v>31267</v>
      </c>
      <c r="C770" s="566" t="s">
        <v>31</v>
      </c>
      <c r="D770" s="568">
        <v>7240.67</v>
      </c>
    </row>
    <row r="771" spans="1:4" ht="25.5">
      <c r="A771" s="566" t="s">
        <v>31268</v>
      </c>
      <c r="B771" s="567" t="s">
        <v>31269</v>
      </c>
      <c r="C771" s="566" t="s">
        <v>31</v>
      </c>
      <c r="D771" s="568">
        <v>5680.44</v>
      </c>
    </row>
    <row r="772" spans="1:4" ht="25.5">
      <c r="A772" s="566" t="s">
        <v>31270</v>
      </c>
      <c r="B772" s="567" t="s">
        <v>31271</v>
      </c>
      <c r="C772" s="566" t="s">
        <v>31</v>
      </c>
      <c r="D772" s="568">
        <v>5164.63</v>
      </c>
    </row>
    <row r="773" spans="1:4" ht="25.5">
      <c r="A773" s="566" t="s">
        <v>31272</v>
      </c>
      <c r="B773" s="567" t="s">
        <v>31273</v>
      </c>
      <c r="C773" s="566" t="s">
        <v>31</v>
      </c>
      <c r="D773" s="568">
        <v>6412.22</v>
      </c>
    </row>
    <row r="774" spans="1:4" ht="25.5">
      <c r="A774" s="566" t="s">
        <v>31274</v>
      </c>
      <c r="B774" s="567" t="s">
        <v>31275</v>
      </c>
      <c r="C774" s="566" t="s">
        <v>31</v>
      </c>
      <c r="D774" s="568">
        <v>5737.5</v>
      </c>
    </row>
    <row r="775" spans="1:4" ht="25.5">
      <c r="A775" s="566" t="s">
        <v>31276</v>
      </c>
      <c r="B775" s="567" t="s">
        <v>31277</v>
      </c>
      <c r="C775" s="566" t="s">
        <v>31</v>
      </c>
      <c r="D775" s="568">
        <v>7290.33</v>
      </c>
    </row>
    <row r="776" spans="1:4" ht="25.5">
      <c r="A776" s="566" t="s">
        <v>31278</v>
      </c>
      <c r="B776" s="567" t="s">
        <v>31279</v>
      </c>
      <c r="C776" s="566" t="s">
        <v>31</v>
      </c>
      <c r="D776" s="568">
        <v>6615.61</v>
      </c>
    </row>
    <row r="777" spans="1:4" ht="25.5">
      <c r="A777" s="566" t="s">
        <v>31280</v>
      </c>
      <c r="B777" s="567" t="s">
        <v>31281</v>
      </c>
      <c r="C777" s="566" t="s">
        <v>31</v>
      </c>
      <c r="D777" s="568">
        <v>7313.12</v>
      </c>
    </row>
    <row r="778" spans="1:4" ht="25.5">
      <c r="A778" s="566" t="s">
        <v>31282</v>
      </c>
      <c r="B778" s="567" t="s">
        <v>31283</v>
      </c>
      <c r="C778" s="566" t="s">
        <v>31</v>
      </c>
      <c r="D778" s="568">
        <v>6664.75</v>
      </c>
    </row>
    <row r="779" spans="1:4" ht="25.5">
      <c r="A779" s="566" t="s">
        <v>31284</v>
      </c>
      <c r="B779" s="567" t="s">
        <v>31285</v>
      </c>
      <c r="C779" s="566" t="s">
        <v>31</v>
      </c>
      <c r="D779" s="568">
        <v>6682.44</v>
      </c>
    </row>
    <row r="780" spans="1:4" ht="25.5">
      <c r="A780" s="566" t="s">
        <v>31286</v>
      </c>
      <c r="B780" s="567" t="s">
        <v>31287</v>
      </c>
      <c r="C780" s="566" t="s">
        <v>31</v>
      </c>
      <c r="D780" s="568">
        <v>6034.07</v>
      </c>
    </row>
    <row r="781" spans="1:4" ht="25.5">
      <c r="A781" s="566" t="s">
        <v>31288</v>
      </c>
      <c r="B781" s="567" t="s">
        <v>31289</v>
      </c>
      <c r="C781" s="566" t="s">
        <v>31</v>
      </c>
      <c r="D781" s="568">
        <v>10302.35</v>
      </c>
    </row>
    <row r="782" spans="1:4" ht="25.5">
      <c r="A782" s="566" t="s">
        <v>31290</v>
      </c>
      <c r="B782" s="567" t="s">
        <v>31291</v>
      </c>
      <c r="C782" s="566" t="s">
        <v>31</v>
      </c>
      <c r="D782" s="568">
        <v>9301.27</v>
      </c>
    </row>
    <row r="783" spans="1:4" ht="25.5">
      <c r="A783" s="566" t="s">
        <v>31292</v>
      </c>
      <c r="B783" s="567" t="s">
        <v>31293</v>
      </c>
      <c r="C783" s="566" t="s">
        <v>31</v>
      </c>
      <c r="D783" s="568">
        <v>11128.37</v>
      </c>
    </row>
    <row r="784" spans="1:4" ht="25.5">
      <c r="A784" s="566" t="s">
        <v>31294</v>
      </c>
      <c r="B784" s="567" t="s">
        <v>31295</v>
      </c>
      <c r="C784" s="566" t="s">
        <v>31</v>
      </c>
      <c r="D784" s="568">
        <v>10127.290000000001</v>
      </c>
    </row>
    <row r="785" spans="1:4" ht="25.5">
      <c r="A785" s="566" t="s">
        <v>31296</v>
      </c>
      <c r="B785" s="567" t="s">
        <v>31297</v>
      </c>
      <c r="C785" s="566" t="s">
        <v>31</v>
      </c>
      <c r="D785" s="568">
        <v>7572.32</v>
      </c>
    </row>
    <row r="786" spans="1:4" ht="25.5">
      <c r="A786" s="566" t="s">
        <v>31298</v>
      </c>
      <c r="B786" s="567" t="s">
        <v>31299</v>
      </c>
      <c r="C786" s="566" t="s">
        <v>31</v>
      </c>
      <c r="D786" s="568">
        <v>6751.06</v>
      </c>
    </row>
    <row r="787" spans="1:4" ht="25.5">
      <c r="A787" s="566" t="s">
        <v>31300</v>
      </c>
      <c r="B787" s="567" t="s">
        <v>31301</v>
      </c>
      <c r="C787" s="566" t="s">
        <v>31</v>
      </c>
      <c r="D787" s="568">
        <v>8629.31</v>
      </c>
    </row>
    <row r="788" spans="1:4" ht="25.5">
      <c r="A788" s="566" t="s">
        <v>31302</v>
      </c>
      <c r="B788" s="567" t="s">
        <v>31303</v>
      </c>
      <c r="C788" s="566" t="s">
        <v>31</v>
      </c>
      <c r="D788" s="568">
        <v>7808.05</v>
      </c>
    </row>
    <row r="789" spans="1:4" ht="25.5">
      <c r="A789" s="566" t="s">
        <v>31304</v>
      </c>
      <c r="B789" s="567" t="s">
        <v>31305</v>
      </c>
      <c r="C789" s="566" t="s">
        <v>31</v>
      </c>
      <c r="D789" s="568">
        <v>9330.93</v>
      </c>
    </row>
    <row r="790" spans="1:4" ht="25.5">
      <c r="A790" s="566" t="s">
        <v>31306</v>
      </c>
      <c r="B790" s="567" t="s">
        <v>31307</v>
      </c>
      <c r="C790" s="566" t="s">
        <v>31</v>
      </c>
      <c r="D790" s="568">
        <v>8329.85</v>
      </c>
    </row>
    <row r="791" spans="1:4" ht="25.5">
      <c r="A791" s="566" t="s">
        <v>31308</v>
      </c>
      <c r="B791" s="567" t="s">
        <v>31309</v>
      </c>
      <c r="C791" s="566" t="s">
        <v>31</v>
      </c>
      <c r="D791" s="568">
        <v>9410.83</v>
      </c>
    </row>
    <row r="792" spans="1:4" ht="25.5">
      <c r="A792" s="566" t="s">
        <v>31310</v>
      </c>
      <c r="B792" s="567" t="s">
        <v>31311</v>
      </c>
      <c r="C792" s="566" t="s">
        <v>31</v>
      </c>
      <c r="D792" s="568">
        <v>8443.0300000000007</v>
      </c>
    </row>
    <row r="793" spans="1:4" ht="25.5">
      <c r="A793" s="566" t="s">
        <v>31312</v>
      </c>
      <c r="B793" s="567" t="s">
        <v>31313</v>
      </c>
      <c r="C793" s="566" t="s">
        <v>31</v>
      </c>
      <c r="D793" s="568">
        <v>8810.0300000000007</v>
      </c>
    </row>
    <row r="794" spans="1:4" ht="25.5">
      <c r="A794" s="566" t="s">
        <v>31314</v>
      </c>
      <c r="B794" s="567" t="s">
        <v>31315</v>
      </c>
      <c r="C794" s="566" t="s">
        <v>31</v>
      </c>
      <c r="D794" s="568">
        <v>7842.23</v>
      </c>
    </row>
    <row r="795" spans="1:4" ht="25.5">
      <c r="A795" s="566" t="s">
        <v>31316</v>
      </c>
      <c r="B795" s="567" t="s">
        <v>31317</v>
      </c>
      <c r="C795" s="566" t="s">
        <v>31</v>
      </c>
      <c r="D795" s="568">
        <v>14317.04</v>
      </c>
    </row>
    <row r="796" spans="1:4" ht="25.5">
      <c r="A796" s="566" t="s">
        <v>31318</v>
      </c>
      <c r="B796" s="567" t="s">
        <v>31319</v>
      </c>
      <c r="C796" s="566" t="s">
        <v>31</v>
      </c>
      <c r="D796" s="568">
        <v>12869</v>
      </c>
    </row>
    <row r="797" spans="1:4" ht="25.5">
      <c r="A797" s="566" t="s">
        <v>31320</v>
      </c>
      <c r="B797" s="567" t="s">
        <v>31321</v>
      </c>
      <c r="C797" s="566" t="s">
        <v>31</v>
      </c>
      <c r="D797" s="568">
        <v>14222.65</v>
      </c>
    </row>
    <row r="798" spans="1:4" ht="25.5">
      <c r="A798" s="566" t="s">
        <v>31322</v>
      </c>
      <c r="B798" s="567" t="s">
        <v>31323</v>
      </c>
      <c r="C798" s="566" t="s">
        <v>31</v>
      </c>
      <c r="D798" s="568">
        <v>12774.6</v>
      </c>
    </row>
    <row r="799" spans="1:4" ht="25.5">
      <c r="A799" s="566" t="s">
        <v>31324</v>
      </c>
      <c r="B799" s="567" t="s">
        <v>31325</v>
      </c>
      <c r="C799" s="566" t="s">
        <v>31</v>
      </c>
      <c r="D799" s="568">
        <v>9503.9599999999991</v>
      </c>
    </row>
    <row r="800" spans="1:4" ht="25.5">
      <c r="A800" s="566" t="s">
        <v>31326</v>
      </c>
      <c r="B800" s="567" t="s">
        <v>31327</v>
      </c>
      <c r="C800" s="566" t="s">
        <v>31</v>
      </c>
      <c r="D800" s="568">
        <v>8324.89</v>
      </c>
    </row>
    <row r="801" spans="1:4" ht="25.5">
      <c r="A801" s="566" t="s">
        <v>31328</v>
      </c>
      <c r="B801" s="567" t="s">
        <v>31329</v>
      </c>
      <c r="C801" s="566" t="s">
        <v>31</v>
      </c>
      <c r="D801" s="568">
        <v>11587.38</v>
      </c>
    </row>
    <row r="802" spans="1:4" ht="25.5">
      <c r="A802" s="566" t="s">
        <v>31330</v>
      </c>
      <c r="B802" s="567" t="s">
        <v>31331</v>
      </c>
      <c r="C802" s="566" t="s">
        <v>31</v>
      </c>
      <c r="D802" s="568">
        <v>10408.31</v>
      </c>
    </row>
    <row r="803" spans="1:4" ht="25.5">
      <c r="A803" s="566" t="s">
        <v>31332</v>
      </c>
      <c r="B803" s="567" t="s">
        <v>31333</v>
      </c>
      <c r="C803" s="566" t="s">
        <v>31</v>
      </c>
      <c r="D803" s="568">
        <v>12816.32</v>
      </c>
    </row>
    <row r="804" spans="1:4" ht="25.5">
      <c r="A804" s="566" t="s">
        <v>31334</v>
      </c>
      <c r="B804" s="567" t="s">
        <v>31335</v>
      </c>
      <c r="C804" s="566" t="s">
        <v>31</v>
      </c>
      <c r="D804" s="568">
        <v>11368.28</v>
      </c>
    </row>
    <row r="805" spans="1:4" ht="25.5">
      <c r="A805" s="566" t="s">
        <v>31336</v>
      </c>
      <c r="B805" s="567" t="s">
        <v>31337</v>
      </c>
      <c r="C805" s="566" t="s">
        <v>31</v>
      </c>
      <c r="D805" s="568">
        <v>2376.4499999999998</v>
      </c>
    </row>
    <row r="806" spans="1:4" ht="25.5">
      <c r="A806" s="566" t="s">
        <v>31338</v>
      </c>
      <c r="B806" s="567" t="s">
        <v>31339</v>
      </c>
      <c r="C806" s="566" t="s">
        <v>31</v>
      </c>
      <c r="D806" s="568">
        <v>2152.7600000000002</v>
      </c>
    </row>
    <row r="807" spans="1:4" ht="25.5">
      <c r="A807" s="566" t="s">
        <v>31340</v>
      </c>
      <c r="B807" s="567" t="s">
        <v>31341</v>
      </c>
      <c r="C807" s="566" t="s">
        <v>31</v>
      </c>
      <c r="D807" s="568">
        <v>2099.5500000000002</v>
      </c>
    </row>
    <row r="808" spans="1:4" ht="25.5">
      <c r="A808" s="566" t="s">
        <v>31342</v>
      </c>
      <c r="B808" s="567" t="s">
        <v>31343</v>
      </c>
      <c r="C808" s="566" t="s">
        <v>31</v>
      </c>
      <c r="D808" s="568">
        <v>1875.87</v>
      </c>
    </row>
    <row r="809" spans="1:4" ht="25.5">
      <c r="A809" s="566" t="s">
        <v>31344</v>
      </c>
      <c r="B809" s="567" t="s">
        <v>31345</v>
      </c>
      <c r="C809" s="566" t="s">
        <v>31</v>
      </c>
      <c r="D809" s="568">
        <v>3001.34</v>
      </c>
    </row>
    <row r="810" spans="1:4" ht="25.5">
      <c r="A810" s="566" t="s">
        <v>31346</v>
      </c>
      <c r="B810" s="567" t="s">
        <v>31347</v>
      </c>
      <c r="C810" s="566" t="s">
        <v>31</v>
      </c>
      <c r="D810" s="568">
        <v>2706.09</v>
      </c>
    </row>
    <row r="811" spans="1:4" ht="25.5">
      <c r="A811" s="566" t="s">
        <v>31348</v>
      </c>
      <c r="B811" s="567" t="s">
        <v>31349</v>
      </c>
      <c r="C811" s="566" t="s">
        <v>31</v>
      </c>
      <c r="D811" s="568">
        <v>3137.25</v>
      </c>
    </row>
    <row r="812" spans="1:4" ht="25.5">
      <c r="A812" s="566" t="s">
        <v>31350</v>
      </c>
      <c r="B812" s="567" t="s">
        <v>31351</v>
      </c>
      <c r="C812" s="566" t="s">
        <v>31</v>
      </c>
      <c r="D812" s="568">
        <v>2842</v>
      </c>
    </row>
    <row r="813" spans="1:4" ht="25.5">
      <c r="A813" s="566" t="s">
        <v>31352</v>
      </c>
      <c r="B813" s="567" t="s">
        <v>31353</v>
      </c>
      <c r="C813" s="566" t="s">
        <v>31</v>
      </c>
      <c r="D813" s="568">
        <v>2292.66</v>
      </c>
    </row>
    <row r="814" spans="1:4" ht="25.5">
      <c r="A814" s="566" t="s">
        <v>31354</v>
      </c>
      <c r="B814" s="567" t="s">
        <v>31355</v>
      </c>
      <c r="C814" s="566" t="s">
        <v>31</v>
      </c>
      <c r="D814" s="568">
        <v>2068.98</v>
      </c>
    </row>
    <row r="815" spans="1:4" ht="25.5">
      <c r="A815" s="566" t="s">
        <v>31356</v>
      </c>
      <c r="B815" s="567" t="s">
        <v>31357</v>
      </c>
      <c r="C815" s="566" t="s">
        <v>31</v>
      </c>
      <c r="D815" s="568">
        <v>2558.6799999999998</v>
      </c>
    </row>
    <row r="816" spans="1:4" ht="25.5">
      <c r="A816" s="566" t="s">
        <v>31358</v>
      </c>
      <c r="B816" s="567" t="s">
        <v>31359</v>
      </c>
      <c r="C816" s="566" t="s">
        <v>31</v>
      </c>
      <c r="D816" s="568">
        <v>2335</v>
      </c>
    </row>
    <row r="817" spans="1:4" ht="25.5">
      <c r="A817" s="566" t="s">
        <v>31360</v>
      </c>
      <c r="B817" s="567" t="s">
        <v>31361</v>
      </c>
      <c r="C817" s="566" t="s">
        <v>31</v>
      </c>
      <c r="D817" s="568">
        <v>2888.65</v>
      </c>
    </row>
    <row r="818" spans="1:4" ht="25.5">
      <c r="A818" s="566" t="s">
        <v>31362</v>
      </c>
      <c r="B818" s="567" t="s">
        <v>31363</v>
      </c>
      <c r="C818" s="566" t="s">
        <v>31</v>
      </c>
      <c r="D818" s="568">
        <v>2593.41</v>
      </c>
    </row>
    <row r="819" spans="1:4" ht="25.5">
      <c r="A819" s="566" t="s">
        <v>31364</v>
      </c>
      <c r="B819" s="567" t="s">
        <v>31365</v>
      </c>
      <c r="C819" s="566" t="s">
        <v>31</v>
      </c>
      <c r="D819" s="568">
        <v>3315.83</v>
      </c>
    </row>
    <row r="820" spans="1:4" ht="25.5">
      <c r="A820" s="566" t="s">
        <v>31366</v>
      </c>
      <c r="B820" s="567" t="s">
        <v>31367</v>
      </c>
      <c r="C820" s="566" t="s">
        <v>31</v>
      </c>
      <c r="D820" s="568">
        <v>3028.35</v>
      </c>
    </row>
    <row r="821" spans="1:4" ht="25.5">
      <c r="A821" s="566" t="s">
        <v>31368</v>
      </c>
      <c r="B821" s="567" t="s">
        <v>31369</v>
      </c>
      <c r="C821" s="566" t="s">
        <v>31</v>
      </c>
      <c r="D821" s="568">
        <v>2994.88</v>
      </c>
    </row>
    <row r="822" spans="1:4" ht="25.5">
      <c r="A822" s="566" t="s">
        <v>31370</v>
      </c>
      <c r="B822" s="567" t="s">
        <v>31371</v>
      </c>
      <c r="C822" s="566" t="s">
        <v>31</v>
      </c>
      <c r="D822" s="568">
        <v>2707.41</v>
      </c>
    </row>
    <row r="823" spans="1:4" ht="25.5">
      <c r="A823" s="566" t="s">
        <v>31372</v>
      </c>
      <c r="B823" s="567" t="s">
        <v>31373</v>
      </c>
      <c r="C823" s="566" t="s">
        <v>31</v>
      </c>
      <c r="D823" s="568">
        <v>4579.8900000000003</v>
      </c>
    </row>
    <row r="824" spans="1:4" ht="25.5">
      <c r="A824" s="566" t="s">
        <v>31374</v>
      </c>
      <c r="B824" s="567" t="s">
        <v>31375</v>
      </c>
      <c r="C824" s="566" t="s">
        <v>31</v>
      </c>
      <c r="D824" s="568">
        <v>4116.08</v>
      </c>
    </row>
    <row r="825" spans="1:4" ht="25.5">
      <c r="A825" s="566" t="s">
        <v>31376</v>
      </c>
      <c r="B825" s="567" t="s">
        <v>31377</v>
      </c>
      <c r="C825" s="566" t="s">
        <v>31</v>
      </c>
      <c r="D825" s="568">
        <v>4905.67</v>
      </c>
    </row>
    <row r="826" spans="1:4" ht="25.5">
      <c r="A826" s="566" t="s">
        <v>31378</v>
      </c>
      <c r="B826" s="567" t="s">
        <v>31379</v>
      </c>
      <c r="C826" s="566" t="s">
        <v>31</v>
      </c>
      <c r="D826" s="568">
        <v>4441.87</v>
      </c>
    </row>
    <row r="827" spans="1:4" ht="25.5">
      <c r="A827" s="566" t="s">
        <v>31380</v>
      </c>
      <c r="B827" s="567" t="s">
        <v>31381</v>
      </c>
      <c r="C827" s="566" t="s">
        <v>31</v>
      </c>
      <c r="D827" s="568">
        <v>3410.8</v>
      </c>
    </row>
    <row r="828" spans="1:4" ht="25.5">
      <c r="A828" s="566" t="s">
        <v>31382</v>
      </c>
      <c r="B828" s="567" t="s">
        <v>31383</v>
      </c>
      <c r="C828" s="566" t="s">
        <v>31</v>
      </c>
      <c r="D828" s="568">
        <v>3034.29</v>
      </c>
    </row>
    <row r="829" spans="1:4" ht="25.5">
      <c r="A829" s="566" t="s">
        <v>31384</v>
      </c>
      <c r="B829" s="567" t="s">
        <v>31385</v>
      </c>
      <c r="C829" s="566" t="s">
        <v>31</v>
      </c>
      <c r="D829" s="568">
        <v>3834.09</v>
      </c>
    </row>
    <row r="830" spans="1:4" ht="25.5">
      <c r="A830" s="566" t="s">
        <v>31386</v>
      </c>
      <c r="B830" s="567" t="s">
        <v>31387</v>
      </c>
      <c r="C830" s="566" t="s">
        <v>31</v>
      </c>
      <c r="D830" s="568">
        <v>3457.57</v>
      </c>
    </row>
    <row r="831" spans="1:4" ht="25.5">
      <c r="A831" s="566" t="s">
        <v>31388</v>
      </c>
      <c r="B831" s="567" t="s">
        <v>31389</v>
      </c>
      <c r="C831" s="566" t="s">
        <v>31</v>
      </c>
      <c r="D831" s="568">
        <v>4210.53</v>
      </c>
    </row>
    <row r="832" spans="1:4" ht="25.5">
      <c r="A832" s="566" t="s">
        <v>31390</v>
      </c>
      <c r="B832" s="567" t="s">
        <v>31391</v>
      </c>
      <c r="C832" s="566" t="s">
        <v>31</v>
      </c>
      <c r="D832" s="568">
        <v>3746.73</v>
      </c>
    </row>
    <row r="833" spans="1:4" ht="25.5">
      <c r="A833" s="566" t="s">
        <v>31392</v>
      </c>
      <c r="B833" s="567" t="s">
        <v>31393</v>
      </c>
      <c r="C833" s="566" t="s">
        <v>31</v>
      </c>
      <c r="D833" s="568">
        <v>4529.12</v>
      </c>
    </row>
    <row r="834" spans="1:4" ht="25.5">
      <c r="A834" s="566" t="s">
        <v>31394</v>
      </c>
      <c r="B834" s="567" t="s">
        <v>31395</v>
      </c>
      <c r="C834" s="566" t="s">
        <v>31</v>
      </c>
      <c r="D834" s="568">
        <v>4069.86</v>
      </c>
    </row>
    <row r="835" spans="1:4" ht="25.5">
      <c r="A835" s="566" t="s">
        <v>31396</v>
      </c>
      <c r="B835" s="567" t="s">
        <v>31397</v>
      </c>
      <c r="C835" s="566" t="s">
        <v>31</v>
      </c>
      <c r="D835" s="568">
        <v>4286.33</v>
      </c>
    </row>
    <row r="836" spans="1:4" ht="25.5">
      <c r="A836" s="566" t="s">
        <v>31398</v>
      </c>
      <c r="B836" s="567" t="s">
        <v>31399</v>
      </c>
      <c r="C836" s="566" t="s">
        <v>31</v>
      </c>
      <c r="D836" s="568">
        <v>3827.07</v>
      </c>
    </row>
    <row r="837" spans="1:4" ht="25.5">
      <c r="A837" s="566" t="s">
        <v>31400</v>
      </c>
      <c r="B837" s="567" t="s">
        <v>31401</v>
      </c>
      <c r="C837" s="566" t="s">
        <v>31</v>
      </c>
      <c r="D837" s="568">
        <v>6486.28</v>
      </c>
    </row>
    <row r="838" spans="1:4" ht="25.5">
      <c r="A838" s="566" t="s">
        <v>31402</v>
      </c>
      <c r="B838" s="567" t="s">
        <v>31403</v>
      </c>
      <c r="C838" s="566" t="s">
        <v>31</v>
      </c>
      <c r="D838" s="568">
        <v>5801.78</v>
      </c>
    </row>
    <row r="839" spans="1:4" ht="25.5">
      <c r="A839" s="566" t="s">
        <v>31404</v>
      </c>
      <c r="B839" s="567" t="s">
        <v>31405</v>
      </c>
      <c r="C839" s="566" t="s">
        <v>31</v>
      </c>
      <c r="D839" s="568">
        <v>7370.81</v>
      </c>
    </row>
    <row r="840" spans="1:4" ht="25.5">
      <c r="A840" s="566" t="s">
        <v>31406</v>
      </c>
      <c r="B840" s="567" t="s">
        <v>31407</v>
      </c>
      <c r="C840" s="566" t="s">
        <v>31</v>
      </c>
      <c r="D840" s="568">
        <v>6572.81</v>
      </c>
    </row>
    <row r="841" spans="1:4" ht="25.5">
      <c r="A841" s="566" t="s">
        <v>31408</v>
      </c>
      <c r="B841" s="567" t="s">
        <v>31409</v>
      </c>
      <c r="C841" s="566" t="s">
        <v>31</v>
      </c>
      <c r="D841" s="568">
        <v>4924.46</v>
      </c>
    </row>
    <row r="842" spans="1:4" ht="25.5">
      <c r="A842" s="566" t="s">
        <v>31410</v>
      </c>
      <c r="B842" s="567" t="s">
        <v>31411</v>
      </c>
      <c r="C842" s="566" t="s">
        <v>31</v>
      </c>
      <c r="D842" s="568">
        <v>4465.2</v>
      </c>
    </row>
    <row r="843" spans="1:4" ht="25.5">
      <c r="A843" s="566" t="s">
        <v>31412</v>
      </c>
      <c r="B843" s="567" t="s">
        <v>31413</v>
      </c>
      <c r="C843" s="566" t="s">
        <v>31</v>
      </c>
      <c r="D843" s="568">
        <v>5423.7</v>
      </c>
    </row>
    <row r="844" spans="1:4" ht="25.5">
      <c r="A844" s="566" t="s">
        <v>31414</v>
      </c>
      <c r="B844" s="567" t="s">
        <v>31415</v>
      </c>
      <c r="C844" s="566" t="s">
        <v>31</v>
      </c>
      <c r="D844" s="568">
        <v>4859.68</v>
      </c>
    </row>
    <row r="845" spans="1:4" ht="25.5">
      <c r="A845" s="566" t="s">
        <v>31416</v>
      </c>
      <c r="B845" s="567" t="s">
        <v>31417</v>
      </c>
      <c r="C845" s="566" t="s">
        <v>31</v>
      </c>
      <c r="D845" s="568">
        <v>5935.11</v>
      </c>
    </row>
    <row r="846" spans="1:4" ht="25.5">
      <c r="A846" s="566" t="s">
        <v>31418</v>
      </c>
      <c r="B846" s="567" t="s">
        <v>31419</v>
      </c>
      <c r="C846" s="566" t="s">
        <v>31</v>
      </c>
      <c r="D846" s="568">
        <v>5371.1</v>
      </c>
    </row>
    <row r="847" spans="1:4" ht="25.5">
      <c r="A847" s="566" t="s">
        <v>31420</v>
      </c>
      <c r="B847" s="567" t="s">
        <v>31421</v>
      </c>
      <c r="C847" s="566" t="s">
        <v>31</v>
      </c>
      <c r="D847" s="568">
        <v>5789.09</v>
      </c>
    </row>
    <row r="848" spans="1:4" ht="25.5">
      <c r="A848" s="566" t="s">
        <v>31422</v>
      </c>
      <c r="B848" s="567" t="s">
        <v>31423</v>
      </c>
      <c r="C848" s="566" t="s">
        <v>31</v>
      </c>
      <c r="D848" s="568">
        <v>5126.33</v>
      </c>
    </row>
    <row r="849" spans="1:4" ht="25.5">
      <c r="A849" s="566" t="s">
        <v>31424</v>
      </c>
      <c r="B849" s="567" t="s">
        <v>31425</v>
      </c>
      <c r="C849" s="566" t="s">
        <v>31</v>
      </c>
      <c r="D849" s="568">
        <v>5716.05</v>
      </c>
    </row>
    <row r="850" spans="1:4" ht="25.5">
      <c r="A850" s="566" t="s">
        <v>31426</v>
      </c>
      <c r="B850" s="567" t="s">
        <v>31427</v>
      </c>
      <c r="C850" s="566" t="s">
        <v>31</v>
      </c>
      <c r="D850" s="568">
        <v>5053.29</v>
      </c>
    </row>
    <row r="851" spans="1:4" ht="25.5">
      <c r="A851" s="566" t="s">
        <v>31428</v>
      </c>
      <c r="B851" s="567" t="s">
        <v>31429</v>
      </c>
      <c r="C851" s="566" t="s">
        <v>31</v>
      </c>
      <c r="D851" s="568">
        <v>8929.7999999999993</v>
      </c>
    </row>
    <row r="852" spans="1:4" ht="25.5">
      <c r="A852" s="566" t="s">
        <v>31430</v>
      </c>
      <c r="B852" s="567" t="s">
        <v>31431</v>
      </c>
      <c r="C852" s="566" t="s">
        <v>31</v>
      </c>
      <c r="D852" s="568">
        <v>7998.13</v>
      </c>
    </row>
    <row r="853" spans="1:4" ht="25.5">
      <c r="A853" s="566" t="s">
        <v>31432</v>
      </c>
      <c r="B853" s="567" t="s">
        <v>31433</v>
      </c>
      <c r="C853" s="566" t="s">
        <v>31</v>
      </c>
      <c r="D853" s="568">
        <v>9657.56</v>
      </c>
    </row>
    <row r="854" spans="1:4" ht="25.5">
      <c r="A854" s="566" t="s">
        <v>31434</v>
      </c>
      <c r="B854" s="567" t="s">
        <v>31435</v>
      </c>
      <c r="C854" s="566" t="s">
        <v>31</v>
      </c>
      <c r="D854" s="568">
        <v>8584.44</v>
      </c>
    </row>
    <row r="855" spans="1:4" ht="25.5">
      <c r="A855" s="566" t="s">
        <v>31436</v>
      </c>
      <c r="B855" s="567" t="s">
        <v>31437</v>
      </c>
      <c r="C855" s="566" t="s">
        <v>31</v>
      </c>
      <c r="D855" s="568">
        <v>6788.91</v>
      </c>
    </row>
    <row r="856" spans="1:4" ht="25.5">
      <c r="A856" s="566" t="s">
        <v>31438</v>
      </c>
      <c r="B856" s="567" t="s">
        <v>31439</v>
      </c>
      <c r="C856" s="566" t="s">
        <v>31</v>
      </c>
      <c r="D856" s="568">
        <v>5986.45</v>
      </c>
    </row>
    <row r="857" spans="1:4" ht="25.5">
      <c r="A857" s="566" t="s">
        <v>31440</v>
      </c>
      <c r="B857" s="567" t="s">
        <v>31441</v>
      </c>
      <c r="C857" s="566" t="s">
        <v>31</v>
      </c>
      <c r="D857" s="568">
        <v>7543.94</v>
      </c>
    </row>
    <row r="858" spans="1:4" ht="25.5">
      <c r="A858" s="566" t="s">
        <v>31442</v>
      </c>
      <c r="B858" s="567" t="s">
        <v>31443</v>
      </c>
      <c r="C858" s="566" t="s">
        <v>31</v>
      </c>
      <c r="D858" s="568">
        <v>6741.48</v>
      </c>
    </row>
    <row r="859" spans="1:4" ht="25.5">
      <c r="A859" s="566" t="s">
        <v>31444</v>
      </c>
      <c r="B859" s="567" t="s">
        <v>31445</v>
      </c>
      <c r="C859" s="566" t="s">
        <v>31</v>
      </c>
      <c r="D859" s="568">
        <v>8227.33</v>
      </c>
    </row>
    <row r="860" spans="1:4" ht="25.5">
      <c r="A860" s="566" t="s">
        <v>31446</v>
      </c>
      <c r="B860" s="567" t="s">
        <v>31447</v>
      </c>
      <c r="C860" s="566" t="s">
        <v>31</v>
      </c>
      <c r="D860" s="568">
        <v>7295.65</v>
      </c>
    </row>
    <row r="861" spans="1:4" ht="25.5">
      <c r="A861" s="566" t="s">
        <v>31448</v>
      </c>
      <c r="B861" s="567" t="s">
        <v>31449</v>
      </c>
      <c r="C861" s="566" t="s">
        <v>31</v>
      </c>
      <c r="D861" s="568">
        <v>5454.94</v>
      </c>
    </row>
    <row r="862" spans="1:4" ht="25.5">
      <c r="A862" s="566" t="s">
        <v>31450</v>
      </c>
      <c r="B862" s="567" t="s">
        <v>31451</v>
      </c>
      <c r="C862" s="566" t="s">
        <v>31</v>
      </c>
      <c r="D862" s="568">
        <v>4880.91</v>
      </c>
    </row>
    <row r="863" spans="1:4" ht="25.5">
      <c r="A863" s="566" t="s">
        <v>31452</v>
      </c>
      <c r="B863" s="567" t="s">
        <v>31453</v>
      </c>
      <c r="C863" s="566" t="s">
        <v>31</v>
      </c>
      <c r="D863" s="568">
        <v>4893.67</v>
      </c>
    </row>
    <row r="864" spans="1:4" ht="25.5">
      <c r="A864" s="566" t="s">
        <v>31454</v>
      </c>
      <c r="B864" s="567" t="s">
        <v>31455</v>
      </c>
      <c r="C864" s="566" t="s">
        <v>31</v>
      </c>
      <c r="D864" s="568">
        <v>4319.6499999999996</v>
      </c>
    </row>
    <row r="865" spans="1:4" ht="25.5">
      <c r="A865" s="566" t="s">
        <v>31456</v>
      </c>
      <c r="B865" s="567" t="s">
        <v>31457</v>
      </c>
      <c r="C865" s="566" t="s">
        <v>31</v>
      </c>
      <c r="D865" s="568">
        <v>7301.86</v>
      </c>
    </row>
    <row r="866" spans="1:4" ht="25.5">
      <c r="A866" s="566" t="s">
        <v>31458</v>
      </c>
      <c r="B866" s="567" t="s">
        <v>31459</v>
      </c>
      <c r="C866" s="566" t="s">
        <v>31</v>
      </c>
      <c r="D866" s="568">
        <v>6537.53</v>
      </c>
    </row>
    <row r="867" spans="1:4" ht="25.5">
      <c r="A867" s="566" t="s">
        <v>31460</v>
      </c>
      <c r="B867" s="567" t="s">
        <v>31461</v>
      </c>
      <c r="C867" s="566" t="s">
        <v>31</v>
      </c>
      <c r="D867" s="568">
        <v>7415.65</v>
      </c>
    </row>
    <row r="868" spans="1:4" ht="25.5">
      <c r="A868" s="566" t="s">
        <v>31462</v>
      </c>
      <c r="B868" s="567" t="s">
        <v>31463</v>
      </c>
      <c r="C868" s="566" t="s">
        <v>31</v>
      </c>
      <c r="D868" s="568">
        <v>6651.32</v>
      </c>
    </row>
    <row r="869" spans="1:4" ht="25.5">
      <c r="A869" s="566" t="s">
        <v>31464</v>
      </c>
      <c r="B869" s="567" t="s">
        <v>31465</v>
      </c>
      <c r="C869" s="566" t="s">
        <v>31</v>
      </c>
      <c r="D869" s="568">
        <v>5352.41</v>
      </c>
    </row>
    <row r="870" spans="1:4" ht="25.5">
      <c r="A870" s="566" t="s">
        <v>31466</v>
      </c>
      <c r="B870" s="567" t="s">
        <v>31467</v>
      </c>
      <c r="C870" s="566" t="s">
        <v>31</v>
      </c>
      <c r="D870" s="568">
        <v>4778.3900000000003</v>
      </c>
    </row>
    <row r="871" spans="1:4" ht="25.5">
      <c r="A871" s="566" t="s">
        <v>31468</v>
      </c>
      <c r="B871" s="567" t="s">
        <v>31469</v>
      </c>
      <c r="C871" s="566" t="s">
        <v>31</v>
      </c>
      <c r="D871" s="568">
        <v>5744.22</v>
      </c>
    </row>
    <row r="872" spans="1:4" ht="25.5">
      <c r="A872" s="566" t="s">
        <v>31470</v>
      </c>
      <c r="B872" s="567" t="s">
        <v>31471</v>
      </c>
      <c r="C872" s="566" t="s">
        <v>31</v>
      </c>
      <c r="D872" s="568">
        <v>5170.1899999999996</v>
      </c>
    </row>
    <row r="873" spans="1:4" ht="25.5">
      <c r="A873" s="566" t="s">
        <v>31472</v>
      </c>
      <c r="B873" s="567" t="s">
        <v>31473</v>
      </c>
      <c r="C873" s="566" t="s">
        <v>31</v>
      </c>
      <c r="D873" s="568">
        <v>6336.5</v>
      </c>
    </row>
    <row r="874" spans="1:4" ht="25.5">
      <c r="A874" s="566" t="s">
        <v>31474</v>
      </c>
      <c r="B874" s="567" t="s">
        <v>31475</v>
      </c>
      <c r="C874" s="566" t="s">
        <v>31</v>
      </c>
      <c r="D874" s="568">
        <v>5762.47</v>
      </c>
    </row>
    <row r="875" spans="1:4" ht="25.5">
      <c r="A875" s="566" t="s">
        <v>31476</v>
      </c>
      <c r="B875" s="567" t="s">
        <v>31477</v>
      </c>
      <c r="C875" s="566" t="s">
        <v>31</v>
      </c>
      <c r="D875" s="568">
        <v>7831.43</v>
      </c>
    </row>
    <row r="876" spans="1:4" ht="25.5">
      <c r="A876" s="566" t="s">
        <v>31478</v>
      </c>
      <c r="B876" s="567" t="s">
        <v>31479</v>
      </c>
      <c r="C876" s="566" t="s">
        <v>31</v>
      </c>
      <c r="D876" s="568">
        <v>7090.74</v>
      </c>
    </row>
    <row r="877" spans="1:4" ht="25.5">
      <c r="A877" s="566" t="s">
        <v>31480</v>
      </c>
      <c r="B877" s="567" t="s">
        <v>31481</v>
      </c>
      <c r="C877" s="566" t="s">
        <v>31</v>
      </c>
      <c r="D877" s="568">
        <v>7107.17</v>
      </c>
    </row>
    <row r="878" spans="1:4" ht="25.5">
      <c r="A878" s="566" t="s">
        <v>31482</v>
      </c>
      <c r="B878" s="567" t="s">
        <v>31483</v>
      </c>
      <c r="C878" s="566" t="s">
        <v>31</v>
      </c>
      <c r="D878" s="568">
        <v>6366.48</v>
      </c>
    </row>
    <row r="879" spans="1:4" ht="25.5">
      <c r="A879" s="566" t="s">
        <v>31484</v>
      </c>
      <c r="B879" s="567" t="s">
        <v>31485</v>
      </c>
      <c r="C879" s="566" t="s">
        <v>31</v>
      </c>
      <c r="D879" s="568">
        <v>10717.9</v>
      </c>
    </row>
    <row r="880" spans="1:4" ht="25.5">
      <c r="A880" s="566" t="s">
        <v>31486</v>
      </c>
      <c r="B880" s="567" t="s">
        <v>31487</v>
      </c>
      <c r="C880" s="566" t="s">
        <v>31</v>
      </c>
      <c r="D880" s="568">
        <v>9533.7199999999993</v>
      </c>
    </row>
    <row r="881" spans="1:4" ht="25.5">
      <c r="A881" s="566" t="s">
        <v>31488</v>
      </c>
      <c r="B881" s="567" t="s">
        <v>31489</v>
      </c>
      <c r="C881" s="566" t="s">
        <v>31</v>
      </c>
      <c r="D881" s="568">
        <v>11427.15</v>
      </c>
    </row>
    <row r="882" spans="1:4" ht="25.5">
      <c r="A882" s="566" t="s">
        <v>31490</v>
      </c>
      <c r="B882" s="567" t="s">
        <v>31491</v>
      </c>
      <c r="C882" s="566" t="s">
        <v>31</v>
      </c>
      <c r="D882" s="568">
        <v>10242.959999999999</v>
      </c>
    </row>
    <row r="883" spans="1:4" ht="25.5">
      <c r="A883" s="566" t="s">
        <v>31492</v>
      </c>
      <c r="B883" s="567" t="s">
        <v>31493</v>
      </c>
      <c r="C883" s="566" t="s">
        <v>31</v>
      </c>
      <c r="D883" s="568">
        <v>8075.91</v>
      </c>
    </row>
    <row r="884" spans="1:4" ht="25.5">
      <c r="A884" s="566" t="s">
        <v>31494</v>
      </c>
      <c r="B884" s="567" t="s">
        <v>31495</v>
      </c>
      <c r="C884" s="566" t="s">
        <v>31</v>
      </c>
      <c r="D884" s="568">
        <v>7335.22</v>
      </c>
    </row>
    <row r="885" spans="1:4" ht="25.5">
      <c r="A885" s="566" t="s">
        <v>31496</v>
      </c>
      <c r="B885" s="567" t="s">
        <v>31497</v>
      </c>
      <c r="C885" s="566" t="s">
        <v>31</v>
      </c>
      <c r="D885" s="568">
        <v>8849.24</v>
      </c>
    </row>
    <row r="886" spans="1:4" ht="25.5">
      <c r="A886" s="566" t="s">
        <v>31498</v>
      </c>
      <c r="B886" s="567" t="s">
        <v>31499</v>
      </c>
      <c r="C886" s="566" t="s">
        <v>31</v>
      </c>
      <c r="D886" s="568">
        <v>7874.57</v>
      </c>
    </row>
    <row r="887" spans="1:4" ht="25.5">
      <c r="A887" s="566" t="s">
        <v>31500</v>
      </c>
      <c r="B887" s="567" t="s">
        <v>31501</v>
      </c>
      <c r="C887" s="566" t="s">
        <v>31</v>
      </c>
      <c r="D887" s="568">
        <v>9944.91</v>
      </c>
    </row>
    <row r="888" spans="1:4" ht="25.5">
      <c r="A888" s="566" t="s">
        <v>31502</v>
      </c>
      <c r="B888" s="567" t="s">
        <v>31503</v>
      </c>
      <c r="C888" s="566" t="s">
        <v>31</v>
      </c>
      <c r="D888" s="568">
        <v>8970.24</v>
      </c>
    </row>
    <row r="889" spans="1:4" ht="25.5">
      <c r="A889" s="566" t="s">
        <v>31504</v>
      </c>
      <c r="B889" s="567" t="s">
        <v>31505</v>
      </c>
      <c r="C889" s="566" t="s">
        <v>31</v>
      </c>
      <c r="D889" s="568">
        <v>10337.82</v>
      </c>
    </row>
    <row r="890" spans="1:4" ht="25.5">
      <c r="A890" s="566" t="s">
        <v>31506</v>
      </c>
      <c r="B890" s="567" t="s">
        <v>31507</v>
      </c>
      <c r="C890" s="566" t="s">
        <v>31</v>
      </c>
      <c r="D890" s="568">
        <v>9397.5400000000009</v>
      </c>
    </row>
    <row r="891" spans="1:4" ht="25.5">
      <c r="A891" s="566" t="s">
        <v>31508</v>
      </c>
      <c r="B891" s="567" t="s">
        <v>31509</v>
      </c>
      <c r="C891" s="566" t="s">
        <v>31</v>
      </c>
      <c r="D891" s="568">
        <v>9237.73</v>
      </c>
    </row>
    <row r="892" spans="1:4" ht="25.5">
      <c r="A892" s="566" t="s">
        <v>31510</v>
      </c>
      <c r="B892" s="567" t="s">
        <v>31511</v>
      </c>
      <c r="C892" s="566" t="s">
        <v>31</v>
      </c>
      <c r="D892" s="568">
        <v>8297.4500000000007</v>
      </c>
    </row>
    <row r="893" spans="1:4" ht="25.5">
      <c r="A893" s="566" t="s">
        <v>31512</v>
      </c>
      <c r="B893" s="567" t="s">
        <v>31513</v>
      </c>
      <c r="C893" s="566" t="s">
        <v>31</v>
      </c>
      <c r="D893" s="568">
        <v>14176.03</v>
      </c>
    </row>
    <row r="894" spans="1:4" ht="25.5">
      <c r="A894" s="566" t="s">
        <v>31514</v>
      </c>
      <c r="B894" s="567" t="s">
        <v>31515</v>
      </c>
      <c r="C894" s="566" t="s">
        <v>31</v>
      </c>
      <c r="D894" s="568">
        <v>12736.35</v>
      </c>
    </row>
    <row r="895" spans="1:4" ht="25.5">
      <c r="A895" s="566" t="s">
        <v>31516</v>
      </c>
      <c r="B895" s="567" t="s">
        <v>31517</v>
      </c>
      <c r="C895" s="566" t="s">
        <v>31</v>
      </c>
      <c r="D895" s="568">
        <v>15302.14</v>
      </c>
    </row>
    <row r="896" spans="1:4" ht="25.5">
      <c r="A896" s="566" t="s">
        <v>31518</v>
      </c>
      <c r="B896" s="567" t="s">
        <v>31519</v>
      </c>
      <c r="C896" s="566" t="s">
        <v>31</v>
      </c>
      <c r="D896" s="568">
        <v>13862.46</v>
      </c>
    </row>
    <row r="897" spans="1:4" ht="25.5">
      <c r="A897" s="566" t="s">
        <v>31520</v>
      </c>
      <c r="B897" s="567" t="s">
        <v>31521</v>
      </c>
      <c r="C897" s="566" t="s">
        <v>31</v>
      </c>
      <c r="D897" s="568">
        <v>10538.64</v>
      </c>
    </row>
    <row r="898" spans="1:4" ht="25.5">
      <c r="A898" s="566" t="s">
        <v>31522</v>
      </c>
      <c r="B898" s="567" t="s">
        <v>31523</v>
      </c>
      <c r="C898" s="566" t="s">
        <v>31</v>
      </c>
      <c r="D898" s="568">
        <v>9352.16</v>
      </c>
    </row>
    <row r="899" spans="1:4" ht="25.5">
      <c r="A899" s="566" t="s">
        <v>31524</v>
      </c>
      <c r="B899" s="567" t="s">
        <v>31525</v>
      </c>
      <c r="C899" s="566" t="s">
        <v>31</v>
      </c>
      <c r="D899" s="568">
        <v>11991.21</v>
      </c>
    </row>
    <row r="900" spans="1:4" ht="25.5">
      <c r="A900" s="566" t="s">
        <v>31526</v>
      </c>
      <c r="B900" s="567" t="s">
        <v>31527</v>
      </c>
      <c r="C900" s="566" t="s">
        <v>31</v>
      </c>
      <c r="D900" s="568">
        <v>10804.72</v>
      </c>
    </row>
    <row r="901" spans="1:4" ht="25.5">
      <c r="A901" s="566" t="s">
        <v>31528</v>
      </c>
      <c r="B901" s="567" t="s">
        <v>31529</v>
      </c>
      <c r="C901" s="566" t="s">
        <v>31</v>
      </c>
      <c r="D901" s="568">
        <v>13240.62</v>
      </c>
    </row>
    <row r="902" spans="1:4" ht="25.5">
      <c r="A902" s="566" t="s">
        <v>31530</v>
      </c>
      <c r="B902" s="567" t="s">
        <v>31531</v>
      </c>
      <c r="C902" s="566" t="s">
        <v>31</v>
      </c>
      <c r="D902" s="568">
        <v>11800.94</v>
      </c>
    </row>
    <row r="903" spans="1:4" ht="25.5">
      <c r="A903" s="566" t="s">
        <v>31532</v>
      </c>
      <c r="B903" s="567" t="s">
        <v>31533</v>
      </c>
      <c r="C903" s="566" t="s">
        <v>31</v>
      </c>
      <c r="D903" s="568">
        <v>12986.63</v>
      </c>
    </row>
    <row r="904" spans="1:4" ht="25.5">
      <c r="A904" s="566" t="s">
        <v>31534</v>
      </c>
      <c r="B904" s="567" t="s">
        <v>31535</v>
      </c>
      <c r="C904" s="566" t="s">
        <v>31</v>
      </c>
      <c r="D904" s="568">
        <v>11589.81</v>
      </c>
    </row>
    <row r="905" spans="1:4" ht="25.5">
      <c r="A905" s="566" t="s">
        <v>31536</v>
      </c>
      <c r="B905" s="567" t="s">
        <v>31537</v>
      </c>
      <c r="C905" s="566" t="s">
        <v>31</v>
      </c>
      <c r="D905" s="568">
        <v>12208.4</v>
      </c>
    </row>
    <row r="906" spans="1:4" ht="25.5">
      <c r="A906" s="566" t="s">
        <v>31538</v>
      </c>
      <c r="B906" s="567" t="s">
        <v>31539</v>
      </c>
      <c r="C906" s="566" t="s">
        <v>31</v>
      </c>
      <c r="D906" s="568">
        <v>10811.58</v>
      </c>
    </row>
    <row r="907" spans="1:4" ht="25.5">
      <c r="A907" s="566" t="s">
        <v>31540</v>
      </c>
      <c r="B907" s="567" t="s">
        <v>31541</v>
      </c>
      <c r="C907" s="566" t="s">
        <v>31</v>
      </c>
      <c r="D907" s="568">
        <v>19031.759999999998</v>
      </c>
    </row>
    <row r="908" spans="1:4" ht="25.5">
      <c r="A908" s="566" t="s">
        <v>31542</v>
      </c>
      <c r="B908" s="567" t="s">
        <v>31543</v>
      </c>
      <c r="C908" s="566" t="s">
        <v>31</v>
      </c>
      <c r="D908" s="568">
        <v>16936.38</v>
      </c>
    </row>
    <row r="909" spans="1:4" ht="25.5">
      <c r="A909" s="566" t="s">
        <v>31544</v>
      </c>
      <c r="B909" s="567" t="s">
        <v>31545</v>
      </c>
      <c r="C909" s="566" t="s">
        <v>31</v>
      </c>
      <c r="D909" s="568">
        <v>20556.82</v>
      </c>
    </row>
    <row r="910" spans="1:4" ht="25.5">
      <c r="A910" s="566" t="s">
        <v>31546</v>
      </c>
      <c r="B910" s="567" t="s">
        <v>31547</v>
      </c>
      <c r="C910" s="566" t="s">
        <v>31</v>
      </c>
      <c r="D910" s="568">
        <v>18461.439999999999</v>
      </c>
    </row>
    <row r="911" spans="1:4" ht="25.5">
      <c r="A911" s="566" t="s">
        <v>31548</v>
      </c>
      <c r="B911" s="567" t="s">
        <v>31549</v>
      </c>
      <c r="C911" s="566" t="s">
        <v>31</v>
      </c>
      <c r="D911" s="568">
        <v>13977.54</v>
      </c>
    </row>
    <row r="912" spans="1:4" ht="25.5">
      <c r="A912" s="566" t="s">
        <v>31550</v>
      </c>
      <c r="B912" s="567" t="s">
        <v>31551</v>
      </c>
      <c r="C912" s="566" t="s">
        <v>31</v>
      </c>
      <c r="D912" s="568">
        <v>12283.84</v>
      </c>
    </row>
    <row r="913" spans="1:4" ht="25.5">
      <c r="A913" s="566" t="s">
        <v>31552</v>
      </c>
      <c r="B913" s="567" t="s">
        <v>31553</v>
      </c>
      <c r="C913" s="566" t="s">
        <v>31</v>
      </c>
      <c r="D913" s="568">
        <v>16000.68</v>
      </c>
    </row>
    <row r="914" spans="1:4" ht="25.5">
      <c r="A914" s="566" t="s">
        <v>31554</v>
      </c>
      <c r="B914" s="567" t="s">
        <v>31555</v>
      </c>
      <c r="C914" s="566" t="s">
        <v>31</v>
      </c>
      <c r="D914" s="568">
        <v>14306.98</v>
      </c>
    </row>
    <row r="915" spans="1:4" ht="25.5">
      <c r="A915" s="566" t="s">
        <v>31556</v>
      </c>
      <c r="B915" s="567" t="s">
        <v>31557</v>
      </c>
      <c r="C915" s="566" t="s">
        <v>31</v>
      </c>
      <c r="D915" s="568">
        <v>17575.82</v>
      </c>
    </row>
    <row r="916" spans="1:4" ht="25.5">
      <c r="A916" s="566" t="s">
        <v>31558</v>
      </c>
      <c r="B916" s="567" t="s">
        <v>31559</v>
      </c>
      <c r="C916" s="566" t="s">
        <v>31</v>
      </c>
      <c r="D916" s="568">
        <v>15480.44</v>
      </c>
    </row>
    <row r="917" spans="1:4">
      <c r="A917" s="566" t="s">
        <v>31560</v>
      </c>
      <c r="B917" s="567" t="s">
        <v>31561</v>
      </c>
      <c r="C917" s="566" t="s">
        <v>13</v>
      </c>
      <c r="D917" s="568">
        <v>1549.9</v>
      </c>
    </row>
    <row r="918" spans="1:4">
      <c r="A918" s="566" t="s">
        <v>31562</v>
      </c>
      <c r="B918" s="567" t="s">
        <v>31563</v>
      </c>
      <c r="C918" s="566" t="s">
        <v>13</v>
      </c>
      <c r="D918" s="568">
        <v>1208.01</v>
      </c>
    </row>
    <row r="919" spans="1:4">
      <c r="A919" s="566" t="s">
        <v>31564</v>
      </c>
      <c r="B919" s="567" t="s">
        <v>31565</v>
      </c>
      <c r="C919" s="566" t="s">
        <v>13</v>
      </c>
      <c r="D919" s="568">
        <v>1558.63</v>
      </c>
    </row>
    <row r="920" spans="1:4">
      <c r="A920" s="566" t="s">
        <v>31566</v>
      </c>
      <c r="B920" s="567" t="s">
        <v>31567</v>
      </c>
      <c r="C920" s="566" t="s">
        <v>13</v>
      </c>
      <c r="D920" s="568">
        <v>1216.04</v>
      </c>
    </row>
    <row r="921" spans="1:4">
      <c r="A921" s="566" t="s">
        <v>31568</v>
      </c>
      <c r="B921" s="567" t="s">
        <v>31569</v>
      </c>
      <c r="C921" s="566" t="s">
        <v>13</v>
      </c>
      <c r="D921" s="568">
        <v>1569.64</v>
      </c>
    </row>
    <row r="922" spans="1:4">
      <c r="A922" s="566" t="s">
        <v>31570</v>
      </c>
      <c r="B922" s="567" t="s">
        <v>31571</v>
      </c>
      <c r="C922" s="566" t="s">
        <v>13</v>
      </c>
      <c r="D922" s="568">
        <v>1226.3499999999999</v>
      </c>
    </row>
    <row r="923" spans="1:4">
      <c r="A923" s="566" t="s">
        <v>31572</v>
      </c>
      <c r="B923" s="567" t="s">
        <v>31573</v>
      </c>
      <c r="C923" s="566" t="s">
        <v>13</v>
      </c>
      <c r="D923" s="568">
        <v>1587.39</v>
      </c>
    </row>
    <row r="924" spans="1:4">
      <c r="A924" s="566" t="s">
        <v>31574</v>
      </c>
      <c r="B924" s="567" t="s">
        <v>31575</v>
      </c>
      <c r="C924" s="566" t="s">
        <v>13</v>
      </c>
      <c r="D924" s="568">
        <v>1242.8800000000001</v>
      </c>
    </row>
    <row r="925" spans="1:4">
      <c r="A925" s="566" t="s">
        <v>31576</v>
      </c>
      <c r="B925" s="567" t="s">
        <v>31577</v>
      </c>
      <c r="C925" s="566" t="s">
        <v>13</v>
      </c>
      <c r="D925" s="568">
        <v>1610.64</v>
      </c>
    </row>
    <row r="926" spans="1:4">
      <c r="A926" s="566" t="s">
        <v>31578</v>
      </c>
      <c r="B926" s="567" t="s">
        <v>31579</v>
      </c>
      <c r="C926" s="566" t="s">
        <v>13</v>
      </c>
      <c r="D926" s="568">
        <v>1264.56</v>
      </c>
    </row>
    <row r="927" spans="1:4">
      <c r="A927" s="566" t="s">
        <v>31580</v>
      </c>
      <c r="B927" s="567" t="s">
        <v>31581</v>
      </c>
      <c r="C927" s="566" t="s">
        <v>13</v>
      </c>
      <c r="D927" s="568">
        <v>1641.21</v>
      </c>
    </row>
    <row r="928" spans="1:4">
      <c r="A928" s="566" t="s">
        <v>31582</v>
      </c>
      <c r="B928" s="567" t="s">
        <v>31583</v>
      </c>
      <c r="C928" s="566" t="s">
        <v>13</v>
      </c>
      <c r="D928" s="568">
        <v>1293.3800000000001</v>
      </c>
    </row>
    <row r="929" spans="1:4">
      <c r="A929" s="566" t="s">
        <v>31584</v>
      </c>
      <c r="B929" s="567" t="s">
        <v>31585</v>
      </c>
      <c r="C929" s="566" t="s">
        <v>13</v>
      </c>
      <c r="D929" s="568">
        <v>1682.6</v>
      </c>
    </row>
    <row r="930" spans="1:4">
      <c r="A930" s="566" t="s">
        <v>31586</v>
      </c>
      <c r="B930" s="567" t="s">
        <v>31587</v>
      </c>
      <c r="C930" s="566" t="s">
        <v>13</v>
      </c>
      <c r="D930" s="568">
        <v>1332.68</v>
      </c>
    </row>
    <row r="931" spans="1:4">
      <c r="A931" s="566" t="s">
        <v>31588</v>
      </c>
      <c r="B931" s="567" t="s">
        <v>31589</v>
      </c>
      <c r="C931" s="566" t="s">
        <v>13</v>
      </c>
      <c r="D931" s="568">
        <v>1736.64</v>
      </c>
    </row>
    <row r="932" spans="1:4">
      <c r="A932" s="566" t="s">
        <v>31590</v>
      </c>
      <c r="B932" s="567" t="s">
        <v>31591</v>
      </c>
      <c r="C932" s="566" t="s">
        <v>13</v>
      </c>
      <c r="D932" s="568">
        <v>1384.44</v>
      </c>
    </row>
    <row r="933" spans="1:4">
      <c r="A933" s="566" t="s">
        <v>31592</v>
      </c>
      <c r="B933" s="567" t="s">
        <v>31593</v>
      </c>
      <c r="C933" s="566" t="s">
        <v>13</v>
      </c>
      <c r="D933" s="568">
        <v>1810.62</v>
      </c>
    </row>
    <row r="934" spans="1:4">
      <c r="A934" s="566" t="s">
        <v>31594</v>
      </c>
      <c r="B934" s="567" t="s">
        <v>31595</v>
      </c>
      <c r="C934" s="566" t="s">
        <v>13</v>
      </c>
      <c r="D934" s="568">
        <v>1455.81</v>
      </c>
    </row>
    <row r="935" spans="1:4">
      <c r="A935" s="566" t="s">
        <v>31596</v>
      </c>
      <c r="B935" s="567" t="s">
        <v>31597</v>
      </c>
      <c r="C935" s="566" t="s">
        <v>13</v>
      </c>
      <c r="D935" s="568">
        <v>1551.89</v>
      </c>
    </row>
    <row r="936" spans="1:4">
      <c r="A936" s="566" t="s">
        <v>31598</v>
      </c>
      <c r="B936" s="567" t="s">
        <v>31599</v>
      </c>
      <c r="C936" s="566" t="s">
        <v>13</v>
      </c>
      <c r="D936" s="568">
        <v>1209.83</v>
      </c>
    </row>
    <row r="937" spans="1:4">
      <c r="A937" s="566" t="s">
        <v>31600</v>
      </c>
      <c r="B937" s="567" t="s">
        <v>31601</v>
      </c>
      <c r="C937" s="566" t="s">
        <v>13</v>
      </c>
      <c r="D937" s="568">
        <v>4009.99</v>
      </c>
    </row>
    <row r="938" spans="1:4">
      <c r="A938" s="566" t="s">
        <v>31602</v>
      </c>
      <c r="B938" s="567" t="s">
        <v>31603</v>
      </c>
      <c r="C938" s="566" t="s">
        <v>13</v>
      </c>
      <c r="D938" s="568">
        <v>2306.92</v>
      </c>
    </row>
    <row r="939" spans="1:4">
      <c r="A939" s="566" t="s">
        <v>31604</v>
      </c>
      <c r="B939" s="567" t="s">
        <v>31605</v>
      </c>
      <c r="C939" s="566" t="s">
        <v>13</v>
      </c>
      <c r="D939" s="568">
        <v>3117.98</v>
      </c>
    </row>
    <row r="940" spans="1:4">
      <c r="A940" s="566" t="s">
        <v>31606</v>
      </c>
      <c r="B940" s="567" t="s">
        <v>31607</v>
      </c>
      <c r="C940" s="566" t="s">
        <v>13</v>
      </c>
      <c r="D940" s="568">
        <v>1776.36</v>
      </c>
    </row>
    <row r="941" spans="1:4">
      <c r="A941" s="566" t="s">
        <v>31608</v>
      </c>
      <c r="B941" s="567" t="s">
        <v>31609</v>
      </c>
      <c r="C941" s="566" t="s">
        <v>13</v>
      </c>
      <c r="D941" s="568">
        <v>2320.11</v>
      </c>
    </row>
    <row r="942" spans="1:4">
      <c r="A942" s="566" t="s">
        <v>31610</v>
      </c>
      <c r="B942" s="567" t="s">
        <v>31611</v>
      </c>
      <c r="C942" s="566" t="s">
        <v>13</v>
      </c>
      <c r="D942" s="568">
        <v>1788.32</v>
      </c>
    </row>
    <row r="943" spans="1:4">
      <c r="A943" s="566" t="s">
        <v>31612</v>
      </c>
      <c r="B943" s="567" t="s">
        <v>31613</v>
      </c>
      <c r="C943" s="566" t="s">
        <v>13</v>
      </c>
      <c r="D943" s="568">
        <v>4194.9799999999996</v>
      </c>
    </row>
    <row r="944" spans="1:4">
      <c r="A944" s="566" t="s">
        <v>31614</v>
      </c>
      <c r="B944" s="567" t="s">
        <v>31615</v>
      </c>
      <c r="C944" s="566" t="s">
        <v>13</v>
      </c>
      <c r="D944" s="568">
        <v>2337.2800000000002</v>
      </c>
    </row>
    <row r="945" spans="1:4" ht="25.5">
      <c r="A945" s="566" t="s">
        <v>31616</v>
      </c>
      <c r="B945" s="567" t="s">
        <v>31617</v>
      </c>
      <c r="C945" s="566" t="s">
        <v>13</v>
      </c>
      <c r="D945" s="568">
        <v>3260.33</v>
      </c>
    </row>
    <row r="946" spans="1:4">
      <c r="A946" s="566" t="s">
        <v>31618</v>
      </c>
      <c r="B946" s="567" t="s">
        <v>31619</v>
      </c>
      <c r="C946" s="566" t="s">
        <v>13</v>
      </c>
      <c r="D946" s="568">
        <v>1803.92</v>
      </c>
    </row>
    <row r="947" spans="1:4">
      <c r="A947" s="566" t="s">
        <v>31620</v>
      </c>
      <c r="B947" s="567" t="s">
        <v>31621</v>
      </c>
      <c r="C947" s="566" t="s">
        <v>13</v>
      </c>
      <c r="D947" s="568">
        <v>2361.94</v>
      </c>
    </row>
    <row r="948" spans="1:4">
      <c r="A948" s="566" t="s">
        <v>31622</v>
      </c>
      <c r="B948" s="567" t="s">
        <v>31623</v>
      </c>
      <c r="C948" s="566" t="s">
        <v>13</v>
      </c>
      <c r="D948" s="568">
        <v>1826.49</v>
      </c>
    </row>
    <row r="949" spans="1:4">
      <c r="A949" s="566" t="s">
        <v>31624</v>
      </c>
      <c r="B949" s="567" t="s">
        <v>31625</v>
      </c>
      <c r="C949" s="566" t="s">
        <v>13</v>
      </c>
      <c r="D949" s="568">
        <v>2395.63</v>
      </c>
    </row>
    <row r="950" spans="1:4">
      <c r="A950" s="566" t="s">
        <v>31626</v>
      </c>
      <c r="B950" s="567" t="s">
        <v>31627</v>
      </c>
      <c r="C950" s="566" t="s">
        <v>13</v>
      </c>
      <c r="D950" s="568">
        <v>1857.55</v>
      </c>
    </row>
    <row r="951" spans="1:4">
      <c r="A951" s="566" t="s">
        <v>31628</v>
      </c>
      <c r="B951" s="567" t="s">
        <v>31629</v>
      </c>
      <c r="C951" s="566" t="s">
        <v>13</v>
      </c>
      <c r="D951" s="568">
        <v>4681.57</v>
      </c>
    </row>
    <row r="952" spans="1:4">
      <c r="A952" s="566" t="s">
        <v>31630</v>
      </c>
      <c r="B952" s="567" t="s">
        <v>31631</v>
      </c>
      <c r="C952" s="566" t="s">
        <v>13</v>
      </c>
      <c r="D952" s="568">
        <v>2441.09</v>
      </c>
    </row>
    <row r="953" spans="1:4" ht="25.5">
      <c r="A953" s="566" t="s">
        <v>31632</v>
      </c>
      <c r="B953" s="567" t="s">
        <v>31633</v>
      </c>
      <c r="C953" s="566" t="s">
        <v>13</v>
      </c>
      <c r="D953" s="568">
        <v>3635.64</v>
      </c>
    </row>
    <row r="954" spans="1:4">
      <c r="A954" s="566" t="s">
        <v>31634</v>
      </c>
      <c r="B954" s="567" t="s">
        <v>31635</v>
      </c>
      <c r="C954" s="566" t="s">
        <v>13</v>
      </c>
      <c r="D954" s="568">
        <v>1899.69</v>
      </c>
    </row>
    <row r="955" spans="1:4">
      <c r="A955" s="566" t="s">
        <v>31636</v>
      </c>
      <c r="B955" s="567" t="s">
        <v>31637</v>
      </c>
      <c r="C955" s="566" t="s">
        <v>13</v>
      </c>
      <c r="D955" s="568">
        <v>2500.41</v>
      </c>
    </row>
    <row r="956" spans="1:4">
      <c r="A956" s="566" t="s">
        <v>31638</v>
      </c>
      <c r="B956" s="567" t="s">
        <v>31639</v>
      </c>
      <c r="C956" s="566" t="s">
        <v>13</v>
      </c>
      <c r="D956" s="568">
        <v>1955.35</v>
      </c>
    </row>
    <row r="957" spans="1:4">
      <c r="A957" s="566" t="s">
        <v>31640</v>
      </c>
      <c r="B957" s="567" t="s">
        <v>31641</v>
      </c>
      <c r="C957" s="566" t="s">
        <v>13</v>
      </c>
      <c r="D957" s="568">
        <v>2579.87</v>
      </c>
    </row>
    <row r="958" spans="1:4">
      <c r="A958" s="566" t="s">
        <v>31642</v>
      </c>
      <c r="B958" s="567" t="s">
        <v>31643</v>
      </c>
      <c r="C958" s="566" t="s">
        <v>13</v>
      </c>
      <c r="D958" s="568">
        <v>2030.44</v>
      </c>
    </row>
    <row r="959" spans="1:4">
      <c r="A959" s="566" t="s">
        <v>31644</v>
      </c>
      <c r="B959" s="567" t="s">
        <v>31645</v>
      </c>
      <c r="C959" s="566" t="s">
        <v>13</v>
      </c>
      <c r="D959" s="568">
        <v>5798.15</v>
      </c>
    </row>
    <row r="960" spans="1:4">
      <c r="A960" s="566" t="s">
        <v>31646</v>
      </c>
      <c r="B960" s="567" t="s">
        <v>31647</v>
      </c>
      <c r="C960" s="566" t="s">
        <v>13</v>
      </c>
      <c r="D960" s="568">
        <v>2685.66</v>
      </c>
    </row>
    <row r="961" spans="1:4" ht="25.5">
      <c r="A961" s="566" t="s">
        <v>31648</v>
      </c>
      <c r="B961" s="567" t="s">
        <v>31649</v>
      </c>
      <c r="C961" s="566" t="s">
        <v>13</v>
      </c>
      <c r="D961" s="568">
        <v>4493.1400000000003</v>
      </c>
    </row>
    <row r="962" spans="1:4">
      <c r="A962" s="566" t="s">
        <v>31650</v>
      </c>
      <c r="B962" s="567" t="s">
        <v>31651</v>
      </c>
      <c r="C962" s="566" t="s">
        <v>13</v>
      </c>
      <c r="D962" s="568">
        <v>2131.69</v>
      </c>
    </row>
    <row r="963" spans="1:4">
      <c r="A963" s="566" t="s">
        <v>31652</v>
      </c>
      <c r="B963" s="567" t="s">
        <v>31653</v>
      </c>
      <c r="C963" s="566" t="s">
        <v>13</v>
      </c>
      <c r="D963" s="568">
        <v>2310.15</v>
      </c>
    </row>
    <row r="964" spans="1:4">
      <c r="A964" s="566" t="s">
        <v>31654</v>
      </c>
      <c r="B964" s="567" t="s">
        <v>31655</v>
      </c>
      <c r="C964" s="566" t="s">
        <v>13</v>
      </c>
      <c r="D964" s="568">
        <v>1779.23</v>
      </c>
    </row>
    <row r="965" spans="1:4">
      <c r="A965" s="566" t="s">
        <v>31656</v>
      </c>
      <c r="B965" s="567" t="s">
        <v>31657</v>
      </c>
      <c r="C965" s="566" t="s">
        <v>13</v>
      </c>
      <c r="D965" s="568">
        <v>5829.14</v>
      </c>
    </row>
    <row r="966" spans="1:4">
      <c r="A966" s="566" t="s">
        <v>31658</v>
      </c>
      <c r="B966" s="567" t="s">
        <v>31659</v>
      </c>
      <c r="C966" s="566" t="s">
        <v>13</v>
      </c>
      <c r="D966" s="568">
        <v>3212.54</v>
      </c>
    </row>
    <row r="967" spans="1:4">
      <c r="A967" s="566" t="s">
        <v>31660</v>
      </c>
      <c r="B967" s="567" t="s">
        <v>31661</v>
      </c>
      <c r="C967" s="566" t="s">
        <v>13</v>
      </c>
      <c r="D967" s="568">
        <v>4450.93</v>
      </c>
    </row>
    <row r="968" spans="1:4">
      <c r="A968" s="566" t="s">
        <v>31662</v>
      </c>
      <c r="B968" s="567" t="s">
        <v>31663</v>
      </c>
      <c r="C968" s="566" t="s">
        <v>13</v>
      </c>
      <c r="D968" s="568">
        <v>2442.46</v>
      </c>
    </row>
    <row r="969" spans="1:4">
      <c r="A969" s="566" t="s">
        <v>31664</v>
      </c>
      <c r="B969" s="567" t="s">
        <v>31665</v>
      </c>
      <c r="C969" s="566" t="s">
        <v>13</v>
      </c>
      <c r="D969" s="568">
        <v>3232.06</v>
      </c>
    </row>
    <row r="970" spans="1:4">
      <c r="A970" s="566" t="s">
        <v>31666</v>
      </c>
      <c r="B970" s="567" t="s">
        <v>31667</v>
      </c>
      <c r="C970" s="566" t="s">
        <v>13</v>
      </c>
      <c r="D970" s="568">
        <v>2459.54</v>
      </c>
    </row>
    <row r="971" spans="1:4">
      <c r="A971" s="566" t="s">
        <v>31668</v>
      </c>
      <c r="B971" s="567" t="s">
        <v>31669</v>
      </c>
      <c r="C971" s="566" t="s">
        <v>13</v>
      </c>
      <c r="D971" s="568">
        <v>6112</v>
      </c>
    </row>
    <row r="972" spans="1:4">
      <c r="A972" s="566" t="s">
        <v>31670</v>
      </c>
      <c r="B972" s="567" t="s">
        <v>31671</v>
      </c>
      <c r="C972" s="566" t="s">
        <v>13</v>
      </c>
      <c r="D972" s="568">
        <v>3256.81</v>
      </c>
    </row>
    <row r="973" spans="1:4" ht="25.5">
      <c r="A973" s="566" t="s">
        <v>31672</v>
      </c>
      <c r="B973" s="567" t="s">
        <v>31673</v>
      </c>
      <c r="C973" s="566" t="s">
        <v>13</v>
      </c>
      <c r="D973" s="568">
        <v>4663.91</v>
      </c>
    </row>
    <row r="974" spans="1:4">
      <c r="A974" s="566" t="s">
        <v>31674</v>
      </c>
      <c r="B974" s="567" t="s">
        <v>31675</v>
      </c>
      <c r="C974" s="566" t="s">
        <v>13</v>
      </c>
      <c r="D974" s="568">
        <v>2481.31</v>
      </c>
    </row>
    <row r="975" spans="1:4">
      <c r="A975" s="566" t="s">
        <v>31676</v>
      </c>
      <c r="B975" s="567" t="s">
        <v>31677</v>
      </c>
      <c r="C975" s="566" t="s">
        <v>13</v>
      </c>
      <c r="D975" s="568">
        <v>3293.21</v>
      </c>
    </row>
    <row r="976" spans="1:4">
      <c r="A976" s="566" t="s">
        <v>31678</v>
      </c>
      <c r="B976" s="567" t="s">
        <v>31679</v>
      </c>
      <c r="C976" s="566" t="s">
        <v>13</v>
      </c>
      <c r="D976" s="568">
        <v>2513.5300000000002</v>
      </c>
    </row>
    <row r="977" spans="1:4">
      <c r="A977" s="566" t="s">
        <v>31680</v>
      </c>
      <c r="B977" s="567" t="s">
        <v>31681</v>
      </c>
      <c r="C977" s="566" t="s">
        <v>13</v>
      </c>
      <c r="D977" s="568">
        <v>3342.81</v>
      </c>
    </row>
    <row r="978" spans="1:4">
      <c r="A978" s="566" t="s">
        <v>31682</v>
      </c>
      <c r="B978" s="567" t="s">
        <v>31683</v>
      </c>
      <c r="C978" s="566" t="s">
        <v>13</v>
      </c>
      <c r="D978" s="568">
        <v>2557.6999999999998</v>
      </c>
    </row>
    <row r="979" spans="1:4">
      <c r="A979" s="566" t="s">
        <v>31684</v>
      </c>
      <c r="B979" s="567" t="s">
        <v>31685</v>
      </c>
      <c r="C979" s="566" t="s">
        <v>13</v>
      </c>
      <c r="D979" s="568">
        <v>6823.34</v>
      </c>
    </row>
    <row r="980" spans="1:4">
      <c r="A980" s="566" t="s">
        <v>31686</v>
      </c>
      <c r="B980" s="567" t="s">
        <v>31687</v>
      </c>
      <c r="C980" s="566" t="s">
        <v>13</v>
      </c>
      <c r="D980" s="568">
        <v>3408.91</v>
      </c>
    </row>
    <row r="981" spans="1:4" ht="25.5">
      <c r="A981" s="566" t="s">
        <v>31688</v>
      </c>
      <c r="B981" s="567" t="s">
        <v>31689</v>
      </c>
      <c r="C981" s="566" t="s">
        <v>13</v>
      </c>
      <c r="D981" s="568">
        <v>5201.25</v>
      </c>
    </row>
    <row r="982" spans="1:4">
      <c r="A982" s="566" t="s">
        <v>31690</v>
      </c>
      <c r="B982" s="567" t="s">
        <v>31691</v>
      </c>
      <c r="C982" s="566" t="s">
        <v>13</v>
      </c>
      <c r="D982" s="568">
        <v>2617.35</v>
      </c>
    </row>
    <row r="983" spans="1:4">
      <c r="A983" s="566" t="s">
        <v>31692</v>
      </c>
      <c r="B983" s="567" t="s">
        <v>31693</v>
      </c>
      <c r="C983" s="566" t="s">
        <v>13</v>
      </c>
      <c r="D983" s="568">
        <v>3493.35</v>
      </c>
    </row>
    <row r="984" spans="1:4">
      <c r="A984" s="566" t="s">
        <v>31694</v>
      </c>
      <c r="B984" s="567" t="s">
        <v>31695</v>
      </c>
      <c r="C984" s="566" t="s">
        <v>13</v>
      </c>
      <c r="D984" s="568">
        <v>2694.44</v>
      </c>
    </row>
    <row r="985" spans="1:4">
      <c r="A985" s="566" t="s">
        <v>31696</v>
      </c>
      <c r="B985" s="567" t="s">
        <v>31697</v>
      </c>
      <c r="C985" s="566" t="s">
        <v>13</v>
      </c>
      <c r="D985" s="568">
        <v>3605.41</v>
      </c>
    </row>
    <row r="986" spans="1:4">
      <c r="A986" s="566" t="s">
        <v>31698</v>
      </c>
      <c r="B986" s="567" t="s">
        <v>31699</v>
      </c>
      <c r="C986" s="566" t="s">
        <v>13</v>
      </c>
      <c r="D986" s="568">
        <v>2797.95</v>
      </c>
    </row>
    <row r="987" spans="1:4">
      <c r="A987" s="566" t="s">
        <v>31700</v>
      </c>
      <c r="B987" s="567" t="s">
        <v>31701</v>
      </c>
      <c r="C987" s="566" t="s">
        <v>13</v>
      </c>
      <c r="D987" s="568">
        <v>8463.9500000000007</v>
      </c>
    </row>
    <row r="988" spans="1:4">
      <c r="A988" s="566" t="s">
        <v>31702</v>
      </c>
      <c r="B988" s="567" t="s">
        <v>31703</v>
      </c>
      <c r="C988" s="566" t="s">
        <v>13</v>
      </c>
      <c r="D988" s="568">
        <v>3754.82</v>
      </c>
    </row>
    <row r="989" spans="1:4" ht="25.5">
      <c r="A989" s="566" t="s">
        <v>31704</v>
      </c>
      <c r="B989" s="567" t="s">
        <v>31705</v>
      </c>
      <c r="C989" s="566" t="s">
        <v>13</v>
      </c>
      <c r="D989" s="568">
        <v>6436.2</v>
      </c>
    </row>
    <row r="990" spans="1:4">
      <c r="A990" s="566" t="s">
        <v>31706</v>
      </c>
      <c r="B990" s="567" t="s">
        <v>31707</v>
      </c>
      <c r="C990" s="566" t="s">
        <v>13</v>
      </c>
      <c r="D990" s="568">
        <v>2937.92</v>
      </c>
    </row>
    <row r="991" spans="1:4">
      <c r="A991" s="566" t="s">
        <v>31708</v>
      </c>
      <c r="B991" s="567" t="s">
        <v>31709</v>
      </c>
      <c r="C991" s="566" t="s">
        <v>13</v>
      </c>
      <c r="D991" s="568">
        <v>3217.46</v>
      </c>
    </row>
    <row r="992" spans="1:4">
      <c r="A992" s="566" t="s">
        <v>31710</v>
      </c>
      <c r="B992" s="567" t="s">
        <v>31711</v>
      </c>
      <c r="C992" s="566" t="s">
        <v>13</v>
      </c>
      <c r="D992" s="568">
        <v>2446.69</v>
      </c>
    </row>
    <row r="993" spans="1:4">
      <c r="A993" s="566" t="s">
        <v>31712</v>
      </c>
      <c r="B993" s="567" t="s">
        <v>31713</v>
      </c>
      <c r="C993" s="566" t="s">
        <v>13</v>
      </c>
      <c r="D993" s="568">
        <v>10340.68</v>
      </c>
    </row>
    <row r="994" spans="1:4">
      <c r="A994" s="566" t="s">
        <v>31714</v>
      </c>
      <c r="B994" s="567" t="s">
        <v>31715</v>
      </c>
      <c r="C994" s="566" t="s">
        <v>13</v>
      </c>
      <c r="D994" s="568">
        <v>5523.86</v>
      </c>
    </row>
    <row r="995" spans="1:4">
      <c r="A995" s="566" t="s">
        <v>31716</v>
      </c>
      <c r="B995" s="567" t="s">
        <v>31717</v>
      </c>
      <c r="C995" s="566" t="s">
        <v>13</v>
      </c>
      <c r="D995" s="568">
        <v>7696.07</v>
      </c>
    </row>
    <row r="996" spans="1:4">
      <c r="A996" s="566" t="s">
        <v>31718</v>
      </c>
      <c r="B996" s="567" t="s">
        <v>31719</v>
      </c>
      <c r="C996" s="566" t="s">
        <v>13</v>
      </c>
      <c r="D996" s="568">
        <v>4146.3500000000004</v>
      </c>
    </row>
    <row r="997" spans="1:4">
      <c r="A997" s="566" t="s">
        <v>31720</v>
      </c>
      <c r="B997" s="567" t="s">
        <v>31721</v>
      </c>
      <c r="C997" s="566" t="s">
        <v>13</v>
      </c>
      <c r="D997" s="568">
        <v>5553.42</v>
      </c>
    </row>
    <row r="998" spans="1:4">
      <c r="A998" s="566" t="s">
        <v>31722</v>
      </c>
      <c r="B998" s="567" t="s">
        <v>31723</v>
      </c>
      <c r="C998" s="566" t="s">
        <v>13</v>
      </c>
      <c r="D998" s="568">
        <v>4171.72</v>
      </c>
    </row>
    <row r="999" spans="1:4">
      <c r="A999" s="566" t="s">
        <v>31724</v>
      </c>
      <c r="B999" s="567" t="s">
        <v>31725</v>
      </c>
      <c r="C999" s="566" t="s">
        <v>13</v>
      </c>
      <c r="D999" s="568">
        <v>10853.84</v>
      </c>
    </row>
    <row r="1000" spans="1:4">
      <c r="A1000" s="566" t="s">
        <v>31726</v>
      </c>
      <c r="B1000" s="567" t="s">
        <v>31727</v>
      </c>
      <c r="C1000" s="566" t="s">
        <v>13</v>
      </c>
      <c r="D1000" s="568">
        <v>5590.38</v>
      </c>
    </row>
    <row r="1001" spans="1:4" ht="25.5">
      <c r="A1001" s="566" t="s">
        <v>31728</v>
      </c>
      <c r="B1001" s="567" t="s">
        <v>31729</v>
      </c>
      <c r="C1001" s="566" t="s">
        <v>13</v>
      </c>
      <c r="D1001" s="568">
        <v>8074.01</v>
      </c>
    </row>
    <row r="1002" spans="1:4">
      <c r="A1002" s="566" t="s">
        <v>31730</v>
      </c>
      <c r="B1002" s="567" t="s">
        <v>31731</v>
      </c>
      <c r="C1002" s="566" t="s">
        <v>13</v>
      </c>
      <c r="D1002" s="568">
        <v>4203.43</v>
      </c>
    </row>
    <row r="1003" spans="1:4">
      <c r="A1003" s="566" t="s">
        <v>31732</v>
      </c>
      <c r="B1003" s="567" t="s">
        <v>31733</v>
      </c>
      <c r="C1003" s="566" t="s">
        <v>13</v>
      </c>
      <c r="D1003" s="568">
        <v>5644.68</v>
      </c>
    </row>
    <row r="1004" spans="1:4">
      <c r="A1004" s="566" t="s">
        <v>31734</v>
      </c>
      <c r="B1004" s="567" t="s">
        <v>31735</v>
      </c>
      <c r="C1004" s="566" t="s">
        <v>13</v>
      </c>
      <c r="D1004" s="568">
        <v>4250.58</v>
      </c>
    </row>
    <row r="1005" spans="1:4">
      <c r="A1005" s="566" t="s">
        <v>31736</v>
      </c>
      <c r="B1005" s="567" t="s">
        <v>31737</v>
      </c>
      <c r="C1005" s="566" t="s">
        <v>13</v>
      </c>
      <c r="D1005" s="568">
        <v>5718.62</v>
      </c>
    </row>
    <row r="1006" spans="1:4">
      <c r="A1006" s="566" t="s">
        <v>31738</v>
      </c>
      <c r="B1006" s="567" t="s">
        <v>31739</v>
      </c>
      <c r="C1006" s="566" t="s">
        <v>13</v>
      </c>
      <c r="D1006" s="568">
        <v>4315.43</v>
      </c>
    </row>
    <row r="1007" spans="1:4">
      <c r="A1007" s="566" t="s">
        <v>31740</v>
      </c>
      <c r="B1007" s="567" t="s">
        <v>31741</v>
      </c>
      <c r="C1007" s="566" t="s">
        <v>13</v>
      </c>
      <c r="D1007" s="568">
        <v>12157.63</v>
      </c>
    </row>
    <row r="1008" spans="1:4">
      <c r="A1008" s="566" t="s">
        <v>31742</v>
      </c>
      <c r="B1008" s="567" t="s">
        <v>31743</v>
      </c>
      <c r="C1008" s="566" t="s">
        <v>13</v>
      </c>
      <c r="D1008" s="568">
        <v>5815.71</v>
      </c>
    </row>
    <row r="1009" spans="1:4" ht="25.5">
      <c r="A1009" s="566" t="s">
        <v>31744</v>
      </c>
      <c r="B1009" s="567" t="s">
        <v>31745</v>
      </c>
      <c r="C1009" s="566" t="s">
        <v>13</v>
      </c>
      <c r="D1009" s="568">
        <v>9034.69</v>
      </c>
    </row>
    <row r="1010" spans="1:4">
      <c r="A1010" s="566" t="s">
        <v>31746</v>
      </c>
      <c r="B1010" s="567" t="s">
        <v>31747</v>
      </c>
      <c r="C1010" s="566" t="s">
        <v>13</v>
      </c>
      <c r="D1010" s="568">
        <v>4401.34</v>
      </c>
    </row>
    <row r="1011" spans="1:4">
      <c r="A1011" s="566" t="s">
        <v>31748</v>
      </c>
      <c r="B1011" s="567" t="s">
        <v>31749</v>
      </c>
      <c r="C1011" s="566" t="s">
        <v>13</v>
      </c>
      <c r="D1011" s="568">
        <v>5941.37</v>
      </c>
    </row>
    <row r="1012" spans="1:4">
      <c r="A1012" s="566" t="s">
        <v>31750</v>
      </c>
      <c r="B1012" s="567" t="s">
        <v>31751</v>
      </c>
      <c r="C1012" s="566" t="s">
        <v>13</v>
      </c>
      <c r="D1012" s="568">
        <v>4514.25</v>
      </c>
    </row>
    <row r="1013" spans="1:4">
      <c r="A1013" s="566" t="s">
        <v>31752</v>
      </c>
      <c r="B1013" s="567" t="s">
        <v>31753</v>
      </c>
      <c r="C1013" s="566" t="s">
        <v>13</v>
      </c>
      <c r="D1013" s="568">
        <v>6105.67</v>
      </c>
    </row>
    <row r="1014" spans="1:4">
      <c r="A1014" s="566" t="s">
        <v>31754</v>
      </c>
      <c r="B1014" s="567" t="s">
        <v>31755</v>
      </c>
      <c r="C1014" s="566" t="s">
        <v>13</v>
      </c>
      <c r="D1014" s="568">
        <v>4663.88</v>
      </c>
    </row>
    <row r="1015" spans="1:4">
      <c r="A1015" s="566" t="s">
        <v>31756</v>
      </c>
      <c r="B1015" s="567" t="s">
        <v>31757</v>
      </c>
      <c r="C1015" s="566" t="s">
        <v>13</v>
      </c>
      <c r="D1015" s="568">
        <v>15146.27</v>
      </c>
    </row>
    <row r="1016" spans="1:4">
      <c r="A1016" s="566" t="s">
        <v>31758</v>
      </c>
      <c r="B1016" s="567" t="s">
        <v>31759</v>
      </c>
      <c r="C1016" s="566" t="s">
        <v>13</v>
      </c>
      <c r="D1016" s="568">
        <v>6322.42</v>
      </c>
    </row>
    <row r="1017" spans="1:4" ht="25.5">
      <c r="A1017" s="566" t="s">
        <v>31760</v>
      </c>
      <c r="B1017" s="567" t="s">
        <v>31761</v>
      </c>
      <c r="C1017" s="566" t="s">
        <v>13</v>
      </c>
      <c r="D1017" s="568">
        <v>11229.14</v>
      </c>
    </row>
    <row r="1018" spans="1:4">
      <c r="A1018" s="566" t="s">
        <v>31762</v>
      </c>
      <c r="B1018" s="567" t="s">
        <v>31763</v>
      </c>
      <c r="C1018" s="566" t="s">
        <v>13</v>
      </c>
      <c r="D1018" s="568">
        <v>4864.54</v>
      </c>
    </row>
    <row r="1019" spans="1:4">
      <c r="A1019" s="566" t="s">
        <v>31764</v>
      </c>
      <c r="B1019" s="567" t="s">
        <v>31765</v>
      </c>
      <c r="C1019" s="566" t="s">
        <v>13</v>
      </c>
      <c r="D1019" s="568">
        <v>5531.25</v>
      </c>
    </row>
    <row r="1020" spans="1:4">
      <c r="A1020" s="566" t="s">
        <v>31766</v>
      </c>
      <c r="B1020" s="567" t="s">
        <v>31767</v>
      </c>
      <c r="C1020" s="566" t="s">
        <v>13</v>
      </c>
      <c r="D1020" s="568">
        <v>4152.6899999999996</v>
      </c>
    </row>
    <row r="1021" spans="1:4">
      <c r="A1021" s="566" t="s">
        <v>31768</v>
      </c>
      <c r="B1021" s="567" t="s">
        <v>31769</v>
      </c>
      <c r="C1021" s="566" t="s">
        <v>13</v>
      </c>
      <c r="D1021" s="568">
        <v>373.54</v>
      </c>
    </row>
    <row r="1022" spans="1:4">
      <c r="A1022" s="566" t="s">
        <v>31770</v>
      </c>
      <c r="B1022" s="567" t="s">
        <v>31771</v>
      </c>
      <c r="C1022" s="566" t="s">
        <v>13</v>
      </c>
      <c r="D1022" s="568">
        <v>299.64</v>
      </c>
    </row>
    <row r="1023" spans="1:4">
      <c r="A1023" s="566" t="s">
        <v>31772</v>
      </c>
      <c r="B1023" s="567" t="s">
        <v>31773</v>
      </c>
      <c r="C1023" s="566" t="s">
        <v>13</v>
      </c>
      <c r="D1023" s="568">
        <v>375.06</v>
      </c>
    </row>
    <row r="1024" spans="1:4">
      <c r="A1024" s="566" t="s">
        <v>31774</v>
      </c>
      <c r="B1024" s="567" t="s">
        <v>31775</v>
      </c>
      <c r="C1024" s="566" t="s">
        <v>13</v>
      </c>
      <c r="D1024" s="568">
        <v>301.17</v>
      </c>
    </row>
    <row r="1025" spans="1:4">
      <c r="A1025" s="566" t="s">
        <v>31776</v>
      </c>
      <c r="B1025" s="567" t="s">
        <v>31777</v>
      </c>
      <c r="C1025" s="566" t="s">
        <v>13</v>
      </c>
      <c r="D1025" s="568">
        <v>376.58</v>
      </c>
    </row>
    <row r="1026" spans="1:4">
      <c r="A1026" s="566" t="s">
        <v>31778</v>
      </c>
      <c r="B1026" s="567" t="s">
        <v>31779</v>
      </c>
      <c r="C1026" s="566" t="s">
        <v>13</v>
      </c>
      <c r="D1026" s="568">
        <v>302.69</v>
      </c>
    </row>
    <row r="1027" spans="1:4">
      <c r="A1027" s="566" t="s">
        <v>31780</v>
      </c>
      <c r="B1027" s="567" t="s">
        <v>31781</v>
      </c>
      <c r="C1027" s="566" t="s">
        <v>13</v>
      </c>
      <c r="D1027" s="568">
        <v>379.34</v>
      </c>
    </row>
    <row r="1028" spans="1:4">
      <c r="A1028" s="566" t="s">
        <v>31782</v>
      </c>
      <c r="B1028" s="567" t="s">
        <v>31783</v>
      </c>
      <c r="C1028" s="566" t="s">
        <v>13</v>
      </c>
      <c r="D1028" s="568">
        <v>305.26</v>
      </c>
    </row>
    <row r="1029" spans="1:4">
      <c r="A1029" s="566" t="s">
        <v>31784</v>
      </c>
      <c r="B1029" s="567" t="s">
        <v>31785</v>
      </c>
      <c r="C1029" s="566" t="s">
        <v>13</v>
      </c>
      <c r="D1029" s="568">
        <v>383.14</v>
      </c>
    </row>
    <row r="1030" spans="1:4">
      <c r="A1030" s="566" t="s">
        <v>31786</v>
      </c>
      <c r="B1030" s="567" t="s">
        <v>31787</v>
      </c>
      <c r="C1030" s="566" t="s">
        <v>13</v>
      </c>
      <c r="D1030" s="568">
        <v>309.07</v>
      </c>
    </row>
    <row r="1031" spans="1:4">
      <c r="A1031" s="566" t="s">
        <v>31788</v>
      </c>
      <c r="B1031" s="567" t="s">
        <v>31789</v>
      </c>
      <c r="C1031" s="566" t="s">
        <v>13</v>
      </c>
      <c r="D1031" s="568">
        <v>388.17</v>
      </c>
    </row>
    <row r="1032" spans="1:4">
      <c r="A1032" s="566" t="s">
        <v>31790</v>
      </c>
      <c r="B1032" s="567" t="s">
        <v>31791</v>
      </c>
      <c r="C1032" s="566" t="s">
        <v>13</v>
      </c>
      <c r="D1032" s="568">
        <v>313.92</v>
      </c>
    </row>
    <row r="1033" spans="1:4">
      <c r="A1033" s="566" t="s">
        <v>31792</v>
      </c>
      <c r="B1033" s="567" t="s">
        <v>31793</v>
      </c>
      <c r="C1033" s="566" t="s">
        <v>13</v>
      </c>
      <c r="D1033" s="568">
        <v>395.02</v>
      </c>
    </row>
    <row r="1034" spans="1:4">
      <c r="A1034" s="566" t="s">
        <v>31794</v>
      </c>
      <c r="B1034" s="567" t="s">
        <v>31795</v>
      </c>
      <c r="C1034" s="566" t="s">
        <v>13</v>
      </c>
      <c r="D1034" s="568">
        <v>320.77</v>
      </c>
    </row>
    <row r="1035" spans="1:4">
      <c r="A1035" s="566" t="s">
        <v>31796</v>
      </c>
      <c r="B1035" s="567" t="s">
        <v>31797</v>
      </c>
      <c r="C1035" s="566" t="s">
        <v>13</v>
      </c>
      <c r="D1035" s="568">
        <v>403.85</v>
      </c>
    </row>
    <row r="1036" spans="1:4">
      <c r="A1036" s="566" t="s">
        <v>31798</v>
      </c>
      <c r="B1036" s="567" t="s">
        <v>31799</v>
      </c>
      <c r="C1036" s="566" t="s">
        <v>13</v>
      </c>
      <c r="D1036" s="568">
        <v>329.43</v>
      </c>
    </row>
    <row r="1037" spans="1:4">
      <c r="A1037" s="566" t="s">
        <v>31800</v>
      </c>
      <c r="B1037" s="567" t="s">
        <v>31801</v>
      </c>
      <c r="C1037" s="566" t="s">
        <v>13</v>
      </c>
      <c r="D1037" s="568">
        <v>417.25</v>
      </c>
    </row>
    <row r="1038" spans="1:4">
      <c r="A1038" s="566" t="s">
        <v>31802</v>
      </c>
      <c r="B1038" s="567" t="s">
        <v>31803</v>
      </c>
      <c r="C1038" s="566" t="s">
        <v>13</v>
      </c>
      <c r="D1038" s="568">
        <v>342.65</v>
      </c>
    </row>
    <row r="1039" spans="1:4">
      <c r="A1039" s="566" t="s">
        <v>31804</v>
      </c>
      <c r="B1039" s="567" t="s">
        <v>31805</v>
      </c>
      <c r="C1039" s="566" t="s">
        <v>13</v>
      </c>
      <c r="D1039" s="568">
        <v>374.3</v>
      </c>
    </row>
    <row r="1040" spans="1:4">
      <c r="A1040" s="566" t="s">
        <v>31806</v>
      </c>
      <c r="B1040" s="567" t="s">
        <v>31807</v>
      </c>
      <c r="C1040" s="566" t="s">
        <v>13</v>
      </c>
      <c r="D1040" s="568">
        <v>300.39999999999998</v>
      </c>
    </row>
    <row r="1041" spans="1:4">
      <c r="A1041" s="566" t="s">
        <v>31808</v>
      </c>
      <c r="B1041" s="567" t="s">
        <v>31809</v>
      </c>
      <c r="C1041" s="566" t="s">
        <v>13</v>
      </c>
      <c r="D1041" s="568">
        <v>1110.05</v>
      </c>
    </row>
    <row r="1042" spans="1:4">
      <c r="A1042" s="566" t="s">
        <v>31810</v>
      </c>
      <c r="B1042" s="567" t="s">
        <v>31811</v>
      </c>
      <c r="C1042" s="566" t="s">
        <v>13</v>
      </c>
      <c r="D1042" s="568">
        <v>756.45</v>
      </c>
    </row>
    <row r="1043" spans="1:4">
      <c r="A1043" s="566" t="s">
        <v>31812</v>
      </c>
      <c r="B1043" s="567" t="s">
        <v>31813</v>
      </c>
      <c r="C1043" s="566" t="s">
        <v>13</v>
      </c>
      <c r="D1043" s="568">
        <v>908.62</v>
      </c>
    </row>
    <row r="1044" spans="1:4">
      <c r="A1044" s="566" t="s">
        <v>31814</v>
      </c>
      <c r="B1044" s="567" t="s">
        <v>31815</v>
      </c>
      <c r="C1044" s="566" t="s">
        <v>13</v>
      </c>
      <c r="D1044" s="568">
        <v>593.63</v>
      </c>
    </row>
    <row r="1045" spans="1:4">
      <c r="A1045" s="566" t="s">
        <v>31816</v>
      </c>
      <c r="B1045" s="567" t="s">
        <v>31817</v>
      </c>
      <c r="C1045" s="566" t="s">
        <v>13</v>
      </c>
      <c r="D1045" s="568">
        <v>759.2</v>
      </c>
    </row>
    <row r="1046" spans="1:4">
      <c r="A1046" s="566" t="s">
        <v>31818</v>
      </c>
      <c r="B1046" s="567" t="s">
        <v>31819</v>
      </c>
      <c r="C1046" s="566" t="s">
        <v>13</v>
      </c>
      <c r="D1046" s="568">
        <v>596.21</v>
      </c>
    </row>
    <row r="1047" spans="1:4">
      <c r="A1047" s="566" t="s">
        <v>31820</v>
      </c>
      <c r="B1047" s="567" t="s">
        <v>31821</v>
      </c>
      <c r="C1047" s="566" t="s">
        <v>13</v>
      </c>
      <c r="D1047" s="568">
        <v>940.7</v>
      </c>
    </row>
    <row r="1048" spans="1:4">
      <c r="A1048" s="566" t="s">
        <v>31822</v>
      </c>
      <c r="B1048" s="567" t="s">
        <v>31823</v>
      </c>
      <c r="C1048" s="566" t="s">
        <v>13</v>
      </c>
      <c r="D1048" s="568">
        <v>762.24</v>
      </c>
    </row>
    <row r="1049" spans="1:4" ht="25.5">
      <c r="A1049" s="566" t="s">
        <v>31824</v>
      </c>
      <c r="B1049" s="567" t="s">
        <v>31825</v>
      </c>
      <c r="C1049" s="566" t="s">
        <v>13</v>
      </c>
      <c r="D1049" s="568">
        <v>727.92</v>
      </c>
    </row>
    <row r="1050" spans="1:4">
      <c r="A1050" s="566" t="s">
        <v>31826</v>
      </c>
      <c r="B1050" s="567" t="s">
        <v>31827</v>
      </c>
      <c r="C1050" s="566" t="s">
        <v>13</v>
      </c>
      <c r="D1050" s="568">
        <v>599.25</v>
      </c>
    </row>
    <row r="1051" spans="1:4">
      <c r="A1051" s="566" t="s">
        <v>31828</v>
      </c>
      <c r="B1051" s="567" t="s">
        <v>31829</v>
      </c>
      <c r="C1051" s="566" t="s">
        <v>13</v>
      </c>
      <c r="D1051" s="568">
        <v>767.28</v>
      </c>
    </row>
    <row r="1052" spans="1:4">
      <c r="A1052" s="566" t="s">
        <v>31830</v>
      </c>
      <c r="B1052" s="567" t="s">
        <v>31831</v>
      </c>
      <c r="C1052" s="566" t="s">
        <v>13</v>
      </c>
      <c r="D1052" s="568">
        <v>604.11</v>
      </c>
    </row>
    <row r="1053" spans="1:4">
      <c r="A1053" s="566" t="s">
        <v>31832</v>
      </c>
      <c r="B1053" s="567" t="s">
        <v>31833</v>
      </c>
      <c r="C1053" s="566" t="s">
        <v>13</v>
      </c>
      <c r="D1053" s="568">
        <v>773.83</v>
      </c>
    </row>
    <row r="1054" spans="1:4">
      <c r="A1054" s="566" t="s">
        <v>31834</v>
      </c>
      <c r="B1054" s="567" t="s">
        <v>31835</v>
      </c>
      <c r="C1054" s="566" t="s">
        <v>13</v>
      </c>
      <c r="D1054" s="568">
        <v>610.49</v>
      </c>
    </row>
    <row r="1055" spans="1:4">
      <c r="A1055" s="566" t="s">
        <v>31836</v>
      </c>
      <c r="B1055" s="567" t="s">
        <v>31837</v>
      </c>
      <c r="C1055" s="566" t="s">
        <v>13</v>
      </c>
      <c r="D1055" s="568">
        <v>1312.87</v>
      </c>
    </row>
    <row r="1056" spans="1:4">
      <c r="A1056" s="566" t="s">
        <v>31838</v>
      </c>
      <c r="B1056" s="567" t="s">
        <v>31839</v>
      </c>
      <c r="C1056" s="566" t="s">
        <v>13</v>
      </c>
      <c r="D1056" s="568">
        <v>783.14</v>
      </c>
    </row>
    <row r="1057" spans="1:4" ht="25.5">
      <c r="A1057" s="566" t="s">
        <v>31840</v>
      </c>
      <c r="B1057" s="567" t="s">
        <v>31841</v>
      </c>
      <c r="C1057" s="566" t="s">
        <v>13</v>
      </c>
      <c r="D1057" s="568">
        <v>1071.78</v>
      </c>
    </row>
    <row r="1058" spans="1:4">
      <c r="A1058" s="566" t="s">
        <v>31842</v>
      </c>
      <c r="B1058" s="567" t="s">
        <v>31843</v>
      </c>
      <c r="C1058" s="566" t="s">
        <v>13</v>
      </c>
      <c r="D1058" s="568">
        <v>619.45000000000005</v>
      </c>
    </row>
    <row r="1059" spans="1:4">
      <c r="A1059" s="566" t="s">
        <v>31844</v>
      </c>
      <c r="B1059" s="567" t="s">
        <v>31845</v>
      </c>
      <c r="C1059" s="566" t="s">
        <v>13</v>
      </c>
      <c r="D1059" s="568">
        <v>795.78</v>
      </c>
    </row>
    <row r="1060" spans="1:4">
      <c r="A1060" s="566" t="s">
        <v>31846</v>
      </c>
      <c r="B1060" s="567" t="s">
        <v>31847</v>
      </c>
      <c r="C1060" s="566" t="s">
        <v>13</v>
      </c>
      <c r="D1060" s="568">
        <v>631.91</v>
      </c>
    </row>
    <row r="1061" spans="1:4">
      <c r="A1061" s="566" t="s">
        <v>31848</v>
      </c>
      <c r="B1061" s="567" t="s">
        <v>31849</v>
      </c>
      <c r="C1061" s="566" t="s">
        <v>13</v>
      </c>
      <c r="D1061" s="568">
        <v>811.93</v>
      </c>
    </row>
    <row r="1062" spans="1:4">
      <c r="A1062" s="566" t="s">
        <v>31850</v>
      </c>
      <c r="B1062" s="567" t="s">
        <v>31851</v>
      </c>
      <c r="C1062" s="566" t="s">
        <v>13</v>
      </c>
      <c r="D1062" s="568">
        <v>647.71</v>
      </c>
    </row>
    <row r="1063" spans="1:4">
      <c r="A1063" s="566" t="s">
        <v>31852</v>
      </c>
      <c r="B1063" s="567" t="s">
        <v>31853</v>
      </c>
      <c r="C1063" s="566" t="s">
        <v>13</v>
      </c>
      <c r="D1063" s="568">
        <v>1623.89</v>
      </c>
    </row>
    <row r="1064" spans="1:4">
      <c r="A1064" s="566" t="s">
        <v>31854</v>
      </c>
      <c r="B1064" s="567" t="s">
        <v>31855</v>
      </c>
      <c r="C1064" s="566" t="s">
        <v>13</v>
      </c>
      <c r="D1064" s="568">
        <v>834.92</v>
      </c>
    </row>
    <row r="1065" spans="1:4" ht="25.5">
      <c r="A1065" s="566" t="s">
        <v>31856</v>
      </c>
      <c r="B1065" s="567" t="s">
        <v>31857</v>
      </c>
      <c r="C1065" s="566" t="s">
        <v>13</v>
      </c>
      <c r="D1065" s="568">
        <v>1323.06</v>
      </c>
    </row>
    <row r="1066" spans="1:4">
      <c r="A1066" s="566" t="s">
        <v>31858</v>
      </c>
      <c r="B1066" s="567" t="s">
        <v>31859</v>
      </c>
      <c r="C1066" s="566" t="s">
        <v>13</v>
      </c>
      <c r="D1066" s="568">
        <v>670.36</v>
      </c>
    </row>
    <row r="1067" spans="1:4">
      <c r="A1067" s="566" t="s">
        <v>31860</v>
      </c>
      <c r="B1067" s="567" t="s">
        <v>31861</v>
      </c>
      <c r="C1067" s="566" t="s">
        <v>13</v>
      </c>
      <c r="D1067" s="568">
        <v>757.21</v>
      </c>
    </row>
    <row r="1068" spans="1:4">
      <c r="A1068" s="566" t="s">
        <v>31862</v>
      </c>
      <c r="B1068" s="567" t="s">
        <v>31863</v>
      </c>
      <c r="C1068" s="566" t="s">
        <v>13</v>
      </c>
      <c r="D1068" s="568">
        <v>594.39</v>
      </c>
    </row>
    <row r="1069" spans="1:4">
      <c r="A1069" s="566" t="s">
        <v>31864</v>
      </c>
      <c r="B1069" s="567" t="s">
        <v>31865</v>
      </c>
      <c r="C1069" s="566" t="s">
        <v>13</v>
      </c>
      <c r="D1069" s="568">
        <v>1858.21</v>
      </c>
    </row>
    <row r="1070" spans="1:4">
      <c r="A1070" s="566" t="s">
        <v>31866</v>
      </c>
      <c r="B1070" s="567" t="s">
        <v>31867</v>
      </c>
      <c r="C1070" s="566" t="s">
        <v>13</v>
      </c>
      <c r="D1070" s="568">
        <v>1282.58</v>
      </c>
    </row>
    <row r="1071" spans="1:4">
      <c r="A1071" s="566" t="s">
        <v>31868</v>
      </c>
      <c r="B1071" s="567" t="s">
        <v>31869</v>
      </c>
      <c r="C1071" s="566" t="s">
        <v>13</v>
      </c>
      <c r="D1071" s="568">
        <v>1484.35</v>
      </c>
    </row>
    <row r="1072" spans="1:4">
      <c r="A1072" s="566" t="s">
        <v>31870</v>
      </c>
      <c r="B1072" s="567" t="s">
        <v>31871</v>
      </c>
      <c r="C1072" s="566" t="s">
        <v>13</v>
      </c>
      <c r="D1072" s="568">
        <v>999.74</v>
      </c>
    </row>
    <row r="1073" spans="1:4">
      <c r="A1073" s="566" t="s">
        <v>31872</v>
      </c>
      <c r="B1073" s="567" t="s">
        <v>31873</v>
      </c>
      <c r="C1073" s="566" t="s">
        <v>13</v>
      </c>
      <c r="D1073" s="568">
        <v>1286.8599999999999</v>
      </c>
    </row>
    <row r="1074" spans="1:4">
      <c r="A1074" s="566" t="s">
        <v>31874</v>
      </c>
      <c r="B1074" s="567" t="s">
        <v>31875</v>
      </c>
      <c r="C1074" s="566" t="s">
        <v>13</v>
      </c>
      <c r="D1074" s="568">
        <v>1003.84</v>
      </c>
    </row>
    <row r="1075" spans="1:4">
      <c r="A1075" s="566" t="s">
        <v>31876</v>
      </c>
      <c r="B1075" s="567" t="s">
        <v>31877</v>
      </c>
      <c r="C1075" s="566" t="s">
        <v>13</v>
      </c>
      <c r="D1075" s="568">
        <v>1958.3</v>
      </c>
    </row>
    <row r="1076" spans="1:4">
      <c r="A1076" s="566" t="s">
        <v>31878</v>
      </c>
      <c r="B1076" s="567" t="s">
        <v>31879</v>
      </c>
      <c r="C1076" s="566" t="s">
        <v>13</v>
      </c>
      <c r="D1076" s="568">
        <v>1292.6500000000001</v>
      </c>
    </row>
    <row r="1077" spans="1:4" ht="25.5">
      <c r="A1077" s="566" t="s">
        <v>31880</v>
      </c>
      <c r="B1077" s="567" t="s">
        <v>31881</v>
      </c>
      <c r="C1077" s="566" t="s">
        <v>13</v>
      </c>
      <c r="D1077" s="568">
        <v>1563.13</v>
      </c>
    </row>
    <row r="1078" spans="1:4">
      <c r="A1078" s="566" t="s">
        <v>31882</v>
      </c>
      <c r="B1078" s="567" t="s">
        <v>31883</v>
      </c>
      <c r="C1078" s="566" t="s">
        <v>13</v>
      </c>
      <c r="D1078" s="568">
        <v>1009.46</v>
      </c>
    </row>
    <row r="1079" spans="1:4">
      <c r="A1079" s="566" t="s">
        <v>31884</v>
      </c>
      <c r="B1079" s="567" t="s">
        <v>31885</v>
      </c>
      <c r="C1079" s="566" t="s">
        <v>13</v>
      </c>
      <c r="D1079" s="568">
        <v>1301.49</v>
      </c>
    </row>
    <row r="1080" spans="1:4">
      <c r="A1080" s="566" t="s">
        <v>31886</v>
      </c>
      <c r="B1080" s="567" t="s">
        <v>31887</v>
      </c>
      <c r="C1080" s="566" t="s">
        <v>13</v>
      </c>
      <c r="D1080" s="568">
        <v>1018.12</v>
      </c>
    </row>
    <row r="1081" spans="1:4">
      <c r="A1081" s="566" t="s">
        <v>31888</v>
      </c>
      <c r="B1081" s="567" t="s">
        <v>31889</v>
      </c>
      <c r="C1081" s="566" t="s">
        <v>13</v>
      </c>
      <c r="D1081" s="568">
        <v>1313.07</v>
      </c>
    </row>
    <row r="1082" spans="1:4">
      <c r="A1082" s="566" t="s">
        <v>31890</v>
      </c>
      <c r="B1082" s="567" t="s">
        <v>31891</v>
      </c>
      <c r="C1082" s="566" t="s">
        <v>13</v>
      </c>
      <c r="D1082" s="568">
        <v>1029.3599999999999</v>
      </c>
    </row>
    <row r="1083" spans="1:4">
      <c r="A1083" s="566" t="s">
        <v>31892</v>
      </c>
      <c r="B1083" s="567" t="s">
        <v>31893</v>
      </c>
      <c r="C1083" s="566" t="s">
        <v>13</v>
      </c>
      <c r="D1083" s="568">
        <v>2187.7399999999998</v>
      </c>
    </row>
    <row r="1084" spans="1:4">
      <c r="A1084" s="566" t="s">
        <v>31894</v>
      </c>
      <c r="B1084" s="567" t="s">
        <v>31895</v>
      </c>
      <c r="C1084" s="566" t="s">
        <v>13</v>
      </c>
      <c r="D1084" s="568">
        <v>1328.94</v>
      </c>
    </row>
    <row r="1085" spans="1:4" ht="25.5">
      <c r="A1085" s="566" t="s">
        <v>31896</v>
      </c>
      <c r="B1085" s="567" t="s">
        <v>31897</v>
      </c>
      <c r="C1085" s="566" t="s">
        <v>13</v>
      </c>
      <c r="D1085" s="568">
        <v>1744.17</v>
      </c>
    </row>
    <row r="1086" spans="1:4">
      <c r="A1086" s="566" t="s">
        <v>31898</v>
      </c>
      <c r="B1086" s="567" t="s">
        <v>31899</v>
      </c>
      <c r="C1086" s="566" t="s">
        <v>13</v>
      </c>
      <c r="D1086" s="568">
        <v>1044.7</v>
      </c>
    </row>
    <row r="1087" spans="1:4">
      <c r="A1087" s="566" t="s">
        <v>31900</v>
      </c>
      <c r="B1087" s="567" t="s">
        <v>31901</v>
      </c>
      <c r="C1087" s="566" t="s">
        <v>13</v>
      </c>
      <c r="D1087" s="568">
        <v>1350.88</v>
      </c>
    </row>
    <row r="1088" spans="1:4">
      <c r="A1088" s="566" t="s">
        <v>31902</v>
      </c>
      <c r="B1088" s="567" t="s">
        <v>31903</v>
      </c>
      <c r="C1088" s="566" t="s">
        <v>13</v>
      </c>
      <c r="D1088" s="568">
        <v>1066.1199999999999</v>
      </c>
    </row>
    <row r="1089" spans="1:4">
      <c r="A1089" s="566" t="s">
        <v>31904</v>
      </c>
      <c r="B1089" s="567" t="s">
        <v>31905</v>
      </c>
      <c r="C1089" s="566" t="s">
        <v>13</v>
      </c>
      <c r="D1089" s="568">
        <v>1379.67</v>
      </c>
    </row>
    <row r="1090" spans="1:4">
      <c r="A1090" s="566" t="s">
        <v>31906</v>
      </c>
      <c r="B1090" s="567" t="s">
        <v>31907</v>
      </c>
      <c r="C1090" s="566" t="s">
        <v>13</v>
      </c>
      <c r="D1090" s="568">
        <v>1094.3800000000001</v>
      </c>
    </row>
    <row r="1091" spans="1:4">
      <c r="A1091" s="566" t="s">
        <v>31908</v>
      </c>
      <c r="B1091" s="567" t="s">
        <v>31909</v>
      </c>
      <c r="C1091" s="566" t="s">
        <v>13</v>
      </c>
      <c r="D1091" s="568">
        <v>2717.25</v>
      </c>
    </row>
    <row r="1092" spans="1:4">
      <c r="A1092" s="566" t="s">
        <v>31910</v>
      </c>
      <c r="B1092" s="567" t="s">
        <v>31911</v>
      </c>
      <c r="C1092" s="566" t="s">
        <v>13</v>
      </c>
      <c r="D1092" s="568">
        <v>1419.1</v>
      </c>
    </row>
    <row r="1093" spans="1:4" ht="25.5">
      <c r="A1093" s="566" t="s">
        <v>31912</v>
      </c>
      <c r="B1093" s="567" t="s">
        <v>31913</v>
      </c>
      <c r="C1093" s="566" t="s">
        <v>13</v>
      </c>
      <c r="D1093" s="568">
        <v>2160.3000000000002</v>
      </c>
    </row>
    <row r="1094" spans="1:4">
      <c r="A1094" s="566" t="s">
        <v>31914</v>
      </c>
      <c r="B1094" s="567" t="s">
        <v>31915</v>
      </c>
      <c r="C1094" s="566" t="s">
        <v>13</v>
      </c>
      <c r="D1094" s="568">
        <v>1133.29</v>
      </c>
    </row>
    <row r="1095" spans="1:4">
      <c r="A1095" s="566" t="s">
        <v>31916</v>
      </c>
      <c r="B1095" s="567" t="s">
        <v>31917</v>
      </c>
      <c r="C1095" s="566" t="s">
        <v>13</v>
      </c>
      <c r="D1095" s="568">
        <v>1284.0999999999999</v>
      </c>
    </row>
    <row r="1096" spans="1:4">
      <c r="A1096" s="566" t="s">
        <v>31918</v>
      </c>
      <c r="B1096" s="567" t="s">
        <v>31919</v>
      </c>
      <c r="C1096" s="566" t="s">
        <v>13</v>
      </c>
      <c r="D1096" s="568">
        <v>1001.26</v>
      </c>
    </row>
    <row r="1097" spans="1:4">
      <c r="A1097" s="566" t="s">
        <v>31920</v>
      </c>
      <c r="B1097" s="567" t="s">
        <v>31921</v>
      </c>
      <c r="C1097" s="566" t="s">
        <v>13</v>
      </c>
      <c r="D1097" s="568">
        <v>2873.86</v>
      </c>
    </row>
    <row r="1098" spans="1:4">
      <c r="A1098" s="566" t="s">
        <v>31922</v>
      </c>
      <c r="B1098" s="567" t="s">
        <v>31923</v>
      </c>
      <c r="C1098" s="566" t="s">
        <v>13</v>
      </c>
      <c r="D1098" s="568">
        <v>1921.22</v>
      </c>
    </row>
    <row r="1099" spans="1:4">
      <c r="A1099" s="566" t="s">
        <v>31924</v>
      </c>
      <c r="B1099" s="567" t="s">
        <v>31925</v>
      </c>
      <c r="C1099" s="566" t="s">
        <v>13</v>
      </c>
      <c r="D1099" s="568">
        <v>2250.71</v>
      </c>
    </row>
    <row r="1100" spans="1:4">
      <c r="A1100" s="566" t="s">
        <v>31926</v>
      </c>
      <c r="B1100" s="567" t="s">
        <v>31927</v>
      </c>
      <c r="C1100" s="566" t="s">
        <v>13</v>
      </c>
      <c r="D1100" s="568">
        <v>1482.02</v>
      </c>
    </row>
    <row r="1101" spans="1:4">
      <c r="A1101" s="566" t="s">
        <v>31928</v>
      </c>
      <c r="B1101" s="567" t="s">
        <v>31929</v>
      </c>
      <c r="C1101" s="566" t="s">
        <v>13</v>
      </c>
      <c r="D1101" s="568">
        <v>1927.01</v>
      </c>
    </row>
    <row r="1102" spans="1:4">
      <c r="A1102" s="566" t="s">
        <v>31930</v>
      </c>
      <c r="B1102" s="567" t="s">
        <v>31931</v>
      </c>
      <c r="C1102" s="566" t="s">
        <v>13</v>
      </c>
      <c r="D1102" s="568">
        <v>1487.64</v>
      </c>
    </row>
    <row r="1103" spans="1:4">
      <c r="A1103" s="566" t="s">
        <v>31932</v>
      </c>
      <c r="B1103" s="567" t="s">
        <v>31933</v>
      </c>
      <c r="C1103" s="566" t="s">
        <v>13</v>
      </c>
      <c r="D1103" s="568">
        <v>3018.94</v>
      </c>
    </row>
    <row r="1104" spans="1:4">
      <c r="A1104" s="566" t="s">
        <v>31934</v>
      </c>
      <c r="B1104" s="567" t="s">
        <v>31935</v>
      </c>
      <c r="C1104" s="566" t="s">
        <v>13</v>
      </c>
      <c r="D1104" s="568">
        <v>1935.56</v>
      </c>
    </row>
    <row r="1105" spans="1:4" ht="25.5">
      <c r="A1105" s="566" t="s">
        <v>31936</v>
      </c>
      <c r="B1105" s="567" t="s">
        <v>31937</v>
      </c>
      <c r="C1105" s="566" t="s">
        <v>13</v>
      </c>
      <c r="D1105" s="568">
        <v>2362.59</v>
      </c>
    </row>
    <row r="1106" spans="1:4">
      <c r="A1106" s="566" t="s">
        <v>31938</v>
      </c>
      <c r="B1106" s="567" t="s">
        <v>31939</v>
      </c>
      <c r="C1106" s="566" t="s">
        <v>13</v>
      </c>
      <c r="D1106" s="568">
        <v>1495.84</v>
      </c>
    </row>
    <row r="1107" spans="1:4">
      <c r="A1107" s="566" t="s">
        <v>31940</v>
      </c>
      <c r="B1107" s="567" t="s">
        <v>31941</v>
      </c>
      <c r="C1107" s="566" t="s">
        <v>13</v>
      </c>
      <c r="D1107" s="568">
        <v>1947.62</v>
      </c>
    </row>
    <row r="1108" spans="1:4">
      <c r="A1108" s="566" t="s">
        <v>31942</v>
      </c>
      <c r="B1108" s="567" t="s">
        <v>31943</v>
      </c>
      <c r="C1108" s="566" t="s">
        <v>13</v>
      </c>
      <c r="D1108" s="568">
        <v>1507.37</v>
      </c>
    </row>
    <row r="1109" spans="1:4">
      <c r="A1109" s="566" t="s">
        <v>31944</v>
      </c>
      <c r="B1109" s="567" t="s">
        <v>31945</v>
      </c>
      <c r="C1109" s="566" t="s">
        <v>13</v>
      </c>
      <c r="D1109" s="568">
        <v>1964.24</v>
      </c>
    </row>
    <row r="1110" spans="1:4">
      <c r="A1110" s="566" t="s">
        <v>31946</v>
      </c>
      <c r="B1110" s="567" t="s">
        <v>31947</v>
      </c>
      <c r="C1110" s="566" t="s">
        <v>13</v>
      </c>
      <c r="D1110" s="568">
        <v>1523.47</v>
      </c>
    </row>
    <row r="1111" spans="1:4">
      <c r="A1111" s="566" t="s">
        <v>31948</v>
      </c>
      <c r="B1111" s="567" t="s">
        <v>31949</v>
      </c>
      <c r="C1111" s="566" t="s">
        <v>13</v>
      </c>
      <c r="D1111" s="568">
        <v>3365.49</v>
      </c>
    </row>
    <row r="1112" spans="1:4">
      <c r="A1112" s="566" t="s">
        <v>31950</v>
      </c>
      <c r="B1112" s="567" t="s">
        <v>31951</v>
      </c>
      <c r="C1112" s="566" t="s">
        <v>13</v>
      </c>
      <c r="D1112" s="568">
        <v>1987.42</v>
      </c>
    </row>
    <row r="1113" spans="1:4" ht="25.5">
      <c r="A1113" s="566" t="s">
        <v>31952</v>
      </c>
      <c r="B1113" s="567" t="s">
        <v>31953</v>
      </c>
      <c r="C1113" s="566" t="s">
        <v>13</v>
      </c>
      <c r="D1113" s="568">
        <v>2630.88</v>
      </c>
    </row>
    <row r="1114" spans="1:4">
      <c r="A1114" s="566" t="s">
        <v>31954</v>
      </c>
      <c r="B1114" s="567" t="s">
        <v>31955</v>
      </c>
      <c r="C1114" s="566" t="s">
        <v>13</v>
      </c>
      <c r="D1114" s="568">
        <v>1545.95</v>
      </c>
    </row>
    <row r="1115" spans="1:4">
      <c r="A1115" s="566" t="s">
        <v>31956</v>
      </c>
      <c r="B1115" s="567" t="s">
        <v>31957</v>
      </c>
      <c r="C1115" s="566" t="s">
        <v>13</v>
      </c>
      <c r="D1115" s="568">
        <v>2017.44</v>
      </c>
    </row>
    <row r="1116" spans="1:4">
      <c r="A1116" s="566" t="s">
        <v>31958</v>
      </c>
      <c r="B1116" s="567" t="s">
        <v>31959</v>
      </c>
      <c r="C1116" s="566" t="s">
        <v>13</v>
      </c>
      <c r="D1116" s="568">
        <v>1575.27</v>
      </c>
    </row>
    <row r="1117" spans="1:4">
      <c r="A1117" s="566" t="s">
        <v>31960</v>
      </c>
      <c r="B1117" s="567" t="s">
        <v>31961</v>
      </c>
      <c r="C1117" s="566" t="s">
        <v>13</v>
      </c>
      <c r="D1117" s="568">
        <v>1983.3</v>
      </c>
    </row>
    <row r="1118" spans="1:4">
      <c r="A1118" s="566" t="s">
        <v>31962</v>
      </c>
      <c r="B1118" s="567" t="s">
        <v>31963</v>
      </c>
      <c r="C1118" s="566" t="s">
        <v>13</v>
      </c>
      <c r="D1118" s="568">
        <v>1540.26</v>
      </c>
    </row>
    <row r="1119" spans="1:4">
      <c r="A1119" s="566" t="s">
        <v>31964</v>
      </c>
      <c r="B1119" s="567" t="s">
        <v>31965</v>
      </c>
      <c r="C1119" s="566" t="s">
        <v>13</v>
      </c>
      <c r="D1119" s="568">
        <v>4190.92</v>
      </c>
    </row>
    <row r="1120" spans="1:4">
      <c r="A1120" s="566" t="s">
        <v>31966</v>
      </c>
      <c r="B1120" s="567" t="s">
        <v>31967</v>
      </c>
      <c r="C1120" s="566" t="s">
        <v>13</v>
      </c>
      <c r="D1120" s="568">
        <v>2116.15</v>
      </c>
    </row>
    <row r="1121" spans="1:4" ht="25.5">
      <c r="A1121" s="566" t="s">
        <v>31968</v>
      </c>
      <c r="B1121" s="567" t="s">
        <v>31969</v>
      </c>
      <c r="C1121" s="566" t="s">
        <v>13</v>
      </c>
      <c r="D1121" s="568">
        <v>3266.23</v>
      </c>
    </row>
    <row r="1122" spans="1:4">
      <c r="A1122" s="566" t="s">
        <v>31970</v>
      </c>
      <c r="B1122" s="567" t="s">
        <v>31971</v>
      </c>
      <c r="C1122" s="566" t="s">
        <v>13</v>
      </c>
      <c r="D1122" s="568">
        <v>1672.07</v>
      </c>
    </row>
    <row r="1123" spans="1:4">
      <c r="A1123" s="566" t="s">
        <v>31972</v>
      </c>
      <c r="B1123" s="567" t="s">
        <v>31973</v>
      </c>
      <c r="C1123" s="566" t="s">
        <v>13</v>
      </c>
      <c r="D1123" s="568">
        <v>1921.98</v>
      </c>
    </row>
    <row r="1124" spans="1:4">
      <c r="A1124" s="566" t="s">
        <v>31974</v>
      </c>
      <c r="B1124" s="567" t="s">
        <v>31975</v>
      </c>
      <c r="C1124" s="566" t="s">
        <v>13</v>
      </c>
      <c r="D1124" s="568">
        <v>1482.78</v>
      </c>
    </row>
    <row r="1125" spans="1:4">
      <c r="A1125" s="566" t="s">
        <v>31976</v>
      </c>
      <c r="B1125" s="567" t="s">
        <v>31977</v>
      </c>
      <c r="C1125" s="566" t="s">
        <v>13</v>
      </c>
      <c r="D1125" s="568">
        <v>4165.8599999999997</v>
      </c>
    </row>
    <row r="1126" spans="1:4">
      <c r="A1126" s="566" t="s">
        <v>31978</v>
      </c>
      <c r="B1126" s="567" t="s">
        <v>31979</v>
      </c>
      <c r="C1126" s="566" t="s">
        <v>13</v>
      </c>
      <c r="D1126" s="568">
        <v>2673.89</v>
      </c>
    </row>
    <row r="1127" spans="1:4">
      <c r="A1127" s="566" t="s">
        <v>31980</v>
      </c>
      <c r="B1127" s="567" t="s">
        <v>31981</v>
      </c>
      <c r="C1127" s="566" t="s">
        <v>13</v>
      </c>
      <c r="D1127" s="568">
        <v>3203.97</v>
      </c>
    </row>
    <row r="1128" spans="1:4">
      <c r="A1128" s="566" t="s">
        <v>31982</v>
      </c>
      <c r="B1128" s="567" t="s">
        <v>31983</v>
      </c>
      <c r="C1128" s="566" t="s">
        <v>13</v>
      </c>
      <c r="D1128" s="568">
        <v>2038.33</v>
      </c>
    </row>
    <row r="1129" spans="1:4">
      <c r="A1129" s="566" t="s">
        <v>31984</v>
      </c>
      <c r="B1129" s="567" t="s">
        <v>31985</v>
      </c>
      <c r="C1129" s="566" t="s">
        <v>13</v>
      </c>
      <c r="D1129" s="568">
        <v>2683.38</v>
      </c>
    </row>
    <row r="1130" spans="1:4">
      <c r="A1130" s="566" t="s">
        <v>31986</v>
      </c>
      <c r="B1130" s="567" t="s">
        <v>31987</v>
      </c>
      <c r="C1130" s="566" t="s">
        <v>13</v>
      </c>
      <c r="D1130" s="568">
        <v>2047.12</v>
      </c>
    </row>
    <row r="1131" spans="1:4">
      <c r="A1131" s="566" t="s">
        <v>31988</v>
      </c>
      <c r="B1131" s="567" t="s">
        <v>31989</v>
      </c>
      <c r="C1131" s="566" t="s">
        <v>13</v>
      </c>
      <c r="D1131" s="568">
        <v>4387.9399999999996</v>
      </c>
    </row>
    <row r="1132" spans="1:4">
      <c r="A1132" s="566" t="s">
        <v>31990</v>
      </c>
      <c r="B1132" s="567" t="s">
        <v>31991</v>
      </c>
      <c r="C1132" s="566" t="s">
        <v>13</v>
      </c>
      <c r="D1132" s="568">
        <v>2695.15</v>
      </c>
    </row>
    <row r="1133" spans="1:4" ht="25.5">
      <c r="A1133" s="566" t="s">
        <v>31992</v>
      </c>
      <c r="B1133" s="567" t="s">
        <v>31993</v>
      </c>
      <c r="C1133" s="566" t="s">
        <v>13</v>
      </c>
      <c r="D1133" s="568">
        <v>3371.36</v>
      </c>
    </row>
    <row r="1134" spans="1:4">
      <c r="A1134" s="566" t="s">
        <v>31994</v>
      </c>
      <c r="B1134" s="567" t="s">
        <v>31995</v>
      </c>
      <c r="C1134" s="566" t="s">
        <v>13</v>
      </c>
      <c r="D1134" s="568">
        <v>2058.19</v>
      </c>
    </row>
    <row r="1135" spans="1:4">
      <c r="A1135" s="566" t="s">
        <v>31996</v>
      </c>
      <c r="B1135" s="567" t="s">
        <v>31997</v>
      </c>
      <c r="C1135" s="566" t="s">
        <v>13</v>
      </c>
      <c r="D1135" s="568">
        <v>2712.9</v>
      </c>
    </row>
    <row r="1136" spans="1:4">
      <c r="A1136" s="566" t="s">
        <v>31998</v>
      </c>
      <c r="B1136" s="567" t="s">
        <v>31999</v>
      </c>
      <c r="C1136" s="566" t="s">
        <v>13</v>
      </c>
      <c r="D1136" s="568">
        <v>2074.7199999999998</v>
      </c>
    </row>
    <row r="1137" spans="1:4">
      <c r="A1137" s="566" t="s">
        <v>32000</v>
      </c>
      <c r="B1137" s="567" t="s">
        <v>32001</v>
      </c>
      <c r="C1137" s="566" t="s">
        <v>13</v>
      </c>
      <c r="D1137" s="568">
        <v>2737.2</v>
      </c>
    </row>
    <row r="1138" spans="1:4">
      <c r="A1138" s="566" t="s">
        <v>32002</v>
      </c>
      <c r="B1138" s="567" t="s">
        <v>32003</v>
      </c>
      <c r="C1138" s="566" t="s">
        <v>13</v>
      </c>
      <c r="D1138" s="568">
        <v>2097.62</v>
      </c>
    </row>
    <row r="1139" spans="1:4">
      <c r="A1139" s="566" t="s">
        <v>32004</v>
      </c>
      <c r="B1139" s="567" t="s">
        <v>32005</v>
      </c>
      <c r="C1139" s="566" t="s">
        <v>13</v>
      </c>
      <c r="D1139" s="568">
        <v>4906.16</v>
      </c>
    </row>
    <row r="1140" spans="1:4">
      <c r="A1140" s="566" t="s">
        <v>32006</v>
      </c>
      <c r="B1140" s="567" t="s">
        <v>32007</v>
      </c>
      <c r="C1140" s="566" t="s">
        <v>13</v>
      </c>
      <c r="D1140" s="568">
        <v>2770.05</v>
      </c>
    </row>
    <row r="1141" spans="1:4" ht="25.5">
      <c r="A1141" s="566" t="s">
        <v>32008</v>
      </c>
      <c r="B1141" s="567" t="s">
        <v>32009</v>
      </c>
      <c r="C1141" s="566" t="s">
        <v>13</v>
      </c>
      <c r="D1141" s="568">
        <v>3764.32</v>
      </c>
    </row>
    <row r="1142" spans="1:4">
      <c r="A1142" s="566" t="s">
        <v>32010</v>
      </c>
      <c r="B1142" s="567" t="s">
        <v>32011</v>
      </c>
      <c r="C1142" s="566" t="s">
        <v>13</v>
      </c>
      <c r="D1142" s="568">
        <v>2128.73</v>
      </c>
    </row>
    <row r="1143" spans="1:4">
      <c r="A1143" s="566" t="s">
        <v>32012</v>
      </c>
      <c r="B1143" s="567" t="s">
        <v>32013</v>
      </c>
      <c r="C1143" s="566" t="s">
        <v>13</v>
      </c>
      <c r="D1143" s="568">
        <v>2812.49</v>
      </c>
    </row>
    <row r="1144" spans="1:4">
      <c r="A1144" s="566" t="s">
        <v>32014</v>
      </c>
      <c r="B1144" s="567" t="s">
        <v>32015</v>
      </c>
      <c r="C1144" s="566" t="s">
        <v>13</v>
      </c>
      <c r="D1144" s="568">
        <v>2169.25</v>
      </c>
    </row>
    <row r="1145" spans="1:4">
      <c r="A1145" s="566" t="s">
        <v>32016</v>
      </c>
      <c r="B1145" s="567" t="s">
        <v>32017</v>
      </c>
      <c r="C1145" s="566" t="s">
        <v>13</v>
      </c>
      <c r="D1145" s="568">
        <v>2871.09</v>
      </c>
    </row>
    <row r="1146" spans="1:4">
      <c r="A1146" s="566" t="s">
        <v>32018</v>
      </c>
      <c r="B1146" s="567" t="s">
        <v>32019</v>
      </c>
      <c r="C1146" s="566" t="s">
        <v>13</v>
      </c>
      <c r="D1146" s="568">
        <v>2225.5700000000002</v>
      </c>
    </row>
    <row r="1147" spans="1:4">
      <c r="A1147" s="566" t="s">
        <v>32020</v>
      </c>
      <c r="B1147" s="567" t="s">
        <v>32021</v>
      </c>
      <c r="C1147" s="566" t="s">
        <v>13</v>
      </c>
      <c r="D1147" s="568">
        <v>6116.93</v>
      </c>
    </row>
    <row r="1148" spans="1:4">
      <c r="A1148" s="566" t="s">
        <v>32022</v>
      </c>
      <c r="B1148" s="567" t="s">
        <v>32023</v>
      </c>
      <c r="C1148" s="566" t="s">
        <v>13</v>
      </c>
      <c r="D1148" s="568">
        <v>2949.17</v>
      </c>
    </row>
    <row r="1149" spans="1:4" ht="25.5">
      <c r="A1149" s="566" t="s">
        <v>32024</v>
      </c>
      <c r="B1149" s="567" t="s">
        <v>32025</v>
      </c>
      <c r="C1149" s="566" t="s">
        <v>13</v>
      </c>
      <c r="D1149" s="568">
        <v>4676.88</v>
      </c>
    </row>
    <row r="1150" spans="1:4">
      <c r="A1150" s="566" t="s">
        <v>32026</v>
      </c>
      <c r="B1150" s="567" t="s">
        <v>32027</v>
      </c>
      <c r="C1150" s="566" t="s">
        <v>13</v>
      </c>
      <c r="D1150" s="568">
        <v>2301.21</v>
      </c>
    </row>
    <row r="1151" spans="1:4">
      <c r="A1151" s="566" t="s">
        <v>32028</v>
      </c>
      <c r="B1151" s="567" t="s">
        <v>32029</v>
      </c>
      <c r="C1151" s="566" t="s">
        <v>13</v>
      </c>
      <c r="D1151" s="568">
        <v>2676.64</v>
      </c>
    </row>
    <row r="1152" spans="1:4">
      <c r="A1152" s="566" t="s">
        <v>32030</v>
      </c>
      <c r="B1152" s="567" t="s">
        <v>32031</v>
      </c>
      <c r="C1152" s="566" t="s">
        <v>13</v>
      </c>
      <c r="D1152" s="568">
        <v>2040.91</v>
      </c>
    </row>
    <row r="1153" spans="1:4">
      <c r="A1153" s="566" t="s">
        <v>32032</v>
      </c>
      <c r="B1153" s="567" t="s">
        <v>32033</v>
      </c>
      <c r="C1153" s="566" t="s">
        <v>13</v>
      </c>
      <c r="D1153" s="568">
        <v>7570.39</v>
      </c>
    </row>
    <row r="1154" spans="1:4">
      <c r="A1154" s="566" t="s">
        <v>32034</v>
      </c>
      <c r="B1154" s="567" t="s">
        <v>32035</v>
      </c>
      <c r="C1154" s="566" t="s">
        <v>13</v>
      </c>
      <c r="D1154" s="568">
        <v>4608.5600000000004</v>
      </c>
    </row>
    <row r="1155" spans="1:4">
      <c r="A1155" s="566" t="s">
        <v>32036</v>
      </c>
      <c r="B1155" s="567" t="s">
        <v>32037</v>
      </c>
      <c r="C1155" s="566" t="s">
        <v>13</v>
      </c>
      <c r="D1155" s="568">
        <v>5681.88</v>
      </c>
    </row>
    <row r="1156" spans="1:4">
      <c r="A1156" s="566" t="s">
        <v>32038</v>
      </c>
      <c r="B1156" s="567" t="s">
        <v>32039</v>
      </c>
      <c r="C1156" s="566" t="s">
        <v>13</v>
      </c>
      <c r="D1156" s="568">
        <v>3475.28</v>
      </c>
    </row>
    <row r="1157" spans="1:4">
      <c r="A1157" s="566" t="s">
        <v>32040</v>
      </c>
      <c r="B1157" s="567" t="s">
        <v>32041</v>
      </c>
      <c r="C1157" s="566" t="s">
        <v>13</v>
      </c>
      <c r="D1157" s="568">
        <v>4621.5600000000004</v>
      </c>
    </row>
    <row r="1158" spans="1:4">
      <c r="A1158" s="566" t="s">
        <v>32042</v>
      </c>
      <c r="B1158" s="567" t="s">
        <v>32043</v>
      </c>
      <c r="C1158" s="566" t="s">
        <v>13</v>
      </c>
      <c r="D1158" s="568">
        <v>3487.41</v>
      </c>
    </row>
    <row r="1159" spans="1:4">
      <c r="A1159" s="566" t="s">
        <v>32044</v>
      </c>
      <c r="B1159" s="567" t="s">
        <v>32045</v>
      </c>
      <c r="C1159" s="566" t="s">
        <v>13</v>
      </c>
      <c r="D1159" s="568">
        <v>7985.57</v>
      </c>
    </row>
    <row r="1160" spans="1:4">
      <c r="A1160" s="566" t="s">
        <v>32046</v>
      </c>
      <c r="B1160" s="567" t="s">
        <v>32047</v>
      </c>
      <c r="C1160" s="566" t="s">
        <v>13</v>
      </c>
      <c r="D1160" s="568">
        <v>4638.55</v>
      </c>
    </row>
    <row r="1161" spans="1:4" ht="25.5">
      <c r="A1161" s="566" t="s">
        <v>32048</v>
      </c>
      <c r="B1161" s="567" t="s">
        <v>32049</v>
      </c>
      <c r="C1161" s="566" t="s">
        <v>13</v>
      </c>
      <c r="D1161" s="568">
        <v>5988.57</v>
      </c>
    </row>
    <row r="1162" spans="1:4">
      <c r="A1162" s="566" t="s">
        <v>32050</v>
      </c>
      <c r="B1162" s="567" t="s">
        <v>32051</v>
      </c>
      <c r="C1162" s="566" t="s">
        <v>13</v>
      </c>
      <c r="D1162" s="568">
        <v>3503.17</v>
      </c>
    </row>
    <row r="1163" spans="1:4">
      <c r="A1163" s="566" t="s">
        <v>32052</v>
      </c>
      <c r="B1163" s="567" t="s">
        <v>32053</v>
      </c>
      <c r="C1163" s="566" t="s">
        <v>13</v>
      </c>
      <c r="D1163" s="568">
        <v>4663.32</v>
      </c>
    </row>
    <row r="1164" spans="1:4">
      <c r="A1164" s="566" t="s">
        <v>32054</v>
      </c>
      <c r="B1164" s="567" t="s">
        <v>32055</v>
      </c>
      <c r="C1164" s="566" t="s">
        <v>13</v>
      </c>
      <c r="D1164" s="568">
        <v>3526.37</v>
      </c>
    </row>
    <row r="1165" spans="1:4">
      <c r="A1165" s="566" t="s">
        <v>32056</v>
      </c>
      <c r="B1165" s="567" t="s">
        <v>32057</v>
      </c>
      <c r="C1165" s="566" t="s">
        <v>13</v>
      </c>
      <c r="D1165" s="568">
        <v>4697.1099999999997</v>
      </c>
    </row>
    <row r="1166" spans="1:4">
      <c r="A1166" s="566" t="s">
        <v>32058</v>
      </c>
      <c r="B1166" s="567" t="s">
        <v>32059</v>
      </c>
      <c r="C1166" s="566" t="s">
        <v>13</v>
      </c>
      <c r="D1166" s="568">
        <v>3558.07</v>
      </c>
    </row>
    <row r="1167" spans="1:4">
      <c r="A1167" s="566" t="s">
        <v>32060</v>
      </c>
      <c r="B1167" s="567" t="s">
        <v>32061</v>
      </c>
      <c r="C1167" s="566" t="s">
        <v>13</v>
      </c>
      <c r="D1167" s="568">
        <v>8951.9500000000007</v>
      </c>
    </row>
    <row r="1168" spans="1:4">
      <c r="A1168" s="566" t="s">
        <v>32062</v>
      </c>
      <c r="B1168" s="567" t="s">
        <v>32063</v>
      </c>
      <c r="C1168" s="566" t="s">
        <v>13</v>
      </c>
      <c r="D1168" s="568">
        <v>4742.49</v>
      </c>
    </row>
    <row r="1169" spans="1:4" ht="25.5">
      <c r="A1169" s="566" t="s">
        <v>32064</v>
      </c>
      <c r="B1169" s="567" t="s">
        <v>32065</v>
      </c>
      <c r="C1169" s="566" t="s">
        <v>13</v>
      </c>
      <c r="D1169" s="568">
        <v>6703.91</v>
      </c>
    </row>
    <row r="1170" spans="1:4">
      <c r="A1170" s="566" t="s">
        <v>32066</v>
      </c>
      <c r="B1170" s="567" t="s">
        <v>32067</v>
      </c>
      <c r="C1170" s="566" t="s">
        <v>13</v>
      </c>
      <c r="D1170" s="568">
        <v>3601</v>
      </c>
    </row>
    <row r="1171" spans="1:4">
      <c r="A1171" s="566" t="s">
        <v>32068</v>
      </c>
      <c r="B1171" s="567" t="s">
        <v>32069</v>
      </c>
      <c r="C1171" s="566" t="s">
        <v>13</v>
      </c>
      <c r="D1171" s="568">
        <v>4803.26</v>
      </c>
    </row>
    <row r="1172" spans="1:4">
      <c r="A1172" s="566" t="s">
        <v>32070</v>
      </c>
      <c r="B1172" s="567" t="s">
        <v>32071</v>
      </c>
      <c r="C1172" s="566" t="s">
        <v>13</v>
      </c>
      <c r="D1172" s="568">
        <v>3658.98</v>
      </c>
    </row>
    <row r="1173" spans="1:4">
      <c r="A1173" s="566" t="s">
        <v>32072</v>
      </c>
      <c r="B1173" s="567" t="s">
        <v>32073</v>
      </c>
      <c r="C1173" s="566" t="s">
        <v>13</v>
      </c>
      <c r="D1173" s="568">
        <v>4884.46</v>
      </c>
    </row>
    <row r="1174" spans="1:4">
      <c r="A1174" s="566" t="s">
        <v>32074</v>
      </c>
      <c r="B1174" s="567" t="s">
        <v>32075</v>
      </c>
      <c r="C1174" s="566" t="s">
        <v>13</v>
      </c>
      <c r="D1174" s="568">
        <v>3736.85</v>
      </c>
    </row>
    <row r="1175" spans="1:4">
      <c r="A1175" s="566" t="s">
        <v>32076</v>
      </c>
      <c r="B1175" s="567" t="s">
        <v>32077</v>
      </c>
      <c r="C1175" s="566" t="s">
        <v>13</v>
      </c>
      <c r="D1175" s="568">
        <v>11229.02</v>
      </c>
    </row>
    <row r="1176" spans="1:4">
      <c r="A1176" s="566" t="s">
        <v>32078</v>
      </c>
      <c r="B1176" s="567" t="s">
        <v>32079</v>
      </c>
      <c r="C1176" s="566" t="s">
        <v>13</v>
      </c>
      <c r="D1176" s="568">
        <v>4995.49</v>
      </c>
    </row>
    <row r="1177" spans="1:4" ht="25.5">
      <c r="A1177" s="566" t="s">
        <v>32080</v>
      </c>
      <c r="B1177" s="567" t="s">
        <v>32081</v>
      </c>
      <c r="C1177" s="566" t="s">
        <v>13</v>
      </c>
      <c r="D1177" s="568">
        <v>8380.89</v>
      </c>
    </row>
    <row r="1178" spans="1:4">
      <c r="A1178" s="566" t="s">
        <v>32082</v>
      </c>
      <c r="B1178" s="567" t="s">
        <v>32083</v>
      </c>
      <c r="C1178" s="566" t="s">
        <v>13</v>
      </c>
      <c r="D1178" s="568">
        <v>3844.22</v>
      </c>
    </row>
    <row r="1179" spans="1:4">
      <c r="A1179" s="566" t="s">
        <v>32084</v>
      </c>
      <c r="B1179" s="567" t="s">
        <v>32085</v>
      </c>
      <c r="C1179" s="566" t="s">
        <v>13</v>
      </c>
      <c r="D1179" s="568">
        <v>4612.07</v>
      </c>
    </row>
    <row r="1180" spans="1:4">
      <c r="A1180" s="566" t="s">
        <v>32086</v>
      </c>
      <c r="B1180" s="567" t="s">
        <v>32087</v>
      </c>
      <c r="C1180" s="566" t="s">
        <v>13</v>
      </c>
      <c r="D1180" s="568">
        <v>3478.62</v>
      </c>
    </row>
    <row r="1181" spans="1:4">
      <c r="A1181" s="566" t="s">
        <v>32088</v>
      </c>
      <c r="B1181" s="567" t="s">
        <v>32089</v>
      </c>
      <c r="C1181" s="566" t="s">
        <v>13</v>
      </c>
      <c r="D1181" s="568">
        <v>5146.13</v>
      </c>
    </row>
    <row r="1182" spans="1:4">
      <c r="A1182" s="566" t="s">
        <v>32090</v>
      </c>
      <c r="B1182" s="567" t="s">
        <v>32091</v>
      </c>
      <c r="C1182" s="566" t="s">
        <v>13</v>
      </c>
      <c r="D1182" s="568">
        <v>2810.96</v>
      </c>
    </row>
    <row r="1183" spans="1:4">
      <c r="A1183" s="566" t="s">
        <v>32092</v>
      </c>
      <c r="B1183" s="567" t="s">
        <v>32093</v>
      </c>
      <c r="C1183" s="566" t="s">
        <v>13</v>
      </c>
      <c r="D1183" s="568">
        <v>3985.24</v>
      </c>
    </row>
    <row r="1184" spans="1:4">
      <c r="A1184" s="566" t="s">
        <v>32094</v>
      </c>
      <c r="B1184" s="567" t="s">
        <v>32095</v>
      </c>
      <c r="C1184" s="566" t="s">
        <v>13</v>
      </c>
      <c r="D1184" s="568">
        <v>2145.17</v>
      </c>
    </row>
    <row r="1185" spans="1:4">
      <c r="A1185" s="566" t="s">
        <v>32096</v>
      </c>
      <c r="B1185" s="567" t="s">
        <v>32097</v>
      </c>
      <c r="C1185" s="566" t="s">
        <v>13</v>
      </c>
      <c r="D1185" s="568">
        <v>2830.3</v>
      </c>
    </row>
    <row r="1186" spans="1:4">
      <c r="A1186" s="566" t="s">
        <v>32098</v>
      </c>
      <c r="B1186" s="567" t="s">
        <v>32099</v>
      </c>
      <c r="C1186" s="566" t="s">
        <v>13</v>
      </c>
      <c r="D1186" s="568">
        <v>2162.42</v>
      </c>
    </row>
    <row r="1187" spans="1:4">
      <c r="A1187" s="566" t="s">
        <v>32100</v>
      </c>
      <c r="B1187" s="567" t="s">
        <v>32101</v>
      </c>
      <c r="C1187" s="566" t="s">
        <v>13</v>
      </c>
      <c r="D1187" s="568">
        <v>5370.54</v>
      </c>
    </row>
    <row r="1188" spans="1:4">
      <c r="A1188" s="566" t="s">
        <v>32102</v>
      </c>
      <c r="B1188" s="567" t="s">
        <v>32103</v>
      </c>
      <c r="C1188" s="566" t="s">
        <v>13</v>
      </c>
      <c r="D1188" s="568">
        <v>2856.09</v>
      </c>
    </row>
    <row r="1189" spans="1:4" ht="25.5">
      <c r="A1189" s="566" t="s">
        <v>32104</v>
      </c>
      <c r="B1189" s="567" t="s">
        <v>32105</v>
      </c>
      <c r="C1189" s="566" t="s">
        <v>13</v>
      </c>
      <c r="D1189" s="568">
        <v>4157.7700000000004</v>
      </c>
    </row>
    <row r="1190" spans="1:4">
      <c r="A1190" s="566" t="s">
        <v>32106</v>
      </c>
      <c r="B1190" s="567" t="s">
        <v>32107</v>
      </c>
      <c r="C1190" s="566" t="s">
        <v>13</v>
      </c>
      <c r="D1190" s="568">
        <v>2185.42</v>
      </c>
    </row>
    <row r="1191" spans="1:4">
      <c r="A1191" s="566" t="s">
        <v>32108</v>
      </c>
      <c r="B1191" s="567" t="s">
        <v>32109</v>
      </c>
      <c r="C1191" s="566" t="s">
        <v>13</v>
      </c>
      <c r="D1191" s="568">
        <v>2893.37</v>
      </c>
    </row>
    <row r="1192" spans="1:4">
      <c r="A1192" s="566" t="s">
        <v>32110</v>
      </c>
      <c r="B1192" s="567" t="s">
        <v>32111</v>
      </c>
      <c r="C1192" s="566" t="s">
        <v>13</v>
      </c>
      <c r="D1192" s="568">
        <v>2219.02</v>
      </c>
    </row>
    <row r="1193" spans="1:4">
      <c r="A1193" s="566" t="s">
        <v>32112</v>
      </c>
      <c r="B1193" s="567" t="s">
        <v>32113</v>
      </c>
      <c r="C1193" s="566" t="s">
        <v>13</v>
      </c>
      <c r="D1193" s="568">
        <v>2944.59</v>
      </c>
    </row>
    <row r="1194" spans="1:4">
      <c r="A1194" s="566" t="s">
        <v>32114</v>
      </c>
      <c r="B1194" s="567" t="s">
        <v>32115</v>
      </c>
      <c r="C1194" s="566" t="s">
        <v>13</v>
      </c>
      <c r="D1194" s="568">
        <v>2265.35</v>
      </c>
    </row>
    <row r="1195" spans="1:4">
      <c r="A1195" s="566" t="s">
        <v>32116</v>
      </c>
      <c r="B1195" s="567" t="s">
        <v>32117</v>
      </c>
      <c r="C1195" s="566" t="s">
        <v>13</v>
      </c>
      <c r="D1195" s="568">
        <v>5993.95</v>
      </c>
    </row>
    <row r="1196" spans="1:4">
      <c r="A1196" s="566" t="s">
        <v>32118</v>
      </c>
      <c r="B1196" s="567" t="s">
        <v>32119</v>
      </c>
      <c r="C1196" s="566" t="s">
        <v>13</v>
      </c>
      <c r="D1196" s="568">
        <v>3012.61</v>
      </c>
    </row>
    <row r="1197" spans="1:4" ht="25.5">
      <c r="A1197" s="566" t="s">
        <v>32120</v>
      </c>
      <c r="B1197" s="567" t="s">
        <v>32121</v>
      </c>
      <c r="C1197" s="566" t="s">
        <v>13</v>
      </c>
      <c r="D1197" s="568">
        <v>4637.2299999999996</v>
      </c>
    </row>
    <row r="1198" spans="1:4">
      <c r="A1198" s="566" t="s">
        <v>32122</v>
      </c>
      <c r="B1198" s="567" t="s">
        <v>32123</v>
      </c>
      <c r="C1198" s="566" t="s">
        <v>13</v>
      </c>
      <c r="D1198" s="568">
        <v>2327.61</v>
      </c>
    </row>
    <row r="1199" spans="1:4">
      <c r="A1199" s="566" t="s">
        <v>32124</v>
      </c>
      <c r="B1199" s="567" t="s">
        <v>32125</v>
      </c>
      <c r="C1199" s="566" t="s">
        <v>13</v>
      </c>
      <c r="D1199" s="568">
        <v>3100.48</v>
      </c>
    </row>
    <row r="1200" spans="1:4">
      <c r="A1200" s="566" t="s">
        <v>32126</v>
      </c>
      <c r="B1200" s="567" t="s">
        <v>32127</v>
      </c>
      <c r="C1200" s="566" t="s">
        <v>13</v>
      </c>
      <c r="D1200" s="568">
        <v>2408.84</v>
      </c>
    </row>
    <row r="1201" spans="1:4">
      <c r="A1201" s="566" t="s">
        <v>32128</v>
      </c>
      <c r="B1201" s="567" t="s">
        <v>32129</v>
      </c>
      <c r="C1201" s="566" t="s">
        <v>13</v>
      </c>
      <c r="D1201" s="568">
        <v>3217.79</v>
      </c>
    </row>
    <row r="1202" spans="1:4">
      <c r="A1202" s="566" t="s">
        <v>32130</v>
      </c>
      <c r="B1202" s="567" t="s">
        <v>32131</v>
      </c>
      <c r="C1202" s="566" t="s">
        <v>13</v>
      </c>
      <c r="D1202" s="568">
        <v>2518.4699999999998</v>
      </c>
    </row>
    <row r="1203" spans="1:4">
      <c r="A1203" s="566" t="s">
        <v>32132</v>
      </c>
      <c r="B1203" s="567" t="s">
        <v>32133</v>
      </c>
      <c r="C1203" s="566" t="s">
        <v>13</v>
      </c>
      <c r="D1203" s="568">
        <v>7416.56</v>
      </c>
    </row>
    <row r="1204" spans="1:4">
      <c r="A1204" s="566" t="s">
        <v>32134</v>
      </c>
      <c r="B1204" s="567" t="s">
        <v>32135</v>
      </c>
      <c r="C1204" s="566" t="s">
        <v>13</v>
      </c>
      <c r="D1204" s="568">
        <v>3372.73</v>
      </c>
    </row>
    <row r="1205" spans="1:4" ht="25.5">
      <c r="A1205" s="566" t="s">
        <v>32136</v>
      </c>
      <c r="B1205" s="567" t="s">
        <v>32137</v>
      </c>
      <c r="C1205" s="566" t="s">
        <v>13</v>
      </c>
      <c r="D1205" s="568">
        <v>5730.19</v>
      </c>
    </row>
    <row r="1206" spans="1:4">
      <c r="A1206" s="566" t="s">
        <v>32138</v>
      </c>
      <c r="B1206" s="567" t="s">
        <v>32139</v>
      </c>
      <c r="C1206" s="566" t="s">
        <v>13</v>
      </c>
      <c r="D1206" s="568">
        <v>2665.02</v>
      </c>
    </row>
    <row r="1207" spans="1:4">
      <c r="A1207" s="566" t="s">
        <v>32140</v>
      </c>
      <c r="B1207" s="567" t="s">
        <v>32141</v>
      </c>
      <c r="C1207" s="566" t="s">
        <v>13</v>
      </c>
      <c r="D1207" s="568">
        <v>2815.41</v>
      </c>
    </row>
    <row r="1208" spans="1:4">
      <c r="A1208" s="566" t="s">
        <v>32142</v>
      </c>
      <c r="B1208" s="567" t="s">
        <v>32143</v>
      </c>
      <c r="C1208" s="566" t="s">
        <v>13</v>
      </c>
      <c r="D1208" s="568">
        <v>2149.11</v>
      </c>
    </row>
    <row r="1209" spans="1:4">
      <c r="A1209" s="566" t="s">
        <v>32144</v>
      </c>
      <c r="B1209" s="567" t="s">
        <v>32145</v>
      </c>
      <c r="C1209" s="566" t="s">
        <v>13</v>
      </c>
      <c r="D1209" s="568">
        <v>7491.66</v>
      </c>
    </row>
    <row r="1210" spans="1:4">
      <c r="A1210" s="566" t="s">
        <v>32146</v>
      </c>
      <c r="B1210" s="567" t="s">
        <v>32147</v>
      </c>
      <c r="C1210" s="566" t="s">
        <v>13</v>
      </c>
      <c r="D1210" s="568">
        <v>3858.22</v>
      </c>
    </row>
    <row r="1211" spans="1:4">
      <c r="A1211" s="566" t="s">
        <v>32148</v>
      </c>
      <c r="B1211" s="567" t="s">
        <v>32149</v>
      </c>
      <c r="C1211" s="566" t="s">
        <v>13</v>
      </c>
      <c r="D1211" s="568">
        <v>5697.14</v>
      </c>
    </row>
    <row r="1212" spans="1:4">
      <c r="A1212" s="566" t="s">
        <v>32150</v>
      </c>
      <c r="B1212" s="567" t="s">
        <v>32151</v>
      </c>
      <c r="C1212" s="566" t="s">
        <v>13</v>
      </c>
      <c r="D1212" s="568">
        <v>2897.9</v>
      </c>
    </row>
    <row r="1213" spans="1:4">
      <c r="A1213" s="566" t="s">
        <v>32152</v>
      </c>
      <c r="B1213" s="567" t="s">
        <v>32153</v>
      </c>
      <c r="C1213" s="566" t="s">
        <v>13</v>
      </c>
      <c r="D1213" s="568">
        <v>3887.79</v>
      </c>
    </row>
    <row r="1214" spans="1:4">
      <c r="A1214" s="566" t="s">
        <v>32154</v>
      </c>
      <c r="B1214" s="567" t="s">
        <v>32155</v>
      </c>
      <c r="C1214" s="566" t="s">
        <v>13</v>
      </c>
      <c r="D1214" s="568">
        <v>2923.27</v>
      </c>
    </row>
    <row r="1215" spans="1:4">
      <c r="A1215" s="566" t="s">
        <v>32156</v>
      </c>
      <c r="B1215" s="567" t="s">
        <v>32157</v>
      </c>
      <c r="C1215" s="566" t="s">
        <v>13</v>
      </c>
      <c r="D1215" s="568">
        <v>7836.06</v>
      </c>
    </row>
    <row r="1216" spans="1:4">
      <c r="A1216" s="566" t="s">
        <v>32158</v>
      </c>
      <c r="B1216" s="567" t="s">
        <v>32159</v>
      </c>
      <c r="C1216" s="566" t="s">
        <v>13</v>
      </c>
      <c r="D1216" s="568">
        <v>3925.5</v>
      </c>
    </row>
    <row r="1217" spans="1:4" ht="25.5">
      <c r="A1217" s="566" t="s">
        <v>32160</v>
      </c>
      <c r="B1217" s="567" t="s">
        <v>32161</v>
      </c>
      <c r="C1217" s="566" t="s">
        <v>13</v>
      </c>
      <c r="D1217" s="568">
        <v>5956.46</v>
      </c>
    </row>
    <row r="1218" spans="1:4">
      <c r="A1218" s="566" t="s">
        <v>32162</v>
      </c>
      <c r="B1218" s="567" t="s">
        <v>32163</v>
      </c>
      <c r="C1218" s="566" t="s">
        <v>13</v>
      </c>
      <c r="D1218" s="568">
        <v>2955.74</v>
      </c>
    </row>
    <row r="1219" spans="1:4">
      <c r="A1219" s="566" t="s">
        <v>32164</v>
      </c>
      <c r="B1219" s="567" t="s">
        <v>32165</v>
      </c>
      <c r="C1219" s="566" t="s">
        <v>13</v>
      </c>
      <c r="D1219" s="568">
        <v>3980.57</v>
      </c>
    </row>
    <row r="1220" spans="1:4">
      <c r="A1220" s="566" t="s">
        <v>32166</v>
      </c>
      <c r="B1220" s="567" t="s">
        <v>32167</v>
      </c>
      <c r="C1220" s="566" t="s">
        <v>13</v>
      </c>
      <c r="D1220" s="568">
        <v>3003.65</v>
      </c>
    </row>
    <row r="1221" spans="1:4">
      <c r="A1221" s="566" t="s">
        <v>32168</v>
      </c>
      <c r="B1221" s="567" t="s">
        <v>32169</v>
      </c>
      <c r="C1221" s="566" t="s">
        <v>13</v>
      </c>
      <c r="D1221" s="568">
        <v>4055.74</v>
      </c>
    </row>
    <row r="1222" spans="1:4">
      <c r="A1222" s="566" t="s">
        <v>32170</v>
      </c>
      <c r="B1222" s="567" t="s">
        <v>32171</v>
      </c>
      <c r="C1222" s="566" t="s">
        <v>13</v>
      </c>
      <c r="D1222" s="568">
        <v>3069.56</v>
      </c>
    </row>
    <row r="1223" spans="1:4">
      <c r="A1223" s="566" t="s">
        <v>32172</v>
      </c>
      <c r="B1223" s="567" t="s">
        <v>32173</v>
      </c>
      <c r="C1223" s="566" t="s">
        <v>13</v>
      </c>
      <c r="D1223" s="568">
        <v>8737.56</v>
      </c>
    </row>
    <row r="1224" spans="1:4">
      <c r="A1224" s="566" t="s">
        <v>32174</v>
      </c>
      <c r="B1224" s="567" t="s">
        <v>32175</v>
      </c>
      <c r="C1224" s="566" t="s">
        <v>13</v>
      </c>
      <c r="D1224" s="568">
        <v>4154.3500000000004</v>
      </c>
    </row>
    <row r="1225" spans="1:4" ht="25.5">
      <c r="A1225" s="566" t="s">
        <v>32176</v>
      </c>
      <c r="B1225" s="567" t="s">
        <v>32177</v>
      </c>
      <c r="C1225" s="566" t="s">
        <v>13</v>
      </c>
      <c r="D1225" s="568">
        <v>6634.34</v>
      </c>
    </row>
    <row r="1226" spans="1:4">
      <c r="A1226" s="566" t="s">
        <v>32178</v>
      </c>
      <c r="B1226" s="567" t="s">
        <v>32179</v>
      </c>
      <c r="C1226" s="566" t="s">
        <v>13</v>
      </c>
      <c r="D1226" s="568">
        <v>3156.98</v>
      </c>
    </row>
    <row r="1227" spans="1:4">
      <c r="A1227" s="566" t="s">
        <v>32180</v>
      </c>
      <c r="B1227" s="567" t="s">
        <v>32181</v>
      </c>
      <c r="C1227" s="566" t="s">
        <v>13</v>
      </c>
      <c r="D1227" s="568">
        <v>4281.24</v>
      </c>
    </row>
    <row r="1228" spans="1:4">
      <c r="A1228" s="566" t="s">
        <v>32182</v>
      </c>
      <c r="B1228" s="567" t="s">
        <v>32183</v>
      </c>
      <c r="C1228" s="566" t="s">
        <v>13</v>
      </c>
      <c r="D1228" s="568">
        <v>3270.95</v>
      </c>
    </row>
    <row r="1229" spans="1:4">
      <c r="A1229" s="566" t="s">
        <v>32184</v>
      </c>
      <c r="B1229" s="567" t="s">
        <v>32185</v>
      </c>
      <c r="C1229" s="566" t="s">
        <v>13</v>
      </c>
      <c r="D1229" s="568">
        <v>4447.83</v>
      </c>
    </row>
    <row r="1230" spans="1:4">
      <c r="A1230" s="566" t="s">
        <v>32186</v>
      </c>
      <c r="B1230" s="567" t="s">
        <v>32187</v>
      </c>
      <c r="C1230" s="566" t="s">
        <v>13</v>
      </c>
      <c r="D1230" s="568">
        <v>3422.86</v>
      </c>
    </row>
    <row r="1231" spans="1:4">
      <c r="A1231" s="566" t="s">
        <v>32188</v>
      </c>
      <c r="B1231" s="567" t="s">
        <v>32189</v>
      </c>
      <c r="C1231" s="566" t="s">
        <v>13</v>
      </c>
      <c r="D1231" s="568">
        <v>10818.9</v>
      </c>
    </row>
    <row r="1232" spans="1:4">
      <c r="A1232" s="566" t="s">
        <v>32190</v>
      </c>
      <c r="B1232" s="567" t="s">
        <v>32191</v>
      </c>
      <c r="C1232" s="566" t="s">
        <v>13</v>
      </c>
      <c r="D1232" s="568">
        <v>4667.03</v>
      </c>
    </row>
    <row r="1233" spans="1:4" ht="25.5">
      <c r="A1233" s="566" t="s">
        <v>32192</v>
      </c>
      <c r="B1233" s="567" t="s">
        <v>32193</v>
      </c>
      <c r="C1233" s="566" t="s">
        <v>13</v>
      </c>
      <c r="D1233" s="568">
        <v>8201.3700000000008</v>
      </c>
    </row>
    <row r="1234" spans="1:4">
      <c r="A1234" s="566" t="s">
        <v>32194</v>
      </c>
      <c r="B1234" s="567" t="s">
        <v>32195</v>
      </c>
      <c r="C1234" s="566" t="s">
        <v>13</v>
      </c>
      <c r="D1234" s="568">
        <v>3625.64</v>
      </c>
    </row>
    <row r="1235" spans="1:4">
      <c r="A1235" s="566" t="s">
        <v>32196</v>
      </c>
      <c r="B1235" s="567" t="s">
        <v>32197</v>
      </c>
      <c r="C1235" s="566" t="s">
        <v>13</v>
      </c>
      <c r="D1235" s="568">
        <v>3865.61</v>
      </c>
    </row>
    <row r="1236" spans="1:4">
      <c r="A1236" s="566" t="s">
        <v>32198</v>
      </c>
      <c r="B1236" s="567" t="s">
        <v>32199</v>
      </c>
      <c r="C1236" s="566" t="s">
        <v>13</v>
      </c>
      <c r="D1236" s="568">
        <v>2904.24</v>
      </c>
    </row>
    <row r="1237" spans="1:4">
      <c r="A1237" s="566" t="s">
        <v>32200</v>
      </c>
      <c r="B1237" s="567" t="s">
        <v>32201</v>
      </c>
      <c r="C1237" s="566" t="s">
        <v>13</v>
      </c>
      <c r="D1237" s="568">
        <v>13159.64</v>
      </c>
    </row>
    <row r="1238" spans="1:4">
      <c r="A1238" s="566" t="s">
        <v>32202</v>
      </c>
      <c r="B1238" s="567" t="s">
        <v>32203</v>
      </c>
      <c r="C1238" s="566" t="s">
        <v>13</v>
      </c>
      <c r="D1238" s="568">
        <v>6522.79</v>
      </c>
    </row>
    <row r="1239" spans="1:4">
      <c r="A1239" s="566" t="s">
        <v>32204</v>
      </c>
      <c r="B1239" s="567" t="s">
        <v>32205</v>
      </c>
      <c r="C1239" s="566" t="s">
        <v>13</v>
      </c>
      <c r="D1239" s="568">
        <v>9750.19</v>
      </c>
    </row>
    <row r="1240" spans="1:4">
      <c r="A1240" s="566" t="s">
        <v>32206</v>
      </c>
      <c r="B1240" s="567" t="s">
        <v>32207</v>
      </c>
      <c r="C1240" s="566" t="s">
        <v>13</v>
      </c>
      <c r="D1240" s="568">
        <v>4822.43</v>
      </c>
    </row>
    <row r="1241" spans="1:4">
      <c r="A1241" s="566" t="s">
        <v>32208</v>
      </c>
      <c r="B1241" s="567" t="s">
        <v>32209</v>
      </c>
      <c r="C1241" s="566" t="s">
        <v>13</v>
      </c>
      <c r="D1241" s="568">
        <v>6568.44</v>
      </c>
    </row>
    <row r="1242" spans="1:4">
      <c r="A1242" s="566" t="s">
        <v>32210</v>
      </c>
      <c r="B1242" s="567" t="s">
        <v>32211</v>
      </c>
      <c r="C1242" s="566" t="s">
        <v>13</v>
      </c>
      <c r="D1242" s="568">
        <v>4860.75</v>
      </c>
    </row>
    <row r="1243" spans="1:4">
      <c r="A1243" s="566" t="s">
        <v>32212</v>
      </c>
      <c r="B1243" s="567" t="s">
        <v>32213</v>
      </c>
      <c r="C1243" s="566" t="s">
        <v>13</v>
      </c>
      <c r="D1243" s="568">
        <v>13772.95</v>
      </c>
    </row>
    <row r="1244" spans="1:4">
      <c r="A1244" s="566" t="s">
        <v>32214</v>
      </c>
      <c r="B1244" s="567" t="s">
        <v>32215</v>
      </c>
      <c r="C1244" s="566" t="s">
        <v>13</v>
      </c>
      <c r="D1244" s="568">
        <v>6626.88</v>
      </c>
    </row>
    <row r="1245" spans="1:4" ht="25.5">
      <c r="A1245" s="566" t="s">
        <v>32216</v>
      </c>
      <c r="B1245" s="567" t="s">
        <v>32217</v>
      </c>
      <c r="C1245" s="566" t="s">
        <v>13</v>
      </c>
      <c r="D1245" s="568">
        <v>10201.030000000001</v>
      </c>
    </row>
    <row r="1246" spans="1:4">
      <c r="A1246" s="566" t="s">
        <v>32218</v>
      </c>
      <c r="B1246" s="567" t="s">
        <v>32219</v>
      </c>
      <c r="C1246" s="566" t="s">
        <v>13</v>
      </c>
      <c r="D1246" s="568">
        <v>4909.93</v>
      </c>
    </row>
    <row r="1247" spans="1:4">
      <c r="A1247" s="566" t="s">
        <v>32220</v>
      </c>
      <c r="B1247" s="567" t="s">
        <v>32221</v>
      </c>
      <c r="C1247" s="566" t="s">
        <v>13</v>
      </c>
      <c r="D1247" s="568">
        <v>6711.2</v>
      </c>
    </row>
    <row r="1248" spans="1:4">
      <c r="A1248" s="566" t="s">
        <v>32222</v>
      </c>
      <c r="B1248" s="567" t="s">
        <v>32223</v>
      </c>
      <c r="C1248" s="566" t="s">
        <v>13</v>
      </c>
      <c r="D1248" s="568">
        <v>4981.32</v>
      </c>
    </row>
    <row r="1249" spans="1:4">
      <c r="A1249" s="566" t="s">
        <v>32224</v>
      </c>
      <c r="B1249" s="567" t="s">
        <v>32225</v>
      </c>
      <c r="C1249" s="566" t="s">
        <v>13</v>
      </c>
      <c r="D1249" s="568">
        <v>6825.47</v>
      </c>
    </row>
    <row r="1250" spans="1:4">
      <c r="A1250" s="566" t="s">
        <v>32226</v>
      </c>
      <c r="B1250" s="567" t="s">
        <v>32227</v>
      </c>
      <c r="C1250" s="566" t="s">
        <v>13</v>
      </c>
      <c r="D1250" s="568">
        <v>5079.16</v>
      </c>
    </row>
    <row r="1251" spans="1:4">
      <c r="A1251" s="566" t="s">
        <v>32228</v>
      </c>
      <c r="B1251" s="567" t="s">
        <v>32229</v>
      </c>
      <c r="C1251" s="566" t="s">
        <v>13</v>
      </c>
      <c r="D1251" s="568">
        <v>15401.49</v>
      </c>
    </row>
    <row r="1252" spans="1:4">
      <c r="A1252" s="566" t="s">
        <v>32230</v>
      </c>
      <c r="B1252" s="567" t="s">
        <v>32231</v>
      </c>
      <c r="C1252" s="566" t="s">
        <v>13</v>
      </c>
      <c r="D1252" s="568">
        <v>6974.26</v>
      </c>
    </row>
    <row r="1253" spans="1:4" ht="25.5">
      <c r="A1253" s="566" t="s">
        <v>32232</v>
      </c>
      <c r="B1253" s="567" t="s">
        <v>32233</v>
      </c>
      <c r="C1253" s="566" t="s">
        <v>13</v>
      </c>
      <c r="D1253" s="568">
        <v>11398.24</v>
      </c>
    </row>
    <row r="1254" spans="1:4">
      <c r="A1254" s="566" t="s">
        <v>32234</v>
      </c>
      <c r="B1254" s="567" t="s">
        <v>32235</v>
      </c>
      <c r="C1254" s="566" t="s">
        <v>13</v>
      </c>
      <c r="D1254" s="568">
        <v>7165.75</v>
      </c>
    </row>
    <row r="1255" spans="1:4">
      <c r="A1255" s="566" t="s">
        <v>32236</v>
      </c>
      <c r="B1255" s="567" t="s">
        <v>32237</v>
      </c>
      <c r="C1255" s="566" t="s">
        <v>13</v>
      </c>
      <c r="D1255" s="568">
        <v>5376.48</v>
      </c>
    </row>
    <row r="1256" spans="1:4">
      <c r="A1256" s="566" t="s">
        <v>32238</v>
      </c>
      <c r="B1256" s="567" t="s">
        <v>32239</v>
      </c>
      <c r="C1256" s="566" t="s">
        <v>13</v>
      </c>
      <c r="D1256" s="568">
        <v>7412.41</v>
      </c>
    </row>
    <row r="1257" spans="1:4">
      <c r="A1257" s="566" t="s">
        <v>32240</v>
      </c>
      <c r="B1257" s="567" t="s">
        <v>32241</v>
      </c>
      <c r="C1257" s="566" t="s">
        <v>13</v>
      </c>
      <c r="D1257" s="568">
        <v>5597.1</v>
      </c>
    </row>
    <row r="1258" spans="1:4">
      <c r="A1258" s="566" t="s">
        <v>32242</v>
      </c>
      <c r="B1258" s="567" t="s">
        <v>32243</v>
      </c>
      <c r="C1258" s="566" t="s">
        <v>13</v>
      </c>
      <c r="D1258" s="568">
        <v>19133.84</v>
      </c>
    </row>
    <row r="1259" spans="1:4">
      <c r="A1259" s="566" t="s">
        <v>32244</v>
      </c>
      <c r="B1259" s="567" t="s">
        <v>32245</v>
      </c>
      <c r="C1259" s="566" t="s">
        <v>13</v>
      </c>
      <c r="D1259" s="568">
        <v>7736.27</v>
      </c>
    </row>
    <row r="1260" spans="1:4" ht="25.5">
      <c r="A1260" s="566" t="s">
        <v>32246</v>
      </c>
      <c r="B1260" s="567" t="s">
        <v>32247</v>
      </c>
      <c r="C1260" s="566" t="s">
        <v>13</v>
      </c>
      <c r="D1260" s="568">
        <v>14134.63</v>
      </c>
    </row>
    <row r="1261" spans="1:4">
      <c r="A1261" s="566" t="s">
        <v>32248</v>
      </c>
      <c r="B1261" s="567" t="s">
        <v>32249</v>
      </c>
      <c r="C1261" s="566" t="s">
        <v>13</v>
      </c>
      <c r="D1261" s="568">
        <v>5891.96</v>
      </c>
    </row>
    <row r="1262" spans="1:4">
      <c r="A1262" s="566" t="s">
        <v>32250</v>
      </c>
      <c r="B1262" s="567" t="s">
        <v>32251</v>
      </c>
      <c r="C1262" s="566" t="s">
        <v>13</v>
      </c>
      <c r="D1262" s="568">
        <v>6534.35</v>
      </c>
    </row>
    <row r="1263" spans="1:4">
      <c r="A1263" s="566" t="s">
        <v>32252</v>
      </c>
      <c r="B1263" s="567" t="s">
        <v>32253</v>
      </c>
      <c r="C1263" s="566" t="s">
        <v>13</v>
      </c>
      <c r="D1263" s="568">
        <v>4832.24</v>
      </c>
    </row>
    <row r="1264" spans="1:4">
      <c r="A1264" s="566" t="s">
        <v>32254</v>
      </c>
      <c r="B1264" s="567" t="s">
        <v>32255</v>
      </c>
      <c r="C1264" s="566" t="s">
        <v>13</v>
      </c>
      <c r="D1264" s="568">
        <v>5208.04</v>
      </c>
    </row>
    <row r="1265" spans="1:4">
      <c r="A1265" s="566" t="s">
        <v>32256</v>
      </c>
      <c r="B1265" s="567" t="s">
        <v>32257</v>
      </c>
      <c r="C1265" s="566" t="s">
        <v>31</v>
      </c>
      <c r="D1265" s="568">
        <v>133.12</v>
      </c>
    </row>
    <row r="1266" spans="1:4">
      <c r="A1266" s="566" t="s">
        <v>32258</v>
      </c>
      <c r="B1266" s="567" t="s">
        <v>32259</v>
      </c>
      <c r="C1266" s="566" t="s">
        <v>31</v>
      </c>
      <c r="D1266" s="568">
        <v>109.55</v>
      </c>
    </row>
    <row r="1267" spans="1:4">
      <c r="A1267" s="566" t="s">
        <v>32260</v>
      </c>
      <c r="B1267" s="567" t="s">
        <v>32261</v>
      </c>
      <c r="C1267" s="566" t="s">
        <v>31</v>
      </c>
      <c r="D1267" s="568">
        <v>147.19999999999999</v>
      </c>
    </row>
    <row r="1268" spans="1:4">
      <c r="A1268" s="566" t="s">
        <v>32262</v>
      </c>
      <c r="B1268" s="567" t="s">
        <v>32263</v>
      </c>
      <c r="C1268" s="566" t="s">
        <v>31</v>
      </c>
      <c r="D1268" s="568">
        <v>123.65</v>
      </c>
    </row>
    <row r="1269" spans="1:4">
      <c r="A1269" s="566" t="s">
        <v>32264</v>
      </c>
      <c r="B1269" s="567" t="s">
        <v>32265</v>
      </c>
      <c r="C1269" s="566" t="s">
        <v>31</v>
      </c>
      <c r="D1269" s="568">
        <v>217.6</v>
      </c>
    </row>
    <row r="1270" spans="1:4">
      <c r="A1270" s="566" t="s">
        <v>32266</v>
      </c>
      <c r="B1270" s="567" t="s">
        <v>32267</v>
      </c>
      <c r="C1270" s="566" t="s">
        <v>31</v>
      </c>
      <c r="D1270" s="568">
        <v>194.16</v>
      </c>
    </row>
    <row r="1271" spans="1:4">
      <c r="A1271" s="566" t="s">
        <v>32268</v>
      </c>
      <c r="B1271" s="567" t="s">
        <v>32269</v>
      </c>
      <c r="C1271" s="566" t="s">
        <v>31</v>
      </c>
      <c r="D1271" s="568">
        <v>271.75</v>
      </c>
    </row>
    <row r="1272" spans="1:4">
      <c r="A1272" s="566" t="s">
        <v>32270</v>
      </c>
      <c r="B1272" s="567" t="s">
        <v>32271</v>
      </c>
      <c r="C1272" s="566" t="s">
        <v>31</v>
      </c>
      <c r="D1272" s="568">
        <v>243.96</v>
      </c>
    </row>
    <row r="1273" spans="1:4">
      <c r="A1273" s="566" t="s">
        <v>32272</v>
      </c>
      <c r="B1273" s="567" t="s">
        <v>32273</v>
      </c>
      <c r="C1273" s="566" t="s">
        <v>31</v>
      </c>
      <c r="D1273" s="568">
        <v>202.57</v>
      </c>
    </row>
    <row r="1274" spans="1:4">
      <c r="A1274" s="566" t="s">
        <v>32274</v>
      </c>
      <c r="B1274" s="567" t="s">
        <v>32275</v>
      </c>
      <c r="C1274" s="566" t="s">
        <v>31</v>
      </c>
      <c r="D1274" s="568">
        <v>165.03</v>
      </c>
    </row>
    <row r="1275" spans="1:4">
      <c r="A1275" s="566" t="s">
        <v>32276</v>
      </c>
      <c r="B1275" s="567" t="s">
        <v>32277</v>
      </c>
      <c r="C1275" s="566" t="s">
        <v>31</v>
      </c>
      <c r="D1275" s="568">
        <v>258.89</v>
      </c>
    </row>
    <row r="1276" spans="1:4">
      <c r="A1276" s="566" t="s">
        <v>32278</v>
      </c>
      <c r="B1276" s="567" t="s">
        <v>32279</v>
      </c>
      <c r="C1276" s="566" t="s">
        <v>31</v>
      </c>
      <c r="D1276" s="568">
        <v>221.44</v>
      </c>
    </row>
    <row r="1277" spans="1:4">
      <c r="A1277" s="566" t="s">
        <v>32280</v>
      </c>
      <c r="B1277" s="567" t="s">
        <v>32281</v>
      </c>
      <c r="C1277" s="566" t="s">
        <v>31</v>
      </c>
      <c r="D1277" s="568">
        <v>369.92</v>
      </c>
    </row>
    <row r="1278" spans="1:4">
      <c r="A1278" s="566" t="s">
        <v>32282</v>
      </c>
      <c r="B1278" s="567" t="s">
        <v>32283</v>
      </c>
      <c r="C1278" s="566" t="s">
        <v>31</v>
      </c>
      <c r="D1278" s="568">
        <v>328</v>
      </c>
    </row>
    <row r="1279" spans="1:4">
      <c r="A1279" s="566" t="s">
        <v>32284</v>
      </c>
      <c r="B1279" s="567" t="s">
        <v>32285</v>
      </c>
      <c r="C1279" s="566" t="s">
        <v>31</v>
      </c>
      <c r="D1279" s="568">
        <v>436.17</v>
      </c>
    </row>
    <row r="1280" spans="1:4">
      <c r="A1280" s="566" t="s">
        <v>32286</v>
      </c>
      <c r="B1280" s="567" t="s">
        <v>32287</v>
      </c>
      <c r="C1280" s="566" t="s">
        <v>31</v>
      </c>
      <c r="D1280" s="568">
        <v>385.43</v>
      </c>
    </row>
    <row r="1281" spans="1:4">
      <c r="A1281" s="566" t="s">
        <v>32288</v>
      </c>
      <c r="B1281" s="567" t="s">
        <v>32289</v>
      </c>
      <c r="C1281" s="566" t="s">
        <v>31</v>
      </c>
      <c r="D1281" s="568">
        <v>357.58</v>
      </c>
    </row>
    <row r="1282" spans="1:4">
      <c r="A1282" s="566" t="s">
        <v>32290</v>
      </c>
      <c r="B1282" s="567" t="s">
        <v>32291</v>
      </c>
      <c r="C1282" s="566" t="s">
        <v>31</v>
      </c>
      <c r="D1282" s="568">
        <v>306.12</v>
      </c>
    </row>
    <row r="1283" spans="1:4">
      <c r="A1283" s="566" t="s">
        <v>32292</v>
      </c>
      <c r="B1283" s="567" t="s">
        <v>32293</v>
      </c>
      <c r="C1283" s="566" t="s">
        <v>31</v>
      </c>
      <c r="D1283" s="568">
        <v>413.9</v>
      </c>
    </row>
    <row r="1284" spans="1:4">
      <c r="A1284" s="566" t="s">
        <v>32294</v>
      </c>
      <c r="B1284" s="567" t="s">
        <v>32295</v>
      </c>
      <c r="C1284" s="566" t="s">
        <v>31</v>
      </c>
      <c r="D1284" s="568">
        <v>362.53</v>
      </c>
    </row>
    <row r="1285" spans="1:4">
      <c r="A1285" s="566" t="s">
        <v>32296</v>
      </c>
      <c r="B1285" s="567" t="s">
        <v>32297</v>
      </c>
      <c r="C1285" s="566" t="s">
        <v>31</v>
      </c>
      <c r="D1285" s="568">
        <v>522.91</v>
      </c>
    </row>
    <row r="1286" spans="1:4">
      <c r="A1286" s="566" t="s">
        <v>32298</v>
      </c>
      <c r="B1286" s="567" t="s">
        <v>32299</v>
      </c>
      <c r="C1286" s="566" t="s">
        <v>31</v>
      </c>
      <c r="D1286" s="568">
        <v>457.34</v>
      </c>
    </row>
    <row r="1287" spans="1:4">
      <c r="A1287" s="566" t="s">
        <v>32300</v>
      </c>
      <c r="B1287" s="567" t="s">
        <v>32301</v>
      </c>
      <c r="C1287" s="566" t="s">
        <v>31</v>
      </c>
      <c r="D1287" s="568">
        <v>665.46</v>
      </c>
    </row>
    <row r="1288" spans="1:4">
      <c r="A1288" s="566" t="s">
        <v>32302</v>
      </c>
      <c r="B1288" s="567" t="s">
        <v>32303</v>
      </c>
      <c r="C1288" s="566" t="s">
        <v>31</v>
      </c>
      <c r="D1288" s="568">
        <v>588.99</v>
      </c>
    </row>
    <row r="1289" spans="1:4">
      <c r="A1289" s="566" t="s">
        <v>32304</v>
      </c>
      <c r="B1289" s="567" t="s">
        <v>32305</v>
      </c>
      <c r="C1289" s="566" t="s">
        <v>31</v>
      </c>
      <c r="D1289" s="568">
        <v>486.15</v>
      </c>
    </row>
    <row r="1290" spans="1:4">
      <c r="A1290" s="566" t="s">
        <v>32306</v>
      </c>
      <c r="B1290" s="567" t="s">
        <v>32307</v>
      </c>
      <c r="C1290" s="566" t="s">
        <v>31</v>
      </c>
      <c r="D1290" s="568">
        <v>411.21</v>
      </c>
    </row>
    <row r="1291" spans="1:4">
      <c r="A1291" s="566" t="s">
        <v>32308</v>
      </c>
      <c r="B1291" s="567" t="s">
        <v>32309</v>
      </c>
      <c r="C1291" s="566" t="s">
        <v>31</v>
      </c>
      <c r="D1291" s="568">
        <v>612.87</v>
      </c>
    </row>
    <row r="1292" spans="1:4">
      <c r="A1292" s="566" t="s">
        <v>32310</v>
      </c>
      <c r="B1292" s="567" t="s">
        <v>32311</v>
      </c>
      <c r="C1292" s="566" t="s">
        <v>31</v>
      </c>
      <c r="D1292" s="568">
        <v>538.13</v>
      </c>
    </row>
    <row r="1293" spans="1:4">
      <c r="A1293" s="566" t="s">
        <v>32312</v>
      </c>
      <c r="B1293" s="567" t="s">
        <v>32313</v>
      </c>
      <c r="C1293" s="566" t="s">
        <v>31</v>
      </c>
      <c r="D1293" s="568">
        <v>807.83</v>
      </c>
    </row>
    <row r="1294" spans="1:4">
      <c r="A1294" s="566" t="s">
        <v>32314</v>
      </c>
      <c r="B1294" s="567" t="s">
        <v>32315</v>
      </c>
      <c r="C1294" s="566" t="s">
        <v>31</v>
      </c>
      <c r="D1294" s="568">
        <v>708</v>
      </c>
    </row>
    <row r="1295" spans="1:4">
      <c r="A1295" s="566" t="s">
        <v>32316</v>
      </c>
      <c r="B1295" s="567" t="s">
        <v>32317</v>
      </c>
      <c r="C1295" s="566" t="s">
        <v>31</v>
      </c>
      <c r="D1295" s="568">
        <v>971.08</v>
      </c>
    </row>
    <row r="1296" spans="1:4">
      <c r="A1296" s="566" t="s">
        <v>32318</v>
      </c>
      <c r="B1296" s="567" t="s">
        <v>32319</v>
      </c>
      <c r="C1296" s="566" t="s">
        <v>31</v>
      </c>
      <c r="D1296" s="568">
        <v>857.92</v>
      </c>
    </row>
    <row r="1297" spans="1:4">
      <c r="A1297" s="566" t="s">
        <v>32320</v>
      </c>
      <c r="B1297" s="567" t="s">
        <v>32321</v>
      </c>
      <c r="C1297" s="566" t="s">
        <v>31</v>
      </c>
      <c r="D1297" s="568">
        <v>786.45</v>
      </c>
    </row>
    <row r="1298" spans="1:4">
      <c r="A1298" s="566" t="s">
        <v>32322</v>
      </c>
      <c r="B1298" s="567" t="s">
        <v>32323</v>
      </c>
      <c r="C1298" s="566" t="s">
        <v>31</v>
      </c>
      <c r="D1298" s="568">
        <v>669.4</v>
      </c>
    </row>
    <row r="1299" spans="1:4">
      <c r="A1299" s="566" t="s">
        <v>32324</v>
      </c>
      <c r="B1299" s="567" t="s">
        <v>32325</v>
      </c>
      <c r="C1299" s="566" t="s">
        <v>31</v>
      </c>
      <c r="D1299" s="568">
        <v>983.57</v>
      </c>
    </row>
    <row r="1300" spans="1:4">
      <c r="A1300" s="566" t="s">
        <v>32326</v>
      </c>
      <c r="B1300" s="567" t="s">
        <v>32327</v>
      </c>
      <c r="C1300" s="566" t="s">
        <v>31</v>
      </c>
      <c r="D1300" s="568">
        <v>866.83</v>
      </c>
    </row>
    <row r="1301" spans="1:4">
      <c r="A1301" s="566" t="s">
        <v>32328</v>
      </c>
      <c r="B1301" s="567" t="s">
        <v>32329</v>
      </c>
      <c r="C1301" s="566" t="s">
        <v>31</v>
      </c>
      <c r="D1301" s="568">
        <v>1297.6300000000001</v>
      </c>
    </row>
    <row r="1302" spans="1:4">
      <c r="A1302" s="566" t="s">
        <v>32330</v>
      </c>
      <c r="B1302" s="567" t="s">
        <v>32331</v>
      </c>
      <c r="C1302" s="566" t="s">
        <v>31</v>
      </c>
      <c r="D1302" s="568">
        <v>1143.0999999999999</v>
      </c>
    </row>
    <row r="1303" spans="1:4">
      <c r="A1303" s="566" t="s">
        <v>32332</v>
      </c>
      <c r="B1303" s="567" t="s">
        <v>32333</v>
      </c>
      <c r="C1303" s="566" t="s">
        <v>31</v>
      </c>
      <c r="D1303" s="568">
        <v>1552.05</v>
      </c>
    </row>
    <row r="1304" spans="1:4">
      <c r="A1304" s="566" t="s">
        <v>32334</v>
      </c>
      <c r="B1304" s="567" t="s">
        <v>32335</v>
      </c>
      <c r="C1304" s="566" t="s">
        <v>31</v>
      </c>
      <c r="D1304" s="568">
        <v>1392.33</v>
      </c>
    </row>
    <row r="1305" spans="1:4">
      <c r="A1305" s="566" t="s">
        <v>32336</v>
      </c>
      <c r="B1305" s="567" t="s">
        <v>32337</v>
      </c>
      <c r="C1305" s="566" t="s">
        <v>31</v>
      </c>
      <c r="D1305" s="568">
        <v>1110.92</v>
      </c>
    </row>
    <row r="1306" spans="1:4">
      <c r="A1306" s="566" t="s">
        <v>32338</v>
      </c>
      <c r="B1306" s="567" t="s">
        <v>32339</v>
      </c>
      <c r="C1306" s="566" t="s">
        <v>31</v>
      </c>
      <c r="D1306" s="568">
        <v>1223.49</v>
      </c>
    </row>
    <row r="1307" spans="1:4">
      <c r="A1307" s="566" t="s">
        <v>32340</v>
      </c>
      <c r="B1307" s="567" t="s">
        <v>32341</v>
      </c>
      <c r="C1307" s="566" t="s">
        <v>31</v>
      </c>
      <c r="D1307" s="568">
        <v>1203.8699999999999</v>
      </c>
    </row>
    <row r="1308" spans="1:4">
      <c r="A1308" s="566" t="s">
        <v>32342</v>
      </c>
      <c r="B1308" s="567" t="s">
        <v>32343</v>
      </c>
      <c r="C1308" s="566" t="s">
        <v>31</v>
      </c>
      <c r="D1308" s="568">
        <v>1316.44</v>
      </c>
    </row>
    <row r="1309" spans="1:4">
      <c r="A1309" s="566" t="s">
        <v>32344</v>
      </c>
      <c r="B1309" s="567" t="s">
        <v>32345</v>
      </c>
      <c r="C1309" s="566" t="s">
        <v>31</v>
      </c>
      <c r="D1309" s="568">
        <v>1366.17</v>
      </c>
    </row>
    <row r="1310" spans="1:4">
      <c r="A1310" s="566" t="s">
        <v>32346</v>
      </c>
      <c r="B1310" s="567" t="s">
        <v>32347</v>
      </c>
      <c r="C1310" s="566" t="s">
        <v>31</v>
      </c>
      <c r="D1310" s="568">
        <v>1478.74</v>
      </c>
    </row>
    <row r="1311" spans="1:4">
      <c r="A1311" s="566" t="s">
        <v>32348</v>
      </c>
      <c r="B1311" s="567" t="s">
        <v>32349</v>
      </c>
      <c r="C1311" s="566" t="s">
        <v>31</v>
      </c>
      <c r="D1311" s="568">
        <v>1380.6</v>
      </c>
    </row>
    <row r="1312" spans="1:4">
      <c r="A1312" s="566" t="s">
        <v>32350</v>
      </c>
      <c r="B1312" s="567" t="s">
        <v>32351</v>
      </c>
      <c r="C1312" s="566" t="s">
        <v>31</v>
      </c>
      <c r="D1312" s="568">
        <v>1493.16</v>
      </c>
    </row>
    <row r="1313" spans="1:4">
      <c r="A1313" s="566" t="s">
        <v>32352</v>
      </c>
      <c r="B1313" s="567" t="s">
        <v>32353</v>
      </c>
      <c r="C1313" s="566" t="s">
        <v>31</v>
      </c>
      <c r="D1313" s="568">
        <v>1424.83</v>
      </c>
    </row>
    <row r="1314" spans="1:4">
      <c r="A1314" s="566" t="s">
        <v>32354</v>
      </c>
      <c r="B1314" s="567" t="s">
        <v>32355</v>
      </c>
      <c r="C1314" s="566" t="s">
        <v>31</v>
      </c>
      <c r="D1314" s="568">
        <v>1575.4</v>
      </c>
    </row>
    <row r="1315" spans="1:4">
      <c r="A1315" s="566" t="s">
        <v>32356</v>
      </c>
      <c r="B1315" s="567" t="s">
        <v>32357</v>
      </c>
      <c r="C1315" s="566" t="s">
        <v>31</v>
      </c>
      <c r="D1315" s="568">
        <v>1601.48</v>
      </c>
    </row>
    <row r="1316" spans="1:4">
      <c r="A1316" s="566" t="s">
        <v>32358</v>
      </c>
      <c r="B1316" s="567" t="s">
        <v>32359</v>
      </c>
      <c r="C1316" s="566" t="s">
        <v>31</v>
      </c>
      <c r="D1316" s="568">
        <v>1752.05</v>
      </c>
    </row>
    <row r="1317" spans="1:4">
      <c r="A1317" s="566" t="s">
        <v>32360</v>
      </c>
      <c r="B1317" s="567" t="s">
        <v>32361</v>
      </c>
      <c r="C1317" s="566" t="s">
        <v>31</v>
      </c>
      <c r="D1317" s="568">
        <v>1665.73</v>
      </c>
    </row>
    <row r="1318" spans="1:4">
      <c r="A1318" s="566" t="s">
        <v>32362</v>
      </c>
      <c r="B1318" s="567" t="s">
        <v>32363</v>
      </c>
      <c r="C1318" s="566" t="s">
        <v>31</v>
      </c>
      <c r="D1318" s="568">
        <v>1816.3</v>
      </c>
    </row>
    <row r="1319" spans="1:4">
      <c r="A1319" s="566" t="s">
        <v>32364</v>
      </c>
      <c r="B1319" s="567" t="s">
        <v>32365</v>
      </c>
      <c r="C1319" s="566" t="s">
        <v>31</v>
      </c>
      <c r="D1319" s="568">
        <v>1749.65</v>
      </c>
    </row>
    <row r="1320" spans="1:4">
      <c r="A1320" s="566" t="s">
        <v>32366</v>
      </c>
      <c r="B1320" s="567" t="s">
        <v>32367</v>
      </c>
      <c r="C1320" s="566" t="s">
        <v>31</v>
      </c>
      <c r="D1320" s="568">
        <v>1900.22</v>
      </c>
    </row>
    <row r="1321" spans="1:4">
      <c r="A1321" s="566" t="s">
        <v>32368</v>
      </c>
      <c r="B1321" s="567" t="s">
        <v>32369</v>
      </c>
      <c r="C1321" s="566" t="s">
        <v>31</v>
      </c>
      <c r="D1321" s="568">
        <v>2060.64</v>
      </c>
    </row>
    <row r="1322" spans="1:4">
      <c r="A1322" s="566" t="s">
        <v>32370</v>
      </c>
      <c r="B1322" s="567" t="s">
        <v>32371</v>
      </c>
      <c r="C1322" s="566" t="s">
        <v>31</v>
      </c>
      <c r="D1322" s="568">
        <v>2252.4499999999998</v>
      </c>
    </row>
    <row r="1323" spans="1:4">
      <c r="A1323" s="566" t="s">
        <v>32372</v>
      </c>
      <c r="B1323" s="567" t="s">
        <v>32373</v>
      </c>
      <c r="C1323" s="566" t="s">
        <v>31</v>
      </c>
      <c r="D1323" s="568">
        <v>2221.73</v>
      </c>
    </row>
    <row r="1324" spans="1:4">
      <c r="A1324" s="566" t="s">
        <v>32374</v>
      </c>
      <c r="B1324" s="567" t="s">
        <v>32375</v>
      </c>
      <c r="C1324" s="566" t="s">
        <v>31</v>
      </c>
      <c r="D1324" s="568">
        <v>2413.54</v>
      </c>
    </row>
    <row r="1325" spans="1:4">
      <c r="A1325" s="566" t="s">
        <v>32376</v>
      </c>
      <c r="B1325" s="567" t="s">
        <v>32377</v>
      </c>
      <c r="C1325" s="566" t="s">
        <v>31</v>
      </c>
      <c r="D1325" s="568">
        <v>2677.27</v>
      </c>
    </row>
    <row r="1326" spans="1:4">
      <c r="A1326" s="566" t="s">
        <v>32378</v>
      </c>
      <c r="B1326" s="567" t="s">
        <v>32379</v>
      </c>
      <c r="C1326" s="566" t="s">
        <v>31</v>
      </c>
      <c r="D1326" s="568">
        <v>2869.08</v>
      </c>
    </row>
    <row r="1327" spans="1:4">
      <c r="A1327" s="566" t="s">
        <v>32380</v>
      </c>
      <c r="B1327" s="567" t="s">
        <v>32381</v>
      </c>
      <c r="C1327" s="566" t="s">
        <v>31</v>
      </c>
      <c r="D1327" s="568">
        <v>2745.5</v>
      </c>
    </row>
    <row r="1328" spans="1:4">
      <c r="A1328" s="566" t="s">
        <v>32382</v>
      </c>
      <c r="B1328" s="567" t="s">
        <v>32383</v>
      </c>
      <c r="C1328" s="566" t="s">
        <v>31</v>
      </c>
      <c r="D1328" s="568">
        <v>2937.31</v>
      </c>
    </row>
    <row r="1329" spans="1:4">
      <c r="A1329" s="566" t="s">
        <v>32384</v>
      </c>
      <c r="B1329" s="567" t="s">
        <v>32385</v>
      </c>
      <c r="C1329" s="566" t="s">
        <v>31</v>
      </c>
      <c r="D1329" s="568">
        <v>3341.54</v>
      </c>
    </row>
    <row r="1330" spans="1:4">
      <c r="A1330" s="566" t="s">
        <v>32386</v>
      </c>
      <c r="B1330" s="567" t="s">
        <v>32387</v>
      </c>
      <c r="C1330" s="566" t="s">
        <v>31</v>
      </c>
      <c r="D1330" s="568">
        <v>3589.03</v>
      </c>
    </row>
    <row r="1331" spans="1:4">
      <c r="A1331" s="566" t="s">
        <v>32388</v>
      </c>
      <c r="B1331" s="567" t="s">
        <v>32389</v>
      </c>
      <c r="C1331" s="566" t="s">
        <v>31</v>
      </c>
      <c r="D1331" s="568">
        <v>3415.39</v>
      </c>
    </row>
    <row r="1332" spans="1:4">
      <c r="A1332" s="566" t="s">
        <v>32390</v>
      </c>
      <c r="B1332" s="567" t="s">
        <v>32391</v>
      </c>
      <c r="C1332" s="566" t="s">
        <v>31</v>
      </c>
      <c r="D1332" s="568">
        <v>3662.88</v>
      </c>
    </row>
    <row r="1333" spans="1:4">
      <c r="A1333" s="566" t="s">
        <v>32392</v>
      </c>
      <c r="B1333" s="567" t="s">
        <v>32393</v>
      </c>
      <c r="C1333" s="566" t="s">
        <v>31</v>
      </c>
      <c r="D1333" s="568">
        <v>3445.51</v>
      </c>
    </row>
    <row r="1334" spans="1:4">
      <c r="A1334" s="566" t="s">
        <v>32394</v>
      </c>
      <c r="B1334" s="567" t="s">
        <v>32395</v>
      </c>
      <c r="C1334" s="566" t="s">
        <v>31</v>
      </c>
      <c r="D1334" s="568">
        <v>3693</v>
      </c>
    </row>
    <row r="1335" spans="1:4">
      <c r="A1335" s="566" t="s">
        <v>32396</v>
      </c>
      <c r="B1335" s="567" t="s">
        <v>32397</v>
      </c>
      <c r="C1335" s="566" t="s">
        <v>31</v>
      </c>
      <c r="D1335" s="568">
        <v>3673.53</v>
      </c>
    </row>
    <row r="1336" spans="1:4">
      <c r="A1336" s="566" t="s">
        <v>32398</v>
      </c>
      <c r="B1336" s="567" t="s">
        <v>32399</v>
      </c>
      <c r="C1336" s="566" t="s">
        <v>31</v>
      </c>
      <c r="D1336" s="568">
        <v>3921.02</v>
      </c>
    </row>
    <row r="1337" spans="1:4">
      <c r="A1337" s="566" t="s">
        <v>32400</v>
      </c>
      <c r="B1337" s="567" t="s">
        <v>32401</v>
      </c>
      <c r="C1337" s="566" t="s">
        <v>31</v>
      </c>
      <c r="D1337" s="568">
        <v>232.18</v>
      </c>
    </row>
    <row r="1338" spans="1:4">
      <c r="A1338" s="566" t="s">
        <v>32402</v>
      </c>
      <c r="B1338" s="567" t="s">
        <v>32403</v>
      </c>
      <c r="C1338" s="566" t="s">
        <v>31</v>
      </c>
      <c r="D1338" s="568">
        <v>259.60000000000002</v>
      </c>
    </row>
    <row r="1339" spans="1:4">
      <c r="A1339" s="566" t="s">
        <v>32404</v>
      </c>
      <c r="B1339" s="567" t="s">
        <v>32405</v>
      </c>
      <c r="C1339" s="566" t="s">
        <v>31</v>
      </c>
      <c r="D1339" s="568">
        <v>270.60000000000002</v>
      </c>
    </row>
    <row r="1340" spans="1:4">
      <c r="A1340" s="566" t="s">
        <v>32406</v>
      </c>
      <c r="B1340" s="567" t="s">
        <v>32407</v>
      </c>
      <c r="C1340" s="566" t="s">
        <v>31</v>
      </c>
      <c r="D1340" s="568">
        <v>298.02999999999997</v>
      </c>
    </row>
    <row r="1341" spans="1:4">
      <c r="A1341" s="566" t="s">
        <v>32408</v>
      </c>
      <c r="B1341" s="567" t="s">
        <v>32409</v>
      </c>
      <c r="C1341" s="566" t="s">
        <v>31</v>
      </c>
      <c r="D1341" s="568">
        <v>283.8</v>
      </c>
    </row>
    <row r="1342" spans="1:4">
      <c r="A1342" s="566" t="s">
        <v>32410</v>
      </c>
      <c r="B1342" s="567" t="s">
        <v>32411</v>
      </c>
      <c r="C1342" s="566" t="s">
        <v>31</v>
      </c>
      <c r="D1342" s="568">
        <v>311.23</v>
      </c>
    </row>
    <row r="1343" spans="1:4">
      <c r="A1343" s="566" t="s">
        <v>32412</v>
      </c>
      <c r="B1343" s="567" t="s">
        <v>32413</v>
      </c>
      <c r="C1343" s="566" t="s">
        <v>31</v>
      </c>
      <c r="D1343" s="568">
        <v>312.05</v>
      </c>
    </row>
    <row r="1344" spans="1:4">
      <c r="A1344" s="566" t="s">
        <v>32414</v>
      </c>
      <c r="B1344" s="567" t="s">
        <v>32415</v>
      </c>
      <c r="C1344" s="566" t="s">
        <v>31</v>
      </c>
      <c r="D1344" s="568">
        <v>339.47</v>
      </c>
    </row>
    <row r="1345" spans="1:4">
      <c r="A1345" s="566" t="s">
        <v>32416</v>
      </c>
      <c r="B1345" s="567" t="s">
        <v>32417</v>
      </c>
      <c r="C1345" s="566" t="s">
        <v>31</v>
      </c>
      <c r="D1345" s="568">
        <v>380.25</v>
      </c>
    </row>
    <row r="1346" spans="1:4">
      <c r="A1346" s="566" t="s">
        <v>32418</v>
      </c>
      <c r="B1346" s="567" t="s">
        <v>32419</v>
      </c>
      <c r="C1346" s="566" t="s">
        <v>31</v>
      </c>
      <c r="D1346" s="568">
        <v>421.41</v>
      </c>
    </row>
    <row r="1347" spans="1:4">
      <c r="A1347" s="566" t="s">
        <v>32420</v>
      </c>
      <c r="B1347" s="567" t="s">
        <v>32421</v>
      </c>
      <c r="C1347" s="566" t="s">
        <v>31</v>
      </c>
      <c r="D1347" s="568">
        <v>406.64</v>
      </c>
    </row>
    <row r="1348" spans="1:4">
      <c r="A1348" s="566" t="s">
        <v>32422</v>
      </c>
      <c r="B1348" s="567" t="s">
        <v>32423</v>
      </c>
      <c r="C1348" s="566" t="s">
        <v>31</v>
      </c>
      <c r="D1348" s="568">
        <v>447.8</v>
      </c>
    </row>
    <row r="1349" spans="1:4">
      <c r="A1349" s="566" t="s">
        <v>32424</v>
      </c>
      <c r="B1349" s="567" t="s">
        <v>32425</v>
      </c>
      <c r="C1349" s="566" t="s">
        <v>31</v>
      </c>
      <c r="D1349" s="568">
        <v>449.45</v>
      </c>
    </row>
    <row r="1350" spans="1:4">
      <c r="A1350" s="566" t="s">
        <v>32426</v>
      </c>
      <c r="B1350" s="567" t="s">
        <v>32427</v>
      </c>
      <c r="C1350" s="566" t="s">
        <v>31</v>
      </c>
      <c r="D1350" s="568">
        <v>490.61</v>
      </c>
    </row>
    <row r="1351" spans="1:4">
      <c r="A1351" s="566" t="s">
        <v>32428</v>
      </c>
      <c r="B1351" s="567" t="s">
        <v>32429</v>
      </c>
      <c r="C1351" s="566" t="s">
        <v>31</v>
      </c>
      <c r="D1351" s="568">
        <v>572.57000000000005</v>
      </c>
    </row>
    <row r="1352" spans="1:4">
      <c r="A1352" s="566" t="s">
        <v>32430</v>
      </c>
      <c r="B1352" s="567" t="s">
        <v>32431</v>
      </c>
      <c r="C1352" s="566" t="s">
        <v>31</v>
      </c>
      <c r="D1352" s="568">
        <v>613.73</v>
      </c>
    </row>
    <row r="1353" spans="1:4">
      <c r="A1353" s="566" t="s">
        <v>32432</v>
      </c>
      <c r="B1353" s="567" t="s">
        <v>32433</v>
      </c>
      <c r="C1353" s="566" t="s">
        <v>31</v>
      </c>
      <c r="D1353" s="568">
        <v>582.07000000000005</v>
      </c>
    </row>
    <row r="1354" spans="1:4">
      <c r="A1354" s="566" t="s">
        <v>32434</v>
      </c>
      <c r="B1354" s="567" t="s">
        <v>32435</v>
      </c>
      <c r="C1354" s="566" t="s">
        <v>31</v>
      </c>
      <c r="D1354" s="568">
        <v>638.36</v>
      </c>
    </row>
    <row r="1355" spans="1:4">
      <c r="A1355" s="566" t="s">
        <v>32436</v>
      </c>
      <c r="B1355" s="567" t="s">
        <v>32437</v>
      </c>
      <c r="C1355" s="566" t="s">
        <v>31</v>
      </c>
      <c r="D1355" s="568">
        <v>628.54999999999995</v>
      </c>
    </row>
    <row r="1356" spans="1:4">
      <c r="A1356" s="566" t="s">
        <v>32438</v>
      </c>
      <c r="B1356" s="567" t="s">
        <v>32439</v>
      </c>
      <c r="C1356" s="566" t="s">
        <v>31</v>
      </c>
      <c r="D1356" s="568">
        <v>684.83</v>
      </c>
    </row>
    <row r="1357" spans="1:4">
      <c r="A1357" s="566" t="s">
        <v>32440</v>
      </c>
      <c r="B1357" s="567" t="s">
        <v>32441</v>
      </c>
      <c r="C1357" s="566" t="s">
        <v>31</v>
      </c>
      <c r="D1357" s="568">
        <v>709.7</v>
      </c>
    </row>
    <row r="1358" spans="1:4">
      <c r="A1358" s="566" t="s">
        <v>32442</v>
      </c>
      <c r="B1358" s="567" t="s">
        <v>32443</v>
      </c>
      <c r="C1358" s="566" t="s">
        <v>31</v>
      </c>
      <c r="D1358" s="568">
        <v>765.98</v>
      </c>
    </row>
    <row r="1359" spans="1:4">
      <c r="A1359" s="566" t="s">
        <v>32444</v>
      </c>
      <c r="B1359" s="567" t="s">
        <v>32445</v>
      </c>
      <c r="C1359" s="566" t="s">
        <v>31</v>
      </c>
      <c r="D1359" s="568">
        <v>716.91</v>
      </c>
    </row>
    <row r="1360" spans="1:4">
      <c r="A1360" s="566" t="s">
        <v>32446</v>
      </c>
      <c r="B1360" s="567" t="s">
        <v>32447</v>
      </c>
      <c r="C1360" s="566" t="s">
        <v>31</v>
      </c>
      <c r="D1360" s="568">
        <v>773.19</v>
      </c>
    </row>
    <row r="1361" spans="1:4">
      <c r="A1361" s="566" t="s">
        <v>32448</v>
      </c>
      <c r="B1361" s="567" t="s">
        <v>32449</v>
      </c>
      <c r="C1361" s="566" t="s">
        <v>31</v>
      </c>
      <c r="D1361" s="568">
        <v>740.4</v>
      </c>
    </row>
    <row r="1362" spans="1:4">
      <c r="A1362" s="566" t="s">
        <v>32450</v>
      </c>
      <c r="B1362" s="567" t="s">
        <v>32451</v>
      </c>
      <c r="C1362" s="566" t="s">
        <v>31</v>
      </c>
      <c r="D1362" s="568">
        <v>813.88</v>
      </c>
    </row>
    <row r="1363" spans="1:4">
      <c r="A1363" s="566" t="s">
        <v>32452</v>
      </c>
      <c r="B1363" s="567" t="s">
        <v>32453</v>
      </c>
      <c r="C1363" s="566" t="s">
        <v>31</v>
      </c>
      <c r="D1363" s="568">
        <v>828.72</v>
      </c>
    </row>
    <row r="1364" spans="1:4">
      <c r="A1364" s="566" t="s">
        <v>32454</v>
      </c>
      <c r="B1364" s="567" t="s">
        <v>32455</v>
      </c>
      <c r="C1364" s="566" t="s">
        <v>31</v>
      </c>
      <c r="D1364" s="568">
        <v>902.21</v>
      </c>
    </row>
    <row r="1365" spans="1:4">
      <c r="A1365" s="566" t="s">
        <v>32456</v>
      </c>
      <c r="B1365" s="567" t="s">
        <v>32457</v>
      </c>
      <c r="C1365" s="566" t="s">
        <v>31</v>
      </c>
      <c r="D1365" s="568">
        <v>860.85</v>
      </c>
    </row>
    <row r="1366" spans="1:4">
      <c r="A1366" s="566" t="s">
        <v>32458</v>
      </c>
      <c r="B1366" s="567" t="s">
        <v>32459</v>
      </c>
      <c r="C1366" s="566" t="s">
        <v>31</v>
      </c>
      <c r="D1366" s="568">
        <v>934.34</v>
      </c>
    </row>
    <row r="1367" spans="1:4">
      <c r="A1367" s="566" t="s">
        <v>32460</v>
      </c>
      <c r="B1367" s="567" t="s">
        <v>32461</v>
      </c>
      <c r="C1367" s="566" t="s">
        <v>31</v>
      </c>
      <c r="D1367" s="568">
        <v>902.81</v>
      </c>
    </row>
    <row r="1368" spans="1:4">
      <c r="A1368" s="566" t="s">
        <v>32462</v>
      </c>
      <c r="B1368" s="567" t="s">
        <v>32463</v>
      </c>
      <c r="C1368" s="566" t="s">
        <v>31</v>
      </c>
      <c r="D1368" s="568">
        <v>976.29</v>
      </c>
    </row>
    <row r="1369" spans="1:4">
      <c r="A1369" s="566" t="s">
        <v>32464</v>
      </c>
      <c r="B1369" s="567" t="s">
        <v>32465</v>
      </c>
      <c r="C1369" s="566" t="s">
        <v>31</v>
      </c>
      <c r="D1369" s="568">
        <v>1058.94</v>
      </c>
    </row>
    <row r="1370" spans="1:4">
      <c r="A1370" s="566" t="s">
        <v>32466</v>
      </c>
      <c r="B1370" s="567" t="s">
        <v>32467</v>
      </c>
      <c r="C1370" s="566" t="s">
        <v>31</v>
      </c>
      <c r="D1370" s="568">
        <v>1150.71</v>
      </c>
    </row>
    <row r="1371" spans="1:4">
      <c r="A1371" s="566" t="s">
        <v>32468</v>
      </c>
      <c r="B1371" s="567" t="s">
        <v>32469</v>
      </c>
      <c r="C1371" s="566" t="s">
        <v>31</v>
      </c>
      <c r="D1371" s="568">
        <v>1139.49</v>
      </c>
    </row>
    <row r="1372" spans="1:4">
      <c r="A1372" s="566" t="s">
        <v>32470</v>
      </c>
      <c r="B1372" s="567" t="s">
        <v>32471</v>
      </c>
      <c r="C1372" s="566" t="s">
        <v>31</v>
      </c>
      <c r="D1372" s="568">
        <v>1231.26</v>
      </c>
    </row>
    <row r="1373" spans="1:4">
      <c r="A1373" s="566" t="s">
        <v>32472</v>
      </c>
      <c r="B1373" s="567" t="s">
        <v>32473</v>
      </c>
      <c r="C1373" s="566" t="s">
        <v>31</v>
      </c>
      <c r="D1373" s="568">
        <v>1367.26</v>
      </c>
    </row>
    <row r="1374" spans="1:4">
      <c r="A1374" s="566" t="s">
        <v>32474</v>
      </c>
      <c r="B1374" s="567" t="s">
        <v>32475</v>
      </c>
      <c r="C1374" s="566" t="s">
        <v>31</v>
      </c>
      <c r="D1374" s="568">
        <v>1459.03</v>
      </c>
    </row>
    <row r="1375" spans="1:4">
      <c r="A1375" s="566" t="s">
        <v>32476</v>
      </c>
      <c r="B1375" s="567" t="s">
        <v>32477</v>
      </c>
      <c r="C1375" s="566" t="s">
        <v>31</v>
      </c>
      <c r="D1375" s="568">
        <v>1401.37</v>
      </c>
    </row>
    <row r="1376" spans="1:4">
      <c r="A1376" s="566" t="s">
        <v>32478</v>
      </c>
      <c r="B1376" s="567" t="s">
        <v>32479</v>
      </c>
      <c r="C1376" s="566" t="s">
        <v>31</v>
      </c>
      <c r="D1376" s="568">
        <v>1493.14</v>
      </c>
    </row>
    <row r="1377" spans="1:4">
      <c r="A1377" s="566" t="s">
        <v>32480</v>
      </c>
      <c r="B1377" s="567" t="s">
        <v>32481</v>
      </c>
      <c r="C1377" s="566" t="s">
        <v>31</v>
      </c>
      <c r="D1377" s="568">
        <v>1702.71</v>
      </c>
    </row>
    <row r="1378" spans="1:4">
      <c r="A1378" s="566" t="s">
        <v>32482</v>
      </c>
      <c r="B1378" s="567" t="s">
        <v>32483</v>
      </c>
      <c r="C1378" s="566" t="s">
        <v>31</v>
      </c>
      <c r="D1378" s="568">
        <v>1821.95</v>
      </c>
    </row>
    <row r="1379" spans="1:4">
      <c r="A1379" s="566" t="s">
        <v>32484</v>
      </c>
      <c r="B1379" s="567" t="s">
        <v>32485</v>
      </c>
      <c r="C1379" s="566" t="s">
        <v>31</v>
      </c>
      <c r="D1379" s="568">
        <v>1739.63</v>
      </c>
    </row>
    <row r="1380" spans="1:4">
      <c r="A1380" s="566" t="s">
        <v>32486</v>
      </c>
      <c r="B1380" s="567" t="s">
        <v>32487</v>
      </c>
      <c r="C1380" s="566" t="s">
        <v>31</v>
      </c>
      <c r="D1380" s="568">
        <v>1858.88</v>
      </c>
    </row>
    <row r="1381" spans="1:4">
      <c r="A1381" s="566" t="s">
        <v>32488</v>
      </c>
      <c r="B1381" s="567" t="s">
        <v>32489</v>
      </c>
      <c r="C1381" s="566" t="s">
        <v>31</v>
      </c>
      <c r="D1381" s="568">
        <v>1754.69</v>
      </c>
    </row>
    <row r="1382" spans="1:4">
      <c r="A1382" s="566" t="s">
        <v>32490</v>
      </c>
      <c r="B1382" s="567" t="s">
        <v>32491</v>
      </c>
      <c r="C1382" s="566" t="s">
        <v>31</v>
      </c>
      <c r="D1382" s="568">
        <v>1873.94</v>
      </c>
    </row>
    <row r="1383" spans="1:4">
      <c r="A1383" s="566" t="s">
        <v>32492</v>
      </c>
      <c r="B1383" s="567" t="s">
        <v>32493</v>
      </c>
      <c r="C1383" s="566" t="s">
        <v>31</v>
      </c>
      <c r="D1383" s="568">
        <v>1868.7</v>
      </c>
    </row>
    <row r="1384" spans="1:4">
      <c r="A1384" s="566" t="s">
        <v>32494</v>
      </c>
      <c r="B1384" s="567" t="s">
        <v>32495</v>
      </c>
      <c r="C1384" s="566" t="s">
        <v>31</v>
      </c>
      <c r="D1384" s="568">
        <v>1987.95</v>
      </c>
    </row>
    <row r="1385" spans="1:4">
      <c r="A1385" s="566" t="s">
        <v>32496</v>
      </c>
      <c r="B1385" s="567" t="s">
        <v>32497</v>
      </c>
      <c r="C1385" s="566" t="s">
        <v>31</v>
      </c>
      <c r="D1385" s="568">
        <v>2109.2600000000002</v>
      </c>
    </row>
    <row r="1386" spans="1:4">
      <c r="A1386" s="566" t="s">
        <v>32498</v>
      </c>
      <c r="B1386" s="567" t="s">
        <v>32499</v>
      </c>
      <c r="C1386" s="566" t="s">
        <v>31</v>
      </c>
      <c r="D1386" s="568">
        <v>2336.91</v>
      </c>
    </row>
    <row r="1387" spans="1:4">
      <c r="A1387" s="566" t="s">
        <v>32500</v>
      </c>
      <c r="B1387" s="567" t="s">
        <v>32501</v>
      </c>
      <c r="C1387" s="566" t="s">
        <v>31</v>
      </c>
      <c r="D1387" s="568">
        <v>2374.23</v>
      </c>
    </row>
    <row r="1388" spans="1:4">
      <c r="A1388" s="566" t="s">
        <v>32502</v>
      </c>
      <c r="B1388" s="567" t="s">
        <v>32503</v>
      </c>
      <c r="C1388" s="566" t="s">
        <v>31</v>
      </c>
      <c r="D1388" s="568">
        <v>2601.89</v>
      </c>
    </row>
    <row r="1389" spans="1:4">
      <c r="A1389" s="566" t="s">
        <v>32504</v>
      </c>
      <c r="B1389" s="567" t="s">
        <v>32505</v>
      </c>
      <c r="C1389" s="566" t="s">
        <v>31</v>
      </c>
      <c r="D1389" s="568">
        <v>2470.62</v>
      </c>
    </row>
    <row r="1390" spans="1:4">
      <c r="A1390" s="566" t="s">
        <v>32506</v>
      </c>
      <c r="B1390" s="567" t="s">
        <v>32507</v>
      </c>
      <c r="C1390" s="566" t="s">
        <v>31</v>
      </c>
      <c r="D1390" s="568">
        <v>2698.27</v>
      </c>
    </row>
    <row r="1391" spans="1:4">
      <c r="A1391" s="566" t="s">
        <v>32508</v>
      </c>
      <c r="B1391" s="567" t="s">
        <v>32509</v>
      </c>
      <c r="C1391" s="566" t="s">
        <v>31</v>
      </c>
      <c r="D1391" s="568">
        <v>2596.4899999999998</v>
      </c>
    </row>
    <row r="1392" spans="1:4">
      <c r="A1392" s="566" t="s">
        <v>32510</v>
      </c>
      <c r="B1392" s="567" t="s">
        <v>32511</v>
      </c>
      <c r="C1392" s="566" t="s">
        <v>31</v>
      </c>
      <c r="D1392" s="568">
        <v>2824.14</v>
      </c>
    </row>
    <row r="1393" spans="1:4">
      <c r="A1393" s="566" t="s">
        <v>32512</v>
      </c>
      <c r="B1393" s="567" t="s">
        <v>32513</v>
      </c>
      <c r="C1393" s="566" t="s">
        <v>31</v>
      </c>
      <c r="D1393" s="568">
        <v>3062.1</v>
      </c>
    </row>
    <row r="1394" spans="1:4">
      <c r="A1394" s="566" t="s">
        <v>32514</v>
      </c>
      <c r="B1394" s="567" t="s">
        <v>32515</v>
      </c>
      <c r="C1394" s="566" t="s">
        <v>31</v>
      </c>
      <c r="D1394" s="568">
        <v>3353.77</v>
      </c>
    </row>
    <row r="1395" spans="1:4">
      <c r="A1395" s="566" t="s">
        <v>32516</v>
      </c>
      <c r="B1395" s="567" t="s">
        <v>32517</v>
      </c>
      <c r="C1395" s="566" t="s">
        <v>31</v>
      </c>
      <c r="D1395" s="568">
        <v>3303.74</v>
      </c>
    </row>
    <row r="1396" spans="1:4">
      <c r="A1396" s="566" t="s">
        <v>32518</v>
      </c>
      <c r="B1396" s="567" t="s">
        <v>32519</v>
      </c>
      <c r="C1396" s="566" t="s">
        <v>31</v>
      </c>
      <c r="D1396" s="568">
        <v>3595.41</v>
      </c>
    </row>
    <row r="1397" spans="1:4">
      <c r="A1397" s="566" t="s">
        <v>32520</v>
      </c>
      <c r="B1397" s="567" t="s">
        <v>32521</v>
      </c>
      <c r="C1397" s="566" t="s">
        <v>31</v>
      </c>
      <c r="D1397" s="568">
        <v>3987.05</v>
      </c>
    </row>
    <row r="1398" spans="1:4">
      <c r="A1398" s="566" t="s">
        <v>32522</v>
      </c>
      <c r="B1398" s="567" t="s">
        <v>32523</v>
      </c>
      <c r="C1398" s="566" t="s">
        <v>31</v>
      </c>
      <c r="D1398" s="568">
        <v>4278.72</v>
      </c>
    </row>
    <row r="1399" spans="1:4">
      <c r="A1399" s="566" t="s">
        <v>32524</v>
      </c>
      <c r="B1399" s="567" t="s">
        <v>32525</v>
      </c>
      <c r="C1399" s="566" t="s">
        <v>31</v>
      </c>
      <c r="D1399" s="568">
        <v>4089.39</v>
      </c>
    </row>
    <row r="1400" spans="1:4">
      <c r="A1400" s="566" t="s">
        <v>32526</v>
      </c>
      <c r="B1400" s="567" t="s">
        <v>32527</v>
      </c>
      <c r="C1400" s="566" t="s">
        <v>31</v>
      </c>
      <c r="D1400" s="568">
        <v>4381.0600000000004</v>
      </c>
    </row>
    <row r="1401" spans="1:4">
      <c r="A1401" s="566" t="s">
        <v>32528</v>
      </c>
      <c r="B1401" s="567" t="s">
        <v>32529</v>
      </c>
      <c r="C1401" s="566" t="s">
        <v>31</v>
      </c>
      <c r="D1401" s="568">
        <v>4980.62</v>
      </c>
    </row>
    <row r="1402" spans="1:4">
      <c r="A1402" s="566" t="s">
        <v>32530</v>
      </c>
      <c r="B1402" s="567" t="s">
        <v>32531</v>
      </c>
      <c r="C1402" s="566" t="s">
        <v>31</v>
      </c>
      <c r="D1402" s="568">
        <v>5356.52</v>
      </c>
    </row>
    <row r="1403" spans="1:4">
      <c r="A1403" s="566" t="s">
        <v>32532</v>
      </c>
      <c r="B1403" s="567" t="s">
        <v>32533</v>
      </c>
      <c r="C1403" s="566" t="s">
        <v>31</v>
      </c>
      <c r="D1403" s="568">
        <v>5091.3900000000003</v>
      </c>
    </row>
    <row r="1404" spans="1:4">
      <c r="A1404" s="566" t="s">
        <v>32534</v>
      </c>
      <c r="B1404" s="567" t="s">
        <v>32535</v>
      </c>
      <c r="C1404" s="566" t="s">
        <v>31</v>
      </c>
      <c r="D1404" s="568">
        <v>5467.3</v>
      </c>
    </row>
    <row r="1405" spans="1:4">
      <c r="A1405" s="566" t="s">
        <v>32536</v>
      </c>
      <c r="B1405" s="567" t="s">
        <v>32537</v>
      </c>
      <c r="C1405" s="566" t="s">
        <v>31</v>
      </c>
      <c r="D1405" s="568">
        <v>5136.57</v>
      </c>
    </row>
    <row r="1406" spans="1:4">
      <c r="A1406" s="566" t="s">
        <v>32538</v>
      </c>
      <c r="B1406" s="567" t="s">
        <v>32539</v>
      </c>
      <c r="C1406" s="566" t="s">
        <v>31</v>
      </c>
      <c r="D1406" s="568">
        <v>5512.48</v>
      </c>
    </row>
    <row r="1407" spans="1:4">
      <c r="A1407" s="566" t="s">
        <v>32540</v>
      </c>
      <c r="B1407" s="567" t="s">
        <v>32541</v>
      </c>
      <c r="C1407" s="566" t="s">
        <v>31</v>
      </c>
      <c r="D1407" s="568">
        <v>5478.6</v>
      </c>
    </row>
    <row r="1408" spans="1:4">
      <c r="A1408" s="566" t="s">
        <v>32542</v>
      </c>
      <c r="B1408" s="567" t="s">
        <v>32543</v>
      </c>
      <c r="C1408" s="566" t="s">
        <v>31</v>
      </c>
      <c r="D1408" s="568">
        <v>5854.51</v>
      </c>
    </row>
    <row r="1409" spans="1:4">
      <c r="A1409" s="566" t="s">
        <v>32544</v>
      </c>
      <c r="B1409" s="567" t="s">
        <v>32545</v>
      </c>
      <c r="C1409" s="566" t="s">
        <v>13</v>
      </c>
      <c r="D1409" s="568">
        <v>39.18</v>
      </c>
    </row>
    <row r="1410" spans="1:4">
      <c r="A1410" s="566" t="s">
        <v>32546</v>
      </c>
      <c r="B1410" s="567" t="s">
        <v>32547</v>
      </c>
      <c r="C1410" s="566" t="s">
        <v>13</v>
      </c>
      <c r="D1410" s="568">
        <v>56.44</v>
      </c>
    </row>
    <row r="1411" spans="1:4">
      <c r="A1411" s="566" t="s">
        <v>32548</v>
      </c>
      <c r="B1411" s="567" t="s">
        <v>32549</v>
      </c>
      <c r="C1411" s="566" t="s">
        <v>13</v>
      </c>
      <c r="D1411" s="568">
        <v>46.96</v>
      </c>
    </row>
    <row r="1412" spans="1:4">
      <c r="A1412" s="566" t="s">
        <v>32550</v>
      </c>
      <c r="B1412" s="567" t="s">
        <v>32551</v>
      </c>
      <c r="C1412" s="566" t="s">
        <v>13</v>
      </c>
      <c r="D1412" s="568">
        <v>67.64</v>
      </c>
    </row>
    <row r="1413" spans="1:4">
      <c r="A1413" s="566" t="s">
        <v>32552</v>
      </c>
      <c r="B1413" s="567" t="s">
        <v>32553</v>
      </c>
      <c r="C1413" s="566" t="s">
        <v>13</v>
      </c>
      <c r="D1413" s="568">
        <v>54.51</v>
      </c>
    </row>
    <row r="1414" spans="1:4">
      <c r="A1414" s="566" t="s">
        <v>32554</v>
      </c>
      <c r="B1414" s="567" t="s">
        <v>32555</v>
      </c>
      <c r="C1414" s="566" t="s">
        <v>13</v>
      </c>
      <c r="D1414" s="568">
        <v>78.42</v>
      </c>
    </row>
    <row r="1415" spans="1:4">
      <c r="A1415" s="566" t="s">
        <v>32556</v>
      </c>
      <c r="B1415" s="567" t="s">
        <v>32557</v>
      </c>
      <c r="C1415" s="566" t="s">
        <v>13</v>
      </c>
      <c r="D1415" s="568">
        <v>63.75</v>
      </c>
    </row>
    <row r="1416" spans="1:4">
      <c r="A1416" s="566" t="s">
        <v>32558</v>
      </c>
      <c r="B1416" s="567" t="s">
        <v>32559</v>
      </c>
      <c r="C1416" s="566" t="s">
        <v>13</v>
      </c>
      <c r="D1416" s="568">
        <v>92.17</v>
      </c>
    </row>
    <row r="1417" spans="1:4">
      <c r="A1417" s="566" t="s">
        <v>32560</v>
      </c>
      <c r="B1417" s="567" t="s">
        <v>32561</v>
      </c>
      <c r="C1417" s="566" t="s">
        <v>13</v>
      </c>
      <c r="D1417" s="568">
        <v>13.38</v>
      </c>
    </row>
    <row r="1418" spans="1:4">
      <c r="A1418" s="566" t="s">
        <v>32562</v>
      </c>
      <c r="B1418" s="567" t="s">
        <v>32563</v>
      </c>
      <c r="C1418" s="566" t="s">
        <v>13</v>
      </c>
      <c r="D1418" s="568">
        <v>18.600000000000001</v>
      </c>
    </row>
    <row r="1419" spans="1:4">
      <c r="A1419" s="566" t="s">
        <v>32564</v>
      </c>
      <c r="B1419" s="567" t="s">
        <v>32565</v>
      </c>
      <c r="C1419" s="566" t="s">
        <v>13</v>
      </c>
      <c r="D1419" s="568">
        <v>15.57</v>
      </c>
    </row>
    <row r="1420" spans="1:4">
      <c r="A1420" s="566" t="s">
        <v>32566</v>
      </c>
      <c r="B1420" s="567" t="s">
        <v>32567</v>
      </c>
      <c r="C1420" s="566" t="s">
        <v>13</v>
      </c>
      <c r="D1420" s="568">
        <v>22.41</v>
      </c>
    </row>
    <row r="1421" spans="1:4">
      <c r="A1421" s="566" t="s">
        <v>32568</v>
      </c>
      <c r="B1421" s="567" t="s">
        <v>32569</v>
      </c>
      <c r="C1421" s="566" t="s">
        <v>13</v>
      </c>
      <c r="D1421" s="568">
        <v>21.17</v>
      </c>
    </row>
    <row r="1422" spans="1:4">
      <c r="A1422" s="566" t="s">
        <v>32570</v>
      </c>
      <c r="B1422" s="567" t="s">
        <v>32571</v>
      </c>
      <c r="C1422" s="566" t="s">
        <v>13</v>
      </c>
      <c r="D1422" s="568">
        <v>29.8</v>
      </c>
    </row>
    <row r="1423" spans="1:4">
      <c r="A1423" s="566" t="s">
        <v>32572</v>
      </c>
      <c r="B1423" s="567" t="s">
        <v>32573</v>
      </c>
      <c r="C1423" s="566" t="s">
        <v>13</v>
      </c>
      <c r="D1423" s="568">
        <v>23.6</v>
      </c>
    </row>
    <row r="1424" spans="1:4">
      <c r="A1424" s="566" t="s">
        <v>32574</v>
      </c>
      <c r="B1424" s="567" t="s">
        <v>32575</v>
      </c>
      <c r="C1424" s="566" t="s">
        <v>13</v>
      </c>
      <c r="D1424" s="568">
        <v>34.03</v>
      </c>
    </row>
    <row r="1425" spans="1:4">
      <c r="A1425" s="566" t="s">
        <v>32576</v>
      </c>
      <c r="B1425" s="567" t="s">
        <v>32577</v>
      </c>
      <c r="C1425" s="566" t="s">
        <v>13</v>
      </c>
      <c r="D1425" s="568">
        <v>28.71</v>
      </c>
    </row>
    <row r="1426" spans="1:4">
      <c r="A1426" s="566" t="s">
        <v>32578</v>
      </c>
      <c r="B1426" s="567" t="s">
        <v>32579</v>
      </c>
      <c r="C1426" s="566" t="s">
        <v>13</v>
      </c>
      <c r="D1426" s="568">
        <v>40.58</v>
      </c>
    </row>
    <row r="1427" spans="1:4">
      <c r="A1427" s="566" t="s">
        <v>32580</v>
      </c>
      <c r="B1427" s="567" t="s">
        <v>32581</v>
      </c>
      <c r="C1427" s="566" t="s">
        <v>13</v>
      </c>
      <c r="D1427" s="568">
        <v>31.88</v>
      </c>
    </row>
    <row r="1428" spans="1:4">
      <c r="A1428" s="566" t="s">
        <v>32582</v>
      </c>
      <c r="B1428" s="567" t="s">
        <v>32583</v>
      </c>
      <c r="C1428" s="566" t="s">
        <v>13</v>
      </c>
      <c r="D1428" s="568">
        <v>46.08</v>
      </c>
    </row>
    <row r="1429" spans="1:4">
      <c r="A1429" s="566" t="s">
        <v>32584</v>
      </c>
      <c r="B1429" s="567" t="s">
        <v>32585</v>
      </c>
      <c r="C1429" s="566" t="s">
        <v>13</v>
      </c>
      <c r="D1429" s="568">
        <v>70.569999999999993</v>
      </c>
    </row>
    <row r="1430" spans="1:4">
      <c r="A1430" s="566" t="s">
        <v>32586</v>
      </c>
      <c r="B1430" s="567" t="s">
        <v>32587</v>
      </c>
      <c r="C1430" s="566" t="s">
        <v>13</v>
      </c>
      <c r="D1430" s="568">
        <v>101.68</v>
      </c>
    </row>
    <row r="1431" spans="1:4">
      <c r="A1431" s="566" t="s">
        <v>32588</v>
      </c>
      <c r="B1431" s="567" t="s">
        <v>32589</v>
      </c>
      <c r="C1431" s="566" t="s">
        <v>13</v>
      </c>
      <c r="D1431" s="568">
        <v>80.06</v>
      </c>
    </row>
    <row r="1432" spans="1:4">
      <c r="A1432" s="566" t="s">
        <v>32590</v>
      </c>
      <c r="B1432" s="567" t="s">
        <v>32591</v>
      </c>
      <c r="C1432" s="566" t="s">
        <v>13</v>
      </c>
      <c r="D1432" s="568">
        <v>115.84</v>
      </c>
    </row>
    <row r="1433" spans="1:4">
      <c r="A1433" s="566" t="s">
        <v>32592</v>
      </c>
      <c r="B1433" s="567" t="s">
        <v>32593</v>
      </c>
      <c r="C1433" s="566" t="s">
        <v>13</v>
      </c>
      <c r="D1433" s="568">
        <v>95.87</v>
      </c>
    </row>
    <row r="1434" spans="1:4">
      <c r="A1434" s="566" t="s">
        <v>32594</v>
      </c>
      <c r="B1434" s="567" t="s">
        <v>32595</v>
      </c>
      <c r="C1434" s="566" t="s">
        <v>13</v>
      </c>
      <c r="D1434" s="568">
        <v>138.66999999999999</v>
      </c>
    </row>
    <row r="1435" spans="1:4" ht="25.5">
      <c r="A1435" s="566" t="s">
        <v>32596</v>
      </c>
      <c r="B1435" s="567" t="s">
        <v>32597</v>
      </c>
      <c r="C1435" s="566" t="s">
        <v>29586</v>
      </c>
      <c r="D1435" s="568">
        <v>131.86000000000001</v>
      </c>
    </row>
    <row r="1436" spans="1:4" ht="25.5">
      <c r="A1436" s="566" t="s">
        <v>32598</v>
      </c>
      <c r="B1436" s="567" t="s">
        <v>32599</v>
      </c>
      <c r="C1436" s="566" t="s">
        <v>29586</v>
      </c>
      <c r="D1436" s="568">
        <v>130.05000000000001</v>
      </c>
    </row>
    <row r="1437" spans="1:4">
      <c r="A1437" s="566" t="s">
        <v>32600</v>
      </c>
      <c r="B1437" s="567" t="s">
        <v>32601</v>
      </c>
      <c r="C1437" s="566" t="s">
        <v>13</v>
      </c>
      <c r="D1437" s="568">
        <v>15009.56</v>
      </c>
    </row>
    <row r="1438" spans="1:4">
      <c r="A1438" s="566" t="s">
        <v>32602</v>
      </c>
      <c r="B1438" s="567" t="s">
        <v>32603</v>
      </c>
      <c r="C1438" s="566" t="s">
        <v>31</v>
      </c>
      <c r="D1438" s="568">
        <v>127.64</v>
      </c>
    </row>
    <row r="1439" spans="1:4">
      <c r="A1439" s="566" t="s">
        <v>32604</v>
      </c>
      <c r="B1439" s="567" t="s">
        <v>32605</v>
      </c>
      <c r="C1439" s="566" t="s">
        <v>29586</v>
      </c>
      <c r="D1439" s="568">
        <v>4.25</v>
      </c>
    </row>
    <row r="1440" spans="1:4">
      <c r="A1440" s="566" t="s">
        <v>32606</v>
      </c>
      <c r="B1440" s="567" t="s">
        <v>32607</v>
      </c>
      <c r="C1440" s="566" t="s">
        <v>29586</v>
      </c>
      <c r="D1440" s="568">
        <v>34.54</v>
      </c>
    </row>
    <row r="1441" spans="1:4">
      <c r="A1441" s="566" t="s">
        <v>32608</v>
      </c>
      <c r="B1441" s="567" t="s">
        <v>32609</v>
      </c>
      <c r="C1441" s="566" t="s">
        <v>13</v>
      </c>
      <c r="D1441" s="568">
        <v>7695.94</v>
      </c>
    </row>
    <row r="1442" spans="1:4">
      <c r="A1442" s="566" t="s">
        <v>32610</v>
      </c>
      <c r="B1442" s="567" t="s">
        <v>32611</v>
      </c>
      <c r="C1442" s="566" t="s">
        <v>13</v>
      </c>
      <c r="D1442" s="568">
        <v>36354.080000000002</v>
      </c>
    </row>
    <row r="1443" spans="1:4" ht="25.5">
      <c r="A1443" s="566" t="s">
        <v>32612</v>
      </c>
      <c r="B1443" s="567" t="s">
        <v>32613</v>
      </c>
      <c r="C1443" s="566" t="s">
        <v>29586</v>
      </c>
      <c r="D1443" s="568">
        <v>31.91</v>
      </c>
    </row>
    <row r="1444" spans="1:4">
      <c r="A1444" s="566" t="s">
        <v>32614</v>
      </c>
      <c r="B1444" s="567" t="s">
        <v>32615</v>
      </c>
      <c r="C1444" s="566" t="s">
        <v>13</v>
      </c>
      <c r="D1444" s="568">
        <v>586.78</v>
      </c>
    </row>
    <row r="1445" spans="1:4">
      <c r="A1445" s="566" t="s">
        <v>32616</v>
      </c>
      <c r="B1445" s="567" t="s">
        <v>32617</v>
      </c>
      <c r="C1445" s="566" t="s">
        <v>13</v>
      </c>
      <c r="D1445" s="568">
        <v>120327.86</v>
      </c>
    </row>
    <row r="1446" spans="1:4">
      <c r="A1446" s="566" t="s">
        <v>32618</v>
      </c>
      <c r="B1446" s="567" t="s">
        <v>32619</v>
      </c>
      <c r="C1446" s="566" t="s">
        <v>13</v>
      </c>
      <c r="D1446" s="568">
        <v>197937.13</v>
      </c>
    </row>
    <row r="1447" spans="1:4">
      <c r="A1447" s="566" t="s">
        <v>32620</v>
      </c>
      <c r="B1447" s="567" t="s">
        <v>32621</v>
      </c>
      <c r="C1447" s="566" t="s">
        <v>13</v>
      </c>
      <c r="D1447" s="568">
        <v>75065.039999999994</v>
      </c>
    </row>
    <row r="1448" spans="1:4">
      <c r="A1448" s="566" t="s">
        <v>32622</v>
      </c>
      <c r="B1448" s="567" t="s">
        <v>32623</v>
      </c>
      <c r="C1448" s="566" t="s">
        <v>13</v>
      </c>
      <c r="D1448" s="568">
        <v>85744.73</v>
      </c>
    </row>
    <row r="1449" spans="1:4">
      <c r="A1449" s="566" t="s">
        <v>32624</v>
      </c>
      <c r="B1449" s="567" t="s">
        <v>32625</v>
      </c>
      <c r="C1449" s="566" t="s">
        <v>13</v>
      </c>
      <c r="D1449" s="568">
        <v>208209</v>
      </c>
    </row>
    <row r="1450" spans="1:4">
      <c r="A1450" s="566" t="s">
        <v>32626</v>
      </c>
      <c r="B1450" s="567" t="s">
        <v>32627</v>
      </c>
      <c r="C1450" s="566" t="s">
        <v>13</v>
      </c>
      <c r="D1450" s="568">
        <v>130864.17</v>
      </c>
    </row>
    <row r="1451" spans="1:4">
      <c r="A1451" s="566" t="s">
        <v>32628</v>
      </c>
      <c r="B1451" s="567" t="s">
        <v>32629</v>
      </c>
      <c r="C1451" s="566" t="s">
        <v>13</v>
      </c>
      <c r="D1451" s="568">
        <v>126736.07</v>
      </c>
    </row>
    <row r="1452" spans="1:4">
      <c r="A1452" s="566" t="s">
        <v>32630</v>
      </c>
      <c r="B1452" s="567" t="s">
        <v>32631</v>
      </c>
      <c r="C1452" s="566" t="s">
        <v>30121</v>
      </c>
      <c r="D1452" s="568">
        <v>171.44</v>
      </c>
    </row>
    <row r="1453" spans="1:4" ht="25.5">
      <c r="A1453" s="566" t="s">
        <v>32632</v>
      </c>
      <c r="B1453" s="567" t="s">
        <v>32633</v>
      </c>
      <c r="C1453" s="566" t="s">
        <v>13</v>
      </c>
      <c r="D1453" s="568">
        <v>67905.240000000005</v>
      </c>
    </row>
    <row r="1454" spans="1:4" ht="25.5">
      <c r="A1454" s="566" t="s">
        <v>32634</v>
      </c>
      <c r="B1454" s="567" t="s">
        <v>32635</v>
      </c>
      <c r="C1454" s="566" t="s">
        <v>13</v>
      </c>
      <c r="D1454" s="568">
        <v>122938.08</v>
      </c>
    </row>
    <row r="1455" spans="1:4" ht="25.5">
      <c r="A1455" s="566" t="s">
        <v>32636</v>
      </c>
      <c r="B1455" s="567" t="s">
        <v>32637</v>
      </c>
      <c r="C1455" s="566" t="s">
        <v>13</v>
      </c>
      <c r="D1455" s="568">
        <v>34860.559999999998</v>
      </c>
    </row>
    <row r="1456" spans="1:4" ht="25.5">
      <c r="A1456" s="566" t="s">
        <v>32638</v>
      </c>
      <c r="B1456" s="567" t="s">
        <v>32639</v>
      </c>
      <c r="C1456" s="566" t="s">
        <v>13</v>
      </c>
      <c r="D1456" s="568">
        <v>47840.47</v>
      </c>
    </row>
    <row r="1457" spans="1:4" ht="38.25">
      <c r="A1457" s="566" t="s">
        <v>32640</v>
      </c>
      <c r="B1457" s="567" t="s">
        <v>32641</v>
      </c>
      <c r="C1457" s="566" t="s">
        <v>13</v>
      </c>
      <c r="D1457" s="568">
        <v>132410.70000000001</v>
      </c>
    </row>
    <row r="1458" spans="1:4" ht="38.25">
      <c r="A1458" s="566" t="s">
        <v>32642</v>
      </c>
      <c r="B1458" s="567" t="s">
        <v>32643</v>
      </c>
      <c r="C1458" s="566" t="s">
        <v>13</v>
      </c>
      <c r="D1458" s="568">
        <v>95217</v>
      </c>
    </row>
    <row r="1459" spans="1:4" ht="25.5">
      <c r="A1459" s="566" t="s">
        <v>32644</v>
      </c>
      <c r="B1459" s="567" t="s">
        <v>32645</v>
      </c>
      <c r="C1459" s="566" t="s">
        <v>13</v>
      </c>
      <c r="D1459" s="568">
        <v>62915.82</v>
      </c>
    </row>
    <row r="1460" spans="1:4">
      <c r="A1460" s="566" t="s">
        <v>32646</v>
      </c>
      <c r="B1460" s="567" t="s">
        <v>32647</v>
      </c>
      <c r="C1460" s="566" t="s">
        <v>31</v>
      </c>
      <c r="D1460" s="568">
        <v>177.68</v>
      </c>
    </row>
    <row r="1461" spans="1:4" ht="25.5">
      <c r="A1461" s="566" t="s">
        <v>32648</v>
      </c>
      <c r="B1461" s="567" t="s">
        <v>32649</v>
      </c>
      <c r="C1461" s="566" t="s">
        <v>13</v>
      </c>
      <c r="D1461" s="568">
        <v>40056.82</v>
      </c>
    </row>
    <row r="1462" spans="1:4">
      <c r="A1462" s="566" t="s">
        <v>32650</v>
      </c>
      <c r="B1462" s="567" t="s">
        <v>32651</v>
      </c>
      <c r="C1462" s="566" t="s">
        <v>13</v>
      </c>
      <c r="D1462" s="568">
        <v>22754.92</v>
      </c>
    </row>
    <row r="1463" spans="1:4" ht="25.5">
      <c r="A1463" s="566" t="s">
        <v>32652</v>
      </c>
      <c r="B1463" s="567" t="s">
        <v>32653</v>
      </c>
      <c r="C1463" s="566" t="s">
        <v>13</v>
      </c>
      <c r="D1463" s="568">
        <v>13055.5</v>
      </c>
    </row>
    <row r="1464" spans="1:4">
      <c r="A1464" s="566" t="s">
        <v>32654</v>
      </c>
      <c r="B1464" s="567" t="s">
        <v>32655</v>
      </c>
      <c r="C1464" s="566" t="s">
        <v>13</v>
      </c>
      <c r="D1464" s="568">
        <v>21457.09</v>
      </c>
    </row>
    <row r="1465" spans="1:4" ht="25.5">
      <c r="A1465" s="566" t="s">
        <v>32656</v>
      </c>
      <c r="B1465" s="567" t="s">
        <v>32657</v>
      </c>
      <c r="C1465" s="566" t="s">
        <v>13</v>
      </c>
      <c r="D1465" s="568">
        <v>49996.99</v>
      </c>
    </row>
    <row r="1466" spans="1:4">
      <c r="A1466" s="566" t="s">
        <v>32658</v>
      </c>
      <c r="B1466" s="567" t="s">
        <v>32659</v>
      </c>
      <c r="C1466" s="566" t="s">
        <v>13</v>
      </c>
      <c r="D1466" s="568">
        <v>37429</v>
      </c>
    </row>
    <row r="1467" spans="1:4" ht="25.5">
      <c r="A1467" s="566" t="s">
        <v>32660</v>
      </c>
      <c r="B1467" s="567" t="s">
        <v>32661</v>
      </c>
      <c r="C1467" s="566" t="s">
        <v>13</v>
      </c>
      <c r="D1467" s="568">
        <v>22139.88</v>
      </c>
    </row>
    <row r="1468" spans="1:4">
      <c r="A1468" s="566" t="s">
        <v>32662</v>
      </c>
      <c r="B1468" s="567" t="s">
        <v>32663</v>
      </c>
      <c r="C1468" s="566" t="s">
        <v>13</v>
      </c>
      <c r="D1468" s="568">
        <v>16986.13</v>
      </c>
    </row>
    <row r="1469" spans="1:4">
      <c r="A1469" s="566" t="s">
        <v>32664</v>
      </c>
      <c r="B1469" s="567" t="s">
        <v>32665</v>
      </c>
      <c r="C1469" s="566" t="s">
        <v>29586</v>
      </c>
      <c r="D1469" s="568">
        <v>3.14</v>
      </c>
    </row>
    <row r="1470" spans="1:4">
      <c r="A1470" s="566" t="s">
        <v>32666</v>
      </c>
      <c r="B1470" s="567" t="s">
        <v>32667</v>
      </c>
      <c r="C1470" s="566" t="s">
        <v>13</v>
      </c>
      <c r="D1470" s="568">
        <v>1832.18</v>
      </c>
    </row>
    <row r="1471" spans="1:4">
      <c r="A1471" s="566" t="s">
        <v>32668</v>
      </c>
      <c r="B1471" s="567" t="s">
        <v>32669</v>
      </c>
      <c r="C1471" s="566" t="s">
        <v>29586</v>
      </c>
      <c r="D1471" s="568">
        <v>16.7</v>
      </c>
    </row>
    <row r="1472" spans="1:4">
      <c r="A1472" s="566" t="s">
        <v>32670</v>
      </c>
      <c r="B1472" s="567" t="s">
        <v>5892</v>
      </c>
      <c r="C1472" s="566" t="s">
        <v>30121</v>
      </c>
      <c r="D1472" s="568">
        <v>3.42</v>
      </c>
    </row>
    <row r="1473" spans="1:4" ht="25.5">
      <c r="A1473" s="566" t="s">
        <v>32671</v>
      </c>
      <c r="B1473" s="567" t="s">
        <v>32672</v>
      </c>
      <c r="C1473" s="566" t="s">
        <v>30121</v>
      </c>
      <c r="D1473" s="568">
        <v>3396.12</v>
      </c>
    </row>
    <row r="1474" spans="1:4" ht="25.5">
      <c r="A1474" s="566" t="s">
        <v>32673</v>
      </c>
      <c r="B1474" s="567" t="s">
        <v>32674</v>
      </c>
      <c r="C1474" s="566" t="s">
        <v>30121</v>
      </c>
      <c r="D1474" s="568">
        <v>702.44</v>
      </c>
    </row>
    <row r="1475" spans="1:4" ht="25.5">
      <c r="A1475" s="566" t="s">
        <v>32675</v>
      </c>
      <c r="B1475" s="567" t="s">
        <v>32676</v>
      </c>
      <c r="C1475" s="566" t="s">
        <v>30121</v>
      </c>
      <c r="D1475" s="568">
        <v>631.38</v>
      </c>
    </row>
    <row r="1476" spans="1:4" ht="25.5">
      <c r="A1476" s="566" t="s">
        <v>32677</v>
      </c>
      <c r="B1476" s="567" t="s">
        <v>32678</v>
      </c>
      <c r="C1476" s="566" t="s">
        <v>30121</v>
      </c>
      <c r="D1476" s="568">
        <v>561.76</v>
      </c>
    </row>
    <row r="1477" spans="1:4" ht="25.5">
      <c r="A1477" s="566" t="s">
        <v>32679</v>
      </c>
      <c r="B1477" s="567" t="s">
        <v>32680</v>
      </c>
      <c r="C1477" s="566" t="s">
        <v>30121</v>
      </c>
      <c r="D1477" s="568">
        <v>438.6</v>
      </c>
    </row>
    <row r="1478" spans="1:4" ht="25.5">
      <c r="A1478" s="566" t="s">
        <v>32681</v>
      </c>
      <c r="B1478" s="567" t="s">
        <v>32682</v>
      </c>
      <c r="C1478" s="566" t="s">
        <v>30121</v>
      </c>
      <c r="D1478" s="568">
        <v>491.48</v>
      </c>
    </row>
    <row r="1479" spans="1:4" ht="25.5">
      <c r="A1479" s="566" t="s">
        <v>32683</v>
      </c>
      <c r="B1479" s="567" t="s">
        <v>32684</v>
      </c>
      <c r="C1479" s="566" t="s">
        <v>30121</v>
      </c>
      <c r="D1479" s="568">
        <v>343.75</v>
      </c>
    </row>
    <row r="1480" spans="1:4" ht="25.5">
      <c r="A1480" s="566" t="s">
        <v>32685</v>
      </c>
      <c r="B1480" s="567" t="s">
        <v>32686</v>
      </c>
      <c r="C1480" s="566" t="s">
        <v>30121</v>
      </c>
      <c r="D1480" s="568">
        <v>589.30999999999995</v>
      </c>
    </row>
    <row r="1481" spans="1:4" ht="25.5">
      <c r="A1481" s="566" t="s">
        <v>32687</v>
      </c>
      <c r="B1481" s="567" t="s">
        <v>32688</v>
      </c>
      <c r="C1481" s="566" t="s">
        <v>30121</v>
      </c>
      <c r="D1481" s="568">
        <v>434.15</v>
      </c>
    </row>
    <row r="1482" spans="1:4" ht="25.5">
      <c r="A1482" s="566" t="s">
        <v>32689</v>
      </c>
      <c r="B1482" s="567" t="s">
        <v>32690</v>
      </c>
      <c r="C1482" s="566" t="s">
        <v>30121</v>
      </c>
      <c r="D1482" s="568">
        <v>458.13</v>
      </c>
    </row>
    <row r="1483" spans="1:4" ht="25.5">
      <c r="A1483" s="566" t="s">
        <v>32691</v>
      </c>
      <c r="B1483" s="567" t="s">
        <v>32692</v>
      </c>
      <c r="C1483" s="566" t="s">
        <v>30121</v>
      </c>
      <c r="D1483" s="568">
        <v>296.08</v>
      </c>
    </row>
    <row r="1484" spans="1:4" ht="25.5">
      <c r="A1484" s="566" t="s">
        <v>32693</v>
      </c>
      <c r="B1484" s="567" t="s">
        <v>32694</v>
      </c>
      <c r="C1484" s="566" t="s">
        <v>30121</v>
      </c>
      <c r="D1484" s="568">
        <v>390.83</v>
      </c>
    </row>
    <row r="1485" spans="1:4" ht="25.5">
      <c r="A1485" s="566" t="s">
        <v>32695</v>
      </c>
      <c r="B1485" s="567" t="s">
        <v>32696</v>
      </c>
      <c r="C1485" s="566" t="s">
        <v>30121</v>
      </c>
      <c r="D1485" s="568">
        <v>204.12</v>
      </c>
    </row>
    <row r="1486" spans="1:4" ht="25.5">
      <c r="A1486" s="566" t="s">
        <v>32697</v>
      </c>
      <c r="B1486" s="567" t="s">
        <v>32698</v>
      </c>
      <c r="C1486" s="566" t="s">
        <v>30121</v>
      </c>
      <c r="D1486" s="568">
        <v>450.4</v>
      </c>
    </row>
    <row r="1487" spans="1:4" ht="25.5">
      <c r="A1487" s="566" t="s">
        <v>32699</v>
      </c>
      <c r="B1487" s="567" t="s">
        <v>32700</v>
      </c>
      <c r="C1487" s="566" t="s">
        <v>30121</v>
      </c>
      <c r="D1487" s="568">
        <v>329.68</v>
      </c>
    </row>
    <row r="1488" spans="1:4" ht="25.5">
      <c r="A1488" s="566" t="s">
        <v>32701</v>
      </c>
      <c r="B1488" s="567" t="s">
        <v>32702</v>
      </c>
      <c r="C1488" s="566" t="s">
        <v>30121</v>
      </c>
      <c r="D1488" s="568">
        <v>359.05</v>
      </c>
    </row>
    <row r="1489" spans="1:4" ht="25.5">
      <c r="A1489" s="566" t="s">
        <v>32703</v>
      </c>
      <c r="B1489" s="567" t="s">
        <v>32704</v>
      </c>
      <c r="C1489" s="566" t="s">
        <v>30121</v>
      </c>
      <c r="D1489" s="568">
        <v>206.16</v>
      </c>
    </row>
    <row r="1490" spans="1:4" ht="25.5">
      <c r="A1490" s="566" t="s">
        <v>32705</v>
      </c>
      <c r="B1490" s="567" t="s">
        <v>32706</v>
      </c>
      <c r="C1490" s="566" t="s">
        <v>30121</v>
      </c>
      <c r="D1490" s="568">
        <v>405.17</v>
      </c>
    </row>
    <row r="1491" spans="1:4" ht="25.5">
      <c r="A1491" s="566" t="s">
        <v>32707</v>
      </c>
      <c r="B1491" s="567" t="s">
        <v>32708</v>
      </c>
      <c r="C1491" s="566" t="s">
        <v>30121</v>
      </c>
      <c r="D1491" s="568">
        <v>266.49</v>
      </c>
    </row>
    <row r="1492" spans="1:4" ht="25.5">
      <c r="A1492" s="566" t="s">
        <v>32709</v>
      </c>
      <c r="B1492" s="567" t="s">
        <v>32710</v>
      </c>
      <c r="C1492" s="566" t="s">
        <v>30121</v>
      </c>
      <c r="D1492" s="568">
        <v>381.96</v>
      </c>
    </row>
    <row r="1493" spans="1:4" ht="25.5">
      <c r="A1493" s="566" t="s">
        <v>32711</v>
      </c>
      <c r="B1493" s="567" t="s">
        <v>32712</v>
      </c>
      <c r="C1493" s="566" t="s">
        <v>30121</v>
      </c>
      <c r="D1493" s="568">
        <v>233.28</v>
      </c>
    </row>
    <row r="1494" spans="1:4" ht="25.5">
      <c r="A1494" s="566" t="s">
        <v>32713</v>
      </c>
      <c r="B1494" s="567" t="s">
        <v>32714</v>
      </c>
      <c r="C1494" s="566" t="s">
        <v>30121</v>
      </c>
      <c r="D1494" s="568">
        <v>442.22</v>
      </c>
    </row>
    <row r="1495" spans="1:4" ht="25.5">
      <c r="A1495" s="566" t="s">
        <v>32715</v>
      </c>
      <c r="B1495" s="567" t="s">
        <v>32716</v>
      </c>
      <c r="C1495" s="566" t="s">
        <v>30121</v>
      </c>
      <c r="D1495" s="568">
        <v>312.73</v>
      </c>
    </row>
    <row r="1496" spans="1:4" ht="25.5">
      <c r="A1496" s="566" t="s">
        <v>32717</v>
      </c>
      <c r="B1496" s="567" t="s">
        <v>32718</v>
      </c>
      <c r="C1496" s="566" t="s">
        <v>30121</v>
      </c>
      <c r="D1496" s="568">
        <v>421.94</v>
      </c>
    </row>
    <row r="1497" spans="1:4" ht="25.5">
      <c r="A1497" s="566" t="s">
        <v>32719</v>
      </c>
      <c r="B1497" s="567" t="s">
        <v>32720</v>
      </c>
      <c r="C1497" s="566" t="s">
        <v>30121</v>
      </c>
      <c r="D1497" s="568">
        <v>285.98</v>
      </c>
    </row>
    <row r="1498" spans="1:4" ht="25.5">
      <c r="A1498" s="566" t="s">
        <v>32721</v>
      </c>
      <c r="B1498" s="567" t="s">
        <v>32722</v>
      </c>
      <c r="C1498" s="566" t="s">
        <v>30121</v>
      </c>
      <c r="D1498" s="568">
        <v>405.75</v>
      </c>
    </row>
    <row r="1499" spans="1:4" ht="25.5">
      <c r="A1499" s="566" t="s">
        <v>32723</v>
      </c>
      <c r="B1499" s="567" t="s">
        <v>32724</v>
      </c>
      <c r="C1499" s="566" t="s">
        <v>30121</v>
      </c>
      <c r="D1499" s="568">
        <v>264.67</v>
      </c>
    </row>
    <row r="1500" spans="1:4" ht="25.5">
      <c r="A1500" s="566" t="s">
        <v>32725</v>
      </c>
      <c r="B1500" s="567" t="s">
        <v>32726</v>
      </c>
      <c r="C1500" s="566" t="s">
        <v>30121</v>
      </c>
      <c r="D1500" s="568">
        <v>392.67</v>
      </c>
    </row>
    <row r="1501" spans="1:4" ht="25.5">
      <c r="A1501" s="566" t="s">
        <v>32727</v>
      </c>
      <c r="B1501" s="567" t="s">
        <v>32728</v>
      </c>
      <c r="C1501" s="566" t="s">
        <v>30121</v>
      </c>
      <c r="D1501" s="568">
        <v>247.43</v>
      </c>
    </row>
    <row r="1502" spans="1:4">
      <c r="A1502" s="566" t="s">
        <v>32729</v>
      </c>
      <c r="B1502" s="567" t="s">
        <v>32730</v>
      </c>
      <c r="C1502" s="566" t="s">
        <v>30121</v>
      </c>
      <c r="D1502" s="568">
        <v>3330.28</v>
      </c>
    </row>
    <row r="1503" spans="1:4" ht="25.5">
      <c r="A1503" s="566" t="s">
        <v>32731</v>
      </c>
      <c r="B1503" s="567" t="s">
        <v>32732</v>
      </c>
      <c r="C1503" s="566" t="s">
        <v>30121</v>
      </c>
      <c r="D1503" s="568">
        <v>10672.73</v>
      </c>
    </row>
    <row r="1504" spans="1:4">
      <c r="A1504" s="566" t="s">
        <v>32733</v>
      </c>
      <c r="B1504" s="567" t="s">
        <v>32734</v>
      </c>
      <c r="C1504" s="566" t="s">
        <v>30121</v>
      </c>
      <c r="D1504" s="568">
        <v>0</v>
      </c>
    </row>
    <row r="1505" spans="1:4" ht="25.5">
      <c r="A1505" s="566" t="s">
        <v>32735</v>
      </c>
      <c r="B1505" s="567" t="s">
        <v>32736</v>
      </c>
      <c r="C1505" s="566" t="s">
        <v>30121</v>
      </c>
      <c r="D1505" s="568">
        <v>589.83000000000004</v>
      </c>
    </row>
    <row r="1506" spans="1:4" ht="25.5">
      <c r="A1506" s="566" t="s">
        <v>32737</v>
      </c>
      <c r="B1506" s="567" t="s">
        <v>32738</v>
      </c>
      <c r="C1506" s="566" t="s">
        <v>30121</v>
      </c>
      <c r="D1506" s="568">
        <v>418.9</v>
      </c>
    </row>
    <row r="1507" spans="1:4" ht="25.5">
      <c r="A1507" s="566" t="s">
        <v>32739</v>
      </c>
      <c r="B1507" s="567" t="s">
        <v>32740</v>
      </c>
      <c r="C1507" s="566" t="s">
        <v>30121</v>
      </c>
      <c r="D1507" s="568">
        <v>511.85</v>
      </c>
    </row>
    <row r="1508" spans="1:4" ht="25.5">
      <c r="A1508" s="566" t="s">
        <v>32741</v>
      </c>
      <c r="B1508" s="567" t="s">
        <v>32742</v>
      </c>
      <c r="C1508" s="566" t="s">
        <v>30121</v>
      </c>
      <c r="D1508" s="568">
        <v>540.20000000000005</v>
      </c>
    </row>
    <row r="1509" spans="1:4" ht="25.5">
      <c r="A1509" s="566" t="s">
        <v>32743</v>
      </c>
      <c r="B1509" s="567" t="s">
        <v>32744</v>
      </c>
      <c r="C1509" s="566" t="s">
        <v>30121</v>
      </c>
      <c r="D1509" s="568">
        <v>571.84</v>
      </c>
    </row>
    <row r="1510" spans="1:4" ht="25.5">
      <c r="A1510" s="566" t="s">
        <v>32745</v>
      </c>
      <c r="B1510" s="567" t="s">
        <v>32746</v>
      </c>
      <c r="C1510" s="566" t="s">
        <v>30121</v>
      </c>
      <c r="D1510" s="568">
        <v>607.20000000000005</v>
      </c>
    </row>
    <row r="1511" spans="1:4" ht="25.5">
      <c r="A1511" s="566" t="s">
        <v>32747</v>
      </c>
      <c r="B1511" s="567" t="s">
        <v>32748</v>
      </c>
      <c r="C1511" s="566" t="s">
        <v>30121</v>
      </c>
      <c r="D1511" s="568">
        <v>646.72</v>
      </c>
    </row>
    <row r="1512" spans="1:4" ht="25.5">
      <c r="A1512" s="566" t="s">
        <v>32749</v>
      </c>
      <c r="B1512" s="567" t="s">
        <v>32750</v>
      </c>
      <c r="C1512" s="566" t="s">
        <v>30121</v>
      </c>
      <c r="D1512" s="568">
        <v>690.9</v>
      </c>
    </row>
    <row r="1513" spans="1:4" ht="25.5">
      <c r="A1513" s="566" t="s">
        <v>32751</v>
      </c>
      <c r="B1513" s="567" t="s">
        <v>32752</v>
      </c>
      <c r="C1513" s="566" t="s">
        <v>30121</v>
      </c>
      <c r="D1513" s="568">
        <v>753.53</v>
      </c>
    </row>
    <row r="1514" spans="1:4" ht="25.5">
      <c r="A1514" s="566" t="s">
        <v>32753</v>
      </c>
      <c r="B1514" s="567" t="s">
        <v>32754</v>
      </c>
      <c r="C1514" s="566" t="s">
        <v>30121</v>
      </c>
      <c r="D1514" s="568">
        <v>243.37</v>
      </c>
    </row>
    <row r="1515" spans="1:4" ht="25.5">
      <c r="A1515" s="566" t="s">
        <v>32755</v>
      </c>
      <c r="B1515" s="567" t="s">
        <v>32756</v>
      </c>
      <c r="C1515" s="566" t="s">
        <v>30121</v>
      </c>
      <c r="D1515" s="568">
        <v>423.21</v>
      </c>
    </row>
    <row r="1516" spans="1:4" ht="25.5">
      <c r="A1516" s="566" t="s">
        <v>32757</v>
      </c>
      <c r="B1516" s="567" t="s">
        <v>32758</v>
      </c>
      <c r="C1516" s="566" t="s">
        <v>30121</v>
      </c>
      <c r="D1516" s="568">
        <v>563.48</v>
      </c>
    </row>
    <row r="1517" spans="1:4" ht="25.5">
      <c r="A1517" s="566" t="s">
        <v>32759</v>
      </c>
      <c r="B1517" s="567" t="s">
        <v>32760</v>
      </c>
      <c r="C1517" s="566" t="s">
        <v>30121</v>
      </c>
      <c r="D1517" s="568">
        <v>597.17999999999995</v>
      </c>
    </row>
    <row r="1518" spans="1:4" ht="25.5">
      <c r="A1518" s="566" t="s">
        <v>32761</v>
      </c>
      <c r="B1518" s="567" t="s">
        <v>32762</v>
      </c>
      <c r="C1518" s="566" t="s">
        <v>30121</v>
      </c>
      <c r="D1518" s="568">
        <v>465.49</v>
      </c>
    </row>
    <row r="1519" spans="1:4" ht="25.5">
      <c r="A1519" s="566" t="s">
        <v>32763</v>
      </c>
      <c r="B1519" s="567" t="s">
        <v>32764</v>
      </c>
      <c r="C1519" s="566" t="s">
        <v>30121</v>
      </c>
      <c r="D1519" s="568">
        <v>475.51</v>
      </c>
    </row>
    <row r="1520" spans="1:4" ht="25.5">
      <c r="A1520" s="566" t="s">
        <v>32765</v>
      </c>
      <c r="B1520" s="567" t="s">
        <v>32766</v>
      </c>
      <c r="C1520" s="566" t="s">
        <v>30121</v>
      </c>
      <c r="D1520" s="568">
        <v>498.86</v>
      </c>
    </row>
    <row r="1521" spans="1:4" ht="25.5">
      <c r="A1521" s="566" t="s">
        <v>32767</v>
      </c>
      <c r="B1521" s="567" t="s">
        <v>32768</v>
      </c>
      <c r="C1521" s="566" t="s">
        <v>30121</v>
      </c>
      <c r="D1521" s="568">
        <v>524.91</v>
      </c>
    </row>
    <row r="1522" spans="1:4" ht="25.5">
      <c r="A1522" s="566" t="s">
        <v>32769</v>
      </c>
      <c r="B1522" s="567" t="s">
        <v>32770</v>
      </c>
      <c r="C1522" s="566" t="s">
        <v>30121</v>
      </c>
      <c r="D1522" s="568">
        <v>948.09</v>
      </c>
    </row>
    <row r="1523" spans="1:4" ht="25.5">
      <c r="A1523" s="566" t="s">
        <v>32771</v>
      </c>
      <c r="B1523" s="567" t="s">
        <v>32772</v>
      </c>
      <c r="C1523" s="566" t="s">
        <v>30121</v>
      </c>
      <c r="D1523" s="568">
        <v>1021.47</v>
      </c>
    </row>
    <row r="1524" spans="1:4" ht="25.5">
      <c r="A1524" s="566" t="s">
        <v>32773</v>
      </c>
      <c r="B1524" s="567" t="s">
        <v>32774</v>
      </c>
      <c r="C1524" s="566" t="s">
        <v>30121</v>
      </c>
      <c r="D1524" s="568">
        <v>455.87</v>
      </c>
    </row>
    <row r="1525" spans="1:4" ht="25.5">
      <c r="A1525" s="566" t="s">
        <v>32775</v>
      </c>
      <c r="B1525" s="567" t="s">
        <v>32776</v>
      </c>
      <c r="C1525" s="566" t="s">
        <v>30121</v>
      </c>
      <c r="D1525" s="568">
        <v>278.7</v>
      </c>
    </row>
    <row r="1526" spans="1:4" ht="25.5">
      <c r="A1526" s="566" t="s">
        <v>32777</v>
      </c>
      <c r="B1526" s="567" t="s">
        <v>32778</v>
      </c>
      <c r="C1526" s="566" t="s">
        <v>30121</v>
      </c>
      <c r="D1526" s="568">
        <v>471.42</v>
      </c>
    </row>
    <row r="1527" spans="1:4" ht="25.5">
      <c r="A1527" s="566" t="s">
        <v>32779</v>
      </c>
      <c r="B1527" s="567" t="s">
        <v>32780</v>
      </c>
      <c r="C1527" s="566" t="s">
        <v>30121</v>
      </c>
      <c r="D1527" s="568">
        <v>296.72000000000003</v>
      </c>
    </row>
    <row r="1528" spans="1:4">
      <c r="A1528" s="566" t="s">
        <v>32781</v>
      </c>
      <c r="B1528" s="567" t="s">
        <v>32782</v>
      </c>
      <c r="C1528" s="566" t="s">
        <v>30121</v>
      </c>
      <c r="D1528" s="568">
        <v>411.21</v>
      </c>
    </row>
    <row r="1529" spans="1:4" ht="25.5">
      <c r="A1529" s="566" t="s">
        <v>32783</v>
      </c>
      <c r="B1529" s="567" t="s">
        <v>32784</v>
      </c>
      <c r="C1529" s="566" t="s">
        <v>30121</v>
      </c>
      <c r="D1529" s="568">
        <v>235.88</v>
      </c>
    </row>
    <row r="1530" spans="1:4">
      <c r="A1530" s="566" t="s">
        <v>32785</v>
      </c>
      <c r="B1530" s="567" t="s">
        <v>32786</v>
      </c>
      <c r="C1530" s="566" t="s">
        <v>30121</v>
      </c>
      <c r="D1530" s="568">
        <v>386.64</v>
      </c>
    </row>
    <row r="1531" spans="1:4" ht="25.5">
      <c r="A1531" s="566" t="s">
        <v>32787</v>
      </c>
      <c r="B1531" s="567" t="s">
        <v>32788</v>
      </c>
      <c r="C1531" s="566" t="s">
        <v>30121</v>
      </c>
      <c r="D1531" s="568">
        <v>211.31</v>
      </c>
    </row>
    <row r="1532" spans="1:4" ht="25.5">
      <c r="A1532" s="566" t="s">
        <v>32789</v>
      </c>
      <c r="B1532" s="567" t="s">
        <v>32790</v>
      </c>
      <c r="C1532" s="566" t="s">
        <v>30121</v>
      </c>
      <c r="D1532" s="568">
        <v>488.87</v>
      </c>
    </row>
    <row r="1533" spans="1:4" ht="25.5">
      <c r="A1533" s="566" t="s">
        <v>32791</v>
      </c>
      <c r="B1533" s="567" t="s">
        <v>32792</v>
      </c>
      <c r="C1533" s="566" t="s">
        <v>30121</v>
      </c>
      <c r="D1533" s="568">
        <v>316.92</v>
      </c>
    </row>
    <row r="1534" spans="1:4">
      <c r="A1534" s="566" t="s">
        <v>32793</v>
      </c>
      <c r="B1534" s="567" t="s">
        <v>32794</v>
      </c>
      <c r="C1534" s="566" t="s">
        <v>30121</v>
      </c>
      <c r="D1534" s="568">
        <v>422.77</v>
      </c>
    </row>
    <row r="1535" spans="1:4" ht="25.5">
      <c r="A1535" s="566" t="s">
        <v>32795</v>
      </c>
      <c r="B1535" s="567" t="s">
        <v>32796</v>
      </c>
      <c r="C1535" s="566" t="s">
        <v>30121</v>
      </c>
      <c r="D1535" s="568">
        <v>249.34</v>
      </c>
    </row>
    <row r="1536" spans="1:4">
      <c r="A1536" s="566" t="s">
        <v>32797</v>
      </c>
      <c r="B1536" s="567" t="s">
        <v>32798</v>
      </c>
      <c r="C1536" s="566" t="s">
        <v>30121</v>
      </c>
      <c r="D1536" s="568">
        <v>396.48</v>
      </c>
    </row>
    <row r="1537" spans="1:4" ht="25.5">
      <c r="A1537" s="566" t="s">
        <v>32799</v>
      </c>
      <c r="B1537" s="567" t="s">
        <v>32800</v>
      </c>
      <c r="C1537" s="566" t="s">
        <v>30121</v>
      </c>
      <c r="D1537" s="568">
        <v>223.06</v>
      </c>
    </row>
    <row r="1538" spans="1:4" ht="25.5">
      <c r="A1538" s="566" t="s">
        <v>32801</v>
      </c>
      <c r="B1538" s="567" t="s">
        <v>32802</v>
      </c>
      <c r="C1538" s="566" t="s">
        <v>30121</v>
      </c>
      <c r="D1538" s="568">
        <v>500.39</v>
      </c>
    </row>
    <row r="1539" spans="1:4" ht="25.5">
      <c r="A1539" s="566" t="s">
        <v>32803</v>
      </c>
      <c r="B1539" s="567" t="s">
        <v>32804</v>
      </c>
      <c r="C1539" s="566" t="s">
        <v>30121</v>
      </c>
      <c r="D1539" s="568">
        <v>337.58</v>
      </c>
    </row>
    <row r="1540" spans="1:4" ht="25.5">
      <c r="A1540" s="566" t="s">
        <v>32805</v>
      </c>
      <c r="B1540" s="567" t="s">
        <v>32806</v>
      </c>
      <c r="C1540" s="566" t="s">
        <v>30121</v>
      </c>
      <c r="D1540" s="568">
        <v>508.29</v>
      </c>
    </row>
    <row r="1541" spans="1:4" ht="25.5">
      <c r="A1541" s="566" t="s">
        <v>32807</v>
      </c>
      <c r="B1541" s="567" t="s">
        <v>32808</v>
      </c>
      <c r="C1541" s="566" t="s">
        <v>30121</v>
      </c>
      <c r="D1541" s="568">
        <v>339.42</v>
      </c>
    </row>
    <row r="1542" spans="1:4">
      <c r="A1542" s="566" t="s">
        <v>32809</v>
      </c>
      <c r="B1542" s="567" t="s">
        <v>32810</v>
      </c>
      <c r="C1542" s="566" t="s">
        <v>30121</v>
      </c>
      <c r="D1542" s="568">
        <v>437.83</v>
      </c>
    </row>
    <row r="1543" spans="1:4" ht="25.5">
      <c r="A1543" s="566" t="s">
        <v>32811</v>
      </c>
      <c r="B1543" s="567" t="s">
        <v>32812</v>
      </c>
      <c r="C1543" s="566" t="s">
        <v>30121</v>
      </c>
      <c r="D1543" s="568">
        <v>266.89999999999998</v>
      </c>
    </row>
    <row r="1544" spans="1:4">
      <c r="A1544" s="566" t="s">
        <v>32813</v>
      </c>
      <c r="B1544" s="567" t="s">
        <v>32814</v>
      </c>
      <c r="C1544" s="566" t="s">
        <v>30121</v>
      </c>
      <c r="D1544" s="568">
        <v>409.39</v>
      </c>
    </row>
    <row r="1545" spans="1:4" ht="25.5">
      <c r="A1545" s="566" t="s">
        <v>32815</v>
      </c>
      <c r="B1545" s="567" t="s">
        <v>32816</v>
      </c>
      <c r="C1545" s="566" t="s">
        <v>30121</v>
      </c>
      <c r="D1545" s="568">
        <v>238.45</v>
      </c>
    </row>
    <row r="1546" spans="1:4" ht="25.5">
      <c r="A1546" s="566" t="s">
        <v>32817</v>
      </c>
      <c r="B1546" s="567" t="s">
        <v>32818</v>
      </c>
      <c r="C1546" s="566" t="s">
        <v>30121</v>
      </c>
      <c r="D1546" s="568">
        <v>530.04</v>
      </c>
    </row>
    <row r="1547" spans="1:4" ht="25.5">
      <c r="A1547" s="566" t="s">
        <v>32819</v>
      </c>
      <c r="B1547" s="567" t="s">
        <v>32820</v>
      </c>
      <c r="C1547" s="566" t="s">
        <v>30121</v>
      </c>
      <c r="D1547" s="568">
        <v>364.62</v>
      </c>
    </row>
    <row r="1548" spans="1:4" ht="25.5">
      <c r="A1548" s="566" t="s">
        <v>32821</v>
      </c>
      <c r="B1548" s="567" t="s">
        <v>32822</v>
      </c>
      <c r="C1548" s="566" t="s">
        <v>30121</v>
      </c>
      <c r="D1548" s="568">
        <v>554.25</v>
      </c>
    </row>
    <row r="1549" spans="1:4" ht="25.5">
      <c r="A1549" s="566" t="s">
        <v>32823</v>
      </c>
      <c r="B1549" s="567" t="s">
        <v>32824</v>
      </c>
      <c r="C1549" s="566" t="s">
        <v>30121</v>
      </c>
      <c r="D1549" s="568">
        <v>392.69</v>
      </c>
    </row>
    <row r="1550" spans="1:4" ht="25.5">
      <c r="A1550" s="566" t="s">
        <v>32825</v>
      </c>
      <c r="B1550" s="567" t="s">
        <v>32826</v>
      </c>
      <c r="C1550" s="566" t="s">
        <v>30121</v>
      </c>
      <c r="D1550" s="568">
        <v>464.2</v>
      </c>
    </row>
    <row r="1551" spans="1:4" ht="25.5">
      <c r="A1551" s="566" t="s">
        <v>32827</v>
      </c>
      <c r="B1551" s="567" t="s">
        <v>32828</v>
      </c>
      <c r="C1551" s="566" t="s">
        <v>30121</v>
      </c>
      <c r="D1551" s="568">
        <v>297.39999999999998</v>
      </c>
    </row>
    <row r="1552" spans="1:4">
      <c r="A1552" s="566" t="s">
        <v>32829</v>
      </c>
      <c r="B1552" s="567" t="s">
        <v>32830</v>
      </c>
      <c r="C1552" s="566" t="s">
        <v>30121</v>
      </c>
      <c r="D1552" s="568">
        <v>457.59</v>
      </c>
    </row>
    <row r="1553" spans="1:4" ht="25.5">
      <c r="A1553" s="566" t="s">
        <v>32831</v>
      </c>
      <c r="B1553" s="567" t="s">
        <v>32832</v>
      </c>
      <c r="C1553" s="566" t="s">
        <v>30121</v>
      </c>
      <c r="D1553" s="568">
        <v>288.94</v>
      </c>
    </row>
    <row r="1554" spans="1:4" ht="25.5">
      <c r="A1554" s="566" t="s">
        <v>32833</v>
      </c>
      <c r="B1554" s="567" t="s">
        <v>32834</v>
      </c>
      <c r="C1554" s="566" t="s">
        <v>30121</v>
      </c>
      <c r="D1554" s="568">
        <v>441.97</v>
      </c>
    </row>
    <row r="1555" spans="1:4" ht="25.5">
      <c r="A1555" s="566" t="s">
        <v>32835</v>
      </c>
      <c r="B1555" s="567" t="s">
        <v>32836</v>
      </c>
      <c r="C1555" s="566" t="s">
        <v>30121</v>
      </c>
      <c r="D1555" s="568">
        <v>277.44</v>
      </c>
    </row>
    <row r="1556" spans="1:4" ht="25.5">
      <c r="A1556" s="566" t="s">
        <v>32837</v>
      </c>
      <c r="B1556" s="567" t="s">
        <v>32838</v>
      </c>
      <c r="C1556" s="566" t="s">
        <v>30121</v>
      </c>
      <c r="D1556" s="568">
        <v>412.09</v>
      </c>
    </row>
    <row r="1557" spans="1:4" ht="25.5">
      <c r="A1557" s="566" t="s">
        <v>32839</v>
      </c>
      <c r="B1557" s="567" t="s">
        <v>32840</v>
      </c>
      <c r="C1557" s="566" t="s">
        <v>30121</v>
      </c>
      <c r="D1557" s="568">
        <v>247.56</v>
      </c>
    </row>
    <row r="1558" spans="1:4" ht="25.5">
      <c r="A1558" s="566" t="s">
        <v>32841</v>
      </c>
      <c r="B1558" s="567" t="s">
        <v>32842</v>
      </c>
      <c r="C1558" s="566" t="s">
        <v>30121</v>
      </c>
      <c r="D1558" s="568">
        <v>459.75</v>
      </c>
    </row>
    <row r="1559" spans="1:4" ht="25.5">
      <c r="A1559" s="566" t="s">
        <v>32843</v>
      </c>
      <c r="B1559" s="567" t="s">
        <v>32844</v>
      </c>
      <c r="C1559" s="566" t="s">
        <v>30121</v>
      </c>
      <c r="D1559" s="568">
        <v>298.12</v>
      </c>
    </row>
    <row r="1560" spans="1:4" ht="25.5">
      <c r="A1560" s="566" t="s">
        <v>32845</v>
      </c>
      <c r="B1560" s="567" t="s">
        <v>32846</v>
      </c>
      <c r="C1560" s="566" t="s">
        <v>30121</v>
      </c>
      <c r="D1560" s="568">
        <v>427.36</v>
      </c>
    </row>
    <row r="1561" spans="1:4" ht="25.5">
      <c r="A1561" s="566" t="s">
        <v>32847</v>
      </c>
      <c r="B1561" s="567" t="s">
        <v>32848</v>
      </c>
      <c r="C1561" s="566" t="s">
        <v>30121</v>
      </c>
      <c r="D1561" s="568">
        <v>265.73</v>
      </c>
    </row>
    <row r="1562" spans="1:4" ht="25.5">
      <c r="A1562" s="566" t="s">
        <v>32849</v>
      </c>
      <c r="B1562" s="567" t="s">
        <v>32850</v>
      </c>
      <c r="C1562" s="566" t="s">
        <v>30121</v>
      </c>
      <c r="D1562" s="568">
        <v>482.67</v>
      </c>
    </row>
    <row r="1563" spans="1:4" ht="25.5">
      <c r="A1563" s="566" t="s">
        <v>32851</v>
      </c>
      <c r="B1563" s="567" t="s">
        <v>32852</v>
      </c>
      <c r="C1563" s="566" t="s">
        <v>30121</v>
      </c>
      <c r="D1563" s="568">
        <v>324.77</v>
      </c>
    </row>
    <row r="1564" spans="1:4" ht="25.5">
      <c r="A1564" s="566" t="s">
        <v>32853</v>
      </c>
      <c r="B1564" s="567" t="s">
        <v>32854</v>
      </c>
      <c r="C1564" s="566" t="s">
        <v>30121</v>
      </c>
      <c r="D1564" s="568">
        <v>446.96</v>
      </c>
    </row>
    <row r="1565" spans="1:4" ht="25.5">
      <c r="A1565" s="566" t="s">
        <v>32855</v>
      </c>
      <c r="B1565" s="567" t="s">
        <v>32856</v>
      </c>
      <c r="C1565" s="566" t="s">
        <v>30121</v>
      </c>
      <c r="D1565" s="568">
        <v>289.05</v>
      </c>
    </row>
    <row r="1566" spans="1:4" ht="25.5">
      <c r="A1566" s="566" t="s">
        <v>32857</v>
      </c>
      <c r="B1566" s="567" t="s">
        <v>32858</v>
      </c>
      <c r="C1566" s="566" t="s">
        <v>30121</v>
      </c>
      <c r="D1566" s="568">
        <v>508.25</v>
      </c>
    </row>
    <row r="1567" spans="1:4" ht="25.5">
      <c r="A1567" s="566" t="s">
        <v>32859</v>
      </c>
      <c r="B1567" s="567" t="s">
        <v>32860</v>
      </c>
      <c r="C1567" s="566" t="s">
        <v>30121</v>
      </c>
      <c r="D1567" s="568">
        <v>354.5</v>
      </c>
    </row>
    <row r="1568" spans="1:4" ht="25.5">
      <c r="A1568" s="566" t="s">
        <v>32861</v>
      </c>
      <c r="B1568" s="567" t="s">
        <v>32862</v>
      </c>
      <c r="C1568" s="566" t="s">
        <v>30121</v>
      </c>
      <c r="D1568" s="568">
        <v>468.87</v>
      </c>
    </row>
    <row r="1569" spans="1:4" ht="25.5">
      <c r="A1569" s="566" t="s">
        <v>32863</v>
      </c>
      <c r="B1569" s="567" t="s">
        <v>32864</v>
      </c>
      <c r="C1569" s="566" t="s">
        <v>30121</v>
      </c>
      <c r="D1569" s="568">
        <v>315.12</v>
      </c>
    </row>
    <row r="1570" spans="1:4" ht="25.5">
      <c r="A1570" s="566" t="s">
        <v>32865</v>
      </c>
      <c r="B1570" s="567" t="s">
        <v>32866</v>
      </c>
      <c r="C1570" s="566" t="s">
        <v>30121</v>
      </c>
      <c r="D1570" s="568">
        <v>372.87</v>
      </c>
    </row>
    <row r="1571" spans="1:4" ht="25.5">
      <c r="A1571" s="566" t="s">
        <v>32867</v>
      </c>
      <c r="B1571" s="567" t="s">
        <v>32868</v>
      </c>
      <c r="C1571" s="566" t="s">
        <v>30121</v>
      </c>
      <c r="D1571" s="568">
        <v>191.22</v>
      </c>
    </row>
    <row r="1572" spans="1:4" ht="25.5">
      <c r="A1572" s="566" t="s">
        <v>32869</v>
      </c>
      <c r="B1572" s="567" t="s">
        <v>32870</v>
      </c>
      <c r="C1572" s="566" t="s">
        <v>30121</v>
      </c>
      <c r="D1572" s="568">
        <v>435.22</v>
      </c>
    </row>
    <row r="1573" spans="1:4" ht="25.5">
      <c r="A1573" s="566" t="s">
        <v>32871</v>
      </c>
      <c r="B1573" s="567" t="s">
        <v>32872</v>
      </c>
      <c r="C1573" s="566" t="s">
        <v>30121</v>
      </c>
      <c r="D1573" s="568">
        <v>323.91000000000003</v>
      </c>
    </row>
    <row r="1574" spans="1:4" ht="25.5">
      <c r="A1574" s="566" t="s">
        <v>32873</v>
      </c>
      <c r="B1574" s="567" t="s">
        <v>32874</v>
      </c>
      <c r="C1574" s="566" t="s">
        <v>30121</v>
      </c>
      <c r="D1574" s="568">
        <v>451.46</v>
      </c>
    </row>
    <row r="1575" spans="1:4" ht="25.5">
      <c r="A1575" s="566" t="s">
        <v>32875</v>
      </c>
      <c r="B1575" s="567" t="s">
        <v>32876</v>
      </c>
      <c r="C1575" s="566" t="s">
        <v>30121</v>
      </c>
      <c r="D1575" s="568">
        <v>457.52</v>
      </c>
    </row>
    <row r="1576" spans="1:4" ht="25.5">
      <c r="A1576" s="566" t="s">
        <v>32877</v>
      </c>
      <c r="B1576" s="567" t="s">
        <v>32878</v>
      </c>
      <c r="C1576" s="566" t="s">
        <v>30121</v>
      </c>
      <c r="D1576" s="568">
        <v>482.07</v>
      </c>
    </row>
    <row r="1577" spans="1:4" ht="25.5">
      <c r="A1577" s="566" t="s">
        <v>32879</v>
      </c>
      <c r="B1577" s="567" t="s">
        <v>32880</v>
      </c>
      <c r="C1577" s="566" t="s">
        <v>30121</v>
      </c>
      <c r="D1577" s="568">
        <v>507.23</v>
      </c>
    </row>
    <row r="1578" spans="1:4" ht="25.5">
      <c r="A1578" s="566" t="s">
        <v>32881</v>
      </c>
      <c r="B1578" s="567" t="s">
        <v>32882</v>
      </c>
      <c r="C1578" s="566" t="s">
        <v>30121</v>
      </c>
      <c r="D1578" s="568">
        <v>535.34</v>
      </c>
    </row>
    <row r="1579" spans="1:4" ht="25.5">
      <c r="A1579" s="566" t="s">
        <v>32883</v>
      </c>
      <c r="B1579" s="567" t="s">
        <v>32884</v>
      </c>
      <c r="C1579" s="566" t="s">
        <v>30121</v>
      </c>
      <c r="D1579" s="568">
        <v>56.9</v>
      </c>
    </row>
    <row r="1580" spans="1:4" ht="25.5">
      <c r="A1580" s="566" t="s">
        <v>32885</v>
      </c>
      <c r="B1580" s="567" t="s">
        <v>32886</v>
      </c>
      <c r="C1580" s="566" t="s">
        <v>30121</v>
      </c>
      <c r="D1580" s="568">
        <v>47.76</v>
      </c>
    </row>
    <row r="1581" spans="1:4">
      <c r="A1581" s="566" t="s">
        <v>32887</v>
      </c>
      <c r="B1581" s="567" t="s">
        <v>32888</v>
      </c>
      <c r="C1581" s="566" t="s">
        <v>30121</v>
      </c>
      <c r="D1581" s="568">
        <v>64.319999999999993</v>
      </c>
    </row>
    <row r="1582" spans="1:4">
      <c r="A1582" s="566" t="s">
        <v>32889</v>
      </c>
      <c r="B1582" s="567" t="s">
        <v>32890</v>
      </c>
      <c r="C1582" s="566" t="s">
        <v>30121</v>
      </c>
      <c r="D1582" s="568">
        <v>55.41</v>
      </c>
    </row>
    <row r="1583" spans="1:4" ht="25.5">
      <c r="A1583" s="566" t="s">
        <v>32891</v>
      </c>
      <c r="B1583" s="567" t="s">
        <v>32892</v>
      </c>
      <c r="C1583" s="566" t="s">
        <v>30121</v>
      </c>
      <c r="D1583" s="568">
        <v>63.78</v>
      </c>
    </row>
    <row r="1584" spans="1:4" ht="25.5">
      <c r="A1584" s="566" t="s">
        <v>32893</v>
      </c>
      <c r="B1584" s="567" t="s">
        <v>32894</v>
      </c>
      <c r="C1584" s="566" t="s">
        <v>30121</v>
      </c>
      <c r="D1584" s="568">
        <v>68.88</v>
      </c>
    </row>
    <row r="1585" spans="1:4" ht="25.5">
      <c r="A1585" s="566" t="s">
        <v>32895</v>
      </c>
      <c r="B1585" s="567" t="s">
        <v>32896</v>
      </c>
      <c r="C1585" s="566" t="s">
        <v>30121</v>
      </c>
      <c r="D1585" s="568">
        <v>56.81</v>
      </c>
    </row>
    <row r="1586" spans="1:4" ht="25.5">
      <c r="A1586" s="566" t="s">
        <v>32897</v>
      </c>
      <c r="B1586" s="567" t="s">
        <v>32898</v>
      </c>
      <c r="C1586" s="566" t="s">
        <v>30121</v>
      </c>
      <c r="D1586" s="568">
        <v>2956.92</v>
      </c>
    </row>
    <row r="1587" spans="1:4">
      <c r="A1587" s="566" t="s">
        <v>32899</v>
      </c>
      <c r="B1587" s="567" t="s">
        <v>32900</v>
      </c>
      <c r="C1587" s="566" t="s">
        <v>30121</v>
      </c>
      <c r="D1587" s="568">
        <v>3038.32</v>
      </c>
    </row>
    <row r="1588" spans="1:4" ht="25.5">
      <c r="A1588" s="566" t="s">
        <v>32901</v>
      </c>
      <c r="B1588" s="567" t="s">
        <v>32902</v>
      </c>
      <c r="C1588" s="566" t="s">
        <v>30121</v>
      </c>
      <c r="D1588" s="568">
        <v>583.85</v>
      </c>
    </row>
    <row r="1589" spans="1:4" ht="25.5">
      <c r="A1589" s="566" t="s">
        <v>32903</v>
      </c>
      <c r="B1589" s="567" t="s">
        <v>32904</v>
      </c>
      <c r="C1589" s="566" t="s">
        <v>30121</v>
      </c>
      <c r="D1589" s="568">
        <v>616.47</v>
      </c>
    </row>
    <row r="1590" spans="1:4" ht="25.5">
      <c r="A1590" s="566" t="s">
        <v>32905</v>
      </c>
      <c r="B1590" s="567" t="s">
        <v>32906</v>
      </c>
      <c r="C1590" s="566" t="s">
        <v>30121</v>
      </c>
      <c r="D1590" s="568">
        <v>652.98</v>
      </c>
    </row>
    <row r="1591" spans="1:4" ht="25.5">
      <c r="A1591" s="566" t="s">
        <v>32907</v>
      </c>
      <c r="B1591" s="567" t="s">
        <v>32908</v>
      </c>
      <c r="C1591" s="566" t="s">
        <v>30121</v>
      </c>
      <c r="D1591" s="568">
        <v>595.71</v>
      </c>
    </row>
    <row r="1592" spans="1:4" ht="25.5">
      <c r="A1592" s="566" t="s">
        <v>32909</v>
      </c>
      <c r="B1592" s="567" t="s">
        <v>32910</v>
      </c>
      <c r="C1592" s="566" t="s">
        <v>30121</v>
      </c>
      <c r="D1592" s="568">
        <v>739.48</v>
      </c>
    </row>
    <row r="1593" spans="1:4" ht="25.5">
      <c r="A1593" s="566" t="s">
        <v>32911</v>
      </c>
      <c r="B1593" s="567" t="s">
        <v>32912</v>
      </c>
      <c r="C1593" s="566" t="s">
        <v>30121</v>
      </c>
      <c r="D1593" s="568">
        <v>674.92</v>
      </c>
    </row>
    <row r="1594" spans="1:4">
      <c r="A1594" s="566" t="s">
        <v>32913</v>
      </c>
      <c r="B1594" s="567" t="s">
        <v>32914</v>
      </c>
      <c r="C1594" s="566" t="s">
        <v>30121</v>
      </c>
      <c r="D1594" s="568">
        <v>921.08</v>
      </c>
    </row>
    <row r="1595" spans="1:4">
      <c r="A1595" s="566" t="s">
        <v>32915</v>
      </c>
      <c r="B1595" s="567" t="s">
        <v>32916</v>
      </c>
      <c r="C1595" s="566" t="s">
        <v>30121</v>
      </c>
      <c r="D1595" s="568">
        <v>1151.3900000000001</v>
      </c>
    </row>
    <row r="1596" spans="1:4">
      <c r="A1596" s="566" t="s">
        <v>32917</v>
      </c>
      <c r="B1596" s="567" t="s">
        <v>32918</v>
      </c>
      <c r="C1596" s="566" t="s">
        <v>30121</v>
      </c>
      <c r="D1596" s="568">
        <v>1753.68</v>
      </c>
    </row>
    <row r="1597" spans="1:4">
      <c r="A1597" s="566" t="s">
        <v>32919</v>
      </c>
      <c r="B1597" s="567" t="s">
        <v>32920</v>
      </c>
      <c r="C1597" s="566" t="s">
        <v>30121</v>
      </c>
      <c r="D1597" s="568">
        <v>959.46</v>
      </c>
    </row>
    <row r="1598" spans="1:4">
      <c r="A1598" s="566" t="s">
        <v>32921</v>
      </c>
      <c r="B1598" s="567" t="s">
        <v>32922</v>
      </c>
      <c r="C1598" s="566" t="s">
        <v>30121</v>
      </c>
      <c r="D1598" s="568">
        <v>1197.99</v>
      </c>
    </row>
    <row r="1599" spans="1:4">
      <c r="A1599" s="566" t="s">
        <v>32923</v>
      </c>
      <c r="B1599" s="567" t="s">
        <v>32924</v>
      </c>
      <c r="C1599" s="566" t="s">
        <v>30121</v>
      </c>
      <c r="D1599" s="568">
        <v>1818.92</v>
      </c>
    </row>
    <row r="1600" spans="1:4">
      <c r="A1600" s="566" t="s">
        <v>32925</v>
      </c>
      <c r="B1600" s="567" t="s">
        <v>32926</v>
      </c>
      <c r="C1600" s="566" t="s">
        <v>30121</v>
      </c>
      <c r="D1600" s="568">
        <v>1002.41</v>
      </c>
    </row>
    <row r="1601" spans="1:4">
      <c r="A1601" s="566" t="s">
        <v>32927</v>
      </c>
      <c r="B1601" s="567" t="s">
        <v>32928</v>
      </c>
      <c r="C1601" s="566" t="s">
        <v>30121</v>
      </c>
      <c r="D1601" s="568">
        <v>1250.1500000000001</v>
      </c>
    </row>
    <row r="1602" spans="1:4">
      <c r="A1602" s="566" t="s">
        <v>32929</v>
      </c>
      <c r="B1602" s="567" t="s">
        <v>32930</v>
      </c>
      <c r="C1602" s="566" t="s">
        <v>30121</v>
      </c>
      <c r="D1602" s="568">
        <v>1891.94</v>
      </c>
    </row>
    <row r="1603" spans="1:4">
      <c r="A1603" s="566" t="s">
        <v>32931</v>
      </c>
      <c r="B1603" s="567" t="s">
        <v>32932</v>
      </c>
      <c r="C1603" s="566" t="s">
        <v>30121</v>
      </c>
      <c r="D1603" s="568">
        <v>1104.17</v>
      </c>
    </row>
    <row r="1604" spans="1:4">
      <c r="A1604" s="566" t="s">
        <v>32933</v>
      </c>
      <c r="B1604" s="567" t="s">
        <v>32934</v>
      </c>
      <c r="C1604" s="566" t="s">
        <v>30121</v>
      </c>
      <c r="D1604" s="568">
        <v>1373.72</v>
      </c>
    </row>
    <row r="1605" spans="1:4">
      <c r="A1605" s="566" t="s">
        <v>32935</v>
      </c>
      <c r="B1605" s="567" t="s">
        <v>32936</v>
      </c>
      <c r="C1605" s="566" t="s">
        <v>30121</v>
      </c>
      <c r="D1605" s="568">
        <v>2064.94</v>
      </c>
    </row>
    <row r="1606" spans="1:4" ht="25.5">
      <c r="A1606" s="566" t="s">
        <v>32937</v>
      </c>
      <c r="B1606" s="567" t="s">
        <v>32938</v>
      </c>
      <c r="C1606" s="566" t="s">
        <v>30121</v>
      </c>
      <c r="D1606" s="568">
        <v>914.87</v>
      </c>
    </row>
    <row r="1607" spans="1:4" ht="25.5">
      <c r="A1607" s="566" t="s">
        <v>32939</v>
      </c>
      <c r="B1607" s="567" t="s">
        <v>32940</v>
      </c>
      <c r="C1607" s="566" t="s">
        <v>30121</v>
      </c>
      <c r="D1607" s="568">
        <v>891.01</v>
      </c>
    </row>
    <row r="1608" spans="1:4" ht="25.5">
      <c r="A1608" s="566" t="s">
        <v>32941</v>
      </c>
      <c r="B1608" s="567" t="s">
        <v>32942</v>
      </c>
      <c r="C1608" s="566" t="s">
        <v>30121</v>
      </c>
      <c r="D1608" s="568">
        <v>871.93</v>
      </c>
    </row>
    <row r="1609" spans="1:4" ht="25.5">
      <c r="A1609" s="566" t="s">
        <v>32943</v>
      </c>
      <c r="B1609" s="567" t="s">
        <v>32944</v>
      </c>
      <c r="C1609" s="566" t="s">
        <v>30121</v>
      </c>
      <c r="D1609" s="568">
        <v>849.96</v>
      </c>
    </row>
    <row r="1610" spans="1:4" ht="25.5">
      <c r="A1610" s="566" t="s">
        <v>32945</v>
      </c>
      <c r="B1610" s="567" t="s">
        <v>32946</v>
      </c>
      <c r="C1610" s="566" t="s">
        <v>30121</v>
      </c>
      <c r="D1610" s="568">
        <v>964.91</v>
      </c>
    </row>
    <row r="1611" spans="1:4" ht="25.5">
      <c r="A1611" s="566" t="s">
        <v>32947</v>
      </c>
      <c r="B1611" s="567" t="s">
        <v>32948</v>
      </c>
      <c r="C1611" s="566" t="s">
        <v>30121</v>
      </c>
      <c r="D1611" s="568">
        <v>933.38</v>
      </c>
    </row>
    <row r="1612" spans="1:4" ht="25.5">
      <c r="A1612" s="566" t="s">
        <v>32949</v>
      </c>
      <c r="B1612" s="567" t="s">
        <v>32950</v>
      </c>
      <c r="C1612" s="566" t="s">
        <v>30121</v>
      </c>
      <c r="D1612" s="568">
        <v>909.36</v>
      </c>
    </row>
    <row r="1613" spans="1:4" ht="25.5">
      <c r="A1613" s="566" t="s">
        <v>32951</v>
      </c>
      <c r="B1613" s="567" t="s">
        <v>32952</v>
      </c>
      <c r="C1613" s="566" t="s">
        <v>30121</v>
      </c>
      <c r="D1613" s="568">
        <v>883.82</v>
      </c>
    </row>
    <row r="1614" spans="1:4" ht="25.5">
      <c r="A1614" s="566" t="s">
        <v>32953</v>
      </c>
      <c r="B1614" s="567" t="s">
        <v>32954</v>
      </c>
      <c r="C1614" s="566" t="s">
        <v>30121</v>
      </c>
      <c r="D1614" s="568">
        <v>1025.72</v>
      </c>
    </row>
    <row r="1615" spans="1:4" ht="25.5">
      <c r="A1615" s="566" t="s">
        <v>32955</v>
      </c>
      <c r="B1615" s="567" t="s">
        <v>32956</v>
      </c>
      <c r="C1615" s="566" t="s">
        <v>30121</v>
      </c>
      <c r="D1615" s="568">
        <v>982.8</v>
      </c>
    </row>
    <row r="1616" spans="1:4" ht="25.5">
      <c r="A1616" s="566" t="s">
        <v>32957</v>
      </c>
      <c r="B1616" s="567" t="s">
        <v>32958</v>
      </c>
      <c r="C1616" s="566" t="s">
        <v>30121</v>
      </c>
      <c r="D1616" s="568">
        <v>946.71</v>
      </c>
    </row>
    <row r="1617" spans="1:4" ht="25.5">
      <c r="A1617" s="566" t="s">
        <v>32959</v>
      </c>
      <c r="B1617" s="567" t="s">
        <v>32960</v>
      </c>
      <c r="C1617" s="566" t="s">
        <v>30121</v>
      </c>
      <c r="D1617" s="568">
        <v>916.96</v>
      </c>
    </row>
    <row r="1618" spans="1:4" ht="25.5">
      <c r="A1618" s="566" t="s">
        <v>32961</v>
      </c>
      <c r="B1618" s="567" t="s">
        <v>32962</v>
      </c>
      <c r="C1618" s="566" t="s">
        <v>30121</v>
      </c>
      <c r="D1618" s="568">
        <v>1103.1099999999999</v>
      </c>
    </row>
    <row r="1619" spans="1:4" ht="25.5">
      <c r="A1619" s="566" t="s">
        <v>32963</v>
      </c>
      <c r="B1619" s="567" t="s">
        <v>32964</v>
      </c>
      <c r="C1619" s="566" t="s">
        <v>30121</v>
      </c>
      <c r="D1619" s="568">
        <v>1041.76</v>
      </c>
    </row>
    <row r="1620" spans="1:4" ht="25.5">
      <c r="A1620" s="566" t="s">
        <v>32965</v>
      </c>
      <c r="B1620" s="567" t="s">
        <v>32966</v>
      </c>
      <c r="C1620" s="566" t="s">
        <v>30121</v>
      </c>
      <c r="D1620" s="568">
        <v>1000.03</v>
      </c>
    </row>
    <row r="1621" spans="1:4" ht="25.5">
      <c r="A1621" s="566" t="s">
        <v>32967</v>
      </c>
      <c r="B1621" s="567" t="s">
        <v>32968</v>
      </c>
      <c r="C1621" s="566" t="s">
        <v>30121</v>
      </c>
      <c r="D1621" s="568">
        <v>958.08</v>
      </c>
    </row>
    <row r="1622" spans="1:4" ht="25.5">
      <c r="A1622" s="566" t="s">
        <v>32969</v>
      </c>
      <c r="B1622" s="567" t="s">
        <v>32970</v>
      </c>
      <c r="C1622" s="566" t="s">
        <v>30121</v>
      </c>
      <c r="D1622" s="568">
        <v>1243.33</v>
      </c>
    </row>
    <row r="1623" spans="1:4" ht="25.5">
      <c r="A1623" s="566" t="s">
        <v>32971</v>
      </c>
      <c r="B1623" s="567" t="s">
        <v>32972</v>
      </c>
      <c r="C1623" s="566" t="s">
        <v>30121</v>
      </c>
      <c r="D1623" s="568">
        <v>1210.07</v>
      </c>
    </row>
    <row r="1624" spans="1:4" ht="25.5">
      <c r="A1624" s="566" t="s">
        <v>32973</v>
      </c>
      <c r="B1624" s="567" t="s">
        <v>32974</v>
      </c>
      <c r="C1624" s="566" t="s">
        <v>30121</v>
      </c>
      <c r="D1624" s="568">
        <v>1183.46</v>
      </c>
    </row>
    <row r="1625" spans="1:4" ht="25.5">
      <c r="A1625" s="566" t="s">
        <v>32975</v>
      </c>
      <c r="B1625" s="567" t="s">
        <v>32976</v>
      </c>
      <c r="C1625" s="566" t="s">
        <v>30121</v>
      </c>
      <c r="D1625" s="568">
        <v>1143.55</v>
      </c>
    </row>
    <row r="1626" spans="1:4" ht="25.5">
      <c r="A1626" s="566" t="s">
        <v>32977</v>
      </c>
      <c r="B1626" s="567" t="s">
        <v>32978</v>
      </c>
      <c r="C1626" s="566" t="s">
        <v>30121</v>
      </c>
      <c r="D1626" s="568">
        <v>1389.43</v>
      </c>
    </row>
    <row r="1627" spans="1:4" ht="25.5">
      <c r="A1627" s="566" t="s">
        <v>32979</v>
      </c>
      <c r="B1627" s="567" t="s">
        <v>32980</v>
      </c>
      <c r="C1627" s="566" t="s">
        <v>30121</v>
      </c>
      <c r="D1627" s="568">
        <v>1348.14</v>
      </c>
    </row>
    <row r="1628" spans="1:4" ht="25.5">
      <c r="A1628" s="566" t="s">
        <v>32981</v>
      </c>
      <c r="B1628" s="567" t="s">
        <v>32982</v>
      </c>
      <c r="C1628" s="566" t="s">
        <v>30121</v>
      </c>
      <c r="D1628" s="568">
        <v>1286.21</v>
      </c>
    </row>
    <row r="1629" spans="1:4" ht="25.5">
      <c r="A1629" s="566" t="s">
        <v>32983</v>
      </c>
      <c r="B1629" s="567" t="s">
        <v>32984</v>
      </c>
      <c r="C1629" s="566" t="s">
        <v>30121</v>
      </c>
      <c r="D1629" s="568">
        <v>1224.27</v>
      </c>
    </row>
    <row r="1630" spans="1:4" ht="25.5">
      <c r="A1630" s="566" t="s">
        <v>32985</v>
      </c>
      <c r="B1630" s="567" t="s">
        <v>32986</v>
      </c>
      <c r="C1630" s="566" t="s">
        <v>30121</v>
      </c>
      <c r="D1630" s="568">
        <v>1008.06</v>
      </c>
    </row>
    <row r="1631" spans="1:4" ht="25.5">
      <c r="A1631" s="566" t="s">
        <v>32987</v>
      </c>
      <c r="B1631" s="567" t="s">
        <v>32988</v>
      </c>
      <c r="C1631" s="566" t="s">
        <v>30121</v>
      </c>
      <c r="D1631" s="568">
        <v>984.2</v>
      </c>
    </row>
    <row r="1632" spans="1:4" ht="25.5">
      <c r="A1632" s="566" t="s">
        <v>32989</v>
      </c>
      <c r="B1632" s="567" t="s">
        <v>32990</v>
      </c>
      <c r="C1632" s="566" t="s">
        <v>30121</v>
      </c>
      <c r="D1632" s="568">
        <v>965.12</v>
      </c>
    </row>
    <row r="1633" spans="1:4" ht="25.5">
      <c r="A1633" s="566" t="s">
        <v>32991</v>
      </c>
      <c r="B1633" s="567" t="s">
        <v>32992</v>
      </c>
      <c r="C1633" s="566" t="s">
        <v>30121</v>
      </c>
      <c r="D1633" s="568">
        <v>943.15</v>
      </c>
    </row>
    <row r="1634" spans="1:4" ht="25.5">
      <c r="A1634" s="566" t="s">
        <v>32993</v>
      </c>
      <c r="B1634" s="567" t="s">
        <v>32994</v>
      </c>
      <c r="C1634" s="566" t="s">
        <v>30121</v>
      </c>
      <c r="D1634" s="568">
        <v>1060.92</v>
      </c>
    </row>
    <row r="1635" spans="1:4" ht="25.5">
      <c r="A1635" s="566" t="s">
        <v>32995</v>
      </c>
      <c r="B1635" s="567" t="s">
        <v>32996</v>
      </c>
      <c r="C1635" s="566" t="s">
        <v>30121</v>
      </c>
      <c r="D1635" s="568">
        <v>1029.3900000000001</v>
      </c>
    </row>
    <row r="1636" spans="1:4" ht="25.5">
      <c r="A1636" s="566" t="s">
        <v>32997</v>
      </c>
      <c r="B1636" s="567" t="s">
        <v>32998</v>
      </c>
      <c r="C1636" s="566" t="s">
        <v>30121</v>
      </c>
      <c r="D1636" s="568">
        <v>1005.37</v>
      </c>
    </row>
    <row r="1637" spans="1:4" ht="25.5">
      <c r="A1637" s="566" t="s">
        <v>32999</v>
      </c>
      <c r="B1637" s="567" t="s">
        <v>33000</v>
      </c>
      <c r="C1637" s="566" t="s">
        <v>30121</v>
      </c>
      <c r="D1637" s="568">
        <v>979.83</v>
      </c>
    </row>
    <row r="1638" spans="1:4" ht="25.5">
      <c r="A1638" s="566" t="s">
        <v>33001</v>
      </c>
      <c r="B1638" s="567" t="s">
        <v>33002</v>
      </c>
      <c r="C1638" s="566" t="s">
        <v>30121</v>
      </c>
      <c r="D1638" s="568">
        <v>1124.73</v>
      </c>
    </row>
    <row r="1639" spans="1:4" ht="25.5">
      <c r="A1639" s="566" t="s">
        <v>33003</v>
      </c>
      <c r="B1639" s="567" t="s">
        <v>33004</v>
      </c>
      <c r="C1639" s="566" t="s">
        <v>30121</v>
      </c>
      <c r="D1639" s="568">
        <v>1081.81</v>
      </c>
    </row>
    <row r="1640" spans="1:4" ht="25.5">
      <c r="A1640" s="566" t="s">
        <v>33005</v>
      </c>
      <c r="B1640" s="567" t="s">
        <v>33006</v>
      </c>
      <c r="C1640" s="566" t="s">
        <v>30121</v>
      </c>
      <c r="D1640" s="568">
        <v>1045.72</v>
      </c>
    </row>
    <row r="1641" spans="1:4" ht="25.5">
      <c r="A1641" s="566" t="s">
        <v>33007</v>
      </c>
      <c r="B1641" s="567" t="s">
        <v>33008</v>
      </c>
      <c r="C1641" s="566" t="s">
        <v>30121</v>
      </c>
      <c r="D1641" s="568">
        <v>1015.97</v>
      </c>
    </row>
    <row r="1642" spans="1:4" ht="25.5">
      <c r="A1642" s="566" t="s">
        <v>33009</v>
      </c>
      <c r="B1642" s="567" t="s">
        <v>33010</v>
      </c>
      <c r="C1642" s="566" t="s">
        <v>30121</v>
      </c>
      <c r="D1642" s="568">
        <v>1205.31</v>
      </c>
    </row>
    <row r="1643" spans="1:4" ht="25.5">
      <c r="A1643" s="566" t="s">
        <v>33011</v>
      </c>
      <c r="B1643" s="567" t="s">
        <v>33012</v>
      </c>
      <c r="C1643" s="566" t="s">
        <v>30121</v>
      </c>
      <c r="D1643" s="568">
        <v>1143.97</v>
      </c>
    </row>
    <row r="1644" spans="1:4" ht="25.5">
      <c r="A1644" s="566" t="s">
        <v>33013</v>
      </c>
      <c r="B1644" s="567" t="s">
        <v>33014</v>
      </c>
      <c r="C1644" s="566" t="s">
        <v>30121</v>
      </c>
      <c r="D1644" s="568">
        <v>1102.24</v>
      </c>
    </row>
    <row r="1645" spans="1:4" ht="25.5">
      <c r="A1645" s="566" t="s">
        <v>33015</v>
      </c>
      <c r="B1645" s="567" t="s">
        <v>33016</v>
      </c>
      <c r="C1645" s="566" t="s">
        <v>30121</v>
      </c>
      <c r="D1645" s="568">
        <v>1060.28</v>
      </c>
    </row>
    <row r="1646" spans="1:4" ht="25.5">
      <c r="A1646" s="566" t="s">
        <v>33017</v>
      </c>
      <c r="B1646" s="567" t="s">
        <v>33018</v>
      </c>
      <c r="C1646" s="566" t="s">
        <v>30121</v>
      </c>
      <c r="D1646" s="568">
        <v>1348.95</v>
      </c>
    </row>
    <row r="1647" spans="1:4" ht="25.5">
      <c r="A1647" s="566" t="s">
        <v>33019</v>
      </c>
      <c r="B1647" s="567" t="s">
        <v>33020</v>
      </c>
      <c r="C1647" s="566" t="s">
        <v>30121</v>
      </c>
      <c r="D1647" s="568">
        <v>1315.69</v>
      </c>
    </row>
    <row r="1648" spans="1:4" ht="25.5">
      <c r="A1648" s="566" t="s">
        <v>33021</v>
      </c>
      <c r="B1648" s="567" t="s">
        <v>33022</v>
      </c>
      <c r="C1648" s="566" t="s">
        <v>30121</v>
      </c>
      <c r="D1648" s="568">
        <v>1289.08</v>
      </c>
    </row>
    <row r="1649" spans="1:4" ht="25.5">
      <c r="A1649" s="566" t="s">
        <v>33023</v>
      </c>
      <c r="B1649" s="567" t="s">
        <v>33024</v>
      </c>
      <c r="C1649" s="566" t="s">
        <v>30121</v>
      </c>
      <c r="D1649" s="568">
        <v>1249.1600000000001</v>
      </c>
    </row>
    <row r="1650" spans="1:4" ht="25.5">
      <c r="A1650" s="566" t="s">
        <v>33025</v>
      </c>
      <c r="B1650" s="567" t="s">
        <v>33026</v>
      </c>
      <c r="C1650" s="566" t="s">
        <v>30121</v>
      </c>
      <c r="D1650" s="568">
        <v>1498.69</v>
      </c>
    </row>
    <row r="1651" spans="1:4" ht="25.5">
      <c r="A1651" s="566" t="s">
        <v>33027</v>
      </c>
      <c r="B1651" s="567" t="s">
        <v>33028</v>
      </c>
      <c r="C1651" s="566" t="s">
        <v>30121</v>
      </c>
      <c r="D1651" s="568">
        <v>1457.4</v>
      </c>
    </row>
    <row r="1652" spans="1:4" ht="25.5">
      <c r="A1652" s="566" t="s">
        <v>33029</v>
      </c>
      <c r="B1652" s="567" t="s">
        <v>33030</v>
      </c>
      <c r="C1652" s="566" t="s">
        <v>30121</v>
      </c>
      <c r="D1652" s="568">
        <v>1395.46</v>
      </c>
    </row>
    <row r="1653" spans="1:4" ht="25.5">
      <c r="A1653" s="566" t="s">
        <v>33031</v>
      </c>
      <c r="B1653" s="567" t="s">
        <v>33032</v>
      </c>
      <c r="C1653" s="566" t="s">
        <v>30121</v>
      </c>
      <c r="D1653" s="568">
        <v>1333.53</v>
      </c>
    </row>
    <row r="1654" spans="1:4">
      <c r="A1654" s="566" t="s">
        <v>33033</v>
      </c>
      <c r="B1654" s="567" t="s">
        <v>33034</v>
      </c>
      <c r="C1654" s="566" t="s">
        <v>31</v>
      </c>
      <c r="D1654" s="568">
        <v>5.27</v>
      </c>
    </row>
    <row r="1655" spans="1:4">
      <c r="A1655" s="566" t="s">
        <v>33035</v>
      </c>
      <c r="B1655" s="567" t="s">
        <v>33036</v>
      </c>
      <c r="C1655" s="566" t="s">
        <v>31</v>
      </c>
      <c r="D1655" s="568">
        <v>2.4500000000000002</v>
      </c>
    </row>
    <row r="1656" spans="1:4">
      <c r="A1656" s="566" t="s">
        <v>33037</v>
      </c>
      <c r="B1656" s="567" t="s">
        <v>33038</v>
      </c>
      <c r="C1656" s="566" t="s">
        <v>31</v>
      </c>
      <c r="D1656" s="568">
        <v>10.67</v>
      </c>
    </row>
    <row r="1657" spans="1:4">
      <c r="A1657" s="566" t="s">
        <v>33039</v>
      </c>
      <c r="B1657" s="567" t="s">
        <v>33040</v>
      </c>
      <c r="C1657" s="566" t="s">
        <v>31</v>
      </c>
      <c r="D1657" s="568">
        <v>2.4</v>
      </c>
    </row>
    <row r="1658" spans="1:4">
      <c r="A1658" s="566" t="s">
        <v>33041</v>
      </c>
      <c r="B1658" s="567" t="s">
        <v>5908</v>
      </c>
      <c r="C1658" s="566" t="s">
        <v>33042</v>
      </c>
      <c r="D1658" s="568">
        <v>0.24</v>
      </c>
    </row>
    <row r="1659" spans="1:4">
      <c r="A1659" s="566" t="s">
        <v>33043</v>
      </c>
      <c r="B1659" s="567" t="s">
        <v>5909</v>
      </c>
      <c r="C1659" s="566" t="s">
        <v>13</v>
      </c>
      <c r="D1659" s="568">
        <v>0.17</v>
      </c>
    </row>
    <row r="1660" spans="1:4">
      <c r="A1660" s="566" t="s">
        <v>33044</v>
      </c>
      <c r="B1660" s="567" t="s">
        <v>5910</v>
      </c>
      <c r="C1660" s="566" t="s">
        <v>31</v>
      </c>
      <c r="D1660" s="568">
        <v>4.21</v>
      </c>
    </row>
    <row r="1661" spans="1:4">
      <c r="A1661" s="566" t="s">
        <v>33045</v>
      </c>
      <c r="B1661" s="567" t="s">
        <v>5911</v>
      </c>
      <c r="C1661" s="566" t="s">
        <v>31</v>
      </c>
      <c r="D1661" s="568">
        <v>3.94</v>
      </c>
    </row>
    <row r="1662" spans="1:4">
      <c r="A1662" s="566" t="s">
        <v>33046</v>
      </c>
      <c r="B1662" s="567" t="s">
        <v>33047</v>
      </c>
      <c r="C1662" s="566" t="s">
        <v>31</v>
      </c>
      <c r="D1662" s="568">
        <v>6.04</v>
      </c>
    </row>
    <row r="1663" spans="1:4">
      <c r="A1663" s="566" t="s">
        <v>33048</v>
      </c>
      <c r="B1663" s="567" t="s">
        <v>5912</v>
      </c>
      <c r="C1663" s="566" t="s">
        <v>31</v>
      </c>
      <c r="D1663" s="568">
        <v>1.72</v>
      </c>
    </row>
    <row r="1664" spans="1:4">
      <c r="A1664" s="566" t="s">
        <v>33049</v>
      </c>
      <c r="B1664" s="567" t="s">
        <v>5913</v>
      </c>
      <c r="C1664" s="566" t="s">
        <v>31</v>
      </c>
      <c r="D1664" s="568">
        <v>2</v>
      </c>
    </row>
    <row r="1665" spans="1:4">
      <c r="A1665" s="566" t="s">
        <v>33050</v>
      </c>
      <c r="B1665" s="567" t="s">
        <v>5914</v>
      </c>
      <c r="C1665" s="566" t="s">
        <v>31</v>
      </c>
      <c r="D1665" s="568">
        <v>2.2200000000000002</v>
      </c>
    </row>
    <row r="1666" spans="1:4">
      <c r="A1666" s="566" t="s">
        <v>33051</v>
      </c>
      <c r="B1666" s="567" t="s">
        <v>5915</v>
      </c>
      <c r="C1666" s="566" t="s">
        <v>31</v>
      </c>
      <c r="D1666" s="568">
        <v>2.56</v>
      </c>
    </row>
    <row r="1667" spans="1:4">
      <c r="A1667" s="566" t="s">
        <v>33052</v>
      </c>
      <c r="B1667" s="567" t="s">
        <v>5916</v>
      </c>
      <c r="C1667" s="566" t="s">
        <v>31</v>
      </c>
      <c r="D1667" s="568">
        <v>2.93</v>
      </c>
    </row>
    <row r="1668" spans="1:4">
      <c r="A1668" s="566" t="s">
        <v>33053</v>
      </c>
      <c r="B1668" s="567" t="s">
        <v>5917</v>
      </c>
      <c r="C1668" s="566" t="s">
        <v>13</v>
      </c>
      <c r="D1668" s="568">
        <v>0.22</v>
      </c>
    </row>
    <row r="1669" spans="1:4">
      <c r="A1669" s="566" t="s">
        <v>33054</v>
      </c>
      <c r="B1669" s="567" t="s">
        <v>5918</v>
      </c>
      <c r="C1669" s="566" t="s">
        <v>33042</v>
      </c>
      <c r="D1669" s="568">
        <v>0.06</v>
      </c>
    </row>
    <row r="1670" spans="1:4">
      <c r="A1670" s="566" t="s">
        <v>33055</v>
      </c>
      <c r="B1670" s="567" t="s">
        <v>33056</v>
      </c>
      <c r="C1670" s="566" t="s">
        <v>13</v>
      </c>
      <c r="D1670" s="568">
        <v>8.1</v>
      </c>
    </row>
    <row r="1671" spans="1:4">
      <c r="A1671" s="566" t="s">
        <v>33057</v>
      </c>
      <c r="B1671" s="567" t="s">
        <v>33058</v>
      </c>
      <c r="C1671" s="566" t="s">
        <v>13</v>
      </c>
      <c r="D1671" s="568">
        <v>8.35</v>
      </c>
    </row>
    <row r="1672" spans="1:4">
      <c r="A1672" s="566" t="s">
        <v>33059</v>
      </c>
      <c r="B1672" s="567" t="s">
        <v>33060</v>
      </c>
      <c r="C1672" s="566" t="s">
        <v>13</v>
      </c>
      <c r="D1672" s="568">
        <v>8.5500000000000007</v>
      </c>
    </row>
    <row r="1673" spans="1:4">
      <c r="A1673" s="566" t="s">
        <v>33061</v>
      </c>
      <c r="B1673" s="567" t="s">
        <v>33062</v>
      </c>
      <c r="C1673" s="566" t="s">
        <v>13</v>
      </c>
      <c r="D1673" s="568">
        <v>8.41</v>
      </c>
    </row>
    <row r="1674" spans="1:4">
      <c r="A1674" s="566" t="s">
        <v>33063</v>
      </c>
      <c r="B1674" s="567" t="s">
        <v>33064</v>
      </c>
      <c r="C1674" s="566" t="s">
        <v>31</v>
      </c>
      <c r="D1674" s="568">
        <v>3.61</v>
      </c>
    </row>
    <row r="1675" spans="1:4">
      <c r="A1675" s="566" t="s">
        <v>33065</v>
      </c>
      <c r="B1675" s="567" t="s">
        <v>33066</v>
      </c>
      <c r="C1675" s="566" t="s">
        <v>13</v>
      </c>
      <c r="D1675" s="568">
        <v>2.98</v>
      </c>
    </row>
    <row r="1676" spans="1:4">
      <c r="A1676" s="566" t="s">
        <v>33067</v>
      </c>
      <c r="B1676" s="567" t="s">
        <v>33068</v>
      </c>
      <c r="C1676" s="566" t="s">
        <v>13</v>
      </c>
      <c r="D1676" s="568">
        <v>3.35</v>
      </c>
    </row>
    <row r="1677" spans="1:4">
      <c r="A1677" s="566" t="s">
        <v>33069</v>
      </c>
      <c r="B1677" s="567" t="s">
        <v>33070</v>
      </c>
      <c r="C1677" s="566" t="s">
        <v>13</v>
      </c>
      <c r="D1677" s="568">
        <v>3.63</v>
      </c>
    </row>
    <row r="1678" spans="1:4">
      <c r="A1678" s="566" t="s">
        <v>33071</v>
      </c>
      <c r="B1678" s="567" t="s">
        <v>33072</v>
      </c>
      <c r="C1678" s="566" t="s">
        <v>13</v>
      </c>
      <c r="D1678" s="568">
        <v>3.46</v>
      </c>
    </row>
    <row r="1679" spans="1:4">
      <c r="A1679" s="566" t="s">
        <v>33073</v>
      </c>
      <c r="B1679" s="567" t="s">
        <v>33074</v>
      </c>
      <c r="C1679" s="566" t="s">
        <v>13</v>
      </c>
      <c r="D1679" s="568">
        <v>1.41</v>
      </c>
    </row>
    <row r="1680" spans="1:4">
      <c r="A1680" s="566" t="s">
        <v>33075</v>
      </c>
      <c r="B1680" s="567" t="s">
        <v>33076</v>
      </c>
      <c r="C1680" s="566" t="s">
        <v>31</v>
      </c>
      <c r="D1680" s="568">
        <v>283.43</v>
      </c>
    </row>
    <row r="1681" spans="1:4">
      <c r="A1681" s="566" t="s">
        <v>33077</v>
      </c>
      <c r="B1681" s="567" t="s">
        <v>33078</v>
      </c>
      <c r="C1681" s="566" t="s">
        <v>31</v>
      </c>
      <c r="D1681" s="568">
        <v>646.76</v>
      </c>
    </row>
    <row r="1682" spans="1:4">
      <c r="A1682" s="566" t="s">
        <v>33079</v>
      </c>
      <c r="B1682" s="567" t="s">
        <v>33080</v>
      </c>
      <c r="C1682" s="566" t="s">
        <v>31</v>
      </c>
      <c r="D1682" s="568">
        <v>55.11</v>
      </c>
    </row>
    <row r="1683" spans="1:4">
      <c r="A1683" s="566" t="s">
        <v>33081</v>
      </c>
      <c r="B1683" s="567" t="s">
        <v>33082</v>
      </c>
      <c r="C1683" s="566" t="s">
        <v>31</v>
      </c>
      <c r="D1683" s="568">
        <v>95.74</v>
      </c>
    </row>
    <row r="1684" spans="1:4">
      <c r="A1684" s="566" t="s">
        <v>33083</v>
      </c>
      <c r="B1684" s="567" t="s">
        <v>33084</v>
      </c>
      <c r="C1684" s="566" t="s">
        <v>31</v>
      </c>
      <c r="D1684" s="568">
        <v>147.06</v>
      </c>
    </row>
    <row r="1685" spans="1:4" ht="25.5">
      <c r="A1685" s="566" t="s">
        <v>33085</v>
      </c>
      <c r="B1685" s="567" t="s">
        <v>33086</v>
      </c>
      <c r="C1685" s="566" t="s">
        <v>29587</v>
      </c>
      <c r="D1685" s="568">
        <v>233.73</v>
      </c>
    </row>
    <row r="1686" spans="1:4">
      <c r="A1686" s="566" t="s">
        <v>33087</v>
      </c>
      <c r="B1686" s="567" t="s">
        <v>33088</v>
      </c>
      <c r="C1686" s="566" t="s">
        <v>29587</v>
      </c>
      <c r="D1686" s="568">
        <v>129.72</v>
      </c>
    </row>
    <row r="1687" spans="1:4">
      <c r="A1687" s="566" t="s">
        <v>33089</v>
      </c>
      <c r="B1687" s="567" t="s">
        <v>33090</v>
      </c>
      <c r="C1687" s="566" t="s">
        <v>29587</v>
      </c>
      <c r="D1687" s="568">
        <v>215.09</v>
      </c>
    </row>
    <row r="1688" spans="1:4" ht="25.5">
      <c r="A1688" s="566" t="s">
        <v>33091</v>
      </c>
      <c r="B1688" s="567" t="s">
        <v>33092</v>
      </c>
      <c r="C1688" s="566" t="s">
        <v>30121</v>
      </c>
      <c r="D1688" s="568">
        <v>517.55999999999995</v>
      </c>
    </row>
    <row r="1689" spans="1:4" ht="25.5">
      <c r="A1689" s="566" t="s">
        <v>33093</v>
      </c>
      <c r="B1689" s="567" t="s">
        <v>33094</v>
      </c>
      <c r="C1689" s="566" t="s">
        <v>30121</v>
      </c>
      <c r="D1689" s="568">
        <v>321</v>
      </c>
    </row>
    <row r="1690" spans="1:4" ht="25.5">
      <c r="A1690" s="566" t="s">
        <v>33095</v>
      </c>
      <c r="B1690" s="567" t="s">
        <v>33096</v>
      </c>
      <c r="C1690" s="566" t="s">
        <v>30121</v>
      </c>
      <c r="D1690" s="568">
        <v>309.49</v>
      </c>
    </row>
    <row r="1691" spans="1:4" ht="25.5">
      <c r="A1691" s="566" t="s">
        <v>33097</v>
      </c>
      <c r="B1691" s="567" t="s">
        <v>33098</v>
      </c>
      <c r="C1691" s="566" t="s">
        <v>30121</v>
      </c>
      <c r="D1691" s="568">
        <v>178.2</v>
      </c>
    </row>
    <row r="1692" spans="1:4" ht="25.5">
      <c r="A1692" s="566" t="s">
        <v>33099</v>
      </c>
      <c r="B1692" s="567" t="s">
        <v>33100</v>
      </c>
      <c r="C1692" s="566" t="s">
        <v>30121</v>
      </c>
      <c r="D1692" s="568">
        <v>212.25</v>
      </c>
    </row>
    <row r="1693" spans="1:4">
      <c r="A1693" s="566" t="s">
        <v>33101</v>
      </c>
      <c r="B1693" s="567" t="s">
        <v>33102</v>
      </c>
      <c r="C1693" s="566" t="s">
        <v>30121</v>
      </c>
      <c r="D1693" s="568">
        <v>206.44</v>
      </c>
    </row>
    <row r="1694" spans="1:4">
      <c r="A1694" s="566" t="s">
        <v>33103</v>
      </c>
      <c r="B1694" s="567" t="s">
        <v>33104</v>
      </c>
      <c r="C1694" s="566" t="s">
        <v>30121</v>
      </c>
      <c r="D1694" s="568">
        <v>97.03</v>
      </c>
    </row>
    <row r="1695" spans="1:4" ht="25.5">
      <c r="A1695" s="566" t="s">
        <v>33105</v>
      </c>
      <c r="B1695" s="567" t="s">
        <v>33106</v>
      </c>
      <c r="C1695" s="566" t="s">
        <v>13</v>
      </c>
      <c r="D1695" s="568">
        <v>6.06</v>
      </c>
    </row>
    <row r="1696" spans="1:4" ht="25.5">
      <c r="A1696" s="566" t="s">
        <v>33107</v>
      </c>
      <c r="B1696" s="567" t="s">
        <v>33108</v>
      </c>
      <c r="C1696" s="566" t="s">
        <v>29586</v>
      </c>
      <c r="D1696" s="568">
        <v>40.880000000000003</v>
      </c>
    </row>
    <row r="1697" spans="1:4" ht="25.5">
      <c r="A1697" s="566" t="s">
        <v>33109</v>
      </c>
      <c r="B1697" s="567" t="s">
        <v>33110</v>
      </c>
      <c r="C1697" s="566" t="s">
        <v>29586</v>
      </c>
      <c r="D1697" s="568">
        <v>52.38</v>
      </c>
    </row>
    <row r="1698" spans="1:4" ht="25.5">
      <c r="A1698" s="566" t="s">
        <v>33111</v>
      </c>
      <c r="B1698" s="567" t="s">
        <v>33112</v>
      </c>
      <c r="C1698" s="566" t="s">
        <v>29586</v>
      </c>
      <c r="D1698" s="568">
        <v>42.99</v>
      </c>
    </row>
    <row r="1699" spans="1:4" ht="25.5">
      <c r="A1699" s="566" t="s">
        <v>33113</v>
      </c>
      <c r="B1699" s="567" t="s">
        <v>33114</v>
      </c>
      <c r="C1699" s="566" t="s">
        <v>29586</v>
      </c>
      <c r="D1699" s="568">
        <v>49.36</v>
      </c>
    </row>
    <row r="1700" spans="1:4" ht="25.5">
      <c r="A1700" s="566" t="s">
        <v>33115</v>
      </c>
      <c r="B1700" s="567" t="s">
        <v>33116</v>
      </c>
      <c r="C1700" s="566" t="s">
        <v>29586</v>
      </c>
      <c r="D1700" s="568">
        <v>62.97</v>
      </c>
    </row>
    <row r="1701" spans="1:4" ht="25.5">
      <c r="A1701" s="566" t="s">
        <v>33117</v>
      </c>
      <c r="B1701" s="567" t="s">
        <v>33118</v>
      </c>
      <c r="C1701" s="566" t="s">
        <v>29586</v>
      </c>
      <c r="D1701" s="568">
        <v>51.61</v>
      </c>
    </row>
    <row r="1702" spans="1:4" ht="25.5">
      <c r="A1702" s="566" t="s">
        <v>33119</v>
      </c>
      <c r="B1702" s="567" t="s">
        <v>33120</v>
      </c>
      <c r="C1702" s="566" t="s">
        <v>29586</v>
      </c>
      <c r="D1702" s="568">
        <v>56.9</v>
      </c>
    </row>
    <row r="1703" spans="1:4" ht="25.5">
      <c r="A1703" s="566" t="s">
        <v>33121</v>
      </c>
      <c r="B1703" s="567" t="s">
        <v>33122</v>
      </c>
      <c r="C1703" s="566" t="s">
        <v>29586</v>
      </c>
      <c r="D1703" s="568">
        <v>73.849999999999994</v>
      </c>
    </row>
    <row r="1704" spans="1:4" ht="25.5">
      <c r="A1704" s="566" t="s">
        <v>33123</v>
      </c>
      <c r="B1704" s="567" t="s">
        <v>33124</v>
      </c>
      <c r="C1704" s="566" t="s">
        <v>29586</v>
      </c>
      <c r="D1704" s="568">
        <v>60.23</v>
      </c>
    </row>
    <row r="1705" spans="1:4" ht="25.5">
      <c r="A1705" s="566" t="s">
        <v>33125</v>
      </c>
      <c r="B1705" s="567" t="s">
        <v>33126</v>
      </c>
      <c r="C1705" s="566" t="s">
        <v>29586</v>
      </c>
      <c r="D1705" s="568">
        <v>31.43</v>
      </c>
    </row>
    <row r="1706" spans="1:4" ht="25.5">
      <c r="A1706" s="566" t="s">
        <v>33127</v>
      </c>
      <c r="B1706" s="567" t="s">
        <v>33128</v>
      </c>
      <c r="C1706" s="566" t="s">
        <v>29586</v>
      </c>
      <c r="D1706" s="568">
        <v>41.87</v>
      </c>
    </row>
    <row r="1707" spans="1:4" ht="25.5">
      <c r="A1707" s="566" t="s">
        <v>33129</v>
      </c>
      <c r="B1707" s="567" t="s">
        <v>33130</v>
      </c>
      <c r="C1707" s="566" t="s">
        <v>29586</v>
      </c>
      <c r="D1707" s="568">
        <v>34.729999999999997</v>
      </c>
    </row>
    <row r="1708" spans="1:4">
      <c r="A1708" s="566" t="s">
        <v>33131</v>
      </c>
      <c r="B1708" s="567" t="s">
        <v>33132</v>
      </c>
      <c r="C1708" s="566" t="s">
        <v>29586</v>
      </c>
      <c r="D1708" s="568">
        <v>30.36</v>
      </c>
    </row>
    <row r="1709" spans="1:4">
      <c r="A1709" s="566" t="s">
        <v>33133</v>
      </c>
      <c r="B1709" s="567" t="s">
        <v>33134</v>
      </c>
      <c r="C1709" s="566" t="s">
        <v>29586</v>
      </c>
      <c r="D1709" s="568">
        <v>32.590000000000003</v>
      </c>
    </row>
    <row r="1710" spans="1:4">
      <c r="A1710" s="566" t="s">
        <v>33135</v>
      </c>
      <c r="B1710" s="567" t="s">
        <v>33136</v>
      </c>
      <c r="C1710" s="566" t="s">
        <v>29586</v>
      </c>
      <c r="D1710" s="568">
        <v>43.17</v>
      </c>
    </row>
    <row r="1711" spans="1:4">
      <c r="A1711" s="566" t="s">
        <v>33137</v>
      </c>
      <c r="B1711" s="567" t="s">
        <v>33138</v>
      </c>
      <c r="C1711" s="566" t="s">
        <v>29586</v>
      </c>
      <c r="D1711" s="568">
        <v>64.44</v>
      </c>
    </row>
    <row r="1712" spans="1:4">
      <c r="A1712" s="566" t="s">
        <v>33139</v>
      </c>
      <c r="B1712" s="567" t="s">
        <v>33140</v>
      </c>
      <c r="C1712" s="566" t="s">
        <v>29586</v>
      </c>
      <c r="D1712" s="568">
        <v>85.57</v>
      </c>
    </row>
    <row r="1713" spans="1:4">
      <c r="A1713" s="566" t="s">
        <v>33141</v>
      </c>
      <c r="B1713" s="567" t="s">
        <v>33142</v>
      </c>
      <c r="C1713" s="566" t="s">
        <v>29586</v>
      </c>
      <c r="D1713" s="568">
        <v>22.5</v>
      </c>
    </row>
    <row r="1714" spans="1:4">
      <c r="A1714" s="566" t="s">
        <v>33143</v>
      </c>
      <c r="B1714" s="567" t="s">
        <v>33144</v>
      </c>
      <c r="C1714" s="566" t="s">
        <v>29586</v>
      </c>
      <c r="D1714" s="568">
        <v>29.31</v>
      </c>
    </row>
    <row r="1715" spans="1:4" ht="25.5">
      <c r="A1715" s="566" t="s">
        <v>33145</v>
      </c>
      <c r="B1715" s="567" t="s">
        <v>33146</v>
      </c>
      <c r="C1715" s="566" t="s">
        <v>29586</v>
      </c>
      <c r="D1715" s="568">
        <v>191.03</v>
      </c>
    </row>
    <row r="1716" spans="1:4" ht="25.5">
      <c r="A1716" s="566" t="s">
        <v>33147</v>
      </c>
      <c r="B1716" s="567" t="s">
        <v>33148</v>
      </c>
      <c r="C1716" s="566" t="s">
        <v>29586</v>
      </c>
      <c r="D1716" s="568">
        <v>186.46</v>
      </c>
    </row>
    <row r="1717" spans="1:4" ht="25.5">
      <c r="A1717" s="566" t="s">
        <v>33149</v>
      </c>
      <c r="B1717" s="567" t="s">
        <v>33150</v>
      </c>
      <c r="C1717" s="566" t="s">
        <v>29586</v>
      </c>
      <c r="D1717" s="568">
        <v>183.93</v>
      </c>
    </row>
    <row r="1718" spans="1:4" ht="25.5">
      <c r="A1718" s="566" t="s">
        <v>33151</v>
      </c>
      <c r="B1718" s="567" t="s">
        <v>33152</v>
      </c>
      <c r="C1718" s="566" t="s">
        <v>29586</v>
      </c>
      <c r="D1718" s="568">
        <v>215</v>
      </c>
    </row>
    <row r="1719" spans="1:4" ht="25.5">
      <c r="A1719" s="566" t="s">
        <v>33153</v>
      </c>
      <c r="B1719" s="567" t="s">
        <v>33154</v>
      </c>
      <c r="C1719" s="566" t="s">
        <v>30121</v>
      </c>
      <c r="D1719" s="568">
        <v>456.73</v>
      </c>
    </row>
    <row r="1720" spans="1:4" ht="25.5">
      <c r="A1720" s="566" t="s">
        <v>33155</v>
      </c>
      <c r="B1720" s="567" t="s">
        <v>33156</v>
      </c>
      <c r="C1720" s="566" t="s">
        <v>30121</v>
      </c>
      <c r="D1720" s="568">
        <v>278.82</v>
      </c>
    </row>
    <row r="1721" spans="1:4" ht="25.5">
      <c r="A1721" s="566" t="s">
        <v>33157</v>
      </c>
      <c r="B1721" s="567" t="s">
        <v>33158</v>
      </c>
      <c r="C1721" s="566" t="s">
        <v>29586</v>
      </c>
      <c r="D1721" s="568">
        <v>203.51</v>
      </c>
    </row>
    <row r="1722" spans="1:4" ht="25.5">
      <c r="A1722" s="566" t="s">
        <v>33159</v>
      </c>
      <c r="B1722" s="567" t="s">
        <v>33160</v>
      </c>
      <c r="C1722" s="566" t="s">
        <v>29586</v>
      </c>
      <c r="D1722" s="568">
        <v>617.1</v>
      </c>
    </row>
    <row r="1723" spans="1:4" ht="25.5">
      <c r="A1723" s="566" t="s">
        <v>33161</v>
      </c>
      <c r="B1723" s="567" t="s">
        <v>33162</v>
      </c>
      <c r="C1723" s="566" t="s">
        <v>29586</v>
      </c>
      <c r="D1723" s="568">
        <v>532.88</v>
      </c>
    </row>
    <row r="1724" spans="1:4">
      <c r="A1724" s="566" t="s">
        <v>33163</v>
      </c>
      <c r="B1724" s="567" t="s">
        <v>33164</v>
      </c>
      <c r="C1724" s="566" t="s">
        <v>30121</v>
      </c>
      <c r="D1724" s="568">
        <v>106.87</v>
      </c>
    </row>
    <row r="1725" spans="1:4">
      <c r="A1725" s="566" t="s">
        <v>33165</v>
      </c>
      <c r="B1725" s="567" t="s">
        <v>33166</v>
      </c>
      <c r="C1725" s="566" t="s">
        <v>29586</v>
      </c>
      <c r="D1725" s="568">
        <v>18.53</v>
      </c>
    </row>
    <row r="1726" spans="1:4">
      <c r="A1726" s="566" t="s">
        <v>33167</v>
      </c>
      <c r="B1726" s="567" t="s">
        <v>33168</v>
      </c>
      <c r="C1726" s="566" t="s">
        <v>30121</v>
      </c>
      <c r="D1726" s="568">
        <v>825.78</v>
      </c>
    </row>
    <row r="1727" spans="1:4">
      <c r="A1727" s="566" t="s">
        <v>33169</v>
      </c>
      <c r="B1727" s="567" t="s">
        <v>33170</v>
      </c>
      <c r="C1727" s="566" t="s">
        <v>30121</v>
      </c>
      <c r="D1727" s="568">
        <v>431.86</v>
      </c>
    </row>
    <row r="1728" spans="1:4">
      <c r="A1728" s="566" t="s">
        <v>33171</v>
      </c>
      <c r="B1728" s="567" t="s">
        <v>33172</v>
      </c>
      <c r="C1728" s="566" t="s">
        <v>30121</v>
      </c>
      <c r="D1728" s="568">
        <v>591.11</v>
      </c>
    </row>
    <row r="1729" spans="1:4">
      <c r="A1729" s="566" t="s">
        <v>33173</v>
      </c>
      <c r="B1729" s="567" t="s">
        <v>33174</v>
      </c>
      <c r="C1729" s="566" t="s">
        <v>30121</v>
      </c>
      <c r="D1729" s="568">
        <v>405.29</v>
      </c>
    </row>
    <row r="1730" spans="1:4">
      <c r="A1730" s="566" t="s">
        <v>33175</v>
      </c>
      <c r="B1730" s="567" t="s">
        <v>33176</v>
      </c>
      <c r="C1730" s="566" t="s">
        <v>29586</v>
      </c>
      <c r="D1730" s="568">
        <v>14.14</v>
      </c>
    </row>
    <row r="1731" spans="1:4" ht="25.5">
      <c r="A1731" s="566" t="s">
        <v>33177</v>
      </c>
      <c r="B1731" s="567" t="s">
        <v>33178</v>
      </c>
      <c r="C1731" s="566" t="s">
        <v>29586</v>
      </c>
      <c r="D1731" s="568">
        <v>3.8</v>
      </c>
    </row>
    <row r="1732" spans="1:4">
      <c r="A1732" s="566" t="s">
        <v>33179</v>
      </c>
      <c r="B1732" s="567" t="s">
        <v>33180</v>
      </c>
      <c r="C1732" s="566" t="s">
        <v>30121</v>
      </c>
      <c r="D1732" s="568">
        <v>8.0299999999999994</v>
      </c>
    </row>
    <row r="1733" spans="1:4">
      <c r="A1733" s="566" t="s">
        <v>33181</v>
      </c>
      <c r="B1733" s="567" t="s">
        <v>33182</v>
      </c>
      <c r="C1733" s="566" t="s">
        <v>29586</v>
      </c>
      <c r="D1733" s="568">
        <v>17.77</v>
      </c>
    </row>
    <row r="1734" spans="1:4">
      <c r="A1734" s="566" t="s">
        <v>33183</v>
      </c>
      <c r="B1734" s="567" t="s">
        <v>33184</v>
      </c>
      <c r="C1734" s="566" t="s">
        <v>30121</v>
      </c>
      <c r="D1734" s="568">
        <v>62.56</v>
      </c>
    </row>
    <row r="1735" spans="1:4">
      <c r="A1735" s="566" t="s">
        <v>33185</v>
      </c>
      <c r="B1735" s="567" t="s">
        <v>33186</v>
      </c>
      <c r="C1735" s="566" t="s">
        <v>30121</v>
      </c>
      <c r="D1735" s="568">
        <v>44.99</v>
      </c>
    </row>
    <row r="1736" spans="1:4">
      <c r="A1736" s="566" t="s">
        <v>33187</v>
      </c>
      <c r="B1736" s="567" t="s">
        <v>33188</v>
      </c>
      <c r="C1736" s="566" t="s">
        <v>29586</v>
      </c>
      <c r="D1736" s="568">
        <v>1.19</v>
      </c>
    </row>
    <row r="1737" spans="1:4">
      <c r="A1737" s="566" t="s">
        <v>33189</v>
      </c>
      <c r="B1737" s="567" t="s">
        <v>33190</v>
      </c>
      <c r="C1737" s="566" t="s">
        <v>31</v>
      </c>
      <c r="D1737" s="568">
        <v>205.8</v>
      </c>
    </row>
    <row r="1738" spans="1:4">
      <c r="A1738" s="566" t="s">
        <v>33191</v>
      </c>
      <c r="B1738" s="567" t="s">
        <v>33192</v>
      </c>
      <c r="C1738" s="566" t="s">
        <v>31</v>
      </c>
      <c r="D1738" s="568">
        <v>64.34</v>
      </c>
    </row>
    <row r="1739" spans="1:4">
      <c r="A1739" s="566" t="s">
        <v>33193</v>
      </c>
      <c r="B1739" s="567" t="s">
        <v>33194</v>
      </c>
      <c r="C1739" s="566" t="s">
        <v>31</v>
      </c>
      <c r="D1739" s="568">
        <v>67.77</v>
      </c>
    </row>
    <row r="1740" spans="1:4">
      <c r="A1740" s="566" t="s">
        <v>33195</v>
      </c>
      <c r="B1740" s="567" t="s">
        <v>33196</v>
      </c>
      <c r="C1740" s="566" t="s">
        <v>31</v>
      </c>
      <c r="D1740" s="568">
        <v>77.09</v>
      </c>
    </row>
    <row r="1741" spans="1:4">
      <c r="A1741" s="566" t="s">
        <v>33197</v>
      </c>
      <c r="B1741" s="567" t="s">
        <v>33198</v>
      </c>
      <c r="C1741" s="566" t="s">
        <v>31</v>
      </c>
      <c r="D1741" s="568">
        <v>88.27</v>
      </c>
    </row>
    <row r="1742" spans="1:4">
      <c r="A1742" s="566" t="s">
        <v>33199</v>
      </c>
      <c r="B1742" s="567" t="s">
        <v>33200</v>
      </c>
      <c r="C1742" s="566" t="s">
        <v>31</v>
      </c>
      <c r="D1742" s="568">
        <v>91.79</v>
      </c>
    </row>
    <row r="1743" spans="1:4">
      <c r="A1743" s="566" t="s">
        <v>33201</v>
      </c>
      <c r="B1743" s="567" t="s">
        <v>33202</v>
      </c>
      <c r="C1743" s="566" t="s">
        <v>31</v>
      </c>
      <c r="D1743" s="568">
        <v>99.3</v>
      </c>
    </row>
    <row r="1744" spans="1:4">
      <c r="A1744" s="566" t="s">
        <v>33203</v>
      </c>
      <c r="B1744" s="567" t="s">
        <v>33204</v>
      </c>
      <c r="C1744" s="566" t="s">
        <v>31</v>
      </c>
      <c r="D1744" s="568">
        <v>105.52</v>
      </c>
    </row>
    <row r="1745" spans="1:4">
      <c r="A1745" s="566" t="s">
        <v>33205</v>
      </c>
      <c r="B1745" s="567" t="s">
        <v>33206</v>
      </c>
      <c r="C1745" s="566" t="s">
        <v>31</v>
      </c>
      <c r="D1745" s="568">
        <v>122.87</v>
      </c>
    </row>
    <row r="1746" spans="1:4">
      <c r="A1746" s="566" t="s">
        <v>33207</v>
      </c>
      <c r="B1746" s="567" t="s">
        <v>33208</v>
      </c>
      <c r="C1746" s="566" t="s">
        <v>31</v>
      </c>
      <c r="D1746" s="568">
        <v>157.69</v>
      </c>
    </row>
    <row r="1747" spans="1:4">
      <c r="A1747" s="566" t="s">
        <v>33209</v>
      </c>
      <c r="B1747" s="567" t="s">
        <v>33210</v>
      </c>
      <c r="C1747" s="566" t="s">
        <v>31</v>
      </c>
      <c r="D1747" s="568">
        <v>19.72</v>
      </c>
    </row>
    <row r="1748" spans="1:4">
      <c r="A1748" s="566" t="s">
        <v>33211</v>
      </c>
      <c r="B1748" s="567" t="s">
        <v>33212</v>
      </c>
      <c r="C1748" s="566" t="s">
        <v>31</v>
      </c>
      <c r="D1748" s="568">
        <v>31.82</v>
      </c>
    </row>
    <row r="1749" spans="1:4">
      <c r="A1749" s="566" t="s">
        <v>33213</v>
      </c>
      <c r="B1749" s="567" t="s">
        <v>33214</v>
      </c>
      <c r="C1749" s="566" t="s">
        <v>31</v>
      </c>
      <c r="D1749" s="568">
        <v>38.909999999999997</v>
      </c>
    </row>
    <row r="1750" spans="1:4">
      <c r="A1750" s="566" t="s">
        <v>33215</v>
      </c>
      <c r="B1750" s="567" t="s">
        <v>33216</v>
      </c>
      <c r="C1750" s="566" t="s">
        <v>31</v>
      </c>
      <c r="D1750" s="568">
        <v>0.76</v>
      </c>
    </row>
    <row r="1751" spans="1:4">
      <c r="A1751" s="566" t="s">
        <v>33217</v>
      </c>
      <c r="B1751" s="567" t="s">
        <v>33218</v>
      </c>
      <c r="C1751" s="566" t="s">
        <v>29586</v>
      </c>
      <c r="D1751" s="568">
        <v>13.45</v>
      </c>
    </row>
    <row r="1752" spans="1:4">
      <c r="A1752" s="566" t="s">
        <v>33219</v>
      </c>
      <c r="B1752" s="567" t="s">
        <v>33220</v>
      </c>
      <c r="C1752" s="566" t="s">
        <v>29586</v>
      </c>
      <c r="D1752" s="568">
        <v>4.01</v>
      </c>
    </row>
    <row r="1753" spans="1:4">
      <c r="A1753" s="566" t="s">
        <v>33221</v>
      </c>
      <c r="B1753" s="567" t="s">
        <v>33222</v>
      </c>
      <c r="C1753" s="566" t="s">
        <v>31</v>
      </c>
      <c r="D1753" s="568">
        <v>10.28</v>
      </c>
    </row>
    <row r="1754" spans="1:4">
      <c r="A1754" s="566" t="s">
        <v>33223</v>
      </c>
      <c r="B1754" s="567" t="s">
        <v>33224</v>
      </c>
      <c r="C1754" s="566" t="s">
        <v>31</v>
      </c>
      <c r="D1754" s="568">
        <v>11.39</v>
      </c>
    </row>
    <row r="1755" spans="1:4" ht="25.5">
      <c r="A1755" s="566" t="s">
        <v>33225</v>
      </c>
      <c r="B1755" s="567" t="s">
        <v>33226</v>
      </c>
      <c r="C1755" s="566" t="s">
        <v>30121</v>
      </c>
      <c r="D1755" s="568">
        <v>139.06</v>
      </c>
    </row>
    <row r="1756" spans="1:4" ht="25.5">
      <c r="A1756" s="566" t="s">
        <v>33227</v>
      </c>
      <c r="B1756" s="567" t="s">
        <v>33228</v>
      </c>
      <c r="C1756" s="566" t="s">
        <v>30121</v>
      </c>
      <c r="D1756" s="568">
        <v>143.52000000000001</v>
      </c>
    </row>
    <row r="1757" spans="1:4" ht="25.5">
      <c r="A1757" s="566" t="s">
        <v>33229</v>
      </c>
      <c r="B1757" s="567" t="s">
        <v>33230</v>
      </c>
      <c r="C1757" s="566" t="s">
        <v>30121</v>
      </c>
      <c r="D1757" s="568">
        <v>144.08000000000001</v>
      </c>
    </row>
    <row r="1758" spans="1:4" ht="25.5">
      <c r="A1758" s="566" t="s">
        <v>33231</v>
      </c>
      <c r="B1758" s="567" t="s">
        <v>33232</v>
      </c>
      <c r="C1758" s="566" t="s">
        <v>30121</v>
      </c>
      <c r="D1758" s="568">
        <v>144.63999999999999</v>
      </c>
    </row>
    <row r="1759" spans="1:4" ht="25.5">
      <c r="A1759" s="566" t="s">
        <v>33233</v>
      </c>
      <c r="B1759" s="567" t="s">
        <v>33234</v>
      </c>
      <c r="C1759" s="566" t="s">
        <v>30121</v>
      </c>
      <c r="D1759" s="568">
        <v>145.19</v>
      </c>
    </row>
    <row r="1760" spans="1:4" ht="25.5">
      <c r="A1760" s="566" t="s">
        <v>33235</v>
      </c>
      <c r="B1760" s="567" t="s">
        <v>33236</v>
      </c>
      <c r="C1760" s="566" t="s">
        <v>30121</v>
      </c>
      <c r="D1760" s="568">
        <v>146.31</v>
      </c>
    </row>
    <row r="1761" spans="1:4" ht="25.5">
      <c r="A1761" s="566" t="s">
        <v>33237</v>
      </c>
      <c r="B1761" s="567" t="s">
        <v>33238</v>
      </c>
      <c r="C1761" s="566" t="s">
        <v>30121</v>
      </c>
      <c r="D1761" s="568">
        <v>147.41999999999999</v>
      </c>
    </row>
    <row r="1762" spans="1:4" ht="25.5">
      <c r="A1762" s="566" t="s">
        <v>33239</v>
      </c>
      <c r="B1762" s="567" t="s">
        <v>33240</v>
      </c>
      <c r="C1762" s="566" t="s">
        <v>30121</v>
      </c>
      <c r="D1762" s="568">
        <v>149.1</v>
      </c>
    </row>
    <row r="1763" spans="1:4" ht="25.5">
      <c r="A1763" s="566" t="s">
        <v>33241</v>
      </c>
      <c r="B1763" s="567" t="s">
        <v>33242</v>
      </c>
      <c r="C1763" s="566" t="s">
        <v>30121</v>
      </c>
      <c r="D1763" s="568">
        <v>140.74</v>
      </c>
    </row>
    <row r="1764" spans="1:4" ht="25.5">
      <c r="A1764" s="566" t="s">
        <v>33243</v>
      </c>
      <c r="B1764" s="567" t="s">
        <v>33244</v>
      </c>
      <c r="C1764" s="566" t="s">
        <v>30121</v>
      </c>
      <c r="D1764" s="568">
        <v>150.21</v>
      </c>
    </row>
    <row r="1765" spans="1:4" ht="25.5">
      <c r="A1765" s="566" t="s">
        <v>33245</v>
      </c>
      <c r="B1765" s="567" t="s">
        <v>33246</v>
      </c>
      <c r="C1765" s="566" t="s">
        <v>30121</v>
      </c>
      <c r="D1765" s="568">
        <v>141.29</v>
      </c>
    </row>
    <row r="1766" spans="1:4" ht="25.5">
      <c r="A1766" s="566" t="s">
        <v>33247</v>
      </c>
      <c r="B1766" s="567" t="s">
        <v>33248</v>
      </c>
      <c r="C1766" s="566" t="s">
        <v>30121</v>
      </c>
      <c r="D1766" s="568">
        <v>142.41</v>
      </c>
    </row>
    <row r="1767" spans="1:4" ht="25.5">
      <c r="A1767" s="566" t="s">
        <v>33249</v>
      </c>
      <c r="B1767" s="567" t="s">
        <v>33250</v>
      </c>
      <c r="C1767" s="566" t="s">
        <v>30121</v>
      </c>
      <c r="D1767" s="568">
        <v>142.97</v>
      </c>
    </row>
    <row r="1768" spans="1:4" ht="25.5">
      <c r="A1768" s="566" t="s">
        <v>33251</v>
      </c>
      <c r="B1768" s="567" t="s">
        <v>33252</v>
      </c>
      <c r="C1768" s="566" t="s">
        <v>30121</v>
      </c>
      <c r="D1768" s="568">
        <v>88.71</v>
      </c>
    </row>
    <row r="1769" spans="1:4" ht="25.5">
      <c r="A1769" s="566" t="s">
        <v>33253</v>
      </c>
      <c r="B1769" s="567" t="s">
        <v>33254</v>
      </c>
      <c r="C1769" s="566" t="s">
        <v>30121</v>
      </c>
      <c r="D1769" s="568">
        <v>87.33</v>
      </c>
    </row>
    <row r="1770" spans="1:4" ht="25.5">
      <c r="A1770" s="566" t="s">
        <v>33255</v>
      </c>
      <c r="B1770" s="567" t="s">
        <v>33256</v>
      </c>
      <c r="C1770" s="566" t="s">
        <v>30121</v>
      </c>
      <c r="D1770" s="568">
        <v>137.69</v>
      </c>
    </row>
    <row r="1771" spans="1:4" ht="25.5">
      <c r="A1771" s="566" t="s">
        <v>33257</v>
      </c>
      <c r="B1771" s="567" t="s">
        <v>33258</v>
      </c>
      <c r="C1771" s="566" t="s">
        <v>30121</v>
      </c>
      <c r="D1771" s="568">
        <v>142.15</v>
      </c>
    </row>
    <row r="1772" spans="1:4" ht="25.5">
      <c r="A1772" s="566" t="s">
        <v>33259</v>
      </c>
      <c r="B1772" s="567" t="s">
        <v>33260</v>
      </c>
      <c r="C1772" s="566" t="s">
        <v>30121</v>
      </c>
      <c r="D1772" s="568">
        <v>142.71</v>
      </c>
    </row>
    <row r="1773" spans="1:4" ht="25.5">
      <c r="A1773" s="566" t="s">
        <v>33261</v>
      </c>
      <c r="B1773" s="567" t="s">
        <v>33262</v>
      </c>
      <c r="C1773" s="566" t="s">
        <v>30121</v>
      </c>
      <c r="D1773" s="568">
        <v>143.26</v>
      </c>
    </row>
    <row r="1774" spans="1:4" ht="25.5">
      <c r="A1774" s="566" t="s">
        <v>33263</v>
      </c>
      <c r="B1774" s="567" t="s">
        <v>33264</v>
      </c>
      <c r="C1774" s="566" t="s">
        <v>30121</v>
      </c>
      <c r="D1774" s="568">
        <v>143.82</v>
      </c>
    </row>
    <row r="1775" spans="1:4" ht="25.5">
      <c r="A1775" s="566" t="s">
        <v>33265</v>
      </c>
      <c r="B1775" s="567" t="s">
        <v>33266</v>
      </c>
      <c r="C1775" s="566" t="s">
        <v>30121</v>
      </c>
      <c r="D1775" s="568">
        <v>144.94</v>
      </c>
    </row>
    <row r="1776" spans="1:4" ht="25.5">
      <c r="A1776" s="566" t="s">
        <v>33267</v>
      </c>
      <c r="B1776" s="567" t="s">
        <v>33268</v>
      </c>
      <c r="C1776" s="566" t="s">
        <v>30121</v>
      </c>
      <c r="D1776" s="568">
        <v>146.05000000000001</v>
      </c>
    </row>
    <row r="1777" spans="1:4" ht="25.5">
      <c r="A1777" s="566" t="s">
        <v>33269</v>
      </c>
      <c r="B1777" s="567" t="s">
        <v>33270</v>
      </c>
      <c r="C1777" s="566" t="s">
        <v>30121</v>
      </c>
      <c r="D1777" s="568">
        <v>147.72</v>
      </c>
    </row>
    <row r="1778" spans="1:4" ht="25.5">
      <c r="A1778" s="566" t="s">
        <v>33271</v>
      </c>
      <c r="B1778" s="567" t="s">
        <v>33272</v>
      </c>
      <c r="C1778" s="566" t="s">
        <v>30121</v>
      </c>
      <c r="D1778" s="568">
        <v>139.36000000000001</v>
      </c>
    </row>
    <row r="1779" spans="1:4" ht="25.5">
      <c r="A1779" s="566" t="s">
        <v>33273</v>
      </c>
      <c r="B1779" s="567" t="s">
        <v>33274</v>
      </c>
      <c r="C1779" s="566" t="s">
        <v>30121</v>
      </c>
      <c r="D1779" s="568">
        <v>148.84</v>
      </c>
    </row>
    <row r="1780" spans="1:4" ht="25.5">
      <c r="A1780" s="566" t="s">
        <v>33275</v>
      </c>
      <c r="B1780" s="567" t="s">
        <v>33276</v>
      </c>
      <c r="C1780" s="566" t="s">
        <v>30121</v>
      </c>
      <c r="D1780" s="568">
        <v>139.91999999999999</v>
      </c>
    </row>
    <row r="1781" spans="1:4" ht="25.5">
      <c r="A1781" s="566" t="s">
        <v>33277</v>
      </c>
      <c r="B1781" s="567" t="s">
        <v>33278</v>
      </c>
      <c r="C1781" s="566" t="s">
        <v>30121</v>
      </c>
      <c r="D1781" s="568">
        <v>141.03</v>
      </c>
    </row>
    <row r="1782" spans="1:4" ht="25.5">
      <c r="A1782" s="566" t="s">
        <v>33279</v>
      </c>
      <c r="B1782" s="567" t="s">
        <v>33280</v>
      </c>
      <c r="C1782" s="566" t="s">
        <v>30121</v>
      </c>
      <c r="D1782" s="568">
        <v>141.59</v>
      </c>
    </row>
    <row r="1783" spans="1:4" ht="25.5">
      <c r="A1783" s="566" t="s">
        <v>33281</v>
      </c>
      <c r="B1783" s="567" t="s">
        <v>33282</v>
      </c>
      <c r="C1783" s="566" t="s">
        <v>30121</v>
      </c>
      <c r="D1783" s="568">
        <v>125.75</v>
      </c>
    </row>
    <row r="1784" spans="1:4" ht="25.5">
      <c r="A1784" s="566" t="s">
        <v>33283</v>
      </c>
      <c r="B1784" s="567" t="s">
        <v>33284</v>
      </c>
      <c r="C1784" s="566" t="s">
        <v>30121</v>
      </c>
      <c r="D1784" s="568">
        <v>139.82</v>
      </c>
    </row>
    <row r="1785" spans="1:4" ht="25.5">
      <c r="A1785" s="566" t="s">
        <v>33285</v>
      </c>
      <c r="B1785" s="567" t="s">
        <v>33286</v>
      </c>
      <c r="C1785" s="566" t="s">
        <v>30121</v>
      </c>
      <c r="D1785" s="568">
        <v>140.81</v>
      </c>
    </row>
    <row r="1786" spans="1:4" ht="25.5">
      <c r="A1786" s="566" t="s">
        <v>33287</v>
      </c>
      <c r="B1786" s="567" t="s">
        <v>33288</v>
      </c>
      <c r="C1786" s="566" t="s">
        <v>30121</v>
      </c>
      <c r="D1786" s="568">
        <v>140.91</v>
      </c>
    </row>
    <row r="1787" spans="1:4" ht="25.5">
      <c r="A1787" s="566" t="s">
        <v>33289</v>
      </c>
      <c r="B1787" s="567" t="s">
        <v>33290</v>
      </c>
      <c r="C1787" s="566" t="s">
        <v>30121</v>
      </c>
      <c r="D1787" s="568">
        <v>141.11000000000001</v>
      </c>
    </row>
    <row r="1788" spans="1:4" ht="25.5">
      <c r="A1788" s="566" t="s">
        <v>33291</v>
      </c>
      <c r="B1788" s="567" t="s">
        <v>33292</v>
      </c>
      <c r="C1788" s="566" t="s">
        <v>30121</v>
      </c>
      <c r="D1788" s="568">
        <v>141.21</v>
      </c>
    </row>
    <row r="1789" spans="1:4" ht="25.5">
      <c r="A1789" s="566" t="s">
        <v>33293</v>
      </c>
      <c r="B1789" s="567" t="s">
        <v>33294</v>
      </c>
      <c r="C1789" s="566" t="s">
        <v>30121</v>
      </c>
      <c r="D1789" s="568">
        <v>141.41</v>
      </c>
    </row>
    <row r="1790" spans="1:4" ht="25.5">
      <c r="A1790" s="566" t="s">
        <v>33295</v>
      </c>
      <c r="B1790" s="567" t="s">
        <v>33296</v>
      </c>
      <c r="C1790" s="566" t="s">
        <v>30121</v>
      </c>
      <c r="D1790" s="568">
        <v>141.61000000000001</v>
      </c>
    </row>
    <row r="1791" spans="1:4" ht="25.5">
      <c r="A1791" s="566" t="s">
        <v>33297</v>
      </c>
      <c r="B1791" s="567" t="s">
        <v>33298</v>
      </c>
      <c r="C1791" s="566" t="s">
        <v>30121</v>
      </c>
      <c r="D1791" s="568">
        <v>142.01</v>
      </c>
    </row>
    <row r="1792" spans="1:4" ht="25.5">
      <c r="A1792" s="566" t="s">
        <v>33299</v>
      </c>
      <c r="B1792" s="567" t="s">
        <v>33300</v>
      </c>
      <c r="C1792" s="566" t="s">
        <v>30121</v>
      </c>
      <c r="D1792" s="568">
        <v>140.12</v>
      </c>
    </row>
    <row r="1793" spans="1:4" ht="25.5">
      <c r="A1793" s="566" t="s">
        <v>33301</v>
      </c>
      <c r="B1793" s="567" t="s">
        <v>33302</v>
      </c>
      <c r="C1793" s="566" t="s">
        <v>30121</v>
      </c>
      <c r="D1793" s="568">
        <v>142.30000000000001</v>
      </c>
    </row>
    <row r="1794" spans="1:4" ht="25.5">
      <c r="A1794" s="566" t="s">
        <v>33303</v>
      </c>
      <c r="B1794" s="567" t="s">
        <v>33304</v>
      </c>
      <c r="C1794" s="566" t="s">
        <v>30121</v>
      </c>
      <c r="D1794" s="568">
        <v>140.32</v>
      </c>
    </row>
    <row r="1795" spans="1:4" ht="25.5">
      <c r="A1795" s="566" t="s">
        <v>33305</v>
      </c>
      <c r="B1795" s="567" t="s">
        <v>33306</v>
      </c>
      <c r="C1795" s="566" t="s">
        <v>30121</v>
      </c>
      <c r="D1795" s="568">
        <v>140.52000000000001</v>
      </c>
    </row>
    <row r="1796" spans="1:4" ht="25.5">
      <c r="A1796" s="566" t="s">
        <v>33307</v>
      </c>
      <c r="B1796" s="567" t="s">
        <v>33308</v>
      </c>
      <c r="C1796" s="566" t="s">
        <v>30121</v>
      </c>
      <c r="D1796" s="568">
        <v>140.62</v>
      </c>
    </row>
    <row r="1797" spans="1:4" ht="25.5">
      <c r="A1797" s="566" t="s">
        <v>33309</v>
      </c>
      <c r="B1797" s="567" t="s">
        <v>33310</v>
      </c>
      <c r="C1797" s="566" t="s">
        <v>30121</v>
      </c>
      <c r="D1797" s="568">
        <v>93.6</v>
      </c>
    </row>
    <row r="1798" spans="1:4" ht="25.5">
      <c r="A1798" s="566" t="s">
        <v>33311</v>
      </c>
      <c r="B1798" s="567" t="s">
        <v>33312</v>
      </c>
      <c r="C1798" s="566" t="s">
        <v>30121</v>
      </c>
      <c r="D1798" s="568">
        <v>93.6</v>
      </c>
    </row>
    <row r="1799" spans="1:4" ht="25.5">
      <c r="A1799" s="566" t="s">
        <v>33313</v>
      </c>
      <c r="B1799" s="567" t="s">
        <v>33314</v>
      </c>
      <c r="C1799" s="566" t="s">
        <v>30121</v>
      </c>
      <c r="D1799" s="568">
        <v>128.76</v>
      </c>
    </row>
    <row r="1800" spans="1:4" ht="25.5">
      <c r="A1800" s="566" t="s">
        <v>33315</v>
      </c>
      <c r="B1800" s="567" t="s">
        <v>33316</v>
      </c>
      <c r="C1800" s="566" t="s">
        <v>30121</v>
      </c>
      <c r="D1800" s="568">
        <v>101.17</v>
      </c>
    </row>
    <row r="1801" spans="1:4" ht="25.5">
      <c r="A1801" s="566" t="s">
        <v>33317</v>
      </c>
      <c r="B1801" s="567" t="s">
        <v>33318</v>
      </c>
      <c r="C1801" s="566" t="s">
        <v>30121</v>
      </c>
      <c r="D1801" s="568">
        <v>211.6</v>
      </c>
    </row>
    <row r="1802" spans="1:4" ht="25.5">
      <c r="A1802" s="566" t="s">
        <v>33319</v>
      </c>
      <c r="B1802" s="567" t="s">
        <v>33320</v>
      </c>
      <c r="C1802" s="566" t="s">
        <v>30121</v>
      </c>
      <c r="D1802" s="568">
        <v>130.6</v>
      </c>
    </row>
    <row r="1803" spans="1:4" ht="25.5">
      <c r="A1803" s="566" t="s">
        <v>33321</v>
      </c>
      <c r="B1803" s="567" t="s">
        <v>33322</v>
      </c>
      <c r="C1803" s="566" t="s">
        <v>30121</v>
      </c>
      <c r="D1803" s="568">
        <v>102.4</v>
      </c>
    </row>
    <row r="1804" spans="1:4" ht="25.5">
      <c r="A1804" s="566" t="s">
        <v>33323</v>
      </c>
      <c r="B1804" s="567" t="s">
        <v>33324</v>
      </c>
      <c r="C1804" s="566" t="s">
        <v>30121</v>
      </c>
      <c r="D1804" s="568">
        <v>215.28</v>
      </c>
    </row>
    <row r="1805" spans="1:4" ht="25.5">
      <c r="A1805" s="566" t="s">
        <v>33325</v>
      </c>
      <c r="B1805" s="567" t="s">
        <v>33326</v>
      </c>
      <c r="C1805" s="566" t="s">
        <v>30121</v>
      </c>
      <c r="D1805" s="568">
        <v>75.55</v>
      </c>
    </row>
    <row r="1806" spans="1:4" ht="25.5">
      <c r="A1806" s="566" t="s">
        <v>33327</v>
      </c>
      <c r="B1806" s="567" t="s">
        <v>33328</v>
      </c>
      <c r="C1806" s="566" t="s">
        <v>30121</v>
      </c>
      <c r="D1806" s="568">
        <v>53.2</v>
      </c>
    </row>
    <row r="1807" spans="1:4">
      <c r="A1807" s="566" t="s">
        <v>33329</v>
      </c>
      <c r="B1807" s="567" t="s">
        <v>33330</v>
      </c>
      <c r="C1807" s="566" t="s">
        <v>518</v>
      </c>
      <c r="D1807" s="568">
        <v>19.63</v>
      </c>
    </row>
    <row r="1808" spans="1:4">
      <c r="A1808" s="566" t="s">
        <v>33331</v>
      </c>
      <c r="B1808" s="567" t="s">
        <v>33332</v>
      </c>
      <c r="C1808" s="566" t="s">
        <v>518</v>
      </c>
      <c r="D1808" s="568">
        <v>26.18</v>
      </c>
    </row>
    <row r="1809" spans="1:4">
      <c r="A1809" s="566" t="s">
        <v>33333</v>
      </c>
      <c r="B1809" s="567" t="s">
        <v>33334</v>
      </c>
      <c r="C1809" s="566" t="s">
        <v>518</v>
      </c>
      <c r="D1809" s="568">
        <v>115.87</v>
      </c>
    </row>
    <row r="1810" spans="1:4">
      <c r="A1810" s="566" t="s">
        <v>33335</v>
      </c>
      <c r="B1810" s="567" t="s">
        <v>33336</v>
      </c>
      <c r="C1810" s="566" t="s">
        <v>518</v>
      </c>
      <c r="D1810" s="568">
        <v>52.02</v>
      </c>
    </row>
    <row r="1811" spans="1:4">
      <c r="A1811" s="566" t="s">
        <v>33337</v>
      </c>
      <c r="B1811" s="567" t="s">
        <v>33338</v>
      </c>
      <c r="C1811" s="566" t="s">
        <v>518</v>
      </c>
      <c r="D1811" s="568">
        <v>156.05000000000001</v>
      </c>
    </row>
    <row r="1812" spans="1:4">
      <c r="A1812" s="566" t="s">
        <v>33339</v>
      </c>
      <c r="B1812" s="567" t="s">
        <v>33340</v>
      </c>
      <c r="C1812" s="566" t="s">
        <v>518</v>
      </c>
      <c r="D1812" s="568">
        <v>78.02</v>
      </c>
    </row>
    <row r="1813" spans="1:4" ht="25.5">
      <c r="A1813" s="566" t="s">
        <v>33341</v>
      </c>
      <c r="B1813" s="567" t="s">
        <v>33342</v>
      </c>
      <c r="C1813" s="566" t="s">
        <v>30121</v>
      </c>
      <c r="D1813" s="568">
        <v>6.57</v>
      </c>
    </row>
    <row r="1814" spans="1:4" ht="25.5">
      <c r="A1814" s="566" t="s">
        <v>33343</v>
      </c>
      <c r="B1814" s="567" t="s">
        <v>33344</v>
      </c>
      <c r="C1814" s="566" t="s">
        <v>30121</v>
      </c>
      <c r="D1814" s="568">
        <v>6.79</v>
      </c>
    </row>
    <row r="1815" spans="1:4" ht="25.5">
      <c r="A1815" s="566" t="s">
        <v>33345</v>
      </c>
      <c r="B1815" s="567" t="s">
        <v>33346</v>
      </c>
      <c r="C1815" s="566" t="s">
        <v>30121</v>
      </c>
      <c r="D1815" s="568">
        <v>7.4</v>
      </c>
    </row>
    <row r="1816" spans="1:4" ht="25.5">
      <c r="A1816" s="566" t="s">
        <v>33347</v>
      </c>
      <c r="B1816" s="567" t="s">
        <v>33348</v>
      </c>
      <c r="C1816" s="566" t="s">
        <v>30121</v>
      </c>
      <c r="D1816" s="568">
        <v>7.67</v>
      </c>
    </row>
    <row r="1817" spans="1:4" ht="25.5">
      <c r="A1817" s="566" t="s">
        <v>33349</v>
      </c>
      <c r="B1817" s="567" t="s">
        <v>33350</v>
      </c>
      <c r="C1817" s="566" t="s">
        <v>30121</v>
      </c>
      <c r="D1817" s="568">
        <v>8.0399999999999991</v>
      </c>
    </row>
    <row r="1818" spans="1:4" ht="25.5">
      <c r="A1818" s="566" t="s">
        <v>33351</v>
      </c>
      <c r="B1818" s="567" t="s">
        <v>33352</v>
      </c>
      <c r="C1818" s="566" t="s">
        <v>30121</v>
      </c>
      <c r="D1818" s="568">
        <v>40.06</v>
      </c>
    </row>
    <row r="1819" spans="1:4" ht="25.5">
      <c r="A1819" s="566" t="s">
        <v>33353</v>
      </c>
      <c r="B1819" s="567" t="s">
        <v>33354</v>
      </c>
      <c r="C1819" s="566" t="s">
        <v>30121</v>
      </c>
      <c r="D1819" s="568">
        <v>41.42</v>
      </c>
    </row>
    <row r="1820" spans="1:4" ht="25.5">
      <c r="A1820" s="566" t="s">
        <v>33355</v>
      </c>
      <c r="B1820" s="567" t="s">
        <v>33356</v>
      </c>
      <c r="C1820" s="566" t="s">
        <v>30121</v>
      </c>
      <c r="D1820" s="568">
        <v>43.55</v>
      </c>
    </row>
    <row r="1821" spans="1:4" ht="25.5">
      <c r="A1821" s="566" t="s">
        <v>33357</v>
      </c>
      <c r="B1821" s="567" t="s">
        <v>33358</v>
      </c>
      <c r="C1821" s="566" t="s">
        <v>30121</v>
      </c>
      <c r="D1821" s="568">
        <v>45.89</v>
      </c>
    </row>
    <row r="1822" spans="1:4" ht="25.5">
      <c r="A1822" s="566" t="s">
        <v>33359</v>
      </c>
      <c r="B1822" s="567" t="s">
        <v>33360</v>
      </c>
      <c r="C1822" s="566" t="s">
        <v>30121</v>
      </c>
      <c r="D1822" s="568">
        <v>48.53</v>
      </c>
    </row>
    <row r="1823" spans="1:4" ht="25.5">
      <c r="A1823" s="566" t="s">
        <v>33361</v>
      </c>
      <c r="B1823" s="567" t="s">
        <v>33362</v>
      </c>
      <c r="C1823" s="566" t="s">
        <v>30121</v>
      </c>
      <c r="D1823" s="568">
        <v>49.9</v>
      </c>
    </row>
    <row r="1824" spans="1:4" ht="25.5">
      <c r="A1824" s="566" t="s">
        <v>33363</v>
      </c>
      <c r="B1824" s="567" t="s">
        <v>33364</v>
      </c>
      <c r="C1824" s="566" t="s">
        <v>30121</v>
      </c>
      <c r="D1824" s="568">
        <v>51.33</v>
      </c>
    </row>
    <row r="1825" spans="1:4" ht="25.5">
      <c r="A1825" s="566" t="s">
        <v>33365</v>
      </c>
      <c r="B1825" s="567" t="s">
        <v>33366</v>
      </c>
      <c r="C1825" s="566" t="s">
        <v>30121</v>
      </c>
      <c r="D1825" s="568">
        <v>53.18</v>
      </c>
    </row>
    <row r="1826" spans="1:4" ht="25.5">
      <c r="A1826" s="566" t="s">
        <v>33367</v>
      </c>
      <c r="B1826" s="567" t="s">
        <v>33368</v>
      </c>
      <c r="C1826" s="566" t="s">
        <v>30121</v>
      </c>
      <c r="D1826" s="568">
        <v>54.8</v>
      </c>
    </row>
    <row r="1827" spans="1:4" ht="25.5">
      <c r="A1827" s="566" t="s">
        <v>33369</v>
      </c>
      <c r="B1827" s="567" t="s">
        <v>33370</v>
      </c>
      <c r="C1827" s="566" t="s">
        <v>30121</v>
      </c>
      <c r="D1827" s="568">
        <v>56.48</v>
      </c>
    </row>
    <row r="1828" spans="1:4" ht="25.5">
      <c r="A1828" s="566" t="s">
        <v>33371</v>
      </c>
      <c r="B1828" s="567" t="s">
        <v>33372</v>
      </c>
      <c r="C1828" s="566" t="s">
        <v>30121</v>
      </c>
      <c r="D1828" s="568">
        <v>8.32</v>
      </c>
    </row>
    <row r="1829" spans="1:4" ht="25.5">
      <c r="A1829" s="566" t="s">
        <v>33373</v>
      </c>
      <c r="B1829" s="567" t="s">
        <v>33374</v>
      </c>
      <c r="C1829" s="566" t="s">
        <v>30121</v>
      </c>
      <c r="D1829" s="568">
        <v>8.67</v>
      </c>
    </row>
    <row r="1830" spans="1:4" ht="25.5">
      <c r="A1830" s="566" t="s">
        <v>33375</v>
      </c>
      <c r="B1830" s="567" t="s">
        <v>33376</v>
      </c>
      <c r="C1830" s="566" t="s">
        <v>30121</v>
      </c>
      <c r="D1830" s="568">
        <v>9.24</v>
      </c>
    </row>
    <row r="1831" spans="1:4" ht="25.5">
      <c r="A1831" s="566" t="s">
        <v>33377</v>
      </c>
      <c r="B1831" s="567" t="s">
        <v>33378</v>
      </c>
      <c r="C1831" s="566" t="s">
        <v>30121</v>
      </c>
      <c r="D1831" s="568">
        <v>9.6300000000000008</v>
      </c>
    </row>
    <row r="1832" spans="1:4" ht="25.5">
      <c r="A1832" s="566" t="s">
        <v>33379</v>
      </c>
      <c r="B1832" s="567" t="s">
        <v>33380</v>
      </c>
      <c r="C1832" s="566" t="s">
        <v>30121</v>
      </c>
      <c r="D1832" s="568">
        <v>9.9499999999999993</v>
      </c>
    </row>
    <row r="1833" spans="1:4" ht="25.5">
      <c r="A1833" s="566" t="s">
        <v>33381</v>
      </c>
      <c r="B1833" s="567" t="s">
        <v>33382</v>
      </c>
      <c r="C1833" s="566" t="s">
        <v>30121</v>
      </c>
      <c r="D1833" s="568">
        <v>10.37</v>
      </c>
    </row>
    <row r="1834" spans="1:4" ht="25.5">
      <c r="A1834" s="566" t="s">
        <v>33383</v>
      </c>
      <c r="B1834" s="567" t="s">
        <v>33384</v>
      </c>
      <c r="C1834" s="566" t="s">
        <v>30121</v>
      </c>
      <c r="D1834" s="568">
        <v>10.8</v>
      </c>
    </row>
    <row r="1835" spans="1:4" ht="25.5">
      <c r="A1835" s="566" t="s">
        <v>33385</v>
      </c>
      <c r="B1835" s="567" t="s">
        <v>33386</v>
      </c>
      <c r="C1835" s="566" t="s">
        <v>30121</v>
      </c>
      <c r="D1835" s="568">
        <v>11.45</v>
      </c>
    </row>
    <row r="1836" spans="1:4" ht="25.5">
      <c r="A1836" s="566" t="s">
        <v>33387</v>
      </c>
      <c r="B1836" s="567" t="s">
        <v>33388</v>
      </c>
      <c r="C1836" s="566" t="s">
        <v>30121</v>
      </c>
      <c r="D1836" s="568">
        <v>11.85</v>
      </c>
    </row>
    <row r="1837" spans="1:4" ht="25.5">
      <c r="A1837" s="566" t="s">
        <v>33389</v>
      </c>
      <c r="B1837" s="567" t="s">
        <v>33390</v>
      </c>
      <c r="C1837" s="566" t="s">
        <v>30121</v>
      </c>
      <c r="D1837" s="568">
        <v>12.26</v>
      </c>
    </row>
    <row r="1838" spans="1:4" ht="25.5">
      <c r="A1838" s="566" t="s">
        <v>33391</v>
      </c>
      <c r="B1838" s="567" t="s">
        <v>33392</v>
      </c>
      <c r="C1838" s="566" t="s">
        <v>30121</v>
      </c>
      <c r="D1838" s="568">
        <v>12.67</v>
      </c>
    </row>
    <row r="1839" spans="1:4" ht="25.5">
      <c r="A1839" s="566" t="s">
        <v>33393</v>
      </c>
      <c r="B1839" s="567" t="s">
        <v>33394</v>
      </c>
      <c r="C1839" s="566" t="s">
        <v>30121</v>
      </c>
      <c r="D1839" s="568">
        <v>13.03</v>
      </c>
    </row>
    <row r="1840" spans="1:4" ht="25.5">
      <c r="A1840" s="566" t="s">
        <v>33395</v>
      </c>
      <c r="B1840" s="567" t="s">
        <v>33396</v>
      </c>
      <c r="C1840" s="566" t="s">
        <v>30121</v>
      </c>
      <c r="D1840" s="568">
        <v>13.74</v>
      </c>
    </row>
    <row r="1841" spans="1:4" ht="25.5">
      <c r="A1841" s="566" t="s">
        <v>33397</v>
      </c>
      <c r="B1841" s="567" t="s">
        <v>33398</v>
      </c>
      <c r="C1841" s="566" t="s">
        <v>30121</v>
      </c>
      <c r="D1841" s="568">
        <v>14.17</v>
      </c>
    </row>
    <row r="1842" spans="1:4" ht="25.5">
      <c r="A1842" s="566" t="s">
        <v>33399</v>
      </c>
      <c r="B1842" s="567" t="s">
        <v>33400</v>
      </c>
      <c r="C1842" s="566" t="s">
        <v>30121</v>
      </c>
      <c r="D1842" s="568">
        <v>14.6</v>
      </c>
    </row>
    <row r="1843" spans="1:4" ht="25.5">
      <c r="A1843" s="566" t="s">
        <v>33401</v>
      </c>
      <c r="B1843" s="567" t="s">
        <v>33402</v>
      </c>
      <c r="C1843" s="566" t="s">
        <v>30121</v>
      </c>
      <c r="D1843" s="568">
        <v>15.04</v>
      </c>
    </row>
    <row r="1844" spans="1:4" ht="25.5">
      <c r="A1844" s="566" t="s">
        <v>33403</v>
      </c>
      <c r="B1844" s="567" t="s">
        <v>33404</v>
      </c>
      <c r="C1844" s="566" t="s">
        <v>30121</v>
      </c>
      <c r="D1844" s="568">
        <v>15.49</v>
      </c>
    </row>
    <row r="1845" spans="1:4" ht="25.5">
      <c r="A1845" s="566" t="s">
        <v>33405</v>
      </c>
      <c r="B1845" s="567" t="s">
        <v>33406</v>
      </c>
      <c r="C1845" s="566" t="s">
        <v>30121</v>
      </c>
      <c r="D1845" s="568">
        <v>16.23</v>
      </c>
    </row>
    <row r="1846" spans="1:4" ht="25.5">
      <c r="A1846" s="566" t="s">
        <v>33407</v>
      </c>
      <c r="B1846" s="567" t="s">
        <v>33408</v>
      </c>
      <c r="C1846" s="566" t="s">
        <v>30121</v>
      </c>
      <c r="D1846" s="568">
        <v>16.68</v>
      </c>
    </row>
    <row r="1847" spans="1:4" ht="25.5">
      <c r="A1847" s="566" t="s">
        <v>33409</v>
      </c>
      <c r="B1847" s="567" t="s">
        <v>33410</v>
      </c>
      <c r="C1847" s="566" t="s">
        <v>30121</v>
      </c>
      <c r="D1847" s="568">
        <v>17.14</v>
      </c>
    </row>
    <row r="1848" spans="1:4" ht="25.5">
      <c r="A1848" s="566" t="s">
        <v>33411</v>
      </c>
      <c r="B1848" s="567" t="s">
        <v>33412</v>
      </c>
      <c r="C1848" s="566" t="s">
        <v>30121</v>
      </c>
      <c r="D1848" s="568">
        <v>5.84</v>
      </c>
    </row>
    <row r="1849" spans="1:4" ht="25.5">
      <c r="A1849" s="566" t="s">
        <v>33413</v>
      </c>
      <c r="B1849" s="567" t="s">
        <v>33414</v>
      </c>
      <c r="C1849" s="566" t="s">
        <v>30121</v>
      </c>
      <c r="D1849" s="568">
        <v>17.61</v>
      </c>
    </row>
    <row r="1850" spans="1:4" ht="25.5">
      <c r="A1850" s="566" t="s">
        <v>33415</v>
      </c>
      <c r="B1850" s="567" t="s">
        <v>33416</v>
      </c>
      <c r="C1850" s="566" t="s">
        <v>30121</v>
      </c>
      <c r="D1850" s="568">
        <v>18.18</v>
      </c>
    </row>
    <row r="1851" spans="1:4" ht="25.5">
      <c r="A1851" s="566" t="s">
        <v>33417</v>
      </c>
      <c r="B1851" s="567" t="s">
        <v>33418</v>
      </c>
      <c r="C1851" s="566" t="s">
        <v>30121</v>
      </c>
      <c r="D1851" s="568">
        <v>18.98</v>
      </c>
    </row>
    <row r="1852" spans="1:4" ht="25.5">
      <c r="A1852" s="566" t="s">
        <v>33419</v>
      </c>
      <c r="B1852" s="567" t="s">
        <v>33420</v>
      </c>
      <c r="C1852" s="566" t="s">
        <v>30121</v>
      </c>
      <c r="D1852" s="568">
        <v>19.5</v>
      </c>
    </row>
    <row r="1853" spans="1:4" ht="25.5">
      <c r="A1853" s="566" t="s">
        <v>33421</v>
      </c>
      <c r="B1853" s="567" t="s">
        <v>33422</v>
      </c>
      <c r="C1853" s="566" t="s">
        <v>30121</v>
      </c>
      <c r="D1853" s="568">
        <v>20.12</v>
      </c>
    </row>
    <row r="1854" spans="1:4" ht="25.5">
      <c r="A1854" s="566" t="s">
        <v>33423</v>
      </c>
      <c r="B1854" s="567" t="s">
        <v>33424</v>
      </c>
      <c r="C1854" s="566" t="s">
        <v>30121</v>
      </c>
      <c r="D1854" s="568">
        <v>20.71</v>
      </c>
    </row>
    <row r="1855" spans="1:4" ht="25.5">
      <c r="A1855" s="566" t="s">
        <v>33425</v>
      </c>
      <c r="B1855" s="567" t="s">
        <v>33426</v>
      </c>
      <c r="C1855" s="566" t="s">
        <v>30121</v>
      </c>
      <c r="D1855" s="568">
        <v>21.41</v>
      </c>
    </row>
    <row r="1856" spans="1:4" ht="25.5">
      <c r="A1856" s="566" t="s">
        <v>33427</v>
      </c>
      <c r="B1856" s="567" t="s">
        <v>33428</v>
      </c>
      <c r="C1856" s="566" t="s">
        <v>30121</v>
      </c>
      <c r="D1856" s="568">
        <v>22.43</v>
      </c>
    </row>
    <row r="1857" spans="1:4" ht="25.5">
      <c r="A1857" s="566" t="s">
        <v>33429</v>
      </c>
      <c r="B1857" s="567" t="s">
        <v>33430</v>
      </c>
      <c r="C1857" s="566" t="s">
        <v>30121</v>
      </c>
      <c r="D1857" s="568">
        <v>23.19</v>
      </c>
    </row>
    <row r="1858" spans="1:4" ht="25.5">
      <c r="A1858" s="566" t="s">
        <v>33431</v>
      </c>
      <c r="B1858" s="567" t="s">
        <v>33432</v>
      </c>
      <c r="C1858" s="566" t="s">
        <v>30121</v>
      </c>
      <c r="D1858" s="568">
        <v>24.24</v>
      </c>
    </row>
    <row r="1859" spans="1:4" ht="25.5">
      <c r="A1859" s="566" t="s">
        <v>33433</v>
      </c>
      <c r="B1859" s="567" t="s">
        <v>33434</v>
      </c>
      <c r="C1859" s="566" t="s">
        <v>30121</v>
      </c>
      <c r="D1859" s="568">
        <v>6.05</v>
      </c>
    </row>
    <row r="1860" spans="1:4" ht="25.5">
      <c r="A1860" s="566" t="s">
        <v>33435</v>
      </c>
      <c r="B1860" s="567" t="s">
        <v>33436</v>
      </c>
      <c r="C1860" s="566" t="s">
        <v>30121</v>
      </c>
      <c r="D1860" s="568">
        <v>25.29</v>
      </c>
    </row>
    <row r="1861" spans="1:4" ht="25.5">
      <c r="A1861" s="566" t="s">
        <v>33437</v>
      </c>
      <c r="B1861" s="567" t="s">
        <v>33438</v>
      </c>
      <c r="C1861" s="566" t="s">
        <v>30121</v>
      </c>
      <c r="D1861" s="568">
        <v>26.59</v>
      </c>
    </row>
    <row r="1862" spans="1:4" ht="25.5">
      <c r="A1862" s="566" t="s">
        <v>33439</v>
      </c>
      <c r="B1862" s="567" t="s">
        <v>33440</v>
      </c>
      <c r="C1862" s="566" t="s">
        <v>30121</v>
      </c>
      <c r="D1862" s="568">
        <v>28.06</v>
      </c>
    </row>
    <row r="1863" spans="1:4" ht="25.5">
      <c r="A1863" s="566" t="s">
        <v>33441</v>
      </c>
      <c r="B1863" s="567" t="s">
        <v>33442</v>
      </c>
      <c r="C1863" s="566" t="s">
        <v>30121</v>
      </c>
      <c r="D1863" s="568">
        <v>29.32</v>
      </c>
    </row>
    <row r="1864" spans="1:4" ht="25.5">
      <c r="A1864" s="566" t="s">
        <v>33443</v>
      </c>
      <c r="B1864" s="567" t="s">
        <v>33444</v>
      </c>
      <c r="C1864" s="566" t="s">
        <v>30121</v>
      </c>
      <c r="D1864" s="568">
        <v>30.7</v>
      </c>
    </row>
    <row r="1865" spans="1:4" ht="25.5">
      <c r="A1865" s="566" t="s">
        <v>33445</v>
      </c>
      <c r="B1865" s="567" t="s">
        <v>33446</v>
      </c>
      <c r="C1865" s="566" t="s">
        <v>30121</v>
      </c>
      <c r="D1865" s="568">
        <v>32.119999999999997</v>
      </c>
    </row>
    <row r="1866" spans="1:4" ht="25.5">
      <c r="A1866" s="566" t="s">
        <v>33447</v>
      </c>
      <c r="B1866" s="567" t="s">
        <v>33448</v>
      </c>
      <c r="C1866" s="566" t="s">
        <v>30121</v>
      </c>
      <c r="D1866" s="568">
        <v>33.64</v>
      </c>
    </row>
    <row r="1867" spans="1:4" ht="25.5">
      <c r="A1867" s="566" t="s">
        <v>33449</v>
      </c>
      <c r="B1867" s="567" t="s">
        <v>33450</v>
      </c>
      <c r="C1867" s="566" t="s">
        <v>30121</v>
      </c>
      <c r="D1867" s="568">
        <v>35.42</v>
      </c>
    </row>
    <row r="1868" spans="1:4" ht="25.5">
      <c r="A1868" s="566" t="s">
        <v>33451</v>
      </c>
      <c r="B1868" s="567" t="s">
        <v>33452</v>
      </c>
      <c r="C1868" s="566" t="s">
        <v>30121</v>
      </c>
      <c r="D1868" s="568">
        <v>36.82</v>
      </c>
    </row>
    <row r="1869" spans="1:4" ht="25.5">
      <c r="A1869" s="566" t="s">
        <v>33453</v>
      </c>
      <c r="B1869" s="567" t="s">
        <v>33454</v>
      </c>
      <c r="C1869" s="566" t="s">
        <v>30121</v>
      </c>
      <c r="D1869" s="568">
        <v>38.21</v>
      </c>
    </row>
    <row r="1870" spans="1:4" ht="25.5">
      <c r="A1870" s="566" t="s">
        <v>33455</v>
      </c>
      <c r="B1870" s="567" t="s">
        <v>33456</v>
      </c>
      <c r="C1870" s="566" t="s">
        <v>30121</v>
      </c>
      <c r="D1870" s="568">
        <v>6.27</v>
      </c>
    </row>
    <row r="1871" spans="1:4" ht="25.5">
      <c r="A1871" s="566" t="s">
        <v>33457</v>
      </c>
      <c r="B1871" s="567" t="s">
        <v>33458</v>
      </c>
      <c r="C1871" s="566" t="s">
        <v>30121</v>
      </c>
      <c r="D1871" s="568">
        <v>5.79</v>
      </c>
    </row>
    <row r="1872" spans="1:4" ht="25.5">
      <c r="A1872" s="566" t="s">
        <v>33459</v>
      </c>
      <c r="B1872" s="567" t="s">
        <v>33460</v>
      </c>
      <c r="C1872" s="566" t="s">
        <v>30121</v>
      </c>
      <c r="D1872" s="568">
        <v>8.57</v>
      </c>
    </row>
    <row r="1873" spans="1:4" ht="25.5">
      <c r="A1873" s="566" t="s">
        <v>33461</v>
      </c>
      <c r="B1873" s="567" t="s">
        <v>33462</v>
      </c>
      <c r="C1873" s="566" t="s">
        <v>30121</v>
      </c>
      <c r="D1873" s="568">
        <v>9.17</v>
      </c>
    </row>
    <row r="1874" spans="1:4" ht="25.5">
      <c r="A1874" s="566" t="s">
        <v>33463</v>
      </c>
      <c r="B1874" s="567" t="s">
        <v>33464</v>
      </c>
      <c r="C1874" s="566" t="s">
        <v>30121</v>
      </c>
      <c r="D1874" s="568">
        <v>9.7899999999999991</v>
      </c>
    </row>
    <row r="1875" spans="1:4" ht="25.5">
      <c r="A1875" s="566" t="s">
        <v>33465</v>
      </c>
      <c r="B1875" s="567" t="s">
        <v>33466</v>
      </c>
      <c r="C1875" s="566" t="s">
        <v>30121</v>
      </c>
      <c r="D1875" s="568">
        <v>10.24</v>
      </c>
    </row>
    <row r="1876" spans="1:4" ht="25.5">
      <c r="A1876" s="566" t="s">
        <v>33467</v>
      </c>
      <c r="B1876" s="567" t="s">
        <v>33468</v>
      </c>
      <c r="C1876" s="566" t="s">
        <v>30121</v>
      </c>
      <c r="D1876" s="568">
        <v>10.71</v>
      </c>
    </row>
    <row r="1877" spans="1:4" ht="25.5">
      <c r="A1877" s="566" t="s">
        <v>33469</v>
      </c>
      <c r="B1877" s="567" t="s">
        <v>33470</v>
      </c>
      <c r="C1877" s="566" t="s">
        <v>30121</v>
      </c>
      <c r="D1877" s="568">
        <v>11.26</v>
      </c>
    </row>
    <row r="1878" spans="1:4" ht="25.5">
      <c r="A1878" s="566" t="s">
        <v>33471</v>
      </c>
      <c r="B1878" s="567" t="s">
        <v>33472</v>
      </c>
      <c r="C1878" s="566" t="s">
        <v>30121</v>
      </c>
      <c r="D1878" s="568">
        <v>11.78</v>
      </c>
    </row>
    <row r="1879" spans="1:4" ht="25.5">
      <c r="A1879" s="566" t="s">
        <v>33473</v>
      </c>
      <c r="B1879" s="567" t="s">
        <v>33474</v>
      </c>
      <c r="C1879" s="566" t="s">
        <v>30121</v>
      </c>
      <c r="D1879" s="568">
        <v>12.44</v>
      </c>
    </row>
    <row r="1880" spans="1:4" ht="25.5">
      <c r="A1880" s="566" t="s">
        <v>33475</v>
      </c>
      <c r="B1880" s="567" t="s">
        <v>33476</v>
      </c>
      <c r="C1880" s="566" t="s">
        <v>30121</v>
      </c>
      <c r="D1880" s="568">
        <v>13.06</v>
      </c>
    </row>
    <row r="1881" spans="1:4" ht="25.5">
      <c r="A1881" s="566" t="s">
        <v>33477</v>
      </c>
      <c r="B1881" s="567" t="s">
        <v>33478</v>
      </c>
      <c r="C1881" s="566" t="s">
        <v>30121</v>
      </c>
      <c r="D1881" s="568">
        <v>13.6</v>
      </c>
    </row>
    <row r="1882" spans="1:4" ht="25.5">
      <c r="A1882" s="566" t="s">
        <v>33479</v>
      </c>
      <c r="B1882" s="567" t="s">
        <v>33480</v>
      </c>
      <c r="C1882" s="566" t="s">
        <v>30121</v>
      </c>
      <c r="D1882" s="568">
        <v>14.22</v>
      </c>
    </row>
    <row r="1883" spans="1:4" ht="25.5">
      <c r="A1883" s="566" t="s">
        <v>33481</v>
      </c>
      <c r="B1883" s="567" t="s">
        <v>33482</v>
      </c>
      <c r="C1883" s="566" t="s">
        <v>30121</v>
      </c>
      <c r="D1883" s="568">
        <v>14.86</v>
      </c>
    </row>
    <row r="1884" spans="1:4" ht="25.5">
      <c r="A1884" s="566" t="s">
        <v>33483</v>
      </c>
      <c r="B1884" s="567" t="s">
        <v>33484</v>
      </c>
      <c r="C1884" s="566" t="s">
        <v>30121</v>
      </c>
      <c r="D1884" s="568">
        <v>15.64</v>
      </c>
    </row>
    <row r="1885" spans="1:4" ht="25.5">
      <c r="A1885" s="566" t="s">
        <v>33485</v>
      </c>
      <c r="B1885" s="567" t="s">
        <v>33486</v>
      </c>
      <c r="C1885" s="566" t="s">
        <v>30121</v>
      </c>
      <c r="D1885" s="568">
        <v>16.3</v>
      </c>
    </row>
    <row r="1886" spans="1:4" ht="25.5">
      <c r="A1886" s="566" t="s">
        <v>33487</v>
      </c>
      <c r="B1886" s="567" t="s">
        <v>33488</v>
      </c>
      <c r="C1886" s="566" t="s">
        <v>30121</v>
      </c>
      <c r="D1886" s="568">
        <v>17.100000000000001</v>
      </c>
    </row>
    <row r="1887" spans="1:4" ht="25.5">
      <c r="A1887" s="566" t="s">
        <v>33489</v>
      </c>
      <c r="B1887" s="567" t="s">
        <v>33490</v>
      </c>
      <c r="C1887" s="566" t="s">
        <v>30121</v>
      </c>
      <c r="D1887" s="568">
        <v>7.02</v>
      </c>
    </row>
    <row r="1888" spans="1:4" ht="25.5">
      <c r="A1888" s="566" t="s">
        <v>33491</v>
      </c>
      <c r="B1888" s="567" t="s">
        <v>33492</v>
      </c>
      <c r="C1888" s="566" t="s">
        <v>30121</v>
      </c>
      <c r="D1888" s="568">
        <v>7.3</v>
      </c>
    </row>
    <row r="1889" spans="1:4" ht="25.5">
      <c r="A1889" s="566" t="s">
        <v>33493</v>
      </c>
      <c r="B1889" s="567" t="s">
        <v>33494</v>
      </c>
      <c r="C1889" s="566" t="s">
        <v>30121</v>
      </c>
      <c r="D1889" s="568">
        <v>7.87</v>
      </c>
    </row>
    <row r="1890" spans="1:4" ht="25.5">
      <c r="A1890" s="566" t="s">
        <v>33495</v>
      </c>
      <c r="B1890" s="567" t="s">
        <v>33496</v>
      </c>
      <c r="C1890" s="566" t="s">
        <v>30121</v>
      </c>
      <c r="D1890" s="568">
        <v>6.87</v>
      </c>
    </row>
    <row r="1891" spans="1:4" ht="25.5">
      <c r="A1891" s="566" t="s">
        <v>33497</v>
      </c>
      <c r="B1891" s="567" t="s">
        <v>33498</v>
      </c>
      <c r="C1891" s="566" t="s">
        <v>30121</v>
      </c>
      <c r="D1891" s="568">
        <v>6.52</v>
      </c>
    </row>
    <row r="1892" spans="1:4" ht="25.5">
      <c r="A1892" s="566" t="s">
        <v>33499</v>
      </c>
      <c r="B1892" s="567" t="s">
        <v>33500</v>
      </c>
      <c r="C1892" s="566" t="s">
        <v>30121</v>
      </c>
      <c r="D1892" s="568">
        <v>6.91</v>
      </c>
    </row>
    <row r="1893" spans="1:4" ht="25.5">
      <c r="A1893" s="566" t="s">
        <v>33501</v>
      </c>
      <c r="B1893" s="567" t="s">
        <v>33502</v>
      </c>
      <c r="C1893" s="566" t="s">
        <v>30121</v>
      </c>
      <c r="D1893" s="568">
        <v>7.49</v>
      </c>
    </row>
    <row r="1894" spans="1:4" ht="25.5">
      <c r="A1894" s="566" t="s">
        <v>33503</v>
      </c>
      <c r="B1894" s="567" t="s">
        <v>33504</v>
      </c>
      <c r="C1894" s="566" t="s">
        <v>30121</v>
      </c>
      <c r="D1894" s="568">
        <v>7.98</v>
      </c>
    </row>
    <row r="1895" spans="1:4" ht="25.5">
      <c r="A1895" s="566" t="s">
        <v>33505</v>
      </c>
      <c r="B1895" s="567" t="s">
        <v>33506</v>
      </c>
      <c r="C1895" s="566" t="s">
        <v>30121</v>
      </c>
      <c r="D1895" s="568">
        <v>8.2799999999999994</v>
      </c>
    </row>
    <row r="1896" spans="1:4" ht="25.5">
      <c r="A1896" s="566" t="s">
        <v>33507</v>
      </c>
      <c r="B1896" s="567" t="s">
        <v>33508</v>
      </c>
      <c r="C1896" s="566" t="s">
        <v>30121</v>
      </c>
      <c r="D1896" s="568">
        <v>8.77</v>
      </c>
    </row>
    <row r="1897" spans="1:4" ht="25.5">
      <c r="A1897" s="566" t="s">
        <v>33509</v>
      </c>
      <c r="B1897" s="567" t="s">
        <v>33510</v>
      </c>
      <c r="C1897" s="566" t="s">
        <v>30121</v>
      </c>
      <c r="D1897" s="568">
        <v>9.25</v>
      </c>
    </row>
    <row r="1898" spans="1:4" ht="25.5">
      <c r="A1898" s="566" t="s">
        <v>33511</v>
      </c>
      <c r="B1898" s="567" t="s">
        <v>33512</v>
      </c>
      <c r="C1898" s="566" t="s">
        <v>30121</v>
      </c>
      <c r="D1898" s="568">
        <v>9.8699999999999992</v>
      </c>
    </row>
    <row r="1899" spans="1:4" ht="25.5">
      <c r="A1899" s="566" t="s">
        <v>33513</v>
      </c>
      <c r="B1899" s="567" t="s">
        <v>33514</v>
      </c>
      <c r="C1899" s="566" t="s">
        <v>30121</v>
      </c>
      <c r="D1899" s="568">
        <v>10.35</v>
      </c>
    </row>
    <row r="1900" spans="1:4" ht="25.5">
      <c r="A1900" s="566" t="s">
        <v>33515</v>
      </c>
      <c r="B1900" s="567" t="s">
        <v>33516</v>
      </c>
      <c r="C1900" s="566" t="s">
        <v>30121</v>
      </c>
      <c r="D1900" s="568">
        <v>10.84</v>
      </c>
    </row>
    <row r="1901" spans="1:4" ht="25.5">
      <c r="A1901" s="566" t="s">
        <v>33517</v>
      </c>
      <c r="B1901" s="567" t="s">
        <v>33518</v>
      </c>
      <c r="C1901" s="566" t="s">
        <v>30121</v>
      </c>
      <c r="D1901" s="568">
        <v>11.29</v>
      </c>
    </row>
    <row r="1902" spans="1:4" ht="25.5">
      <c r="A1902" s="566" t="s">
        <v>33519</v>
      </c>
      <c r="B1902" s="567" t="s">
        <v>33520</v>
      </c>
      <c r="C1902" s="566" t="s">
        <v>30121</v>
      </c>
      <c r="D1902" s="568">
        <v>11.81</v>
      </c>
    </row>
    <row r="1903" spans="1:4" ht="25.5">
      <c r="A1903" s="566" t="s">
        <v>33521</v>
      </c>
      <c r="B1903" s="567" t="s">
        <v>33522</v>
      </c>
      <c r="C1903" s="566" t="s">
        <v>30121</v>
      </c>
      <c r="D1903" s="568">
        <v>12.58</v>
      </c>
    </row>
    <row r="1904" spans="1:4" ht="25.5">
      <c r="A1904" s="566" t="s">
        <v>33523</v>
      </c>
      <c r="B1904" s="567" t="s">
        <v>33524</v>
      </c>
      <c r="C1904" s="566" t="s">
        <v>30121</v>
      </c>
      <c r="D1904" s="568">
        <v>13.14</v>
      </c>
    </row>
    <row r="1905" spans="1:4" ht="25.5">
      <c r="A1905" s="566" t="s">
        <v>33525</v>
      </c>
      <c r="B1905" s="567" t="s">
        <v>33526</v>
      </c>
      <c r="C1905" s="566" t="s">
        <v>30121</v>
      </c>
      <c r="D1905" s="568">
        <v>13.73</v>
      </c>
    </row>
    <row r="1906" spans="1:4" ht="25.5">
      <c r="A1906" s="566" t="s">
        <v>33527</v>
      </c>
      <c r="B1906" s="567" t="s">
        <v>33528</v>
      </c>
      <c r="C1906" s="566" t="s">
        <v>30121</v>
      </c>
      <c r="D1906" s="568">
        <v>14.37</v>
      </c>
    </row>
    <row r="1907" spans="1:4" ht="25.5">
      <c r="A1907" s="566" t="s">
        <v>33529</v>
      </c>
      <c r="B1907" s="567" t="s">
        <v>33530</v>
      </c>
      <c r="C1907" s="566" t="s">
        <v>30121</v>
      </c>
      <c r="D1907" s="568">
        <v>15.04</v>
      </c>
    </row>
    <row r="1908" spans="1:4" ht="25.5">
      <c r="A1908" s="566" t="s">
        <v>33531</v>
      </c>
      <c r="B1908" s="567" t="s">
        <v>33532</v>
      </c>
      <c r="C1908" s="566" t="s">
        <v>30121</v>
      </c>
      <c r="D1908" s="568">
        <v>15.93</v>
      </c>
    </row>
    <row r="1909" spans="1:4" ht="25.5">
      <c r="A1909" s="566" t="s">
        <v>33533</v>
      </c>
      <c r="B1909" s="567" t="s">
        <v>33534</v>
      </c>
      <c r="C1909" s="566" t="s">
        <v>30121</v>
      </c>
      <c r="D1909" s="568">
        <v>16.670000000000002</v>
      </c>
    </row>
    <row r="1910" spans="1:4" ht="25.5">
      <c r="A1910" s="566" t="s">
        <v>33535</v>
      </c>
      <c r="B1910" s="567" t="s">
        <v>33536</v>
      </c>
      <c r="C1910" s="566" t="s">
        <v>30121</v>
      </c>
      <c r="D1910" s="568">
        <v>17.45</v>
      </c>
    </row>
    <row r="1911" spans="1:4" ht="25.5">
      <c r="A1911" s="566" t="s">
        <v>33537</v>
      </c>
      <c r="B1911" s="567" t="s">
        <v>33538</v>
      </c>
      <c r="C1911" s="566" t="s">
        <v>30121</v>
      </c>
      <c r="D1911" s="568">
        <v>18.47</v>
      </c>
    </row>
    <row r="1912" spans="1:4" ht="25.5">
      <c r="A1912" s="566" t="s">
        <v>33539</v>
      </c>
      <c r="B1912" s="567" t="s">
        <v>33540</v>
      </c>
      <c r="C1912" s="566" t="s">
        <v>30121</v>
      </c>
      <c r="D1912" s="568">
        <v>19.5</v>
      </c>
    </row>
    <row r="1913" spans="1:4" ht="25.5">
      <c r="A1913" s="566" t="s">
        <v>33541</v>
      </c>
      <c r="B1913" s="567" t="s">
        <v>33542</v>
      </c>
      <c r="C1913" s="566" t="s">
        <v>30121</v>
      </c>
      <c r="D1913" s="568">
        <v>20.85</v>
      </c>
    </row>
    <row r="1914" spans="1:4" ht="25.5">
      <c r="A1914" s="566" t="s">
        <v>33543</v>
      </c>
      <c r="B1914" s="567" t="s">
        <v>33544</v>
      </c>
      <c r="C1914" s="566" t="s">
        <v>30121</v>
      </c>
      <c r="D1914" s="568">
        <v>22.18</v>
      </c>
    </row>
    <row r="1915" spans="1:4" ht="25.5">
      <c r="A1915" s="566" t="s">
        <v>33545</v>
      </c>
      <c r="B1915" s="567" t="s">
        <v>33546</v>
      </c>
      <c r="C1915" s="566" t="s">
        <v>30121</v>
      </c>
      <c r="D1915" s="568">
        <v>23.63</v>
      </c>
    </row>
    <row r="1916" spans="1:4" ht="25.5">
      <c r="A1916" s="566" t="s">
        <v>33547</v>
      </c>
      <c r="B1916" s="567" t="s">
        <v>33548</v>
      </c>
      <c r="C1916" s="566" t="s">
        <v>30121</v>
      </c>
      <c r="D1916" s="568">
        <v>5.55</v>
      </c>
    </row>
    <row r="1917" spans="1:4" ht="25.5">
      <c r="A1917" s="566" t="s">
        <v>33549</v>
      </c>
      <c r="B1917" s="567" t="s">
        <v>33550</v>
      </c>
      <c r="C1917" s="566" t="s">
        <v>30121</v>
      </c>
      <c r="D1917" s="568">
        <v>25.34</v>
      </c>
    </row>
    <row r="1918" spans="1:4" ht="25.5">
      <c r="A1918" s="566" t="s">
        <v>33551</v>
      </c>
      <c r="B1918" s="567" t="s">
        <v>33552</v>
      </c>
      <c r="C1918" s="566" t="s">
        <v>30121</v>
      </c>
      <c r="D1918" s="568">
        <v>27.23</v>
      </c>
    </row>
    <row r="1919" spans="1:4" ht="25.5">
      <c r="A1919" s="566" t="s">
        <v>33553</v>
      </c>
      <c r="B1919" s="567" t="s">
        <v>33554</v>
      </c>
      <c r="C1919" s="566" t="s">
        <v>30121</v>
      </c>
      <c r="D1919" s="568">
        <v>29.64</v>
      </c>
    </row>
    <row r="1920" spans="1:4" ht="25.5">
      <c r="A1920" s="566" t="s">
        <v>33555</v>
      </c>
      <c r="B1920" s="567" t="s">
        <v>33556</v>
      </c>
      <c r="C1920" s="566" t="s">
        <v>30121</v>
      </c>
      <c r="D1920" s="568">
        <v>32.020000000000003</v>
      </c>
    </row>
    <row r="1921" spans="1:4" ht="25.5">
      <c r="A1921" s="566" t="s">
        <v>33557</v>
      </c>
      <c r="B1921" s="567" t="s">
        <v>33558</v>
      </c>
      <c r="C1921" s="566" t="s">
        <v>30121</v>
      </c>
      <c r="D1921" s="568">
        <v>34.229999999999997</v>
      </c>
    </row>
    <row r="1922" spans="1:4" ht="25.5">
      <c r="A1922" s="566" t="s">
        <v>33559</v>
      </c>
      <c r="B1922" s="567" t="s">
        <v>33560</v>
      </c>
      <c r="C1922" s="566" t="s">
        <v>30121</v>
      </c>
      <c r="D1922" s="568">
        <v>36.409999999999997</v>
      </c>
    </row>
    <row r="1923" spans="1:4" ht="25.5">
      <c r="A1923" s="566" t="s">
        <v>33561</v>
      </c>
      <c r="B1923" s="567" t="s">
        <v>33562</v>
      </c>
      <c r="C1923" s="566" t="s">
        <v>30121</v>
      </c>
      <c r="D1923" s="568">
        <v>38.83</v>
      </c>
    </row>
    <row r="1924" spans="1:4" ht="25.5">
      <c r="A1924" s="566" t="s">
        <v>33563</v>
      </c>
      <c r="B1924" s="567" t="s">
        <v>33564</v>
      </c>
      <c r="C1924" s="566" t="s">
        <v>30121</v>
      </c>
      <c r="D1924" s="568">
        <v>41.7</v>
      </c>
    </row>
    <row r="1925" spans="1:4" ht="25.5">
      <c r="A1925" s="566" t="s">
        <v>33565</v>
      </c>
      <c r="B1925" s="567" t="s">
        <v>33566</v>
      </c>
      <c r="C1925" s="566" t="s">
        <v>30121</v>
      </c>
      <c r="D1925" s="568">
        <v>43.89</v>
      </c>
    </row>
    <row r="1926" spans="1:4" ht="25.5">
      <c r="A1926" s="566" t="s">
        <v>33567</v>
      </c>
      <c r="B1926" s="567" t="s">
        <v>33568</v>
      </c>
      <c r="C1926" s="566" t="s">
        <v>30121</v>
      </c>
      <c r="D1926" s="568">
        <v>5.8</v>
      </c>
    </row>
    <row r="1927" spans="1:4" ht="25.5">
      <c r="A1927" s="566" t="s">
        <v>33569</v>
      </c>
      <c r="B1927" s="567" t="s">
        <v>33570</v>
      </c>
      <c r="C1927" s="566" t="s">
        <v>30121</v>
      </c>
      <c r="D1927" s="568">
        <v>6.07</v>
      </c>
    </row>
    <row r="1928" spans="1:4" ht="25.5">
      <c r="A1928" s="566" t="s">
        <v>33571</v>
      </c>
      <c r="B1928" s="567" t="s">
        <v>33572</v>
      </c>
      <c r="C1928" s="566" t="s">
        <v>30121</v>
      </c>
      <c r="D1928" s="568">
        <v>5.47</v>
      </c>
    </row>
    <row r="1929" spans="1:4" ht="25.5">
      <c r="A1929" s="566" t="s">
        <v>33573</v>
      </c>
      <c r="B1929" s="567" t="s">
        <v>33574</v>
      </c>
      <c r="C1929" s="566" t="s">
        <v>30121</v>
      </c>
      <c r="D1929" s="568">
        <v>6.54</v>
      </c>
    </row>
    <row r="1930" spans="1:4" ht="25.5">
      <c r="A1930" s="566" t="s">
        <v>33575</v>
      </c>
      <c r="B1930" s="567" t="s">
        <v>33576</v>
      </c>
      <c r="C1930" s="566" t="s">
        <v>30121</v>
      </c>
      <c r="D1930" s="568">
        <v>6.95</v>
      </c>
    </row>
    <row r="1931" spans="1:4" ht="25.5">
      <c r="A1931" s="566" t="s">
        <v>33577</v>
      </c>
      <c r="B1931" s="567" t="s">
        <v>33578</v>
      </c>
      <c r="C1931" s="566" t="s">
        <v>30121</v>
      </c>
      <c r="D1931" s="568">
        <v>7.51</v>
      </c>
    </row>
    <row r="1932" spans="1:4" ht="25.5">
      <c r="A1932" s="566" t="s">
        <v>33579</v>
      </c>
      <c r="B1932" s="567" t="s">
        <v>33580</v>
      </c>
      <c r="C1932" s="566" t="s">
        <v>30121</v>
      </c>
      <c r="D1932" s="568">
        <v>7.88</v>
      </c>
    </row>
    <row r="1933" spans="1:4" ht="25.5">
      <c r="A1933" s="566" t="s">
        <v>33581</v>
      </c>
      <c r="B1933" s="567" t="s">
        <v>33582</v>
      </c>
      <c r="C1933" s="566" t="s">
        <v>30121</v>
      </c>
      <c r="D1933" s="568">
        <v>8.23</v>
      </c>
    </row>
    <row r="1934" spans="1:4" ht="25.5">
      <c r="A1934" s="566" t="s">
        <v>33583</v>
      </c>
      <c r="B1934" s="567" t="s">
        <v>33584</v>
      </c>
      <c r="C1934" s="566" t="s">
        <v>30121</v>
      </c>
      <c r="D1934" s="568">
        <v>8.58</v>
      </c>
    </row>
    <row r="1935" spans="1:4" ht="25.5">
      <c r="A1935" s="566" t="s">
        <v>33585</v>
      </c>
      <c r="B1935" s="567" t="s">
        <v>33586</v>
      </c>
      <c r="C1935" s="566" t="s">
        <v>30121</v>
      </c>
      <c r="D1935" s="568">
        <v>8.8699999999999992</v>
      </c>
    </row>
    <row r="1936" spans="1:4" ht="25.5">
      <c r="A1936" s="566" t="s">
        <v>33587</v>
      </c>
      <c r="B1936" s="567" t="s">
        <v>33588</v>
      </c>
      <c r="C1936" s="566" t="s">
        <v>30121</v>
      </c>
      <c r="D1936" s="568">
        <v>9.5</v>
      </c>
    </row>
    <row r="1937" spans="1:4" ht="25.5">
      <c r="A1937" s="566" t="s">
        <v>33589</v>
      </c>
      <c r="B1937" s="567" t="s">
        <v>33590</v>
      </c>
      <c r="C1937" s="566" t="s">
        <v>30121</v>
      </c>
      <c r="D1937" s="568">
        <v>9.82</v>
      </c>
    </row>
    <row r="1938" spans="1:4" ht="25.5">
      <c r="A1938" s="566" t="s">
        <v>33591</v>
      </c>
      <c r="B1938" s="567" t="s">
        <v>33592</v>
      </c>
      <c r="C1938" s="566" t="s">
        <v>30121</v>
      </c>
      <c r="D1938" s="568">
        <v>10.14</v>
      </c>
    </row>
    <row r="1939" spans="1:4" ht="25.5">
      <c r="A1939" s="566" t="s">
        <v>33593</v>
      </c>
      <c r="B1939" s="567" t="s">
        <v>33594</v>
      </c>
      <c r="C1939" s="566" t="s">
        <v>30121</v>
      </c>
      <c r="D1939" s="568">
        <v>10.47</v>
      </c>
    </row>
    <row r="1940" spans="1:4" ht="25.5">
      <c r="A1940" s="566" t="s">
        <v>33595</v>
      </c>
      <c r="B1940" s="567" t="s">
        <v>33596</v>
      </c>
      <c r="C1940" s="566" t="s">
        <v>30121</v>
      </c>
      <c r="D1940" s="568">
        <v>10.81</v>
      </c>
    </row>
    <row r="1941" spans="1:4" ht="25.5">
      <c r="A1941" s="566" t="s">
        <v>33597</v>
      </c>
      <c r="B1941" s="567" t="s">
        <v>33598</v>
      </c>
      <c r="C1941" s="566" t="s">
        <v>30121</v>
      </c>
      <c r="D1941" s="568">
        <v>11.47</v>
      </c>
    </row>
    <row r="1942" spans="1:4" ht="25.5">
      <c r="A1942" s="566" t="s">
        <v>33599</v>
      </c>
      <c r="B1942" s="567" t="s">
        <v>33600</v>
      </c>
      <c r="C1942" s="566" t="s">
        <v>30121</v>
      </c>
      <c r="D1942" s="568">
        <v>11.9</v>
      </c>
    </row>
    <row r="1943" spans="1:4" ht="25.5">
      <c r="A1943" s="566" t="s">
        <v>33601</v>
      </c>
      <c r="B1943" s="567" t="s">
        <v>33602</v>
      </c>
      <c r="C1943" s="566" t="s">
        <v>30121</v>
      </c>
      <c r="D1943" s="568">
        <v>12.34</v>
      </c>
    </row>
    <row r="1944" spans="1:4" ht="25.5">
      <c r="A1944" s="566" t="s">
        <v>33603</v>
      </c>
      <c r="B1944" s="567" t="s">
        <v>33604</v>
      </c>
      <c r="C1944" s="566" t="s">
        <v>30121</v>
      </c>
      <c r="D1944" s="568">
        <v>12.87</v>
      </c>
    </row>
    <row r="1945" spans="1:4" ht="25.5">
      <c r="A1945" s="566" t="s">
        <v>33605</v>
      </c>
      <c r="B1945" s="567" t="s">
        <v>33606</v>
      </c>
      <c r="C1945" s="566" t="s">
        <v>30121</v>
      </c>
      <c r="D1945" s="568">
        <v>13.34</v>
      </c>
    </row>
    <row r="1946" spans="1:4" ht="25.5">
      <c r="A1946" s="566" t="s">
        <v>33607</v>
      </c>
      <c r="B1946" s="567" t="s">
        <v>33608</v>
      </c>
      <c r="C1946" s="566" t="s">
        <v>30121</v>
      </c>
      <c r="D1946" s="568">
        <v>14.09</v>
      </c>
    </row>
    <row r="1947" spans="1:4" ht="25.5">
      <c r="A1947" s="566" t="s">
        <v>33609</v>
      </c>
      <c r="B1947" s="567" t="s">
        <v>33610</v>
      </c>
      <c r="C1947" s="566" t="s">
        <v>30121</v>
      </c>
      <c r="D1947" s="568">
        <v>14.69</v>
      </c>
    </row>
    <row r="1948" spans="1:4" ht="25.5">
      <c r="A1948" s="566" t="s">
        <v>33611</v>
      </c>
      <c r="B1948" s="567" t="s">
        <v>33612</v>
      </c>
      <c r="C1948" s="566" t="s">
        <v>30121</v>
      </c>
      <c r="D1948" s="568">
        <v>15.31</v>
      </c>
    </row>
    <row r="1949" spans="1:4" ht="25.5">
      <c r="A1949" s="566" t="s">
        <v>33613</v>
      </c>
      <c r="B1949" s="567" t="s">
        <v>33614</v>
      </c>
      <c r="C1949" s="566" t="s">
        <v>30121</v>
      </c>
      <c r="D1949" s="568">
        <v>15.97</v>
      </c>
    </row>
    <row r="1950" spans="1:4" ht="25.5">
      <c r="A1950" s="566" t="s">
        <v>33615</v>
      </c>
      <c r="B1950" s="567" t="s">
        <v>33616</v>
      </c>
      <c r="C1950" s="566" t="s">
        <v>30121</v>
      </c>
      <c r="D1950" s="568">
        <v>16.649999999999999</v>
      </c>
    </row>
    <row r="1951" spans="1:4" ht="25.5">
      <c r="A1951" s="566" t="s">
        <v>33617</v>
      </c>
      <c r="B1951" s="567" t="s">
        <v>33618</v>
      </c>
      <c r="C1951" s="566" t="s">
        <v>30121</v>
      </c>
      <c r="D1951" s="568">
        <v>17.64</v>
      </c>
    </row>
    <row r="1952" spans="1:4" ht="25.5">
      <c r="A1952" s="566" t="s">
        <v>33619</v>
      </c>
      <c r="B1952" s="567" t="s">
        <v>33620</v>
      </c>
      <c r="C1952" s="566" t="s">
        <v>30121</v>
      </c>
      <c r="D1952" s="568">
        <v>18.59</v>
      </c>
    </row>
    <row r="1953" spans="1:4" ht="25.5">
      <c r="A1953" s="566" t="s">
        <v>33621</v>
      </c>
      <c r="B1953" s="567" t="s">
        <v>33622</v>
      </c>
      <c r="C1953" s="566" t="s">
        <v>30121</v>
      </c>
      <c r="D1953" s="568">
        <v>19.62</v>
      </c>
    </row>
    <row r="1954" spans="1:4" ht="25.5">
      <c r="A1954" s="566" t="s">
        <v>33623</v>
      </c>
      <c r="B1954" s="567" t="s">
        <v>33624</v>
      </c>
      <c r="C1954" s="566" t="s">
        <v>30121</v>
      </c>
      <c r="D1954" s="568">
        <v>5.32</v>
      </c>
    </row>
    <row r="1955" spans="1:4" ht="25.5">
      <c r="A1955" s="566" t="s">
        <v>33625</v>
      </c>
      <c r="B1955" s="567" t="s">
        <v>33626</v>
      </c>
      <c r="C1955" s="566" t="s">
        <v>30121</v>
      </c>
      <c r="D1955" s="568">
        <v>20.91</v>
      </c>
    </row>
    <row r="1956" spans="1:4" ht="25.5">
      <c r="A1956" s="566" t="s">
        <v>33627</v>
      </c>
      <c r="B1956" s="567" t="s">
        <v>33628</v>
      </c>
      <c r="C1956" s="566" t="s">
        <v>30121</v>
      </c>
      <c r="D1956" s="568">
        <v>22.28</v>
      </c>
    </row>
    <row r="1957" spans="1:4" ht="25.5">
      <c r="A1957" s="566" t="s">
        <v>33629</v>
      </c>
      <c r="B1957" s="567" t="s">
        <v>33630</v>
      </c>
      <c r="C1957" s="566" t="s">
        <v>30121</v>
      </c>
      <c r="D1957" s="568">
        <v>24.13</v>
      </c>
    </row>
    <row r="1958" spans="1:4" ht="25.5">
      <c r="A1958" s="566" t="s">
        <v>33631</v>
      </c>
      <c r="B1958" s="567" t="s">
        <v>33632</v>
      </c>
      <c r="C1958" s="566" t="s">
        <v>30121</v>
      </c>
      <c r="D1958" s="568">
        <v>25.48</v>
      </c>
    </row>
    <row r="1959" spans="1:4" ht="25.5">
      <c r="A1959" s="566" t="s">
        <v>33633</v>
      </c>
      <c r="B1959" s="567" t="s">
        <v>33634</v>
      </c>
      <c r="C1959" s="566" t="s">
        <v>30121</v>
      </c>
      <c r="D1959" s="568">
        <v>27.03</v>
      </c>
    </row>
    <row r="1960" spans="1:4" ht="25.5">
      <c r="A1960" s="566" t="s">
        <v>33635</v>
      </c>
      <c r="B1960" s="567" t="s">
        <v>33636</v>
      </c>
      <c r="C1960" s="566" t="s">
        <v>30121</v>
      </c>
      <c r="D1960" s="568">
        <v>28.8</v>
      </c>
    </row>
    <row r="1961" spans="1:4" ht="25.5">
      <c r="A1961" s="566" t="s">
        <v>33637</v>
      </c>
      <c r="B1961" s="567" t="s">
        <v>33638</v>
      </c>
      <c r="C1961" s="566" t="s">
        <v>30121</v>
      </c>
      <c r="D1961" s="568">
        <v>30.36</v>
      </c>
    </row>
    <row r="1962" spans="1:4" ht="25.5">
      <c r="A1962" s="566" t="s">
        <v>33639</v>
      </c>
      <c r="B1962" s="567" t="s">
        <v>33640</v>
      </c>
      <c r="C1962" s="566" t="s">
        <v>30121</v>
      </c>
      <c r="D1962" s="568">
        <v>32.47</v>
      </c>
    </row>
    <row r="1963" spans="1:4" ht="25.5">
      <c r="A1963" s="566" t="s">
        <v>33641</v>
      </c>
      <c r="B1963" s="567" t="s">
        <v>33642</v>
      </c>
      <c r="C1963" s="566" t="s">
        <v>30121</v>
      </c>
      <c r="D1963" s="568">
        <v>34.479999999999997</v>
      </c>
    </row>
    <row r="1964" spans="1:4" ht="25.5">
      <c r="A1964" s="566" t="s">
        <v>33643</v>
      </c>
      <c r="B1964" s="567" t="s">
        <v>33644</v>
      </c>
      <c r="C1964" s="566" t="s">
        <v>30121</v>
      </c>
      <c r="D1964" s="568">
        <v>36.299999999999997</v>
      </c>
    </row>
    <row r="1965" spans="1:4" ht="25.5">
      <c r="A1965" s="566" t="s">
        <v>33645</v>
      </c>
      <c r="B1965" s="567" t="s">
        <v>33646</v>
      </c>
      <c r="C1965" s="566" t="s">
        <v>30121</v>
      </c>
      <c r="D1965" s="568">
        <v>5.8</v>
      </c>
    </row>
    <row r="1966" spans="1:4" ht="25.5">
      <c r="A1966" s="566" t="s">
        <v>33647</v>
      </c>
      <c r="B1966" s="567" t="s">
        <v>33648</v>
      </c>
      <c r="C1966" s="566" t="s">
        <v>30121</v>
      </c>
      <c r="D1966" s="568">
        <v>38.44</v>
      </c>
    </row>
    <row r="1967" spans="1:4" ht="25.5">
      <c r="A1967" s="566" t="s">
        <v>33649</v>
      </c>
      <c r="B1967" s="567" t="s">
        <v>33650</v>
      </c>
      <c r="C1967" s="566" t="s">
        <v>30121</v>
      </c>
      <c r="D1967" s="568">
        <v>40.83</v>
      </c>
    </row>
    <row r="1968" spans="1:4" ht="25.5">
      <c r="A1968" s="566" t="s">
        <v>33651</v>
      </c>
      <c r="B1968" s="567" t="s">
        <v>33652</v>
      </c>
      <c r="C1968" s="566" t="s">
        <v>30121</v>
      </c>
      <c r="D1968" s="568">
        <v>43.2</v>
      </c>
    </row>
    <row r="1969" spans="1:4" ht="25.5">
      <c r="A1969" s="566" t="s">
        <v>33653</v>
      </c>
      <c r="B1969" s="567" t="s">
        <v>33654</v>
      </c>
      <c r="C1969" s="566" t="s">
        <v>30121</v>
      </c>
      <c r="D1969" s="568">
        <v>45.54</v>
      </c>
    </row>
    <row r="1970" spans="1:4" ht="25.5">
      <c r="A1970" s="566" t="s">
        <v>33655</v>
      </c>
      <c r="B1970" s="567" t="s">
        <v>33656</v>
      </c>
      <c r="C1970" s="566" t="s">
        <v>30121</v>
      </c>
      <c r="D1970" s="568">
        <v>48.14</v>
      </c>
    </row>
    <row r="1971" spans="1:4" ht="25.5">
      <c r="A1971" s="566" t="s">
        <v>33657</v>
      </c>
      <c r="B1971" s="567" t="s">
        <v>33658</v>
      </c>
      <c r="C1971" s="566" t="s">
        <v>30121</v>
      </c>
      <c r="D1971" s="568">
        <v>51.12</v>
      </c>
    </row>
    <row r="1972" spans="1:4" ht="25.5">
      <c r="A1972" s="566" t="s">
        <v>33659</v>
      </c>
      <c r="B1972" s="567" t="s">
        <v>33660</v>
      </c>
      <c r="C1972" s="566" t="s">
        <v>30121</v>
      </c>
      <c r="D1972" s="568">
        <v>54.44</v>
      </c>
    </row>
    <row r="1973" spans="1:4" ht="25.5">
      <c r="A1973" s="566" t="s">
        <v>33661</v>
      </c>
      <c r="B1973" s="567" t="s">
        <v>33662</v>
      </c>
      <c r="C1973" s="566" t="s">
        <v>30121</v>
      </c>
      <c r="D1973" s="568">
        <v>56.96</v>
      </c>
    </row>
    <row r="1974" spans="1:4" ht="25.5">
      <c r="A1974" s="566" t="s">
        <v>33663</v>
      </c>
      <c r="B1974" s="567" t="s">
        <v>33664</v>
      </c>
      <c r="C1974" s="566" t="s">
        <v>30121</v>
      </c>
      <c r="D1974" s="568">
        <v>59.36</v>
      </c>
    </row>
    <row r="1975" spans="1:4" ht="25.5">
      <c r="A1975" s="566" t="s">
        <v>33665</v>
      </c>
      <c r="B1975" s="567" t="s">
        <v>33666</v>
      </c>
      <c r="C1975" s="566" t="s">
        <v>30121</v>
      </c>
      <c r="D1975" s="568">
        <v>62.03</v>
      </c>
    </row>
    <row r="1976" spans="1:4" ht="25.5">
      <c r="A1976" s="566" t="s">
        <v>33667</v>
      </c>
      <c r="B1976" s="567" t="s">
        <v>33668</v>
      </c>
      <c r="C1976" s="566" t="s">
        <v>30121</v>
      </c>
      <c r="D1976" s="568">
        <v>6.13</v>
      </c>
    </row>
    <row r="1977" spans="1:4" ht="25.5">
      <c r="A1977" s="566" t="s">
        <v>33669</v>
      </c>
      <c r="B1977" s="567" t="s">
        <v>33670</v>
      </c>
      <c r="C1977" s="566" t="s">
        <v>30121</v>
      </c>
      <c r="D1977" s="568">
        <v>4.96</v>
      </c>
    </row>
    <row r="1978" spans="1:4" ht="25.5">
      <c r="A1978" s="566" t="s">
        <v>33671</v>
      </c>
      <c r="B1978" s="567" t="s">
        <v>33672</v>
      </c>
      <c r="C1978" s="566" t="s">
        <v>30121</v>
      </c>
      <c r="D1978" s="568">
        <v>30.91</v>
      </c>
    </row>
    <row r="1979" spans="1:4" ht="25.5">
      <c r="A1979" s="566" t="s">
        <v>33673</v>
      </c>
      <c r="B1979" s="567" t="s">
        <v>33674</v>
      </c>
      <c r="C1979" s="566" t="s">
        <v>30121</v>
      </c>
      <c r="D1979" s="568">
        <v>31.45</v>
      </c>
    </row>
    <row r="1980" spans="1:4" ht="25.5">
      <c r="A1980" s="566" t="s">
        <v>33675</v>
      </c>
      <c r="B1980" s="567" t="s">
        <v>33676</v>
      </c>
      <c r="C1980" s="566" t="s">
        <v>30121</v>
      </c>
      <c r="D1980" s="568">
        <v>32</v>
      </c>
    </row>
    <row r="1981" spans="1:4" ht="25.5">
      <c r="A1981" s="566" t="s">
        <v>33677</v>
      </c>
      <c r="B1981" s="567" t="s">
        <v>33678</v>
      </c>
      <c r="C1981" s="566" t="s">
        <v>30121</v>
      </c>
      <c r="D1981" s="568">
        <v>32.57</v>
      </c>
    </row>
    <row r="1982" spans="1:4" ht="25.5">
      <c r="A1982" s="566" t="s">
        <v>33679</v>
      </c>
      <c r="B1982" s="567" t="s">
        <v>33680</v>
      </c>
      <c r="C1982" s="566" t="s">
        <v>30121</v>
      </c>
      <c r="D1982" s="568">
        <v>33.19</v>
      </c>
    </row>
    <row r="1983" spans="1:4" ht="25.5">
      <c r="A1983" s="566" t="s">
        <v>33681</v>
      </c>
      <c r="B1983" s="567" t="s">
        <v>33682</v>
      </c>
      <c r="C1983" s="566" t="s">
        <v>30121</v>
      </c>
      <c r="D1983" s="568">
        <v>33.51</v>
      </c>
    </row>
    <row r="1984" spans="1:4" ht="25.5">
      <c r="A1984" s="566" t="s">
        <v>33683</v>
      </c>
      <c r="B1984" s="567" t="s">
        <v>33684</v>
      </c>
      <c r="C1984" s="566" t="s">
        <v>30121</v>
      </c>
      <c r="D1984" s="568">
        <v>17.8</v>
      </c>
    </row>
    <row r="1985" spans="1:4" ht="25.5">
      <c r="A1985" s="566" t="s">
        <v>33685</v>
      </c>
      <c r="B1985" s="567" t="s">
        <v>33686</v>
      </c>
      <c r="C1985" s="566" t="s">
        <v>30121</v>
      </c>
      <c r="D1985" s="568">
        <v>17.93</v>
      </c>
    </row>
    <row r="1986" spans="1:4" ht="25.5">
      <c r="A1986" s="566" t="s">
        <v>33687</v>
      </c>
      <c r="B1986" s="567" t="s">
        <v>33688</v>
      </c>
      <c r="C1986" s="566" t="s">
        <v>30121</v>
      </c>
      <c r="D1986" s="568">
        <v>18.07</v>
      </c>
    </row>
    <row r="1987" spans="1:4" ht="25.5">
      <c r="A1987" s="566" t="s">
        <v>33689</v>
      </c>
      <c r="B1987" s="567" t="s">
        <v>33690</v>
      </c>
      <c r="C1987" s="566" t="s">
        <v>30121</v>
      </c>
      <c r="D1987" s="568">
        <v>18.22</v>
      </c>
    </row>
    <row r="1988" spans="1:4" ht="25.5">
      <c r="A1988" s="566" t="s">
        <v>33691</v>
      </c>
      <c r="B1988" s="567" t="s">
        <v>33692</v>
      </c>
      <c r="C1988" s="566" t="s">
        <v>30121</v>
      </c>
      <c r="D1988" s="568">
        <v>18.37</v>
      </c>
    </row>
    <row r="1989" spans="1:4" ht="25.5">
      <c r="A1989" s="566" t="s">
        <v>33693</v>
      </c>
      <c r="B1989" s="567" t="s">
        <v>33694</v>
      </c>
      <c r="C1989" s="566" t="s">
        <v>30121</v>
      </c>
      <c r="D1989" s="568">
        <v>18.46</v>
      </c>
    </row>
    <row r="1990" spans="1:4" ht="25.5">
      <c r="A1990" s="566" t="s">
        <v>33695</v>
      </c>
      <c r="B1990" s="567" t="s">
        <v>33696</v>
      </c>
      <c r="C1990" s="566" t="s">
        <v>30121</v>
      </c>
      <c r="D1990" s="568">
        <v>23.44</v>
      </c>
    </row>
    <row r="1991" spans="1:4" ht="25.5">
      <c r="A1991" s="566" t="s">
        <v>33697</v>
      </c>
      <c r="B1991" s="567" t="s">
        <v>33698</v>
      </c>
      <c r="C1991" s="566" t="s">
        <v>30121</v>
      </c>
      <c r="D1991" s="568">
        <v>23.57</v>
      </c>
    </row>
    <row r="1992" spans="1:4" ht="25.5">
      <c r="A1992" s="566" t="s">
        <v>33699</v>
      </c>
      <c r="B1992" s="567" t="s">
        <v>33700</v>
      </c>
      <c r="C1992" s="566" t="s">
        <v>30121</v>
      </c>
      <c r="D1992" s="568">
        <v>23.7</v>
      </c>
    </row>
    <row r="1993" spans="1:4" ht="25.5">
      <c r="A1993" s="566" t="s">
        <v>33701</v>
      </c>
      <c r="B1993" s="567" t="s">
        <v>33702</v>
      </c>
      <c r="C1993" s="566" t="s">
        <v>30121</v>
      </c>
      <c r="D1993" s="568">
        <v>23.84</v>
      </c>
    </row>
    <row r="1994" spans="1:4" ht="25.5">
      <c r="A1994" s="566" t="s">
        <v>33703</v>
      </c>
      <c r="B1994" s="567" t="s">
        <v>33704</v>
      </c>
      <c r="C1994" s="566" t="s">
        <v>30121</v>
      </c>
      <c r="D1994" s="568">
        <v>23.98</v>
      </c>
    </row>
    <row r="1995" spans="1:4" ht="25.5">
      <c r="A1995" s="566" t="s">
        <v>33705</v>
      </c>
      <c r="B1995" s="567" t="s">
        <v>33706</v>
      </c>
      <c r="C1995" s="566" t="s">
        <v>30121</v>
      </c>
      <c r="D1995" s="568">
        <v>24.06</v>
      </c>
    </row>
    <row r="1996" spans="1:4" ht="25.5">
      <c r="A1996" s="566" t="s">
        <v>33707</v>
      </c>
      <c r="B1996" s="567" t="s">
        <v>33708</v>
      </c>
      <c r="C1996" s="566" t="s">
        <v>30121</v>
      </c>
      <c r="D1996" s="568">
        <v>20.59</v>
      </c>
    </row>
    <row r="1997" spans="1:4" ht="25.5">
      <c r="A1997" s="566" t="s">
        <v>33709</v>
      </c>
      <c r="B1997" s="567" t="s">
        <v>33710</v>
      </c>
      <c r="C1997" s="566" t="s">
        <v>30121</v>
      </c>
      <c r="D1997" s="568">
        <v>20.91</v>
      </c>
    </row>
    <row r="1998" spans="1:4" ht="25.5">
      <c r="A1998" s="566" t="s">
        <v>33711</v>
      </c>
      <c r="B1998" s="567" t="s">
        <v>33712</v>
      </c>
      <c r="C1998" s="566" t="s">
        <v>30121</v>
      </c>
      <c r="D1998" s="568">
        <v>21.23</v>
      </c>
    </row>
    <row r="1999" spans="1:4" ht="25.5">
      <c r="A1999" s="566" t="s">
        <v>33713</v>
      </c>
      <c r="B1999" s="567" t="s">
        <v>33714</v>
      </c>
      <c r="C1999" s="566" t="s">
        <v>30121</v>
      </c>
      <c r="D1999" s="568">
        <v>21.57</v>
      </c>
    </row>
    <row r="2000" spans="1:4" ht="25.5">
      <c r="A2000" s="566" t="s">
        <v>33715</v>
      </c>
      <c r="B2000" s="567" t="s">
        <v>33716</v>
      </c>
      <c r="C2000" s="566" t="s">
        <v>30121</v>
      </c>
      <c r="D2000" s="568">
        <v>21.93</v>
      </c>
    </row>
    <row r="2001" spans="1:4" ht="25.5">
      <c r="A2001" s="566" t="s">
        <v>33717</v>
      </c>
      <c r="B2001" s="567" t="s">
        <v>33718</v>
      </c>
      <c r="C2001" s="566" t="s">
        <v>30121</v>
      </c>
      <c r="D2001" s="568">
        <v>22.12</v>
      </c>
    </row>
    <row r="2002" spans="1:4" ht="25.5">
      <c r="A2002" s="566" t="s">
        <v>33719</v>
      </c>
      <c r="B2002" s="567" t="s">
        <v>33720</v>
      </c>
      <c r="C2002" s="566" t="s">
        <v>30121</v>
      </c>
      <c r="D2002" s="568">
        <v>29.21</v>
      </c>
    </row>
    <row r="2003" spans="1:4" ht="25.5">
      <c r="A2003" s="566" t="s">
        <v>33721</v>
      </c>
      <c r="B2003" s="567" t="s">
        <v>33722</v>
      </c>
      <c r="C2003" s="566" t="s">
        <v>30121</v>
      </c>
      <c r="D2003" s="568">
        <v>29.33</v>
      </c>
    </row>
    <row r="2004" spans="1:4" ht="25.5">
      <c r="A2004" s="566" t="s">
        <v>33723</v>
      </c>
      <c r="B2004" s="567" t="s">
        <v>33724</v>
      </c>
      <c r="C2004" s="566" t="s">
        <v>30121</v>
      </c>
      <c r="D2004" s="568">
        <v>29.46</v>
      </c>
    </row>
    <row r="2005" spans="1:4" ht="25.5">
      <c r="A2005" s="566" t="s">
        <v>33725</v>
      </c>
      <c r="B2005" s="567" t="s">
        <v>33726</v>
      </c>
      <c r="C2005" s="566" t="s">
        <v>30121</v>
      </c>
      <c r="D2005" s="568">
        <v>29.59</v>
      </c>
    </row>
    <row r="2006" spans="1:4" ht="25.5">
      <c r="A2006" s="566" t="s">
        <v>33727</v>
      </c>
      <c r="B2006" s="567" t="s">
        <v>33728</v>
      </c>
      <c r="C2006" s="566" t="s">
        <v>30121</v>
      </c>
      <c r="D2006" s="568">
        <v>29.73</v>
      </c>
    </row>
    <row r="2007" spans="1:4" ht="25.5">
      <c r="A2007" s="566" t="s">
        <v>33729</v>
      </c>
      <c r="B2007" s="567" t="s">
        <v>33730</v>
      </c>
      <c r="C2007" s="566" t="s">
        <v>30121</v>
      </c>
      <c r="D2007" s="568">
        <v>29.81</v>
      </c>
    </row>
    <row r="2008" spans="1:4" ht="25.5">
      <c r="A2008" s="566" t="s">
        <v>33731</v>
      </c>
      <c r="B2008" s="567" t="s">
        <v>33732</v>
      </c>
      <c r="C2008" s="566" t="s">
        <v>30121</v>
      </c>
      <c r="D2008" s="568">
        <v>18.920000000000002</v>
      </c>
    </row>
    <row r="2009" spans="1:4" ht="25.5">
      <c r="A2009" s="566" t="s">
        <v>33733</v>
      </c>
      <c r="B2009" s="567" t="s">
        <v>33734</v>
      </c>
      <c r="C2009" s="566" t="s">
        <v>30121</v>
      </c>
      <c r="D2009" s="568">
        <v>19.170000000000002</v>
      </c>
    </row>
    <row r="2010" spans="1:4" ht="25.5">
      <c r="A2010" s="566" t="s">
        <v>33735</v>
      </c>
      <c r="B2010" s="567" t="s">
        <v>33736</v>
      </c>
      <c r="C2010" s="566" t="s">
        <v>30121</v>
      </c>
      <c r="D2010" s="568">
        <v>19.420000000000002</v>
      </c>
    </row>
    <row r="2011" spans="1:4" ht="25.5">
      <c r="A2011" s="566" t="s">
        <v>33737</v>
      </c>
      <c r="B2011" s="567" t="s">
        <v>33738</v>
      </c>
      <c r="C2011" s="566" t="s">
        <v>30121</v>
      </c>
      <c r="D2011" s="568">
        <v>19.690000000000001</v>
      </c>
    </row>
    <row r="2012" spans="1:4" ht="25.5">
      <c r="A2012" s="566" t="s">
        <v>33739</v>
      </c>
      <c r="B2012" s="567" t="s">
        <v>33740</v>
      </c>
      <c r="C2012" s="566" t="s">
        <v>30121</v>
      </c>
      <c r="D2012" s="568">
        <v>19.97</v>
      </c>
    </row>
    <row r="2013" spans="1:4" ht="25.5">
      <c r="A2013" s="566" t="s">
        <v>33741</v>
      </c>
      <c r="B2013" s="567" t="s">
        <v>33742</v>
      </c>
      <c r="C2013" s="566" t="s">
        <v>30121</v>
      </c>
      <c r="D2013" s="568">
        <v>20.12</v>
      </c>
    </row>
    <row r="2014" spans="1:4" ht="25.5">
      <c r="A2014" s="566" t="s">
        <v>33743</v>
      </c>
      <c r="B2014" s="567" t="s">
        <v>33744</v>
      </c>
      <c r="C2014" s="566" t="s">
        <v>30121</v>
      </c>
      <c r="D2014" s="568">
        <v>17.649999999999999</v>
      </c>
    </row>
    <row r="2015" spans="1:4" ht="25.5">
      <c r="A2015" s="566" t="s">
        <v>33745</v>
      </c>
      <c r="B2015" s="567" t="s">
        <v>33746</v>
      </c>
      <c r="C2015" s="566" t="s">
        <v>30121</v>
      </c>
      <c r="D2015" s="568">
        <v>17.86</v>
      </c>
    </row>
    <row r="2016" spans="1:4" ht="25.5">
      <c r="A2016" s="566" t="s">
        <v>33747</v>
      </c>
      <c r="B2016" s="567" t="s">
        <v>33748</v>
      </c>
      <c r="C2016" s="566" t="s">
        <v>30121</v>
      </c>
      <c r="D2016" s="568">
        <v>18.079999999999998</v>
      </c>
    </row>
    <row r="2017" spans="1:4" ht="25.5">
      <c r="A2017" s="566" t="s">
        <v>33749</v>
      </c>
      <c r="B2017" s="567" t="s">
        <v>33750</v>
      </c>
      <c r="C2017" s="566" t="s">
        <v>30121</v>
      </c>
      <c r="D2017" s="568">
        <v>18.3</v>
      </c>
    </row>
    <row r="2018" spans="1:4" ht="25.5">
      <c r="A2018" s="566" t="s">
        <v>33751</v>
      </c>
      <c r="B2018" s="567" t="s">
        <v>33752</v>
      </c>
      <c r="C2018" s="566" t="s">
        <v>30121</v>
      </c>
      <c r="D2018" s="568">
        <v>18.55</v>
      </c>
    </row>
    <row r="2019" spans="1:4" ht="25.5">
      <c r="A2019" s="566" t="s">
        <v>33753</v>
      </c>
      <c r="B2019" s="567" t="s">
        <v>33754</v>
      </c>
      <c r="C2019" s="566" t="s">
        <v>30121</v>
      </c>
      <c r="D2019" s="568">
        <v>18.68</v>
      </c>
    </row>
    <row r="2020" spans="1:4" ht="25.5">
      <c r="A2020" s="566" t="s">
        <v>33755</v>
      </c>
      <c r="B2020" s="567" t="s">
        <v>33756</v>
      </c>
      <c r="C2020" s="566" t="s">
        <v>30121</v>
      </c>
      <c r="D2020" s="568">
        <v>19.38</v>
      </c>
    </row>
    <row r="2021" spans="1:4" ht="25.5">
      <c r="A2021" s="566" t="s">
        <v>33757</v>
      </c>
      <c r="B2021" s="567" t="s">
        <v>33758</v>
      </c>
      <c r="C2021" s="566" t="s">
        <v>30121</v>
      </c>
      <c r="D2021" s="568">
        <v>19.559999999999999</v>
      </c>
    </row>
    <row r="2022" spans="1:4" ht="25.5">
      <c r="A2022" s="566" t="s">
        <v>33759</v>
      </c>
      <c r="B2022" s="567" t="s">
        <v>33760</v>
      </c>
      <c r="C2022" s="566" t="s">
        <v>30121</v>
      </c>
      <c r="D2022" s="568">
        <v>19.760000000000002</v>
      </c>
    </row>
    <row r="2023" spans="1:4" ht="25.5">
      <c r="A2023" s="566" t="s">
        <v>33761</v>
      </c>
      <c r="B2023" s="567" t="s">
        <v>33762</v>
      </c>
      <c r="C2023" s="566" t="s">
        <v>30121</v>
      </c>
      <c r="D2023" s="568">
        <v>19.96</v>
      </c>
    </row>
    <row r="2024" spans="1:4" ht="25.5">
      <c r="A2024" s="566" t="s">
        <v>33763</v>
      </c>
      <c r="B2024" s="567" t="s">
        <v>33764</v>
      </c>
      <c r="C2024" s="566" t="s">
        <v>30121</v>
      </c>
      <c r="D2024" s="568">
        <v>20.170000000000002</v>
      </c>
    </row>
    <row r="2025" spans="1:4" ht="25.5">
      <c r="A2025" s="566" t="s">
        <v>33765</v>
      </c>
      <c r="B2025" s="567" t="s">
        <v>33766</v>
      </c>
      <c r="C2025" s="566" t="s">
        <v>30121</v>
      </c>
      <c r="D2025" s="568">
        <v>20.28</v>
      </c>
    </row>
    <row r="2026" spans="1:4" ht="25.5">
      <c r="A2026" s="566" t="s">
        <v>33767</v>
      </c>
      <c r="B2026" s="567" t="s">
        <v>33768</v>
      </c>
      <c r="C2026" s="566" t="s">
        <v>30121</v>
      </c>
      <c r="D2026" s="568">
        <v>43.01</v>
      </c>
    </row>
    <row r="2027" spans="1:4" ht="25.5">
      <c r="A2027" s="566" t="s">
        <v>33769</v>
      </c>
      <c r="B2027" s="567" t="s">
        <v>33770</v>
      </c>
      <c r="C2027" s="566" t="s">
        <v>30121</v>
      </c>
      <c r="D2027" s="568">
        <v>43.8</v>
      </c>
    </row>
    <row r="2028" spans="1:4" ht="25.5">
      <c r="A2028" s="566" t="s">
        <v>33771</v>
      </c>
      <c r="B2028" s="567" t="s">
        <v>33772</v>
      </c>
      <c r="C2028" s="566" t="s">
        <v>30121</v>
      </c>
      <c r="D2028" s="568">
        <v>44.6</v>
      </c>
    </row>
    <row r="2029" spans="1:4" ht="25.5">
      <c r="A2029" s="566" t="s">
        <v>33773</v>
      </c>
      <c r="B2029" s="567" t="s">
        <v>33774</v>
      </c>
      <c r="C2029" s="566" t="s">
        <v>30121</v>
      </c>
      <c r="D2029" s="568">
        <v>45.45</v>
      </c>
    </row>
    <row r="2030" spans="1:4" ht="25.5">
      <c r="A2030" s="566" t="s">
        <v>33775</v>
      </c>
      <c r="B2030" s="567" t="s">
        <v>33776</v>
      </c>
      <c r="C2030" s="566" t="s">
        <v>30121</v>
      </c>
      <c r="D2030" s="568">
        <v>46.35</v>
      </c>
    </row>
    <row r="2031" spans="1:4" ht="25.5">
      <c r="A2031" s="566" t="s">
        <v>33777</v>
      </c>
      <c r="B2031" s="567" t="s">
        <v>33778</v>
      </c>
      <c r="C2031" s="566" t="s">
        <v>30121</v>
      </c>
      <c r="D2031" s="568">
        <v>46.82</v>
      </c>
    </row>
    <row r="2032" spans="1:4" ht="25.5">
      <c r="A2032" s="566" t="s">
        <v>33779</v>
      </c>
      <c r="B2032" s="567" t="s">
        <v>33780</v>
      </c>
      <c r="C2032" s="566" t="s">
        <v>30121</v>
      </c>
      <c r="D2032" s="568">
        <v>8.83</v>
      </c>
    </row>
    <row r="2033" spans="1:4" ht="25.5">
      <c r="A2033" s="566" t="s">
        <v>33781</v>
      </c>
      <c r="B2033" s="567" t="s">
        <v>33782</v>
      </c>
      <c r="C2033" s="566" t="s">
        <v>30121</v>
      </c>
      <c r="D2033" s="568">
        <v>9.36</v>
      </c>
    </row>
    <row r="2034" spans="1:4" ht="25.5">
      <c r="A2034" s="566" t="s">
        <v>33783</v>
      </c>
      <c r="B2034" s="567" t="s">
        <v>33784</v>
      </c>
      <c r="C2034" s="566" t="s">
        <v>30121</v>
      </c>
      <c r="D2034" s="568">
        <v>9.81</v>
      </c>
    </row>
    <row r="2035" spans="1:4" ht="25.5">
      <c r="A2035" s="566" t="s">
        <v>33785</v>
      </c>
      <c r="B2035" s="567" t="s">
        <v>33786</v>
      </c>
      <c r="C2035" s="566" t="s">
        <v>30121</v>
      </c>
      <c r="D2035" s="568">
        <v>10.32</v>
      </c>
    </row>
    <row r="2036" spans="1:4" ht="25.5">
      <c r="A2036" s="566" t="s">
        <v>33787</v>
      </c>
      <c r="B2036" s="567" t="s">
        <v>33788</v>
      </c>
      <c r="C2036" s="566" t="s">
        <v>30121</v>
      </c>
      <c r="D2036" s="568">
        <v>11.05</v>
      </c>
    </row>
    <row r="2037" spans="1:4" ht="25.5">
      <c r="A2037" s="566" t="s">
        <v>33789</v>
      </c>
      <c r="B2037" s="567" t="s">
        <v>33790</v>
      </c>
      <c r="C2037" s="566" t="s">
        <v>30121</v>
      </c>
      <c r="D2037" s="568">
        <v>11.64</v>
      </c>
    </row>
    <row r="2038" spans="1:4" ht="25.5">
      <c r="A2038" s="566" t="s">
        <v>33791</v>
      </c>
      <c r="B2038" s="567" t="s">
        <v>33792</v>
      </c>
      <c r="C2038" s="566" t="s">
        <v>30121</v>
      </c>
      <c r="D2038" s="568">
        <v>12.16</v>
      </c>
    </row>
    <row r="2039" spans="1:4" ht="25.5">
      <c r="A2039" s="566" t="s">
        <v>33793</v>
      </c>
      <c r="B2039" s="567" t="s">
        <v>33794</v>
      </c>
      <c r="C2039" s="566" t="s">
        <v>30121</v>
      </c>
      <c r="D2039" s="568">
        <v>12.97</v>
      </c>
    </row>
    <row r="2040" spans="1:4" ht="25.5">
      <c r="A2040" s="566" t="s">
        <v>33795</v>
      </c>
      <c r="B2040" s="567" t="s">
        <v>33796</v>
      </c>
      <c r="C2040" s="566" t="s">
        <v>30121</v>
      </c>
      <c r="D2040" s="568">
        <v>14.12</v>
      </c>
    </row>
    <row r="2041" spans="1:4" ht="25.5">
      <c r="A2041" s="566" t="s">
        <v>33797</v>
      </c>
      <c r="B2041" s="567" t="s">
        <v>33798</v>
      </c>
      <c r="C2041" s="566" t="s">
        <v>30121</v>
      </c>
      <c r="D2041" s="568">
        <v>15.04</v>
      </c>
    </row>
    <row r="2042" spans="1:4" ht="25.5">
      <c r="A2042" s="566" t="s">
        <v>33799</v>
      </c>
      <c r="B2042" s="567" t="s">
        <v>33800</v>
      </c>
      <c r="C2042" s="566" t="s">
        <v>30121</v>
      </c>
      <c r="D2042" s="568">
        <v>16.09</v>
      </c>
    </row>
    <row r="2043" spans="1:4" ht="25.5">
      <c r="A2043" s="566" t="s">
        <v>33801</v>
      </c>
      <c r="B2043" s="567" t="s">
        <v>33802</v>
      </c>
      <c r="C2043" s="566" t="s">
        <v>30121</v>
      </c>
      <c r="D2043" s="568">
        <v>18.28</v>
      </c>
    </row>
    <row r="2044" spans="1:4" ht="25.5">
      <c r="A2044" s="566" t="s">
        <v>33803</v>
      </c>
      <c r="B2044" s="567" t="s">
        <v>33804</v>
      </c>
      <c r="C2044" s="566" t="s">
        <v>30121</v>
      </c>
      <c r="D2044" s="568">
        <v>21.33</v>
      </c>
    </row>
    <row r="2045" spans="1:4" ht="25.5">
      <c r="A2045" s="566" t="s">
        <v>33805</v>
      </c>
      <c r="B2045" s="567" t="s">
        <v>33806</v>
      </c>
      <c r="C2045" s="566" t="s">
        <v>30121</v>
      </c>
      <c r="D2045" s="568">
        <v>24.11</v>
      </c>
    </row>
    <row r="2046" spans="1:4" ht="25.5">
      <c r="A2046" s="566" t="s">
        <v>33807</v>
      </c>
      <c r="B2046" s="567" t="s">
        <v>33808</v>
      </c>
      <c r="C2046" s="566" t="s">
        <v>30121</v>
      </c>
      <c r="D2046" s="568">
        <v>27.64</v>
      </c>
    </row>
    <row r="2047" spans="1:4" ht="25.5">
      <c r="A2047" s="566" t="s">
        <v>33809</v>
      </c>
      <c r="B2047" s="567" t="s">
        <v>33810</v>
      </c>
      <c r="C2047" s="566" t="s">
        <v>30121</v>
      </c>
      <c r="D2047" s="568">
        <v>31.32</v>
      </c>
    </row>
    <row r="2048" spans="1:4" ht="25.5">
      <c r="A2048" s="566" t="s">
        <v>33811</v>
      </c>
      <c r="B2048" s="567" t="s">
        <v>33812</v>
      </c>
      <c r="C2048" s="566" t="s">
        <v>30121</v>
      </c>
      <c r="D2048" s="568">
        <v>35.72</v>
      </c>
    </row>
    <row r="2049" spans="1:4" ht="25.5">
      <c r="A2049" s="566" t="s">
        <v>33813</v>
      </c>
      <c r="B2049" s="567" t="s">
        <v>33814</v>
      </c>
      <c r="C2049" s="566" t="s">
        <v>30121</v>
      </c>
      <c r="D2049" s="568">
        <v>40.54</v>
      </c>
    </row>
    <row r="2050" spans="1:4" ht="25.5">
      <c r="A2050" s="566" t="s">
        <v>33815</v>
      </c>
      <c r="B2050" s="567" t="s">
        <v>33816</v>
      </c>
      <c r="C2050" s="566" t="s">
        <v>30121</v>
      </c>
      <c r="D2050" s="568">
        <v>44.88</v>
      </c>
    </row>
    <row r="2051" spans="1:4" ht="25.5">
      <c r="A2051" s="566" t="s">
        <v>33817</v>
      </c>
      <c r="B2051" s="567" t="s">
        <v>33818</v>
      </c>
      <c r="C2051" s="566" t="s">
        <v>30121</v>
      </c>
      <c r="D2051" s="568">
        <v>50.92</v>
      </c>
    </row>
    <row r="2052" spans="1:4" ht="25.5">
      <c r="A2052" s="566" t="s">
        <v>33819</v>
      </c>
      <c r="B2052" s="567" t="s">
        <v>33820</v>
      </c>
      <c r="C2052" s="566" t="s">
        <v>30121</v>
      </c>
      <c r="D2052" s="568">
        <v>56.35</v>
      </c>
    </row>
    <row r="2053" spans="1:4" ht="25.5">
      <c r="A2053" s="566" t="s">
        <v>33821</v>
      </c>
      <c r="B2053" s="567" t="s">
        <v>33822</v>
      </c>
      <c r="C2053" s="566" t="s">
        <v>30121</v>
      </c>
      <c r="D2053" s="568">
        <v>62.69</v>
      </c>
    </row>
    <row r="2054" spans="1:4" ht="25.5">
      <c r="A2054" s="566" t="s">
        <v>33823</v>
      </c>
      <c r="B2054" s="567" t="s">
        <v>33824</v>
      </c>
      <c r="C2054" s="566" t="s">
        <v>30121</v>
      </c>
      <c r="D2054" s="568">
        <v>70.819999999999993</v>
      </c>
    </row>
    <row r="2055" spans="1:4" ht="25.5">
      <c r="A2055" s="566" t="s">
        <v>33825</v>
      </c>
      <c r="B2055" s="567" t="s">
        <v>33826</v>
      </c>
      <c r="C2055" s="566" t="s">
        <v>30121</v>
      </c>
      <c r="D2055" s="568">
        <v>74.42</v>
      </c>
    </row>
    <row r="2056" spans="1:4" ht="25.5">
      <c r="A2056" s="566" t="s">
        <v>33827</v>
      </c>
      <c r="B2056" s="567" t="s">
        <v>33828</v>
      </c>
      <c r="C2056" s="566" t="s">
        <v>30121</v>
      </c>
      <c r="D2056" s="568">
        <v>7.15</v>
      </c>
    </row>
    <row r="2057" spans="1:4" ht="25.5">
      <c r="A2057" s="566" t="s">
        <v>33829</v>
      </c>
      <c r="B2057" s="567" t="s">
        <v>33830</v>
      </c>
      <c r="C2057" s="566" t="s">
        <v>30121</v>
      </c>
      <c r="D2057" s="568">
        <v>7.57</v>
      </c>
    </row>
    <row r="2058" spans="1:4" ht="25.5">
      <c r="A2058" s="566" t="s">
        <v>33831</v>
      </c>
      <c r="B2058" s="567" t="s">
        <v>33832</v>
      </c>
      <c r="C2058" s="566" t="s">
        <v>30121</v>
      </c>
      <c r="D2058" s="568">
        <v>8.08</v>
      </c>
    </row>
    <row r="2059" spans="1:4" ht="25.5">
      <c r="A2059" s="566" t="s">
        <v>33833</v>
      </c>
      <c r="B2059" s="567" t="s">
        <v>33834</v>
      </c>
      <c r="C2059" s="566" t="s">
        <v>30121</v>
      </c>
      <c r="D2059" s="568">
        <v>7.03</v>
      </c>
    </row>
    <row r="2060" spans="1:4" ht="25.5">
      <c r="A2060" s="566" t="s">
        <v>33835</v>
      </c>
      <c r="B2060" s="567" t="s">
        <v>33836</v>
      </c>
      <c r="C2060" s="566" t="s">
        <v>30121</v>
      </c>
      <c r="D2060" s="568">
        <v>10.130000000000001</v>
      </c>
    </row>
    <row r="2061" spans="1:4" ht="25.5">
      <c r="A2061" s="566" t="s">
        <v>33837</v>
      </c>
      <c r="B2061" s="567" t="s">
        <v>33838</v>
      </c>
      <c r="C2061" s="566" t="s">
        <v>30121</v>
      </c>
      <c r="D2061" s="568">
        <v>10.86</v>
      </c>
    </row>
    <row r="2062" spans="1:4" ht="25.5">
      <c r="A2062" s="566" t="s">
        <v>33839</v>
      </c>
      <c r="B2062" s="567" t="s">
        <v>33840</v>
      </c>
      <c r="C2062" s="566" t="s">
        <v>30121</v>
      </c>
      <c r="D2062" s="568">
        <v>11.76</v>
      </c>
    </row>
    <row r="2063" spans="1:4" ht="25.5">
      <c r="A2063" s="566" t="s">
        <v>33841</v>
      </c>
      <c r="B2063" s="567" t="s">
        <v>33842</v>
      </c>
      <c r="C2063" s="566" t="s">
        <v>30121</v>
      </c>
      <c r="D2063" s="568">
        <v>12.72</v>
      </c>
    </row>
    <row r="2064" spans="1:4" ht="25.5">
      <c r="A2064" s="566" t="s">
        <v>33843</v>
      </c>
      <c r="B2064" s="567" t="s">
        <v>33844</v>
      </c>
      <c r="C2064" s="566" t="s">
        <v>30121</v>
      </c>
      <c r="D2064" s="568">
        <v>13.92</v>
      </c>
    </row>
    <row r="2065" spans="1:4" ht="25.5">
      <c r="A2065" s="566" t="s">
        <v>33845</v>
      </c>
      <c r="B2065" s="567" t="s">
        <v>33846</v>
      </c>
      <c r="C2065" s="566" t="s">
        <v>30121</v>
      </c>
      <c r="D2065" s="568">
        <v>15.26</v>
      </c>
    </row>
    <row r="2066" spans="1:4" ht="25.5">
      <c r="A2066" s="566" t="s">
        <v>33847</v>
      </c>
      <c r="B2066" s="567" t="s">
        <v>33848</v>
      </c>
      <c r="C2066" s="566" t="s">
        <v>30121</v>
      </c>
      <c r="D2066" s="568">
        <v>19.09</v>
      </c>
    </row>
    <row r="2067" spans="1:4" ht="25.5">
      <c r="A2067" s="566" t="s">
        <v>33849</v>
      </c>
      <c r="B2067" s="567" t="s">
        <v>33850</v>
      </c>
      <c r="C2067" s="566" t="s">
        <v>30121</v>
      </c>
      <c r="D2067" s="568">
        <v>7.69</v>
      </c>
    </row>
    <row r="2068" spans="1:4" ht="25.5">
      <c r="A2068" s="566" t="s">
        <v>33851</v>
      </c>
      <c r="B2068" s="567" t="s">
        <v>33852</v>
      </c>
      <c r="C2068" s="566" t="s">
        <v>30121</v>
      </c>
      <c r="D2068" s="568">
        <v>8.14</v>
      </c>
    </row>
    <row r="2069" spans="1:4" ht="25.5">
      <c r="A2069" s="566" t="s">
        <v>33853</v>
      </c>
      <c r="B2069" s="567" t="s">
        <v>33854</v>
      </c>
      <c r="C2069" s="566" t="s">
        <v>30121</v>
      </c>
      <c r="D2069" s="568">
        <v>9.1</v>
      </c>
    </row>
    <row r="2070" spans="1:4" ht="25.5">
      <c r="A2070" s="566" t="s">
        <v>33855</v>
      </c>
      <c r="B2070" s="567" t="s">
        <v>33856</v>
      </c>
      <c r="C2070" s="566" t="s">
        <v>30121</v>
      </c>
      <c r="D2070" s="568">
        <v>7.52</v>
      </c>
    </row>
    <row r="2071" spans="1:4" ht="25.5">
      <c r="A2071" s="566" t="s">
        <v>33857</v>
      </c>
      <c r="B2071" s="567" t="s">
        <v>33858</v>
      </c>
      <c r="C2071" s="566" t="s">
        <v>30121</v>
      </c>
      <c r="D2071" s="568">
        <v>7.64</v>
      </c>
    </row>
    <row r="2072" spans="1:4" ht="25.5">
      <c r="A2072" s="566" t="s">
        <v>33859</v>
      </c>
      <c r="B2072" s="567" t="s">
        <v>33860</v>
      </c>
      <c r="C2072" s="566" t="s">
        <v>30121</v>
      </c>
      <c r="D2072" s="568">
        <v>8.5500000000000007</v>
      </c>
    </row>
    <row r="2073" spans="1:4" ht="25.5">
      <c r="A2073" s="566" t="s">
        <v>33861</v>
      </c>
      <c r="B2073" s="567" t="s">
        <v>33862</v>
      </c>
      <c r="C2073" s="566" t="s">
        <v>30121</v>
      </c>
      <c r="D2073" s="568">
        <v>9.33</v>
      </c>
    </row>
    <row r="2074" spans="1:4" ht="25.5">
      <c r="A2074" s="566" t="s">
        <v>33863</v>
      </c>
      <c r="B2074" s="567" t="s">
        <v>33864</v>
      </c>
      <c r="C2074" s="566" t="s">
        <v>30121</v>
      </c>
      <c r="D2074" s="568">
        <v>10.31</v>
      </c>
    </row>
    <row r="2075" spans="1:4" ht="25.5">
      <c r="A2075" s="566" t="s">
        <v>33865</v>
      </c>
      <c r="B2075" s="567" t="s">
        <v>33866</v>
      </c>
      <c r="C2075" s="566" t="s">
        <v>30121</v>
      </c>
      <c r="D2075" s="568">
        <v>11.51</v>
      </c>
    </row>
    <row r="2076" spans="1:4" ht="25.5">
      <c r="A2076" s="566" t="s">
        <v>33867</v>
      </c>
      <c r="B2076" s="567" t="s">
        <v>33868</v>
      </c>
      <c r="C2076" s="566" t="s">
        <v>30121</v>
      </c>
      <c r="D2076" s="568">
        <v>13.44</v>
      </c>
    </row>
    <row r="2077" spans="1:4" ht="25.5">
      <c r="A2077" s="566" t="s">
        <v>33869</v>
      </c>
      <c r="B2077" s="567" t="s">
        <v>33870</v>
      </c>
      <c r="C2077" s="566" t="s">
        <v>30121</v>
      </c>
      <c r="D2077" s="568">
        <v>17.14</v>
      </c>
    </row>
    <row r="2078" spans="1:4" ht="25.5">
      <c r="A2078" s="566" t="s">
        <v>33871</v>
      </c>
      <c r="B2078" s="567" t="s">
        <v>33872</v>
      </c>
      <c r="C2078" s="566" t="s">
        <v>30121</v>
      </c>
      <c r="D2078" s="568">
        <v>21.45</v>
      </c>
    </row>
    <row r="2079" spans="1:4" ht="25.5">
      <c r="A2079" s="566" t="s">
        <v>33873</v>
      </c>
      <c r="B2079" s="567" t="s">
        <v>33874</v>
      </c>
      <c r="C2079" s="566" t="s">
        <v>30121</v>
      </c>
      <c r="D2079" s="568">
        <v>26.95</v>
      </c>
    </row>
    <row r="2080" spans="1:4" ht="25.5">
      <c r="A2080" s="566" t="s">
        <v>33875</v>
      </c>
      <c r="B2080" s="567" t="s">
        <v>33876</v>
      </c>
      <c r="C2080" s="566" t="s">
        <v>30121</v>
      </c>
      <c r="D2080" s="568">
        <v>32.74</v>
      </c>
    </row>
    <row r="2081" spans="1:4" ht="25.5">
      <c r="A2081" s="566" t="s">
        <v>33877</v>
      </c>
      <c r="B2081" s="567" t="s">
        <v>33878</v>
      </c>
      <c r="C2081" s="566" t="s">
        <v>30121</v>
      </c>
      <c r="D2081" s="568">
        <v>40.799999999999997</v>
      </c>
    </row>
    <row r="2082" spans="1:4" ht="25.5">
      <c r="A2082" s="566" t="s">
        <v>33879</v>
      </c>
      <c r="B2082" s="567" t="s">
        <v>33880</v>
      </c>
      <c r="C2082" s="566" t="s">
        <v>30121</v>
      </c>
      <c r="D2082" s="568">
        <v>48.82</v>
      </c>
    </row>
    <row r="2083" spans="1:4" ht="25.5">
      <c r="A2083" s="566" t="s">
        <v>33881</v>
      </c>
      <c r="B2083" s="567" t="s">
        <v>33882</v>
      </c>
      <c r="C2083" s="566" t="s">
        <v>30121</v>
      </c>
      <c r="D2083" s="568">
        <v>59.97</v>
      </c>
    </row>
    <row r="2084" spans="1:4" ht="25.5">
      <c r="A2084" s="566" t="s">
        <v>33883</v>
      </c>
      <c r="B2084" s="567" t="s">
        <v>33884</v>
      </c>
      <c r="C2084" s="566" t="s">
        <v>30121</v>
      </c>
      <c r="D2084" s="568">
        <v>6.36</v>
      </c>
    </row>
    <row r="2085" spans="1:4" ht="25.5">
      <c r="A2085" s="566" t="s">
        <v>33885</v>
      </c>
      <c r="B2085" s="567" t="s">
        <v>33886</v>
      </c>
      <c r="C2085" s="566" t="s">
        <v>30121</v>
      </c>
      <c r="D2085" s="568">
        <v>6.73</v>
      </c>
    </row>
    <row r="2086" spans="1:4" ht="25.5">
      <c r="A2086" s="566" t="s">
        <v>33887</v>
      </c>
      <c r="B2086" s="567" t="s">
        <v>33888</v>
      </c>
      <c r="C2086" s="566" t="s">
        <v>30121</v>
      </c>
      <c r="D2086" s="568">
        <v>7.11</v>
      </c>
    </row>
    <row r="2087" spans="1:4" ht="25.5">
      <c r="A2087" s="566" t="s">
        <v>33889</v>
      </c>
      <c r="B2087" s="567" t="s">
        <v>33890</v>
      </c>
      <c r="C2087" s="566" t="s">
        <v>30121</v>
      </c>
      <c r="D2087" s="568">
        <v>5.9</v>
      </c>
    </row>
    <row r="2088" spans="1:4" ht="25.5">
      <c r="A2088" s="566" t="s">
        <v>33891</v>
      </c>
      <c r="B2088" s="567" t="s">
        <v>33892</v>
      </c>
      <c r="C2088" s="566" t="s">
        <v>30121</v>
      </c>
      <c r="D2088" s="568">
        <v>8.76</v>
      </c>
    </row>
    <row r="2089" spans="1:4" ht="25.5">
      <c r="A2089" s="566" t="s">
        <v>33893</v>
      </c>
      <c r="B2089" s="567" t="s">
        <v>33894</v>
      </c>
      <c r="C2089" s="566" t="s">
        <v>30121</v>
      </c>
      <c r="D2089" s="568">
        <v>9.44</v>
      </c>
    </row>
    <row r="2090" spans="1:4" ht="25.5">
      <c r="A2090" s="566" t="s">
        <v>33895</v>
      </c>
      <c r="B2090" s="567" t="s">
        <v>33896</v>
      </c>
      <c r="C2090" s="566" t="s">
        <v>30121</v>
      </c>
      <c r="D2090" s="568">
        <v>10.17</v>
      </c>
    </row>
    <row r="2091" spans="1:4" ht="25.5">
      <c r="A2091" s="566" t="s">
        <v>33897</v>
      </c>
      <c r="B2091" s="567" t="s">
        <v>33898</v>
      </c>
      <c r="C2091" s="566" t="s">
        <v>30121</v>
      </c>
      <c r="D2091" s="568">
        <v>10.93</v>
      </c>
    </row>
    <row r="2092" spans="1:4" ht="25.5">
      <c r="A2092" s="566" t="s">
        <v>33899</v>
      </c>
      <c r="B2092" s="567" t="s">
        <v>33900</v>
      </c>
      <c r="C2092" s="566" t="s">
        <v>30121</v>
      </c>
      <c r="D2092" s="568">
        <v>12.03</v>
      </c>
    </row>
    <row r="2093" spans="1:4" ht="25.5">
      <c r="A2093" s="566" t="s">
        <v>33901</v>
      </c>
      <c r="B2093" s="567" t="s">
        <v>33902</v>
      </c>
      <c r="C2093" s="566" t="s">
        <v>30121</v>
      </c>
      <c r="D2093" s="568">
        <v>13.05</v>
      </c>
    </row>
    <row r="2094" spans="1:4" ht="25.5">
      <c r="A2094" s="566" t="s">
        <v>33903</v>
      </c>
      <c r="B2094" s="567" t="s">
        <v>33904</v>
      </c>
      <c r="C2094" s="566" t="s">
        <v>30121</v>
      </c>
      <c r="D2094" s="568">
        <v>14.4</v>
      </c>
    </row>
    <row r="2095" spans="1:4" ht="25.5">
      <c r="A2095" s="566" t="s">
        <v>33905</v>
      </c>
      <c r="B2095" s="567" t="s">
        <v>33906</v>
      </c>
      <c r="C2095" s="566" t="s">
        <v>30121</v>
      </c>
      <c r="D2095" s="568">
        <v>16.079999999999998</v>
      </c>
    </row>
    <row r="2096" spans="1:4" ht="25.5">
      <c r="A2096" s="566" t="s">
        <v>33907</v>
      </c>
      <c r="B2096" s="567" t="s">
        <v>33908</v>
      </c>
      <c r="C2096" s="566" t="s">
        <v>30121</v>
      </c>
      <c r="D2096" s="568">
        <v>19.78</v>
      </c>
    </row>
    <row r="2097" spans="1:4" ht="25.5">
      <c r="A2097" s="566" t="s">
        <v>33909</v>
      </c>
      <c r="B2097" s="567" t="s">
        <v>33910</v>
      </c>
      <c r="C2097" s="566" t="s">
        <v>30121</v>
      </c>
      <c r="D2097" s="568">
        <v>23.49</v>
      </c>
    </row>
    <row r="2098" spans="1:4" ht="25.5">
      <c r="A2098" s="566" t="s">
        <v>33911</v>
      </c>
      <c r="B2098" s="567" t="s">
        <v>33912</v>
      </c>
      <c r="C2098" s="566" t="s">
        <v>30121</v>
      </c>
      <c r="D2098" s="568">
        <v>28</v>
      </c>
    </row>
    <row r="2099" spans="1:4" ht="25.5">
      <c r="A2099" s="566" t="s">
        <v>33913</v>
      </c>
      <c r="B2099" s="567" t="s">
        <v>33914</v>
      </c>
      <c r="C2099" s="566" t="s">
        <v>30121</v>
      </c>
      <c r="D2099" s="568">
        <v>32.950000000000003</v>
      </c>
    </row>
    <row r="2100" spans="1:4" ht="25.5">
      <c r="A2100" s="566" t="s">
        <v>33915</v>
      </c>
      <c r="B2100" s="567" t="s">
        <v>33916</v>
      </c>
      <c r="C2100" s="566" t="s">
        <v>30121</v>
      </c>
      <c r="D2100" s="568">
        <v>39.21</v>
      </c>
    </row>
    <row r="2101" spans="1:4" ht="25.5">
      <c r="A2101" s="566" t="s">
        <v>33917</v>
      </c>
      <c r="B2101" s="567" t="s">
        <v>33918</v>
      </c>
      <c r="C2101" s="566" t="s">
        <v>30121</v>
      </c>
      <c r="D2101" s="568">
        <v>46.06</v>
      </c>
    </row>
    <row r="2102" spans="1:4" ht="25.5">
      <c r="A2102" s="566" t="s">
        <v>33919</v>
      </c>
      <c r="B2102" s="567" t="s">
        <v>33920</v>
      </c>
      <c r="C2102" s="566" t="s">
        <v>30121</v>
      </c>
      <c r="D2102" s="568">
        <v>52.18</v>
      </c>
    </row>
    <row r="2103" spans="1:4" ht="25.5">
      <c r="A2103" s="566" t="s">
        <v>33921</v>
      </c>
      <c r="B2103" s="567" t="s">
        <v>33922</v>
      </c>
      <c r="C2103" s="566" t="s">
        <v>30121</v>
      </c>
      <c r="D2103" s="568">
        <v>60.3</v>
      </c>
    </row>
    <row r="2104" spans="1:4" ht="25.5">
      <c r="A2104" s="566" t="s">
        <v>33923</v>
      </c>
      <c r="B2104" s="567" t="s">
        <v>33924</v>
      </c>
      <c r="C2104" s="566" t="s">
        <v>30121</v>
      </c>
      <c r="D2104" s="568">
        <v>63.34</v>
      </c>
    </row>
    <row r="2105" spans="1:4" ht="25.5">
      <c r="A2105" s="566" t="s">
        <v>33925</v>
      </c>
      <c r="B2105" s="567" t="s">
        <v>33926</v>
      </c>
      <c r="C2105" s="566" t="s">
        <v>30121</v>
      </c>
      <c r="D2105" s="568">
        <v>6.34</v>
      </c>
    </row>
    <row r="2106" spans="1:4" ht="25.5">
      <c r="A2106" s="566" t="s">
        <v>33927</v>
      </c>
      <c r="B2106" s="567" t="s">
        <v>33928</v>
      </c>
      <c r="C2106" s="566" t="s">
        <v>30121</v>
      </c>
      <c r="D2106" s="568">
        <v>7.07</v>
      </c>
    </row>
    <row r="2107" spans="1:4" ht="25.5">
      <c r="A2107" s="566" t="s">
        <v>33929</v>
      </c>
      <c r="B2107" s="567" t="s">
        <v>33930</v>
      </c>
      <c r="C2107" s="566" t="s">
        <v>30121</v>
      </c>
      <c r="D2107" s="568">
        <v>7.81</v>
      </c>
    </row>
    <row r="2108" spans="1:4" ht="25.5">
      <c r="A2108" s="566" t="s">
        <v>33931</v>
      </c>
      <c r="B2108" s="567" t="s">
        <v>33932</v>
      </c>
      <c r="C2108" s="566" t="s">
        <v>30121</v>
      </c>
      <c r="D2108" s="568">
        <v>5.84</v>
      </c>
    </row>
    <row r="2109" spans="1:4" ht="25.5">
      <c r="A2109" s="566" t="s">
        <v>33933</v>
      </c>
      <c r="B2109" s="567" t="s">
        <v>33934</v>
      </c>
      <c r="C2109" s="566" t="s">
        <v>30121</v>
      </c>
      <c r="D2109" s="568">
        <v>28.16</v>
      </c>
    </row>
    <row r="2110" spans="1:4" ht="25.5">
      <c r="A2110" s="566" t="s">
        <v>33935</v>
      </c>
      <c r="B2110" s="567" t="s">
        <v>33936</v>
      </c>
      <c r="C2110" s="566" t="s">
        <v>30121</v>
      </c>
      <c r="D2110" s="568">
        <v>28.68</v>
      </c>
    </row>
    <row r="2111" spans="1:4" ht="25.5">
      <c r="A2111" s="566" t="s">
        <v>33937</v>
      </c>
      <c r="B2111" s="567" t="s">
        <v>33938</v>
      </c>
      <c r="C2111" s="566" t="s">
        <v>30121</v>
      </c>
      <c r="D2111" s="568">
        <v>29.22</v>
      </c>
    </row>
    <row r="2112" spans="1:4" ht="25.5">
      <c r="A2112" s="566" t="s">
        <v>33939</v>
      </c>
      <c r="B2112" s="567" t="s">
        <v>33940</v>
      </c>
      <c r="C2112" s="566" t="s">
        <v>30121</v>
      </c>
      <c r="D2112" s="568">
        <v>29.78</v>
      </c>
    </row>
    <row r="2113" spans="1:4" ht="25.5">
      <c r="A2113" s="566" t="s">
        <v>33941</v>
      </c>
      <c r="B2113" s="567" t="s">
        <v>33942</v>
      </c>
      <c r="C2113" s="566" t="s">
        <v>30121</v>
      </c>
      <c r="D2113" s="568">
        <v>30.38</v>
      </c>
    </row>
    <row r="2114" spans="1:4" ht="25.5">
      <c r="A2114" s="566" t="s">
        <v>33943</v>
      </c>
      <c r="B2114" s="567" t="s">
        <v>33944</v>
      </c>
      <c r="C2114" s="566" t="s">
        <v>30121</v>
      </c>
      <c r="D2114" s="568">
        <v>30.7</v>
      </c>
    </row>
    <row r="2115" spans="1:4" ht="25.5">
      <c r="A2115" s="566" t="s">
        <v>33945</v>
      </c>
      <c r="B2115" s="567" t="s">
        <v>33946</v>
      </c>
      <c r="C2115" s="566" t="s">
        <v>30121</v>
      </c>
      <c r="D2115" s="568">
        <v>15.99</v>
      </c>
    </row>
    <row r="2116" spans="1:4" ht="25.5">
      <c r="A2116" s="566" t="s">
        <v>33947</v>
      </c>
      <c r="B2116" s="567" t="s">
        <v>33948</v>
      </c>
      <c r="C2116" s="566" t="s">
        <v>30121</v>
      </c>
      <c r="D2116" s="568">
        <v>16.12</v>
      </c>
    </row>
    <row r="2117" spans="1:4" ht="25.5">
      <c r="A2117" s="566" t="s">
        <v>33949</v>
      </c>
      <c r="B2117" s="567" t="s">
        <v>33950</v>
      </c>
      <c r="C2117" s="566" t="s">
        <v>30121</v>
      </c>
      <c r="D2117" s="568">
        <v>16.260000000000002</v>
      </c>
    </row>
    <row r="2118" spans="1:4" ht="25.5">
      <c r="A2118" s="566" t="s">
        <v>33951</v>
      </c>
      <c r="B2118" s="567" t="s">
        <v>33952</v>
      </c>
      <c r="C2118" s="566" t="s">
        <v>30121</v>
      </c>
      <c r="D2118" s="568">
        <v>16.399999999999999</v>
      </c>
    </row>
    <row r="2119" spans="1:4" ht="25.5">
      <c r="A2119" s="566" t="s">
        <v>33953</v>
      </c>
      <c r="B2119" s="567" t="s">
        <v>33954</v>
      </c>
      <c r="C2119" s="566" t="s">
        <v>30121</v>
      </c>
      <c r="D2119" s="568">
        <v>16.55</v>
      </c>
    </row>
    <row r="2120" spans="1:4" ht="25.5">
      <c r="A2120" s="566" t="s">
        <v>33955</v>
      </c>
      <c r="B2120" s="567" t="s">
        <v>33956</v>
      </c>
      <c r="C2120" s="566" t="s">
        <v>30121</v>
      </c>
      <c r="D2120" s="568">
        <v>16.63</v>
      </c>
    </row>
    <row r="2121" spans="1:4" ht="25.5">
      <c r="A2121" s="566" t="s">
        <v>33957</v>
      </c>
      <c r="B2121" s="567" t="s">
        <v>33958</v>
      </c>
      <c r="C2121" s="566" t="s">
        <v>30121</v>
      </c>
      <c r="D2121" s="568">
        <v>20.94</v>
      </c>
    </row>
    <row r="2122" spans="1:4" ht="25.5">
      <c r="A2122" s="566" t="s">
        <v>33959</v>
      </c>
      <c r="B2122" s="567" t="s">
        <v>33960</v>
      </c>
      <c r="C2122" s="566" t="s">
        <v>30121</v>
      </c>
      <c r="D2122" s="568">
        <v>21.06</v>
      </c>
    </row>
    <row r="2123" spans="1:4" ht="25.5">
      <c r="A2123" s="566" t="s">
        <v>33961</v>
      </c>
      <c r="B2123" s="567" t="s">
        <v>33962</v>
      </c>
      <c r="C2123" s="566" t="s">
        <v>30121</v>
      </c>
      <c r="D2123" s="568">
        <v>21.19</v>
      </c>
    </row>
    <row r="2124" spans="1:4" ht="25.5">
      <c r="A2124" s="566" t="s">
        <v>33963</v>
      </c>
      <c r="B2124" s="567" t="s">
        <v>33964</v>
      </c>
      <c r="C2124" s="566" t="s">
        <v>30121</v>
      </c>
      <c r="D2124" s="568">
        <v>21.32</v>
      </c>
    </row>
    <row r="2125" spans="1:4" ht="25.5">
      <c r="A2125" s="566" t="s">
        <v>33965</v>
      </c>
      <c r="B2125" s="567" t="s">
        <v>33966</v>
      </c>
      <c r="C2125" s="566" t="s">
        <v>30121</v>
      </c>
      <c r="D2125" s="568">
        <v>21.46</v>
      </c>
    </row>
    <row r="2126" spans="1:4" ht="25.5">
      <c r="A2126" s="566" t="s">
        <v>33967</v>
      </c>
      <c r="B2126" s="567" t="s">
        <v>33968</v>
      </c>
      <c r="C2126" s="566" t="s">
        <v>30121</v>
      </c>
      <c r="D2126" s="568">
        <v>21.54</v>
      </c>
    </row>
    <row r="2127" spans="1:4" ht="25.5">
      <c r="A2127" s="566" t="s">
        <v>33969</v>
      </c>
      <c r="B2127" s="567" t="s">
        <v>33970</v>
      </c>
      <c r="C2127" s="566" t="s">
        <v>30121</v>
      </c>
      <c r="D2127" s="568">
        <v>18.73</v>
      </c>
    </row>
    <row r="2128" spans="1:4" ht="25.5">
      <c r="A2128" s="566" t="s">
        <v>33971</v>
      </c>
      <c r="B2128" s="567" t="s">
        <v>33972</v>
      </c>
      <c r="C2128" s="566" t="s">
        <v>30121</v>
      </c>
      <c r="D2128" s="568">
        <v>19.04</v>
      </c>
    </row>
    <row r="2129" spans="1:4" ht="25.5">
      <c r="A2129" s="566" t="s">
        <v>33973</v>
      </c>
      <c r="B2129" s="567" t="s">
        <v>33974</v>
      </c>
      <c r="C2129" s="566" t="s">
        <v>30121</v>
      </c>
      <c r="D2129" s="568">
        <v>19.36</v>
      </c>
    </row>
    <row r="2130" spans="1:4" ht="25.5">
      <c r="A2130" s="566" t="s">
        <v>33975</v>
      </c>
      <c r="B2130" s="567" t="s">
        <v>33976</v>
      </c>
      <c r="C2130" s="566" t="s">
        <v>30121</v>
      </c>
      <c r="D2130" s="568">
        <v>19.68</v>
      </c>
    </row>
    <row r="2131" spans="1:4" ht="25.5">
      <c r="A2131" s="566" t="s">
        <v>33977</v>
      </c>
      <c r="B2131" s="567" t="s">
        <v>33978</v>
      </c>
      <c r="C2131" s="566" t="s">
        <v>30121</v>
      </c>
      <c r="D2131" s="568">
        <v>20.04</v>
      </c>
    </row>
    <row r="2132" spans="1:4" ht="25.5">
      <c r="A2132" s="566" t="s">
        <v>33979</v>
      </c>
      <c r="B2132" s="567" t="s">
        <v>33980</v>
      </c>
      <c r="C2132" s="566" t="s">
        <v>30121</v>
      </c>
      <c r="D2132" s="568">
        <v>20.22</v>
      </c>
    </row>
    <row r="2133" spans="1:4" ht="25.5">
      <c r="A2133" s="566" t="s">
        <v>33981</v>
      </c>
      <c r="B2133" s="567" t="s">
        <v>33982</v>
      </c>
      <c r="C2133" s="566" t="s">
        <v>30121</v>
      </c>
      <c r="D2133" s="568">
        <v>26.01</v>
      </c>
    </row>
    <row r="2134" spans="1:4" ht="25.5">
      <c r="A2134" s="566" t="s">
        <v>33983</v>
      </c>
      <c r="B2134" s="567" t="s">
        <v>33984</v>
      </c>
      <c r="C2134" s="566" t="s">
        <v>30121</v>
      </c>
      <c r="D2134" s="568">
        <v>26.12</v>
      </c>
    </row>
    <row r="2135" spans="1:4" ht="25.5">
      <c r="A2135" s="566" t="s">
        <v>33985</v>
      </c>
      <c r="B2135" s="567" t="s">
        <v>33986</v>
      </c>
      <c r="C2135" s="566" t="s">
        <v>30121</v>
      </c>
      <c r="D2135" s="568">
        <v>26.25</v>
      </c>
    </row>
    <row r="2136" spans="1:4" ht="25.5">
      <c r="A2136" s="566" t="s">
        <v>33987</v>
      </c>
      <c r="B2136" s="567" t="s">
        <v>33988</v>
      </c>
      <c r="C2136" s="566" t="s">
        <v>30121</v>
      </c>
      <c r="D2136" s="568">
        <v>26.38</v>
      </c>
    </row>
    <row r="2137" spans="1:4" ht="25.5">
      <c r="A2137" s="566" t="s">
        <v>33989</v>
      </c>
      <c r="B2137" s="567" t="s">
        <v>33990</v>
      </c>
      <c r="C2137" s="566" t="s">
        <v>30121</v>
      </c>
      <c r="D2137" s="568">
        <v>26.51</v>
      </c>
    </row>
    <row r="2138" spans="1:4" ht="25.5">
      <c r="A2138" s="566" t="s">
        <v>33991</v>
      </c>
      <c r="B2138" s="567" t="s">
        <v>33992</v>
      </c>
      <c r="C2138" s="566" t="s">
        <v>30121</v>
      </c>
      <c r="D2138" s="568">
        <v>26.59</v>
      </c>
    </row>
    <row r="2139" spans="1:4" ht="25.5">
      <c r="A2139" s="566" t="s">
        <v>33993</v>
      </c>
      <c r="B2139" s="567" t="s">
        <v>33994</v>
      </c>
      <c r="C2139" s="566" t="s">
        <v>30121</v>
      </c>
      <c r="D2139" s="568">
        <v>17.16</v>
      </c>
    </row>
    <row r="2140" spans="1:4" ht="25.5">
      <c r="A2140" s="566" t="s">
        <v>33995</v>
      </c>
      <c r="B2140" s="567" t="s">
        <v>33996</v>
      </c>
      <c r="C2140" s="566" t="s">
        <v>30121</v>
      </c>
      <c r="D2140" s="568">
        <v>17.399999999999999</v>
      </c>
    </row>
    <row r="2141" spans="1:4" ht="25.5">
      <c r="A2141" s="566" t="s">
        <v>33997</v>
      </c>
      <c r="B2141" s="567" t="s">
        <v>33998</v>
      </c>
      <c r="C2141" s="566" t="s">
        <v>30121</v>
      </c>
      <c r="D2141" s="568">
        <v>17.64</v>
      </c>
    </row>
    <row r="2142" spans="1:4" ht="25.5">
      <c r="A2142" s="566" t="s">
        <v>33999</v>
      </c>
      <c r="B2142" s="567" t="s">
        <v>34000</v>
      </c>
      <c r="C2142" s="566" t="s">
        <v>30121</v>
      </c>
      <c r="D2142" s="568">
        <v>17.899999999999999</v>
      </c>
    </row>
    <row r="2143" spans="1:4" ht="25.5">
      <c r="A2143" s="566" t="s">
        <v>34001</v>
      </c>
      <c r="B2143" s="567" t="s">
        <v>34002</v>
      </c>
      <c r="C2143" s="566" t="s">
        <v>30121</v>
      </c>
      <c r="D2143" s="568">
        <v>18.170000000000002</v>
      </c>
    </row>
    <row r="2144" spans="1:4" ht="25.5">
      <c r="A2144" s="566" t="s">
        <v>34003</v>
      </c>
      <c r="B2144" s="567" t="s">
        <v>34004</v>
      </c>
      <c r="C2144" s="566" t="s">
        <v>30121</v>
      </c>
      <c r="D2144" s="568">
        <v>18.32</v>
      </c>
    </row>
    <row r="2145" spans="1:4" ht="25.5">
      <c r="A2145" s="566" t="s">
        <v>34005</v>
      </c>
      <c r="B2145" s="567" t="s">
        <v>34006</v>
      </c>
      <c r="C2145" s="566" t="s">
        <v>30121</v>
      </c>
      <c r="D2145" s="568">
        <v>15.97</v>
      </c>
    </row>
    <row r="2146" spans="1:4" ht="25.5">
      <c r="A2146" s="566" t="s">
        <v>34007</v>
      </c>
      <c r="B2146" s="567" t="s">
        <v>34008</v>
      </c>
      <c r="C2146" s="566" t="s">
        <v>30121</v>
      </c>
      <c r="D2146" s="568">
        <v>16.18</v>
      </c>
    </row>
    <row r="2147" spans="1:4" ht="25.5">
      <c r="A2147" s="566" t="s">
        <v>34009</v>
      </c>
      <c r="B2147" s="567" t="s">
        <v>34010</v>
      </c>
      <c r="C2147" s="566" t="s">
        <v>30121</v>
      </c>
      <c r="D2147" s="568">
        <v>16.39</v>
      </c>
    </row>
    <row r="2148" spans="1:4" ht="25.5">
      <c r="A2148" s="566" t="s">
        <v>34011</v>
      </c>
      <c r="B2148" s="567" t="s">
        <v>34012</v>
      </c>
      <c r="C2148" s="566" t="s">
        <v>30121</v>
      </c>
      <c r="D2148" s="568">
        <v>16.61</v>
      </c>
    </row>
    <row r="2149" spans="1:4" ht="25.5">
      <c r="A2149" s="566" t="s">
        <v>34013</v>
      </c>
      <c r="B2149" s="567" t="s">
        <v>34014</v>
      </c>
      <c r="C2149" s="566" t="s">
        <v>30121</v>
      </c>
      <c r="D2149" s="568">
        <v>16.850000000000001</v>
      </c>
    </row>
    <row r="2150" spans="1:4" ht="25.5">
      <c r="A2150" s="566" t="s">
        <v>34015</v>
      </c>
      <c r="B2150" s="567" t="s">
        <v>34016</v>
      </c>
      <c r="C2150" s="566" t="s">
        <v>30121</v>
      </c>
      <c r="D2150" s="568">
        <v>16.98</v>
      </c>
    </row>
    <row r="2151" spans="1:4" ht="25.5">
      <c r="A2151" s="566" t="s">
        <v>34017</v>
      </c>
      <c r="B2151" s="567" t="s">
        <v>34018</v>
      </c>
      <c r="C2151" s="566" t="s">
        <v>30121</v>
      </c>
      <c r="D2151" s="568">
        <v>17.46</v>
      </c>
    </row>
    <row r="2152" spans="1:4" ht="25.5">
      <c r="A2152" s="566" t="s">
        <v>34019</v>
      </c>
      <c r="B2152" s="567" t="s">
        <v>34020</v>
      </c>
      <c r="C2152" s="566" t="s">
        <v>30121</v>
      </c>
      <c r="D2152" s="568">
        <v>17.64</v>
      </c>
    </row>
    <row r="2153" spans="1:4" ht="25.5">
      <c r="A2153" s="566" t="s">
        <v>34021</v>
      </c>
      <c r="B2153" s="567" t="s">
        <v>34022</v>
      </c>
      <c r="C2153" s="566" t="s">
        <v>30121</v>
      </c>
      <c r="D2153" s="568">
        <v>17.829999999999998</v>
      </c>
    </row>
    <row r="2154" spans="1:4" ht="25.5">
      <c r="A2154" s="566" t="s">
        <v>34023</v>
      </c>
      <c r="B2154" s="567" t="s">
        <v>34024</v>
      </c>
      <c r="C2154" s="566" t="s">
        <v>30121</v>
      </c>
      <c r="D2154" s="568">
        <v>18.02</v>
      </c>
    </row>
    <row r="2155" spans="1:4" ht="25.5">
      <c r="A2155" s="566" t="s">
        <v>34025</v>
      </c>
      <c r="B2155" s="567" t="s">
        <v>34026</v>
      </c>
      <c r="C2155" s="566" t="s">
        <v>30121</v>
      </c>
      <c r="D2155" s="568">
        <v>18.23</v>
      </c>
    </row>
    <row r="2156" spans="1:4" ht="25.5">
      <c r="A2156" s="566" t="s">
        <v>34027</v>
      </c>
      <c r="B2156" s="567" t="s">
        <v>34028</v>
      </c>
      <c r="C2156" s="566" t="s">
        <v>30121</v>
      </c>
      <c r="D2156" s="568">
        <v>18.34</v>
      </c>
    </row>
    <row r="2157" spans="1:4" ht="25.5">
      <c r="A2157" s="566" t="s">
        <v>34029</v>
      </c>
      <c r="B2157" s="567" t="s">
        <v>34030</v>
      </c>
      <c r="C2157" s="566" t="s">
        <v>30121</v>
      </c>
      <c r="D2157" s="568">
        <v>39.11</v>
      </c>
    </row>
    <row r="2158" spans="1:4" ht="25.5">
      <c r="A2158" s="566" t="s">
        <v>34031</v>
      </c>
      <c r="B2158" s="567" t="s">
        <v>34032</v>
      </c>
      <c r="C2158" s="566" t="s">
        <v>30121</v>
      </c>
      <c r="D2158" s="568">
        <v>39.880000000000003</v>
      </c>
    </row>
    <row r="2159" spans="1:4" ht="25.5">
      <c r="A2159" s="566" t="s">
        <v>34033</v>
      </c>
      <c r="B2159" s="567" t="s">
        <v>34034</v>
      </c>
      <c r="C2159" s="566" t="s">
        <v>30121</v>
      </c>
      <c r="D2159" s="568">
        <v>40.67</v>
      </c>
    </row>
    <row r="2160" spans="1:4" ht="25.5">
      <c r="A2160" s="566" t="s">
        <v>34035</v>
      </c>
      <c r="B2160" s="567" t="s">
        <v>34036</v>
      </c>
      <c r="C2160" s="566" t="s">
        <v>30121</v>
      </c>
      <c r="D2160" s="568">
        <v>41.49</v>
      </c>
    </row>
    <row r="2161" spans="1:4" ht="25.5">
      <c r="A2161" s="566" t="s">
        <v>34037</v>
      </c>
      <c r="B2161" s="567" t="s">
        <v>34038</v>
      </c>
      <c r="C2161" s="566" t="s">
        <v>30121</v>
      </c>
      <c r="D2161" s="568">
        <v>42.36</v>
      </c>
    </row>
    <row r="2162" spans="1:4" ht="25.5">
      <c r="A2162" s="566" t="s">
        <v>34039</v>
      </c>
      <c r="B2162" s="567" t="s">
        <v>34040</v>
      </c>
      <c r="C2162" s="566" t="s">
        <v>30121</v>
      </c>
      <c r="D2162" s="568">
        <v>42.83</v>
      </c>
    </row>
    <row r="2163" spans="1:4" ht="25.5">
      <c r="A2163" s="566" t="s">
        <v>34041</v>
      </c>
      <c r="B2163" s="567" t="s">
        <v>34042</v>
      </c>
      <c r="C2163" s="566" t="s">
        <v>30121</v>
      </c>
      <c r="D2163" s="568">
        <v>7.62</v>
      </c>
    </row>
    <row r="2164" spans="1:4" ht="25.5">
      <c r="A2164" s="566" t="s">
        <v>34043</v>
      </c>
      <c r="B2164" s="567" t="s">
        <v>34044</v>
      </c>
      <c r="C2164" s="566" t="s">
        <v>30121</v>
      </c>
      <c r="D2164" s="568">
        <v>8.35</v>
      </c>
    </row>
    <row r="2165" spans="1:4" ht="25.5">
      <c r="A2165" s="566" t="s">
        <v>34045</v>
      </c>
      <c r="B2165" s="567" t="s">
        <v>34046</v>
      </c>
      <c r="C2165" s="566" t="s">
        <v>30121</v>
      </c>
      <c r="D2165" s="568">
        <v>8.7100000000000009</v>
      </c>
    </row>
    <row r="2166" spans="1:4" ht="25.5">
      <c r="A2166" s="566" t="s">
        <v>34047</v>
      </c>
      <c r="B2166" s="567" t="s">
        <v>34048</v>
      </c>
      <c r="C2166" s="566" t="s">
        <v>30121</v>
      </c>
      <c r="D2166" s="568">
        <v>9.08</v>
      </c>
    </row>
    <row r="2167" spans="1:4" ht="25.5">
      <c r="A2167" s="566" t="s">
        <v>34049</v>
      </c>
      <c r="B2167" s="567" t="s">
        <v>34050</v>
      </c>
      <c r="C2167" s="566" t="s">
        <v>30121</v>
      </c>
      <c r="D2167" s="568">
        <v>9.5500000000000007</v>
      </c>
    </row>
    <row r="2168" spans="1:4" ht="25.5">
      <c r="A2168" s="566" t="s">
        <v>34051</v>
      </c>
      <c r="B2168" s="567" t="s">
        <v>34052</v>
      </c>
      <c r="C2168" s="566" t="s">
        <v>30121</v>
      </c>
      <c r="D2168" s="568">
        <v>9.9600000000000009</v>
      </c>
    </row>
    <row r="2169" spans="1:4" ht="25.5">
      <c r="A2169" s="566" t="s">
        <v>34053</v>
      </c>
      <c r="B2169" s="567" t="s">
        <v>34054</v>
      </c>
      <c r="C2169" s="566" t="s">
        <v>30121</v>
      </c>
      <c r="D2169" s="568">
        <v>10.75</v>
      </c>
    </row>
    <row r="2170" spans="1:4" ht="25.5">
      <c r="A2170" s="566" t="s">
        <v>34055</v>
      </c>
      <c r="B2170" s="567" t="s">
        <v>34056</v>
      </c>
      <c r="C2170" s="566" t="s">
        <v>30121</v>
      </c>
      <c r="D2170" s="568">
        <v>11.26</v>
      </c>
    </row>
    <row r="2171" spans="1:4" ht="25.5">
      <c r="A2171" s="566" t="s">
        <v>34057</v>
      </c>
      <c r="B2171" s="567" t="s">
        <v>34058</v>
      </c>
      <c r="C2171" s="566" t="s">
        <v>30121</v>
      </c>
      <c r="D2171" s="568">
        <v>11.82</v>
      </c>
    </row>
    <row r="2172" spans="1:4" ht="25.5">
      <c r="A2172" s="566" t="s">
        <v>34059</v>
      </c>
      <c r="B2172" s="567" t="s">
        <v>34060</v>
      </c>
      <c r="C2172" s="566" t="s">
        <v>30121</v>
      </c>
      <c r="D2172" s="568">
        <v>12.41</v>
      </c>
    </row>
    <row r="2173" spans="1:4" ht="25.5">
      <c r="A2173" s="566" t="s">
        <v>34061</v>
      </c>
      <c r="B2173" s="567" t="s">
        <v>34062</v>
      </c>
      <c r="C2173" s="566" t="s">
        <v>30121</v>
      </c>
      <c r="D2173" s="568">
        <v>13.32</v>
      </c>
    </row>
    <row r="2174" spans="1:4" ht="25.5">
      <c r="A2174" s="566" t="s">
        <v>34063</v>
      </c>
      <c r="B2174" s="567" t="s">
        <v>34064</v>
      </c>
      <c r="C2174" s="566" t="s">
        <v>30121</v>
      </c>
      <c r="D2174" s="568">
        <v>13.97</v>
      </c>
    </row>
    <row r="2175" spans="1:4" ht="25.5">
      <c r="A2175" s="566" t="s">
        <v>34065</v>
      </c>
      <c r="B2175" s="567" t="s">
        <v>34066</v>
      </c>
      <c r="C2175" s="566" t="s">
        <v>30121</v>
      </c>
      <c r="D2175" s="568">
        <v>13.89</v>
      </c>
    </row>
    <row r="2176" spans="1:4" ht="25.5">
      <c r="A2176" s="566" t="s">
        <v>34067</v>
      </c>
      <c r="B2176" s="567" t="s">
        <v>34068</v>
      </c>
      <c r="C2176" s="566" t="s">
        <v>30121</v>
      </c>
      <c r="D2176" s="568">
        <v>15.21</v>
      </c>
    </row>
    <row r="2177" spans="1:4" ht="25.5">
      <c r="A2177" s="566" t="s">
        <v>34069</v>
      </c>
      <c r="B2177" s="567" t="s">
        <v>34070</v>
      </c>
      <c r="C2177" s="566" t="s">
        <v>30121</v>
      </c>
      <c r="D2177" s="568">
        <v>15.91</v>
      </c>
    </row>
    <row r="2178" spans="1:4" ht="25.5">
      <c r="A2178" s="566" t="s">
        <v>34071</v>
      </c>
      <c r="B2178" s="567" t="s">
        <v>34072</v>
      </c>
      <c r="C2178" s="566" t="s">
        <v>30121</v>
      </c>
      <c r="D2178" s="568">
        <v>17.03</v>
      </c>
    </row>
    <row r="2179" spans="1:4" ht="25.5">
      <c r="A2179" s="566" t="s">
        <v>34073</v>
      </c>
      <c r="B2179" s="567" t="s">
        <v>34074</v>
      </c>
      <c r="C2179" s="566" t="s">
        <v>30121</v>
      </c>
      <c r="D2179" s="568">
        <v>17.809999999999999</v>
      </c>
    </row>
    <row r="2180" spans="1:4" ht="25.5">
      <c r="A2180" s="566" t="s">
        <v>34075</v>
      </c>
      <c r="B2180" s="567" t="s">
        <v>34076</v>
      </c>
      <c r="C2180" s="566" t="s">
        <v>30121</v>
      </c>
      <c r="D2180" s="568">
        <v>18.98</v>
      </c>
    </row>
    <row r="2181" spans="1:4" ht="25.5">
      <c r="A2181" s="566" t="s">
        <v>34077</v>
      </c>
      <c r="B2181" s="567" t="s">
        <v>34078</v>
      </c>
      <c r="C2181" s="566" t="s">
        <v>30121</v>
      </c>
      <c r="D2181" s="568">
        <v>21.02</v>
      </c>
    </row>
    <row r="2182" spans="1:4" ht="25.5">
      <c r="A2182" s="566" t="s">
        <v>34079</v>
      </c>
      <c r="B2182" s="567" t="s">
        <v>34080</v>
      </c>
      <c r="C2182" s="566" t="s">
        <v>30121</v>
      </c>
      <c r="D2182" s="568">
        <v>23.55</v>
      </c>
    </row>
    <row r="2183" spans="1:4" ht="25.5">
      <c r="A2183" s="566" t="s">
        <v>34081</v>
      </c>
      <c r="B2183" s="567" t="s">
        <v>34082</v>
      </c>
      <c r="C2183" s="566" t="s">
        <v>30121</v>
      </c>
      <c r="D2183" s="568">
        <v>26.12</v>
      </c>
    </row>
    <row r="2184" spans="1:4" ht="25.5">
      <c r="A2184" s="566" t="s">
        <v>34083</v>
      </c>
      <c r="B2184" s="567" t="s">
        <v>34084</v>
      </c>
      <c r="C2184" s="566" t="s">
        <v>30121</v>
      </c>
      <c r="D2184" s="568">
        <v>29.05</v>
      </c>
    </row>
    <row r="2185" spans="1:4" ht="25.5">
      <c r="A2185" s="566" t="s">
        <v>34085</v>
      </c>
      <c r="B2185" s="567" t="s">
        <v>34086</v>
      </c>
      <c r="C2185" s="566" t="s">
        <v>30121</v>
      </c>
      <c r="D2185" s="568">
        <v>31.73</v>
      </c>
    </row>
    <row r="2186" spans="1:4" ht="25.5">
      <c r="A2186" s="566" t="s">
        <v>34087</v>
      </c>
      <c r="B2186" s="567" t="s">
        <v>34088</v>
      </c>
      <c r="C2186" s="566" t="s">
        <v>30121</v>
      </c>
      <c r="D2186" s="568">
        <v>34.619999999999997</v>
      </c>
    </row>
    <row r="2187" spans="1:4" ht="25.5">
      <c r="A2187" s="566" t="s">
        <v>34089</v>
      </c>
      <c r="B2187" s="567" t="s">
        <v>34090</v>
      </c>
      <c r="C2187" s="566" t="s">
        <v>30121</v>
      </c>
      <c r="D2187" s="568">
        <v>38.409999999999997</v>
      </c>
    </row>
    <row r="2188" spans="1:4" ht="25.5">
      <c r="A2188" s="566" t="s">
        <v>34091</v>
      </c>
      <c r="B2188" s="567" t="s">
        <v>34092</v>
      </c>
      <c r="C2188" s="566" t="s">
        <v>30121</v>
      </c>
      <c r="D2188" s="568">
        <v>6.51</v>
      </c>
    </row>
    <row r="2189" spans="1:4" ht="25.5">
      <c r="A2189" s="566" t="s">
        <v>34093</v>
      </c>
      <c r="B2189" s="567" t="s">
        <v>34094</v>
      </c>
      <c r="C2189" s="566" t="s">
        <v>30121</v>
      </c>
      <c r="D2189" s="568">
        <v>42.34</v>
      </c>
    </row>
    <row r="2190" spans="1:4" ht="25.5">
      <c r="A2190" s="566" t="s">
        <v>34095</v>
      </c>
      <c r="B2190" s="567" t="s">
        <v>34096</v>
      </c>
      <c r="C2190" s="566" t="s">
        <v>30121</v>
      </c>
      <c r="D2190" s="568">
        <v>46.49</v>
      </c>
    </row>
    <row r="2191" spans="1:4" ht="25.5">
      <c r="A2191" s="566" t="s">
        <v>34097</v>
      </c>
      <c r="B2191" s="567" t="s">
        <v>34098</v>
      </c>
      <c r="C2191" s="566" t="s">
        <v>30121</v>
      </c>
      <c r="D2191" s="568">
        <v>50.43</v>
      </c>
    </row>
    <row r="2192" spans="1:4" ht="25.5">
      <c r="A2192" s="566" t="s">
        <v>34099</v>
      </c>
      <c r="B2192" s="567" t="s">
        <v>34100</v>
      </c>
      <c r="C2192" s="566" t="s">
        <v>30121</v>
      </c>
      <c r="D2192" s="568">
        <v>55.29</v>
      </c>
    </row>
    <row r="2193" spans="1:4" ht="25.5">
      <c r="A2193" s="566" t="s">
        <v>34101</v>
      </c>
      <c r="B2193" s="567" t="s">
        <v>34102</v>
      </c>
      <c r="C2193" s="566" t="s">
        <v>30121</v>
      </c>
      <c r="D2193" s="568">
        <v>59.79</v>
      </c>
    </row>
    <row r="2194" spans="1:4" ht="25.5">
      <c r="A2194" s="566" t="s">
        <v>34103</v>
      </c>
      <c r="B2194" s="567" t="s">
        <v>34104</v>
      </c>
      <c r="C2194" s="566" t="s">
        <v>30121</v>
      </c>
      <c r="D2194" s="568">
        <v>65.150000000000006</v>
      </c>
    </row>
    <row r="2195" spans="1:4" ht="25.5">
      <c r="A2195" s="566" t="s">
        <v>34105</v>
      </c>
      <c r="B2195" s="567" t="s">
        <v>34106</v>
      </c>
      <c r="C2195" s="566" t="s">
        <v>30121</v>
      </c>
      <c r="D2195" s="568">
        <v>71.12</v>
      </c>
    </row>
    <row r="2196" spans="1:4" ht="25.5">
      <c r="A2196" s="566" t="s">
        <v>34107</v>
      </c>
      <c r="B2196" s="567" t="s">
        <v>34108</v>
      </c>
      <c r="C2196" s="566" t="s">
        <v>30121</v>
      </c>
      <c r="D2196" s="568">
        <v>77.62</v>
      </c>
    </row>
    <row r="2197" spans="1:4" ht="25.5">
      <c r="A2197" s="566" t="s">
        <v>34109</v>
      </c>
      <c r="B2197" s="567" t="s">
        <v>34110</v>
      </c>
      <c r="C2197" s="566" t="s">
        <v>30121</v>
      </c>
      <c r="D2197" s="568">
        <v>83.47</v>
      </c>
    </row>
    <row r="2198" spans="1:4" ht="25.5">
      <c r="A2198" s="566" t="s">
        <v>34111</v>
      </c>
      <c r="B2198" s="567" t="s">
        <v>34112</v>
      </c>
      <c r="C2198" s="566" t="s">
        <v>30121</v>
      </c>
      <c r="D2198" s="568">
        <v>6.85</v>
      </c>
    </row>
    <row r="2199" spans="1:4" ht="25.5">
      <c r="A2199" s="566" t="s">
        <v>34113</v>
      </c>
      <c r="B2199" s="567" t="s">
        <v>34114</v>
      </c>
      <c r="C2199" s="566" t="s">
        <v>30121</v>
      </c>
      <c r="D2199" s="568">
        <v>7.27</v>
      </c>
    </row>
    <row r="2200" spans="1:4" ht="25.5">
      <c r="A2200" s="566" t="s">
        <v>34115</v>
      </c>
      <c r="B2200" s="567" t="s">
        <v>34116</v>
      </c>
      <c r="C2200" s="566" t="s">
        <v>30121</v>
      </c>
      <c r="D2200" s="568">
        <v>6.41</v>
      </c>
    </row>
    <row r="2201" spans="1:4" ht="25.5">
      <c r="A2201" s="566" t="s">
        <v>34117</v>
      </c>
      <c r="B2201" s="567" t="s">
        <v>34118</v>
      </c>
      <c r="C2201" s="566" t="s">
        <v>30121</v>
      </c>
      <c r="D2201" s="568">
        <v>9.1</v>
      </c>
    </row>
    <row r="2202" spans="1:4" ht="25.5">
      <c r="A2202" s="566" t="s">
        <v>34119</v>
      </c>
      <c r="B2202" s="567" t="s">
        <v>34120</v>
      </c>
      <c r="C2202" s="566" t="s">
        <v>30121</v>
      </c>
      <c r="D2202" s="568">
        <v>9.8699999999999992</v>
      </c>
    </row>
    <row r="2203" spans="1:4" ht="25.5">
      <c r="A2203" s="566" t="s">
        <v>34121</v>
      </c>
      <c r="B2203" s="567" t="s">
        <v>34122</v>
      </c>
      <c r="C2203" s="566" t="s">
        <v>30121</v>
      </c>
      <c r="D2203" s="568">
        <v>10.54</v>
      </c>
    </row>
    <row r="2204" spans="1:4" ht="25.5">
      <c r="A2204" s="566" t="s">
        <v>34123</v>
      </c>
      <c r="B2204" s="567" t="s">
        <v>34124</v>
      </c>
      <c r="C2204" s="566" t="s">
        <v>30121</v>
      </c>
      <c r="D2204" s="568">
        <v>11.16</v>
      </c>
    </row>
    <row r="2205" spans="1:4" ht="25.5">
      <c r="A2205" s="566" t="s">
        <v>34125</v>
      </c>
      <c r="B2205" s="567" t="s">
        <v>34126</v>
      </c>
      <c r="C2205" s="566" t="s">
        <v>30121</v>
      </c>
      <c r="D2205" s="568">
        <v>11.76</v>
      </c>
    </row>
    <row r="2206" spans="1:4" ht="25.5">
      <c r="A2206" s="566" t="s">
        <v>34127</v>
      </c>
      <c r="B2206" s="567" t="s">
        <v>34128</v>
      </c>
      <c r="C2206" s="566" t="s">
        <v>30121</v>
      </c>
      <c r="D2206" s="568">
        <v>12.33</v>
      </c>
    </row>
    <row r="2207" spans="1:4" ht="25.5">
      <c r="A2207" s="566" t="s">
        <v>34129</v>
      </c>
      <c r="B2207" s="567" t="s">
        <v>34130</v>
      </c>
      <c r="C2207" s="566" t="s">
        <v>30121</v>
      </c>
      <c r="D2207" s="568">
        <v>13.03</v>
      </c>
    </row>
    <row r="2208" spans="1:4" ht="25.5">
      <c r="A2208" s="566" t="s">
        <v>34131</v>
      </c>
      <c r="B2208" s="567" t="s">
        <v>34132</v>
      </c>
      <c r="C2208" s="566" t="s">
        <v>30121</v>
      </c>
      <c r="D2208" s="568">
        <v>13.71</v>
      </c>
    </row>
    <row r="2209" spans="1:4" ht="25.5">
      <c r="A2209" s="566" t="s">
        <v>34133</v>
      </c>
      <c r="B2209" s="567" t="s">
        <v>34134</v>
      </c>
      <c r="C2209" s="566" t="s">
        <v>30121</v>
      </c>
      <c r="D2209" s="568">
        <v>14.44</v>
      </c>
    </row>
    <row r="2210" spans="1:4" ht="25.5">
      <c r="A2210" s="566" t="s">
        <v>34135</v>
      </c>
      <c r="B2210" s="567" t="s">
        <v>34136</v>
      </c>
      <c r="C2210" s="566" t="s">
        <v>30121</v>
      </c>
      <c r="D2210" s="568">
        <v>15.66</v>
      </c>
    </row>
    <row r="2211" spans="1:4" ht="25.5">
      <c r="A2211" s="566" t="s">
        <v>34137</v>
      </c>
      <c r="B2211" s="567" t="s">
        <v>34138</v>
      </c>
      <c r="C2211" s="566" t="s">
        <v>30121</v>
      </c>
      <c r="D2211" s="568">
        <v>17.850000000000001</v>
      </c>
    </row>
    <row r="2212" spans="1:4" ht="25.5">
      <c r="A2212" s="566" t="s">
        <v>34139</v>
      </c>
      <c r="B2212" s="567" t="s">
        <v>34140</v>
      </c>
      <c r="C2212" s="566" t="s">
        <v>30121</v>
      </c>
      <c r="D2212" s="568">
        <v>21.48</v>
      </c>
    </row>
    <row r="2213" spans="1:4" ht="25.5">
      <c r="A2213" s="566" t="s">
        <v>34141</v>
      </c>
      <c r="B2213" s="567" t="s">
        <v>34142</v>
      </c>
      <c r="C2213" s="566" t="s">
        <v>30121</v>
      </c>
      <c r="D2213" s="568">
        <v>7.26</v>
      </c>
    </row>
    <row r="2214" spans="1:4" ht="25.5">
      <c r="A2214" s="566" t="s">
        <v>34143</v>
      </c>
      <c r="B2214" s="567" t="s">
        <v>34144</v>
      </c>
      <c r="C2214" s="566" t="s">
        <v>30121</v>
      </c>
      <c r="D2214" s="568">
        <v>7.74</v>
      </c>
    </row>
    <row r="2215" spans="1:4" ht="25.5">
      <c r="A2215" s="566" t="s">
        <v>34145</v>
      </c>
      <c r="B2215" s="567" t="s">
        <v>34146</v>
      </c>
      <c r="C2215" s="566" t="s">
        <v>30121</v>
      </c>
      <c r="D2215" s="568">
        <v>8.34</v>
      </c>
    </row>
    <row r="2216" spans="1:4" ht="25.5">
      <c r="A2216" s="566" t="s">
        <v>34147</v>
      </c>
      <c r="B2216" s="567" t="s">
        <v>34148</v>
      </c>
      <c r="C2216" s="566" t="s">
        <v>30121</v>
      </c>
      <c r="D2216" s="568">
        <v>7.06</v>
      </c>
    </row>
    <row r="2217" spans="1:4" ht="25.5">
      <c r="A2217" s="566" t="s">
        <v>34149</v>
      </c>
      <c r="B2217" s="567" t="s">
        <v>34150</v>
      </c>
      <c r="C2217" s="566" t="s">
        <v>30121</v>
      </c>
      <c r="D2217" s="568">
        <v>7.24</v>
      </c>
    </row>
    <row r="2218" spans="1:4" ht="25.5">
      <c r="A2218" s="566" t="s">
        <v>34151</v>
      </c>
      <c r="B2218" s="567" t="s">
        <v>34152</v>
      </c>
      <c r="C2218" s="566" t="s">
        <v>30121</v>
      </c>
      <c r="D2218" s="568">
        <v>8.06</v>
      </c>
    </row>
    <row r="2219" spans="1:4" ht="25.5">
      <c r="A2219" s="566" t="s">
        <v>34153</v>
      </c>
      <c r="B2219" s="567" t="s">
        <v>34154</v>
      </c>
      <c r="C2219" s="566" t="s">
        <v>30121</v>
      </c>
      <c r="D2219" s="568">
        <v>8.6199999999999992</v>
      </c>
    </row>
    <row r="2220" spans="1:4" ht="25.5">
      <c r="A2220" s="566" t="s">
        <v>34155</v>
      </c>
      <c r="B2220" s="567" t="s">
        <v>34156</v>
      </c>
      <c r="C2220" s="566" t="s">
        <v>30121</v>
      </c>
      <c r="D2220" s="568">
        <v>9.17</v>
      </c>
    </row>
    <row r="2221" spans="1:4" ht="25.5">
      <c r="A2221" s="566" t="s">
        <v>34157</v>
      </c>
      <c r="B2221" s="567" t="s">
        <v>34158</v>
      </c>
      <c r="C2221" s="566" t="s">
        <v>30121</v>
      </c>
      <c r="D2221" s="568">
        <v>9.83</v>
      </c>
    </row>
    <row r="2222" spans="1:4" ht="25.5">
      <c r="A2222" s="566" t="s">
        <v>34159</v>
      </c>
      <c r="B2222" s="567" t="s">
        <v>34160</v>
      </c>
      <c r="C2222" s="566" t="s">
        <v>30121</v>
      </c>
      <c r="D2222" s="568">
        <v>10.5</v>
      </c>
    </row>
    <row r="2223" spans="1:4" ht="25.5">
      <c r="A2223" s="566" t="s">
        <v>34161</v>
      </c>
      <c r="B2223" s="567" t="s">
        <v>34162</v>
      </c>
      <c r="C2223" s="566" t="s">
        <v>30121</v>
      </c>
      <c r="D2223" s="568">
        <v>11.47</v>
      </c>
    </row>
    <row r="2224" spans="1:4" ht="25.5">
      <c r="A2224" s="566" t="s">
        <v>34163</v>
      </c>
      <c r="B2224" s="567" t="s">
        <v>34164</v>
      </c>
      <c r="C2224" s="566" t="s">
        <v>30121</v>
      </c>
      <c r="D2224" s="568">
        <v>12.39</v>
      </c>
    </row>
    <row r="2225" spans="1:4" ht="25.5">
      <c r="A2225" s="566" t="s">
        <v>34165</v>
      </c>
      <c r="B2225" s="567" t="s">
        <v>34166</v>
      </c>
      <c r="C2225" s="566" t="s">
        <v>30121</v>
      </c>
      <c r="D2225" s="568">
        <v>13.26</v>
      </c>
    </row>
    <row r="2226" spans="1:4" ht="25.5">
      <c r="A2226" s="566" t="s">
        <v>34167</v>
      </c>
      <c r="B2226" s="567" t="s">
        <v>34168</v>
      </c>
      <c r="C2226" s="566" t="s">
        <v>30121</v>
      </c>
      <c r="D2226" s="568">
        <v>14.2</v>
      </c>
    </row>
    <row r="2227" spans="1:4" ht="25.5">
      <c r="A2227" s="566" t="s">
        <v>34169</v>
      </c>
      <c r="B2227" s="567" t="s">
        <v>34170</v>
      </c>
      <c r="C2227" s="566" t="s">
        <v>30121</v>
      </c>
      <c r="D2227" s="568">
        <v>17.43</v>
      </c>
    </row>
    <row r="2228" spans="1:4" ht="25.5">
      <c r="A2228" s="566" t="s">
        <v>34171</v>
      </c>
      <c r="B2228" s="567" t="s">
        <v>34172</v>
      </c>
      <c r="C2228" s="566" t="s">
        <v>30121</v>
      </c>
      <c r="D2228" s="568">
        <v>20.3</v>
      </c>
    </row>
    <row r="2229" spans="1:4" ht="25.5">
      <c r="A2229" s="566" t="s">
        <v>34173</v>
      </c>
      <c r="B2229" s="567" t="s">
        <v>34174</v>
      </c>
      <c r="C2229" s="566" t="s">
        <v>30121</v>
      </c>
      <c r="D2229" s="568">
        <v>24</v>
      </c>
    </row>
    <row r="2230" spans="1:4" ht="25.5">
      <c r="A2230" s="566" t="s">
        <v>34175</v>
      </c>
      <c r="B2230" s="567" t="s">
        <v>34176</v>
      </c>
      <c r="C2230" s="566" t="s">
        <v>30121</v>
      </c>
      <c r="D2230" s="568">
        <v>27.89</v>
      </c>
    </row>
    <row r="2231" spans="1:4" ht="25.5">
      <c r="A2231" s="566" t="s">
        <v>34177</v>
      </c>
      <c r="B2231" s="567" t="s">
        <v>34178</v>
      </c>
      <c r="C2231" s="566" t="s">
        <v>30121</v>
      </c>
      <c r="D2231" s="568">
        <v>32.49</v>
      </c>
    </row>
    <row r="2232" spans="1:4" ht="25.5">
      <c r="A2232" s="566" t="s">
        <v>34179</v>
      </c>
      <c r="B2232" s="567" t="s">
        <v>34180</v>
      </c>
      <c r="C2232" s="566" t="s">
        <v>30121</v>
      </c>
      <c r="D2232" s="568">
        <v>38.65</v>
      </c>
    </row>
    <row r="2233" spans="1:4" ht="25.5">
      <c r="A2233" s="566" t="s">
        <v>34181</v>
      </c>
      <c r="B2233" s="567" t="s">
        <v>34182</v>
      </c>
      <c r="C2233" s="566" t="s">
        <v>30121</v>
      </c>
      <c r="D2233" s="568">
        <v>45</v>
      </c>
    </row>
    <row r="2234" spans="1:4" ht="25.5">
      <c r="A2234" s="566" t="s">
        <v>34183</v>
      </c>
      <c r="B2234" s="567" t="s">
        <v>34184</v>
      </c>
      <c r="C2234" s="566" t="s">
        <v>30121</v>
      </c>
      <c r="D2234" s="568">
        <v>52.28</v>
      </c>
    </row>
    <row r="2235" spans="1:4" ht="25.5">
      <c r="A2235" s="566" t="s">
        <v>34185</v>
      </c>
      <c r="B2235" s="567" t="s">
        <v>34186</v>
      </c>
      <c r="C2235" s="566" t="s">
        <v>30121</v>
      </c>
      <c r="D2235" s="568">
        <v>57.22</v>
      </c>
    </row>
    <row r="2236" spans="1:4" ht="25.5">
      <c r="A2236" s="566" t="s">
        <v>34187</v>
      </c>
      <c r="B2236" s="567" t="s">
        <v>34188</v>
      </c>
      <c r="C2236" s="566" t="s">
        <v>30121</v>
      </c>
      <c r="D2236" s="568">
        <v>63.24</v>
      </c>
    </row>
    <row r="2237" spans="1:4" ht="25.5">
      <c r="A2237" s="566" t="s">
        <v>34189</v>
      </c>
      <c r="B2237" s="567" t="s">
        <v>34190</v>
      </c>
      <c r="C2237" s="566" t="s">
        <v>30121</v>
      </c>
      <c r="D2237" s="568">
        <v>6.05</v>
      </c>
    </row>
    <row r="2238" spans="1:4" ht="25.5">
      <c r="A2238" s="566" t="s">
        <v>34191</v>
      </c>
      <c r="B2238" s="567" t="s">
        <v>34192</v>
      </c>
      <c r="C2238" s="566" t="s">
        <v>30121</v>
      </c>
      <c r="D2238" s="568">
        <v>6.38</v>
      </c>
    </row>
    <row r="2239" spans="1:4" ht="25.5">
      <c r="A2239" s="566" t="s">
        <v>34193</v>
      </c>
      <c r="B2239" s="567" t="s">
        <v>34194</v>
      </c>
      <c r="C2239" s="566" t="s">
        <v>30121</v>
      </c>
      <c r="D2239" s="568">
        <v>6.74</v>
      </c>
    </row>
    <row r="2240" spans="1:4" ht="25.5">
      <c r="A2240" s="566" t="s">
        <v>34195</v>
      </c>
      <c r="B2240" s="567" t="s">
        <v>34196</v>
      </c>
      <c r="C2240" s="566" t="s">
        <v>30121</v>
      </c>
      <c r="D2240" s="568">
        <v>5.97</v>
      </c>
    </row>
    <row r="2241" spans="1:4" ht="25.5">
      <c r="A2241" s="566" t="s">
        <v>34197</v>
      </c>
      <c r="B2241" s="567" t="s">
        <v>34198</v>
      </c>
      <c r="C2241" s="566" t="s">
        <v>30121</v>
      </c>
      <c r="D2241" s="568">
        <v>7.58</v>
      </c>
    </row>
    <row r="2242" spans="1:4" ht="25.5">
      <c r="A2242" s="566" t="s">
        <v>34199</v>
      </c>
      <c r="B2242" s="567" t="s">
        <v>34200</v>
      </c>
      <c r="C2242" s="566" t="s">
        <v>30121</v>
      </c>
      <c r="D2242" s="568">
        <v>8.36</v>
      </c>
    </row>
    <row r="2243" spans="1:4" ht="25.5">
      <c r="A2243" s="566" t="s">
        <v>34201</v>
      </c>
      <c r="B2243" s="567" t="s">
        <v>34202</v>
      </c>
      <c r="C2243" s="566" t="s">
        <v>30121</v>
      </c>
      <c r="D2243" s="568">
        <v>8.91</v>
      </c>
    </row>
    <row r="2244" spans="1:4" ht="25.5">
      <c r="A2244" s="566" t="s">
        <v>34203</v>
      </c>
      <c r="B2244" s="567" t="s">
        <v>34204</v>
      </c>
      <c r="C2244" s="566" t="s">
        <v>30121</v>
      </c>
      <c r="D2244" s="568">
        <v>9.42</v>
      </c>
    </row>
    <row r="2245" spans="1:4" ht="25.5">
      <c r="A2245" s="566" t="s">
        <v>34205</v>
      </c>
      <c r="B2245" s="567" t="s">
        <v>34206</v>
      </c>
      <c r="C2245" s="566" t="s">
        <v>30121</v>
      </c>
      <c r="D2245" s="568">
        <v>9.8800000000000008</v>
      </c>
    </row>
    <row r="2246" spans="1:4" ht="25.5">
      <c r="A2246" s="566" t="s">
        <v>34207</v>
      </c>
      <c r="B2246" s="567" t="s">
        <v>34208</v>
      </c>
      <c r="C2246" s="566" t="s">
        <v>30121</v>
      </c>
      <c r="D2246" s="568">
        <v>10.42</v>
      </c>
    </row>
    <row r="2247" spans="1:4" ht="25.5">
      <c r="A2247" s="566" t="s">
        <v>34209</v>
      </c>
      <c r="B2247" s="567" t="s">
        <v>34210</v>
      </c>
      <c r="C2247" s="566" t="s">
        <v>30121</v>
      </c>
      <c r="D2247" s="568">
        <v>11.25</v>
      </c>
    </row>
    <row r="2248" spans="1:4" ht="25.5">
      <c r="A2248" s="566" t="s">
        <v>34211</v>
      </c>
      <c r="B2248" s="567" t="s">
        <v>34212</v>
      </c>
      <c r="C2248" s="566" t="s">
        <v>30121</v>
      </c>
      <c r="D2248" s="568">
        <v>11.76</v>
      </c>
    </row>
    <row r="2249" spans="1:4" ht="25.5">
      <c r="A2249" s="566" t="s">
        <v>34213</v>
      </c>
      <c r="B2249" s="567" t="s">
        <v>34214</v>
      </c>
      <c r="C2249" s="566" t="s">
        <v>30121</v>
      </c>
      <c r="D2249" s="568">
        <v>12.29</v>
      </c>
    </row>
    <row r="2250" spans="1:4" ht="25.5">
      <c r="A2250" s="566" t="s">
        <v>34215</v>
      </c>
      <c r="B2250" s="567" t="s">
        <v>34216</v>
      </c>
      <c r="C2250" s="566" t="s">
        <v>30121</v>
      </c>
      <c r="D2250" s="568">
        <v>12.83</v>
      </c>
    </row>
    <row r="2251" spans="1:4" ht="25.5">
      <c r="A2251" s="566" t="s">
        <v>34217</v>
      </c>
      <c r="B2251" s="567" t="s">
        <v>34218</v>
      </c>
      <c r="C2251" s="566" t="s">
        <v>30121</v>
      </c>
      <c r="D2251" s="568">
        <v>13.88</v>
      </c>
    </row>
    <row r="2252" spans="1:4" ht="25.5">
      <c r="A2252" s="566" t="s">
        <v>34219</v>
      </c>
      <c r="B2252" s="567" t="s">
        <v>34220</v>
      </c>
      <c r="C2252" s="566" t="s">
        <v>30121</v>
      </c>
      <c r="D2252" s="568">
        <v>15.11</v>
      </c>
    </row>
    <row r="2253" spans="1:4" ht="25.5">
      <c r="A2253" s="566" t="s">
        <v>34221</v>
      </c>
      <c r="B2253" s="567" t="s">
        <v>34222</v>
      </c>
      <c r="C2253" s="566" t="s">
        <v>30121</v>
      </c>
      <c r="D2253" s="568">
        <v>17.38</v>
      </c>
    </row>
    <row r="2254" spans="1:4" ht="25.5">
      <c r="A2254" s="566" t="s">
        <v>34223</v>
      </c>
      <c r="B2254" s="567" t="s">
        <v>34224</v>
      </c>
      <c r="C2254" s="566" t="s">
        <v>30121</v>
      </c>
      <c r="D2254" s="568">
        <v>20.05</v>
      </c>
    </row>
    <row r="2255" spans="1:4" ht="25.5">
      <c r="A2255" s="566" t="s">
        <v>34225</v>
      </c>
      <c r="B2255" s="567" t="s">
        <v>34226</v>
      </c>
      <c r="C2255" s="566" t="s">
        <v>30121</v>
      </c>
      <c r="D2255" s="568">
        <v>22.87</v>
      </c>
    </row>
    <row r="2256" spans="1:4" ht="25.5">
      <c r="A2256" s="566" t="s">
        <v>34227</v>
      </c>
      <c r="B2256" s="567" t="s">
        <v>34228</v>
      </c>
      <c r="C2256" s="566" t="s">
        <v>30121</v>
      </c>
      <c r="D2256" s="568">
        <v>26.52</v>
      </c>
    </row>
    <row r="2257" spans="1:4" ht="25.5">
      <c r="A2257" s="566" t="s">
        <v>34229</v>
      </c>
      <c r="B2257" s="567" t="s">
        <v>34230</v>
      </c>
      <c r="C2257" s="566" t="s">
        <v>30121</v>
      </c>
      <c r="D2257" s="568">
        <v>29.81</v>
      </c>
    </row>
    <row r="2258" spans="1:4" ht="25.5">
      <c r="A2258" s="566" t="s">
        <v>34231</v>
      </c>
      <c r="B2258" s="567" t="s">
        <v>34232</v>
      </c>
      <c r="C2258" s="566" t="s">
        <v>30121</v>
      </c>
      <c r="D2258" s="568">
        <v>34.07</v>
      </c>
    </row>
    <row r="2259" spans="1:4" ht="25.5">
      <c r="A2259" s="566" t="s">
        <v>34233</v>
      </c>
      <c r="B2259" s="567" t="s">
        <v>34234</v>
      </c>
      <c r="C2259" s="566" t="s">
        <v>30121</v>
      </c>
      <c r="D2259" s="568">
        <v>38.450000000000003</v>
      </c>
    </row>
    <row r="2260" spans="1:4" ht="25.5">
      <c r="A2260" s="566" t="s">
        <v>34235</v>
      </c>
      <c r="B2260" s="567" t="s">
        <v>34236</v>
      </c>
      <c r="C2260" s="566" t="s">
        <v>30121</v>
      </c>
      <c r="D2260" s="568">
        <v>43.54</v>
      </c>
    </row>
    <row r="2261" spans="1:4" ht="25.5">
      <c r="A2261" s="566" t="s">
        <v>34237</v>
      </c>
      <c r="B2261" s="567" t="s">
        <v>34238</v>
      </c>
      <c r="C2261" s="566" t="s">
        <v>30121</v>
      </c>
      <c r="D2261" s="568">
        <v>49.77</v>
      </c>
    </row>
    <row r="2262" spans="1:4" ht="25.5">
      <c r="A2262" s="566" t="s">
        <v>34239</v>
      </c>
      <c r="B2262" s="567" t="s">
        <v>34240</v>
      </c>
      <c r="C2262" s="566" t="s">
        <v>30121</v>
      </c>
      <c r="D2262" s="568">
        <v>55.4</v>
      </c>
    </row>
    <row r="2263" spans="1:4" ht="25.5">
      <c r="A2263" s="566" t="s">
        <v>34241</v>
      </c>
      <c r="B2263" s="567" t="s">
        <v>34242</v>
      </c>
      <c r="C2263" s="566" t="s">
        <v>30121</v>
      </c>
      <c r="D2263" s="568">
        <v>62.6</v>
      </c>
    </row>
    <row r="2264" spans="1:4" ht="25.5">
      <c r="A2264" s="566" t="s">
        <v>34243</v>
      </c>
      <c r="B2264" s="567" t="s">
        <v>34244</v>
      </c>
      <c r="C2264" s="566" t="s">
        <v>30121</v>
      </c>
      <c r="D2264" s="568">
        <v>67.599999999999994</v>
      </c>
    </row>
    <row r="2265" spans="1:4" ht="25.5">
      <c r="A2265" s="566" t="s">
        <v>34245</v>
      </c>
      <c r="B2265" s="567" t="s">
        <v>34246</v>
      </c>
      <c r="C2265" s="566" t="s">
        <v>30121</v>
      </c>
      <c r="D2265" s="568">
        <v>71.88</v>
      </c>
    </row>
    <row r="2266" spans="1:4" ht="25.5">
      <c r="A2266" s="566" t="s">
        <v>34247</v>
      </c>
      <c r="B2266" s="567" t="s">
        <v>34248</v>
      </c>
      <c r="C2266" s="566" t="s">
        <v>30121</v>
      </c>
      <c r="D2266" s="568">
        <v>5.87</v>
      </c>
    </row>
    <row r="2267" spans="1:4" ht="25.5">
      <c r="A2267" s="566" t="s">
        <v>34249</v>
      </c>
      <c r="B2267" s="567" t="s">
        <v>34250</v>
      </c>
      <c r="C2267" s="566" t="s">
        <v>30121</v>
      </c>
      <c r="D2267" s="568">
        <v>6.49</v>
      </c>
    </row>
    <row r="2268" spans="1:4" ht="25.5">
      <c r="A2268" s="566" t="s">
        <v>34251</v>
      </c>
      <c r="B2268" s="567" t="s">
        <v>34252</v>
      </c>
      <c r="C2268" s="566" t="s">
        <v>30121</v>
      </c>
      <c r="D2268" s="568">
        <v>7.11</v>
      </c>
    </row>
    <row r="2269" spans="1:4" ht="25.5">
      <c r="A2269" s="566" t="s">
        <v>34253</v>
      </c>
      <c r="B2269" s="567" t="s">
        <v>34254</v>
      </c>
      <c r="C2269" s="566" t="s">
        <v>30121</v>
      </c>
      <c r="D2269" s="568">
        <v>5.45</v>
      </c>
    </row>
    <row r="2270" spans="1:4" ht="25.5">
      <c r="A2270" s="566" t="s">
        <v>34255</v>
      </c>
      <c r="B2270" s="567" t="s">
        <v>34256</v>
      </c>
      <c r="C2270" s="566" t="s">
        <v>30121</v>
      </c>
      <c r="D2270" s="568">
        <v>29.1</v>
      </c>
    </row>
    <row r="2271" spans="1:4" ht="25.5">
      <c r="A2271" s="566" t="s">
        <v>34257</v>
      </c>
      <c r="B2271" s="567" t="s">
        <v>34258</v>
      </c>
      <c r="C2271" s="566" t="s">
        <v>30121</v>
      </c>
      <c r="D2271" s="568">
        <v>29.63</v>
      </c>
    </row>
    <row r="2272" spans="1:4" ht="25.5">
      <c r="A2272" s="566" t="s">
        <v>34259</v>
      </c>
      <c r="B2272" s="567" t="s">
        <v>34260</v>
      </c>
      <c r="C2272" s="566" t="s">
        <v>30121</v>
      </c>
      <c r="D2272" s="568">
        <v>30.17</v>
      </c>
    </row>
    <row r="2273" spans="1:4" ht="25.5">
      <c r="A2273" s="566" t="s">
        <v>34261</v>
      </c>
      <c r="B2273" s="567" t="s">
        <v>34262</v>
      </c>
      <c r="C2273" s="566" t="s">
        <v>30121</v>
      </c>
      <c r="D2273" s="568">
        <v>30.74</v>
      </c>
    </row>
    <row r="2274" spans="1:4" ht="25.5">
      <c r="A2274" s="566" t="s">
        <v>34263</v>
      </c>
      <c r="B2274" s="567" t="s">
        <v>34264</v>
      </c>
      <c r="C2274" s="566" t="s">
        <v>30121</v>
      </c>
      <c r="D2274" s="568">
        <v>31.34</v>
      </c>
    </row>
    <row r="2275" spans="1:4" ht="25.5">
      <c r="A2275" s="566" t="s">
        <v>34265</v>
      </c>
      <c r="B2275" s="567" t="s">
        <v>34266</v>
      </c>
      <c r="C2275" s="566" t="s">
        <v>30121</v>
      </c>
      <c r="D2275" s="568">
        <v>31.66</v>
      </c>
    </row>
    <row r="2276" spans="1:4" ht="25.5">
      <c r="A2276" s="566" t="s">
        <v>34267</v>
      </c>
      <c r="B2276" s="567" t="s">
        <v>34268</v>
      </c>
      <c r="C2276" s="566" t="s">
        <v>30121</v>
      </c>
      <c r="D2276" s="568">
        <v>16.600000000000001</v>
      </c>
    </row>
    <row r="2277" spans="1:4" ht="25.5">
      <c r="A2277" s="566" t="s">
        <v>34269</v>
      </c>
      <c r="B2277" s="567" t="s">
        <v>34270</v>
      </c>
      <c r="C2277" s="566" t="s">
        <v>30121</v>
      </c>
      <c r="D2277" s="568">
        <v>16.73</v>
      </c>
    </row>
    <row r="2278" spans="1:4" ht="25.5">
      <c r="A2278" s="566" t="s">
        <v>34271</v>
      </c>
      <c r="B2278" s="567" t="s">
        <v>34272</v>
      </c>
      <c r="C2278" s="566" t="s">
        <v>30121</v>
      </c>
      <c r="D2278" s="568">
        <v>16.87</v>
      </c>
    </row>
    <row r="2279" spans="1:4" ht="25.5">
      <c r="A2279" s="566" t="s">
        <v>34273</v>
      </c>
      <c r="B2279" s="567" t="s">
        <v>34274</v>
      </c>
      <c r="C2279" s="566" t="s">
        <v>30121</v>
      </c>
      <c r="D2279" s="568">
        <v>17.010000000000002</v>
      </c>
    </row>
    <row r="2280" spans="1:4" ht="25.5">
      <c r="A2280" s="566" t="s">
        <v>34275</v>
      </c>
      <c r="B2280" s="567" t="s">
        <v>34276</v>
      </c>
      <c r="C2280" s="566" t="s">
        <v>30121</v>
      </c>
      <c r="D2280" s="568">
        <v>17.170000000000002</v>
      </c>
    </row>
    <row r="2281" spans="1:4" ht="25.5">
      <c r="A2281" s="566" t="s">
        <v>34277</v>
      </c>
      <c r="B2281" s="567" t="s">
        <v>34278</v>
      </c>
      <c r="C2281" s="566" t="s">
        <v>30121</v>
      </c>
      <c r="D2281" s="568">
        <v>17.25</v>
      </c>
    </row>
    <row r="2282" spans="1:4" ht="25.5">
      <c r="A2282" s="566" t="s">
        <v>34279</v>
      </c>
      <c r="B2282" s="567" t="s">
        <v>34280</v>
      </c>
      <c r="C2282" s="566" t="s">
        <v>30121</v>
      </c>
      <c r="D2282" s="568">
        <v>21.78</v>
      </c>
    </row>
    <row r="2283" spans="1:4" ht="25.5">
      <c r="A2283" s="566" t="s">
        <v>34281</v>
      </c>
      <c r="B2283" s="567" t="s">
        <v>34282</v>
      </c>
      <c r="C2283" s="566" t="s">
        <v>30121</v>
      </c>
      <c r="D2283" s="568">
        <v>21.9</v>
      </c>
    </row>
    <row r="2284" spans="1:4" ht="25.5">
      <c r="A2284" s="566" t="s">
        <v>34283</v>
      </c>
      <c r="B2284" s="567" t="s">
        <v>34284</v>
      </c>
      <c r="C2284" s="566" t="s">
        <v>30121</v>
      </c>
      <c r="D2284" s="568">
        <v>22.03</v>
      </c>
    </row>
    <row r="2285" spans="1:4" ht="25.5">
      <c r="A2285" s="566" t="s">
        <v>34285</v>
      </c>
      <c r="B2285" s="567" t="s">
        <v>34286</v>
      </c>
      <c r="C2285" s="566" t="s">
        <v>30121</v>
      </c>
      <c r="D2285" s="568">
        <v>22.17</v>
      </c>
    </row>
    <row r="2286" spans="1:4" ht="25.5">
      <c r="A2286" s="566" t="s">
        <v>34287</v>
      </c>
      <c r="B2286" s="567" t="s">
        <v>34288</v>
      </c>
      <c r="C2286" s="566" t="s">
        <v>30121</v>
      </c>
      <c r="D2286" s="568">
        <v>22.31</v>
      </c>
    </row>
    <row r="2287" spans="1:4" ht="25.5">
      <c r="A2287" s="566" t="s">
        <v>34289</v>
      </c>
      <c r="B2287" s="567" t="s">
        <v>34290</v>
      </c>
      <c r="C2287" s="566" t="s">
        <v>30121</v>
      </c>
      <c r="D2287" s="568">
        <v>22.39</v>
      </c>
    </row>
    <row r="2288" spans="1:4" ht="25.5">
      <c r="A2288" s="566" t="s">
        <v>34291</v>
      </c>
      <c r="B2288" s="567" t="s">
        <v>34292</v>
      </c>
      <c r="C2288" s="566" t="s">
        <v>30121</v>
      </c>
      <c r="D2288" s="568">
        <v>19.36</v>
      </c>
    </row>
    <row r="2289" spans="1:4" ht="25.5">
      <c r="A2289" s="566" t="s">
        <v>34293</v>
      </c>
      <c r="B2289" s="567" t="s">
        <v>34294</v>
      </c>
      <c r="C2289" s="566" t="s">
        <v>30121</v>
      </c>
      <c r="D2289" s="568">
        <v>19.670000000000002</v>
      </c>
    </row>
    <row r="2290" spans="1:4" ht="25.5">
      <c r="A2290" s="566" t="s">
        <v>34295</v>
      </c>
      <c r="B2290" s="567" t="s">
        <v>34296</v>
      </c>
      <c r="C2290" s="566" t="s">
        <v>30121</v>
      </c>
      <c r="D2290" s="568">
        <v>19.989999999999998</v>
      </c>
    </row>
    <row r="2291" spans="1:4" ht="25.5">
      <c r="A2291" s="566" t="s">
        <v>34297</v>
      </c>
      <c r="B2291" s="567" t="s">
        <v>34298</v>
      </c>
      <c r="C2291" s="566" t="s">
        <v>30121</v>
      </c>
      <c r="D2291" s="568">
        <v>20.329999999999998</v>
      </c>
    </row>
    <row r="2292" spans="1:4" ht="25.5">
      <c r="A2292" s="566" t="s">
        <v>34299</v>
      </c>
      <c r="B2292" s="567" t="s">
        <v>34300</v>
      </c>
      <c r="C2292" s="566" t="s">
        <v>30121</v>
      </c>
      <c r="D2292" s="568">
        <v>20.68</v>
      </c>
    </row>
    <row r="2293" spans="1:4" ht="25.5">
      <c r="A2293" s="566" t="s">
        <v>34301</v>
      </c>
      <c r="B2293" s="567" t="s">
        <v>34302</v>
      </c>
      <c r="C2293" s="566" t="s">
        <v>30121</v>
      </c>
      <c r="D2293" s="568">
        <v>20.87</v>
      </c>
    </row>
    <row r="2294" spans="1:4" ht="25.5">
      <c r="A2294" s="566" t="s">
        <v>34303</v>
      </c>
      <c r="B2294" s="567" t="s">
        <v>34304</v>
      </c>
      <c r="C2294" s="566" t="s">
        <v>30121</v>
      </c>
      <c r="D2294" s="568">
        <v>27.08</v>
      </c>
    </row>
    <row r="2295" spans="1:4" ht="25.5">
      <c r="A2295" s="566" t="s">
        <v>34305</v>
      </c>
      <c r="B2295" s="567" t="s">
        <v>34306</v>
      </c>
      <c r="C2295" s="566" t="s">
        <v>30121</v>
      </c>
      <c r="D2295" s="568">
        <v>27.2</v>
      </c>
    </row>
    <row r="2296" spans="1:4" ht="25.5">
      <c r="A2296" s="566" t="s">
        <v>34307</v>
      </c>
      <c r="B2296" s="567" t="s">
        <v>34308</v>
      </c>
      <c r="C2296" s="566" t="s">
        <v>30121</v>
      </c>
      <c r="D2296" s="568">
        <v>27.33</v>
      </c>
    </row>
    <row r="2297" spans="1:4" ht="25.5">
      <c r="A2297" s="566" t="s">
        <v>34309</v>
      </c>
      <c r="B2297" s="567" t="s">
        <v>34310</v>
      </c>
      <c r="C2297" s="566" t="s">
        <v>30121</v>
      </c>
      <c r="D2297" s="568">
        <v>27.46</v>
      </c>
    </row>
    <row r="2298" spans="1:4" ht="25.5">
      <c r="A2298" s="566" t="s">
        <v>34311</v>
      </c>
      <c r="B2298" s="567" t="s">
        <v>34312</v>
      </c>
      <c r="C2298" s="566" t="s">
        <v>30121</v>
      </c>
      <c r="D2298" s="568">
        <v>27.59</v>
      </c>
    </row>
    <row r="2299" spans="1:4" ht="25.5">
      <c r="A2299" s="566" t="s">
        <v>34313</v>
      </c>
      <c r="B2299" s="567" t="s">
        <v>34314</v>
      </c>
      <c r="C2299" s="566" t="s">
        <v>30121</v>
      </c>
      <c r="D2299" s="568">
        <v>27.67</v>
      </c>
    </row>
    <row r="2300" spans="1:4" ht="25.5">
      <c r="A2300" s="566" t="s">
        <v>34315</v>
      </c>
      <c r="B2300" s="567" t="s">
        <v>34316</v>
      </c>
      <c r="C2300" s="566" t="s">
        <v>30121</v>
      </c>
      <c r="D2300" s="568">
        <v>17.760000000000002</v>
      </c>
    </row>
    <row r="2301" spans="1:4" ht="25.5">
      <c r="A2301" s="566" t="s">
        <v>34317</v>
      </c>
      <c r="B2301" s="567" t="s">
        <v>34318</v>
      </c>
      <c r="C2301" s="566" t="s">
        <v>30121</v>
      </c>
      <c r="D2301" s="568">
        <v>18</v>
      </c>
    </row>
    <row r="2302" spans="1:4" ht="25.5">
      <c r="A2302" s="566" t="s">
        <v>34319</v>
      </c>
      <c r="B2302" s="567" t="s">
        <v>34320</v>
      </c>
      <c r="C2302" s="566" t="s">
        <v>30121</v>
      </c>
      <c r="D2302" s="568">
        <v>18.25</v>
      </c>
    </row>
    <row r="2303" spans="1:4" ht="25.5">
      <c r="A2303" s="566" t="s">
        <v>34321</v>
      </c>
      <c r="B2303" s="567" t="s">
        <v>34322</v>
      </c>
      <c r="C2303" s="566" t="s">
        <v>30121</v>
      </c>
      <c r="D2303" s="568">
        <v>18.510000000000002</v>
      </c>
    </row>
    <row r="2304" spans="1:4" ht="25.5">
      <c r="A2304" s="566" t="s">
        <v>34323</v>
      </c>
      <c r="B2304" s="567" t="s">
        <v>34324</v>
      </c>
      <c r="C2304" s="566" t="s">
        <v>30121</v>
      </c>
      <c r="D2304" s="568">
        <v>18.79</v>
      </c>
    </row>
    <row r="2305" spans="1:4" ht="25.5">
      <c r="A2305" s="566" t="s">
        <v>34325</v>
      </c>
      <c r="B2305" s="567" t="s">
        <v>34326</v>
      </c>
      <c r="C2305" s="566" t="s">
        <v>30121</v>
      </c>
      <c r="D2305" s="568">
        <v>18.940000000000001</v>
      </c>
    </row>
    <row r="2306" spans="1:4" ht="25.5">
      <c r="A2306" s="566" t="s">
        <v>34327</v>
      </c>
      <c r="B2306" s="567" t="s">
        <v>34328</v>
      </c>
      <c r="C2306" s="566" t="s">
        <v>30121</v>
      </c>
      <c r="D2306" s="568">
        <v>16.54</v>
      </c>
    </row>
    <row r="2307" spans="1:4" ht="25.5">
      <c r="A2307" s="566" t="s">
        <v>34329</v>
      </c>
      <c r="B2307" s="567" t="s">
        <v>34330</v>
      </c>
      <c r="C2307" s="566" t="s">
        <v>30121</v>
      </c>
      <c r="D2307" s="568">
        <v>16.75</v>
      </c>
    </row>
    <row r="2308" spans="1:4" ht="25.5">
      <c r="A2308" s="566" t="s">
        <v>34331</v>
      </c>
      <c r="B2308" s="567" t="s">
        <v>34332</v>
      </c>
      <c r="C2308" s="566" t="s">
        <v>30121</v>
      </c>
      <c r="D2308" s="568">
        <v>16.97</v>
      </c>
    </row>
    <row r="2309" spans="1:4" ht="25.5">
      <c r="A2309" s="566" t="s">
        <v>34333</v>
      </c>
      <c r="B2309" s="567" t="s">
        <v>34334</v>
      </c>
      <c r="C2309" s="566" t="s">
        <v>30121</v>
      </c>
      <c r="D2309" s="568">
        <v>17.190000000000001</v>
      </c>
    </row>
    <row r="2310" spans="1:4" ht="25.5">
      <c r="A2310" s="566" t="s">
        <v>34335</v>
      </c>
      <c r="B2310" s="567" t="s">
        <v>34336</v>
      </c>
      <c r="C2310" s="566" t="s">
        <v>30121</v>
      </c>
      <c r="D2310" s="568">
        <v>17.43</v>
      </c>
    </row>
    <row r="2311" spans="1:4" ht="25.5">
      <c r="A2311" s="566" t="s">
        <v>34337</v>
      </c>
      <c r="B2311" s="567" t="s">
        <v>34338</v>
      </c>
      <c r="C2311" s="566" t="s">
        <v>30121</v>
      </c>
      <c r="D2311" s="568">
        <v>17.559999999999999</v>
      </c>
    </row>
    <row r="2312" spans="1:4" ht="25.5">
      <c r="A2312" s="566" t="s">
        <v>34339</v>
      </c>
      <c r="B2312" s="567" t="s">
        <v>34340</v>
      </c>
      <c r="C2312" s="566" t="s">
        <v>30121</v>
      </c>
      <c r="D2312" s="568">
        <v>18.11</v>
      </c>
    </row>
    <row r="2313" spans="1:4" ht="25.5">
      <c r="A2313" s="566" t="s">
        <v>34341</v>
      </c>
      <c r="B2313" s="567" t="s">
        <v>34342</v>
      </c>
      <c r="C2313" s="566" t="s">
        <v>30121</v>
      </c>
      <c r="D2313" s="568">
        <v>18.29</v>
      </c>
    </row>
    <row r="2314" spans="1:4" ht="25.5">
      <c r="A2314" s="566" t="s">
        <v>34343</v>
      </c>
      <c r="B2314" s="567" t="s">
        <v>34344</v>
      </c>
      <c r="C2314" s="566" t="s">
        <v>30121</v>
      </c>
      <c r="D2314" s="568">
        <v>18.48</v>
      </c>
    </row>
    <row r="2315" spans="1:4" ht="25.5">
      <c r="A2315" s="566" t="s">
        <v>34345</v>
      </c>
      <c r="B2315" s="567" t="s">
        <v>34346</v>
      </c>
      <c r="C2315" s="566" t="s">
        <v>30121</v>
      </c>
      <c r="D2315" s="568">
        <v>18.68</v>
      </c>
    </row>
    <row r="2316" spans="1:4" ht="25.5">
      <c r="A2316" s="566" t="s">
        <v>34347</v>
      </c>
      <c r="B2316" s="567" t="s">
        <v>34348</v>
      </c>
      <c r="C2316" s="566" t="s">
        <v>30121</v>
      </c>
      <c r="D2316" s="568">
        <v>18.89</v>
      </c>
    </row>
    <row r="2317" spans="1:4" ht="25.5">
      <c r="A2317" s="566" t="s">
        <v>34349</v>
      </c>
      <c r="B2317" s="567" t="s">
        <v>34350</v>
      </c>
      <c r="C2317" s="566" t="s">
        <v>30121</v>
      </c>
      <c r="D2317" s="568">
        <v>19</v>
      </c>
    </row>
    <row r="2318" spans="1:4" ht="25.5">
      <c r="A2318" s="566" t="s">
        <v>34351</v>
      </c>
      <c r="B2318" s="567" t="s">
        <v>34352</v>
      </c>
      <c r="C2318" s="566" t="s">
        <v>30121</v>
      </c>
      <c r="D2318" s="568">
        <v>40.44</v>
      </c>
    </row>
    <row r="2319" spans="1:4" ht="25.5">
      <c r="A2319" s="566" t="s">
        <v>34353</v>
      </c>
      <c r="B2319" s="567" t="s">
        <v>34354</v>
      </c>
      <c r="C2319" s="566" t="s">
        <v>30121</v>
      </c>
      <c r="D2319" s="568">
        <v>41.22</v>
      </c>
    </row>
    <row r="2320" spans="1:4" ht="25.5">
      <c r="A2320" s="566" t="s">
        <v>34355</v>
      </c>
      <c r="B2320" s="567" t="s">
        <v>34356</v>
      </c>
      <c r="C2320" s="566" t="s">
        <v>30121</v>
      </c>
      <c r="D2320" s="568">
        <v>42.01</v>
      </c>
    </row>
    <row r="2321" spans="1:4" ht="25.5">
      <c r="A2321" s="566" t="s">
        <v>34357</v>
      </c>
      <c r="B2321" s="567" t="s">
        <v>34358</v>
      </c>
      <c r="C2321" s="566" t="s">
        <v>30121</v>
      </c>
      <c r="D2321" s="568">
        <v>42.85</v>
      </c>
    </row>
    <row r="2322" spans="1:4" ht="25.5">
      <c r="A2322" s="566" t="s">
        <v>34359</v>
      </c>
      <c r="B2322" s="567" t="s">
        <v>34360</v>
      </c>
      <c r="C2322" s="566" t="s">
        <v>30121</v>
      </c>
      <c r="D2322" s="568">
        <v>43.73</v>
      </c>
    </row>
    <row r="2323" spans="1:4" ht="25.5">
      <c r="A2323" s="566" t="s">
        <v>34361</v>
      </c>
      <c r="B2323" s="567" t="s">
        <v>34362</v>
      </c>
      <c r="C2323" s="566" t="s">
        <v>30121</v>
      </c>
      <c r="D2323" s="568">
        <v>44.19</v>
      </c>
    </row>
    <row r="2324" spans="1:4" ht="25.5">
      <c r="A2324" s="566" t="s">
        <v>34363</v>
      </c>
      <c r="B2324" s="567" t="s">
        <v>34364</v>
      </c>
      <c r="C2324" s="566" t="s">
        <v>30121</v>
      </c>
      <c r="D2324" s="568">
        <v>27.03</v>
      </c>
    </row>
    <row r="2325" spans="1:4" ht="25.5">
      <c r="A2325" s="566" t="s">
        <v>34365</v>
      </c>
      <c r="B2325" s="567" t="s">
        <v>34366</v>
      </c>
      <c r="C2325" s="566" t="s">
        <v>30121</v>
      </c>
      <c r="D2325" s="568">
        <v>34.22</v>
      </c>
    </row>
    <row r="2326" spans="1:4" ht="25.5">
      <c r="A2326" s="566" t="s">
        <v>34367</v>
      </c>
      <c r="B2326" s="567" t="s">
        <v>34368</v>
      </c>
      <c r="C2326" s="566" t="s">
        <v>30121</v>
      </c>
      <c r="D2326" s="568">
        <v>42.96</v>
      </c>
    </row>
    <row r="2327" spans="1:4" ht="25.5">
      <c r="A2327" s="566" t="s">
        <v>34369</v>
      </c>
      <c r="B2327" s="567" t="s">
        <v>34370</v>
      </c>
      <c r="C2327" s="566" t="s">
        <v>30121</v>
      </c>
      <c r="D2327" s="568">
        <v>52.73</v>
      </c>
    </row>
    <row r="2328" spans="1:4" ht="25.5">
      <c r="A2328" s="566" t="s">
        <v>34371</v>
      </c>
      <c r="B2328" s="567" t="s">
        <v>34372</v>
      </c>
      <c r="C2328" s="566" t="s">
        <v>30121</v>
      </c>
      <c r="D2328" s="568">
        <v>63.56</v>
      </c>
    </row>
    <row r="2329" spans="1:4" ht="25.5">
      <c r="A2329" s="566" t="s">
        <v>34373</v>
      </c>
      <c r="B2329" s="567" t="s">
        <v>34374</v>
      </c>
      <c r="C2329" s="566" t="s">
        <v>30121</v>
      </c>
      <c r="D2329" s="568">
        <v>74.38</v>
      </c>
    </row>
    <row r="2330" spans="1:4" ht="25.5">
      <c r="A2330" s="566" t="s">
        <v>34375</v>
      </c>
      <c r="B2330" s="567" t="s">
        <v>34376</v>
      </c>
      <c r="C2330" s="566" t="s">
        <v>30121</v>
      </c>
      <c r="D2330" s="568">
        <v>12.67</v>
      </c>
    </row>
    <row r="2331" spans="1:4" ht="25.5">
      <c r="A2331" s="566" t="s">
        <v>34377</v>
      </c>
      <c r="B2331" s="567" t="s">
        <v>34378</v>
      </c>
      <c r="C2331" s="566" t="s">
        <v>30121</v>
      </c>
      <c r="D2331" s="568">
        <v>14.61</v>
      </c>
    </row>
    <row r="2332" spans="1:4" ht="25.5">
      <c r="A2332" s="566" t="s">
        <v>34379</v>
      </c>
      <c r="B2332" s="567" t="s">
        <v>34380</v>
      </c>
      <c r="C2332" s="566" t="s">
        <v>30121</v>
      </c>
      <c r="D2332" s="568">
        <v>18.13</v>
      </c>
    </row>
    <row r="2333" spans="1:4" ht="25.5">
      <c r="A2333" s="566" t="s">
        <v>34381</v>
      </c>
      <c r="B2333" s="567" t="s">
        <v>34382</v>
      </c>
      <c r="C2333" s="566" t="s">
        <v>30121</v>
      </c>
      <c r="D2333" s="568">
        <v>11.66</v>
      </c>
    </row>
    <row r="2334" spans="1:4" ht="25.5">
      <c r="A2334" s="566" t="s">
        <v>34383</v>
      </c>
      <c r="B2334" s="567" t="s">
        <v>34384</v>
      </c>
      <c r="C2334" s="566" t="s">
        <v>30121</v>
      </c>
      <c r="D2334" s="568">
        <v>30.04</v>
      </c>
    </row>
    <row r="2335" spans="1:4" ht="25.5">
      <c r="A2335" s="566" t="s">
        <v>34385</v>
      </c>
      <c r="B2335" s="567" t="s">
        <v>34386</v>
      </c>
      <c r="C2335" s="566" t="s">
        <v>30121</v>
      </c>
      <c r="D2335" s="568">
        <v>40.53</v>
      </c>
    </row>
    <row r="2336" spans="1:4" ht="25.5">
      <c r="A2336" s="566" t="s">
        <v>34387</v>
      </c>
      <c r="B2336" s="567" t="s">
        <v>34388</v>
      </c>
      <c r="C2336" s="566" t="s">
        <v>30121</v>
      </c>
      <c r="D2336" s="568">
        <v>9.84</v>
      </c>
    </row>
    <row r="2337" spans="1:4" ht="25.5">
      <c r="A2337" s="566" t="s">
        <v>34389</v>
      </c>
      <c r="B2337" s="567" t="s">
        <v>34390</v>
      </c>
      <c r="C2337" s="566" t="s">
        <v>30121</v>
      </c>
      <c r="D2337" s="568">
        <v>14.32</v>
      </c>
    </row>
    <row r="2338" spans="1:4" ht="25.5">
      <c r="A2338" s="566" t="s">
        <v>34391</v>
      </c>
      <c r="B2338" s="567" t="s">
        <v>34392</v>
      </c>
      <c r="C2338" s="566" t="s">
        <v>30121</v>
      </c>
      <c r="D2338" s="568">
        <v>21.76</v>
      </c>
    </row>
    <row r="2339" spans="1:4" ht="25.5">
      <c r="A2339" s="566" t="s">
        <v>34393</v>
      </c>
      <c r="B2339" s="567" t="s">
        <v>34394</v>
      </c>
      <c r="C2339" s="566" t="s">
        <v>30121</v>
      </c>
      <c r="D2339" s="568">
        <v>9.07</v>
      </c>
    </row>
    <row r="2340" spans="1:4" ht="25.5">
      <c r="A2340" s="566" t="s">
        <v>34395</v>
      </c>
      <c r="B2340" s="567" t="s">
        <v>34396</v>
      </c>
      <c r="C2340" s="566" t="s">
        <v>30121</v>
      </c>
      <c r="D2340" s="568">
        <v>9.5299999999999994</v>
      </c>
    </row>
    <row r="2341" spans="1:4" ht="25.5">
      <c r="A2341" s="566" t="s">
        <v>34397</v>
      </c>
      <c r="B2341" s="567" t="s">
        <v>34398</v>
      </c>
      <c r="C2341" s="566" t="s">
        <v>30121</v>
      </c>
      <c r="D2341" s="568">
        <v>46.19</v>
      </c>
    </row>
    <row r="2342" spans="1:4" ht="25.5">
      <c r="A2342" s="566" t="s">
        <v>34399</v>
      </c>
      <c r="B2342" s="567" t="s">
        <v>34400</v>
      </c>
      <c r="C2342" s="566" t="s">
        <v>30121</v>
      </c>
      <c r="D2342" s="568">
        <v>56.29</v>
      </c>
    </row>
    <row r="2343" spans="1:4" ht="25.5">
      <c r="A2343" s="566" t="s">
        <v>34401</v>
      </c>
      <c r="B2343" s="567" t="s">
        <v>34402</v>
      </c>
      <c r="C2343" s="566" t="s">
        <v>30121</v>
      </c>
      <c r="D2343" s="568">
        <v>13.42</v>
      </c>
    </row>
    <row r="2344" spans="1:4" ht="25.5">
      <c r="A2344" s="566" t="s">
        <v>34403</v>
      </c>
      <c r="B2344" s="567" t="s">
        <v>34404</v>
      </c>
      <c r="C2344" s="566" t="s">
        <v>30121</v>
      </c>
      <c r="D2344" s="568">
        <v>22.07</v>
      </c>
    </row>
    <row r="2345" spans="1:4" ht="25.5">
      <c r="A2345" s="566" t="s">
        <v>34405</v>
      </c>
      <c r="B2345" s="567" t="s">
        <v>34406</v>
      </c>
      <c r="C2345" s="566" t="s">
        <v>30121</v>
      </c>
      <c r="D2345" s="568">
        <v>33.03</v>
      </c>
    </row>
    <row r="2346" spans="1:4" ht="25.5">
      <c r="A2346" s="566" t="s">
        <v>34407</v>
      </c>
      <c r="B2346" s="567" t="s">
        <v>34408</v>
      </c>
      <c r="C2346" s="566" t="s">
        <v>30121</v>
      </c>
      <c r="D2346" s="568">
        <v>36.47</v>
      </c>
    </row>
    <row r="2347" spans="1:4" ht="25.5">
      <c r="A2347" s="566" t="s">
        <v>34409</v>
      </c>
      <c r="B2347" s="567" t="s">
        <v>34410</v>
      </c>
      <c r="C2347" s="566" t="s">
        <v>30121</v>
      </c>
      <c r="D2347" s="568">
        <v>47.11</v>
      </c>
    </row>
    <row r="2348" spans="1:4" ht="25.5">
      <c r="A2348" s="566" t="s">
        <v>34411</v>
      </c>
      <c r="B2348" s="567" t="s">
        <v>34412</v>
      </c>
      <c r="C2348" s="566" t="s">
        <v>30121</v>
      </c>
      <c r="D2348" s="568">
        <v>60.56</v>
      </c>
    </row>
    <row r="2349" spans="1:4" ht="25.5">
      <c r="A2349" s="566" t="s">
        <v>34413</v>
      </c>
      <c r="B2349" s="567" t="s">
        <v>34414</v>
      </c>
      <c r="C2349" s="566" t="s">
        <v>30121</v>
      </c>
      <c r="D2349" s="568">
        <v>65.73</v>
      </c>
    </row>
    <row r="2350" spans="1:4" ht="25.5">
      <c r="A2350" s="566" t="s">
        <v>34415</v>
      </c>
      <c r="B2350" s="567" t="s">
        <v>34416</v>
      </c>
      <c r="C2350" s="566" t="s">
        <v>30121</v>
      </c>
      <c r="D2350" s="568">
        <v>16.739999999999998</v>
      </c>
    </row>
    <row r="2351" spans="1:4" ht="25.5">
      <c r="A2351" s="566" t="s">
        <v>34417</v>
      </c>
      <c r="B2351" s="567" t="s">
        <v>34418</v>
      </c>
      <c r="C2351" s="566" t="s">
        <v>30121</v>
      </c>
      <c r="D2351" s="568">
        <v>21.47</v>
      </c>
    </row>
    <row r="2352" spans="1:4" ht="25.5">
      <c r="A2352" s="566" t="s">
        <v>34419</v>
      </c>
      <c r="B2352" s="567" t="s">
        <v>34420</v>
      </c>
      <c r="C2352" s="566" t="s">
        <v>30121</v>
      </c>
      <c r="D2352" s="568">
        <v>27.41</v>
      </c>
    </row>
    <row r="2353" spans="1:4" ht="25.5">
      <c r="A2353" s="566" t="s">
        <v>34421</v>
      </c>
      <c r="B2353" s="567" t="s">
        <v>34422</v>
      </c>
      <c r="C2353" s="566" t="s">
        <v>30121</v>
      </c>
      <c r="D2353" s="568">
        <v>11.82</v>
      </c>
    </row>
    <row r="2354" spans="1:4" ht="25.5">
      <c r="A2354" s="566" t="s">
        <v>34423</v>
      </c>
      <c r="B2354" s="567" t="s">
        <v>34424</v>
      </c>
      <c r="C2354" s="566" t="s">
        <v>30121</v>
      </c>
      <c r="D2354" s="568">
        <v>27.18</v>
      </c>
    </row>
    <row r="2355" spans="1:4" ht="25.5">
      <c r="A2355" s="566" t="s">
        <v>34425</v>
      </c>
      <c r="B2355" s="567" t="s">
        <v>34426</v>
      </c>
      <c r="C2355" s="566" t="s">
        <v>30121</v>
      </c>
      <c r="D2355" s="568">
        <v>27.72</v>
      </c>
    </row>
    <row r="2356" spans="1:4" ht="25.5">
      <c r="A2356" s="566" t="s">
        <v>34427</v>
      </c>
      <c r="B2356" s="567" t="s">
        <v>34428</v>
      </c>
      <c r="C2356" s="566" t="s">
        <v>30121</v>
      </c>
      <c r="D2356" s="568">
        <v>28.28</v>
      </c>
    </row>
    <row r="2357" spans="1:4" ht="25.5">
      <c r="A2357" s="566" t="s">
        <v>34429</v>
      </c>
      <c r="B2357" s="567" t="s">
        <v>34430</v>
      </c>
      <c r="C2357" s="566" t="s">
        <v>30121</v>
      </c>
      <c r="D2357" s="568">
        <v>28.86</v>
      </c>
    </row>
    <row r="2358" spans="1:4" ht="25.5">
      <c r="A2358" s="566" t="s">
        <v>34431</v>
      </c>
      <c r="B2358" s="567" t="s">
        <v>34432</v>
      </c>
      <c r="C2358" s="566" t="s">
        <v>30121</v>
      </c>
      <c r="D2358" s="568">
        <v>29.48</v>
      </c>
    </row>
    <row r="2359" spans="1:4" ht="25.5">
      <c r="A2359" s="566" t="s">
        <v>34433</v>
      </c>
      <c r="B2359" s="567" t="s">
        <v>34434</v>
      </c>
      <c r="C2359" s="566" t="s">
        <v>30121</v>
      </c>
      <c r="D2359" s="568">
        <v>29.81</v>
      </c>
    </row>
    <row r="2360" spans="1:4" ht="25.5">
      <c r="A2360" s="566" t="s">
        <v>34435</v>
      </c>
      <c r="B2360" s="567" t="s">
        <v>34436</v>
      </c>
      <c r="C2360" s="566" t="s">
        <v>30121</v>
      </c>
      <c r="D2360" s="568">
        <v>15.19</v>
      </c>
    </row>
    <row r="2361" spans="1:4" ht="25.5">
      <c r="A2361" s="566" t="s">
        <v>34437</v>
      </c>
      <c r="B2361" s="567" t="s">
        <v>34438</v>
      </c>
      <c r="C2361" s="566" t="s">
        <v>30121</v>
      </c>
      <c r="D2361" s="568">
        <v>15.33</v>
      </c>
    </row>
    <row r="2362" spans="1:4" ht="25.5">
      <c r="A2362" s="566" t="s">
        <v>34439</v>
      </c>
      <c r="B2362" s="567" t="s">
        <v>34440</v>
      </c>
      <c r="C2362" s="566" t="s">
        <v>30121</v>
      </c>
      <c r="D2362" s="568">
        <v>15.47</v>
      </c>
    </row>
    <row r="2363" spans="1:4" ht="25.5">
      <c r="A2363" s="566" t="s">
        <v>34441</v>
      </c>
      <c r="B2363" s="567" t="s">
        <v>34442</v>
      </c>
      <c r="C2363" s="566" t="s">
        <v>30121</v>
      </c>
      <c r="D2363" s="568">
        <v>15.62</v>
      </c>
    </row>
    <row r="2364" spans="1:4" ht="25.5">
      <c r="A2364" s="566" t="s">
        <v>34443</v>
      </c>
      <c r="B2364" s="567" t="s">
        <v>34444</v>
      </c>
      <c r="C2364" s="566" t="s">
        <v>30121</v>
      </c>
      <c r="D2364" s="568">
        <v>15.77</v>
      </c>
    </row>
    <row r="2365" spans="1:4" ht="25.5">
      <c r="A2365" s="566" t="s">
        <v>34445</v>
      </c>
      <c r="B2365" s="567" t="s">
        <v>34446</v>
      </c>
      <c r="C2365" s="566" t="s">
        <v>30121</v>
      </c>
      <c r="D2365" s="568">
        <v>15.86</v>
      </c>
    </row>
    <row r="2366" spans="1:4" ht="25.5">
      <c r="A2366" s="566" t="s">
        <v>34447</v>
      </c>
      <c r="B2366" s="567" t="s">
        <v>34448</v>
      </c>
      <c r="C2366" s="566" t="s">
        <v>30121</v>
      </c>
      <c r="D2366" s="568">
        <v>19.760000000000002</v>
      </c>
    </row>
    <row r="2367" spans="1:4" ht="25.5">
      <c r="A2367" s="566" t="s">
        <v>34449</v>
      </c>
      <c r="B2367" s="567" t="s">
        <v>34450</v>
      </c>
      <c r="C2367" s="566" t="s">
        <v>30121</v>
      </c>
      <c r="D2367" s="568">
        <v>19.88</v>
      </c>
    </row>
    <row r="2368" spans="1:4" ht="25.5">
      <c r="A2368" s="566" t="s">
        <v>34451</v>
      </c>
      <c r="B2368" s="567" t="s">
        <v>34452</v>
      </c>
      <c r="C2368" s="566" t="s">
        <v>30121</v>
      </c>
      <c r="D2368" s="568">
        <v>20.02</v>
      </c>
    </row>
    <row r="2369" spans="1:4" ht="25.5">
      <c r="A2369" s="566" t="s">
        <v>34453</v>
      </c>
      <c r="B2369" s="567" t="s">
        <v>34454</v>
      </c>
      <c r="C2369" s="566" t="s">
        <v>30121</v>
      </c>
      <c r="D2369" s="568">
        <v>20.149999999999999</v>
      </c>
    </row>
    <row r="2370" spans="1:4" ht="25.5">
      <c r="A2370" s="566" t="s">
        <v>34455</v>
      </c>
      <c r="B2370" s="567" t="s">
        <v>34456</v>
      </c>
      <c r="C2370" s="566" t="s">
        <v>30121</v>
      </c>
      <c r="D2370" s="568">
        <v>20.3</v>
      </c>
    </row>
    <row r="2371" spans="1:4" ht="25.5">
      <c r="A2371" s="566" t="s">
        <v>34457</v>
      </c>
      <c r="B2371" s="567" t="s">
        <v>34458</v>
      </c>
      <c r="C2371" s="566" t="s">
        <v>30121</v>
      </c>
      <c r="D2371" s="568">
        <v>20.38</v>
      </c>
    </row>
    <row r="2372" spans="1:4" ht="25.5">
      <c r="A2372" s="566" t="s">
        <v>34459</v>
      </c>
      <c r="B2372" s="567" t="s">
        <v>34460</v>
      </c>
      <c r="C2372" s="566" t="s">
        <v>30121</v>
      </c>
      <c r="D2372" s="568">
        <v>18.05</v>
      </c>
    </row>
    <row r="2373" spans="1:4" ht="25.5">
      <c r="A2373" s="566" t="s">
        <v>34461</v>
      </c>
      <c r="B2373" s="567" t="s">
        <v>34462</v>
      </c>
      <c r="C2373" s="566" t="s">
        <v>30121</v>
      </c>
      <c r="D2373" s="568">
        <v>18.37</v>
      </c>
    </row>
    <row r="2374" spans="1:4" ht="25.5">
      <c r="A2374" s="566" t="s">
        <v>34463</v>
      </c>
      <c r="B2374" s="567" t="s">
        <v>34464</v>
      </c>
      <c r="C2374" s="566" t="s">
        <v>30121</v>
      </c>
      <c r="D2374" s="568">
        <v>18.690000000000001</v>
      </c>
    </row>
    <row r="2375" spans="1:4" ht="25.5">
      <c r="A2375" s="566" t="s">
        <v>34465</v>
      </c>
      <c r="B2375" s="567" t="s">
        <v>34466</v>
      </c>
      <c r="C2375" s="566" t="s">
        <v>30121</v>
      </c>
      <c r="D2375" s="568">
        <v>19.03</v>
      </c>
    </row>
    <row r="2376" spans="1:4" ht="25.5">
      <c r="A2376" s="566" t="s">
        <v>34467</v>
      </c>
      <c r="B2376" s="567" t="s">
        <v>34468</v>
      </c>
      <c r="C2376" s="566" t="s">
        <v>30121</v>
      </c>
      <c r="D2376" s="568">
        <v>19.399999999999999</v>
      </c>
    </row>
    <row r="2377" spans="1:4" ht="25.5">
      <c r="A2377" s="566" t="s">
        <v>34469</v>
      </c>
      <c r="B2377" s="567" t="s">
        <v>34470</v>
      </c>
      <c r="C2377" s="566" t="s">
        <v>30121</v>
      </c>
      <c r="D2377" s="568">
        <v>19.59</v>
      </c>
    </row>
    <row r="2378" spans="1:4" ht="25.5">
      <c r="A2378" s="566" t="s">
        <v>34471</v>
      </c>
      <c r="B2378" s="567" t="s">
        <v>34472</v>
      </c>
      <c r="C2378" s="566" t="s">
        <v>30121</v>
      </c>
      <c r="D2378" s="568">
        <v>24.45</v>
      </c>
    </row>
    <row r="2379" spans="1:4" ht="25.5">
      <c r="A2379" s="566" t="s">
        <v>34473</v>
      </c>
      <c r="B2379" s="567" t="s">
        <v>34474</v>
      </c>
      <c r="C2379" s="566" t="s">
        <v>30121</v>
      </c>
      <c r="D2379" s="568">
        <v>24.57</v>
      </c>
    </row>
    <row r="2380" spans="1:4" ht="25.5">
      <c r="A2380" s="566" t="s">
        <v>34475</v>
      </c>
      <c r="B2380" s="567" t="s">
        <v>34476</v>
      </c>
      <c r="C2380" s="566" t="s">
        <v>30121</v>
      </c>
      <c r="D2380" s="568">
        <v>24.7</v>
      </c>
    </row>
    <row r="2381" spans="1:4" ht="25.5">
      <c r="A2381" s="566" t="s">
        <v>34477</v>
      </c>
      <c r="B2381" s="567" t="s">
        <v>34478</v>
      </c>
      <c r="C2381" s="566" t="s">
        <v>30121</v>
      </c>
      <c r="D2381" s="568">
        <v>24.83</v>
      </c>
    </row>
    <row r="2382" spans="1:4" ht="25.5">
      <c r="A2382" s="566" t="s">
        <v>34479</v>
      </c>
      <c r="B2382" s="567" t="s">
        <v>34480</v>
      </c>
      <c r="C2382" s="566" t="s">
        <v>30121</v>
      </c>
      <c r="D2382" s="568">
        <v>24.97</v>
      </c>
    </row>
    <row r="2383" spans="1:4" ht="25.5">
      <c r="A2383" s="566" t="s">
        <v>34481</v>
      </c>
      <c r="B2383" s="567" t="s">
        <v>34482</v>
      </c>
      <c r="C2383" s="566" t="s">
        <v>30121</v>
      </c>
      <c r="D2383" s="568">
        <v>25.05</v>
      </c>
    </row>
    <row r="2384" spans="1:4" ht="25.5">
      <c r="A2384" s="566" t="s">
        <v>34483</v>
      </c>
      <c r="B2384" s="567" t="s">
        <v>34484</v>
      </c>
      <c r="C2384" s="566" t="s">
        <v>30121</v>
      </c>
      <c r="D2384" s="568">
        <v>16.46</v>
      </c>
    </row>
    <row r="2385" spans="1:4" ht="25.5">
      <c r="A2385" s="566" t="s">
        <v>34485</v>
      </c>
      <c r="B2385" s="567" t="s">
        <v>34486</v>
      </c>
      <c r="C2385" s="566" t="s">
        <v>30121</v>
      </c>
      <c r="D2385" s="568">
        <v>16.71</v>
      </c>
    </row>
    <row r="2386" spans="1:4" ht="25.5">
      <c r="A2386" s="566" t="s">
        <v>34487</v>
      </c>
      <c r="B2386" s="567" t="s">
        <v>34488</v>
      </c>
      <c r="C2386" s="566" t="s">
        <v>30121</v>
      </c>
      <c r="D2386" s="568">
        <v>16.97</v>
      </c>
    </row>
    <row r="2387" spans="1:4" ht="25.5">
      <c r="A2387" s="566" t="s">
        <v>34489</v>
      </c>
      <c r="B2387" s="567" t="s">
        <v>34490</v>
      </c>
      <c r="C2387" s="566" t="s">
        <v>30121</v>
      </c>
      <c r="D2387" s="568">
        <v>17.239999999999998</v>
      </c>
    </row>
    <row r="2388" spans="1:4" ht="25.5">
      <c r="A2388" s="566" t="s">
        <v>34491</v>
      </c>
      <c r="B2388" s="567" t="s">
        <v>34492</v>
      </c>
      <c r="C2388" s="566" t="s">
        <v>30121</v>
      </c>
      <c r="D2388" s="568">
        <v>17.52</v>
      </c>
    </row>
    <row r="2389" spans="1:4" ht="25.5">
      <c r="A2389" s="566" t="s">
        <v>34493</v>
      </c>
      <c r="B2389" s="567" t="s">
        <v>34494</v>
      </c>
      <c r="C2389" s="566" t="s">
        <v>30121</v>
      </c>
      <c r="D2389" s="568">
        <v>17.670000000000002</v>
      </c>
    </row>
    <row r="2390" spans="1:4" ht="25.5">
      <c r="A2390" s="566" t="s">
        <v>34495</v>
      </c>
      <c r="B2390" s="567" t="s">
        <v>34496</v>
      </c>
      <c r="C2390" s="566" t="s">
        <v>30121</v>
      </c>
      <c r="D2390" s="568">
        <v>15.31</v>
      </c>
    </row>
    <row r="2391" spans="1:4" ht="25.5">
      <c r="A2391" s="566" t="s">
        <v>34497</v>
      </c>
      <c r="B2391" s="567" t="s">
        <v>34498</v>
      </c>
      <c r="C2391" s="566" t="s">
        <v>30121</v>
      </c>
      <c r="D2391" s="568">
        <v>15.52</v>
      </c>
    </row>
    <row r="2392" spans="1:4" ht="25.5">
      <c r="A2392" s="566" t="s">
        <v>34499</v>
      </c>
      <c r="B2392" s="567" t="s">
        <v>34500</v>
      </c>
      <c r="C2392" s="566" t="s">
        <v>30121</v>
      </c>
      <c r="D2392" s="568">
        <v>15.74</v>
      </c>
    </row>
    <row r="2393" spans="1:4" ht="25.5">
      <c r="A2393" s="566" t="s">
        <v>34501</v>
      </c>
      <c r="B2393" s="567" t="s">
        <v>34502</v>
      </c>
      <c r="C2393" s="566" t="s">
        <v>30121</v>
      </c>
      <c r="D2393" s="568">
        <v>15.97</v>
      </c>
    </row>
    <row r="2394" spans="1:4" ht="25.5">
      <c r="A2394" s="566" t="s">
        <v>34503</v>
      </c>
      <c r="B2394" s="567" t="s">
        <v>34504</v>
      </c>
      <c r="C2394" s="566" t="s">
        <v>30121</v>
      </c>
      <c r="D2394" s="568">
        <v>16.22</v>
      </c>
    </row>
    <row r="2395" spans="1:4" ht="25.5">
      <c r="A2395" s="566" t="s">
        <v>34505</v>
      </c>
      <c r="B2395" s="567" t="s">
        <v>34506</v>
      </c>
      <c r="C2395" s="566" t="s">
        <v>30121</v>
      </c>
      <c r="D2395" s="568">
        <v>16.350000000000001</v>
      </c>
    </row>
    <row r="2396" spans="1:4" ht="25.5">
      <c r="A2396" s="566" t="s">
        <v>34507</v>
      </c>
      <c r="B2396" s="567" t="s">
        <v>34508</v>
      </c>
      <c r="C2396" s="566" t="s">
        <v>30121</v>
      </c>
      <c r="D2396" s="568">
        <v>16.64</v>
      </c>
    </row>
    <row r="2397" spans="1:4" ht="25.5">
      <c r="A2397" s="566" t="s">
        <v>34509</v>
      </c>
      <c r="B2397" s="567" t="s">
        <v>34510</v>
      </c>
      <c r="C2397" s="566" t="s">
        <v>30121</v>
      </c>
      <c r="D2397" s="568">
        <v>16.829999999999998</v>
      </c>
    </row>
    <row r="2398" spans="1:4" ht="25.5">
      <c r="A2398" s="566" t="s">
        <v>34511</v>
      </c>
      <c r="B2398" s="567" t="s">
        <v>34512</v>
      </c>
      <c r="C2398" s="566" t="s">
        <v>30121</v>
      </c>
      <c r="D2398" s="568">
        <v>17.02</v>
      </c>
    </row>
    <row r="2399" spans="1:4" ht="25.5">
      <c r="A2399" s="566" t="s">
        <v>34513</v>
      </c>
      <c r="B2399" s="567" t="s">
        <v>34514</v>
      </c>
      <c r="C2399" s="566" t="s">
        <v>30121</v>
      </c>
      <c r="D2399" s="568">
        <v>17.22</v>
      </c>
    </row>
    <row r="2400" spans="1:4" ht="25.5">
      <c r="A2400" s="566" t="s">
        <v>34515</v>
      </c>
      <c r="B2400" s="567" t="s">
        <v>34516</v>
      </c>
      <c r="C2400" s="566" t="s">
        <v>30121</v>
      </c>
      <c r="D2400" s="568">
        <v>17.440000000000001</v>
      </c>
    </row>
    <row r="2401" spans="1:4" ht="25.5">
      <c r="A2401" s="566" t="s">
        <v>34517</v>
      </c>
      <c r="B2401" s="567" t="s">
        <v>34518</v>
      </c>
      <c r="C2401" s="566" t="s">
        <v>30121</v>
      </c>
      <c r="D2401" s="568">
        <v>17.55</v>
      </c>
    </row>
    <row r="2402" spans="1:4" ht="25.5">
      <c r="A2402" s="566" t="s">
        <v>34519</v>
      </c>
      <c r="B2402" s="567" t="s">
        <v>34520</v>
      </c>
      <c r="C2402" s="566" t="s">
        <v>30121</v>
      </c>
      <c r="D2402" s="568">
        <v>37.67</v>
      </c>
    </row>
    <row r="2403" spans="1:4" ht="25.5">
      <c r="A2403" s="566" t="s">
        <v>34521</v>
      </c>
      <c r="B2403" s="567" t="s">
        <v>34522</v>
      </c>
      <c r="C2403" s="566" t="s">
        <v>30121</v>
      </c>
      <c r="D2403" s="568">
        <v>38.47</v>
      </c>
    </row>
    <row r="2404" spans="1:4" ht="25.5">
      <c r="A2404" s="566" t="s">
        <v>34523</v>
      </c>
      <c r="B2404" s="567" t="s">
        <v>34524</v>
      </c>
      <c r="C2404" s="566" t="s">
        <v>30121</v>
      </c>
      <c r="D2404" s="568">
        <v>39.28</v>
      </c>
    </row>
    <row r="2405" spans="1:4" ht="25.5">
      <c r="A2405" s="566" t="s">
        <v>34525</v>
      </c>
      <c r="B2405" s="567" t="s">
        <v>34526</v>
      </c>
      <c r="C2405" s="566" t="s">
        <v>30121</v>
      </c>
      <c r="D2405" s="568">
        <v>40.130000000000003</v>
      </c>
    </row>
    <row r="2406" spans="1:4" ht="25.5">
      <c r="A2406" s="566" t="s">
        <v>34527</v>
      </c>
      <c r="B2406" s="567" t="s">
        <v>34528</v>
      </c>
      <c r="C2406" s="566" t="s">
        <v>30121</v>
      </c>
      <c r="D2406" s="568">
        <v>41.03</v>
      </c>
    </row>
    <row r="2407" spans="1:4" ht="25.5">
      <c r="A2407" s="566" t="s">
        <v>34529</v>
      </c>
      <c r="B2407" s="567" t="s">
        <v>34530</v>
      </c>
      <c r="C2407" s="566" t="s">
        <v>30121</v>
      </c>
      <c r="D2407" s="568">
        <v>41.51</v>
      </c>
    </row>
    <row r="2408" spans="1:4" ht="25.5">
      <c r="A2408" s="566" t="s">
        <v>34531</v>
      </c>
      <c r="B2408" s="567" t="s">
        <v>34532</v>
      </c>
      <c r="C2408" s="566" t="s">
        <v>30121</v>
      </c>
      <c r="D2408" s="568">
        <v>11.43</v>
      </c>
    </row>
    <row r="2409" spans="1:4" ht="25.5">
      <c r="A2409" s="566" t="s">
        <v>34533</v>
      </c>
      <c r="B2409" s="567" t="s">
        <v>34534</v>
      </c>
      <c r="C2409" s="566" t="s">
        <v>30121</v>
      </c>
      <c r="D2409" s="568">
        <v>12.24</v>
      </c>
    </row>
    <row r="2410" spans="1:4" ht="25.5">
      <c r="A2410" s="566" t="s">
        <v>34535</v>
      </c>
      <c r="B2410" s="567" t="s">
        <v>34536</v>
      </c>
      <c r="C2410" s="566" t="s">
        <v>30121</v>
      </c>
      <c r="D2410" s="568">
        <v>13.05</v>
      </c>
    </row>
    <row r="2411" spans="1:4" ht="25.5">
      <c r="A2411" s="566" t="s">
        <v>34537</v>
      </c>
      <c r="B2411" s="567" t="s">
        <v>34538</v>
      </c>
      <c r="C2411" s="566" t="s">
        <v>30121</v>
      </c>
      <c r="D2411" s="568">
        <v>14.43</v>
      </c>
    </row>
    <row r="2412" spans="1:4" ht="25.5">
      <c r="A2412" s="566" t="s">
        <v>34539</v>
      </c>
      <c r="B2412" s="567" t="s">
        <v>34540</v>
      </c>
      <c r="C2412" s="566" t="s">
        <v>30121</v>
      </c>
      <c r="D2412" s="568">
        <v>16.52</v>
      </c>
    </row>
    <row r="2413" spans="1:4" ht="25.5">
      <c r="A2413" s="566" t="s">
        <v>34541</v>
      </c>
      <c r="B2413" s="567" t="s">
        <v>34542</v>
      </c>
      <c r="C2413" s="566" t="s">
        <v>30121</v>
      </c>
      <c r="D2413" s="568">
        <v>19.75</v>
      </c>
    </row>
    <row r="2414" spans="1:4" ht="25.5">
      <c r="A2414" s="566" t="s">
        <v>34543</v>
      </c>
      <c r="B2414" s="567" t="s">
        <v>34544</v>
      </c>
      <c r="C2414" s="566" t="s">
        <v>30121</v>
      </c>
      <c r="D2414" s="568">
        <v>23.36</v>
      </c>
    </row>
    <row r="2415" spans="1:4" ht="25.5">
      <c r="A2415" s="566" t="s">
        <v>34545</v>
      </c>
      <c r="B2415" s="567" t="s">
        <v>34546</v>
      </c>
      <c r="C2415" s="566" t="s">
        <v>30121</v>
      </c>
      <c r="D2415" s="568">
        <v>27.58</v>
      </c>
    </row>
    <row r="2416" spans="1:4" ht="25.5">
      <c r="A2416" s="566" t="s">
        <v>34547</v>
      </c>
      <c r="B2416" s="567" t="s">
        <v>34548</v>
      </c>
      <c r="C2416" s="566" t="s">
        <v>30121</v>
      </c>
      <c r="D2416" s="568">
        <v>32.369999999999997</v>
      </c>
    </row>
    <row r="2417" spans="1:4" ht="25.5">
      <c r="A2417" s="566" t="s">
        <v>34549</v>
      </c>
      <c r="B2417" s="567" t="s">
        <v>34550</v>
      </c>
      <c r="C2417" s="566" t="s">
        <v>30121</v>
      </c>
      <c r="D2417" s="568">
        <v>37.64</v>
      </c>
    </row>
    <row r="2418" spans="1:4" ht="25.5">
      <c r="A2418" s="566" t="s">
        <v>34551</v>
      </c>
      <c r="B2418" s="567" t="s">
        <v>34552</v>
      </c>
      <c r="C2418" s="566" t="s">
        <v>30121</v>
      </c>
      <c r="D2418" s="568">
        <v>43.54</v>
      </c>
    </row>
    <row r="2419" spans="1:4" ht="25.5">
      <c r="A2419" s="566" t="s">
        <v>34553</v>
      </c>
      <c r="B2419" s="567" t="s">
        <v>34554</v>
      </c>
      <c r="C2419" s="566" t="s">
        <v>30121</v>
      </c>
      <c r="D2419" s="568">
        <v>50.74</v>
      </c>
    </row>
    <row r="2420" spans="1:4" ht="25.5">
      <c r="A2420" s="566" t="s">
        <v>34555</v>
      </c>
      <c r="B2420" s="567" t="s">
        <v>34556</v>
      </c>
      <c r="C2420" s="566" t="s">
        <v>30121</v>
      </c>
      <c r="D2420" s="568">
        <v>57.1</v>
      </c>
    </row>
    <row r="2421" spans="1:4" ht="25.5">
      <c r="A2421" s="566" t="s">
        <v>34557</v>
      </c>
      <c r="B2421" s="567" t="s">
        <v>34558</v>
      </c>
      <c r="C2421" s="566" t="s">
        <v>30121</v>
      </c>
      <c r="D2421" s="568">
        <v>65.39</v>
      </c>
    </row>
    <row r="2422" spans="1:4" ht="25.5">
      <c r="A2422" s="566" t="s">
        <v>34559</v>
      </c>
      <c r="B2422" s="567" t="s">
        <v>34560</v>
      </c>
      <c r="C2422" s="566" t="s">
        <v>30121</v>
      </c>
      <c r="D2422" s="568">
        <v>70.86</v>
      </c>
    </row>
    <row r="2423" spans="1:4" ht="25.5">
      <c r="A2423" s="566" t="s">
        <v>34561</v>
      </c>
      <c r="B2423" s="567" t="s">
        <v>34562</v>
      </c>
      <c r="C2423" s="566" t="s">
        <v>30121</v>
      </c>
      <c r="D2423" s="568">
        <v>8.74</v>
      </c>
    </row>
    <row r="2424" spans="1:4" ht="25.5">
      <c r="A2424" s="566" t="s">
        <v>34563</v>
      </c>
      <c r="B2424" s="567" t="s">
        <v>34564</v>
      </c>
      <c r="C2424" s="566" t="s">
        <v>30121</v>
      </c>
      <c r="D2424" s="568">
        <v>9.59</v>
      </c>
    </row>
    <row r="2425" spans="1:4" ht="25.5">
      <c r="A2425" s="566" t="s">
        <v>34565</v>
      </c>
      <c r="B2425" s="567" t="s">
        <v>34566</v>
      </c>
      <c r="C2425" s="566" t="s">
        <v>30121</v>
      </c>
      <c r="D2425" s="568">
        <v>10.32</v>
      </c>
    </row>
    <row r="2426" spans="1:4" ht="25.5">
      <c r="A2426" s="566" t="s">
        <v>34567</v>
      </c>
      <c r="B2426" s="567" t="s">
        <v>34568</v>
      </c>
      <c r="C2426" s="566" t="s">
        <v>30121</v>
      </c>
      <c r="D2426" s="568">
        <v>8.3800000000000008</v>
      </c>
    </row>
    <row r="2427" spans="1:4" ht="25.5">
      <c r="A2427" s="566" t="s">
        <v>34569</v>
      </c>
      <c r="B2427" s="567" t="s">
        <v>34570</v>
      </c>
      <c r="C2427" s="566" t="s">
        <v>30121</v>
      </c>
      <c r="D2427" s="568">
        <v>13.74</v>
      </c>
    </row>
    <row r="2428" spans="1:4" ht="25.5">
      <c r="A2428" s="566" t="s">
        <v>34571</v>
      </c>
      <c r="B2428" s="567" t="s">
        <v>34572</v>
      </c>
      <c r="C2428" s="566" t="s">
        <v>30121</v>
      </c>
      <c r="D2428" s="568">
        <v>17.059999999999999</v>
      </c>
    </row>
    <row r="2429" spans="1:4" ht="25.5">
      <c r="A2429" s="566" t="s">
        <v>34573</v>
      </c>
      <c r="B2429" s="567" t="s">
        <v>34574</v>
      </c>
      <c r="C2429" s="566" t="s">
        <v>30121</v>
      </c>
      <c r="D2429" s="568">
        <v>22.16</v>
      </c>
    </row>
    <row r="2430" spans="1:4" ht="25.5">
      <c r="A2430" s="566" t="s">
        <v>34575</v>
      </c>
      <c r="B2430" s="567" t="s">
        <v>34576</v>
      </c>
      <c r="C2430" s="566" t="s">
        <v>30121</v>
      </c>
      <c r="D2430" s="568">
        <v>8.43</v>
      </c>
    </row>
    <row r="2431" spans="1:4" ht="25.5">
      <c r="A2431" s="566" t="s">
        <v>34577</v>
      </c>
      <c r="B2431" s="567" t="s">
        <v>34578</v>
      </c>
      <c r="C2431" s="566" t="s">
        <v>30121</v>
      </c>
      <c r="D2431" s="568">
        <v>9.3699999999999992</v>
      </c>
    </row>
    <row r="2432" spans="1:4" ht="25.5">
      <c r="A2432" s="566" t="s">
        <v>34579</v>
      </c>
      <c r="B2432" s="567" t="s">
        <v>34580</v>
      </c>
      <c r="C2432" s="566" t="s">
        <v>30121</v>
      </c>
      <c r="D2432" s="568">
        <v>11.09</v>
      </c>
    </row>
    <row r="2433" spans="1:4" ht="25.5">
      <c r="A2433" s="566" t="s">
        <v>34581</v>
      </c>
      <c r="B2433" s="567" t="s">
        <v>34582</v>
      </c>
      <c r="C2433" s="566" t="s">
        <v>30121</v>
      </c>
      <c r="D2433" s="568">
        <v>8.15</v>
      </c>
    </row>
    <row r="2434" spans="1:4" ht="25.5">
      <c r="A2434" s="566" t="s">
        <v>34583</v>
      </c>
      <c r="B2434" s="567" t="s">
        <v>34584</v>
      </c>
      <c r="C2434" s="566" t="s">
        <v>30121</v>
      </c>
      <c r="D2434" s="568">
        <v>12.13</v>
      </c>
    </row>
    <row r="2435" spans="1:4" ht="25.5">
      <c r="A2435" s="566" t="s">
        <v>34585</v>
      </c>
      <c r="B2435" s="567" t="s">
        <v>34586</v>
      </c>
      <c r="C2435" s="566" t="s">
        <v>30121</v>
      </c>
      <c r="D2435" s="568">
        <v>16.170000000000002</v>
      </c>
    </row>
    <row r="2436" spans="1:4" ht="25.5">
      <c r="A2436" s="566" t="s">
        <v>34587</v>
      </c>
      <c r="B2436" s="567" t="s">
        <v>34588</v>
      </c>
      <c r="C2436" s="566" t="s">
        <v>30121</v>
      </c>
      <c r="D2436" s="568">
        <v>20.92</v>
      </c>
    </row>
    <row r="2437" spans="1:4" ht="25.5">
      <c r="A2437" s="566" t="s">
        <v>34589</v>
      </c>
      <c r="B2437" s="567" t="s">
        <v>34590</v>
      </c>
      <c r="C2437" s="566" t="s">
        <v>30121</v>
      </c>
      <c r="D2437" s="568">
        <v>27.21</v>
      </c>
    </row>
    <row r="2438" spans="1:4" ht="25.5">
      <c r="A2438" s="566" t="s">
        <v>34591</v>
      </c>
      <c r="B2438" s="567" t="s">
        <v>34592</v>
      </c>
      <c r="C2438" s="566" t="s">
        <v>30121</v>
      </c>
      <c r="D2438" s="568">
        <v>35.270000000000003</v>
      </c>
    </row>
    <row r="2439" spans="1:4" ht="25.5">
      <c r="A2439" s="566" t="s">
        <v>34593</v>
      </c>
      <c r="B2439" s="567" t="s">
        <v>34594</v>
      </c>
      <c r="C2439" s="566" t="s">
        <v>30121</v>
      </c>
      <c r="D2439" s="568">
        <v>43.33</v>
      </c>
    </row>
    <row r="2440" spans="1:4" ht="25.5">
      <c r="A2440" s="566" t="s">
        <v>34595</v>
      </c>
      <c r="B2440" s="567" t="s">
        <v>34596</v>
      </c>
      <c r="C2440" s="566" t="s">
        <v>30121</v>
      </c>
      <c r="D2440" s="568">
        <v>49.55</v>
      </c>
    </row>
    <row r="2441" spans="1:4" ht="25.5">
      <c r="A2441" s="566" t="s">
        <v>34597</v>
      </c>
      <c r="B2441" s="567" t="s">
        <v>34598</v>
      </c>
      <c r="C2441" s="566" t="s">
        <v>30121</v>
      </c>
      <c r="D2441" s="568">
        <v>7.48</v>
      </c>
    </row>
    <row r="2442" spans="1:4" ht="25.5">
      <c r="A2442" s="566" t="s">
        <v>34599</v>
      </c>
      <c r="B2442" s="567" t="s">
        <v>34600</v>
      </c>
      <c r="C2442" s="566" t="s">
        <v>30121</v>
      </c>
      <c r="D2442" s="568">
        <v>8.02</v>
      </c>
    </row>
    <row r="2443" spans="1:4" ht="25.5">
      <c r="A2443" s="566" t="s">
        <v>34601</v>
      </c>
      <c r="B2443" s="567" t="s">
        <v>34602</v>
      </c>
      <c r="C2443" s="566" t="s">
        <v>30121</v>
      </c>
      <c r="D2443" s="568">
        <v>9.08</v>
      </c>
    </row>
    <row r="2444" spans="1:4" ht="25.5">
      <c r="A2444" s="566" t="s">
        <v>34603</v>
      </c>
      <c r="B2444" s="567" t="s">
        <v>34604</v>
      </c>
      <c r="C2444" s="566" t="s">
        <v>30121</v>
      </c>
      <c r="D2444" s="568">
        <v>7.31</v>
      </c>
    </row>
    <row r="2445" spans="1:4" ht="25.5">
      <c r="A2445" s="566" t="s">
        <v>34605</v>
      </c>
      <c r="B2445" s="567" t="s">
        <v>34606</v>
      </c>
      <c r="C2445" s="566" t="s">
        <v>30121</v>
      </c>
      <c r="D2445" s="568">
        <v>13.06</v>
      </c>
    </row>
    <row r="2446" spans="1:4" ht="25.5">
      <c r="A2446" s="566" t="s">
        <v>34607</v>
      </c>
      <c r="B2446" s="567" t="s">
        <v>34608</v>
      </c>
      <c r="C2446" s="566" t="s">
        <v>30121</v>
      </c>
      <c r="D2446" s="568">
        <v>15.13</v>
      </c>
    </row>
    <row r="2447" spans="1:4" ht="25.5">
      <c r="A2447" s="566" t="s">
        <v>34609</v>
      </c>
      <c r="B2447" s="567" t="s">
        <v>34610</v>
      </c>
      <c r="C2447" s="566" t="s">
        <v>30121</v>
      </c>
      <c r="D2447" s="568">
        <v>17.46</v>
      </c>
    </row>
    <row r="2448" spans="1:4" ht="25.5">
      <c r="A2448" s="566" t="s">
        <v>34611</v>
      </c>
      <c r="B2448" s="567" t="s">
        <v>34612</v>
      </c>
      <c r="C2448" s="566" t="s">
        <v>30121</v>
      </c>
      <c r="D2448" s="568">
        <v>20.76</v>
      </c>
    </row>
    <row r="2449" spans="1:4" ht="25.5">
      <c r="A2449" s="566" t="s">
        <v>34613</v>
      </c>
      <c r="B2449" s="567" t="s">
        <v>34614</v>
      </c>
      <c r="C2449" s="566" t="s">
        <v>30121</v>
      </c>
      <c r="D2449" s="568">
        <v>25.91</v>
      </c>
    </row>
    <row r="2450" spans="1:4" ht="25.5">
      <c r="A2450" s="566" t="s">
        <v>34615</v>
      </c>
      <c r="B2450" s="567" t="s">
        <v>34616</v>
      </c>
      <c r="C2450" s="566" t="s">
        <v>30121</v>
      </c>
      <c r="D2450" s="568">
        <v>31.79</v>
      </c>
    </row>
    <row r="2451" spans="1:4" ht="25.5">
      <c r="A2451" s="566" t="s">
        <v>34617</v>
      </c>
      <c r="B2451" s="567" t="s">
        <v>34618</v>
      </c>
      <c r="C2451" s="566" t="s">
        <v>30121</v>
      </c>
      <c r="D2451" s="568">
        <v>38.270000000000003</v>
      </c>
    </row>
    <row r="2452" spans="1:4" ht="25.5">
      <c r="A2452" s="566" t="s">
        <v>34619</v>
      </c>
      <c r="B2452" s="567" t="s">
        <v>34620</v>
      </c>
      <c r="C2452" s="566" t="s">
        <v>30121</v>
      </c>
      <c r="D2452" s="568">
        <v>45.75</v>
      </c>
    </row>
    <row r="2453" spans="1:4" ht="25.5">
      <c r="A2453" s="566" t="s">
        <v>34621</v>
      </c>
      <c r="B2453" s="567" t="s">
        <v>34622</v>
      </c>
      <c r="C2453" s="566" t="s">
        <v>30121</v>
      </c>
      <c r="D2453" s="568">
        <v>54.72</v>
      </c>
    </row>
    <row r="2454" spans="1:4" ht="25.5">
      <c r="A2454" s="566" t="s">
        <v>34623</v>
      </c>
      <c r="B2454" s="567" t="s">
        <v>34624</v>
      </c>
      <c r="C2454" s="566" t="s">
        <v>30121</v>
      </c>
      <c r="D2454" s="568">
        <v>58.5</v>
      </c>
    </row>
    <row r="2455" spans="1:4" ht="25.5">
      <c r="A2455" s="566" t="s">
        <v>34625</v>
      </c>
      <c r="B2455" s="567" t="s">
        <v>34626</v>
      </c>
      <c r="C2455" s="566" t="s">
        <v>30121</v>
      </c>
      <c r="D2455" s="568">
        <v>7.71</v>
      </c>
    </row>
    <row r="2456" spans="1:4" ht="25.5">
      <c r="A2456" s="566" t="s">
        <v>34627</v>
      </c>
      <c r="B2456" s="567" t="s">
        <v>34628</v>
      </c>
      <c r="C2456" s="566" t="s">
        <v>30121</v>
      </c>
      <c r="D2456" s="568">
        <v>9.09</v>
      </c>
    </row>
    <row r="2457" spans="1:4" ht="25.5">
      <c r="A2457" s="566" t="s">
        <v>34629</v>
      </c>
      <c r="B2457" s="567" t="s">
        <v>34630</v>
      </c>
      <c r="C2457" s="566" t="s">
        <v>30121</v>
      </c>
      <c r="D2457" s="568">
        <v>10.78</v>
      </c>
    </row>
    <row r="2458" spans="1:4" ht="25.5">
      <c r="A2458" s="566" t="s">
        <v>34631</v>
      </c>
      <c r="B2458" s="567" t="s">
        <v>34632</v>
      </c>
      <c r="C2458" s="566" t="s">
        <v>30121</v>
      </c>
      <c r="D2458" s="568">
        <v>6.81</v>
      </c>
    </row>
    <row r="2459" spans="1:4" ht="25.5">
      <c r="A2459" s="566" t="s">
        <v>34633</v>
      </c>
      <c r="B2459" s="567" t="s">
        <v>34634</v>
      </c>
      <c r="C2459" s="566" t="s">
        <v>30121</v>
      </c>
      <c r="D2459" s="568">
        <v>27.49</v>
      </c>
    </row>
    <row r="2460" spans="1:4" ht="25.5">
      <c r="A2460" s="566" t="s">
        <v>34635</v>
      </c>
      <c r="B2460" s="567" t="s">
        <v>34636</v>
      </c>
      <c r="C2460" s="566" t="s">
        <v>30121</v>
      </c>
      <c r="D2460" s="568">
        <v>28.02</v>
      </c>
    </row>
    <row r="2461" spans="1:4" ht="25.5">
      <c r="A2461" s="566" t="s">
        <v>34637</v>
      </c>
      <c r="B2461" s="567" t="s">
        <v>34638</v>
      </c>
      <c r="C2461" s="566" t="s">
        <v>30121</v>
      </c>
      <c r="D2461" s="568">
        <v>28.57</v>
      </c>
    </row>
    <row r="2462" spans="1:4" ht="25.5">
      <c r="A2462" s="566" t="s">
        <v>34639</v>
      </c>
      <c r="B2462" s="567" t="s">
        <v>34640</v>
      </c>
      <c r="C2462" s="566" t="s">
        <v>30121</v>
      </c>
      <c r="D2462" s="568">
        <v>29.14</v>
      </c>
    </row>
    <row r="2463" spans="1:4" ht="25.5">
      <c r="A2463" s="566" t="s">
        <v>34641</v>
      </c>
      <c r="B2463" s="567" t="s">
        <v>34642</v>
      </c>
      <c r="C2463" s="566" t="s">
        <v>30121</v>
      </c>
      <c r="D2463" s="568">
        <v>29.75</v>
      </c>
    </row>
    <row r="2464" spans="1:4" ht="25.5">
      <c r="A2464" s="566" t="s">
        <v>34643</v>
      </c>
      <c r="B2464" s="567" t="s">
        <v>34644</v>
      </c>
      <c r="C2464" s="566" t="s">
        <v>30121</v>
      </c>
      <c r="D2464" s="568">
        <v>30.07</v>
      </c>
    </row>
    <row r="2465" spans="1:4" ht="25.5">
      <c r="A2465" s="566" t="s">
        <v>34645</v>
      </c>
      <c r="B2465" s="567" t="s">
        <v>34646</v>
      </c>
      <c r="C2465" s="566" t="s">
        <v>30121</v>
      </c>
      <c r="D2465" s="568">
        <v>15.47</v>
      </c>
    </row>
    <row r="2466" spans="1:4" ht="25.5">
      <c r="A2466" s="566" t="s">
        <v>34647</v>
      </c>
      <c r="B2466" s="567" t="s">
        <v>34648</v>
      </c>
      <c r="C2466" s="566" t="s">
        <v>30121</v>
      </c>
      <c r="D2466" s="568">
        <v>15.6</v>
      </c>
    </row>
    <row r="2467" spans="1:4" ht="25.5">
      <c r="A2467" s="566" t="s">
        <v>34649</v>
      </c>
      <c r="B2467" s="567" t="s">
        <v>34650</v>
      </c>
      <c r="C2467" s="566" t="s">
        <v>30121</v>
      </c>
      <c r="D2467" s="568">
        <v>15.74</v>
      </c>
    </row>
    <row r="2468" spans="1:4" ht="25.5">
      <c r="A2468" s="566" t="s">
        <v>34651</v>
      </c>
      <c r="B2468" s="567" t="s">
        <v>34652</v>
      </c>
      <c r="C2468" s="566" t="s">
        <v>30121</v>
      </c>
      <c r="D2468" s="568">
        <v>15.89</v>
      </c>
    </row>
    <row r="2469" spans="1:4" ht="25.5">
      <c r="A2469" s="566" t="s">
        <v>34653</v>
      </c>
      <c r="B2469" s="567" t="s">
        <v>34654</v>
      </c>
      <c r="C2469" s="566" t="s">
        <v>30121</v>
      </c>
      <c r="D2469" s="568">
        <v>16.04</v>
      </c>
    </row>
    <row r="2470" spans="1:4" ht="25.5">
      <c r="A2470" s="566" t="s">
        <v>34655</v>
      </c>
      <c r="B2470" s="567" t="s">
        <v>34656</v>
      </c>
      <c r="C2470" s="566" t="s">
        <v>30121</v>
      </c>
      <c r="D2470" s="568">
        <v>16.12</v>
      </c>
    </row>
    <row r="2471" spans="1:4" ht="25.5">
      <c r="A2471" s="566" t="s">
        <v>34657</v>
      </c>
      <c r="B2471" s="567" t="s">
        <v>34658</v>
      </c>
      <c r="C2471" s="566" t="s">
        <v>30121</v>
      </c>
      <c r="D2471" s="568">
        <v>20.18</v>
      </c>
    </row>
    <row r="2472" spans="1:4" ht="25.5">
      <c r="A2472" s="566" t="s">
        <v>34659</v>
      </c>
      <c r="B2472" s="567" t="s">
        <v>34660</v>
      </c>
      <c r="C2472" s="566" t="s">
        <v>30121</v>
      </c>
      <c r="D2472" s="568">
        <v>20.309999999999999</v>
      </c>
    </row>
    <row r="2473" spans="1:4" ht="25.5">
      <c r="A2473" s="566" t="s">
        <v>34661</v>
      </c>
      <c r="B2473" s="567" t="s">
        <v>34662</v>
      </c>
      <c r="C2473" s="566" t="s">
        <v>30121</v>
      </c>
      <c r="D2473" s="568">
        <v>20.440000000000001</v>
      </c>
    </row>
    <row r="2474" spans="1:4" ht="25.5">
      <c r="A2474" s="566" t="s">
        <v>34663</v>
      </c>
      <c r="B2474" s="567" t="s">
        <v>34664</v>
      </c>
      <c r="C2474" s="566" t="s">
        <v>30121</v>
      </c>
      <c r="D2474" s="568">
        <v>20.57</v>
      </c>
    </row>
    <row r="2475" spans="1:4" ht="25.5">
      <c r="A2475" s="566" t="s">
        <v>34665</v>
      </c>
      <c r="B2475" s="567" t="s">
        <v>34666</v>
      </c>
      <c r="C2475" s="566" t="s">
        <v>30121</v>
      </c>
      <c r="D2475" s="568">
        <v>20.71</v>
      </c>
    </row>
    <row r="2476" spans="1:4" ht="25.5">
      <c r="A2476" s="566" t="s">
        <v>34667</v>
      </c>
      <c r="B2476" s="567" t="s">
        <v>34668</v>
      </c>
      <c r="C2476" s="566" t="s">
        <v>30121</v>
      </c>
      <c r="D2476" s="568">
        <v>20.79</v>
      </c>
    </row>
    <row r="2477" spans="1:4" ht="25.5">
      <c r="A2477" s="566" t="s">
        <v>34669</v>
      </c>
      <c r="B2477" s="567" t="s">
        <v>34670</v>
      </c>
      <c r="C2477" s="566" t="s">
        <v>30121</v>
      </c>
      <c r="D2477" s="568">
        <v>18.27</v>
      </c>
    </row>
    <row r="2478" spans="1:4" ht="25.5">
      <c r="A2478" s="566" t="s">
        <v>34671</v>
      </c>
      <c r="B2478" s="567" t="s">
        <v>34672</v>
      </c>
      <c r="C2478" s="566" t="s">
        <v>30121</v>
      </c>
      <c r="D2478" s="568">
        <v>18.579999999999998</v>
      </c>
    </row>
    <row r="2479" spans="1:4" ht="25.5">
      <c r="A2479" s="566" t="s">
        <v>34673</v>
      </c>
      <c r="B2479" s="567" t="s">
        <v>34674</v>
      </c>
      <c r="C2479" s="566" t="s">
        <v>30121</v>
      </c>
      <c r="D2479" s="568">
        <v>18.899999999999999</v>
      </c>
    </row>
    <row r="2480" spans="1:4" ht="25.5">
      <c r="A2480" s="566" t="s">
        <v>34675</v>
      </c>
      <c r="B2480" s="567" t="s">
        <v>34676</v>
      </c>
      <c r="C2480" s="566" t="s">
        <v>30121</v>
      </c>
      <c r="D2480" s="568">
        <v>19.239999999999998</v>
      </c>
    </row>
    <row r="2481" spans="1:4" ht="25.5">
      <c r="A2481" s="566" t="s">
        <v>34677</v>
      </c>
      <c r="B2481" s="567" t="s">
        <v>34678</v>
      </c>
      <c r="C2481" s="566" t="s">
        <v>30121</v>
      </c>
      <c r="D2481" s="568">
        <v>19.59</v>
      </c>
    </row>
    <row r="2482" spans="1:4" ht="25.5">
      <c r="A2482" s="566" t="s">
        <v>34679</v>
      </c>
      <c r="B2482" s="567" t="s">
        <v>34680</v>
      </c>
      <c r="C2482" s="566" t="s">
        <v>30121</v>
      </c>
      <c r="D2482" s="568">
        <v>19.78</v>
      </c>
    </row>
    <row r="2483" spans="1:4" ht="25.5">
      <c r="A2483" s="566" t="s">
        <v>34681</v>
      </c>
      <c r="B2483" s="567" t="s">
        <v>34682</v>
      </c>
      <c r="C2483" s="566" t="s">
        <v>30121</v>
      </c>
      <c r="D2483" s="568">
        <v>25.01</v>
      </c>
    </row>
    <row r="2484" spans="1:4" ht="25.5">
      <c r="A2484" s="566" t="s">
        <v>34683</v>
      </c>
      <c r="B2484" s="567" t="s">
        <v>34684</v>
      </c>
      <c r="C2484" s="566" t="s">
        <v>30121</v>
      </c>
      <c r="D2484" s="568">
        <v>25.13</v>
      </c>
    </row>
    <row r="2485" spans="1:4" ht="25.5">
      <c r="A2485" s="566" t="s">
        <v>34685</v>
      </c>
      <c r="B2485" s="567" t="s">
        <v>34686</v>
      </c>
      <c r="C2485" s="566" t="s">
        <v>30121</v>
      </c>
      <c r="D2485" s="568">
        <v>25.26</v>
      </c>
    </row>
    <row r="2486" spans="1:4" ht="25.5">
      <c r="A2486" s="566" t="s">
        <v>34687</v>
      </c>
      <c r="B2486" s="567" t="s">
        <v>34688</v>
      </c>
      <c r="C2486" s="566" t="s">
        <v>30121</v>
      </c>
      <c r="D2486" s="568">
        <v>25.39</v>
      </c>
    </row>
    <row r="2487" spans="1:4" ht="25.5">
      <c r="A2487" s="566" t="s">
        <v>34689</v>
      </c>
      <c r="B2487" s="567" t="s">
        <v>34690</v>
      </c>
      <c r="C2487" s="566" t="s">
        <v>30121</v>
      </c>
      <c r="D2487" s="568">
        <v>25.53</v>
      </c>
    </row>
    <row r="2488" spans="1:4" ht="25.5">
      <c r="A2488" s="566" t="s">
        <v>34691</v>
      </c>
      <c r="B2488" s="567" t="s">
        <v>34692</v>
      </c>
      <c r="C2488" s="566" t="s">
        <v>30121</v>
      </c>
      <c r="D2488" s="568">
        <v>25.6</v>
      </c>
    </row>
    <row r="2489" spans="1:4" ht="25.5">
      <c r="A2489" s="566" t="s">
        <v>34693</v>
      </c>
      <c r="B2489" s="567" t="s">
        <v>34694</v>
      </c>
      <c r="C2489" s="566" t="s">
        <v>30121</v>
      </c>
      <c r="D2489" s="568">
        <v>16.690000000000001</v>
      </c>
    </row>
    <row r="2490" spans="1:4" ht="25.5">
      <c r="A2490" s="566" t="s">
        <v>34695</v>
      </c>
      <c r="B2490" s="567" t="s">
        <v>34696</v>
      </c>
      <c r="C2490" s="566" t="s">
        <v>30121</v>
      </c>
      <c r="D2490" s="568">
        <v>16.940000000000001</v>
      </c>
    </row>
    <row r="2491" spans="1:4" ht="25.5">
      <c r="A2491" s="566" t="s">
        <v>34697</v>
      </c>
      <c r="B2491" s="567" t="s">
        <v>34698</v>
      </c>
      <c r="C2491" s="566" t="s">
        <v>30121</v>
      </c>
      <c r="D2491" s="568">
        <v>17.190000000000001</v>
      </c>
    </row>
    <row r="2492" spans="1:4" ht="25.5">
      <c r="A2492" s="566" t="s">
        <v>34699</v>
      </c>
      <c r="B2492" s="567" t="s">
        <v>34700</v>
      </c>
      <c r="C2492" s="566" t="s">
        <v>30121</v>
      </c>
      <c r="D2492" s="568">
        <v>17.45</v>
      </c>
    </row>
    <row r="2493" spans="1:4" ht="25.5">
      <c r="A2493" s="566" t="s">
        <v>34701</v>
      </c>
      <c r="B2493" s="567" t="s">
        <v>34702</v>
      </c>
      <c r="C2493" s="566" t="s">
        <v>30121</v>
      </c>
      <c r="D2493" s="568">
        <v>17.73</v>
      </c>
    </row>
    <row r="2494" spans="1:4" ht="25.5">
      <c r="A2494" s="566" t="s">
        <v>34703</v>
      </c>
      <c r="B2494" s="567" t="s">
        <v>34704</v>
      </c>
      <c r="C2494" s="566" t="s">
        <v>30121</v>
      </c>
      <c r="D2494" s="568">
        <v>17.88</v>
      </c>
    </row>
    <row r="2495" spans="1:4" ht="25.5">
      <c r="A2495" s="566" t="s">
        <v>34705</v>
      </c>
      <c r="B2495" s="567" t="s">
        <v>34706</v>
      </c>
      <c r="C2495" s="566" t="s">
        <v>30121</v>
      </c>
      <c r="D2495" s="568">
        <v>15.53</v>
      </c>
    </row>
    <row r="2496" spans="1:4" ht="25.5">
      <c r="A2496" s="566" t="s">
        <v>34707</v>
      </c>
      <c r="B2496" s="567" t="s">
        <v>34708</v>
      </c>
      <c r="C2496" s="566" t="s">
        <v>30121</v>
      </c>
      <c r="D2496" s="568">
        <v>15.74</v>
      </c>
    </row>
    <row r="2497" spans="1:4" ht="25.5">
      <c r="A2497" s="566" t="s">
        <v>34709</v>
      </c>
      <c r="B2497" s="567" t="s">
        <v>34710</v>
      </c>
      <c r="C2497" s="566" t="s">
        <v>30121</v>
      </c>
      <c r="D2497" s="568">
        <v>15.96</v>
      </c>
    </row>
    <row r="2498" spans="1:4" ht="25.5">
      <c r="A2498" s="566" t="s">
        <v>34711</v>
      </c>
      <c r="B2498" s="567" t="s">
        <v>34712</v>
      </c>
      <c r="C2498" s="566" t="s">
        <v>30121</v>
      </c>
      <c r="D2498" s="568">
        <v>16.18</v>
      </c>
    </row>
    <row r="2499" spans="1:4" ht="25.5">
      <c r="A2499" s="566" t="s">
        <v>34713</v>
      </c>
      <c r="B2499" s="567" t="s">
        <v>34714</v>
      </c>
      <c r="C2499" s="566" t="s">
        <v>30121</v>
      </c>
      <c r="D2499" s="568">
        <v>16.420000000000002</v>
      </c>
    </row>
    <row r="2500" spans="1:4" ht="25.5">
      <c r="A2500" s="566" t="s">
        <v>34715</v>
      </c>
      <c r="B2500" s="567" t="s">
        <v>34716</v>
      </c>
      <c r="C2500" s="566" t="s">
        <v>30121</v>
      </c>
      <c r="D2500" s="568">
        <v>16.55</v>
      </c>
    </row>
    <row r="2501" spans="1:4" ht="25.5">
      <c r="A2501" s="566" t="s">
        <v>34717</v>
      </c>
      <c r="B2501" s="567" t="s">
        <v>34718</v>
      </c>
      <c r="C2501" s="566" t="s">
        <v>30121</v>
      </c>
      <c r="D2501" s="568">
        <v>16.920000000000002</v>
      </c>
    </row>
    <row r="2502" spans="1:4" ht="25.5">
      <c r="A2502" s="566" t="s">
        <v>34719</v>
      </c>
      <c r="B2502" s="567" t="s">
        <v>34720</v>
      </c>
      <c r="C2502" s="566" t="s">
        <v>30121</v>
      </c>
      <c r="D2502" s="568">
        <v>17.11</v>
      </c>
    </row>
    <row r="2503" spans="1:4" ht="25.5">
      <c r="A2503" s="566" t="s">
        <v>34721</v>
      </c>
      <c r="B2503" s="567" t="s">
        <v>34722</v>
      </c>
      <c r="C2503" s="566" t="s">
        <v>30121</v>
      </c>
      <c r="D2503" s="568">
        <v>17.3</v>
      </c>
    </row>
    <row r="2504" spans="1:4" ht="25.5">
      <c r="A2504" s="566" t="s">
        <v>34723</v>
      </c>
      <c r="B2504" s="567" t="s">
        <v>34724</v>
      </c>
      <c r="C2504" s="566" t="s">
        <v>30121</v>
      </c>
      <c r="D2504" s="568">
        <v>17.5</v>
      </c>
    </row>
    <row r="2505" spans="1:4" ht="25.5">
      <c r="A2505" s="566" t="s">
        <v>34725</v>
      </c>
      <c r="B2505" s="567" t="s">
        <v>34726</v>
      </c>
      <c r="C2505" s="566" t="s">
        <v>30121</v>
      </c>
      <c r="D2505" s="568">
        <v>17.71</v>
      </c>
    </row>
    <row r="2506" spans="1:4" ht="25.5">
      <c r="A2506" s="566" t="s">
        <v>34727</v>
      </c>
      <c r="B2506" s="567" t="s">
        <v>34728</v>
      </c>
      <c r="C2506" s="566" t="s">
        <v>30121</v>
      </c>
      <c r="D2506" s="568">
        <v>17.82</v>
      </c>
    </row>
    <row r="2507" spans="1:4" ht="25.5">
      <c r="A2507" s="566" t="s">
        <v>34729</v>
      </c>
      <c r="B2507" s="567" t="s">
        <v>34730</v>
      </c>
      <c r="C2507" s="566" t="s">
        <v>30121</v>
      </c>
      <c r="D2507" s="568">
        <v>38.130000000000003</v>
      </c>
    </row>
    <row r="2508" spans="1:4" ht="25.5">
      <c r="A2508" s="566" t="s">
        <v>34731</v>
      </c>
      <c r="B2508" s="567" t="s">
        <v>34732</v>
      </c>
      <c r="C2508" s="566" t="s">
        <v>30121</v>
      </c>
      <c r="D2508" s="568">
        <v>38.909999999999997</v>
      </c>
    </row>
    <row r="2509" spans="1:4" ht="25.5">
      <c r="A2509" s="566" t="s">
        <v>34733</v>
      </c>
      <c r="B2509" s="567" t="s">
        <v>34734</v>
      </c>
      <c r="C2509" s="566" t="s">
        <v>30121</v>
      </c>
      <c r="D2509" s="568">
        <v>39.71</v>
      </c>
    </row>
    <row r="2510" spans="1:4" ht="25.5">
      <c r="A2510" s="566" t="s">
        <v>34735</v>
      </c>
      <c r="B2510" s="567" t="s">
        <v>34736</v>
      </c>
      <c r="C2510" s="566" t="s">
        <v>30121</v>
      </c>
      <c r="D2510" s="568">
        <v>40.549999999999997</v>
      </c>
    </row>
    <row r="2511" spans="1:4" ht="25.5">
      <c r="A2511" s="566" t="s">
        <v>34737</v>
      </c>
      <c r="B2511" s="567" t="s">
        <v>34738</v>
      </c>
      <c r="C2511" s="566" t="s">
        <v>30121</v>
      </c>
      <c r="D2511" s="568">
        <v>41.44</v>
      </c>
    </row>
    <row r="2512" spans="1:4" ht="25.5">
      <c r="A2512" s="566" t="s">
        <v>34739</v>
      </c>
      <c r="B2512" s="567" t="s">
        <v>34740</v>
      </c>
      <c r="C2512" s="566" t="s">
        <v>30121</v>
      </c>
      <c r="D2512" s="568">
        <v>41.9</v>
      </c>
    </row>
    <row r="2513" spans="1:4" ht="38.25">
      <c r="A2513" s="566" t="s">
        <v>34741</v>
      </c>
      <c r="B2513" s="567" t="s">
        <v>34742</v>
      </c>
      <c r="C2513" s="566" t="s">
        <v>30121</v>
      </c>
      <c r="D2513" s="568">
        <v>18.43</v>
      </c>
    </row>
    <row r="2514" spans="1:4" ht="38.25">
      <c r="A2514" s="566" t="s">
        <v>34743</v>
      </c>
      <c r="B2514" s="567" t="s">
        <v>34744</v>
      </c>
      <c r="C2514" s="566" t="s">
        <v>30121</v>
      </c>
      <c r="D2514" s="568">
        <v>20.18</v>
      </c>
    </row>
    <row r="2515" spans="1:4" ht="38.25">
      <c r="A2515" s="566" t="s">
        <v>34745</v>
      </c>
      <c r="B2515" s="567" t="s">
        <v>34746</v>
      </c>
      <c r="C2515" s="566" t="s">
        <v>30121</v>
      </c>
      <c r="D2515" s="568">
        <v>20.5</v>
      </c>
    </row>
    <row r="2516" spans="1:4" ht="38.25">
      <c r="A2516" s="566" t="s">
        <v>34747</v>
      </c>
      <c r="B2516" s="567" t="s">
        <v>34748</v>
      </c>
      <c r="C2516" s="566" t="s">
        <v>30121</v>
      </c>
      <c r="D2516" s="568">
        <v>20.82</v>
      </c>
    </row>
    <row r="2517" spans="1:4" ht="38.25">
      <c r="A2517" s="566" t="s">
        <v>34749</v>
      </c>
      <c r="B2517" s="567" t="s">
        <v>34750</v>
      </c>
      <c r="C2517" s="566" t="s">
        <v>30121</v>
      </c>
      <c r="D2517" s="568">
        <v>22.84</v>
      </c>
    </row>
    <row r="2518" spans="1:4" ht="38.25">
      <c r="A2518" s="566" t="s">
        <v>34751</v>
      </c>
      <c r="B2518" s="567" t="s">
        <v>34752</v>
      </c>
      <c r="C2518" s="566" t="s">
        <v>30121</v>
      </c>
      <c r="D2518" s="568">
        <v>23.26</v>
      </c>
    </row>
    <row r="2519" spans="1:4" ht="38.25">
      <c r="A2519" s="566" t="s">
        <v>34753</v>
      </c>
      <c r="B2519" s="567" t="s">
        <v>34754</v>
      </c>
      <c r="C2519" s="566" t="s">
        <v>30121</v>
      </c>
      <c r="D2519" s="568">
        <v>23.69</v>
      </c>
    </row>
    <row r="2520" spans="1:4" ht="38.25">
      <c r="A2520" s="566" t="s">
        <v>34755</v>
      </c>
      <c r="B2520" s="567" t="s">
        <v>34756</v>
      </c>
      <c r="C2520" s="566" t="s">
        <v>30121</v>
      </c>
      <c r="D2520" s="568">
        <v>18.989999999999998</v>
      </c>
    </row>
    <row r="2521" spans="1:4" ht="38.25">
      <c r="A2521" s="566" t="s">
        <v>34757</v>
      </c>
      <c r="B2521" s="567" t="s">
        <v>34758</v>
      </c>
      <c r="C2521" s="566" t="s">
        <v>30121</v>
      </c>
      <c r="D2521" s="568">
        <v>19.47</v>
      </c>
    </row>
    <row r="2522" spans="1:4" ht="38.25">
      <c r="A2522" s="566" t="s">
        <v>34759</v>
      </c>
      <c r="B2522" s="567" t="s">
        <v>34760</v>
      </c>
      <c r="C2522" s="566" t="s">
        <v>30121</v>
      </c>
      <c r="D2522" s="568">
        <v>19.78</v>
      </c>
    </row>
    <row r="2523" spans="1:4" ht="38.25">
      <c r="A2523" s="566" t="s">
        <v>34761</v>
      </c>
      <c r="B2523" s="567" t="s">
        <v>34762</v>
      </c>
      <c r="C2523" s="566" t="s">
        <v>30121</v>
      </c>
      <c r="D2523" s="568">
        <v>23.9</v>
      </c>
    </row>
    <row r="2524" spans="1:4" ht="25.5">
      <c r="A2524" s="566" t="s">
        <v>34763</v>
      </c>
      <c r="B2524" s="567" t="s">
        <v>34764</v>
      </c>
      <c r="C2524" s="566" t="s">
        <v>30121</v>
      </c>
      <c r="D2524" s="568">
        <v>21.2</v>
      </c>
    </row>
    <row r="2525" spans="1:4" ht="25.5">
      <c r="A2525" s="566" t="s">
        <v>34765</v>
      </c>
      <c r="B2525" s="567" t="s">
        <v>34766</v>
      </c>
      <c r="C2525" s="566" t="s">
        <v>30121</v>
      </c>
      <c r="D2525" s="568">
        <v>21.51</v>
      </c>
    </row>
    <row r="2526" spans="1:4" ht="25.5">
      <c r="A2526" s="566" t="s">
        <v>34767</v>
      </c>
      <c r="B2526" s="567" t="s">
        <v>34768</v>
      </c>
      <c r="C2526" s="566" t="s">
        <v>30121</v>
      </c>
      <c r="D2526" s="568">
        <v>21.74</v>
      </c>
    </row>
    <row r="2527" spans="1:4" ht="25.5">
      <c r="A2527" s="566" t="s">
        <v>34769</v>
      </c>
      <c r="B2527" s="567" t="s">
        <v>34770</v>
      </c>
      <c r="C2527" s="566" t="s">
        <v>30121</v>
      </c>
      <c r="D2527" s="568">
        <v>22.04</v>
      </c>
    </row>
    <row r="2528" spans="1:4" ht="25.5">
      <c r="A2528" s="566" t="s">
        <v>34771</v>
      </c>
      <c r="B2528" s="567" t="s">
        <v>34772</v>
      </c>
      <c r="C2528" s="566" t="s">
        <v>30121</v>
      </c>
      <c r="D2528" s="568">
        <v>22.35</v>
      </c>
    </row>
    <row r="2529" spans="1:4" ht="25.5">
      <c r="A2529" s="566" t="s">
        <v>34773</v>
      </c>
      <c r="B2529" s="567" t="s">
        <v>34774</v>
      </c>
      <c r="C2529" s="566" t="s">
        <v>30121</v>
      </c>
      <c r="D2529" s="568">
        <v>22.81</v>
      </c>
    </row>
    <row r="2530" spans="1:4" ht="25.5">
      <c r="A2530" s="566" t="s">
        <v>34775</v>
      </c>
      <c r="B2530" s="567" t="s">
        <v>34776</v>
      </c>
      <c r="C2530" s="566" t="s">
        <v>30121</v>
      </c>
      <c r="D2530" s="568">
        <v>25.25</v>
      </c>
    </row>
    <row r="2531" spans="1:4" ht="25.5">
      <c r="A2531" s="566" t="s">
        <v>34777</v>
      </c>
      <c r="B2531" s="567" t="s">
        <v>34778</v>
      </c>
      <c r="C2531" s="566" t="s">
        <v>30121</v>
      </c>
      <c r="D2531" s="568">
        <v>19.899999999999999</v>
      </c>
    </row>
    <row r="2532" spans="1:4" ht="25.5">
      <c r="A2532" s="566" t="s">
        <v>34779</v>
      </c>
      <c r="B2532" s="567" t="s">
        <v>34780</v>
      </c>
      <c r="C2532" s="566" t="s">
        <v>30121</v>
      </c>
      <c r="D2532" s="568">
        <v>20.28</v>
      </c>
    </row>
    <row r="2533" spans="1:4" ht="25.5">
      <c r="A2533" s="566" t="s">
        <v>34781</v>
      </c>
      <c r="B2533" s="567" t="s">
        <v>34782</v>
      </c>
      <c r="C2533" s="566" t="s">
        <v>30121</v>
      </c>
      <c r="D2533" s="568">
        <v>17.84</v>
      </c>
    </row>
    <row r="2534" spans="1:4" ht="25.5">
      <c r="A2534" s="566" t="s">
        <v>34783</v>
      </c>
      <c r="B2534" s="567" t="s">
        <v>34784</v>
      </c>
      <c r="C2534" s="566" t="s">
        <v>30121</v>
      </c>
      <c r="D2534" s="568">
        <v>20.67</v>
      </c>
    </row>
    <row r="2535" spans="1:4" ht="25.5">
      <c r="A2535" s="566" t="s">
        <v>34785</v>
      </c>
      <c r="B2535" s="567" t="s">
        <v>34786</v>
      </c>
      <c r="C2535" s="566" t="s">
        <v>30121</v>
      </c>
      <c r="D2535" s="568">
        <v>20.9</v>
      </c>
    </row>
    <row r="2536" spans="1:4" ht="25.5">
      <c r="A2536" s="566" t="s">
        <v>34787</v>
      </c>
      <c r="B2536" s="567" t="s">
        <v>34788</v>
      </c>
      <c r="C2536" s="566" t="s">
        <v>30121</v>
      </c>
      <c r="D2536" s="568">
        <v>25.6</v>
      </c>
    </row>
    <row r="2537" spans="1:4" ht="25.5">
      <c r="A2537" s="566" t="s">
        <v>34789</v>
      </c>
      <c r="B2537" s="567" t="s">
        <v>34790</v>
      </c>
      <c r="C2537" s="566" t="s">
        <v>30121</v>
      </c>
      <c r="D2537" s="568">
        <v>20.36</v>
      </c>
    </row>
    <row r="2538" spans="1:4" ht="25.5">
      <c r="A2538" s="566" t="s">
        <v>34791</v>
      </c>
      <c r="B2538" s="567" t="s">
        <v>34792</v>
      </c>
      <c r="C2538" s="566" t="s">
        <v>30121</v>
      </c>
      <c r="D2538" s="568">
        <v>20.51</v>
      </c>
    </row>
    <row r="2539" spans="1:4" ht="25.5">
      <c r="A2539" s="566" t="s">
        <v>34793</v>
      </c>
      <c r="B2539" s="567" t="s">
        <v>34794</v>
      </c>
      <c r="C2539" s="566" t="s">
        <v>30121</v>
      </c>
      <c r="D2539" s="568">
        <v>20.67</v>
      </c>
    </row>
    <row r="2540" spans="1:4" ht="25.5">
      <c r="A2540" s="566" t="s">
        <v>34795</v>
      </c>
      <c r="B2540" s="567" t="s">
        <v>34796</v>
      </c>
      <c r="C2540" s="566" t="s">
        <v>30121</v>
      </c>
      <c r="D2540" s="568">
        <v>20.82</v>
      </c>
    </row>
    <row r="2541" spans="1:4" ht="25.5">
      <c r="A2541" s="566" t="s">
        <v>34797</v>
      </c>
      <c r="B2541" s="567" t="s">
        <v>34798</v>
      </c>
      <c r="C2541" s="566" t="s">
        <v>30121</v>
      </c>
      <c r="D2541" s="568">
        <v>21.05</v>
      </c>
    </row>
    <row r="2542" spans="1:4" ht="25.5">
      <c r="A2542" s="566" t="s">
        <v>34799</v>
      </c>
      <c r="B2542" s="567" t="s">
        <v>34800</v>
      </c>
      <c r="C2542" s="566" t="s">
        <v>30121</v>
      </c>
      <c r="D2542" s="568">
        <v>21.35</v>
      </c>
    </row>
    <row r="2543" spans="1:4" ht="25.5">
      <c r="A2543" s="566" t="s">
        <v>34801</v>
      </c>
      <c r="B2543" s="567" t="s">
        <v>34802</v>
      </c>
      <c r="C2543" s="566" t="s">
        <v>30121</v>
      </c>
      <c r="D2543" s="568">
        <v>21.81</v>
      </c>
    </row>
    <row r="2544" spans="1:4" ht="25.5">
      <c r="A2544" s="566" t="s">
        <v>34803</v>
      </c>
      <c r="B2544" s="567" t="s">
        <v>34804</v>
      </c>
      <c r="C2544" s="566" t="s">
        <v>30121</v>
      </c>
      <c r="D2544" s="568">
        <v>17.84</v>
      </c>
    </row>
    <row r="2545" spans="1:4" ht="25.5">
      <c r="A2545" s="566" t="s">
        <v>34805</v>
      </c>
      <c r="B2545" s="567" t="s">
        <v>34806</v>
      </c>
      <c r="C2545" s="566" t="s">
        <v>30121</v>
      </c>
      <c r="D2545" s="568">
        <v>19.75</v>
      </c>
    </row>
    <row r="2546" spans="1:4" ht="25.5">
      <c r="A2546" s="566" t="s">
        <v>34807</v>
      </c>
      <c r="B2546" s="567" t="s">
        <v>34808</v>
      </c>
      <c r="C2546" s="566" t="s">
        <v>30121</v>
      </c>
      <c r="D2546" s="568">
        <v>17.57</v>
      </c>
    </row>
    <row r="2547" spans="1:4" ht="25.5">
      <c r="A2547" s="566" t="s">
        <v>34809</v>
      </c>
      <c r="B2547" s="567" t="s">
        <v>34810</v>
      </c>
      <c r="C2547" s="566" t="s">
        <v>30121</v>
      </c>
      <c r="D2547" s="568">
        <v>19.98</v>
      </c>
    </row>
    <row r="2548" spans="1:4" ht="25.5">
      <c r="A2548" s="566" t="s">
        <v>34811</v>
      </c>
      <c r="B2548" s="567" t="s">
        <v>34812</v>
      </c>
      <c r="C2548" s="566" t="s">
        <v>30121</v>
      </c>
      <c r="D2548" s="568">
        <v>20.13</v>
      </c>
    </row>
    <row r="2549" spans="1:4" ht="25.5">
      <c r="A2549" s="566" t="s">
        <v>34813</v>
      </c>
      <c r="B2549" s="567" t="s">
        <v>34814</v>
      </c>
      <c r="C2549" s="566" t="s">
        <v>30121</v>
      </c>
      <c r="D2549" s="568">
        <v>22.12</v>
      </c>
    </row>
    <row r="2550" spans="1:4" ht="25.5">
      <c r="A2550" s="566" t="s">
        <v>34815</v>
      </c>
      <c r="B2550" s="567" t="s">
        <v>34816</v>
      </c>
      <c r="C2550" s="566" t="s">
        <v>30121</v>
      </c>
      <c r="D2550" s="568">
        <v>20.28</v>
      </c>
    </row>
    <row r="2551" spans="1:4" ht="25.5">
      <c r="A2551" s="566" t="s">
        <v>34817</v>
      </c>
      <c r="B2551" s="567" t="s">
        <v>34818</v>
      </c>
      <c r="C2551" s="566" t="s">
        <v>30121</v>
      </c>
      <c r="D2551" s="568">
        <v>20.51</v>
      </c>
    </row>
    <row r="2552" spans="1:4" ht="25.5">
      <c r="A2552" s="566" t="s">
        <v>34819</v>
      </c>
      <c r="B2552" s="567" t="s">
        <v>34820</v>
      </c>
      <c r="C2552" s="566" t="s">
        <v>30121</v>
      </c>
      <c r="D2552" s="568">
        <v>20.67</v>
      </c>
    </row>
    <row r="2553" spans="1:4" ht="25.5">
      <c r="A2553" s="566" t="s">
        <v>34821</v>
      </c>
      <c r="B2553" s="567" t="s">
        <v>34822</v>
      </c>
      <c r="C2553" s="566" t="s">
        <v>30121</v>
      </c>
      <c r="D2553" s="568">
        <v>20.82</v>
      </c>
    </row>
    <row r="2554" spans="1:4" ht="25.5">
      <c r="A2554" s="566" t="s">
        <v>34823</v>
      </c>
      <c r="B2554" s="567" t="s">
        <v>34824</v>
      </c>
      <c r="C2554" s="566" t="s">
        <v>30121</v>
      </c>
      <c r="D2554" s="568">
        <v>20.97</v>
      </c>
    </row>
    <row r="2555" spans="1:4" ht="25.5">
      <c r="A2555" s="566" t="s">
        <v>34825</v>
      </c>
      <c r="B2555" s="567" t="s">
        <v>34826</v>
      </c>
      <c r="C2555" s="566" t="s">
        <v>30121</v>
      </c>
      <c r="D2555" s="568">
        <v>21.28</v>
      </c>
    </row>
    <row r="2556" spans="1:4" ht="25.5">
      <c r="A2556" s="566" t="s">
        <v>34827</v>
      </c>
      <c r="B2556" s="567" t="s">
        <v>34828</v>
      </c>
      <c r="C2556" s="566" t="s">
        <v>30121</v>
      </c>
      <c r="D2556" s="568">
        <v>21.74</v>
      </c>
    </row>
    <row r="2557" spans="1:4" ht="25.5">
      <c r="A2557" s="566" t="s">
        <v>34829</v>
      </c>
      <c r="B2557" s="567" t="s">
        <v>34830</v>
      </c>
      <c r="C2557" s="566" t="s">
        <v>30121</v>
      </c>
      <c r="D2557" s="568">
        <v>19.600000000000001</v>
      </c>
    </row>
    <row r="2558" spans="1:4" ht="25.5">
      <c r="A2558" s="566" t="s">
        <v>34831</v>
      </c>
      <c r="B2558" s="567" t="s">
        <v>34832</v>
      </c>
      <c r="C2558" s="566" t="s">
        <v>30121</v>
      </c>
      <c r="D2558" s="568">
        <v>19.75</v>
      </c>
    </row>
    <row r="2559" spans="1:4" ht="25.5">
      <c r="A2559" s="566" t="s">
        <v>34833</v>
      </c>
      <c r="B2559" s="567" t="s">
        <v>34834</v>
      </c>
      <c r="C2559" s="566" t="s">
        <v>30121</v>
      </c>
      <c r="D2559" s="568">
        <v>17.649999999999999</v>
      </c>
    </row>
    <row r="2560" spans="1:4" ht="25.5">
      <c r="A2560" s="566" t="s">
        <v>34835</v>
      </c>
      <c r="B2560" s="567" t="s">
        <v>34836</v>
      </c>
      <c r="C2560" s="566" t="s">
        <v>30121</v>
      </c>
      <c r="D2560" s="568">
        <v>19.98</v>
      </c>
    </row>
    <row r="2561" spans="1:4" ht="25.5">
      <c r="A2561" s="566" t="s">
        <v>34837</v>
      </c>
      <c r="B2561" s="567" t="s">
        <v>34838</v>
      </c>
      <c r="C2561" s="566" t="s">
        <v>30121</v>
      </c>
      <c r="D2561" s="568">
        <v>20.13</v>
      </c>
    </row>
    <row r="2562" spans="1:4" ht="25.5">
      <c r="A2562" s="566" t="s">
        <v>34839</v>
      </c>
      <c r="B2562" s="567" t="s">
        <v>34840</v>
      </c>
      <c r="C2562" s="566" t="s">
        <v>30121</v>
      </c>
      <c r="D2562" s="568">
        <v>21.97</v>
      </c>
    </row>
    <row r="2563" spans="1:4">
      <c r="A2563" s="566" t="s">
        <v>34841</v>
      </c>
      <c r="B2563" s="567" t="s">
        <v>34842</v>
      </c>
      <c r="C2563" s="566" t="s">
        <v>30121</v>
      </c>
      <c r="D2563" s="568">
        <v>9.68</v>
      </c>
    </row>
    <row r="2564" spans="1:4" ht="25.5">
      <c r="A2564" s="566" t="s">
        <v>34843</v>
      </c>
      <c r="B2564" s="567" t="s">
        <v>34844</v>
      </c>
      <c r="C2564" s="566" t="s">
        <v>30121</v>
      </c>
      <c r="D2564" s="568">
        <v>11.38</v>
      </c>
    </row>
    <row r="2565" spans="1:4" ht="25.5">
      <c r="A2565" s="566" t="s">
        <v>34845</v>
      </c>
      <c r="B2565" s="567" t="s">
        <v>34846</v>
      </c>
      <c r="C2565" s="566" t="s">
        <v>30121</v>
      </c>
      <c r="D2565" s="568">
        <v>11.68</v>
      </c>
    </row>
    <row r="2566" spans="1:4" ht="25.5">
      <c r="A2566" s="566" t="s">
        <v>34847</v>
      </c>
      <c r="B2566" s="567" t="s">
        <v>34848</v>
      </c>
      <c r="C2566" s="566" t="s">
        <v>30121</v>
      </c>
      <c r="D2566" s="568">
        <v>12.78</v>
      </c>
    </row>
    <row r="2567" spans="1:4" ht="25.5">
      <c r="A2567" s="566" t="s">
        <v>34849</v>
      </c>
      <c r="B2567" s="567" t="s">
        <v>34850</v>
      </c>
      <c r="C2567" s="566" t="s">
        <v>30121</v>
      </c>
      <c r="D2567" s="568">
        <v>13.1</v>
      </c>
    </row>
    <row r="2568" spans="1:4" ht="25.5">
      <c r="A2568" s="566" t="s">
        <v>34851</v>
      </c>
      <c r="B2568" s="567" t="s">
        <v>34852</v>
      </c>
      <c r="C2568" s="566" t="s">
        <v>30121</v>
      </c>
      <c r="D2568" s="568">
        <v>13.34</v>
      </c>
    </row>
    <row r="2569" spans="1:4" ht="25.5">
      <c r="A2569" s="566" t="s">
        <v>34853</v>
      </c>
      <c r="B2569" s="567" t="s">
        <v>34854</v>
      </c>
      <c r="C2569" s="566" t="s">
        <v>30121</v>
      </c>
      <c r="D2569" s="568">
        <v>13.82</v>
      </c>
    </row>
    <row r="2570" spans="1:4" ht="25.5">
      <c r="A2570" s="566" t="s">
        <v>34855</v>
      </c>
      <c r="B2570" s="567" t="s">
        <v>34856</v>
      </c>
      <c r="C2570" s="566" t="s">
        <v>30121</v>
      </c>
      <c r="D2570" s="568">
        <v>15.5</v>
      </c>
    </row>
    <row r="2571" spans="1:4" ht="25.5">
      <c r="A2571" s="566" t="s">
        <v>34857</v>
      </c>
      <c r="B2571" s="567" t="s">
        <v>34858</v>
      </c>
      <c r="C2571" s="566" t="s">
        <v>30121</v>
      </c>
      <c r="D2571" s="568">
        <v>10.119999999999999</v>
      </c>
    </row>
    <row r="2572" spans="1:4" ht="25.5">
      <c r="A2572" s="566" t="s">
        <v>34859</v>
      </c>
      <c r="B2572" s="567" t="s">
        <v>34860</v>
      </c>
      <c r="C2572" s="566" t="s">
        <v>30121</v>
      </c>
      <c r="D2572" s="568">
        <v>15.9</v>
      </c>
    </row>
    <row r="2573" spans="1:4" ht="25.5">
      <c r="A2573" s="566" t="s">
        <v>34861</v>
      </c>
      <c r="B2573" s="567" t="s">
        <v>34862</v>
      </c>
      <c r="C2573" s="566" t="s">
        <v>30121</v>
      </c>
      <c r="D2573" s="568">
        <v>10.48</v>
      </c>
    </row>
    <row r="2574" spans="1:4" ht="25.5">
      <c r="A2574" s="566" t="s">
        <v>34863</v>
      </c>
      <c r="B2574" s="567" t="s">
        <v>34864</v>
      </c>
      <c r="C2574" s="566" t="s">
        <v>30121</v>
      </c>
      <c r="D2574" s="568">
        <v>8.7799999999999994</v>
      </c>
    </row>
    <row r="2575" spans="1:4" ht="25.5">
      <c r="A2575" s="566" t="s">
        <v>34865</v>
      </c>
      <c r="B2575" s="567" t="s">
        <v>34866</v>
      </c>
      <c r="C2575" s="566" t="s">
        <v>30121</v>
      </c>
      <c r="D2575" s="568">
        <v>10.78</v>
      </c>
    </row>
    <row r="2576" spans="1:4" ht="25.5">
      <c r="A2576" s="566" t="s">
        <v>34867</v>
      </c>
      <c r="B2576" s="567" t="s">
        <v>34868</v>
      </c>
      <c r="C2576" s="566" t="s">
        <v>30121</v>
      </c>
      <c r="D2576" s="568">
        <v>11.08</v>
      </c>
    </row>
    <row r="2577" spans="1:4" ht="25.5">
      <c r="A2577" s="566" t="s">
        <v>34869</v>
      </c>
      <c r="B2577" s="567" t="s">
        <v>34870</v>
      </c>
      <c r="C2577" s="566" t="s">
        <v>30121</v>
      </c>
      <c r="D2577" s="568">
        <v>10.48</v>
      </c>
    </row>
    <row r="2578" spans="1:4" ht="25.5">
      <c r="A2578" s="566" t="s">
        <v>34871</v>
      </c>
      <c r="B2578" s="567" t="s">
        <v>34872</v>
      </c>
      <c r="C2578" s="566" t="s">
        <v>30121</v>
      </c>
      <c r="D2578" s="568">
        <v>10.66</v>
      </c>
    </row>
    <row r="2579" spans="1:4" ht="25.5">
      <c r="A2579" s="566" t="s">
        <v>34873</v>
      </c>
      <c r="B2579" s="567" t="s">
        <v>34874</v>
      </c>
      <c r="C2579" s="566" t="s">
        <v>30121</v>
      </c>
      <c r="D2579" s="568">
        <v>10.84</v>
      </c>
    </row>
    <row r="2580" spans="1:4" ht="25.5">
      <c r="A2580" s="566" t="s">
        <v>34875</v>
      </c>
      <c r="B2580" s="567" t="s">
        <v>34876</v>
      </c>
      <c r="C2580" s="566" t="s">
        <v>30121</v>
      </c>
      <c r="D2580" s="568">
        <v>11.02</v>
      </c>
    </row>
    <row r="2581" spans="1:4" ht="25.5">
      <c r="A2581" s="566" t="s">
        <v>34877</v>
      </c>
      <c r="B2581" s="567" t="s">
        <v>34878</v>
      </c>
      <c r="C2581" s="566" t="s">
        <v>30121</v>
      </c>
      <c r="D2581" s="568">
        <v>11.2</v>
      </c>
    </row>
    <row r="2582" spans="1:4" ht="25.5">
      <c r="A2582" s="566" t="s">
        <v>34879</v>
      </c>
      <c r="B2582" s="567" t="s">
        <v>34880</v>
      </c>
      <c r="C2582" s="566" t="s">
        <v>30121</v>
      </c>
      <c r="D2582" s="568">
        <v>11.5</v>
      </c>
    </row>
    <row r="2583" spans="1:4" ht="25.5">
      <c r="A2583" s="566" t="s">
        <v>34881</v>
      </c>
      <c r="B2583" s="567" t="s">
        <v>34882</v>
      </c>
      <c r="C2583" s="566" t="s">
        <v>30121</v>
      </c>
      <c r="D2583" s="568">
        <v>12.86</v>
      </c>
    </row>
    <row r="2584" spans="1:4" ht="25.5">
      <c r="A2584" s="566" t="s">
        <v>34883</v>
      </c>
      <c r="B2584" s="567" t="s">
        <v>34884</v>
      </c>
      <c r="C2584" s="566" t="s">
        <v>30121</v>
      </c>
      <c r="D2584" s="568">
        <v>8.7799999999999994</v>
      </c>
    </row>
    <row r="2585" spans="1:4" ht="25.5">
      <c r="A2585" s="566" t="s">
        <v>34885</v>
      </c>
      <c r="B2585" s="567" t="s">
        <v>34886</v>
      </c>
      <c r="C2585" s="566" t="s">
        <v>30121</v>
      </c>
      <c r="D2585" s="568">
        <v>13.18</v>
      </c>
    </row>
    <row r="2586" spans="1:4" ht="25.5">
      <c r="A2586" s="566" t="s">
        <v>34887</v>
      </c>
      <c r="B2586" s="567" t="s">
        <v>34888</v>
      </c>
      <c r="C2586" s="566" t="s">
        <v>30121</v>
      </c>
      <c r="D2586" s="568">
        <v>9.8800000000000008</v>
      </c>
    </row>
    <row r="2587" spans="1:4" ht="25.5">
      <c r="A2587" s="566" t="s">
        <v>34889</v>
      </c>
      <c r="B2587" s="567" t="s">
        <v>34890</v>
      </c>
      <c r="C2587" s="566" t="s">
        <v>30121</v>
      </c>
      <c r="D2587" s="568">
        <v>8.5</v>
      </c>
    </row>
    <row r="2588" spans="1:4" ht="25.5">
      <c r="A2588" s="566" t="s">
        <v>34891</v>
      </c>
      <c r="B2588" s="567" t="s">
        <v>34892</v>
      </c>
      <c r="C2588" s="566" t="s">
        <v>30121</v>
      </c>
      <c r="D2588" s="568">
        <v>10.119999999999999</v>
      </c>
    </row>
    <row r="2589" spans="1:4" ht="25.5">
      <c r="A2589" s="566" t="s">
        <v>34893</v>
      </c>
      <c r="B2589" s="567" t="s">
        <v>34894</v>
      </c>
      <c r="C2589" s="566" t="s">
        <v>30121</v>
      </c>
      <c r="D2589" s="568">
        <v>10.3</v>
      </c>
    </row>
    <row r="2590" spans="1:4" ht="25.5">
      <c r="A2590" s="566" t="s">
        <v>34895</v>
      </c>
      <c r="B2590" s="567" t="s">
        <v>34896</v>
      </c>
      <c r="C2590" s="566" t="s">
        <v>30121</v>
      </c>
      <c r="D2590" s="568">
        <v>10.48</v>
      </c>
    </row>
    <row r="2591" spans="1:4" ht="25.5">
      <c r="A2591" s="566" t="s">
        <v>34897</v>
      </c>
      <c r="B2591" s="567" t="s">
        <v>34898</v>
      </c>
      <c r="C2591" s="566" t="s">
        <v>30121</v>
      </c>
      <c r="D2591" s="568">
        <v>10.66</v>
      </c>
    </row>
    <row r="2592" spans="1:4" ht="25.5">
      <c r="A2592" s="566" t="s">
        <v>34899</v>
      </c>
      <c r="B2592" s="567" t="s">
        <v>34900</v>
      </c>
      <c r="C2592" s="566" t="s">
        <v>30121</v>
      </c>
      <c r="D2592" s="568">
        <v>10.84</v>
      </c>
    </row>
    <row r="2593" spans="1:4" ht="25.5">
      <c r="A2593" s="566" t="s">
        <v>34901</v>
      </c>
      <c r="B2593" s="567" t="s">
        <v>34902</v>
      </c>
      <c r="C2593" s="566" t="s">
        <v>30121</v>
      </c>
      <c r="D2593" s="568">
        <v>10.96</v>
      </c>
    </row>
    <row r="2594" spans="1:4" ht="25.5">
      <c r="A2594" s="566" t="s">
        <v>34903</v>
      </c>
      <c r="B2594" s="567" t="s">
        <v>34904</v>
      </c>
      <c r="C2594" s="566" t="s">
        <v>30121</v>
      </c>
      <c r="D2594" s="568">
        <v>11.14</v>
      </c>
    </row>
    <row r="2595" spans="1:4" ht="25.5">
      <c r="A2595" s="566" t="s">
        <v>34905</v>
      </c>
      <c r="B2595" s="567" t="s">
        <v>34906</v>
      </c>
      <c r="C2595" s="566" t="s">
        <v>30121</v>
      </c>
      <c r="D2595" s="568">
        <v>11.44</v>
      </c>
    </row>
    <row r="2596" spans="1:4" ht="25.5">
      <c r="A2596" s="566" t="s">
        <v>34907</v>
      </c>
      <c r="B2596" s="567" t="s">
        <v>34908</v>
      </c>
      <c r="C2596" s="566" t="s">
        <v>30121</v>
      </c>
      <c r="D2596" s="568">
        <v>12.7</v>
      </c>
    </row>
    <row r="2597" spans="1:4" ht="25.5">
      <c r="A2597" s="566" t="s">
        <v>34909</v>
      </c>
      <c r="B2597" s="567" t="s">
        <v>34910</v>
      </c>
      <c r="C2597" s="566" t="s">
        <v>30121</v>
      </c>
      <c r="D2597" s="568">
        <v>9.6999999999999993</v>
      </c>
    </row>
    <row r="2598" spans="1:4" ht="25.5">
      <c r="A2598" s="566" t="s">
        <v>34911</v>
      </c>
      <c r="B2598" s="567" t="s">
        <v>34912</v>
      </c>
      <c r="C2598" s="566" t="s">
        <v>30121</v>
      </c>
      <c r="D2598" s="568">
        <v>13.02</v>
      </c>
    </row>
    <row r="2599" spans="1:4" ht="25.5">
      <c r="A2599" s="566" t="s">
        <v>34913</v>
      </c>
      <c r="B2599" s="567" t="s">
        <v>34914</v>
      </c>
      <c r="C2599" s="566" t="s">
        <v>30121</v>
      </c>
      <c r="D2599" s="568">
        <v>9.94</v>
      </c>
    </row>
    <row r="2600" spans="1:4" ht="25.5">
      <c r="A2600" s="566" t="s">
        <v>34915</v>
      </c>
      <c r="B2600" s="567" t="s">
        <v>34916</v>
      </c>
      <c r="C2600" s="566" t="s">
        <v>30121</v>
      </c>
      <c r="D2600" s="568">
        <v>8.6199999999999992</v>
      </c>
    </row>
    <row r="2601" spans="1:4" ht="25.5">
      <c r="A2601" s="566" t="s">
        <v>34917</v>
      </c>
      <c r="B2601" s="567" t="s">
        <v>34918</v>
      </c>
      <c r="C2601" s="566" t="s">
        <v>30121</v>
      </c>
      <c r="D2601" s="568">
        <v>10.119999999999999</v>
      </c>
    </row>
    <row r="2602" spans="1:4" ht="25.5">
      <c r="A2602" s="566" t="s">
        <v>34919</v>
      </c>
      <c r="B2602" s="567" t="s">
        <v>34920</v>
      </c>
      <c r="C2602" s="566" t="s">
        <v>30121</v>
      </c>
      <c r="D2602" s="568">
        <v>10.3</v>
      </c>
    </row>
    <row r="2603" spans="1:4" ht="25.5">
      <c r="A2603" s="566" t="s">
        <v>34921</v>
      </c>
      <c r="B2603" s="567" t="s">
        <v>34922</v>
      </c>
      <c r="C2603" s="566" t="s">
        <v>30121</v>
      </c>
      <c r="D2603" s="568">
        <v>3.1</v>
      </c>
    </row>
    <row r="2604" spans="1:4" ht="38.25">
      <c r="A2604" s="566" t="s">
        <v>34923</v>
      </c>
      <c r="B2604" s="567" t="s">
        <v>34924</v>
      </c>
      <c r="C2604" s="566" t="s">
        <v>30121</v>
      </c>
      <c r="D2604" s="568">
        <v>15.66</v>
      </c>
    </row>
    <row r="2605" spans="1:4" ht="38.25">
      <c r="A2605" s="566" t="s">
        <v>34925</v>
      </c>
      <c r="B2605" s="567" t="s">
        <v>34926</v>
      </c>
      <c r="C2605" s="566" t="s">
        <v>30121</v>
      </c>
      <c r="D2605" s="568">
        <v>19.57</v>
      </c>
    </row>
    <row r="2606" spans="1:4" ht="38.25">
      <c r="A2606" s="566" t="s">
        <v>34927</v>
      </c>
      <c r="B2606" s="567" t="s">
        <v>34928</v>
      </c>
      <c r="C2606" s="566" t="s">
        <v>30121</v>
      </c>
      <c r="D2606" s="568">
        <v>20.010000000000002</v>
      </c>
    </row>
    <row r="2607" spans="1:4" ht="38.25">
      <c r="A2607" s="566" t="s">
        <v>34929</v>
      </c>
      <c r="B2607" s="567" t="s">
        <v>34930</v>
      </c>
      <c r="C2607" s="566" t="s">
        <v>30121</v>
      </c>
      <c r="D2607" s="568">
        <v>20.34</v>
      </c>
    </row>
    <row r="2608" spans="1:4" ht="38.25">
      <c r="A2608" s="566" t="s">
        <v>34931</v>
      </c>
      <c r="B2608" s="567" t="s">
        <v>34932</v>
      </c>
      <c r="C2608" s="566" t="s">
        <v>30121</v>
      </c>
      <c r="D2608" s="568">
        <v>20.66</v>
      </c>
    </row>
    <row r="2609" spans="1:4" ht="38.25">
      <c r="A2609" s="566" t="s">
        <v>34933</v>
      </c>
      <c r="B2609" s="567" t="s">
        <v>34934</v>
      </c>
      <c r="C2609" s="566" t="s">
        <v>30121</v>
      </c>
      <c r="D2609" s="568">
        <v>21.1</v>
      </c>
    </row>
    <row r="2610" spans="1:4" ht="38.25">
      <c r="A2610" s="566" t="s">
        <v>34935</v>
      </c>
      <c r="B2610" s="567" t="s">
        <v>34936</v>
      </c>
      <c r="C2610" s="566" t="s">
        <v>30121</v>
      </c>
      <c r="D2610" s="568">
        <v>21.43</v>
      </c>
    </row>
    <row r="2611" spans="1:4" ht="38.25">
      <c r="A2611" s="566" t="s">
        <v>34937</v>
      </c>
      <c r="B2611" s="567" t="s">
        <v>34938</v>
      </c>
      <c r="C2611" s="566" t="s">
        <v>30121</v>
      </c>
      <c r="D2611" s="568">
        <v>16.170000000000002</v>
      </c>
    </row>
    <row r="2612" spans="1:4" ht="38.25">
      <c r="A2612" s="566" t="s">
        <v>34939</v>
      </c>
      <c r="B2612" s="567" t="s">
        <v>34940</v>
      </c>
      <c r="C2612" s="566" t="s">
        <v>30121</v>
      </c>
      <c r="D2612" s="568">
        <v>16.61</v>
      </c>
    </row>
    <row r="2613" spans="1:4" ht="38.25">
      <c r="A2613" s="566" t="s">
        <v>34941</v>
      </c>
      <c r="B2613" s="567" t="s">
        <v>34942</v>
      </c>
      <c r="C2613" s="566" t="s">
        <v>30121</v>
      </c>
      <c r="D2613" s="568">
        <v>19.239999999999998</v>
      </c>
    </row>
    <row r="2614" spans="1:4" ht="38.25">
      <c r="A2614" s="566" t="s">
        <v>34943</v>
      </c>
      <c r="B2614" s="567" t="s">
        <v>34944</v>
      </c>
      <c r="C2614" s="566" t="s">
        <v>30121</v>
      </c>
      <c r="D2614" s="568">
        <v>21.65</v>
      </c>
    </row>
    <row r="2615" spans="1:4" ht="25.5">
      <c r="A2615" s="566" t="s">
        <v>34945</v>
      </c>
      <c r="B2615" s="567" t="s">
        <v>34946</v>
      </c>
      <c r="C2615" s="566" t="s">
        <v>30121</v>
      </c>
      <c r="D2615" s="568">
        <v>45.74</v>
      </c>
    </row>
    <row r="2616" spans="1:4" ht="25.5">
      <c r="A2616" s="566" t="s">
        <v>34947</v>
      </c>
      <c r="B2616" s="567" t="s">
        <v>34948</v>
      </c>
      <c r="C2616" s="566" t="s">
        <v>30121</v>
      </c>
      <c r="D2616" s="568">
        <v>47.29</v>
      </c>
    </row>
    <row r="2617" spans="1:4" ht="25.5">
      <c r="A2617" s="566" t="s">
        <v>34949</v>
      </c>
      <c r="B2617" s="567" t="s">
        <v>34950</v>
      </c>
      <c r="C2617" s="566" t="s">
        <v>30121</v>
      </c>
      <c r="D2617" s="568">
        <v>48.87</v>
      </c>
    </row>
    <row r="2618" spans="1:4" ht="25.5">
      <c r="A2618" s="566" t="s">
        <v>34951</v>
      </c>
      <c r="B2618" s="567" t="s">
        <v>34952</v>
      </c>
      <c r="C2618" s="566" t="s">
        <v>30121</v>
      </c>
      <c r="D2618" s="568">
        <v>50.52</v>
      </c>
    </row>
    <row r="2619" spans="1:4" ht="25.5">
      <c r="A2619" s="566" t="s">
        <v>34953</v>
      </c>
      <c r="B2619" s="567" t="s">
        <v>34954</v>
      </c>
      <c r="C2619" s="566" t="s">
        <v>30121</v>
      </c>
      <c r="D2619" s="568">
        <v>52.28</v>
      </c>
    </row>
    <row r="2620" spans="1:4">
      <c r="A2620" s="566" t="s">
        <v>34955</v>
      </c>
      <c r="B2620" s="567" t="s">
        <v>34956</v>
      </c>
      <c r="C2620" s="566" t="s">
        <v>30121</v>
      </c>
      <c r="D2620" s="568">
        <v>53.21</v>
      </c>
    </row>
    <row r="2621" spans="1:4" ht="25.5">
      <c r="A2621" s="566" t="s">
        <v>34957</v>
      </c>
      <c r="B2621" s="567" t="s">
        <v>34958</v>
      </c>
      <c r="C2621" s="566" t="s">
        <v>30121</v>
      </c>
      <c r="D2621" s="568">
        <v>21.41</v>
      </c>
    </row>
    <row r="2622" spans="1:4" ht="25.5">
      <c r="A2622" s="566" t="s">
        <v>34959</v>
      </c>
      <c r="B2622" s="567" t="s">
        <v>34960</v>
      </c>
      <c r="C2622" s="566" t="s">
        <v>30121</v>
      </c>
      <c r="D2622" s="568">
        <v>21.8</v>
      </c>
    </row>
    <row r="2623" spans="1:4" ht="25.5">
      <c r="A2623" s="566" t="s">
        <v>34961</v>
      </c>
      <c r="B2623" s="567" t="s">
        <v>34962</v>
      </c>
      <c r="C2623" s="566" t="s">
        <v>30121</v>
      </c>
      <c r="D2623" s="568">
        <v>22.2</v>
      </c>
    </row>
    <row r="2624" spans="1:4" ht="25.5">
      <c r="A2624" s="566" t="s">
        <v>34963</v>
      </c>
      <c r="B2624" s="567" t="s">
        <v>34964</v>
      </c>
      <c r="C2624" s="566" t="s">
        <v>30121</v>
      </c>
      <c r="D2624" s="568">
        <v>22.61</v>
      </c>
    </row>
    <row r="2625" spans="1:4" ht="25.5">
      <c r="A2625" s="566" t="s">
        <v>34965</v>
      </c>
      <c r="B2625" s="567" t="s">
        <v>34966</v>
      </c>
      <c r="C2625" s="566" t="s">
        <v>30121</v>
      </c>
      <c r="D2625" s="568">
        <v>23.06</v>
      </c>
    </row>
    <row r="2626" spans="1:4" ht="25.5">
      <c r="A2626" s="566" t="s">
        <v>34967</v>
      </c>
      <c r="B2626" s="567" t="s">
        <v>34968</v>
      </c>
      <c r="C2626" s="566" t="s">
        <v>30121</v>
      </c>
      <c r="D2626" s="568">
        <v>23.29</v>
      </c>
    </row>
    <row r="2627" spans="1:4" ht="25.5">
      <c r="A2627" s="566" t="s">
        <v>34969</v>
      </c>
      <c r="B2627" s="567" t="s">
        <v>34970</v>
      </c>
      <c r="C2627" s="566" t="s">
        <v>30121</v>
      </c>
      <c r="D2627" s="568">
        <v>25.49</v>
      </c>
    </row>
    <row r="2628" spans="1:4" ht="25.5">
      <c r="A2628" s="566" t="s">
        <v>34971</v>
      </c>
      <c r="B2628" s="567" t="s">
        <v>34972</v>
      </c>
      <c r="C2628" s="566" t="s">
        <v>30121</v>
      </c>
      <c r="D2628" s="568">
        <v>25.85</v>
      </c>
    </row>
    <row r="2629" spans="1:4" ht="25.5">
      <c r="A2629" s="566" t="s">
        <v>34973</v>
      </c>
      <c r="B2629" s="567" t="s">
        <v>34974</v>
      </c>
      <c r="C2629" s="566" t="s">
        <v>30121</v>
      </c>
      <c r="D2629" s="568">
        <v>26.23</v>
      </c>
    </row>
    <row r="2630" spans="1:4" ht="25.5">
      <c r="A2630" s="566" t="s">
        <v>34975</v>
      </c>
      <c r="B2630" s="567" t="s">
        <v>34976</v>
      </c>
      <c r="C2630" s="566" t="s">
        <v>30121</v>
      </c>
      <c r="D2630" s="568">
        <v>26.62</v>
      </c>
    </row>
    <row r="2631" spans="1:4" ht="25.5">
      <c r="A2631" s="566" t="s">
        <v>34977</v>
      </c>
      <c r="B2631" s="567" t="s">
        <v>34978</v>
      </c>
      <c r="C2631" s="566" t="s">
        <v>30121</v>
      </c>
      <c r="D2631" s="568">
        <v>27.03</v>
      </c>
    </row>
    <row r="2632" spans="1:4" ht="25.5">
      <c r="A2632" s="566" t="s">
        <v>34979</v>
      </c>
      <c r="B2632" s="567" t="s">
        <v>34980</v>
      </c>
      <c r="C2632" s="566" t="s">
        <v>30121</v>
      </c>
      <c r="D2632" s="568">
        <v>27.26</v>
      </c>
    </row>
    <row r="2633" spans="1:4" ht="25.5">
      <c r="A2633" s="566" t="s">
        <v>34981</v>
      </c>
      <c r="B2633" s="567" t="s">
        <v>34982</v>
      </c>
      <c r="C2633" s="566" t="s">
        <v>30121</v>
      </c>
      <c r="D2633" s="568">
        <v>29.84</v>
      </c>
    </row>
    <row r="2634" spans="1:4" ht="25.5">
      <c r="A2634" s="566" t="s">
        <v>34983</v>
      </c>
      <c r="B2634" s="567" t="s">
        <v>34984</v>
      </c>
      <c r="C2634" s="566" t="s">
        <v>30121</v>
      </c>
      <c r="D2634" s="568">
        <v>30.75</v>
      </c>
    </row>
    <row r="2635" spans="1:4" ht="25.5">
      <c r="A2635" s="566" t="s">
        <v>34985</v>
      </c>
      <c r="B2635" s="567" t="s">
        <v>34986</v>
      </c>
      <c r="C2635" s="566" t="s">
        <v>30121</v>
      </c>
      <c r="D2635" s="568">
        <v>31.68</v>
      </c>
    </row>
    <row r="2636" spans="1:4" ht="25.5">
      <c r="A2636" s="566" t="s">
        <v>34987</v>
      </c>
      <c r="B2636" s="567" t="s">
        <v>34988</v>
      </c>
      <c r="C2636" s="566" t="s">
        <v>30121</v>
      </c>
      <c r="D2636" s="568">
        <v>32.64</v>
      </c>
    </row>
    <row r="2637" spans="1:4" ht="25.5">
      <c r="A2637" s="566" t="s">
        <v>34989</v>
      </c>
      <c r="B2637" s="567" t="s">
        <v>34990</v>
      </c>
      <c r="C2637" s="566" t="s">
        <v>30121</v>
      </c>
      <c r="D2637" s="568">
        <v>33.68</v>
      </c>
    </row>
    <row r="2638" spans="1:4">
      <c r="A2638" s="566" t="s">
        <v>34991</v>
      </c>
      <c r="B2638" s="567" t="s">
        <v>34992</v>
      </c>
      <c r="C2638" s="566" t="s">
        <v>30121</v>
      </c>
      <c r="D2638" s="568">
        <v>34.229999999999997</v>
      </c>
    </row>
    <row r="2639" spans="1:4" ht="25.5">
      <c r="A2639" s="566" t="s">
        <v>34993</v>
      </c>
      <c r="B2639" s="567" t="s">
        <v>34994</v>
      </c>
      <c r="C2639" s="566" t="s">
        <v>30121</v>
      </c>
      <c r="D2639" s="568">
        <v>29.89</v>
      </c>
    </row>
    <row r="2640" spans="1:4" ht="25.5">
      <c r="A2640" s="566" t="s">
        <v>34995</v>
      </c>
      <c r="B2640" s="567" t="s">
        <v>34996</v>
      </c>
      <c r="C2640" s="566" t="s">
        <v>30121</v>
      </c>
      <c r="D2640" s="568">
        <v>30.24</v>
      </c>
    </row>
    <row r="2641" spans="1:4" ht="25.5">
      <c r="A2641" s="566" t="s">
        <v>34997</v>
      </c>
      <c r="B2641" s="567" t="s">
        <v>34998</v>
      </c>
      <c r="C2641" s="566" t="s">
        <v>30121</v>
      </c>
      <c r="D2641" s="568">
        <v>30.61</v>
      </c>
    </row>
    <row r="2642" spans="1:4" ht="25.5">
      <c r="A2642" s="566" t="s">
        <v>34999</v>
      </c>
      <c r="B2642" s="567" t="s">
        <v>35000</v>
      </c>
      <c r="C2642" s="566" t="s">
        <v>30121</v>
      </c>
      <c r="D2642" s="568">
        <v>30.99</v>
      </c>
    </row>
    <row r="2643" spans="1:4" ht="25.5">
      <c r="A2643" s="566" t="s">
        <v>35001</v>
      </c>
      <c r="B2643" s="567" t="s">
        <v>35002</v>
      </c>
      <c r="C2643" s="566" t="s">
        <v>30121</v>
      </c>
      <c r="D2643" s="568">
        <v>31.39</v>
      </c>
    </row>
    <row r="2644" spans="1:4" ht="25.5">
      <c r="A2644" s="566" t="s">
        <v>35003</v>
      </c>
      <c r="B2644" s="567" t="s">
        <v>35004</v>
      </c>
      <c r="C2644" s="566" t="s">
        <v>30121</v>
      </c>
      <c r="D2644" s="568">
        <v>31.61</v>
      </c>
    </row>
    <row r="2645" spans="1:4" ht="25.5">
      <c r="A2645" s="566" t="s">
        <v>35005</v>
      </c>
      <c r="B2645" s="567" t="s">
        <v>35006</v>
      </c>
      <c r="C2645" s="566" t="s">
        <v>30121</v>
      </c>
      <c r="D2645" s="568">
        <v>26.09</v>
      </c>
    </row>
    <row r="2646" spans="1:4" ht="25.5">
      <c r="A2646" s="566" t="s">
        <v>35007</v>
      </c>
      <c r="B2646" s="567" t="s">
        <v>35008</v>
      </c>
      <c r="C2646" s="566" t="s">
        <v>30121</v>
      </c>
      <c r="D2646" s="568">
        <v>26.8</v>
      </c>
    </row>
    <row r="2647" spans="1:4" ht="25.5">
      <c r="A2647" s="566" t="s">
        <v>35009</v>
      </c>
      <c r="B2647" s="567" t="s">
        <v>35010</v>
      </c>
      <c r="C2647" s="566" t="s">
        <v>30121</v>
      </c>
      <c r="D2647" s="568">
        <v>27.52</v>
      </c>
    </row>
    <row r="2648" spans="1:4" ht="25.5">
      <c r="A2648" s="566" t="s">
        <v>35011</v>
      </c>
      <c r="B2648" s="567" t="s">
        <v>35012</v>
      </c>
      <c r="C2648" s="566" t="s">
        <v>30121</v>
      </c>
      <c r="D2648" s="568">
        <v>28.29</v>
      </c>
    </row>
    <row r="2649" spans="1:4" ht="25.5">
      <c r="A2649" s="566" t="s">
        <v>35013</v>
      </c>
      <c r="B2649" s="567" t="s">
        <v>35014</v>
      </c>
      <c r="C2649" s="566" t="s">
        <v>30121</v>
      </c>
      <c r="D2649" s="568">
        <v>29.09</v>
      </c>
    </row>
    <row r="2650" spans="1:4">
      <c r="A2650" s="566" t="s">
        <v>35015</v>
      </c>
      <c r="B2650" s="567" t="s">
        <v>35016</v>
      </c>
      <c r="C2650" s="566" t="s">
        <v>30121</v>
      </c>
      <c r="D2650" s="568">
        <v>29.52</v>
      </c>
    </row>
    <row r="2651" spans="1:4" ht="25.5">
      <c r="A2651" s="566" t="s">
        <v>35017</v>
      </c>
      <c r="B2651" s="567" t="s">
        <v>35018</v>
      </c>
      <c r="C2651" s="566" t="s">
        <v>30121</v>
      </c>
      <c r="D2651" s="568">
        <v>23.85</v>
      </c>
    </row>
    <row r="2652" spans="1:4" ht="25.5">
      <c r="A2652" s="566" t="s">
        <v>35019</v>
      </c>
      <c r="B2652" s="567" t="s">
        <v>35020</v>
      </c>
      <c r="C2652" s="566" t="s">
        <v>30121</v>
      </c>
      <c r="D2652" s="568">
        <v>24.45</v>
      </c>
    </row>
    <row r="2653" spans="1:4" ht="25.5">
      <c r="A2653" s="566" t="s">
        <v>35021</v>
      </c>
      <c r="B2653" s="567" t="s">
        <v>35022</v>
      </c>
      <c r="C2653" s="566" t="s">
        <v>30121</v>
      </c>
      <c r="D2653" s="568">
        <v>25.08</v>
      </c>
    </row>
    <row r="2654" spans="1:4" ht="25.5">
      <c r="A2654" s="566" t="s">
        <v>35023</v>
      </c>
      <c r="B2654" s="567" t="s">
        <v>35024</v>
      </c>
      <c r="C2654" s="566" t="s">
        <v>30121</v>
      </c>
      <c r="D2654" s="568">
        <v>25.73</v>
      </c>
    </row>
    <row r="2655" spans="1:4" ht="25.5">
      <c r="A2655" s="566" t="s">
        <v>35025</v>
      </c>
      <c r="B2655" s="567" t="s">
        <v>35026</v>
      </c>
      <c r="C2655" s="566" t="s">
        <v>30121</v>
      </c>
      <c r="D2655" s="568">
        <v>26.43</v>
      </c>
    </row>
    <row r="2656" spans="1:4">
      <c r="A2656" s="566" t="s">
        <v>35027</v>
      </c>
      <c r="B2656" s="567" t="s">
        <v>35028</v>
      </c>
      <c r="C2656" s="566" t="s">
        <v>30121</v>
      </c>
      <c r="D2656" s="568">
        <v>26.8</v>
      </c>
    </row>
    <row r="2657" spans="1:4" ht="25.5">
      <c r="A2657" s="566" t="s">
        <v>35029</v>
      </c>
      <c r="B2657" s="567" t="s">
        <v>35030</v>
      </c>
      <c r="C2657" s="566" t="s">
        <v>30121</v>
      </c>
      <c r="D2657" s="568">
        <v>24.39</v>
      </c>
    </row>
    <row r="2658" spans="1:4" ht="25.5">
      <c r="A2658" s="566" t="s">
        <v>35031</v>
      </c>
      <c r="B2658" s="567" t="s">
        <v>35032</v>
      </c>
      <c r="C2658" s="566" t="s">
        <v>30121</v>
      </c>
      <c r="D2658" s="568">
        <v>24.93</v>
      </c>
    </row>
    <row r="2659" spans="1:4" ht="25.5">
      <c r="A2659" s="566" t="s">
        <v>35033</v>
      </c>
      <c r="B2659" s="567" t="s">
        <v>35034</v>
      </c>
      <c r="C2659" s="566" t="s">
        <v>30121</v>
      </c>
      <c r="D2659" s="568">
        <v>25.47</v>
      </c>
    </row>
    <row r="2660" spans="1:4" ht="25.5">
      <c r="A2660" s="566" t="s">
        <v>35035</v>
      </c>
      <c r="B2660" s="567" t="s">
        <v>35036</v>
      </c>
      <c r="C2660" s="566" t="s">
        <v>30121</v>
      </c>
      <c r="D2660" s="568">
        <v>26.05</v>
      </c>
    </row>
    <row r="2661" spans="1:4" ht="25.5">
      <c r="A2661" s="566" t="s">
        <v>35037</v>
      </c>
      <c r="B2661" s="567" t="s">
        <v>35038</v>
      </c>
      <c r="C2661" s="566" t="s">
        <v>30121</v>
      </c>
      <c r="D2661" s="568">
        <v>26.66</v>
      </c>
    </row>
    <row r="2662" spans="1:4">
      <c r="A2662" s="566" t="s">
        <v>35039</v>
      </c>
      <c r="B2662" s="567" t="s">
        <v>35040</v>
      </c>
      <c r="C2662" s="566" t="s">
        <v>30121</v>
      </c>
      <c r="D2662" s="568">
        <v>26.98</v>
      </c>
    </row>
    <row r="2663" spans="1:4" ht="25.5">
      <c r="A2663" s="566" t="s">
        <v>35041</v>
      </c>
      <c r="B2663" s="567" t="s">
        <v>35042</v>
      </c>
      <c r="C2663" s="566" t="s">
        <v>30121</v>
      </c>
      <c r="D2663" s="568">
        <v>61.99</v>
      </c>
    </row>
    <row r="2664" spans="1:4" ht="25.5">
      <c r="A2664" s="566" t="s">
        <v>35043</v>
      </c>
      <c r="B2664" s="567" t="s">
        <v>35044</v>
      </c>
      <c r="C2664" s="566" t="s">
        <v>30121</v>
      </c>
      <c r="D2664" s="568">
        <v>64.25</v>
      </c>
    </row>
    <row r="2665" spans="1:4" ht="25.5">
      <c r="A2665" s="566" t="s">
        <v>35045</v>
      </c>
      <c r="B2665" s="567" t="s">
        <v>35046</v>
      </c>
      <c r="C2665" s="566" t="s">
        <v>30121</v>
      </c>
      <c r="D2665" s="568">
        <v>66.55</v>
      </c>
    </row>
    <row r="2666" spans="1:4" ht="25.5">
      <c r="A2666" s="566" t="s">
        <v>35047</v>
      </c>
      <c r="B2666" s="567" t="s">
        <v>35048</v>
      </c>
      <c r="C2666" s="566" t="s">
        <v>30121</v>
      </c>
      <c r="D2666" s="568">
        <v>68.989999999999995</v>
      </c>
    </row>
    <row r="2667" spans="1:4" ht="25.5">
      <c r="A2667" s="566" t="s">
        <v>35049</v>
      </c>
      <c r="B2667" s="567" t="s">
        <v>35050</v>
      </c>
      <c r="C2667" s="566" t="s">
        <v>30121</v>
      </c>
      <c r="D2667" s="568">
        <v>71.55</v>
      </c>
    </row>
    <row r="2668" spans="1:4">
      <c r="A2668" s="566" t="s">
        <v>35051</v>
      </c>
      <c r="B2668" s="567" t="s">
        <v>35052</v>
      </c>
      <c r="C2668" s="566" t="s">
        <v>30121</v>
      </c>
      <c r="D2668" s="568">
        <v>72.91</v>
      </c>
    </row>
    <row r="2669" spans="1:4">
      <c r="A2669" s="566" t="s">
        <v>35053</v>
      </c>
      <c r="B2669" s="567" t="s">
        <v>35054</v>
      </c>
      <c r="C2669" s="566" t="s">
        <v>29586</v>
      </c>
      <c r="D2669" s="568">
        <v>130.49</v>
      </c>
    </row>
    <row r="2670" spans="1:4">
      <c r="A2670" s="566" t="s">
        <v>35055</v>
      </c>
      <c r="B2670" s="567" t="s">
        <v>35056</v>
      </c>
      <c r="C2670" s="566" t="s">
        <v>29586</v>
      </c>
      <c r="D2670" s="568">
        <v>128.19999999999999</v>
      </c>
    </row>
    <row r="2671" spans="1:4">
      <c r="A2671" s="566" t="s">
        <v>35057</v>
      </c>
      <c r="B2671" s="567" t="s">
        <v>35058</v>
      </c>
      <c r="C2671" s="566" t="s">
        <v>29586</v>
      </c>
      <c r="D2671" s="568">
        <v>7.51</v>
      </c>
    </row>
    <row r="2672" spans="1:4">
      <c r="A2672" s="566" t="s">
        <v>35059</v>
      </c>
      <c r="B2672" s="567" t="s">
        <v>35060</v>
      </c>
      <c r="C2672" s="566" t="s">
        <v>29586</v>
      </c>
      <c r="D2672" s="568">
        <v>16.850000000000001</v>
      </c>
    </row>
    <row r="2673" spans="1:4">
      <c r="A2673" s="566" t="s">
        <v>35061</v>
      </c>
      <c r="B2673" s="567" t="s">
        <v>35062</v>
      </c>
      <c r="C2673" s="566" t="s">
        <v>13</v>
      </c>
      <c r="D2673" s="568">
        <v>2408.34</v>
      </c>
    </row>
    <row r="2674" spans="1:4">
      <c r="A2674" s="566" t="s">
        <v>35063</v>
      </c>
      <c r="B2674" s="567" t="s">
        <v>35064</v>
      </c>
      <c r="C2674" s="566" t="s">
        <v>13</v>
      </c>
      <c r="D2674" s="568">
        <v>2278.2199999999998</v>
      </c>
    </row>
    <row r="2675" spans="1:4">
      <c r="A2675" s="566" t="s">
        <v>35065</v>
      </c>
      <c r="B2675" s="567" t="s">
        <v>35066</v>
      </c>
      <c r="C2675" s="566" t="s">
        <v>13</v>
      </c>
      <c r="D2675" s="568">
        <v>2832.21</v>
      </c>
    </row>
    <row r="2676" spans="1:4">
      <c r="A2676" s="566" t="s">
        <v>35067</v>
      </c>
      <c r="B2676" s="567" t="s">
        <v>35068</v>
      </c>
      <c r="C2676" s="566" t="s">
        <v>13</v>
      </c>
      <c r="D2676" s="568">
        <v>2687.7</v>
      </c>
    </row>
    <row r="2677" spans="1:4">
      <c r="A2677" s="566" t="s">
        <v>35069</v>
      </c>
      <c r="B2677" s="567" t="s">
        <v>35070</v>
      </c>
      <c r="C2677" s="566" t="s">
        <v>13</v>
      </c>
      <c r="D2677" s="568">
        <v>1853.12</v>
      </c>
    </row>
    <row r="2678" spans="1:4">
      <c r="A2678" s="566" t="s">
        <v>35071</v>
      </c>
      <c r="B2678" s="567" t="s">
        <v>35072</v>
      </c>
      <c r="C2678" s="566" t="s">
        <v>13</v>
      </c>
      <c r="D2678" s="568">
        <v>1723</v>
      </c>
    </row>
    <row r="2679" spans="1:4">
      <c r="A2679" s="566" t="s">
        <v>35073</v>
      </c>
      <c r="B2679" s="567" t="s">
        <v>35074</v>
      </c>
      <c r="C2679" s="566" t="s">
        <v>13</v>
      </c>
      <c r="D2679" s="568">
        <v>2276.9899999999998</v>
      </c>
    </row>
    <row r="2680" spans="1:4">
      <c r="A2680" s="566" t="s">
        <v>35075</v>
      </c>
      <c r="B2680" s="567" t="s">
        <v>35076</v>
      </c>
      <c r="C2680" s="566" t="s">
        <v>13</v>
      </c>
      <c r="D2680" s="568">
        <v>2132.48</v>
      </c>
    </row>
    <row r="2681" spans="1:4">
      <c r="A2681" s="566" t="s">
        <v>35077</v>
      </c>
      <c r="B2681" s="567" t="s">
        <v>35078</v>
      </c>
      <c r="C2681" s="566" t="s">
        <v>13</v>
      </c>
      <c r="D2681" s="568">
        <v>2705.78</v>
      </c>
    </row>
    <row r="2682" spans="1:4">
      <c r="A2682" s="566" t="s">
        <v>35079</v>
      </c>
      <c r="B2682" s="567" t="s">
        <v>35080</v>
      </c>
      <c r="C2682" s="566" t="s">
        <v>13</v>
      </c>
      <c r="D2682" s="568">
        <v>2545.4</v>
      </c>
    </row>
    <row r="2683" spans="1:4">
      <c r="A2683" s="566" t="s">
        <v>35081</v>
      </c>
      <c r="B2683" s="567" t="s">
        <v>35082</v>
      </c>
      <c r="C2683" s="566" t="s">
        <v>13</v>
      </c>
      <c r="D2683" s="568">
        <v>3129.65</v>
      </c>
    </row>
    <row r="2684" spans="1:4">
      <c r="A2684" s="566" t="s">
        <v>35083</v>
      </c>
      <c r="B2684" s="567" t="s">
        <v>35084</v>
      </c>
      <c r="C2684" s="566" t="s">
        <v>13</v>
      </c>
      <c r="D2684" s="568">
        <v>2954.88</v>
      </c>
    </row>
    <row r="2685" spans="1:4">
      <c r="A2685" s="566" t="s">
        <v>35085</v>
      </c>
      <c r="B2685" s="567" t="s">
        <v>35086</v>
      </c>
      <c r="C2685" s="566" t="s">
        <v>13</v>
      </c>
      <c r="D2685" s="568">
        <v>1026.71</v>
      </c>
    </row>
    <row r="2686" spans="1:4">
      <c r="A2686" s="566" t="s">
        <v>35087</v>
      </c>
      <c r="B2686" s="567" t="s">
        <v>35088</v>
      </c>
      <c r="C2686" s="566" t="s">
        <v>13</v>
      </c>
      <c r="D2686" s="568">
        <v>955.13</v>
      </c>
    </row>
    <row r="2687" spans="1:4">
      <c r="A2687" s="566" t="s">
        <v>35089</v>
      </c>
      <c r="B2687" s="567" t="s">
        <v>35090</v>
      </c>
      <c r="C2687" s="566" t="s">
        <v>13</v>
      </c>
      <c r="D2687" s="568">
        <v>1285.47</v>
      </c>
    </row>
    <row r="2688" spans="1:4">
      <c r="A2688" s="566" t="s">
        <v>35091</v>
      </c>
      <c r="B2688" s="567" t="s">
        <v>35092</v>
      </c>
      <c r="C2688" s="566" t="s">
        <v>13</v>
      </c>
      <c r="D2688" s="568">
        <v>1205.17</v>
      </c>
    </row>
    <row r="2689" spans="1:4">
      <c r="A2689" s="566" t="s">
        <v>35093</v>
      </c>
      <c r="B2689" s="567" t="s">
        <v>35094</v>
      </c>
      <c r="C2689" s="566" t="s">
        <v>13</v>
      </c>
      <c r="D2689" s="568">
        <v>963.6</v>
      </c>
    </row>
    <row r="2690" spans="1:4">
      <c r="A2690" s="566" t="s">
        <v>35095</v>
      </c>
      <c r="B2690" s="567" t="s">
        <v>35096</v>
      </c>
      <c r="C2690" s="566" t="s">
        <v>13</v>
      </c>
      <c r="D2690" s="568">
        <v>892.01</v>
      </c>
    </row>
    <row r="2691" spans="1:4">
      <c r="A2691" s="566" t="s">
        <v>35097</v>
      </c>
      <c r="B2691" s="567" t="s">
        <v>35098</v>
      </c>
      <c r="C2691" s="566" t="s">
        <v>13</v>
      </c>
      <c r="D2691" s="568">
        <v>1222.3599999999999</v>
      </c>
    </row>
    <row r="2692" spans="1:4">
      <c r="A2692" s="566" t="s">
        <v>35099</v>
      </c>
      <c r="B2692" s="567" t="s">
        <v>35100</v>
      </c>
      <c r="C2692" s="566" t="s">
        <v>13</v>
      </c>
      <c r="D2692" s="568">
        <v>1142.06</v>
      </c>
    </row>
    <row r="2693" spans="1:4">
      <c r="A2693" s="566" t="s">
        <v>35101</v>
      </c>
      <c r="B2693" s="567" t="s">
        <v>35102</v>
      </c>
      <c r="C2693" s="566" t="s">
        <v>13</v>
      </c>
      <c r="D2693" s="568">
        <v>1481.12</v>
      </c>
    </row>
    <row r="2694" spans="1:4">
      <c r="A2694" s="566" t="s">
        <v>35103</v>
      </c>
      <c r="B2694" s="567" t="s">
        <v>35104</v>
      </c>
      <c r="C2694" s="566" t="s">
        <v>13</v>
      </c>
      <c r="D2694" s="568">
        <v>1392.11</v>
      </c>
    </row>
    <row r="2695" spans="1:4">
      <c r="A2695" s="566" t="s">
        <v>35105</v>
      </c>
      <c r="B2695" s="567" t="s">
        <v>35106</v>
      </c>
      <c r="C2695" s="566" t="s">
        <v>13</v>
      </c>
      <c r="D2695" s="568">
        <v>1739.88</v>
      </c>
    </row>
    <row r="2696" spans="1:4">
      <c r="A2696" s="566" t="s">
        <v>35107</v>
      </c>
      <c r="B2696" s="567" t="s">
        <v>35108</v>
      </c>
      <c r="C2696" s="566" t="s">
        <v>13</v>
      </c>
      <c r="D2696" s="568">
        <v>1642.15</v>
      </c>
    </row>
    <row r="2697" spans="1:4" ht="25.5">
      <c r="A2697" s="566" t="s">
        <v>35109</v>
      </c>
      <c r="B2697" s="567" t="s">
        <v>35110</v>
      </c>
      <c r="C2697" s="566" t="s">
        <v>13</v>
      </c>
      <c r="D2697" s="568">
        <v>207.37</v>
      </c>
    </row>
    <row r="2698" spans="1:4" ht="25.5">
      <c r="A2698" s="566" t="s">
        <v>35111</v>
      </c>
      <c r="B2698" s="567" t="s">
        <v>35112</v>
      </c>
      <c r="C2698" s="566" t="s">
        <v>13</v>
      </c>
      <c r="D2698" s="568">
        <v>180.12</v>
      </c>
    </row>
    <row r="2699" spans="1:4" ht="25.5">
      <c r="A2699" s="566" t="s">
        <v>35113</v>
      </c>
      <c r="B2699" s="567" t="s">
        <v>35114</v>
      </c>
      <c r="C2699" s="566" t="s">
        <v>13</v>
      </c>
      <c r="D2699" s="568">
        <v>207.37</v>
      </c>
    </row>
    <row r="2700" spans="1:4" ht="25.5">
      <c r="A2700" s="566" t="s">
        <v>35115</v>
      </c>
      <c r="B2700" s="567" t="s">
        <v>35116</v>
      </c>
      <c r="C2700" s="566" t="s">
        <v>13</v>
      </c>
      <c r="D2700" s="568">
        <v>180.12</v>
      </c>
    </row>
    <row r="2701" spans="1:4" ht="25.5">
      <c r="A2701" s="566" t="s">
        <v>35117</v>
      </c>
      <c r="B2701" s="567" t="s">
        <v>35118</v>
      </c>
      <c r="C2701" s="566" t="s">
        <v>13</v>
      </c>
      <c r="D2701" s="568">
        <v>260.42</v>
      </c>
    </row>
    <row r="2702" spans="1:4" ht="25.5">
      <c r="A2702" s="566" t="s">
        <v>35119</v>
      </c>
      <c r="B2702" s="567" t="s">
        <v>35120</v>
      </c>
      <c r="C2702" s="566" t="s">
        <v>13</v>
      </c>
      <c r="D2702" s="568">
        <v>224.78</v>
      </c>
    </row>
    <row r="2703" spans="1:4" ht="25.5">
      <c r="A2703" s="566" t="s">
        <v>35121</v>
      </c>
      <c r="B2703" s="567" t="s">
        <v>35122</v>
      </c>
      <c r="C2703" s="566" t="s">
        <v>13</v>
      </c>
      <c r="D2703" s="568">
        <v>260.42</v>
      </c>
    </row>
    <row r="2704" spans="1:4" ht="25.5">
      <c r="A2704" s="566" t="s">
        <v>35123</v>
      </c>
      <c r="B2704" s="567" t="s">
        <v>35124</v>
      </c>
      <c r="C2704" s="566" t="s">
        <v>13</v>
      </c>
      <c r="D2704" s="568">
        <v>224.78</v>
      </c>
    </row>
    <row r="2705" spans="1:4" ht="25.5">
      <c r="A2705" s="566" t="s">
        <v>35125</v>
      </c>
      <c r="B2705" s="567" t="s">
        <v>35126</v>
      </c>
      <c r="C2705" s="566" t="s">
        <v>13</v>
      </c>
      <c r="D2705" s="568">
        <v>22.46</v>
      </c>
    </row>
    <row r="2706" spans="1:4" ht="25.5">
      <c r="A2706" s="566" t="s">
        <v>35127</v>
      </c>
      <c r="B2706" s="567" t="s">
        <v>35128</v>
      </c>
      <c r="C2706" s="566" t="s">
        <v>13</v>
      </c>
      <c r="D2706" s="568">
        <v>18.62</v>
      </c>
    </row>
    <row r="2707" spans="1:4" ht="25.5">
      <c r="A2707" s="566" t="s">
        <v>35129</v>
      </c>
      <c r="B2707" s="567" t="s">
        <v>35130</v>
      </c>
      <c r="C2707" s="566" t="s">
        <v>13</v>
      </c>
      <c r="D2707" s="568">
        <v>23.34</v>
      </c>
    </row>
    <row r="2708" spans="1:4" ht="25.5">
      <c r="A2708" s="566" t="s">
        <v>35131</v>
      </c>
      <c r="B2708" s="567" t="s">
        <v>35132</v>
      </c>
      <c r="C2708" s="566" t="s">
        <v>13</v>
      </c>
      <c r="D2708" s="568">
        <v>19.5</v>
      </c>
    </row>
    <row r="2709" spans="1:4">
      <c r="A2709" s="566" t="s">
        <v>35133</v>
      </c>
      <c r="B2709" s="567" t="s">
        <v>35134</v>
      </c>
      <c r="C2709" s="566" t="s">
        <v>13</v>
      </c>
      <c r="D2709" s="568">
        <v>147.91</v>
      </c>
    </row>
    <row r="2710" spans="1:4">
      <c r="A2710" s="566" t="s">
        <v>35135</v>
      </c>
      <c r="B2710" s="567" t="s">
        <v>35136</v>
      </c>
      <c r="C2710" s="566" t="s">
        <v>13</v>
      </c>
      <c r="D2710" s="568">
        <v>131.13999999999999</v>
      </c>
    </row>
    <row r="2711" spans="1:4">
      <c r="A2711" s="566" t="s">
        <v>35137</v>
      </c>
      <c r="B2711" s="567" t="s">
        <v>35138</v>
      </c>
      <c r="C2711" s="566" t="s">
        <v>13</v>
      </c>
      <c r="D2711" s="568">
        <v>4684.88</v>
      </c>
    </row>
    <row r="2712" spans="1:4" ht="25.5">
      <c r="A2712" s="566" t="s">
        <v>35139</v>
      </c>
      <c r="B2712" s="567" t="s">
        <v>35140</v>
      </c>
      <c r="C2712" s="566" t="s">
        <v>13</v>
      </c>
      <c r="D2712" s="568">
        <v>4226.04</v>
      </c>
    </row>
    <row r="2713" spans="1:4">
      <c r="A2713" s="566" t="s">
        <v>35141</v>
      </c>
      <c r="B2713" s="567" t="s">
        <v>35142</v>
      </c>
      <c r="C2713" s="566" t="s">
        <v>13</v>
      </c>
      <c r="D2713" s="568">
        <v>4881.49</v>
      </c>
    </row>
    <row r="2714" spans="1:4" ht="25.5">
      <c r="A2714" s="566" t="s">
        <v>35143</v>
      </c>
      <c r="B2714" s="567" t="s">
        <v>35144</v>
      </c>
      <c r="C2714" s="566" t="s">
        <v>13</v>
      </c>
      <c r="D2714" s="568">
        <v>4435.4799999999996</v>
      </c>
    </row>
    <row r="2715" spans="1:4">
      <c r="A2715" s="566" t="s">
        <v>35145</v>
      </c>
      <c r="B2715" s="567" t="s">
        <v>35146</v>
      </c>
      <c r="C2715" s="566" t="s">
        <v>13</v>
      </c>
      <c r="D2715" s="568">
        <v>4653.95</v>
      </c>
    </row>
    <row r="2716" spans="1:4" ht="25.5">
      <c r="A2716" s="566" t="s">
        <v>35147</v>
      </c>
      <c r="B2716" s="567" t="s">
        <v>35148</v>
      </c>
      <c r="C2716" s="566" t="s">
        <v>13</v>
      </c>
      <c r="D2716" s="568">
        <v>4202.8</v>
      </c>
    </row>
    <row r="2717" spans="1:4">
      <c r="A2717" s="566" t="s">
        <v>35149</v>
      </c>
      <c r="B2717" s="567" t="s">
        <v>35150</v>
      </c>
      <c r="C2717" s="566" t="s">
        <v>13</v>
      </c>
      <c r="D2717" s="568">
        <v>4850.5600000000004</v>
      </c>
    </row>
    <row r="2718" spans="1:4" ht="25.5">
      <c r="A2718" s="566" t="s">
        <v>35151</v>
      </c>
      <c r="B2718" s="567" t="s">
        <v>35152</v>
      </c>
      <c r="C2718" s="566" t="s">
        <v>13</v>
      </c>
      <c r="D2718" s="568">
        <v>4412.2299999999996</v>
      </c>
    </row>
    <row r="2719" spans="1:4">
      <c r="A2719" s="566" t="s">
        <v>35153</v>
      </c>
      <c r="B2719" s="567" t="s">
        <v>35154</v>
      </c>
      <c r="C2719" s="566" t="s">
        <v>13</v>
      </c>
      <c r="D2719" s="568">
        <v>5682.39</v>
      </c>
    </row>
    <row r="2720" spans="1:4" ht="25.5">
      <c r="A2720" s="566" t="s">
        <v>35155</v>
      </c>
      <c r="B2720" s="567" t="s">
        <v>35156</v>
      </c>
      <c r="C2720" s="566" t="s">
        <v>13</v>
      </c>
      <c r="D2720" s="568">
        <v>5127.46</v>
      </c>
    </row>
    <row r="2721" spans="1:4">
      <c r="A2721" s="566" t="s">
        <v>35157</v>
      </c>
      <c r="B2721" s="567" t="s">
        <v>35158</v>
      </c>
      <c r="C2721" s="566" t="s">
        <v>13</v>
      </c>
      <c r="D2721" s="568">
        <v>5879</v>
      </c>
    </row>
    <row r="2722" spans="1:4" ht="25.5">
      <c r="A2722" s="566" t="s">
        <v>35159</v>
      </c>
      <c r="B2722" s="567" t="s">
        <v>35160</v>
      </c>
      <c r="C2722" s="566" t="s">
        <v>13</v>
      </c>
      <c r="D2722" s="568">
        <v>5336.89</v>
      </c>
    </row>
    <row r="2723" spans="1:4">
      <c r="A2723" s="566" t="s">
        <v>35161</v>
      </c>
      <c r="B2723" s="567" t="s">
        <v>35162</v>
      </c>
      <c r="C2723" s="566" t="s">
        <v>13</v>
      </c>
      <c r="D2723" s="568">
        <v>6459.16</v>
      </c>
    </row>
    <row r="2724" spans="1:4" ht="25.5">
      <c r="A2724" s="566" t="s">
        <v>35163</v>
      </c>
      <c r="B2724" s="567" t="s">
        <v>35164</v>
      </c>
      <c r="C2724" s="566" t="s">
        <v>13</v>
      </c>
      <c r="D2724" s="568">
        <v>5823.96</v>
      </c>
    </row>
    <row r="2725" spans="1:4">
      <c r="A2725" s="566" t="s">
        <v>35165</v>
      </c>
      <c r="B2725" s="567" t="s">
        <v>35166</v>
      </c>
      <c r="C2725" s="566" t="s">
        <v>13</v>
      </c>
      <c r="D2725" s="568">
        <v>6688.24</v>
      </c>
    </row>
    <row r="2726" spans="1:4" ht="25.5">
      <c r="A2726" s="566" t="s">
        <v>35167</v>
      </c>
      <c r="B2726" s="567" t="s">
        <v>35168</v>
      </c>
      <c r="C2726" s="566" t="s">
        <v>13</v>
      </c>
      <c r="D2726" s="568">
        <v>6068.99</v>
      </c>
    </row>
    <row r="2727" spans="1:4">
      <c r="A2727" s="566" t="s">
        <v>35169</v>
      </c>
      <c r="B2727" s="567" t="s">
        <v>35170</v>
      </c>
      <c r="C2727" s="566" t="s">
        <v>13</v>
      </c>
      <c r="D2727" s="568">
        <v>5753.1</v>
      </c>
    </row>
    <row r="2728" spans="1:4" ht="25.5">
      <c r="A2728" s="566" t="s">
        <v>35171</v>
      </c>
      <c r="B2728" s="567" t="s">
        <v>35172</v>
      </c>
      <c r="C2728" s="566" t="s">
        <v>13</v>
      </c>
      <c r="D2728" s="568">
        <v>5180.58</v>
      </c>
    </row>
    <row r="2729" spans="1:4">
      <c r="A2729" s="566" t="s">
        <v>35173</v>
      </c>
      <c r="B2729" s="567" t="s">
        <v>35174</v>
      </c>
      <c r="C2729" s="566" t="s">
        <v>13</v>
      </c>
      <c r="D2729" s="568">
        <v>5949.7</v>
      </c>
    </row>
    <row r="2730" spans="1:4" ht="25.5">
      <c r="A2730" s="566" t="s">
        <v>35175</v>
      </c>
      <c r="B2730" s="567" t="s">
        <v>35176</v>
      </c>
      <c r="C2730" s="566" t="s">
        <v>13</v>
      </c>
      <c r="D2730" s="568">
        <v>5390.02</v>
      </c>
    </row>
    <row r="2731" spans="1:4">
      <c r="A2731" s="566" t="s">
        <v>35177</v>
      </c>
      <c r="B2731" s="567" t="s">
        <v>35178</v>
      </c>
      <c r="C2731" s="566" t="s">
        <v>13</v>
      </c>
      <c r="D2731" s="568">
        <v>5722.16</v>
      </c>
    </row>
    <row r="2732" spans="1:4" ht="25.5">
      <c r="A2732" s="566" t="s">
        <v>35179</v>
      </c>
      <c r="B2732" s="567" t="s">
        <v>35180</v>
      </c>
      <c r="C2732" s="566" t="s">
        <v>13</v>
      </c>
      <c r="D2732" s="568">
        <v>5157.34</v>
      </c>
    </row>
    <row r="2733" spans="1:4">
      <c r="A2733" s="566" t="s">
        <v>35181</v>
      </c>
      <c r="B2733" s="567" t="s">
        <v>35182</v>
      </c>
      <c r="C2733" s="566" t="s">
        <v>13</v>
      </c>
      <c r="D2733" s="568">
        <v>5918.77</v>
      </c>
    </row>
    <row r="2734" spans="1:4" ht="25.5">
      <c r="A2734" s="566" t="s">
        <v>35183</v>
      </c>
      <c r="B2734" s="567" t="s">
        <v>35184</v>
      </c>
      <c r="C2734" s="566" t="s">
        <v>13</v>
      </c>
      <c r="D2734" s="568">
        <v>5366.78</v>
      </c>
    </row>
    <row r="2735" spans="1:4">
      <c r="A2735" s="566" t="s">
        <v>35185</v>
      </c>
      <c r="B2735" s="567" t="s">
        <v>35186</v>
      </c>
      <c r="C2735" s="566" t="s">
        <v>13</v>
      </c>
      <c r="D2735" s="568">
        <v>6706.81</v>
      </c>
    </row>
    <row r="2736" spans="1:4" ht="25.5">
      <c r="A2736" s="566" t="s">
        <v>35187</v>
      </c>
      <c r="B2736" s="567" t="s">
        <v>35188</v>
      </c>
      <c r="C2736" s="566" t="s">
        <v>13</v>
      </c>
      <c r="D2736" s="568">
        <v>6059.28</v>
      </c>
    </row>
    <row r="2737" spans="1:4">
      <c r="A2737" s="566" t="s">
        <v>35189</v>
      </c>
      <c r="B2737" s="567" t="s">
        <v>35190</v>
      </c>
      <c r="C2737" s="566" t="s">
        <v>13</v>
      </c>
      <c r="D2737" s="568">
        <v>6903.42</v>
      </c>
    </row>
    <row r="2738" spans="1:4" ht="25.5">
      <c r="A2738" s="566" t="s">
        <v>35191</v>
      </c>
      <c r="B2738" s="567" t="s">
        <v>35192</v>
      </c>
      <c r="C2738" s="566" t="s">
        <v>13</v>
      </c>
      <c r="D2738" s="568">
        <v>6268.72</v>
      </c>
    </row>
    <row r="2739" spans="1:4">
      <c r="A2739" s="566" t="s">
        <v>35193</v>
      </c>
      <c r="B2739" s="567" t="s">
        <v>35194</v>
      </c>
      <c r="C2739" s="566" t="s">
        <v>13</v>
      </c>
      <c r="D2739" s="568">
        <v>7609.66</v>
      </c>
    </row>
    <row r="2740" spans="1:4" ht="25.5">
      <c r="A2740" s="566" t="s">
        <v>35195</v>
      </c>
      <c r="B2740" s="567" t="s">
        <v>35196</v>
      </c>
      <c r="C2740" s="566" t="s">
        <v>13</v>
      </c>
      <c r="D2740" s="568">
        <v>6869.65</v>
      </c>
    </row>
    <row r="2741" spans="1:4">
      <c r="A2741" s="566" t="s">
        <v>35197</v>
      </c>
      <c r="B2741" s="567" t="s">
        <v>35198</v>
      </c>
      <c r="C2741" s="566" t="s">
        <v>13</v>
      </c>
      <c r="D2741" s="568">
        <v>7838.74</v>
      </c>
    </row>
    <row r="2742" spans="1:4" ht="25.5">
      <c r="A2742" s="566" t="s">
        <v>35199</v>
      </c>
      <c r="B2742" s="567" t="s">
        <v>35200</v>
      </c>
      <c r="C2742" s="566" t="s">
        <v>13</v>
      </c>
      <c r="D2742" s="568">
        <v>7114.68</v>
      </c>
    </row>
    <row r="2743" spans="1:4">
      <c r="A2743" s="566" t="s">
        <v>35201</v>
      </c>
      <c r="B2743" s="567" t="s">
        <v>35202</v>
      </c>
      <c r="C2743" s="566" t="s">
        <v>13</v>
      </c>
      <c r="D2743" s="568">
        <v>6777.51</v>
      </c>
    </row>
    <row r="2744" spans="1:4" ht="25.5">
      <c r="A2744" s="566" t="s">
        <v>35203</v>
      </c>
      <c r="B2744" s="567" t="s">
        <v>35204</v>
      </c>
      <c r="C2744" s="566" t="s">
        <v>13</v>
      </c>
      <c r="D2744" s="568">
        <v>6112.41</v>
      </c>
    </row>
    <row r="2745" spans="1:4">
      <c r="A2745" s="566" t="s">
        <v>35205</v>
      </c>
      <c r="B2745" s="567" t="s">
        <v>35206</v>
      </c>
      <c r="C2745" s="566" t="s">
        <v>13</v>
      </c>
      <c r="D2745" s="568">
        <v>6974.12</v>
      </c>
    </row>
    <row r="2746" spans="1:4" ht="25.5">
      <c r="A2746" s="566" t="s">
        <v>35207</v>
      </c>
      <c r="B2746" s="567" t="s">
        <v>35208</v>
      </c>
      <c r="C2746" s="566" t="s">
        <v>13</v>
      </c>
      <c r="D2746" s="568">
        <v>6321.85</v>
      </c>
    </row>
    <row r="2747" spans="1:4">
      <c r="A2747" s="566" t="s">
        <v>35209</v>
      </c>
      <c r="B2747" s="567" t="s">
        <v>35210</v>
      </c>
      <c r="C2747" s="566" t="s">
        <v>13</v>
      </c>
      <c r="D2747" s="568">
        <v>6746.58</v>
      </c>
    </row>
    <row r="2748" spans="1:4" ht="25.5">
      <c r="A2748" s="566" t="s">
        <v>35211</v>
      </c>
      <c r="B2748" s="567" t="s">
        <v>35212</v>
      </c>
      <c r="C2748" s="566" t="s">
        <v>13</v>
      </c>
      <c r="D2748" s="568">
        <v>6089.17</v>
      </c>
    </row>
    <row r="2749" spans="1:4">
      <c r="A2749" s="566" t="s">
        <v>35213</v>
      </c>
      <c r="B2749" s="567" t="s">
        <v>35214</v>
      </c>
      <c r="C2749" s="566" t="s">
        <v>13</v>
      </c>
      <c r="D2749" s="568">
        <v>6943.19</v>
      </c>
    </row>
    <row r="2750" spans="1:4" ht="25.5">
      <c r="A2750" s="566" t="s">
        <v>35215</v>
      </c>
      <c r="B2750" s="567" t="s">
        <v>35216</v>
      </c>
      <c r="C2750" s="566" t="s">
        <v>13</v>
      </c>
      <c r="D2750" s="568">
        <v>6298.6</v>
      </c>
    </row>
    <row r="2751" spans="1:4">
      <c r="A2751" s="566" t="s">
        <v>35217</v>
      </c>
      <c r="B2751" s="567" t="s">
        <v>35218</v>
      </c>
      <c r="C2751" s="566" t="s">
        <v>13</v>
      </c>
      <c r="D2751" s="568">
        <v>7667.99</v>
      </c>
    </row>
    <row r="2752" spans="1:4" ht="25.5">
      <c r="A2752" s="566" t="s">
        <v>35219</v>
      </c>
      <c r="B2752" s="567" t="s">
        <v>35220</v>
      </c>
      <c r="C2752" s="566" t="s">
        <v>13</v>
      </c>
      <c r="D2752" s="568">
        <v>6927.87</v>
      </c>
    </row>
    <row r="2753" spans="1:4">
      <c r="A2753" s="566" t="s">
        <v>35221</v>
      </c>
      <c r="B2753" s="567" t="s">
        <v>35222</v>
      </c>
      <c r="C2753" s="566" t="s">
        <v>13</v>
      </c>
      <c r="D2753" s="568">
        <v>7864.6</v>
      </c>
    </row>
    <row r="2754" spans="1:4" ht="25.5">
      <c r="A2754" s="566" t="s">
        <v>35223</v>
      </c>
      <c r="B2754" s="567" t="s">
        <v>35224</v>
      </c>
      <c r="C2754" s="566" t="s">
        <v>13</v>
      </c>
      <c r="D2754" s="568">
        <v>7137.31</v>
      </c>
    </row>
    <row r="2755" spans="1:4">
      <c r="A2755" s="566" t="s">
        <v>35225</v>
      </c>
      <c r="B2755" s="567" t="s">
        <v>35226</v>
      </c>
      <c r="C2755" s="566" t="s">
        <v>13</v>
      </c>
      <c r="D2755" s="568">
        <v>8692.4599999999991</v>
      </c>
    </row>
    <row r="2756" spans="1:4" ht="25.5">
      <c r="A2756" s="566" t="s">
        <v>35227</v>
      </c>
      <c r="B2756" s="567" t="s">
        <v>35228</v>
      </c>
      <c r="C2756" s="566" t="s">
        <v>13</v>
      </c>
      <c r="D2756" s="568">
        <v>7847.63</v>
      </c>
    </row>
    <row r="2757" spans="1:4">
      <c r="A2757" s="566" t="s">
        <v>35229</v>
      </c>
      <c r="B2757" s="567" t="s">
        <v>35230</v>
      </c>
      <c r="C2757" s="566" t="s">
        <v>13</v>
      </c>
      <c r="D2757" s="568">
        <v>8921.5400000000009</v>
      </c>
    </row>
    <row r="2758" spans="1:4" ht="25.5">
      <c r="A2758" s="566" t="s">
        <v>35231</v>
      </c>
      <c r="B2758" s="567" t="s">
        <v>35232</v>
      </c>
      <c r="C2758" s="566" t="s">
        <v>13</v>
      </c>
      <c r="D2758" s="568">
        <v>8092.66</v>
      </c>
    </row>
    <row r="2759" spans="1:4">
      <c r="A2759" s="566" t="s">
        <v>35233</v>
      </c>
      <c r="B2759" s="567" t="s">
        <v>35234</v>
      </c>
      <c r="C2759" s="566" t="s">
        <v>13</v>
      </c>
      <c r="D2759" s="568">
        <v>7738.69</v>
      </c>
    </row>
    <row r="2760" spans="1:4" ht="25.5">
      <c r="A2760" s="566" t="s">
        <v>35235</v>
      </c>
      <c r="B2760" s="567" t="s">
        <v>35236</v>
      </c>
      <c r="C2760" s="566" t="s">
        <v>13</v>
      </c>
      <c r="D2760" s="568">
        <v>6981</v>
      </c>
    </row>
    <row r="2761" spans="1:4">
      <c r="A2761" s="566" t="s">
        <v>35237</v>
      </c>
      <c r="B2761" s="567" t="s">
        <v>35238</v>
      </c>
      <c r="C2761" s="566" t="s">
        <v>13</v>
      </c>
      <c r="D2761" s="568">
        <v>7935.3</v>
      </c>
    </row>
    <row r="2762" spans="1:4" ht="25.5">
      <c r="A2762" s="566" t="s">
        <v>35239</v>
      </c>
      <c r="B2762" s="567" t="s">
        <v>35240</v>
      </c>
      <c r="C2762" s="566" t="s">
        <v>13</v>
      </c>
      <c r="D2762" s="568">
        <v>7190.44</v>
      </c>
    </row>
    <row r="2763" spans="1:4">
      <c r="A2763" s="566" t="s">
        <v>35241</v>
      </c>
      <c r="B2763" s="567" t="s">
        <v>35242</v>
      </c>
      <c r="C2763" s="566" t="s">
        <v>13</v>
      </c>
      <c r="D2763" s="568">
        <v>7707.76</v>
      </c>
    </row>
    <row r="2764" spans="1:4" ht="25.5">
      <c r="A2764" s="566" t="s">
        <v>35243</v>
      </c>
      <c r="B2764" s="567" t="s">
        <v>35244</v>
      </c>
      <c r="C2764" s="566" t="s">
        <v>13</v>
      </c>
      <c r="D2764" s="568">
        <v>6957.76</v>
      </c>
    </row>
    <row r="2765" spans="1:4">
      <c r="A2765" s="566" t="s">
        <v>35245</v>
      </c>
      <c r="B2765" s="567" t="s">
        <v>35246</v>
      </c>
      <c r="C2765" s="566" t="s">
        <v>13</v>
      </c>
      <c r="D2765" s="568">
        <v>7904.37</v>
      </c>
    </row>
    <row r="2766" spans="1:4" ht="25.5">
      <c r="A2766" s="566" t="s">
        <v>35247</v>
      </c>
      <c r="B2766" s="567" t="s">
        <v>35248</v>
      </c>
      <c r="C2766" s="566" t="s">
        <v>13</v>
      </c>
      <c r="D2766" s="568">
        <v>7167.19</v>
      </c>
    </row>
    <row r="2767" spans="1:4">
      <c r="A2767" s="566" t="s">
        <v>35249</v>
      </c>
      <c r="B2767" s="567" t="s">
        <v>35250</v>
      </c>
      <c r="C2767" s="566" t="s">
        <v>13</v>
      </c>
      <c r="D2767" s="568">
        <v>8692.41</v>
      </c>
    </row>
    <row r="2768" spans="1:4" ht="25.5">
      <c r="A2768" s="566" t="s">
        <v>35251</v>
      </c>
      <c r="B2768" s="567" t="s">
        <v>35252</v>
      </c>
      <c r="C2768" s="566" t="s">
        <v>13</v>
      </c>
      <c r="D2768" s="568">
        <v>7859.7</v>
      </c>
    </row>
    <row r="2769" spans="1:4">
      <c r="A2769" s="566" t="s">
        <v>35253</v>
      </c>
      <c r="B2769" s="567" t="s">
        <v>35254</v>
      </c>
      <c r="C2769" s="566" t="s">
        <v>13</v>
      </c>
      <c r="D2769" s="568">
        <v>8889.01</v>
      </c>
    </row>
    <row r="2770" spans="1:4" ht="25.5">
      <c r="A2770" s="566" t="s">
        <v>35255</v>
      </c>
      <c r="B2770" s="567" t="s">
        <v>35256</v>
      </c>
      <c r="C2770" s="566" t="s">
        <v>13</v>
      </c>
      <c r="D2770" s="568">
        <v>8069.13</v>
      </c>
    </row>
    <row r="2771" spans="1:4">
      <c r="A2771" s="566" t="s">
        <v>35257</v>
      </c>
      <c r="B2771" s="567" t="s">
        <v>35258</v>
      </c>
      <c r="C2771" s="566" t="s">
        <v>13</v>
      </c>
      <c r="D2771" s="568">
        <v>9842.9599999999991</v>
      </c>
    </row>
    <row r="2772" spans="1:4" ht="25.5">
      <c r="A2772" s="566" t="s">
        <v>35259</v>
      </c>
      <c r="B2772" s="567" t="s">
        <v>35260</v>
      </c>
      <c r="C2772" s="566" t="s">
        <v>13</v>
      </c>
      <c r="D2772" s="568">
        <v>8893.31</v>
      </c>
    </row>
    <row r="2773" spans="1:4">
      <c r="A2773" s="566" t="s">
        <v>35261</v>
      </c>
      <c r="B2773" s="567" t="s">
        <v>35262</v>
      </c>
      <c r="C2773" s="566" t="s">
        <v>13</v>
      </c>
      <c r="D2773" s="568">
        <v>10072.040000000001</v>
      </c>
    </row>
    <row r="2774" spans="1:4" ht="25.5">
      <c r="A2774" s="566" t="s">
        <v>35263</v>
      </c>
      <c r="B2774" s="567" t="s">
        <v>35264</v>
      </c>
      <c r="C2774" s="566" t="s">
        <v>13</v>
      </c>
      <c r="D2774" s="568">
        <v>9138.34</v>
      </c>
    </row>
    <row r="2775" spans="1:4">
      <c r="A2775" s="566" t="s">
        <v>35265</v>
      </c>
      <c r="B2775" s="567" t="s">
        <v>35266</v>
      </c>
      <c r="C2775" s="566" t="s">
        <v>13</v>
      </c>
      <c r="D2775" s="568">
        <v>8763.11</v>
      </c>
    </row>
    <row r="2776" spans="1:4" ht="25.5">
      <c r="A2776" s="566" t="s">
        <v>35267</v>
      </c>
      <c r="B2776" s="567" t="s">
        <v>35268</v>
      </c>
      <c r="C2776" s="566" t="s">
        <v>13</v>
      </c>
      <c r="D2776" s="568">
        <v>7912.83</v>
      </c>
    </row>
    <row r="2777" spans="1:4">
      <c r="A2777" s="566" t="s">
        <v>35269</v>
      </c>
      <c r="B2777" s="567" t="s">
        <v>35270</v>
      </c>
      <c r="C2777" s="566" t="s">
        <v>13</v>
      </c>
      <c r="D2777" s="568">
        <v>8959.7099999999991</v>
      </c>
    </row>
    <row r="2778" spans="1:4" ht="25.5">
      <c r="A2778" s="566" t="s">
        <v>35271</v>
      </c>
      <c r="B2778" s="567" t="s">
        <v>35272</v>
      </c>
      <c r="C2778" s="566" t="s">
        <v>13</v>
      </c>
      <c r="D2778" s="568">
        <v>8122.26</v>
      </c>
    </row>
    <row r="2779" spans="1:4">
      <c r="A2779" s="566" t="s">
        <v>35273</v>
      </c>
      <c r="B2779" s="567" t="s">
        <v>35274</v>
      </c>
      <c r="C2779" s="566" t="s">
        <v>13</v>
      </c>
      <c r="D2779" s="568">
        <v>8732.18</v>
      </c>
    </row>
    <row r="2780" spans="1:4" ht="25.5">
      <c r="A2780" s="566" t="s">
        <v>35275</v>
      </c>
      <c r="B2780" s="567" t="s">
        <v>35276</v>
      </c>
      <c r="C2780" s="566" t="s">
        <v>13</v>
      </c>
      <c r="D2780" s="568">
        <v>7889.58</v>
      </c>
    </row>
    <row r="2781" spans="1:4">
      <c r="A2781" s="566" t="s">
        <v>35277</v>
      </c>
      <c r="B2781" s="567" t="s">
        <v>35278</v>
      </c>
      <c r="C2781" s="566" t="s">
        <v>13</v>
      </c>
      <c r="D2781" s="568">
        <v>8928.7800000000007</v>
      </c>
    </row>
    <row r="2782" spans="1:4" ht="25.5">
      <c r="A2782" s="566" t="s">
        <v>35279</v>
      </c>
      <c r="B2782" s="567" t="s">
        <v>35280</v>
      </c>
      <c r="C2782" s="566" t="s">
        <v>13</v>
      </c>
      <c r="D2782" s="568">
        <v>8099.02</v>
      </c>
    </row>
    <row r="2783" spans="1:4">
      <c r="A2783" s="566" t="s">
        <v>35281</v>
      </c>
      <c r="B2783" s="567" t="s">
        <v>35282</v>
      </c>
      <c r="C2783" s="566" t="s">
        <v>13</v>
      </c>
      <c r="D2783" s="568">
        <v>3599.12</v>
      </c>
    </row>
    <row r="2784" spans="1:4">
      <c r="A2784" s="566" t="s">
        <v>35283</v>
      </c>
      <c r="B2784" s="567" t="s">
        <v>35284</v>
      </c>
      <c r="C2784" s="566" t="s">
        <v>13</v>
      </c>
      <c r="D2784" s="568">
        <v>3204.3</v>
      </c>
    </row>
    <row r="2785" spans="1:4">
      <c r="A2785" s="566" t="s">
        <v>35285</v>
      </c>
      <c r="B2785" s="567" t="s">
        <v>35286</v>
      </c>
      <c r="C2785" s="566" t="s">
        <v>13</v>
      </c>
      <c r="D2785" s="568">
        <v>3551.98</v>
      </c>
    </row>
    <row r="2786" spans="1:4">
      <c r="A2786" s="566" t="s">
        <v>35287</v>
      </c>
      <c r="B2786" s="567" t="s">
        <v>35288</v>
      </c>
      <c r="C2786" s="566" t="s">
        <v>13</v>
      </c>
      <c r="D2786" s="568">
        <v>3174.63</v>
      </c>
    </row>
    <row r="2787" spans="1:4">
      <c r="A2787" s="566" t="s">
        <v>35289</v>
      </c>
      <c r="B2787" s="567" t="s">
        <v>35290</v>
      </c>
      <c r="C2787" s="566" t="s">
        <v>13</v>
      </c>
      <c r="D2787" s="568">
        <v>3509.55</v>
      </c>
    </row>
    <row r="2788" spans="1:4">
      <c r="A2788" s="566" t="s">
        <v>35291</v>
      </c>
      <c r="B2788" s="567" t="s">
        <v>35292</v>
      </c>
      <c r="C2788" s="566" t="s">
        <v>13</v>
      </c>
      <c r="D2788" s="568">
        <v>3147.92</v>
      </c>
    </row>
    <row r="2789" spans="1:4">
      <c r="A2789" s="566" t="s">
        <v>35293</v>
      </c>
      <c r="B2789" s="567" t="s">
        <v>35294</v>
      </c>
      <c r="C2789" s="566" t="s">
        <v>13</v>
      </c>
      <c r="D2789" s="568">
        <v>3457.7</v>
      </c>
    </row>
    <row r="2790" spans="1:4">
      <c r="A2790" s="566" t="s">
        <v>35295</v>
      </c>
      <c r="B2790" s="567" t="s">
        <v>35296</v>
      </c>
      <c r="C2790" s="566" t="s">
        <v>13</v>
      </c>
      <c r="D2790" s="568">
        <v>3115.28</v>
      </c>
    </row>
    <row r="2791" spans="1:4">
      <c r="A2791" s="566" t="s">
        <v>35297</v>
      </c>
      <c r="B2791" s="567" t="s">
        <v>35298</v>
      </c>
      <c r="C2791" s="566" t="s">
        <v>13</v>
      </c>
      <c r="D2791" s="568">
        <v>4724.38</v>
      </c>
    </row>
    <row r="2792" spans="1:4">
      <c r="A2792" s="566" t="s">
        <v>35299</v>
      </c>
      <c r="B2792" s="567" t="s">
        <v>35300</v>
      </c>
      <c r="C2792" s="566" t="s">
        <v>13</v>
      </c>
      <c r="D2792" s="568">
        <v>4233.4799999999996</v>
      </c>
    </row>
    <row r="2793" spans="1:4">
      <c r="A2793" s="566" t="s">
        <v>35301</v>
      </c>
      <c r="B2793" s="567" t="s">
        <v>35302</v>
      </c>
      <c r="C2793" s="566" t="s">
        <v>13</v>
      </c>
      <c r="D2793" s="568">
        <v>4677.24</v>
      </c>
    </row>
    <row r="2794" spans="1:4">
      <c r="A2794" s="566" t="s">
        <v>35303</v>
      </c>
      <c r="B2794" s="567" t="s">
        <v>35304</v>
      </c>
      <c r="C2794" s="566" t="s">
        <v>13</v>
      </c>
      <c r="D2794" s="568">
        <v>4203.8100000000004</v>
      </c>
    </row>
    <row r="2795" spans="1:4">
      <c r="A2795" s="566" t="s">
        <v>35305</v>
      </c>
      <c r="B2795" s="567" t="s">
        <v>35306</v>
      </c>
      <c r="C2795" s="566" t="s">
        <v>13</v>
      </c>
      <c r="D2795" s="568">
        <v>4634.8100000000004</v>
      </c>
    </row>
    <row r="2796" spans="1:4">
      <c r="A2796" s="566" t="s">
        <v>35307</v>
      </c>
      <c r="B2796" s="567" t="s">
        <v>35308</v>
      </c>
      <c r="C2796" s="566" t="s">
        <v>13</v>
      </c>
      <c r="D2796" s="568">
        <v>4177.1000000000004</v>
      </c>
    </row>
    <row r="2797" spans="1:4">
      <c r="A2797" s="566" t="s">
        <v>35309</v>
      </c>
      <c r="B2797" s="567" t="s">
        <v>35310</v>
      </c>
      <c r="C2797" s="566" t="s">
        <v>13</v>
      </c>
      <c r="D2797" s="568">
        <v>4771.53</v>
      </c>
    </row>
    <row r="2798" spans="1:4">
      <c r="A2798" s="566" t="s">
        <v>35311</v>
      </c>
      <c r="B2798" s="567" t="s">
        <v>35312</v>
      </c>
      <c r="C2798" s="566" t="s">
        <v>13</v>
      </c>
      <c r="D2798" s="568">
        <v>4263.1499999999996</v>
      </c>
    </row>
    <row r="2799" spans="1:4">
      <c r="A2799" s="566" t="s">
        <v>35313</v>
      </c>
      <c r="B2799" s="567" t="s">
        <v>35314</v>
      </c>
      <c r="C2799" s="566" t="s">
        <v>13</v>
      </c>
      <c r="D2799" s="568">
        <v>5684.05</v>
      </c>
    </row>
    <row r="2800" spans="1:4">
      <c r="A2800" s="566" t="s">
        <v>35315</v>
      </c>
      <c r="B2800" s="567" t="s">
        <v>35316</v>
      </c>
      <c r="C2800" s="566" t="s">
        <v>13</v>
      </c>
      <c r="D2800" s="568">
        <v>5097.0600000000004</v>
      </c>
    </row>
    <row r="2801" spans="1:4">
      <c r="A2801" s="566" t="s">
        <v>35317</v>
      </c>
      <c r="B2801" s="567" t="s">
        <v>35318</v>
      </c>
      <c r="C2801" s="566" t="s">
        <v>13</v>
      </c>
      <c r="D2801" s="568">
        <v>5636.91</v>
      </c>
    </row>
    <row r="2802" spans="1:4">
      <c r="A2802" s="566" t="s">
        <v>35319</v>
      </c>
      <c r="B2802" s="567" t="s">
        <v>35320</v>
      </c>
      <c r="C2802" s="566" t="s">
        <v>13</v>
      </c>
      <c r="D2802" s="568">
        <v>5067.38</v>
      </c>
    </row>
    <row r="2803" spans="1:4">
      <c r="A2803" s="566" t="s">
        <v>35321</v>
      </c>
      <c r="B2803" s="567" t="s">
        <v>35322</v>
      </c>
      <c r="C2803" s="566" t="s">
        <v>13</v>
      </c>
      <c r="D2803" s="568">
        <v>5594.48</v>
      </c>
    </row>
    <row r="2804" spans="1:4">
      <c r="A2804" s="566" t="s">
        <v>35323</v>
      </c>
      <c r="B2804" s="567" t="s">
        <v>35324</v>
      </c>
      <c r="C2804" s="566" t="s">
        <v>13</v>
      </c>
      <c r="D2804" s="568">
        <v>5040.68</v>
      </c>
    </row>
    <row r="2805" spans="1:4">
      <c r="A2805" s="566" t="s">
        <v>35325</v>
      </c>
      <c r="B2805" s="567" t="s">
        <v>35326</v>
      </c>
      <c r="C2805" s="566" t="s">
        <v>13</v>
      </c>
      <c r="D2805" s="568">
        <v>5542.62</v>
      </c>
    </row>
    <row r="2806" spans="1:4">
      <c r="A2806" s="566" t="s">
        <v>35327</v>
      </c>
      <c r="B2806" s="567" t="s">
        <v>35328</v>
      </c>
      <c r="C2806" s="566" t="s">
        <v>13</v>
      </c>
      <c r="D2806" s="568">
        <v>5008.04</v>
      </c>
    </row>
    <row r="2807" spans="1:4">
      <c r="A2807" s="566" t="s">
        <v>35329</v>
      </c>
      <c r="B2807" s="567" t="s">
        <v>35330</v>
      </c>
      <c r="C2807" s="566" t="s">
        <v>13</v>
      </c>
      <c r="D2807" s="568">
        <v>6864.52</v>
      </c>
    </row>
    <row r="2808" spans="1:4">
      <c r="A2808" s="566" t="s">
        <v>35331</v>
      </c>
      <c r="B2808" s="567" t="s">
        <v>35332</v>
      </c>
      <c r="C2808" s="566" t="s">
        <v>13</v>
      </c>
      <c r="D2808" s="568">
        <v>6181.44</v>
      </c>
    </row>
    <row r="2809" spans="1:4">
      <c r="A2809" s="566" t="s">
        <v>35333</v>
      </c>
      <c r="B2809" s="567" t="s">
        <v>35334</v>
      </c>
      <c r="C2809" s="566" t="s">
        <v>13</v>
      </c>
      <c r="D2809" s="568">
        <v>6817.38</v>
      </c>
    </row>
    <row r="2810" spans="1:4">
      <c r="A2810" s="566" t="s">
        <v>35335</v>
      </c>
      <c r="B2810" s="567" t="s">
        <v>35336</v>
      </c>
      <c r="C2810" s="566" t="s">
        <v>13</v>
      </c>
      <c r="D2810" s="568">
        <v>6151.77</v>
      </c>
    </row>
    <row r="2811" spans="1:4">
      <c r="A2811" s="566" t="s">
        <v>35337</v>
      </c>
      <c r="B2811" s="567" t="s">
        <v>35338</v>
      </c>
      <c r="C2811" s="566" t="s">
        <v>13</v>
      </c>
      <c r="D2811" s="568">
        <v>6774.95</v>
      </c>
    </row>
    <row r="2812" spans="1:4">
      <c r="A2812" s="566" t="s">
        <v>35339</v>
      </c>
      <c r="B2812" s="567" t="s">
        <v>35340</v>
      </c>
      <c r="C2812" s="566" t="s">
        <v>13</v>
      </c>
      <c r="D2812" s="568">
        <v>6125.07</v>
      </c>
    </row>
    <row r="2813" spans="1:4">
      <c r="A2813" s="566" t="s">
        <v>35341</v>
      </c>
      <c r="B2813" s="567" t="s">
        <v>35342</v>
      </c>
      <c r="C2813" s="566" t="s">
        <v>13</v>
      </c>
      <c r="D2813" s="568">
        <v>6723.09</v>
      </c>
    </row>
    <row r="2814" spans="1:4">
      <c r="A2814" s="566" t="s">
        <v>35343</v>
      </c>
      <c r="B2814" s="567" t="s">
        <v>35344</v>
      </c>
      <c r="C2814" s="566" t="s">
        <v>13</v>
      </c>
      <c r="D2814" s="568">
        <v>6092.43</v>
      </c>
    </row>
    <row r="2815" spans="1:4">
      <c r="A2815" s="566" t="s">
        <v>35345</v>
      </c>
      <c r="B2815" s="567" t="s">
        <v>35346</v>
      </c>
      <c r="C2815" s="566" t="s">
        <v>13</v>
      </c>
      <c r="D2815" s="568">
        <v>6831.22</v>
      </c>
    </row>
    <row r="2816" spans="1:4">
      <c r="A2816" s="566" t="s">
        <v>35347</v>
      </c>
      <c r="B2816" s="567" t="s">
        <v>35348</v>
      </c>
      <c r="C2816" s="566" t="s">
        <v>13</v>
      </c>
      <c r="D2816" s="568">
        <v>6436.4</v>
      </c>
    </row>
    <row r="2817" spans="1:4">
      <c r="A2817" s="566" t="s">
        <v>35349</v>
      </c>
      <c r="B2817" s="567" t="s">
        <v>35350</v>
      </c>
      <c r="C2817" s="566" t="s">
        <v>13</v>
      </c>
      <c r="D2817" s="568">
        <v>7821.2</v>
      </c>
    </row>
    <row r="2818" spans="1:4">
      <c r="A2818" s="566" t="s">
        <v>35351</v>
      </c>
      <c r="B2818" s="567" t="s">
        <v>35352</v>
      </c>
      <c r="C2818" s="566" t="s">
        <v>13</v>
      </c>
      <c r="D2818" s="568">
        <v>7059.51</v>
      </c>
    </row>
    <row r="2819" spans="1:4">
      <c r="A2819" s="566" t="s">
        <v>35353</v>
      </c>
      <c r="B2819" s="567" t="s">
        <v>35354</v>
      </c>
      <c r="C2819" s="566" t="s">
        <v>13</v>
      </c>
      <c r="D2819" s="568">
        <v>7778.77</v>
      </c>
    </row>
    <row r="2820" spans="1:4">
      <c r="A2820" s="566" t="s">
        <v>35355</v>
      </c>
      <c r="B2820" s="567" t="s">
        <v>35356</v>
      </c>
      <c r="C2820" s="566" t="s">
        <v>13</v>
      </c>
      <c r="D2820" s="568">
        <v>7032.8</v>
      </c>
    </row>
    <row r="2821" spans="1:4">
      <c r="A2821" s="566" t="s">
        <v>35357</v>
      </c>
      <c r="B2821" s="567" t="s">
        <v>35358</v>
      </c>
      <c r="C2821" s="566" t="s">
        <v>13</v>
      </c>
      <c r="D2821" s="568">
        <v>7726.92</v>
      </c>
    </row>
    <row r="2822" spans="1:4">
      <c r="A2822" s="566" t="s">
        <v>35359</v>
      </c>
      <c r="B2822" s="567" t="s">
        <v>35360</v>
      </c>
      <c r="C2822" s="566" t="s">
        <v>13</v>
      </c>
      <c r="D2822" s="568">
        <v>7000.17</v>
      </c>
    </row>
    <row r="2823" spans="1:4">
      <c r="A2823" s="566" t="s">
        <v>35361</v>
      </c>
      <c r="B2823" s="567" t="s">
        <v>35362</v>
      </c>
      <c r="C2823" s="566" t="s">
        <v>13</v>
      </c>
      <c r="D2823" s="568">
        <v>1629.83</v>
      </c>
    </row>
    <row r="2824" spans="1:4">
      <c r="A2824" s="566" t="s">
        <v>35363</v>
      </c>
      <c r="B2824" s="567" t="s">
        <v>35364</v>
      </c>
      <c r="C2824" s="566" t="s">
        <v>13</v>
      </c>
      <c r="D2824" s="568">
        <v>1383.51</v>
      </c>
    </row>
    <row r="2825" spans="1:4">
      <c r="A2825" s="566" t="s">
        <v>35365</v>
      </c>
      <c r="B2825" s="567" t="s">
        <v>35366</v>
      </c>
      <c r="C2825" s="566" t="s">
        <v>13</v>
      </c>
      <c r="D2825" s="568">
        <v>1601.55</v>
      </c>
    </row>
    <row r="2826" spans="1:4">
      <c r="A2826" s="566" t="s">
        <v>35367</v>
      </c>
      <c r="B2826" s="567" t="s">
        <v>35368</v>
      </c>
      <c r="C2826" s="566" t="s">
        <v>13</v>
      </c>
      <c r="D2826" s="568">
        <v>1365.7</v>
      </c>
    </row>
    <row r="2827" spans="1:4">
      <c r="A2827" s="566" t="s">
        <v>35369</v>
      </c>
      <c r="B2827" s="567" t="s">
        <v>35370</v>
      </c>
      <c r="C2827" s="566" t="s">
        <v>13</v>
      </c>
      <c r="D2827" s="568">
        <v>2193.98</v>
      </c>
    </row>
    <row r="2828" spans="1:4">
      <c r="A2828" s="566" t="s">
        <v>35371</v>
      </c>
      <c r="B2828" s="567" t="s">
        <v>35372</v>
      </c>
      <c r="C2828" s="566" t="s">
        <v>13</v>
      </c>
      <c r="D2828" s="568">
        <v>1855.07</v>
      </c>
    </row>
    <row r="2829" spans="1:4">
      <c r="A2829" s="566" t="s">
        <v>35373</v>
      </c>
      <c r="B2829" s="567" t="s">
        <v>35374</v>
      </c>
      <c r="C2829" s="566" t="s">
        <v>13</v>
      </c>
      <c r="D2829" s="568">
        <v>2827.53</v>
      </c>
    </row>
    <row r="2830" spans="1:4">
      <c r="A2830" s="566" t="s">
        <v>35375</v>
      </c>
      <c r="B2830" s="567" t="s">
        <v>35376</v>
      </c>
      <c r="C2830" s="566" t="s">
        <v>13</v>
      </c>
      <c r="D2830" s="568">
        <v>2401.2600000000002</v>
      </c>
    </row>
    <row r="2831" spans="1:4">
      <c r="A2831" s="566" t="s">
        <v>35377</v>
      </c>
      <c r="B2831" s="567" t="s">
        <v>35378</v>
      </c>
      <c r="C2831" s="566" t="s">
        <v>13</v>
      </c>
      <c r="D2831" s="568">
        <v>3367.81</v>
      </c>
    </row>
    <row r="2832" spans="1:4">
      <c r="A2832" s="566" t="s">
        <v>35379</v>
      </c>
      <c r="B2832" s="567" t="s">
        <v>35380</v>
      </c>
      <c r="C2832" s="566" t="s">
        <v>13</v>
      </c>
      <c r="D2832" s="568">
        <v>2875.16</v>
      </c>
    </row>
    <row r="2833" spans="1:4">
      <c r="A2833" s="566" t="s">
        <v>35381</v>
      </c>
      <c r="B2833" s="567" t="s">
        <v>35382</v>
      </c>
      <c r="C2833" s="566" t="s">
        <v>13</v>
      </c>
      <c r="D2833" s="568">
        <v>4323.12</v>
      </c>
    </row>
    <row r="2834" spans="1:4">
      <c r="A2834" s="566" t="s">
        <v>35383</v>
      </c>
      <c r="B2834" s="567" t="s">
        <v>35384</v>
      </c>
      <c r="C2834" s="566" t="s">
        <v>13</v>
      </c>
      <c r="D2834" s="568">
        <v>3727.39</v>
      </c>
    </row>
    <row r="2835" spans="1:4">
      <c r="A2835" s="566" t="s">
        <v>35385</v>
      </c>
      <c r="B2835" s="567" t="s">
        <v>35386</v>
      </c>
      <c r="C2835" s="566" t="s">
        <v>13</v>
      </c>
      <c r="D2835" s="568">
        <v>1947.22</v>
      </c>
    </row>
    <row r="2836" spans="1:4">
      <c r="A2836" s="566" t="s">
        <v>35387</v>
      </c>
      <c r="B2836" s="567" t="s">
        <v>35388</v>
      </c>
      <c r="C2836" s="566" t="s">
        <v>13</v>
      </c>
      <c r="D2836" s="568">
        <v>1653.72</v>
      </c>
    </row>
    <row r="2837" spans="1:4">
      <c r="A2837" s="566" t="s">
        <v>35389</v>
      </c>
      <c r="B2837" s="567" t="s">
        <v>35390</v>
      </c>
      <c r="C2837" s="566" t="s">
        <v>13</v>
      </c>
      <c r="D2837" s="568">
        <v>1914.22</v>
      </c>
    </row>
    <row r="2838" spans="1:4">
      <c r="A2838" s="566" t="s">
        <v>35391</v>
      </c>
      <c r="B2838" s="567" t="s">
        <v>35392</v>
      </c>
      <c r="C2838" s="566" t="s">
        <v>13</v>
      </c>
      <c r="D2838" s="568">
        <v>1632.95</v>
      </c>
    </row>
    <row r="2839" spans="1:4">
      <c r="A2839" s="566" t="s">
        <v>35393</v>
      </c>
      <c r="B2839" s="567" t="s">
        <v>35394</v>
      </c>
      <c r="C2839" s="566" t="s">
        <v>13</v>
      </c>
      <c r="D2839" s="568">
        <v>2558.66</v>
      </c>
    </row>
    <row r="2840" spans="1:4">
      <c r="A2840" s="566" t="s">
        <v>35395</v>
      </c>
      <c r="B2840" s="567" t="s">
        <v>35396</v>
      </c>
      <c r="C2840" s="566" t="s">
        <v>13</v>
      </c>
      <c r="D2840" s="568">
        <v>2162.09</v>
      </c>
    </row>
    <row r="2841" spans="1:4">
      <c r="A2841" s="566" t="s">
        <v>35397</v>
      </c>
      <c r="B2841" s="567" t="s">
        <v>35398</v>
      </c>
      <c r="C2841" s="566" t="s">
        <v>13</v>
      </c>
      <c r="D2841" s="568">
        <v>3216.84</v>
      </c>
    </row>
    <row r="2842" spans="1:4">
      <c r="A2842" s="566" t="s">
        <v>35399</v>
      </c>
      <c r="B2842" s="567" t="s">
        <v>35400</v>
      </c>
      <c r="C2842" s="566" t="s">
        <v>13</v>
      </c>
      <c r="D2842" s="568">
        <v>2729.43</v>
      </c>
    </row>
    <row r="2843" spans="1:4">
      <c r="A2843" s="566" t="s">
        <v>35401</v>
      </c>
      <c r="B2843" s="567" t="s">
        <v>35402</v>
      </c>
      <c r="C2843" s="566" t="s">
        <v>13</v>
      </c>
      <c r="D2843" s="568">
        <v>3786.48</v>
      </c>
    </row>
    <row r="2844" spans="1:4">
      <c r="A2844" s="566" t="s">
        <v>35403</v>
      </c>
      <c r="B2844" s="567" t="s">
        <v>35404</v>
      </c>
      <c r="C2844" s="566" t="s">
        <v>13</v>
      </c>
      <c r="D2844" s="568">
        <v>3227.44</v>
      </c>
    </row>
    <row r="2845" spans="1:4">
      <c r="A2845" s="566" t="s">
        <v>35405</v>
      </c>
      <c r="B2845" s="567" t="s">
        <v>35406</v>
      </c>
      <c r="C2845" s="566" t="s">
        <v>13</v>
      </c>
      <c r="D2845" s="568">
        <v>4677.6099999999997</v>
      </c>
    </row>
    <row r="2846" spans="1:4">
      <c r="A2846" s="566" t="s">
        <v>35407</v>
      </c>
      <c r="B2846" s="567" t="s">
        <v>35408</v>
      </c>
      <c r="C2846" s="566" t="s">
        <v>13</v>
      </c>
      <c r="D2846" s="568">
        <v>4010.25</v>
      </c>
    </row>
    <row r="2847" spans="1:4">
      <c r="A2847" s="566" t="s">
        <v>35409</v>
      </c>
      <c r="B2847" s="567" t="s">
        <v>35410</v>
      </c>
      <c r="C2847" s="566" t="s">
        <v>13</v>
      </c>
      <c r="D2847" s="568">
        <v>2269.31</v>
      </c>
    </row>
    <row r="2848" spans="1:4">
      <c r="A2848" s="566" t="s">
        <v>35411</v>
      </c>
      <c r="B2848" s="567" t="s">
        <v>35412</v>
      </c>
      <c r="C2848" s="566" t="s">
        <v>13</v>
      </c>
      <c r="D2848" s="568">
        <v>1926.9</v>
      </c>
    </row>
    <row r="2849" spans="1:4">
      <c r="A2849" s="566" t="s">
        <v>35413</v>
      </c>
      <c r="B2849" s="567" t="s">
        <v>35414</v>
      </c>
      <c r="C2849" s="566" t="s">
        <v>13</v>
      </c>
      <c r="D2849" s="568">
        <v>2241.0300000000002</v>
      </c>
    </row>
    <row r="2850" spans="1:4">
      <c r="A2850" s="566" t="s">
        <v>35415</v>
      </c>
      <c r="B2850" s="567" t="s">
        <v>35416</v>
      </c>
      <c r="C2850" s="566" t="s">
        <v>13</v>
      </c>
      <c r="D2850" s="568">
        <v>1909.1</v>
      </c>
    </row>
    <row r="2851" spans="1:4">
      <c r="A2851" s="566" t="s">
        <v>35417</v>
      </c>
      <c r="B2851" s="567" t="s">
        <v>35418</v>
      </c>
      <c r="C2851" s="566" t="s">
        <v>13</v>
      </c>
      <c r="D2851" s="568">
        <v>2937.48</v>
      </c>
    </row>
    <row r="2852" spans="1:4">
      <c r="A2852" s="566" t="s">
        <v>35419</v>
      </c>
      <c r="B2852" s="567" t="s">
        <v>35420</v>
      </c>
      <c r="C2852" s="566" t="s">
        <v>13</v>
      </c>
      <c r="D2852" s="568">
        <v>2478.02</v>
      </c>
    </row>
    <row r="2853" spans="1:4">
      <c r="A2853" s="566" t="s">
        <v>35421</v>
      </c>
      <c r="B2853" s="567" t="s">
        <v>35422</v>
      </c>
      <c r="C2853" s="566" t="s">
        <v>13</v>
      </c>
      <c r="D2853" s="568">
        <v>3629.73</v>
      </c>
    </row>
    <row r="2854" spans="1:4">
      <c r="A2854" s="566" t="s">
        <v>35423</v>
      </c>
      <c r="B2854" s="567" t="s">
        <v>35424</v>
      </c>
      <c r="C2854" s="566" t="s">
        <v>13</v>
      </c>
      <c r="D2854" s="568">
        <v>3072.44</v>
      </c>
    </row>
    <row r="2855" spans="1:4">
      <c r="A2855" s="566" t="s">
        <v>35425</v>
      </c>
      <c r="B2855" s="567" t="s">
        <v>35426</v>
      </c>
      <c r="C2855" s="566" t="s">
        <v>13</v>
      </c>
      <c r="D2855" s="568">
        <v>4224</v>
      </c>
    </row>
    <row r="2856" spans="1:4">
      <c r="A2856" s="566" t="s">
        <v>35427</v>
      </c>
      <c r="B2856" s="567" t="s">
        <v>35428</v>
      </c>
      <c r="C2856" s="566" t="s">
        <v>13</v>
      </c>
      <c r="D2856" s="568">
        <v>3591.59</v>
      </c>
    </row>
    <row r="2857" spans="1:4">
      <c r="A2857" s="566" t="s">
        <v>35429</v>
      </c>
      <c r="B2857" s="567" t="s">
        <v>35430</v>
      </c>
      <c r="C2857" s="566" t="s">
        <v>13</v>
      </c>
      <c r="D2857" s="568">
        <v>5161.51</v>
      </c>
    </row>
    <row r="2858" spans="1:4">
      <c r="A2858" s="566" t="s">
        <v>35431</v>
      </c>
      <c r="B2858" s="567" t="s">
        <v>35432</v>
      </c>
      <c r="C2858" s="566" t="s">
        <v>13</v>
      </c>
      <c r="D2858" s="568">
        <v>4412.05</v>
      </c>
    </row>
    <row r="2859" spans="1:4">
      <c r="A2859" s="566" t="s">
        <v>35433</v>
      </c>
      <c r="B2859" s="567" t="s">
        <v>35434</v>
      </c>
      <c r="C2859" s="566" t="s">
        <v>30121</v>
      </c>
      <c r="D2859" s="568">
        <v>174.75</v>
      </c>
    </row>
    <row r="2860" spans="1:4">
      <c r="A2860" s="566" t="s">
        <v>35435</v>
      </c>
      <c r="B2860" s="567" t="s">
        <v>35436</v>
      </c>
      <c r="C2860" s="566" t="s">
        <v>30121</v>
      </c>
      <c r="D2860" s="568">
        <v>18.75</v>
      </c>
    </row>
    <row r="2861" spans="1:4">
      <c r="A2861" s="566" t="s">
        <v>35437</v>
      </c>
      <c r="B2861" s="567" t="s">
        <v>35438</v>
      </c>
      <c r="C2861" s="566" t="s">
        <v>30121</v>
      </c>
      <c r="D2861" s="568">
        <v>194.65</v>
      </c>
    </row>
    <row r="2862" spans="1:4">
      <c r="A2862" s="566" t="s">
        <v>35439</v>
      </c>
      <c r="B2862" s="567" t="s">
        <v>35440</v>
      </c>
      <c r="C2862" s="566" t="s">
        <v>30121</v>
      </c>
      <c r="D2862" s="568">
        <v>71.03</v>
      </c>
    </row>
    <row r="2863" spans="1:4" ht="38.25">
      <c r="A2863" s="566" t="s">
        <v>35441</v>
      </c>
      <c r="B2863" s="567" t="s">
        <v>35442</v>
      </c>
      <c r="C2863" s="566" t="s">
        <v>31</v>
      </c>
      <c r="D2863" s="568">
        <v>1184.3599999999999</v>
      </c>
    </row>
    <row r="2864" spans="1:4" ht="38.25">
      <c r="A2864" s="566" t="s">
        <v>35443</v>
      </c>
      <c r="B2864" s="567" t="s">
        <v>35444</v>
      </c>
      <c r="C2864" s="566" t="s">
        <v>31</v>
      </c>
      <c r="D2864" s="568">
        <v>1851.99</v>
      </c>
    </row>
    <row r="2865" spans="1:4" ht="38.25">
      <c r="A2865" s="566" t="s">
        <v>35445</v>
      </c>
      <c r="B2865" s="567" t="s">
        <v>35446</v>
      </c>
      <c r="C2865" s="566" t="s">
        <v>31</v>
      </c>
      <c r="D2865" s="568">
        <v>2385.1799999999998</v>
      </c>
    </row>
    <row r="2866" spans="1:4" ht="38.25">
      <c r="A2866" s="566" t="s">
        <v>35447</v>
      </c>
      <c r="B2866" s="567" t="s">
        <v>35448</v>
      </c>
      <c r="C2866" s="566" t="s">
        <v>31</v>
      </c>
      <c r="D2866" s="568">
        <v>3169.76</v>
      </c>
    </row>
    <row r="2867" spans="1:4" ht="38.25">
      <c r="A2867" s="566" t="s">
        <v>35449</v>
      </c>
      <c r="B2867" s="567" t="s">
        <v>35450</v>
      </c>
      <c r="C2867" s="566" t="s">
        <v>31</v>
      </c>
      <c r="D2867" s="568">
        <v>536.74</v>
      </c>
    </row>
    <row r="2868" spans="1:4" ht="38.25">
      <c r="A2868" s="566" t="s">
        <v>35451</v>
      </c>
      <c r="B2868" s="567" t="s">
        <v>35452</v>
      </c>
      <c r="C2868" s="566" t="s">
        <v>31</v>
      </c>
      <c r="D2868" s="568">
        <v>1384.61</v>
      </c>
    </row>
    <row r="2869" spans="1:4" ht="38.25">
      <c r="A2869" s="566" t="s">
        <v>35453</v>
      </c>
      <c r="B2869" s="567" t="s">
        <v>35454</v>
      </c>
      <c r="C2869" s="566" t="s">
        <v>31</v>
      </c>
      <c r="D2869" s="568">
        <v>2324.1</v>
      </c>
    </row>
    <row r="2870" spans="1:4" ht="38.25">
      <c r="A2870" s="566" t="s">
        <v>35455</v>
      </c>
      <c r="B2870" s="567" t="s">
        <v>35456</v>
      </c>
      <c r="C2870" s="566" t="s">
        <v>31</v>
      </c>
      <c r="D2870" s="568">
        <v>820.71</v>
      </c>
    </row>
    <row r="2871" spans="1:4" ht="38.25">
      <c r="A2871" s="566" t="s">
        <v>35457</v>
      </c>
      <c r="B2871" s="567" t="s">
        <v>35458</v>
      </c>
      <c r="C2871" s="566" t="s">
        <v>31</v>
      </c>
      <c r="D2871" s="568">
        <v>1001.37</v>
      </c>
    </row>
    <row r="2872" spans="1:4" ht="38.25">
      <c r="A2872" s="566" t="s">
        <v>35459</v>
      </c>
      <c r="B2872" s="567" t="s">
        <v>35460</v>
      </c>
      <c r="C2872" s="566" t="s">
        <v>31</v>
      </c>
      <c r="D2872" s="568">
        <v>1260.73</v>
      </c>
    </row>
    <row r="2873" spans="1:4" ht="38.25">
      <c r="A2873" s="566" t="s">
        <v>35461</v>
      </c>
      <c r="B2873" s="567" t="s">
        <v>35462</v>
      </c>
      <c r="C2873" s="566" t="s">
        <v>31</v>
      </c>
      <c r="D2873" s="568">
        <v>359.8</v>
      </c>
    </row>
    <row r="2874" spans="1:4" ht="38.25">
      <c r="A2874" s="566" t="s">
        <v>35463</v>
      </c>
      <c r="B2874" s="567" t="s">
        <v>35464</v>
      </c>
      <c r="C2874" s="566" t="s">
        <v>31</v>
      </c>
      <c r="D2874" s="568">
        <v>385.14</v>
      </c>
    </row>
    <row r="2875" spans="1:4" ht="38.25">
      <c r="A2875" s="566" t="s">
        <v>35465</v>
      </c>
      <c r="B2875" s="567" t="s">
        <v>35466</v>
      </c>
      <c r="C2875" s="566" t="s">
        <v>31</v>
      </c>
      <c r="D2875" s="568">
        <v>333.8</v>
      </c>
    </row>
    <row r="2876" spans="1:4" ht="38.25">
      <c r="A2876" s="566" t="s">
        <v>35467</v>
      </c>
      <c r="B2876" s="567" t="s">
        <v>35468</v>
      </c>
      <c r="C2876" s="566" t="s">
        <v>31</v>
      </c>
      <c r="D2876" s="568">
        <v>424.21</v>
      </c>
    </row>
    <row r="2877" spans="1:4" ht="38.25">
      <c r="A2877" s="566" t="s">
        <v>35469</v>
      </c>
      <c r="B2877" s="567" t="s">
        <v>35470</v>
      </c>
      <c r="C2877" s="566" t="s">
        <v>31</v>
      </c>
      <c r="D2877" s="568">
        <v>449.27</v>
      </c>
    </row>
    <row r="2878" spans="1:4" ht="38.25">
      <c r="A2878" s="566" t="s">
        <v>35471</v>
      </c>
      <c r="B2878" s="567" t="s">
        <v>35472</v>
      </c>
      <c r="C2878" s="566" t="s">
        <v>31</v>
      </c>
      <c r="D2878" s="568">
        <v>757.41</v>
      </c>
    </row>
    <row r="2879" spans="1:4" ht="38.25">
      <c r="A2879" s="566" t="s">
        <v>35473</v>
      </c>
      <c r="B2879" s="567" t="s">
        <v>35474</v>
      </c>
      <c r="C2879" s="566" t="s">
        <v>31</v>
      </c>
      <c r="D2879" s="568">
        <v>782.48</v>
      </c>
    </row>
    <row r="2880" spans="1:4" ht="38.25">
      <c r="A2880" s="566" t="s">
        <v>35475</v>
      </c>
      <c r="B2880" s="567" t="s">
        <v>35476</v>
      </c>
      <c r="C2880" s="566" t="s">
        <v>31</v>
      </c>
      <c r="D2880" s="568">
        <v>801.04</v>
      </c>
    </row>
    <row r="2881" spans="1:4" ht="38.25">
      <c r="A2881" s="566" t="s">
        <v>35477</v>
      </c>
      <c r="B2881" s="567" t="s">
        <v>35478</v>
      </c>
      <c r="C2881" s="566" t="s">
        <v>31</v>
      </c>
      <c r="D2881" s="568">
        <v>862.16</v>
      </c>
    </row>
    <row r="2882" spans="1:4" ht="38.25">
      <c r="A2882" s="566" t="s">
        <v>35479</v>
      </c>
      <c r="B2882" s="567" t="s">
        <v>35480</v>
      </c>
      <c r="C2882" s="566" t="s">
        <v>31</v>
      </c>
      <c r="D2882" s="568">
        <v>841.01</v>
      </c>
    </row>
    <row r="2883" spans="1:4" ht="38.25">
      <c r="A2883" s="566" t="s">
        <v>35481</v>
      </c>
      <c r="B2883" s="567" t="s">
        <v>35482</v>
      </c>
      <c r="C2883" s="566" t="s">
        <v>31</v>
      </c>
      <c r="D2883" s="568">
        <v>902.62</v>
      </c>
    </row>
    <row r="2884" spans="1:4" ht="38.25">
      <c r="A2884" s="566" t="s">
        <v>35483</v>
      </c>
      <c r="B2884" s="567" t="s">
        <v>35484</v>
      </c>
      <c r="C2884" s="566" t="s">
        <v>31</v>
      </c>
      <c r="D2884" s="568">
        <v>942.67</v>
      </c>
    </row>
    <row r="2885" spans="1:4" ht="38.25">
      <c r="A2885" s="566" t="s">
        <v>35485</v>
      </c>
      <c r="B2885" s="567" t="s">
        <v>35486</v>
      </c>
      <c r="C2885" s="566" t="s">
        <v>31</v>
      </c>
      <c r="D2885" s="568">
        <v>1014.05</v>
      </c>
    </row>
    <row r="2886" spans="1:4" ht="38.25">
      <c r="A2886" s="566" t="s">
        <v>35487</v>
      </c>
      <c r="B2886" s="567" t="s">
        <v>35488</v>
      </c>
      <c r="C2886" s="566" t="s">
        <v>31</v>
      </c>
      <c r="D2886" s="568">
        <v>1158.99</v>
      </c>
    </row>
    <row r="2887" spans="1:4" ht="38.25">
      <c r="A2887" s="566" t="s">
        <v>35489</v>
      </c>
      <c r="B2887" s="567" t="s">
        <v>35490</v>
      </c>
      <c r="C2887" s="566" t="s">
        <v>31</v>
      </c>
      <c r="D2887" s="568">
        <v>1240.1600000000001</v>
      </c>
    </row>
    <row r="2888" spans="1:4" ht="38.25">
      <c r="A2888" s="566" t="s">
        <v>35491</v>
      </c>
      <c r="B2888" s="567" t="s">
        <v>35492</v>
      </c>
      <c r="C2888" s="566" t="s">
        <v>31</v>
      </c>
      <c r="D2888" s="568">
        <v>1175.4000000000001</v>
      </c>
    </row>
    <row r="2889" spans="1:4" ht="38.25">
      <c r="A2889" s="566" t="s">
        <v>35493</v>
      </c>
      <c r="B2889" s="567" t="s">
        <v>35494</v>
      </c>
      <c r="C2889" s="566" t="s">
        <v>31</v>
      </c>
      <c r="D2889" s="568">
        <v>1241.9000000000001</v>
      </c>
    </row>
    <row r="2890" spans="1:4" ht="38.25">
      <c r="A2890" s="566" t="s">
        <v>35495</v>
      </c>
      <c r="B2890" s="567" t="s">
        <v>35496</v>
      </c>
      <c r="C2890" s="566" t="s">
        <v>31</v>
      </c>
      <c r="D2890" s="568">
        <v>1315.44</v>
      </c>
    </row>
    <row r="2891" spans="1:4" ht="38.25">
      <c r="A2891" s="566" t="s">
        <v>35497</v>
      </c>
      <c r="B2891" s="567" t="s">
        <v>35498</v>
      </c>
      <c r="C2891" s="566" t="s">
        <v>31</v>
      </c>
      <c r="D2891" s="568">
        <v>1401.49</v>
      </c>
    </row>
    <row r="2892" spans="1:4" ht="38.25">
      <c r="A2892" s="566" t="s">
        <v>35499</v>
      </c>
      <c r="B2892" s="567" t="s">
        <v>35500</v>
      </c>
      <c r="C2892" s="566" t="s">
        <v>31</v>
      </c>
      <c r="D2892" s="568">
        <v>4457.66</v>
      </c>
    </row>
    <row r="2893" spans="1:4" ht="38.25">
      <c r="A2893" s="566" t="s">
        <v>35501</v>
      </c>
      <c r="B2893" s="567" t="s">
        <v>35502</v>
      </c>
      <c r="C2893" s="566" t="s">
        <v>31</v>
      </c>
      <c r="D2893" s="568">
        <v>4542.25</v>
      </c>
    </row>
    <row r="2894" spans="1:4" ht="25.5">
      <c r="A2894" s="566" t="s">
        <v>35503</v>
      </c>
      <c r="B2894" s="567" t="s">
        <v>35504</v>
      </c>
      <c r="C2894" s="566" t="s">
        <v>31</v>
      </c>
      <c r="D2894" s="568">
        <v>138.41</v>
      </c>
    </row>
    <row r="2895" spans="1:4" ht="25.5">
      <c r="A2895" s="566" t="s">
        <v>35505</v>
      </c>
      <c r="B2895" s="567" t="s">
        <v>35506</v>
      </c>
      <c r="C2895" s="566" t="s">
        <v>31</v>
      </c>
      <c r="D2895" s="568">
        <v>163.82</v>
      </c>
    </row>
    <row r="2896" spans="1:4" ht="25.5">
      <c r="A2896" s="566" t="s">
        <v>35507</v>
      </c>
      <c r="B2896" s="567" t="s">
        <v>35508</v>
      </c>
      <c r="C2896" s="566" t="s">
        <v>31</v>
      </c>
      <c r="D2896" s="568">
        <v>195.76</v>
      </c>
    </row>
    <row r="2897" spans="1:4" ht="25.5">
      <c r="A2897" s="566" t="s">
        <v>35509</v>
      </c>
      <c r="B2897" s="567" t="s">
        <v>35510</v>
      </c>
      <c r="C2897" s="566" t="s">
        <v>31</v>
      </c>
      <c r="D2897" s="568">
        <v>223.34</v>
      </c>
    </row>
    <row r="2898" spans="1:4" ht="25.5">
      <c r="A2898" s="566" t="s">
        <v>35511</v>
      </c>
      <c r="B2898" s="567" t="s">
        <v>35512</v>
      </c>
      <c r="C2898" s="566" t="s">
        <v>31</v>
      </c>
      <c r="D2898" s="568">
        <v>250.92</v>
      </c>
    </row>
    <row r="2899" spans="1:4" ht="25.5">
      <c r="A2899" s="566" t="s">
        <v>35513</v>
      </c>
      <c r="B2899" s="567" t="s">
        <v>35514</v>
      </c>
      <c r="C2899" s="566" t="s">
        <v>31</v>
      </c>
      <c r="D2899" s="568">
        <v>310.44</v>
      </c>
    </row>
    <row r="2900" spans="1:4" ht="25.5">
      <c r="A2900" s="566" t="s">
        <v>35515</v>
      </c>
      <c r="B2900" s="567" t="s">
        <v>35516</v>
      </c>
      <c r="C2900" s="566" t="s">
        <v>31</v>
      </c>
      <c r="D2900" s="568">
        <v>363.43</v>
      </c>
    </row>
    <row r="2901" spans="1:4" ht="25.5">
      <c r="A2901" s="566" t="s">
        <v>35517</v>
      </c>
      <c r="B2901" s="567" t="s">
        <v>35518</v>
      </c>
      <c r="C2901" s="566" t="s">
        <v>31</v>
      </c>
      <c r="D2901" s="568">
        <v>61.56</v>
      </c>
    </row>
    <row r="2902" spans="1:4" ht="25.5">
      <c r="A2902" s="566" t="s">
        <v>35519</v>
      </c>
      <c r="B2902" s="567" t="s">
        <v>35520</v>
      </c>
      <c r="C2902" s="566" t="s">
        <v>31</v>
      </c>
      <c r="D2902" s="568">
        <v>50.75</v>
      </c>
    </row>
    <row r="2903" spans="1:4" ht="25.5">
      <c r="A2903" s="566" t="s">
        <v>35521</v>
      </c>
      <c r="B2903" s="567" t="s">
        <v>35522</v>
      </c>
      <c r="C2903" s="566" t="s">
        <v>31</v>
      </c>
      <c r="D2903" s="568">
        <v>77.98</v>
      </c>
    </row>
    <row r="2904" spans="1:4" ht="25.5">
      <c r="A2904" s="566" t="s">
        <v>35523</v>
      </c>
      <c r="B2904" s="567" t="s">
        <v>35524</v>
      </c>
      <c r="C2904" s="566" t="s">
        <v>31</v>
      </c>
      <c r="D2904" s="568">
        <v>62.75</v>
      </c>
    </row>
    <row r="2905" spans="1:4">
      <c r="A2905" s="566" t="s">
        <v>35525</v>
      </c>
      <c r="B2905" s="567" t="s">
        <v>35526</v>
      </c>
      <c r="C2905" s="566" t="s">
        <v>13</v>
      </c>
      <c r="D2905" s="568">
        <v>1532.85</v>
      </c>
    </row>
    <row r="2906" spans="1:4">
      <c r="A2906" s="566" t="s">
        <v>35527</v>
      </c>
      <c r="B2906" s="567" t="s">
        <v>35528</v>
      </c>
      <c r="C2906" s="566" t="s">
        <v>13</v>
      </c>
      <c r="D2906" s="568">
        <v>1481.79</v>
      </c>
    </row>
    <row r="2907" spans="1:4">
      <c r="A2907" s="566" t="s">
        <v>35529</v>
      </c>
      <c r="B2907" s="567" t="s">
        <v>35530</v>
      </c>
      <c r="C2907" s="566" t="s">
        <v>13</v>
      </c>
      <c r="D2907" s="568">
        <v>1803.46</v>
      </c>
    </row>
    <row r="2908" spans="1:4">
      <c r="A2908" s="566" t="s">
        <v>35531</v>
      </c>
      <c r="B2908" s="567" t="s">
        <v>35532</v>
      </c>
      <c r="C2908" s="566" t="s">
        <v>13</v>
      </c>
      <c r="D2908" s="568">
        <v>1744.22</v>
      </c>
    </row>
    <row r="2909" spans="1:4">
      <c r="A2909" s="566" t="s">
        <v>35533</v>
      </c>
      <c r="B2909" s="567" t="s">
        <v>35534</v>
      </c>
      <c r="C2909" s="566" t="s">
        <v>13</v>
      </c>
      <c r="D2909" s="568">
        <v>2067.85</v>
      </c>
    </row>
    <row r="2910" spans="1:4">
      <c r="A2910" s="566" t="s">
        <v>35535</v>
      </c>
      <c r="B2910" s="567" t="s">
        <v>35536</v>
      </c>
      <c r="C2910" s="566" t="s">
        <v>13</v>
      </c>
      <c r="D2910" s="568">
        <v>2001.92</v>
      </c>
    </row>
    <row r="2911" spans="1:4">
      <c r="A2911" s="566" t="s">
        <v>35537</v>
      </c>
      <c r="B2911" s="567" t="s">
        <v>35538</v>
      </c>
      <c r="C2911" s="566" t="s">
        <v>13</v>
      </c>
      <c r="D2911" s="568">
        <v>2338.4299999999998</v>
      </c>
    </row>
    <row r="2912" spans="1:4">
      <c r="A2912" s="566" t="s">
        <v>35539</v>
      </c>
      <c r="B2912" s="567" t="s">
        <v>35540</v>
      </c>
      <c r="C2912" s="566" t="s">
        <v>13</v>
      </c>
      <c r="D2912" s="568">
        <v>2264.31</v>
      </c>
    </row>
    <row r="2913" spans="1:4">
      <c r="A2913" s="566" t="s">
        <v>35541</v>
      </c>
      <c r="B2913" s="567" t="s">
        <v>35542</v>
      </c>
      <c r="C2913" s="566" t="s">
        <v>13</v>
      </c>
      <c r="D2913" s="568">
        <v>2602.8200000000002</v>
      </c>
    </row>
    <row r="2914" spans="1:4">
      <c r="A2914" s="566" t="s">
        <v>35543</v>
      </c>
      <c r="B2914" s="567" t="s">
        <v>35544</v>
      </c>
      <c r="C2914" s="566" t="s">
        <v>13</v>
      </c>
      <c r="D2914" s="568">
        <v>2522.0100000000002</v>
      </c>
    </row>
    <row r="2915" spans="1:4">
      <c r="A2915" s="566" t="s">
        <v>35545</v>
      </c>
      <c r="B2915" s="567" t="s">
        <v>35546</v>
      </c>
      <c r="C2915" s="566" t="s">
        <v>13</v>
      </c>
      <c r="D2915" s="568">
        <v>2873.43</v>
      </c>
    </row>
    <row r="2916" spans="1:4">
      <c r="A2916" s="566" t="s">
        <v>35547</v>
      </c>
      <c r="B2916" s="567" t="s">
        <v>35548</v>
      </c>
      <c r="C2916" s="566" t="s">
        <v>13</v>
      </c>
      <c r="D2916" s="568">
        <v>2784.43</v>
      </c>
    </row>
    <row r="2917" spans="1:4">
      <c r="A2917" s="566" t="s">
        <v>35549</v>
      </c>
      <c r="B2917" s="567" t="s">
        <v>35550</v>
      </c>
      <c r="C2917" s="566" t="s">
        <v>13</v>
      </c>
      <c r="D2917" s="568">
        <v>3137.82</v>
      </c>
    </row>
    <row r="2918" spans="1:4">
      <c r="A2918" s="566" t="s">
        <v>35551</v>
      </c>
      <c r="B2918" s="567" t="s">
        <v>35552</v>
      </c>
      <c r="C2918" s="566" t="s">
        <v>13</v>
      </c>
      <c r="D2918" s="568">
        <v>3042.13</v>
      </c>
    </row>
    <row r="2919" spans="1:4">
      <c r="A2919" s="566" t="s">
        <v>35553</v>
      </c>
      <c r="B2919" s="567" t="s">
        <v>35554</v>
      </c>
      <c r="C2919" s="566" t="s">
        <v>30121</v>
      </c>
      <c r="D2919" s="568">
        <v>67.819999999999993</v>
      </c>
    </row>
    <row r="2920" spans="1:4">
      <c r="A2920" s="566" t="s">
        <v>35555</v>
      </c>
      <c r="B2920" s="567" t="s">
        <v>35556</v>
      </c>
      <c r="C2920" s="566" t="s">
        <v>31</v>
      </c>
      <c r="D2920" s="568">
        <v>26.49</v>
      </c>
    </row>
    <row r="2921" spans="1:4">
      <c r="A2921" s="566" t="s">
        <v>35557</v>
      </c>
      <c r="B2921" s="567" t="s">
        <v>35558</v>
      </c>
      <c r="C2921" s="566" t="s">
        <v>31</v>
      </c>
      <c r="D2921" s="568">
        <v>22.04</v>
      </c>
    </row>
    <row r="2922" spans="1:4">
      <c r="A2922" s="566" t="s">
        <v>35559</v>
      </c>
      <c r="B2922" s="567" t="s">
        <v>35560</v>
      </c>
      <c r="C2922" s="566" t="s">
        <v>31</v>
      </c>
      <c r="D2922" s="568">
        <v>776.62</v>
      </c>
    </row>
    <row r="2923" spans="1:4">
      <c r="A2923" s="566" t="s">
        <v>35561</v>
      </c>
      <c r="B2923" s="567" t="s">
        <v>35562</v>
      </c>
      <c r="C2923" s="566" t="s">
        <v>31</v>
      </c>
      <c r="D2923" s="568">
        <v>703.07</v>
      </c>
    </row>
    <row r="2924" spans="1:4">
      <c r="A2924" s="566" t="s">
        <v>35563</v>
      </c>
      <c r="B2924" s="567" t="s">
        <v>35564</v>
      </c>
      <c r="C2924" s="566" t="s">
        <v>31</v>
      </c>
      <c r="D2924" s="568">
        <v>853.74</v>
      </c>
    </row>
    <row r="2925" spans="1:4">
      <c r="A2925" s="566" t="s">
        <v>35565</v>
      </c>
      <c r="B2925" s="567" t="s">
        <v>35566</v>
      </c>
      <c r="C2925" s="566" t="s">
        <v>31</v>
      </c>
      <c r="D2925" s="568">
        <v>772.28</v>
      </c>
    </row>
    <row r="2926" spans="1:4">
      <c r="A2926" s="566" t="s">
        <v>35567</v>
      </c>
      <c r="B2926" s="567" t="s">
        <v>35568</v>
      </c>
      <c r="C2926" s="566" t="s">
        <v>31</v>
      </c>
      <c r="D2926" s="568">
        <v>1035</v>
      </c>
    </row>
    <row r="2927" spans="1:4">
      <c r="A2927" s="566" t="s">
        <v>35569</v>
      </c>
      <c r="B2927" s="567" t="s">
        <v>35570</v>
      </c>
      <c r="C2927" s="566" t="s">
        <v>31</v>
      </c>
      <c r="D2927" s="568">
        <v>932.69</v>
      </c>
    </row>
    <row r="2928" spans="1:4">
      <c r="A2928" s="566" t="s">
        <v>35571</v>
      </c>
      <c r="B2928" s="567" t="s">
        <v>35572</v>
      </c>
      <c r="C2928" s="566" t="s">
        <v>31</v>
      </c>
      <c r="D2928" s="568">
        <v>1188.1500000000001</v>
      </c>
    </row>
    <row r="2929" spans="1:4">
      <c r="A2929" s="566" t="s">
        <v>35573</v>
      </c>
      <c r="B2929" s="567" t="s">
        <v>35574</v>
      </c>
      <c r="C2929" s="566" t="s">
        <v>31</v>
      </c>
      <c r="D2929" s="568">
        <v>1071.25</v>
      </c>
    </row>
    <row r="2930" spans="1:4">
      <c r="A2930" s="566" t="s">
        <v>35575</v>
      </c>
      <c r="B2930" s="567" t="s">
        <v>35576</v>
      </c>
      <c r="C2930" s="566" t="s">
        <v>31</v>
      </c>
      <c r="D2930" s="568">
        <v>1412.88</v>
      </c>
    </row>
    <row r="2931" spans="1:4">
      <c r="A2931" s="566" t="s">
        <v>35577</v>
      </c>
      <c r="B2931" s="567" t="s">
        <v>35578</v>
      </c>
      <c r="C2931" s="566" t="s">
        <v>31</v>
      </c>
      <c r="D2931" s="568">
        <v>1273.45</v>
      </c>
    </row>
    <row r="2932" spans="1:4">
      <c r="A2932" s="566" t="s">
        <v>35579</v>
      </c>
      <c r="B2932" s="567" t="s">
        <v>35580</v>
      </c>
      <c r="C2932" s="566" t="s">
        <v>31</v>
      </c>
      <c r="D2932" s="568">
        <v>1566.25</v>
      </c>
    </row>
    <row r="2933" spans="1:4">
      <c r="A2933" s="566" t="s">
        <v>35581</v>
      </c>
      <c r="B2933" s="567" t="s">
        <v>35582</v>
      </c>
      <c r="C2933" s="566" t="s">
        <v>31</v>
      </c>
      <c r="D2933" s="568">
        <v>1401.48</v>
      </c>
    </row>
    <row r="2934" spans="1:4">
      <c r="A2934" s="566" t="s">
        <v>35583</v>
      </c>
      <c r="B2934" s="567" t="s">
        <v>35584</v>
      </c>
      <c r="C2934" s="566" t="s">
        <v>31</v>
      </c>
      <c r="D2934" s="568">
        <v>1812.01</v>
      </c>
    </row>
    <row r="2935" spans="1:4">
      <c r="A2935" s="566" t="s">
        <v>35585</v>
      </c>
      <c r="B2935" s="567" t="s">
        <v>35586</v>
      </c>
      <c r="C2935" s="566" t="s">
        <v>31</v>
      </c>
      <c r="D2935" s="568">
        <v>1622.21</v>
      </c>
    </row>
    <row r="2936" spans="1:4">
      <c r="A2936" s="566" t="s">
        <v>35587</v>
      </c>
      <c r="B2936" s="567" t="s">
        <v>35588</v>
      </c>
      <c r="C2936" s="566" t="s">
        <v>31</v>
      </c>
      <c r="D2936" s="568">
        <v>2121.02</v>
      </c>
    </row>
    <row r="2937" spans="1:4">
      <c r="A2937" s="566" t="s">
        <v>35589</v>
      </c>
      <c r="B2937" s="567" t="s">
        <v>35590</v>
      </c>
      <c r="C2937" s="566" t="s">
        <v>31</v>
      </c>
      <c r="D2937" s="568">
        <v>1899.97</v>
      </c>
    </row>
    <row r="2938" spans="1:4">
      <c r="A2938" s="566" t="s">
        <v>35591</v>
      </c>
      <c r="B2938" s="567" t="s">
        <v>35592</v>
      </c>
      <c r="C2938" s="566" t="s">
        <v>31</v>
      </c>
      <c r="D2938" s="568">
        <v>2083.5500000000002</v>
      </c>
    </row>
    <row r="2939" spans="1:4">
      <c r="A2939" s="566" t="s">
        <v>35593</v>
      </c>
      <c r="B2939" s="567" t="s">
        <v>35594</v>
      </c>
      <c r="C2939" s="566" t="s">
        <v>31</v>
      </c>
      <c r="D2939" s="568">
        <v>1856.32</v>
      </c>
    </row>
    <row r="2940" spans="1:4">
      <c r="A2940" s="566" t="s">
        <v>35595</v>
      </c>
      <c r="B2940" s="567" t="s">
        <v>35596</v>
      </c>
      <c r="C2940" s="566" t="s">
        <v>31</v>
      </c>
      <c r="D2940" s="568">
        <v>662.77</v>
      </c>
    </row>
    <row r="2941" spans="1:4">
      <c r="A2941" s="566" t="s">
        <v>35597</v>
      </c>
      <c r="B2941" s="567" t="s">
        <v>35598</v>
      </c>
      <c r="C2941" s="566" t="s">
        <v>31</v>
      </c>
      <c r="D2941" s="568">
        <v>605.85</v>
      </c>
    </row>
    <row r="2942" spans="1:4">
      <c r="A2942" s="566" t="s">
        <v>35599</v>
      </c>
      <c r="B2942" s="567" t="s">
        <v>35600</v>
      </c>
      <c r="C2942" s="566" t="s">
        <v>31</v>
      </c>
      <c r="D2942" s="568">
        <v>2693.85</v>
      </c>
    </row>
    <row r="2943" spans="1:4">
      <c r="A2943" s="566" t="s">
        <v>35601</v>
      </c>
      <c r="B2943" s="567" t="s">
        <v>35602</v>
      </c>
      <c r="C2943" s="566" t="s">
        <v>31</v>
      </c>
      <c r="D2943" s="568">
        <v>2402.85</v>
      </c>
    </row>
    <row r="2944" spans="1:4">
      <c r="A2944" s="566" t="s">
        <v>35603</v>
      </c>
      <c r="B2944" s="567" t="s">
        <v>35604</v>
      </c>
      <c r="C2944" s="566" t="s">
        <v>31</v>
      </c>
      <c r="D2944" s="568">
        <v>229.36</v>
      </c>
    </row>
    <row r="2945" spans="1:4">
      <c r="A2945" s="566" t="s">
        <v>35605</v>
      </c>
      <c r="B2945" s="567" t="s">
        <v>35606</v>
      </c>
      <c r="C2945" s="566" t="s">
        <v>31</v>
      </c>
      <c r="D2945" s="568">
        <v>205.04</v>
      </c>
    </row>
    <row r="2946" spans="1:4">
      <c r="A2946" s="566" t="s">
        <v>35607</v>
      </c>
      <c r="B2946" s="567" t="s">
        <v>35608</v>
      </c>
      <c r="C2946" s="566" t="s">
        <v>31</v>
      </c>
      <c r="D2946" s="568">
        <v>359.04</v>
      </c>
    </row>
    <row r="2947" spans="1:4">
      <c r="A2947" s="566" t="s">
        <v>35609</v>
      </c>
      <c r="B2947" s="567" t="s">
        <v>35610</v>
      </c>
      <c r="C2947" s="566" t="s">
        <v>31</v>
      </c>
      <c r="D2947" s="568">
        <v>325.83</v>
      </c>
    </row>
    <row r="2948" spans="1:4">
      <c r="A2948" s="566" t="s">
        <v>35611</v>
      </c>
      <c r="B2948" s="567" t="s">
        <v>35612</v>
      </c>
      <c r="C2948" s="566" t="s">
        <v>31</v>
      </c>
      <c r="D2948" s="568">
        <v>862.5</v>
      </c>
    </row>
    <row r="2949" spans="1:4">
      <c r="A2949" s="566" t="s">
        <v>35613</v>
      </c>
      <c r="B2949" s="567" t="s">
        <v>35614</v>
      </c>
      <c r="C2949" s="566" t="s">
        <v>31</v>
      </c>
      <c r="D2949" s="568">
        <v>786.71</v>
      </c>
    </row>
    <row r="2950" spans="1:4">
      <c r="A2950" s="566" t="s">
        <v>35615</v>
      </c>
      <c r="B2950" s="567" t="s">
        <v>35616</v>
      </c>
      <c r="C2950" s="566" t="s">
        <v>31</v>
      </c>
      <c r="D2950" s="568">
        <v>596.29</v>
      </c>
    </row>
    <row r="2951" spans="1:4">
      <c r="A2951" s="566" t="s">
        <v>35617</v>
      </c>
      <c r="B2951" s="567" t="s">
        <v>35618</v>
      </c>
      <c r="C2951" s="566" t="s">
        <v>31</v>
      </c>
      <c r="D2951" s="568">
        <v>548.84</v>
      </c>
    </row>
    <row r="2952" spans="1:4">
      <c r="A2952" s="566" t="s">
        <v>35619</v>
      </c>
      <c r="B2952" s="567" t="s">
        <v>35620</v>
      </c>
      <c r="C2952" s="566" t="s">
        <v>31</v>
      </c>
      <c r="D2952" s="568">
        <v>605.4</v>
      </c>
    </row>
    <row r="2953" spans="1:4">
      <c r="A2953" s="566" t="s">
        <v>35621</v>
      </c>
      <c r="B2953" s="567" t="s">
        <v>35622</v>
      </c>
      <c r="C2953" s="566" t="s">
        <v>31</v>
      </c>
      <c r="D2953" s="568">
        <v>553.87</v>
      </c>
    </row>
    <row r="2954" spans="1:4">
      <c r="A2954" s="566" t="s">
        <v>35623</v>
      </c>
      <c r="B2954" s="567" t="s">
        <v>35624</v>
      </c>
      <c r="C2954" s="566" t="s">
        <v>31</v>
      </c>
      <c r="D2954" s="568">
        <v>739.03</v>
      </c>
    </row>
    <row r="2955" spans="1:4">
      <c r="A2955" s="566" t="s">
        <v>35625</v>
      </c>
      <c r="B2955" s="567" t="s">
        <v>35626</v>
      </c>
      <c r="C2955" s="566" t="s">
        <v>31</v>
      </c>
      <c r="D2955" s="568">
        <v>675.35</v>
      </c>
    </row>
    <row r="2956" spans="1:4">
      <c r="A2956" s="566" t="s">
        <v>35627</v>
      </c>
      <c r="B2956" s="567" t="s">
        <v>35628</v>
      </c>
      <c r="C2956" s="566" t="s">
        <v>13</v>
      </c>
      <c r="D2956" s="568">
        <v>741.08</v>
      </c>
    </row>
    <row r="2957" spans="1:4">
      <c r="A2957" s="566" t="s">
        <v>35629</v>
      </c>
      <c r="B2957" s="567" t="s">
        <v>35630</v>
      </c>
      <c r="C2957" s="566" t="s">
        <v>13</v>
      </c>
      <c r="D2957" s="568">
        <v>956.59</v>
      </c>
    </row>
    <row r="2958" spans="1:4">
      <c r="A2958" s="566" t="s">
        <v>35631</v>
      </c>
      <c r="B2958" s="567" t="s">
        <v>35632</v>
      </c>
      <c r="C2958" s="566" t="s">
        <v>13</v>
      </c>
      <c r="D2958" s="568">
        <v>1037.1600000000001</v>
      </c>
    </row>
    <row r="2959" spans="1:4">
      <c r="A2959" s="566" t="s">
        <v>35633</v>
      </c>
      <c r="B2959" s="567" t="s">
        <v>35634</v>
      </c>
      <c r="C2959" s="566" t="s">
        <v>13</v>
      </c>
      <c r="D2959" s="568">
        <v>1366.99</v>
      </c>
    </row>
    <row r="2960" spans="1:4">
      <c r="A2960" s="566" t="s">
        <v>35635</v>
      </c>
      <c r="B2960" s="567" t="s">
        <v>35636</v>
      </c>
      <c r="C2960" s="566" t="s">
        <v>13</v>
      </c>
      <c r="D2960" s="568">
        <v>1369.12</v>
      </c>
    </row>
    <row r="2961" spans="1:4">
      <c r="A2961" s="566" t="s">
        <v>35637</v>
      </c>
      <c r="B2961" s="567" t="s">
        <v>35638</v>
      </c>
      <c r="C2961" s="566" t="s">
        <v>13</v>
      </c>
      <c r="D2961" s="568">
        <v>1833.42</v>
      </c>
    </row>
    <row r="2962" spans="1:4">
      <c r="A2962" s="566" t="s">
        <v>35639</v>
      </c>
      <c r="B2962" s="567" t="s">
        <v>35640</v>
      </c>
      <c r="C2962" s="566" t="s">
        <v>13</v>
      </c>
      <c r="D2962" s="568">
        <v>1751.6</v>
      </c>
    </row>
    <row r="2963" spans="1:4">
      <c r="A2963" s="566" t="s">
        <v>35641</v>
      </c>
      <c r="B2963" s="567" t="s">
        <v>35642</v>
      </c>
      <c r="C2963" s="566" t="s">
        <v>13</v>
      </c>
      <c r="D2963" s="568">
        <v>2383.52</v>
      </c>
    </row>
    <row r="2964" spans="1:4">
      <c r="A2964" s="566" t="s">
        <v>35643</v>
      </c>
      <c r="B2964" s="567" t="s">
        <v>35644</v>
      </c>
      <c r="C2964" s="566" t="s">
        <v>13</v>
      </c>
      <c r="D2964" s="568">
        <v>2160.29</v>
      </c>
    </row>
    <row r="2965" spans="1:4">
      <c r="A2965" s="566" t="s">
        <v>35645</v>
      </c>
      <c r="B2965" s="567" t="s">
        <v>35646</v>
      </c>
      <c r="C2965" s="566" t="s">
        <v>13</v>
      </c>
      <c r="D2965" s="568">
        <v>2971.26</v>
      </c>
    </row>
    <row r="2966" spans="1:4">
      <c r="A2966" s="566" t="s">
        <v>35647</v>
      </c>
      <c r="B2966" s="567" t="s">
        <v>35648</v>
      </c>
      <c r="C2966" s="566" t="s">
        <v>13</v>
      </c>
      <c r="D2966" s="568">
        <v>1734.78</v>
      </c>
    </row>
    <row r="2967" spans="1:4">
      <c r="A2967" s="566" t="s">
        <v>35649</v>
      </c>
      <c r="B2967" s="567" t="s">
        <v>35650</v>
      </c>
      <c r="C2967" s="566" t="s">
        <v>13</v>
      </c>
      <c r="D2967" s="568">
        <v>2352.09</v>
      </c>
    </row>
    <row r="2968" spans="1:4">
      <c r="A2968" s="566" t="s">
        <v>35651</v>
      </c>
      <c r="B2968" s="567" t="s">
        <v>35652</v>
      </c>
      <c r="C2968" s="566" t="s">
        <v>13</v>
      </c>
      <c r="D2968" s="568">
        <v>2252.6</v>
      </c>
    </row>
    <row r="2969" spans="1:4">
      <c r="A2969" s="566" t="s">
        <v>35653</v>
      </c>
      <c r="B2969" s="567" t="s">
        <v>35654</v>
      </c>
      <c r="C2969" s="566" t="s">
        <v>13</v>
      </c>
      <c r="D2969" s="568">
        <v>3103.02</v>
      </c>
    </row>
    <row r="2970" spans="1:4">
      <c r="A2970" s="566" t="s">
        <v>35655</v>
      </c>
      <c r="B2970" s="567" t="s">
        <v>35656</v>
      </c>
      <c r="C2970" s="566" t="s">
        <v>13</v>
      </c>
      <c r="D2970" s="568">
        <v>2772.14</v>
      </c>
    </row>
    <row r="2971" spans="1:4">
      <c r="A2971" s="566" t="s">
        <v>35657</v>
      </c>
      <c r="B2971" s="567" t="s">
        <v>35658</v>
      </c>
      <c r="C2971" s="566" t="s">
        <v>13</v>
      </c>
      <c r="D2971" s="568">
        <v>3856.56</v>
      </c>
    </row>
    <row r="2972" spans="1:4">
      <c r="A2972" s="566" t="s">
        <v>35659</v>
      </c>
      <c r="B2972" s="567" t="s">
        <v>35660</v>
      </c>
      <c r="C2972" s="566" t="s">
        <v>13</v>
      </c>
      <c r="D2972" s="568">
        <v>2597.3000000000002</v>
      </c>
    </row>
    <row r="2973" spans="1:4">
      <c r="A2973" s="566" t="s">
        <v>35661</v>
      </c>
      <c r="B2973" s="567" t="s">
        <v>35662</v>
      </c>
      <c r="C2973" s="566" t="s">
        <v>13</v>
      </c>
      <c r="D2973" s="568">
        <v>3594.91</v>
      </c>
    </row>
    <row r="2974" spans="1:4">
      <c r="A2974" s="566" t="s">
        <v>35663</v>
      </c>
      <c r="B2974" s="567" t="s">
        <v>35664</v>
      </c>
      <c r="C2974" s="566" t="s">
        <v>13</v>
      </c>
      <c r="D2974" s="568">
        <v>3313.7</v>
      </c>
    </row>
    <row r="2975" spans="1:4">
      <c r="A2975" s="566" t="s">
        <v>35665</v>
      </c>
      <c r="B2975" s="567" t="s">
        <v>35666</v>
      </c>
      <c r="C2975" s="566" t="s">
        <v>13</v>
      </c>
      <c r="D2975" s="568">
        <v>4642.9399999999996</v>
      </c>
    </row>
    <row r="2976" spans="1:4">
      <c r="A2976" s="566" t="s">
        <v>35667</v>
      </c>
      <c r="B2976" s="567" t="s">
        <v>35668</v>
      </c>
      <c r="C2976" s="566" t="s">
        <v>13</v>
      </c>
      <c r="D2976" s="568">
        <v>4084.52</v>
      </c>
    </row>
    <row r="2977" spans="1:4">
      <c r="A2977" s="566" t="s">
        <v>35669</v>
      </c>
      <c r="B2977" s="567" t="s">
        <v>35670</v>
      </c>
      <c r="C2977" s="566" t="s">
        <v>13</v>
      </c>
      <c r="D2977" s="568">
        <v>5771.33</v>
      </c>
    </row>
    <row r="2978" spans="1:4">
      <c r="A2978" s="566" t="s">
        <v>35671</v>
      </c>
      <c r="B2978" s="567" t="s">
        <v>35672</v>
      </c>
      <c r="C2978" s="566" t="s">
        <v>13</v>
      </c>
      <c r="D2978" s="568">
        <v>545</v>
      </c>
    </row>
    <row r="2979" spans="1:4">
      <c r="A2979" s="566" t="s">
        <v>35673</v>
      </c>
      <c r="B2979" s="567" t="s">
        <v>35674</v>
      </c>
      <c r="C2979" s="566" t="s">
        <v>13</v>
      </c>
      <c r="D2979" s="568">
        <v>676.13</v>
      </c>
    </row>
    <row r="2980" spans="1:4">
      <c r="A2980" s="566" t="s">
        <v>35675</v>
      </c>
      <c r="B2980" s="567" t="s">
        <v>35676</v>
      </c>
      <c r="C2980" s="566" t="s">
        <v>13</v>
      </c>
      <c r="D2980" s="568">
        <v>647.21</v>
      </c>
    </row>
    <row r="2981" spans="1:4">
      <c r="A2981" s="566" t="s">
        <v>35677</v>
      </c>
      <c r="B2981" s="567" t="s">
        <v>35678</v>
      </c>
      <c r="C2981" s="566" t="s">
        <v>13</v>
      </c>
      <c r="D2981" s="568">
        <v>563.76</v>
      </c>
    </row>
    <row r="2982" spans="1:4">
      <c r="A2982" s="566" t="s">
        <v>35679</v>
      </c>
      <c r="B2982" s="567" t="s">
        <v>35680</v>
      </c>
      <c r="C2982" s="566" t="s">
        <v>13</v>
      </c>
      <c r="D2982" s="568">
        <v>345.43</v>
      </c>
    </row>
    <row r="2983" spans="1:4">
      <c r="A2983" s="566" t="s">
        <v>35681</v>
      </c>
      <c r="B2983" s="567" t="s">
        <v>35682</v>
      </c>
      <c r="C2983" s="566" t="s">
        <v>13</v>
      </c>
      <c r="D2983" s="568">
        <v>415.93</v>
      </c>
    </row>
    <row r="2984" spans="1:4">
      <c r="A2984" s="566" t="s">
        <v>35683</v>
      </c>
      <c r="B2984" s="567" t="s">
        <v>35684</v>
      </c>
      <c r="C2984" s="566" t="s">
        <v>13</v>
      </c>
      <c r="D2984" s="568">
        <v>464.36</v>
      </c>
    </row>
    <row r="2985" spans="1:4">
      <c r="A2985" s="566" t="s">
        <v>35685</v>
      </c>
      <c r="B2985" s="567" t="s">
        <v>35686</v>
      </c>
      <c r="C2985" s="566" t="s">
        <v>13</v>
      </c>
      <c r="D2985" s="568">
        <v>405.47</v>
      </c>
    </row>
    <row r="2986" spans="1:4">
      <c r="A2986" s="566" t="s">
        <v>35687</v>
      </c>
      <c r="B2986" s="567" t="s">
        <v>35688</v>
      </c>
      <c r="C2986" s="566" t="s">
        <v>13</v>
      </c>
      <c r="D2986" s="568">
        <v>543.92999999999995</v>
      </c>
    </row>
    <row r="2987" spans="1:4">
      <c r="A2987" s="566" t="s">
        <v>35689</v>
      </c>
      <c r="B2987" s="567" t="s">
        <v>35690</v>
      </c>
      <c r="C2987" s="566" t="s">
        <v>13</v>
      </c>
      <c r="D2987" s="568">
        <v>674.49</v>
      </c>
    </row>
    <row r="2988" spans="1:4">
      <c r="A2988" s="566" t="s">
        <v>35691</v>
      </c>
      <c r="B2988" s="567" t="s">
        <v>35692</v>
      </c>
      <c r="C2988" s="566" t="s">
        <v>13</v>
      </c>
      <c r="D2988" s="568">
        <v>1561.34</v>
      </c>
    </row>
    <row r="2989" spans="1:4">
      <c r="A2989" s="566" t="s">
        <v>35693</v>
      </c>
      <c r="B2989" s="567" t="s">
        <v>35694</v>
      </c>
      <c r="C2989" s="566" t="s">
        <v>13</v>
      </c>
      <c r="D2989" s="568">
        <v>1411.93</v>
      </c>
    </row>
    <row r="2990" spans="1:4">
      <c r="A2990" s="566" t="s">
        <v>35695</v>
      </c>
      <c r="B2990" s="567" t="s">
        <v>35696</v>
      </c>
      <c r="C2990" s="566" t="s">
        <v>13</v>
      </c>
      <c r="D2990" s="568">
        <v>672.06</v>
      </c>
    </row>
    <row r="2991" spans="1:4">
      <c r="A2991" s="566" t="s">
        <v>35697</v>
      </c>
      <c r="B2991" s="567" t="s">
        <v>35698</v>
      </c>
      <c r="C2991" s="566" t="s">
        <v>13</v>
      </c>
      <c r="D2991" s="568">
        <v>852.49</v>
      </c>
    </row>
    <row r="2992" spans="1:4">
      <c r="A2992" s="566" t="s">
        <v>35699</v>
      </c>
      <c r="B2992" s="567" t="s">
        <v>35700</v>
      </c>
      <c r="C2992" s="566" t="s">
        <v>13</v>
      </c>
      <c r="D2992" s="568">
        <v>1788.43</v>
      </c>
    </row>
    <row r="2993" spans="1:4">
      <c r="A2993" s="566" t="s">
        <v>35701</v>
      </c>
      <c r="B2993" s="567" t="s">
        <v>35702</v>
      </c>
      <c r="C2993" s="566" t="s">
        <v>13</v>
      </c>
      <c r="D2993" s="568">
        <v>1614.66</v>
      </c>
    </row>
    <row r="2994" spans="1:4">
      <c r="A2994" s="566" t="s">
        <v>35703</v>
      </c>
      <c r="B2994" s="567" t="s">
        <v>35704</v>
      </c>
      <c r="C2994" s="566" t="s">
        <v>13</v>
      </c>
      <c r="D2994" s="568">
        <v>872.25</v>
      </c>
    </row>
    <row r="2995" spans="1:4">
      <c r="A2995" s="566" t="s">
        <v>35705</v>
      </c>
      <c r="B2995" s="567" t="s">
        <v>35706</v>
      </c>
      <c r="C2995" s="566" t="s">
        <v>13</v>
      </c>
      <c r="D2995" s="568">
        <v>1122.53</v>
      </c>
    </row>
    <row r="2996" spans="1:4">
      <c r="A2996" s="566" t="s">
        <v>35707</v>
      </c>
      <c r="B2996" s="567" t="s">
        <v>35708</v>
      </c>
      <c r="C2996" s="566" t="s">
        <v>13</v>
      </c>
      <c r="D2996" s="568">
        <v>2764.06</v>
      </c>
    </row>
    <row r="2997" spans="1:4">
      <c r="A2997" s="566" t="s">
        <v>35709</v>
      </c>
      <c r="B2997" s="567" t="s">
        <v>35710</v>
      </c>
      <c r="C2997" s="566" t="s">
        <v>13</v>
      </c>
      <c r="D2997" s="568">
        <v>2485.19</v>
      </c>
    </row>
    <row r="2998" spans="1:4">
      <c r="A2998" s="566" t="s">
        <v>35711</v>
      </c>
      <c r="B2998" s="567" t="s">
        <v>35712</v>
      </c>
      <c r="C2998" s="566" t="s">
        <v>13</v>
      </c>
      <c r="D2998" s="568">
        <v>1119.92</v>
      </c>
    </row>
    <row r="2999" spans="1:4">
      <c r="A2999" s="566" t="s">
        <v>35713</v>
      </c>
      <c r="B2999" s="567" t="s">
        <v>35714</v>
      </c>
      <c r="C2999" s="566" t="s">
        <v>13</v>
      </c>
      <c r="D2999" s="568">
        <v>1467.01</v>
      </c>
    </row>
    <row r="3000" spans="1:4">
      <c r="A3000" s="566" t="s">
        <v>35715</v>
      </c>
      <c r="B3000" s="567" t="s">
        <v>35716</v>
      </c>
      <c r="C3000" s="566" t="s">
        <v>13</v>
      </c>
      <c r="D3000" s="568">
        <v>3497.74</v>
      </c>
    </row>
    <row r="3001" spans="1:4">
      <c r="A3001" s="566" t="s">
        <v>35717</v>
      </c>
      <c r="B3001" s="567" t="s">
        <v>35718</v>
      </c>
      <c r="C3001" s="566" t="s">
        <v>13</v>
      </c>
      <c r="D3001" s="568">
        <v>3131.62</v>
      </c>
    </row>
    <row r="3002" spans="1:4">
      <c r="A3002" s="566" t="s">
        <v>35719</v>
      </c>
      <c r="B3002" s="567" t="s">
        <v>35720</v>
      </c>
      <c r="C3002" s="566" t="s">
        <v>13</v>
      </c>
      <c r="D3002" s="568">
        <v>1381.18</v>
      </c>
    </row>
    <row r="3003" spans="1:4">
      <c r="A3003" s="566" t="s">
        <v>35721</v>
      </c>
      <c r="B3003" s="567" t="s">
        <v>35722</v>
      </c>
      <c r="C3003" s="566" t="s">
        <v>13</v>
      </c>
      <c r="D3003" s="568">
        <v>1830.98</v>
      </c>
    </row>
    <row r="3004" spans="1:4">
      <c r="A3004" s="566" t="s">
        <v>35723</v>
      </c>
      <c r="B3004" s="567" t="s">
        <v>35724</v>
      </c>
      <c r="C3004" s="566" t="s">
        <v>13</v>
      </c>
      <c r="D3004" s="568">
        <v>5049.68</v>
      </c>
    </row>
    <row r="3005" spans="1:4">
      <c r="A3005" s="566" t="s">
        <v>35725</v>
      </c>
      <c r="B3005" s="567" t="s">
        <v>35726</v>
      </c>
      <c r="C3005" s="566" t="s">
        <v>13</v>
      </c>
      <c r="D3005" s="568">
        <v>4495.8100000000004</v>
      </c>
    </row>
    <row r="3006" spans="1:4">
      <c r="A3006" s="566" t="s">
        <v>35727</v>
      </c>
      <c r="B3006" s="567" t="s">
        <v>35728</v>
      </c>
      <c r="C3006" s="566" t="s">
        <v>13</v>
      </c>
      <c r="D3006" s="568">
        <v>1719.58</v>
      </c>
    </row>
    <row r="3007" spans="1:4">
      <c r="A3007" s="566" t="s">
        <v>35729</v>
      </c>
      <c r="B3007" s="567" t="s">
        <v>35730</v>
      </c>
      <c r="C3007" s="566" t="s">
        <v>13</v>
      </c>
      <c r="D3007" s="568">
        <v>2307.69</v>
      </c>
    </row>
    <row r="3008" spans="1:4">
      <c r="A3008" s="566" t="s">
        <v>35731</v>
      </c>
      <c r="B3008" s="567" t="s">
        <v>35732</v>
      </c>
      <c r="C3008" s="566" t="s">
        <v>13</v>
      </c>
      <c r="D3008" s="568">
        <v>8335.6</v>
      </c>
    </row>
    <row r="3009" spans="1:4">
      <c r="A3009" s="566" t="s">
        <v>35733</v>
      </c>
      <c r="B3009" s="567" t="s">
        <v>35734</v>
      </c>
      <c r="C3009" s="566" t="s">
        <v>13</v>
      </c>
      <c r="D3009" s="568">
        <v>7382.09</v>
      </c>
    </row>
    <row r="3010" spans="1:4">
      <c r="A3010" s="566" t="s">
        <v>35735</v>
      </c>
      <c r="B3010" s="567" t="s">
        <v>35736</v>
      </c>
      <c r="C3010" s="566" t="s">
        <v>13</v>
      </c>
      <c r="D3010" s="568">
        <v>1860.18</v>
      </c>
    </row>
    <row r="3011" spans="1:4">
      <c r="A3011" s="566" t="s">
        <v>35737</v>
      </c>
      <c r="B3011" s="567" t="s">
        <v>35738</v>
      </c>
      <c r="C3011" s="566" t="s">
        <v>13</v>
      </c>
      <c r="D3011" s="568">
        <v>2504.2399999999998</v>
      </c>
    </row>
    <row r="3012" spans="1:4">
      <c r="A3012" s="566" t="s">
        <v>35739</v>
      </c>
      <c r="B3012" s="567" t="s">
        <v>35740</v>
      </c>
      <c r="C3012" s="566" t="s">
        <v>13</v>
      </c>
      <c r="D3012" s="568">
        <v>5791.83</v>
      </c>
    </row>
    <row r="3013" spans="1:4">
      <c r="A3013" s="566" t="s">
        <v>35741</v>
      </c>
      <c r="B3013" s="567" t="s">
        <v>35742</v>
      </c>
      <c r="C3013" s="566" t="s">
        <v>13</v>
      </c>
      <c r="D3013" s="568">
        <v>5128.6499999999996</v>
      </c>
    </row>
    <row r="3014" spans="1:4">
      <c r="A3014" s="566" t="s">
        <v>35743</v>
      </c>
      <c r="B3014" s="567" t="s">
        <v>35744</v>
      </c>
      <c r="C3014" s="566" t="s">
        <v>13</v>
      </c>
      <c r="D3014" s="568">
        <v>2265.0700000000002</v>
      </c>
    </row>
    <row r="3015" spans="1:4">
      <c r="A3015" s="566" t="s">
        <v>35745</v>
      </c>
      <c r="B3015" s="567" t="s">
        <v>35746</v>
      </c>
      <c r="C3015" s="566" t="s">
        <v>13</v>
      </c>
      <c r="D3015" s="568">
        <v>3078.63</v>
      </c>
    </row>
    <row r="3016" spans="1:4">
      <c r="A3016" s="566" t="s">
        <v>35747</v>
      </c>
      <c r="B3016" s="567" t="s">
        <v>35748</v>
      </c>
      <c r="C3016" s="566" t="s">
        <v>13</v>
      </c>
      <c r="D3016" s="568">
        <v>7839.47</v>
      </c>
    </row>
    <row r="3017" spans="1:4">
      <c r="A3017" s="566" t="s">
        <v>35749</v>
      </c>
      <c r="B3017" s="567" t="s">
        <v>35750</v>
      </c>
      <c r="C3017" s="566" t="s">
        <v>13</v>
      </c>
      <c r="D3017" s="568">
        <v>6906.85</v>
      </c>
    </row>
    <row r="3018" spans="1:4">
      <c r="A3018" s="566" t="s">
        <v>35751</v>
      </c>
      <c r="B3018" s="567" t="s">
        <v>35752</v>
      </c>
      <c r="C3018" s="566" t="s">
        <v>13</v>
      </c>
      <c r="D3018" s="568">
        <v>2787.85</v>
      </c>
    </row>
    <row r="3019" spans="1:4">
      <c r="A3019" s="566" t="s">
        <v>35753</v>
      </c>
      <c r="B3019" s="567" t="s">
        <v>35754</v>
      </c>
      <c r="C3019" s="566" t="s">
        <v>13</v>
      </c>
      <c r="D3019" s="568">
        <v>3823.76</v>
      </c>
    </row>
    <row r="3020" spans="1:4">
      <c r="A3020" s="566" t="s">
        <v>35755</v>
      </c>
      <c r="B3020" s="567" t="s">
        <v>35756</v>
      </c>
      <c r="C3020" s="566" t="s">
        <v>13</v>
      </c>
      <c r="D3020" s="568">
        <v>11821.27</v>
      </c>
    </row>
    <row r="3021" spans="1:4">
      <c r="A3021" s="566" t="s">
        <v>35757</v>
      </c>
      <c r="B3021" s="567" t="s">
        <v>35758</v>
      </c>
      <c r="C3021" s="566" t="s">
        <v>13</v>
      </c>
      <c r="D3021" s="568">
        <v>10355.43</v>
      </c>
    </row>
    <row r="3022" spans="1:4">
      <c r="A3022" s="566" t="s">
        <v>35759</v>
      </c>
      <c r="B3022" s="567" t="s">
        <v>35760</v>
      </c>
      <c r="C3022" s="566" t="s">
        <v>13</v>
      </c>
      <c r="D3022" s="568">
        <v>2601.5</v>
      </c>
    </row>
    <row r="3023" spans="1:4">
      <c r="A3023" s="566" t="s">
        <v>35761</v>
      </c>
      <c r="B3023" s="567" t="s">
        <v>35762</v>
      </c>
      <c r="C3023" s="566" t="s">
        <v>13</v>
      </c>
      <c r="D3023" s="568">
        <v>3541.77</v>
      </c>
    </row>
    <row r="3024" spans="1:4">
      <c r="A3024" s="566" t="s">
        <v>35763</v>
      </c>
      <c r="B3024" s="567" t="s">
        <v>35764</v>
      </c>
      <c r="C3024" s="566" t="s">
        <v>13</v>
      </c>
      <c r="D3024" s="568">
        <v>8054.7</v>
      </c>
    </row>
    <row r="3025" spans="1:4">
      <c r="A3025" s="566" t="s">
        <v>35765</v>
      </c>
      <c r="B3025" s="567" t="s">
        <v>35766</v>
      </c>
      <c r="C3025" s="566" t="s">
        <v>13</v>
      </c>
      <c r="D3025" s="568">
        <v>7114.08</v>
      </c>
    </row>
    <row r="3026" spans="1:4">
      <c r="A3026" s="566" t="s">
        <v>35767</v>
      </c>
      <c r="B3026" s="567" t="s">
        <v>35768</v>
      </c>
      <c r="C3026" s="566" t="s">
        <v>13</v>
      </c>
      <c r="D3026" s="568">
        <v>3023.87</v>
      </c>
    </row>
    <row r="3027" spans="1:4">
      <c r="A3027" s="566" t="s">
        <v>35769</v>
      </c>
      <c r="B3027" s="567" t="s">
        <v>35770</v>
      </c>
      <c r="C3027" s="566" t="s">
        <v>13</v>
      </c>
      <c r="D3027" s="568">
        <v>4186.66</v>
      </c>
    </row>
    <row r="3028" spans="1:4">
      <c r="A3028" s="566" t="s">
        <v>35771</v>
      </c>
      <c r="B3028" s="567" t="s">
        <v>35772</v>
      </c>
      <c r="C3028" s="566" t="s">
        <v>13</v>
      </c>
      <c r="D3028" s="568">
        <v>11520.65</v>
      </c>
    </row>
    <row r="3029" spans="1:4">
      <c r="A3029" s="566" t="s">
        <v>35773</v>
      </c>
      <c r="B3029" s="567" t="s">
        <v>35774</v>
      </c>
      <c r="C3029" s="566" t="s">
        <v>13</v>
      </c>
      <c r="D3029" s="568">
        <v>10105.43</v>
      </c>
    </row>
    <row r="3030" spans="1:4">
      <c r="A3030" s="566" t="s">
        <v>35775</v>
      </c>
      <c r="B3030" s="567" t="s">
        <v>35776</v>
      </c>
      <c r="C3030" s="566" t="s">
        <v>13</v>
      </c>
      <c r="D3030" s="568">
        <v>639.20000000000005</v>
      </c>
    </row>
    <row r="3031" spans="1:4">
      <c r="A3031" s="566" t="s">
        <v>35777</v>
      </c>
      <c r="B3031" s="567" t="s">
        <v>35778</v>
      </c>
      <c r="C3031" s="566" t="s">
        <v>13</v>
      </c>
      <c r="D3031" s="568">
        <v>797.13</v>
      </c>
    </row>
    <row r="3032" spans="1:4">
      <c r="A3032" s="566" t="s">
        <v>35779</v>
      </c>
      <c r="B3032" s="567" t="s">
        <v>35780</v>
      </c>
      <c r="C3032" s="566" t="s">
        <v>13</v>
      </c>
      <c r="D3032" s="568">
        <v>709.94</v>
      </c>
    </row>
    <row r="3033" spans="1:4">
      <c r="A3033" s="566" t="s">
        <v>35781</v>
      </c>
      <c r="B3033" s="567" t="s">
        <v>35782</v>
      </c>
      <c r="C3033" s="566" t="s">
        <v>13</v>
      </c>
      <c r="D3033" s="568">
        <v>891.31</v>
      </c>
    </row>
    <row r="3034" spans="1:4">
      <c r="A3034" s="566" t="s">
        <v>35783</v>
      </c>
      <c r="B3034" s="567" t="s">
        <v>35784</v>
      </c>
      <c r="C3034" s="566" t="s">
        <v>13</v>
      </c>
      <c r="D3034" s="568">
        <v>827.92</v>
      </c>
    </row>
    <row r="3035" spans="1:4">
      <c r="A3035" s="566" t="s">
        <v>35785</v>
      </c>
      <c r="B3035" s="567" t="s">
        <v>35786</v>
      </c>
      <c r="C3035" s="566" t="s">
        <v>13</v>
      </c>
      <c r="D3035" s="568">
        <v>1051.7</v>
      </c>
    </row>
    <row r="3036" spans="1:4">
      <c r="A3036" s="566" t="s">
        <v>35787</v>
      </c>
      <c r="B3036" s="567" t="s">
        <v>35788</v>
      </c>
      <c r="C3036" s="566" t="s">
        <v>13</v>
      </c>
      <c r="D3036" s="568">
        <v>870.6</v>
      </c>
    </row>
    <row r="3037" spans="1:4">
      <c r="A3037" s="566" t="s">
        <v>35789</v>
      </c>
      <c r="B3037" s="567" t="s">
        <v>35790</v>
      </c>
      <c r="C3037" s="566" t="s">
        <v>13</v>
      </c>
      <c r="D3037" s="568">
        <v>1107.17</v>
      </c>
    </row>
    <row r="3038" spans="1:4">
      <c r="A3038" s="566" t="s">
        <v>35791</v>
      </c>
      <c r="B3038" s="567" t="s">
        <v>35792</v>
      </c>
      <c r="C3038" s="566" t="s">
        <v>13</v>
      </c>
      <c r="D3038" s="568">
        <v>1132.3800000000001</v>
      </c>
    </row>
    <row r="3039" spans="1:4">
      <c r="A3039" s="566" t="s">
        <v>35793</v>
      </c>
      <c r="B3039" s="567" t="s">
        <v>35794</v>
      </c>
      <c r="C3039" s="566" t="s">
        <v>13</v>
      </c>
      <c r="D3039" s="568">
        <v>1462.94</v>
      </c>
    </row>
    <row r="3040" spans="1:4">
      <c r="A3040" s="566" t="s">
        <v>35795</v>
      </c>
      <c r="B3040" s="567" t="s">
        <v>35796</v>
      </c>
      <c r="C3040" s="566" t="s">
        <v>13</v>
      </c>
      <c r="D3040" s="568">
        <v>1252.9000000000001</v>
      </c>
    </row>
    <row r="3041" spans="1:4">
      <c r="A3041" s="566" t="s">
        <v>35797</v>
      </c>
      <c r="B3041" s="567" t="s">
        <v>35798</v>
      </c>
      <c r="C3041" s="566" t="s">
        <v>13</v>
      </c>
      <c r="D3041" s="568">
        <v>1630.96</v>
      </c>
    </row>
    <row r="3042" spans="1:4">
      <c r="A3042" s="566" t="s">
        <v>35799</v>
      </c>
      <c r="B3042" s="567" t="s">
        <v>35800</v>
      </c>
      <c r="C3042" s="566" t="s">
        <v>13</v>
      </c>
      <c r="D3042" s="568">
        <v>332.39</v>
      </c>
    </row>
    <row r="3043" spans="1:4">
      <c r="A3043" s="566" t="s">
        <v>35801</v>
      </c>
      <c r="B3043" s="567" t="s">
        <v>35802</v>
      </c>
      <c r="C3043" s="566" t="s">
        <v>13</v>
      </c>
      <c r="D3043" s="568">
        <v>400.21</v>
      </c>
    </row>
    <row r="3044" spans="1:4">
      <c r="A3044" s="566" t="s">
        <v>35803</v>
      </c>
      <c r="B3044" s="567" t="s">
        <v>35804</v>
      </c>
      <c r="C3044" s="566" t="s">
        <v>13</v>
      </c>
      <c r="D3044" s="568">
        <v>422.09</v>
      </c>
    </row>
    <row r="3045" spans="1:4">
      <c r="A3045" s="566" t="s">
        <v>35805</v>
      </c>
      <c r="B3045" s="567" t="s">
        <v>35806</v>
      </c>
      <c r="C3045" s="566" t="s">
        <v>13</v>
      </c>
      <c r="D3045" s="568">
        <v>513.1</v>
      </c>
    </row>
    <row r="3046" spans="1:4">
      <c r="A3046" s="566" t="s">
        <v>35807</v>
      </c>
      <c r="B3046" s="567" t="s">
        <v>35808</v>
      </c>
      <c r="C3046" s="566" t="s">
        <v>13</v>
      </c>
      <c r="D3046" s="568">
        <v>475.91</v>
      </c>
    </row>
    <row r="3047" spans="1:4">
      <c r="A3047" s="566" t="s">
        <v>35809</v>
      </c>
      <c r="B3047" s="567" t="s">
        <v>35810</v>
      </c>
      <c r="C3047" s="566" t="s">
        <v>13</v>
      </c>
      <c r="D3047" s="568">
        <v>582.27</v>
      </c>
    </row>
    <row r="3048" spans="1:4">
      <c r="A3048" s="566" t="s">
        <v>35811</v>
      </c>
      <c r="B3048" s="567" t="s">
        <v>35812</v>
      </c>
      <c r="C3048" s="566" t="s">
        <v>13</v>
      </c>
      <c r="D3048" s="568">
        <v>538.24</v>
      </c>
    </row>
    <row r="3049" spans="1:4">
      <c r="A3049" s="566" t="s">
        <v>35813</v>
      </c>
      <c r="B3049" s="567" t="s">
        <v>35814</v>
      </c>
      <c r="C3049" s="566" t="s">
        <v>13</v>
      </c>
      <c r="D3049" s="568">
        <v>664.3</v>
      </c>
    </row>
    <row r="3050" spans="1:4">
      <c r="A3050" s="566" t="s">
        <v>35815</v>
      </c>
      <c r="B3050" s="567" t="s">
        <v>35816</v>
      </c>
      <c r="C3050" s="566" t="s">
        <v>13</v>
      </c>
      <c r="D3050" s="568">
        <v>559.22</v>
      </c>
    </row>
    <row r="3051" spans="1:4">
      <c r="A3051" s="566" t="s">
        <v>35817</v>
      </c>
      <c r="B3051" s="567" t="s">
        <v>35818</v>
      </c>
      <c r="C3051" s="566" t="s">
        <v>13</v>
      </c>
      <c r="D3051" s="568">
        <v>694.79</v>
      </c>
    </row>
    <row r="3052" spans="1:4" ht="25.5">
      <c r="A3052" s="566" t="s">
        <v>35819</v>
      </c>
      <c r="B3052" s="567" t="s">
        <v>35820</v>
      </c>
      <c r="C3052" s="566" t="s">
        <v>31</v>
      </c>
      <c r="D3052" s="568">
        <v>36.36</v>
      </c>
    </row>
    <row r="3053" spans="1:4" ht="25.5">
      <c r="A3053" s="566" t="s">
        <v>35821</v>
      </c>
      <c r="B3053" s="567" t="s">
        <v>35822</v>
      </c>
      <c r="C3053" s="566" t="s">
        <v>31</v>
      </c>
      <c r="D3053" s="568">
        <v>71.709999999999994</v>
      </c>
    </row>
    <row r="3054" spans="1:4">
      <c r="A3054" s="566" t="s">
        <v>35823</v>
      </c>
      <c r="B3054" s="567" t="s">
        <v>35824</v>
      </c>
      <c r="C3054" s="566" t="s">
        <v>31</v>
      </c>
      <c r="D3054" s="568">
        <v>89.41</v>
      </c>
    </row>
    <row r="3055" spans="1:4">
      <c r="A3055" s="566" t="s">
        <v>35825</v>
      </c>
      <c r="B3055" s="567" t="s">
        <v>35826</v>
      </c>
      <c r="C3055" s="566" t="s">
        <v>31</v>
      </c>
      <c r="D3055" s="568">
        <v>96.01</v>
      </c>
    </row>
    <row r="3056" spans="1:4">
      <c r="A3056" s="566" t="s">
        <v>35827</v>
      </c>
      <c r="B3056" s="567" t="s">
        <v>35828</v>
      </c>
      <c r="C3056" s="566" t="s">
        <v>31</v>
      </c>
      <c r="D3056" s="568">
        <v>73.83</v>
      </c>
    </row>
    <row r="3057" spans="1:4">
      <c r="A3057" s="566" t="s">
        <v>35829</v>
      </c>
      <c r="B3057" s="567" t="s">
        <v>35830</v>
      </c>
      <c r="C3057" s="566" t="s">
        <v>31</v>
      </c>
      <c r="D3057" s="568">
        <v>155.86000000000001</v>
      </c>
    </row>
    <row r="3058" spans="1:4">
      <c r="A3058" s="566" t="s">
        <v>35831</v>
      </c>
      <c r="B3058" s="567" t="s">
        <v>35832</v>
      </c>
      <c r="C3058" s="566" t="s">
        <v>31</v>
      </c>
      <c r="D3058" s="568">
        <v>146.09</v>
      </c>
    </row>
    <row r="3059" spans="1:4">
      <c r="A3059" s="566" t="s">
        <v>35833</v>
      </c>
      <c r="B3059" s="567" t="s">
        <v>35834</v>
      </c>
      <c r="C3059" s="566" t="s">
        <v>31</v>
      </c>
      <c r="D3059" s="568">
        <v>37.89</v>
      </c>
    </row>
    <row r="3060" spans="1:4">
      <c r="A3060" s="566" t="s">
        <v>35835</v>
      </c>
      <c r="B3060" s="567" t="s">
        <v>35836</v>
      </c>
      <c r="C3060" s="566" t="s">
        <v>31</v>
      </c>
      <c r="D3060" s="568">
        <v>46.57</v>
      </c>
    </row>
    <row r="3061" spans="1:4">
      <c r="A3061" s="566" t="s">
        <v>35837</v>
      </c>
      <c r="B3061" s="567" t="s">
        <v>35838</v>
      </c>
      <c r="C3061" s="566" t="s">
        <v>31</v>
      </c>
      <c r="D3061" s="568">
        <v>63.91</v>
      </c>
    </row>
    <row r="3062" spans="1:4">
      <c r="A3062" s="566" t="s">
        <v>35839</v>
      </c>
      <c r="B3062" s="567" t="s">
        <v>35840</v>
      </c>
      <c r="C3062" s="566" t="s">
        <v>31</v>
      </c>
      <c r="D3062" s="568">
        <v>85.58</v>
      </c>
    </row>
    <row r="3063" spans="1:4" ht="25.5">
      <c r="A3063" s="566" t="s">
        <v>35841</v>
      </c>
      <c r="B3063" s="567" t="s">
        <v>35842</v>
      </c>
      <c r="C3063" s="566" t="s">
        <v>31</v>
      </c>
      <c r="D3063" s="568">
        <v>365.24</v>
      </c>
    </row>
    <row r="3064" spans="1:4" ht="25.5">
      <c r="A3064" s="566" t="s">
        <v>35843</v>
      </c>
      <c r="B3064" s="567" t="s">
        <v>35844</v>
      </c>
      <c r="C3064" s="566" t="s">
        <v>31</v>
      </c>
      <c r="D3064" s="568">
        <v>117.7</v>
      </c>
    </row>
    <row r="3065" spans="1:4" ht="25.5">
      <c r="A3065" s="566" t="s">
        <v>35845</v>
      </c>
      <c r="B3065" s="567" t="s">
        <v>35846</v>
      </c>
      <c r="C3065" s="566" t="s">
        <v>31</v>
      </c>
      <c r="D3065" s="568">
        <v>98.19</v>
      </c>
    </row>
    <row r="3066" spans="1:4">
      <c r="A3066" s="566" t="s">
        <v>35847</v>
      </c>
      <c r="B3066" s="567" t="s">
        <v>35848</v>
      </c>
      <c r="C3066" s="566" t="s">
        <v>31</v>
      </c>
      <c r="D3066" s="568">
        <v>122.91</v>
      </c>
    </row>
    <row r="3067" spans="1:4">
      <c r="A3067" s="566" t="s">
        <v>35849</v>
      </c>
      <c r="B3067" s="567" t="s">
        <v>35850</v>
      </c>
      <c r="C3067" s="566" t="s">
        <v>31</v>
      </c>
      <c r="D3067" s="568">
        <v>107.38</v>
      </c>
    </row>
    <row r="3068" spans="1:4" ht="25.5">
      <c r="A3068" s="566" t="s">
        <v>35851</v>
      </c>
      <c r="B3068" s="567" t="s">
        <v>35852</v>
      </c>
      <c r="C3068" s="566" t="s">
        <v>31</v>
      </c>
      <c r="D3068" s="568">
        <v>131.32</v>
      </c>
    </row>
    <row r="3069" spans="1:4" ht="25.5">
      <c r="A3069" s="566" t="s">
        <v>35853</v>
      </c>
      <c r="B3069" s="567" t="s">
        <v>35854</v>
      </c>
      <c r="C3069" s="566" t="s">
        <v>31</v>
      </c>
      <c r="D3069" s="568">
        <v>111.81</v>
      </c>
    </row>
    <row r="3070" spans="1:4">
      <c r="A3070" s="566" t="s">
        <v>35855</v>
      </c>
      <c r="B3070" s="567" t="s">
        <v>35856</v>
      </c>
      <c r="C3070" s="566" t="s">
        <v>31</v>
      </c>
      <c r="D3070" s="568">
        <v>136.52000000000001</v>
      </c>
    </row>
    <row r="3071" spans="1:4">
      <c r="A3071" s="566" t="s">
        <v>35857</v>
      </c>
      <c r="B3071" s="567" t="s">
        <v>35858</v>
      </c>
      <c r="C3071" s="566" t="s">
        <v>31</v>
      </c>
      <c r="D3071" s="568">
        <v>120.99</v>
      </c>
    </row>
    <row r="3072" spans="1:4">
      <c r="A3072" s="566" t="s">
        <v>35859</v>
      </c>
      <c r="B3072" s="567" t="s">
        <v>35860</v>
      </c>
      <c r="C3072" s="566" t="s">
        <v>31</v>
      </c>
      <c r="D3072" s="568">
        <v>91.31</v>
      </c>
    </row>
    <row r="3073" spans="1:4">
      <c r="A3073" s="566" t="s">
        <v>35861</v>
      </c>
      <c r="B3073" s="567" t="s">
        <v>35862</v>
      </c>
      <c r="C3073" s="566" t="s">
        <v>31</v>
      </c>
      <c r="D3073" s="568">
        <v>69.12</v>
      </c>
    </row>
    <row r="3074" spans="1:4">
      <c r="A3074" s="566" t="s">
        <v>35863</v>
      </c>
      <c r="B3074" s="567" t="s">
        <v>35864</v>
      </c>
      <c r="C3074" s="566" t="s">
        <v>31</v>
      </c>
      <c r="D3074" s="568">
        <v>77.7</v>
      </c>
    </row>
    <row r="3075" spans="1:4">
      <c r="A3075" s="566" t="s">
        <v>35865</v>
      </c>
      <c r="B3075" s="567" t="s">
        <v>35866</v>
      </c>
      <c r="C3075" s="566" t="s">
        <v>31</v>
      </c>
      <c r="D3075" s="568">
        <v>55.51</v>
      </c>
    </row>
    <row r="3076" spans="1:4" ht="25.5">
      <c r="A3076" s="566" t="s">
        <v>35867</v>
      </c>
      <c r="B3076" s="567" t="s">
        <v>35868</v>
      </c>
      <c r="C3076" s="566" t="s">
        <v>31</v>
      </c>
      <c r="D3076" s="568">
        <v>115.12</v>
      </c>
    </row>
    <row r="3077" spans="1:4" ht="25.5">
      <c r="A3077" s="566" t="s">
        <v>35869</v>
      </c>
      <c r="B3077" s="567" t="s">
        <v>35870</v>
      </c>
      <c r="C3077" s="566" t="s">
        <v>31</v>
      </c>
      <c r="D3077" s="568">
        <v>91.7</v>
      </c>
    </row>
    <row r="3078" spans="1:4">
      <c r="A3078" s="566" t="s">
        <v>35871</v>
      </c>
      <c r="B3078" s="567" t="s">
        <v>35872</v>
      </c>
      <c r="C3078" s="566" t="s">
        <v>31</v>
      </c>
      <c r="D3078" s="568">
        <v>141.78</v>
      </c>
    </row>
    <row r="3079" spans="1:4">
      <c r="A3079" s="566" t="s">
        <v>35873</v>
      </c>
      <c r="B3079" s="567" t="s">
        <v>35874</v>
      </c>
      <c r="C3079" s="566" t="s">
        <v>31</v>
      </c>
      <c r="D3079" s="568">
        <v>65.41</v>
      </c>
    </row>
    <row r="3080" spans="1:4">
      <c r="A3080" s="566" t="s">
        <v>35875</v>
      </c>
      <c r="B3080" s="567" t="s">
        <v>35876</v>
      </c>
      <c r="C3080" s="566" t="s">
        <v>31</v>
      </c>
      <c r="D3080" s="568">
        <v>151.91999999999999</v>
      </c>
    </row>
    <row r="3081" spans="1:4">
      <c r="A3081" s="566" t="s">
        <v>35877</v>
      </c>
      <c r="B3081" s="567" t="s">
        <v>35878</v>
      </c>
      <c r="C3081" s="566" t="s">
        <v>31</v>
      </c>
      <c r="D3081" s="568">
        <v>63.62</v>
      </c>
    </row>
    <row r="3082" spans="1:4" ht="25.5">
      <c r="A3082" s="566" t="s">
        <v>35879</v>
      </c>
      <c r="B3082" s="567" t="s">
        <v>35880</v>
      </c>
      <c r="C3082" s="566" t="s">
        <v>31</v>
      </c>
      <c r="D3082" s="568">
        <v>223.94</v>
      </c>
    </row>
    <row r="3083" spans="1:4" ht="25.5">
      <c r="A3083" s="566" t="s">
        <v>35881</v>
      </c>
      <c r="B3083" s="567" t="s">
        <v>35882</v>
      </c>
      <c r="C3083" s="566" t="s">
        <v>31</v>
      </c>
      <c r="D3083" s="568">
        <v>117.37</v>
      </c>
    </row>
    <row r="3084" spans="1:4" ht="25.5">
      <c r="A3084" s="566" t="s">
        <v>35883</v>
      </c>
      <c r="B3084" s="567" t="s">
        <v>35884</v>
      </c>
      <c r="C3084" s="566" t="s">
        <v>31</v>
      </c>
      <c r="D3084" s="568">
        <v>195.73</v>
      </c>
    </row>
    <row r="3085" spans="1:4" ht="25.5">
      <c r="A3085" s="566" t="s">
        <v>35885</v>
      </c>
      <c r="B3085" s="567" t="s">
        <v>35886</v>
      </c>
      <c r="C3085" s="566" t="s">
        <v>31</v>
      </c>
      <c r="D3085" s="568">
        <v>117.68</v>
      </c>
    </row>
    <row r="3086" spans="1:4" ht="25.5">
      <c r="A3086" s="566" t="s">
        <v>35887</v>
      </c>
      <c r="B3086" s="567" t="s">
        <v>35888</v>
      </c>
      <c r="C3086" s="566" t="s">
        <v>31</v>
      </c>
      <c r="D3086" s="568">
        <v>238.95</v>
      </c>
    </row>
    <row r="3087" spans="1:4" ht="25.5">
      <c r="A3087" s="566" t="s">
        <v>35889</v>
      </c>
      <c r="B3087" s="567" t="s">
        <v>35890</v>
      </c>
      <c r="C3087" s="566" t="s">
        <v>31</v>
      </c>
      <c r="D3087" s="568">
        <v>114.5</v>
      </c>
    </row>
    <row r="3088" spans="1:4" ht="25.5">
      <c r="A3088" s="566" t="s">
        <v>35891</v>
      </c>
      <c r="B3088" s="567" t="s">
        <v>35892</v>
      </c>
      <c r="C3088" s="566" t="s">
        <v>31</v>
      </c>
      <c r="D3088" s="568">
        <v>206.24</v>
      </c>
    </row>
    <row r="3089" spans="1:4" ht="25.5">
      <c r="A3089" s="566" t="s">
        <v>35893</v>
      </c>
      <c r="B3089" s="567" t="s">
        <v>35894</v>
      </c>
      <c r="C3089" s="566" t="s">
        <v>31</v>
      </c>
      <c r="D3089" s="568">
        <v>115.67</v>
      </c>
    </row>
    <row r="3090" spans="1:4">
      <c r="A3090" s="566" t="s">
        <v>35895</v>
      </c>
      <c r="B3090" s="567" t="s">
        <v>35896</v>
      </c>
      <c r="C3090" s="566" t="s">
        <v>31</v>
      </c>
      <c r="D3090" s="568">
        <v>152.69999999999999</v>
      </c>
    </row>
    <row r="3091" spans="1:4">
      <c r="A3091" s="566" t="s">
        <v>35897</v>
      </c>
      <c r="B3091" s="567" t="s">
        <v>35898</v>
      </c>
      <c r="C3091" s="566" t="s">
        <v>31</v>
      </c>
      <c r="D3091" s="568">
        <v>83.93</v>
      </c>
    </row>
    <row r="3092" spans="1:4">
      <c r="A3092" s="566" t="s">
        <v>35899</v>
      </c>
      <c r="B3092" s="567" t="s">
        <v>35900</v>
      </c>
      <c r="C3092" s="566" t="s">
        <v>31</v>
      </c>
      <c r="D3092" s="568">
        <v>174.4</v>
      </c>
    </row>
    <row r="3093" spans="1:4">
      <c r="A3093" s="566" t="s">
        <v>35901</v>
      </c>
      <c r="B3093" s="567" t="s">
        <v>35902</v>
      </c>
      <c r="C3093" s="566" t="s">
        <v>31</v>
      </c>
      <c r="D3093" s="568">
        <v>91.2</v>
      </c>
    </row>
    <row r="3094" spans="1:4" ht="25.5">
      <c r="A3094" s="566" t="s">
        <v>35903</v>
      </c>
      <c r="B3094" s="567" t="s">
        <v>35904</v>
      </c>
      <c r="C3094" s="566" t="s">
        <v>31</v>
      </c>
      <c r="D3094" s="568">
        <v>192.5</v>
      </c>
    </row>
    <row r="3095" spans="1:4" ht="25.5">
      <c r="A3095" s="566" t="s">
        <v>35905</v>
      </c>
      <c r="B3095" s="567" t="s">
        <v>35906</v>
      </c>
      <c r="C3095" s="566" t="s">
        <v>31</v>
      </c>
      <c r="D3095" s="568">
        <v>126.4</v>
      </c>
    </row>
    <row r="3096" spans="1:4">
      <c r="A3096" s="566" t="s">
        <v>35907</v>
      </c>
      <c r="B3096" s="567" t="s">
        <v>35908</v>
      </c>
      <c r="C3096" s="566" t="s">
        <v>31</v>
      </c>
      <c r="D3096" s="568">
        <v>182.57</v>
      </c>
    </row>
    <row r="3097" spans="1:4">
      <c r="A3097" s="566" t="s">
        <v>35909</v>
      </c>
      <c r="B3097" s="567" t="s">
        <v>35910</v>
      </c>
      <c r="C3097" s="566" t="s">
        <v>31</v>
      </c>
      <c r="D3097" s="568">
        <v>127.97</v>
      </c>
    </row>
    <row r="3098" spans="1:4" ht="25.5">
      <c r="A3098" s="566" t="s">
        <v>35911</v>
      </c>
      <c r="B3098" s="567" t="s">
        <v>35912</v>
      </c>
      <c r="C3098" s="566" t="s">
        <v>31</v>
      </c>
      <c r="D3098" s="568">
        <v>214.19</v>
      </c>
    </row>
    <row r="3099" spans="1:4" ht="25.5">
      <c r="A3099" s="566" t="s">
        <v>35913</v>
      </c>
      <c r="B3099" s="567" t="s">
        <v>35914</v>
      </c>
      <c r="C3099" s="566" t="s">
        <v>31</v>
      </c>
      <c r="D3099" s="568">
        <v>133.66999999999999</v>
      </c>
    </row>
    <row r="3100" spans="1:4">
      <c r="A3100" s="566" t="s">
        <v>35915</v>
      </c>
      <c r="B3100" s="567" t="s">
        <v>35916</v>
      </c>
      <c r="C3100" s="566" t="s">
        <v>31</v>
      </c>
      <c r="D3100" s="568">
        <v>200.23</v>
      </c>
    </row>
    <row r="3101" spans="1:4">
      <c r="A3101" s="566" t="s">
        <v>35917</v>
      </c>
      <c r="B3101" s="567" t="s">
        <v>35918</v>
      </c>
      <c r="C3101" s="566" t="s">
        <v>31</v>
      </c>
      <c r="D3101" s="568">
        <v>134.54</v>
      </c>
    </row>
    <row r="3102" spans="1:4">
      <c r="A3102" s="566" t="s">
        <v>35919</v>
      </c>
      <c r="B3102" s="567" t="s">
        <v>35920</v>
      </c>
      <c r="C3102" s="566" t="s">
        <v>31</v>
      </c>
      <c r="D3102" s="568">
        <v>71.67</v>
      </c>
    </row>
    <row r="3103" spans="1:4">
      <c r="A3103" s="566" t="s">
        <v>35921</v>
      </c>
      <c r="B3103" s="567" t="s">
        <v>35922</v>
      </c>
      <c r="C3103" s="566" t="s">
        <v>31</v>
      </c>
      <c r="D3103" s="568">
        <v>97.29</v>
      </c>
    </row>
    <row r="3104" spans="1:4">
      <c r="A3104" s="566" t="s">
        <v>35923</v>
      </c>
      <c r="B3104" s="567" t="s">
        <v>35924</v>
      </c>
      <c r="C3104" s="566" t="s">
        <v>31</v>
      </c>
      <c r="D3104" s="568">
        <v>145.34</v>
      </c>
    </row>
    <row r="3105" spans="1:4">
      <c r="A3105" s="566" t="s">
        <v>35925</v>
      </c>
      <c r="B3105" s="567" t="s">
        <v>35926</v>
      </c>
      <c r="C3105" s="566" t="s">
        <v>31</v>
      </c>
      <c r="D3105" s="568">
        <v>164.81</v>
      </c>
    </row>
    <row r="3106" spans="1:4">
      <c r="A3106" s="566" t="s">
        <v>35927</v>
      </c>
      <c r="B3106" s="567" t="s">
        <v>35928</v>
      </c>
      <c r="C3106" s="566" t="s">
        <v>31</v>
      </c>
      <c r="D3106" s="568">
        <v>63.15</v>
      </c>
    </row>
    <row r="3107" spans="1:4">
      <c r="A3107" s="566" t="s">
        <v>35929</v>
      </c>
      <c r="B3107" s="567" t="s">
        <v>35930</v>
      </c>
      <c r="C3107" s="566" t="s">
        <v>31</v>
      </c>
      <c r="D3107" s="568">
        <v>35.32</v>
      </c>
    </row>
    <row r="3108" spans="1:4">
      <c r="A3108" s="566" t="s">
        <v>35931</v>
      </c>
      <c r="B3108" s="567" t="s">
        <v>35932</v>
      </c>
      <c r="C3108" s="566" t="s">
        <v>31</v>
      </c>
      <c r="D3108" s="568">
        <v>49.66</v>
      </c>
    </row>
    <row r="3109" spans="1:4">
      <c r="A3109" s="566" t="s">
        <v>35933</v>
      </c>
      <c r="B3109" s="567" t="s">
        <v>35934</v>
      </c>
      <c r="C3109" s="566" t="s">
        <v>31</v>
      </c>
      <c r="D3109" s="568">
        <v>25.81</v>
      </c>
    </row>
    <row r="3110" spans="1:4">
      <c r="A3110" s="566" t="s">
        <v>35935</v>
      </c>
      <c r="B3110" s="567" t="s">
        <v>35936</v>
      </c>
      <c r="C3110" s="566" t="s">
        <v>31</v>
      </c>
      <c r="D3110" s="568">
        <v>45.57</v>
      </c>
    </row>
    <row r="3111" spans="1:4">
      <c r="A3111" s="566" t="s">
        <v>35937</v>
      </c>
      <c r="B3111" s="567" t="s">
        <v>35938</v>
      </c>
      <c r="C3111" s="566" t="s">
        <v>31</v>
      </c>
      <c r="D3111" s="568">
        <v>27.82</v>
      </c>
    </row>
    <row r="3112" spans="1:4">
      <c r="A3112" s="566" t="s">
        <v>35939</v>
      </c>
      <c r="B3112" s="567" t="s">
        <v>35940</v>
      </c>
      <c r="C3112" s="566" t="s">
        <v>31</v>
      </c>
      <c r="D3112" s="568">
        <v>30.94</v>
      </c>
    </row>
    <row r="3113" spans="1:4">
      <c r="A3113" s="566" t="s">
        <v>35941</v>
      </c>
      <c r="B3113" s="567" t="s">
        <v>35942</v>
      </c>
      <c r="C3113" s="566" t="s">
        <v>31</v>
      </c>
      <c r="D3113" s="568">
        <v>13.19</v>
      </c>
    </row>
    <row r="3114" spans="1:4">
      <c r="A3114" s="566" t="s">
        <v>35943</v>
      </c>
      <c r="B3114" s="567" t="s">
        <v>35944</v>
      </c>
      <c r="C3114" s="566" t="s">
        <v>31</v>
      </c>
      <c r="D3114" s="568">
        <v>81.45</v>
      </c>
    </row>
    <row r="3115" spans="1:4">
      <c r="A3115" s="566" t="s">
        <v>35945</v>
      </c>
      <c r="B3115" s="567" t="s">
        <v>35946</v>
      </c>
      <c r="C3115" s="566" t="s">
        <v>31</v>
      </c>
      <c r="D3115" s="568">
        <v>59.72</v>
      </c>
    </row>
    <row r="3116" spans="1:4">
      <c r="A3116" s="566" t="s">
        <v>35947</v>
      </c>
      <c r="B3116" s="567" t="s">
        <v>35948</v>
      </c>
      <c r="C3116" s="566" t="s">
        <v>31</v>
      </c>
      <c r="D3116" s="568">
        <v>67.959999999999994</v>
      </c>
    </row>
    <row r="3117" spans="1:4">
      <c r="A3117" s="566" t="s">
        <v>35949</v>
      </c>
      <c r="B3117" s="567" t="s">
        <v>35950</v>
      </c>
      <c r="C3117" s="566" t="s">
        <v>31</v>
      </c>
      <c r="D3117" s="568">
        <v>50.21</v>
      </c>
    </row>
    <row r="3118" spans="1:4" ht="25.5">
      <c r="A3118" s="566" t="s">
        <v>35951</v>
      </c>
      <c r="B3118" s="567" t="s">
        <v>35952</v>
      </c>
      <c r="C3118" s="566" t="s">
        <v>13</v>
      </c>
      <c r="D3118" s="568">
        <v>19.690000000000001</v>
      </c>
    </row>
    <row r="3119" spans="1:4" ht="25.5">
      <c r="A3119" s="566" t="s">
        <v>35953</v>
      </c>
      <c r="B3119" s="567" t="s">
        <v>35954</v>
      </c>
      <c r="C3119" s="566" t="s">
        <v>13</v>
      </c>
      <c r="D3119" s="568">
        <v>17.170000000000002</v>
      </c>
    </row>
    <row r="3120" spans="1:4" ht="25.5">
      <c r="A3120" s="566" t="s">
        <v>35955</v>
      </c>
      <c r="B3120" s="567" t="s">
        <v>35956</v>
      </c>
      <c r="C3120" s="566" t="s">
        <v>29587</v>
      </c>
      <c r="D3120" s="568">
        <v>70.02</v>
      </c>
    </row>
    <row r="3121" spans="1:4">
      <c r="A3121" s="566" t="s">
        <v>35957</v>
      </c>
      <c r="B3121" s="567" t="s">
        <v>35958</v>
      </c>
      <c r="C3121" s="566" t="s">
        <v>13</v>
      </c>
      <c r="D3121" s="568">
        <v>193.48</v>
      </c>
    </row>
    <row r="3122" spans="1:4">
      <c r="A3122" s="566" t="s">
        <v>35959</v>
      </c>
      <c r="B3122" s="567" t="s">
        <v>35960</v>
      </c>
      <c r="C3122" s="566" t="s">
        <v>13</v>
      </c>
      <c r="D3122" s="568">
        <v>162.19</v>
      </c>
    </row>
    <row r="3123" spans="1:4">
      <c r="A3123" s="566" t="s">
        <v>35961</v>
      </c>
      <c r="B3123" s="567" t="s">
        <v>35962</v>
      </c>
      <c r="C3123" s="566" t="s">
        <v>13</v>
      </c>
      <c r="D3123" s="568">
        <v>285.63</v>
      </c>
    </row>
    <row r="3124" spans="1:4">
      <c r="A3124" s="566" t="s">
        <v>35963</v>
      </c>
      <c r="B3124" s="567" t="s">
        <v>35964</v>
      </c>
      <c r="C3124" s="566" t="s">
        <v>13</v>
      </c>
      <c r="D3124" s="568">
        <v>237.66</v>
      </c>
    </row>
    <row r="3125" spans="1:4">
      <c r="A3125" s="566" t="s">
        <v>35965</v>
      </c>
      <c r="B3125" s="567" t="s">
        <v>35966</v>
      </c>
      <c r="C3125" s="566" t="s">
        <v>13</v>
      </c>
      <c r="D3125" s="568">
        <v>205.35</v>
      </c>
    </row>
    <row r="3126" spans="1:4">
      <c r="A3126" s="566" t="s">
        <v>35967</v>
      </c>
      <c r="B3126" s="567" t="s">
        <v>35968</v>
      </c>
      <c r="C3126" s="566" t="s">
        <v>13</v>
      </c>
      <c r="D3126" s="568">
        <v>172.73</v>
      </c>
    </row>
    <row r="3127" spans="1:4">
      <c r="A3127" s="566" t="s">
        <v>35969</v>
      </c>
      <c r="B3127" s="567" t="s">
        <v>35970</v>
      </c>
      <c r="C3127" s="566" t="s">
        <v>13</v>
      </c>
      <c r="D3127" s="568">
        <v>302.39</v>
      </c>
    </row>
    <row r="3128" spans="1:4">
      <c r="A3128" s="566" t="s">
        <v>35971</v>
      </c>
      <c r="B3128" s="567" t="s">
        <v>35972</v>
      </c>
      <c r="C3128" s="566" t="s">
        <v>13</v>
      </c>
      <c r="D3128" s="568">
        <v>252.55</v>
      </c>
    </row>
    <row r="3129" spans="1:4">
      <c r="A3129" s="566" t="s">
        <v>35973</v>
      </c>
      <c r="B3129" s="567" t="s">
        <v>35974</v>
      </c>
      <c r="C3129" s="566" t="s">
        <v>13</v>
      </c>
      <c r="D3129" s="568">
        <v>180.91</v>
      </c>
    </row>
    <row r="3130" spans="1:4">
      <c r="A3130" s="566" t="s">
        <v>35975</v>
      </c>
      <c r="B3130" s="567" t="s">
        <v>35976</v>
      </c>
      <c r="C3130" s="566" t="s">
        <v>13</v>
      </c>
      <c r="D3130" s="568">
        <v>153.08000000000001</v>
      </c>
    </row>
    <row r="3131" spans="1:4">
      <c r="A3131" s="566" t="s">
        <v>35977</v>
      </c>
      <c r="B3131" s="567" t="s">
        <v>35978</v>
      </c>
      <c r="C3131" s="566" t="s">
        <v>13</v>
      </c>
      <c r="D3131" s="568">
        <v>262.58</v>
      </c>
    </row>
    <row r="3132" spans="1:4">
      <c r="A3132" s="566" t="s">
        <v>35979</v>
      </c>
      <c r="B3132" s="567" t="s">
        <v>35980</v>
      </c>
      <c r="C3132" s="566" t="s">
        <v>13</v>
      </c>
      <c r="D3132" s="568">
        <v>221.45</v>
      </c>
    </row>
    <row r="3133" spans="1:4">
      <c r="A3133" s="566" t="s">
        <v>35981</v>
      </c>
      <c r="B3133" s="567" t="s">
        <v>35982</v>
      </c>
      <c r="C3133" s="566" t="s">
        <v>13</v>
      </c>
      <c r="D3133" s="568">
        <v>190.75</v>
      </c>
    </row>
    <row r="3134" spans="1:4">
      <c r="A3134" s="566" t="s">
        <v>35983</v>
      </c>
      <c r="B3134" s="567" t="s">
        <v>35984</v>
      </c>
      <c r="C3134" s="566" t="s">
        <v>13</v>
      </c>
      <c r="D3134" s="568">
        <v>161.91999999999999</v>
      </c>
    </row>
    <row r="3135" spans="1:4">
      <c r="A3135" s="566" t="s">
        <v>35985</v>
      </c>
      <c r="B3135" s="567" t="s">
        <v>35986</v>
      </c>
      <c r="C3135" s="566" t="s">
        <v>13</v>
      </c>
      <c r="D3135" s="568">
        <v>276.54000000000002</v>
      </c>
    </row>
    <row r="3136" spans="1:4">
      <c r="A3136" s="566" t="s">
        <v>35987</v>
      </c>
      <c r="B3136" s="567" t="s">
        <v>35988</v>
      </c>
      <c r="C3136" s="566" t="s">
        <v>13</v>
      </c>
      <c r="D3136" s="568">
        <v>234.02</v>
      </c>
    </row>
    <row r="3137" spans="1:4">
      <c r="A3137" s="566" t="s">
        <v>35989</v>
      </c>
      <c r="B3137" s="567" t="s">
        <v>35990</v>
      </c>
      <c r="C3137" s="566" t="s">
        <v>13</v>
      </c>
      <c r="D3137" s="568">
        <v>202.48</v>
      </c>
    </row>
    <row r="3138" spans="1:4">
      <c r="A3138" s="566" t="s">
        <v>35991</v>
      </c>
      <c r="B3138" s="567" t="s">
        <v>35992</v>
      </c>
      <c r="C3138" s="566" t="s">
        <v>13</v>
      </c>
      <c r="D3138" s="568">
        <v>172.49</v>
      </c>
    </row>
    <row r="3139" spans="1:4">
      <c r="A3139" s="566" t="s">
        <v>35993</v>
      </c>
      <c r="B3139" s="567" t="s">
        <v>35994</v>
      </c>
      <c r="C3139" s="566" t="s">
        <v>13</v>
      </c>
      <c r="D3139" s="568">
        <v>293.33999999999997</v>
      </c>
    </row>
    <row r="3140" spans="1:4">
      <c r="A3140" s="566" t="s">
        <v>35995</v>
      </c>
      <c r="B3140" s="567" t="s">
        <v>35996</v>
      </c>
      <c r="C3140" s="566" t="s">
        <v>13</v>
      </c>
      <c r="D3140" s="568">
        <v>249.12</v>
      </c>
    </row>
    <row r="3141" spans="1:4">
      <c r="A3141" s="566" t="s">
        <v>35997</v>
      </c>
      <c r="B3141" s="567" t="s">
        <v>35998</v>
      </c>
      <c r="C3141" s="566" t="s">
        <v>13</v>
      </c>
      <c r="D3141" s="568">
        <v>212.32</v>
      </c>
    </row>
    <row r="3142" spans="1:4">
      <c r="A3142" s="566" t="s">
        <v>35999</v>
      </c>
      <c r="B3142" s="567" t="s">
        <v>36000</v>
      </c>
      <c r="C3142" s="566" t="s">
        <v>13</v>
      </c>
      <c r="D3142" s="568">
        <v>181.33</v>
      </c>
    </row>
    <row r="3143" spans="1:4">
      <c r="A3143" s="566" t="s">
        <v>36001</v>
      </c>
      <c r="B3143" s="567" t="s">
        <v>36002</v>
      </c>
      <c r="C3143" s="566" t="s">
        <v>13</v>
      </c>
      <c r="D3143" s="568">
        <v>307.3</v>
      </c>
    </row>
    <row r="3144" spans="1:4">
      <c r="A3144" s="566" t="s">
        <v>36003</v>
      </c>
      <c r="B3144" s="567" t="s">
        <v>36004</v>
      </c>
      <c r="C3144" s="566" t="s">
        <v>13</v>
      </c>
      <c r="D3144" s="568">
        <v>261.68</v>
      </c>
    </row>
    <row r="3145" spans="1:4">
      <c r="A3145" s="566" t="s">
        <v>36005</v>
      </c>
      <c r="B3145" s="567" t="s">
        <v>36006</v>
      </c>
      <c r="C3145" s="566" t="s">
        <v>13</v>
      </c>
      <c r="D3145" s="568">
        <v>814.99</v>
      </c>
    </row>
    <row r="3146" spans="1:4">
      <c r="A3146" s="566" t="s">
        <v>36007</v>
      </c>
      <c r="B3146" s="567" t="s">
        <v>36008</v>
      </c>
      <c r="C3146" s="566" t="s">
        <v>13</v>
      </c>
      <c r="D3146" s="568">
        <v>660.87</v>
      </c>
    </row>
    <row r="3147" spans="1:4">
      <c r="A3147" s="566" t="s">
        <v>36009</v>
      </c>
      <c r="B3147" s="567" t="s">
        <v>36010</v>
      </c>
      <c r="C3147" s="566" t="s">
        <v>13</v>
      </c>
      <c r="D3147" s="568">
        <v>1118.6199999999999</v>
      </c>
    </row>
    <row r="3148" spans="1:4">
      <c r="A3148" s="566" t="s">
        <v>36011</v>
      </c>
      <c r="B3148" s="567" t="s">
        <v>36012</v>
      </c>
      <c r="C3148" s="566" t="s">
        <v>13</v>
      </c>
      <c r="D3148" s="568">
        <v>897.37</v>
      </c>
    </row>
    <row r="3149" spans="1:4">
      <c r="A3149" s="566" t="s">
        <v>36013</v>
      </c>
      <c r="B3149" s="567" t="s">
        <v>36014</v>
      </c>
      <c r="C3149" s="566" t="s">
        <v>13</v>
      </c>
      <c r="D3149" s="568">
        <v>820.24</v>
      </c>
    </row>
    <row r="3150" spans="1:4">
      <c r="A3150" s="566" t="s">
        <v>36015</v>
      </c>
      <c r="B3150" s="567" t="s">
        <v>36016</v>
      </c>
      <c r="C3150" s="566" t="s">
        <v>13</v>
      </c>
      <c r="D3150" s="568">
        <v>664.53</v>
      </c>
    </row>
    <row r="3151" spans="1:4">
      <c r="A3151" s="566" t="s">
        <v>36017</v>
      </c>
      <c r="B3151" s="567" t="s">
        <v>36018</v>
      </c>
      <c r="C3151" s="566" t="s">
        <v>13</v>
      </c>
      <c r="D3151" s="568">
        <v>1127.79</v>
      </c>
    </row>
    <row r="3152" spans="1:4">
      <c r="A3152" s="566" t="s">
        <v>36019</v>
      </c>
      <c r="B3152" s="567" t="s">
        <v>36020</v>
      </c>
      <c r="C3152" s="566" t="s">
        <v>13</v>
      </c>
      <c r="D3152" s="568">
        <v>903.75</v>
      </c>
    </row>
    <row r="3153" spans="1:4">
      <c r="A3153" s="566" t="s">
        <v>36021</v>
      </c>
      <c r="B3153" s="567" t="s">
        <v>36022</v>
      </c>
      <c r="C3153" s="566" t="s">
        <v>13</v>
      </c>
      <c r="D3153" s="568">
        <v>836.21</v>
      </c>
    </row>
    <row r="3154" spans="1:4">
      <c r="A3154" s="566" t="s">
        <v>36023</v>
      </c>
      <c r="B3154" s="567" t="s">
        <v>36024</v>
      </c>
      <c r="C3154" s="566" t="s">
        <v>13</v>
      </c>
      <c r="D3154" s="568">
        <v>675.66</v>
      </c>
    </row>
    <row r="3155" spans="1:4">
      <c r="A3155" s="566" t="s">
        <v>36025</v>
      </c>
      <c r="B3155" s="567" t="s">
        <v>36026</v>
      </c>
      <c r="C3155" s="566" t="s">
        <v>13</v>
      </c>
      <c r="D3155" s="568">
        <v>1155.69</v>
      </c>
    </row>
    <row r="3156" spans="1:4">
      <c r="A3156" s="566" t="s">
        <v>36027</v>
      </c>
      <c r="B3156" s="567" t="s">
        <v>36028</v>
      </c>
      <c r="C3156" s="566" t="s">
        <v>13</v>
      </c>
      <c r="D3156" s="568">
        <v>923.2</v>
      </c>
    </row>
    <row r="3157" spans="1:4">
      <c r="A3157" s="566" t="s">
        <v>36029</v>
      </c>
      <c r="B3157" s="567" t="s">
        <v>36030</v>
      </c>
      <c r="C3157" s="566" t="s">
        <v>13</v>
      </c>
      <c r="D3157" s="568">
        <v>839.43</v>
      </c>
    </row>
    <row r="3158" spans="1:4">
      <c r="A3158" s="566" t="s">
        <v>36031</v>
      </c>
      <c r="B3158" s="567" t="s">
        <v>36032</v>
      </c>
      <c r="C3158" s="566" t="s">
        <v>13</v>
      </c>
      <c r="D3158" s="568">
        <v>677.9</v>
      </c>
    </row>
    <row r="3159" spans="1:4">
      <c r="A3159" s="566" t="s">
        <v>36033</v>
      </c>
      <c r="B3159" s="567" t="s">
        <v>36034</v>
      </c>
      <c r="C3159" s="566" t="s">
        <v>13</v>
      </c>
      <c r="D3159" s="568">
        <v>1161.28</v>
      </c>
    </row>
    <row r="3160" spans="1:4">
      <c r="A3160" s="566" t="s">
        <v>36035</v>
      </c>
      <c r="B3160" s="567" t="s">
        <v>36036</v>
      </c>
      <c r="C3160" s="566" t="s">
        <v>13</v>
      </c>
      <c r="D3160" s="568">
        <v>927.09</v>
      </c>
    </row>
    <row r="3161" spans="1:4">
      <c r="A3161" s="566" t="s">
        <v>36037</v>
      </c>
      <c r="B3161" s="567" t="s">
        <v>36038</v>
      </c>
      <c r="C3161" s="566" t="s">
        <v>13</v>
      </c>
      <c r="D3161" s="568">
        <v>846.64</v>
      </c>
    </row>
    <row r="3162" spans="1:4">
      <c r="A3162" s="566" t="s">
        <v>36039</v>
      </c>
      <c r="B3162" s="567" t="s">
        <v>36040</v>
      </c>
      <c r="C3162" s="566" t="s">
        <v>13</v>
      </c>
      <c r="D3162" s="568">
        <v>682.93</v>
      </c>
    </row>
    <row r="3163" spans="1:4">
      <c r="A3163" s="566" t="s">
        <v>36041</v>
      </c>
      <c r="B3163" s="567" t="s">
        <v>36042</v>
      </c>
      <c r="C3163" s="566" t="s">
        <v>13</v>
      </c>
      <c r="D3163" s="568">
        <v>1173.9100000000001</v>
      </c>
    </row>
    <row r="3164" spans="1:4">
      <c r="A3164" s="566" t="s">
        <v>36043</v>
      </c>
      <c r="B3164" s="567" t="s">
        <v>36044</v>
      </c>
      <c r="C3164" s="566" t="s">
        <v>13</v>
      </c>
      <c r="D3164" s="568">
        <v>935.89</v>
      </c>
    </row>
    <row r="3165" spans="1:4">
      <c r="A3165" s="566" t="s">
        <v>36045</v>
      </c>
      <c r="B3165" s="567" t="s">
        <v>36046</v>
      </c>
      <c r="C3165" s="566" t="s">
        <v>13</v>
      </c>
      <c r="D3165" s="568">
        <v>1090.08</v>
      </c>
    </row>
    <row r="3166" spans="1:4">
      <c r="A3166" s="566" t="s">
        <v>36047</v>
      </c>
      <c r="B3166" s="567" t="s">
        <v>36048</v>
      </c>
      <c r="C3166" s="566" t="s">
        <v>13</v>
      </c>
      <c r="D3166" s="568">
        <v>911.07</v>
      </c>
    </row>
    <row r="3167" spans="1:4">
      <c r="A3167" s="566" t="s">
        <v>36049</v>
      </c>
      <c r="B3167" s="567" t="s">
        <v>36050</v>
      </c>
      <c r="C3167" s="566" t="s">
        <v>13</v>
      </c>
      <c r="D3167" s="568">
        <v>1472.98</v>
      </c>
    </row>
    <row r="3168" spans="1:4">
      <c r="A3168" s="566" t="s">
        <v>36051</v>
      </c>
      <c r="B3168" s="567" t="s">
        <v>36052</v>
      </c>
      <c r="C3168" s="566" t="s">
        <v>13</v>
      </c>
      <c r="D3168" s="568">
        <v>1219.6400000000001</v>
      </c>
    </row>
    <row r="3169" spans="1:4">
      <c r="A3169" s="566" t="s">
        <v>36053</v>
      </c>
      <c r="B3169" s="567" t="s">
        <v>36054</v>
      </c>
      <c r="C3169" s="566" t="s">
        <v>13</v>
      </c>
      <c r="D3169" s="568">
        <v>1095.33</v>
      </c>
    </row>
    <row r="3170" spans="1:4">
      <c r="A3170" s="566" t="s">
        <v>36055</v>
      </c>
      <c r="B3170" s="567" t="s">
        <v>36056</v>
      </c>
      <c r="C3170" s="566" t="s">
        <v>13</v>
      </c>
      <c r="D3170" s="568">
        <v>914.72</v>
      </c>
    </row>
    <row r="3171" spans="1:4">
      <c r="A3171" s="566" t="s">
        <v>36057</v>
      </c>
      <c r="B3171" s="567" t="s">
        <v>36058</v>
      </c>
      <c r="C3171" s="566" t="s">
        <v>13</v>
      </c>
      <c r="D3171" s="568">
        <v>1482.14</v>
      </c>
    </row>
    <row r="3172" spans="1:4">
      <c r="A3172" s="566" t="s">
        <v>36059</v>
      </c>
      <c r="B3172" s="567" t="s">
        <v>36060</v>
      </c>
      <c r="C3172" s="566" t="s">
        <v>13</v>
      </c>
      <c r="D3172" s="568">
        <v>1226.03</v>
      </c>
    </row>
    <row r="3173" spans="1:4">
      <c r="A3173" s="566" t="s">
        <v>36061</v>
      </c>
      <c r="B3173" s="567" t="s">
        <v>36062</v>
      </c>
      <c r="C3173" s="566" t="s">
        <v>13</v>
      </c>
      <c r="D3173" s="568">
        <v>1111.3</v>
      </c>
    </row>
    <row r="3174" spans="1:4">
      <c r="A3174" s="566" t="s">
        <v>36063</v>
      </c>
      <c r="B3174" s="567" t="s">
        <v>36064</v>
      </c>
      <c r="C3174" s="566" t="s">
        <v>13</v>
      </c>
      <c r="D3174" s="568">
        <v>925.85</v>
      </c>
    </row>
    <row r="3175" spans="1:4">
      <c r="A3175" s="566" t="s">
        <v>36065</v>
      </c>
      <c r="B3175" s="567" t="s">
        <v>36066</v>
      </c>
      <c r="C3175" s="566" t="s">
        <v>13</v>
      </c>
      <c r="D3175" s="568">
        <v>1510.04</v>
      </c>
    </row>
    <row r="3176" spans="1:4">
      <c r="A3176" s="566" t="s">
        <v>36067</v>
      </c>
      <c r="B3176" s="567" t="s">
        <v>36068</v>
      </c>
      <c r="C3176" s="566" t="s">
        <v>13</v>
      </c>
      <c r="D3176" s="568">
        <v>1245.47</v>
      </c>
    </row>
    <row r="3177" spans="1:4">
      <c r="A3177" s="566" t="s">
        <v>36069</v>
      </c>
      <c r="B3177" s="567" t="s">
        <v>36070</v>
      </c>
      <c r="C3177" s="566" t="s">
        <v>13</v>
      </c>
      <c r="D3177" s="568">
        <v>1114.52</v>
      </c>
    </row>
    <row r="3178" spans="1:4">
      <c r="A3178" s="566" t="s">
        <v>36071</v>
      </c>
      <c r="B3178" s="567" t="s">
        <v>36072</v>
      </c>
      <c r="C3178" s="566" t="s">
        <v>13</v>
      </c>
      <c r="D3178" s="568">
        <v>928.1</v>
      </c>
    </row>
    <row r="3179" spans="1:4">
      <c r="A3179" s="566" t="s">
        <v>36073</v>
      </c>
      <c r="B3179" s="567" t="s">
        <v>36074</v>
      </c>
      <c r="C3179" s="566" t="s">
        <v>13</v>
      </c>
      <c r="D3179" s="568">
        <v>1515.63</v>
      </c>
    </row>
    <row r="3180" spans="1:4">
      <c r="A3180" s="566" t="s">
        <v>36075</v>
      </c>
      <c r="B3180" s="567" t="s">
        <v>36076</v>
      </c>
      <c r="C3180" s="566" t="s">
        <v>13</v>
      </c>
      <c r="D3180" s="568">
        <v>1249.3699999999999</v>
      </c>
    </row>
    <row r="3181" spans="1:4">
      <c r="A3181" s="566" t="s">
        <v>36077</v>
      </c>
      <c r="B3181" s="567" t="s">
        <v>36078</v>
      </c>
      <c r="C3181" s="566" t="s">
        <v>13</v>
      </c>
      <c r="D3181" s="568">
        <v>1121.73</v>
      </c>
    </row>
    <row r="3182" spans="1:4">
      <c r="A3182" s="566" t="s">
        <v>36079</v>
      </c>
      <c r="B3182" s="567" t="s">
        <v>36080</v>
      </c>
      <c r="C3182" s="566" t="s">
        <v>13</v>
      </c>
      <c r="D3182" s="568">
        <v>933.12</v>
      </c>
    </row>
    <row r="3183" spans="1:4">
      <c r="A3183" s="566" t="s">
        <v>36081</v>
      </c>
      <c r="B3183" s="567" t="s">
        <v>36082</v>
      </c>
      <c r="C3183" s="566" t="s">
        <v>13</v>
      </c>
      <c r="D3183" s="568">
        <v>1528.26</v>
      </c>
    </row>
    <row r="3184" spans="1:4">
      <c r="A3184" s="566" t="s">
        <v>36083</v>
      </c>
      <c r="B3184" s="567" t="s">
        <v>36084</v>
      </c>
      <c r="C3184" s="566" t="s">
        <v>13</v>
      </c>
      <c r="D3184" s="568">
        <v>1258.17</v>
      </c>
    </row>
    <row r="3185" spans="1:4">
      <c r="A3185" s="566" t="s">
        <v>36085</v>
      </c>
      <c r="B3185" s="567" t="s">
        <v>36086</v>
      </c>
      <c r="C3185" s="566" t="s">
        <v>31</v>
      </c>
      <c r="D3185" s="568">
        <v>7.33</v>
      </c>
    </row>
    <row r="3186" spans="1:4">
      <c r="A3186" s="566" t="s">
        <v>36087</v>
      </c>
      <c r="B3186" s="567" t="s">
        <v>36088</v>
      </c>
      <c r="C3186" s="566" t="s">
        <v>30121</v>
      </c>
      <c r="D3186" s="568">
        <v>20.89</v>
      </c>
    </row>
    <row r="3187" spans="1:4" ht="25.5">
      <c r="A3187" s="566" t="s">
        <v>36089</v>
      </c>
      <c r="B3187" s="567" t="s">
        <v>36090</v>
      </c>
      <c r="C3187" s="566" t="s">
        <v>30121</v>
      </c>
      <c r="D3187" s="568">
        <v>27.56</v>
      </c>
    </row>
    <row r="3188" spans="1:4" ht="25.5">
      <c r="A3188" s="566" t="s">
        <v>36091</v>
      </c>
      <c r="B3188" s="567" t="s">
        <v>36092</v>
      </c>
      <c r="C3188" s="566" t="s">
        <v>30121</v>
      </c>
      <c r="D3188" s="568">
        <v>22.74</v>
      </c>
    </row>
    <row r="3189" spans="1:4" ht="25.5">
      <c r="A3189" s="566" t="s">
        <v>36093</v>
      </c>
      <c r="B3189" s="567" t="s">
        <v>36094</v>
      </c>
      <c r="C3189" s="566" t="s">
        <v>30121</v>
      </c>
      <c r="D3189" s="568">
        <v>15.55</v>
      </c>
    </row>
    <row r="3190" spans="1:4" ht="25.5">
      <c r="A3190" s="566" t="s">
        <v>36095</v>
      </c>
      <c r="B3190" s="567" t="s">
        <v>36096</v>
      </c>
      <c r="C3190" s="566" t="s">
        <v>30121</v>
      </c>
      <c r="D3190" s="568">
        <v>11.37</v>
      </c>
    </row>
    <row r="3191" spans="1:4" ht="25.5">
      <c r="A3191" s="566" t="s">
        <v>36097</v>
      </c>
      <c r="B3191" s="567" t="s">
        <v>36098</v>
      </c>
      <c r="C3191" s="566" t="s">
        <v>30121</v>
      </c>
      <c r="D3191" s="568">
        <v>47.87</v>
      </c>
    </row>
    <row r="3192" spans="1:4">
      <c r="A3192" s="566" t="s">
        <v>36099</v>
      </c>
      <c r="B3192" s="567" t="s">
        <v>36100</v>
      </c>
      <c r="C3192" s="566" t="s">
        <v>36101</v>
      </c>
      <c r="D3192" s="568">
        <v>14.66</v>
      </c>
    </row>
    <row r="3193" spans="1:4">
      <c r="A3193" s="566" t="s">
        <v>36102</v>
      </c>
      <c r="B3193" s="567" t="s">
        <v>36103</v>
      </c>
      <c r="C3193" s="566" t="s">
        <v>36101</v>
      </c>
      <c r="D3193" s="568">
        <v>25.11</v>
      </c>
    </row>
    <row r="3194" spans="1:4">
      <c r="A3194" s="566" t="s">
        <v>36104</v>
      </c>
      <c r="B3194" s="567" t="s">
        <v>36105</v>
      </c>
      <c r="C3194" s="566" t="s">
        <v>31</v>
      </c>
      <c r="D3194" s="568">
        <v>11.6</v>
      </c>
    </row>
    <row r="3195" spans="1:4" ht="25.5">
      <c r="A3195" s="566" t="s">
        <v>36106</v>
      </c>
      <c r="B3195" s="567" t="s">
        <v>36107</v>
      </c>
      <c r="C3195" s="566" t="s">
        <v>13</v>
      </c>
      <c r="D3195" s="568">
        <v>109.21</v>
      </c>
    </row>
    <row r="3196" spans="1:4" ht="25.5">
      <c r="A3196" s="566" t="s">
        <v>36108</v>
      </c>
      <c r="B3196" s="567" t="s">
        <v>36109</v>
      </c>
      <c r="C3196" s="566" t="s">
        <v>13</v>
      </c>
      <c r="D3196" s="568">
        <v>102.82</v>
      </c>
    </row>
    <row r="3197" spans="1:4">
      <c r="A3197" s="566" t="s">
        <v>36110</v>
      </c>
      <c r="B3197" s="567" t="s">
        <v>36111</v>
      </c>
      <c r="C3197" s="566" t="s">
        <v>30121</v>
      </c>
      <c r="D3197" s="568">
        <v>158.11000000000001</v>
      </c>
    </row>
    <row r="3198" spans="1:4">
      <c r="A3198" s="566" t="s">
        <v>36112</v>
      </c>
      <c r="B3198" s="567" t="s">
        <v>36113</v>
      </c>
      <c r="C3198" s="566" t="s">
        <v>30121</v>
      </c>
      <c r="D3198" s="568">
        <v>155.31</v>
      </c>
    </row>
    <row r="3199" spans="1:4">
      <c r="A3199" s="566" t="s">
        <v>36114</v>
      </c>
      <c r="B3199" s="567" t="s">
        <v>36115</v>
      </c>
      <c r="C3199" s="566" t="s">
        <v>30121</v>
      </c>
      <c r="D3199" s="568">
        <v>16.29</v>
      </c>
    </row>
    <row r="3200" spans="1:4">
      <c r="A3200" s="566" t="s">
        <v>36116</v>
      </c>
      <c r="B3200" s="567" t="s">
        <v>36117</v>
      </c>
      <c r="C3200" s="566" t="s">
        <v>30121</v>
      </c>
      <c r="D3200" s="568">
        <v>13.49</v>
      </c>
    </row>
    <row r="3201" spans="1:4">
      <c r="A3201" s="566" t="s">
        <v>36118</v>
      </c>
      <c r="B3201" s="567" t="s">
        <v>36119</v>
      </c>
      <c r="C3201" s="566" t="s">
        <v>30121</v>
      </c>
      <c r="D3201" s="568">
        <v>191.06</v>
      </c>
    </row>
    <row r="3202" spans="1:4">
      <c r="A3202" s="566" t="s">
        <v>36120</v>
      </c>
      <c r="B3202" s="567" t="s">
        <v>36121</v>
      </c>
      <c r="C3202" s="566" t="s">
        <v>30121</v>
      </c>
      <c r="D3202" s="568">
        <v>76.11</v>
      </c>
    </row>
    <row r="3203" spans="1:4">
      <c r="A3203" s="566" t="s">
        <v>36122</v>
      </c>
      <c r="B3203" s="567" t="s">
        <v>36123</v>
      </c>
      <c r="C3203" s="566" t="s">
        <v>30121</v>
      </c>
      <c r="D3203" s="568">
        <v>169.35</v>
      </c>
    </row>
    <row r="3204" spans="1:4">
      <c r="A3204" s="566" t="s">
        <v>36124</v>
      </c>
      <c r="B3204" s="567" t="s">
        <v>36125</v>
      </c>
      <c r="C3204" s="566" t="s">
        <v>31</v>
      </c>
      <c r="D3204" s="568">
        <v>108.61</v>
      </c>
    </row>
    <row r="3205" spans="1:4">
      <c r="A3205" s="566" t="s">
        <v>36126</v>
      </c>
      <c r="B3205" s="567" t="s">
        <v>36127</v>
      </c>
      <c r="C3205" s="566" t="s">
        <v>31</v>
      </c>
      <c r="D3205" s="568">
        <v>90.69</v>
      </c>
    </row>
    <row r="3206" spans="1:4" ht="25.5">
      <c r="A3206" s="566" t="s">
        <v>36128</v>
      </c>
      <c r="B3206" s="567" t="s">
        <v>36129</v>
      </c>
      <c r="C3206" s="566" t="s">
        <v>31</v>
      </c>
      <c r="D3206" s="568">
        <v>69.98</v>
      </c>
    </row>
    <row r="3207" spans="1:4" ht="25.5">
      <c r="A3207" s="566" t="s">
        <v>36130</v>
      </c>
      <c r="B3207" s="567" t="s">
        <v>36131</v>
      </c>
      <c r="C3207" s="566" t="s">
        <v>31</v>
      </c>
      <c r="D3207" s="568">
        <v>52.01</v>
      </c>
    </row>
    <row r="3208" spans="1:4">
      <c r="A3208" s="566" t="s">
        <v>36132</v>
      </c>
      <c r="B3208" s="567" t="s">
        <v>36133</v>
      </c>
      <c r="C3208" s="566" t="s">
        <v>31</v>
      </c>
      <c r="D3208" s="568">
        <v>79.5</v>
      </c>
    </row>
    <row r="3209" spans="1:4">
      <c r="A3209" s="566" t="s">
        <v>36134</v>
      </c>
      <c r="B3209" s="567" t="s">
        <v>36135</v>
      </c>
      <c r="C3209" s="566" t="s">
        <v>31</v>
      </c>
      <c r="D3209" s="568">
        <v>64.349999999999994</v>
      </c>
    </row>
    <row r="3210" spans="1:4" ht="25.5">
      <c r="A3210" s="566" t="s">
        <v>36136</v>
      </c>
      <c r="B3210" s="567" t="s">
        <v>36137</v>
      </c>
      <c r="C3210" s="566" t="s">
        <v>31</v>
      </c>
      <c r="D3210" s="568">
        <v>59.79</v>
      </c>
    </row>
    <row r="3211" spans="1:4" ht="25.5">
      <c r="A3211" s="566" t="s">
        <v>36138</v>
      </c>
      <c r="B3211" s="567" t="s">
        <v>36139</v>
      </c>
      <c r="C3211" s="566" t="s">
        <v>31</v>
      </c>
      <c r="D3211" s="568">
        <v>44.61</v>
      </c>
    </row>
    <row r="3212" spans="1:4">
      <c r="A3212" s="566" t="s">
        <v>36140</v>
      </c>
      <c r="B3212" s="567" t="s">
        <v>36141</v>
      </c>
      <c r="C3212" s="566" t="s">
        <v>31</v>
      </c>
      <c r="D3212" s="568">
        <v>63.87</v>
      </c>
    </row>
    <row r="3213" spans="1:4">
      <c r="A3213" s="566" t="s">
        <v>36142</v>
      </c>
      <c r="B3213" s="567" t="s">
        <v>36143</v>
      </c>
      <c r="C3213" s="566" t="s">
        <v>31</v>
      </c>
      <c r="D3213" s="568">
        <v>56.52</v>
      </c>
    </row>
    <row r="3214" spans="1:4" ht="25.5">
      <c r="A3214" s="566" t="s">
        <v>36144</v>
      </c>
      <c r="B3214" s="567" t="s">
        <v>36145</v>
      </c>
      <c r="C3214" s="566" t="s">
        <v>31</v>
      </c>
      <c r="D3214" s="568">
        <v>28.24</v>
      </c>
    </row>
    <row r="3215" spans="1:4" ht="25.5">
      <c r="A3215" s="566" t="s">
        <v>36146</v>
      </c>
      <c r="B3215" s="567" t="s">
        <v>36147</v>
      </c>
      <c r="C3215" s="566" t="s">
        <v>31</v>
      </c>
      <c r="D3215" s="568">
        <v>20.87</v>
      </c>
    </row>
    <row r="3216" spans="1:4">
      <c r="A3216" s="566" t="s">
        <v>36148</v>
      </c>
      <c r="B3216" s="567" t="s">
        <v>36149</v>
      </c>
      <c r="C3216" s="566" t="s">
        <v>31</v>
      </c>
      <c r="D3216" s="568">
        <v>40.97</v>
      </c>
    </row>
    <row r="3217" spans="1:4">
      <c r="A3217" s="566" t="s">
        <v>36150</v>
      </c>
      <c r="B3217" s="567" t="s">
        <v>36151</v>
      </c>
      <c r="C3217" s="566" t="s">
        <v>31</v>
      </c>
      <c r="D3217" s="568">
        <v>35.56</v>
      </c>
    </row>
    <row r="3218" spans="1:4" ht="25.5">
      <c r="A3218" s="566" t="s">
        <v>36152</v>
      </c>
      <c r="B3218" s="567" t="s">
        <v>36153</v>
      </c>
      <c r="C3218" s="566" t="s">
        <v>31</v>
      </c>
      <c r="D3218" s="568">
        <v>21.12</v>
      </c>
    </row>
    <row r="3219" spans="1:4" ht="25.5">
      <c r="A3219" s="566" t="s">
        <v>36154</v>
      </c>
      <c r="B3219" s="567" t="s">
        <v>36155</v>
      </c>
      <c r="C3219" s="566" t="s">
        <v>31</v>
      </c>
      <c r="D3219" s="568">
        <v>15.71</v>
      </c>
    </row>
    <row r="3220" spans="1:4">
      <c r="A3220" s="566" t="s">
        <v>36156</v>
      </c>
      <c r="B3220" s="567" t="s">
        <v>36157</v>
      </c>
      <c r="C3220" s="566" t="s">
        <v>31</v>
      </c>
      <c r="D3220" s="568">
        <v>55.68</v>
      </c>
    </row>
    <row r="3221" spans="1:4">
      <c r="A3221" s="566" t="s">
        <v>36158</v>
      </c>
      <c r="B3221" s="567" t="s">
        <v>36159</v>
      </c>
      <c r="C3221" s="566" t="s">
        <v>31</v>
      </c>
      <c r="D3221" s="568">
        <v>49.83</v>
      </c>
    </row>
    <row r="3222" spans="1:4" ht="25.5">
      <c r="A3222" s="566" t="s">
        <v>36160</v>
      </c>
      <c r="B3222" s="567" t="s">
        <v>36161</v>
      </c>
      <c r="C3222" s="566" t="s">
        <v>31</v>
      </c>
      <c r="D3222" s="568">
        <v>22.2</v>
      </c>
    </row>
    <row r="3223" spans="1:4" ht="25.5">
      <c r="A3223" s="566" t="s">
        <v>36162</v>
      </c>
      <c r="B3223" s="567" t="s">
        <v>36163</v>
      </c>
      <c r="C3223" s="566" t="s">
        <v>31</v>
      </c>
      <c r="D3223" s="568">
        <v>16.34</v>
      </c>
    </row>
    <row r="3224" spans="1:4">
      <c r="A3224" s="566" t="s">
        <v>36164</v>
      </c>
      <c r="B3224" s="567" t="s">
        <v>36165</v>
      </c>
      <c r="C3224" s="566" t="s">
        <v>31</v>
      </c>
      <c r="D3224" s="568">
        <v>31.99</v>
      </c>
    </row>
    <row r="3225" spans="1:4">
      <c r="A3225" s="566" t="s">
        <v>36166</v>
      </c>
      <c r="B3225" s="567" t="s">
        <v>36167</v>
      </c>
      <c r="C3225" s="566" t="s">
        <v>31</v>
      </c>
      <c r="D3225" s="568">
        <v>28.04</v>
      </c>
    </row>
    <row r="3226" spans="1:4" ht="25.5">
      <c r="A3226" s="566" t="s">
        <v>36168</v>
      </c>
      <c r="B3226" s="567" t="s">
        <v>36169</v>
      </c>
      <c r="C3226" s="566" t="s">
        <v>31</v>
      </c>
      <c r="D3226" s="568">
        <v>15.21</v>
      </c>
    </row>
    <row r="3227" spans="1:4" ht="25.5">
      <c r="A3227" s="566" t="s">
        <v>36170</v>
      </c>
      <c r="B3227" s="567" t="s">
        <v>36171</v>
      </c>
      <c r="C3227" s="566" t="s">
        <v>31</v>
      </c>
      <c r="D3227" s="568">
        <v>11.27</v>
      </c>
    </row>
    <row r="3228" spans="1:4">
      <c r="A3228" s="566" t="s">
        <v>36172</v>
      </c>
      <c r="B3228" s="567" t="s">
        <v>36173</v>
      </c>
      <c r="C3228" s="566" t="s">
        <v>31</v>
      </c>
      <c r="D3228" s="568">
        <v>53.62</v>
      </c>
    </row>
    <row r="3229" spans="1:4">
      <c r="A3229" s="566" t="s">
        <v>36174</v>
      </c>
      <c r="B3229" s="567" t="s">
        <v>36175</v>
      </c>
      <c r="C3229" s="566" t="s">
        <v>31</v>
      </c>
      <c r="D3229" s="568">
        <v>46.86</v>
      </c>
    </row>
    <row r="3230" spans="1:4" ht="25.5">
      <c r="A3230" s="566" t="s">
        <v>36176</v>
      </c>
      <c r="B3230" s="567" t="s">
        <v>36177</v>
      </c>
      <c r="C3230" s="566" t="s">
        <v>31</v>
      </c>
      <c r="D3230" s="568">
        <v>25.89</v>
      </c>
    </row>
    <row r="3231" spans="1:4" ht="25.5">
      <c r="A3231" s="566" t="s">
        <v>36178</v>
      </c>
      <c r="B3231" s="567" t="s">
        <v>36179</v>
      </c>
      <c r="C3231" s="566" t="s">
        <v>31</v>
      </c>
      <c r="D3231" s="568">
        <v>19.13</v>
      </c>
    </row>
    <row r="3232" spans="1:4">
      <c r="A3232" s="566" t="s">
        <v>36180</v>
      </c>
      <c r="B3232" s="567" t="s">
        <v>36181</v>
      </c>
      <c r="C3232" s="566" t="s">
        <v>31</v>
      </c>
      <c r="D3232" s="568">
        <v>90.09</v>
      </c>
    </row>
    <row r="3233" spans="1:4">
      <c r="A3233" s="566" t="s">
        <v>36182</v>
      </c>
      <c r="B3233" s="567" t="s">
        <v>36183</v>
      </c>
      <c r="C3233" s="566" t="s">
        <v>31</v>
      </c>
      <c r="D3233" s="568">
        <v>77.48</v>
      </c>
    </row>
    <row r="3234" spans="1:4" ht="25.5">
      <c r="A3234" s="566" t="s">
        <v>36184</v>
      </c>
      <c r="B3234" s="567" t="s">
        <v>36185</v>
      </c>
      <c r="C3234" s="566" t="s">
        <v>31</v>
      </c>
      <c r="D3234" s="568">
        <v>47.13</v>
      </c>
    </row>
    <row r="3235" spans="1:4" ht="25.5">
      <c r="A3235" s="566" t="s">
        <v>36186</v>
      </c>
      <c r="B3235" s="567" t="s">
        <v>36187</v>
      </c>
      <c r="C3235" s="566" t="s">
        <v>31</v>
      </c>
      <c r="D3235" s="568">
        <v>34.479999999999997</v>
      </c>
    </row>
    <row r="3236" spans="1:4">
      <c r="A3236" s="566" t="s">
        <v>36188</v>
      </c>
      <c r="B3236" s="567" t="s">
        <v>36189</v>
      </c>
      <c r="C3236" s="566" t="s">
        <v>31</v>
      </c>
      <c r="D3236" s="568">
        <v>16.559999999999999</v>
      </c>
    </row>
    <row r="3237" spans="1:4">
      <c r="A3237" s="566" t="s">
        <v>36190</v>
      </c>
      <c r="B3237" s="567" t="s">
        <v>36191</v>
      </c>
      <c r="C3237" s="566" t="s">
        <v>31</v>
      </c>
      <c r="D3237" s="568">
        <v>41.1</v>
      </c>
    </row>
    <row r="3238" spans="1:4">
      <c r="A3238" s="566" t="s">
        <v>36192</v>
      </c>
      <c r="B3238" s="567" t="s">
        <v>36193</v>
      </c>
      <c r="C3238" s="566" t="s">
        <v>31</v>
      </c>
      <c r="D3238" s="568">
        <v>66.47</v>
      </c>
    </row>
    <row r="3239" spans="1:4">
      <c r="A3239" s="566" t="s">
        <v>36194</v>
      </c>
      <c r="B3239" s="567" t="s">
        <v>36195</v>
      </c>
      <c r="C3239" s="566" t="s">
        <v>31</v>
      </c>
      <c r="D3239" s="568">
        <v>85.94</v>
      </c>
    </row>
    <row r="3240" spans="1:4">
      <c r="A3240" s="566" t="s">
        <v>36196</v>
      </c>
      <c r="B3240" s="567" t="s">
        <v>36197</v>
      </c>
      <c r="C3240" s="566" t="s">
        <v>13</v>
      </c>
      <c r="D3240" s="568">
        <v>2205.0500000000002</v>
      </c>
    </row>
    <row r="3241" spans="1:4">
      <c r="A3241" s="566" t="s">
        <v>36198</v>
      </c>
      <c r="B3241" s="567" t="s">
        <v>36199</v>
      </c>
      <c r="C3241" s="566" t="s">
        <v>13</v>
      </c>
      <c r="D3241" s="568">
        <v>1901.07</v>
      </c>
    </row>
    <row r="3242" spans="1:4">
      <c r="A3242" s="566" t="s">
        <v>36200</v>
      </c>
      <c r="B3242" s="567" t="s">
        <v>36201</v>
      </c>
      <c r="C3242" s="566" t="s">
        <v>13</v>
      </c>
      <c r="D3242" s="568">
        <v>2172.0500000000002</v>
      </c>
    </row>
    <row r="3243" spans="1:4">
      <c r="A3243" s="566" t="s">
        <v>36202</v>
      </c>
      <c r="B3243" s="567" t="s">
        <v>36203</v>
      </c>
      <c r="C3243" s="566" t="s">
        <v>13</v>
      </c>
      <c r="D3243" s="568">
        <v>1880.3</v>
      </c>
    </row>
    <row r="3244" spans="1:4">
      <c r="A3244" s="566" t="s">
        <v>36204</v>
      </c>
      <c r="B3244" s="567" t="s">
        <v>36205</v>
      </c>
      <c r="C3244" s="566" t="s">
        <v>13</v>
      </c>
      <c r="D3244" s="568">
        <v>2492.5500000000002</v>
      </c>
    </row>
    <row r="3245" spans="1:4">
      <c r="A3245" s="566" t="s">
        <v>36206</v>
      </c>
      <c r="B3245" s="567" t="s">
        <v>36207</v>
      </c>
      <c r="C3245" s="566" t="s">
        <v>13</v>
      </c>
      <c r="D3245" s="568">
        <v>2129.17</v>
      </c>
    </row>
    <row r="3246" spans="1:4">
      <c r="A3246" s="566" t="s">
        <v>36208</v>
      </c>
      <c r="B3246" s="567" t="s">
        <v>36209</v>
      </c>
      <c r="C3246" s="566" t="s">
        <v>13</v>
      </c>
      <c r="D3246" s="568">
        <v>2986.35</v>
      </c>
    </row>
    <row r="3247" spans="1:4">
      <c r="A3247" s="566" t="s">
        <v>36210</v>
      </c>
      <c r="B3247" s="567" t="s">
        <v>36211</v>
      </c>
      <c r="C3247" s="566" t="s">
        <v>13</v>
      </c>
      <c r="D3247" s="568">
        <v>2553.1</v>
      </c>
    </row>
    <row r="3248" spans="1:4">
      <c r="A3248" s="566" t="s">
        <v>36212</v>
      </c>
      <c r="B3248" s="567" t="s">
        <v>36213</v>
      </c>
      <c r="C3248" s="566" t="s">
        <v>13</v>
      </c>
      <c r="D3248" s="568">
        <v>3521.87</v>
      </c>
    </row>
    <row r="3249" spans="1:4">
      <c r="A3249" s="566" t="s">
        <v>36214</v>
      </c>
      <c r="B3249" s="567" t="s">
        <v>36215</v>
      </c>
      <c r="C3249" s="566" t="s">
        <v>13</v>
      </c>
      <c r="D3249" s="568">
        <v>3016.98</v>
      </c>
    </row>
    <row r="3250" spans="1:4">
      <c r="A3250" s="566" t="s">
        <v>36216</v>
      </c>
      <c r="B3250" s="567" t="s">
        <v>36217</v>
      </c>
      <c r="C3250" s="566" t="s">
        <v>13</v>
      </c>
      <c r="D3250" s="568">
        <v>4392.4399999999996</v>
      </c>
    </row>
    <row r="3251" spans="1:4">
      <c r="A3251" s="566" t="s">
        <v>36218</v>
      </c>
      <c r="B3251" s="567" t="s">
        <v>36219</v>
      </c>
      <c r="C3251" s="566" t="s">
        <v>13</v>
      </c>
      <c r="D3251" s="568">
        <v>3780.99</v>
      </c>
    </row>
    <row r="3252" spans="1:4">
      <c r="A3252" s="566" t="s">
        <v>36220</v>
      </c>
      <c r="B3252" s="567" t="s">
        <v>36221</v>
      </c>
      <c r="C3252" s="566" t="s">
        <v>13</v>
      </c>
      <c r="D3252" s="568">
        <v>2554.6799999999998</v>
      </c>
    </row>
    <row r="3253" spans="1:4">
      <c r="A3253" s="566" t="s">
        <v>36222</v>
      </c>
      <c r="B3253" s="567" t="s">
        <v>36223</v>
      </c>
      <c r="C3253" s="566" t="s">
        <v>13</v>
      </c>
      <c r="D3253" s="568">
        <v>2200.04</v>
      </c>
    </row>
    <row r="3254" spans="1:4">
      <c r="A3254" s="566" t="s">
        <v>36224</v>
      </c>
      <c r="B3254" s="567" t="s">
        <v>36225</v>
      </c>
      <c r="C3254" s="566" t="s">
        <v>13</v>
      </c>
      <c r="D3254" s="568">
        <v>2526.39</v>
      </c>
    </row>
    <row r="3255" spans="1:4">
      <c r="A3255" s="566" t="s">
        <v>36226</v>
      </c>
      <c r="B3255" s="567" t="s">
        <v>36227</v>
      </c>
      <c r="C3255" s="566" t="s">
        <v>13</v>
      </c>
      <c r="D3255" s="568">
        <v>2182.23</v>
      </c>
    </row>
    <row r="3256" spans="1:4">
      <c r="A3256" s="566" t="s">
        <v>36228</v>
      </c>
      <c r="B3256" s="567" t="s">
        <v>36229</v>
      </c>
      <c r="C3256" s="566" t="s">
        <v>13</v>
      </c>
      <c r="D3256" s="568">
        <v>2869.55</v>
      </c>
    </row>
    <row r="3257" spans="1:4">
      <c r="A3257" s="566" t="s">
        <v>36230</v>
      </c>
      <c r="B3257" s="567" t="s">
        <v>36231</v>
      </c>
      <c r="C3257" s="566" t="s">
        <v>13</v>
      </c>
      <c r="D3257" s="568">
        <v>2446.77</v>
      </c>
    </row>
    <row r="3258" spans="1:4">
      <c r="A3258" s="566" t="s">
        <v>36232</v>
      </c>
      <c r="B3258" s="567" t="s">
        <v>36233</v>
      </c>
      <c r="C3258" s="566" t="s">
        <v>13</v>
      </c>
      <c r="D3258" s="568">
        <v>3226.78</v>
      </c>
    </row>
    <row r="3259" spans="1:4">
      <c r="A3259" s="566" t="s">
        <v>36234</v>
      </c>
      <c r="B3259" s="567" t="s">
        <v>36235</v>
      </c>
      <c r="C3259" s="566" t="s">
        <v>13</v>
      </c>
      <c r="D3259" s="568">
        <v>2730.63</v>
      </c>
    </row>
    <row r="3260" spans="1:4">
      <c r="A3260" s="566" t="s">
        <v>36236</v>
      </c>
      <c r="B3260" s="567" t="s">
        <v>36237</v>
      </c>
      <c r="C3260" s="566" t="s">
        <v>13</v>
      </c>
      <c r="D3260" s="568">
        <v>3940.53</v>
      </c>
    </row>
    <row r="3261" spans="1:4">
      <c r="A3261" s="566" t="s">
        <v>36238</v>
      </c>
      <c r="B3261" s="567" t="s">
        <v>36239</v>
      </c>
      <c r="C3261" s="566" t="s">
        <v>13</v>
      </c>
      <c r="D3261" s="568">
        <v>3369.26</v>
      </c>
    </row>
    <row r="3262" spans="1:4">
      <c r="A3262" s="566" t="s">
        <v>36240</v>
      </c>
      <c r="B3262" s="567" t="s">
        <v>36241</v>
      </c>
      <c r="C3262" s="566" t="s">
        <v>13</v>
      </c>
      <c r="D3262" s="568">
        <v>4852.78</v>
      </c>
    </row>
    <row r="3263" spans="1:4">
      <c r="A3263" s="566" t="s">
        <v>36242</v>
      </c>
      <c r="B3263" s="567" t="s">
        <v>36243</v>
      </c>
      <c r="C3263" s="566" t="s">
        <v>13</v>
      </c>
      <c r="D3263" s="568">
        <v>4167.95</v>
      </c>
    </row>
    <row r="3264" spans="1:4">
      <c r="A3264" s="566" t="s">
        <v>36244</v>
      </c>
      <c r="B3264" s="567" t="s">
        <v>36245</v>
      </c>
      <c r="C3264" s="566" t="s">
        <v>13</v>
      </c>
      <c r="D3264" s="568">
        <v>2923.16</v>
      </c>
    </row>
    <row r="3265" spans="1:4">
      <c r="A3265" s="566" t="s">
        <v>36246</v>
      </c>
      <c r="B3265" s="567" t="s">
        <v>36247</v>
      </c>
      <c r="C3265" s="566" t="s">
        <v>13</v>
      </c>
      <c r="D3265" s="568">
        <v>2510.87</v>
      </c>
    </row>
    <row r="3266" spans="1:4">
      <c r="A3266" s="566" t="s">
        <v>36248</v>
      </c>
      <c r="B3266" s="567" t="s">
        <v>36249</v>
      </c>
      <c r="C3266" s="566" t="s">
        <v>13</v>
      </c>
      <c r="D3266" s="568">
        <v>2894.87</v>
      </c>
    </row>
    <row r="3267" spans="1:4">
      <c r="A3267" s="566" t="s">
        <v>36250</v>
      </c>
      <c r="B3267" s="567" t="s">
        <v>36251</v>
      </c>
      <c r="C3267" s="566" t="s">
        <v>13</v>
      </c>
      <c r="D3267" s="568">
        <v>2493.06</v>
      </c>
    </row>
    <row r="3268" spans="1:4">
      <c r="A3268" s="566" t="s">
        <v>36252</v>
      </c>
      <c r="B3268" s="567" t="s">
        <v>36253</v>
      </c>
      <c r="C3268" s="566" t="s">
        <v>13</v>
      </c>
      <c r="D3268" s="568">
        <v>3265.4</v>
      </c>
    </row>
    <row r="3269" spans="1:4">
      <c r="A3269" s="566" t="s">
        <v>36254</v>
      </c>
      <c r="B3269" s="567" t="s">
        <v>36255</v>
      </c>
      <c r="C3269" s="566" t="s">
        <v>13</v>
      </c>
      <c r="D3269" s="568">
        <v>2776.24</v>
      </c>
    </row>
    <row r="3270" spans="1:4">
      <c r="A3270" s="566" t="s">
        <v>36256</v>
      </c>
      <c r="B3270" s="567" t="s">
        <v>36257</v>
      </c>
      <c r="C3270" s="566" t="s">
        <v>13</v>
      </c>
      <c r="D3270" s="568">
        <v>3793.27</v>
      </c>
    </row>
    <row r="3271" spans="1:4">
      <c r="A3271" s="566" t="s">
        <v>36258</v>
      </c>
      <c r="B3271" s="567" t="s">
        <v>36259</v>
      </c>
      <c r="C3271" s="566" t="s">
        <v>13</v>
      </c>
      <c r="D3271" s="568">
        <v>3227.24</v>
      </c>
    </row>
    <row r="3272" spans="1:4">
      <c r="A3272" s="566" t="s">
        <v>36260</v>
      </c>
      <c r="B3272" s="567" t="s">
        <v>36261</v>
      </c>
      <c r="C3272" s="566" t="s">
        <v>13</v>
      </c>
      <c r="D3272" s="568">
        <v>4378.05</v>
      </c>
    </row>
    <row r="3273" spans="1:4">
      <c r="A3273" s="566" t="s">
        <v>36262</v>
      </c>
      <c r="B3273" s="567" t="s">
        <v>36263</v>
      </c>
      <c r="C3273" s="566" t="s">
        <v>13</v>
      </c>
      <c r="D3273" s="568">
        <v>3733.41</v>
      </c>
    </row>
    <row r="3274" spans="1:4">
      <c r="A3274" s="566" t="s">
        <v>36264</v>
      </c>
      <c r="B3274" s="567" t="s">
        <v>36265</v>
      </c>
      <c r="C3274" s="566" t="s">
        <v>13</v>
      </c>
      <c r="D3274" s="568">
        <v>5331.97</v>
      </c>
    </row>
    <row r="3275" spans="1:4">
      <c r="A3275" s="566" t="s">
        <v>36266</v>
      </c>
      <c r="B3275" s="567" t="s">
        <v>36267</v>
      </c>
      <c r="C3275" s="566" t="s">
        <v>13</v>
      </c>
      <c r="D3275" s="568">
        <v>4566.78</v>
      </c>
    </row>
    <row r="3276" spans="1:4">
      <c r="A3276" s="566" t="s">
        <v>36268</v>
      </c>
      <c r="B3276" s="567" t="s">
        <v>36269</v>
      </c>
      <c r="C3276" s="566" t="s">
        <v>30121</v>
      </c>
      <c r="D3276" s="568">
        <v>19.760000000000002</v>
      </c>
    </row>
    <row r="3277" spans="1:4">
      <c r="A3277" s="566" t="s">
        <v>36270</v>
      </c>
      <c r="B3277" s="567" t="s">
        <v>36271</v>
      </c>
      <c r="C3277" s="566" t="s">
        <v>31</v>
      </c>
      <c r="D3277" s="568">
        <v>69.22</v>
      </c>
    </row>
    <row r="3278" spans="1:4" ht="25.5">
      <c r="A3278" s="566" t="s">
        <v>36272</v>
      </c>
      <c r="B3278" s="567" t="s">
        <v>36273</v>
      </c>
      <c r="C3278" s="566" t="s">
        <v>31</v>
      </c>
      <c r="D3278" s="568">
        <v>44.92</v>
      </c>
    </row>
    <row r="3279" spans="1:4" ht="25.5">
      <c r="A3279" s="566" t="s">
        <v>36274</v>
      </c>
      <c r="B3279" s="567" t="s">
        <v>36275</v>
      </c>
      <c r="C3279" s="566" t="s">
        <v>31</v>
      </c>
      <c r="D3279" s="568">
        <v>86.37</v>
      </c>
    </row>
    <row r="3280" spans="1:4" ht="25.5">
      <c r="A3280" s="566" t="s">
        <v>36276</v>
      </c>
      <c r="B3280" s="567" t="s">
        <v>36277</v>
      </c>
      <c r="C3280" s="566" t="s">
        <v>31</v>
      </c>
      <c r="D3280" s="568">
        <v>62</v>
      </c>
    </row>
    <row r="3281" spans="1:4">
      <c r="A3281" s="566" t="s">
        <v>36278</v>
      </c>
      <c r="B3281" s="567" t="s">
        <v>36279</v>
      </c>
      <c r="C3281" s="566" t="s">
        <v>31</v>
      </c>
      <c r="D3281" s="568">
        <v>93.15</v>
      </c>
    </row>
    <row r="3282" spans="1:4" ht="25.5">
      <c r="A3282" s="566" t="s">
        <v>36280</v>
      </c>
      <c r="B3282" s="567" t="s">
        <v>36281</v>
      </c>
      <c r="C3282" s="566" t="s">
        <v>31</v>
      </c>
      <c r="D3282" s="568">
        <v>60.4</v>
      </c>
    </row>
    <row r="3283" spans="1:4" ht="25.5">
      <c r="A3283" s="566" t="s">
        <v>36282</v>
      </c>
      <c r="B3283" s="567" t="s">
        <v>36283</v>
      </c>
      <c r="C3283" s="566" t="s">
        <v>31</v>
      </c>
      <c r="D3283" s="568">
        <v>116.39</v>
      </c>
    </row>
    <row r="3284" spans="1:4" ht="25.5">
      <c r="A3284" s="566" t="s">
        <v>36284</v>
      </c>
      <c r="B3284" s="567" t="s">
        <v>36285</v>
      </c>
      <c r="C3284" s="566" t="s">
        <v>31</v>
      </c>
      <c r="D3284" s="568">
        <v>83.55</v>
      </c>
    </row>
    <row r="3285" spans="1:4">
      <c r="A3285" s="566" t="s">
        <v>36286</v>
      </c>
      <c r="B3285" s="567" t="s">
        <v>36287</v>
      </c>
      <c r="C3285" s="566" t="s">
        <v>31</v>
      </c>
      <c r="D3285" s="568">
        <v>56.6</v>
      </c>
    </row>
    <row r="3286" spans="1:4" ht="25.5">
      <c r="A3286" s="566" t="s">
        <v>36288</v>
      </c>
      <c r="B3286" s="567" t="s">
        <v>36289</v>
      </c>
      <c r="C3286" s="566" t="s">
        <v>31</v>
      </c>
      <c r="D3286" s="568">
        <v>40.01</v>
      </c>
    </row>
    <row r="3287" spans="1:4" ht="25.5">
      <c r="A3287" s="566" t="s">
        <v>36290</v>
      </c>
      <c r="B3287" s="567" t="s">
        <v>36291</v>
      </c>
      <c r="C3287" s="566" t="s">
        <v>31</v>
      </c>
      <c r="D3287" s="568">
        <v>68.459999999999994</v>
      </c>
    </row>
    <row r="3288" spans="1:4" ht="25.5">
      <c r="A3288" s="566" t="s">
        <v>36292</v>
      </c>
      <c r="B3288" s="567" t="s">
        <v>36293</v>
      </c>
      <c r="C3288" s="566" t="s">
        <v>31</v>
      </c>
      <c r="D3288" s="568">
        <v>51.82</v>
      </c>
    </row>
    <row r="3289" spans="1:4">
      <c r="A3289" s="566" t="s">
        <v>36294</v>
      </c>
      <c r="B3289" s="567" t="s">
        <v>36295</v>
      </c>
      <c r="C3289" s="566" t="s">
        <v>31</v>
      </c>
      <c r="D3289" s="568">
        <v>76.849999999999994</v>
      </c>
    </row>
    <row r="3290" spans="1:4" ht="25.5">
      <c r="A3290" s="566" t="s">
        <v>36296</v>
      </c>
      <c r="B3290" s="567" t="s">
        <v>36297</v>
      </c>
      <c r="C3290" s="566" t="s">
        <v>31</v>
      </c>
      <c r="D3290" s="568">
        <v>53.58</v>
      </c>
    </row>
    <row r="3291" spans="1:4" ht="25.5">
      <c r="A3291" s="566" t="s">
        <v>36298</v>
      </c>
      <c r="B3291" s="567" t="s">
        <v>36299</v>
      </c>
      <c r="C3291" s="566" t="s">
        <v>31</v>
      </c>
      <c r="D3291" s="568">
        <v>93.64</v>
      </c>
    </row>
    <row r="3292" spans="1:4" ht="25.5">
      <c r="A3292" s="566" t="s">
        <v>36300</v>
      </c>
      <c r="B3292" s="567" t="s">
        <v>36301</v>
      </c>
      <c r="C3292" s="566" t="s">
        <v>31</v>
      </c>
      <c r="D3292" s="568">
        <v>70.31</v>
      </c>
    </row>
    <row r="3293" spans="1:4">
      <c r="A3293" s="566" t="s">
        <v>36302</v>
      </c>
      <c r="B3293" s="567" t="s">
        <v>36303</v>
      </c>
      <c r="C3293" s="566" t="s">
        <v>31</v>
      </c>
      <c r="D3293" s="568">
        <v>15.01</v>
      </c>
    </row>
    <row r="3294" spans="1:4">
      <c r="A3294" s="566" t="s">
        <v>36304</v>
      </c>
      <c r="B3294" s="567" t="s">
        <v>36305</v>
      </c>
      <c r="C3294" s="566" t="s">
        <v>31</v>
      </c>
      <c r="D3294" s="568">
        <v>20.86</v>
      </c>
    </row>
    <row r="3295" spans="1:4">
      <c r="A3295" s="566" t="s">
        <v>36306</v>
      </c>
      <c r="B3295" s="567" t="s">
        <v>36307</v>
      </c>
      <c r="C3295" s="566" t="s">
        <v>31</v>
      </c>
      <c r="D3295" s="568">
        <v>7.56</v>
      </c>
    </row>
    <row r="3296" spans="1:4">
      <c r="A3296" s="566" t="s">
        <v>36308</v>
      </c>
      <c r="B3296" s="567" t="s">
        <v>36309</v>
      </c>
      <c r="C3296" s="566" t="s">
        <v>31</v>
      </c>
      <c r="D3296" s="568">
        <v>9.69</v>
      </c>
    </row>
    <row r="3297" spans="1:4">
      <c r="A3297" s="566" t="s">
        <v>36310</v>
      </c>
      <c r="B3297" s="567" t="s">
        <v>36311</v>
      </c>
      <c r="C3297" s="566" t="s">
        <v>31</v>
      </c>
      <c r="D3297" s="568">
        <v>53.25</v>
      </c>
    </row>
    <row r="3298" spans="1:4" ht="25.5">
      <c r="A3298" s="566" t="s">
        <v>36312</v>
      </c>
      <c r="B3298" s="567" t="s">
        <v>36313</v>
      </c>
      <c r="C3298" s="566" t="s">
        <v>31</v>
      </c>
      <c r="D3298" s="568">
        <v>34.82</v>
      </c>
    </row>
    <row r="3299" spans="1:4" ht="25.5">
      <c r="A3299" s="566" t="s">
        <v>36314</v>
      </c>
      <c r="B3299" s="567" t="s">
        <v>36315</v>
      </c>
      <c r="C3299" s="566" t="s">
        <v>31</v>
      </c>
      <c r="D3299" s="568">
        <v>65.5</v>
      </c>
    </row>
    <row r="3300" spans="1:4" ht="25.5">
      <c r="A3300" s="566" t="s">
        <v>36316</v>
      </c>
      <c r="B3300" s="567" t="s">
        <v>36317</v>
      </c>
      <c r="C3300" s="566" t="s">
        <v>31</v>
      </c>
      <c r="D3300" s="568">
        <v>47.02</v>
      </c>
    </row>
    <row r="3301" spans="1:4">
      <c r="A3301" s="566" t="s">
        <v>36318</v>
      </c>
      <c r="B3301" s="567" t="s">
        <v>36319</v>
      </c>
      <c r="C3301" s="566" t="s">
        <v>31</v>
      </c>
      <c r="D3301" s="568">
        <v>71.16</v>
      </c>
    </row>
    <row r="3302" spans="1:4" ht="25.5">
      <c r="A3302" s="566" t="s">
        <v>36320</v>
      </c>
      <c r="B3302" s="567" t="s">
        <v>36321</v>
      </c>
      <c r="C3302" s="566" t="s">
        <v>31</v>
      </c>
      <c r="D3302" s="568">
        <v>46.48</v>
      </c>
    </row>
    <row r="3303" spans="1:4" ht="25.5">
      <c r="A3303" s="566" t="s">
        <v>36322</v>
      </c>
      <c r="B3303" s="567" t="s">
        <v>36323</v>
      </c>
      <c r="C3303" s="566" t="s">
        <v>31</v>
      </c>
      <c r="D3303" s="568">
        <v>87.74</v>
      </c>
    </row>
    <row r="3304" spans="1:4" ht="25.5">
      <c r="A3304" s="566" t="s">
        <v>36324</v>
      </c>
      <c r="B3304" s="567" t="s">
        <v>36325</v>
      </c>
      <c r="C3304" s="566" t="s">
        <v>31</v>
      </c>
      <c r="D3304" s="568">
        <v>62.98</v>
      </c>
    </row>
    <row r="3305" spans="1:4">
      <c r="A3305" s="566" t="s">
        <v>36326</v>
      </c>
      <c r="B3305" s="567" t="s">
        <v>36327</v>
      </c>
      <c r="C3305" s="566" t="s">
        <v>31</v>
      </c>
      <c r="D3305" s="568">
        <v>10.88</v>
      </c>
    </row>
    <row r="3306" spans="1:4">
      <c r="A3306" s="566" t="s">
        <v>36328</v>
      </c>
      <c r="B3306" s="567" t="s">
        <v>36329</v>
      </c>
      <c r="C3306" s="566" t="s">
        <v>31</v>
      </c>
      <c r="D3306" s="568">
        <v>15.23</v>
      </c>
    </row>
    <row r="3307" spans="1:4">
      <c r="A3307" s="566" t="s">
        <v>36330</v>
      </c>
      <c r="B3307" s="567" t="s">
        <v>36331</v>
      </c>
      <c r="C3307" s="566" t="s">
        <v>31</v>
      </c>
      <c r="D3307" s="568">
        <v>20.059999999999999</v>
      </c>
    </row>
    <row r="3308" spans="1:4">
      <c r="A3308" s="566" t="s">
        <v>36332</v>
      </c>
      <c r="B3308" s="567" t="s">
        <v>36333</v>
      </c>
      <c r="C3308" s="566" t="s">
        <v>31</v>
      </c>
      <c r="D3308" s="568">
        <v>30.09</v>
      </c>
    </row>
    <row r="3309" spans="1:4">
      <c r="A3309" s="566" t="s">
        <v>36334</v>
      </c>
      <c r="B3309" s="567" t="s">
        <v>36335</v>
      </c>
      <c r="C3309" s="566" t="s">
        <v>31</v>
      </c>
      <c r="D3309" s="568">
        <v>58.11</v>
      </c>
    </row>
    <row r="3310" spans="1:4" ht="25.5">
      <c r="A3310" s="566" t="s">
        <v>36336</v>
      </c>
      <c r="B3310" s="567" t="s">
        <v>36337</v>
      </c>
      <c r="C3310" s="566" t="s">
        <v>31</v>
      </c>
      <c r="D3310" s="568">
        <v>41.57</v>
      </c>
    </row>
    <row r="3311" spans="1:4" ht="25.5">
      <c r="A3311" s="566" t="s">
        <v>36338</v>
      </c>
      <c r="B3311" s="567" t="s">
        <v>36339</v>
      </c>
      <c r="C3311" s="566" t="s">
        <v>31</v>
      </c>
      <c r="D3311" s="568">
        <v>69.34</v>
      </c>
    </row>
    <row r="3312" spans="1:4" ht="25.5">
      <c r="A3312" s="566" t="s">
        <v>36340</v>
      </c>
      <c r="B3312" s="567" t="s">
        <v>36341</v>
      </c>
      <c r="C3312" s="566" t="s">
        <v>31</v>
      </c>
      <c r="D3312" s="568">
        <v>52.75</v>
      </c>
    </row>
    <row r="3313" spans="1:4">
      <c r="A3313" s="566" t="s">
        <v>36342</v>
      </c>
      <c r="B3313" s="567" t="s">
        <v>36343</v>
      </c>
      <c r="C3313" s="566" t="s">
        <v>31</v>
      </c>
      <c r="D3313" s="568">
        <v>58.04</v>
      </c>
    </row>
    <row r="3314" spans="1:4" ht="25.5">
      <c r="A3314" s="566" t="s">
        <v>36344</v>
      </c>
      <c r="B3314" s="567" t="s">
        <v>36345</v>
      </c>
      <c r="C3314" s="566" t="s">
        <v>31</v>
      </c>
      <c r="D3314" s="568">
        <v>41.12</v>
      </c>
    </row>
    <row r="3315" spans="1:4" ht="25.5">
      <c r="A3315" s="566" t="s">
        <v>36346</v>
      </c>
      <c r="B3315" s="567" t="s">
        <v>36347</v>
      </c>
      <c r="C3315" s="566" t="s">
        <v>31</v>
      </c>
      <c r="D3315" s="568">
        <v>69.540000000000006</v>
      </c>
    </row>
    <row r="3316" spans="1:4" ht="25.5">
      <c r="A3316" s="566" t="s">
        <v>36348</v>
      </c>
      <c r="B3316" s="567" t="s">
        <v>36349</v>
      </c>
      <c r="C3316" s="566" t="s">
        <v>31</v>
      </c>
      <c r="D3316" s="568">
        <v>52.57</v>
      </c>
    </row>
    <row r="3317" spans="1:4">
      <c r="A3317" s="566" t="s">
        <v>36350</v>
      </c>
      <c r="B3317" s="567" t="s">
        <v>36351</v>
      </c>
      <c r="C3317" s="566" t="s">
        <v>31</v>
      </c>
      <c r="D3317" s="568">
        <v>65.98</v>
      </c>
    </row>
    <row r="3318" spans="1:4" ht="25.5">
      <c r="A3318" s="566" t="s">
        <v>36352</v>
      </c>
      <c r="B3318" s="567" t="s">
        <v>36353</v>
      </c>
      <c r="C3318" s="566" t="s">
        <v>31</v>
      </c>
      <c r="D3318" s="568">
        <v>46.8</v>
      </c>
    </row>
    <row r="3319" spans="1:4" ht="25.5">
      <c r="A3319" s="566" t="s">
        <v>36354</v>
      </c>
      <c r="B3319" s="567" t="s">
        <v>36355</v>
      </c>
      <c r="C3319" s="566" t="s">
        <v>31</v>
      </c>
      <c r="D3319" s="568">
        <v>79.03</v>
      </c>
    </row>
    <row r="3320" spans="1:4" ht="25.5">
      <c r="A3320" s="566" t="s">
        <v>36356</v>
      </c>
      <c r="B3320" s="567" t="s">
        <v>36357</v>
      </c>
      <c r="C3320" s="566" t="s">
        <v>31</v>
      </c>
      <c r="D3320" s="568">
        <v>59.79</v>
      </c>
    </row>
    <row r="3321" spans="1:4">
      <c r="A3321" s="566" t="s">
        <v>36358</v>
      </c>
      <c r="B3321" s="567" t="s">
        <v>36359</v>
      </c>
      <c r="C3321" s="566" t="s">
        <v>31</v>
      </c>
      <c r="D3321" s="568">
        <v>70.38</v>
      </c>
    </row>
    <row r="3322" spans="1:4" ht="25.5">
      <c r="A3322" s="566" t="s">
        <v>36360</v>
      </c>
      <c r="B3322" s="567" t="s">
        <v>36361</v>
      </c>
      <c r="C3322" s="566" t="s">
        <v>31</v>
      </c>
      <c r="D3322" s="568">
        <v>49.97</v>
      </c>
    </row>
    <row r="3323" spans="1:4" ht="25.5">
      <c r="A3323" s="566" t="s">
        <v>36362</v>
      </c>
      <c r="B3323" s="567" t="s">
        <v>36363</v>
      </c>
      <c r="C3323" s="566" t="s">
        <v>31</v>
      </c>
      <c r="D3323" s="568">
        <v>84.3</v>
      </c>
    </row>
    <row r="3324" spans="1:4" ht="25.5">
      <c r="A3324" s="566" t="s">
        <v>36364</v>
      </c>
      <c r="B3324" s="567" t="s">
        <v>36365</v>
      </c>
      <c r="C3324" s="566" t="s">
        <v>31</v>
      </c>
      <c r="D3324" s="568">
        <v>63.82</v>
      </c>
    </row>
    <row r="3325" spans="1:4">
      <c r="A3325" s="566" t="s">
        <v>36366</v>
      </c>
      <c r="B3325" s="567" t="s">
        <v>36367</v>
      </c>
      <c r="C3325" s="566" t="s">
        <v>31</v>
      </c>
      <c r="D3325" s="568">
        <v>72.47</v>
      </c>
    </row>
    <row r="3326" spans="1:4" ht="25.5">
      <c r="A3326" s="566" t="s">
        <v>36368</v>
      </c>
      <c r="B3326" s="567" t="s">
        <v>36369</v>
      </c>
      <c r="C3326" s="566" t="s">
        <v>31</v>
      </c>
      <c r="D3326" s="568">
        <v>51.47</v>
      </c>
    </row>
    <row r="3327" spans="1:4" ht="25.5">
      <c r="A3327" s="566" t="s">
        <v>36370</v>
      </c>
      <c r="B3327" s="567" t="s">
        <v>36371</v>
      </c>
      <c r="C3327" s="566" t="s">
        <v>31</v>
      </c>
      <c r="D3327" s="568">
        <v>86.79</v>
      </c>
    </row>
    <row r="3328" spans="1:4" ht="25.5">
      <c r="A3328" s="566" t="s">
        <v>36372</v>
      </c>
      <c r="B3328" s="567" t="s">
        <v>36373</v>
      </c>
      <c r="C3328" s="566" t="s">
        <v>31</v>
      </c>
      <c r="D3328" s="568">
        <v>65.73</v>
      </c>
    </row>
    <row r="3329" spans="1:4">
      <c r="A3329" s="566" t="s">
        <v>36374</v>
      </c>
      <c r="B3329" s="567" t="s">
        <v>36375</v>
      </c>
      <c r="C3329" s="566" t="s">
        <v>31</v>
      </c>
      <c r="D3329" s="568">
        <v>82.68</v>
      </c>
    </row>
    <row r="3330" spans="1:4" ht="25.5">
      <c r="A3330" s="566" t="s">
        <v>36376</v>
      </c>
      <c r="B3330" s="567" t="s">
        <v>36377</v>
      </c>
      <c r="C3330" s="566" t="s">
        <v>31</v>
      </c>
      <c r="D3330" s="568">
        <v>58.4</v>
      </c>
    </row>
    <row r="3331" spans="1:4" ht="25.5">
      <c r="A3331" s="566" t="s">
        <v>36378</v>
      </c>
      <c r="B3331" s="567" t="s">
        <v>36379</v>
      </c>
      <c r="C3331" s="566" t="s">
        <v>31</v>
      </c>
      <c r="D3331" s="568">
        <v>99.27</v>
      </c>
    </row>
    <row r="3332" spans="1:4" ht="25.5">
      <c r="A3332" s="566" t="s">
        <v>36380</v>
      </c>
      <c r="B3332" s="567" t="s">
        <v>36381</v>
      </c>
      <c r="C3332" s="566" t="s">
        <v>31</v>
      </c>
      <c r="D3332" s="568">
        <v>74.92</v>
      </c>
    </row>
    <row r="3333" spans="1:4">
      <c r="A3333" s="566" t="s">
        <v>36382</v>
      </c>
      <c r="B3333" s="567" t="s">
        <v>36383</v>
      </c>
      <c r="C3333" s="566" t="s">
        <v>31</v>
      </c>
      <c r="D3333" s="568">
        <v>84.9</v>
      </c>
    </row>
    <row r="3334" spans="1:4" ht="25.5">
      <c r="A3334" s="566" t="s">
        <v>36384</v>
      </c>
      <c r="B3334" s="567" t="s">
        <v>36385</v>
      </c>
      <c r="C3334" s="566" t="s">
        <v>31</v>
      </c>
      <c r="D3334" s="568">
        <v>59.99</v>
      </c>
    </row>
    <row r="3335" spans="1:4" ht="25.5">
      <c r="A3335" s="566" t="s">
        <v>36386</v>
      </c>
      <c r="B3335" s="567" t="s">
        <v>36387</v>
      </c>
      <c r="C3335" s="566" t="s">
        <v>31</v>
      </c>
      <c r="D3335" s="568">
        <v>101.93</v>
      </c>
    </row>
    <row r="3336" spans="1:4" ht="25.5">
      <c r="A3336" s="566" t="s">
        <v>36388</v>
      </c>
      <c r="B3336" s="567" t="s">
        <v>36389</v>
      </c>
      <c r="C3336" s="566" t="s">
        <v>31</v>
      </c>
      <c r="D3336" s="568">
        <v>76.94</v>
      </c>
    </row>
    <row r="3337" spans="1:4">
      <c r="A3337" s="566" t="s">
        <v>36390</v>
      </c>
      <c r="B3337" s="567" t="s">
        <v>36391</v>
      </c>
      <c r="C3337" s="566" t="s">
        <v>31</v>
      </c>
      <c r="D3337" s="568">
        <v>44.95</v>
      </c>
    </row>
    <row r="3338" spans="1:4" ht="25.5">
      <c r="A3338" s="566" t="s">
        <v>36392</v>
      </c>
      <c r="B3338" s="567" t="s">
        <v>36393</v>
      </c>
      <c r="C3338" s="566" t="s">
        <v>31</v>
      </c>
      <c r="D3338" s="568">
        <v>32.22</v>
      </c>
    </row>
    <row r="3339" spans="1:4" ht="25.5">
      <c r="A3339" s="566" t="s">
        <v>36394</v>
      </c>
      <c r="B3339" s="567" t="s">
        <v>36395</v>
      </c>
      <c r="C3339" s="566" t="s">
        <v>31</v>
      </c>
      <c r="D3339" s="568">
        <v>53.55</v>
      </c>
    </row>
    <row r="3340" spans="1:4" ht="25.5">
      <c r="A3340" s="566" t="s">
        <v>36396</v>
      </c>
      <c r="B3340" s="567" t="s">
        <v>36397</v>
      </c>
      <c r="C3340" s="566" t="s">
        <v>31</v>
      </c>
      <c r="D3340" s="568">
        <v>40.78</v>
      </c>
    </row>
    <row r="3341" spans="1:4">
      <c r="A3341" s="566" t="s">
        <v>36398</v>
      </c>
      <c r="B3341" s="567" t="s">
        <v>36399</v>
      </c>
      <c r="C3341" s="566" t="s">
        <v>31</v>
      </c>
      <c r="D3341" s="568">
        <v>47.17</v>
      </c>
    </row>
    <row r="3342" spans="1:4" ht="25.5">
      <c r="A3342" s="566" t="s">
        <v>36400</v>
      </c>
      <c r="B3342" s="567" t="s">
        <v>36401</v>
      </c>
      <c r="C3342" s="566" t="s">
        <v>31</v>
      </c>
      <c r="D3342" s="568">
        <v>33.83</v>
      </c>
    </row>
    <row r="3343" spans="1:4" ht="25.5">
      <c r="A3343" s="566" t="s">
        <v>36402</v>
      </c>
      <c r="B3343" s="567" t="s">
        <v>36403</v>
      </c>
      <c r="C3343" s="566" t="s">
        <v>31</v>
      </c>
      <c r="D3343" s="568">
        <v>56.19</v>
      </c>
    </row>
    <row r="3344" spans="1:4" ht="25.5">
      <c r="A3344" s="566" t="s">
        <v>36404</v>
      </c>
      <c r="B3344" s="567" t="s">
        <v>36405</v>
      </c>
      <c r="C3344" s="566" t="s">
        <v>31</v>
      </c>
      <c r="D3344" s="568">
        <v>42.81</v>
      </c>
    </row>
    <row r="3345" spans="1:4">
      <c r="A3345" s="566" t="s">
        <v>36406</v>
      </c>
      <c r="B3345" s="567" t="s">
        <v>36407</v>
      </c>
      <c r="C3345" s="566" t="s">
        <v>31</v>
      </c>
      <c r="D3345" s="568">
        <v>48.72</v>
      </c>
    </row>
    <row r="3346" spans="1:4" ht="25.5">
      <c r="A3346" s="566" t="s">
        <v>36408</v>
      </c>
      <c r="B3346" s="567" t="s">
        <v>36409</v>
      </c>
      <c r="C3346" s="566" t="s">
        <v>31</v>
      </c>
      <c r="D3346" s="568">
        <v>34.979999999999997</v>
      </c>
    </row>
    <row r="3347" spans="1:4" ht="25.5">
      <c r="A3347" s="566" t="s">
        <v>36410</v>
      </c>
      <c r="B3347" s="567" t="s">
        <v>36411</v>
      </c>
      <c r="C3347" s="566" t="s">
        <v>31</v>
      </c>
      <c r="D3347" s="568">
        <v>58.02</v>
      </c>
    </row>
    <row r="3348" spans="1:4" ht="25.5">
      <c r="A3348" s="566" t="s">
        <v>36412</v>
      </c>
      <c r="B3348" s="567" t="s">
        <v>36413</v>
      </c>
      <c r="C3348" s="566" t="s">
        <v>31</v>
      </c>
      <c r="D3348" s="568">
        <v>44.24</v>
      </c>
    </row>
    <row r="3349" spans="1:4">
      <c r="A3349" s="566" t="s">
        <v>36414</v>
      </c>
      <c r="B3349" s="567" t="s">
        <v>36415</v>
      </c>
      <c r="C3349" s="566" t="s">
        <v>31</v>
      </c>
      <c r="D3349" s="568">
        <v>54.74</v>
      </c>
    </row>
    <row r="3350" spans="1:4" ht="25.5">
      <c r="A3350" s="566" t="s">
        <v>36416</v>
      </c>
      <c r="B3350" s="567" t="s">
        <v>36417</v>
      </c>
      <c r="C3350" s="566" t="s">
        <v>31</v>
      </c>
      <c r="D3350" s="568">
        <v>39.130000000000003</v>
      </c>
    </row>
    <row r="3351" spans="1:4" ht="25.5">
      <c r="A3351" s="566" t="s">
        <v>36418</v>
      </c>
      <c r="B3351" s="567" t="s">
        <v>36419</v>
      </c>
      <c r="C3351" s="566" t="s">
        <v>31</v>
      </c>
      <c r="D3351" s="568">
        <v>65.33</v>
      </c>
    </row>
    <row r="3352" spans="1:4" ht="25.5">
      <c r="A3352" s="566" t="s">
        <v>36420</v>
      </c>
      <c r="B3352" s="567" t="s">
        <v>36421</v>
      </c>
      <c r="C3352" s="566" t="s">
        <v>31</v>
      </c>
      <c r="D3352" s="568">
        <v>49.67</v>
      </c>
    </row>
    <row r="3353" spans="1:4">
      <c r="A3353" s="566" t="s">
        <v>36422</v>
      </c>
      <c r="B3353" s="567" t="s">
        <v>36423</v>
      </c>
      <c r="C3353" s="566" t="s">
        <v>31</v>
      </c>
      <c r="D3353" s="568">
        <v>18.93</v>
      </c>
    </row>
    <row r="3354" spans="1:4">
      <c r="A3354" s="566" t="s">
        <v>36424</v>
      </c>
      <c r="B3354" s="567" t="s">
        <v>36425</v>
      </c>
      <c r="C3354" s="566" t="s">
        <v>31</v>
      </c>
      <c r="D3354" s="568">
        <v>23.77</v>
      </c>
    </row>
    <row r="3355" spans="1:4">
      <c r="A3355" s="566" t="s">
        <v>36426</v>
      </c>
      <c r="B3355" s="567" t="s">
        <v>36427</v>
      </c>
      <c r="C3355" s="566" t="s">
        <v>31</v>
      </c>
      <c r="D3355" s="568">
        <v>15.71</v>
      </c>
    </row>
    <row r="3356" spans="1:4">
      <c r="A3356" s="566" t="s">
        <v>36428</v>
      </c>
      <c r="B3356" s="567" t="s">
        <v>36429</v>
      </c>
      <c r="C3356" s="566" t="s">
        <v>31</v>
      </c>
      <c r="D3356" s="568">
        <v>8.15</v>
      </c>
    </row>
    <row r="3357" spans="1:4">
      <c r="A3357" s="566" t="s">
        <v>36430</v>
      </c>
      <c r="B3357" s="567" t="s">
        <v>36431</v>
      </c>
      <c r="C3357" s="566" t="s">
        <v>31</v>
      </c>
      <c r="D3357" s="568">
        <v>10.3</v>
      </c>
    </row>
    <row r="3358" spans="1:4">
      <c r="A3358" s="566" t="s">
        <v>36432</v>
      </c>
      <c r="B3358" s="567" t="s">
        <v>36433</v>
      </c>
      <c r="C3358" s="566" t="s">
        <v>31</v>
      </c>
      <c r="D3358" s="568">
        <v>7.15</v>
      </c>
    </row>
    <row r="3359" spans="1:4">
      <c r="A3359" s="566" t="s">
        <v>36434</v>
      </c>
      <c r="B3359" s="567" t="s">
        <v>36435</v>
      </c>
      <c r="C3359" s="566" t="s">
        <v>31</v>
      </c>
      <c r="D3359" s="568">
        <v>0.16</v>
      </c>
    </row>
    <row r="3360" spans="1:4">
      <c r="A3360" s="566" t="s">
        <v>36436</v>
      </c>
      <c r="B3360" s="567" t="s">
        <v>36437</v>
      </c>
      <c r="C3360" s="566" t="s">
        <v>31</v>
      </c>
      <c r="D3360" s="568">
        <v>1053.48</v>
      </c>
    </row>
    <row r="3361" spans="1:4">
      <c r="A3361" s="566" t="s">
        <v>36438</v>
      </c>
      <c r="B3361" s="567" t="s">
        <v>36439</v>
      </c>
      <c r="C3361" s="566" t="s">
        <v>31</v>
      </c>
      <c r="D3361" s="568">
        <v>877.74</v>
      </c>
    </row>
    <row r="3362" spans="1:4">
      <c r="A3362" s="566" t="s">
        <v>36440</v>
      </c>
      <c r="B3362" s="567" t="s">
        <v>36441</v>
      </c>
      <c r="C3362" s="566" t="s">
        <v>31</v>
      </c>
      <c r="D3362" s="568">
        <v>1104.07</v>
      </c>
    </row>
    <row r="3363" spans="1:4">
      <c r="A3363" s="566" t="s">
        <v>36442</v>
      </c>
      <c r="B3363" s="567" t="s">
        <v>36443</v>
      </c>
      <c r="C3363" s="566" t="s">
        <v>31</v>
      </c>
      <c r="D3363" s="568">
        <v>923.5</v>
      </c>
    </row>
    <row r="3364" spans="1:4">
      <c r="A3364" s="566" t="s">
        <v>36444</v>
      </c>
      <c r="B3364" s="567" t="s">
        <v>36445</v>
      </c>
      <c r="C3364" s="566" t="s">
        <v>31</v>
      </c>
      <c r="D3364" s="568">
        <v>1142.77</v>
      </c>
    </row>
    <row r="3365" spans="1:4">
      <c r="A3365" s="566" t="s">
        <v>36446</v>
      </c>
      <c r="B3365" s="567" t="s">
        <v>36447</v>
      </c>
      <c r="C3365" s="566" t="s">
        <v>31</v>
      </c>
      <c r="D3365" s="568">
        <v>961.47</v>
      </c>
    </row>
    <row r="3366" spans="1:4">
      <c r="A3366" s="566" t="s">
        <v>36448</v>
      </c>
      <c r="B3366" s="567" t="s">
        <v>36449</v>
      </c>
      <c r="C3366" s="566" t="s">
        <v>31</v>
      </c>
      <c r="D3366" s="568">
        <v>1197.5999999999999</v>
      </c>
    </row>
    <row r="3367" spans="1:4">
      <c r="A3367" s="566" t="s">
        <v>36450</v>
      </c>
      <c r="B3367" s="567" t="s">
        <v>36451</v>
      </c>
      <c r="C3367" s="566" t="s">
        <v>31</v>
      </c>
      <c r="D3367" s="568">
        <v>1010.02</v>
      </c>
    </row>
    <row r="3368" spans="1:4">
      <c r="A3368" s="566" t="s">
        <v>36452</v>
      </c>
      <c r="B3368" s="567" t="s">
        <v>36453</v>
      </c>
      <c r="C3368" s="566" t="s">
        <v>31</v>
      </c>
      <c r="D3368" s="568">
        <v>1365.2</v>
      </c>
    </row>
    <row r="3369" spans="1:4">
      <c r="A3369" s="566" t="s">
        <v>36454</v>
      </c>
      <c r="B3369" s="567" t="s">
        <v>36455</v>
      </c>
      <c r="C3369" s="566" t="s">
        <v>31</v>
      </c>
      <c r="D3369" s="568">
        <v>1170.4000000000001</v>
      </c>
    </row>
    <row r="3370" spans="1:4">
      <c r="A3370" s="566" t="s">
        <v>36456</v>
      </c>
      <c r="B3370" s="567" t="s">
        <v>36457</v>
      </c>
      <c r="C3370" s="566" t="s">
        <v>31</v>
      </c>
      <c r="D3370" s="568">
        <v>1526.16</v>
      </c>
    </row>
    <row r="3371" spans="1:4">
      <c r="A3371" s="566" t="s">
        <v>36458</v>
      </c>
      <c r="B3371" s="567" t="s">
        <v>36459</v>
      </c>
      <c r="C3371" s="566" t="s">
        <v>31</v>
      </c>
      <c r="D3371" s="568">
        <v>1317.85</v>
      </c>
    </row>
    <row r="3372" spans="1:4">
      <c r="A3372" s="566" t="s">
        <v>36460</v>
      </c>
      <c r="B3372" s="567" t="s">
        <v>36461</v>
      </c>
      <c r="C3372" s="566" t="s">
        <v>31</v>
      </c>
      <c r="D3372" s="568">
        <v>212.8</v>
      </c>
    </row>
    <row r="3373" spans="1:4">
      <c r="A3373" s="566" t="s">
        <v>36462</v>
      </c>
      <c r="B3373" s="567" t="s">
        <v>36463</v>
      </c>
      <c r="C3373" s="566" t="s">
        <v>31</v>
      </c>
      <c r="D3373" s="568">
        <v>268.5</v>
      </c>
    </row>
    <row r="3374" spans="1:4">
      <c r="A3374" s="566" t="s">
        <v>36464</v>
      </c>
      <c r="B3374" s="567" t="s">
        <v>36465</v>
      </c>
      <c r="C3374" s="566" t="s">
        <v>31</v>
      </c>
      <c r="D3374" s="568">
        <v>428.34</v>
      </c>
    </row>
    <row r="3375" spans="1:4">
      <c r="A3375" s="566" t="s">
        <v>36466</v>
      </c>
      <c r="B3375" s="567" t="s">
        <v>36467</v>
      </c>
      <c r="C3375" s="566" t="s">
        <v>31</v>
      </c>
      <c r="D3375" s="568">
        <v>542.13</v>
      </c>
    </row>
    <row r="3376" spans="1:4">
      <c r="A3376" s="566" t="s">
        <v>36468</v>
      </c>
      <c r="B3376" s="567" t="s">
        <v>36469</v>
      </c>
      <c r="C3376" s="566" t="s">
        <v>31</v>
      </c>
      <c r="D3376" s="568">
        <v>816.06</v>
      </c>
    </row>
    <row r="3377" spans="1:4">
      <c r="A3377" s="566" t="s">
        <v>36470</v>
      </c>
      <c r="B3377" s="567" t="s">
        <v>36471</v>
      </c>
      <c r="C3377" s="566" t="s">
        <v>31</v>
      </c>
      <c r="D3377" s="568">
        <v>1397</v>
      </c>
    </row>
    <row r="3378" spans="1:4" ht="25.5">
      <c r="A3378" s="566" t="s">
        <v>36472</v>
      </c>
      <c r="B3378" s="567" t="s">
        <v>36473</v>
      </c>
      <c r="C3378" s="566" t="s">
        <v>31</v>
      </c>
      <c r="D3378" s="568">
        <v>185.12</v>
      </c>
    </row>
    <row r="3379" spans="1:4" ht="25.5">
      <c r="A3379" s="566" t="s">
        <v>36474</v>
      </c>
      <c r="B3379" s="567" t="s">
        <v>36475</v>
      </c>
      <c r="C3379" s="566" t="s">
        <v>31</v>
      </c>
      <c r="D3379" s="568">
        <v>160.91</v>
      </c>
    </row>
    <row r="3380" spans="1:4" ht="25.5">
      <c r="A3380" s="566" t="s">
        <v>36476</v>
      </c>
      <c r="B3380" s="567" t="s">
        <v>36477</v>
      </c>
      <c r="C3380" s="566" t="s">
        <v>31</v>
      </c>
      <c r="D3380" s="568">
        <v>271.79000000000002</v>
      </c>
    </row>
    <row r="3381" spans="1:4" ht="25.5">
      <c r="A3381" s="566" t="s">
        <v>36478</v>
      </c>
      <c r="B3381" s="567" t="s">
        <v>36479</v>
      </c>
      <c r="C3381" s="566" t="s">
        <v>31</v>
      </c>
      <c r="D3381" s="568">
        <v>233.44</v>
      </c>
    </row>
    <row r="3382" spans="1:4" ht="25.5">
      <c r="A3382" s="566" t="s">
        <v>36480</v>
      </c>
      <c r="B3382" s="567" t="s">
        <v>36481</v>
      </c>
      <c r="C3382" s="566" t="s">
        <v>31</v>
      </c>
      <c r="D3382" s="568">
        <v>444.34</v>
      </c>
    </row>
    <row r="3383" spans="1:4" ht="25.5">
      <c r="A3383" s="566" t="s">
        <v>36482</v>
      </c>
      <c r="B3383" s="567" t="s">
        <v>36483</v>
      </c>
      <c r="C3383" s="566" t="s">
        <v>31</v>
      </c>
      <c r="D3383" s="568">
        <v>391.79</v>
      </c>
    </row>
    <row r="3384" spans="1:4" ht="25.5">
      <c r="A3384" s="566" t="s">
        <v>36484</v>
      </c>
      <c r="B3384" s="567" t="s">
        <v>36485</v>
      </c>
      <c r="C3384" s="566" t="s">
        <v>31</v>
      </c>
      <c r="D3384" s="568">
        <v>592.08000000000004</v>
      </c>
    </row>
    <row r="3385" spans="1:4" ht="25.5">
      <c r="A3385" s="566" t="s">
        <v>36486</v>
      </c>
      <c r="B3385" s="567" t="s">
        <v>36487</v>
      </c>
      <c r="C3385" s="566" t="s">
        <v>31</v>
      </c>
      <c r="D3385" s="568">
        <v>515.29</v>
      </c>
    </row>
    <row r="3386" spans="1:4" ht="25.5">
      <c r="A3386" s="566" t="s">
        <v>36488</v>
      </c>
      <c r="B3386" s="567" t="s">
        <v>36489</v>
      </c>
      <c r="C3386" s="566" t="s">
        <v>31</v>
      </c>
      <c r="D3386" s="568">
        <v>921.57</v>
      </c>
    </row>
    <row r="3387" spans="1:4" ht="25.5">
      <c r="A3387" s="566" t="s">
        <v>36490</v>
      </c>
      <c r="B3387" s="567" t="s">
        <v>36491</v>
      </c>
      <c r="C3387" s="566" t="s">
        <v>31</v>
      </c>
      <c r="D3387" s="568">
        <v>801.39</v>
      </c>
    </row>
    <row r="3388" spans="1:4">
      <c r="A3388" s="566" t="s">
        <v>36492</v>
      </c>
      <c r="B3388" s="567" t="s">
        <v>36493</v>
      </c>
      <c r="C3388" s="566" t="s">
        <v>31</v>
      </c>
      <c r="D3388" s="568">
        <v>241.81</v>
      </c>
    </row>
    <row r="3389" spans="1:4">
      <c r="A3389" s="566" t="s">
        <v>36494</v>
      </c>
      <c r="B3389" s="567" t="s">
        <v>36495</v>
      </c>
      <c r="C3389" s="566" t="s">
        <v>31</v>
      </c>
      <c r="D3389" s="568">
        <v>294.89</v>
      </c>
    </row>
    <row r="3390" spans="1:4">
      <c r="A3390" s="566" t="s">
        <v>36496</v>
      </c>
      <c r="B3390" s="567" t="s">
        <v>36497</v>
      </c>
      <c r="C3390" s="566" t="s">
        <v>31</v>
      </c>
      <c r="D3390" s="568">
        <v>474.82</v>
      </c>
    </row>
    <row r="3391" spans="1:4">
      <c r="A3391" s="566" t="s">
        <v>36498</v>
      </c>
      <c r="B3391" s="567" t="s">
        <v>36499</v>
      </c>
      <c r="C3391" s="566" t="s">
        <v>31</v>
      </c>
      <c r="D3391" s="568">
        <v>630.46</v>
      </c>
    </row>
    <row r="3392" spans="1:4">
      <c r="A3392" s="566" t="s">
        <v>36500</v>
      </c>
      <c r="B3392" s="567" t="s">
        <v>36501</v>
      </c>
      <c r="C3392" s="566" t="s">
        <v>31</v>
      </c>
      <c r="D3392" s="568">
        <v>896.61</v>
      </c>
    </row>
    <row r="3393" spans="1:4">
      <c r="A3393" s="566" t="s">
        <v>36502</v>
      </c>
      <c r="B3393" s="567" t="s">
        <v>36503</v>
      </c>
      <c r="C3393" s="566" t="s">
        <v>31</v>
      </c>
      <c r="D3393" s="568">
        <v>1433.92</v>
      </c>
    </row>
    <row r="3394" spans="1:4" ht="25.5">
      <c r="A3394" s="566" t="s">
        <v>36504</v>
      </c>
      <c r="B3394" s="567" t="s">
        <v>36505</v>
      </c>
      <c r="C3394" s="566" t="s">
        <v>31</v>
      </c>
      <c r="D3394" s="568">
        <v>199.2</v>
      </c>
    </row>
    <row r="3395" spans="1:4" ht="25.5">
      <c r="A3395" s="566" t="s">
        <v>36506</v>
      </c>
      <c r="B3395" s="567" t="s">
        <v>36507</v>
      </c>
      <c r="C3395" s="566" t="s">
        <v>31</v>
      </c>
      <c r="D3395" s="568">
        <v>175.01</v>
      </c>
    </row>
    <row r="3396" spans="1:4" ht="25.5">
      <c r="A3396" s="566" t="s">
        <v>36508</v>
      </c>
      <c r="B3396" s="567" t="s">
        <v>36509</v>
      </c>
      <c r="C3396" s="566" t="s">
        <v>31</v>
      </c>
      <c r="D3396" s="568">
        <v>328.11</v>
      </c>
    </row>
    <row r="3397" spans="1:4" ht="25.5">
      <c r="A3397" s="566" t="s">
        <v>36510</v>
      </c>
      <c r="B3397" s="567" t="s">
        <v>36511</v>
      </c>
      <c r="C3397" s="566" t="s">
        <v>31</v>
      </c>
      <c r="D3397" s="568">
        <v>289.85000000000002</v>
      </c>
    </row>
    <row r="3398" spans="1:4" ht="25.5">
      <c r="A3398" s="566" t="s">
        <v>36512</v>
      </c>
      <c r="B3398" s="567" t="s">
        <v>36513</v>
      </c>
      <c r="C3398" s="566" t="s">
        <v>31</v>
      </c>
      <c r="D3398" s="568">
        <v>500.66</v>
      </c>
    </row>
    <row r="3399" spans="1:4" ht="25.5">
      <c r="A3399" s="566" t="s">
        <v>36514</v>
      </c>
      <c r="B3399" s="567" t="s">
        <v>36515</v>
      </c>
      <c r="C3399" s="566" t="s">
        <v>31</v>
      </c>
      <c r="D3399" s="568">
        <v>448.2</v>
      </c>
    </row>
    <row r="3400" spans="1:4" ht="25.5">
      <c r="A3400" s="566" t="s">
        <v>36516</v>
      </c>
      <c r="B3400" s="567" t="s">
        <v>36517</v>
      </c>
      <c r="C3400" s="566" t="s">
        <v>31</v>
      </c>
      <c r="D3400" s="568">
        <v>718.8</v>
      </c>
    </row>
    <row r="3401" spans="1:4" ht="25.5">
      <c r="A3401" s="566" t="s">
        <v>36518</v>
      </c>
      <c r="B3401" s="567" t="s">
        <v>36519</v>
      </c>
      <c r="C3401" s="566" t="s">
        <v>31</v>
      </c>
      <c r="D3401" s="568">
        <v>642.21</v>
      </c>
    </row>
    <row r="3402" spans="1:4" ht="25.5">
      <c r="A3402" s="566" t="s">
        <v>36520</v>
      </c>
      <c r="B3402" s="567" t="s">
        <v>36521</v>
      </c>
      <c r="C3402" s="566" t="s">
        <v>31</v>
      </c>
      <c r="D3402" s="568">
        <v>1118.69</v>
      </c>
    </row>
    <row r="3403" spans="1:4" ht="25.5">
      <c r="A3403" s="566" t="s">
        <v>36522</v>
      </c>
      <c r="B3403" s="567" t="s">
        <v>36523</v>
      </c>
      <c r="C3403" s="566" t="s">
        <v>31</v>
      </c>
      <c r="D3403" s="568">
        <v>998.82</v>
      </c>
    </row>
    <row r="3404" spans="1:4">
      <c r="A3404" s="566" t="s">
        <v>36524</v>
      </c>
      <c r="B3404" s="567" t="s">
        <v>36525</v>
      </c>
      <c r="C3404" s="566" t="s">
        <v>31</v>
      </c>
      <c r="D3404" s="568">
        <v>275.3</v>
      </c>
    </row>
    <row r="3405" spans="1:4">
      <c r="A3405" s="566" t="s">
        <v>36526</v>
      </c>
      <c r="B3405" s="567" t="s">
        <v>36527</v>
      </c>
      <c r="C3405" s="566" t="s">
        <v>31</v>
      </c>
      <c r="D3405" s="568">
        <v>337.7</v>
      </c>
    </row>
    <row r="3406" spans="1:4">
      <c r="A3406" s="566" t="s">
        <v>36528</v>
      </c>
      <c r="B3406" s="567" t="s">
        <v>36529</v>
      </c>
      <c r="C3406" s="566" t="s">
        <v>31</v>
      </c>
      <c r="D3406" s="568">
        <v>556.26</v>
      </c>
    </row>
    <row r="3407" spans="1:4">
      <c r="A3407" s="566" t="s">
        <v>36530</v>
      </c>
      <c r="B3407" s="567" t="s">
        <v>36531</v>
      </c>
      <c r="C3407" s="566" t="s">
        <v>31</v>
      </c>
      <c r="D3407" s="568">
        <v>663.6</v>
      </c>
    </row>
    <row r="3408" spans="1:4">
      <c r="A3408" s="566" t="s">
        <v>36532</v>
      </c>
      <c r="B3408" s="567" t="s">
        <v>36533</v>
      </c>
      <c r="C3408" s="566" t="s">
        <v>31</v>
      </c>
      <c r="D3408" s="568">
        <v>1126.56</v>
      </c>
    </row>
    <row r="3409" spans="1:4">
      <c r="A3409" s="566" t="s">
        <v>36534</v>
      </c>
      <c r="B3409" s="567" t="s">
        <v>36535</v>
      </c>
      <c r="C3409" s="566" t="s">
        <v>31</v>
      </c>
      <c r="D3409" s="568">
        <v>1453.02</v>
      </c>
    </row>
    <row r="3410" spans="1:4" ht="25.5">
      <c r="A3410" s="566" t="s">
        <v>36536</v>
      </c>
      <c r="B3410" s="567" t="s">
        <v>36537</v>
      </c>
      <c r="C3410" s="566" t="s">
        <v>31</v>
      </c>
      <c r="D3410" s="568">
        <v>269.60000000000002</v>
      </c>
    </row>
    <row r="3411" spans="1:4" ht="25.5">
      <c r="A3411" s="566" t="s">
        <v>36538</v>
      </c>
      <c r="B3411" s="567" t="s">
        <v>36539</v>
      </c>
      <c r="C3411" s="566" t="s">
        <v>31</v>
      </c>
      <c r="D3411" s="568">
        <v>245.52</v>
      </c>
    </row>
    <row r="3412" spans="1:4" ht="25.5">
      <c r="A3412" s="566" t="s">
        <v>36540</v>
      </c>
      <c r="B3412" s="567" t="s">
        <v>36541</v>
      </c>
      <c r="C3412" s="566" t="s">
        <v>31</v>
      </c>
      <c r="D3412" s="568">
        <v>439.43</v>
      </c>
    </row>
    <row r="3413" spans="1:4" ht="25.5">
      <c r="A3413" s="566" t="s">
        <v>36542</v>
      </c>
      <c r="B3413" s="567" t="s">
        <v>36543</v>
      </c>
      <c r="C3413" s="566" t="s">
        <v>31</v>
      </c>
      <c r="D3413" s="568">
        <v>396.61</v>
      </c>
    </row>
    <row r="3414" spans="1:4" ht="25.5">
      <c r="A3414" s="566" t="s">
        <v>36544</v>
      </c>
      <c r="B3414" s="567" t="s">
        <v>36545</v>
      </c>
      <c r="C3414" s="566" t="s">
        <v>31</v>
      </c>
      <c r="D3414" s="568">
        <v>610.67999999999995</v>
      </c>
    </row>
    <row r="3415" spans="1:4" ht="25.5">
      <c r="A3415" s="566" t="s">
        <v>36546</v>
      </c>
      <c r="B3415" s="567" t="s">
        <v>36547</v>
      </c>
      <c r="C3415" s="566" t="s">
        <v>31</v>
      </c>
      <c r="D3415" s="568">
        <v>543.72</v>
      </c>
    </row>
    <row r="3416" spans="1:4" ht="25.5">
      <c r="A3416" s="566" t="s">
        <v>36548</v>
      </c>
      <c r="B3416" s="567" t="s">
        <v>36549</v>
      </c>
      <c r="C3416" s="566" t="s">
        <v>31</v>
      </c>
      <c r="D3416" s="568">
        <v>915.94</v>
      </c>
    </row>
    <row r="3417" spans="1:4" ht="25.5">
      <c r="A3417" s="566" t="s">
        <v>36550</v>
      </c>
      <c r="B3417" s="567" t="s">
        <v>36551</v>
      </c>
      <c r="C3417" s="566" t="s">
        <v>31</v>
      </c>
      <c r="D3417" s="568">
        <v>813.6</v>
      </c>
    </row>
    <row r="3418" spans="1:4" ht="25.5">
      <c r="A3418" s="566" t="s">
        <v>36552</v>
      </c>
      <c r="B3418" s="567" t="s">
        <v>36553</v>
      </c>
      <c r="C3418" s="566" t="s">
        <v>31</v>
      </c>
      <c r="D3418" s="568">
        <v>1436.79</v>
      </c>
    </row>
    <row r="3419" spans="1:4" ht="25.5">
      <c r="A3419" s="566" t="s">
        <v>36554</v>
      </c>
      <c r="B3419" s="567" t="s">
        <v>36555</v>
      </c>
      <c r="C3419" s="566" t="s">
        <v>31</v>
      </c>
      <c r="D3419" s="568">
        <v>1277.92</v>
      </c>
    </row>
    <row r="3420" spans="1:4">
      <c r="A3420" s="566" t="s">
        <v>36556</v>
      </c>
      <c r="B3420" s="567" t="s">
        <v>36557</v>
      </c>
      <c r="C3420" s="566" t="s">
        <v>31</v>
      </c>
      <c r="D3420" s="568">
        <v>330.38</v>
      </c>
    </row>
    <row r="3421" spans="1:4">
      <c r="A3421" s="566" t="s">
        <v>36558</v>
      </c>
      <c r="B3421" s="567" t="s">
        <v>36559</v>
      </c>
      <c r="C3421" s="566" t="s">
        <v>31</v>
      </c>
      <c r="D3421" s="568">
        <v>461.69</v>
      </c>
    </row>
    <row r="3422" spans="1:4">
      <c r="A3422" s="566" t="s">
        <v>36560</v>
      </c>
      <c r="B3422" s="567" t="s">
        <v>36561</v>
      </c>
      <c r="C3422" s="566" t="s">
        <v>31</v>
      </c>
      <c r="D3422" s="568">
        <v>564.11</v>
      </c>
    </row>
    <row r="3423" spans="1:4">
      <c r="A3423" s="566" t="s">
        <v>36562</v>
      </c>
      <c r="B3423" s="567" t="s">
        <v>36563</v>
      </c>
      <c r="C3423" s="566" t="s">
        <v>31</v>
      </c>
      <c r="D3423" s="568">
        <v>706.51</v>
      </c>
    </row>
    <row r="3424" spans="1:4">
      <c r="A3424" s="566" t="s">
        <v>36564</v>
      </c>
      <c r="B3424" s="567" t="s">
        <v>36565</v>
      </c>
      <c r="C3424" s="566" t="s">
        <v>31</v>
      </c>
      <c r="D3424" s="568">
        <v>1162.08</v>
      </c>
    </row>
    <row r="3425" spans="1:4">
      <c r="A3425" s="566" t="s">
        <v>36566</v>
      </c>
      <c r="B3425" s="567" t="s">
        <v>36567</v>
      </c>
      <c r="C3425" s="566" t="s">
        <v>31</v>
      </c>
      <c r="D3425" s="568">
        <v>1567.7</v>
      </c>
    </row>
    <row r="3426" spans="1:4" ht="25.5">
      <c r="A3426" s="566" t="s">
        <v>36568</v>
      </c>
      <c r="B3426" s="567" t="s">
        <v>36569</v>
      </c>
      <c r="C3426" s="566" t="s">
        <v>31</v>
      </c>
      <c r="D3426" s="568">
        <v>324.61</v>
      </c>
    </row>
    <row r="3427" spans="1:4" ht="25.5">
      <c r="A3427" s="566" t="s">
        <v>36570</v>
      </c>
      <c r="B3427" s="567" t="s">
        <v>36571</v>
      </c>
      <c r="C3427" s="566" t="s">
        <v>31</v>
      </c>
      <c r="D3427" s="568">
        <v>295.93</v>
      </c>
    </row>
    <row r="3428" spans="1:4" ht="25.5">
      <c r="A3428" s="566" t="s">
        <v>36572</v>
      </c>
      <c r="B3428" s="567" t="s">
        <v>36573</v>
      </c>
      <c r="C3428" s="566" t="s">
        <v>31</v>
      </c>
      <c r="D3428" s="568">
        <v>506.32</v>
      </c>
    </row>
    <row r="3429" spans="1:4" ht="25.5">
      <c r="A3429" s="566" t="s">
        <v>36574</v>
      </c>
      <c r="B3429" s="567" t="s">
        <v>36575</v>
      </c>
      <c r="C3429" s="566" t="s">
        <v>31</v>
      </c>
      <c r="D3429" s="568">
        <v>454.49</v>
      </c>
    </row>
    <row r="3430" spans="1:4" ht="25.5">
      <c r="A3430" s="566" t="s">
        <v>36576</v>
      </c>
      <c r="B3430" s="567" t="s">
        <v>36577</v>
      </c>
      <c r="C3430" s="566" t="s">
        <v>31</v>
      </c>
      <c r="D3430" s="568">
        <v>754.18</v>
      </c>
    </row>
    <row r="3431" spans="1:4" ht="25.5">
      <c r="A3431" s="566" t="s">
        <v>36578</v>
      </c>
      <c r="B3431" s="567" t="s">
        <v>36579</v>
      </c>
      <c r="C3431" s="566" t="s">
        <v>31</v>
      </c>
      <c r="D3431" s="568">
        <v>676.04</v>
      </c>
    </row>
    <row r="3432" spans="1:4" ht="25.5">
      <c r="A3432" s="566" t="s">
        <v>36580</v>
      </c>
      <c r="B3432" s="567" t="s">
        <v>36581</v>
      </c>
      <c r="C3432" s="566" t="s">
        <v>31</v>
      </c>
      <c r="D3432" s="568">
        <v>1080.5899999999999</v>
      </c>
    </row>
    <row r="3433" spans="1:4" ht="25.5">
      <c r="A3433" s="566" t="s">
        <v>36582</v>
      </c>
      <c r="B3433" s="567" t="s">
        <v>36583</v>
      </c>
      <c r="C3433" s="566" t="s">
        <v>31</v>
      </c>
      <c r="D3433" s="568">
        <v>964.51</v>
      </c>
    </row>
    <row r="3434" spans="1:4" ht="25.5">
      <c r="A3434" s="566" t="s">
        <v>36584</v>
      </c>
      <c r="B3434" s="567" t="s">
        <v>36585</v>
      </c>
      <c r="C3434" s="566" t="s">
        <v>31</v>
      </c>
      <c r="D3434" s="568">
        <v>1691.88</v>
      </c>
    </row>
    <row r="3435" spans="1:4" ht="25.5">
      <c r="A3435" s="566" t="s">
        <v>36586</v>
      </c>
      <c r="B3435" s="567" t="s">
        <v>36587</v>
      </c>
      <c r="C3435" s="566" t="s">
        <v>31</v>
      </c>
      <c r="D3435" s="568">
        <v>1527.62</v>
      </c>
    </row>
    <row r="3436" spans="1:4" ht="25.5">
      <c r="A3436" s="566" t="s">
        <v>36588</v>
      </c>
      <c r="B3436" s="567" t="s">
        <v>36589</v>
      </c>
      <c r="C3436" s="566" t="s">
        <v>31</v>
      </c>
      <c r="D3436" s="568">
        <v>93.21</v>
      </c>
    </row>
    <row r="3437" spans="1:4">
      <c r="A3437" s="566" t="s">
        <v>36590</v>
      </c>
      <c r="B3437" s="567" t="s">
        <v>36591</v>
      </c>
      <c r="C3437" s="566" t="s">
        <v>31</v>
      </c>
      <c r="D3437" s="568">
        <v>10.8</v>
      </c>
    </row>
    <row r="3438" spans="1:4">
      <c r="A3438" s="566" t="s">
        <v>36592</v>
      </c>
      <c r="B3438" s="567" t="s">
        <v>36593</v>
      </c>
      <c r="C3438" s="566" t="s">
        <v>31</v>
      </c>
      <c r="D3438" s="568">
        <v>15.04</v>
      </c>
    </row>
    <row r="3439" spans="1:4">
      <c r="A3439" s="566" t="s">
        <v>36594</v>
      </c>
      <c r="B3439" s="567" t="s">
        <v>36595</v>
      </c>
      <c r="C3439" s="566" t="s">
        <v>31</v>
      </c>
      <c r="D3439" s="568">
        <v>1422.36</v>
      </c>
    </row>
    <row r="3440" spans="1:4">
      <c r="A3440" s="566" t="s">
        <v>36596</v>
      </c>
      <c r="B3440" s="567" t="s">
        <v>36597</v>
      </c>
      <c r="C3440" s="566" t="s">
        <v>31</v>
      </c>
      <c r="D3440" s="568">
        <v>1467.63</v>
      </c>
    </row>
    <row r="3441" spans="1:4">
      <c r="A3441" s="566" t="s">
        <v>36598</v>
      </c>
      <c r="B3441" s="567" t="s">
        <v>36599</v>
      </c>
      <c r="C3441" s="566" t="s">
        <v>31</v>
      </c>
      <c r="D3441" s="568">
        <v>1922.13</v>
      </c>
    </row>
    <row r="3442" spans="1:4">
      <c r="A3442" s="566" t="s">
        <v>36600</v>
      </c>
      <c r="B3442" s="567" t="s">
        <v>36601</v>
      </c>
      <c r="C3442" s="566" t="s">
        <v>31</v>
      </c>
      <c r="D3442" s="568">
        <v>2929.83</v>
      </c>
    </row>
    <row r="3443" spans="1:4">
      <c r="A3443" s="566" t="s">
        <v>36602</v>
      </c>
      <c r="B3443" s="567" t="s">
        <v>36603</v>
      </c>
      <c r="C3443" s="566" t="s">
        <v>31</v>
      </c>
      <c r="D3443" s="568">
        <v>226.2</v>
      </c>
    </row>
    <row r="3444" spans="1:4">
      <c r="A3444" s="566" t="s">
        <v>36604</v>
      </c>
      <c r="B3444" s="567" t="s">
        <v>36605</v>
      </c>
      <c r="C3444" s="566" t="s">
        <v>31</v>
      </c>
      <c r="D3444" s="568">
        <v>319.89999999999998</v>
      </c>
    </row>
    <row r="3445" spans="1:4">
      <c r="A3445" s="566" t="s">
        <v>36606</v>
      </c>
      <c r="B3445" s="567" t="s">
        <v>36607</v>
      </c>
      <c r="C3445" s="566" t="s">
        <v>31</v>
      </c>
      <c r="D3445" s="568">
        <v>374.35</v>
      </c>
    </row>
    <row r="3446" spans="1:4">
      <c r="A3446" s="566" t="s">
        <v>36608</v>
      </c>
      <c r="B3446" s="567" t="s">
        <v>36609</v>
      </c>
      <c r="C3446" s="566" t="s">
        <v>31</v>
      </c>
      <c r="D3446" s="568">
        <v>545.38</v>
      </c>
    </row>
    <row r="3447" spans="1:4">
      <c r="A3447" s="566" t="s">
        <v>36610</v>
      </c>
      <c r="B3447" s="567" t="s">
        <v>36611</v>
      </c>
      <c r="C3447" s="566" t="s">
        <v>31</v>
      </c>
      <c r="D3447" s="568">
        <v>764.23</v>
      </c>
    </row>
    <row r="3448" spans="1:4">
      <c r="A3448" s="566" t="s">
        <v>36612</v>
      </c>
      <c r="B3448" s="567" t="s">
        <v>36613</v>
      </c>
      <c r="C3448" s="566" t="s">
        <v>31</v>
      </c>
      <c r="D3448" s="568">
        <v>802.73</v>
      </c>
    </row>
    <row r="3449" spans="1:4">
      <c r="A3449" s="566" t="s">
        <v>36614</v>
      </c>
      <c r="B3449" s="567" t="s">
        <v>36615</v>
      </c>
      <c r="C3449" s="566" t="s">
        <v>31</v>
      </c>
      <c r="D3449" s="568">
        <v>1241.24</v>
      </c>
    </row>
    <row r="3450" spans="1:4">
      <c r="A3450" s="566" t="s">
        <v>36616</v>
      </c>
      <c r="B3450" s="567" t="s">
        <v>36617</v>
      </c>
      <c r="C3450" s="566" t="s">
        <v>31</v>
      </c>
      <c r="D3450" s="568">
        <v>13.29</v>
      </c>
    </row>
    <row r="3451" spans="1:4">
      <c r="A3451" s="566" t="s">
        <v>36618</v>
      </c>
      <c r="B3451" s="567" t="s">
        <v>36619</v>
      </c>
      <c r="C3451" s="566" t="s">
        <v>31</v>
      </c>
      <c r="D3451" s="568">
        <v>16.38</v>
      </c>
    </row>
    <row r="3452" spans="1:4" ht="25.5">
      <c r="A3452" s="566" t="s">
        <v>36620</v>
      </c>
      <c r="B3452" s="567" t="s">
        <v>36621</v>
      </c>
      <c r="C3452" s="566" t="s">
        <v>31</v>
      </c>
      <c r="D3452" s="568">
        <v>97.18</v>
      </c>
    </row>
    <row r="3453" spans="1:4" ht="25.5">
      <c r="A3453" s="566" t="s">
        <v>36622</v>
      </c>
      <c r="B3453" s="567" t="s">
        <v>36623</v>
      </c>
      <c r="C3453" s="566" t="s">
        <v>31</v>
      </c>
      <c r="D3453" s="568">
        <v>74.87</v>
      </c>
    </row>
    <row r="3454" spans="1:4" ht="25.5">
      <c r="A3454" s="566" t="s">
        <v>36624</v>
      </c>
      <c r="B3454" s="567" t="s">
        <v>36625</v>
      </c>
      <c r="C3454" s="566" t="s">
        <v>31</v>
      </c>
      <c r="D3454" s="568">
        <v>121.9</v>
      </c>
    </row>
    <row r="3455" spans="1:4" ht="25.5">
      <c r="A3455" s="566" t="s">
        <v>36626</v>
      </c>
      <c r="B3455" s="567" t="s">
        <v>36627</v>
      </c>
      <c r="C3455" s="566" t="s">
        <v>31</v>
      </c>
      <c r="D3455" s="568">
        <v>94.01</v>
      </c>
    </row>
    <row r="3456" spans="1:4" ht="25.5">
      <c r="A3456" s="566" t="s">
        <v>36628</v>
      </c>
      <c r="B3456" s="567" t="s">
        <v>36629</v>
      </c>
      <c r="C3456" s="566" t="s">
        <v>31</v>
      </c>
      <c r="D3456" s="568">
        <v>41.48</v>
      </c>
    </row>
    <row r="3457" spans="1:4" ht="25.5">
      <c r="A3457" s="566" t="s">
        <v>36630</v>
      </c>
      <c r="B3457" s="567" t="s">
        <v>36631</v>
      </c>
      <c r="C3457" s="566" t="s">
        <v>31</v>
      </c>
      <c r="D3457" s="568">
        <v>52.35</v>
      </c>
    </row>
    <row r="3458" spans="1:4">
      <c r="A3458" s="566" t="s">
        <v>36632</v>
      </c>
      <c r="B3458" s="567" t="s">
        <v>36633</v>
      </c>
      <c r="C3458" s="566" t="s">
        <v>31</v>
      </c>
      <c r="D3458" s="568">
        <v>13.29</v>
      </c>
    </row>
    <row r="3459" spans="1:4">
      <c r="A3459" s="566" t="s">
        <v>36634</v>
      </c>
      <c r="B3459" s="567" t="s">
        <v>36635</v>
      </c>
      <c r="C3459" s="566" t="s">
        <v>31</v>
      </c>
      <c r="D3459" s="568">
        <v>16.38</v>
      </c>
    </row>
    <row r="3460" spans="1:4" ht="25.5">
      <c r="A3460" s="566" t="s">
        <v>36636</v>
      </c>
      <c r="B3460" s="567" t="s">
        <v>36637</v>
      </c>
      <c r="C3460" s="566" t="s">
        <v>31</v>
      </c>
      <c r="D3460" s="568">
        <v>97.18</v>
      </c>
    </row>
    <row r="3461" spans="1:4" ht="25.5">
      <c r="A3461" s="566" t="s">
        <v>36638</v>
      </c>
      <c r="B3461" s="567" t="s">
        <v>36639</v>
      </c>
      <c r="C3461" s="566" t="s">
        <v>31</v>
      </c>
      <c r="D3461" s="568">
        <v>74.87</v>
      </c>
    </row>
    <row r="3462" spans="1:4" ht="25.5">
      <c r="A3462" s="566" t="s">
        <v>36640</v>
      </c>
      <c r="B3462" s="567" t="s">
        <v>36641</v>
      </c>
      <c r="C3462" s="566" t="s">
        <v>31</v>
      </c>
      <c r="D3462" s="568">
        <v>121.9</v>
      </c>
    </row>
    <row r="3463" spans="1:4" ht="25.5">
      <c r="A3463" s="566" t="s">
        <v>36642</v>
      </c>
      <c r="B3463" s="567" t="s">
        <v>36643</v>
      </c>
      <c r="C3463" s="566" t="s">
        <v>31</v>
      </c>
      <c r="D3463" s="568">
        <v>94.01</v>
      </c>
    </row>
    <row r="3464" spans="1:4">
      <c r="A3464" s="566" t="s">
        <v>36644</v>
      </c>
      <c r="B3464" s="567" t="s">
        <v>36645</v>
      </c>
      <c r="C3464" s="566" t="s">
        <v>31</v>
      </c>
      <c r="D3464" s="568">
        <v>41.48</v>
      </c>
    </row>
    <row r="3465" spans="1:4">
      <c r="A3465" s="566" t="s">
        <v>36646</v>
      </c>
      <c r="B3465" s="567" t="s">
        <v>36647</v>
      </c>
      <c r="C3465" s="566" t="s">
        <v>31</v>
      </c>
      <c r="D3465" s="568">
        <v>52.35</v>
      </c>
    </row>
    <row r="3466" spans="1:4" ht="38.25">
      <c r="A3466" s="566" t="s">
        <v>36648</v>
      </c>
      <c r="B3466" s="567" t="s">
        <v>36649</v>
      </c>
      <c r="C3466" s="566" t="s">
        <v>29586</v>
      </c>
      <c r="D3466" s="568">
        <v>560.34</v>
      </c>
    </row>
    <row r="3467" spans="1:4" ht="38.25">
      <c r="A3467" s="566" t="s">
        <v>36650</v>
      </c>
      <c r="B3467" s="567" t="s">
        <v>36651</v>
      </c>
      <c r="C3467" s="566" t="s">
        <v>29586</v>
      </c>
      <c r="D3467" s="568">
        <v>627.23</v>
      </c>
    </row>
    <row r="3468" spans="1:4" ht="38.25">
      <c r="A3468" s="566" t="s">
        <v>36652</v>
      </c>
      <c r="B3468" s="567" t="s">
        <v>36653</v>
      </c>
      <c r="C3468" s="566" t="s">
        <v>29586</v>
      </c>
      <c r="D3468" s="568">
        <v>694.11</v>
      </c>
    </row>
    <row r="3469" spans="1:4" ht="38.25">
      <c r="A3469" s="566" t="s">
        <v>36654</v>
      </c>
      <c r="B3469" s="567" t="s">
        <v>36655</v>
      </c>
      <c r="C3469" s="566" t="s">
        <v>29586</v>
      </c>
      <c r="D3469" s="568">
        <v>214.51</v>
      </c>
    </row>
    <row r="3470" spans="1:4" ht="25.5">
      <c r="A3470" s="566" t="s">
        <v>36656</v>
      </c>
      <c r="B3470" s="567" t="s">
        <v>36657</v>
      </c>
      <c r="C3470" s="566" t="s">
        <v>30121</v>
      </c>
      <c r="D3470" s="568">
        <v>36.409999999999997</v>
      </c>
    </row>
    <row r="3471" spans="1:4" ht="25.5">
      <c r="A3471" s="566" t="s">
        <v>36658</v>
      </c>
      <c r="B3471" s="567" t="s">
        <v>36659</v>
      </c>
      <c r="C3471" s="566" t="s">
        <v>30121</v>
      </c>
      <c r="D3471" s="568">
        <v>25.43</v>
      </c>
    </row>
    <row r="3472" spans="1:4" ht="25.5">
      <c r="A3472" s="566" t="s">
        <v>36660</v>
      </c>
      <c r="B3472" s="567" t="s">
        <v>36661</v>
      </c>
      <c r="C3472" s="566" t="s">
        <v>30121</v>
      </c>
      <c r="D3472" s="568">
        <v>22.63</v>
      </c>
    </row>
    <row r="3473" spans="1:4" ht="25.5">
      <c r="A3473" s="566" t="s">
        <v>36662</v>
      </c>
      <c r="B3473" s="567" t="s">
        <v>36663</v>
      </c>
      <c r="C3473" s="566" t="s">
        <v>30121</v>
      </c>
      <c r="D3473" s="568">
        <v>21.96</v>
      </c>
    </row>
    <row r="3474" spans="1:4">
      <c r="A3474" s="566" t="s">
        <v>36664</v>
      </c>
      <c r="B3474" s="567" t="s">
        <v>36665</v>
      </c>
      <c r="C3474" s="566" t="s">
        <v>30121</v>
      </c>
      <c r="D3474" s="568">
        <v>50.26</v>
      </c>
    </row>
    <row r="3475" spans="1:4" ht="25.5">
      <c r="A3475" s="566" t="s">
        <v>36666</v>
      </c>
      <c r="B3475" s="567" t="s">
        <v>36667</v>
      </c>
      <c r="C3475" s="566" t="s">
        <v>30121</v>
      </c>
      <c r="D3475" s="568">
        <v>36.71</v>
      </c>
    </row>
    <row r="3476" spans="1:4" ht="25.5">
      <c r="A3476" s="566" t="s">
        <v>36668</v>
      </c>
      <c r="B3476" s="567" t="s">
        <v>36669</v>
      </c>
      <c r="C3476" s="566" t="s">
        <v>30121</v>
      </c>
      <c r="D3476" s="568">
        <v>33.97</v>
      </c>
    </row>
    <row r="3477" spans="1:4" ht="25.5">
      <c r="A3477" s="566" t="s">
        <v>36670</v>
      </c>
      <c r="B3477" s="567" t="s">
        <v>36671</v>
      </c>
      <c r="C3477" s="566" t="s">
        <v>30121</v>
      </c>
      <c r="D3477" s="568">
        <v>34.81</v>
      </c>
    </row>
    <row r="3478" spans="1:4" ht="38.25">
      <c r="A3478" s="566" t="s">
        <v>36672</v>
      </c>
      <c r="B3478" s="567" t="s">
        <v>36673</v>
      </c>
      <c r="C3478" s="566" t="s">
        <v>29586</v>
      </c>
      <c r="D3478" s="568">
        <v>154.62</v>
      </c>
    </row>
    <row r="3479" spans="1:4" ht="38.25">
      <c r="A3479" s="566" t="s">
        <v>36674</v>
      </c>
      <c r="B3479" s="567" t="s">
        <v>36675</v>
      </c>
      <c r="C3479" s="566" t="s">
        <v>29586</v>
      </c>
      <c r="D3479" s="568">
        <v>226.17</v>
      </c>
    </row>
    <row r="3480" spans="1:4" ht="25.5">
      <c r="A3480" s="566" t="s">
        <v>36676</v>
      </c>
      <c r="B3480" s="567" t="s">
        <v>36677</v>
      </c>
      <c r="C3480" s="566" t="s">
        <v>30121</v>
      </c>
      <c r="D3480" s="568">
        <v>3.54</v>
      </c>
    </row>
    <row r="3481" spans="1:4" ht="38.25">
      <c r="A3481" s="566" t="s">
        <v>36678</v>
      </c>
      <c r="B3481" s="567" t="s">
        <v>36679</v>
      </c>
      <c r="C3481" s="566" t="s">
        <v>13</v>
      </c>
      <c r="D3481" s="568">
        <v>19.329999999999998</v>
      </c>
    </row>
    <row r="3482" spans="1:4" ht="38.25">
      <c r="A3482" s="566" t="s">
        <v>36680</v>
      </c>
      <c r="B3482" s="567" t="s">
        <v>36681</v>
      </c>
      <c r="C3482" s="566" t="s">
        <v>13</v>
      </c>
      <c r="D3482" s="568">
        <v>14.94</v>
      </c>
    </row>
    <row r="3483" spans="1:4" ht="25.5">
      <c r="A3483" s="566" t="s">
        <v>36682</v>
      </c>
      <c r="B3483" s="567" t="s">
        <v>36683</v>
      </c>
      <c r="C3483" s="566" t="s">
        <v>30121</v>
      </c>
      <c r="D3483" s="568">
        <v>55.16</v>
      </c>
    </row>
    <row r="3484" spans="1:4">
      <c r="A3484" s="566" t="s">
        <v>36684</v>
      </c>
      <c r="B3484" s="567" t="s">
        <v>36685</v>
      </c>
      <c r="C3484" s="566" t="s">
        <v>31</v>
      </c>
      <c r="D3484" s="568">
        <v>37.32</v>
      </c>
    </row>
    <row r="3485" spans="1:4">
      <c r="A3485" s="566" t="s">
        <v>36686</v>
      </c>
      <c r="B3485" s="567" t="s">
        <v>36687</v>
      </c>
      <c r="C3485" s="566" t="s">
        <v>31</v>
      </c>
      <c r="D3485" s="568">
        <v>18.68</v>
      </c>
    </row>
    <row r="3486" spans="1:4">
      <c r="A3486" s="566" t="s">
        <v>36688</v>
      </c>
      <c r="B3486" s="567" t="s">
        <v>36689</v>
      </c>
      <c r="C3486" s="566" t="s">
        <v>31</v>
      </c>
      <c r="D3486" s="568">
        <v>23.91</v>
      </c>
    </row>
    <row r="3487" spans="1:4">
      <c r="A3487" s="566" t="s">
        <v>36690</v>
      </c>
      <c r="B3487" s="567" t="s">
        <v>36691</v>
      </c>
      <c r="C3487" s="566" t="s">
        <v>31</v>
      </c>
      <c r="D3487" s="568">
        <v>29.83</v>
      </c>
    </row>
    <row r="3488" spans="1:4">
      <c r="A3488" s="566" t="s">
        <v>36692</v>
      </c>
      <c r="B3488" s="567" t="s">
        <v>36693</v>
      </c>
      <c r="C3488" s="566" t="s">
        <v>31</v>
      </c>
      <c r="D3488" s="568">
        <v>47.51</v>
      </c>
    </row>
    <row r="3489" spans="1:4">
      <c r="A3489" s="566" t="s">
        <v>36694</v>
      </c>
      <c r="B3489" s="567" t="s">
        <v>36695</v>
      </c>
      <c r="C3489" s="566" t="s">
        <v>29587</v>
      </c>
      <c r="D3489" s="568">
        <v>0.69</v>
      </c>
    </row>
    <row r="3490" spans="1:4" ht="25.5">
      <c r="A3490" s="566" t="s">
        <v>36696</v>
      </c>
      <c r="B3490" s="567" t="s">
        <v>36697</v>
      </c>
      <c r="C3490" s="566" t="s">
        <v>31</v>
      </c>
      <c r="D3490" s="568">
        <v>1700.78</v>
      </c>
    </row>
    <row r="3491" spans="1:4" ht="25.5">
      <c r="A3491" s="566" t="s">
        <v>36698</v>
      </c>
      <c r="B3491" s="567" t="s">
        <v>36699</v>
      </c>
      <c r="C3491" s="566" t="s">
        <v>31</v>
      </c>
      <c r="D3491" s="568">
        <v>2072.08</v>
      </c>
    </row>
    <row r="3492" spans="1:4">
      <c r="A3492" s="566" t="s">
        <v>36700</v>
      </c>
      <c r="B3492" s="567" t="s">
        <v>36701</v>
      </c>
      <c r="C3492" s="566" t="s">
        <v>31</v>
      </c>
      <c r="D3492" s="568">
        <v>397.98</v>
      </c>
    </row>
    <row r="3493" spans="1:4">
      <c r="A3493" s="566" t="s">
        <v>36702</v>
      </c>
      <c r="B3493" s="567" t="s">
        <v>36703</v>
      </c>
      <c r="C3493" s="566" t="s">
        <v>30121</v>
      </c>
      <c r="D3493" s="568">
        <v>134.53</v>
      </c>
    </row>
    <row r="3494" spans="1:4">
      <c r="A3494" s="566" t="s">
        <v>36704</v>
      </c>
      <c r="B3494" s="567" t="s">
        <v>36705</v>
      </c>
      <c r="C3494" s="566" t="s">
        <v>31</v>
      </c>
      <c r="D3494" s="568">
        <v>260.11</v>
      </c>
    </row>
    <row r="3495" spans="1:4" ht="25.5">
      <c r="A3495" s="566" t="s">
        <v>36706</v>
      </c>
      <c r="B3495" s="567" t="s">
        <v>36707</v>
      </c>
      <c r="C3495" s="566" t="s">
        <v>29587</v>
      </c>
      <c r="D3495" s="568">
        <v>12.36</v>
      </c>
    </row>
    <row r="3496" spans="1:4">
      <c r="A3496" s="566" t="s">
        <v>36708</v>
      </c>
      <c r="B3496" s="567" t="s">
        <v>36709</v>
      </c>
      <c r="C3496" s="566" t="s">
        <v>30121</v>
      </c>
      <c r="D3496" s="568">
        <v>253.25</v>
      </c>
    </row>
    <row r="3497" spans="1:4">
      <c r="A3497" s="566" t="s">
        <v>36710</v>
      </c>
      <c r="B3497" s="567" t="s">
        <v>36711</v>
      </c>
      <c r="C3497" s="566" t="s">
        <v>30121</v>
      </c>
      <c r="D3497" s="568">
        <v>589.34</v>
      </c>
    </row>
    <row r="3498" spans="1:4" ht="25.5">
      <c r="A3498" s="566" t="s">
        <v>36712</v>
      </c>
      <c r="B3498" s="567" t="s">
        <v>36713</v>
      </c>
      <c r="C3498" s="566" t="s">
        <v>30121</v>
      </c>
      <c r="D3498" s="568">
        <v>94.18</v>
      </c>
    </row>
    <row r="3499" spans="1:4" ht="25.5">
      <c r="A3499" s="566" t="s">
        <v>36714</v>
      </c>
      <c r="B3499" s="567" t="s">
        <v>36715</v>
      </c>
      <c r="C3499" s="566" t="s">
        <v>31</v>
      </c>
      <c r="D3499" s="568">
        <v>6976.42</v>
      </c>
    </row>
    <row r="3500" spans="1:4" ht="25.5">
      <c r="A3500" s="566" t="s">
        <v>36716</v>
      </c>
      <c r="B3500" s="567" t="s">
        <v>36717</v>
      </c>
      <c r="C3500" s="566" t="s">
        <v>31</v>
      </c>
      <c r="D3500" s="568">
        <v>6613.63</v>
      </c>
    </row>
    <row r="3501" spans="1:4" ht="25.5">
      <c r="A3501" s="566" t="s">
        <v>36718</v>
      </c>
      <c r="B3501" s="567" t="s">
        <v>36719</v>
      </c>
      <c r="C3501" s="566" t="s">
        <v>31</v>
      </c>
      <c r="D3501" s="568">
        <v>7044.55</v>
      </c>
    </row>
    <row r="3502" spans="1:4" ht="25.5">
      <c r="A3502" s="566" t="s">
        <v>36720</v>
      </c>
      <c r="B3502" s="567" t="s">
        <v>36721</v>
      </c>
      <c r="C3502" s="566" t="s">
        <v>31</v>
      </c>
      <c r="D3502" s="568">
        <v>6668.32</v>
      </c>
    </row>
    <row r="3503" spans="1:4" ht="25.5">
      <c r="A3503" s="566" t="s">
        <v>36722</v>
      </c>
      <c r="B3503" s="567" t="s">
        <v>36723</v>
      </c>
      <c r="C3503" s="566" t="s">
        <v>31</v>
      </c>
      <c r="D3503" s="568">
        <v>7115.53</v>
      </c>
    </row>
    <row r="3504" spans="1:4" ht="25.5">
      <c r="A3504" s="566" t="s">
        <v>36724</v>
      </c>
      <c r="B3504" s="567" t="s">
        <v>36725</v>
      </c>
      <c r="C3504" s="566" t="s">
        <v>31</v>
      </c>
      <c r="D3504" s="568">
        <v>6724.83</v>
      </c>
    </row>
    <row r="3505" spans="1:4" ht="25.5">
      <c r="A3505" s="566" t="s">
        <v>36726</v>
      </c>
      <c r="B3505" s="567" t="s">
        <v>36727</v>
      </c>
      <c r="C3505" s="566" t="s">
        <v>31</v>
      </c>
      <c r="D3505" s="568">
        <v>7186.01</v>
      </c>
    </row>
    <row r="3506" spans="1:4" ht="25.5">
      <c r="A3506" s="566" t="s">
        <v>36728</v>
      </c>
      <c r="B3506" s="567" t="s">
        <v>36729</v>
      </c>
      <c r="C3506" s="566" t="s">
        <v>31</v>
      </c>
      <c r="D3506" s="568">
        <v>6779.68</v>
      </c>
    </row>
    <row r="3507" spans="1:4" ht="25.5">
      <c r="A3507" s="566" t="s">
        <v>36730</v>
      </c>
      <c r="B3507" s="567" t="s">
        <v>36731</v>
      </c>
      <c r="C3507" s="566" t="s">
        <v>31</v>
      </c>
      <c r="D3507" s="568">
        <v>7257.95</v>
      </c>
    </row>
    <row r="3508" spans="1:4" ht="25.5">
      <c r="A3508" s="566" t="s">
        <v>36732</v>
      </c>
      <c r="B3508" s="567" t="s">
        <v>36733</v>
      </c>
      <c r="C3508" s="566" t="s">
        <v>31</v>
      </c>
      <c r="D3508" s="568">
        <v>6834.69</v>
      </c>
    </row>
    <row r="3509" spans="1:4" ht="25.5">
      <c r="A3509" s="566" t="s">
        <v>36734</v>
      </c>
      <c r="B3509" s="567" t="s">
        <v>36735</v>
      </c>
      <c r="C3509" s="566" t="s">
        <v>31</v>
      </c>
      <c r="D3509" s="568">
        <v>9929.51</v>
      </c>
    </row>
    <row r="3510" spans="1:4" ht="25.5">
      <c r="A3510" s="566" t="s">
        <v>36736</v>
      </c>
      <c r="B3510" s="567" t="s">
        <v>36737</v>
      </c>
      <c r="C3510" s="566" t="s">
        <v>31</v>
      </c>
      <c r="D3510" s="568">
        <v>9553.27</v>
      </c>
    </row>
    <row r="3511" spans="1:4" ht="25.5">
      <c r="A3511" s="566" t="s">
        <v>36738</v>
      </c>
      <c r="B3511" s="567" t="s">
        <v>36739</v>
      </c>
      <c r="C3511" s="566" t="s">
        <v>31</v>
      </c>
      <c r="D3511" s="568">
        <v>10065.629999999999</v>
      </c>
    </row>
    <row r="3512" spans="1:4" ht="25.5">
      <c r="A3512" s="566" t="s">
        <v>36740</v>
      </c>
      <c r="B3512" s="567" t="s">
        <v>36741</v>
      </c>
      <c r="C3512" s="566" t="s">
        <v>31</v>
      </c>
      <c r="D3512" s="568">
        <v>9674.92</v>
      </c>
    </row>
    <row r="3513" spans="1:4" ht="25.5">
      <c r="A3513" s="566" t="s">
        <v>36742</v>
      </c>
      <c r="B3513" s="567" t="s">
        <v>36743</v>
      </c>
      <c r="C3513" s="566" t="s">
        <v>31</v>
      </c>
      <c r="D3513" s="568">
        <v>10199.219999999999</v>
      </c>
    </row>
    <row r="3514" spans="1:4" ht="25.5">
      <c r="A3514" s="566" t="s">
        <v>36744</v>
      </c>
      <c r="B3514" s="567" t="s">
        <v>36745</v>
      </c>
      <c r="C3514" s="566" t="s">
        <v>31</v>
      </c>
      <c r="D3514" s="568">
        <v>9792.8799999999992</v>
      </c>
    </row>
    <row r="3515" spans="1:4" ht="25.5">
      <c r="A3515" s="566" t="s">
        <v>36746</v>
      </c>
      <c r="B3515" s="567" t="s">
        <v>36747</v>
      </c>
      <c r="C3515" s="566" t="s">
        <v>31</v>
      </c>
      <c r="D3515" s="568">
        <v>10337.969999999999</v>
      </c>
    </row>
    <row r="3516" spans="1:4" ht="25.5">
      <c r="A3516" s="566" t="s">
        <v>36748</v>
      </c>
      <c r="B3516" s="567" t="s">
        <v>36749</v>
      </c>
      <c r="C3516" s="566" t="s">
        <v>31</v>
      </c>
      <c r="D3516" s="568">
        <v>9914.7099999999991</v>
      </c>
    </row>
    <row r="3517" spans="1:4" ht="25.5">
      <c r="A3517" s="566" t="s">
        <v>36750</v>
      </c>
      <c r="B3517" s="567" t="s">
        <v>36751</v>
      </c>
      <c r="C3517" s="566" t="s">
        <v>31</v>
      </c>
      <c r="D3517" s="568">
        <v>2415.9699999999998</v>
      </c>
    </row>
    <row r="3518" spans="1:4" ht="25.5">
      <c r="A3518" s="566" t="s">
        <v>36752</v>
      </c>
      <c r="B3518" s="567" t="s">
        <v>36753</v>
      </c>
      <c r="C3518" s="566" t="s">
        <v>31</v>
      </c>
      <c r="D3518" s="568">
        <v>2098.52</v>
      </c>
    </row>
    <row r="3519" spans="1:4" ht="25.5">
      <c r="A3519" s="566" t="s">
        <v>36754</v>
      </c>
      <c r="B3519" s="567" t="s">
        <v>36755</v>
      </c>
      <c r="C3519" s="566" t="s">
        <v>31</v>
      </c>
      <c r="D3519" s="568">
        <v>1049.42</v>
      </c>
    </row>
    <row r="3520" spans="1:4" ht="25.5">
      <c r="A3520" s="566" t="s">
        <v>36756</v>
      </c>
      <c r="B3520" s="567" t="s">
        <v>36757</v>
      </c>
      <c r="C3520" s="566" t="s">
        <v>31</v>
      </c>
      <c r="D3520" s="568">
        <v>782.1</v>
      </c>
    </row>
    <row r="3521" spans="1:4" ht="25.5">
      <c r="A3521" s="566" t="s">
        <v>36758</v>
      </c>
      <c r="B3521" s="567" t="s">
        <v>36759</v>
      </c>
      <c r="C3521" s="566" t="s">
        <v>31</v>
      </c>
      <c r="D3521" s="568">
        <v>1246.55</v>
      </c>
    </row>
    <row r="3522" spans="1:4" ht="25.5">
      <c r="A3522" s="566" t="s">
        <v>36760</v>
      </c>
      <c r="B3522" s="567" t="s">
        <v>36761</v>
      </c>
      <c r="C3522" s="566" t="s">
        <v>31</v>
      </c>
      <c r="D3522" s="568">
        <v>972</v>
      </c>
    </row>
    <row r="3523" spans="1:4" ht="25.5">
      <c r="A3523" s="566" t="s">
        <v>36762</v>
      </c>
      <c r="B3523" s="567" t="s">
        <v>36763</v>
      </c>
      <c r="C3523" s="566" t="s">
        <v>31</v>
      </c>
      <c r="D3523" s="568">
        <v>1400.16</v>
      </c>
    </row>
    <row r="3524" spans="1:4" ht="25.5">
      <c r="A3524" s="566" t="s">
        <v>36764</v>
      </c>
      <c r="B3524" s="567" t="s">
        <v>36765</v>
      </c>
      <c r="C3524" s="566" t="s">
        <v>31</v>
      </c>
      <c r="D3524" s="568">
        <v>1117.98</v>
      </c>
    </row>
    <row r="3525" spans="1:4" ht="25.5">
      <c r="A3525" s="566" t="s">
        <v>36766</v>
      </c>
      <c r="B3525" s="567" t="s">
        <v>36767</v>
      </c>
      <c r="C3525" s="566" t="s">
        <v>31</v>
      </c>
      <c r="D3525" s="568">
        <v>1607.4</v>
      </c>
    </row>
    <row r="3526" spans="1:4" ht="25.5">
      <c r="A3526" s="566" t="s">
        <v>36768</v>
      </c>
      <c r="B3526" s="567" t="s">
        <v>36769</v>
      </c>
      <c r="C3526" s="566" t="s">
        <v>31</v>
      </c>
      <c r="D3526" s="568">
        <v>1317.16</v>
      </c>
    </row>
    <row r="3527" spans="1:4" ht="25.5">
      <c r="A3527" s="566" t="s">
        <v>36770</v>
      </c>
      <c r="B3527" s="567" t="s">
        <v>36771</v>
      </c>
      <c r="C3527" s="566" t="s">
        <v>31</v>
      </c>
      <c r="D3527" s="568">
        <v>1906.95</v>
      </c>
    </row>
    <row r="3528" spans="1:4" ht="25.5">
      <c r="A3528" s="566" t="s">
        <v>36772</v>
      </c>
      <c r="B3528" s="567" t="s">
        <v>36773</v>
      </c>
      <c r="C3528" s="566" t="s">
        <v>31</v>
      </c>
      <c r="D3528" s="568">
        <v>1608.17</v>
      </c>
    </row>
    <row r="3529" spans="1:4" ht="25.5">
      <c r="A3529" s="566" t="s">
        <v>36774</v>
      </c>
      <c r="B3529" s="567" t="s">
        <v>36775</v>
      </c>
      <c r="C3529" s="566" t="s">
        <v>31</v>
      </c>
      <c r="D3529" s="568">
        <v>1930.76</v>
      </c>
    </row>
    <row r="3530" spans="1:4" ht="25.5">
      <c r="A3530" s="566" t="s">
        <v>36776</v>
      </c>
      <c r="B3530" s="567" t="s">
        <v>36777</v>
      </c>
      <c r="C3530" s="566" t="s">
        <v>31</v>
      </c>
      <c r="D3530" s="568">
        <v>1622.94</v>
      </c>
    </row>
    <row r="3531" spans="1:4" ht="25.5">
      <c r="A3531" s="566" t="s">
        <v>36778</v>
      </c>
      <c r="B3531" s="567" t="s">
        <v>36779</v>
      </c>
      <c r="C3531" s="566" t="s">
        <v>31</v>
      </c>
      <c r="D3531" s="568">
        <v>3028.87</v>
      </c>
    </row>
    <row r="3532" spans="1:4" ht="25.5">
      <c r="A3532" s="566" t="s">
        <v>36780</v>
      </c>
      <c r="B3532" s="567" t="s">
        <v>36781</v>
      </c>
      <c r="C3532" s="566" t="s">
        <v>31</v>
      </c>
      <c r="D3532" s="568">
        <v>2711.42</v>
      </c>
    </row>
    <row r="3533" spans="1:4" ht="25.5">
      <c r="A3533" s="566" t="s">
        <v>36782</v>
      </c>
      <c r="B3533" s="567" t="s">
        <v>36783</v>
      </c>
      <c r="C3533" s="566" t="s">
        <v>31</v>
      </c>
      <c r="D3533" s="568">
        <v>3061.24</v>
      </c>
    </row>
    <row r="3534" spans="1:4" ht="25.5">
      <c r="A3534" s="566" t="s">
        <v>36784</v>
      </c>
      <c r="B3534" s="567" t="s">
        <v>36785</v>
      </c>
      <c r="C3534" s="566" t="s">
        <v>31</v>
      </c>
      <c r="D3534" s="568">
        <v>2733.55</v>
      </c>
    </row>
    <row r="3535" spans="1:4" ht="25.5">
      <c r="A3535" s="566" t="s">
        <v>36786</v>
      </c>
      <c r="B3535" s="567" t="s">
        <v>36787</v>
      </c>
      <c r="C3535" s="566" t="s">
        <v>31</v>
      </c>
      <c r="D3535" s="568">
        <v>3093.91</v>
      </c>
    </row>
    <row r="3536" spans="1:4" ht="25.5">
      <c r="A3536" s="566" t="s">
        <v>36788</v>
      </c>
      <c r="B3536" s="567" t="s">
        <v>36789</v>
      </c>
      <c r="C3536" s="566" t="s">
        <v>31</v>
      </c>
      <c r="D3536" s="568">
        <v>2755.3</v>
      </c>
    </row>
    <row r="3537" spans="1:4" ht="25.5">
      <c r="A3537" s="566" t="s">
        <v>36790</v>
      </c>
      <c r="B3537" s="567" t="s">
        <v>36791</v>
      </c>
      <c r="C3537" s="566" t="s">
        <v>31</v>
      </c>
      <c r="D3537" s="568">
        <v>1999.37</v>
      </c>
    </row>
    <row r="3538" spans="1:4" ht="25.5">
      <c r="A3538" s="566" t="s">
        <v>36792</v>
      </c>
      <c r="B3538" s="567" t="s">
        <v>36793</v>
      </c>
      <c r="C3538" s="566" t="s">
        <v>31</v>
      </c>
      <c r="D3538" s="568">
        <v>1709.13</v>
      </c>
    </row>
    <row r="3539" spans="1:4" ht="25.5">
      <c r="A3539" s="566" t="s">
        <v>36794</v>
      </c>
      <c r="B3539" s="567" t="s">
        <v>36795</v>
      </c>
      <c r="C3539" s="566" t="s">
        <v>31</v>
      </c>
      <c r="D3539" s="568">
        <v>2380.87</v>
      </c>
    </row>
    <row r="3540" spans="1:4" ht="25.5">
      <c r="A3540" s="566" t="s">
        <v>36796</v>
      </c>
      <c r="B3540" s="567" t="s">
        <v>36797</v>
      </c>
      <c r="C3540" s="566" t="s">
        <v>31</v>
      </c>
      <c r="D3540" s="568">
        <v>2082.09</v>
      </c>
    </row>
    <row r="3541" spans="1:4" ht="25.5">
      <c r="A3541" s="566" t="s">
        <v>36798</v>
      </c>
      <c r="B3541" s="567" t="s">
        <v>36799</v>
      </c>
      <c r="C3541" s="566" t="s">
        <v>31</v>
      </c>
      <c r="D3541" s="568">
        <v>2411.96</v>
      </c>
    </row>
    <row r="3542" spans="1:4" ht="25.5">
      <c r="A3542" s="566" t="s">
        <v>36800</v>
      </c>
      <c r="B3542" s="567" t="s">
        <v>36801</v>
      </c>
      <c r="C3542" s="566" t="s">
        <v>31</v>
      </c>
      <c r="D3542" s="568">
        <v>2104.13</v>
      </c>
    </row>
    <row r="3543" spans="1:4" ht="25.5">
      <c r="A3543" s="566" t="s">
        <v>36802</v>
      </c>
      <c r="B3543" s="567" t="s">
        <v>36803</v>
      </c>
      <c r="C3543" s="566" t="s">
        <v>31</v>
      </c>
      <c r="D3543" s="568">
        <v>3613.57</v>
      </c>
    </row>
    <row r="3544" spans="1:4" ht="25.5">
      <c r="A3544" s="566" t="s">
        <v>36804</v>
      </c>
      <c r="B3544" s="567" t="s">
        <v>36805</v>
      </c>
      <c r="C3544" s="566" t="s">
        <v>31</v>
      </c>
      <c r="D3544" s="568">
        <v>3296.12</v>
      </c>
    </row>
    <row r="3545" spans="1:4" ht="25.5">
      <c r="A3545" s="566" t="s">
        <v>36806</v>
      </c>
      <c r="B3545" s="567" t="s">
        <v>36807</v>
      </c>
      <c r="C3545" s="566" t="s">
        <v>31</v>
      </c>
      <c r="D3545" s="568">
        <v>3655.31</v>
      </c>
    </row>
    <row r="3546" spans="1:4" ht="25.5">
      <c r="A3546" s="566" t="s">
        <v>36808</v>
      </c>
      <c r="B3546" s="567" t="s">
        <v>36809</v>
      </c>
      <c r="C3546" s="566" t="s">
        <v>31</v>
      </c>
      <c r="D3546" s="568">
        <v>3327.62</v>
      </c>
    </row>
    <row r="3547" spans="1:4" ht="25.5">
      <c r="A3547" s="566" t="s">
        <v>36810</v>
      </c>
      <c r="B3547" s="567" t="s">
        <v>36811</v>
      </c>
      <c r="C3547" s="566" t="s">
        <v>31</v>
      </c>
      <c r="D3547" s="568">
        <v>3696.93</v>
      </c>
    </row>
    <row r="3548" spans="1:4" ht="25.5">
      <c r="A3548" s="566" t="s">
        <v>36812</v>
      </c>
      <c r="B3548" s="567" t="s">
        <v>36813</v>
      </c>
      <c r="C3548" s="566" t="s">
        <v>31</v>
      </c>
      <c r="D3548" s="568">
        <v>3358.32</v>
      </c>
    </row>
    <row r="3549" spans="1:4" ht="25.5">
      <c r="A3549" s="566" t="s">
        <v>36814</v>
      </c>
      <c r="B3549" s="567" t="s">
        <v>36815</v>
      </c>
      <c r="C3549" s="566" t="s">
        <v>31</v>
      </c>
      <c r="D3549" s="568">
        <v>5130.26</v>
      </c>
    </row>
    <row r="3550" spans="1:4" ht="25.5">
      <c r="A3550" s="566" t="s">
        <v>36816</v>
      </c>
      <c r="B3550" s="567" t="s">
        <v>36817</v>
      </c>
      <c r="C3550" s="566" t="s">
        <v>31</v>
      </c>
      <c r="D3550" s="568">
        <v>4779.9799999999996</v>
      </c>
    </row>
    <row r="3551" spans="1:4" ht="25.5">
      <c r="A3551" s="566" t="s">
        <v>36818</v>
      </c>
      <c r="B3551" s="567" t="s">
        <v>36819</v>
      </c>
      <c r="C3551" s="566" t="s">
        <v>31</v>
      </c>
      <c r="D3551" s="568">
        <v>5174.49</v>
      </c>
    </row>
    <row r="3552" spans="1:4" ht="25.5">
      <c r="A3552" s="566" t="s">
        <v>36820</v>
      </c>
      <c r="B3552" s="567" t="s">
        <v>36821</v>
      </c>
      <c r="C3552" s="566" t="s">
        <v>31</v>
      </c>
      <c r="D3552" s="568">
        <v>4811.6899999999996</v>
      </c>
    </row>
    <row r="3553" spans="1:4" ht="25.5">
      <c r="A3553" s="566" t="s">
        <v>36822</v>
      </c>
      <c r="B3553" s="567" t="s">
        <v>36823</v>
      </c>
      <c r="C3553" s="566" t="s">
        <v>31</v>
      </c>
      <c r="D3553" s="568">
        <v>5218.74</v>
      </c>
    </row>
    <row r="3554" spans="1:4" ht="25.5">
      <c r="A3554" s="566" t="s">
        <v>36824</v>
      </c>
      <c r="B3554" s="567" t="s">
        <v>36825</v>
      </c>
      <c r="C3554" s="566" t="s">
        <v>31</v>
      </c>
      <c r="D3554" s="568">
        <v>4842.51</v>
      </c>
    </row>
    <row r="3555" spans="1:4" ht="25.5">
      <c r="A3555" s="566" t="s">
        <v>36826</v>
      </c>
      <c r="B3555" s="567" t="s">
        <v>36827</v>
      </c>
      <c r="C3555" s="566" t="s">
        <v>31</v>
      </c>
      <c r="D3555" s="568">
        <v>2877.86</v>
      </c>
    </row>
    <row r="3556" spans="1:4" ht="25.5">
      <c r="A3556" s="566" t="s">
        <v>36828</v>
      </c>
      <c r="B3556" s="567" t="s">
        <v>36829</v>
      </c>
      <c r="C3556" s="566" t="s">
        <v>31</v>
      </c>
      <c r="D3556" s="568">
        <v>2570.0300000000002</v>
      </c>
    </row>
    <row r="3557" spans="1:4" ht="25.5">
      <c r="A3557" s="566" t="s">
        <v>36830</v>
      </c>
      <c r="B3557" s="567" t="s">
        <v>36831</v>
      </c>
      <c r="C3557" s="566" t="s">
        <v>31</v>
      </c>
      <c r="D3557" s="568">
        <v>100.85</v>
      </c>
    </row>
    <row r="3558" spans="1:4" ht="25.5">
      <c r="A3558" s="566" t="s">
        <v>36832</v>
      </c>
      <c r="B3558" s="567" t="s">
        <v>36833</v>
      </c>
      <c r="C3558" s="566" t="s">
        <v>31</v>
      </c>
      <c r="D3558" s="568">
        <v>77.209999999999994</v>
      </c>
    </row>
    <row r="3559" spans="1:4" ht="25.5">
      <c r="A3559" s="566" t="s">
        <v>36834</v>
      </c>
      <c r="B3559" s="567" t="s">
        <v>36835</v>
      </c>
      <c r="C3559" s="566" t="s">
        <v>31</v>
      </c>
      <c r="D3559" s="568">
        <v>122.52</v>
      </c>
    </row>
    <row r="3560" spans="1:4" ht="25.5">
      <c r="A3560" s="566" t="s">
        <v>36836</v>
      </c>
      <c r="B3560" s="567" t="s">
        <v>36837</v>
      </c>
      <c r="C3560" s="566" t="s">
        <v>31</v>
      </c>
      <c r="D3560" s="568">
        <v>88.47</v>
      </c>
    </row>
    <row r="3561" spans="1:4" ht="25.5">
      <c r="A3561" s="566" t="s">
        <v>36838</v>
      </c>
      <c r="B3561" s="567" t="s">
        <v>36839</v>
      </c>
      <c r="C3561" s="566" t="s">
        <v>31</v>
      </c>
      <c r="D3561" s="568">
        <v>147.63</v>
      </c>
    </row>
    <row r="3562" spans="1:4" ht="25.5">
      <c r="A3562" s="566" t="s">
        <v>36840</v>
      </c>
      <c r="B3562" s="567" t="s">
        <v>36841</v>
      </c>
      <c r="C3562" s="566" t="s">
        <v>31</v>
      </c>
      <c r="D3562" s="568">
        <v>101.28</v>
      </c>
    </row>
    <row r="3563" spans="1:4" ht="25.5">
      <c r="A3563" s="566" t="s">
        <v>36842</v>
      </c>
      <c r="B3563" s="567" t="s">
        <v>36843</v>
      </c>
      <c r="C3563" s="566" t="s">
        <v>31</v>
      </c>
      <c r="D3563" s="568">
        <v>177.6</v>
      </c>
    </row>
    <row r="3564" spans="1:4" ht="25.5">
      <c r="A3564" s="566" t="s">
        <v>36844</v>
      </c>
      <c r="B3564" s="567" t="s">
        <v>36845</v>
      </c>
      <c r="C3564" s="566" t="s">
        <v>31</v>
      </c>
      <c r="D3564" s="568">
        <v>117.06</v>
      </c>
    </row>
    <row r="3565" spans="1:4" ht="25.5">
      <c r="A3565" s="566" t="s">
        <v>36846</v>
      </c>
      <c r="B3565" s="567" t="s">
        <v>36847</v>
      </c>
      <c r="C3565" s="566" t="s">
        <v>31</v>
      </c>
      <c r="D3565" s="568">
        <v>6570.29</v>
      </c>
    </row>
    <row r="3566" spans="1:4" ht="25.5">
      <c r="A3566" s="566" t="s">
        <v>36848</v>
      </c>
      <c r="B3566" s="567" t="s">
        <v>36849</v>
      </c>
      <c r="C3566" s="566" t="s">
        <v>31</v>
      </c>
      <c r="D3566" s="568">
        <v>6622.81</v>
      </c>
    </row>
    <row r="3567" spans="1:4" ht="25.5">
      <c r="A3567" s="566" t="s">
        <v>36850</v>
      </c>
      <c r="B3567" s="567" t="s">
        <v>36851</v>
      </c>
      <c r="C3567" s="566" t="s">
        <v>31</v>
      </c>
      <c r="D3567" s="568">
        <v>6677.04</v>
      </c>
    </row>
    <row r="3568" spans="1:4" ht="25.5">
      <c r="A3568" s="566" t="s">
        <v>36852</v>
      </c>
      <c r="B3568" s="567" t="s">
        <v>36853</v>
      </c>
      <c r="C3568" s="566" t="s">
        <v>31</v>
      </c>
      <c r="D3568" s="568">
        <v>6729.56</v>
      </c>
    </row>
    <row r="3569" spans="1:4" ht="25.5">
      <c r="A3569" s="566" t="s">
        <v>36854</v>
      </c>
      <c r="B3569" s="567" t="s">
        <v>36855</v>
      </c>
      <c r="C3569" s="566" t="s">
        <v>31</v>
      </c>
      <c r="D3569" s="568">
        <v>6782.15</v>
      </c>
    </row>
    <row r="3570" spans="1:4">
      <c r="A3570" s="566" t="s">
        <v>36856</v>
      </c>
      <c r="B3570" s="567" t="s">
        <v>36857</v>
      </c>
      <c r="C3570" s="566" t="s">
        <v>31</v>
      </c>
      <c r="D3570" s="568">
        <v>9499.42</v>
      </c>
    </row>
    <row r="3571" spans="1:4">
      <c r="A3571" s="566" t="s">
        <v>36858</v>
      </c>
      <c r="B3571" s="567" t="s">
        <v>36859</v>
      </c>
      <c r="C3571" s="566" t="s">
        <v>31</v>
      </c>
      <c r="D3571" s="568">
        <v>9618.24</v>
      </c>
    </row>
    <row r="3572" spans="1:4">
      <c r="A3572" s="566" t="s">
        <v>36860</v>
      </c>
      <c r="B3572" s="567" t="s">
        <v>36861</v>
      </c>
      <c r="C3572" s="566" t="s">
        <v>31</v>
      </c>
      <c r="D3572" s="568">
        <v>9733.34</v>
      </c>
    </row>
    <row r="3573" spans="1:4">
      <c r="A3573" s="566" t="s">
        <v>36862</v>
      </c>
      <c r="B3573" s="567" t="s">
        <v>36863</v>
      </c>
      <c r="C3573" s="566" t="s">
        <v>31</v>
      </c>
      <c r="D3573" s="568">
        <v>9852.16</v>
      </c>
    </row>
    <row r="3574" spans="1:4" ht="25.5">
      <c r="A3574" s="566" t="s">
        <v>36864</v>
      </c>
      <c r="B3574" s="567" t="s">
        <v>36865</v>
      </c>
      <c r="C3574" s="566" t="s">
        <v>31</v>
      </c>
      <c r="D3574" s="568">
        <v>2071.23</v>
      </c>
    </row>
    <row r="3575" spans="1:4">
      <c r="A3575" s="566" t="s">
        <v>36866</v>
      </c>
      <c r="B3575" s="567" t="s">
        <v>36867</v>
      </c>
      <c r="C3575" s="566" t="s">
        <v>31</v>
      </c>
      <c r="D3575" s="568">
        <v>761.18</v>
      </c>
    </row>
    <row r="3576" spans="1:4">
      <c r="A3576" s="566" t="s">
        <v>36868</v>
      </c>
      <c r="B3576" s="567" t="s">
        <v>36869</v>
      </c>
      <c r="C3576" s="566" t="s">
        <v>31</v>
      </c>
      <c r="D3576" s="568">
        <v>950.11</v>
      </c>
    </row>
    <row r="3577" spans="1:4">
      <c r="A3577" s="566" t="s">
        <v>36870</v>
      </c>
      <c r="B3577" s="567" t="s">
        <v>36871</v>
      </c>
      <c r="C3577" s="566" t="s">
        <v>31</v>
      </c>
      <c r="D3577" s="568">
        <v>1095.08</v>
      </c>
    </row>
    <row r="3578" spans="1:4">
      <c r="A3578" s="566" t="s">
        <v>36872</v>
      </c>
      <c r="B3578" s="567" t="s">
        <v>36873</v>
      </c>
      <c r="C3578" s="566" t="s">
        <v>31</v>
      </c>
      <c r="D3578" s="568">
        <v>1293.21</v>
      </c>
    </row>
    <row r="3579" spans="1:4">
      <c r="A3579" s="566" t="s">
        <v>36874</v>
      </c>
      <c r="B3579" s="567" t="s">
        <v>36875</v>
      </c>
      <c r="C3579" s="566" t="s">
        <v>31</v>
      </c>
      <c r="D3579" s="568">
        <v>1583.15</v>
      </c>
    </row>
    <row r="3580" spans="1:4">
      <c r="A3580" s="566" t="s">
        <v>36876</v>
      </c>
      <c r="B3580" s="567" t="s">
        <v>36877</v>
      </c>
      <c r="C3580" s="566" t="s">
        <v>31</v>
      </c>
      <c r="D3580" s="568">
        <v>1596.79</v>
      </c>
    </row>
    <row r="3581" spans="1:4">
      <c r="A3581" s="566" t="s">
        <v>36878</v>
      </c>
      <c r="B3581" s="567" t="s">
        <v>36879</v>
      </c>
      <c r="C3581" s="566" t="s">
        <v>31</v>
      </c>
      <c r="D3581" s="568">
        <v>2682.24</v>
      </c>
    </row>
    <row r="3582" spans="1:4">
      <c r="A3582" s="566" t="s">
        <v>36880</v>
      </c>
      <c r="B3582" s="567" t="s">
        <v>36881</v>
      </c>
      <c r="C3582" s="566" t="s">
        <v>31</v>
      </c>
      <c r="D3582" s="568">
        <v>2702.97</v>
      </c>
    </row>
    <row r="3583" spans="1:4">
      <c r="A3583" s="566" t="s">
        <v>36882</v>
      </c>
      <c r="B3583" s="567" t="s">
        <v>36883</v>
      </c>
      <c r="C3583" s="566" t="s">
        <v>31</v>
      </c>
      <c r="D3583" s="568">
        <v>2723.3</v>
      </c>
    </row>
    <row r="3584" spans="1:4">
      <c r="A3584" s="566" t="s">
        <v>36884</v>
      </c>
      <c r="B3584" s="567" t="s">
        <v>36885</v>
      </c>
      <c r="C3584" s="566" t="s">
        <v>31</v>
      </c>
      <c r="D3584" s="568">
        <v>1683.84</v>
      </c>
    </row>
    <row r="3585" spans="1:4">
      <c r="A3585" s="566" t="s">
        <v>36886</v>
      </c>
      <c r="B3585" s="567" t="s">
        <v>36887</v>
      </c>
      <c r="C3585" s="566" t="s">
        <v>31</v>
      </c>
      <c r="D3585" s="568">
        <v>2055.5500000000002</v>
      </c>
    </row>
    <row r="3586" spans="1:4">
      <c r="A3586" s="566" t="s">
        <v>36888</v>
      </c>
      <c r="B3586" s="567" t="s">
        <v>36889</v>
      </c>
      <c r="C3586" s="566" t="s">
        <v>31</v>
      </c>
      <c r="D3586" s="568">
        <v>2076.2800000000002</v>
      </c>
    </row>
    <row r="3587" spans="1:4" ht="25.5">
      <c r="A3587" s="566" t="s">
        <v>36890</v>
      </c>
      <c r="B3587" s="567" t="s">
        <v>36891</v>
      </c>
      <c r="C3587" s="566" t="s">
        <v>31</v>
      </c>
      <c r="D3587" s="568">
        <v>3265.11</v>
      </c>
    </row>
    <row r="3588" spans="1:4" ht="25.5">
      <c r="A3588" s="566" t="s">
        <v>36892</v>
      </c>
      <c r="B3588" s="567" t="s">
        <v>36893</v>
      </c>
      <c r="C3588" s="566" t="s">
        <v>31</v>
      </c>
      <c r="D3588" s="568">
        <v>3295.03</v>
      </c>
    </row>
    <row r="3589" spans="1:4" ht="25.5">
      <c r="A3589" s="566" t="s">
        <v>36894</v>
      </c>
      <c r="B3589" s="567" t="s">
        <v>36895</v>
      </c>
      <c r="C3589" s="566" t="s">
        <v>31</v>
      </c>
      <c r="D3589" s="568">
        <v>3324.13</v>
      </c>
    </row>
    <row r="3590" spans="1:4" ht="25.5">
      <c r="A3590" s="566" t="s">
        <v>36896</v>
      </c>
      <c r="B3590" s="567" t="s">
        <v>36897</v>
      </c>
      <c r="C3590" s="566" t="s">
        <v>31</v>
      </c>
      <c r="D3590" s="568">
        <v>4744.1400000000003</v>
      </c>
    </row>
    <row r="3591" spans="1:4" ht="25.5">
      <c r="A3591" s="566" t="s">
        <v>36898</v>
      </c>
      <c r="B3591" s="567" t="s">
        <v>36899</v>
      </c>
      <c r="C3591" s="566" t="s">
        <v>31</v>
      </c>
      <c r="D3591" s="568">
        <v>4774.12</v>
      </c>
    </row>
    <row r="3592" spans="1:4" ht="25.5">
      <c r="A3592" s="566" t="s">
        <v>36900</v>
      </c>
      <c r="B3592" s="567" t="s">
        <v>36901</v>
      </c>
      <c r="C3592" s="566" t="s">
        <v>31</v>
      </c>
      <c r="D3592" s="568">
        <v>4803.16</v>
      </c>
    </row>
    <row r="3593" spans="1:4">
      <c r="A3593" s="566" t="s">
        <v>36902</v>
      </c>
      <c r="B3593" s="567" t="s">
        <v>36903</v>
      </c>
      <c r="C3593" s="566" t="s">
        <v>31</v>
      </c>
      <c r="D3593" s="568">
        <v>2540.52</v>
      </c>
    </row>
    <row r="3594" spans="1:4" ht="25.5">
      <c r="A3594" s="566" t="s">
        <v>36904</v>
      </c>
      <c r="B3594" s="567" t="s">
        <v>36905</v>
      </c>
      <c r="C3594" s="566" t="s">
        <v>29587</v>
      </c>
      <c r="D3594" s="568">
        <v>12.86</v>
      </c>
    </row>
    <row r="3595" spans="1:4" ht="25.5">
      <c r="A3595" s="566" t="s">
        <v>36906</v>
      </c>
      <c r="B3595" s="567" t="s">
        <v>36907</v>
      </c>
      <c r="C3595" s="566" t="s">
        <v>31</v>
      </c>
      <c r="D3595" s="568">
        <v>2524.04</v>
      </c>
    </row>
    <row r="3596" spans="1:4" ht="25.5">
      <c r="A3596" s="566" t="s">
        <v>36908</v>
      </c>
      <c r="B3596" s="567" t="s">
        <v>36909</v>
      </c>
      <c r="C3596" s="566" t="s">
        <v>31</v>
      </c>
      <c r="D3596" s="568">
        <v>2614.94</v>
      </c>
    </row>
    <row r="3597" spans="1:4" ht="25.5">
      <c r="A3597" s="566" t="s">
        <v>36910</v>
      </c>
      <c r="B3597" s="567" t="s">
        <v>36911</v>
      </c>
      <c r="C3597" s="566" t="s">
        <v>31</v>
      </c>
      <c r="D3597" s="568">
        <v>2752.55</v>
      </c>
    </row>
    <row r="3598" spans="1:4" ht="25.5">
      <c r="A3598" s="566" t="s">
        <v>36912</v>
      </c>
      <c r="B3598" s="567" t="s">
        <v>36913</v>
      </c>
      <c r="C3598" s="566" t="s">
        <v>31</v>
      </c>
      <c r="D3598" s="568">
        <v>2967.8</v>
      </c>
    </row>
    <row r="3599" spans="1:4" ht="25.5">
      <c r="A3599" s="566" t="s">
        <v>36914</v>
      </c>
      <c r="B3599" s="567" t="s">
        <v>36915</v>
      </c>
      <c r="C3599" s="566" t="s">
        <v>31</v>
      </c>
      <c r="D3599" s="568">
        <v>3070.23</v>
      </c>
    </row>
    <row r="3600" spans="1:4" ht="25.5">
      <c r="A3600" s="566" t="s">
        <v>36916</v>
      </c>
      <c r="B3600" s="567" t="s">
        <v>36917</v>
      </c>
      <c r="C3600" s="566" t="s">
        <v>31</v>
      </c>
      <c r="D3600" s="568">
        <v>3207.34</v>
      </c>
    </row>
    <row r="3601" spans="1:4" ht="25.5">
      <c r="A3601" s="566" t="s">
        <v>36918</v>
      </c>
      <c r="B3601" s="567" t="s">
        <v>36919</v>
      </c>
      <c r="C3601" s="566" t="s">
        <v>31</v>
      </c>
      <c r="D3601" s="568">
        <v>3413.91</v>
      </c>
    </row>
    <row r="3602" spans="1:4" ht="25.5">
      <c r="A3602" s="566" t="s">
        <v>36920</v>
      </c>
      <c r="B3602" s="567" t="s">
        <v>36921</v>
      </c>
      <c r="C3602" s="566" t="s">
        <v>31</v>
      </c>
      <c r="D3602" s="568">
        <v>3511.05</v>
      </c>
    </row>
    <row r="3603" spans="1:4" ht="25.5">
      <c r="A3603" s="566" t="s">
        <v>36922</v>
      </c>
      <c r="B3603" s="567" t="s">
        <v>36923</v>
      </c>
      <c r="C3603" s="566" t="s">
        <v>31</v>
      </c>
      <c r="D3603" s="568">
        <v>3697.96</v>
      </c>
    </row>
    <row r="3604" spans="1:4" ht="25.5">
      <c r="A3604" s="566" t="s">
        <v>36924</v>
      </c>
      <c r="B3604" s="567" t="s">
        <v>36925</v>
      </c>
      <c r="C3604" s="566" t="s">
        <v>31</v>
      </c>
      <c r="D3604" s="568">
        <v>2004.03</v>
      </c>
    </row>
    <row r="3605" spans="1:4" ht="25.5">
      <c r="A3605" s="566" t="s">
        <v>36926</v>
      </c>
      <c r="B3605" s="567" t="s">
        <v>36927</v>
      </c>
      <c r="C3605" s="566" t="s">
        <v>31</v>
      </c>
      <c r="D3605" s="568">
        <v>2115.5300000000002</v>
      </c>
    </row>
    <row r="3606" spans="1:4" ht="25.5">
      <c r="A3606" s="566" t="s">
        <v>36928</v>
      </c>
      <c r="B3606" s="567" t="s">
        <v>36929</v>
      </c>
      <c r="C3606" s="566" t="s">
        <v>31</v>
      </c>
      <c r="D3606" s="568">
        <v>2266.34</v>
      </c>
    </row>
    <row r="3607" spans="1:4" ht="25.5">
      <c r="A3607" s="566" t="s">
        <v>36930</v>
      </c>
      <c r="B3607" s="567" t="s">
        <v>36931</v>
      </c>
      <c r="C3607" s="566" t="s">
        <v>31</v>
      </c>
      <c r="D3607" s="568">
        <v>2371</v>
      </c>
    </row>
    <row r="3608" spans="1:4" ht="25.5">
      <c r="A3608" s="566" t="s">
        <v>36932</v>
      </c>
      <c r="B3608" s="567" t="s">
        <v>36933</v>
      </c>
      <c r="C3608" s="566" t="s">
        <v>31</v>
      </c>
      <c r="D3608" s="568">
        <v>4852.46</v>
      </c>
    </row>
    <row r="3609" spans="1:4" ht="25.5">
      <c r="A3609" s="566" t="s">
        <v>36934</v>
      </c>
      <c r="B3609" s="567" t="s">
        <v>36935</v>
      </c>
      <c r="C3609" s="566" t="s">
        <v>31</v>
      </c>
      <c r="D3609" s="568">
        <v>5152.46</v>
      </c>
    </row>
    <row r="3610" spans="1:4" ht="25.5">
      <c r="A3610" s="566" t="s">
        <v>36936</v>
      </c>
      <c r="B3610" s="567" t="s">
        <v>36937</v>
      </c>
      <c r="C3610" s="566" t="s">
        <v>31</v>
      </c>
      <c r="D3610" s="568">
        <v>5353.01</v>
      </c>
    </row>
    <row r="3611" spans="1:4" ht="25.5">
      <c r="A3611" s="566" t="s">
        <v>36938</v>
      </c>
      <c r="B3611" s="567" t="s">
        <v>36939</v>
      </c>
      <c r="C3611" s="566" t="s">
        <v>31</v>
      </c>
      <c r="D3611" s="568">
        <v>5622.61</v>
      </c>
    </row>
    <row r="3612" spans="1:4" ht="25.5">
      <c r="A3612" s="566" t="s">
        <v>36940</v>
      </c>
      <c r="B3612" s="567" t="s">
        <v>36941</v>
      </c>
      <c r="C3612" s="566" t="s">
        <v>31</v>
      </c>
      <c r="D3612" s="568">
        <v>5771.04</v>
      </c>
    </row>
    <row r="3613" spans="1:4" ht="25.5">
      <c r="A3613" s="566" t="s">
        <v>36942</v>
      </c>
      <c r="B3613" s="567" t="s">
        <v>36943</v>
      </c>
      <c r="C3613" s="566" t="s">
        <v>31</v>
      </c>
      <c r="D3613" s="568">
        <v>6104.03</v>
      </c>
    </row>
    <row r="3614" spans="1:4" ht="25.5">
      <c r="A3614" s="566" t="s">
        <v>36944</v>
      </c>
      <c r="B3614" s="567" t="s">
        <v>36945</v>
      </c>
      <c r="C3614" s="566" t="s">
        <v>31</v>
      </c>
      <c r="D3614" s="568">
        <v>6639.86</v>
      </c>
    </row>
    <row r="3615" spans="1:4" ht="25.5">
      <c r="A3615" s="566" t="s">
        <v>36946</v>
      </c>
      <c r="B3615" s="567" t="s">
        <v>36947</v>
      </c>
      <c r="C3615" s="566" t="s">
        <v>31</v>
      </c>
      <c r="D3615" s="568">
        <v>6932.39</v>
      </c>
    </row>
    <row r="3616" spans="1:4" ht="25.5">
      <c r="A3616" s="566" t="s">
        <v>36948</v>
      </c>
      <c r="B3616" s="567" t="s">
        <v>36949</v>
      </c>
      <c r="C3616" s="566" t="s">
        <v>31</v>
      </c>
      <c r="D3616" s="568">
        <v>7265.41</v>
      </c>
    </row>
    <row r="3617" spans="1:4" ht="25.5">
      <c r="A3617" s="566" t="s">
        <v>36950</v>
      </c>
      <c r="B3617" s="567" t="s">
        <v>36951</v>
      </c>
      <c r="C3617" s="566" t="s">
        <v>31</v>
      </c>
      <c r="D3617" s="568">
        <v>3838.18</v>
      </c>
    </row>
    <row r="3618" spans="1:4" ht="25.5">
      <c r="A3618" s="566" t="s">
        <v>36952</v>
      </c>
      <c r="B3618" s="567" t="s">
        <v>36953</v>
      </c>
      <c r="C3618" s="566" t="s">
        <v>31</v>
      </c>
      <c r="D3618" s="568">
        <v>4041.62</v>
      </c>
    </row>
    <row r="3619" spans="1:4" ht="25.5">
      <c r="A3619" s="566" t="s">
        <v>36954</v>
      </c>
      <c r="B3619" s="567" t="s">
        <v>36955</v>
      </c>
      <c r="C3619" s="566" t="s">
        <v>31</v>
      </c>
      <c r="D3619" s="568">
        <v>4250.8599999999997</v>
      </c>
    </row>
    <row r="3620" spans="1:4" ht="25.5">
      <c r="A3620" s="566" t="s">
        <v>36956</v>
      </c>
      <c r="B3620" s="567" t="s">
        <v>36957</v>
      </c>
      <c r="C3620" s="566" t="s">
        <v>31</v>
      </c>
      <c r="D3620" s="568">
        <v>4498.45</v>
      </c>
    </row>
    <row r="3621" spans="1:4">
      <c r="A3621" s="566" t="s">
        <v>36958</v>
      </c>
      <c r="B3621" s="567" t="s">
        <v>36959</v>
      </c>
      <c r="C3621" s="566" t="s">
        <v>31</v>
      </c>
      <c r="D3621" s="568">
        <v>388.57</v>
      </c>
    </row>
    <row r="3622" spans="1:4">
      <c r="A3622" s="566" t="s">
        <v>36960</v>
      </c>
      <c r="B3622" s="567" t="s">
        <v>36961</v>
      </c>
      <c r="C3622" s="566" t="s">
        <v>31</v>
      </c>
      <c r="D3622" s="568">
        <v>401.63</v>
      </c>
    </row>
    <row r="3623" spans="1:4">
      <c r="A3623" s="566" t="s">
        <v>36962</v>
      </c>
      <c r="B3623" s="567" t="s">
        <v>36963</v>
      </c>
      <c r="C3623" s="566" t="s">
        <v>31</v>
      </c>
      <c r="D3623" s="568">
        <v>422.95</v>
      </c>
    </row>
    <row r="3624" spans="1:4">
      <c r="A3624" s="566" t="s">
        <v>36964</v>
      </c>
      <c r="B3624" s="567" t="s">
        <v>36965</v>
      </c>
      <c r="C3624" s="566" t="s">
        <v>31</v>
      </c>
      <c r="D3624" s="568">
        <v>438.48</v>
      </c>
    </row>
    <row r="3625" spans="1:4">
      <c r="A3625" s="566" t="s">
        <v>36966</v>
      </c>
      <c r="B3625" s="567" t="s">
        <v>36967</v>
      </c>
      <c r="C3625" s="566" t="s">
        <v>31</v>
      </c>
      <c r="D3625" s="568">
        <v>455.18</v>
      </c>
    </row>
    <row r="3626" spans="1:4">
      <c r="A3626" s="566" t="s">
        <v>36968</v>
      </c>
      <c r="B3626" s="567" t="s">
        <v>36969</v>
      </c>
      <c r="C3626" s="566" t="s">
        <v>31</v>
      </c>
      <c r="D3626" s="568">
        <v>473.21</v>
      </c>
    </row>
    <row r="3627" spans="1:4">
      <c r="A3627" s="566" t="s">
        <v>36970</v>
      </c>
      <c r="B3627" s="567" t="s">
        <v>36971</v>
      </c>
      <c r="C3627" s="566" t="s">
        <v>31</v>
      </c>
      <c r="D3627" s="568">
        <v>493.99</v>
      </c>
    </row>
    <row r="3628" spans="1:4">
      <c r="A3628" s="566" t="s">
        <v>36972</v>
      </c>
      <c r="B3628" s="567" t="s">
        <v>36973</v>
      </c>
      <c r="C3628" s="566" t="s">
        <v>31</v>
      </c>
      <c r="D3628" s="568">
        <v>515.29999999999995</v>
      </c>
    </row>
    <row r="3629" spans="1:4">
      <c r="A3629" s="566" t="s">
        <v>36974</v>
      </c>
      <c r="B3629" s="567" t="s">
        <v>36975</v>
      </c>
      <c r="C3629" s="566" t="s">
        <v>31</v>
      </c>
      <c r="D3629" s="568">
        <v>526.65</v>
      </c>
    </row>
    <row r="3630" spans="1:4">
      <c r="A3630" s="566" t="s">
        <v>36976</v>
      </c>
      <c r="B3630" s="567" t="s">
        <v>36977</v>
      </c>
      <c r="C3630" s="566" t="s">
        <v>31</v>
      </c>
      <c r="D3630" s="568">
        <v>323.48</v>
      </c>
    </row>
    <row r="3631" spans="1:4">
      <c r="A3631" s="566" t="s">
        <v>36978</v>
      </c>
      <c r="B3631" s="567" t="s">
        <v>36979</v>
      </c>
      <c r="C3631" s="566" t="s">
        <v>31</v>
      </c>
      <c r="D3631" s="568">
        <v>338.36</v>
      </c>
    </row>
    <row r="3632" spans="1:4">
      <c r="A3632" s="566" t="s">
        <v>36980</v>
      </c>
      <c r="B3632" s="567" t="s">
        <v>36981</v>
      </c>
      <c r="C3632" s="566" t="s">
        <v>31</v>
      </c>
      <c r="D3632" s="568">
        <v>353.37</v>
      </c>
    </row>
    <row r="3633" spans="1:4">
      <c r="A3633" s="566" t="s">
        <v>36982</v>
      </c>
      <c r="B3633" s="567" t="s">
        <v>36983</v>
      </c>
      <c r="C3633" s="566" t="s">
        <v>31</v>
      </c>
      <c r="D3633" s="568">
        <v>369.78</v>
      </c>
    </row>
    <row r="3634" spans="1:4">
      <c r="A3634" s="566" t="s">
        <v>36984</v>
      </c>
      <c r="B3634" s="567" t="s">
        <v>36985</v>
      </c>
      <c r="C3634" s="566" t="s">
        <v>30121</v>
      </c>
      <c r="D3634" s="568">
        <v>328.11</v>
      </c>
    </row>
    <row r="3635" spans="1:4">
      <c r="A3635" s="566" t="s">
        <v>36986</v>
      </c>
      <c r="B3635" s="567" t="s">
        <v>36987</v>
      </c>
      <c r="C3635" s="566" t="s">
        <v>31</v>
      </c>
      <c r="D3635" s="568">
        <v>42.73</v>
      </c>
    </row>
    <row r="3636" spans="1:4">
      <c r="A3636" s="566" t="s">
        <v>36988</v>
      </c>
      <c r="B3636" s="567" t="s">
        <v>36989</v>
      </c>
      <c r="C3636" s="566" t="s">
        <v>31</v>
      </c>
      <c r="D3636" s="568">
        <v>56.97</v>
      </c>
    </row>
    <row r="3637" spans="1:4">
      <c r="A3637" s="566" t="s">
        <v>36990</v>
      </c>
      <c r="B3637" s="567" t="s">
        <v>36991</v>
      </c>
      <c r="C3637" s="566" t="s">
        <v>30121</v>
      </c>
      <c r="D3637" s="568">
        <v>1178.8499999999999</v>
      </c>
    </row>
    <row r="3638" spans="1:4">
      <c r="A3638" s="566" t="s">
        <v>36992</v>
      </c>
      <c r="B3638" s="567" t="s">
        <v>36993</v>
      </c>
      <c r="C3638" s="566" t="s">
        <v>31</v>
      </c>
      <c r="D3638" s="568">
        <v>513.92999999999995</v>
      </c>
    </row>
    <row r="3639" spans="1:4">
      <c r="A3639" s="566" t="s">
        <v>36994</v>
      </c>
      <c r="B3639" s="567" t="s">
        <v>36995</v>
      </c>
      <c r="C3639" s="566" t="s">
        <v>31</v>
      </c>
      <c r="D3639" s="568">
        <v>303.12</v>
      </c>
    </row>
    <row r="3640" spans="1:4">
      <c r="A3640" s="566" t="s">
        <v>36996</v>
      </c>
      <c r="B3640" s="567" t="s">
        <v>36997</v>
      </c>
      <c r="C3640" s="566" t="s">
        <v>31</v>
      </c>
      <c r="D3640" s="568">
        <v>434.79</v>
      </c>
    </row>
    <row r="3641" spans="1:4">
      <c r="A3641" s="566" t="s">
        <v>36998</v>
      </c>
      <c r="B3641" s="567" t="s">
        <v>36999</v>
      </c>
      <c r="C3641" s="566" t="s">
        <v>31</v>
      </c>
      <c r="D3641" s="568">
        <v>515.39</v>
      </c>
    </row>
    <row r="3642" spans="1:4">
      <c r="A3642" s="566" t="s">
        <v>37000</v>
      </c>
      <c r="B3642" s="567" t="s">
        <v>37001</v>
      </c>
      <c r="C3642" s="566" t="s">
        <v>31</v>
      </c>
      <c r="D3642" s="568">
        <v>643.83000000000004</v>
      </c>
    </row>
    <row r="3643" spans="1:4">
      <c r="A3643" s="566" t="s">
        <v>37002</v>
      </c>
      <c r="B3643" s="567" t="s">
        <v>37003</v>
      </c>
      <c r="C3643" s="566" t="s">
        <v>31</v>
      </c>
      <c r="D3643" s="568">
        <v>760.21</v>
      </c>
    </row>
    <row r="3644" spans="1:4">
      <c r="A3644" s="566" t="s">
        <v>37004</v>
      </c>
      <c r="B3644" s="567" t="s">
        <v>37005</v>
      </c>
      <c r="C3644" s="566" t="s">
        <v>31</v>
      </c>
      <c r="D3644" s="568">
        <v>202.42</v>
      </c>
    </row>
    <row r="3645" spans="1:4">
      <c r="A3645" s="566" t="s">
        <v>37006</v>
      </c>
      <c r="B3645" s="567" t="s">
        <v>37007</v>
      </c>
      <c r="C3645" s="566" t="s">
        <v>31</v>
      </c>
      <c r="D3645" s="568">
        <v>220.82</v>
      </c>
    </row>
    <row r="3646" spans="1:4">
      <c r="A3646" s="566" t="s">
        <v>37008</v>
      </c>
      <c r="B3646" s="567" t="s">
        <v>37009</v>
      </c>
      <c r="C3646" s="566" t="s">
        <v>31</v>
      </c>
      <c r="D3646" s="568">
        <v>242.91</v>
      </c>
    </row>
    <row r="3647" spans="1:4">
      <c r="A3647" s="566" t="s">
        <v>37010</v>
      </c>
      <c r="B3647" s="567" t="s">
        <v>37011</v>
      </c>
      <c r="C3647" s="566" t="s">
        <v>31</v>
      </c>
      <c r="D3647" s="568">
        <v>282.45</v>
      </c>
    </row>
    <row r="3648" spans="1:4">
      <c r="A3648" s="566" t="s">
        <v>37012</v>
      </c>
      <c r="B3648" s="567" t="s">
        <v>37013</v>
      </c>
      <c r="C3648" s="566" t="s">
        <v>31</v>
      </c>
      <c r="D3648" s="568">
        <v>347.01</v>
      </c>
    </row>
    <row r="3649" spans="1:4">
      <c r="A3649" s="566" t="s">
        <v>37014</v>
      </c>
      <c r="B3649" s="567" t="s">
        <v>37015</v>
      </c>
      <c r="C3649" s="566" t="s">
        <v>31</v>
      </c>
      <c r="D3649" s="568">
        <v>485.81</v>
      </c>
    </row>
    <row r="3650" spans="1:4">
      <c r="A3650" s="566" t="s">
        <v>37016</v>
      </c>
      <c r="B3650" s="567" t="s">
        <v>37017</v>
      </c>
      <c r="C3650" s="566" t="s">
        <v>30121</v>
      </c>
      <c r="D3650" s="568">
        <v>327.96</v>
      </c>
    </row>
    <row r="3651" spans="1:4">
      <c r="A3651" s="566" t="s">
        <v>37018</v>
      </c>
      <c r="B3651" s="567" t="s">
        <v>37019</v>
      </c>
      <c r="C3651" s="566" t="s">
        <v>30121</v>
      </c>
      <c r="D3651" s="568">
        <v>393.23</v>
      </c>
    </row>
    <row r="3652" spans="1:4">
      <c r="A3652" s="566" t="s">
        <v>37020</v>
      </c>
      <c r="B3652" s="567" t="s">
        <v>37021</v>
      </c>
      <c r="C3652" s="566" t="s">
        <v>31</v>
      </c>
      <c r="D3652" s="568">
        <v>334.52</v>
      </c>
    </row>
    <row r="3653" spans="1:4">
      <c r="A3653" s="566" t="s">
        <v>37022</v>
      </c>
      <c r="B3653" s="567" t="s">
        <v>37023</v>
      </c>
      <c r="C3653" s="566" t="s">
        <v>29587</v>
      </c>
      <c r="D3653" s="568">
        <v>17.28</v>
      </c>
    </row>
    <row r="3654" spans="1:4">
      <c r="A3654" s="566" t="s">
        <v>37024</v>
      </c>
      <c r="B3654" s="567" t="s">
        <v>37025</v>
      </c>
      <c r="C3654" s="566" t="s">
        <v>29587</v>
      </c>
      <c r="D3654" s="568">
        <v>17.98</v>
      </c>
    </row>
    <row r="3655" spans="1:4" ht="25.5">
      <c r="A3655" s="566" t="s">
        <v>37026</v>
      </c>
      <c r="B3655" s="567" t="s">
        <v>37027</v>
      </c>
      <c r="C3655" s="566" t="s">
        <v>29587</v>
      </c>
      <c r="D3655" s="568">
        <v>3.2</v>
      </c>
    </row>
    <row r="3656" spans="1:4">
      <c r="A3656" s="566" t="s">
        <v>37028</v>
      </c>
      <c r="B3656" s="567" t="s">
        <v>37029</v>
      </c>
      <c r="C3656" s="566" t="s">
        <v>29587</v>
      </c>
      <c r="D3656" s="568">
        <v>2.16</v>
      </c>
    </row>
    <row r="3657" spans="1:4" ht="25.5">
      <c r="A3657" s="566" t="s">
        <v>37030</v>
      </c>
      <c r="B3657" s="567" t="s">
        <v>37031</v>
      </c>
      <c r="C3657" s="566" t="s">
        <v>31</v>
      </c>
      <c r="D3657" s="568">
        <v>342.88</v>
      </c>
    </row>
    <row r="3658" spans="1:4" ht="25.5">
      <c r="A3658" s="566" t="s">
        <v>37032</v>
      </c>
      <c r="B3658" s="567" t="s">
        <v>37033</v>
      </c>
      <c r="C3658" s="566" t="s">
        <v>31</v>
      </c>
      <c r="D3658" s="568">
        <v>425.73</v>
      </c>
    </row>
    <row r="3659" spans="1:4" ht="25.5">
      <c r="A3659" s="566" t="s">
        <v>37034</v>
      </c>
      <c r="B3659" s="567" t="s">
        <v>37035</v>
      </c>
      <c r="C3659" s="566" t="s">
        <v>31</v>
      </c>
      <c r="D3659" s="568">
        <v>672.73</v>
      </c>
    </row>
    <row r="3660" spans="1:4" ht="25.5">
      <c r="A3660" s="566" t="s">
        <v>37036</v>
      </c>
      <c r="B3660" s="567" t="s">
        <v>37037</v>
      </c>
      <c r="C3660" s="566" t="s">
        <v>31</v>
      </c>
      <c r="D3660" s="568">
        <v>798.87</v>
      </c>
    </row>
    <row r="3661" spans="1:4" ht="25.5">
      <c r="A3661" s="566" t="s">
        <v>37038</v>
      </c>
      <c r="B3661" s="567" t="s">
        <v>37039</v>
      </c>
      <c r="C3661" s="566" t="s">
        <v>31</v>
      </c>
      <c r="D3661" s="568">
        <v>1118.1199999999999</v>
      </c>
    </row>
    <row r="3662" spans="1:4" ht="25.5">
      <c r="A3662" s="566" t="s">
        <v>37040</v>
      </c>
      <c r="B3662" s="567" t="s">
        <v>37041</v>
      </c>
      <c r="C3662" s="566" t="s">
        <v>31</v>
      </c>
      <c r="D3662" s="568">
        <v>253.08</v>
      </c>
    </row>
    <row r="3663" spans="1:4" ht="25.5">
      <c r="A3663" s="566" t="s">
        <v>37042</v>
      </c>
      <c r="B3663" s="567" t="s">
        <v>37043</v>
      </c>
      <c r="C3663" s="566" t="s">
        <v>31</v>
      </c>
      <c r="D3663" s="568">
        <v>307.88</v>
      </c>
    </row>
    <row r="3664" spans="1:4">
      <c r="A3664" s="566" t="s">
        <v>37044</v>
      </c>
      <c r="B3664" s="567" t="s">
        <v>37045</v>
      </c>
      <c r="C3664" s="566" t="s">
        <v>31</v>
      </c>
      <c r="D3664" s="568">
        <v>89.85</v>
      </c>
    </row>
    <row r="3665" spans="1:4">
      <c r="A3665" s="566" t="s">
        <v>37046</v>
      </c>
      <c r="B3665" s="567" t="s">
        <v>37047</v>
      </c>
      <c r="C3665" s="566" t="s">
        <v>31</v>
      </c>
      <c r="D3665" s="568">
        <v>95.3</v>
      </c>
    </row>
    <row r="3666" spans="1:4">
      <c r="A3666" s="566" t="s">
        <v>37048</v>
      </c>
      <c r="B3666" s="567" t="s">
        <v>37049</v>
      </c>
      <c r="C3666" s="566" t="s">
        <v>31</v>
      </c>
      <c r="D3666" s="568">
        <v>105.73</v>
      </c>
    </row>
    <row r="3667" spans="1:4">
      <c r="A3667" s="566" t="s">
        <v>37050</v>
      </c>
      <c r="B3667" s="567" t="s">
        <v>37051</v>
      </c>
      <c r="C3667" s="566" t="s">
        <v>31</v>
      </c>
      <c r="D3667" s="568">
        <v>111.67</v>
      </c>
    </row>
    <row r="3668" spans="1:4">
      <c r="A3668" s="566" t="s">
        <v>37052</v>
      </c>
      <c r="B3668" s="567" t="s">
        <v>37053</v>
      </c>
      <c r="C3668" s="566" t="s">
        <v>31</v>
      </c>
      <c r="D3668" s="568">
        <v>118.3</v>
      </c>
    </row>
    <row r="3669" spans="1:4">
      <c r="A3669" s="566" t="s">
        <v>37054</v>
      </c>
      <c r="B3669" s="567" t="s">
        <v>37055</v>
      </c>
      <c r="C3669" s="566" t="s">
        <v>31</v>
      </c>
      <c r="D3669" s="568">
        <v>127.82</v>
      </c>
    </row>
    <row r="3670" spans="1:4">
      <c r="A3670" s="566" t="s">
        <v>37056</v>
      </c>
      <c r="B3670" s="567" t="s">
        <v>37057</v>
      </c>
      <c r="C3670" s="566" t="s">
        <v>31</v>
      </c>
      <c r="D3670" s="568">
        <v>131.54</v>
      </c>
    </row>
    <row r="3671" spans="1:4">
      <c r="A3671" s="566" t="s">
        <v>37058</v>
      </c>
      <c r="B3671" s="567" t="s">
        <v>37059</v>
      </c>
      <c r="C3671" s="566" t="s">
        <v>31</v>
      </c>
      <c r="D3671" s="568">
        <v>146.72999999999999</v>
      </c>
    </row>
    <row r="3672" spans="1:4">
      <c r="A3672" s="566" t="s">
        <v>37060</v>
      </c>
      <c r="B3672" s="567" t="s">
        <v>37061</v>
      </c>
      <c r="C3672" s="566" t="s">
        <v>31</v>
      </c>
      <c r="D3672" s="568">
        <v>163.30000000000001</v>
      </c>
    </row>
    <row r="3673" spans="1:4">
      <c r="A3673" s="566" t="s">
        <v>37062</v>
      </c>
      <c r="B3673" s="567" t="s">
        <v>37063</v>
      </c>
      <c r="C3673" s="566" t="s">
        <v>31</v>
      </c>
      <c r="D3673" s="568">
        <v>178.25</v>
      </c>
    </row>
    <row r="3674" spans="1:4">
      <c r="A3674" s="566" t="s">
        <v>37064</v>
      </c>
      <c r="B3674" s="567" t="s">
        <v>37065</v>
      </c>
      <c r="C3674" s="566" t="s">
        <v>31</v>
      </c>
      <c r="D3674" s="568">
        <v>188.1</v>
      </c>
    </row>
    <row r="3675" spans="1:4">
      <c r="A3675" s="566" t="s">
        <v>37066</v>
      </c>
      <c r="B3675" s="567" t="s">
        <v>37067</v>
      </c>
      <c r="C3675" s="566" t="s">
        <v>31</v>
      </c>
      <c r="D3675" s="568">
        <v>209.64</v>
      </c>
    </row>
    <row r="3676" spans="1:4">
      <c r="A3676" s="566" t="s">
        <v>37068</v>
      </c>
      <c r="B3676" s="567" t="s">
        <v>37069</v>
      </c>
      <c r="C3676" s="566" t="s">
        <v>31</v>
      </c>
      <c r="D3676" s="568">
        <v>223.75</v>
      </c>
    </row>
    <row r="3677" spans="1:4">
      <c r="A3677" s="566" t="s">
        <v>37070</v>
      </c>
      <c r="B3677" s="567" t="s">
        <v>37071</v>
      </c>
      <c r="C3677" s="566" t="s">
        <v>31</v>
      </c>
      <c r="D3677" s="568">
        <v>256.12</v>
      </c>
    </row>
    <row r="3678" spans="1:4" ht="25.5">
      <c r="A3678" s="566" t="s">
        <v>37072</v>
      </c>
      <c r="B3678" s="567" t="s">
        <v>37073</v>
      </c>
      <c r="C3678" s="566" t="s">
        <v>31</v>
      </c>
      <c r="D3678" s="568">
        <v>407.99</v>
      </c>
    </row>
    <row r="3679" spans="1:4" ht="25.5">
      <c r="A3679" s="566" t="s">
        <v>37074</v>
      </c>
      <c r="B3679" s="567" t="s">
        <v>37075</v>
      </c>
      <c r="C3679" s="566" t="s">
        <v>31</v>
      </c>
      <c r="D3679" s="568">
        <v>147.31</v>
      </c>
    </row>
    <row r="3680" spans="1:4" ht="25.5">
      <c r="A3680" s="566" t="s">
        <v>37076</v>
      </c>
      <c r="B3680" s="567" t="s">
        <v>37077</v>
      </c>
      <c r="C3680" s="566" t="s">
        <v>31</v>
      </c>
      <c r="D3680" s="568">
        <v>183.67</v>
      </c>
    </row>
    <row r="3681" spans="1:4" ht="25.5">
      <c r="A3681" s="566" t="s">
        <v>37078</v>
      </c>
      <c r="B3681" s="567" t="s">
        <v>37079</v>
      </c>
      <c r="C3681" s="566" t="s">
        <v>31</v>
      </c>
      <c r="D3681" s="568">
        <v>193.67</v>
      </c>
    </row>
    <row r="3682" spans="1:4" ht="25.5">
      <c r="A3682" s="566" t="s">
        <v>37080</v>
      </c>
      <c r="B3682" s="567" t="s">
        <v>37081</v>
      </c>
      <c r="C3682" s="566" t="s">
        <v>31</v>
      </c>
      <c r="D3682" s="568">
        <v>287.63</v>
      </c>
    </row>
    <row r="3683" spans="1:4">
      <c r="A3683" s="566" t="s">
        <v>37082</v>
      </c>
      <c r="B3683" s="567" t="s">
        <v>37083</v>
      </c>
      <c r="C3683" s="566" t="s">
        <v>31</v>
      </c>
      <c r="D3683" s="568">
        <v>561.47</v>
      </c>
    </row>
    <row r="3684" spans="1:4">
      <c r="A3684" s="566" t="s">
        <v>37084</v>
      </c>
      <c r="B3684" s="567" t="s">
        <v>37085</v>
      </c>
      <c r="C3684" s="566" t="s">
        <v>31</v>
      </c>
      <c r="D3684" s="568">
        <v>707.24</v>
      </c>
    </row>
    <row r="3685" spans="1:4">
      <c r="A3685" s="566" t="s">
        <v>37086</v>
      </c>
      <c r="B3685" s="567" t="s">
        <v>37087</v>
      </c>
      <c r="C3685" s="566" t="s">
        <v>31</v>
      </c>
      <c r="D3685" s="568">
        <v>955.83</v>
      </c>
    </row>
    <row r="3686" spans="1:4">
      <c r="A3686" s="566" t="s">
        <v>37088</v>
      </c>
      <c r="B3686" s="567" t="s">
        <v>37089</v>
      </c>
      <c r="C3686" s="566" t="s">
        <v>31</v>
      </c>
      <c r="D3686" s="568">
        <v>1451.43</v>
      </c>
    </row>
    <row r="3687" spans="1:4">
      <c r="A3687" s="566" t="s">
        <v>37090</v>
      </c>
      <c r="B3687" s="567" t="s">
        <v>37091</v>
      </c>
      <c r="C3687" s="566" t="s">
        <v>31</v>
      </c>
      <c r="D3687" s="568">
        <v>2183.9299999999998</v>
      </c>
    </row>
    <row r="3688" spans="1:4">
      <c r="A3688" s="566" t="s">
        <v>37092</v>
      </c>
      <c r="B3688" s="567" t="s">
        <v>37093</v>
      </c>
      <c r="C3688" s="566" t="s">
        <v>31</v>
      </c>
      <c r="D3688" s="568">
        <v>2197.2399999999998</v>
      </c>
    </row>
    <row r="3689" spans="1:4">
      <c r="A3689" s="566" t="s">
        <v>37094</v>
      </c>
      <c r="B3689" s="567" t="s">
        <v>37095</v>
      </c>
      <c r="C3689" s="566" t="s">
        <v>31</v>
      </c>
      <c r="D3689" s="568">
        <v>100.85</v>
      </c>
    </row>
    <row r="3690" spans="1:4">
      <c r="A3690" s="566" t="s">
        <v>37096</v>
      </c>
      <c r="B3690" s="567" t="s">
        <v>37097</v>
      </c>
      <c r="C3690" s="566" t="s">
        <v>31</v>
      </c>
      <c r="D3690" s="568">
        <v>120.23</v>
      </c>
    </row>
    <row r="3691" spans="1:4">
      <c r="A3691" s="566" t="s">
        <v>37098</v>
      </c>
      <c r="B3691" s="567" t="s">
        <v>37099</v>
      </c>
      <c r="C3691" s="566" t="s">
        <v>31</v>
      </c>
      <c r="D3691" s="568">
        <v>146.74</v>
      </c>
    </row>
    <row r="3692" spans="1:4">
      <c r="A3692" s="566" t="s">
        <v>37100</v>
      </c>
      <c r="B3692" s="567" t="s">
        <v>37101</v>
      </c>
      <c r="C3692" s="566" t="s">
        <v>31</v>
      </c>
      <c r="D3692" s="568">
        <v>188.38</v>
      </c>
    </row>
    <row r="3693" spans="1:4">
      <c r="A3693" s="566" t="s">
        <v>37102</v>
      </c>
      <c r="B3693" s="567" t="s">
        <v>37103</v>
      </c>
      <c r="C3693" s="566" t="s">
        <v>31</v>
      </c>
      <c r="D3693" s="568">
        <v>262.61</v>
      </c>
    </row>
    <row r="3694" spans="1:4">
      <c r="A3694" s="566" t="s">
        <v>37104</v>
      </c>
      <c r="B3694" s="567" t="s">
        <v>37105</v>
      </c>
      <c r="C3694" s="566" t="s">
        <v>31</v>
      </c>
      <c r="D3694" s="568">
        <v>294.27</v>
      </c>
    </row>
    <row r="3695" spans="1:4">
      <c r="A3695" s="566" t="s">
        <v>37106</v>
      </c>
      <c r="B3695" s="567" t="s">
        <v>37107</v>
      </c>
      <c r="C3695" s="566" t="s">
        <v>31</v>
      </c>
      <c r="D3695" s="568">
        <v>19.77</v>
      </c>
    </row>
    <row r="3696" spans="1:4">
      <c r="A3696" s="566" t="s">
        <v>37108</v>
      </c>
      <c r="B3696" s="567" t="s">
        <v>37109</v>
      </c>
      <c r="C3696" s="566" t="s">
        <v>31</v>
      </c>
      <c r="D3696" s="568">
        <v>24.64</v>
      </c>
    </row>
    <row r="3697" spans="1:4">
      <c r="A3697" s="566" t="s">
        <v>37110</v>
      </c>
      <c r="B3697" s="567" t="s">
        <v>37111</v>
      </c>
      <c r="C3697" s="566" t="s">
        <v>31</v>
      </c>
      <c r="D3697" s="568">
        <v>28.06</v>
      </c>
    </row>
    <row r="3698" spans="1:4">
      <c r="A3698" s="566" t="s">
        <v>37112</v>
      </c>
      <c r="B3698" s="567" t="s">
        <v>37113</v>
      </c>
      <c r="C3698" s="566" t="s">
        <v>31</v>
      </c>
      <c r="D3698" s="568">
        <v>32.85</v>
      </c>
    </row>
    <row r="3699" spans="1:4">
      <c r="A3699" s="566" t="s">
        <v>37114</v>
      </c>
      <c r="B3699" s="567" t="s">
        <v>37115</v>
      </c>
      <c r="C3699" s="566" t="s">
        <v>31</v>
      </c>
      <c r="D3699" s="568">
        <v>167.66</v>
      </c>
    </row>
    <row r="3700" spans="1:4">
      <c r="A3700" s="566" t="s">
        <v>37116</v>
      </c>
      <c r="B3700" s="567" t="s">
        <v>37117</v>
      </c>
      <c r="C3700" s="566" t="s">
        <v>31</v>
      </c>
      <c r="D3700" s="568">
        <v>234.01</v>
      </c>
    </row>
    <row r="3701" spans="1:4">
      <c r="A3701" s="566" t="s">
        <v>37118</v>
      </c>
      <c r="B3701" s="567" t="s">
        <v>37119</v>
      </c>
      <c r="C3701" s="566" t="s">
        <v>31</v>
      </c>
      <c r="D3701" s="568">
        <v>274.08999999999997</v>
      </c>
    </row>
    <row r="3702" spans="1:4">
      <c r="A3702" s="566" t="s">
        <v>37120</v>
      </c>
      <c r="B3702" s="567" t="s">
        <v>37121</v>
      </c>
      <c r="C3702" s="566" t="s">
        <v>31</v>
      </c>
      <c r="D3702" s="568">
        <v>338.35</v>
      </c>
    </row>
    <row r="3703" spans="1:4">
      <c r="A3703" s="566" t="s">
        <v>37122</v>
      </c>
      <c r="B3703" s="567" t="s">
        <v>37123</v>
      </c>
      <c r="C3703" s="566" t="s">
        <v>31</v>
      </c>
      <c r="D3703" s="568">
        <v>396.68</v>
      </c>
    </row>
    <row r="3704" spans="1:4">
      <c r="A3704" s="566" t="s">
        <v>37124</v>
      </c>
      <c r="B3704" s="567" t="s">
        <v>37125</v>
      </c>
      <c r="C3704" s="566" t="s">
        <v>31</v>
      </c>
      <c r="D3704" s="568">
        <v>437.44</v>
      </c>
    </row>
    <row r="3705" spans="1:4">
      <c r="A3705" s="566" t="s">
        <v>37126</v>
      </c>
      <c r="B3705" s="567" t="s">
        <v>37127</v>
      </c>
      <c r="C3705" s="566" t="s">
        <v>31</v>
      </c>
      <c r="D3705" s="568">
        <v>634.04</v>
      </c>
    </row>
    <row r="3706" spans="1:4">
      <c r="A3706" s="566" t="s">
        <v>37128</v>
      </c>
      <c r="B3706" s="567" t="s">
        <v>37129</v>
      </c>
      <c r="C3706" s="566" t="s">
        <v>31</v>
      </c>
      <c r="D3706" s="568">
        <v>754.27</v>
      </c>
    </row>
    <row r="3707" spans="1:4">
      <c r="A3707" s="566" t="s">
        <v>37130</v>
      </c>
      <c r="B3707" s="567" t="s">
        <v>37131</v>
      </c>
      <c r="C3707" s="566" t="s">
        <v>31</v>
      </c>
      <c r="D3707" s="568">
        <v>946.04</v>
      </c>
    </row>
    <row r="3708" spans="1:4">
      <c r="A3708" s="566" t="s">
        <v>37132</v>
      </c>
      <c r="B3708" s="567" t="s">
        <v>37133</v>
      </c>
      <c r="C3708" s="566" t="s">
        <v>31</v>
      </c>
      <c r="D3708" s="568">
        <v>1119.6199999999999</v>
      </c>
    </row>
    <row r="3709" spans="1:4">
      <c r="A3709" s="566" t="s">
        <v>37134</v>
      </c>
      <c r="B3709" s="567" t="s">
        <v>37135</v>
      </c>
      <c r="C3709" s="566" t="s">
        <v>31</v>
      </c>
      <c r="D3709" s="568">
        <v>34.92</v>
      </c>
    </row>
    <row r="3710" spans="1:4">
      <c r="A3710" s="566" t="s">
        <v>37136</v>
      </c>
      <c r="B3710" s="567" t="s">
        <v>37137</v>
      </c>
      <c r="C3710" s="566" t="s">
        <v>31</v>
      </c>
      <c r="D3710" s="568">
        <v>37.76</v>
      </c>
    </row>
    <row r="3711" spans="1:4">
      <c r="A3711" s="566" t="s">
        <v>37138</v>
      </c>
      <c r="B3711" s="567" t="s">
        <v>37139</v>
      </c>
      <c r="C3711" s="566" t="s">
        <v>31</v>
      </c>
      <c r="D3711" s="568">
        <v>45.4</v>
      </c>
    </row>
    <row r="3712" spans="1:4">
      <c r="A3712" s="566" t="s">
        <v>37140</v>
      </c>
      <c r="B3712" s="567" t="s">
        <v>37141</v>
      </c>
      <c r="C3712" s="566" t="s">
        <v>31</v>
      </c>
      <c r="D3712" s="568">
        <v>49.25</v>
      </c>
    </row>
    <row r="3713" spans="1:4">
      <c r="A3713" s="566" t="s">
        <v>37142</v>
      </c>
      <c r="B3713" s="567" t="s">
        <v>37143</v>
      </c>
      <c r="C3713" s="566" t="s">
        <v>31</v>
      </c>
      <c r="D3713" s="568">
        <v>52.67</v>
      </c>
    </row>
    <row r="3714" spans="1:4">
      <c r="A3714" s="566" t="s">
        <v>37144</v>
      </c>
      <c r="B3714" s="567" t="s">
        <v>37145</v>
      </c>
      <c r="C3714" s="566" t="s">
        <v>31</v>
      </c>
      <c r="D3714" s="568">
        <v>59.28</v>
      </c>
    </row>
    <row r="3715" spans="1:4">
      <c r="A3715" s="566" t="s">
        <v>37146</v>
      </c>
      <c r="B3715" s="567" t="s">
        <v>37147</v>
      </c>
      <c r="C3715" s="566" t="s">
        <v>31</v>
      </c>
      <c r="D3715" s="568">
        <v>60.77</v>
      </c>
    </row>
    <row r="3716" spans="1:4">
      <c r="A3716" s="566" t="s">
        <v>37148</v>
      </c>
      <c r="B3716" s="567" t="s">
        <v>37149</v>
      </c>
      <c r="C3716" s="566" t="s">
        <v>31</v>
      </c>
      <c r="D3716" s="568">
        <v>70.760000000000005</v>
      </c>
    </row>
    <row r="3717" spans="1:4">
      <c r="A3717" s="566" t="s">
        <v>37150</v>
      </c>
      <c r="B3717" s="567" t="s">
        <v>37151</v>
      </c>
      <c r="C3717" s="566" t="s">
        <v>31</v>
      </c>
      <c r="D3717" s="568">
        <v>79.84</v>
      </c>
    </row>
    <row r="3718" spans="1:4">
      <c r="A3718" s="566" t="s">
        <v>37152</v>
      </c>
      <c r="B3718" s="567" t="s">
        <v>37153</v>
      </c>
      <c r="C3718" s="566" t="s">
        <v>31</v>
      </c>
      <c r="D3718" s="568">
        <v>90.46</v>
      </c>
    </row>
    <row r="3719" spans="1:4">
      <c r="A3719" s="566" t="s">
        <v>37154</v>
      </c>
      <c r="B3719" s="567" t="s">
        <v>37155</v>
      </c>
      <c r="C3719" s="566" t="s">
        <v>31</v>
      </c>
      <c r="D3719" s="568">
        <v>95.85</v>
      </c>
    </row>
    <row r="3720" spans="1:4">
      <c r="A3720" s="566" t="s">
        <v>37156</v>
      </c>
      <c r="B3720" s="567" t="s">
        <v>37157</v>
      </c>
      <c r="C3720" s="566" t="s">
        <v>31</v>
      </c>
      <c r="D3720" s="568">
        <v>110.63</v>
      </c>
    </row>
    <row r="3721" spans="1:4">
      <c r="A3721" s="566" t="s">
        <v>37158</v>
      </c>
      <c r="B3721" s="567" t="s">
        <v>37159</v>
      </c>
      <c r="C3721" s="566" t="s">
        <v>31</v>
      </c>
      <c r="D3721" s="568">
        <v>119.67</v>
      </c>
    </row>
    <row r="3722" spans="1:4">
      <c r="A3722" s="566" t="s">
        <v>37160</v>
      </c>
      <c r="B3722" s="567" t="s">
        <v>37161</v>
      </c>
      <c r="C3722" s="566" t="s">
        <v>31</v>
      </c>
      <c r="D3722" s="568">
        <v>144.55000000000001</v>
      </c>
    </row>
    <row r="3723" spans="1:4">
      <c r="A3723" s="566" t="s">
        <v>37162</v>
      </c>
      <c r="B3723" s="567" t="s">
        <v>37163</v>
      </c>
      <c r="C3723" s="566" t="s">
        <v>29587</v>
      </c>
      <c r="D3723" s="568">
        <v>12.75</v>
      </c>
    </row>
    <row r="3724" spans="1:4">
      <c r="A3724" s="566" t="s">
        <v>37164</v>
      </c>
      <c r="B3724" s="567" t="s">
        <v>37165</v>
      </c>
      <c r="C3724" s="566" t="s">
        <v>31</v>
      </c>
      <c r="D3724" s="568">
        <v>569.55999999999995</v>
      </c>
    </row>
    <row r="3725" spans="1:4">
      <c r="A3725" s="566" t="s">
        <v>37166</v>
      </c>
      <c r="B3725" s="567" t="s">
        <v>37167</v>
      </c>
      <c r="C3725" s="566" t="s">
        <v>29587</v>
      </c>
      <c r="D3725" s="568">
        <v>16.48</v>
      </c>
    </row>
    <row r="3726" spans="1:4">
      <c r="A3726" s="566" t="s">
        <v>37168</v>
      </c>
      <c r="B3726" s="567" t="s">
        <v>37169</v>
      </c>
      <c r="C3726" s="566" t="s">
        <v>29587</v>
      </c>
      <c r="D3726" s="568">
        <v>74.209999999999994</v>
      </c>
    </row>
    <row r="3727" spans="1:4">
      <c r="A3727" s="566" t="s">
        <v>37170</v>
      </c>
      <c r="B3727" s="567" t="s">
        <v>37171</v>
      </c>
      <c r="C3727" s="566" t="s">
        <v>29586</v>
      </c>
      <c r="D3727" s="568">
        <v>56.37</v>
      </c>
    </row>
    <row r="3728" spans="1:4">
      <c r="A3728" s="566" t="s">
        <v>37172</v>
      </c>
      <c r="B3728" s="567" t="s">
        <v>37173</v>
      </c>
      <c r="C3728" s="566" t="s">
        <v>29586</v>
      </c>
      <c r="D3728" s="568">
        <v>13.65</v>
      </c>
    </row>
    <row r="3729" spans="1:4">
      <c r="A3729" s="566" t="s">
        <v>37174</v>
      </c>
      <c r="B3729" s="567" t="s">
        <v>37175</v>
      </c>
      <c r="C3729" s="566" t="s">
        <v>29586</v>
      </c>
      <c r="D3729" s="568">
        <v>5.89</v>
      </c>
    </row>
    <row r="3730" spans="1:4">
      <c r="A3730" s="566" t="s">
        <v>37176</v>
      </c>
      <c r="B3730" s="567" t="s">
        <v>37177</v>
      </c>
      <c r="C3730" s="566" t="s">
        <v>29586</v>
      </c>
      <c r="D3730" s="568">
        <v>10.63</v>
      </c>
    </row>
    <row r="3731" spans="1:4" ht="25.5">
      <c r="A3731" s="566" t="s">
        <v>37178</v>
      </c>
      <c r="B3731" s="567" t="s">
        <v>37179</v>
      </c>
      <c r="C3731" s="566" t="s">
        <v>29586</v>
      </c>
      <c r="D3731" s="568">
        <v>12.44</v>
      </c>
    </row>
    <row r="3732" spans="1:4">
      <c r="A3732" s="566" t="s">
        <v>37180</v>
      </c>
      <c r="B3732" s="567" t="s">
        <v>37181</v>
      </c>
      <c r="C3732" s="566" t="s">
        <v>29586</v>
      </c>
      <c r="D3732" s="568">
        <v>16.559999999999999</v>
      </c>
    </row>
    <row r="3733" spans="1:4" ht="25.5">
      <c r="A3733" s="566" t="s">
        <v>37182</v>
      </c>
      <c r="B3733" s="567" t="s">
        <v>37183</v>
      </c>
      <c r="C3733" s="566" t="s">
        <v>29586</v>
      </c>
      <c r="D3733" s="568">
        <v>11.32</v>
      </c>
    </row>
    <row r="3734" spans="1:4" ht="25.5">
      <c r="A3734" s="566" t="s">
        <v>37184</v>
      </c>
      <c r="B3734" s="567" t="s">
        <v>37185</v>
      </c>
      <c r="C3734" s="566" t="s">
        <v>29586</v>
      </c>
      <c r="D3734" s="568">
        <v>32.06</v>
      </c>
    </row>
    <row r="3735" spans="1:4">
      <c r="A3735" s="566" t="s">
        <v>37186</v>
      </c>
      <c r="B3735" s="567" t="s">
        <v>37187</v>
      </c>
      <c r="C3735" s="566" t="s">
        <v>29586</v>
      </c>
      <c r="D3735" s="568">
        <v>16.77</v>
      </c>
    </row>
    <row r="3736" spans="1:4">
      <c r="A3736" s="566" t="s">
        <v>37188</v>
      </c>
      <c r="B3736" s="567" t="s">
        <v>37189</v>
      </c>
      <c r="C3736" s="566" t="s">
        <v>29586</v>
      </c>
      <c r="D3736" s="568">
        <v>41.99</v>
      </c>
    </row>
    <row r="3737" spans="1:4" ht="25.5">
      <c r="A3737" s="566" t="s">
        <v>37190</v>
      </c>
      <c r="B3737" s="567" t="s">
        <v>37191</v>
      </c>
      <c r="C3737" s="566" t="s">
        <v>29586</v>
      </c>
      <c r="D3737" s="568">
        <v>15.74</v>
      </c>
    </row>
    <row r="3738" spans="1:4" ht="25.5">
      <c r="A3738" s="566" t="s">
        <v>37192</v>
      </c>
      <c r="B3738" s="567" t="s">
        <v>37193</v>
      </c>
      <c r="C3738" s="566" t="s">
        <v>29586</v>
      </c>
      <c r="D3738" s="568">
        <v>8</v>
      </c>
    </row>
    <row r="3739" spans="1:4" ht="25.5">
      <c r="A3739" s="566" t="s">
        <v>37194</v>
      </c>
      <c r="B3739" s="567" t="s">
        <v>37195</v>
      </c>
      <c r="C3739" s="566" t="s">
        <v>29586</v>
      </c>
      <c r="D3739" s="568">
        <v>3.11</v>
      </c>
    </row>
    <row r="3740" spans="1:4" ht="25.5">
      <c r="A3740" s="566" t="s">
        <v>37196</v>
      </c>
      <c r="B3740" s="567" t="s">
        <v>37197</v>
      </c>
      <c r="C3740" s="566" t="s">
        <v>29586</v>
      </c>
      <c r="D3740" s="568">
        <v>13.07</v>
      </c>
    </row>
    <row r="3741" spans="1:4" ht="25.5">
      <c r="A3741" s="566" t="s">
        <v>37198</v>
      </c>
      <c r="B3741" s="567" t="s">
        <v>37199</v>
      </c>
      <c r="C3741" s="566" t="s">
        <v>29586</v>
      </c>
      <c r="D3741" s="568">
        <v>13.12</v>
      </c>
    </row>
    <row r="3742" spans="1:4" ht="25.5">
      <c r="A3742" s="566" t="s">
        <v>37200</v>
      </c>
      <c r="B3742" s="567" t="s">
        <v>37201</v>
      </c>
      <c r="C3742" s="566" t="s">
        <v>29586</v>
      </c>
      <c r="D3742" s="568">
        <v>5.96</v>
      </c>
    </row>
    <row r="3743" spans="1:4" ht="25.5">
      <c r="A3743" s="566" t="s">
        <v>37202</v>
      </c>
      <c r="B3743" s="567" t="s">
        <v>37203</v>
      </c>
      <c r="C3743" s="566" t="s">
        <v>29586</v>
      </c>
      <c r="D3743" s="568">
        <v>8.48</v>
      </c>
    </row>
    <row r="3744" spans="1:4" ht="25.5">
      <c r="A3744" s="566" t="s">
        <v>37204</v>
      </c>
      <c r="B3744" s="567" t="s">
        <v>37205</v>
      </c>
      <c r="C3744" s="566" t="s">
        <v>29586</v>
      </c>
      <c r="D3744" s="568">
        <v>16.45</v>
      </c>
    </row>
    <row r="3745" spans="1:4" ht="25.5">
      <c r="A3745" s="566" t="s">
        <v>37206</v>
      </c>
      <c r="B3745" s="567" t="s">
        <v>37207</v>
      </c>
      <c r="C3745" s="566" t="s">
        <v>29586</v>
      </c>
      <c r="D3745" s="568">
        <v>16.5</v>
      </c>
    </row>
    <row r="3746" spans="1:4" ht="25.5">
      <c r="A3746" s="566" t="s">
        <v>37208</v>
      </c>
      <c r="B3746" s="567" t="s">
        <v>37209</v>
      </c>
      <c r="C3746" s="566" t="s">
        <v>29586</v>
      </c>
      <c r="D3746" s="568">
        <v>49.06</v>
      </c>
    </row>
    <row r="3747" spans="1:4">
      <c r="A3747" s="566" t="s">
        <v>37210</v>
      </c>
      <c r="B3747" s="567" t="s">
        <v>37211</v>
      </c>
      <c r="C3747" s="566" t="s">
        <v>29586</v>
      </c>
      <c r="D3747" s="568">
        <v>19.25</v>
      </c>
    </row>
    <row r="3748" spans="1:4">
      <c r="A3748" s="566" t="s">
        <v>37212</v>
      </c>
      <c r="B3748" s="567" t="s">
        <v>5929</v>
      </c>
      <c r="C3748" s="566" t="s">
        <v>29587</v>
      </c>
      <c r="D3748" s="568">
        <v>108.42</v>
      </c>
    </row>
    <row r="3749" spans="1:4">
      <c r="A3749" s="566" t="s">
        <v>37213</v>
      </c>
      <c r="B3749" s="567" t="s">
        <v>5930</v>
      </c>
      <c r="C3749" s="566" t="s">
        <v>29587</v>
      </c>
      <c r="D3749" s="568">
        <v>69.2</v>
      </c>
    </row>
    <row r="3750" spans="1:4">
      <c r="A3750" s="566" t="s">
        <v>37214</v>
      </c>
      <c r="B3750" s="567" t="s">
        <v>37215</v>
      </c>
      <c r="C3750" s="566" t="s">
        <v>29586</v>
      </c>
      <c r="D3750" s="568">
        <v>369.68</v>
      </c>
    </row>
    <row r="3751" spans="1:4">
      <c r="A3751" s="566" t="s">
        <v>37216</v>
      </c>
      <c r="B3751" s="567" t="s">
        <v>37217</v>
      </c>
      <c r="C3751" s="566" t="s">
        <v>29586</v>
      </c>
      <c r="D3751" s="568">
        <v>376.92</v>
      </c>
    </row>
    <row r="3752" spans="1:4">
      <c r="A3752" s="566" t="s">
        <v>37218</v>
      </c>
      <c r="B3752" s="567" t="s">
        <v>37219</v>
      </c>
      <c r="C3752" s="566" t="s">
        <v>29586</v>
      </c>
      <c r="D3752" s="568">
        <v>21.19</v>
      </c>
    </row>
    <row r="3753" spans="1:4">
      <c r="A3753" s="566" t="s">
        <v>37220</v>
      </c>
      <c r="B3753" s="567" t="s">
        <v>37221</v>
      </c>
      <c r="C3753" s="566" t="s">
        <v>13</v>
      </c>
      <c r="D3753" s="568">
        <v>324.86</v>
      </c>
    </row>
    <row r="3754" spans="1:4">
      <c r="A3754" s="566" t="s">
        <v>37222</v>
      </c>
      <c r="B3754" s="567" t="s">
        <v>37223</v>
      </c>
      <c r="C3754" s="566" t="s">
        <v>13</v>
      </c>
      <c r="D3754" s="568">
        <v>553277.72</v>
      </c>
    </row>
    <row r="3755" spans="1:4">
      <c r="A3755" s="566" t="s">
        <v>37224</v>
      </c>
      <c r="B3755" s="567" t="s">
        <v>37225</v>
      </c>
      <c r="C3755" s="566" t="s">
        <v>13</v>
      </c>
      <c r="D3755" s="568">
        <v>481411.67</v>
      </c>
    </row>
    <row r="3756" spans="1:4">
      <c r="A3756" s="566" t="s">
        <v>37226</v>
      </c>
      <c r="B3756" s="567" t="s">
        <v>37227</v>
      </c>
      <c r="C3756" s="566" t="s">
        <v>13</v>
      </c>
      <c r="D3756" s="568">
        <v>664632.18000000005</v>
      </c>
    </row>
    <row r="3757" spans="1:4">
      <c r="A3757" s="566" t="s">
        <v>37228</v>
      </c>
      <c r="B3757" s="567" t="s">
        <v>37229</v>
      </c>
      <c r="C3757" s="566" t="s">
        <v>13</v>
      </c>
      <c r="D3757" s="568">
        <v>701039.74</v>
      </c>
    </row>
    <row r="3758" spans="1:4">
      <c r="A3758" s="566" t="s">
        <v>37230</v>
      </c>
      <c r="B3758" s="567" t="s">
        <v>37231</v>
      </c>
      <c r="C3758" s="566" t="s">
        <v>13</v>
      </c>
      <c r="D3758" s="568">
        <v>609906.42000000004</v>
      </c>
    </row>
    <row r="3759" spans="1:4">
      <c r="A3759" s="566" t="s">
        <v>37232</v>
      </c>
      <c r="B3759" s="567" t="s">
        <v>37233</v>
      </c>
      <c r="C3759" s="566" t="s">
        <v>13</v>
      </c>
      <c r="D3759" s="568">
        <v>842942.9</v>
      </c>
    </row>
    <row r="3760" spans="1:4">
      <c r="A3760" s="566" t="s">
        <v>37234</v>
      </c>
      <c r="B3760" s="567" t="s">
        <v>37235</v>
      </c>
      <c r="C3760" s="566" t="s">
        <v>13</v>
      </c>
      <c r="D3760" s="568">
        <v>836743.32</v>
      </c>
    </row>
    <row r="3761" spans="1:4">
      <c r="A3761" s="566" t="s">
        <v>37236</v>
      </c>
      <c r="B3761" s="567" t="s">
        <v>37237</v>
      </c>
      <c r="C3761" s="566" t="s">
        <v>13</v>
      </c>
      <c r="D3761" s="568">
        <v>726011.62</v>
      </c>
    </row>
    <row r="3762" spans="1:4">
      <c r="A3762" s="566" t="s">
        <v>37238</v>
      </c>
      <c r="B3762" s="567" t="s">
        <v>37239</v>
      </c>
      <c r="C3762" s="566" t="s">
        <v>13</v>
      </c>
      <c r="D3762" s="568">
        <v>1004447.47</v>
      </c>
    </row>
    <row r="3763" spans="1:4">
      <c r="A3763" s="566" t="s">
        <v>37240</v>
      </c>
      <c r="B3763" s="567" t="s">
        <v>37241</v>
      </c>
      <c r="C3763" s="566" t="s">
        <v>13</v>
      </c>
      <c r="D3763" s="568">
        <v>737003.55</v>
      </c>
    </row>
    <row r="3764" spans="1:4">
      <c r="A3764" s="566" t="s">
        <v>37242</v>
      </c>
      <c r="B3764" s="567" t="s">
        <v>37243</v>
      </c>
      <c r="C3764" s="566" t="s">
        <v>13</v>
      </c>
      <c r="D3764" s="568">
        <v>640998.87</v>
      </c>
    </row>
    <row r="3765" spans="1:4">
      <c r="A3765" s="566" t="s">
        <v>37244</v>
      </c>
      <c r="B3765" s="567" t="s">
        <v>37245</v>
      </c>
      <c r="C3765" s="566" t="s">
        <v>13</v>
      </c>
      <c r="D3765" s="568">
        <v>885754.18</v>
      </c>
    </row>
    <row r="3766" spans="1:4">
      <c r="A3766" s="566" t="s">
        <v>37246</v>
      </c>
      <c r="B3766" s="567" t="s">
        <v>37247</v>
      </c>
      <c r="C3766" s="566" t="s">
        <v>13</v>
      </c>
      <c r="D3766" s="568">
        <v>608506.06999999995</v>
      </c>
    </row>
    <row r="3767" spans="1:4">
      <c r="A3767" s="566" t="s">
        <v>37248</v>
      </c>
      <c r="B3767" s="567" t="s">
        <v>37249</v>
      </c>
      <c r="C3767" s="566" t="s">
        <v>13</v>
      </c>
      <c r="D3767" s="568">
        <v>529418.06999999995</v>
      </c>
    </row>
    <row r="3768" spans="1:4">
      <c r="A3768" s="566" t="s">
        <v>37250</v>
      </c>
      <c r="B3768" s="567" t="s">
        <v>37251</v>
      </c>
      <c r="C3768" s="566" t="s">
        <v>13</v>
      </c>
      <c r="D3768" s="568">
        <v>730994.58</v>
      </c>
    </row>
    <row r="3769" spans="1:4">
      <c r="A3769" s="566" t="s">
        <v>37252</v>
      </c>
      <c r="B3769" s="567" t="s">
        <v>37253</v>
      </c>
      <c r="C3769" s="566" t="s">
        <v>13</v>
      </c>
      <c r="D3769" s="568">
        <v>770993.14</v>
      </c>
    </row>
    <row r="3770" spans="1:4">
      <c r="A3770" s="566" t="s">
        <v>37254</v>
      </c>
      <c r="B3770" s="567" t="s">
        <v>37255</v>
      </c>
      <c r="C3770" s="566" t="s">
        <v>13</v>
      </c>
      <c r="D3770" s="568">
        <v>669669.57999999996</v>
      </c>
    </row>
    <row r="3771" spans="1:4">
      <c r="A3771" s="566" t="s">
        <v>37256</v>
      </c>
      <c r="B3771" s="567" t="s">
        <v>37257</v>
      </c>
      <c r="C3771" s="566" t="s">
        <v>13</v>
      </c>
      <c r="D3771" s="568">
        <v>927032.92</v>
      </c>
    </row>
    <row r="3772" spans="1:4">
      <c r="A3772" s="566" t="s">
        <v>37258</v>
      </c>
      <c r="B3772" s="567" t="s">
        <v>37259</v>
      </c>
      <c r="C3772" s="566" t="s">
        <v>13</v>
      </c>
      <c r="D3772" s="568">
        <v>918750.29</v>
      </c>
    </row>
    <row r="3773" spans="1:4">
      <c r="A3773" s="566" t="s">
        <v>37260</v>
      </c>
      <c r="B3773" s="567" t="s">
        <v>37261</v>
      </c>
      <c r="C3773" s="566" t="s">
        <v>13</v>
      </c>
      <c r="D3773" s="568">
        <v>799721.21</v>
      </c>
    </row>
    <row r="3774" spans="1:4">
      <c r="A3774" s="566" t="s">
        <v>37262</v>
      </c>
      <c r="B3774" s="567" t="s">
        <v>37263</v>
      </c>
      <c r="C3774" s="566" t="s">
        <v>13</v>
      </c>
      <c r="D3774" s="568">
        <v>1103396.6599999999</v>
      </c>
    </row>
    <row r="3775" spans="1:4">
      <c r="A3775" s="566" t="s">
        <v>37264</v>
      </c>
      <c r="B3775" s="567" t="s">
        <v>37265</v>
      </c>
      <c r="C3775" s="566" t="s">
        <v>13</v>
      </c>
      <c r="D3775" s="568">
        <v>811860.67</v>
      </c>
    </row>
    <row r="3776" spans="1:4">
      <c r="A3776" s="566" t="s">
        <v>37266</v>
      </c>
      <c r="B3776" s="567" t="s">
        <v>37267</v>
      </c>
      <c r="C3776" s="566" t="s">
        <v>13</v>
      </c>
      <c r="D3776" s="568">
        <v>704998.88</v>
      </c>
    </row>
    <row r="3777" spans="1:4">
      <c r="A3777" s="566" t="s">
        <v>37268</v>
      </c>
      <c r="B3777" s="567" t="s">
        <v>37269</v>
      </c>
      <c r="C3777" s="566" t="s">
        <v>13</v>
      </c>
      <c r="D3777" s="568">
        <v>974272.53</v>
      </c>
    </row>
    <row r="3778" spans="1:4">
      <c r="A3778" s="566" t="s">
        <v>37270</v>
      </c>
      <c r="B3778" s="567" t="s">
        <v>37271</v>
      </c>
      <c r="C3778" s="566" t="s">
        <v>13</v>
      </c>
      <c r="D3778" s="568">
        <v>669228.76</v>
      </c>
    </row>
    <row r="3779" spans="1:4">
      <c r="A3779" s="566" t="s">
        <v>37272</v>
      </c>
      <c r="B3779" s="567" t="s">
        <v>37273</v>
      </c>
      <c r="C3779" s="566" t="s">
        <v>13</v>
      </c>
      <c r="D3779" s="568">
        <v>583085.73</v>
      </c>
    </row>
    <row r="3780" spans="1:4">
      <c r="A3780" s="566" t="s">
        <v>37274</v>
      </c>
      <c r="B3780" s="567" t="s">
        <v>37275</v>
      </c>
      <c r="C3780" s="566" t="s">
        <v>13</v>
      </c>
      <c r="D3780" s="568">
        <v>805588.33</v>
      </c>
    </row>
    <row r="3781" spans="1:4">
      <c r="A3781" s="566" t="s">
        <v>37276</v>
      </c>
      <c r="B3781" s="567" t="s">
        <v>37277</v>
      </c>
      <c r="C3781" s="566" t="s">
        <v>13</v>
      </c>
      <c r="D3781" s="568">
        <v>849615.67</v>
      </c>
    </row>
    <row r="3782" spans="1:4">
      <c r="A3782" s="566" t="s">
        <v>37278</v>
      </c>
      <c r="B3782" s="567" t="s">
        <v>37279</v>
      </c>
      <c r="C3782" s="566" t="s">
        <v>13</v>
      </c>
      <c r="D3782" s="568">
        <v>736517.79</v>
      </c>
    </row>
    <row r="3783" spans="1:4">
      <c r="A3783" s="566" t="s">
        <v>37280</v>
      </c>
      <c r="B3783" s="567" t="s">
        <v>37281</v>
      </c>
      <c r="C3783" s="566" t="s">
        <v>13</v>
      </c>
      <c r="D3783" s="568">
        <v>1018150.86</v>
      </c>
    </row>
    <row r="3784" spans="1:4">
      <c r="A3784" s="566" t="s">
        <v>37282</v>
      </c>
      <c r="B3784" s="567" t="s">
        <v>37283</v>
      </c>
      <c r="C3784" s="566" t="s">
        <v>13</v>
      </c>
      <c r="D3784" s="568">
        <v>1011707.15</v>
      </c>
    </row>
    <row r="3785" spans="1:4">
      <c r="A3785" s="566" t="s">
        <v>37284</v>
      </c>
      <c r="B3785" s="567" t="s">
        <v>37285</v>
      </c>
      <c r="C3785" s="566" t="s">
        <v>13</v>
      </c>
      <c r="D3785" s="568">
        <v>879451.78</v>
      </c>
    </row>
    <row r="3786" spans="1:4">
      <c r="A3786" s="566" t="s">
        <v>37286</v>
      </c>
      <c r="B3786" s="567" t="s">
        <v>37287</v>
      </c>
      <c r="C3786" s="566" t="s">
        <v>13</v>
      </c>
      <c r="D3786" s="568">
        <v>1217231.95</v>
      </c>
    </row>
    <row r="3787" spans="1:4">
      <c r="A3787" s="566" t="s">
        <v>37288</v>
      </c>
      <c r="B3787" s="567" t="s">
        <v>37289</v>
      </c>
      <c r="C3787" s="566" t="s">
        <v>13</v>
      </c>
      <c r="D3787" s="568">
        <v>892844.52</v>
      </c>
    </row>
    <row r="3788" spans="1:4">
      <c r="A3788" s="566" t="s">
        <v>37290</v>
      </c>
      <c r="B3788" s="567" t="s">
        <v>37291</v>
      </c>
      <c r="C3788" s="566" t="s">
        <v>13</v>
      </c>
      <c r="D3788" s="568">
        <v>775370.92</v>
      </c>
    </row>
    <row r="3789" spans="1:4">
      <c r="A3789" s="566" t="s">
        <v>37292</v>
      </c>
      <c r="B3789" s="567" t="s">
        <v>37293</v>
      </c>
      <c r="C3789" s="566" t="s">
        <v>13</v>
      </c>
      <c r="D3789" s="568">
        <v>1071582.3700000001</v>
      </c>
    </row>
    <row r="3790" spans="1:4">
      <c r="A3790" s="566" t="s">
        <v>37294</v>
      </c>
      <c r="B3790" s="567" t="s">
        <v>37295</v>
      </c>
      <c r="C3790" s="566" t="s">
        <v>13</v>
      </c>
      <c r="D3790" s="568">
        <v>1019040.65</v>
      </c>
    </row>
    <row r="3791" spans="1:4">
      <c r="A3791" s="566" t="s">
        <v>37296</v>
      </c>
      <c r="B3791" s="567" t="s">
        <v>37297</v>
      </c>
      <c r="C3791" s="566" t="s">
        <v>13</v>
      </c>
      <c r="D3791" s="568">
        <v>886469.5</v>
      </c>
    </row>
    <row r="3792" spans="1:4">
      <c r="A3792" s="566" t="s">
        <v>37298</v>
      </c>
      <c r="B3792" s="567" t="s">
        <v>37299</v>
      </c>
      <c r="C3792" s="566" t="s">
        <v>13</v>
      </c>
      <c r="D3792" s="568">
        <v>1228228.44</v>
      </c>
    </row>
    <row r="3793" spans="1:4">
      <c r="A3793" s="566" t="s">
        <v>37300</v>
      </c>
      <c r="B3793" s="567" t="s">
        <v>37301</v>
      </c>
      <c r="C3793" s="566" t="s">
        <v>13</v>
      </c>
      <c r="D3793" s="568">
        <v>1215814.3899999999</v>
      </c>
    </row>
    <row r="3794" spans="1:4">
      <c r="A3794" s="566" t="s">
        <v>37302</v>
      </c>
      <c r="B3794" s="567" t="s">
        <v>37303</v>
      </c>
      <c r="C3794" s="566" t="s">
        <v>13</v>
      </c>
      <c r="D3794" s="568">
        <v>1055096.5</v>
      </c>
    </row>
    <row r="3795" spans="1:4">
      <c r="A3795" s="566" t="s">
        <v>37304</v>
      </c>
      <c r="B3795" s="567" t="s">
        <v>37305</v>
      </c>
      <c r="C3795" s="566" t="s">
        <v>13</v>
      </c>
      <c r="D3795" s="568">
        <v>1460262.72</v>
      </c>
    </row>
    <row r="3796" spans="1:4">
      <c r="A3796" s="566" t="s">
        <v>37306</v>
      </c>
      <c r="B3796" s="567" t="s">
        <v>37307</v>
      </c>
      <c r="C3796" s="566" t="s">
        <v>13</v>
      </c>
      <c r="D3796" s="568">
        <v>1071323.7</v>
      </c>
    </row>
    <row r="3797" spans="1:4">
      <c r="A3797" s="566" t="s">
        <v>37308</v>
      </c>
      <c r="B3797" s="567" t="s">
        <v>37309</v>
      </c>
      <c r="C3797" s="566" t="s">
        <v>13</v>
      </c>
      <c r="D3797" s="568">
        <v>931613.78</v>
      </c>
    </row>
    <row r="3798" spans="1:4">
      <c r="A3798" s="566" t="s">
        <v>37310</v>
      </c>
      <c r="B3798" s="567" t="s">
        <v>37311</v>
      </c>
      <c r="C3798" s="566" t="s">
        <v>13</v>
      </c>
      <c r="D3798" s="568">
        <v>1289747.8500000001</v>
      </c>
    </row>
    <row r="3799" spans="1:4">
      <c r="A3799" s="566" t="s">
        <v>37312</v>
      </c>
      <c r="B3799" s="567" t="s">
        <v>37313</v>
      </c>
      <c r="C3799" s="566" t="s">
        <v>13</v>
      </c>
      <c r="D3799" s="568">
        <v>503045.01</v>
      </c>
    </row>
    <row r="3800" spans="1:4">
      <c r="A3800" s="566" t="s">
        <v>37314</v>
      </c>
      <c r="B3800" s="567" t="s">
        <v>37315</v>
      </c>
      <c r="C3800" s="566" t="s">
        <v>13</v>
      </c>
      <c r="D3800" s="568">
        <v>437750.97</v>
      </c>
    </row>
    <row r="3801" spans="1:4">
      <c r="A3801" s="566" t="s">
        <v>37316</v>
      </c>
      <c r="B3801" s="567" t="s">
        <v>37317</v>
      </c>
      <c r="C3801" s="566" t="s">
        <v>13</v>
      </c>
      <c r="D3801" s="568">
        <v>604261.54</v>
      </c>
    </row>
    <row r="3802" spans="1:4">
      <c r="A3802" s="566" t="s">
        <v>37318</v>
      </c>
      <c r="B3802" s="567" t="s">
        <v>37319</v>
      </c>
      <c r="C3802" s="566" t="s">
        <v>13</v>
      </c>
      <c r="D3802" s="568">
        <v>637368.31000000006</v>
      </c>
    </row>
    <row r="3803" spans="1:4">
      <c r="A3803" s="566" t="s">
        <v>37320</v>
      </c>
      <c r="B3803" s="567" t="s">
        <v>37321</v>
      </c>
      <c r="C3803" s="566" t="s">
        <v>13</v>
      </c>
      <c r="D3803" s="568">
        <v>554614.06999999995</v>
      </c>
    </row>
    <row r="3804" spans="1:4">
      <c r="A3804" s="566" t="s">
        <v>37322</v>
      </c>
      <c r="B3804" s="567" t="s">
        <v>37323</v>
      </c>
      <c r="C3804" s="566" t="s">
        <v>13</v>
      </c>
      <c r="D3804" s="568">
        <v>764804.54</v>
      </c>
    </row>
    <row r="3805" spans="1:4">
      <c r="A3805" s="566" t="s">
        <v>37324</v>
      </c>
      <c r="B3805" s="567" t="s">
        <v>37325</v>
      </c>
      <c r="C3805" s="566" t="s">
        <v>30121</v>
      </c>
      <c r="D3805" s="568">
        <v>202.14</v>
      </c>
    </row>
    <row r="3806" spans="1:4" ht="25.5">
      <c r="A3806" s="566" t="s">
        <v>37326</v>
      </c>
      <c r="B3806" s="567" t="s">
        <v>37327</v>
      </c>
      <c r="C3806" s="566" t="s">
        <v>30121</v>
      </c>
      <c r="D3806" s="568">
        <v>198.13</v>
      </c>
    </row>
    <row r="3807" spans="1:4" ht="25.5">
      <c r="A3807" s="566" t="s">
        <v>37328</v>
      </c>
      <c r="B3807" s="567" t="s">
        <v>37329</v>
      </c>
      <c r="C3807" s="566" t="s">
        <v>13</v>
      </c>
      <c r="D3807" s="568">
        <v>268.75</v>
      </c>
    </row>
    <row r="3808" spans="1:4" ht="25.5">
      <c r="A3808" s="566" t="s">
        <v>37330</v>
      </c>
      <c r="B3808" s="567" t="s">
        <v>37331</v>
      </c>
      <c r="C3808" s="566" t="s">
        <v>13</v>
      </c>
      <c r="D3808" s="568">
        <v>184.64</v>
      </c>
    </row>
    <row r="3809" spans="1:4" ht="25.5">
      <c r="A3809" s="566" t="s">
        <v>37332</v>
      </c>
      <c r="B3809" s="567" t="s">
        <v>37333</v>
      </c>
      <c r="C3809" s="566" t="s">
        <v>13</v>
      </c>
      <c r="D3809" s="568">
        <v>409.99</v>
      </c>
    </row>
    <row r="3810" spans="1:4" ht="25.5">
      <c r="A3810" s="566" t="s">
        <v>37334</v>
      </c>
      <c r="B3810" s="567" t="s">
        <v>37335</v>
      </c>
      <c r="C3810" s="566" t="s">
        <v>13</v>
      </c>
      <c r="D3810" s="568">
        <v>306.67</v>
      </c>
    </row>
    <row r="3811" spans="1:4" ht="25.5">
      <c r="A3811" s="566" t="s">
        <v>37336</v>
      </c>
      <c r="B3811" s="567" t="s">
        <v>37337</v>
      </c>
      <c r="C3811" s="566" t="s">
        <v>13</v>
      </c>
      <c r="D3811" s="568">
        <v>210.72</v>
      </c>
    </row>
    <row r="3812" spans="1:4" ht="25.5">
      <c r="A3812" s="566" t="s">
        <v>37338</v>
      </c>
      <c r="B3812" s="567" t="s">
        <v>37339</v>
      </c>
      <c r="C3812" s="566" t="s">
        <v>13</v>
      </c>
      <c r="D3812" s="568">
        <v>468.31</v>
      </c>
    </row>
    <row r="3813" spans="1:4" ht="25.5">
      <c r="A3813" s="566" t="s">
        <v>37340</v>
      </c>
      <c r="B3813" s="567" t="s">
        <v>37341</v>
      </c>
      <c r="C3813" s="566" t="s">
        <v>13</v>
      </c>
      <c r="D3813" s="568">
        <v>356.19</v>
      </c>
    </row>
    <row r="3814" spans="1:4" ht="25.5">
      <c r="A3814" s="566" t="s">
        <v>37342</v>
      </c>
      <c r="B3814" s="567" t="s">
        <v>37343</v>
      </c>
      <c r="C3814" s="566" t="s">
        <v>13</v>
      </c>
      <c r="D3814" s="568">
        <v>248.59</v>
      </c>
    </row>
    <row r="3815" spans="1:4" ht="25.5">
      <c r="A3815" s="566" t="s">
        <v>37344</v>
      </c>
      <c r="B3815" s="567" t="s">
        <v>37345</v>
      </c>
      <c r="C3815" s="566" t="s">
        <v>13</v>
      </c>
      <c r="D3815" s="568">
        <v>544</v>
      </c>
    </row>
    <row r="3816" spans="1:4" ht="25.5">
      <c r="A3816" s="566" t="s">
        <v>37346</v>
      </c>
      <c r="B3816" s="567" t="s">
        <v>37347</v>
      </c>
      <c r="C3816" s="566" t="s">
        <v>13</v>
      </c>
      <c r="D3816" s="568">
        <v>469.96</v>
      </c>
    </row>
    <row r="3817" spans="1:4" ht="25.5">
      <c r="A3817" s="566" t="s">
        <v>37348</v>
      </c>
      <c r="B3817" s="567" t="s">
        <v>37349</v>
      </c>
      <c r="C3817" s="566" t="s">
        <v>13</v>
      </c>
      <c r="D3817" s="568">
        <v>306.67</v>
      </c>
    </row>
    <row r="3818" spans="1:4" ht="25.5">
      <c r="A3818" s="566" t="s">
        <v>37350</v>
      </c>
      <c r="B3818" s="567" t="s">
        <v>37351</v>
      </c>
      <c r="C3818" s="566" t="s">
        <v>13</v>
      </c>
      <c r="D3818" s="568">
        <v>715.76</v>
      </c>
    </row>
    <row r="3819" spans="1:4" ht="25.5">
      <c r="A3819" s="566" t="s">
        <v>37352</v>
      </c>
      <c r="B3819" s="567" t="s">
        <v>37353</v>
      </c>
      <c r="C3819" s="566" t="s">
        <v>13</v>
      </c>
      <c r="D3819" s="568">
        <v>215.68</v>
      </c>
    </row>
    <row r="3820" spans="1:4" ht="25.5">
      <c r="A3820" s="566" t="s">
        <v>37354</v>
      </c>
      <c r="B3820" s="567" t="s">
        <v>37355</v>
      </c>
      <c r="C3820" s="566" t="s">
        <v>13</v>
      </c>
      <c r="D3820" s="568">
        <v>157.75</v>
      </c>
    </row>
    <row r="3821" spans="1:4" ht="25.5">
      <c r="A3821" s="566" t="s">
        <v>37356</v>
      </c>
      <c r="B3821" s="567" t="s">
        <v>37357</v>
      </c>
      <c r="C3821" s="566" t="s">
        <v>13</v>
      </c>
      <c r="D3821" s="568">
        <v>329.38</v>
      </c>
    </row>
    <row r="3822" spans="1:4" ht="25.5">
      <c r="A3822" s="566" t="s">
        <v>37358</v>
      </c>
      <c r="B3822" s="567" t="s">
        <v>37359</v>
      </c>
      <c r="C3822" s="566" t="s">
        <v>13</v>
      </c>
      <c r="D3822" s="568">
        <v>540.12</v>
      </c>
    </row>
    <row r="3823" spans="1:4" ht="25.5">
      <c r="A3823" s="566" t="s">
        <v>37360</v>
      </c>
      <c r="B3823" s="567" t="s">
        <v>37361</v>
      </c>
      <c r="C3823" s="566" t="s">
        <v>13</v>
      </c>
      <c r="D3823" s="568">
        <v>368.76</v>
      </c>
    </row>
    <row r="3824" spans="1:4" ht="25.5">
      <c r="A3824" s="566" t="s">
        <v>37362</v>
      </c>
      <c r="B3824" s="567" t="s">
        <v>37363</v>
      </c>
      <c r="C3824" s="566" t="s">
        <v>13</v>
      </c>
      <c r="D3824" s="568">
        <v>783.11</v>
      </c>
    </row>
    <row r="3825" spans="1:4" ht="25.5">
      <c r="A3825" s="566" t="s">
        <v>37364</v>
      </c>
      <c r="B3825" s="567" t="s">
        <v>37365</v>
      </c>
      <c r="C3825" s="566" t="s">
        <v>13</v>
      </c>
      <c r="D3825" s="568">
        <v>617.62</v>
      </c>
    </row>
    <row r="3826" spans="1:4" ht="25.5">
      <c r="A3826" s="566" t="s">
        <v>37366</v>
      </c>
      <c r="B3826" s="567" t="s">
        <v>37367</v>
      </c>
      <c r="C3826" s="566" t="s">
        <v>13</v>
      </c>
      <c r="D3826" s="568">
        <v>423.49</v>
      </c>
    </row>
    <row r="3827" spans="1:4" ht="25.5">
      <c r="A3827" s="566" t="s">
        <v>37368</v>
      </c>
      <c r="B3827" s="567" t="s">
        <v>37369</v>
      </c>
      <c r="C3827" s="566" t="s">
        <v>13</v>
      </c>
      <c r="D3827" s="568">
        <v>894.85</v>
      </c>
    </row>
    <row r="3828" spans="1:4" ht="25.5">
      <c r="A3828" s="566" t="s">
        <v>37370</v>
      </c>
      <c r="B3828" s="567" t="s">
        <v>37371</v>
      </c>
      <c r="C3828" s="566" t="s">
        <v>13</v>
      </c>
      <c r="D3828" s="568">
        <v>718.01</v>
      </c>
    </row>
    <row r="3829" spans="1:4" ht="25.5">
      <c r="A3829" s="566" t="s">
        <v>37372</v>
      </c>
      <c r="B3829" s="567" t="s">
        <v>37373</v>
      </c>
      <c r="C3829" s="566" t="s">
        <v>13</v>
      </c>
      <c r="D3829" s="568">
        <v>500.98</v>
      </c>
    </row>
    <row r="3830" spans="1:4" ht="25.5">
      <c r="A3830" s="566" t="s">
        <v>37374</v>
      </c>
      <c r="B3830" s="567" t="s">
        <v>37375</v>
      </c>
      <c r="C3830" s="566" t="s">
        <v>13</v>
      </c>
      <c r="D3830" s="568">
        <v>1040.9100000000001</v>
      </c>
    </row>
    <row r="3831" spans="1:4" ht="25.5">
      <c r="A3831" s="566" t="s">
        <v>37376</v>
      </c>
      <c r="B3831" s="567" t="s">
        <v>37377</v>
      </c>
      <c r="C3831" s="566" t="s">
        <v>13</v>
      </c>
      <c r="D3831" s="568">
        <v>950.57</v>
      </c>
    </row>
    <row r="3832" spans="1:4" ht="25.5">
      <c r="A3832" s="566" t="s">
        <v>37378</v>
      </c>
      <c r="B3832" s="567" t="s">
        <v>37379</v>
      </c>
      <c r="C3832" s="566" t="s">
        <v>13</v>
      </c>
      <c r="D3832" s="568">
        <v>617.62</v>
      </c>
    </row>
    <row r="3833" spans="1:4" ht="25.5">
      <c r="A3833" s="566" t="s">
        <v>37380</v>
      </c>
      <c r="B3833" s="567" t="s">
        <v>37381</v>
      </c>
      <c r="C3833" s="566" t="s">
        <v>13</v>
      </c>
      <c r="D3833" s="568">
        <v>1376.22</v>
      </c>
    </row>
    <row r="3834" spans="1:4" ht="25.5">
      <c r="A3834" s="566" t="s">
        <v>37382</v>
      </c>
      <c r="B3834" s="567" t="s">
        <v>37383</v>
      </c>
      <c r="C3834" s="566" t="s">
        <v>13</v>
      </c>
      <c r="D3834" s="568">
        <v>433.27</v>
      </c>
    </row>
    <row r="3835" spans="1:4" ht="25.5">
      <c r="A3835" s="566" t="s">
        <v>37384</v>
      </c>
      <c r="B3835" s="567" t="s">
        <v>37385</v>
      </c>
      <c r="C3835" s="566" t="s">
        <v>13</v>
      </c>
      <c r="D3835" s="568">
        <v>316.57</v>
      </c>
    </row>
    <row r="3836" spans="1:4" ht="25.5">
      <c r="A3836" s="566" t="s">
        <v>37386</v>
      </c>
      <c r="B3836" s="567" t="s">
        <v>37387</v>
      </c>
      <c r="C3836" s="566" t="s">
        <v>13</v>
      </c>
      <c r="D3836" s="568">
        <v>627.34</v>
      </c>
    </row>
    <row r="3837" spans="1:4">
      <c r="A3837" s="566" t="s">
        <v>37388</v>
      </c>
      <c r="B3837" s="567" t="s">
        <v>37389</v>
      </c>
      <c r="C3837" s="566" t="s">
        <v>37390</v>
      </c>
      <c r="D3837" s="568">
        <v>99208.99</v>
      </c>
    </row>
    <row r="3838" spans="1:4">
      <c r="A3838" s="566" t="s">
        <v>37391</v>
      </c>
      <c r="B3838" s="567" t="s">
        <v>37392</v>
      </c>
      <c r="C3838" s="566" t="s">
        <v>37390</v>
      </c>
      <c r="D3838" s="568">
        <v>48807.12</v>
      </c>
    </row>
    <row r="3839" spans="1:4">
      <c r="A3839" s="566" t="s">
        <v>37393</v>
      </c>
      <c r="B3839" s="567" t="s">
        <v>37394</v>
      </c>
      <c r="C3839" s="566" t="s">
        <v>37390</v>
      </c>
      <c r="D3839" s="568">
        <v>99208.99</v>
      </c>
    </row>
    <row r="3840" spans="1:4">
      <c r="A3840" s="566" t="s">
        <v>37395</v>
      </c>
      <c r="B3840" s="567" t="s">
        <v>37396</v>
      </c>
      <c r="C3840" s="566" t="s">
        <v>37390</v>
      </c>
      <c r="D3840" s="568">
        <v>113229.7</v>
      </c>
    </row>
    <row r="3841" spans="1:4">
      <c r="A3841" s="566" t="s">
        <v>37397</v>
      </c>
      <c r="B3841" s="567" t="s">
        <v>37398</v>
      </c>
      <c r="C3841" s="566" t="s">
        <v>37390</v>
      </c>
      <c r="D3841" s="568">
        <v>55547.64</v>
      </c>
    </row>
    <row r="3842" spans="1:4">
      <c r="A3842" s="566" t="s">
        <v>37399</v>
      </c>
      <c r="B3842" s="567" t="s">
        <v>37400</v>
      </c>
      <c r="C3842" s="566" t="s">
        <v>37390</v>
      </c>
      <c r="D3842" s="568">
        <v>113229.7</v>
      </c>
    </row>
    <row r="3843" spans="1:4">
      <c r="A3843" s="566" t="s">
        <v>37401</v>
      </c>
      <c r="B3843" s="567" t="s">
        <v>37402</v>
      </c>
      <c r="C3843" s="566" t="s">
        <v>37390</v>
      </c>
      <c r="D3843" s="568">
        <v>131899.42000000001</v>
      </c>
    </row>
    <row r="3844" spans="1:4">
      <c r="A3844" s="566" t="s">
        <v>37403</v>
      </c>
      <c r="B3844" s="567" t="s">
        <v>37404</v>
      </c>
      <c r="C3844" s="566" t="s">
        <v>37390</v>
      </c>
      <c r="D3844" s="568">
        <v>65633.710000000006</v>
      </c>
    </row>
    <row r="3845" spans="1:4">
      <c r="A3845" s="566" t="s">
        <v>37405</v>
      </c>
      <c r="B3845" s="567" t="s">
        <v>37406</v>
      </c>
      <c r="C3845" s="566" t="s">
        <v>37390</v>
      </c>
      <c r="D3845" s="568">
        <v>131899.42000000001</v>
      </c>
    </row>
    <row r="3846" spans="1:4">
      <c r="A3846" s="566" t="s">
        <v>37407</v>
      </c>
      <c r="B3846" s="567" t="s">
        <v>37408</v>
      </c>
      <c r="C3846" s="566" t="s">
        <v>37390</v>
      </c>
      <c r="D3846" s="568">
        <v>173912.39</v>
      </c>
    </row>
    <row r="3847" spans="1:4">
      <c r="A3847" s="566" t="s">
        <v>37409</v>
      </c>
      <c r="B3847" s="567" t="s">
        <v>37410</v>
      </c>
      <c r="C3847" s="566" t="s">
        <v>37390</v>
      </c>
      <c r="D3847" s="568">
        <v>81623.92</v>
      </c>
    </row>
    <row r="3848" spans="1:4">
      <c r="A3848" s="566" t="s">
        <v>37411</v>
      </c>
      <c r="B3848" s="567" t="s">
        <v>37412</v>
      </c>
      <c r="C3848" s="566" t="s">
        <v>37390</v>
      </c>
      <c r="D3848" s="568">
        <v>173912.39</v>
      </c>
    </row>
    <row r="3849" spans="1:4">
      <c r="A3849" s="566" t="s">
        <v>37413</v>
      </c>
      <c r="B3849" s="567" t="s">
        <v>37414</v>
      </c>
      <c r="C3849" s="566" t="s">
        <v>37390</v>
      </c>
      <c r="D3849" s="568">
        <v>51843.4</v>
      </c>
    </row>
    <row r="3850" spans="1:4">
      <c r="A3850" s="566" t="s">
        <v>37415</v>
      </c>
      <c r="B3850" s="567" t="s">
        <v>37416</v>
      </c>
      <c r="C3850" s="566" t="s">
        <v>37390</v>
      </c>
      <c r="D3850" s="568">
        <v>21366.39</v>
      </c>
    </row>
    <row r="3851" spans="1:4">
      <c r="A3851" s="566" t="s">
        <v>37417</v>
      </c>
      <c r="B3851" s="567" t="s">
        <v>37418</v>
      </c>
      <c r="C3851" s="566" t="s">
        <v>37390</v>
      </c>
      <c r="D3851" s="568">
        <v>52187.51</v>
      </c>
    </row>
    <row r="3852" spans="1:4">
      <c r="A3852" s="566" t="s">
        <v>37419</v>
      </c>
      <c r="B3852" s="567" t="s">
        <v>37420</v>
      </c>
      <c r="C3852" s="566" t="s">
        <v>37390</v>
      </c>
      <c r="D3852" s="568">
        <v>58434.74</v>
      </c>
    </row>
    <row r="3853" spans="1:4">
      <c r="A3853" s="566" t="s">
        <v>37421</v>
      </c>
      <c r="B3853" s="567" t="s">
        <v>37422</v>
      </c>
      <c r="C3853" s="566" t="s">
        <v>37390</v>
      </c>
      <c r="D3853" s="568">
        <v>24462.240000000002</v>
      </c>
    </row>
    <row r="3854" spans="1:4">
      <c r="A3854" s="566" t="s">
        <v>37423</v>
      </c>
      <c r="B3854" s="567" t="s">
        <v>37424</v>
      </c>
      <c r="C3854" s="566" t="s">
        <v>37390</v>
      </c>
      <c r="D3854" s="568">
        <v>58826.76</v>
      </c>
    </row>
    <row r="3855" spans="1:4">
      <c r="A3855" s="566" t="s">
        <v>37425</v>
      </c>
      <c r="B3855" s="567" t="s">
        <v>37426</v>
      </c>
      <c r="C3855" s="566" t="s">
        <v>37390</v>
      </c>
      <c r="D3855" s="568">
        <v>68643.95</v>
      </c>
    </row>
    <row r="3856" spans="1:4">
      <c r="A3856" s="566" t="s">
        <v>37427</v>
      </c>
      <c r="B3856" s="567" t="s">
        <v>37428</v>
      </c>
      <c r="C3856" s="566" t="s">
        <v>37390</v>
      </c>
      <c r="D3856" s="568">
        <v>29789.119999999999</v>
      </c>
    </row>
    <row r="3857" spans="1:4">
      <c r="A3857" s="566" t="s">
        <v>37429</v>
      </c>
      <c r="B3857" s="567" t="s">
        <v>37430</v>
      </c>
      <c r="C3857" s="566" t="s">
        <v>37390</v>
      </c>
      <c r="D3857" s="568">
        <v>69099.25</v>
      </c>
    </row>
    <row r="3858" spans="1:4">
      <c r="A3858" s="566" t="s">
        <v>37431</v>
      </c>
      <c r="B3858" s="567" t="s">
        <v>37432</v>
      </c>
      <c r="C3858" s="566" t="s">
        <v>37390</v>
      </c>
      <c r="D3858" s="568">
        <v>90490.87</v>
      </c>
    </row>
    <row r="3859" spans="1:4">
      <c r="A3859" s="566" t="s">
        <v>37433</v>
      </c>
      <c r="B3859" s="567" t="s">
        <v>37434</v>
      </c>
      <c r="C3859" s="566" t="s">
        <v>37390</v>
      </c>
      <c r="D3859" s="568">
        <v>37426.15</v>
      </c>
    </row>
    <row r="3860" spans="1:4">
      <c r="A3860" s="566" t="s">
        <v>37435</v>
      </c>
      <c r="B3860" s="567" t="s">
        <v>37436</v>
      </c>
      <c r="C3860" s="566" t="s">
        <v>37390</v>
      </c>
      <c r="D3860" s="568">
        <v>91090.95</v>
      </c>
    </row>
    <row r="3861" spans="1:4">
      <c r="A3861" s="566" t="s">
        <v>37437</v>
      </c>
      <c r="B3861" s="567" t="s">
        <v>37438</v>
      </c>
      <c r="C3861" s="566" t="s">
        <v>37390</v>
      </c>
      <c r="D3861" s="568">
        <v>41252.99</v>
      </c>
    </row>
    <row r="3862" spans="1:4">
      <c r="A3862" s="566" t="s">
        <v>37439</v>
      </c>
      <c r="B3862" s="567" t="s">
        <v>37440</v>
      </c>
      <c r="C3862" s="566" t="s">
        <v>37390</v>
      </c>
      <c r="D3862" s="568">
        <v>17833.740000000002</v>
      </c>
    </row>
    <row r="3863" spans="1:4">
      <c r="A3863" s="566" t="s">
        <v>37441</v>
      </c>
      <c r="B3863" s="567" t="s">
        <v>37442</v>
      </c>
      <c r="C3863" s="566" t="s">
        <v>37390</v>
      </c>
      <c r="D3863" s="568">
        <v>41528.49</v>
      </c>
    </row>
    <row r="3864" spans="1:4">
      <c r="A3864" s="566" t="s">
        <v>37443</v>
      </c>
      <c r="B3864" s="567" t="s">
        <v>37444</v>
      </c>
      <c r="C3864" s="566" t="s">
        <v>13</v>
      </c>
      <c r="D3864" s="568">
        <v>327.07</v>
      </c>
    </row>
    <row r="3865" spans="1:4" ht="25.5">
      <c r="A3865" s="566" t="s">
        <v>37445</v>
      </c>
      <c r="B3865" s="567" t="s">
        <v>37446</v>
      </c>
      <c r="C3865" s="566" t="s">
        <v>13</v>
      </c>
      <c r="D3865" s="568">
        <v>2001.71</v>
      </c>
    </row>
    <row r="3866" spans="1:4" ht="25.5">
      <c r="A3866" s="566" t="s">
        <v>37447</v>
      </c>
      <c r="B3866" s="567" t="s">
        <v>37448</v>
      </c>
      <c r="C3866" s="566" t="s">
        <v>13</v>
      </c>
      <c r="D3866" s="568">
        <v>2911.44</v>
      </c>
    </row>
    <row r="3867" spans="1:4" ht="25.5">
      <c r="A3867" s="566" t="s">
        <v>37449</v>
      </c>
      <c r="B3867" s="567" t="s">
        <v>37450</v>
      </c>
      <c r="C3867" s="566" t="s">
        <v>13</v>
      </c>
      <c r="D3867" s="568">
        <v>2101.04</v>
      </c>
    </row>
    <row r="3868" spans="1:4" ht="25.5">
      <c r="A3868" s="566" t="s">
        <v>37451</v>
      </c>
      <c r="B3868" s="567" t="s">
        <v>37452</v>
      </c>
      <c r="C3868" s="566" t="s">
        <v>13</v>
      </c>
      <c r="D3868" s="568">
        <v>3060.37</v>
      </c>
    </row>
    <row r="3869" spans="1:4" ht="25.5">
      <c r="A3869" s="566" t="s">
        <v>37453</v>
      </c>
      <c r="B3869" s="567" t="s">
        <v>37454</v>
      </c>
      <c r="C3869" s="566" t="s">
        <v>13</v>
      </c>
      <c r="D3869" s="568">
        <v>3062.23</v>
      </c>
    </row>
    <row r="3870" spans="1:4" ht="25.5">
      <c r="A3870" s="566" t="s">
        <v>37455</v>
      </c>
      <c r="B3870" s="567" t="s">
        <v>37456</v>
      </c>
      <c r="C3870" s="566" t="s">
        <v>13</v>
      </c>
      <c r="D3870" s="568">
        <v>2249.89</v>
      </c>
    </row>
    <row r="3871" spans="1:4" ht="25.5">
      <c r="A3871" s="566" t="s">
        <v>37457</v>
      </c>
      <c r="B3871" s="567" t="s">
        <v>37458</v>
      </c>
      <c r="C3871" s="566" t="s">
        <v>13</v>
      </c>
      <c r="D3871" s="568">
        <v>3217.4</v>
      </c>
    </row>
    <row r="3872" spans="1:4" ht="25.5">
      <c r="A3872" s="566" t="s">
        <v>37459</v>
      </c>
      <c r="B3872" s="567" t="s">
        <v>37460</v>
      </c>
      <c r="C3872" s="566" t="s">
        <v>13</v>
      </c>
      <c r="D3872" s="568">
        <v>3200.51</v>
      </c>
    </row>
    <row r="3873" spans="1:4" ht="25.5">
      <c r="A3873" s="566" t="s">
        <v>37461</v>
      </c>
      <c r="B3873" s="567" t="s">
        <v>37462</v>
      </c>
      <c r="C3873" s="566" t="s">
        <v>13</v>
      </c>
      <c r="D3873" s="568">
        <v>3361.16</v>
      </c>
    </row>
    <row r="3874" spans="1:4" ht="25.5">
      <c r="A3874" s="566" t="s">
        <v>37463</v>
      </c>
      <c r="B3874" s="567" t="s">
        <v>37464</v>
      </c>
      <c r="C3874" s="566" t="s">
        <v>13</v>
      </c>
      <c r="D3874" s="568">
        <v>2259.33</v>
      </c>
    </row>
    <row r="3875" spans="1:4" ht="25.5">
      <c r="A3875" s="566" t="s">
        <v>37465</v>
      </c>
      <c r="B3875" s="567" t="s">
        <v>37466</v>
      </c>
      <c r="C3875" s="566" t="s">
        <v>13</v>
      </c>
      <c r="D3875" s="568">
        <v>3283.91</v>
      </c>
    </row>
    <row r="3876" spans="1:4" ht="25.5">
      <c r="A3876" s="566" t="s">
        <v>37467</v>
      </c>
      <c r="B3876" s="567" t="s">
        <v>37468</v>
      </c>
      <c r="C3876" s="566" t="s">
        <v>13</v>
      </c>
      <c r="D3876" s="568">
        <v>2368.59</v>
      </c>
    </row>
    <row r="3877" spans="1:4" ht="25.5">
      <c r="A3877" s="566" t="s">
        <v>37469</v>
      </c>
      <c r="B3877" s="567" t="s">
        <v>37470</v>
      </c>
      <c r="C3877" s="566" t="s">
        <v>13</v>
      </c>
      <c r="D3877" s="568">
        <v>3448.22</v>
      </c>
    </row>
    <row r="3878" spans="1:4" ht="25.5">
      <c r="A3878" s="566" t="s">
        <v>37471</v>
      </c>
      <c r="B3878" s="567" t="s">
        <v>37472</v>
      </c>
      <c r="C3878" s="566" t="s">
        <v>13</v>
      </c>
      <c r="D3878" s="568">
        <v>3449.78</v>
      </c>
    </row>
    <row r="3879" spans="1:4" ht="25.5">
      <c r="A3879" s="566" t="s">
        <v>37473</v>
      </c>
      <c r="B3879" s="567" t="s">
        <v>37474</v>
      </c>
      <c r="C3879" s="566" t="s">
        <v>13</v>
      </c>
      <c r="D3879" s="568">
        <v>2532.3200000000002</v>
      </c>
    </row>
    <row r="3880" spans="1:4" ht="25.5">
      <c r="A3880" s="566" t="s">
        <v>37475</v>
      </c>
      <c r="B3880" s="567" t="s">
        <v>37476</v>
      </c>
      <c r="C3880" s="566" t="s">
        <v>13</v>
      </c>
      <c r="D3880" s="568">
        <v>3620.95</v>
      </c>
    </row>
    <row r="3881" spans="1:4" ht="25.5">
      <c r="A3881" s="566" t="s">
        <v>37477</v>
      </c>
      <c r="B3881" s="567" t="s">
        <v>37478</v>
      </c>
      <c r="C3881" s="566" t="s">
        <v>13</v>
      </c>
      <c r="D3881" s="568">
        <v>3601.89</v>
      </c>
    </row>
    <row r="3882" spans="1:4" ht="25.5">
      <c r="A3882" s="566" t="s">
        <v>37479</v>
      </c>
      <c r="B3882" s="567" t="s">
        <v>37480</v>
      </c>
      <c r="C3882" s="566" t="s">
        <v>13</v>
      </c>
      <c r="D3882" s="568">
        <v>3779.08</v>
      </c>
    </row>
    <row r="3883" spans="1:4" ht="25.5">
      <c r="A3883" s="566" t="s">
        <v>37481</v>
      </c>
      <c r="B3883" s="567" t="s">
        <v>37482</v>
      </c>
      <c r="C3883" s="566" t="s">
        <v>13</v>
      </c>
      <c r="D3883" s="568">
        <v>2640.94</v>
      </c>
    </row>
    <row r="3884" spans="1:4" ht="25.5">
      <c r="A3884" s="566" t="s">
        <v>37483</v>
      </c>
      <c r="B3884" s="567" t="s">
        <v>37484</v>
      </c>
      <c r="C3884" s="566" t="s">
        <v>13</v>
      </c>
      <c r="D3884" s="568">
        <v>3780.19</v>
      </c>
    </row>
    <row r="3885" spans="1:4" ht="25.5">
      <c r="A3885" s="566" t="s">
        <v>37485</v>
      </c>
      <c r="B3885" s="567" t="s">
        <v>37486</v>
      </c>
      <c r="C3885" s="566" t="s">
        <v>13</v>
      </c>
      <c r="D3885" s="568">
        <v>2761.13</v>
      </c>
    </row>
    <row r="3886" spans="1:4" ht="25.5">
      <c r="A3886" s="566" t="s">
        <v>37487</v>
      </c>
      <c r="B3886" s="567" t="s">
        <v>37488</v>
      </c>
      <c r="C3886" s="566" t="s">
        <v>13</v>
      </c>
      <c r="D3886" s="568">
        <v>3964.06</v>
      </c>
    </row>
    <row r="3887" spans="1:4" ht="25.5">
      <c r="A3887" s="566" t="s">
        <v>37489</v>
      </c>
      <c r="B3887" s="567" t="s">
        <v>37490</v>
      </c>
      <c r="C3887" s="566" t="s">
        <v>13</v>
      </c>
      <c r="D3887" s="568">
        <v>3962.64</v>
      </c>
    </row>
    <row r="3888" spans="1:4" ht="25.5">
      <c r="A3888" s="566" t="s">
        <v>37491</v>
      </c>
      <c r="B3888" s="567" t="s">
        <v>37492</v>
      </c>
      <c r="C3888" s="566" t="s">
        <v>13</v>
      </c>
      <c r="D3888" s="568">
        <v>2941.23</v>
      </c>
    </row>
    <row r="3889" spans="1:4" ht="25.5">
      <c r="A3889" s="566" t="s">
        <v>37493</v>
      </c>
      <c r="B3889" s="567" t="s">
        <v>37494</v>
      </c>
      <c r="C3889" s="566" t="s">
        <v>13</v>
      </c>
      <c r="D3889" s="568">
        <v>4154.07</v>
      </c>
    </row>
    <row r="3890" spans="1:4" ht="25.5">
      <c r="A3890" s="566" t="s">
        <v>37495</v>
      </c>
      <c r="B3890" s="567" t="s">
        <v>37496</v>
      </c>
      <c r="C3890" s="566" t="s">
        <v>13</v>
      </c>
      <c r="D3890" s="568">
        <v>4129.96</v>
      </c>
    </row>
    <row r="3891" spans="1:4" ht="25.5">
      <c r="A3891" s="566" t="s">
        <v>37497</v>
      </c>
      <c r="B3891" s="567" t="s">
        <v>37498</v>
      </c>
      <c r="C3891" s="566" t="s">
        <v>13</v>
      </c>
      <c r="D3891" s="568">
        <v>4328.01</v>
      </c>
    </row>
    <row r="3892" spans="1:4" ht="25.5">
      <c r="A3892" s="566" t="s">
        <v>37499</v>
      </c>
      <c r="B3892" s="567" t="s">
        <v>37500</v>
      </c>
      <c r="C3892" s="566" t="s">
        <v>13</v>
      </c>
      <c r="D3892" s="568">
        <v>5130.6000000000004</v>
      </c>
    </row>
    <row r="3893" spans="1:4" ht="25.5">
      <c r="A3893" s="566" t="s">
        <v>37501</v>
      </c>
      <c r="B3893" s="567" t="s">
        <v>37502</v>
      </c>
      <c r="C3893" s="566" t="s">
        <v>13</v>
      </c>
      <c r="D3893" s="568">
        <v>3615.1</v>
      </c>
    </row>
    <row r="3894" spans="1:4" ht="25.5">
      <c r="A3894" s="566" t="s">
        <v>37503</v>
      </c>
      <c r="B3894" s="567" t="s">
        <v>37504</v>
      </c>
      <c r="C3894" s="566" t="s">
        <v>13</v>
      </c>
      <c r="D3894" s="568">
        <v>5362.32</v>
      </c>
    </row>
    <row r="3895" spans="1:4" ht="25.5">
      <c r="A3895" s="566" t="s">
        <v>37505</v>
      </c>
      <c r="B3895" s="567" t="s">
        <v>37506</v>
      </c>
      <c r="C3895" s="566" t="s">
        <v>13</v>
      </c>
      <c r="D3895" s="568">
        <v>5331.39</v>
      </c>
    </row>
    <row r="3896" spans="1:4" ht="25.5">
      <c r="A3896" s="566" t="s">
        <v>37507</v>
      </c>
      <c r="B3896" s="567" t="s">
        <v>37508</v>
      </c>
      <c r="C3896" s="566" t="s">
        <v>13</v>
      </c>
      <c r="D3896" s="568">
        <v>5571.05</v>
      </c>
    </row>
    <row r="3897" spans="1:4" ht="25.5">
      <c r="A3897" s="566" t="s">
        <v>37509</v>
      </c>
      <c r="B3897" s="567" t="s">
        <v>37510</v>
      </c>
      <c r="C3897" s="566" t="s">
        <v>13</v>
      </c>
      <c r="D3897" s="568">
        <v>1721.59</v>
      </c>
    </row>
    <row r="3898" spans="1:4" ht="25.5">
      <c r="A3898" s="566" t="s">
        <v>37511</v>
      </c>
      <c r="B3898" s="567" t="s">
        <v>37512</v>
      </c>
      <c r="C3898" s="566" t="s">
        <v>13</v>
      </c>
      <c r="D3898" s="568">
        <v>2398.69</v>
      </c>
    </row>
    <row r="3899" spans="1:4" ht="25.5">
      <c r="A3899" s="566" t="s">
        <v>37513</v>
      </c>
      <c r="B3899" s="567" t="s">
        <v>37514</v>
      </c>
      <c r="C3899" s="566" t="s">
        <v>13</v>
      </c>
      <c r="D3899" s="568">
        <v>1811.89</v>
      </c>
    </row>
    <row r="3900" spans="1:4" ht="25.5">
      <c r="A3900" s="566" t="s">
        <v>37515</v>
      </c>
      <c r="B3900" s="567" t="s">
        <v>37516</v>
      </c>
      <c r="C3900" s="566" t="s">
        <v>13</v>
      </c>
      <c r="D3900" s="568">
        <v>2510.2399999999998</v>
      </c>
    </row>
    <row r="3901" spans="1:4" ht="25.5">
      <c r="A3901" s="566" t="s">
        <v>37517</v>
      </c>
      <c r="B3901" s="567" t="s">
        <v>37518</v>
      </c>
      <c r="C3901" s="566" t="s">
        <v>13</v>
      </c>
      <c r="D3901" s="568">
        <v>2535.77</v>
      </c>
    </row>
    <row r="3902" spans="1:4" ht="25.5">
      <c r="A3902" s="566" t="s">
        <v>37519</v>
      </c>
      <c r="B3902" s="567" t="s">
        <v>37520</v>
      </c>
      <c r="C3902" s="566" t="s">
        <v>13</v>
      </c>
      <c r="D3902" s="568">
        <v>1947.2</v>
      </c>
    </row>
    <row r="3903" spans="1:4" ht="25.5">
      <c r="A3903" s="566" t="s">
        <v>37521</v>
      </c>
      <c r="B3903" s="567" t="s">
        <v>37522</v>
      </c>
      <c r="C3903" s="566" t="s">
        <v>13</v>
      </c>
      <c r="D3903" s="568">
        <v>2653</v>
      </c>
    </row>
    <row r="3904" spans="1:4" ht="25.5">
      <c r="A3904" s="566" t="s">
        <v>37523</v>
      </c>
      <c r="B3904" s="567" t="s">
        <v>37524</v>
      </c>
      <c r="C3904" s="566" t="s">
        <v>518</v>
      </c>
      <c r="D3904" s="568">
        <v>24200.9</v>
      </c>
    </row>
    <row r="3905" spans="1:4" ht="25.5">
      <c r="A3905" s="566" t="s">
        <v>37525</v>
      </c>
      <c r="B3905" s="567" t="s">
        <v>37526</v>
      </c>
      <c r="C3905" s="566" t="s">
        <v>518</v>
      </c>
      <c r="D3905" s="568">
        <v>25779.38</v>
      </c>
    </row>
    <row r="3906" spans="1:4" ht="25.5">
      <c r="A3906" s="566" t="s">
        <v>37527</v>
      </c>
      <c r="B3906" s="567" t="s">
        <v>37528</v>
      </c>
      <c r="C3906" s="566" t="s">
        <v>518</v>
      </c>
      <c r="D3906" s="568">
        <v>26548.97</v>
      </c>
    </row>
    <row r="3907" spans="1:4" ht="25.5">
      <c r="A3907" s="566" t="s">
        <v>37529</v>
      </c>
      <c r="B3907" s="567" t="s">
        <v>37530</v>
      </c>
      <c r="C3907" s="566" t="s">
        <v>518</v>
      </c>
      <c r="D3907" s="568">
        <v>25268.44</v>
      </c>
    </row>
    <row r="3908" spans="1:4" ht="25.5">
      <c r="A3908" s="566" t="s">
        <v>37531</v>
      </c>
      <c r="B3908" s="567" t="s">
        <v>37532</v>
      </c>
      <c r="C3908" s="566" t="s">
        <v>518</v>
      </c>
      <c r="D3908" s="568">
        <v>26904.85</v>
      </c>
    </row>
    <row r="3909" spans="1:4" ht="25.5">
      <c r="A3909" s="566" t="s">
        <v>37533</v>
      </c>
      <c r="B3909" s="567" t="s">
        <v>37534</v>
      </c>
      <c r="C3909" s="566" t="s">
        <v>518</v>
      </c>
      <c r="D3909" s="568">
        <v>27696</v>
      </c>
    </row>
    <row r="3910" spans="1:4" ht="25.5">
      <c r="A3910" s="566" t="s">
        <v>37535</v>
      </c>
      <c r="B3910" s="567" t="s">
        <v>37536</v>
      </c>
      <c r="C3910" s="566" t="s">
        <v>518</v>
      </c>
      <c r="D3910" s="568">
        <v>22381.22</v>
      </c>
    </row>
    <row r="3911" spans="1:4" ht="25.5">
      <c r="A3911" s="566" t="s">
        <v>37537</v>
      </c>
      <c r="B3911" s="567" t="s">
        <v>37538</v>
      </c>
      <c r="C3911" s="566" t="s">
        <v>518</v>
      </c>
      <c r="D3911" s="568">
        <v>22781.58</v>
      </c>
    </row>
    <row r="3912" spans="1:4" ht="25.5">
      <c r="A3912" s="566" t="s">
        <v>37539</v>
      </c>
      <c r="B3912" s="567" t="s">
        <v>37540</v>
      </c>
      <c r="C3912" s="566" t="s">
        <v>518</v>
      </c>
      <c r="D3912" s="568">
        <v>24336.84</v>
      </c>
    </row>
    <row r="3913" spans="1:4" ht="25.5">
      <c r="A3913" s="566" t="s">
        <v>37541</v>
      </c>
      <c r="B3913" s="567" t="s">
        <v>37542</v>
      </c>
      <c r="C3913" s="566" t="s">
        <v>518</v>
      </c>
      <c r="D3913" s="568">
        <v>23377.85</v>
      </c>
    </row>
    <row r="3914" spans="1:4" ht="25.5">
      <c r="A3914" s="566" t="s">
        <v>37543</v>
      </c>
      <c r="B3914" s="567" t="s">
        <v>37544</v>
      </c>
      <c r="C3914" s="566" t="s">
        <v>518</v>
      </c>
      <c r="D3914" s="568">
        <v>23781.1</v>
      </c>
    </row>
    <row r="3915" spans="1:4" ht="25.5">
      <c r="A3915" s="566" t="s">
        <v>37545</v>
      </c>
      <c r="B3915" s="567" t="s">
        <v>37546</v>
      </c>
      <c r="C3915" s="566" t="s">
        <v>518</v>
      </c>
      <c r="D3915" s="568">
        <v>25393.83</v>
      </c>
    </row>
    <row r="3916" spans="1:4" ht="25.5">
      <c r="A3916" s="566" t="s">
        <v>37547</v>
      </c>
      <c r="B3916" s="567" t="s">
        <v>37548</v>
      </c>
      <c r="C3916" s="566" t="s">
        <v>518</v>
      </c>
      <c r="D3916" s="568">
        <v>22105.53</v>
      </c>
    </row>
    <row r="3917" spans="1:4" ht="25.5">
      <c r="A3917" s="566" t="s">
        <v>37549</v>
      </c>
      <c r="B3917" s="567" t="s">
        <v>37550</v>
      </c>
      <c r="C3917" s="566" t="s">
        <v>518</v>
      </c>
      <c r="D3917" s="568">
        <v>28308.01</v>
      </c>
    </row>
    <row r="3918" spans="1:4" ht="25.5">
      <c r="A3918" s="566" t="s">
        <v>37551</v>
      </c>
      <c r="B3918" s="567" t="s">
        <v>37552</v>
      </c>
      <c r="C3918" s="566" t="s">
        <v>518</v>
      </c>
      <c r="D3918" s="568">
        <v>29462.39</v>
      </c>
    </row>
    <row r="3919" spans="1:4" ht="25.5">
      <c r="A3919" s="566" t="s">
        <v>37553</v>
      </c>
      <c r="B3919" s="567" t="s">
        <v>37554</v>
      </c>
      <c r="C3919" s="566" t="s">
        <v>518</v>
      </c>
      <c r="D3919" s="568">
        <v>23002.639999999999</v>
      </c>
    </row>
    <row r="3920" spans="1:4" ht="25.5">
      <c r="A3920" s="566" t="s">
        <v>37555</v>
      </c>
      <c r="B3920" s="567" t="s">
        <v>37556</v>
      </c>
      <c r="C3920" s="566" t="s">
        <v>518</v>
      </c>
      <c r="D3920" s="568">
        <v>29508.33</v>
      </c>
    </row>
    <row r="3921" spans="1:4" ht="25.5">
      <c r="A3921" s="566" t="s">
        <v>37557</v>
      </c>
      <c r="B3921" s="567" t="s">
        <v>37558</v>
      </c>
      <c r="C3921" s="566" t="s">
        <v>518</v>
      </c>
      <c r="D3921" s="568">
        <v>30695.06</v>
      </c>
    </row>
    <row r="3922" spans="1:4" ht="25.5">
      <c r="A3922" s="566" t="s">
        <v>37559</v>
      </c>
      <c r="B3922" s="567" t="s">
        <v>37560</v>
      </c>
      <c r="C3922" s="566" t="s">
        <v>13</v>
      </c>
      <c r="D3922" s="568">
        <v>10.75</v>
      </c>
    </row>
    <row r="3923" spans="1:4">
      <c r="A3923" s="566" t="s">
        <v>37561</v>
      </c>
      <c r="B3923" s="567" t="s">
        <v>37562</v>
      </c>
      <c r="C3923" s="566" t="s">
        <v>13</v>
      </c>
      <c r="D3923" s="568">
        <v>8.1199999999999992</v>
      </c>
    </row>
    <row r="3924" spans="1:4">
      <c r="A3924" s="566" t="s">
        <v>37563</v>
      </c>
      <c r="B3924" s="567" t="s">
        <v>37564</v>
      </c>
      <c r="C3924" s="566" t="s">
        <v>518</v>
      </c>
      <c r="D3924" s="568">
        <v>129.87</v>
      </c>
    </row>
    <row r="3925" spans="1:4">
      <c r="A3925" s="566" t="s">
        <v>37565</v>
      </c>
      <c r="B3925" s="567" t="s">
        <v>37566</v>
      </c>
      <c r="C3925" s="566" t="s">
        <v>518</v>
      </c>
      <c r="D3925" s="568">
        <v>151.30000000000001</v>
      </c>
    </row>
    <row r="3926" spans="1:4">
      <c r="A3926" s="566" t="s">
        <v>37567</v>
      </c>
      <c r="B3926" s="567" t="s">
        <v>37568</v>
      </c>
      <c r="C3926" s="566" t="s">
        <v>518</v>
      </c>
      <c r="D3926" s="568">
        <v>76.040000000000006</v>
      </c>
    </row>
    <row r="3927" spans="1:4">
      <c r="A3927" s="566" t="s">
        <v>37569</v>
      </c>
      <c r="B3927" s="567" t="s">
        <v>37570</v>
      </c>
      <c r="C3927" s="566" t="s">
        <v>13</v>
      </c>
      <c r="D3927" s="568">
        <v>10.83</v>
      </c>
    </row>
    <row r="3928" spans="1:4" ht="25.5">
      <c r="A3928" s="566" t="s">
        <v>37571</v>
      </c>
      <c r="B3928" s="567" t="s">
        <v>37572</v>
      </c>
      <c r="C3928" s="566" t="s">
        <v>518</v>
      </c>
      <c r="D3928" s="568">
        <v>6404.12</v>
      </c>
    </row>
    <row r="3929" spans="1:4" ht="25.5">
      <c r="A3929" s="566" t="s">
        <v>37573</v>
      </c>
      <c r="B3929" s="567" t="s">
        <v>37574</v>
      </c>
      <c r="C3929" s="566" t="s">
        <v>518</v>
      </c>
      <c r="D3929" s="568">
        <v>6701.33</v>
      </c>
    </row>
    <row r="3930" spans="1:4" ht="25.5">
      <c r="A3930" s="566" t="s">
        <v>37575</v>
      </c>
      <c r="B3930" s="567" t="s">
        <v>37576</v>
      </c>
      <c r="C3930" s="566" t="s">
        <v>518</v>
      </c>
      <c r="D3930" s="568">
        <v>7061.89</v>
      </c>
    </row>
    <row r="3931" spans="1:4" ht="25.5">
      <c r="A3931" s="566" t="s">
        <v>37577</v>
      </c>
      <c r="B3931" s="567" t="s">
        <v>37578</v>
      </c>
      <c r="C3931" s="566" t="s">
        <v>518</v>
      </c>
      <c r="D3931" s="568">
        <v>9390.7900000000009</v>
      </c>
    </row>
    <row r="3932" spans="1:4" ht="25.5">
      <c r="A3932" s="566" t="s">
        <v>37579</v>
      </c>
      <c r="B3932" s="567" t="s">
        <v>37580</v>
      </c>
      <c r="C3932" s="566" t="s">
        <v>518</v>
      </c>
      <c r="D3932" s="568">
        <v>9835.7999999999993</v>
      </c>
    </row>
    <row r="3933" spans="1:4" ht="25.5">
      <c r="A3933" s="566" t="s">
        <v>37581</v>
      </c>
      <c r="B3933" s="567" t="s">
        <v>37582</v>
      </c>
      <c r="C3933" s="566" t="s">
        <v>518</v>
      </c>
      <c r="D3933" s="568">
        <v>10379.09</v>
      </c>
    </row>
    <row r="3934" spans="1:4" ht="25.5">
      <c r="A3934" s="566" t="s">
        <v>37583</v>
      </c>
      <c r="B3934" s="567" t="s">
        <v>37584</v>
      </c>
      <c r="C3934" s="566" t="s">
        <v>518</v>
      </c>
      <c r="D3934" s="568">
        <v>9662.6</v>
      </c>
    </row>
    <row r="3935" spans="1:4" ht="25.5">
      <c r="A3935" s="566" t="s">
        <v>37585</v>
      </c>
      <c r="B3935" s="567" t="s">
        <v>37586</v>
      </c>
      <c r="C3935" s="566" t="s">
        <v>518</v>
      </c>
      <c r="D3935" s="568">
        <v>10113.84</v>
      </c>
    </row>
    <row r="3936" spans="1:4" ht="25.5">
      <c r="A3936" s="566" t="s">
        <v>37587</v>
      </c>
      <c r="B3936" s="567" t="s">
        <v>37588</v>
      </c>
      <c r="C3936" s="566" t="s">
        <v>518</v>
      </c>
      <c r="D3936" s="568">
        <v>10658.02</v>
      </c>
    </row>
    <row r="3937" spans="1:4" ht="25.5">
      <c r="A3937" s="566" t="s">
        <v>37589</v>
      </c>
      <c r="B3937" s="567" t="s">
        <v>37590</v>
      </c>
      <c r="C3937" s="566" t="s">
        <v>518</v>
      </c>
      <c r="D3937" s="568">
        <v>14192.07</v>
      </c>
    </row>
    <row r="3938" spans="1:4" ht="25.5">
      <c r="A3938" s="566" t="s">
        <v>37591</v>
      </c>
      <c r="B3938" s="567" t="s">
        <v>37592</v>
      </c>
      <c r="C3938" s="566" t="s">
        <v>518</v>
      </c>
      <c r="D3938" s="568">
        <v>14874.38</v>
      </c>
    </row>
    <row r="3939" spans="1:4" ht="25.5">
      <c r="A3939" s="566" t="s">
        <v>37593</v>
      </c>
      <c r="B3939" s="567" t="s">
        <v>37594</v>
      </c>
      <c r="C3939" s="566" t="s">
        <v>518</v>
      </c>
      <c r="D3939" s="568">
        <v>15685.97</v>
      </c>
    </row>
    <row r="3940" spans="1:4" ht="25.5">
      <c r="A3940" s="566" t="s">
        <v>37595</v>
      </c>
      <c r="B3940" s="567" t="s">
        <v>37596</v>
      </c>
      <c r="C3940" s="566" t="s">
        <v>518</v>
      </c>
      <c r="D3940" s="568">
        <v>6518.53</v>
      </c>
    </row>
    <row r="3941" spans="1:4" ht="25.5">
      <c r="A3941" s="566" t="s">
        <v>37597</v>
      </c>
      <c r="B3941" s="567" t="s">
        <v>37598</v>
      </c>
      <c r="C3941" s="566" t="s">
        <v>518</v>
      </c>
      <c r="D3941" s="568">
        <v>6843.11</v>
      </c>
    </row>
    <row r="3942" spans="1:4">
      <c r="A3942" s="566" t="s">
        <v>37599</v>
      </c>
      <c r="B3942" s="567" t="s">
        <v>37600</v>
      </c>
      <c r="C3942" s="566" t="s">
        <v>518</v>
      </c>
      <c r="D3942" s="568">
        <v>459.46</v>
      </c>
    </row>
    <row r="3943" spans="1:4">
      <c r="A3943" s="566" t="s">
        <v>37601</v>
      </c>
      <c r="B3943" s="567" t="s">
        <v>37602</v>
      </c>
      <c r="C3943" s="566" t="s">
        <v>518</v>
      </c>
      <c r="D3943" s="568">
        <v>3514.62</v>
      </c>
    </row>
    <row r="3944" spans="1:4">
      <c r="A3944" s="566" t="s">
        <v>37603</v>
      </c>
      <c r="B3944" s="567" t="s">
        <v>37604</v>
      </c>
      <c r="C3944" s="566" t="s">
        <v>518</v>
      </c>
      <c r="D3944" s="568">
        <v>2475.1</v>
      </c>
    </row>
    <row r="3945" spans="1:4">
      <c r="A3945" s="566" t="s">
        <v>37605</v>
      </c>
      <c r="B3945" s="567" t="s">
        <v>37606</v>
      </c>
      <c r="C3945" s="566" t="s">
        <v>518</v>
      </c>
      <c r="D3945" s="568">
        <v>4217.82</v>
      </c>
    </row>
    <row r="3946" spans="1:4" ht="25.5">
      <c r="A3946" s="566" t="s">
        <v>37607</v>
      </c>
      <c r="B3946" s="567" t="s">
        <v>37608</v>
      </c>
      <c r="C3946" s="566" t="s">
        <v>13</v>
      </c>
      <c r="D3946" s="568">
        <v>98.26</v>
      </c>
    </row>
    <row r="3947" spans="1:4" ht="25.5">
      <c r="A3947" s="566" t="s">
        <v>37609</v>
      </c>
      <c r="B3947" s="567" t="s">
        <v>37610</v>
      </c>
      <c r="C3947" s="566" t="s">
        <v>13</v>
      </c>
      <c r="D3947" s="568">
        <v>100.86</v>
      </c>
    </row>
    <row r="3948" spans="1:4" ht="25.5">
      <c r="A3948" s="566" t="s">
        <v>37611</v>
      </c>
      <c r="B3948" s="567" t="s">
        <v>37612</v>
      </c>
      <c r="C3948" s="566" t="s">
        <v>13</v>
      </c>
      <c r="D3948" s="568">
        <v>187.68</v>
      </c>
    </row>
    <row r="3949" spans="1:4" ht="25.5">
      <c r="A3949" s="566" t="s">
        <v>37613</v>
      </c>
      <c r="B3949" s="567" t="s">
        <v>37614</v>
      </c>
      <c r="C3949" s="566" t="s">
        <v>13</v>
      </c>
      <c r="D3949" s="568">
        <v>192.87</v>
      </c>
    </row>
    <row r="3950" spans="1:4" ht="25.5">
      <c r="A3950" s="566" t="s">
        <v>37615</v>
      </c>
      <c r="B3950" s="567" t="s">
        <v>37616</v>
      </c>
      <c r="C3950" s="566" t="s">
        <v>13</v>
      </c>
      <c r="D3950" s="568">
        <v>98.71</v>
      </c>
    </row>
    <row r="3951" spans="1:4" ht="25.5">
      <c r="A3951" s="566" t="s">
        <v>37617</v>
      </c>
      <c r="B3951" s="567" t="s">
        <v>37618</v>
      </c>
      <c r="C3951" s="566" t="s">
        <v>13</v>
      </c>
      <c r="D3951" s="568">
        <v>101.31</v>
      </c>
    </row>
    <row r="3952" spans="1:4" ht="25.5">
      <c r="A3952" s="566" t="s">
        <v>37619</v>
      </c>
      <c r="B3952" s="567" t="s">
        <v>37620</v>
      </c>
      <c r="C3952" s="566" t="s">
        <v>13</v>
      </c>
      <c r="D3952" s="568">
        <v>187.74</v>
      </c>
    </row>
    <row r="3953" spans="1:4" ht="25.5">
      <c r="A3953" s="566" t="s">
        <v>37621</v>
      </c>
      <c r="B3953" s="567" t="s">
        <v>37622</v>
      </c>
      <c r="C3953" s="566" t="s">
        <v>13</v>
      </c>
      <c r="D3953" s="568">
        <v>192.93</v>
      </c>
    </row>
    <row r="3954" spans="1:4" ht="25.5">
      <c r="A3954" s="566" t="s">
        <v>37623</v>
      </c>
      <c r="B3954" s="567" t="s">
        <v>37624</v>
      </c>
      <c r="C3954" s="566" t="s">
        <v>13</v>
      </c>
      <c r="D3954" s="568">
        <v>98.26</v>
      </c>
    </row>
    <row r="3955" spans="1:4" ht="25.5">
      <c r="A3955" s="566" t="s">
        <v>37625</v>
      </c>
      <c r="B3955" s="567" t="s">
        <v>37626</v>
      </c>
      <c r="C3955" s="566" t="s">
        <v>13</v>
      </c>
      <c r="D3955" s="568">
        <v>100.86</v>
      </c>
    </row>
    <row r="3956" spans="1:4" ht="25.5">
      <c r="A3956" s="566" t="s">
        <v>37627</v>
      </c>
      <c r="B3956" s="567" t="s">
        <v>37628</v>
      </c>
      <c r="C3956" s="566" t="s">
        <v>13</v>
      </c>
      <c r="D3956" s="568">
        <v>187.68</v>
      </c>
    </row>
    <row r="3957" spans="1:4" ht="25.5">
      <c r="A3957" s="566" t="s">
        <v>37629</v>
      </c>
      <c r="B3957" s="567" t="s">
        <v>37630</v>
      </c>
      <c r="C3957" s="566" t="s">
        <v>13</v>
      </c>
      <c r="D3957" s="568">
        <v>192.87</v>
      </c>
    </row>
    <row r="3958" spans="1:4" ht="25.5">
      <c r="A3958" s="566" t="s">
        <v>37631</v>
      </c>
      <c r="B3958" s="567" t="s">
        <v>37632</v>
      </c>
      <c r="C3958" s="566" t="s">
        <v>13</v>
      </c>
      <c r="D3958" s="568">
        <v>98.71</v>
      </c>
    </row>
    <row r="3959" spans="1:4" ht="25.5">
      <c r="A3959" s="566" t="s">
        <v>37633</v>
      </c>
      <c r="B3959" s="567" t="s">
        <v>37634</v>
      </c>
      <c r="C3959" s="566" t="s">
        <v>13</v>
      </c>
      <c r="D3959" s="568">
        <v>101.31</v>
      </c>
    </row>
    <row r="3960" spans="1:4" ht="25.5">
      <c r="A3960" s="566" t="s">
        <v>37635</v>
      </c>
      <c r="B3960" s="567" t="s">
        <v>37636</v>
      </c>
      <c r="C3960" s="566" t="s">
        <v>13</v>
      </c>
      <c r="D3960" s="568">
        <v>187.74</v>
      </c>
    </row>
    <row r="3961" spans="1:4" ht="25.5">
      <c r="A3961" s="566" t="s">
        <v>37637</v>
      </c>
      <c r="B3961" s="567" t="s">
        <v>37638</v>
      </c>
      <c r="C3961" s="566" t="s">
        <v>13</v>
      </c>
      <c r="D3961" s="568">
        <v>192.93</v>
      </c>
    </row>
    <row r="3962" spans="1:4">
      <c r="A3962" s="566" t="s">
        <v>37639</v>
      </c>
      <c r="B3962" s="567" t="s">
        <v>37640</v>
      </c>
      <c r="C3962" s="566" t="s">
        <v>13</v>
      </c>
      <c r="D3962" s="568">
        <v>0.15</v>
      </c>
    </row>
    <row r="3963" spans="1:4">
      <c r="A3963" s="566" t="s">
        <v>37641</v>
      </c>
      <c r="B3963" s="567" t="s">
        <v>37642</v>
      </c>
      <c r="C3963" s="566" t="s">
        <v>13</v>
      </c>
      <c r="D3963" s="568">
        <v>48.93</v>
      </c>
    </row>
    <row r="3964" spans="1:4">
      <c r="A3964" s="566" t="s">
        <v>37643</v>
      </c>
      <c r="B3964" s="567" t="s">
        <v>37644</v>
      </c>
      <c r="C3964" s="566" t="s">
        <v>13</v>
      </c>
      <c r="D3964" s="568">
        <v>50.29</v>
      </c>
    </row>
    <row r="3965" spans="1:4">
      <c r="A3965" s="566" t="s">
        <v>37645</v>
      </c>
      <c r="B3965" s="567" t="s">
        <v>37646</v>
      </c>
      <c r="C3965" s="566" t="s">
        <v>13</v>
      </c>
      <c r="D3965" s="568">
        <v>52.66</v>
      </c>
    </row>
    <row r="3966" spans="1:4">
      <c r="A3966" s="566" t="s">
        <v>37647</v>
      </c>
      <c r="B3966" s="567" t="s">
        <v>37648</v>
      </c>
      <c r="C3966" s="566" t="s">
        <v>13</v>
      </c>
      <c r="D3966" s="568">
        <v>54.51</v>
      </c>
    </row>
    <row r="3967" spans="1:4">
      <c r="A3967" s="566" t="s">
        <v>37649</v>
      </c>
      <c r="B3967" s="567" t="s">
        <v>37650</v>
      </c>
      <c r="C3967" s="566" t="s">
        <v>13</v>
      </c>
      <c r="D3967" s="568">
        <v>0.1</v>
      </c>
    </row>
    <row r="3968" spans="1:4" ht="38.25">
      <c r="A3968" s="566" t="s">
        <v>37651</v>
      </c>
      <c r="B3968" s="567" t="s">
        <v>37652</v>
      </c>
      <c r="C3968" s="566" t="s">
        <v>31</v>
      </c>
      <c r="D3968" s="568">
        <v>1035.1199999999999</v>
      </c>
    </row>
    <row r="3969" spans="1:4" ht="38.25">
      <c r="A3969" s="566" t="s">
        <v>37653</v>
      </c>
      <c r="B3969" s="567" t="s">
        <v>37654</v>
      </c>
      <c r="C3969" s="566" t="s">
        <v>31</v>
      </c>
      <c r="D3969" s="568">
        <v>1382.09</v>
      </c>
    </row>
    <row r="3970" spans="1:4" ht="38.25">
      <c r="A3970" s="566" t="s">
        <v>37655</v>
      </c>
      <c r="B3970" s="567" t="s">
        <v>37656</v>
      </c>
      <c r="C3970" s="566" t="s">
        <v>31</v>
      </c>
      <c r="D3970" s="568">
        <v>1690.27</v>
      </c>
    </row>
    <row r="3971" spans="1:4" ht="38.25">
      <c r="A3971" s="566" t="s">
        <v>37657</v>
      </c>
      <c r="B3971" s="567" t="s">
        <v>37658</v>
      </c>
      <c r="C3971" s="566" t="s">
        <v>31</v>
      </c>
      <c r="D3971" s="568">
        <v>1513.34</v>
      </c>
    </row>
    <row r="3972" spans="1:4">
      <c r="A3972" s="566" t="s">
        <v>37659</v>
      </c>
      <c r="B3972" s="567" t="s">
        <v>37660</v>
      </c>
      <c r="C3972" s="566" t="s">
        <v>13</v>
      </c>
      <c r="D3972" s="568">
        <v>436.27</v>
      </c>
    </row>
    <row r="3973" spans="1:4">
      <c r="A3973" s="566" t="s">
        <v>37661</v>
      </c>
      <c r="B3973" s="567" t="s">
        <v>37662</v>
      </c>
      <c r="C3973" s="566" t="s">
        <v>13</v>
      </c>
      <c r="D3973" s="568">
        <v>330.5</v>
      </c>
    </row>
    <row r="3974" spans="1:4">
      <c r="A3974" s="566" t="s">
        <v>37663</v>
      </c>
      <c r="B3974" s="567" t="s">
        <v>37664</v>
      </c>
      <c r="C3974" s="566" t="s">
        <v>13</v>
      </c>
      <c r="D3974" s="568">
        <v>597.99</v>
      </c>
    </row>
    <row r="3975" spans="1:4">
      <c r="A3975" s="566" t="s">
        <v>37665</v>
      </c>
      <c r="B3975" s="567" t="s">
        <v>37666</v>
      </c>
      <c r="C3975" s="566" t="s">
        <v>13</v>
      </c>
      <c r="D3975" s="568">
        <v>1141.6099999999999</v>
      </c>
    </row>
    <row r="3976" spans="1:4">
      <c r="A3976" s="566" t="s">
        <v>37667</v>
      </c>
      <c r="B3976" s="567" t="s">
        <v>37668</v>
      </c>
      <c r="C3976" s="566" t="s">
        <v>13</v>
      </c>
      <c r="D3976" s="568">
        <v>814.34</v>
      </c>
    </row>
    <row r="3977" spans="1:4" ht="25.5">
      <c r="A3977" s="566" t="s">
        <v>37669</v>
      </c>
      <c r="B3977" s="567" t="s">
        <v>37670</v>
      </c>
      <c r="C3977" s="566" t="s">
        <v>518</v>
      </c>
      <c r="D3977" s="568">
        <v>752418.86</v>
      </c>
    </row>
    <row r="3978" spans="1:4" ht="25.5">
      <c r="A3978" s="566" t="s">
        <v>37671</v>
      </c>
      <c r="B3978" s="567" t="s">
        <v>37672</v>
      </c>
      <c r="C3978" s="566" t="s">
        <v>518</v>
      </c>
      <c r="D3978" s="568">
        <v>743061.13</v>
      </c>
    </row>
    <row r="3979" spans="1:4" ht="25.5">
      <c r="A3979" s="566" t="s">
        <v>37673</v>
      </c>
      <c r="B3979" s="567" t="s">
        <v>37674</v>
      </c>
      <c r="C3979" s="566" t="s">
        <v>518</v>
      </c>
      <c r="D3979" s="568">
        <v>789883</v>
      </c>
    </row>
    <row r="3980" spans="1:4" ht="25.5">
      <c r="A3980" s="566" t="s">
        <v>37675</v>
      </c>
      <c r="B3980" s="567" t="s">
        <v>37676</v>
      </c>
      <c r="C3980" s="566" t="s">
        <v>518</v>
      </c>
      <c r="D3980" s="568">
        <v>780058.11</v>
      </c>
    </row>
    <row r="3981" spans="1:4" ht="25.5">
      <c r="A3981" s="566" t="s">
        <v>37677</v>
      </c>
      <c r="B3981" s="567" t="s">
        <v>37678</v>
      </c>
      <c r="C3981" s="566" t="s">
        <v>518</v>
      </c>
      <c r="D3981" s="568">
        <v>570843.55000000005</v>
      </c>
    </row>
    <row r="3982" spans="1:4" ht="25.5">
      <c r="A3982" s="566" t="s">
        <v>37679</v>
      </c>
      <c r="B3982" s="567" t="s">
        <v>37680</v>
      </c>
      <c r="C3982" s="566" t="s">
        <v>518</v>
      </c>
      <c r="D3982" s="568">
        <v>563599.06000000006</v>
      </c>
    </row>
    <row r="3983" spans="1:4" ht="25.5">
      <c r="A3983" s="566" t="s">
        <v>37681</v>
      </c>
      <c r="B3983" s="567" t="s">
        <v>37682</v>
      </c>
      <c r="C3983" s="566" t="s">
        <v>518</v>
      </c>
      <c r="D3983" s="568">
        <v>599267.05000000005</v>
      </c>
    </row>
    <row r="3984" spans="1:4" ht="25.5">
      <c r="A3984" s="566" t="s">
        <v>37683</v>
      </c>
      <c r="B3984" s="567" t="s">
        <v>37684</v>
      </c>
      <c r="C3984" s="566" t="s">
        <v>518</v>
      </c>
      <c r="D3984" s="568">
        <v>591660.62</v>
      </c>
    </row>
    <row r="3985" spans="1:4" ht="25.5">
      <c r="A3985" s="566" t="s">
        <v>37685</v>
      </c>
      <c r="B3985" s="567" t="s">
        <v>37686</v>
      </c>
      <c r="C3985" s="566" t="s">
        <v>518</v>
      </c>
      <c r="D3985" s="568">
        <v>1022011.76</v>
      </c>
    </row>
    <row r="3986" spans="1:4" ht="25.5">
      <c r="A3986" s="566" t="s">
        <v>37687</v>
      </c>
      <c r="B3986" s="567" t="s">
        <v>37688</v>
      </c>
      <c r="C3986" s="566" t="s">
        <v>518</v>
      </c>
      <c r="D3986" s="568">
        <v>1012651.2</v>
      </c>
    </row>
    <row r="3987" spans="1:4" ht="25.5">
      <c r="A3987" s="566" t="s">
        <v>37689</v>
      </c>
      <c r="B3987" s="567" t="s">
        <v>37690</v>
      </c>
      <c r="C3987" s="566" t="s">
        <v>518</v>
      </c>
      <c r="D3987" s="568">
        <v>1072898.95</v>
      </c>
    </row>
    <row r="3988" spans="1:4" ht="25.5">
      <c r="A3988" s="566" t="s">
        <v>37691</v>
      </c>
      <c r="B3988" s="567" t="s">
        <v>37692</v>
      </c>
      <c r="C3988" s="566" t="s">
        <v>518</v>
      </c>
      <c r="D3988" s="568">
        <v>1063071.0900000001</v>
      </c>
    </row>
    <row r="3989" spans="1:4" ht="25.5">
      <c r="A3989" s="566" t="s">
        <v>37693</v>
      </c>
      <c r="B3989" s="567" t="s">
        <v>37694</v>
      </c>
      <c r="C3989" s="566" t="s">
        <v>13</v>
      </c>
      <c r="D3989" s="568">
        <v>763.43</v>
      </c>
    </row>
    <row r="3990" spans="1:4" ht="25.5">
      <c r="A3990" s="566" t="s">
        <v>37695</v>
      </c>
      <c r="B3990" s="567" t="s">
        <v>37696</v>
      </c>
      <c r="C3990" s="566" t="s">
        <v>13</v>
      </c>
      <c r="D3990" s="568">
        <v>829.21</v>
      </c>
    </row>
    <row r="3991" spans="1:4" ht="25.5">
      <c r="A3991" s="566" t="s">
        <v>37697</v>
      </c>
      <c r="B3991" s="567" t="s">
        <v>37698</v>
      </c>
      <c r="C3991" s="566" t="s">
        <v>13</v>
      </c>
      <c r="D3991" s="568">
        <v>842.97</v>
      </c>
    </row>
    <row r="3992" spans="1:4" ht="25.5">
      <c r="A3992" s="566" t="s">
        <v>37699</v>
      </c>
      <c r="B3992" s="567" t="s">
        <v>37700</v>
      </c>
      <c r="C3992" s="566" t="s">
        <v>13</v>
      </c>
      <c r="D3992" s="568">
        <v>881.15</v>
      </c>
    </row>
    <row r="3993" spans="1:4">
      <c r="A3993" s="566" t="s">
        <v>37701</v>
      </c>
      <c r="B3993" s="567" t="s">
        <v>37702</v>
      </c>
      <c r="C3993" s="566" t="s">
        <v>13</v>
      </c>
      <c r="D3993" s="568">
        <v>471.12</v>
      </c>
    </row>
    <row r="3994" spans="1:4" ht="25.5">
      <c r="A3994" s="566" t="s">
        <v>37703</v>
      </c>
      <c r="B3994" s="567" t="s">
        <v>37704</v>
      </c>
      <c r="C3994" s="566" t="s">
        <v>518</v>
      </c>
      <c r="D3994" s="568">
        <v>766898.5</v>
      </c>
    </row>
    <row r="3995" spans="1:4" ht="25.5">
      <c r="A3995" s="566" t="s">
        <v>37705</v>
      </c>
      <c r="B3995" s="567" t="s">
        <v>37706</v>
      </c>
      <c r="C3995" s="566" t="s">
        <v>518</v>
      </c>
      <c r="D3995" s="568">
        <v>805083.59</v>
      </c>
    </row>
    <row r="3996" spans="1:4">
      <c r="A3996" s="566" t="s">
        <v>37707</v>
      </c>
      <c r="B3996" s="567" t="s">
        <v>37708</v>
      </c>
      <c r="C3996" s="566" t="s">
        <v>13</v>
      </c>
      <c r="D3996" s="568">
        <v>252.7</v>
      </c>
    </row>
    <row r="3997" spans="1:4" ht="25.5">
      <c r="A3997" s="566" t="s">
        <v>37709</v>
      </c>
      <c r="B3997" s="567" t="s">
        <v>37710</v>
      </c>
      <c r="C3997" s="566" t="s">
        <v>518</v>
      </c>
      <c r="D3997" s="568">
        <v>407614.43</v>
      </c>
    </row>
    <row r="3998" spans="1:4" ht="25.5">
      <c r="A3998" s="566" t="s">
        <v>37711</v>
      </c>
      <c r="B3998" s="567" t="s">
        <v>37712</v>
      </c>
      <c r="C3998" s="566" t="s">
        <v>518</v>
      </c>
      <c r="D3998" s="568">
        <v>427910.75</v>
      </c>
    </row>
    <row r="3999" spans="1:4" ht="25.5">
      <c r="A3999" s="566" t="s">
        <v>37713</v>
      </c>
      <c r="B3999" s="567" t="s">
        <v>37714</v>
      </c>
      <c r="C3999" s="566" t="s">
        <v>30121</v>
      </c>
      <c r="D3999" s="568">
        <v>213.53</v>
      </c>
    </row>
    <row r="4000" spans="1:4">
      <c r="A4000" s="566" t="s">
        <v>37715</v>
      </c>
      <c r="B4000" s="567" t="s">
        <v>37716</v>
      </c>
      <c r="C4000" s="566" t="s">
        <v>13</v>
      </c>
      <c r="D4000" s="568">
        <v>91823.94</v>
      </c>
    </row>
    <row r="4001" spans="1:4">
      <c r="A4001" s="566" t="s">
        <v>37717</v>
      </c>
      <c r="B4001" s="567" t="s">
        <v>37718</v>
      </c>
      <c r="C4001" s="566" t="s">
        <v>518</v>
      </c>
      <c r="D4001" s="568">
        <v>210.26</v>
      </c>
    </row>
    <row r="4002" spans="1:4">
      <c r="A4002" s="566" t="s">
        <v>37719</v>
      </c>
      <c r="B4002" s="567" t="s">
        <v>37720</v>
      </c>
      <c r="C4002" s="566" t="s">
        <v>518</v>
      </c>
      <c r="D4002" s="568">
        <v>1299.43</v>
      </c>
    </row>
    <row r="4003" spans="1:4">
      <c r="A4003" s="566" t="s">
        <v>37721</v>
      </c>
      <c r="B4003" s="567" t="s">
        <v>37722</v>
      </c>
      <c r="C4003" s="566" t="s">
        <v>518</v>
      </c>
      <c r="D4003" s="568">
        <v>1845.14</v>
      </c>
    </row>
    <row r="4004" spans="1:4" ht="25.5">
      <c r="A4004" s="566" t="s">
        <v>37723</v>
      </c>
      <c r="B4004" s="567" t="s">
        <v>37724</v>
      </c>
      <c r="C4004" s="566" t="s">
        <v>13</v>
      </c>
      <c r="D4004" s="568">
        <v>1543.94</v>
      </c>
    </row>
    <row r="4005" spans="1:4" ht="25.5">
      <c r="A4005" s="566" t="s">
        <v>37725</v>
      </c>
      <c r="B4005" s="567" t="s">
        <v>37726</v>
      </c>
      <c r="C4005" s="566" t="s">
        <v>13</v>
      </c>
      <c r="D4005" s="568">
        <v>1533.76</v>
      </c>
    </row>
    <row r="4006" spans="1:4" ht="25.5">
      <c r="A4006" s="566" t="s">
        <v>37727</v>
      </c>
      <c r="B4006" s="567" t="s">
        <v>37728</v>
      </c>
      <c r="C4006" s="566" t="s">
        <v>13</v>
      </c>
      <c r="D4006" s="568">
        <v>1612.43</v>
      </c>
    </row>
    <row r="4007" spans="1:4" ht="25.5">
      <c r="A4007" s="566" t="s">
        <v>37729</v>
      </c>
      <c r="B4007" s="567" t="s">
        <v>37730</v>
      </c>
      <c r="C4007" s="566" t="s">
        <v>13</v>
      </c>
      <c r="D4007" s="568">
        <v>1559.09</v>
      </c>
    </row>
    <row r="4008" spans="1:4" ht="25.5">
      <c r="A4008" s="566" t="s">
        <v>37731</v>
      </c>
      <c r="B4008" s="567" t="s">
        <v>37732</v>
      </c>
      <c r="C4008" s="566" t="s">
        <v>13</v>
      </c>
      <c r="D4008" s="568">
        <v>277.06</v>
      </c>
    </row>
    <row r="4009" spans="1:4" ht="25.5">
      <c r="A4009" s="566" t="s">
        <v>37733</v>
      </c>
      <c r="B4009" s="567" t="s">
        <v>37734</v>
      </c>
      <c r="C4009" s="566" t="s">
        <v>13</v>
      </c>
      <c r="D4009" s="568">
        <v>225.09</v>
      </c>
    </row>
    <row r="4010" spans="1:4" ht="25.5">
      <c r="A4010" s="566" t="s">
        <v>37735</v>
      </c>
      <c r="B4010" s="567" t="s">
        <v>37736</v>
      </c>
      <c r="C4010" s="566" t="s">
        <v>13</v>
      </c>
      <c r="D4010" s="568">
        <v>231.21</v>
      </c>
    </row>
    <row r="4011" spans="1:4" ht="38.25">
      <c r="A4011" s="566" t="s">
        <v>37737</v>
      </c>
      <c r="B4011" s="567" t="s">
        <v>37738</v>
      </c>
      <c r="C4011" s="566" t="s">
        <v>518</v>
      </c>
      <c r="D4011" s="568">
        <v>1076408.8400000001</v>
      </c>
    </row>
    <row r="4012" spans="1:4" ht="38.25">
      <c r="A4012" s="566" t="s">
        <v>37739</v>
      </c>
      <c r="B4012" s="567" t="s">
        <v>37740</v>
      </c>
      <c r="C4012" s="566" t="s">
        <v>518</v>
      </c>
      <c r="D4012" s="568">
        <v>1082887.98</v>
      </c>
    </row>
    <row r="4013" spans="1:4" ht="38.25">
      <c r="A4013" s="566" t="s">
        <v>37741</v>
      </c>
      <c r="B4013" s="567" t="s">
        <v>37742</v>
      </c>
      <c r="C4013" s="566" t="s">
        <v>518</v>
      </c>
      <c r="D4013" s="568">
        <v>1614775.81</v>
      </c>
    </row>
    <row r="4014" spans="1:4" ht="38.25">
      <c r="A4014" s="566" t="s">
        <v>37743</v>
      </c>
      <c r="B4014" s="567" t="s">
        <v>37744</v>
      </c>
      <c r="C4014" s="566" t="s">
        <v>518</v>
      </c>
      <c r="D4014" s="568">
        <v>1624494.53</v>
      </c>
    </row>
    <row r="4015" spans="1:4" ht="38.25">
      <c r="A4015" s="566" t="s">
        <v>37745</v>
      </c>
      <c r="B4015" s="567" t="s">
        <v>37746</v>
      </c>
      <c r="C4015" s="566" t="s">
        <v>518</v>
      </c>
      <c r="D4015" s="568">
        <v>1352424.5</v>
      </c>
    </row>
    <row r="4016" spans="1:4" ht="38.25">
      <c r="A4016" s="566" t="s">
        <v>37747</v>
      </c>
      <c r="B4016" s="567" t="s">
        <v>37748</v>
      </c>
      <c r="C4016" s="566" t="s">
        <v>518</v>
      </c>
      <c r="D4016" s="568">
        <v>1372431.76</v>
      </c>
    </row>
    <row r="4017" spans="1:4" ht="38.25">
      <c r="A4017" s="566" t="s">
        <v>37749</v>
      </c>
      <c r="B4017" s="567" t="s">
        <v>37750</v>
      </c>
      <c r="C4017" s="566" t="s">
        <v>518</v>
      </c>
      <c r="D4017" s="568">
        <v>2028639.44</v>
      </c>
    </row>
    <row r="4018" spans="1:4" ht="38.25">
      <c r="A4018" s="566" t="s">
        <v>37751</v>
      </c>
      <c r="B4018" s="567" t="s">
        <v>37752</v>
      </c>
      <c r="C4018" s="566" t="s">
        <v>518</v>
      </c>
      <c r="D4018" s="568">
        <v>2058650.51</v>
      </c>
    </row>
    <row r="4019" spans="1:4" ht="25.5">
      <c r="A4019" s="566" t="s">
        <v>37753</v>
      </c>
      <c r="B4019" s="567" t="s">
        <v>37754</v>
      </c>
      <c r="C4019" s="566" t="s">
        <v>13</v>
      </c>
      <c r="D4019" s="568">
        <v>48700.75</v>
      </c>
    </row>
    <row r="4020" spans="1:4" ht="38.25">
      <c r="A4020" s="566" t="s">
        <v>37755</v>
      </c>
      <c r="B4020" s="567" t="s">
        <v>37756</v>
      </c>
      <c r="C4020" s="566" t="s">
        <v>518</v>
      </c>
      <c r="D4020" s="568">
        <v>962659.39</v>
      </c>
    </row>
    <row r="4021" spans="1:4" ht="38.25">
      <c r="A4021" s="566" t="s">
        <v>37757</v>
      </c>
      <c r="B4021" s="567" t="s">
        <v>37758</v>
      </c>
      <c r="C4021" s="566" t="s">
        <v>518</v>
      </c>
      <c r="D4021" s="568">
        <v>1443883.8</v>
      </c>
    </row>
    <row r="4022" spans="1:4" ht="38.25">
      <c r="A4022" s="566" t="s">
        <v>37759</v>
      </c>
      <c r="B4022" s="567" t="s">
        <v>37760</v>
      </c>
      <c r="C4022" s="566" t="s">
        <v>518</v>
      </c>
      <c r="D4022" s="568">
        <v>1453594.57</v>
      </c>
    </row>
    <row r="4023" spans="1:4" ht="38.25">
      <c r="A4023" s="566" t="s">
        <v>37761</v>
      </c>
      <c r="B4023" s="567" t="s">
        <v>37762</v>
      </c>
      <c r="C4023" s="566" t="s">
        <v>518</v>
      </c>
      <c r="D4023" s="568">
        <v>1452793.98</v>
      </c>
    </row>
    <row r="4024" spans="1:4" ht="38.25">
      <c r="A4024" s="566" t="s">
        <v>37763</v>
      </c>
      <c r="B4024" s="567" t="s">
        <v>37764</v>
      </c>
      <c r="C4024" s="566" t="s">
        <v>518</v>
      </c>
      <c r="D4024" s="568">
        <v>1237194.3899999999</v>
      </c>
    </row>
    <row r="4025" spans="1:4" ht="38.25">
      <c r="A4025" s="566" t="s">
        <v>37765</v>
      </c>
      <c r="B4025" s="567" t="s">
        <v>37766</v>
      </c>
      <c r="C4025" s="566" t="s">
        <v>518</v>
      </c>
      <c r="D4025" s="568">
        <v>1483953.39</v>
      </c>
    </row>
    <row r="4026" spans="1:4" ht="38.25">
      <c r="A4026" s="566" t="s">
        <v>37767</v>
      </c>
      <c r="B4026" s="567" t="s">
        <v>37768</v>
      </c>
      <c r="C4026" s="566" t="s">
        <v>518</v>
      </c>
      <c r="D4026" s="568">
        <v>1257618.92</v>
      </c>
    </row>
    <row r="4027" spans="1:4" ht="38.25">
      <c r="A4027" s="566" t="s">
        <v>37769</v>
      </c>
      <c r="B4027" s="567" t="s">
        <v>37770</v>
      </c>
      <c r="C4027" s="566" t="s">
        <v>518</v>
      </c>
      <c r="D4027" s="568">
        <v>2179870.5099999998</v>
      </c>
    </row>
    <row r="4028" spans="1:4" ht="38.25">
      <c r="A4028" s="566" t="s">
        <v>37771</v>
      </c>
      <c r="B4028" s="567" t="s">
        <v>37772</v>
      </c>
      <c r="C4028" s="566" t="s">
        <v>518</v>
      </c>
      <c r="D4028" s="568">
        <v>2226649.16</v>
      </c>
    </row>
    <row r="4029" spans="1:4" ht="25.5">
      <c r="A4029" s="566" t="s">
        <v>37773</v>
      </c>
      <c r="B4029" s="567" t="s">
        <v>37774</v>
      </c>
      <c r="C4029" s="566" t="s">
        <v>13</v>
      </c>
      <c r="D4029" s="568">
        <v>97678.55</v>
      </c>
    </row>
    <row r="4030" spans="1:4" ht="38.25">
      <c r="A4030" s="566" t="s">
        <v>37775</v>
      </c>
      <c r="B4030" s="567" t="s">
        <v>37776</v>
      </c>
      <c r="C4030" s="566" t="s">
        <v>518</v>
      </c>
      <c r="D4030" s="568">
        <v>956805.72</v>
      </c>
    </row>
    <row r="4031" spans="1:4" ht="38.25">
      <c r="A4031" s="566" t="s">
        <v>37777</v>
      </c>
      <c r="B4031" s="567" t="s">
        <v>37778</v>
      </c>
      <c r="C4031" s="566" t="s">
        <v>518</v>
      </c>
      <c r="D4031" s="568">
        <v>963279.77</v>
      </c>
    </row>
    <row r="4032" spans="1:4" ht="38.25">
      <c r="A4032" s="566" t="s">
        <v>37779</v>
      </c>
      <c r="B4032" s="567" t="s">
        <v>37780</v>
      </c>
      <c r="C4032" s="566" t="s">
        <v>518</v>
      </c>
      <c r="D4032" s="568">
        <v>1435103.94</v>
      </c>
    </row>
    <row r="4033" spans="1:4" ht="38.25">
      <c r="A4033" s="566" t="s">
        <v>37781</v>
      </c>
      <c r="B4033" s="567" t="s">
        <v>37782</v>
      </c>
      <c r="C4033" s="566" t="s">
        <v>518</v>
      </c>
      <c r="D4033" s="568">
        <v>1444815.01</v>
      </c>
    </row>
    <row r="4034" spans="1:4" ht="38.25">
      <c r="A4034" s="566" t="s">
        <v>37783</v>
      </c>
      <c r="B4034" s="567" t="s">
        <v>37784</v>
      </c>
      <c r="C4034" s="566" t="s">
        <v>518</v>
      </c>
      <c r="D4034" s="568">
        <v>1446999.89</v>
      </c>
    </row>
    <row r="4035" spans="1:4" ht="38.25">
      <c r="A4035" s="566" t="s">
        <v>37785</v>
      </c>
      <c r="B4035" s="567" t="s">
        <v>37786</v>
      </c>
      <c r="C4035" s="566" t="s">
        <v>518</v>
      </c>
      <c r="D4035" s="568">
        <v>1231400.3</v>
      </c>
    </row>
    <row r="4036" spans="1:4" ht="38.25">
      <c r="A4036" s="566" t="s">
        <v>37787</v>
      </c>
      <c r="B4036" s="567" t="s">
        <v>37788</v>
      </c>
      <c r="C4036" s="566" t="s">
        <v>518</v>
      </c>
      <c r="D4036" s="568">
        <v>1478159.3</v>
      </c>
    </row>
    <row r="4037" spans="1:4" ht="38.25">
      <c r="A4037" s="566" t="s">
        <v>37789</v>
      </c>
      <c r="B4037" s="567" t="s">
        <v>37790</v>
      </c>
      <c r="C4037" s="566" t="s">
        <v>518</v>
      </c>
      <c r="D4037" s="568">
        <v>1251824.83</v>
      </c>
    </row>
    <row r="4038" spans="1:4" ht="38.25">
      <c r="A4038" s="566" t="s">
        <v>37791</v>
      </c>
      <c r="B4038" s="567" t="s">
        <v>37792</v>
      </c>
      <c r="C4038" s="566" t="s">
        <v>518</v>
      </c>
      <c r="D4038" s="568">
        <v>2171180.11</v>
      </c>
    </row>
    <row r="4039" spans="1:4" ht="38.25">
      <c r="A4039" s="566" t="s">
        <v>37793</v>
      </c>
      <c r="B4039" s="567" t="s">
        <v>37794</v>
      </c>
      <c r="C4039" s="566" t="s">
        <v>518</v>
      </c>
      <c r="D4039" s="568">
        <v>2217958.7599999998</v>
      </c>
    </row>
    <row r="4040" spans="1:4" ht="38.25">
      <c r="A4040" s="566" t="s">
        <v>37795</v>
      </c>
      <c r="B4040" s="567" t="s">
        <v>37796</v>
      </c>
      <c r="C4040" s="566" t="s">
        <v>518</v>
      </c>
      <c r="D4040" s="568">
        <v>1423835.98</v>
      </c>
    </row>
    <row r="4041" spans="1:4" ht="38.25">
      <c r="A4041" s="566" t="s">
        <v>37797</v>
      </c>
      <c r="B4041" s="567" t="s">
        <v>37798</v>
      </c>
      <c r="C4041" s="566" t="s">
        <v>518</v>
      </c>
      <c r="D4041" s="568">
        <v>1430098.56</v>
      </c>
    </row>
    <row r="4042" spans="1:4" ht="38.25">
      <c r="A4042" s="566" t="s">
        <v>37799</v>
      </c>
      <c r="B4042" s="567" t="s">
        <v>37800</v>
      </c>
      <c r="C4042" s="566" t="s">
        <v>518</v>
      </c>
      <c r="D4042" s="568">
        <v>2133932.06</v>
      </c>
    </row>
    <row r="4043" spans="1:4" ht="38.25">
      <c r="A4043" s="566" t="s">
        <v>37801</v>
      </c>
      <c r="B4043" s="567" t="s">
        <v>37802</v>
      </c>
      <c r="C4043" s="566" t="s">
        <v>518</v>
      </c>
      <c r="D4043" s="568">
        <v>2145797.7000000002</v>
      </c>
    </row>
    <row r="4044" spans="1:4" ht="38.25">
      <c r="A4044" s="566" t="s">
        <v>37803</v>
      </c>
      <c r="B4044" s="567" t="s">
        <v>37804</v>
      </c>
      <c r="C4044" s="566" t="s">
        <v>518</v>
      </c>
      <c r="D4044" s="568">
        <v>1809224.49</v>
      </c>
    </row>
    <row r="4045" spans="1:4" ht="38.25">
      <c r="A4045" s="566" t="s">
        <v>37805</v>
      </c>
      <c r="B4045" s="567" t="s">
        <v>37806</v>
      </c>
      <c r="C4045" s="566" t="s">
        <v>518</v>
      </c>
      <c r="D4045" s="568">
        <v>1834978.47</v>
      </c>
    </row>
    <row r="4046" spans="1:4" ht="38.25">
      <c r="A4046" s="566" t="s">
        <v>37807</v>
      </c>
      <c r="B4046" s="567" t="s">
        <v>37808</v>
      </c>
      <c r="C4046" s="566" t="s">
        <v>518</v>
      </c>
      <c r="D4046" s="568">
        <v>2713839.53</v>
      </c>
    </row>
    <row r="4047" spans="1:4" ht="38.25">
      <c r="A4047" s="566" t="s">
        <v>37809</v>
      </c>
      <c r="B4047" s="567" t="s">
        <v>37810</v>
      </c>
      <c r="C4047" s="566" t="s">
        <v>518</v>
      </c>
      <c r="D4047" s="568">
        <v>2752470.79</v>
      </c>
    </row>
    <row r="4048" spans="1:4" ht="25.5">
      <c r="A4048" s="566" t="s">
        <v>37811</v>
      </c>
      <c r="B4048" s="567" t="s">
        <v>37812</v>
      </c>
      <c r="C4048" s="566" t="s">
        <v>13</v>
      </c>
      <c r="D4048" s="568">
        <v>68239.649999999994</v>
      </c>
    </row>
    <row r="4049" spans="1:4" ht="38.25">
      <c r="A4049" s="566" t="s">
        <v>37813</v>
      </c>
      <c r="B4049" s="567" t="s">
        <v>37814</v>
      </c>
      <c r="C4049" s="566" t="s">
        <v>518</v>
      </c>
      <c r="D4049" s="568">
        <v>1290355.29</v>
      </c>
    </row>
    <row r="4050" spans="1:4" ht="38.25">
      <c r="A4050" s="566" t="s">
        <v>37815</v>
      </c>
      <c r="B4050" s="567" t="s">
        <v>37816</v>
      </c>
      <c r="C4050" s="566" t="s">
        <v>518</v>
      </c>
      <c r="D4050" s="568">
        <v>1296829.26</v>
      </c>
    </row>
    <row r="4051" spans="1:4" ht="38.25">
      <c r="A4051" s="566" t="s">
        <v>37817</v>
      </c>
      <c r="B4051" s="567" t="s">
        <v>37818</v>
      </c>
      <c r="C4051" s="566" t="s">
        <v>518</v>
      </c>
      <c r="D4051" s="568">
        <v>1935427.55</v>
      </c>
    </row>
    <row r="4052" spans="1:4" ht="38.25">
      <c r="A4052" s="566" t="s">
        <v>37819</v>
      </c>
      <c r="B4052" s="567" t="s">
        <v>37820</v>
      </c>
      <c r="C4052" s="566" t="s">
        <v>518</v>
      </c>
      <c r="D4052" s="568">
        <v>1945138.32</v>
      </c>
    </row>
    <row r="4053" spans="1:4" ht="38.25">
      <c r="A4053" s="566" t="s">
        <v>37821</v>
      </c>
      <c r="B4053" s="567" t="s">
        <v>37822</v>
      </c>
      <c r="C4053" s="566" t="s">
        <v>518</v>
      </c>
      <c r="D4053" s="568">
        <v>1789639.64</v>
      </c>
    </row>
    <row r="4054" spans="1:4" ht="38.25">
      <c r="A4054" s="566" t="s">
        <v>37823</v>
      </c>
      <c r="B4054" s="567" t="s">
        <v>37824</v>
      </c>
      <c r="C4054" s="566" t="s">
        <v>518</v>
      </c>
      <c r="D4054" s="568">
        <v>1674543.64</v>
      </c>
    </row>
    <row r="4055" spans="1:4" ht="38.25">
      <c r="A4055" s="566" t="s">
        <v>37825</v>
      </c>
      <c r="B4055" s="567" t="s">
        <v>37826</v>
      </c>
      <c r="C4055" s="566" t="s">
        <v>518</v>
      </c>
      <c r="D4055" s="568">
        <v>1821254.62</v>
      </c>
    </row>
    <row r="4056" spans="1:4" ht="38.25">
      <c r="A4056" s="566" t="s">
        <v>37827</v>
      </c>
      <c r="B4056" s="567" t="s">
        <v>37828</v>
      </c>
      <c r="C4056" s="566" t="s">
        <v>518</v>
      </c>
      <c r="D4056" s="568">
        <v>1700427.82</v>
      </c>
    </row>
    <row r="4057" spans="1:4" ht="38.25">
      <c r="A4057" s="566" t="s">
        <v>37829</v>
      </c>
      <c r="B4057" s="567" t="s">
        <v>37830</v>
      </c>
      <c r="C4057" s="566" t="s">
        <v>518</v>
      </c>
      <c r="D4057" s="568">
        <v>2685138.9</v>
      </c>
    </row>
    <row r="4058" spans="1:4" ht="38.25">
      <c r="A4058" s="566" t="s">
        <v>37831</v>
      </c>
      <c r="B4058" s="567" t="s">
        <v>37832</v>
      </c>
      <c r="C4058" s="566" t="s">
        <v>518</v>
      </c>
      <c r="D4058" s="568">
        <v>2732600.91</v>
      </c>
    </row>
    <row r="4059" spans="1:4" ht="25.5">
      <c r="A4059" s="566" t="s">
        <v>37833</v>
      </c>
      <c r="B4059" s="567" t="s">
        <v>37834</v>
      </c>
      <c r="C4059" s="566" t="s">
        <v>13</v>
      </c>
      <c r="D4059" s="568">
        <v>136756.35999999999</v>
      </c>
    </row>
    <row r="4060" spans="1:4" ht="38.25">
      <c r="A4060" s="566" t="s">
        <v>37835</v>
      </c>
      <c r="B4060" s="567" t="s">
        <v>37836</v>
      </c>
      <c r="C4060" s="566" t="s">
        <v>518</v>
      </c>
      <c r="D4060" s="568">
        <v>1283478.19</v>
      </c>
    </row>
    <row r="4061" spans="1:4" ht="38.25">
      <c r="A4061" s="566" t="s">
        <v>37837</v>
      </c>
      <c r="B4061" s="567" t="s">
        <v>37838</v>
      </c>
      <c r="C4061" s="566" t="s">
        <v>518</v>
      </c>
      <c r="D4061" s="568">
        <v>1289952.24</v>
      </c>
    </row>
    <row r="4062" spans="1:4" ht="38.25">
      <c r="A4062" s="566" t="s">
        <v>37839</v>
      </c>
      <c r="B4062" s="567" t="s">
        <v>37840</v>
      </c>
      <c r="C4062" s="566" t="s">
        <v>518</v>
      </c>
      <c r="D4062" s="568">
        <v>1925112.84</v>
      </c>
    </row>
    <row r="4063" spans="1:4" ht="38.25">
      <c r="A4063" s="566" t="s">
        <v>37841</v>
      </c>
      <c r="B4063" s="567" t="s">
        <v>37842</v>
      </c>
      <c r="C4063" s="566" t="s">
        <v>518</v>
      </c>
      <c r="D4063" s="568">
        <v>1934823.92</v>
      </c>
    </row>
    <row r="4064" spans="1:4" ht="38.25">
      <c r="A4064" s="566" t="s">
        <v>37843</v>
      </c>
      <c r="B4064" s="567" t="s">
        <v>37844</v>
      </c>
      <c r="C4064" s="566" t="s">
        <v>518</v>
      </c>
      <c r="D4064" s="568">
        <v>1782822.13</v>
      </c>
    </row>
    <row r="4065" spans="1:4" ht="38.25">
      <c r="A4065" s="566" t="s">
        <v>37845</v>
      </c>
      <c r="B4065" s="567" t="s">
        <v>37846</v>
      </c>
      <c r="C4065" s="566" t="s">
        <v>518</v>
      </c>
      <c r="D4065" s="568">
        <v>1667726.12</v>
      </c>
    </row>
    <row r="4066" spans="1:4" ht="38.25">
      <c r="A4066" s="566" t="s">
        <v>37847</v>
      </c>
      <c r="B4066" s="567" t="s">
        <v>37848</v>
      </c>
      <c r="C4066" s="566" t="s">
        <v>518</v>
      </c>
      <c r="D4066" s="568">
        <v>1814437.11</v>
      </c>
    </row>
    <row r="4067" spans="1:4" ht="38.25">
      <c r="A4067" s="566" t="s">
        <v>37849</v>
      </c>
      <c r="B4067" s="567" t="s">
        <v>37850</v>
      </c>
      <c r="C4067" s="566" t="s">
        <v>518</v>
      </c>
      <c r="D4067" s="568">
        <v>1693610.3</v>
      </c>
    </row>
    <row r="4068" spans="1:4" ht="38.25">
      <c r="A4068" s="566" t="s">
        <v>37851</v>
      </c>
      <c r="B4068" s="567" t="s">
        <v>37852</v>
      </c>
      <c r="C4068" s="566" t="s">
        <v>518</v>
      </c>
      <c r="D4068" s="568">
        <v>2674913.66</v>
      </c>
    </row>
    <row r="4069" spans="1:4" ht="38.25">
      <c r="A4069" s="566" t="s">
        <v>37853</v>
      </c>
      <c r="B4069" s="567" t="s">
        <v>37854</v>
      </c>
      <c r="C4069" s="566" t="s">
        <v>518</v>
      </c>
      <c r="D4069" s="568">
        <v>2722375.67</v>
      </c>
    </row>
    <row r="4070" spans="1:4" ht="38.25">
      <c r="A4070" s="566" t="s">
        <v>37855</v>
      </c>
      <c r="B4070" s="567" t="s">
        <v>37856</v>
      </c>
      <c r="C4070" s="566" t="s">
        <v>518</v>
      </c>
      <c r="D4070" s="568">
        <v>1733486.8</v>
      </c>
    </row>
    <row r="4071" spans="1:4" ht="38.25">
      <c r="A4071" s="566" t="s">
        <v>37857</v>
      </c>
      <c r="B4071" s="567" t="s">
        <v>37858</v>
      </c>
      <c r="C4071" s="566" t="s">
        <v>518</v>
      </c>
      <c r="D4071" s="568">
        <v>1738143.9</v>
      </c>
    </row>
    <row r="4072" spans="1:4" ht="38.25">
      <c r="A4072" s="566" t="s">
        <v>37859</v>
      </c>
      <c r="B4072" s="567" t="s">
        <v>37860</v>
      </c>
      <c r="C4072" s="566" t="s">
        <v>518</v>
      </c>
      <c r="D4072" s="568">
        <v>2596216.64</v>
      </c>
    </row>
    <row r="4073" spans="1:4" ht="38.25">
      <c r="A4073" s="566" t="s">
        <v>37861</v>
      </c>
      <c r="B4073" s="567" t="s">
        <v>37862</v>
      </c>
      <c r="C4073" s="566" t="s">
        <v>518</v>
      </c>
      <c r="D4073" s="568">
        <v>2605556.36</v>
      </c>
    </row>
    <row r="4074" spans="1:4" ht="38.25">
      <c r="A4074" s="566" t="s">
        <v>37863</v>
      </c>
      <c r="B4074" s="567" t="s">
        <v>37864</v>
      </c>
      <c r="C4074" s="566" t="s">
        <v>518</v>
      </c>
      <c r="D4074" s="568">
        <v>2140209.92</v>
      </c>
    </row>
    <row r="4075" spans="1:4" ht="38.25">
      <c r="A4075" s="566" t="s">
        <v>37865</v>
      </c>
      <c r="B4075" s="567" t="s">
        <v>37866</v>
      </c>
      <c r="C4075" s="566" t="s">
        <v>518</v>
      </c>
      <c r="D4075" s="568">
        <v>2167106.09</v>
      </c>
    </row>
    <row r="4076" spans="1:4" ht="38.25">
      <c r="A4076" s="566" t="s">
        <v>37867</v>
      </c>
      <c r="B4076" s="567" t="s">
        <v>37868</v>
      </c>
      <c r="C4076" s="566" t="s">
        <v>518</v>
      </c>
      <c r="D4076" s="568">
        <v>3210317.67</v>
      </c>
    </row>
    <row r="4077" spans="1:4" ht="38.25">
      <c r="A4077" s="566" t="s">
        <v>37869</v>
      </c>
      <c r="B4077" s="567" t="s">
        <v>37870</v>
      </c>
      <c r="C4077" s="566" t="s">
        <v>518</v>
      </c>
      <c r="D4077" s="568">
        <v>3250662.21</v>
      </c>
    </row>
    <row r="4078" spans="1:4" ht="25.5">
      <c r="A4078" s="566" t="s">
        <v>37871</v>
      </c>
      <c r="B4078" s="567" t="s">
        <v>37872</v>
      </c>
      <c r="C4078" s="566" t="s">
        <v>13</v>
      </c>
      <c r="D4078" s="568">
        <v>84622.69</v>
      </c>
    </row>
    <row r="4079" spans="1:4" ht="38.25">
      <c r="A4079" s="566" t="s">
        <v>37873</v>
      </c>
      <c r="B4079" s="567" t="s">
        <v>37874</v>
      </c>
      <c r="C4079" s="566" t="s">
        <v>518</v>
      </c>
      <c r="D4079" s="568">
        <v>1566788.24</v>
      </c>
    </row>
    <row r="4080" spans="1:4" ht="38.25">
      <c r="A4080" s="566" t="s">
        <v>37875</v>
      </c>
      <c r="B4080" s="567" t="s">
        <v>37876</v>
      </c>
      <c r="C4080" s="566" t="s">
        <v>518</v>
      </c>
      <c r="D4080" s="568">
        <v>1573262.2</v>
      </c>
    </row>
    <row r="4081" spans="1:4" ht="38.25">
      <c r="A4081" s="566" t="s">
        <v>37877</v>
      </c>
      <c r="B4081" s="567" t="s">
        <v>37878</v>
      </c>
      <c r="C4081" s="566" t="s">
        <v>518</v>
      </c>
      <c r="D4081" s="568">
        <v>2350076.89</v>
      </c>
    </row>
    <row r="4082" spans="1:4" ht="38.25">
      <c r="A4082" s="566" t="s">
        <v>37879</v>
      </c>
      <c r="B4082" s="567" t="s">
        <v>37880</v>
      </c>
      <c r="C4082" s="566" t="s">
        <v>518</v>
      </c>
      <c r="D4082" s="568">
        <v>2359787.66</v>
      </c>
    </row>
    <row r="4083" spans="1:4" ht="38.25">
      <c r="A4083" s="566" t="s">
        <v>37881</v>
      </c>
      <c r="B4083" s="567" t="s">
        <v>37882</v>
      </c>
      <c r="C4083" s="566" t="s">
        <v>518</v>
      </c>
      <c r="D4083" s="568">
        <v>2124696.4</v>
      </c>
    </row>
    <row r="4084" spans="1:4" ht="38.25">
      <c r="A4084" s="566" t="s">
        <v>37883</v>
      </c>
      <c r="B4084" s="567" t="s">
        <v>37884</v>
      </c>
      <c r="C4084" s="566" t="s">
        <v>518</v>
      </c>
      <c r="D4084" s="568">
        <v>1973916.67</v>
      </c>
    </row>
    <row r="4085" spans="1:4" ht="38.25">
      <c r="A4085" s="566" t="s">
        <v>37885</v>
      </c>
      <c r="B4085" s="567" t="s">
        <v>37886</v>
      </c>
      <c r="C4085" s="566" t="s">
        <v>518</v>
      </c>
      <c r="D4085" s="568">
        <v>2159230.2599999998</v>
      </c>
    </row>
    <row r="4086" spans="1:4" ht="38.25">
      <c r="A4086" s="566" t="s">
        <v>37887</v>
      </c>
      <c r="B4086" s="567" t="s">
        <v>37888</v>
      </c>
      <c r="C4086" s="566" t="s">
        <v>518</v>
      </c>
      <c r="D4086" s="568">
        <v>2000943.04</v>
      </c>
    </row>
    <row r="4087" spans="1:4" ht="38.25">
      <c r="A4087" s="566" t="s">
        <v>37889</v>
      </c>
      <c r="B4087" s="567" t="s">
        <v>37890</v>
      </c>
      <c r="C4087" s="566" t="s">
        <v>518</v>
      </c>
      <c r="D4087" s="568">
        <v>3187723.96</v>
      </c>
    </row>
    <row r="4088" spans="1:4" ht="38.25">
      <c r="A4088" s="566" t="s">
        <v>37891</v>
      </c>
      <c r="B4088" s="567" t="s">
        <v>37892</v>
      </c>
      <c r="C4088" s="566" t="s">
        <v>518</v>
      </c>
      <c r="D4088" s="568">
        <v>3239564.3</v>
      </c>
    </row>
    <row r="4089" spans="1:4" ht="25.5">
      <c r="A4089" s="566" t="s">
        <v>37893</v>
      </c>
      <c r="B4089" s="567" t="s">
        <v>37894</v>
      </c>
      <c r="C4089" s="566" t="s">
        <v>13</v>
      </c>
      <c r="D4089" s="568">
        <v>169522.45</v>
      </c>
    </row>
    <row r="4090" spans="1:4" ht="38.25">
      <c r="A4090" s="566" t="s">
        <v>37895</v>
      </c>
      <c r="B4090" s="567" t="s">
        <v>37896</v>
      </c>
      <c r="C4090" s="566" t="s">
        <v>518</v>
      </c>
      <c r="D4090" s="568">
        <v>1558224.67</v>
      </c>
    </row>
    <row r="4091" spans="1:4" ht="38.25">
      <c r="A4091" s="566" t="s">
        <v>37897</v>
      </c>
      <c r="B4091" s="567" t="s">
        <v>37898</v>
      </c>
      <c r="C4091" s="566" t="s">
        <v>518</v>
      </c>
      <c r="D4091" s="568">
        <v>1564698.73</v>
      </c>
    </row>
    <row r="4092" spans="1:4" ht="38.25">
      <c r="A4092" s="566" t="s">
        <v>37899</v>
      </c>
      <c r="B4092" s="567" t="s">
        <v>37900</v>
      </c>
      <c r="C4092" s="566" t="s">
        <v>518</v>
      </c>
      <c r="D4092" s="568">
        <v>2337232.73</v>
      </c>
    </row>
    <row r="4093" spans="1:4" ht="38.25">
      <c r="A4093" s="566" t="s">
        <v>37901</v>
      </c>
      <c r="B4093" s="567" t="s">
        <v>37902</v>
      </c>
      <c r="C4093" s="566" t="s">
        <v>518</v>
      </c>
      <c r="D4093" s="568">
        <v>2346943.81</v>
      </c>
    </row>
    <row r="4094" spans="1:4" ht="38.25">
      <c r="A4094" s="566" t="s">
        <v>37903</v>
      </c>
      <c r="B4094" s="567" t="s">
        <v>37904</v>
      </c>
      <c r="C4094" s="566" t="s">
        <v>518</v>
      </c>
      <c r="D4094" s="568">
        <v>2116192.42</v>
      </c>
    </row>
    <row r="4095" spans="1:4" ht="38.25">
      <c r="A4095" s="566" t="s">
        <v>37905</v>
      </c>
      <c r="B4095" s="567" t="s">
        <v>37906</v>
      </c>
      <c r="C4095" s="566" t="s">
        <v>518</v>
      </c>
      <c r="D4095" s="568">
        <v>1965412.69</v>
      </c>
    </row>
    <row r="4096" spans="1:4" ht="38.25">
      <c r="A4096" s="566" t="s">
        <v>37907</v>
      </c>
      <c r="B4096" s="567" t="s">
        <v>37908</v>
      </c>
      <c r="C4096" s="566" t="s">
        <v>518</v>
      </c>
      <c r="D4096" s="568">
        <v>2150726.2799999998</v>
      </c>
    </row>
    <row r="4097" spans="1:4" ht="38.25">
      <c r="A4097" s="566" t="s">
        <v>37909</v>
      </c>
      <c r="B4097" s="567" t="s">
        <v>37910</v>
      </c>
      <c r="C4097" s="566" t="s">
        <v>518</v>
      </c>
      <c r="D4097" s="568">
        <v>1992439.06</v>
      </c>
    </row>
    <row r="4098" spans="1:4" ht="38.25">
      <c r="A4098" s="566" t="s">
        <v>37911</v>
      </c>
      <c r="B4098" s="567" t="s">
        <v>37912</v>
      </c>
      <c r="C4098" s="566" t="s">
        <v>518</v>
      </c>
      <c r="D4098" s="568">
        <v>3174969.27</v>
      </c>
    </row>
    <row r="4099" spans="1:4" ht="38.25">
      <c r="A4099" s="566" t="s">
        <v>37913</v>
      </c>
      <c r="B4099" s="567" t="s">
        <v>37914</v>
      </c>
      <c r="C4099" s="566" t="s">
        <v>518</v>
      </c>
      <c r="D4099" s="568">
        <v>3226809.6</v>
      </c>
    </row>
    <row r="4100" spans="1:4" ht="38.25">
      <c r="A4100" s="566" t="s">
        <v>37915</v>
      </c>
      <c r="B4100" s="567" t="s">
        <v>37916</v>
      </c>
      <c r="C4100" s="566" t="s">
        <v>518</v>
      </c>
      <c r="D4100" s="568">
        <v>1556676.36</v>
      </c>
    </row>
    <row r="4101" spans="1:4" ht="38.25">
      <c r="A4101" s="566" t="s">
        <v>37917</v>
      </c>
      <c r="B4101" s="567" t="s">
        <v>37918</v>
      </c>
      <c r="C4101" s="566" t="s">
        <v>518</v>
      </c>
      <c r="D4101" s="568">
        <v>1561441.74</v>
      </c>
    </row>
    <row r="4102" spans="1:4" ht="38.25">
      <c r="A4102" s="566" t="s">
        <v>37919</v>
      </c>
      <c r="B4102" s="567" t="s">
        <v>37920</v>
      </c>
      <c r="C4102" s="566" t="s">
        <v>518</v>
      </c>
      <c r="D4102" s="568">
        <v>2333093.7599999998</v>
      </c>
    </row>
    <row r="4103" spans="1:4" ht="38.25">
      <c r="A4103" s="566" t="s">
        <v>37921</v>
      </c>
      <c r="B4103" s="567" t="s">
        <v>37922</v>
      </c>
      <c r="C4103" s="566" t="s">
        <v>518</v>
      </c>
      <c r="D4103" s="568">
        <v>2340557.27</v>
      </c>
    </row>
    <row r="4104" spans="1:4" ht="38.25">
      <c r="A4104" s="566" t="s">
        <v>37923</v>
      </c>
      <c r="B4104" s="567" t="s">
        <v>37924</v>
      </c>
      <c r="C4104" s="566" t="s">
        <v>518</v>
      </c>
      <c r="D4104" s="568">
        <v>2027046.23</v>
      </c>
    </row>
    <row r="4105" spans="1:4" ht="38.25">
      <c r="A4105" s="566" t="s">
        <v>37925</v>
      </c>
      <c r="B4105" s="567" t="s">
        <v>37926</v>
      </c>
      <c r="C4105" s="566" t="s">
        <v>518</v>
      </c>
      <c r="D4105" s="568">
        <v>2057111.37</v>
      </c>
    </row>
    <row r="4106" spans="1:4" ht="38.25">
      <c r="A4106" s="566" t="s">
        <v>37927</v>
      </c>
      <c r="B4106" s="567" t="s">
        <v>37928</v>
      </c>
      <c r="C4106" s="566" t="s">
        <v>518</v>
      </c>
      <c r="D4106" s="568">
        <v>3040572.13</v>
      </c>
    </row>
    <row r="4107" spans="1:4" ht="38.25">
      <c r="A4107" s="566" t="s">
        <v>37929</v>
      </c>
      <c r="B4107" s="567" t="s">
        <v>37930</v>
      </c>
      <c r="C4107" s="566" t="s">
        <v>518</v>
      </c>
      <c r="D4107" s="568">
        <v>3085670.14</v>
      </c>
    </row>
    <row r="4108" spans="1:4" ht="25.5">
      <c r="A4108" s="566" t="s">
        <v>37931</v>
      </c>
      <c r="B4108" s="567" t="s">
        <v>37932</v>
      </c>
      <c r="C4108" s="566" t="s">
        <v>13</v>
      </c>
      <c r="D4108" s="568">
        <v>75845.72</v>
      </c>
    </row>
    <row r="4109" spans="1:4" ht="38.25">
      <c r="A4109" s="566" t="s">
        <v>37933</v>
      </c>
      <c r="B4109" s="567" t="s">
        <v>37934</v>
      </c>
      <c r="C4109" s="566" t="s">
        <v>518</v>
      </c>
      <c r="D4109" s="568">
        <v>1417562.39</v>
      </c>
    </row>
    <row r="4110" spans="1:4" ht="38.25">
      <c r="A4110" s="566" t="s">
        <v>37935</v>
      </c>
      <c r="B4110" s="567" t="s">
        <v>37936</v>
      </c>
      <c r="C4110" s="566" t="s">
        <v>518</v>
      </c>
      <c r="D4110" s="568">
        <v>1424036.35</v>
      </c>
    </row>
    <row r="4111" spans="1:4" ht="38.25">
      <c r="A4111" s="566" t="s">
        <v>37937</v>
      </c>
      <c r="B4111" s="567" t="s">
        <v>37938</v>
      </c>
      <c r="C4111" s="566" t="s">
        <v>518</v>
      </c>
      <c r="D4111" s="568">
        <v>2126238.16</v>
      </c>
    </row>
    <row r="4112" spans="1:4" ht="38.25">
      <c r="A4112" s="566" t="s">
        <v>37939</v>
      </c>
      <c r="B4112" s="567" t="s">
        <v>37940</v>
      </c>
      <c r="C4112" s="566" t="s">
        <v>518</v>
      </c>
      <c r="D4112" s="568">
        <v>2135948.9300000002</v>
      </c>
    </row>
    <row r="4113" spans="1:4" ht="38.25">
      <c r="A4113" s="566" t="s">
        <v>37941</v>
      </c>
      <c r="B4113" s="567" t="s">
        <v>37942</v>
      </c>
      <c r="C4113" s="566" t="s">
        <v>518</v>
      </c>
      <c r="D4113" s="568">
        <v>1969214.55</v>
      </c>
    </row>
    <row r="4114" spans="1:4" ht="38.25">
      <c r="A4114" s="566" t="s">
        <v>37943</v>
      </c>
      <c r="B4114" s="567" t="s">
        <v>37944</v>
      </c>
      <c r="C4114" s="566" t="s">
        <v>518</v>
      </c>
      <c r="D4114" s="568">
        <v>1888337.57</v>
      </c>
    </row>
    <row r="4115" spans="1:4" ht="38.25">
      <c r="A4115" s="566" t="s">
        <v>37945</v>
      </c>
      <c r="B4115" s="567" t="s">
        <v>37946</v>
      </c>
      <c r="C4115" s="566" t="s">
        <v>518</v>
      </c>
      <c r="D4115" s="568">
        <v>2003436.92</v>
      </c>
    </row>
    <row r="4116" spans="1:4" ht="38.25">
      <c r="A4116" s="566" t="s">
        <v>37947</v>
      </c>
      <c r="B4116" s="567" t="s">
        <v>37948</v>
      </c>
      <c r="C4116" s="566" t="s">
        <v>518</v>
      </c>
      <c r="D4116" s="568">
        <v>1918532.91</v>
      </c>
    </row>
    <row r="4117" spans="1:4" ht="38.25">
      <c r="A4117" s="566" t="s">
        <v>37949</v>
      </c>
      <c r="B4117" s="567" t="s">
        <v>37950</v>
      </c>
      <c r="C4117" s="566" t="s">
        <v>518</v>
      </c>
      <c r="D4117" s="568">
        <v>2954501.23</v>
      </c>
    </row>
    <row r="4118" spans="1:4" ht="38.25">
      <c r="A4118" s="566" t="s">
        <v>37951</v>
      </c>
      <c r="B4118" s="567" t="s">
        <v>37952</v>
      </c>
      <c r="C4118" s="566" t="s">
        <v>518</v>
      </c>
      <c r="D4118" s="568">
        <v>3005874.33</v>
      </c>
    </row>
    <row r="4119" spans="1:4" ht="25.5">
      <c r="A4119" s="566" t="s">
        <v>37953</v>
      </c>
      <c r="B4119" s="567" t="s">
        <v>37954</v>
      </c>
      <c r="C4119" s="566" t="s">
        <v>13</v>
      </c>
      <c r="D4119" s="568">
        <v>151968.5</v>
      </c>
    </row>
    <row r="4120" spans="1:4" ht="38.25">
      <c r="A4120" s="566" t="s">
        <v>37955</v>
      </c>
      <c r="B4120" s="567" t="s">
        <v>37956</v>
      </c>
      <c r="C4120" s="566" t="s">
        <v>518</v>
      </c>
      <c r="D4120" s="568">
        <v>1410469.51</v>
      </c>
    </row>
    <row r="4121" spans="1:4" ht="38.25">
      <c r="A4121" s="566" t="s">
        <v>37957</v>
      </c>
      <c r="B4121" s="567" t="s">
        <v>37958</v>
      </c>
      <c r="C4121" s="566" t="s">
        <v>518</v>
      </c>
      <c r="D4121" s="568">
        <v>1416943.56</v>
      </c>
    </row>
    <row r="4122" spans="1:4" ht="38.25">
      <c r="A4122" s="566" t="s">
        <v>37959</v>
      </c>
      <c r="B4122" s="567" t="s">
        <v>37960</v>
      </c>
      <c r="C4122" s="566" t="s">
        <v>518</v>
      </c>
      <c r="D4122" s="568">
        <v>2115599.89</v>
      </c>
    </row>
    <row r="4123" spans="1:4" ht="38.25">
      <c r="A4123" s="566" t="s">
        <v>37961</v>
      </c>
      <c r="B4123" s="567" t="s">
        <v>37962</v>
      </c>
      <c r="C4123" s="566" t="s">
        <v>518</v>
      </c>
      <c r="D4123" s="568">
        <v>2125310.9700000002</v>
      </c>
    </row>
    <row r="4124" spans="1:4" ht="38.25">
      <c r="A4124" s="566" t="s">
        <v>37963</v>
      </c>
      <c r="B4124" s="567" t="s">
        <v>37964</v>
      </c>
      <c r="C4124" s="566" t="s">
        <v>518</v>
      </c>
      <c r="D4124" s="568">
        <v>1962181.25</v>
      </c>
    </row>
    <row r="4125" spans="1:4" ht="38.25">
      <c r="A4125" s="566" t="s">
        <v>37965</v>
      </c>
      <c r="B4125" s="567" t="s">
        <v>37966</v>
      </c>
      <c r="C4125" s="566" t="s">
        <v>518</v>
      </c>
      <c r="D4125" s="568">
        <v>1881304.27</v>
      </c>
    </row>
    <row r="4126" spans="1:4" ht="38.25">
      <c r="A4126" s="566" t="s">
        <v>37967</v>
      </c>
      <c r="B4126" s="567" t="s">
        <v>37968</v>
      </c>
      <c r="C4126" s="566" t="s">
        <v>518</v>
      </c>
      <c r="D4126" s="568">
        <v>1996403.63</v>
      </c>
    </row>
    <row r="4127" spans="1:4" ht="38.25">
      <c r="A4127" s="566" t="s">
        <v>37969</v>
      </c>
      <c r="B4127" s="567" t="s">
        <v>37970</v>
      </c>
      <c r="C4127" s="566" t="s">
        <v>518</v>
      </c>
      <c r="D4127" s="568">
        <v>1911499.62</v>
      </c>
    </row>
    <row r="4128" spans="1:4" ht="38.25">
      <c r="A4128" s="566" t="s">
        <v>37971</v>
      </c>
      <c r="B4128" s="567" t="s">
        <v>37972</v>
      </c>
      <c r="C4128" s="566" t="s">
        <v>518</v>
      </c>
      <c r="D4128" s="568">
        <v>2943952.43</v>
      </c>
    </row>
    <row r="4129" spans="1:4" ht="38.25">
      <c r="A4129" s="566" t="s">
        <v>37973</v>
      </c>
      <c r="B4129" s="567" t="s">
        <v>37974</v>
      </c>
      <c r="C4129" s="566" t="s">
        <v>518</v>
      </c>
      <c r="D4129" s="568">
        <v>2995325.53</v>
      </c>
    </row>
    <row r="4130" spans="1:4">
      <c r="A4130" s="566" t="s">
        <v>37975</v>
      </c>
      <c r="B4130" s="567" t="s">
        <v>37976</v>
      </c>
      <c r="C4130" s="566" t="s">
        <v>29586</v>
      </c>
      <c r="D4130" s="568">
        <v>330.53</v>
      </c>
    </row>
    <row r="4131" spans="1:4">
      <c r="A4131" s="566" t="s">
        <v>37977</v>
      </c>
      <c r="B4131" s="567" t="s">
        <v>37978</v>
      </c>
      <c r="C4131" s="566" t="s">
        <v>29586</v>
      </c>
      <c r="D4131" s="568">
        <v>537.44000000000005</v>
      </c>
    </row>
    <row r="4132" spans="1:4" ht="25.5">
      <c r="A4132" s="566" t="s">
        <v>37979</v>
      </c>
      <c r="B4132" s="567" t="s">
        <v>37980</v>
      </c>
      <c r="C4132" s="566" t="s">
        <v>29586</v>
      </c>
      <c r="D4132" s="568">
        <v>30.38</v>
      </c>
    </row>
    <row r="4133" spans="1:4" ht="25.5">
      <c r="A4133" s="566" t="s">
        <v>37981</v>
      </c>
      <c r="B4133" s="567" t="s">
        <v>37982</v>
      </c>
      <c r="C4133" s="566" t="s">
        <v>29586</v>
      </c>
      <c r="D4133" s="568">
        <v>21.04</v>
      </c>
    </row>
    <row r="4134" spans="1:4" ht="25.5">
      <c r="A4134" s="566" t="s">
        <v>37983</v>
      </c>
      <c r="B4134" s="567" t="s">
        <v>37984</v>
      </c>
      <c r="C4134" s="566" t="s">
        <v>29586</v>
      </c>
      <c r="D4134" s="568">
        <v>13.86</v>
      </c>
    </row>
    <row r="4135" spans="1:4" ht="25.5">
      <c r="A4135" s="566" t="s">
        <v>37985</v>
      </c>
      <c r="B4135" s="567" t="s">
        <v>37986</v>
      </c>
      <c r="C4135" s="566" t="s">
        <v>29586</v>
      </c>
      <c r="D4135" s="568">
        <v>11.52</v>
      </c>
    </row>
    <row r="4136" spans="1:4" ht="25.5">
      <c r="A4136" s="566" t="s">
        <v>37987</v>
      </c>
      <c r="B4136" s="567" t="s">
        <v>37988</v>
      </c>
      <c r="C4136" s="566" t="s">
        <v>29586</v>
      </c>
      <c r="D4136" s="568">
        <v>27.73</v>
      </c>
    </row>
    <row r="4137" spans="1:4" ht="25.5">
      <c r="A4137" s="566" t="s">
        <v>37989</v>
      </c>
      <c r="B4137" s="567" t="s">
        <v>37990</v>
      </c>
      <c r="C4137" s="566" t="s">
        <v>29586</v>
      </c>
      <c r="D4137" s="568">
        <v>17</v>
      </c>
    </row>
    <row r="4138" spans="1:4" ht="25.5">
      <c r="A4138" s="566" t="s">
        <v>37991</v>
      </c>
      <c r="B4138" s="567" t="s">
        <v>37992</v>
      </c>
      <c r="C4138" s="566" t="s">
        <v>29586</v>
      </c>
      <c r="D4138" s="568">
        <v>19.84</v>
      </c>
    </row>
    <row r="4139" spans="1:4">
      <c r="A4139" s="566" t="s">
        <v>37993</v>
      </c>
      <c r="B4139" s="567" t="s">
        <v>37994</v>
      </c>
      <c r="C4139" s="566" t="s">
        <v>29586</v>
      </c>
      <c r="D4139" s="568">
        <v>14.18</v>
      </c>
    </row>
    <row r="4140" spans="1:4" ht="25.5">
      <c r="A4140" s="566" t="s">
        <v>37995</v>
      </c>
      <c r="B4140" s="567" t="s">
        <v>37996</v>
      </c>
      <c r="C4140" s="566" t="s">
        <v>29586</v>
      </c>
      <c r="D4140" s="568">
        <v>16.97</v>
      </c>
    </row>
    <row r="4141" spans="1:4">
      <c r="A4141" s="566" t="s">
        <v>37997</v>
      </c>
      <c r="B4141" s="567" t="s">
        <v>37998</v>
      </c>
      <c r="C4141" s="566" t="s">
        <v>29586</v>
      </c>
      <c r="D4141" s="568">
        <v>12.45</v>
      </c>
    </row>
    <row r="4142" spans="1:4" ht="25.5">
      <c r="A4142" s="566" t="s">
        <v>37999</v>
      </c>
      <c r="B4142" s="567" t="s">
        <v>38000</v>
      </c>
      <c r="C4142" s="566" t="s">
        <v>29586</v>
      </c>
      <c r="D4142" s="568">
        <v>42.09</v>
      </c>
    </row>
    <row r="4143" spans="1:4">
      <c r="A4143" s="566" t="s">
        <v>38001</v>
      </c>
      <c r="B4143" s="567" t="s">
        <v>38002</v>
      </c>
      <c r="C4143" s="566" t="s">
        <v>29586</v>
      </c>
      <c r="D4143" s="568">
        <v>11.72</v>
      </c>
    </row>
    <row r="4144" spans="1:4" ht="25.5">
      <c r="A4144" s="566" t="s">
        <v>38003</v>
      </c>
      <c r="B4144" s="567" t="s">
        <v>38004</v>
      </c>
      <c r="C4144" s="566" t="s">
        <v>29586</v>
      </c>
      <c r="D4144" s="568">
        <v>115.08</v>
      </c>
    </row>
    <row r="4145" spans="1:4" ht="25.5">
      <c r="A4145" s="566" t="s">
        <v>38005</v>
      </c>
      <c r="B4145" s="567" t="s">
        <v>38006</v>
      </c>
      <c r="C4145" s="566" t="s">
        <v>29586</v>
      </c>
      <c r="D4145" s="568">
        <v>111.68</v>
      </c>
    </row>
    <row r="4146" spans="1:4" ht="25.5">
      <c r="A4146" s="566" t="s">
        <v>38007</v>
      </c>
      <c r="B4146" s="567" t="s">
        <v>38008</v>
      </c>
      <c r="C4146" s="566" t="s">
        <v>29586</v>
      </c>
      <c r="D4146" s="568">
        <v>128.61000000000001</v>
      </c>
    </row>
    <row r="4147" spans="1:4" ht="25.5">
      <c r="A4147" s="566" t="s">
        <v>38009</v>
      </c>
      <c r="B4147" s="567" t="s">
        <v>38010</v>
      </c>
      <c r="C4147" s="566" t="s">
        <v>29586</v>
      </c>
      <c r="D4147" s="568">
        <v>86.44</v>
      </c>
    </row>
    <row r="4148" spans="1:4" ht="25.5">
      <c r="A4148" s="566" t="s">
        <v>38011</v>
      </c>
      <c r="B4148" s="567" t="s">
        <v>38012</v>
      </c>
      <c r="C4148" s="566" t="s">
        <v>29586</v>
      </c>
      <c r="D4148" s="568">
        <v>73.849999999999994</v>
      </c>
    </row>
    <row r="4149" spans="1:4" ht="25.5">
      <c r="A4149" s="566" t="s">
        <v>38013</v>
      </c>
      <c r="B4149" s="567" t="s">
        <v>38014</v>
      </c>
      <c r="C4149" s="566" t="s">
        <v>29586</v>
      </c>
      <c r="D4149" s="568">
        <v>140.27000000000001</v>
      </c>
    </row>
    <row r="4150" spans="1:4" ht="25.5">
      <c r="A4150" s="566" t="s">
        <v>38015</v>
      </c>
      <c r="B4150" s="567" t="s">
        <v>38016</v>
      </c>
      <c r="C4150" s="566" t="s">
        <v>29586</v>
      </c>
      <c r="D4150" s="568">
        <v>92.56</v>
      </c>
    </row>
    <row r="4151" spans="1:4" ht="25.5">
      <c r="A4151" s="566" t="s">
        <v>38017</v>
      </c>
      <c r="B4151" s="567" t="s">
        <v>38018</v>
      </c>
      <c r="C4151" s="566" t="s">
        <v>29586</v>
      </c>
      <c r="D4151" s="568">
        <v>78.13</v>
      </c>
    </row>
    <row r="4152" spans="1:4" ht="25.5">
      <c r="A4152" s="566" t="s">
        <v>38019</v>
      </c>
      <c r="B4152" s="567" t="s">
        <v>38020</v>
      </c>
      <c r="C4152" s="566" t="s">
        <v>29586</v>
      </c>
      <c r="D4152" s="568">
        <v>146.72999999999999</v>
      </c>
    </row>
    <row r="4153" spans="1:4" ht="25.5">
      <c r="A4153" s="566" t="s">
        <v>38021</v>
      </c>
      <c r="B4153" s="567" t="s">
        <v>38022</v>
      </c>
      <c r="C4153" s="566" t="s">
        <v>29586</v>
      </c>
      <c r="D4153" s="568">
        <v>95.95</v>
      </c>
    </row>
    <row r="4154" spans="1:4" ht="25.5">
      <c r="A4154" s="566" t="s">
        <v>38023</v>
      </c>
      <c r="B4154" s="567" t="s">
        <v>38024</v>
      </c>
      <c r="C4154" s="566" t="s">
        <v>29586</v>
      </c>
      <c r="D4154" s="568">
        <v>80.510000000000005</v>
      </c>
    </row>
    <row r="4155" spans="1:4" ht="25.5">
      <c r="A4155" s="566" t="s">
        <v>38025</v>
      </c>
      <c r="B4155" s="567" t="s">
        <v>38026</v>
      </c>
      <c r="C4155" s="566" t="s">
        <v>29586</v>
      </c>
      <c r="D4155" s="568">
        <v>122.62</v>
      </c>
    </row>
    <row r="4156" spans="1:4" ht="25.5">
      <c r="A4156" s="566" t="s">
        <v>38027</v>
      </c>
      <c r="B4156" s="567" t="s">
        <v>38028</v>
      </c>
      <c r="C4156" s="566" t="s">
        <v>29586</v>
      </c>
      <c r="D4156" s="568">
        <v>83.33</v>
      </c>
    </row>
    <row r="4157" spans="1:4" ht="25.5">
      <c r="A4157" s="566" t="s">
        <v>38029</v>
      </c>
      <c r="B4157" s="567" t="s">
        <v>38030</v>
      </c>
      <c r="C4157" s="566" t="s">
        <v>29586</v>
      </c>
      <c r="D4157" s="568">
        <v>71.7</v>
      </c>
    </row>
    <row r="4158" spans="1:4" ht="25.5">
      <c r="A4158" s="566" t="s">
        <v>38031</v>
      </c>
      <c r="B4158" s="567" t="s">
        <v>38032</v>
      </c>
      <c r="C4158" s="566" t="s">
        <v>29586</v>
      </c>
      <c r="D4158" s="568">
        <v>124.93</v>
      </c>
    </row>
    <row r="4159" spans="1:4" ht="25.5">
      <c r="A4159" s="566" t="s">
        <v>38033</v>
      </c>
      <c r="B4159" s="567" t="s">
        <v>38034</v>
      </c>
      <c r="C4159" s="566" t="s">
        <v>29586</v>
      </c>
      <c r="D4159" s="568">
        <v>84.54</v>
      </c>
    </row>
    <row r="4160" spans="1:4" ht="25.5">
      <c r="A4160" s="566" t="s">
        <v>38035</v>
      </c>
      <c r="B4160" s="567" t="s">
        <v>38036</v>
      </c>
      <c r="C4160" s="566" t="s">
        <v>29586</v>
      </c>
      <c r="D4160" s="568">
        <v>72.55</v>
      </c>
    </row>
    <row r="4161" spans="1:4" ht="25.5">
      <c r="A4161" s="566" t="s">
        <v>38037</v>
      </c>
      <c r="B4161" s="567" t="s">
        <v>38038</v>
      </c>
      <c r="C4161" s="566" t="s">
        <v>29586</v>
      </c>
      <c r="D4161" s="568">
        <v>131.06</v>
      </c>
    </row>
    <row r="4162" spans="1:4" ht="25.5">
      <c r="A4162" s="566" t="s">
        <v>38039</v>
      </c>
      <c r="B4162" s="567" t="s">
        <v>38040</v>
      </c>
      <c r="C4162" s="566" t="s">
        <v>29586</v>
      </c>
      <c r="D4162" s="568">
        <v>87.76</v>
      </c>
    </row>
    <row r="4163" spans="1:4" ht="25.5">
      <c r="A4163" s="566" t="s">
        <v>38041</v>
      </c>
      <c r="B4163" s="567" t="s">
        <v>38042</v>
      </c>
      <c r="C4163" s="566" t="s">
        <v>29586</v>
      </c>
      <c r="D4163" s="568">
        <v>74.8</v>
      </c>
    </row>
    <row r="4164" spans="1:4">
      <c r="A4164" s="566" t="s">
        <v>38043</v>
      </c>
      <c r="B4164" s="567" t="s">
        <v>38044</v>
      </c>
      <c r="C4164" s="566" t="s">
        <v>29586</v>
      </c>
      <c r="D4164" s="568">
        <v>150.01</v>
      </c>
    </row>
    <row r="4165" spans="1:4">
      <c r="A4165" s="566" t="s">
        <v>38045</v>
      </c>
      <c r="B4165" s="567" t="s">
        <v>38046</v>
      </c>
      <c r="C4165" s="566" t="s">
        <v>29586</v>
      </c>
      <c r="D4165" s="568">
        <v>105.15</v>
      </c>
    </row>
    <row r="4166" spans="1:4">
      <c r="A4166" s="566" t="s">
        <v>38047</v>
      </c>
      <c r="B4166" s="567" t="s">
        <v>38048</v>
      </c>
      <c r="C4166" s="566" t="s">
        <v>29586</v>
      </c>
      <c r="D4166" s="568">
        <v>91.97</v>
      </c>
    </row>
    <row r="4167" spans="1:4" ht="25.5">
      <c r="A4167" s="566" t="s">
        <v>38049</v>
      </c>
      <c r="B4167" s="567" t="s">
        <v>38050</v>
      </c>
      <c r="C4167" s="566" t="s">
        <v>29586</v>
      </c>
      <c r="D4167" s="568">
        <v>76.040000000000006</v>
      </c>
    </row>
    <row r="4168" spans="1:4" ht="25.5">
      <c r="A4168" s="566" t="s">
        <v>38051</v>
      </c>
      <c r="B4168" s="567" t="s">
        <v>38052</v>
      </c>
      <c r="C4168" s="566" t="s">
        <v>29586</v>
      </c>
      <c r="D4168" s="568">
        <v>39.82</v>
      </c>
    </row>
    <row r="4169" spans="1:4" ht="25.5">
      <c r="A4169" s="566" t="s">
        <v>38053</v>
      </c>
      <c r="B4169" s="567" t="s">
        <v>38054</v>
      </c>
      <c r="C4169" s="566" t="s">
        <v>29586</v>
      </c>
      <c r="D4169" s="568">
        <v>107.64</v>
      </c>
    </row>
    <row r="4170" spans="1:4">
      <c r="A4170" s="566" t="s">
        <v>38055</v>
      </c>
      <c r="B4170" s="567" t="s">
        <v>38056</v>
      </c>
      <c r="C4170" s="566" t="s">
        <v>31</v>
      </c>
      <c r="D4170" s="568">
        <v>5.66</v>
      </c>
    </row>
    <row r="4171" spans="1:4">
      <c r="A4171" s="566" t="s">
        <v>38057</v>
      </c>
      <c r="B4171" s="567" t="s">
        <v>38058</v>
      </c>
      <c r="C4171" s="566" t="s">
        <v>31</v>
      </c>
      <c r="D4171" s="568">
        <v>4.12</v>
      </c>
    </row>
    <row r="4172" spans="1:4">
      <c r="A4172" s="566" t="s">
        <v>38059</v>
      </c>
      <c r="B4172" s="567" t="s">
        <v>38060</v>
      </c>
      <c r="C4172" s="566" t="s">
        <v>31</v>
      </c>
      <c r="D4172" s="568">
        <v>4.63</v>
      </c>
    </row>
    <row r="4173" spans="1:4" ht="25.5">
      <c r="A4173" s="566" t="s">
        <v>38061</v>
      </c>
      <c r="B4173" s="567" t="s">
        <v>38062</v>
      </c>
      <c r="C4173" s="566" t="s">
        <v>30121</v>
      </c>
      <c r="D4173" s="568">
        <v>909.88</v>
      </c>
    </row>
    <row r="4174" spans="1:4" ht="25.5">
      <c r="A4174" s="566" t="s">
        <v>38063</v>
      </c>
      <c r="B4174" s="567" t="s">
        <v>38064</v>
      </c>
      <c r="C4174" s="566" t="s">
        <v>30121</v>
      </c>
      <c r="D4174" s="568">
        <v>784.06</v>
      </c>
    </row>
    <row r="4175" spans="1:4" ht="25.5">
      <c r="A4175" s="566" t="s">
        <v>38065</v>
      </c>
      <c r="B4175" s="567" t="s">
        <v>38066</v>
      </c>
      <c r="C4175" s="566" t="s">
        <v>30121</v>
      </c>
      <c r="D4175" s="568">
        <v>786.68</v>
      </c>
    </row>
    <row r="4176" spans="1:4" ht="25.5">
      <c r="A4176" s="566" t="s">
        <v>38067</v>
      </c>
      <c r="B4176" s="567" t="s">
        <v>38068</v>
      </c>
      <c r="C4176" s="566" t="s">
        <v>30121</v>
      </c>
      <c r="D4176" s="568">
        <v>660.86</v>
      </c>
    </row>
    <row r="4177" spans="1:4" ht="25.5">
      <c r="A4177" s="566" t="s">
        <v>38069</v>
      </c>
      <c r="B4177" s="567" t="s">
        <v>38070</v>
      </c>
      <c r="C4177" s="566" t="s">
        <v>30121</v>
      </c>
      <c r="D4177" s="568">
        <v>732.69</v>
      </c>
    </row>
    <row r="4178" spans="1:4" ht="25.5">
      <c r="A4178" s="566" t="s">
        <v>38071</v>
      </c>
      <c r="B4178" s="567" t="s">
        <v>38072</v>
      </c>
      <c r="C4178" s="566" t="s">
        <v>30121</v>
      </c>
      <c r="D4178" s="568">
        <v>606.87</v>
      </c>
    </row>
    <row r="4179" spans="1:4" ht="25.5">
      <c r="A4179" s="566" t="s">
        <v>38073</v>
      </c>
      <c r="B4179" s="567" t="s">
        <v>38074</v>
      </c>
      <c r="C4179" s="566" t="s">
        <v>30121</v>
      </c>
      <c r="D4179" s="568">
        <v>665.19</v>
      </c>
    </row>
    <row r="4180" spans="1:4" ht="25.5">
      <c r="A4180" s="566" t="s">
        <v>38075</v>
      </c>
      <c r="B4180" s="567" t="s">
        <v>38076</v>
      </c>
      <c r="C4180" s="566" t="s">
        <v>30121</v>
      </c>
      <c r="D4180" s="568">
        <v>539.37</v>
      </c>
    </row>
    <row r="4181" spans="1:4" ht="25.5">
      <c r="A4181" s="566" t="s">
        <v>38077</v>
      </c>
      <c r="B4181" s="567" t="s">
        <v>38078</v>
      </c>
      <c r="C4181" s="566" t="s">
        <v>29586</v>
      </c>
      <c r="D4181" s="568">
        <v>222.63</v>
      </c>
    </row>
    <row r="4182" spans="1:4" ht="25.5">
      <c r="A4182" s="566" t="s">
        <v>38079</v>
      </c>
      <c r="B4182" s="567" t="s">
        <v>38080</v>
      </c>
      <c r="C4182" s="566" t="s">
        <v>29586</v>
      </c>
      <c r="D4182" s="568">
        <v>201.24</v>
      </c>
    </row>
    <row r="4183" spans="1:4" ht="25.5">
      <c r="A4183" s="566" t="s">
        <v>38081</v>
      </c>
      <c r="B4183" s="567" t="s">
        <v>38082</v>
      </c>
      <c r="C4183" s="566" t="s">
        <v>29586</v>
      </c>
      <c r="D4183" s="568">
        <v>251.09</v>
      </c>
    </row>
    <row r="4184" spans="1:4" ht="25.5">
      <c r="A4184" s="566" t="s">
        <v>38083</v>
      </c>
      <c r="B4184" s="567" t="s">
        <v>38084</v>
      </c>
      <c r="C4184" s="566" t="s">
        <v>29586</v>
      </c>
      <c r="D4184" s="568">
        <v>222.15</v>
      </c>
    </row>
    <row r="4185" spans="1:4" ht="25.5">
      <c r="A4185" s="566" t="s">
        <v>38085</v>
      </c>
      <c r="B4185" s="567" t="s">
        <v>38086</v>
      </c>
      <c r="C4185" s="566" t="s">
        <v>29586</v>
      </c>
      <c r="D4185" s="568">
        <v>295.07</v>
      </c>
    </row>
    <row r="4186" spans="1:4" ht="25.5">
      <c r="A4186" s="566" t="s">
        <v>38087</v>
      </c>
      <c r="B4186" s="567" t="s">
        <v>38088</v>
      </c>
      <c r="C4186" s="566" t="s">
        <v>29586</v>
      </c>
      <c r="D4186" s="568">
        <v>257.32</v>
      </c>
    </row>
    <row r="4187" spans="1:4" ht="25.5">
      <c r="A4187" s="566" t="s">
        <v>38089</v>
      </c>
      <c r="B4187" s="567" t="s">
        <v>38090</v>
      </c>
      <c r="C4187" s="566" t="s">
        <v>30121</v>
      </c>
      <c r="D4187" s="568">
        <v>753.61</v>
      </c>
    </row>
    <row r="4188" spans="1:4" ht="25.5">
      <c r="A4188" s="566" t="s">
        <v>38091</v>
      </c>
      <c r="B4188" s="567" t="s">
        <v>38092</v>
      </c>
      <c r="C4188" s="566" t="s">
        <v>30121</v>
      </c>
      <c r="D4188" s="568">
        <v>627.79</v>
      </c>
    </row>
    <row r="4189" spans="1:4" ht="25.5">
      <c r="A4189" s="566" t="s">
        <v>38093</v>
      </c>
      <c r="B4189" s="567" t="s">
        <v>38094</v>
      </c>
      <c r="C4189" s="566" t="s">
        <v>30121</v>
      </c>
      <c r="D4189" s="568">
        <v>31.75</v>
      </c>
    </row>
    <row r="4190" spans="1:4" ht="25.5">
      <c r="A4190" s="566" t="s">
        <v>38095</v>
      </c>
      <c r="B4190" s="567" t="s">
        <v>38096</v>
      </c>
      <c r="C4190" s="566" t="s">
        <v>30121</v>
      </c>
      <c r="D4190" s="568">
        <v>33.14</v>
      </c>
    </row>
    <row r="4191" spans="1:4" ht="25.5">
      <c r="A4191" s="566" t="s">
        <v>38097</v>
      </c>
      <c r="B4191" s="567" t="s">
        <v>38098</v>
      </c>
      <c r="C4191" s="566" t="s">
        <v>30121</v>
      </c>
      <c r="D4191" s="568">
        <v>33.33</v>
      </c>
    </row>
    <row r="4192" spans="1:4" ht="25.5">
      <c r="A4192" s="566" t="s">
        <v>38099</v>
      </c>
      <c r="B4192" s="567" t="s">
        <v>38100</v>
      </c>
      <c r="C4192" s="566" t="s">
        <v>30121</v>
      </c>
      <c r="D4192" s="568">
        <v>33.53</v>
      </c>
    </row>
    <row r="4193" spans="1:4" ht="25.5">
      <c r="A4193" s="566" t="s">
        <v>38101</v>
      </c>
      <c r="B4193" s="567" t="s">
        <v>38102</v>
      </c>
      <c r="C4193" s="566" t="s">
        <v>30121</v>
      </c>
      <c r="D4193" s="568">
        <v>33.93</v>
      </c>
    </row>
    <row r="4194" spans="1:4" ht="25.5">
      <c r="A4194" s="566" t="s">
        <v>38103</v>
      </c>
      <c r="B4194" s="567" t="s">
        <v>38104</v>
      </c>
      <c r="C4194" s="566" t="s">
        <v>30121</v>
      </c>
      <c r="D4194" s="568">
        <v>34.32</v>
      </c>
    </row>
    <row r="4195" spans="1:4" ht="25.5">
      <c r="A4195" s="566" t="s">
        <v>38105</v>
      </c>
      <c r="B4195" s="567" t="s">
        <v>38106</v>
      </c>
      <c r="C4195" s="566" t="s">
        <v>30121</v>
      </c>
      <c r="D4195" s="568">
        <v>34.520000000000003</v>
      </c>
    </row>
    <row r="4196" spans="1:4" ht="25.5">
      <c r="A4196" s="566" t="s">
        <v>38107</v>
      </c>
      <c r="B4196" s="567" t="s">
        <v>38108</v>
      </c>
      <c r="C4196" s="566" t="s">
        <v>30121</v>
      </c>
      <c r="D4196" s="568">
        <v>34.72</v>
      </c>
    </row>
    <row r="4197" spans="1:4" ht="25.5">
      <c r="A4197" s="566" t="s">
        <v>38109</v>
      </c>
      <c r="B4197" s="567" t="s">
        <v>38110</v>
      </c>
      <c r="C4197" s="566" t="s">
        <v>30121</v>
      </c>
      <c r="D4197" s="568">
        <v>32.15</v>
      </c>
    </row>
    <row r="4198" spans="1:4" ht="25.5">
      <c r="A4198" s="566" t="s">
        <v>38111</v>
      </c>
      <c r="B4198" s="567" t="s">
        <v>38112</v>
      </c>
      <c r="C4198" s="566" t="s">
        <v>30121</v>
      </c>
      <c r="D4198" s="568">
        <v>32.54</v>
      </c>
    </row>
    <row r="4199" spans="1:4" ht="25.5">
      <c r="A4199" s="566" t="s">
        <v>38113</v>
      </c>
      <c r="B4199" s="567" t="s">
        <v>38114</v>
      </c>
      <c r="C4199" s="566" t="s">
        <v>30121</v>
      </c>
      <c r="D4199" s="568">
        <v>32.74</v>
      </c>
    </row>
    <row r="4200" spans="1:4" ht="25.5">
      <c r="A4200" s="566" t="s">
        <v>38115</v>
      </c>
      <c r="B4200" s="567" t="s">
        <v>38116</v>
      </c>
      <c r="C4200" s="566" t="s">
        <v>30121</v>
      </c>
      <c r="D4200" s="568">
        <v>54.39</v>
      </c>
    </row>
    <row r="4201" spans="1:4" ht="25.5">
      <c r="A4201" s="566" t="s">
        <v>38117</v>
      </c>
      <c r="B4201" s="567" t="s">
        <v>38118</v>
      </c>
      <c r="C4201" s="566" t="s">
        <v>30121</v>
      </c>
      <c r="D4201" s="568">
        <v>55.05</v>
      </c>
    </row>
    <row r="4202" spans="1:4" ht="25.5">
      <c r="A4202" s="566" t="s">
        <v>38119</v>
      </c>
      <c r="B4202" s="567" t="s">
        <v>38120</v>
      </c>
      <c r="C4202" s="566" t="s">
        <v>30121</v>
      </c>
      <c r="D4202" s="568">
        <v>58.13</v>
      </c>
    </row>
    <row r="4203" spans="1:4" ht="25.5">
      <c r="A4203" s="566" t="s">
        <v>38121</v>
      </c>
      <c r="B4203" s="567" t="s">
        <v>38122</v>
      </c>
      <c r="C4203" s="566" t="s">
        <v>30121</v>
      </c>
      <c r="D4203" s="568">
        <v>58.78</v>
      </c>
    </row>
    <row r="4204" spans="1:4" ht="25.5">
      <c r="A4204" s="566" t="s">
        <v>38123</v>
      </c>
      <c r="B4204" s="567" t="s">
        <v>38124</v>
      </c>
      <c r="C4204" s="566" t="s">
        <v>30121</v>
      </c>
      <c r="D4204" s="568">
        <v>59.44</v>
      </c>
    </row>
    <row r="4205" spans="1:4" ht="25.5">
      <c r="A4205" s="566" t="s">
        <v>38125</v>
      </c>
      <c r="B4205" s="567" t="s">
        <v>38126</v>
      </c>
      <c r="C4205" s="566" t="s">
        <v>30121</v>
      </c>
      <c r="D4205" s="568">
        <v>60.58</v>
      </c>
    </row>
    <row r="4206" spans="1:4" ht="25.5">
      <c r="A4206" s="566" t="s">
        <v>38127</v>
      </c>
      <c r="B4206" s="567" t="s">
        <v>38128</v>
      </c>
      <c r="C4206" s="566" t="s">
        <v>30121</v>
      </c>
      <c r="D4206" s="568">
        <v>62.53</v>
      </c>
    </row>
    <row r="4207" spans="1:4" ht="25.5">
      <c r="A4207" s="566" t="s">
        <v>38129</v>
      </c>
      <c r="B4207" s="567" t="s">
        <v>38130</v>
      </c>
      <c r="C4207" s="566" t="s">
        <v>30121</v>
      </c>
      <c r="D4207" s="568">
        <v>66</v>
      </c>
    </row>
    <row r="4208" spans="1:4" ht="25.5">
      <c r="A4208" s="566" t="s">
        <v>38131</v>
      </c>
      <c r="B4208" s="567" t="s">
        <v>38132</v>
      </c>
      <c r="C4208" s="566" t="s">
        <v>30121</v>
      </c>
      <c r="D4208" s="568">
        <v>52.22</v>
      </c>
    </row>
    <row r="4209" spans="1:4" ht="25.5">
      <c r="A4209" s="566" t="s">
        <v>38133</v>
      </c>
      <c r="B4209" s="567" t="s">
        <v>38134</v>
      </c>
      <c r="C4209" s="566" t="s">
        <v>30121</v>
      </c>
      <c r="D4209" s="568">
        <v>52.65</v>
      </c>
    </row>
    <row r="4210" spans="1:4" ht="25.5">
      <c r="A4210" s="566" t="s">
        <v>38135</v>
      </c>
      <c r="B4210" s="567" t="s">
        <v>38136</v>
      </c>
      <c r="C4210" s="566" t="s">
        <v>30121</v>
      </c>
      <c r="D4210" s="568">
        <v>53.09</v>
      </c>
    </row>
    <row r="4211" spans="1:4" ht="25.5">
      <c r="A4211" s="566" t="s">
        <v>38137</v>
      </c>
      <c r="B4211" s="567" t="s">
        <v>38138</v>
      </c>
      <c r="C4211" s="566" t="s">
        <v>30121</v>
      </c>
      <c r="D4211" s="568">
        <v>53.52</v>
      </c>
    </row>
    <row r="4212" spans="1:4" ht="25.5">
      <c r="A4212" s="566" t="s">
        <v>38139</v>
      </c>
      <c r="B4212" s="567" t="s">
        <v>38140</v>
      </c>
      <c r="C4212" s="566" t="s">
        <v>30121</v>
      </c>
      <c r="D4212" s="568">
        <v>53.96</v>
      </c>
    </row>
    <row r="4213" spans="1:4" ht="25.5">
      <c r="A4213" s="566" t="s">
        <v>38141</v>
      </c>
      <c r="B4213" s="567" t="s">
        <v>38142</v>
      </c>
      <c r="C4213" s="566" t="s">
        <v>30121</v>
      </c>
      <c r="D4213" s="568">
        <v>54.72</v>
      </c>
    </row>
    <row r="4214" spans="1:4" ht="25.5">
      <c r="A4214" s="566" t="s">
        <v>38143</v>
      </c>
      <c r="B4214" s="567" t="s">
        <v>38144</v>
      </c>
      <c r="C4214" s="566" t="s">
        <v>30121</v>
      </c>
      <c r="D4214" s="568">
        <v>58.29</v>
      </c>
    </row>
    <row r="4215" spans="1:4" ht="25.5">
      <c r="A4215" s="566" t="s">
        <v>38145</v>
      </c>
      <c r="B4215" s="567" t="s">
        <v>38146</v>
      </c>
      <c r="C4215" s="566" t="s">
        <v>30121</v>
      </c>
      <c r="D4215" s="568">
        <v>58.95</v>
      </c>
    </row>
    <row r="4216" spans="1:4" ht="25.5">
      <c r="A4216" s="566" t="s">
        <v>38147</v>
      </c>
      <c r="B4216" s="567" t="s">
        <v>38148</v>
      </c>
      <c r="C4216" s="566" t="s">
        <v>30121</v>
      </c>
      <c r="D4216" s="568">
        <v>51.46</v>
      </c>
    </row>
    <row r="4217" spans="1:4" ht="25.5">
      <c r="A4217" s="566" t="s">
        <v>38149</v>
      </c>
      <c r="B4217" s="567" t="s">
        <v>38150</v>
      </c>
      <c r="C4217" s="566" t="s">
        <v>30121</v>
      </c>
      <c r="D4217" s="568">
        <v>51.89</v>
      </c>
    </row>
    <row r="4218" spans="1:4" ht="25.5">
      <c r="A4218" s="566" t="s">
        <v>38151</v>
      </c>
      <c r="B4218" s="567" t="s">
        <v>38152</v>
      </c>
      <c r="C4218" s="566" t="s">
        <v>30121</v>
      </c>
      <c r="D4218" s="568">
        <v>52.22</v>
      </c>
    </row>
    <row r="4219" spans="1:4" ht="25.5">
      <c r="A4219" s="566" t="s">
        <v>38153</v>
      </c>
      <c r="B4219" s="567" t="s">
        <v>38154</v>
      </c>
      <c r="C4219" s="566" t="s">
        <v>30121</v>
      </c>
      <c r="D4219" s="568">
        <v>52.55</v>
      </c>
    </row>
    <row r="4220" spans="1:4" ht="25.5">
      <c r="A4220" s="566" t="s">
        <v>38155</v>
      </c>
      <c r="B4220" s="567" t="s">
        <v>38156</v>
      </c>
      <c r="C4220" s="566" t="s">
        <v>30121</v>
      </c>
      <c r="D4220" s="568">
        <v>52.98</v>
      </c>
    </row>
    <row r="4221" spans="1:4" ht="25.5">
      <c r="A4221" s="566" t="s">
        <v>38157</v>
      </c>
      <c r="B4221" s="567" t="s">
        <v>38158</v>
      </c>
      <c r="C4221" s="566" t="s">
        <v>30121</v>
      </c>
      <c r="D4221" s="568">
        <v>53.63</v>
      </c>
    </row>
    <row r="4222" spans="1:4" ht="25.5">
      <c r="A4222" s="566" t="s">
        <v>38159</v>
      </c>
      <c r="B4222" s="567" t="s">
        <v>38160</v>
      </c>
      <c r="C4222" s="566" t="s">
        <v>30121</v>
      </c>
      <c r="D4222" s="568">
        <v>54.61</v>
      </c>
    </row>
    <row r="4223" spans="1:4" ht="25.5">
      <c r="A4223" s="566" t="s">
        <v>38161</v>
      </c>
      <c r="B4223" s="567" t="s">
        <v>38162</v>
      </c>
      <c r="C4223" s="566" t="s">
        <v>30121</v>
      </c>
      <c r="D4223" s="568">
        <v>55.15</v>
      </c>
    </row>
    <row r="4224" spans="1:4" ht="25.5">
      <c r="A4224" s="566" t="s">
        <v>38163</v>
      </c>
      <c r="B4224" s="567" t="s">
        <v>38164</v>
      </c>
      <c r="C4224" s="566" t="s">
        <v>30121</v>
      </c>
      <c r="D4224" s="568">
        <v>49.53</v>
      </c>
    </row>
    <row r="4225" spans="1:4" ht="25.5">
      <c r="A4225" s="566" t="s">
        <v>38165</v>
      </c>
      <c r="B4225" s="567" t="s">
        <v>38166</v>
      </c>
      <c r="C4225" s="566" t="s">
        <v>30121</v>
      </c>
      <c r="D4225" s="568">
        <v>52.45</v>
      </c>
    </row>
    <row r="4226" spans="1:4" ht="25.5">
      <c r="A4226" s="566" t="s">
        <v>38167</v>
      </c>
      <c r="B4226" s="567" t="s">
        <v>38168</v>
      </c>
      <c r="C4226" s="566" t="s">
        <v>30121</v>
      </c>
      <c r="D4226" s="568">
        <v>53.26</v>
      </c>
    </row>
    <row r="4227" spans="1:4" ht="25.5">
      <c r="A4227" s="566" t="s">
        <v>38169</v>
      </c>
      <c r="B4227" s="567" t="s">
        <v>38170</v>
      </c>
      <c r="C4227" s="566" t="s">
        <v>30121</v>
      </c>
      <c r="D4227" s="568">
        <v>53.92</v>
      </c>
    </row>
    <row r="4228" spans="1:4" ht="25.5">
      <c r="A4228" s="566" t="s">
        <v>38171</v>
      </c>
      <c r="B4228" s="567" t="s">
        <v>38172</v>
      </c>
      <c r="C4228" s="566" t="s">
        <v>30121</v>
      </c>
      <c r="D4228" s="568">
        <v>54.57</v>
      </c>
    </row>
    <row r="4229" spans="1:4" ht="25.5">
      <c r="A4229" s="566" t="s">
        <v>38173</v>
      </c>
      <c r="B4229" s="567" t="s">
        <v>38174</v>
      </c>
      <c r="C4229" s="566" t="s">
        <v>30121</v>
      </c>
      <c r="D4229" s="568">
        <v>55.71</v>
      </c>
    </row>
    <row r="4230" spans="1:4" ht="25.5">
      <c r="A4230" s="566" t="s">
        <v>38175</v>
      </c>
      <c r="B4230" s="567" t="s">
        <v>38176</v>
      </c>
      <c r="C4230" s="566" t="s">
        <v>30121</v>
      </c>
      <c r="D4230" s="568">
        <v>57.66</v>
      </c>
    </row>
    <row r="4231" spans="1:4" ht="25.5">
      <c r="A4231" s="566" t="s">
        <v>38177</v>
      </c>
      <c r="B4231" s="567" t="s">
        <v>38178</v>
      </c>
      <c r="C4231" s="566" t="s">
        <v>30121</v>
      </c>
      <c r="D4231" s="568">
        <v>61.02</v>
      </c>
    </row>
    <row r="4232" spans="1:4" ht="25.5">
      <c r="A4232" s="566" t="s">
        <v>38179</v>
      </c>
      <c r="B4232" s="567" t="s">
        <v>38180</v>
      </c>
      <c r="C4232" s="566" t="s">
        <v>30121</v>
      </c>
      <c r="D4232" s="568">
        <v>47.35</v>
      </c>
    </row>
    <row r="4233" spans="1:4" ht="25.5">
      <c r="A4233" s="566" t="s">
        <v>38181</v>
      </c>
      <c r="B4233" s="567" t="s">
        <v>38182</v>
      </c>
      <c r="C4233" s="566" t="s">
        <v>30121</v>
      </c>
      <c r="D4233" s="568">
        <v>47.79</v>
      </c>
    </row>
    <row r="4234" spans="1:4" ht="25.5">
      <c r="A4234" s="566" t="s">
        <v>38183</v>
      </c>
      <c r="B4234" s="567" t="s">
        <v>38184</v>
      </c>
      <c r="C4234" s="566" t="s">
        <v>30121</v>
      </c>
      <c r="D4234" s="568">
        <v>48.22</v>
      </c>
    </row>
    <row r="4235" spans="1:4" ht="25.5">
      <c r="A4235" s="566" t="s">
        <v>38185</v>
      </c>
      <c r="B4235" s="567" t="s">
        <v>38186</v>
      </c>
      <c r="C4235" s="566" t="s">
        <v>30121</v>
      </c>
      <c r="D4235" s="568">
        <v>48.66</v>
      </c>
    </row>
    <row r="4236" spans="1:4" ht="25.5">
      <c r="A4236" s="566" t="s">
        <v>38187</v>
      </c>
      <c r="B4236" s="567" t="s">
        <v>38188</v>
      </c>
      <c r="C4236" s="566" t="s">
        <v>30121</v>
      </c>
      <c r="D4236" s="568">
        <v>49.09</v>
      </c>
    </row>
    <row r="4237" spans="1:4" ht="25.5">
      <c r="A4237" s="566" t="s">
        <v>38189</v>
      </c>
      <c r="B4237" s="567" t="s">
        <v>38190</v>
      </c>
      <c r="C4237" s="566" t="s">
        <v>30121</v>
      </c>
      <c r="D4237" s="568">
        <v>49.85</v>
      </c>
    </row>
    <row r="4238" spans="1:4" ht="25.5">
      <c r="A4238" s="566" t="s">
        <v>38191</v>
      </c>
      <c r="B4238" s="567" t="s">
        <v>38192</v>
      </c>
      <c r="C4238" s="566" t="s">
        <v>30121</v>
      </c>
      <c r="D4238" s="568">
        <v>53.43</v>
      </c>
    </row>
    <row r="4239" spans="1:4" ht="25.5">
      <c r="A4239" s="566" t="s">
        <v>38193</v>
      </c>
      <c r="B4239" s="567" t="s">
        <v>38194</v>
      </c>
      <c r="C4239" s="566" t="s">
        <v>30121</v>
      </c>
      <c r="D4239" s="568">
        <v>54.08</v>
      </c>
    </row>
    <row r="4240" spans="1:4" ht="25.5">
      <c r="A4240" s="566" t="s">
        <v>38195</v>
      </c>
      <c r="B4240" s="567" t="s">
        <v>38196</v>
      </c>
      <c r="C4240" s="566" t="s">
        <v>30121</v>
      </c>
      <c r="D4240" s="568">
        <v>46.59</v>
      </c>
    </row>
    <row r="4241" spans="1:4" ht="25.5">
      <c r="A4241" s="566" t="s">
        <v>38197</v>
      </c>
      <c r="B4241" s="567" t="s">
        <v>38198</v>
      </c>
      <c r="C4241" s="566" t="s">
        <v>30121</v>
      </c>
      <c r="D4241" s="568">
        <v>47.03</v>
      </c>
    </row>
    <row r="4242" spans="1:4" ht="25.5">
      <c r="A4242" s="566" t="s">
        <v>38199</v>
      </c>
      <c r="B4242" s="567" t="s">
        <v>38200</v>
      </c>
      <c r="C4242" s="566" t="s">
        <v>30121</v>
      </c>
      <c r="D4242" s="568">
        <v>47.35</v>
      </c>
    </row>
    <row r="4243" spans="1:4" ht="25.5">
      <c r="A4243" s="566" t="s">
        <v>38201</v>
      </c>
      <c r="B4243" s="567" t="s">
        <v>38202</v>
      </c>
      <c r="C4243" s="566" t="s">
        <v>30121</v>
      </c>
      <c r="D4243" s="568">
        <v>47.68</v>
      </c>
    </row>
    <row r="4244" spans="1:4" ht="25.5">
      <c r="A4244" s="566" t="s">
        <v>38203</v>
      </c>
      <c r="B4244" s="567" t="s">
        <v>38204</v>
      </c>
      <c r="C4244" s="566" t="s">
        <v>30121</v>
      </c>
      <c r="D4244" s="568">
        <v>48.01</v>
      </c>
    </row>
    <row r="4245" spans="1:4" ht="25.5">
      <c r="A4245" s="566" t="s">
        <v>38205</v>
      </c>
      <c r="B4245" s="567" t="s">
        <v>38206</v>
      </c>
      <c r="C4245" s="566" t="s">
        <v>30121</v>
      </c>
      <c r="D4245" s="568">
        <v>48.66</v>
      </c>
    </row>
    <row r="4246" spans="1:4" ht="25.5">
      <c r="A4246" s="566" t="s">
        <v>38207</v>
      </c>
      <c r="B4246" s="567" t="s">
        <v>38208</v>
      </c>
      <c r="C4246" s="566" t="s">
        <v>30121</v>
      </c>
      <c r="D4246" s="568">
        <v>49.74</v>
      </c>
    </row>
    <row r="4247" spans="1:4" ht="25.5">
      <c r="A4247" s="566" t="s">
        <v>38209</v>
      </c>
      <c r="B4247" s="567" t="s">
        <v>38210</v>
      </c>
      <c r="C4247" s="566" t="s">
        <v>30121</v>
      </c>
      <c r="D4247" s="568">
        <v>52.61</v>
      </c>
    </row>
    <row r="4248" spans="1:4">
      <c r="A4248" s="566" t="s">
        <v>38211</v>
      </c>
      <c r="B4248" s="567" t="s">
        <v>38212</v>
      </c>
      <c r="C4248" s="566" t="s">
        <v>30121</v>
      </c>
      <c r="D4248" s="568">
        <v>14.93</v>
      </c>
    </row>
    <row r="4249" spans="1:4">
      <c r="A4249" s="566" t="s">
        <v>38213</v>
      </c>
      <c r="B4249" s="567" t="s">
        <v>38214</v>
      </c>
      <c r="C4249" s="566" t="s">
        <v>30121</v>
      </c>
      <c r="D4249" s="568">
        <v>5.04</v>
      </c>
    </row>
    <row r="4250" spans="1:4">
      <c r="A4250" s="566" t="s">
        <v>38215</v>
      </c>
      <c r="B4250" s="567" t="s">
        <v>38216</v>
      </c>
      <c r="C4250" s="566" t="s">
        <v>13</v>
      </c>
      <c r="D4250" s="568">
        <v>2288.66</v>
      </c>
    </row>
    <row r="4251" spans="1:4">
      <c r="A4251" s="566" t="s">
        <v>38217</v>
      </c>
      <c r="B4251" s="567" t="s">
        <v>38218</v>
      </c>
      <c r="C4251" s="566" t="s">
        <v>13</v>
      </c>
      <c r="D4251" s="568">
        <v>1558.12</v>
      </c>
    </row>
    <row r="4252" spans="1:4">
      <c r="A4252" s="566" t="s">
        <v>38219</v>
      </c>
      <c r="B4252" s="567" t="s">
        <v>38220</v>
      </c>
      <c r="C4252" s="566" t="s">
        <v>13</v>
      </c>
      <c r="D4252" s="568">
        <v>2503.15</v>
      </c>
    </row>
    <row r="4253" spans="1:4">
      <c r="A4253" s="566" t="s">
        <v>38221</v>
      </c>
      <c r="B4253" s="567" t="s">
        <v>38222</v>
      </c>
      <c r="C4253" s="566" t="s">
        <v>13</v>
      </c>
      <c r="D4253" s="568">
        <v>1699.55</v>
      </c>
    </row>
    <row r="4254" spans="1:4">
      <c r="A4254" s="566" t="s">
        <v>38223</v>
      </c>
      <c r="B4254" s="567" t="s">
        <v>38224</v>
      </c>
      <c r="C4254" s="566" t="s">
        <v>13</v>
      </c>
      <c r="D4254" s="568">
        <v>2726.3</v>
      </c>
    </row>
    <row r="4255" spans="1:4">
      <c r="A4255" s="566" t="s">
        <v>38225</v>
      </c>
      <c r="B4255" s="567" t="s">
        <v>38226</v>
      </c>
      <c r="C4255" s="566" t="s">
        <v>13</v>
      </c>
      <c r="D4255" s="568">
        <v>1849.65</v>
      </c>
    </row>
    <row r="4256" spans="1:4">
      <c r="A4256" s="566" t="s">
        <v>38227</v>
      </c>
      <c r="B4256" s="567" t="s">
        <v>38228</v>
      </c>
      <c r="C4256" s="566" t="s">
        <v>13</v>
      </c>
      <c r="D4256" s="568">
        <v>1832.92</v>
      </c>
    </row>
    <row r="4257" spans="1:4">
      <c r="A4257" s="566" t="s">
        <v>38229</v>
      </c>
      <c r="B4257" s="567" t="s">
        <v>38230</v>
      </c>
      <c r="C4257" s="566" t="s">
        <v>13</v>
      </c>
      <c r="D4257" s="568">
        <v>1248.49</v>
      </c>
    </row>
    <row r="4258" spans="1:4">
      <c r="A4258" s="566" t="s">
        <v>38231</v>
      </c>
      <c r="B4258" s="567" t="s">
        <v>38232</v>
      </c>
      <c r="C4258" s="566" t="s">
        <v>13</v>
      </c>
      <c r="D4258" s="568">
        <v>2048.36</v>
      </c>
    </row>
    <row r="4259" spans="1:4">
      <c r="A4259" s="566" t="s">
        <v>38233</v>
      </c>
      <c r="B4259" s="567" t="s">
        <v>38234</v>
      </c>
      <c r="C4259" s="566" t="s">
        <v>13</v>
      </c>
      <c r="D4259" s="568">
        <v>1390.87</v>
      </c>
    </row>
    <row r="4260" spans="1:4">
      <c r="A4260" s="566" t="s">
        <v>38235</v>
      </c>
      <c r="B4260" s="567" t="s">
        <v>38236</v>
      </c>
      <c r="C4260" s="566" t="s">
        <v>13</v>
      </c>
      <c r="D4260" s="568">
        <v>2263.1</v>
      </c>
    </row>
    <row r="4261" spans="1:4">
      <c r="A4261" s="566" t="s">
        <v>38237</v>
      </c>
      <c r="B4261" s="567" t="s">
        <v>38238</v>
      </c>
      <c r="C4261" s="566" t="s">
        <v>13</v>
      </c>
      <c r="D4261" s="568">
        <v>1532.56</v>
      </c>
    </row>
    <row r="4262" spans="1:4">
      <c r="A4262" s="566" t="s">
        <v>38239</v>
      </c>
      <c r="B4262" s="567" t="s">
        <v>38240</v>
      </c>
      <c r="C4262" s="566" t="s">
        <v>13</v>
      </c>
      <c r="D4262" s="568">
        <v>2480.86</v>
      </c>
    </row>
    <row r="4263" spans="1:4">
      <c r="A4263" s="566" t="s">
        <v>38241</v>
      </c>
      <c r="B4263" s="567" t="s">
        <v>38242</v>
      </c>
      <c r="C4263" s="566" t="s">
        <v>13</v>
      </c>
      <c r="D4263" s="568">
        <v>1677.27</v>
      </c>
    </row>
    <row r="4264" spans="1:4">
      <c r="A4264" s="566" t="s">
        <v>38243</v>
      </c>
      <c r="B4264" s="567" t="s">
        <v>38244</v>
      </c>
      <c r="C4264" s="566" t="s">
        <v>13</v>
      </c>
      <c r="D4264" s="568">
        <v>2698.14</v>
      </c>
    </row>
    <row r="4265" spans="1:4">
      <c r="A4265" s="566" t="s">
        <v>38245</v>
      </c>
      <c r="B4265" s="567" t="s">
        <v>38246</v>
      </c>
      <c r="C4265" s="566" t="s">
        <v>13</v>
      </c>
      <c r="D4265" s="568">
        <v>1821.49</v>
      </c>
    </row>
    <row r="4266" spans="1:4">
      <c r="A4266" s="566" t="s">
        <v>38247</v>
      </c>
      <c r="B4266" s="567" t="s">
        <v>38248</v>
      </c>
      <c r="C4266" s="566" t="s">
        <v>13</v>
      </c>
      <c r="D4266" s="568">
        <v>1825.83</v>
      </c>
    </row>
    <row r="4267" spans="1:4">
      <c r="A4267" s="566" t="s">
        <v>38249</v>
      </c>
      <c r="B4267" s="567" t="s">
        <v>38250</v>
      </c>
      <c r="C4267" s="566" t="s">
        <v>13</v>
      </c>
      <c r="D4267" s="568">
        <v>1241.4000000000001</v>
      </c>
    </row>
    <row r="4268" spans="1:4">
      <c r="A4268" s="566" t="s">
        <v>38251</v>
      </c>
      <c r="B4268" s="567" t="s">
        <v>38252</v>
      </c>
      <c r="C4268" s="566" t="s">
        <v>13</v>
      </c>
      <c r="D4268" s="568">
        <v>2044.78</v>
      </c>
    </row>
    <row r="4269" spans="1:4">
      <c r="A4269" s="566" t="s">
        <v>38253</v>
      </c>
      <c r="B4269" s="567" t="s">
        <v>38254</v>
      </c>
      <c r="C4269" s="566" t="s">
        <v>13</v>
      </c>
      <c r="D4269" s="568">
        <v>1387.3</v>
      </c>
    </row>
    <row r="4270" spans="1:4">
      <c r="A4270" s="566" t="s">
        <v>38255</v>
      </c>
      <c r="B4270" s="567" t="s">
        <v>38256</v>
      </c>
      <c r="C4270" s="566" t="s">
        <v>13</v>
      </c>
      <c r="D4270" s="568">
        <v>160.41</v>
      </c>
    </row>
    <row r="4271" spans="1:4">
      <c r="A4271" s="566" t="s">
        <v>38257</v>
      </c>
      <c r="B4271" s="567" t="s">
        <v>38258</v>
      </c>
      <c r="C4271" s="566" t="s">
        <v>30121</v>
      </c>
      <c r="D4271" s="568">
        <v>1.8</v>
      </c>
    </row>
    <row r="4272" spans="1:4">
      <c r="A4272" s="566" t="s">
        <v>38259</v>
      </c>
      <c r="B4272" s="567" t="s">
        <v>38260</v>
      </c>
      <c r="C4272" s="566" t="s">
        <v>30121</v>
      </c>
      <c r="D4272" s="568">
        <v>0.9</v>
      </c>
    </row>
    <row r="4273" spans="1:4">
      <c r="A4273" s="566" t="s">
        <v>38261</v>
      </c>
      <c r="B4273" s="567" t="s">
        <v>38262</v>
      </c>
      <c r="C4273" s="566" t="s">
        <v>31</v>
      </c>
      <c r="D4273" s="568">
        <v>1033.1199999999999</v>
      </c>
    </row>
    <row r="4274" spans="1:4">
      <c r="A4274" s="566" t="s">
        <v>38263</v>
      </c>
      <c r="B4274" s="567" t="s">
        <v>38264</v>
      </c>
      <c r="C4274" s="566" t="s">
        <v>31</v>
      </c>
      <c r="D4274" s="568">
        <v>833.79</v>
      </c>
    </row>
    <row r="4275" spans="1:4">
      <c r="A4275" s="566" t="s">
        <v>38265</v>
      </c>
      <c r="B4275" s="567" t="s">
        <v>38266</v>
      </c>
      <c r="C4275" s="566" t="s">
        <v>31</v>
      </c>
      <c r="D4275" s="568">
        <v>580.46</v>
      </c>
    </row>
    <row r="4276" spans="1:4">
      <c r="A4276" s="566" t="s">
        <v>38267</v>
      </c>
      <c r="B4276" s="567" t="s">
        <v>38268</v>
      </c>
      <c r="C4276" s="566" t="s">
        <v>31</v>
      </c>
      <c r="D4276" s="568">
        <v>366.7</v>
      </c>
    </row>
    <row r="4277" spans="1:4" ht="25.5">
      <c r="A4277" s="566" t="s">
        <v>38269</v>
      </c>
      <c r="B4277" s="567" t="s">
        <v>38270</v>
      </c>
      <c r="C4277" s="566" t="s">
        <v>31</v>
      </c>
      <c r="D4277" s="568">
        <v>321.75</v>
      </c>
    </row>
    <row r="4278" spans="1:4" ht="25.5">
      <c r="A4278" s="566" t="s">
        <v>38271</v>
      </c>
      <c r="B4278" s="567" t="s">
        <v>38272</v>
      </c>
      <c r="C4278" s="566" t="s">
        <v>31</v>
      </c>
      <c r="D4278" s="568">
        <v>240.31</v>
      </c>
    </row>
    <row r="4279" spans="1:4">
      <c r="A4279" s="566" t="s">
        <v>38273</v>
      </c>
      <c r="B4279" s="567" t="s">
        <v>38274</v>
      </c>
      <c r="C4279" s="566" t="s">
        <v>31</v>
      </c>
      <c r="D4279" s="568">
        <v>70.569999999999993</v>
      </c>
    </row>
    <row r="4280" spans="1:4" ht="25.5">
      <c r="A4280" s="566" t="s">
        <v>38275</v>
      </c>
      <c r="B4280" s="567" t="s">
        <v>38276</v>
      </c>
      <c r="C4280" s="566" t="s">
        <v>31</v>
      </c>
      <c r="D4280" s="568">
        <v>71.05</v>
      </c>
    </row>
    <row r="4281" spans="1:4" ht="25.5">
      <c r="A4281" s="566" t="s">
        <v>38277</v>
      </c>
      <c r="B4281" s="567" t="s">
        <v>38278</v>
      </c>
      <c r="C4281" s="566" t="s">
        <v>31</v>
      </c>
      <c r="D4281" s="568">
        <v>98.49</v>
      </c>
    </row>
    <row r="4282" spans="1:4" ht="25.5">
      <c r="A4282" s="566" t="s">
        <v>38279</v>
      </c>
      <c r="B4282" s="567" t="s">
        <v>38280</v>
      </c>
      <c r="C4282" s="566" t="s">
        <v>31</v>
      </c>
      <c r="D4282" s="568">
        <v>96.68</v>
      </c>
    </row>
    <row r="4283" spans="1:4" ht="25.5">
      <c r="A4283" s="566" t="s">
        <v>38281</v>
      </c>
      <c r="B4283" s="567" t="s">
        <v>38282</v>
      </c>
      <c r="C4283" s="566" t="s">
        <v>31</v>
      </c>
      <c r="D4283" s="568">
        <v>278.54000000000002</v>
      </c>
    </row>
    <row r="4284" spans="1:4" ht="25.5">
      <c r="A4284" s="566" t="s">
        <v>38283</v>
      </c>
      <c r="B4284" s="567" t="s">
        <v>38284</v>
      </c>
      <c r="C4284" s="566" t="s">
        <v>31</v>
      </c>
      <c r="D4284" s="568">
        <v>203.42</v>
      </c>
    </row>
    <row r="4285" spans="1:4">
      <c r="A4285" s="566" t="s">
        <v>38285</v>
      </c>
      <c r="B4285" s="567" t="s">
        <v>38286</v>
      </c>
      <c r="C4285" s="566" t="s">
        <v>31</v>
      </c>
      <c r="D4285" s="568">
        <v>70.13</v>
      </c>
    </row>
    <row r="4286" spans="1:4" ht="25.5">
      <c r="A4286" s="566" t="s">
        <v>38287</v>
      </c>
      <c r="B4286" s="567" t="s">
        <v>38288</v>
      </c>
      <c r="C4286" s="566" t="s">
        <v>31</v>
      </c>
      <c r="D4286" s="568">
        <v>70.37</v>
      </c>
    </row>
    <row r="4287" spans="1:4" ht="25.5">
      <c r="A4287" s="566" t="s">
        <v>38289</v>
      </c>
      <c r="B4287" s="567" t="s">
        <v>38290</v>
      </c>
      <c r="C4287" s="566" t="s">
        <v>31</v>
      </c>
      <c r="D4287" s="568">
        <v>87.58</v>
      </c>
    </row>
    <row r="4288" spans="1:4" ht="25.5">
      <c r="A4288" s="566" t="s">
        <v>38291</v>
      </c>
      <c r="B4288" s="567" t="s">
        <v>38292</v>
      </c>
      <c r="C4288" s="566" t="s">
        <v>31</v>
      </c>
      <c r="D4288" s="568">
        <v>83.18</v>
      </c>
    </row>
    <row r="4289" spans="1:4" ht="25.5">
      <c r="A4289" s="566" t="s">
        <v>38293</v>
      </c>
      <c r="B4289" s="567" t="s">
        <v>38294</v>
      </c>
      <c r="C4289" s="566" t="s">
        <v>31</v>
      </c>
      <c r="D4289" s="568">
        <v>33.950000000000003</v>
      </c>
    </row>
    <row r="4290" spans="1:4" ht="25.5">
      <c r="A4290" s="566" t="s">
        <v>38295</v>
      </c>
      <c r="B4290" s="567" t="s">
        <v>38296</v>
      </c>
      <c r="C4290" s="566" t="s">
        <v>31</v>
      </c>
      <c r="D4290" s="568">
        <v>32.049999999999997</v>
      </c>
    </row>
    <row r="4291" spans="1:4" ht="25.5">
      <c r="A4291" s="566" t="s">
        <v>38297</v>
      </c>
      <c r="B4291" s="567" t="s">
        <v>38298</v>
      </c>
      <c r="C4291" s="566" t="s">
        <v>31</v>
      </c>
      <c r="D4291" s="568">
        <v>27.8</v>
      </c>
    </row>
    <row r="4292" spans="1:4" ht="25.5">
      <c r="A4292" s="566" t="s">
        <v>38299</v>
      </c>
      <c r="B4292" s="567" t="s">
        <v>38300</v>
      </c>
      <c r="C4292" s="566" t="s">
        <v>31</v>
      </c>
      <c r="D4292" s="568">
        <v>26.98</v>
      </c>
    </row>
    <row r="4293" spans="1:4" ht="25.5">
      <c r="A4293" s="566" t="s">
        <v>38301</v>
      </c>
      <c r="B4293" s="567" t="s">
        <v>38302</v>
      </c>
      <c r="C4293" s="566" t="s">
        <v>31</v>
      </c>
      <c r="D4293" s="568">
        <v>23.52</v>
      </c>
    </row>
    <row r="4294" spans="1:4" ht="25.5">
      <c r="A4294" s="566" t="s">
        <v>38303</v>
      </c>
      <c r="B4294" s="567" t="s">
        <v>38304</v>
      </c>
      <c r="C4294" s="566" t="s">
        <v>31</v>
      </c>
      <c r="D4294" s="568">
        <v>21.67</v>
      </c>
    </row>
    <row r="4295" spans="1:4" ht="25.5">
      <c r="A4295" s="566" t="s">
        <v>38305</v>
      </c>
      <c r="B4295" s="567" t="s">
        <v>38306</v>
      </c>
      <c r="C4295" s="566" t="s">
        <v>31</v>
      </c>
      <c r="D4295" s="568">
        <v>314.68</v>
      </c>
    </row>
    <row r="4296" spans="1:4" ht="25.5">
      <c r="A4296" s="566" t="s">
        <v>38307</v>
      </c>
      <c r="B4296" s="567" t="s">
        <v>38308</v>
      </c>
      <c r="C4296" s="566" t="s">
        <v>31</v>
      </c>
      <c r="D4296" s="568">
        <v>233.24</v>
      </c>
    </row>
    <row r="4297" spans="1:4" ht="25.5">
      <c r="A4297" s="566" t="s">
        <v>38309</v>
      </c>
      <c r="B4297" s="567" t="s">
        <v>38310</v>
      </c>
      <c r="C4297" s="566" t="s">
        <v>31</v>
      </c>
      <c r="D4297" s="568">
        <v>271.47000000000003</v>
      </c>
    </row>
    <row r="4298" spans="1:4" ht="25.5">
      <c r="A4298" s="566" t="s">
        <v>38311</v>
      </c>
      <c r="B4298" s="567" t="s">
        <v>38312</v>
      </c>
      <c r="C4298" s="566" t="s">
        <v>31</v>
      </c>
      <c r="D4298" s="568">
        <v>196.35</v>
      </c>
    </row>
    <row r="4299" spans="1:4">
      <c r="A4299" s="566" t="s">
        <v>38313</v>
      </c>
      <c r="B4299" s="567" t="s">
        <v>38314</v>
      </c>
      <c r="C4299" s="566" t="s">
        <v>31</v>
      </c>
      <c r="D4299" s="568">
        <v>944.81</v>
      </c>
    </row>
    <row r="4300" spans="1:4">
      <c r="A4300" s="566" t="s">
        <v>38315</v>
      </c>
      <c r="B4300" s="567" t="s">
        <v>38316</v>
      </c>
      <c r="C4300" s="566" t="s">
        <v>31</v>
      </c>
      <c r="D4300" s="568">
        <v>760.69</v>
      </c>
    </row>
    <row r="4301" spans="1:4">
      <c r="A4301" s="566" t="s">
        <v>38317</v>
      </c>
      <c r="B4301" s="567" t="s">
        <v>38318</v>
      </c>
      <c r="C4301" s="566" t="s">
        <v>31</v>
      </c>
      <c r="D4301" s="568">
        <v>492.15</v>
      </c>
    </row>
    <row r="4302" spans="1:4">
      <c r="A4302" s="566" t="s">
        <v>38319</v>
      </c>
      <c r="B4302" s="567" t="s">
        <v>38320</v>
      </c>
      <c r="C4302" s="566" t="s">
        <v>31</v>
      </c>
      <c r="D4302" s="568">
        <v>306.20999999999998</v>
      </c>
    </row>
    <row r="4303" spans="1:4" ht="25.5">
      <c r="A4303" s="566" t="s">
        <v>38321</v>
      </c>
      <c r="B4303" s="567" t="s">
        <v>38322</v>
      </c>
      <c r="C4303" s="566" t="s">
        <v>13</v>
      </c>
      <c r="D4303" s="568">
        <v>51.51</v>
      </c>
    </row>
    <row r="4304" spans="1:4" ht="25.5">
      <c r="A4304" s="566" t="s">
        <v>38323</v>
      </c>
      <c r="B4304" s="567" t="s">
        <v>38324</v>
      </c>
      <c r="C4304" s="566" t="s">
        <v>13</v>
      </c>
      <c r="D4304" s="568">
        <v>43.45</v>
      </c>
    </row>
    <row r="4305" spans="1:4" ht="25.5">
      <c r="A4305" s="566" t="s">
        <v>38325</v>
      </c>
      <c r="B4305" s="567" t="s">
        <v>38326</v>
      </c>
      <c r="C4305" s="566" t="s">
        <v>13</v>
      </c>
      <c r="D4305" s="568">
        <v>30.67</v>
      </c>
    </row>
    <row r="4306" spans="1:4" ht="25.5">
      <c r="A4306" s="566" t="s">
        <v>38327</v>
      </c>
      <c r="B4306" s="567" t="s">
        <v>38328</v>
      </c>
      <c r="C4306" s="566" t="s">
        <v>13</v>
      </c>
      <c r="D4306" s="568">
        <v>27.18</v>
      </c>
    </row>
    <row r="4307" spans="1:4" ht="25.5">
      <c r="A4307" s="566" t="s">
        <v>38329</v>
      </c>
      <c r="B4307" s="567" t="s">
        <v>38330</v>
      </c>
      <c r="C4307" s="566" t="s">
        <v>13</v>
      </c>
      <c r="D4307" s="568">
        <v>33.729999999999997</v>
      </c>
    </row>
    <row r="4308" spans="1:4" ht="25.5">
      <c r="A4308" s="566" t="s">
        <v>38331</v>
      </c>
      <c r="B4308" s="567" t="s">
        <v>38332</v>
      </c>
      <c r="C4308" s="566" t="s">
        <v>13</v>
      </c>
      <c r="D4308" s="568">
        <v>29.59</v>
      </c>
    </row>
    <row r="4309" spans="1:4" ht="25.5">
      <c r="A4309" s="566" t="s">
        <v>38333</v>
      </c>
      <c r="B4309" s="567" t="s">
        <v>38334</v>
      </c>
      <c r="C4309" s="566" t="s">
        <v>13</v>
      </c>
      <c r="D4309" s="568">
        <v>21.34</v>
      </c>
    </row>
    <row r="4310" spans="1:4" ht="25.5">
      <c r="A4310" s="566" t="s">
        <v>38335</v>
      </c>
      <c r="B4310" s="567" t="s">
        <v>38336</v>
      </c>
      <c r="C4310" s="566" t="s">
        <v>13</v>
      </c>
      <c r="D4310" s="568">
        <v>19.55</v>
      </c>
    </row>
    <row r="4311" spans="1:4" ht="25.5">
      <c r="A4311" s="566" t="s">
        <v>38337</v>
      </c>
      <c r="B4311" s="567" t="s">
        <v>38338</v>
      </c>
      <c r="C4311" s="566" t="s">
        <v>13</v>
      </c>
      <c r="D4311" s="568">
        <v>329890.42</v>
      </c>
    </row>
    <row r="4312" spans="1:4" ht="25.5">
      <c r="A4312" s="566" t="s">
        <v>38339</v>
      </c>
      <c r="B4312" s="567" t="s">
        <v>38340</v>
      </c>
      <c r="C4312" s="566" t="s">
        <v>13</v>
      </c>
      <c r="D4312" s="568">
        <v>332065.45</v>
      </c>
    </row>
    <row r="4313" spans="1:4" ht="25.5">
      <c r="A4313" s="566" t="s">
        <v>38341</v>
      </c>
      <c r="B4313" s="567" t="s">
        <v>38342</v>
      </c>
      <c r="C4313" s="566" t="s">
        <v>13</v>
      </c>
      <c r="D4313" s="568">
        <v>333620.09999999998</v>
      </c>
    </row>
    <row r="4314" spans="1:4" ht="25.5">
      <c r="A4314" s="566" t="s">
        <v>38343</v>
      </c>
      <c r="B4314" s="567" t="s">
        <v>38344</v>
      </c>
      <c r="C4314" s="566" t="s">
        <v>13</v>
      </c>
      <c r="D4314" s="568">
        <v>342427.26</v>
      </c>
    </row>
    <row r="4315" spans="1:4" ht="25.5">
      <c r="A4315" s="566" t="s">
        <v>38345</v>
      </c>
      <c r="B4315" s="567" t="s">
        <v>38346</v>
      </c>
      <c r="C4315" s="566" t="s">
        <v>13</v>
      </c>
      <c r="D4315" s="568">
        <v>348245.36</v>
      </c>
    </row>
    <row r="4316" spans="1:4" ht="25.5">
      <c r="A4316" s="566" t="s">
        <v>38347</v>
      </c>
      <c r="B4316" s="567" t="s">
        <v>38348</v>
      </c>
      <c r="C4316" s="566" t="s">
        <v>13</v>
      </c>
      <c r="D4316" s="568">
        <v>275607.31</v>
      </c>
    </row>
    <row r="4317" spans="1:4" ht="25.5">
      <c r="A4317" s="566" t="s">
        <v>38349</v>
      </c>
      <c r="B4317" s="567" t="s">
        <v>38350</v>
      </c>
      <c r="C4317" s="566" t="s">
        <v>13</v>
      </c>
      <c r="D4317" s="568">
        <v>289721.53000000003</v>
      </c>
    </row>
    <row r="4318" spans="1:4" ht="25.5">
      <c r="A4318" s="566" t="s">
        <v>38351</v>
      </c>
      <c r="B4318" s="567" t="s">
        <v>38352</v>
      </c>
      <c r="C4318" s="566" t="s">
        <v>13</v>
      </c>
      <c r="D4318" s="568">
        <v>308251.76</v>
      </c>
    </row>
    <row r="4319" spans="1:4" ht="25.5">
      <c r="A4319" s="566" t="s">
        <v>38353</v>
      </c>
      <c r="B4319" s="567" t="s">
        <v>38354</v>
      </c>
      <c r="C4319" s="566" t="s">
        <v>13</v>
      </c>
      <c r="D4319" s="568">
        <v>321792.26</v>
      </c>
    </row>
    <row r="4320" spans="1:4" ht="25.5">
      <c r="A4320" s="566" t="s">
        <v>38355</v>
      </c>
      <c r="B4320" s="567" t="s">
        <v>38356</v>
      </c>
      <c r="C4320" s="566" t="s">
        <v>13</v>
      </c>
      <c r="D4320" s="568">
        <v>323544.53999999998</v>
      </c>
    </row>
    <row r="4321" spans="1:4" ht="25.5">
      <c r="A4321" s="566" t="s">
        <v>38357</v>
      </c>
      <c r="B4321" s="567" t="s">
        <v>38358</v>
      </c>
      <c r="C4321" s="566" t="s">
        <v>13</v>
      </c>
      <c r="D4321" s="568">
        <v>234998.03</v>
      </c>
    </row>
    <row r="4322" spans="1:4" ht="25.5">
      <c r="A4322" s="566" t="s">
        <v>38359</v>
      </c>
      <c r="B4322" s="567" t="s">
        <v>38360</v>
      </c>
      <c r="C4322" s="566" t="s">
        <v>13</v>
      </c>
      <c r="D4322" s="568">
        <v>225025.48</v>
      </c>
    </row>
    <row r="4323" spans="1:4">
      <c r="A4323" s="566" t="s">
        <v>38361</v>
      </c>
      <c r="B4323" s="567" t="s">
        <v>38362</v>
      </c>
      <c r="C4323" s="566" t="s">
        <v>13</v>
      </c>
      <c r="D4323" s="568">
        <v>6852.63</v>
      </c>
    </row>
    <row r="4324" spans="1:4">
      <c r="A4324" s="566" t="s">
        <v>38363</v>
      </c>
      <c r="B4324" s="567" t="s">
        <v>38364</v>
      </c>
      <c r="C4324" s="566" t="s">
        <v>31</v>
      </c>
      <c r="D4324" s="568">
        <v>25.37</v>
      </c>
    </row>
    <row r="4325" spans="1:4" ht="25.5">
      <c r="A4325" s="566" t="s">
        <v>38365</v>
      </c>
      <c r="B4325" s="567" t="s">
        <v>38366</v>
      </c>
      <c r="C4325" s="566" t="s">
        <v>13</v>
      </c>
      <c r="D4325" s="568">
        <v>15218.94</v>
      </c>
    </row>
    <row r="4326" spans="1:4">
      <c r="A4326" s="566" t="s">
        <v>38367</v>
      </c>
      <c r="B4326" s="567" t="s">
        <v>38368</v>
      </c>
      <c r="C4326" s="566" t="s">
        <v>13</v>
      </c>
      <c r="D4326" s="568">
        <v>418.42</v>
      </c>
    </row>
    <row r="4327" spans="1:4" ht="25.5">
      <c r="A4327" s="566" t="s">
        <v>38369</v>
      </c>
      <c r="B4327" s="567" t="s">
        <v>38370</v>
      </c>
      <c r="C4327" s="566" t="s">
        <v>13</v>
      </c>
      <c r="D4327" s="568">
        <v>503.87</v>
      </c>
    </row>
    <row r="4328" spans="1:4" ht="25.5">
      <c r="A4328" s="566" t="s">
        <v>38371</v>
      </c>
      <c r="B4328" s="567" t="s">
        <v>38372</v>
      </c>
      <c r="C4328" s="566" t="s">
        <v>31</v>
      </c>
      <c r="D4328" s="568">
        <v>299.42</v>
      </c>
    </row>
    <row r="4329" spans="1:4" ht="25.5">
      <c r="A4329" s="566" t="s">
        <v>38373</v>
      </c>
      <c r="B4329" s="567" t="s">
        <v>38374</v>
      </c>
      <c r="C4329" s="566" t="s">
        <v>31</v>
      </c>
      <c r="D4329" s="568">
        <v>303.58999999999997</v>
      </c>
    </row>
    <row r="4330" spans="1:4" ht="25.5">
      <c r="A4330" s="566" t="s">
        <v>38375</v>
      </c>
      <c r="B4330" s="567" t="s">
        <v>38376</v>
      </c>
      <c r="C4330" s="566" t="s">
        <v>31</v>
      </c>
      <c r="D4330" s="568">
        <v>320.89</v>
      </c>
    </row>
    <row r="4331" spans="1:4" ht="25.5">
      <c r="A4331" s="566" t="s">
        <v>38377</v>
      </c>
      <c r="B4331" s="567" t="s">
        <v>38378</v>
      </c>
      <c r="C4331" s="566" t="s">
        <v>31</v>
      </c>
      <c r="D4331" s="568">
        <v>322.16000000000003</v>
      </c>
    </row>
    <row r="4332" spans="1:4" ht="25.5">
      <c r="A4332" s="566" t="s">
        <v>38379</v>
      </c>
      <c r="B4332" s="567" t="s">
        <v>38380</v>
      </c>
      <c r="C4332" s="566" t="s">
        <v>31</v>
      </c>
      <c r="D4332" s="568">
        <v>278.18</v>
      </c>
    </row>
    <row r="4333" spans="1:4" ht="25.5">
      <c r="A4333" s="566" t="s">
        <v>38381</v>
      </c>
      <c r="B4333" s="567" t="s">
        <v>38382</v>
      </c>
      <c r="C4333" s="566" t="s">
        <v>31</v>
      </c>
      <c r="D4333" s="568">
        <v>276.95</v>
      </c>
    </row>
    <row r="4334" spans="1:4" ht="25.5">
      <c r="A4334" s="566" t="s">
        <v>38383</v>
      </c>
      <c r="B4334" s="567" t="s">
        <v>38384</v>
      </c>
      <c r="C4334" s="566" t="s">
        <v>31</v>
      </c>
      <c r="D4334" s="568">
        <v>292.01</v>
      </c>
    </row>
    <row r="4335" spans="1:4" ht="25.5">
      <c r="A4335" s="566" t="s">
        <v>38385</v>
      </c>
      <c r="B4335" s="567" t="s">
        <v>38386</v>
      </c>
      <c r="C4335" s="566" t="s">
        <v>31</v>
      </c>
      <c r="D4335" s="568">
        <v>286.23</v>
      </c>
    </row>
    <row r="4336" spans="1:4" ht="25.5">
      <c r="A4336" s="566" t="s">
        <v>38387</v>
      </c>
      <c r="B4336" s="567" t="s">
        <v>38388</v>
      </c>
      <c r="C4336" s="566" t="s">
        <v>13</v>
      </c>
      <c r="D4336" s="568">
        <v>67.37</v>
      </c>
    </row>
    <row r="4337" spans="1:4">
      <c r="A4337" s="566" t="s">
        <v>38389</v>
      </c>
      <c r="B4337" s="567" t="s">
        <v>38390</v>
      </c>
      <c r="C4337" s="566" t="s">
        <v>29586</v>
      </c>
      <c r="D4337" s="568">
        <v>23.69</v>
      </c>
    </row>
    <row r="4338" spans="1:4" ht="25.5">
      <c r="A4338" s="566" t="s">
        <v>38391</v>
      </c>
      <c r="B4338" s="567" t="s">
        <v>38392</v>
      </c>
      <c r="C4338" s="566" t="s">
        <v>13</v>
      </c>
      <c r="D4338" s="568">
        <v>10.68</v>
      </c>
    </row>
    <row r="4339" spans="1:4" ht="25.5">
      <c r="A4339" s="566" t="s">
        <v>38393</v>
      </c>
      <c r="B4339" s="567" t="s">
        <v>38394</v>
      </c>
      <c r="C4339" s="566" t="s">
        <v>13</v>
      </c>
      <c r="D4339" s="568">
        <v>13.2</v>
      </c>
    </row>
    <row r="4340" spans="1:4" ht="25.5">
      <c r="A4340" s="566" t="s">
        <v>38395</v>
      </c>
      <c r="B4340" s="567" t="s">
        <v>38396</v>
      </c>
      <c r="C4340" s="566" t="s">
        <v>13</v>
      </c>
      <c r="D4340" s="568">
        <v>17.09</v>
      </c>
    </row>
    <row r="4341" spans="1:4" ht="25.5">
      <c r="A4341" s="566" t="s">
        <v>38397</v>
      </c>
      <c r="B4341" s="567" t="s">
        <v>38398</v>
      </c>
      <c r="C4341" s="566" t="s">
        <v>13</v>
      </c>
      <c r="D4341" s="568">
        <v>3.13</v>
      </c>
    </row>
    <row r="4342" spans="1:4" ht="25.5">
      <c r="A4342" s="566" t="s">
        <v>38399</v>
      </c>
      <c r="B4342" s="567" t="s">
        <v>38400</v>
      </c>
      <c r="C4342" s="566" t="s">
        <v>13</v>
      </c>
      <c r="D4342" s="568">
        <v>4.18</v>
      </c>
    </row>
    <row r="4343" spans="1:4" ht="25.5">
      <c r="A4343" s="566" t="s">
        <v>38401</v>
      </c>
      <c r="B4343" s="567" t="s">
        <v>38402</v>
      </c>
      <c r="C4343" s="566" t="s">
        <v>31</v>
      </c>
      <c r="D4343" s="568">
        <v>8.7899999999999991</v>
      </c>
    </row>
    <row r="4344" spans="1:4" ht="25.5">
      <c r="A4344" s="566" t="s">
        <v>38403</v>
      </c>
      <c r="B4344" s="567" t="s">
        <v>38404</v>
      </c>
      <c r="C4344" s="566" t="s">
        <v>31</v>
      </c>
      <c r="D4344" s="568">
        <v>12.62</v>
      </c>
    </row>
    <row r="4345" spans="1:4" ht="25.5">
      <c r="A4345" s="566" t="s">
        <v>38405</v>
      </c>
      <c r="B4345" s="567" t="s">
        <v>38406</v>
      </c>
      <c r="C4345" s="566" t="s">
        <v>31</v>
      </c>
      <c r="D4345" s="568">
        <v>5.16</v>
      </c>
    </row>
    <row r="4346" spans="1:4" ht="25.5">
      <c r="A4346" s="566" t="s">
        <v>38407</v>
      </c>
      <c r="B4346" s="567" t="s">
        <v>38408</v>
      </c>
      <c r="C4346" s="566" t="s">
        <v>31</v>
      </c>
      <c r="D4346" s="568">
        <v>6.75</v>
      </c>
    </row>
    <row r="4347" spans="1:4">
      <c r="A4347" s="566" t="s">
        <v>38409</v>
      </c>
      <c r="B4347" s="567" t="s">
        <v>38410</v>
      </c>
      <c r="C4347" s="566" t="s">
        <v>30121</v>
      </c>
      <c r="D4347" s="568">
        <v>698.26</v>
      </c>
    </row>
    <row r="4348" spans="1:4" ht="25.5">
      <c r="A4348" s="566" t="s">
        <v>38411</v>
      </c>
      <c r="B4348" s="567" t="s">
        <v>38412</v>
      </c>
      <c r="C4348" s="566" t="s">
        <v>13</v>
      </c>
      <c r="D4348" s="568">
        <v>83.16</v>
      </c>
    </row>
    <row r="4349" spans="1:4" ht="25.5">
      <c r="A4349" s="566" t="s">
        <v>38413</v>
      </c>
      <c r="B4349" s="567" t="s">
        <v>38414</v>
      </c>
      <c r="C4349" s="566" t="s">
        <v>13</v>
      </c>
      <c r="D4349" s="568">
        <v>111.93</v>
      </c>
    </row>
    <row r="4350" spans="1:4" ht="25.5">
      <c r="A4350" s="566" t="s">
        <v>38415</v>
      </c>
      <c r="B4350" s="567" t="s">
        <v>38416</v>
      </c>
      <c r="C4350" s="566" t="s">
        <v>13</v>
      </c>
      <c r="D4350" s="568">
        <v>93.74</v>
      </c>
    </row>
    <row r="4351" spans="1:4" ht="25.5">
      <c r="A4351" s="566" t="s">
        <v>38417</v>
      </c>
      <c r="B4351" s="567" t="s">
        <v>38418</v>
      </c>
      <c r="C4351" s="566" t="s">
        <v>13</v>
      </c>
      <c r="D4351" s="568">
        <v>110.67</v>
      </c>
    </row>
    <row r="4352" spans="1:4" ht="25.5">
      <c r="A4352" s="566" t="s">
        <v>38419</v>
      </c>
      <c r="B4352" s="567" t="s">
        <v>38420</v>
      </c>
      <c r="C4352" s="566" t="s">
        <v>31</v>
      </c>
      <c r="D4352" s="568">
        <v>168.45</v>
      </c>
    </row>
    <row r="4353" spans="1:4">
      <c r="A4353" s="566" t="s">
        <v>38421</v>
      </c>
      <c r="B4353" s="567" t="s">
        <v>38422</v>
      </c>
      <c r="C4353" s="566" t="s">
        <v>13</v>
      </c>
      <c r="D4353" s="568">
        <v>161724.25</v>
      </c>
    </row>
    <row r="4354" spans="1:4">
      <c r="A4354" s="566" t="s">
        <v>38423</v>
      </c>
      <c r="B4354" s="567" t="s">
        <v>38424</v>
      </c>
      <c r="C4354" s="566" t="s">
        <v>13</v>
      </c>
      <c r="D4354" s="568">
        <v>229621.87</v>
      </c>
    </row>
    <row r="4355" spans="1:4">
      <c r="A4355" s="566" t="s">
        <v>38425</v>
      </c>
      <c r="B4355" s="567" t="s">
        <v>38426</v>
      </c>
      <c r="C4355" s="566" t="s">
        <v>13</v>
      </c>
      <c r="D4355" s="568">
        <v>287808.49</v>
      </c>
    </row>
    <row r="4356" spans="1:4">
      <c r="A4356" s="566" t="s">
        <v>38427</v>
      </c>
      <c r="B4356" s="567" t="s">
        <v>38428</v>
      </c>
      <c r="C4356" s="566" t="s">
        <v>13</v>
      </c>
      <c r="D4356" s="568">
        <v>385348.83</v>
      </c>
    </row>
    <row r="4357" spans="1:4">
      <c r="A4357" s="566" t="s">
        <v>38429</v>
      </c>
      <c r="B4357" s="567" t="s">
        <v>38430</v>
      </c>
      <c r="C4357" s="566" t="s">
        <v>13</v>
      </c>
      <c r="D4357" s="568">
        <v>443506.4</v>
      </c>
    </row>
    <row r="4358" spans="1:4">
      <c r="A4358" s="566" t="s">
        <v>38431</v>
      </c>
      <c r="B4358" s="567" t="s">
        <v>38432</v>
      </c>
      <c r="C4358" s="566" t="s">
        <v>13</v>
      </c>
      <c r="D4358" s="568">
        <v>11801.09</v>
      </c>
    </row>
    <row r="4359" spans="1:4">
      <c r="A4359" s="566" t="s">
        <v>38433</v>
      </c>
      <c r="B4359" s="567" t="s">
        <v>38434</v>
      </c>
      <c r="C4359" s="566" t="s">
        <v>36101</v>
      </c>
      <c r="D4359" s="568">
        <v>129.9</v>
      </c>
    </row>
    <row r="4360" spans="1:4">
      <c r="A4360" s="566" t="s">
        <v>38435</v>
      </c>
      <c r="B4360" s="567" t="s">
        <v>38436</v>
      </c>
      <c r="C4360" s="566" t="s">
        <v>31</v>
      </c>
      <c r="D4360" s="568">
        <v>99.4</v>
      </c>
    </row>
    <row r="4361" spans="1:4">
      <c r="A4361" s="566" t="s">
        <v>38437</v>
      </c>
      <c r="B4361" s="567" t="s">
        <v>38438</v>
      </c>
      <c r="C4361" s="566" t="s">
        <v>31</v>
      </c>
      <c r="D4361" s="568">
        <v>89.89</v>
      </c>
    </row>
    <row r="4362" spans="1:4">
      <c r="A4362" s="566" t="s">
        <v>38439</v>
      </c>
      <c r="B4362" s="567" t="s">
        <v>38440</v>
      </c>
      <c r="C4362" s="566" t="s">
        <v>31</v>
      </c>
      <c r="D4362" s="568">
        <v>741.53</v>
      </c>
    </row>
    <row r="4363" spans="1:4">
      <c r="A4363" s="566" t="s">
        <v>38441</v>
      </c>
      <c r="B4363" s="567" t="s">
        <v>38442</v>
      </c>
      <c r="C4363" s="566" t="s">
        <v>30121</v>
      </c>
      <c r="D4363" s="568">
        <v>910.23</v>
      </c>
    </row>
    <row r="4364" spans="1:4">
      <c r="A4364" s="566" t="s">
        <v>38443</v>
      </c>
      <c r="B4364" s="567" t="s">
        <v>38444</v>
      </c>
      <c r="C4364" s="566" t="s">
        <v>5229</v>
      </c>
      <c r="D4364" s="568">
        <v>63.18</v>
      </c>
    </row>
    <row r="4365" spans="1:4" ht="25.5">
      <c r="A4365" s="566" t="s">
        <v>38445</v>
      </c>
      <c r="B4365" s="567" t="s">
        <v>38446</v>
      </c>
      <c r="C4365" s="566" t="s">
        <v>13</v>
      </c>
      <c r="D4365" s="568">
        <v>14079.82</v>
      </c>
    </row>
    <row r="4366" spans="1:4">
      <c r="A4366" s="566" t="s">
        <v>38447</v>
      </c>
      <c r="B4366" s="567" t="s">
        <v>38448</v>
      </c>
      <c r="C4366" s="566" t="s">
        <v>13</v>
      </c>
      <c r="D4366" s="568">
        <v>9595.52</v>
      </c>
    </row>
    <row r="4367" spans="1:4">
      <c r="A4367" s="566" t="s">
        <v>38449</v>
      </c>
      <c r="B4367" s="567" t="s">
        <v>38450</v>
      </c>
      <c r="C4367" s="566" t="s">
        <v>13</v>
      </c>
      <c r="D4367" s="568">
        <v>4651.8599999999997</v>
      </c>
    </row>
    <row r="4368" spans="1:4">
      <c r="A4368" s="566" t="s">
        <v>38451</v>
      </c>
      <c r="B4368" s="567" t="s">
        <v>38452</v>
      </c>
      <c r="C4368" s="566" t="s">
        <v>13</v>
      </c>
      <c r="D4368" s="568">
        <v>8635.99</v>
      </c>
    </row>
    <row r="4369" spans="1:4">
      <c r="A4369" s="566" t="s">
        <v>38453</v>
      </c>
      <c r="B4369" s="567" t="s">
        <v>38454</v>
      </c>
      <c r="C4369" s="566" t="s">
        <v>13</v>
      </c>
      <c r="D4369" s="568">
        <v>3562.54</v>
      </c>
    </row>
    <row r="4370" spans="1:4" ht="25.5">
      <c r="A4370" s="566" t="s">
        <v>38455</v>
      </c>
      <c r="B4370" s="567" t="s">
        <v>38456</v>
      </c>
      <c r="C4370" s="566" t="s">
        <v>13</v>
      </c>
      <c r="D4370" s="568">
        <v>5931.95</v>
      </c>
    </row>
    <row r="4371" spans="1:4">
      <c r="A4371" s="566" t="s">
        <v>38457</v>
      </c>
      <c r="B4371" s="567" t="s">
        <v>38458</v>
      </c>
      <c r="C4371" s="566" t="s">
        <v>13</v>
      </c>
      <c r="D4371" s="568">
        <v>4070.39</v>
      </c>
    </row>
    <row r="4372" spans="1:4">
      <c r="A4372" s="566" t="s">
        <v>38459</v>
      </c>
      <c r="B4372" s="567" t="s">
        <v>38460</v>
      </c>
      <c r="C4372" s="566" t="s">
        <v>13</v>
      </c>
      <c r="D4372" s="568">
        <v>151.63999999999999</v>
      </c>
    </row>
    <row r="4373" spans="1:4">
      <c r="A4373" s="566" t="s">
        <v>38461</v>
      </c>
      <c r="B4373" s="567" t="s">
        <v>38462</v>
      </c>
      <c r="C4373" s="566" t="s">
        <v>30121</v>
      </c>
      <c r="D4373" s="568">
        <v>140.80000000000001</v>
      </c>
    </row>
    <row r="4374" spans="1:4">
      <c r="A4374" s="566" t="s">
        <v>38463</v>
      </c>
      <c r="B4374" s="567" t="s">
        <v>38464</v>
      </c>
      <c r="C4374" s="566" t="s">
        <v>31</v>
      </c>
      <c r="D4374" s="568">
        <v>6.62</v>
      </c>
    </row>
    <row r="4375" spans="1:4">
      <c r="A4375" s="566" t="s">
        <v>38465</v>
      </c>
      <c r="B4375" s="567" t="s">
        <v>38466</v>
      </c>
      <c r="C4375" s="566" t="s">
        <v>29586</v>
      </c>
      <c r="D4375" s="568">
        <v>9.18</v>
      </c>
    </row>
    <row r="4376" spans="1:4">
      <c r="A4376" s="566" t="s">
        <v>38467</v>
      </c>
      <c r="B4376" s="567" t="s">
        <v>38468</v>
      </c>
      <c r="C4376" s="566" t="s">
        <v>29586</v>
      </c>
      <c r="D4376" s="568">
        <v>2.65</v>
      </c>
    </row>
    <row r="4377" spans="1:4" ht="25.5">
      <c r="A4377" s="566" t="s">
        <v>38469</v>
      </c>
      <c r="B4377" s="567" t="s">
        <v>38470</v>
      </c>
      <c r="C4377" s="566" t="s">
        <v>31</v>
      </c>
      <c r="D4377" s="568">
        <v>182.02</v>
      </c>
    </row>
    <row r="4378" spans="1:4">
      <c r="A4378" s="566" t="s">
        <v>38471</v>
      </c>
      <c r="B4378" s="567" t="s">
        <v>38472</v>
      </c>
      <c r="C4378" s="566" t="s">
        <v>29586</v>
      </c>
      <c r="D4378" s="568">
        <v>4.34</v>
      </c>
    </row>
    <row r="4379" spans="1:4" ht="25.5">
      <c r="A4379" s="566" t="s">
        <v>38473</v>
      </c>
      <c r="B4379" s="567" t="s">
        <v>38474</v>
      </c>
      <c r="C4379" s="566" t="s">
        <v>13</v>
      </c>
      <c r="D4379" s="568">
        <v>5848.66</v>
      </c>
    </row>
    <row r="4380" spans="1:4" ht="25.5">
      <c r="A4380" s="566" t="s">
        <v>38475</v>
      </c>
      <c r="B4380" s="567" t="s">
        <v>38476</v>
      </c>
      <c r="C4380" s="566" t="s">
        <v>13</v>
      </c>
      <c r="D4380" s="568">
        <v>3079.54</v>
      </c>
    </row>
    <row r="4381" spans="1:4" ht="25.5">
      <c r="A4381" s="566" t="s">
        <v>38477</v>
      </c>
      <c r="B4381" s="567" t="s">
        <v>38478</v>
      </c>
      <c r="C4381" s="566" t="s">
        <v>30121</v>
      </c>
      <c r="D4381" s="568">
        <v>19.350000000000001</v>
      </c>
    </row>
    <row r="4382" spans="1:4" ht="25.5">
      <c r="A4382" s="566" t="s">
        <v>38479</v>
      </c>
      <c r="B4382" s="567" t="s">
        <v>38480</v>
      </c>
      <c r="C4382" s="566" t="s">
        <v>30121</v>
      </c>
      <c r="D4382" s="568">
        <v>12.11</v>
      </c>
    </row>
    <row r="4383" spans="1:4" ht="25.5">
      <c r="A4383" s="566" t="s">
        <v>38481</v>
      </c>
      <c r="B4383" s="567" t="s">
        <v>38482</v>
      </c>
      <c r="C4383" s="566" t="s">
        <v>30121</v>
      </c>
      <c r="D4383" s="568">
        <v>44.64</v>
      </c>
    </row>
    <row r="4384" spans="1:4" ht="25.5">
      <c r="A4384" s="566" t="s">
        <v>38483</v>
      </c>
      <c r="B4384" s="567" t="s">
        <v>38484</v>
      </c>
      <c r="C4384" s="566" t="s">
        <v>30121</v>
      </c>
      <c r="D4384" s="568">
        <v>59.61</v>
      </c>
    </row>
    <row r="4385" spans="1:4" ht="25.5">
      <c r="A4385" s="566" t="s">
        <v>38485</v>
      </c>
      <c r="B4385" s="567" t="s">
        <v>38486</v>
      </c>
      <c r="C4385" s="566" t="s">
        <v>30121</v>
      </c>
      <c r="D4385" s="568">
        <v>54.27</v>
      </c>
    </row>
    <row r="4386" spans="1:4" ht="25.5">
      <c r="A4386" s="566" t="s">
        <v>38487</v>
      </c>
      <c r="B4386" s="567" t="s">
        <v>38488</v>
      </c>
      <c r="C4386" s="566" t="s">
        <v>29586</v>
      </c>
      <c r="D4386" s="568">
        <v>66.31</v>
      </c>
    </row>
    <row r="4387" spans="1:4" ht="25.5">
      <c r="A4387" s="566" t="s">
        <v>38489</v>
      </c>
      <c r="B4387" s="567" t="s">
        <v>38490</v>
      </c>
      <c r="C4387" s="566" t="s">
        <v>36101</v>
      </c>
      <c r="D4387" s="568">
        <v>1233.1600000000001</v>
      </c>
    </row>
    <row r="4388" spans="1:4" ht="25.5">
      <c r="A4388" s="566" t="s">
        <v>38491</v>
      </c>
      <c r="B4388" s="567" t="s">
        <v>38492</v>
      </c>
      <c r="C4388" s="566" t="s">
        <v>13</v>
      </c>
      <c r="D4388" s="568">
        <v>103.54</v>
      </c>
    </row>
    <row r="4389" spans="1:4" ht="25.5">
      <c r="A4389" s="566" t="s">
        <v>38493</v>
      </c>
      <c r="B4389" s="567" t="s">
        <v>38494</v>
      </c>
      <c r="C4389" s="566" t="s">
        <v>13</v>
      </c>
      <c r="D4389" s="568">
        <v>98.31</v>
      </c>
    </row>
    <row r="4390" spans="1:4">
      <c r="A4390" s="566" t="s">
        <v>38495</v>
      </c>
      <c r="B4390" s="567" t="s">
        <v>38496</v>
      </c>
      <c r="C4390" s="566" t="s">
        <v>31</v>
      </c>
      <c r="D4390" s="568">
        <v>133.33000000000001</v>
      </c>
    </row>
    <row r="4391" spans="1:4">
      <c r="A4391" s="566" t="s">
        <v>38497</v>
      </c>
      <c r="B4391" s="567" t="s">
        <v>38498</v>
      </c>
      <c r="C4391" s="566" t="s">
        <v>31</v>
      </c>
      <c r="D4391" s="568">
        <v>123.82</v>
      </c>
    </row>
    <row r="4392" spans="1:4">
      <c r="A4392" s="566" t="s">
        <v>38499</v>
      </c>
      <c r="B4392" s="567" t="s">
        <v>38500</v>
      </c>
      <c r="C4392" s="566" t="s">
        <v>29586</v>
      </c>
      <c r="D4392" s="568">
        <v>75.69</v>
      </c>
    </row>
    <row r="4393" spans="1:4">
      <c r="A4393" s="566" t="s">
        <v>38501</v>
      </c>
      <c r="B4393" s="567" t="s">
        <v>38502</v>
      </c>
      <c r="C4393" s="566" t="s">
        <v>29586</v>
      </c>
      <c r="D4393" s="568">
        <v>71.010000000000005</v>
      </c>
    </row>
    <row r="4394" spans="1:4">
      <c r="A4394" s="566" t="s">
        <v>38503</v>
      </c>
      <c r="B4394" s="567" t="s">
        <v>38504</v>
      </c>
      <c r="C4394" s="566" t="s">
        <v>29586</v>
      </c>
      <c r="D4394" s="568">
        <v>26.08</v>
      </c>
    </row>
    <row r="4395" spans="1:4">
      <c r="A4395" s="566" t="s">
        <v>38505</v>
      </c>
      <c r="B4395" s="567" t="s">
        <v>38506</v>
      </c>
      <c r="C4395" s="566" t="s">
        <v>30121</v>
      </c>
      <c r="D4395" s="568">
        <v>860.37</v>
      </c>
    </row>
    <row r="4396" spans="1:4">
      <c r="A4396" s="566" t="s">
        <v>38507</v>
      </c>
      <c r="B4396" s="567" t="s">
        <v>38508</v>
      </c>
      <c r="C4396" s="566" t="s">
        <v>31</v>
      </c>
      <c r="D4396" s="568">
        <v>64.03</v>
      </c>
    </row>
    <row r="4397" spans="1:4">
      <c r="A4397" s="566" t="s">
        <v>38509</v>
      </c>
      <c r="B4397" s="567" t="s">
        <v>38510</v>
      </c>
      <c r="C4397" s="566" t="s">
        <v>31</v>
      </c>
      <c r="D4397" s="568">
        <v>31.64</v>
      </c>
    </row>
    <row r="4398" spans="1:4">
      <c r="A4398" s="566" t="s">
        <v>38511</v>
      </c>
      <c r="B4398" s="567" t="s">
        <v>38512</v>
      </c>
      <c r="C4398" s="566" t="s">
        <v>5229</v>
      </c>
      <c r="D4398" s="568">
        <v>225.88</v>
      </c>
    </row>
    <row r="4399" spans="1:4">
      <c r="A4399" s="566" t="s">
        <v>38513</v>
      </c>
      <c r="B4399" s="567" t="s">
        <v>38514</v>
      </c>
      <c r="C4399" s="566" t="s">
        <v>5229</v>
      </c>
      <c r="D4399" s="568">
        <v>142.6</v>
      </c>
    </row>
    <row r="4400" spans="1:4">
      <c r="A4400" s="566" t="s">
        <v>38515</v>
      </c>
      <c r="B4400" s="567" t="s">
        <v>38516</v>
      </c>
      <c r="C4400" s="566" t="s">
        <v>5229</v>
      </c>
      <c r="D4400" s="568">
        <v>212.19</v>
      </c>
    </row>
    <row r="4401" spans="1:4">
      <c r="A4401" s="566" t="s">
        <v>38517</v>
      </c>
      <c r="B4401" s="567" t="s">
        <v>38518</v>
      </c>
      <c r="C4401" s="566" t="s">
        <v>5229</v>
      </c>
      <c r="D4401" s="568">
        <v>127.09</v>
      </c>
    </row>
    <row r="4402" spans="1:4">
      <c r="A4402" s="566" t="s">
        <v>38519</v>
      </c>
      <c r="B4402" s="567" t="s">
        <v>38520</v>
      </c>
      <c r="C4402" s="566" t="s">
        <v>5229</v>
      </c>
      <c r="D4402" s="568">
        <v>215.53</v>
      </c>
    </row>
    <row r="4403" spans="1:4">
      <c r="A4403" s="566" t="s">
        <v>38521</v>
      </c>
      <c r="B4403" s="567" t="s">
        <v>38522</v>
      </c>
      <c r="C4403" s="566" t="s">
        <v>5229</v>
      </c>
      <c r="D4403" s="568">
        <v>128.03</v>
      </c>
    </row>
    <row r="4404" spans="1:4">
      <c r="A4404" s="566" t="s">
        <v>38523</v>
      </c>
      <c r="B4404" s="567" t="s">
        <v>38524</v>
      </c>
      <c r="C4404" s="566" t="s">
        <v>5229</v>
      </c>
      <c r="D4404" s="568">
        <v>223.29</v>
      </c>
    </row>
    <row r="4405" spans="1:4">
      <c r="A4405" s="566" t="s">
        <v>38525</v>
      </c>
      <c r="B4405" s="567" t="s">
        <v>38526</v>
      </c>
      <c r="C4405" s="566" t="s">
        <v>5229</v>
      </c>
      <c r="D4405" s="568">
        <v>137.35</v>
      </c>
    </row>
    <row r="4406" spans="1:4">
      <c r="A4406" s="566" t="s">
        <v>38527</v>
      </c>
      <c r="B4406" s="567" t="s">
        <v>38528</v>
      </c>
      <c r="C4406" s="566" t="s">
        <v>5229</v>
      </c>
      <c r="D4406" s="568">
        <v>228.34</v>
      </c>
    </row>
    <row r="4407" spans="1:4">
      <c r="A4407" s="566" t="s">
        <v>38529</v>
      </c>
      <c r="B4407" s="567" t="s">
        <v>38530</v>
      </c>
      <c r="C4407" s="566" t="s">
        <v>5229</v>
      </c>
      <c r="D4407" s="568">
        <v>143.5</v>
      </c>
    </row>
    <row r="4408" spans="1:4" ht="25.5">
      <c r="A4408" s="566" t="s">
        <v>38531</v>
      </c>
      <c r="B4408" s="567" t="s">
        <v>38532</v>
      </c>
      <c r="C4408" s="566" t="s">
        <v>30121</v>
      </c>
      <c r="D4408" s="568">
        <v>16.66</v>
      </c>
    </row>
    <row r="4409" spans="1:4" ht="25.5">
      <c r="A4409" s="566" t="s">
        <v>38533</v>
      </c>
      <c r="B4409" s="567" t="s">
        <v>38534</v>
      </c>
      <c r="C4409" s="566" t="s">
        <v>30121</v>
      </c>
      <c r="D4409" s="568">
        <v>64.739999999999995</v>
      </c>
    </row>
    <row r="4410" spans="1:4" ht="25.5">
      <c r="A4410" s="566" t="s">
        <v>38535</v>
      </c>
      <c r="B4410" s="567" t="s">
        <v>38536</v>
      </c>
      <c r="C4410" s="566" t="s">
        <v>30121</v>
      </c>
      <c r="D4410" s="568">
        <v>53.88</v>
      </c>
    </row>
    <row r="4411" spans="1:4" ht="25.5">
      <c r="A4411" s="566" t="s">
        <v>38537</v>
      </c>
      <c r="B4411" s="567" t="s">
        <v>38538</v>
      </c>
      <c r="C4411" s="566" t="s">
        <v>30121</v>
      </c>
      <c r="D4411" s="568">
        <v>116.07</v>
      </c>
    </row>
    <row r="4412" spans="1:4" ht="25.5">
      <c r="A4412" s="566" t="s">
        <v>38539</v>
      </c>
      <c r="B4412" s="567" t="s">
        <v>38540</v>
      </c>
      <c r="C4412" s="566" t="s">
        <v>30121</v>
      </c>
      <c r="D4412" s="568">
        <v>17.62</v>
      </c>
    </row>
    <row r="4413" spans="1:4" ht="25.5">
      <c r="A4413" s="566" t="s">
        <v>38541</v>
      </c>
      <c r="B4413" s="567" t="s">
        <v>38542</v>
      </c>
      <c r="C4413" s="566" t="s">
        <v>30121</v>
      </c>
      <c r="D4413" s="568">
        <v>39.47</v>
      </c>
    </row>
    <row r="4414" spans="1:4">
      <c r="A4414" s="566" t="s">
        <v>38543</v>
      </c>
      <c r="B4414" s="567" t="s">
        <v>38544</v>
      </c>
      <c r="C4414" s="566" t="s">
        <v>30121</v>
      </c>
      <c r="D4414" s="568">
        <v>278.52</v>
      </c>
    </row>
    <row r="4415" spans="1:4">
      <c r="A4415" s="566" t="s">
        <v>38545</v>
      </c>
      <c r="B4415" s="567" t="s">
        <v>38546</v>
      </c>
      <c r="C4415" s="566" t="s">
        <v>30121</v>
      </c>
      <c r="D4415" s="568">
        <v>118.53</v>
      </c>
    </row>
    <row r="4416" spans="1:4" ht="25.5">
      <c r="A4416" s="566" t="s">
        <v>38547</v>
      </c>
      <c r="B4416" s="567" t="s">
        <v>38548</v>
      </c>
      <c r="C4416" s="566" t="s">
        <v>30121</v>
      </c>
      <c r="D4416" s="568">
        <v>279.74</v>
      </c>
    </row>
    <row r="4417" spans="1:4" ht="25.5">
      <c r="A4417" s="566" t="s">
        <v>38549</v>
      </c>
      <c r="B4417" s="567" t="s">
        <v>38550</v>
      </c>
      <c r="C4417" s="566" t="s">
        <v>30121</v>
      </c>
      <c r="D4417" s="568">
        <v>119.75</v>
      </c>
    </row>
    <row r="4418" spans="1:4" ht="25.5">
      <c r="A4418" s="566" t="s">
        <v>38551</v>
      </c>
      <c r="B4418" s="567" t="s">
        <v>38552</v>
      </c>
      <c r="C4418" s="566" t="s">
        <v>30121</v>
      </c>
      <c r="D4418" s="568">
        <v>315.70999999999998</v>
      </c>
    </row>
    <row r="4419" spans="1:4" ht="25.5">
      <c r="A4419" s="566" t="s">
        <v>38553</v>
      </c>
      <c r="B4419" s="567" t="s">
        <v>38554</v>
      </c>
      <c r="C4419" s="566" t="s">
        <v>30121</v>
      </c>
      <c r="D4419" s="568">
        <v>159.19</v>
      </c>
    </row>
    <row r="4420" spans="1:4" ht="25.5">
      <c r="A4420" s="566" t="s">
        <v>38555</v>
      </c>
      <c r="B4420" s="567" t="s">
        <v>38556</v>
      </c>
      <c r="C4420" s="566" t="s">
        <v>30121</v>
      </c>
      <c r="D4420" s="568">
        <v>316.93</v>
      </c>
    </row>
    <row r="4421" spans="1:4" ht="25.5">
      <c r="A4421" s="566" t="s">
        <v>38557</v>
      </c>
      <c r="B4421" s="567" t="s">
        <v>38558</v>
      </c>
      <c r="C4421" s="566" t="s">
        <v>30121</v>
      </c>
      <c r="D4421" s="568">
        <v>160.41</v>
      </c>
    </row>
    <row r="4422" spans="1:4">
      <c r="A4422" s="566" t="s">
        <v>38559</v>
      </c>
      <c r="B4422" s="567" t="s">
        <v>38560</v>
      </c>
      <c r="C4422" s="566" t="s">
        <v>30121</v>
      </c>
      <c r="D4422" s="568">
        <v>249.96</v>
      </c>
    </row>
    <row r="4423" spans="1:4">
      <c r="A4423" s="566" t="s">
        <v>38561</v>
      </c>
      <c r="B4423" s="567" t="s">
        <v>38562</v>
      </c>
      <c r="C4423" s="566" t="s">
        <v>30121</v>
      </c>
      <c r="D4423" s="568">
        <v>105.83</v>
      </c>
    </row>
    <row r="4424" spans="1:4">
      <c r="A4424" s="566" t="s">
        <v>38563</v>
      </c>
      <c r="B4424" s="567" t="s">
        <v>38564</v>
      </c>
      <c r="C4424" s="566" t="s">
        <v>30121</v>
      </c>
      <c r="D4424" s="568">
        <v>240.25</v>
      </c>
    </row>
    <row r="4425" spans="1:4">
      <c r="A4425" s="566" t="s">
        <v>38565</v>
      </c>
      <c r="B4425" s="567" t="s">
        <v>38566</v>
      </c>
      <c r="C4425" s="566" t="s">
        <v>30121</v>
      </c>
      <c r="D4425" s="568">
        <v>96.12</v>
      </c>
    </row>
    <row r="4426" spans="1:4" ht="25.5">
      <c r="A4426" s="566" t="s">
        <v>38567</v>
      </c>
      <c r="B4426" s="567" t="s">
        <v>38568</v>
      </c>
      <c r="C4426" s="566" t="s">
        <v>30121</v>
      </c>
      <c r="D4426" s="568">
        <v>102.72</v>
      </c>
    </row>
    <row r="4427" spans="1:4" ht="25.5">
      <c r="A4427" s="566" t="s">
        <v>38569</v>
      </c>
      <c r="B4427" s="567" t="s">
        <v>38570</v>
      </c>
      <c r="C4427" s="566" t="s">
        <v>30121</v>
      </c>
      <c r="D4427" s="568">
        <v>98.49</v>
      </c>
    </row>
    <row r="4428" spans="1:4" ht="25.5">
      <c r="A4428" s="566" t="s">
        <v>38571</v>
      </c>
      <c r="B4428" s="567" t="s">
        <v>38572</v>
      </c>
      <c r="C4428" s="566" t="s">
        <v>30121</v>
      </c>
      <c r="D4428" s="568">
        <v>136.88</v>
      </c>
    </row>
    <row r="4429" spans="1:4" ht="25.5">
      <c r="A4429" s="566" t="s">
        <v>38573</v>
      </c>
      <c r="B4429" s="567" t="s">
        <v>38574</v>
      </c>
      <c r="C4429" s="566" t="s">
        <v>30121</v>
      </c>
      <c r="D4429" s="568">
        <v>91.91</v>
      </c>
    </row>
    <row r="4430" spans="1:4" ht="25.5">
      <c r="A4430" s="566" t="s">
        <v>38575</v>
      </c>
      <c r="B4430" s="567" t="s">
        <v>38576</v>
      </c>
      <c r="C4430" s="566" t="s">
        <v>30121</v>
      </c>
      <c r="D4430" s="568">
        <v>103.52</v>
      </c>
    </row>
    <row r="4431" spans="1:4" ht="25.5">
      <c r="A4431" s="566" t="s">
        <v>38577</v>
      </c>
      <c r="B4431" s="567" t="s">
        <v>38578</v>
      </c>
      <c r="C4431" s="566" t="s">
        <v>30121</v>
      </c>
      <c r="D4431" s="568">
        <v>57.15</v>
      </c>
    </row>
    <row r="4432" spans="1:4" ht="25.5">
      <c r="A4432" s="566" t="s">
        <v>38579</v>
      </c>
      <c r="B4432" s="567" t="s">
        <v>38580</v>
      </c>
      <c r="C4432" s="566" t="s">
        <v>30121</v>
      </c>
      <c r="D4432" s="568">
        <v>87.17</v>
      </c>
    </row>
    <row r="4433" spans="1:4" ht="25.5">
      <c r="A4433" s="566" t="s">
        <v>38581</v>
      </c>
      <c r="B4433" s="567" t="s">
        <v>38582</v>
      </c>
      <c r="C4433" s="566" t="s">
        <v>30121</v>
      </c>
      <c r="D4433" s="568">
        <v>40.799999999999997</v>
      </c>
    </row>
    <row r="4434" spans="1:4" ht="25.5">
      <c r="A4434" s="566" t="s">
        <v>38583</v>
      </c>
      <c r="B4434" s="567" t="s">
        <v>38584</v>
      </c>
      <c r="C4434" s="566" t="s">
        <v>30121</v>
      </c>
      <c r="D4434" s="568">
        <v>43.47</v>
      </c>
    </row>
    <row r="4435" spans="1:4" ht="25.5">
      <c r="A4435" s="566" t="s">
        <v>38585</v>
      </c>
      <c r="B4435" s="567" t="s">
        <v>38586</v>
      </c>
      <c r="C4435" s="566" t="s">
        <v>30121</v>
      </c>
      <c r="D4435" s="568">
        <v>27.18</v>
      </c>
    </row>
    <row r="4436" spans="1:4">
      <c r="A4436" s="566" t="s">
        <v>38587</v>
      </c>
      <c r="B4436" s="567" t="s">
        <v>38588</v>
      </c>
      <c r="C4436" s="566" t="s">
        <v>5229</v>
      </c>
      <c r="D4436" s="568">
        <v>211.59</v>
      </c>
    </row>
    <row r="4437" spans="1:4">
      <c r="A4437" s="566" t="s">
        <v>38589</v>
      </c>
      <c r="B4437" s="567" t="s">
        <v>38590</v>
      </c>
      <c r="C4437" s="566" t="s">
        <v>5229</v>
      </c>
      <c r="D4437" s="568">
        <v>141.16999999999999</v>
      </c>
    </row>
    <row r="4438" spans="1:4">
      <c r="A4438" s="566" t="s">
        <v>38591</v>
      </c>
      <c r="B4438" s="567" t="s">
        <v>38592</v>
      </c>
      <c r="C4438" s="566" t="s">
        <v>5229</v>
      </c>
      <c r="D4438" s="568">
        <v>20.309999999999999</v>
      </c>
    </row>
    <row r="4439" spans="1:4">
      <c r="A4439" s="566" t="s">
        <v>38593</v>
      </c>
      <c r="B4439" s="567" t="s">
        <v>38594</v>
      </c>
      <c r="C4439" s="566" t="s">
        <v>5229</v>
      </c>
      <c r="D4439" s="568">
        <v>210.76</v>
      </c>
    </row>
    <row r="4440" spans="1:4">
      <c r="A4440" s="566" t="s">
        <v>38595</v>
      </c>
      <c r="B4440" s="567" t="s">
        <v>38596</v>
      </c>
      <c r="C4440" s="566" t="s">
        <v>5229</v>
      </c>
      <c r="D4440" s="568">
        <v>141.38</v>
      </c>
    </row>
    <row r="4441" spans="1:4">
      <c r="A4441" s="566" t="s">
        <v>38597</v>
      </c>
      <c r="B4441" s="567" t="s">
        <v>38598</v>
      </c>
      <c r="C4441" s="566" t="s">
        <v>5229</v>
      </c>
      <c r="D4441" s="568">
        <v>20.9</v>
      </c>
    </row>
    <row r="4442" spans="1:4">
      <c r="A4442" s="566" t="s">
        <v>38599</v>
      </c>
      <c r="B4442" s="567" t="s">
        <v>38600</v>
      </c>
      <c r="C4442" s="566" t="s">
        <v>5229</v>
      </c>
      <c r="D4442" s="568">
        <v>209.18</v>
      </c>
    </row>
    <row r="4443" spans="1:4">
      <c r="A4443" s="566" t="s">
        <v>38601</v>
      </c>
      <c r="B4443" s="567" t="s">
        <v>38602</v>
      </c>
      <c r="C4443" s="566" t="s">
        <v>5229</v>
      </c>
      <c r="D4443" s="568">
        <v>140.97</v>
      </c>
    </row>
    <row r="4444" spans="1:4">
      <c r="A4444" s="566" t="s">
        <v>38603</v>
      </c>
      <c r="B4444" s="567" t="s">
        <v>38604</v>
      </c>
      <c r="C4444" s="566" t="s">
        <v>5229</v>
      </c>
      <c r="D4444" s="568">
        <v>20.9</v>
      </c>
    </row>
    <row r="4445" spans="1:4">
      <c r="A4445" s="566" t="s">
        <v>38605</v>
      </c>
      <c r="B4445" s="567" t="s">
        <v>38606</v>
      </c>
      <c r="C4445" s="566" t="s">
        <v>5229</v>
      </c>
      <c r="D4445" s="568">
        <v>207.66</v>
      </c>
    </row>
    <row r="4446" spans="1:4">
      <c r="A4446" s="566" t="s">
        <v>38607</v>
      </c>
      <c r="B4446" s="567" t="s">
        <v>38608</v>
      </c>
      <c r="C4446" s="566" t="s">
        <v>5229</v>
      </c>
      <c r="D4446" s="568">
        <v>141.01</v>
      </c>
    </row>
    <row r="4447" spans="1:4">
      <c r="A4447" s="566" t="s">
        <v>38609</v>
      </c>
      <c r="B4447" s="567" t="s">
        <v>38610</v>
      </c>
      <c r="C4447" s="566" t="s">
        <v>5229</v>
      </c>
      <c r="D4447" s="568">
        <v>20.9</v>
      </c>
    </row>
    <row r="4448" spans="1:4">
      <c r="A4448" s="566" t="s">
        <v>38611</v>
      </c>
      <c r="B4448" s="567" t="s">
        <v>38612</v>
      </c>
      <c r="C4448" s="566" t="s">
        <v>5229</v>
      </c>
      <c r="D4448" s="568">
        <v>229.94</v>
      </c>
    </row>
    <row r="4449" spans="1:4">
      <c r="A4449" s="566" t="s">
        <v>38613</v>
      </c>
      <c r="B4449" s="567" t="s">
        <v>38614</v>
      </c>
      <c r="C4449" s="566" t="s">
        <v>5229</v>
      </c>
      <c r="D4449" s="568">
        <v>151.61000000000001</v>
      </c>
    </row>
    <row r="4450" spans="1:4">
      <c r="A4450" s="566" t="s">
        <v>38615</v>
      </c>
      <c r="B4450" s="567" t="s">
        <v>38616</v>
      </c>
      <c r="C4450" s="566" t="s">
        <v>5229</v>
      </c>
      <c r="D4450" s="568">
        <v>233.67</v>
      </c>
    </row>
    <row r="4451" spans="1:4">
      <c r="A4451" s="566" t="s">
        <v>38617</v>
      </c>
      <c r="B4451" s="567" t="s">
        <v>38618</v>
      </c>
      <c r="C4451" s="566" t="s">
        <v>5229</v>
      </c>
      <c r="D4451" s="568">
        <v>155.88999999999999</v>
      </c>
    </row>
    <row r="4452" spans="1:4">
      <c r="A4452" s="566" t="s">
        <v>38619</v>
      </c>
      <c r="B4452" s="567" t="s">
        <v>38620</v>
      </c>
      <c r="C4452" s="566" t="s">
        <v>5229</v>
      </c>
      <c r="D4452" s="568">
        <v>241.27</v>
      </c>
    </row>
    <row r="4453" spans="1:4">
      <c r="A4453" s="566" t="s">
        <v>38621</v>
      </c>
      <c r="B4453" s="567" t="s">
        <v>38622</v>
      </c>
      <c r="C4453" s="566" t="s">
        <v>5229</v>
      </c>
      <c r="D4453" s="568">
        <v>161.59</v>
      </c>
    </row>
    <row r="4454" spans="1:4">
      <c r="A4454" s="566" t="s">
        <v>38623</v>
      </c>
      <c r="B4454" s="567" t="s">
        <v>38624</v>
      </c>
      <c r="C4454" s="566" t="s">
        <v>5229</v>
      </c>
      <c r="D4454" s="568">
        <v>266.33</v>
      </c>
    </row>
    <row r="4455" spans="1:4">
      <c r="A4455" s="566" t="s">
        <v>38625</v>
      </c>
      <c r="B4455" s="567" t="s">
        <v>38626</v>
      </c>
      <c r="C4455" s="566" t="s">
        <v>5229</v>
      </c>
      <c r="D4455" s="568">
        <v>199.96</v>
      </c>
    </row>
    <row r="4456" spans="1:4">
      <c r="A4456" s="566" t="s">
        <v>38627</v>
      </c>
      <c r="B4456" s="567" t="s">
        <v>38628</v>
      </c>
      <c r="C4456" s="566" t="s">
        <v>5229</v>
      </c>
      <c r="D4456" s="568">
        <v>271.07</v>
      </c>
    </row>
    <row r="4457" spans="1:4">
      <c r="A4457" s="566" t="s">
        <v>38629</v>
      </c>
      <c r="B4457" s="567" t="s">
        <v>38630</v>
      </c>
      <c r="C4457" s="566" t="s">
        <v>5229</v>
      </c>
      <c r="D4457" s="568">
        <v>205.68</v>
      </c>
    </row>
    <row r="4458" spans="1:4">
      <c r="A4458" s="566" t="s">
        <v>38631</v>
      </c>
      <c r="B4458" s="567" t="s">
        <v>38632</v>
      </c>
      <c r="C4458" s="566" t="s">
        <v>5229</v>
      </c>
      <c r="D4458" s="568">
        <v>272.05</v>
      </c>
    </row>
    <row r="4459" spans="1:4">
      <c r="A4459" s="566" t="s">
        <v>38633</v>
      </c>
      <c r="B4459" s="567" t="s">
        <v>38634</v>
      </c>
      <c r="C4459" s="566" t="s">
        <v>5229</v>
      </c>
      <c r="D4459" s="568">
        <v>208.52</v>
      </c>
    </row>
    <row r="4460" spans="1:4">
      <c r="A4460" s="566" t="s">
        <v>38635</v>
      </c>
      <c r="B4460" s="567" t="s">
        <v>38636</v>
      </c>
      <c r="C4460" s="566" t="s">
        <v>5229</v>
      </c>
      <c r="D4460" s="568">
        <v>268.75</v>
      </c>
    </row>
    <row r="4461" spans="1:4">
      <c r="A4461" s="566" t="s">
        <v>38637</v>
      </c>
      <c r="B4461" s="567" t="s">
        <v>38638</v>
      </c>
      <c r="C4461" s="566" t="s">
        <v>5229</v>
      </c>
      <c r="D4461" s="568">
        <v>199.7</v>
      </c>
    </row>
    <row r="4462" spans="1:4">
      <c r="A4462" s="566" t="s">
        <v>38639</v>
      </c>
      <c r="B4462" s="567" t="s">
        <v>38640</v>
      </c>
      <c r="C4462" s="566" t="s">
        <v>5229</v>
      </c>
      <c r="D4462" s="568">
        <v>194.12</v>
      </c>
    </row>
    <row r="4463" spans="1:4">
      <c r="A4463" s="566" t="s">
        <v>38641</v>
      </c>
      <c r="B4463" s="567" t="s">
        <v>38642</v>
      </c>
      <c r="C4463" s="566" t="s">
        <v>5229</v>
      </c>
      <c r="D4463" s="568">
        <v>149.22999999999999</v>
      </c>
    </row>
    <row r="4464" spans="1:4">
      <c r="A4464" s="566" t="s">
        <v>38643</v>
      </c>
      <c r="B4464" s="567" t="s">
        <v>38644</v>
      </c>
      <c r="C4464" s="566" t="s">
        <v>29586</v>
      </c>
      <c r="D4464" s="568">
        <v>0.37</v>
      </c>
    </row>
    <row r="4465" spans="1:4">
      <c r="A4465" s="566" t="s">
        <v>38645</v>
      </c>
      <c r="B4465" s="567" t="s">
        <v>38646</v>
      </c>
      <c r="C4465" s="566" t="s">
        <v>29586</v>
      </c>
      <c r="D4465" s="568">
        <v>0.56999999999999995</v>
      </c>
    </row>
    <row r="4466" spans="1:4">
      <c r="A4466" s="566" t="s">
        <v>38647</v>
      </c>
      <c r="B4466" s="567" t="s">
        <v>38648</v>
      </c>
      <c r="C4466" s="566" t="s">
        <v>30121</v>
      </c>
      <c r="D4466" s="568">
        <v>1.63</v>
      </c>
    </row>
    <row r="4467" spans="1:4">
      <c r="A4467" s="566" t="s">
        <v>38649</v>
      </c>
      <c r="B4467" s="567" t="s">
        <v>38650</v>
      </c>
      <c r="C4467" s="566" t="s">
        <v>30121</v>
      </c>
      <c r="D4467" s="568">
        <v>5.82</v>
      </c>
    </row>
    <row r="4468" spans="1:4">
      <c r="A4468" s="566" t="s">
        <v>38651</v>
      </c>
      <c r="B4468" s="567" t="s">
        <v>38652</v>
      </c>
      <c r="C4468" s="566" t="s">
        <v>30121</v>
      </c>
      <c r="D4468" s="568">
        <v>7.16</v>
      </c>
    </row>
    <row r="4469" spans="1:4">
      <c r="A4469" s="566" t="s">
        <v>38653</v>
      </c>
      <c r="B4469" s="567" t="s">
        <v>38654</v>
      </c>
      <c r="C4469" s="566" t="s">
        <v>30121</v>
      </c>
      <c r="D4469" s="568">
        <v>15.26</v>
      </c>
    </row>
    <row r="4470" spans="1:4" ht="25.5">
      <c r="A4470" s="566" t="s">
        <v>38655</v>
      </c>
      <c r="B4470" s="567" t="s">
        <v>38656</v>
      </c>
      <c r="C4470" s="566" t="s">
        <v>29586</v>
      </c>
      <c r="D4470" s="568">
        <v>43.53</v>
      </c>
    </row>
    <row r="4471" spans="1:4">
      <c r="A4471" s="566" t="s">
        <v>38657</v>
      </c>
      <c r="B4471" s="567" t="s">
        <v>38658</v>
      </c>
      <c r="C4471" s="566" t="s">
        <v>29586</v>
      </c>
      <c r="D4471" s="568">
        <v>0.63</v>
      </c>
    </row>
    <row r="4472" spans="1:4">
      <c r="A4472" s="566" t="s">
        <v>38659</v>
      </c>
      <c r="B4472" s="567" t="s">
        <v>38660</v>
      </c>
      <c r="C4472" s="566" t="s">
        <v>29586</v>
      </c>
      <c r="D4472" s="568">
        <v>0.68</v>
      </c>
    </row>
    <row r="4473" spans="1:4">
      <c r="A4473" s="566" t="s">
        <v>38661</v>
      </c>
      <c r="B4473" s="567" t="s">
        <v>38662</v>
      </c>
      <c r="C4473" s="566" t="s">
        <v>29586</v>
      </c>
      <c r="D4473" s="568">
        <v>1.1100000000000001</v>
      </c>
    </row>
    <row r="4474" spans="1:4">
      <c r="A4474" s="566" t="s">
        <v>38663</v>
      </c>
      <c r="B4474" s="567" t="s">
        <v>38664</v>
      </c>
      <c r="C4474" s="566" t="s">
        <v>29586</v>
      </c>
      <c r="D4474" s="568">
        <v>0.73</v>
      </c>
    </row>
    <row r="4475" spans="1:4">
      <c r="A4475" s="566" t="s">
        <v>38665</v>
      </c>
      <c r="B4475" s="567" t="s">
        <v>38666</v>
      </c>
      <c r="C4475" s="566" t="s">
        <v>29586</v>
      </c>
      <c r="D4475" s="568">
        <v>0.78</v>
      </c>
    </row>
    <row r="4476" spans="1:4">
      <c r="A4476" s="566" t="s">
        <v>38667</v>
      </c>
      <c r="B4476" s="567" t="s">
        <v>38668</v>
      </c>
      <c r="C4476" s="566" t="s">
        <v>29586</v>
      </c>
      <c r="D4476" s="568">
        <v>0.51</v>
      </c>
    </row>
    <row r="4477" spans="1:4">
      <c r="A4477" s="566" t="s">
        <v>38669</v>
      </c>
      <c r="B4477" s="567" t="s">
        <v>38670</v>
      </c>
      <c r="C4477" s="566" t="s">
        <v>29586</v>
      </c>
      <c r="D4477" s="568">
        <v>1.45</v>
      </c>
    </row>
    <row r="4478" spans="1:4">
      <c r="A4478" s="566" t="s">
        <v>38671</v>
      </c>
      <c r="B4478" s="567" t="s">
        <v>38672</v>
      </c>
      <c r="C4478" s="566" t="s">
        <v>29586</v>
      </c>
      <c r="D4478" s="568">
        <v>0.96</v>
      </c>
    </row>
    <row r="4479" spans="1:4">
      <c r="A4479" s="566" t="s">
        <v>38673</v>
      </c>
      <c r="B4479" s="567" t="s">
        <v>38674</v>
      </c>
      <c r="C4479" s="566" t="s">
        <v>30121</v>
      </c>
      <c r="D4479" s="568">
        <v>289.98</v>
      </c>
    </row>
    <row r="4480" spans="1:4">
      <c r="A4480" s="566" t="s">
        <v>38675</v>
      </c>
      <c r="B4480" s="567" t="s">
        <v>38676</v>
      </c>
      <c r="C4480" s="566" t="s">
        <v>30121</v>
      </c>
      <c r="D4480" s="568">
        <v>148.72999999999999</v>
      </c>
    </row>
    <row r="4481" spans="1:4">
      <c r="A4481" s="566" t="s">
        <v>38677</v>
      </c>
      <c r="B4481" s="567" t="s">
        <v>38678</v>
      </c>
      <c r="C4481" s="566" t="s">
        <v>30121</v>
      </c>
      <c r="D4481" s="568">
        <v>290.87</v>
      </c>
    </row>
    <row r="4482" spans="1:4">
      <c r="A4482" s="566" t="s">
        <v>38679</v>
      </c>
      <c r="B4482" s="567" t="s">
        <v>38680</v>
      </c>
      <c r="C4482" s="566" t="s">
        <v>30121</v>
      </c>
      <c r="D4482" s="568">
        <v>149.66999999999999</v>
      </c>
    </row>
    <row r="4483" spans="1:4">
      <c r="A4483" s="566" t="s">
        <v>38681</v>
      </c>
      <c r="B4483" s="567" t="s">
        <v>38682</v>
      </c>
      <c r="C4483" s="566" t="s">
        <v>30121</v>
      </c>
      <c r="D4483" s="568">
        <v>295.89</v>
      </c>
    </row>
    <row r="4484" spans="1:4">
      <c r="A4484" s="566" t="s">
        <v>38683</v>
      </c>
      <c r="B4484" s="567" t="s">
        <v>38684</v>
      </c>
      <c r="C4484" s="566" t="s">
        <v>30121</v>
      </c>
      <c r="D4484" s="568">
        <v>150.72</v>
      </c>
    </row>
    <row r="4485" spans="1:4">
      <c r="A4485" s="566" t="s">
        <v>38685</v>
      </c>
      <c r="B4485" s="567" t="s">
        <v>38686</v>
      </c>
      <c r="C4485" s="566" t="s">
        <v>30121</v>
      </c>
      <c r="D4485" s="568">
        <v>297.82</v>
      </c>
    </row>
    <row r="4486" spans="1:4">
      <c r="A4486" s="566" t="s">
        <v>38687</v>
      </c>
      <c r="B4486" s="567" t="s">
        <v>38688</v>
      </c>
      <c r="C4486" s="566" t="s">
        <v>30121</v>
      </c>
      <c r="D4486" s="568">
        <v>151.16</v>
      </c>
    </row>
    <row r="4487" spans="1:4">
      <c r="A4487" s="566" t="s">
        <v>38689</v>
      </c>
      <c r="B4487" s="567" t="s">
        <v>38690</v>
      </c>
      <c r="C4487" s="566" t="s">
        <v>30121</v>
      </c>
      <c r="D4487" s="568">
        <v>315.26</v>
      </c>
    </row>
    <row r="4488" spans="1:4">
      <c r="A4488" s="566" t="s">
        <v>38691</v>
      </c>
      <c r="B4488" s="567" t="s">
        <v>38692</v>
      </c>
      <c r="C4488" s="566" t="s">
        <v>30121</v>
      </c>
      <c r="D4488" s="568">
        <v>177.94</v>
      </c>
    </row>
    <row r="4489" spans="1:4">
      <c r="A4489" s="566" t="s">
        <v>38693</v>
      </c>
      <c r="B4489" s="567" t="s">
        <v>38694</v>
      </c>
      <c r="C4489" s="566" t="s">
        <v>29586</v>
      </c>
      <c r="D4489" s="568">
        <v>5.33</v>
      </c>
    </row>
    <row r="4490" spans="1:4" ht="25.5">
      <c r="A4490" s="566" t="s">
        <v>38695</v>
      </c>
      <c r="B4490" s="567" t="s">
        <v>38696</v>
      </c>
      <c r="C4490" s="566" t="s">
        <v>29586</v>
      </c>
      <c r="D4490" s="568">
        <v>1.81</v>
      </c>
    </row>
    <row r="4491" spans="1:4">
      <c r="A4491" s="566" t="s">
        <v>38697</v>
      </c>
      <c r="B4491" s="567" t="s">
        <v>38698</v>
      </c>
      <c r="C4491" s="566" t="s">
        <v>5229</v>
      </c>
      <c r="D4491" s="568">
        <v>215.45</v>
      </c>
    </row>
    <row r="4492" spans="1:4">
      <c r="A4492" s="566" t="s">
        <v>38699</v>
      </c>
      <c r="B4492" s="567" t="s">
        <v>38700</v>
      </c>
      <c r="C4492" s="566" t="s">
        <v>5229</v>
      </c>
      <c r="D4492" s="568">
        <v>152.13999999999999</v>
      </c>
    </row>
    <row r="4493" spans="1:4" ht="25.5">
      <c r="A4493" s="566" t="s">
        <v>38701</v>
      </c>
      <c r="B4493" s="567" t="s">
        <v>38702</v>
      </c>
      <c r="C4493" s="566" t="s">
        <v>29586</v>
      </c>
      <c r="D4493" s="568">
        <v>2.9</v>
      </c>
    </row>
    <row r="4494" spans="1:4" ht="25.5">
      <c r="A4494" s="566" t="s">
        <v>38703</v>
      </c>
      <c r="B4494" s="567" t="s">
        <v>38704</v>
      </c>
      <c r="C4494" s="566" t="s">
        <v>29586</v>
      </c>
      <c r="D4494" s="568">
        <v>2.1</v>
      </c>
    </row>
    <row r="4495" spans="1:4" ht="25.5">
      <c r="A4495" s="566" t="s">
        <v>38705</v>
      </c>
      <c r="B4495" s="567" t="s">
        <v>38706</v>
      </c>
      <c r="C4495" s="566" t="s">
        <v>29586</v>
      </c>
      <c r="D4495" s="568">
        <v>5.6</v>
      </c>
    </row>
    <row r="4496" spans="1:4" ht="25.5">
      <c r="A4496" s="566" t="s">
        <v>38707</v>
      </c>
      <c r="B4496" s="567" t="s">
        <v>38708</v>
      </c>
      <c r="C4496" s="566" t="s">
        <v>29586</v>
      </c>
      <c r="D4496" s="568">
        <v>4.09</v>
      </c>
    </row>
    <row r="4497" spans="1:4" ht="25.5">
      <c r="A4497" s="566" t="s">
        <v>38709</v>
      </c>
      <c r="B4497" s="567" t="s">
        <v>38710</v>
      </c>
      <c r="C4497" s="566" t="s">
        <v>29586</v>
      </c>
      <c r="D4497" s="568">
        <v>7.47</v>
      </c>
    </row>
    <row r="4498" spans="1:4" ht="25.5">
      <c r="A4498" s="566" t="s">
        <v>38711</v>
      </c>
      <c r="B4498" s="567" t="s">
        <v>38712</v>
      </c>
      <c r="C4498" s="566" t="s">
        <v>29586</v>
      </c>
      <c r="D4498" s="568">
        <v>5.46</v>
      </c>
    </row>
    <row r="4499" spans="1:4">
      <c r="A4499" s="566" t="s">
        <v>38713</v>
      </c>
      <c r="B4499" s="567" t="s">
        <v>38714</v>
      </c>
      <c r="C4499" s="566" t="s">
        <v>30121</v>
      </c>
      <c r="D4499" s="568">
        <v>577.15</v>
      </c>
    </row>
    <row r="4500" spans="1:4">
      <c r="A4500" s="566" t="s">
        <v>38715</v>
      </c>
      <c r="B4500" s="567" t="s">
        <v>38716</v>
      </c>
      <c r="C4500" s="566" t="s">
        <v>30121</v>
      </c>
      <c r="D4500" s="568">
        <v>410.35</v>
      </c>
    </row>
    <row r="4501" spans="1:4">
      <c r="A4501" s="566" t="s">
        <v>38717</v>
      </c>
      <c r="B4501" s="567" t="s">
        <v>38718</v>
      </c>
      <c r="C4501" s="566" t="s">
        <v>30121</v>
      </c>
      <c r="D4501" s="568">
        <v>433.59</v>
      </c>
    </row>
    <row r="4502" spans="1:4">
      <c r="A4502" s="566" t="s">
        <v>38719</v>
      </c>
      <c r="B4502" s="567" t="s">
        <v>38720</v>
      </c>
      <c r="C4502" s="566" t="s">
        <v>30121</v>
      </c>
      <c r="D4502" s="568">
        <v>279.22000000000003</v>
      </c>
    </row>
    <row r="4503" spans="1:4">
      <c r="A4503" s="566" t="s">
        <v>38721</v>
      </c>
      <c r="B4503" s="567" t="s">
        <v>38722</v>
      </c>
      <c r="C4503" s="566" t="s">
        <v>30121</v>
      </c>
      <c r="D4503" s="568">
        <v>448.22</v>
      </c>
    </row>
    <row r="4504" spans="1:4">
      <c r="A4504" s="566" t="s">
        <v>38723</v>
      </c>
      <c r="B4504" s="567" t="s">
        <v>38724</v>
      </c>
      <c r="C4504" s="566" t="s">
        <v>30121</v>
      </c>
      <c r="D4504" s="568">
        <v>293.85000000000002</v>
      </c>
    </row>
    <row r="4505" spans="1:4">
      <c r="A4505" s="566" t="s">
        <v>38725</v>
      </c>
      <c r="B4505" s="567" t="s">
        <v>38726</v>
      </c>
      <c r="C4505" s="566" t="s">
        <v>30121</v>
      </c>
      <c r="D4505" s="568">
        <v>374.04</v>
      </c>
    </row>
    <row r="4506" spans="1:4">
      <c r="A4506" s="566" t="s">
        <v>38727</v>
      </c>
      <c r="B4506" s="567" t="s">
        <v>38728</v>
      </c>
      <c r="C4506" s="566" t="s">
        <v>30121</v>
      </c>
      <c r="D4506" s="568">
        <v>218.14</v>
      </c>
    </row>
    <row r="4507" spans="1:4">
      <c r="A4507" s="566" t="s">
        <v>38729</v>
      </c>
      <c r="B4507" s="567" t="s">
        <v>38730</v>
      </c>
      <c r="C4507" s="566" t="s">
        <v>29586</v>
      </c>
      <c r="D4507" s="568">
        <v>0.47</v>
      </c>
    </row>
    <row r="4508" spans="1:4">
      <c r="A4508" s="566" t="s">
        <v>38731</v>
      </c>
      <c r="B4508" s="567" t="s">
        <v>38732</v>
      </c>
      <c r="C4508" s="566" t="s">
        <v>29586</v>
      </c>
      <c r="D4508" s="568">
        <v>0.47</v>
      </c>
    </row>
    <row r="4509" spans="1:4">
      <c r="A4509" s="566" t="s">
        <v>38733</v>
      </c>
      <c r="B4509" s="567" t="s">
        <v>38734</v>
      </c>
      <c r="C4509" s="566" t="s">
        <v>30121</v>
      </c>
      <c r="D4509" s="568">
        <v>402.52</v>
      </c>
    </row>
    <row r="4510" spans="1:4">
      <c r="A4510" s="566" t="s">
        <v>38735</v>
      </c>
      <c r="B4510" s="567" t="s">
        <v>38736</v>
      </c>
      <c r="C4510" s="566" t="s">
        <v>30121</v>
      </c>
      <c r="D4510" s="568">
        <v>224.4</v>
      </c>
    </row>
    <row r="4511" spans="1:4">
      <c r="A4511" s="566" t="s">
        <v>38737</v>
      </c>
      <c r="B4511" s="567" t="s">
        <v>38738</v>
      </c>
      <c r="C4511" s="566" t="s">
        <v>30121</v>
      </c>
      <c r="D4511" s="568">
        <v>405.46</v>
      </c>
    </row>
    <row r="4512" spans="1:4">
      <c r="A4512" s="566" t="s">
        <v>38739</v>
      </c>
      <c r="B4512" s="567" t="s">
        <v>38740</v>
      </c>
      <c r="C4512" s="566" t="s">
        <v>30121</v>
      </c>
      <c r="D4512" s="568">
        <v>221.21</v>
      </c>
    </row>
    <row r="4513" spans="1:4">
      <c r="A4513" s="566" t="s">
        <v>38741</v>
      </c>
      <c r="B4513" s="567" t="s">
        <v>38742</v>
      </c>
      <c r="C4513" s="566" t="s">
        <v>30121</v>
      </c>
      <c r="D4513" s="568">
        <v>420.26</v>
      </c>
    </row>
    <row r="4514" spans="1:4">
      <c r="A4514" s="566" t="s">
        <v>38743</v>
      </c>
      <c r="B4514" s="567" t="s">
        <v>38744</v>
      </c>
      <c r="C4514" s="566" t="s">
        <v>30121</v>
      </c>
      <c r="D4514" s="568">
        <v>241.59</v>
      </c>
    </row>
    <row r="4515" spans="1:4">
      <c r="A4515" s="566" t="s">
        <v>38745</v>
      </c>
      <c r="B4515" s="567" t="s">
        <v>38746</v>
      </c>
      <c r="C4515" s="566" t="s">
        <v>30121</v>
      </c>
      <c r="D4515" s="568">
        <v>423.62</v>
      </c>
    </row>
    <row r="4516" spans="1:4">
      <c r="A4516" s="566" t="s">
        <v>38747</v>
      </c>
      <c r="B4516" s="567" t="s">
        <v>38748</v>
      </c>
      <c r="C4516" s="566" t="s">
        <v>30121</v>
      </c>
      <c r="D4516" s="568">
        <v>238.4</v>
      </c>
    </row>
    <row r="4517" spans="1:4">
      <c r="A4517" s="566" t="s">
        <v>38749</v>
      </c>
      <c r="B4517" s="567" t="s">
        <v>38750</v>
      </c>
      <c r="C4517" s="566" t="s">
        <v>30121</v>
      </c>
      <c r="D4517" s="568">
        <v>402.52</v>
      </c>
    </row>
    <row r="4518" spans="1:4" ht="25.5">
      <c r="A4518" s="566" t="s">
        <v>38751</v>
      </c>
      <c r="B4518" s="567" t="s">
        <v>38752</v>
      </c>
      <c r="C4518" s="566" t="s">
        <v>30121</v>
      </c>
      <c r="D4518" s="568">
        <v>224.4</v>
      </c>
    </row>
    <row r="4519" spans="1:4">
      <c r="A4519" s="566" t="s">
        <v>38753</v>
      </c>
      <c r="B4519" s="567" t="s">
        <v>38754</v>
      </c>
      <c r="C4519" s="566" t="s">
        <v>30121</v>
      </c>
      <c r="D4519" s="568">
        <v>405.46</v>
      </c>
    </row>
    <row r="4520" spans="1:4" ht="25.5">
      <c r="A4520" s="566" t="s">
        <v>38755</v>
      </c>
      <c r="B4520" s="567" t="s">
        <v>38756</v>
      </c>
      <c r="C4520" s="566" t="s">
        <v>30121</v>
      </c>
      <c r="D4520" s="568">
        <v>221.21</v>
      </c>
    </row>
    <row r="4521" spans="1:4">
      <c r="A4521" s="566" t="s">
        <v>38757</v>
      </c>
      <c r="B4521" s="567" t="s">
        <v>38758</v>
      </c>
      <c r="C4521" s="566" t="s">
        <v>30121</v>
      </c>
      <c r="D4521" s="568">
        <v>418.78</v>
      </c>
    </row>
    <row r="4522" spans="1:4" ht="25.5">
      <c r="A4522" s="566" t="s">
        <v>38759</v>
      </c>
      <c r="B4522" s="567" t="s">
        <v>38760</v>
      </c>
      <c r="C4522" s="566" t="s">
        <v>30121</v>
      </c>
      <c r="D4522" s="568">
        <v>240.96</v>
      </c>
    </row>
    <row r="4523" spans="1:4">
      <c r="A4523" s="566" t="s">
        <v>38761</v>
      </c>
      <c r="B4523" s="567" t="s">
        <v>38762</v>
      </c>
      <c r="C4523" s="566" t="s">
        <v>30121</v>
      </c>
      <c r="D4523" s="568">
        <v>422.13</v>
      </c>
    </row>
    <row r="4524" spans="1:4" ht="25.5">
      <c r="A4524" s="566" t="s">
        <v>38763</v>
      </c>
      <c r="B4524" s="567" t="s">
        <v>38764</v>
      </c>
      <c r="C4524" s="566" t="s">
        <v>30121</v>
      </c>
      <c r="D4524" s="568">
        <v>237.78</v>
      </c>
    </row>
    <row r="4525" spans="1:4" ht="25.5">
      <c r="A4525" s="566" t="s">
        <v>38765</v>
      </c>
      <c r="B4525" s="567" t="s">
        <v>38766</v>
      </c>
      <c r="C4525" s="566" t="s">
        <v>5229</v>
      </c>
      <c r="D4525" s="568">
        <v>229.76</v>
      </c>
    </row>
    <row r="4526" spans="1:4" ht="25.5">
      <c r="A4526" s="566" t="s">
        <v>38767</v>
      </c>
      <c r="B4526" s="567" t="s">
        <v>38768</v>
      </c>
      <c r="C4526" s="566" t="s">
        <v>5229</v>
      </c>
      <c r="D4526" s="568">
        <v>149.88999999999999</v>
      </c>
    </row>
    <row r="4527" spans="1:4" ht="25.5">
      <c r="A4527" s="566" t="s">
        <v>38769</v>
      </c>
      <c r="B4527" s="567" t="s">
        <v>38770</v>
      </c>
      <c r="C4527" s="566" t="s">
        <v>5229</v>
      </c>
      <c r="D4527" s="568">
        <v>218.87</v>
      </c>
    </row>
    <row r="4528" spans="1:4" ht="25.5">
      <c r="A4528" s="566" t="s">
        <v>38771</v>
      </c>
      <c r="B4528" s="567" t="s">
        <v>38772</v>
      </c>
      <c r="C4528" s="566" t="s">
        <v>5229</v>
      </c>
      <c r="D4528" s="568">
        <v>137.13999999999999</v>
      </c>
    </row>
    <row r="4529" spans="1:4" ht="25.5">
      <c r="A4529" s="566" t="s">
        <v>38773</v>
      </c>
      <c r="B4529" s="567" t="s">
        <v>38774</v>
      </c>
      <c r="C4529" s="566" t="s">
        <v>5229</v>
      </c>
      <c r="D4529" s="568">
        <v>230.15</v>
      </c>
    </row>
    <row r="4530" spans="1:4" ht="25.5">
      <c r="A4530" s="566" t="s">
        <v>38775</v>
      </c>
      <c r="B4530" s="567" t="s">
        <v>38776</v>
      </c>
      <c r="C4530" s="566" t="s">
        <v>5229</v>
      </c>
      <c r="D4530" s="568">
        <v>148.91999999999999</v>
      </c>
    </row>
    <row r="4531" spans="1:4" ht="25.5">
      <c r="A4531" s="566" t="s">
        <v>38777</v>
      </c>
      <c r="B4531" s="567" t="s">
        <v>38778</v>
      </c>
      <c r="C4531" s="566" t="s">
        <v>5229</v>
      </c>
      <c r="D4531" s="568">
        <v>233.69</v>
      </c>
    </row>
    <row r="4532" spans="1:4" ht="25.5">
      <c r="A4532" s="566" t="s">
        <v>38779</v>
      </c>
      <c r="B4532" s="567" t="s">
        <v>38780</v>
      </c>
      <c r="C4532" s="566" t="s">
        <v>5229</v>
      </c>
      <c r="D4532" s="568">
        <v>155.16</v>
      </c>
    </row>
    <row r="4533" spans="1:4" ht="25.5">
      <c r="A4533" s="566" t="s">
        <v>38781</v>
      </c>
      <c r="B4533" s="567" t="s">
        <v>38782</v>
      </c>
      <c r="C4533" s="566" t="s">
        <v>5229</v>
      </c>
      <c r="D4533" s="568">
        <v>232.38</v>
      </c>
    </row>
    <row r="4534" spans="1:4" ht="25.5">
      <c r="A4534" s="566" t="s">
        <v>38783</v>
      </c>
      <c r="B4534" s="567" t="s">
        <v>38784</v>
      </c>
      <c r="C4534" s="566" t="s">
        <v>5229</v>
      </c>
      <c r="D4534" s="568">
        <v>154.74</v>
      </c>
    </row>
    <row r="4535" spans="1:4" ht="25.5">
      <c r="A4535" s="566" t="s">
        <v>38785</v>
      </c>
      <c r="B4535" s="567" t="s">
        <v>38786</v>
      </c>
      <c r="C4535" s="566" t="s">
        <v>30121</v>
      </c>
      <c r="D4535" s="568">
        <v>88.76</v>
      </c>
    </row>
    <row r="4536" spans="1:4" ht="25.5">
      <c r="A4536" s="566" t="s">
        <v>38787</v>
      </c>
      <c r="B4536" s="567" t="s">
        <v>38788</v>
      </c>
      <c r="C4536" s="566" t="s">
        <v>30121</v>
      </c>
      <c r="D4536" s="568">
        <v>136.34</v>
      </c>
    </row>
    <row r="4537" spans="1:4" ht="25.5">
      <c r="A4537" s="566" t="s">
        <v>38789</v>
      </c>
      <c r="B4537" s="567" t="s">
        <v>38790</v>
      </c>
      <c r="C4537" s="566" t="s">
        <v>30121</v>
      </c>
      <c r="D4537" s="568">
        <v>108.25</v>
      </c>
    </row>
    <row r="4538" spans="1:4" ht="25.5">
      <c r="A4538" s="566" t="s">
        <v>38791</v>
      </c>
      <c r="B4538" s="567" t="s">
        <v>38792</v>
      </c>
      <c r="C4538" s="566" t="s">
        <v>30121</v>
      </c>
      <c r="D4538" s="568">
        <v>100.64</v>
      </c>
    </row>
    <row r="4539" spans="1:4" ht="25.5">
      <c r="A4539" s="566" t="s">
        <v>38793</v>
      </c>
      <c r="B4539" s="567" t="s">
        <v>38794</v>
      </c>
      <c r="C4539" s="566" t="s">
        <v>30121</v>
      </c>
      <c r="D4539" s="568">
        <v>72.55</v>
      </c>
    </row>
    <row r="4540" spans="1:4" ht="25.5">
      <c r="A4540" s="566" t="s">
        <v>38795</v>
      </c>
      <c r="B4540" s="567" t="s">
        <v>38796</v>
      </c>
      <c r="C4540" s="566" t="s">
        <v>30121</v>
      </c>
      <c r="D4540" s="568">
        <v>73.78</v>
      </c>
    </row>
    <row r="4541" spans="1:4" ht="25.5">
      <c r="A4541" s="566" t="s">
        <v>38797</v>
      </c>
      <c r="B4541" s="567" t="s">
        <v>38798</v>
      </c>
      <c r="C4541" s="566" t="s">
        <v>30121</v>
      </c>
      <c r="D4541" s="568">
        <v>108.85</v>
      </c>
    </row>
    <row r="4542" spans="1:4" ht="25.5">
      <c r="A4542" s="566" t="s">
        <v>38799</v>
      </c>
      <c r="B4542" s="567" t="s">
        <v>38800</v>
      </c>
      <c r="C4542" s="566" t="s">
        <v>30121</v>
      </c>
      <c r="D4542" s="568">
        <v>184.86</v>
      </c>
    </row>
    <row r="4543" spans="1:4" ht="25.5">
      <c r="A4543" s="566" t="s">
        <v>38801</v>
      </c>
      <c r="B4543" s="567" t="s">
        <v>38802</v>
      </c>
      <c r="C4543" s="566" t="s">
        <v>30121</v>
      </c>
      <c r="D4543" s="568">
        <v>130.56</v>
      </c>
    </row>
    <row r="4544" spans="1:4" ht="25.5">
      <c r="A4544" s="566" t="s">
        <v>38803</v>
      </c>
      <c r="B4544" s="567" t="s">
        <v>38804</v>
      </c>
      <c r="C4544" s="566" t="s">
        <v>30121</v>
      </c>
      <c r="D4544" s="568">
        <v>53.05</v>
      </c>
    </row>
    <row r="4545" spans="1:4" ht="25.5">
      <c r="A4545" s="566" t="s">
        <v>38805</v>
      </c>
      <c r="B4545" s="567" t="s">
        <v>38806</v>
      </c>
      <c r="C4545" s="566" t="s">
        <v>30121</v>
      </c>
      <c r="D4545" s="568">
        <v>72.8</v>
      </c>
    </row>
    <row r="4546" spans="1:4" ht="25.5">
      <c r="A4546" s="566" t="s">
        <v>38807</v>
      </c>
      <c r="B4546" s="567" t="s">
        <v>38808</v>
      </c>
      <c r="C4546" s="566" t="s">
        <v>30121</v>
      </c>
      <c r="D4546" s="568">
        <v>114.51</v>
      </c>
    </row>
    <row r="4547" spans="1:4" ht="25.5">
      <c r="A4547" s="566" t="s">
        <v>38809</v>
      </c>
      <c r="B4547" s="567" t="s">
        <v>38810</v>
      </c>
      <c r="C4547" s="566" t="s">
        <v>30121</v>
      </c>
      <c r="D4547" s="568">
        <v>68.150000000000006</v>
      </c>
    </row>
    <row r="4548" spans="1:4" ht="25.5">
      <c r="A4548" s="566" t="s">
        <v>38811</v>
      </c>
      <c r="B4548" s="567" t="s">
        <v>38812</v>
      </c>
      <c r="C4548" s="566" t="s">
        <v>30121</v>
      </c>
      <c r="D4548" s="568">
        <v>17.48</v>
      </c>
    </row>
    <row r="4549" spans="1:4">
      <c r="A4549" s="566" t="s">
        <v>38813</v>
      </c>
      <c r="B4549" s="567" t="s">
        <v>38814</v>
      </c>
      <c r="C4549" s="566" t="s">
        <v>30121</v>
      </c>
      <c r="D4549" s="568">
        <v>13.21</v>
      </c>
    </row>
    <row r="4550" spans="1:4">
      <c r="A4550" s="566" t="s">
        <v>38815</v>
      </c>
      <c r="B4550" s="567" t="s">
        <v>38816</v>
      </c>
      <c r="C4550" s="566" t="s">
        <v>30121</v>
      </c>
      <c r="D4550" s="568">
        <v>15.26</v>
      </c>
    </row>
    <row r="4551" spans="1:4" ht="25.5">
      <c r="A4551" s="566" t="s">
        <v>38817</v>
      </c>
      <c r="B4551" s="567" t="s">
        <v>38818</v>
      </c>
      <c r="C4551" s="566" t="s">
        <v>30121</v>
      </c>
      <c r="D4551" s="568">
        <v>74.150000000000006</v>
      </c>
    </row>
    <row r="4552" spans="1:4">
      <c r="A4552" s="566" t="s">
        <v>38819</v>
      </c>
      <c r="B4552" s="567" t="s">
        <v>38820</v>
      </c>
      <c r="C4552" s="566" t="s">
        <v>29586</v>
      </c>
      <c r="D4552" s="568">
        <v>1.81</v>
      </c>
    </row>
    <row r="4553" spans="1:4" ht="25.5">
      <c r="A4553" s="566" t="s">
        <v>38821</v>
      </c>
      <c r="B4553" s="567" t="s">
        <v>38822</v>
      </c>
      <c r="C4553" s="566" t="s">
        <v>29586</v>
      </c>
      <c r="D4553" s="568">
        <v>2.12</v>
      </c>
    </row>
    <row r="4554" spans="1:4">
      <c r="A4554" s="566" t="s">
        <v>38823</v>
      </c>
      <c r="B4554" s="567" t="s">
        <v>38824</v>
      </c>
      <c r="C4554" s="566" t="s">
        <v>31</v>
      </c>
      <c r="D4554" s="568">
        <v>20.25</v>
      </c>
    </row>
    <row r="4555" spans="1:4">
      <c r="A4555" s="566" t="s">
        <v>38825</v>
      </c>
      <c r="B4555" s="567" t="s">
        <v>38826</v>
      </c>
      <c r="C4555" s="566" t="s">
        <v>30121</v>
      </c>
      <c r="D4555" s="568">
        <v>511.76</v>
      </c>
    </row>
    <row r="4556" spans="1:4">
      <c r="A4556" s="566" t="s">
        <v>38827</v>
      </c>
      <c r="B4556" s="567" t="s">
        <v>38828</v>
      </c>
      <c r="C4556" s="566" t="s">
        <v>30121</v>
      </c>
      <c r="D4556" s="568">
        <v>330.11</v>
      </c>
    </row>
    <row r="4557" spans="1:4">
      <c r="A4557" s="566" t="s">
        <v>38829</v>
      </c>
      <c r="B4557" s="567" t="s">
        <v>38830</v>
      </c>
      <c r="C4557" s="566" t="s">
        <v>30121</v>
      </c>
      <c r="D4557" s="568">
        <v>334.92</v>
      </c>
    </row>
    <row r="4558" spans="1:4">
      <c r="A4558" s="566" t="s">
        <v>38831</v>
      </c>
      <c r="B4558" s="567" t="s">
        <v>38832</v>
      </c>
      <c r="C4558" s="566" t="s">
        <v>30121</v>
      </c>
      <c r="D4558" s="568">
        <v>171.93</v>
      </c>
    </row>
    <row r="4559" spans="1:4" ht="25.5">
      <c r="A4559" s="566" t="s">
        <v>38833</v>
      </c>
      <c r="B4559" s="567" t="s">
        <v>38834</v>
      </c>
      <c r="C4559" s="566" t="s">
        <v>30121</v>
      </c>
      <c r="D4559" s="568">
        <v>15.26</v>
      </c>
    </row>
    <row r="4560" spans="1:4" ht="25.5">
      <c r="A4560" s="566" t="s">
        <v>38835</v>
      </c>
      <c r="B4560" s="567" t="s">
        <v>38836</v>
      </c>
      <c r="C4560" s="566" t="s">
        <v>30121</v>
      </c>
      <c r="D4560" s="568">
        <v>61.95</v>
      </c>
    </row>
    <row r="4561" spans="1:4" ht="25.5">
      <c r="A4561" s="566" t="s">
        <v>38837</v>
      </c>
      <c r="B4561" s="567" t="s">
        <v>38838</v>
      </c>
      <c r="C4561" s="566" t="s">
        <v>30121</v>
      </c>
      <c r="D4561" s="568">
        <v>53.43</v>
      </c>
    </row>
    <row r="4562" spans="1:4" ht="25.5">
      <c r="A4562" s="566" t="s">
        <v>38839</v>
      </c>
      <c r="B4562" s="567" t="s">
        <v>38840</v>
      </c>
      <c r="C4562" s="566" t="s">
        <v>30121</v>
      </c>
      <c r="D4562" s="568">
        <v>113.76</v>
      </c>
    </row>
    <row r="4563" spans="1:4" ht="25.5">
      <c r="A4563" s="566" t="s">
        <v>38841</v>
      </c>
      <c r="B4563" s="567" t="s">
        <v>38842</v>
      </c>
      <c r="C4563" s="566" t="s">
        <v>30121</v>
      </c>
      <c r="D4563" s="568">
        <v>17.18</v>
      </c>
    </row>
    <row r="4564" spans="1:4" ht="25.5">
      <c r="A4564" s="566" t="s">
        <v>38843</v>
      </c>
      <c r="B4564" s="567" t="s">
        <v>38844</v>
      </c>
      <c r="C4564" s="566" t="s">
        <v>30121</v>
      </c>
      <c r="D4564" s="568">
        <v>36.68</v>
      </c>
    </row>
    <row r="4565" spans="1:4">
      <c r="A4565" s="566" t="s">
        <v>38845</v>
      </c>
      <c r="B4565" s="567" t="s">
        <v>38846</v>
      </c>
      <c r="C4565" s="566" t="s">
        <v>29586</v>
      </c>
      <c r="D4565" s="568">
        <v>7.89</v>
      </c>
    </row>
    <row r="4566" spans="1:4">
      <c r="A4566" s="566" t="s">
        <v>38847</v>
      </c>
      <c r="B4566" s="567" t="s">
        <v>38848</v>
      </c>
      <c r="C4566" s="566" t="s">
        <v>29586</v>
      </c>
      <c r="D4566" s="568">
        <v>5.3</v>
      </c>
    </row>
    <row r="4567" spans="1:4">
      <c r="A4567" s="566" t="s">
        <v>38849</v>
      </c>
      <c r="B4567" s="567" t="s">
        <v>38850</v>
      </c>
      <c r="C4567" s="566" t="s">
        <v>29586</v>
      </c>
      <c r="D4567" s="568">
        <v>7.89</v>
      </c>
    </row>
    <row r="4568" spans="1:4">
      <c r="A4568" s="566" t="s">
        <v>38851</v>
      </c>
      <c r="B4568" s="567" t="s">
        <v>38852</v>
      </c>
      <c r="C4568" s="566" t="s">
        <v>29586</v>
      </c>
      <c r="D4568" s="568">
        <v>5.3</v>
      </c>
    </row>
    <row r="4569" spans="1:4">
      <c r="A4569" s="566" t="s">
        <v>38853</v>
      </c>
      <c r="B4569" s="567" t="s">
        <v>38854</v>
      </c>
      <c r="C4569" s="566" t="s">
        <v>29586</v>
      </c>
      <c r="D4569" s="568">
        <v>6.18</v>
      </c>
    </row>
    <row r="4570" spans="1:4">
      <c r="A4570" s="566" t="s">
        <v>38855</v>
      </c>
      <c r="B4570" s="567" t="s">
        <v>38856</v>
      </c>
      <c r="C4570" s="566" t="s">
        <v>29586</v>
      </c>
      <c r="D4570" s="568">
        <v>3.59</v>
      </c>
    </row>
    <row r="4571" spans="1:4">
      <c r="A4571" s="566" t="s">
        <v>38857</v>
      </c>
      <c r="B4571" s="567" t="s">
        <v>38858</v>
      </c>
      <c r="C4571" s="566" t="s">
        <v>29586</v>
      </c>
      <c r="D4571" s="568">
        <v>6.18</v>
      </c>
    </row>
    <row r="4572" spans="1:4">
      <c r="A4572" s="566" t="s">
        <v>38859</v>
      </c>
      <c r="B4572" s="567" t="s">
        <v>38860</v>
      </c>
      <c r="C4572" s="566" t="s">
        <v>29586</v>
      </c>
      <c r="D4572" s="568">
        <v>3.59</v>
      </c>
    </row>
    <row r="4573" spans="1:4">
      <c r="A4573" s="566" t="s">
        <v>38861</v>
      </c>
      <c r="B4573" s="567" t="s">
        <v>38862</v>
      </c>
      <c r="C4573" s="566" t="s">
        <v>29586</v>
      </c>
      <c r="D4573" s="568">
        <v>7.11</v>
      </c>
    </row>
    <row r="4574" spans="1:4">
      <c r="A4574" s="566" t="s">
        <v>38863</v>
      </c>
      <c r="B4574" s="567" t="s">
        <v>38864</v>
      </c>
      <c r="C4574" s="566" t="s">
        <v>29586</v>
      </c>
      <c r="D4574" s="568">
        <v>4.5199999999999996</v>
      </c>
    </row>
    <row r="4575" spans="1:4">
      <c r="A4575" s="566" t="s">
        <v>38865</v>
      </c>
      <c r="B4575" s="567" t="s">
        <v>38866</v>
      </c>
      <c r="C4575" s="566" t="s">
        <v>29586</v>
      </c>
      <c r="D4575" s="568">
        <v>7.11</v>
      </c>
    </row>
    <row r="4576" spans="1:4">
      <c r="A4576" s="566" t="s">
        <v>38867</v>
      </c>
      <c r="B4576" s="567" t="s">
        <v>38868</v>
      </c>
      <c r="C4576" s="566" t="s">
        <v>29586</v>
      </c>
      <c r="D4576" s="568">
        <v>4.5199999999999996</v>
      </c>
    </row>
    <row r="4577" spans="1:4">
      <c r="A4577" s="566" t="s">
        <v>38869</v>
      </c>
      <c r="B4577" s="567" t="s">
        <v>38870</v>
      </c>
      <c r="C4577" s="566" t="s">
        <v>29586</v>
      </c>
      <c r="D4577" s="568">
        <v>2.8</v>
      </c>
    </row>
    <row r="4578" spans="1:4">
      <c r="A4578" s="566" t="s">
        <v>38871</v>
      </c>
      <c r="B4578" s="567" t="s">
        <v>38872</v>
      </c>
      <c r="C4578" s="566" t="s">
        <v>29586</v>
      </c>
      <c r="D4578" s="568">
        <v>1.98</v>
      </c>
    </row>
    <row r="4579" spans="1:4" ht="25.5">
      <c r="A4579" s="566" t="s">
        <v>38873</v>
      </c>
      <c r="B4579" s="567" t="s">
        <v>38874</v>
      </c>
      <c r="C4579" s="566" t="s">
        <v>29586</v>
      </c>
      <c r="D4579" s="568">
        <v>2.8</v>
      </c>
    </row>
    <row r="4580" spans="1:4" ht="25.5">
      <c r="A4580" s="566" t="s">
        <v>38875</v>
      </c>
      <c r="B4580" s="567" t="s">
        <v>38876</v>
      </c>
      <c r="C4580" s="566" t="s">
        <v>29586</v>
      </c>
      <c r="D4580" s="568">
        <v>1.98</v>
      </c>
    </row>
    <row r="4581" spans="1:4">
      <c r="A4581" s="566" t="s">
        <v>38877</v>
      </c>
      <c r="B4581" s="567" t="s">
        <v>38878</v>
      </c>
      <c r="C4581" s="566" t="s">
        <v>29586</v>
      </c>
      <c r="D4581" s="568">
        <v>2.09</v>
      </c>
    </row>
    <row r="4582" spans="1:4">
      <c r="A4582" s="566" t="s">
        <v>38879</v>
      </c>
      <c r="B4582" s="567" t="s">
        <v>38880</v>
      </c>
      <c r="C4582" s="566" t="s">
        <v>29586</v>
      </c>
      <c r="D4582" s="568">
        <v>1.27</v>
      </c>
    </row>
    <row r="4583" spans="1:4">
      <c r="A4583" s="566" t="s">
        <v>38881</v>
      </c>
      <c r="B4583" s="567" t="s">
        <v>38882</v>
      </c>
      <c r="C4583" s="566" t="s">
        <v>29586</v>
      </c>
      <c r="D4583" s="568">
        <v>2.09</v>
      </c>
    </row>
    <row r="4584" spans="1:4">
      <c r="A4584" s="566" t="s">
        <v>38883</v>
      </c>
      <c r="B4584" s="567" t="s">
        <v>38884</v>
      </c>
      <c r="C4584" s="566" t="s">
        <v>29586</v>
      </c>
      <c r="D4584" s="568">
        <v>1.27</v>
      </c>
    </row>
    <row r="4585" spans="1:4">
      <c r="A4585" s="566" t="s">
        <v>38885</v>
      </c>
      <c r="B4585" s="567" t="s">
        <v>38886</v>
      </c>
      <c r="C4585" s="566" t="s">
        <v>29586</v>
      </c>
      <c r="D4585" s="568">
        <v>2.46</v>
      </c>
    </row>
    <row r="4586" spans="1:4">
      <c r="A4586" s="566" t="s">
        <v>38887</v>
      </c>
      <c r="B4586" s="567" t="s">
        <v>38888</v>
      </c>
      <c r="C4586" s="566" t="s">
        <v>29586</v>
      </c>
      <c r="D4586" s="568">
        <v>1.64</v>
      </c>
    </row>
    <row r="4587" spans="1:4">
      <c r="A4587" s="566" t="s">
        <v>38889</v>
      </c>
      <c r="B4587" s="567" t="s">
        <v>38890</v>
      </c>
      <c r="C4587" s="566" t="s">
        <v>29586</v>
      </c>
      <c r="D4587" s="568">
        <v>2.46</v>
      </c>
    </row>
    <row r="4588" spans="1:4">
      <c r="A4588" s="566" t="s">
        <v>38891</v>
      </c>
      <c r="B4588" s="567" t="s">
        <v>38892</v>
      </c>
      <c r="C4588" s="566" t="s">
        <v>29586</v>
      </c>
      <c r="D4588" s="568">
        <v>1.64</v>
      </c>
    </row>
    <row r="4589" spans="1:4">
      <c r="A4589" s="566" t="s">
        <v>38893</v>
      </c>
      <c r="B4589" s="567" t="s">
        <v>38894</v>
      </c>
      <c r="C4589" s="566" t="s">
        <v>29586</v>
      </c>
      <c r="D4589" s="568">
        <v>8.64</v>
      </c>
    </row>
    <row r="4590" spans="1:4">
      <c r="A4590" s="566" t="s">
        <v>38895</v>
      </c>
      <c r="B4590" s="567" t="s">
        <v>38896</v>
      </c>
      <c r="C4590" s="566" t="s">
        <v>29586</v>
      </c>
      <c r="D4590" s="568">
        <v>5.72</v>
      </c>
    </row>
    <row r="4591" spans="1:4">
      <c r="A4591" s="566" t="s">
        <v>38897</v>
      </c>
      <c r="B4591" s="567" t="s">
        <v>38898</v>
      </c>
      <c r="C4591" s="566" t="s">
        <v>29586</v>
      </c>
      <c r="D4591" s="568">
        <v>8.64</v>
      </c>
    </row>
    <row r="4592" spans="1:4">
      <c r="A4592" s="566" t="s">
        <v>38899</v>
      </c>
      <c r="B4592" s="567" t="s">
        <v>38900</v>
      </c>
      <c r="C4592" s="566" t="s">
        <v>29586</v>
      </c>
      <c r="D4592" s="568">
        <v>5.72</v>
      </c>
    </row>
    <row r="4593" spans="1:4">
      <c r="A4593" s="566" t="s">
        <v>38901</v>
      </c>
      <c r="B4593" s="567" t="s">
        <v>38902</v>
      </c>
      <c r="C4593" s="566" t="s">
        <v>29586</v>
      </c>
      <c r="D4593" s="568">
        <v>6.93</v>
      </c>
    </row>
    <row r="4594" spans="1:4">
      <c r="A4594" s="566" t="s">
        <v>38903</v>
      </c>
      <c r="B4594" s="567" t="s">
        <v>38904</v>
      </c>
      <c r="C4594" s="566" t="s">
        <v>29586</v>
      </c>
      <c r="D4594" s="568">
        <v>4.01</v>
      </c>
    </row>
    <row r="4595" spans="1:4">
      <c r="A4595" s="566" t="s">
        <v>38905</v>
      </c>
      <c r="B4595" s="567" t="s">
        <v>38906</v>
      </c>
      <c r="C4595" s="566" t="s">
        <v>29586</v>
      </c>
      <c r="D4595" s="568">
        <v>6.93</v>
      </c>
    </row>
    <row r="4596" spans="1:4">
      <c r="A4596" s="566" t="s">
        <v>38907</v>
      </c>
      <c r="B4596" s="567" t="s">
        <v>38908</v>
      </c>
      <c r="C4596" s="566" t="s">
        <v>29586</v>
      </c>
      <c r="D4596" s="568">
        <v>4.01</v>
      </c>
    </row>
    <row r="4597" spans="1:4">
      <c r="A4597" s="566" t="s">
        <v>38909</v>
      </c>
      <c r="B4597" s="567" t="s">
        <v>38910</v>
      </c>
      <c r="C4597" s="566" t="s">
        <v>29586</v>
      </c>
      <c r="D4597" s="568">
        <v>7.86</v>
      </c>
    </row>
    <row r="4598" spans="1:4">
      <c r="A4598" s="566" t="s">
        <v>38911</v>
      </c>
      <c r="B4598" s="567" t="s">
        <v>38912</v>
      </c>
      <c r="C4598" s="566" t="s">
        <v>29586</v>
      </c>
      <c r="D4598" s="568">
        <v>4.9400000000000004</v>
      </c>
    </row>
    <row r="4599" spans="1:4">
      <c r="A4599" s="566" t="s">
        <v>38913</v>
      </c>
      <c r="B4599" s="567" t="s">
        <v>38914</v>
      </c>
      <c r="C4599" s="566" t="s">
        <v>29586</v>
      </c>
      <c r="D4599" s="568">
        <v>7.86</v>
      </c>
    </row>
    <row r="4600" spans="1:4">
      <c r="A4600" s="566" t="s">
        <v>38915</v>
      </c>
      <c r="B4600" s="567" t="s">
        <v>38916</v>
      </c>
      <c r="C4600" s="566" t="s">
        <v>29586</v>
      </c>
      <c r="D4600" s="568">
        <v>4.9400000000000004</v>
      </c>
    </row>
    <row r="4601" spans="1:4">
      <c r="A4601" s="566" t="s">
        <v>38917</v>
      </c>
      <c r="B4601" s="567" t="s">
        <v>5887</v>
      </c>
      <c r="C4601" s="566" t="s">
        <v>29586</v>
      </c>
      <c r="D4601" s="568">
        <v>0.08</v>
      </c>
    </row>
    <row r="4602" spans="1:4">
      <c r="A4602" s="566" t="s">
        <v>38918</v>
      </c>
      <c r="B4602" s="567" t="s">
        <v>38919</v>
      </c>
      <c r="C4602" s="566" t="s">
        <v>13</v>
      </c>
      <c r="D4602" s="568">
        <v>14395.79</v>
      </c>
    </row>
    <row r="4603" spans="1:4">
      <c r="A4603" s="566" t="s">
        <v>38920</v>
      </c>
      <c r="B4603" s="567" t="s">
        <v>38921</v>
      </c>
      <c r="C4603" s="566" t="s">
        <v>13</v>
      </c>
      <c r="D4603" s="568">
        <v>19000.16</v>
      </c>
    </row>
    <row r="4604" spans="1:4">
      <c r="A4604" s="566" t="s">
        <v>38922</v>
      </c>
      <c r="B4604" s="567" t="s">
        <v>38923</v>
      </c>
      <c r="C4604" s="566" t="s">
        <v>13</v>
      </c>
      <c r="D4604" s="568">
        <v>22487.69</v>
      </c>
    </row>
    <row r="4605" spans="1:4">
      <c r="A4605" s="566" t="s">
        <v>38924</v>
      </c>
      <c r="B4605" s="567" t="s">
        <v>38925</v>
      </c>
      <c r="C4605" s="566" t="s">
        <v>13</v>
      </c>
      <c r="D4605" s="568">
        <v>30341.75</v>
      </c>
    </row>
    <row r="4606" spans="1:4">
      <c r="A4606" s="566" t="s">
        <v>38926</v>
      </c>
      <c r="B4606" s="567" t="s">
        <v>38927</v>
      </c>
      <c r="C4606" s="566" t="s">
        <v>13</v>
      </c>
      <c r="D4606" s="568">
        <v>36041.980000000003</v>
      </c>
    </row>
    <row r="4607" spans="1:4">
      <c r="A4607" s="566" t="s">
        <v>38928</v>
      </c>
      <c r="B4607" s="567" t="s">
        <v>38929</v>
      </c>
      <c r="C4607" s="566" t="s">
        <v>13</v>
      </c>
      <c r="D4607" s="568">
        <v>41668.04</v>
      </c>
    </row>
    <row r="4608" spans="1:4">
      <c r="A4608" s="566" t="s">
        <v>38930</v>
      </c>
      <c r="B4608" s="567" t="s">
        <v>38931</v>
      </c>
      <c r="C4608" s="566" t="s">
        <v>13</v>
      </c>
      <c r="D4608" s="568">
        <v>52505.97</v>
      </c>
    </row>
    <row r="4609" spans="1:4">
      <c r="A4609" s="566" t="s">
        <v>38932</v>
      </c>
      <c r="B4609" s="567" t="s">
        <v>38933</v>
      </c>
      <c r="C4609" s="566" t="s">
        <v>13</v>
      </c>
      <c r="D4609" s="568">
        <v>57896.38</v>
      </c>
    </row>
    <row r="4610" spans="1:4">
      <c r="A4610" s="566" t="s">
        <v>38934</v>
      </c>
      <c r="B4610" s="567" t="s">
        <v>38935</v>
      </c>
      <c r="C4610" s="566" t="s">
        <v>13</v>
      </c>
      <c r="D4610" s="568">
        <v>68993.14</v>
      </c>
    </row>
    <row r="4611" spans="1:4">
      <c r="A4611" s="566" t="s">
        <v>38936</v>
      </c>
      <c r="B4611" s="567" t="s">
        <v>38937</v>
      </c>
      <c r="C4611" s="566" t="s">
        <v>13</v>
      </c>
      <c r="D4611" s="568">
        <v>80236.92</v>
      </c>
    </row>
    <row r="4612" spans="1:4">
      <c r="A4612" s="566" t="s">
        <v>38938</v>
      </c>
      <c r="B4612" s="567" t="s">
        <v>38939</v>
      </c>
      <c r="C4612" s="566" t="s">
        <v>13</v>
      </c>
      <c r="D4612" s="568">
        <v>85487.18</v>
      </c>
    </row>
    <row r="4613" spans="1:4" ht="25.5">
      <c r="A4613" s="566" t="s">
        <v>38940</v>
      </c>
      <c r="B4613" s="567" t="s">
        <v>38941</v>
      </c>
      <c r="C4613" s="566" t="s">
        <v>13</v>
      </c>
      <c r="D4613" s="568">
        <v>25163.48</v>
      </c>
    </row>
    <row r="4614" spans="1:4" ht="25.5">
      <c r="A4614" s="566" t="s">
        <v>38942</v>
      </c>
      <c r="B4614" s="567" t="s">
        <v>38943</v>
      </c>
      <c r="C4614" s="566" t="s">
        <v>13</v>
      </c>
      <c r="D4614" s="568">
        <v>32976.639999999999</v>
      </c>
    </row>
    <row r="4615" spans="1:4" ht="25.5">
      <c r="A4615" s="566" t="s">
        <v>38944</v>
      </c>
      <c r="B4615" s="567" t="s">
        <v>38945</v>
      </c>
      <c r="C4615" s="566" t="s">
        <v>13</v>
      </c>
      <c r="D4615" s="568">
        <v>35397.68</v>
      </c>
    </row>
    <row r="4616" spans="1:4" ht="25.5">
      <c r="A4616" s="566" t="s">
        <v>38946</v>
      </c>
      <c r="B4616" s="567" t="s">
        <v>38947</v>
      </c>
      <c r="C4616" s="566" t="s">
        <v>13</v>
      </c>
      <c r="D4616" s="568">
        <v>52606.79</v>
      </c>
    </row>
    <row r="4617" spans="1:4" ht="25.5">
      <c r="A4617" s="566" t="s">
        <v>38948</v>
      </c>
      <c r="B4617" s="567" t="s">
        <v>38949</v>
      </c>
      <c r="C4617" s="566" t="s">
        <v>13</v>
      </c>
      <c r="D4617" s="568">
        <v>62310.81</v>
      </c>
    </row>
    <row r="4618" spans="1:4" ht="25.5">
      <c r="A4618" s="566" t="s">
        <v>38950</v>
      </c>
      <c r="B4618" s="567" t="s">
        <v>38951</v>
      </c>
      <c r="C4618" s="566" t="s">
        <v>13</v>
      </c>
      <c r="D4618" s="568">
        <v>72205.77</v>
      </c>
    </row>
    <row r="4619" spans="1:4" ht="25.5">
      <c r="A4619" s="566" t="s">
        <v>38952</v>
      </c>
      <c r="B4619" s="567" t="s">
        <v>38953</v>
      </c>
      <c r="C4619" s="566" t="s">
        <v>13</v>
      </c>
      <c r="D4619" s="568">
        <v>91081.12</v>
      </c>
    </row>
    <row r="4620" spans="1:4" ht="25.5">
      <c r="A4620" s="566" t="s">
        <v>38954</v>
      </c>
      <c r="B4620" s="567" t="s">
        <v>38955</v>
      </c>
      <c r="C4620" s="566" t="s">
        <v>13</v>
      </c>
      <c r="D4620" s="568">
        <v>101120.75</v>
      </c>
    </row>
    <row r="4621" spans="1:4" ht="25.5">
      <c r="A4621" s="566" t="s">
        <v>38956</v>
      </c>
      <c r="B4621" s="567" t="s">
        <v>38957</v>
      </c>
      <c r="C4621" s="566" t="s">
        <v>13</v>
      </c>
      <c r="D4621" s="568">
        <v>120352.02</v>
      </c>
    </row>
    <row r="4622" spans="1:4" ht="25.5">
      <c r="A4622" s="566" t="s">
        <v>38958</v>
      </c>
      <c r="B4622" s="567" t="s">
        <v>38959</v>
      </c>
      <c r="C4622" s="566" t="s">
        <v>13</v>
      </c>
      <c r="D4622" s="568">
        <v>139893.06</v>
      </c>
    </row>
    <row r="4623" spans="1:4" ht="25.5">
      <c r="A4623" s="566" t="s">
        <v>38960</v>
      </c>
      <c r="B4623" s="567" t="s">
        <v>38961</v>
      </c>
      <c r="C4623" s="566" t="s">
        <v>13</v>
      </c>
      <c r="D4623" s="568">
        <v>149423.66</v>
      </c>
    </row>
    <row r="4624" spans="1:4">
      <c r="A4624" s="566" t="s">
        <v>38962</v>
      </c>
      <c r="B4624" s="567" t="s">
        <v>38963</v>
      </c>
      <c r="C4624" s="566" t="s">
        <v>29587</v>
      </c>
      <c r="D4624" s="568">
        <v>27.57</v>
      </c>
    </row>
    <row r="4625" spans="1:4" ht="25.5">
      <c r="A4625" s="566" t="s">
        <v>38964</v>
      </c>
      <c r="B4625" s="567" t="s">
        <v>38965</v>
      </c>
      <c r="C4625" s="566" t="s">
        <v>13</v>
      </c>
      <c r="D4625" s="568">
        <v>2683.97</v>
      </c>
    </row>
    <row r="4626" spans="1:4">
      <c r="A4626" s="566" t="s">
        <v>38966</v>
      </c>
      <c r="B4626" s="567" t="s">
        <v>38967</v>
      </c>
      <c r="C4626" s="566" t="s">
        <v>13</v>
      </c>
      <c r="D4626" s="568">
        <v>11874.98</v>
      </c>
    </row>
    <row r="4627" spans="1:4" ht="25.5">
      <c r="A4627" s="566" t="s">
        <v>38968</v>
      </c>
      <c r="B4627" s="567" t="s">
        <v>38969</v>
      </c>
      <c r="C4627" s="566" t="s">
        <v>36101</v>
      </c>
      <c r="D4627" s="568">
        <v>128.22</v>
      </c>
    </row>
    <row r="4628" spans="1:4">
      <c r="A4628" s="566" t="s">
        <v>38970</v>
      </c>
      <c r="B4628" s="567" t="s">
        <v>38971</v>
      </c>
      <c r="C4628" s="566" t="s">
        <v>13</v>
      </c>
      <c r="D4628" s="568">
        <v>26926.95</v>
      </c>
    </row>
    <row r="4629" spans="1:4" ht="25.5">
      <c r="A4629" s="566" t="s">
        <v>38972</v>
      </c>
      <c r="B4629" s="567" t="s">
        <v>38973</v>
      </c>
      <c r="C4629" s="566" t="s">
        <v>13</v>
      </c>
      <c r="D4629" s="568">
        <v>12829.53</v>
      </c>
    </row>
    <row r="4630" spans="1:4" ht="25.5">
      <c r="A4630" s="566" t="s">
        <v>38974</v>
      </c>
      <c r="B4630" s="567" t="s">
        <v>38975</v>
      </c>
      <c r="C4630" s="566" t="s">
        <v>36101</v>
      </c>
      <c r="D4630" s="568">
        <v>544.36</v>
      </c>
    </row>
    <row r="4631" spans="1:4" ht="25.5">
      <c r="A4631" s="566" t="s">
        <v>38976</v>
      </c>
      <c r="B4631" s="567" t="s">
        <v>38977</v>
      </c>
      <c r="C4631" s="566" t="s">
        <v>31</v>
      </c>
      <c r="D4631" s="568">
        <v>1585.18</v>
      </c>
    </row>
    <row r="4632" spans="1:4" ht="25.5">
      <c r="A4632" s="566" t="s">
        <v>38978</v>
      </c>
      <c r="B4632" s="567" t="s">
        <v>38979</v>
      </c>
      <c r="C4632" s="566" t="s">
        <v>31</v>
      </c>
      <c r="D4632" s="568">
        <v>1790.52</v>
      </c>
    </row>
    <row r="4633" spans="1:4" ht="25.5">
      <c r="A4633" s="566" t="s">
        <v>38980</v>
      </c>
      <c r="B4633" s="567" t="s">
        <v>38981</v>
      </c>
      <c r="C4633" s="566" t="s">
        <v>31</v>
      </c>
      <c r="D4633" s="568">
        <v>2069.4499999999998</v>
      </c>
    </row>
    <row r="4634" spans="1:4" ht="25.5">
      <c r="A4634" s="566" t="s">
        <v>38982</v>
      </c>
      <c r="B4634" s="567" t="s">
        <v>38983</v>
      </c>
      <c r="C4634" s="566" t="s">
        <v>31</v>
      </c>
      <c r="D4634" s="568">
        <v>2333.0300000000002</v>
      </c>
    </row>
    <row r="4635" spans="1:4" ht="25.5">
      <c r="A4635" s="566" t="s">
        <v>38984</v>
      </c>
      <c r="B4635" s="567" t="s">
        <v>38985</v>
      </c>
      <c r="C4635" s="566" t="s">
        <v>31</v>
      </c>
      <c r="D4635" s="568">
        <v>2336.02</v>
      </c>
    </row>
    <row r="4636" spans="1:4" ht="25.5">
      <c r="A4636" s="566" t="s">
        <v>38986</v>
      </c>
      <c r="B4636" s="567" t="s">
        <v>38987</v>
      </c>
      <c r="C4636" s="566" t="s">
        <v>31</v>
      </c>
      <c r="D4636" s="568">
        <v>2909.2</v>
      </c>
    </row>
    <row r="4637" spans="1:4" ht="25.5">
      <c r="A4637" s="566" t="s">
        <v>38988</v>
      </c>
      <c r="B4637" s="567" t="s">
        <v>38989</v>
      </c>
      <c r="C4637" s="566" t="s">
        <v>31</v>
      </c>
      <c r="D4637" s="568">
        <v>2917.02</v>
      </c>
    </row>
    <row r="4638" spans="1:4" ht="25.5">
      <c r="A4638" s="566" t="s">
        <v>38990</v>
      </c>
      <c r="B4638" s="567" t="s">
        <v>38991</v>
      </c>
      <c r="C4638" s="566" t="s">
        <v>31</v>
      </c>
      <c r="D4638" s="568">
        <v>2918.74</v>
      </c>
    </row>
    <row r="4639" spans="1:4" ht="25.5">
      <c r="A4639" s="566" t="s">
        <v>38992</v>
      </c>
      <c r="B4639" s="567" t="s">
        <v>38993</v>
      </c>
      <c r="C4639" s="566" t="s">
        <v>31</v>
      </c>
      <c r="D4639" s="568">
        <v>3360.62</v>
      </c>
    </row>
    <row r="4640" spans="1:4" ht="25.5">
      <c r="A4640" s="566" t="s">
        <v>38994</v>
      </c>
      <c r="B4640" s="567" t="s">
        <v>38995</v>
      </c>
      <c r="C4640" s="566" t="s">
        <v>31</v>
      </c>
      <c r="D4640" s="568">
        <v>3800.18</v>
      </c>
    </row>
    <row r="4641" spans="1:4" ht="25.5">
      <c r="A4641" s="566" t="s">
        <v>38996</v>
      </c>
      <c r="B4641" s="567" t="s">
        <v>38997</v>
      </c>
      <c r="C4641" s="566" t="s">
        <v>31</v>
      </c>
      <c r="D4641" s="568">
        <v>3804.82</v>
      </c>
    </row>
    <row r="4642" spans="1:4" ht="25.5">
      <c r="A4642" s="566" t="s">
        <v>38998</v>
      </c>
      <c r="B4642" s="567" t="s">
        <v>38999</v>
      </c>
      <c r="C4642" s="566" t="s">
        <v>31</v>
      </c>
      <c r="D4642" s="568">
        <v>2610.4699999999998</v>
      </c>
    </row>
    <row r="4643" spans="1:4" ht="25.5">
      <c r="A4643" s="566" t="s">
        <v>39000</v>
      </c>
      <c r="B4643" s="567" t="s">
        <v>39001</v>
      </c>
      <c r="C4643" s="566" t="s">
        <v>31</v>
      </c>
      <c r="D4643" s="568">
        <v>3017.87</v>
      </c>
    </row>
    <row r="4644" spans="1:4" ht="25.5">
      <c r="A4644" s="566" t="s">
        <v>39002</v>
      </c>
      <c r="B4644" s="567" t="s">
        <v>39003</v>
      </c>
      <c r="C4644" s="566" t="s">
        <v>31</v>
      </c>
      <c r="D4644" s="568">
        <v>3933.08</v>
      </c>
    </row>
    <row r="4645" spans="1:4" ht="25.5">
      <c r="A4645" s="566" t="s">
        <v>39004</v>
      </c>
      <c r="B4645" s="567" t="s">
        <v>39005</v>
      </c>
      <c r="C4645" s="566" t="s">
        <v>31</v>
      </c>
      <c r="D4645" s="568">
        <v>5083.0200000000004</v>
      </c>
    </row>
    <row r="4646" spans="1:4" ht="25.5">
      <c r="A4646" s="566" t="s">
        <v>39006</v>
      </c>
      <c r="B4646" s="567" t="s">
        <v>39007</v>
      </c>
      <c r="C4646" s="566" t="s">
        <v>31</v>
      </c>
      <c r="D4646" s="568">
        <v>5389.91</v>
      </c>
    </row>
    <row r="4647" spans="1:4" ht="25.5">
      <c r="A4647" s="566" t="s">
        <v>39008</v>
      </c>
      <c r="B4647" s="567" t="s">
        <v>39009</v>
      </c>
      <c r="C4647" s="566" t="s">
        <v>31</v>
      </c>
      <c r="D4647" s="568">
        <v>7103.49</v>
      </c>
    </row>
    <row r="4648" spans="1:4" ht="25.5">
      <c r="A4648" s="566" t="s">
        <v>39010</v>
      </c>
      <c r="B4648" s="567" t="s">
        <v>39011</v>
      </c>
      <c r="C4648" s="566" t="s">
        <v>31</v>
      </c>
      <c r="D4648" s="568">
        <v>8966.93</v>
      </c>
    </row>
    <row r="4649" spans="1:4" ht="25.5">
      <c r="A4649" s="566" t="s">
        <v>39012</v>
      </c>
      <c r="B4649" s="567" t="s">
        <v>39013</v>
      </c>
      <c r="C4649" s="566" t="s">
        <v>31</v>
      </c>
      <c r="D4649" s="568">
        <v>8969.64</v>
      </c>
    </row>
    <row r="4650" spans="1:4" ht="25.5">
      <c r="A4650" s="566" t="s">
        <v>39014</v>
      </c>
      <c r="B4650" s="567" t="s">
        <v>39015</v>
      </c>
      <c r="C4650" s="566" t="s">
        <v>31</v>
      </c>
      <c r="D4650" s="568">
        <v>10439.68</v>
      </c>
    </row>
    <row r="4651" spans="1:4" ht="25.5">
      <c r="A4651" s="566" t="s">
        <v>39016</v>
      </c>
      <c r="B4651" s="567" t="s">
        <v>39017</v>
      </c>
      <c r="C4651" s="566" t="s">
        <v>31</v>
      </c>
      <c r="D4651" s="568">
        <v>11898.74</v>
      </c>
    </row>
    <row r="4652" spans="1:4" ht="25.5">
      <c r="A4652" s="566" t="s">
        <v>39018</v>
      </c>
      <c r="B4652" s="567" t="s">
        <v>39019</v>
      </c>
      <c r="C4652" s="566" t="s">
        <v>31</v>
      </c>
      <c r="D4652" s="568">
        <v>11921.44</v>
      </c>
    </row>
    <row r="4653" spans="1:4" ht="25.5">
      <c r="A4653" s="566" t="s">
        <v>39020</v>
      </c>
      <c r="B4653" s="567" t="s">
        <v>39021</v>
      </c>
      <c r="C4653" s="566" t="s">
        <v>31</v>
      </c>
      <c r="D4653" s="568">
        <v>1223.25</v>
      </c>
    </row>
    <row r="4654" spans="1:4" ht="25.5">
      <c r="A4654" s="566" t="s">
        <v>39022</v>
      </c>
      <c r="B4654" s="567" t="s">
        <v>39023</v>
      </c>
      <c r="C4654" s="566" t="s">
        <v>31</v>
      </c>
      <c r="D4654" s="568">
        <v>1405.99</v>
      </c>
    </row>
    <row r="4655" spans="1:4" ht="25.5">
      <c r="A4655" s="566" t="s">
        <v>39024</v>
      </c>
      <c r="B4655" s="567" t="s">
        <v>39025</v>
      </c>
      <c r="C4655" s="566" t="s">
        <v>31</v>
      </c>
      <c r="D4655" s="568">
        <v>1828</v>
      </c>
    </row>
    <row r="4656" spans="1:4" ht="25.5">
      <c r="A4656" s="566" t="s">
        <v>39026</v>
      </c>
      <c r="B4656" s="567" t="s">
        <v>39027</v>
      </c>
      <c r="C4656" s="566" t="s">
        <v>31</v>
      </c>
      <c r="D4656" s="568">
        <v>2360.77</v>
      </c>
    </row>
    <row r="4657" spans="1:4" ht="25.5">
      <c r="A4657" s="566" t="s">
        <v>39028</v>
      </c>
      <c r="B4657" s="567" t="s">
        <v>39029</v>
      </c>
      <c r="C4657" s="566" t="s">
        <v>31</v>
      </c>
      <c r="D4657" s="568">
        <v>2509.9299999999998</v>
      </c>
    </row>
    <row r="4658" spans="1:4" ht="25.5">
      <c r="A4658" s="566" t="s">
        <v>39030</v>
      </c>
      <c r="B4658" s="567" t="s">
        <v>39031</v>
      </c>
      <c r="C4658" s="566" t="s">
        <v>31</v>
      </c>
      <c r="D4658" s="568">
        <v>3292.18</v>
      </c>
    </row>
    <row r="4659" spans="1:4" ht="25.5">
      <c r="A4659" s="566" t="s">
        <v>39032</v>
      </c>
      <c r="B4659" s="567" t="s">
        <v>39033</v>
      </c>
      <c r="C4659" s="566" t="s">
        <v>31</v>
      </c>
      <c r="D4659" s="568">
        <v>4131.28</v>
      </c>
    </row>
    <row r="4660" spans="1:4" ht="25.5">
      <c r="A4660" s="566" t="s">
        <v>39034</v>
      </c>
      <c r="B4660" s="567" t="s">
        <v>39035</v>
      </c>
      <c r="C4660" s="566" t="s">
        <v>31</v>
      </c>
      <c r="D4660" s="568">
        <v>4133.7700000000004</v>
      </c>
    </row>
    <row r="4661" spans="1:4" ht="25.5">
      <c r="A4661" s="566" t="s">
        <v>39036</v>
      </c>
      <c r="B4661" s="567" t="s">
        <v>39037</v>
      </c>
      <c r="C4661" s="566" t="s">
        <v>31</v>
      </c>
      <c r="D4661" s="568">
        <v>4837.33</v>
      </c>
    </row>
    <row r="4662" spans="1:4" ht="25.5">
      <c r="A4662" s="566" t="s">
        <v>39038</v>
      </c>
      <c r="B4662" s="567" t="s">
        <v>39039</v>
      </c>
      <c r="C4662" s="566" t="s">
        <v>31</v>
      </c>
      <c r="D4662" s="568">
        <v>5529.92</v>
      </c>
    </row>
    <row r="4663" spans="1:4" ht="25.5">
      <c r="A4663" s="566" t="s">
        <v>39040</v>
      </c>
      <c r="B4663" s="567" t="s">
        <v>39041</v>
      </c>
      <c r="C4663" s="566" t="s">
        <v>31</v>
      </c>
      <c r="D4663" s="568">
        <v>5552.5</v>
      </c>
    </row>
    <row r="4664" spans="1:4">
      <c r="A4664" s="566" t="s">
        <v>39042</v>
      </c>
      <c r="B4664" s="567" t="s">
        <v>39043</v>
      </c>
      <c r="C4664" s="566" t="s">
        <v>31</v>
      </c>
      <c r="D4664" s="568">
        <v>263.32</v>
      </c>
    </row>
    <row r="4665" spans="1:4">
      <c r="A4665" s="566" t="s">
        <v>39044</v>
      </c>
      <c r="B4665" s="567" t="s">
        <v>39045</v>
      </c>
      <c r="C4665" s="566" t="s">
        <v>31</v>
      </c>
      <c r="D4665" s="568">
        <v>292.02999999999997</v>
      </c>
    </row>
    <row r="4666" spans="1:4">
      <c r="A4666" s="566" t="s">
        <v>39046</v>
      </c>
      <c r="B4666" s="567" t="s">
        <v>39047</v>
      </c>
      <c r="C4666" s="566" t="s">
        <v>31</v>
      </c>
      <c r="D4666" s="568">
        <v>335.09</v>
      </c>
    </row>
    <row r="4667" spans="1:4">
      <c r="A4667" s="566" t="s">
        <v>39048</v>
      </c>
      <c r="B4667" s="567" t="s">
        <v>39049</v>
      </c>
      <c r="C4667" s="566" t="s">
        <v>31</v>
      </c>
      <c r="D4667" s="568">
        <v>388.99</v>
      </c>
    </row>
    <row r="4668" spans="1:4">
      <c r="A4668" s="566" t="s">
        <v>39050</v>
      </c>
      <c r="B4668" s="567" t="s">
        <v>39051</v>
      </c>
      <c r="C4668" s="566" t="s">
        <v>31</v>
      </c>
      <c r="D4668" s="568">
        <v>442.67</v>
      </c>
    </row>
    <row r="4669" spans="1:4">
      <c r="A4669" s="566" t="s">
        <v>39052</v>
      </c>
      <c r="B4669" s="567" t="s">
        <v>39053</v>
      </c>
      <c r="C4669" s="566" t="s">
        <v>31</v>
      </c>
      <c r="D4669" s="568">
        <v>501.57</v>
      </c>
    </row>
    <row r="4670" spans="1:4">
      <c r="A4670" s="566" t="s">
        <v>39054</v>
      </c>
      <c r="B4670" s="567" t="s">
        <v>39055</v>
      </c>
      <c r="C4670" s="566" t="s">
        <v>31</v>
      </c>
      <c r="D4670" s="568">
        <v>561.41</v>
      </c>
    </row>
    <row r="4671" spans="1:4">
      <c r="A4671" s="566" t="s">
        <v>39056</v>
      </c>
      <c r="B4671" s="567" t="s">
        <v>39057</v>
      </c>
      <c r="C4671" s="566" t="s">
        <v>31</v>
      </c>
      <c r="D4671" s="568">
        <v>591.9</v>
      </c>
    </row>
    <row r="4672" spans="1:4">
      <c r="A4672" s="566" t="s">
        <v>39058</v>
      </c>
      <c r="B4672" s="567" t="s">
        <v>39059</v>
      </c>
      <c r="C4672" s="566" t="s">
        <v>31</v>
      </c>
      <c r="D4672" s="568">
        <v>640.45000000000005</v>
      </c>
    </row>
    <row r="4673" spans="1:4" ht="25.5">
      <c r="A4673" s="566" t="s">
        <v>39060</v>
      </c>
      <c r="B4673" s="567" t="s">
        <v>39061</v>
      </c>
      <c r="C4673" s="566" t="s">
        <v>29586</v>
      </c>
      <c r="D4673" s="568">
        <v>0.53</v>
      </c>
    </row>
    <row r="4674" spans="1:4" ht="25.5">
      <c r="A4674" s="566" t="s">
        <v>39062</v>
      </c>
      <c r="B4674" s="567" t="s">
        <v>39063</v>
      </c>
      <c r="C4674" s="566" t="s">
        <v>29586</v>
      </c>
      <c r="D4674" s="568">
        <v>0.36</v>
      </c>
    </row>
    <row r="4675" spans="1:4">
      <c r="A4675" s="566" t="s">
        <v>39064</v>
      </c>
      <c r="B4675" s="567" t="s">
        <v>39065</v>
      </c>
      <c r="C4675" s="566" t="s">
        <v>29586</v>
      </c>
      <c r="D4675" s="568">
        <v>0.54</v>
      </c>
    </row>
    <row r="4676" spans="1:4" ht="25.5">
      <c r="A4676" s="566" t="s">
        <v>39066</v>
      </c>
      <c r="B4676" s="567" t="s">
        <v>39067</v>
      </c>
      <c r="C4676" s="566" t="s">
        <v>31</v>
      </c>
      <c r="D4676" s="568">
        <v>41.3</v>
      </c>
    </row>
    <row r="4677" spans="1:4" ht="25.5">
      <c r="A4677" s="566" t="s">
        <v>39068</v>
      </c>
      <c r="B4677" s="567" t="s">
        <v>39069</v>
      </c>
      <c r="C4677" s="566" t="s">
        <v>31</v>
      </c>
      <c r="D4677" s="568">
        <v>84.07</v>
      </c>
    </row>
    <row r="4678" spans="1:4" ht="25.5">
      <c r="A4678" s="566" t="s">
        <v>39070</v>
      </c>
      <c r="B4678" s="567" t="s">
        <v>39071</v>
      </c>
      <c r="C4678" s="566" t="s">
        <v>31</v>
      </c>
      <c r="D4678" s="568">
        <v>34.26</v>
      </c>
    </row>
    <row r="4679" spans="1:4">
      <c r="A4679" s="566" t="s">
        <v>39072</v>
      </c>
      <c r="B4679" s="567" t="s">
        <v>39073</v>
      </c>
      <c r="C4679" s="566" t="s">
        <v>29586</v>
      </c>
      <c r="D4679" s="568">
        <v>273.13</v>
      </c>
    </row>
    <row r="4680" spans="1:4">
      <c r="A4680" s="566" t="s">
        <v>39074</v>
      </c>
      <c r="B4680" s="567" t="s">
        <v>39075</v>
      </c>
      <c r="C4680" s="566" t="s">
        <v>29586</v>
      </c>
      <c r="D4680" s="568">
        <v>9.73</v>
      </c>
    </row>
    <row r="4681" spans="1:4">
      <c r="A4681" s="566" t="s">
        <v>39076</v>
      </c>
      <c r="B4681" s="567" t="s">
        <v>39077</v>
      </c>
      <c r="C4681" s="566" t="s">
        <v>30121</v>
      </c>
      <c r="D4681" s="568">
        <v>2.75</v>
      </c>
    </row>
    <row r="4682" spans="1:4" ht="25.5">
      <c r="A4682" s="566" t="s">
        <v>39078</v>
      </c>
      <c r="B4682" s="567" t="s">
        <v>39079</v>
      </c>
      <c r="C4682" s="566" t="s">
        <v>29587</v>
      </c>
      <c r="D4682" s="568">
        <v>12.24</v>
      </c>
    </row>
    <row r="4683" spans="1:4">
      <c r="A4683" s="566" t="s">
        <v>39080</v>
      </c>
      <c r="B4683" s="567" t="s">
        <v>39081</v>
      </c>
      <c r="C4683" s="566" t="s">
        <v>29586</v>
      </c>
      <c r="D4683" s="568">
        <v>6.7</v>
      </c>
    </row>
    <row r="4684" spans="1:4">
      <c r="A4684" s="566" t="s">
        <v>39082</v>
      </c>
      <c r="B4684" s="567" t="s">
        <v>39083</v>
      </c>
      <c r="C4684" s="566" t="s">
        <v>29586</v>
      </c>
      <c r="D4684" s="568">
        <v>0.38</v>
      </c>
    </row>
    <row r="4685" spans="1:4">
      <c r="A4685" s="566" t="s">
        <v>39084</v>
      </c>
      <c r="B4685" s="567" t="s">
        <v>39085</v>
      </c>
      <c r="C4685" s="566" t="s">
        <v>29586</v>
      </c>
      <c r="D4685" s="568">
        <v>3.06</v>
      </c>
    </row>
    <row r="4686" spans="1:4" ht="25.5">
      <c r="A4686" s="566" t="s">
        <v>39086</v>
      </c>
      <c r="B4686" s="567" t="s">
        <v>39087</v>
      </c>
      <c r="C4686" s="566" t="s">
        <v>31</v>
      </c>
      <c r="D4686" s="568">
        <v>683.12</v>
      </c>
    </row>
    <row r="4687" spans="1:4">
      <c r="A4687" s="566" t="s">
        <v>39088</v>
      </c>
      <c r="B4687" s="567" t="s">
        <v>39089</v>
      </c>
      <c r="C4687" s="566" t="s">
        <v>29586</v>
      </c>
      <c r="D4687" s="568">
        <v>18.29</v>
      </c>
    </row>
    <row r="4688" spans="1:4">
      <c r="A4688" s="566" t="s">
        <v>39090</v>
      </c>
      <c r="B4688" s="567" t="s">
        <v>39091</v>
      </c>
      <c r="C4688" s="566" t="s">
        <v>13</v>
      </c>
      <c r="D4688" s="568">
        <v>34.26</v>
      </c>
    </row>
    <row r="4689" spans="1:4">
      <c r="A4689" s="566" t="s">
        <v>39092</v>
      </c>
      <c r="B4689" s="567" t="s">
        <v>39093</v>
      </c>
      <c r="C4689" s="566" t="s">
        <v>13</v>
      </c>
      <c r="D4689" s="568">
        <v>41.3</v>
      </c>
    </row>
    <row r="4690" spans="1:4">
      <c r="A4690" s="566" t="s">
        <v>39094</v>
      </c>
      <c r="B4690" s="567" t="s">
        <v>39095</v>
      </c>
      <c r="C4690" s="566" t="s">
        <v>13</v>
      </c>
      <c r="D4690" s="568">
        <v>46.79</v>
      </c>
    </row>
    <row r="4691" spans="1:4" ht="25.5">
      <c r="A4691" s="566" t="s">
        <v>39096</v>
      </c>
      <c r="B4691" s="567" t="s">
        <v>39097</v>
      </c>
      <c r="C4691" s="566" t="s">
        <v>13</v>
      </c>
      <c r="D4691" s="568">
        <v>97.08</v>
      </c>
    </row>
    <row r="4692" spans="1:4" ht="25.5">
      <c r="A4692" s="566" t="s">
        <v>39098</v>
      </c>
      <c r="B4692" s="567" t="s">
        <v>39099</v>
      </c>
      <c r="C4692" s="566" t="s">
        <v>13</v>
      </c>
      <c r="D4692" s="568">
        <v>214.47</v>
      </c>
    </row>
    <row r="4693" spans="1:4">
      <c r="A4693" s="566" t="s">
        <v>39100</v>
      </c>
      <c r="B4693" s="567" t="s">
        <v>39101</v>
      </c>
      <c r="C4693" s="566" t="s">
        <v>13</v>
      </c>
      <c r="D4693" s="568">
        <v>46.92</v>
      </c>
    </row>
    <row r="4694" spans="1:4" ht="25.5">
      <c r="A4694" s="566" t="s">
        <v>39102</v>
      </c>
      <c r="B4694" s="567" t="s">
        <v>39103</v>
      </c>
      <c r="C4694" s="566" t="s">
        <v>13</v>
      </c>
      <c r="D4694" s="568">
        <v>77.62</v>
      </c>
    </row>
    <row r="4695" spans="1:4" ht="25.5">
      <c r="A4695" s="566" t="s">
        <v>39104</v>
      </c>
      <c r="B4695" s="567" t="s">
        <v>39105</v>
      </c>
      <c r="C4695" s="566" t="s">
        <v>13</v>
      </c>
      <c r="D4695" s="568">
        <v>144.25</v>
      </c>
    </row>
    <row r="4696" spans="1:4">
      <c r="A4696" s="566" t="s">
        <v>39106</v>
      </c>
      <c r="B4696" s="567" t="s">
        <v>39107</v>
      </c>
      <c r="C4696" s="566" t="s">
        <v>29586</v>
      </c>
      <c r="D4696" s="568">
        <v>70.180000000000007</v>
      </c>
    </row>
    <row r="4697" spans="1:4">
      <c r="A4697" s="566" t="s">
        <v>39108</v>
      </c>
      <c r="B4697" s="567" t="s">
        <v>39109</v>
      </c>
      <c r="C4697" s="566" t="s">
        <v>30121</v>
      </c>
      <c r="D4697" s="568">
        <v>399.99</v>
      </c>
    </row>
    <row r="4698" spans="1:4" ht="25.5">
      <c r="A4698" s="566" t="s">
        <v>39110</v>
      </c>
      <c r="B4698" s="567" t="s">
        <v>39111</v>
      </c>
      <c r="C4698" s="566" t="s">
        <v>29586</v>
      </c>
      <c r="D4698" s="568">
        <v>16.62</v>
      </c>
    </row>
    <row r="4699" spans="1:4" ht="25.5">
      <c r="A4699" s="566" t="s">
        <v>39112</v>
      </c>
      <c r="B4699" s="567" t="s">
        <v>39113</v>
      </c>
      <c r="C4699" s="566" t="s">
        <v>29586</v>
      </c>
      <c r="D4699" s="568">
        <v>10.4</v>
      </c>
    </row>
    <row r="4700" spans="1:4">
      <c r="A4700" s="566" t="s">
        <v>39114</v>
      </c>
      <c r="B4700" s="567" t="s">
        <v>39115</v>
      </c>
      <c r="C4700" s="566" t="s">
        <v>30121</v>
      </c>
      <c r="D4700" s="568">
        <v>4.3499999999999996</v>
      </c>
    </row>
    <row r="4701" spans="1:4">
      <c r="A4701" s="566" t="s">
        <v>39116</v>
      </c>
      <c r="B4701" s="567" t="s">
        <v>5885</v>
      </c>
      <c r="C4701" s="566" t="s">
        <v>29586</v>
      </c>
      <c r="D4701" s="568">
        <v>0.08</v>
      </c>
    </row>
    <row r="4702" spans="1:4">
      <c r="A4702" s="566" t="s">
        <v>39117</v>
      </c>
      <c r="B4702" s="567" t="s">
        <v>39118</v>
      </c>
      <c r="C4702" s="566" t="s">
        <v>29586</v>
      </c>
      <c r="D4702" s="568">
        <v>22.08</v>
      </c>
    </row>
    <row r="4703" spans="1:4">
      <c r="A4703" s="566" t="s">
        <v>39119</v>
      </c>
      <c r="B4703" s="567" t="s">
        <v>39120</v>
      </c>
      <c r="C4703" s="566" t="s">
        <v>31</v>
      </c>
      <c r="D4703" s="568">
        <v>61.63</v>
      </c>
    </row>
    <row r="4704" spans="1:4">
      <c r="A4704" s="566" t="s">
        <v>39121</v>
      </c>
      <c r="B4704" s="567" t="s">
        <v>39122</v>
      </c>
      <c r="C4704" s="566" t="s">
        <v>29586</v>
      </c>
      <c r="D4704" s="568">
        <v>7.97</v>
      </c>
    </row>
    <row r="4705" spans="1:4">
      <c r="A4705" s="566" t="s">
        <v>39123</v>
      </c>
      <c r="B4705" s="567" t="s">
        <v>39124</v>
      </c>
      <c r="C4705" s="566" t="s">
        <v>29586</v>
      </c>
      <c r="D4705" s="568">
        <v>4.51</v>
      </c>
    </row>
    <row r="4706" spans="1:4">
      <c r="A4706" s="566" t="s">
        <v>39125</v>
      </c>
      <c r="B4706" s="567" t="s">
        <v>39126</v>
      </c>
      <c r="C4706" s="566" t="s">
        <v>29586</v>
      </c>
      <c r="D4706" s="568">
        <v>0.55000000000000004</v>
      </c>
    </row>
    <row r="4707" spans="1:4">
      <c r="A4707" s="566" t="s">
        <v>39127</v>
      </c>
      <c r="B4707" s="567" t="s">
        <v>39128</v>
      </c>
      <c r="C4707" s="566" t="s">
        <v>13</v>
      </c>
      <c r="D4707" s="568">
        <v>868.13</v>
      </c>
    </row>
    <row r="4708" spans="1:4">
      <c r="A4708" s="566" t="s">
        <v>39129</v>
      </c>
      <c r="B4708" s="567" t="s">
        <v>39130</v>
      </c>
      <c r="C4708" s="566" t="s">
        <v>13</v>
      </c>
      <c r="D4708" s="568">
        <v>1168.99</v>
      </c>
    </row>
    <row r="4709" spans="1:4">
      <c r="A4709" s="566" t="s">
        <v>39131</v>
      </c>
      <c r="B4709" s="567" t="s">
        <v>39132</v>
      </c>
      <c r="C4709" s="566" t="s">
        <v>13</v>
      </c>
      <c r="D4709" s="568">
        <v>1041.6199999999999</v>
      </c>
    </row>
    <row r="4710" spans="1:4">
      <c r="A4710" s="566" t="s">
        <v>39133</v>
      </c>
      <c r="B4710" s="567" t="s">
        <v>39134</v>
      </c>
      <c r="C4710" s="566" t="s">
        <v>13</v>
      </c>
      <c r="D4710" s="568">
        <v>1372.36</v>
      </c>
    </row>
    <row r="4711" spans="1:4">
      <c r="A4711" s="566" t="s">
        <v>39135</v>
      </c>
      <c r="B4711" s="567" t="s">
        <v>39136</v>
      </c>
      <c r="C4711" s="566" t="s">
        <v>13</v>
      </c>
      <c r="D4711" s="568">
        <v>1513.42</v>
      </c>
    </row>
    <row r="4712" spans="1:4">
      <c r="A4712" s="566" t="s">
        <v>39137</v>
      </c>
      <c r="B4712" s="567" t="s">
        <v>39138</v>
      </c>
      <c r="C4712" s="566" t="s">
        <v>13</v>
      </c>
      <c r="D4712" s="568">
        <v>1800.16</v>
      </c>
    </row>
    <row r="4713" spans="1:4">
      <c r="A4713" s="566" t="s">
        <v>39139</v>
      </c>
      <c r="B4713" s="567" t="s">
        <v>39140</v>
      </c>
      <c r="C4713" s="566" t="s">
        <v>13</v>
      </c>
      <c r="D4713" s="568">
        <v>1913.74</v>
      </c>
    </row>
    <row r="4714" spans="1:4">
      <c r="A4714" s="566" t="s">
        <v>39141</v>
      </c>
      <c r="B4714" s="567" t="s">
        <v>39142</v>
      </c>
      <c r="C4714" s="566" t="s">
        <v>13</v>
      </c>
      <c r="D4714" s="568">
        <v>2344.3000000000002</v>
      </c>
    </row>
    <row r="4715" spans="1:4">
      <c r="A4715" s="566" t="s">
        <v>39143</v>
      </c>
      <c r="B4715" s="567" t="s">
        <v>39144</v>
      </c>
      <c r="C4715" s="566" t="s">
        <v>13</v>
      </c>
      <c r="D4715" s="568">
        <v>2457.0500000000002</v>
      </c>
    </row>
    <row r="4716" spans="1:4">
      <c r="A4716" s="566" t="s">
        <v>39145</v>
      </c>
      <c r="B4716" s="567" t="s">
        <v>39146</v>
      </c>
      <c r="C4716" s="566" t="s">
        <v>13</v>
      </c>
      <c r="D4716" s="568">
        <v>2979.63</v>
      </c>
    </row>
    <row r="4717" spans="1:4">
      <c r="A4717" s="566" t="s">
        <v>39147</v>
      </c>
      <c r="B4717" s="567" t="s">
        <v>39148</v>
      </c>
      <c r="C4717" s="566" t="s">
        <v>13</v>
      </c>
      <c r="D4717" s="568">
        <v>2932.8</v>
      </c>
    </row>
    <row r="4718" spans="1:4">
      <c r="A4718" s="566" t="s">
        <v>39149</v>
      </c>
      <c r="B4718" s="567" t="s">
        <v>39150</v>
      </c>
      <c r="C4718" s="566" t="s">
        <v>13</v>
      </c>
      <c r="D4718" s="568">
        <v>3903.31</v>
      </c>
    </row>
    <row r="4719" spans="1:4">
      <c r="A4719" s="566" t="s">
        <v>39151</v>
      </c>
      <c r="B4719" s="567" t="s">
        <v>39152</v>
      </c>
      <c r="C4719" s="566" t="s">
        <v>13</v>
      </c>
      <c r="D4719" s="568">
        <v>2996.3</v>
      </c>
    </row>
    <row r="4720" spans="1:4">
      <c r="A4720" s="566" t="s">
        <v>39153</v>
      </c>
      <c r="B4720" s="567" t="s">
        <v>39154</v>
      </c>
      <c r="C4720" s="566" t="s">
        <v>13</v>
      </c>
      <c r="D4720" s="568">
        <v>5128.78</v>
      </c>
    </row>
    <row r="4721" spans="1:4">
      <c r="A4721" s="566" t="s">
        <v>39155</v>
      </c>
      <c r="B4721" s="567" t="s">
        <v>39156</v>
      </c>
      <c r="C4721" s="566" t="s">
        <v>13</v>
      </c>
      <c r="D4721" s="568">
        <v>423.48</v>
      </c>
    </row>
    <row r="4722" spans="1:4">
      <c r="A4722" s="566" t="s">
        <v>39157</v>
      </c>
      <c r="B4722" s="567" t="s">
        <v>39158</v>
      </c>
      <c r="C4722" s="566" t="s">
        <v>13</v>
      </c>
      <c r="D4722" s="568">
        <v>574.44000000000005</v>
      </c>
    </row>
    <row r="4723" spans="1:4">
      <c r="A4723" s="566" t="s">
        <v>39159</v>
      </c>
      <c r="B4723" s="567" t="s">
        <v>39160</v>
      </c>
      <c r="C4723" s="566" t="s">
        <v>13</v>
      </c>
      <c r="D4723" s="568">
        <v>529.73</v>
      </c>
    </row>
    <row r="4724" spans="1:4">
      <c r="A4724" s="566" t="s">
        <v>39161</v>
      </c>
      <c r="B4724" s="567" t="s">
        <v>39162</v>
      </c>
      <c r="C4724" s="566" t="s">
        <v>13</v>
      </c>
      <c r="D4724" s="568">
        <v>657.92</v>
      </c>
    </row>
    <row r="4725" spans="1:4">
      <c r="A4725" s="566" t="s">
        <v>39163</v>
      </c>
      <c r="B4725" s="567" t="s">
        <v>39164</v>
      </c>
      <c r="C4725" s="566" t="s">
        <v>13</v>
      </c>
      <c r="D4725" s="568">
        <v>608.16999999999996</v>
      </c>
    </row>
    <row r="4726" spans="1:4">
      <c r="A4726" s="566" t="s">
        <v>39165</v>
      </c>
      <c r="B4726" s="567" t="s">
        <v>39166</v>
      </c>
      <c r="C4726" s="566" t="s">
        <v>13</v>
      </c>
      <c r="D4726" s="568">
        <v>741.94</v>
      </c>
    </row>
    <row r="4727" spans="1:4">
      <c r="A4727" s="566" t="s">
        <v>39167</v>
      </c>
      <c r="B4727" s="567" t="s">
        <v>39168</v>
      </c>
      <c r="C4727" s="566" t="s">
        <v>13</v>
      </c>
      <c r="D4727" s="568">
        <v>784.98</v>
      </c>
    </row>
    <row r="4728" spans="1:4">
      <c r="A4728" s="566" t="s">
        <v>39169</v>
      </c>
      <c r="B4728" s="567" t="s">
        <v>39170</v>
      </c>
      <c r="C4728" s="566" t="s">
        <v>13</v>
      </c>
      <c r="D4728" s="568">
        <v>915.26</v>
      </c>
    </row>
    <row r="4729" spans="1:4">
      <c r="A4729" s="566" t="s">
        <v>39171</v>
      </c>
      <c r="B4729" s="567" t="s">
        <v>39172</v>
      </c>
      <c r="C4729" s="566" t="s">
        <v>13</v>
      </c>
      <c r="D4729" s="568">
        <v>800.31</v>
      </c>
    </row>
    <row r="4730" spans="1:4">
      <c r="A4730" s="566" t="s">
        <v>39173</v>
      </c>
      <c r="B4730" s="567" t="s">
        <v>39174</v>
      </c>
      <c r="C4730" s="566" t="s">
        <v>13</v>
      </c>
      <c r="D4730" s="568">
        <v>1042.25</v>
      </c>
    </row>
    <row r="4731" spans="1:4" ht="25.5">
      <c r="A4731" s="566" t="s">
        <v>39175</v>
      </c>
      <c r="B4731" s="567" t="s">
        <v>39176</v>
      </c>
      <c r="C4731" s="566" t="s">
        <v>13</v>
      </c>
      <c r="D4731" s="568">
        <v>94.27</v>
      </c>
    </row>
    <row r="4732" spans="1:4" ht="25.5">
      <c r="A4732" s="566" t="s">
        <v>39177</v>
      </c>
      <c r="B4732" s="567" t="s">
        <v>39178</v>
      </c>
      <c r="C4732" s="566" t="s">
        <v>13</v>
      </c>
      <c r="D4732" s="568">
        <v>108.93</v>
      </c>
    </row>
    <row r="4733" spans="1:4" ht="25.5">
      <c r="A4733" s="566" t="s">
        <v>39179</v>
      </c>
      <c r="B4733" s="567" t="s">
        <v>39180</v>
      </c>
      <c r="C4733" s="566" t="s">
        <v>13</v>
      </c>
      <c r="D4733" s="568">
        <v>81.290000000000006</v>
      </c>
    </row>
    <row r="4734" spans="1:4" ht="25.5">
      <c r="A4734" s="566" t="s">
        <v>39181</v>
      </c>
      <c r="B4734" s="567" t="s">
        <v>39182</v>
      </c>
      <c r="C4734" s="566" t="s">
        <v>13</v>
      </c>
      <c r="D4734" s="568">
        <v>113.68</v>
      </c>
    </row>
    <row r="4735" spans="1:4" ht="25.5">
      <c r="A4735" s="566" t="s">
        <v>39183</v>
      </c>
      <c r="B4735" s="567" t="s">
        <v>39184</v>
      </c>
      <c r="C4735" s="566" t="s">
        <v>13</v>
      </c>
      <c r="D4735" s="568">
        <v>184.91</v>
      </c>
    </row>
    <row r="4736" spans="1:4" ht="25.5">
      <c r="A4736" s="566" t="s">
        <v>39185</v>
      </c>
      <c r="B4736" s="567" t="s">
        <v>39186</v>
      </c>
      <c r="C4736" s="566" t="s">
        <v>13</v>
      </c>
      <c r="D4736" s="568">
        <v>233.05</v>
      </c>
    </row>
    <row r="4737" spans="1:4" ht="25.5">
      <c r="A4737" s="566" t="s">
        <v>39187</v>
      </c>
      <c r="B4737" s="567" t="s">
        <v>39188</v>
      </c>
      <c r="C4737" s="566" t="s">
        <v>13</v>
      </c>
      <c r="D4737" s="568">
        <v>248.23</v>
      </c>
    </row>
    <row r="4738" spans="1:4" ht="25.5">
      <c r="A4738" s="566" t="s">
        <v>39189</v>
      </c>
      <c r="B4738" s="567" t="s">
        <v>39190</v>
      </c>
      <c r="C4738" s="566" t="s">
        <v>13</v>
      </c>
      <c r="D4738" s="568">
        <v>290.04000000000002</v>
      </c>
    </row>
    <row r="4739" spans="1:4" ht="25.5">
      <c r="A4739" s="566" t="s">
        <v>39191</v>
      </c>
      <c r="B4739" s="567" t="s">
        <v>39192</v>
      </c>
      <c r="C4739" s="566" t="s">
        <v>13</v>
      </c>
      <c r="D4739" s="568">
        <v>332.31</v>
      </c>
    </row>
    <row r="4740" spans="1:4" ht="25.5">
      <c r="A4740" s="566" t="s">
        <v>39193</v>
      </c>
      <c r="B4740" s="567" t="s">
        <v>39194</v>
      </c>
      <c r="C4740" s="566" t="s">
        <v>13</v>
      </c>
      <c r="D4740" s="568">
        <v>394.48</v>
      </c>
    </row>
    <row r="4741" spans="1:4">
      <c r="A4741" s="566" t="s">
        <v>39195</v>
      </c>
      <c r="B4741" s="567" t="s">
        <v>39196</v>
      </c>
      <c r="C4741" s="566" t="s">
        <v>13</v>
      </c>
      <c r="D4741" s="568">
        <v>138.27000000000001</v>
      </c>
    </row>
    <row r="4742" spans="1:4">
      <c r="A4742" s="566" t="s">
        <v>39197</v>
      </c>
      <c r="B4742" s="567" t="s">
        <v>39198</v>
      </c>
      <c r="C4742" s="566" t="s">
        <v>13</v>
      </c>
      <c r="D4742" s="568">
        <v>157.44999999999999</v>
      </c>
    </row>
    <row r="4743" spans="1:4">
      <c r="A4743" s="566" t="s">
        <v>39199</v>
      </c>
      <c r="B4743" s="567" t="s">
        <v>39200</v>
      </c>
      <c r="C4743" s="566" t="s">
        <v>13</v>
      </c>
      <c r="D4743" s="568">
        <v>170.1</v>
      </c>
    </row>
    <row r="4744" spans="1:4">
      <c r="A4744" s="566" t="s">
        <v>39201</v>
      </c>
      <c r="B4744" s="567" t="s">
        <v>39202</v>
      </c>
      <c r="C4744" s="566" t="s">
        <v>13</v>
      </c>
      <c r="D4744" s="568">
        <v>164.69</v>
      </c>
    </row>
    <row r="4745" spans="1:4">
      <c r="A4745" s="566" t="s">
        <v>39203</v>
      </c>
      <c r="B4745" s="567" t="s">
        <v>39204</v>
      </c>
      <c r="C4745" s="566" t="s">
        <v>13</v>
      </c>
      <c r="D4745" s="568">
        <v>214.98</v>
      </c>
    </row>
    <row r="4746" spans="1:4">
      <c r="A4746" s="566" t="s">
        <v>39205</v>
      </c>
      <c r="B4746" s="567" t="s">
        <v>39206</v>
      </c>
      <c r="C4746" s="566" t="s">
        <v>13</v>
      </c>
      <c r="D4746" s="568">
        <v>246.25</v>
      </c>
    </row>
    <row r="4747" spans="1:4">
      <c r="A4747" s="566" t="s">
        <v>39207</v>
      </c>
      <c r="B4747" s="567" t="s">
        <v>39208</v>
      </c>
      <c r="C4747" s="566" t="s">
        <v>13</v>
      </c>
      <c r="D4747" s="568">
        <v>265.08</v>
      </c>
    </row>
    <row r="4748" spans="1:4">
      <c r="A4748" s="566" t="s">
        <v>39209</v>
      </c>
      <c r="B4748" s="567" t="s">
        <v>39210</v>
      </c>
      <c r="C4748" s="566" t="s">
        <v>13</v>
      </c>
      <c r="D4748" s="568">
        <v>258.61</v>
      </c>
    </row>
    <row r="4749" spans="1:4">
      <c r="A4749" s="566" t="s">
        <v>39211</v>
      </c>
      <c r="B4749" s="567" t="s">
        <v>39212</v>
      </c>
      <c r="C4749" s="566" t="s">
        <v>13</v>
      </c>
      <c r="D4749" s="568">
        <v>308.56</v>
      </c>
    </row>
    <row r="4750" spans="1:4">
      <c r="A4750" s="566" t="s">
        <v>39213</v>
      </c>
      <c r="B4750" s="567" t="s">
        <v>39214</v>
      </c>
      <c r="C4750" s="566" t="s">
        <v>13</v>
      </c>
      <c r="D4750" s="568">
        <v>339.16</v>
      </c>
    </row>
    <row r="4751" spans="1:4">
      <c r="A4751" s="566" t="s">
        <v>39215</v>
      </c>
      <c r="B4751" s="567" t="s">
        <v>39216</v>
      </c>
      <c r="C4751" s="566" t="s">
        <v>13</v>
      </c>
      <c r="D4751" s="568">
        <v>387.1</v>
      </c>
    </row>
    <row r="4752" spans="1:4">
      <c r="A4752" s="566" t="s">
        <v>39217</v>
      </c>
      <c r="B4752" s="567" t="s">
        <v>39218</v>
      </c>
      <c r="C4752" s="566" t="s">
        <v>13</v>
      </c>
      <c r="D4752" s="568">
        <v>431.84</v>
      </c>
    </row>
    <row r="4753" spans="1:4">
      <c r="A4753" s="566" t="s">
        <v>39219</v>
      </c>
      <c r="B4753" s="567" t="s">
        <v>39220</v>
      </c>
      <c r="C4753" s="566" t="s">
        <v>13</v>
      </c>
      <c r="D4753" s="568">
        <v>443.24</v>
      </c>
    </row>
    <row r="4754" spans="1:4">
      <c r="A4754" s="566" t="s">
        <v>39221</v>
      </c>
      <c r="B4754" s="567" t="s">
        <v>39222</v>
      </c>
      <c r="C4754" s="566" t="s">
        <v>13</v>
      </c>
      <c r="D4754" s="568">
        <v>504.65</v>
      </c>
    </row>
    <row r="4755" spans="1:4">
      <c r="A4755" s="566" t="s">
        <v>39223</v>
      </c>
      <c r="B4755" s="567" t="s">
        <v>39224</v>
      </c>
      <c r="C4755" s="566" t="s">
        <v>13</v>
      </c>
      <c r="D4755" s="568">
        <v>65.599999999999994</v>
      </c>
    </row>
    <row r="4756" spans="1:4">
      <c r="A4756" s="566" t="s">
        <v>39225</v>
      </c>
      <c r="B4756" s="567" t="s">
        <v>39226</v>
      </c>
      <c r="C4756" s="566" t="s">
        <v>13</v>
      </c>
      <c r="D4756" s="568">
        <v>66.06</v>
      </c>
    </row>
    <row r="4757" spans="1:4">
      <c r="A4757" s="566" t="s">
        <v>39227</v>
      </c>
      <c r="B4757" s="567" t="s">
        <v>39228</v>
      </c>
      <c r="C4757" s="566" t="s">
        <v>13</v>
      </c>
      <c r="D4757" s="568">
        <v>97.68</v>
      </c>
    </row>
    <row r="4758" spans="1:4">
      <c r="A4758" s="566" t="s">
        <v>39229</v>
      </c>
      <c r="B4758" s="567" t="s">
        <v>39230</v>
      </c>
      <c r="C4758" s="566" t="s">
        <v>13</v>
      </c>
      <c r="D4758" s="568">
        <v>90.08</v>
      </c>
    </row>
    <row r="4759" spans="1:4">
      <c r="A4759" s="566" t="s">
        <v>39231</v>
      </c>
      <c r="B4759" s="567" t="s">
        <v>39232</v>
      </c>
      <c r="C4759" s="566" t="s">
        <v>13</v>
      </c>
      <c r="D4759" s="568">
        <v>110.6</v>
      </c>
    </row>
    <row r="4760" spans="1:4">
      <c r="A4760" s="566" t="s">
        <v>39233</v>
      </c>
      <c r="B4760" s="567" t="s">
        <v>39234</v>
      </c>
      <c r="C4760" s="566" t="s">
        <v>13</v>
      </c>
      <c r="D4760" s="568">
        <v>111.6</v>
      </c>
    </row>
    <row r="4761" spans="1:4">
      <c r="A4761" s="566" t="s">
        <v>39235</v>
      </c>
      <c r="B4761" s="567" t="s">
        <v>39236</v>
      </c>
      <c r="C4761" s="566" t="s">
        <v>13</v>
      </c>
      <c r="D4761" s="568">
        <v>111.07</v>
      </c>
    </row>
    <row r="4762" spans="1:4">
      <c r="A4762" s="566" t="s">
        <v>39237</v>
      </c>
      <c r="B4762" s="567" t="s">
        <v>39238</v>
      </c>
      <c r="C4762" s="566" t="s">
        <v>13</v>
      </c>
      <c r="D4762" s="568">
        <v>112.07</v>
      </c>
    </row>
    <row r="4763" spans="1:4">
      <c r="A4763" s="566" t="s">
        <v>39239</v>
      </c>
      <c r="B4763" s="567" t="s">
        <v>39240</v>
      </c>
      <c r="C4763" s="566" t="s">
        <v>13</v>
      </c>
      <c r="D4763" s="568">
        <v>136.63999999999999</v>
      </c>
    </row>
    <row r="4764" spans="1:4">
      <c r="A4764" s="566" t="s">
        <v>39241</v>
      </c>
      <c r="B4764" s="567" t="s">
        <v>39242</v>
      </c>
      <c r="C4764" s="566" t="s">
        <v>13</v>
      </c>
      <c r="D4764" s="568">
        <v>138.19999999999999</v>
      </c>
    </row>
    <row r="4765" spans="1:4" ht="25.5">
      <c r="A4765" s="566" t="s">
        <v>39243</v>
      </c>
      <c r="B4765" s="567" t="s">
        <v>39244</v>
      </c>
      <c r="C4765" s="566" t="s">
        <v>13</v>
      </c>
      <c r="D4765" s="568">
        <v>27.2</v>
      </c>
    </row>
    <row r="4766" spans="1:4" ht="25.5">
      <c r="A4766" s="566" t="s">
        <v>39245</v>
      </c>
      <c r="B4766" s="567" t="s">
        <v>39246</v>
      </c>
      <c r="C4766" s="566" t="s">
        <v>13</v>
      </c>
      <c r="D4766" s="568">
        <v>32.78</v>
      </c>
    </row>
    <row r="4767" spans="1:4" ht="25.5">
      <c r="A4767" s="566" t="s">
        <v>39247</v>
      </c>
      <c r="B4767" s="567" t="s">
        <v>39248</v>
      </c>
      <c r="C4767" s="566" t="s">
        <v>13</v>
      </c>
      <c r="D4767" s="568">
        <v>75.680000000000007</v>
      </c>
    </row>
    <row r="4768" spans="1:4" ht="25.5">
      <c r="A4768" s="566" t="s">
        <v>39249</v>
      </c>
      <c r="B4768" s="567" t="s">
        <v>39250</v>
      </c>
      <c r="C4768" s="566" t="s">
        <v>13</v>
      </c>
      <c r="D4768" s="568">
        <v>108.07</v>
      </c>
    </row>
    <row r="4769" spans="1:4" ht="25.5">
      <c r="A4769" s="566" t="s">
        <v>39251</v>
      </c>
      <c r="B4769" s="567" t="s">
        <v>39252</v>
      </c>
      <c r="C4769" s="566" t="s">
        <v>13</v>
      </c>
      <c r="D4769" s="568">
        <v>32.39</v>
      </c>
    </row>
    <row r="4770" spans="1:4" ht="25.5">
      <c r="A4770" s="566" t="s">
        <v>39253</v>
      </c>
      <c r="B4770" s="567" t="s">
        <v>39254</v>
      </c>
      <c r="C4770" s="566" t="s">
        <v>13</v>
      </c>
      <c r="D4770" s="568">
        <v>39.869999999999997</v>
      </c>
    </row>
    <row r="4771" spans="1:4" ht="25.5">
      <c r="A4771" s="566" t="s">
        <v>39255</v>
      </c>
      <c r="B4771" s="567" t="s">
        <v>39256</v>
      </c>
      <c r="C4771" s="566" t="s">
        <v>13</v>
      </c>
      <c r="D4771" s="568">
        <v>52.21</v>
      </c>
    </row>
    <row r="4772" spans="1:4" ht="25.5">
      <c r="A4772" s="566" t="s">
        <v>39257</v>
      </c>
      <c r="B4772" s="567" t="s">
        <v>39258</v>
      </c>
      <c r="C4772" s="566" t="s">
        <v>13</v>
      </c>
      <c r="D4772" s="568">
        <v>61.41</v>
      </c>
    </row>
    <row r="4773" spans="1:4" ht="25.5">
      <c r="A4773" s="566" t="s">
        <v>39259</v>
      </c>
      <c r="B4773" s="567" t="s">
        <v>39260</v>
      </c>
      <c r="C4773" s="566" t="s">
        <v>13</v>
      </c>
      <c r="D4773" s="568">
        <v>57.85</v>
      </c>
    </row>
    <row r="4774" spans="1:4" ht="25.5">
      <c r="A4774" s="566" t="s">
        <v>39261</v>
      </c>
      <c r="B4774" s="567" t="s">
        <v>39262</v>
      </c>
      <c r="C4774" s="566" t="s">
        <v>13</v>
      </c>
      <c r="D4774" s="568">
        <v>66.069999999999993</v>
      </c>
    </row>
    <row r="4775" spans="1:4" ht="25.5">
      <c r="A4775" s="566" t="s">
        <v>39263</v>
      </c>
      <c r="B4775" s="567" t="s">
        <v>39264</v>
      </c>
      <c r="C4775" s="566" t="s">
        <v>31</v>
      </c>
      <c r="D4775" s="568">
        <v>22.63</v>
      </c>
    </row>
    <row r="4776" spans="1:4" ht="25.5">
      <c r="A4776" s="566" t="s">
        <v>39265</v>
      </c>
      <c r="B4776" s="567" t="s">
        <v>39266</v>
      </c>
      <c r="C4776" s="566" t="s">
        <v>31</v>
      </c>
      <c r="D4776" s="568">
        <v>22.51</v>
      </c>
    </row>
    <row r="4777" spans="1:4" ht="25.5">
      <c r="A4777" s="566" t="s">
        <v>39267</v>
      </c>
      <c r="B4777" s="567" t="s">
        <v>39268</v>
      </c>
      <c r="C4777" s="566" t="s">
        <v>31</v>
      </c>
      <c r="D4777" s="568">
        <v>26.06</v>
      </c>
    </row>
    <row r="4778" spans="1:4" ht="25.5">
      <c r="A4778" s="566" t="s">
        <v>39269</v>
      </c>
      <c r="B4778" s="567" t="s">
        <v>39270</v>
      </c>
      <c r="C4778" s="566" t="s">
        <v>31</v>
      </c>
      <c r="D4778" s="568">
        <v>26.8</v>
      </c>
    </row>
    <row r="4779" spans="1:4" ht="25.5">
      <c r="A4779" s="566" t="s">
        <v>39271</v>
      </c>
      <c r="B4779" s="567" t="s">
        <v>39272</v>
      </c>
      <c r="C4779" s="566" t="s">
        <v>31</v>
      </c>
      <c r="D4779" s="568">
        <v>23.06</v>
      </c>
    </row>
    <row r="4780" spans="1:4" ht="25.5">
      <c r="A4780" s="566" t="s">
        <v>39273</v>
      </c>
      <c r="B4780" s="567" t="s">
        <v>39274</v>
      </c>
      <c r="C4780" s="566" t="s">
        <v>31</v>
      </c>
      <c r="D4780" s="568">
        <v>22.88</v>
      </c>
    </row>
    <row r="4781" spans="1:4" ht="25.5">
      <c r="A4781" s="566" t="s">
        <v>39275</v>
      </c>
      <c r="B4781" s="567" t="s">
        <v>39276</v>
      </c>
      <c r="C4781" s="566" t="s">
        <v>31</v>
      </c>
      <c r="D4781" s="568">
        <v>28.01</v>
      </c>
    </row>
    <row r="4782" spans="1:4" ht="25.5">
      <c r="A4782" s="566" t="s">
        <v>39277</v>
      </c>
      <c r="B4782" s="567" t="s">
        <v>39278</v>
      </c>
      <c r="C4782" s="566" t="s">
        <v>31</v>
      </c>
      <c r="D4782" s="568">
        <v>29.99</v>
      </c>
    </row>
    <row r="4783" spans="1:4" ht="25.5">
      <c r="A4783" s="566" t="s">
        <v>39279</v>
      </c>
      <c r="B4783" s="567" t="s">
        <v>39280</v>
      </c>
      <c r="C4783" s="566" t="s">
        <v>31</v>
      </c>
      <c r="D4783" s="568">
        <v>53.76</v>
      </c>
    </row>
    <row r="4784" spans="1:4" ht="25.5">
      <c r="A4784" s="566" t="s">
        <v>39281</v>
      </c>
      <c r="B4784" s="567" t="s">
        <v>39282</v>
      </c>
      <c r="C4784" s="566" t="s">
        <v>31</v>
      </c>
      <c r="D4784" s="568">
        <v>53.58</v>
      </c>
    </row>
    <row r="4785" spans="1:4" ht="25.5">
      <c r="A4785" s="566" t="s">
        <v>39283</v>
      </c>
      <c r="B4785" s="567" t="s">
        <v>39284</v>
      </c>
      <c r="C4785" s="566" t="s">
        <v>31</v>
      </c>
      <c r="D4785" s="568">
        <v>53.22</v>
      </c>
    </row>
    <row r="4786" spans="1:4" ht="25.5">
      <c r="A4786" s="566" t="s">
        <v>39285</v>
      </c>
      <c r="B4786" s="567" t="s">
        <v>39286</v>
      </c>
      <c r="C4786" s="566" t="s">
        <v>31</v>
      </c>
      <c r="D4786" s="568">
        <v>53.04</v>
      </c>
    </row>
    <row r="4787" spans="1:4" ht="25.5">
      <c r="A4787" s="566" t="s">
        <v>39287</v>
      </c>
      <c r="B4787" s="567" t="s">
        <v>39288</v>
      </c>
      <c r="C4787" s="566" t="s">
        <v>31</v>
      </c>
      <c r="D4787" s="568">
        <v>53.77</v>
      </c>
    </row>
    <row r="4788" spans="1:4" ht="25.5">
      <c r="A4788" s="566" t="s">
        <v>39289</v>
      </c>
      <c r="B4788" s="567" t="s">
        <v>39290</v>
      </c>
      <c r="C4788" s="566" t="s">
        <v>31</v>
      </c>
      <c r="D4788" s="568">
        <v>53.65</v>
      </c>
    </row>
    <row r="4789" spans="1:4" ht="25.5">
      <c r="A4789" s="566" t="s">
        <v>39291</v>
      </c>
      <c r="B4789" s="567" t="s">
        <v>39292</v>
      </c>
      <c r="C4789" s="566" t="s">
        <v>31</v>
      </c>
      <c r="D4789" s="568">
        <v>58.61</v>
      </c>
    </row>
    <row r="4790" spans="1:4" ht="25.5">
      <c r="A4790" s="566" t="s">
        <v>39293</v>
      </c>
      <c r="B4790" s="567" t="s">
        <v>39294</v>
      </c>
      <c r="C4790" s="566" t="s">
        <v>31</v>
      </c>
      <c r="D4790" s="568">
        <v>58.82</v>
      </c>
    </row>
    <row r="4791" spans="1:4" ht="25.5">
      <c r="A4791" s="566" t="s">
        <v>39295</v>
      </c>
      <c r="B4791" s="567" t="s">
        <v>39296</v>
      </c>
      <c r="C4791" s="566" t="s">
        <v>31</v>
      </c>
      <c r="D4791" s="568">
        <v>62.54</v>
      </c>
    </row>
    <row r="4792" spans="1:4" ht="25.5">
      <c r="A4792" s="566" t="s">
        <v>39297</v>
      </c>
      <c r="B4792" s="567" t="s">
        <v>39298</v>
      </c>
      <c r="C4792" s="566" t="s">
        <v>31</v>
      </c>
      <c r="D4792" s="568">
        <v>62.36</v>
      </c>
    </row>
    <row r="4793" spans="1:4" ht="25.5">
      <c r="A4793" s="566" t="s">
        <v>39299</v>
      </c>
      <c r="B4793" s="567" t="s">
        <v>39300</v>
      </c>
      <c r="C4793" s="566" t="s">
        <v>31</v>
      </c>
      <c r="D4793" s="568">
        <v>65.52</v>
      </c>
    </row>
    <row r="4794" spans="1:4" ht="25.5">
      <c r="A4794" s="566" t="s">
        <v>39301</v>
      </c>
      <c r="B4794" s="567" t="s">
        <v>39302</v>
      </c>
      <c r="C4794" s="566" t="s">
        <v>31</v>
      </c>
      <c r="D4794" s="568">
        <v>22.53</v>
      </c>
    </row>
    <row r="4795" spans="1:4" ht="25.5">
      <c r="A4795" s="566" t="s">
        <v>39303</v>
      </c>
      <c r="B4795" s="567" t="s">
        <v>39304</v>
      </c>
      <c r="C4795" s="566" t="s">
        <v>31</v>
      </c>
      <c r="D4795" s="568">
        <v>23.66</v>
      </c>
    </row>
    <row r="4796" spans="1:4" ht="25.5">
      <c r="A4796" s="566" t="s">
        <v>39305</v>
      </c>
      <c r="B4796" s="567" t="s">
        <v>39306</v>
      </c>
      <c r="C4796" s="566" t="s">
        <v>31</v>
      </c>
      <c r="D4796" s="568">
        <v>23.64</v>
      </c>
    </row>
    <row r="4797" spans="1:4" ht="25.5">
      <c r="A4797" s="566" t="s">
        <v>39307</v>
      </c>
      <c r="B4797" s="567" t="s">
        <v>39308</v>
      </c>
      <c r="C4797" s="566" t="s">
        <v>31</v>
      </c>
      <c r="D4797" s="568">
        <v>25.38</v>
      </c>
    </row>
    <row r="4798" spans="1:4" ht="25.5">
      <c r="A4798" s="566" t="s">
        <v>39309</v>
      </c>
      <c r="B4798" s="567" t="s">
        <v>39310</v>
      </c>
      <c r="C4798" s="566" t="s">
        <v>31</v>
      </c>
      <c r="D4798" s="568">
        <v>25.42</v>
      </c>
    </row>
    <row r="4799" spans="1:4" ht="25.5">
      <c r="A4799" s="566" t="s">
        <v>39311</v>
      </c>
      <c r="B4799" s="567" t="s">
        <v>39312</v>
      </c>
      <c r="C4799" s="566" t="s">
        <v>31</v>
      </c>
      <c r="D4799" s="568">
        <v>27.32</v>
      </c>
    </row>
    <row r="4800" spans="1:4" ht="25.5">
      <c r="A4800" s="566" t="s">
        <v>39313</v>
      </c>
      <c r="B4800" s="567" t="s">
        <v>39314</v>
      </c>
      <c r="C4800" s="566" t="s">
        <v>31</v>
      </c>
      <c r="D4800" s="568">
        <v>27.42</v>
      </c>
    </row>
    <row r="4801" spans="1:4" ht="25.5">
      <c r="A4801" s="566" t="s">
        <v>39315</v>
      </c>
      <c r="B4801" s="567" t="s">
        <v>39316</v>
      </c>
      <c r="C4801" s="566" t="s">
        <v>31</v>
      </c>
      <c r="D4801" s="568">
        <v>29.1</v>
      </c>
    </row>
    <row r="4802" spans="1:4" ht="25.5">
      <c r="A4802" s="566" t="s">
        <v>39317</v>
      </c>
      <c r="B4802" s="567" t="s">
        <v>39318</v>
      </c>
      <c r="C4802" s="566" t="s">
        <v>31</v>
      </c>
      <c r="D4802" s="568">
        <v>29.24</v>
      </c>
    </row>
    <row r="4803" spans="1:4" ht="25.5">
      <c r="A4803" s="566" t="s">
        <v>39319</v>
      </c>
      <c r="B4803" s="567" t="s">
        <v>39320</v>
      </c>
      <c r="C4803" s="566" t="s">
        <v>31</v>
      </c>
      <c r="D4803" s="568">
        <v>33.659999999999997</v>
      </c>
    </row>
    <row r="4804" spans="1:4" ht="25.5">
      <c r="A4804" s="566" t="s">
        <v>39321</v>
      </c>
      <c r="B4804" s="567" t="s">
        <v>39322</v>
      </c>
      <c r="C4804" s="566" t="s">
        <v>31</v>
      </c>
      <c r="D4804" s="568">
        <v>31.23</v>
      </c>
    </row>
    <row r="4805" spans="1:4" ht="25.5">
      <c r="A4805" s="566" t="s">
        <v>39323</v>
      </c>
      <c r="B4805" s="567" t="s">
        <v>39324</v>
      </c>
      <c r="C4805" s="566" t="s">
        <v>31</v>
      </c>
      <c r="D4805" s="568">
        <v>34.270000000000003</v>
      </c>
    </row>
    <row r="4806" spans="1:4" ht="25.5">
      <c r="A4806" s="566" t="s">
        <v>39325</v>
      </c>
      <c r="B4806" s="567" t="s">
        <v>39326</v>
      </c>
      <c r="C4806" s="566" t="s">
        <v>31</v>
      </c>
      <c r="D4806" s="568">
        <v>34.22</v>
      </c>
    </row>
    <row r="4807" spans="1:4" ht="25.5">
      <c r="A4807" s="566" t="s">
        <v>39327</v>
      </c>
      <c r="B4807" s="567" t="s">
        <v>39328</v>
      </c>
      <c r="C4807" s="566" t="s">
        <v>31</v>
      </c>
      <c r="D4807" s="568">
        <v>35.94</v>
      </c>
    </row>
    <row r="4808" spans="1:4" ht="25.5">
      <c r="A4808" s="566" t="s">
        <v>39329</v>
      </c>
      <c r="B4808" s="567" t="s">
        <v>39330</v>
      </c>
      <c r="C4808" s="566" t="s">
        <v>31</v>
      </c>
      <c r="D4808" s="568">
        <v>35.82</v>
      </c>
    </row>
    <row r="4809" spans="1:4" ht="25.5">
      <c r="A4809" s="566" t="s">
        <v>39331</v>
      </c>
      <c r="B4809" s="567" t="s">
        <v>39332</v>
      </c>
      <c r="C4809" s="566" t="s">
        <v>31</v>
      </c>
      <c r="D4809" s="568">
        <v>35.69</v>
      </c>
    </row>
    <row r="4810" spans="1:4" ht="25.5">
      <c r="A4810" s="566" t="s">
        <v>39333</v>
      </c>
      <c r="B4810" s="567" t="s">
        <v>39334</v>
      </c>
      <c r="C4810" s="566" t="s">
        <v>31</v>
      </c>
      <c r="D4810" s="568">
        <v>35.94</v>
      </c>
    </row>
    <row r="4811" spans="1:4" ht="25.5">
      <c r="A4811" s="566" t="s">
        <v>39335</v>
      </c>
      <c r="B4811" s="567" t="s">
        <v>39336</v>
      </c>
      <c r="C4811" s="566" t="s">
        <v>31</v>
      </c>
      <c r="D4811" s="568">
        <v>35.76</v>
      </c>
    </row>
    <row r="4812" spans="1:4" ht="25.5">
      <c r="A4812" s="566" t="s">
        <v>39337</v>
      </c>
      <c r="B4812" s="567" t="s">
        <v>39338</v>
      </c>
      <c r="C4812" s="566" t="s">
        <v>31</v>
      </c>
      <c r="D4812" s="568">
        <v>37.770000000000003</v>
      </c>
    </row>
    <row r="4813" spans="1:4" ht="25.5">
      <c r="A4813" s="566" t="s">
        <v>39339</v>
      </c>
      <c r="B4813" s="567" t="s">
        <v>39340</v>
      </c>
      <c r="C4813" s="566" t="s">
        <v>31</v>
      </c>
      <c r="D4813" s="568">
        <v>38.03</v>
      </c>
    </row>
    <row r="4814" spans="1:4" ht="25.5">
      <c r="A4814" s="566" t="s">
        <v>39341</v>
      </c>
      <c r="B4814" s="567" t="s">
        <v>39342</v>
      </c>
      <c r="C4814" s="566" t="s">
        <v>31</v>
      </c>
      <c r="D4814" s="568">
        <v>39.5</v>
      </c>
    </row>
    <row r="4815" spans="1:4" ht="25.5">
      <c r="A4815" s="566" t="s">
        <v>39343</v>
      </c>
      <c r="B4815" s="567" t="s">
        <v>39344</v>
      </c>
      <c r="C4815" s="566" t="s">
        <v>31</v>
      </c>
      <c r="D4815" s="568">
        <v>39.31</v>
      </c>
    </row>
    <row r="4816" spans="1:4" ht="25.5">
      <c r="A4816" s="566" t="s">
        <v>39345</v>
      </c>
      <c r="B4816" s="567" t="s">
        <v>39346</v>
      </c>
      <c r="C4816" s="566" t="s">
        <v>31</v>
      </c>
      <c r="D4816" s="568">
        <v>39.28</v>
      </c>
    </row>
    <row r="4817" spans="1:4" ht="25.5">
      <c r="A4817" s="566" t="s">
        <v>39347</v>
      </c>
      <c r="B4817" s="567" t="s">
        <v>39348</v>
      </c>
      <c r="C4817" s="566" t="s">
        <v>31</v>
      </c>
      <c r="D4817" s="568">
        <v>39.03</v>
      </c>
    </row>
    <row r="4818" spans="1:4" ht="25.5">
      <c r="A4818" s="566" t="s">
        <v>39349</v>
      </c>
      <c r="B4818" s="567" t="s">
        <v>39350</v>
      </c>
      <c r="C4818" s="566" t="s">
        <v>31</v>
      </c>
      <c r="D4818" s="568">
        <v>42.38</v>
      </c>
    </row>
    <row r="4819" spans="1:4" ht="25.5">
      <c r="A4819" s="566" t="s">
        <v>39351</v>
      </c>
      <c r="B4819" s="567" t="s">
        <v>39352</v>
      </c>
      <c r="C4819" s="566" t="s">
        <v>31</v>
      </c>
      <c r="D4819" s="568">
        <v>42.15</v>
      </c>
    </row>
    <row r="4820" spans="1:4" ht="25.5">
      <c r="A4820" s="566" t="s">
        <v>39353</v>
      </c>
      <c r="B4820" s="567" t="s">
        <v>39354</v>
      </c>
      <c r="C4820" s="566" t="s">
        <v>31</v>
      </c>
      <c r="D4820" s="568">
        <v>42.02</v>
      </c>
    </row>
    <row r="4821" spans="1:4" ht="25.5">
      <c r="A4821" s="566" t="s">
        <v>39355</v>
      </c>
      <c r="B4821" s="567" t="s">
        <v>39356</v>
      </c>
      <c r="C4821" s="566" t="s">
        <v>31</v>
      </c>
      <c r="D4821" s="568">
        <v>44.47</v>
      </c>
    </row>
    <row r="4822" spans="1:4" ht="25.5">
      <c r="A4822" s="566" t="s">
        <v>39357</v>
      </c>
      <c r="B4822" s="567" t="s">
        <v>39358</v>
      </c>
      <c r="C4822" s="566" t="s">
        <v>31</v>
      </c>
      <c r="D4822" s="568">
        <v>44.53</v>
      </c>
    </row>
    <row r="4823" spans="1:4" ht="25.5">
      <c r="A4823" s="566" t="s">
        <v>39359</v>
      </c>
      <c r="B4823" s="567" t="s">
        <v>39360</v>
      </c>
      <c r="C4823" s="566" t="s">
        <v>31</v>
      </c>
      <c r="D4823" s="568">
        <v>44.4</v>
      </c>
    </row>
    <row r="4824" spans="1:4" ht="25.5">
      <c r="A4824" s="566" t="s">
        <v>39361</v>
      </c>
      <c r="B4824" s="567" t="s">
        <v>39362</v>
      </c>
      <c r="C4824" s="566" t="s">
        <v>31</v>
      </c>
      <c r="D4824" s="568">
        <v>44.15</v>
      </c>
    </row>
    <row r="4825" spans="1:4" ht="25.5">
      <c r="A4825" s="566" t="s">
        <v>39363</v>
      </c>
      <c r="B4825" s="567" t="s">
        <v>39364</v>
      </c>
      <c r="C4825" s="566" t="s">
        <v>31</v>
      </c>
      <c r="D4825" s="568">
        <v>44.02</v>
      </c>
    </row>
    <row r="4826" spans="1:4" ht="25.5">
      <c r="A4826" s="566" t="s">
        <v>39365</v>
      </c>
      <c r="B4826" s="567" t="s">
        <v>39366</v>
      </c>
      <c r="C4826" s="566" t="s">
        <v>31</v>
      </c>
      <c r="D4826" s="568">
        <v>49.17</v>
      </c>
    </row>
    <row r="4827" spans="1:4" ht="25.5">
      <c r="A4827" s="566" t="s">
        <v>39367</v>
      </c>
      <c r="B4827" s="567" t="s">
        <v>39368</v>
      </c>
      <c r="C4827" s="566" t="s">
        <v>31</v>
      </c>
      <c r="D4827" s="568">
        <v>48.81</v>
      </c>
    </row>
    <row r="4828" spans="1:4" ht="25.5">
      <c r="A4828" s="566" t="s">
        <v>39369</v>
      </c>
      <c r="B4828" s="567" t="s">
        <v>39370</v>
      </c>
      <c r="C4828" s="566" t="s">
        <v>31</v>
      </c>
      <c r="D4828" s="568">
        <v>48.66</v>
      </c>
    </row>
    <row r="4829" spans="1:4" ht="25.5">
      <c r="A4829" s="566" t="s">
        <v>39371</v>
      </c>
      <c r="B4829" s="567" t="s">
        <v>39372</v>
      </c>
      <c r="C4829" s="566" t="s">
        <v>31</v>
      </c>
      <c r="D4829" s="568">
        <v>50.11</v>
      </c>
    </row>
    <row r="4830" spans="1:4" ht="25.5">
      <c r="A4830" s="566" t="s">
        <v>39373</v>
      </c>
      <c r="B4830" s="567" t="s">
        <v>39374</v>
      </c>
      <c r="C4830" s="566" t="s">
        <v>31</v>
      </c>
      <c r="D4830" s="568">
        <v>49.93</v>
      </c>
    </row>
    <row r="4831" spans="1:4">
      <c r="A4831" s="566" t="s">
        <v>39375</v>
      </c>
      <c r="B4831" s="567" t="s">
        <v>39376</v>
      </c>
      <c r="C4831" s="566" t="s">
        <v>29587</v>
      </c>
      <c r="D4831" s="568">
        <v>10.44</v>
      </c>
    </row>
    <row r="4832" spans="1:4">
      <c r="A4832" s="566" t="s">
        <v>39377</v>
      </c>
      <c r="B4832" s="567" t="s">
        <v>39378</v>
      </c>
      <c r="C4832" s="566" t="s">
        <v>29587</v>
      </c>
      <c r="D4832" s="568">
        <v>10.75</v>
      </c>
    </row>
    <row r="4833" spans="1:4">
      <c r="A4833" s="566" t="s">
        <v>39379</v>
      </c>
      <c r="B4833" s="567" t="s">
        <v>39380</v>
      </c>
      <c r="C4833" s="566" t="s">
        <v>29587</v>
      </c>
      <c r="D4833" s="568">
        <v>16.059999999999999</v>
      </c>
    </row>
    <row r="4834" spans="1:4">
      <c r="A4834" s="566" t="s">
        <v>39381</v>
      </c>
      <c r="B4834" s="567" t="s">
        <v>39382</v>
      </c>
      <c r="C4834" s="566" t="s">
        <v>29587</v>
      </c>
      <c r="D4834" s="568">
        <v>16.059999999999999</v>
      </c>
    </row>
    <row r="4835" spans="1:4">
      <c r="A4835" s="566" t="s">
        <v>39383</v>
      </c>
      <c r="B4835" s="567" t="s">
        <v>39384</v>
      </c>
      <c r="C4835" s="566" t="s">
        <v>29587</v>
      </c>
      <c r="D4835" s="568">
        <v>9.56</v>
      </c>
    </row>
    <row r="4836" spans="1:4">
      <c r="A4836" s="566" t="s">
        <v>39385</v>
      </c>
      <c r="B4836" s="567" t="s">
        <v>39386</v>
      </c>
      <c r="C4836" s="566" t="s">
        <v>29586</v>
      </c>
      <c r="D4836" s="568">
        <v>136.36000000000001</v>
      </c>
    </row>
    <row r="4837" spans="1:4">
      <c r="A4837" s="566" t="s">
        <v>39387</v>
      </c>
      <c r="B4837" s="567" t="s">
        <v>5876</v>
      </c>
      <c r="C4837" s="566" t="s">
        <v>30121</v>
      </c>
      <c r="D4837" s="568">
        <v>32.450000000000003</v>
      </c>
    </row>
    <row r="4838" spans="1:4">
      <c r="A4838" s="566" t="s">
        <v>39388</v>
      </c>
      <c r="B4838" s="567" t="s">
        <v>39389</v>
      </c>
      <c r="C4838" s="566" t="s">
        <v>29586</v>
      </c>
      <c r="D4838" s="568">
        <v>4.87</v>
      </c>
    </row>
    <row r="4839" spans="1:4">
      <c r="A4839" s="566" t="s">
        <v>39390</v>
      </c>
      <c r="B4839" s="567" t="s">
        <v>39391</v>
      </c>
      <c r="C4839" s="566" t="s">
        <v>30121</v>
      </c>
      <c r="D4839" s="568">
        <v>13</v>
      </c>
    </row>
    <row r="4840" spans="1:4">
      <c r="A4840" s="566" t="s">
        <v>39392</v>
      </c>
      <c r="B4840" s="567" t="s">
        <v>39393</v>
      </c>
      <c r="C4840" s="566" t="s">
        <v>30121</v>
      </c>
      <c r="D4840" s="568">
        <v>8.32</v>
      </c>
    </row>
    <row r="4841" spans="1:4">
      <c r="A4841" s="566" t="s">
        <v>39394</v>
      </c>
      <c r="B4841" s="567" t="s">
        <v>39395</v>
      </c>
      <c r="C4841" s="566" t="s">
        <v>30121</v>
      </c>
      <c r="D4841" s="568">
        <v>6.67</v>
      </c>
    </row>
    <row r="4842" spans="1:4">
      <c r="A4842" s="566" t="s">
        <v>39396</v>
      </c>
      <c r="B4842" s="567" t="s">
        <v>39397</v>
      </c>
      <c r="C4842" s="566" t="s">
        <v>30121</v>
      </c>
      <c r="D4842" s="568">
        <v>55.85</v>
      </c>
    </row>
    <row r="4843" spans="1:4">
      <c r="A4843" s="566" t="s">
        <v>39398</v>
      </c>
      <c r="B4843" s="567" t="s">
        <v>39399</v>
      </c>
      <c r="C4843" s="566" t="s">
        <v>29586</v>
      </c>
      <c r="D4843" s="568">
        <v>14.46</v>
      </c>
    </row>
    <row r="4844" spans="1:4">
      <c r="A4844" s="566" t="s">
        <v>39400</v>
      </c>
      <c r="B4844" s="567" t="s">
        <v>39401</v>
      </c>
      <c r="C4844" s="566" t="s">
        <v>29586</v>
      </c>
      <c r="D4844" s="568">
        <v>21.36</v>
      </c>
    </row>
    <row r="4845" spans="1:4">
      <c r="A4845" s="566" t="s">
        <v>39402</v>
      </c>
      <c r="B4845" s="567" t="s">
        <v>5877</v>
      </c>
      <c r="C4845" s="566" t="s">
        <v>30121</v>
      </c>
      <c r="D4845" s="568">
        <v>7.55</v>
      </c>
    </row>
    <row r="4846" spans="1:4">
      <c r="A4846" s="566" t="s">
        <v>39403</v>
      </c>
      <c r="B4846" s="567" t="s">
        <v>39404</v>
      </c>
      <c r="C4846" s="566" t="s">
        <v>31</v>
      </c>
      <c r="D4846" s="568">
        <v>27.41</v>
      </c>
    </row>
    <row r="4847" spans="1:4">
      <c r="A4847" s="566" t="s">
        <v>39405</v>
      </c>
      <c r="B4847" s="567" t="s">
        <v>39406</v>
      </c>
      <c r="C4847" s="566" t="s">
        <v>31</v>
      </c>
      <c r="D4847" s="568">
        <v>24.57</v>
      </c>
    </row>
    <row r="4848" spans="1:4">
      <c r="A4848" s="566" t="s">
        <v>39407</v>
      </c>
      <c r="B4848" s="567" t="s">
        <v>39408</v>
      </c>
      <c r="C4848" s="566" t="s">
        <v>31</v>
      </c>
      <c r="D4848" s="568">
        <v>38.06</v>
      </c>
    </row>
    <row r="4849" spans="1:4">
      <c r="A4849" s="566" t="s">
        <v>39409</v>
      </c>
      <c r="B4849" s="567" t="s">
        <v>39410</v>
      </c>
      <c r="C4849" s="566" t="s">
        <v>31</v>
      </c>
      <c r="D4849" s="568">
        <v>32.950000000000003</v>
      </c>
    </row>
    <row r="4850" spans="1:4">
      <c r="A4850" s="566" t="s">
        <v>39411</v>
      </c>
      <c r="B4850" s="567" t="s">
        <v>39412</v>
      </c>
      <c r="C4850" s="566" t="s">
        <v>31</v>
      </c>
      <c r="D4850" s="568">
        <v>30.79</v>
      </c>
    </row>
    <row r="4851" spans="1:4">
      <c r="A4851" s="566" t="s">
        <v>39413</v>
      </c>
      <c r="B4851" s="567" t="s">
        <v>39414</v>
      </c>
      <c r="C4851" s="566" t="s">
        <v>31</v>
      </c>
      <c r="D4851" s="568">
        <v>26.81</v>
      </c>
    </row>
    <row r="4852" spans="1:4">
      <c r="A4852" s="566" t="s">
        <v>39415</v>
      </c>
      <c r="B4852" s="567" t="s">
        <v>39416</v>
      </c>
      <c r="C4852" s="566" t="s">
        <v>31</v>
      </c>
      <c r="D4852" s="568">
        <v>40.78</v>
      </c>
    </row>
    <row r="4853" spans="1:4">
      <c r="A4853" s="566" t="s">
        <v>39417</v>
      </c>
      <c r="B4853" s="567" t="s">
        <v>39418</v>
      </c>
      <c r="C4853" s="566" t="s">
        <v>31</v>
      </c>
      <c r="D4853" s="568">
        <v>35.1</v>
      </c>
    </row>
    <row r="4854" spans="1:4">
      <c r="A4854" s="566" t="s">
        <v>39419</v>
      </c>
      <c r="B4854" s="567" t="s">
        <v>39420</v>
      </c>
      <c r="C4854" s="566" t="s">
        <v>31</v>
      </c>
      <c r="D4854" s="568">
        <v>58.25</v>
      </c>
    </row>
    <row r="4855" spans="1:4">
      <c r="A4855" s="566" t="s">
        <v>39421</v>
      </c>
      <c r="B4855" s="567" t="s">
        <v>39422</v>
      </c>
      <c r="C4855" s="566" t="s">
        <v>31</v>
      </c>
      <c r="D4855" s="568">
        <v>48.02</v>
      </c>
    </row>
    <row r="4856" spans="1:4">
      <c r="A4856" s="566" t="s">
        <v>39423</v>
      </c>
      <c r="B4856" s="567" t="s">
        <v>39424</v>
      </c>
      <c r="C4856" s="566" t="s">
        <v>31</v>
      </c>
      <c r="D4856" s="568">
        <v>78.63</v>
      </c>
    </row>
    <row r="4857" spans="1:4">
      <c r="A4857" s="566" t="s">
        <v>39425</v>
      </c>
      <c r="B4857" s="567" t="s">
        <v>39426</v>
      </c>
      <c r="C4857" s="566" t="s">
        <v>31</v>
      </c>
      <c r="D4857" s="568">
        <v>62.67</v>
      </c>
    </row>
    <row r="4858" spans="1:4">
      <c r="A4858" s="566" t="s">
        <v>39427</v>
      </c>
      <c r="B4858" s="567" t="s">
        <v>39428</v>
      </c>
      <c r="C4858" s="566" t="s">
        <v>31</v>
      </c>
      <c r="D4858" s="568">
        <v>31.87</v>
      </c>
    </row>
    <row r="4859" spans="1:4">
      <c r="A4859" s="566" t="s">
        <v>39429</v>
      </c>
      <c r="B4859" s="567" t="s">
        <v>39430</v>
      </c>
      <c r="C4859" s="566" t="s">
        <v>31</v>
      </c>
      <c r="D4859" s="568">
        <v>27.89</v>
      </c>
    </row>
    <row r="4860" spans="1:4">
      <c r="A4860" s="566" t="s">
        <v>39431</v>
      </c>
      <c r="B4860" s="567" t="s">
        <v>39432</v>
      </c>
      <c r="C4860" s="566" t="s">
        <v>31</v>
      </c>
      <c r="D4860" s="568">
        <v>41.86</v>
      </c>
    </row>
    <row r="4861" spans="1:4">
      <c r="A4861" s="566" t="s">
        <v>39433</v>
      </c>
      <c r="B4861" s="567" t="s">
        <v>39434</v>
      </c>
      <c r="C4861" s="566" t="s">
        <v>31</v>
      </c>
      <c r="D4861" s="568">
        <v>36.18</v>
      </c>
    </row>
    <row r="4862" spans="1:4">
      <c r="A4862" s="566" t="s">
        <v>39435</v>
      </c>
      <c r="B4862" s="567" t="s">
        <v>39436</v>
      </c>
      <c r="C4862" s="566" t="s">
        <v>31</v>
      </c>
      <c r="D4862" s="568">
        <v>59.33</v>
      </c>
    </row>
    <row r="4863" spans="1:4">
      <c r="A4863" s="566" t="s">
        <v>39437</v>
      </c>
      <c r="B4863" s="567" t="s">
        <v>39438</v>
      </c>
      <c r="C4863" s="566" t="s">
        <v>31</v>
      </c>
      <c r="D4863" s="568">
        <v>49.1</v>
      </c>
    </row>
    <row r="4864" spans="1:4">
      <c r="A4864" s="566" t="s">
        <v>39439</v>
      </c>
      <c r="B4864" s="567" t="s">
        <v>39440</v>
      </c>
      <c r="C4864" s="566" t="s">
        <v>31</v>
      </c>
      <c r="D4864" s="568">
        <v>31.05</v>
      </c>
    </row>
    <row r="4865" spans="1:4">
      <c r="A4865" s="566" t="s">
        <v>39441</v>
      </c>
      <c r="B4865" s="567" t="s">
        <v>39442</v>
      </c>
      <c r="C4865" s="566" t="s">
        <v>31</v>
      </c>
      <c r="D4865" s="568">
        <v>28.51</v>
      </c>
    </row>
    <row r="4866" spans="1:4">
      <c r="A4866" s="566" t="s">
        <v>39443</v>
      </c>
      <c r="B4866" s="567" t="s">
        <v>39444</v>
      </c>
      <c r="C4866" s="566" t="s">
        <v>31</v>
      </c>
      <c r="D4866" s="568">
        <v>39.840000000000003</v>
      </c>
    </row>
    <row r="4867" spans="1:4">
      <c r="A4867" s="566" t="s">
        <v>39445</v>
      </c>
      <c r="B4867" s="567" t="s">
        <v>39446</v>
      </c>
      <c r="C4867" s="566" t="s">
        <v>31</v>
      </c>
      <c r="D4867" s="568">
        <v>37.06</v>
      </c>
    </row>
    <row r="4868" spans="1:4">
      <c r="A4868" s="566" t="s">
        <v>39447</v>
      </c>
      <c r="B4868" s="567" t="s">
        <v>39448</v>
      </c>
      <c r="C4868" s="566" t="s">
        <v>31</v>
      </c>
      <c r="D4868" s="568">
        <v>56.56</v>
      </c>
    </row>
    <row r="4869" spans="1:4">
      <c r="A4869" s="566" t="s">
        <v>39449</v>
      </c>
      <c r="B4869" s="567" t="s">
        <v>39450</v>
      </c>
      <c r="C4869" s="566" t="s">
        <v>31</v>
      </c>
      <c r="D4869" s="568">
        <v>50.04</v>
      </c>
    </row>
    <row r="4870" spans="1:4" ht="25.5">
      <c r="A4870" s="566" t="s">
        <v>39451</v>
      </c>
      <c r="B4870" s="567" t="s">
        <v>39452</v>
      </c>
      <c r="C4870" s="566" t="s">
        <v>13</v>
      </c>
      <c r="D4870" s="568">
        <v>0.61</v>
      </c>
    </row>
    <row r="4871" spans="1:4">
      <c r="A4871" s="566" t="s">
        <v>39453</v>
      </c>
      <c r="B4871" s="567" t="s">
        <v>39454</v>
      </c>
      <c r="C4871" s="566" t="s">
        <v>30121</v>
      </c>
      <c r="D4871" s="568">
        <v>1387.07</v>
      </c>
    </row>
    <row r="4872" spans="1:4">
      <c r="A4872" s="566" t="s">
        <v>39455</v>
      </c>
      <c r="B4872" s="567" t="s">
        <v>39456</v>
      </c>
      <c r="C4872" s="566" t="s">
        <v>30121</v>
      </c>
      <c r="D4872" s="568">
        <v>198.63</v>
      </c>
    </row>
    <row r="4873" spans="1:4">
      <c r="A4873" s="566" t="s">
        <v>39457</v>
      </c>
      <c r="B4873" s="567" t="s">
        <v>39458</v>
      </c>
      <c r="C4873" s="566" t="s">
        <v>30121</v>
      </c>
      <c r="D4873" s="568">
        <v>464.46</v>
      </c>
    </row>
    <row r="4874" spans="1:4">
      <c r="A4874" s="566" t="s">
        <v>39459</v>
      </c>
      <c r="B4874" s="567" t="s">
        <v>39460</v>
      </c>
      <c r="C4874" s="566" t="s">
        <v>30121</v>
      </c>
      <c r="D4874" s="568">
        <v>798.71</v>
      </c>
    </row>
    <row r="4875" spans="1:4">
      <c r="A4875" s="566" t="s">
        <v>39461</v>
      </c>
      <c r="B4875" s="567" t="s">
        <v>39462</v>
      </c>
      <c r="C4875" s="566" t="s">
        <v>30121</v>
      </c>
      <c r="D4875" s="568">
        <v>73.59</v>
      </c>
    </row>
    <row r="4876" spans="1:4">
      <c r="A4876" s="566" t="s">
        <v>39463</v>
      </c>
      <c r="B4876" s="567" t="s">
        <v>39464</v>
      </c>
      <c r="C4876" s="566" t="s">
        <v>30121</v>
      </c>
      <c r="D4876" s="568">
        <v>55.19</v>
      </c>
    </row>
    <row r="4877" spans="1:4">
      <c r="A4877" s="566" t="s">
        <v>39465</v>
      </c>
      <c r="B4877" s="567" t="s">
        <v>39466</v>
      </c>
      <c r="C4877" s="566" t="s">
        <v>30121</v>
      </c>
      <c r="D4877" s="568">
        <v>66.23</v>
      </c>
    </row>
    <row r="4878" spans="1:4">
      <c r="A4878" s="566" t="s">
        <v>39467</v>
      </c>
      <c r="B4878" s="567" t="s">
        <v>39468</v>
      </c>
      <c r="C4878" s="566" t="s">
        <v>30121</v>
      </c>
      <c r="D4878" s="568">
        <v>77.27</v>
      </c>
    </row>
    <row r="4879" spans="1:4">
      <c r="A4879" s="566" t="s">
        <v>39469</v>
      </c>
      <c r="B4879" s="567" t="s">
        <v>39470</v>
      </c>
      <c r="C4879" s="566" t="s">
        <v>30121</v>
      </c>
      <c r="D4879" s="568">
        <v>44.15</v>
      </c>
    </row>
    <row r="4880" spans="1:4">
      <c r="A4880" s="566" t="s">
        <v>39471</v>
      </c>
      <c r="B4880" s="567" t="s">
        <v>39472</v>
      </c>
      <c r="C4880" s="566" t="s">
        <v>30121</v>
      </c>
      <c r="D4880" s="568">
        <v>76.239999999999995</v>
      </c>
    </row>
    <row r="4881" spans="1:4">
      <c r="A4881" s="566" t="s">
        <v>39473</v>
      </c>
      <c r="B4881" s="567" t="s">
        <v>39474</v>
      </c>
      <c r="C4881" s="566" t="s">
        <v>30121</v>
      </c>
      <c r="D4881" s="568">
        <v>90.76</v>
      </c>
    </row>
    <row r="4882" spans="1:4">
      <c r="A4882" s="566" t="s">
        <v>39475</v>
      </c>
      <c r="B4882" s="567" t="s">
        <v>39476</v>
      </c>
      <c r="C4882" s="566" t="s">
        <v>30121</v>
      </c>
      <c r="D4882" s="568">
        <v>105.27</v>
      </c>
    </row>
    <row r="4883" spans="1:4">
      <c r="A4883" s="566" t="s">
        <v>39477</v>
      </c>
      <c r="B4883" s="567" t="s">
        <v>39478</v>
      </c>
      <c r="C4883" s="566" t="s">
        <v>30121</v>
      </c>
      <c r="D4883" s="568">
        <v>61.71</v>
      </c>
    </row>
    <row r="4884" spans="1:4">
      <c r="A4884" s="566" t="s">
        <v>39479</v>
      </c>
      <c r="B4884" s="567" t="s">
        <v>39480</v>
      </c>
      <c r="C4884" s="566" t="s">
        <v>30121</v>
      </c>
      <c r="D4884" s="568">
        <v>6.97</v>
      </c>
    </row>
    <row r="4885" spans="1:4">
      <c r="A4885" s="566" t="s">
        <v>39481</v>
      </c>
      <c r="B4885" s="567" t="s">
        <v>39482</v>
      </c>
      <c r="C4885" s="566" t="s">
        <v>30121</v>
      </c>
      <c r="D4885" s="568">
        <v>8.59</v>
      </c>
    </row>
    <row r="4886" spans="1:4">
      <c r="A4886" s="566" t="s">
        <v>39483</v>
      </c>
      <c r="B4886" s="567" t="s">
        <v>39484</v>
      </c>
      <c r="C4886" s="566" t="s">
        <v>13</v>
      </c>
      <c r="D4886" s="568">
        <v>6.19</v>
      </c>
    </row>
    <row r="4887" spans="1:4">
      <c r="A4887" s="566" t="s">
        <v>39485</v>
      </c>
      <c r="B4887" s="567" t="s">
        <v>39486</v>
      </c>
      <c r="C4887" s="566" t="s">
        <v>31</v>
      </c>
      <c r="D4887" s="568">
        <v>42.05</v>
      </c>
    </row>
    <row r="4888" spans="1:4">
      <c r="A4888" s="566" t="s">
        <v>39487</v>
      </c>
      <c r="B4888" s="567" t="s">
        <v>39488</v>
      </c>
      <c r="C4888" s="566" t="s">
        <v>30121</v>
      </c>
      <c r="D4888" s="568">
        <v>22.73</v>
      </c>
    </row>
    <row r="4889" spans="1:4">
      <c r="A4889" s="566" t="s">
        <v>39489</v>
      </c>
      <c r="B4889" s="567" t="s">
        <v>39490</v>
      </c>
      <c r="C4889" s="566" t="s">
        <v>36101</v>
      </c>
      <c r="D4889" s="568">
        <v>271.23</v>
      </c>
    </row>
    <row r="4890" spans="1:4">
      <c r="A4890" s="566" t="s">
        <v>39491</v>
      </c>
      <c r="B4890" s="567" t="s">
        <v>39492</v>
      </c>
      <c r="C4890" s="566" t="s">
        <v>36101</v>
      </c>
      <c r="D4890" s="568">
        <v>515.9</v>
      </c>
    </row>
    <row r="4891" spans="1:4">
      <c r="A4891" s="566" t="s">
        <v>39493</v>
      </c>
      <c r="B4891" s="567" t="s">
        <v>39494</v>
      </c>
      <c r="C4891" s="566" t="s">
        <v>36101</v>
      </c>
      <c r="D4891" s="568">
        <v>344.91</v>
      </c>
    </row>
    <row r="4892" spans="1:4">
      <c r="A4892" s="566" t="s">
        <v>39495</v>
      </c>
      <c r="B4892" s="567" t="s">
        <v>39496</v>
      </c>
      <c r="C4892" s="566" t="s">
        <v>30121</v>
      </c>
      <c r="D4892" s="568">
        <v>88</v>
      </c>
    </row>
    <row r="4893" spans="1:4">
      <c r="A4893" s="566" t="s">
        <v>39497</v>
      </c>
      <c r="B4893" s="567" t="s">
        <v>39498</v>
      </c>
      <c r="C4893" s="566" t="s">
        <v>29586</v>
      </c>
      <c r="D4893" s="568">
        <v>5.13</v>
      </c>
    </row>
    <row r="4894" spans="1:4">
      <c r="A4894" s="566" t="s">
        <v>39499</v>
      </c>
      <c r="B4894" s="567" t="s">
        <v>39500</v>
      </c>
      <c r="C4894" s="566" t="s">
        <v>30121</v>
      </c>
      <c r="D4894" s="568">
        <v>42.39</v>
      </c>
    </row>
    <row r="4895" spans="1:4">
      <c r="A4895" s="566" t="s">
        <v>39501</v>
      </c>
      <c r="B4895" s="567" t="s">
        <v>39502</v>
      </c>
      <c r="C4895" s="566" t="s">
        <v>29586</v>
      </c>
      <c r="D4895" s="568">
        <v>4.42</v>
      </c>
    </row>
    <row r="4896" spans="1:4">
      <c r="A4896" s="566" t="s">
        <v>39503</v>
      </c>
      <c r="B4896" s="567" t="s">
        <v>5884</v>
      </c>
      <c r="C4896" s="566" t="s">
        <v>30121</v>
      </c>
      <c r="D4896" s="568">
        <v>18.05</v>
      </c>
    </row>
    <row r="4897" spans="1:4">
      <c r="A4897" s="566" t="s">
        <v>39504</v>
      </c>
      <c r="B4897" s="567" t="s">
        <v>39505</v>
      </c>
      <c r="C4897" s="566" t="s">
        <v>31</v>
      </c>
      <c r="D4897" s="568">
        <v>8.26</v>
      </c>
    </row>
    <row r="4898" spans="1:4">
      <c r="A4898" s="566" t="s">
        <v>39506</v>
      </c>
      <c r="B4898" s="567" t="s">
        <v>39507</v>
      </c>
      <c r="C4898" s="566" t="s">
        <v>30121</v>
      </c>
      <c r="D4898" s="568">
        <v>1828.61</v>
      </c>
    </row>
    <row r="4899" spans="1:4">
      <c r="A4899" s="566" t="s">
        <v>39508</v>
      </c>
      <c r="B4899" s="567" t="s">
        <v>39509</v>
      </c>
      <c r="C4899" s="566" t="s">
        <v>30121</v>
      </c>
      <c r="D4899" s="568">
        <v>48.17</v>
      </c>
    </row>
    <row r="4900" spans="1:4">
      <c r="A4900" s="566" t="s">
        <v>39510</v>
      </c>
      <c r="B4900" s="567" t="s">
        <v>39511</v>
      </c>
      <c r="C4900" s="566" t="s">
        <v>30121</v>
      </c>
      <c r="D4900" s="568">
        <v>40.14</v>
      </c>
    </row>
    <row r="4901" spans="1:4">
      <c r="A4901" s="566" t="s">
        <v>39512</v>
      </c>
      <c r="B4901" s="567" t="s">
        <v>39513</v>
      </c>
      <c r="C4901" s="566" t="s">
        <v>30121</v>
      </c>
      <c r="D4901" s="568">
        <v>24.51</v>
      </c>
    </row>
    <row r="4902" spans="1:4">
      <c r="A4902" s="566" t="s">
        <v>39514</v>
      </c>
      <c r="B4902" s="567" t="s">
        <v>39515</v>
      </c>
      <c r="C4902" s="566" t="s">
        <v>30121</v>
      </c>
      <c r="D4902" s="568">
        <v>36.78</v>
      </c>
    </row>
    <row r="4903" spans="1:4">
      <c r="A4903" s="566" t="s">
        <v>39516</v>
      </c>
      <c r="B4903" s="567" t="s">
        <v>39517</v>
      </c>
      <c r="C4903" s="566" t="s">
        <v>31</v>
      </c>
      <c r="D4903" s="568">
        <v>47.81</v>
      </c>
    </row>
    <row r="4904" spans="1:4" ht="25.5">
      <c r="A4904" s="566" t="s">
        <v>39518</v>
      </c>
      <c r="B4904" s="567" t="s">
        <v>39519</v>
      </c>
      <c r="C4904" s="566" t="s">
        <v>13</v>
      </c>
      <c r="D4904" s="568">
        <v>8.59</v>
      </c>
    </row>
    <row r="4905" spans="1:4" ht="25.5">
      <c r="A4905" s="566" t="s">
        <v>39520</v>
      </c>
      <c r="B4905" s="567" t="s">
        <v>39521</v>
      </c>
      <c r="C4905" s="566" t="s">
        <v>13</v>
      </c>
      <c r="D4905" s="568">
        <v>10.220000000000001</v>
      </c>
    </row>
    <row r="4906" spans="1:4">
      <c r="A4906" s="566" t="s">
        <v>39522</v>
      </c>
      <c r="B4906" s="567" t="s">
        <v>39523</v>
      </c>
      <c r="C4906" s="566" t="s">
        <v>29586</v>
      </c>
      <c r="D4906" s="568">
        <v>3.32</v>
      </c>
    </row>
    <row r="4907" spans="1:4">
      <c r="A4907" s="566" t="s">
        <v>39524</v>
      </c>
      <c r="B4907" s="567" t="s">
        <v>39525</v>
      </c>
      <c r="C4907" s="566" t="s">
        <v>29586</v>
      </c>
      <c r="D4907" s="568">
        <v>2.06</v>
      </c>
    </row>
    <row r="4908" spans="1:4">
      <c r="A4908" s="566" t="s">
        <v>39526</v>
      </c>
      <c r="B4908" s="567" t="s">
        <v>39527</v>
      </c>
      <c r="C4908" s="566" t="s">
        <v>29586</v>
      </c>
      <c r="D4908" s="568">
        <v>1.33</v>
      </c>
    </row>
    <row r="4909" spans="1:4">
      <c r="A4909" s="566" t="s">
        <v>39528</v>
      </c>
      <c r="B4909" s="567" t="s">
        <v>39529</v>
      </c>
      <c r="C4909" s="566" t="s">
        <v>29586</v>
      </c>
      <c r="D4909" s="568">
        <v>0.92</v>
      </c>
    </row>
    <row r="4910" spans="1:4">
      <c r="A4910" s="566" t="s">
        <v>39530</v>
      </c>
      <c r="B4910" s="567" t="s">
        <v>39531</v>
      </c>
      <c r="C4910" s="566" t="s">
        <v>29586</v>
      </c>
      <c r="D4910" s="568">
        <v>1.04</v>
      </c>
    </row>
    <row r="4911" spans="1:4">
      <c r="A4911" s="566" t="s">
        <v>39532</v>
      </c>
      <c r="B4911" s="567" t="s">
        <v>39533</v>
      </c>
      <c r="C4911" s="566" t="s">
        <v>29586</v>
      </c>
      <c r="D4911" s="568">
        <v>1.4</v>
      </c>
    </row>
    <row r="4912" spans="1:4">
      <c r="A4912" s="566" t="s">
        <v>39534</v>
      </c>
      <c r="B4912" s="567" t="s">
        <v>39535</v>
      </c>
      <c r="C4912" s="566" t="s">
        <v>29586</v>
      </c>
      <c r="D4912" s="568">
        <v>0.74</v>
      </c>
    </row>
    <row r="4913" spans="1:4">
      <c r="A4913" s="566" t="s">
        <v>39536</v>
      </c>
      <c r="B4913" s="567" t="s">
        <v>39537</v>
      </c>
      <c r="C4913" s="566" t="s">
        <v>29586</v>
      </c>
      <c r="D4913" s="568">
        <v>1.37</v>
      </c>
    </row>
    <row r="4914" spans="1:4">
      <c r="A4914" s="566" t="s">
        <v>39538</v>
      </c>
      <c r="B4914" s="567" t="s">
        <v>39539</v>
      </c>
      <c r="C4914" s="566" t="s">
        <v>29586</v>
      </c>
      <c r="D4914" s="568">
        <v>0.94</v>
      </c>
    </row>
    <row r="4915" spans="1:4">
      <c r="A4915" s="566" t="s">
        <v>39540</v>
      </c>
      <c r="B4915" s="567" t="s">
        <v>39541</v>
      </c>
      <c r="C4915" s="566" t="s">
        <v>29586</v>
      </c>
      <c r="D4915" s="568">
        <v>1.07</v>
      </c>
    </row>
    <row r="4916" spans="1:4">
      <c r="A4916" s="566" t="s">
        <v>39542</v>
      </c>
      <c r="B4916" s="567" t="s">
        <v>39543</v>
      </c>
      <c r="C4916" s="566" t="s">
        <v>29586</v>
      </c>
      <c r="D4916" s="568">
        <v>1.44</v>
      </c>
    </row>
    <row r="4917" spans="1:4">
      <c r="A4917" s="566" t="s">
        <v>39544</v>
      </c>
      <c r="B4917" s="567" t="s">
        <v>39545</v>
      </c>
      <c r="C4917" s="566" t="s">
        <v>30121</v>
      </c>
      <c r="D4917" s="568">
        <v>113.89</v>
      </c>
    </row>
    <row r="4918" spans="1:4">
      <c r="A4918" s="566" t="s">
        <v>39546</v>
      </c>
      <c r="B4918" s="567" t="s">
        <v>39547</v>
      </c>
      <c r="C4918" s="566" t="s">
        <v>30121</v>
      </c>
      <c r="D4918" s="568">
        <v>168.58</v>
      </c>
    </row>
    <row r="4919" spans="1:4">
      <c r="A4919" s="566" t="s">
        <v>39548</v>
      </c>
      <c r="B4919" s="567" t="s">
        <v>39549</v>
      </c>
      <c r="C4919" s="566" t="s">
        <v>29586</v>
      </c>
      <c r="D4919" s="568">
        <v>0.09</v>
      </c>
    </row>
    <row r="4920" spans="1:4">
      <c r="A4920" s="566" t="s">
        <v>39550</v>
      </c>
      <c r="B4920" s="567" t="s">
        <v>39551</v>
      </c>
      <c r="C4920" s="566" t="s">
        <v>30121</v>
      </c>
      <c r="D4920" s="568">
        <v>14.89</v>
      </c>
    </row>
    <row r="4921" spans="1:4">
      <c r="A4921" s="566" t="s">
        <v>39552</v>
      </c>
      <c r="B4921" s="567" t="s">
        <v>39553</v>
      </c>
      <c r="C4921" s="566" t="s">
        <v>30121</v>
      </c>
      <c r="D4921" s="568">
        <v>64.900000000000006</v>
      </c>
    </row>
    <row r="4922" spans="1:4">
      <c r="A4922" s="566" t="s">
        <v>39554</v>
      </c>
      <c r="B4922" s="567" t="s">
        <v>39555</v>
      </c>
      <c r="C4922" s="566" t="s">
        <v>30121</v>
      </c>
      <c r="D4922" s="568">
        <v>104.75</v>
      </c>
    </row>
    <row r="4923" spans="1:4">
      <c r="A4923" s="566" t="s">
        <v>39556</v>
      </c>
      <c r="B4923" s="567" t="s">
        <v>39557</v>
      </c>
      <c r="C4923" s="566" t="s">
        <v>30121</v>
      </c>
      <c r="D4923" s="568">
        <v>82.74</v>
      </c>
    </row>
    <row r="4924" spans="1:4">
      <c r="A4924" s="566" t="s">
        <v>39558</v>
      </c>
      <c r="B4924" s="567" t="s">
        <v>39559</v>
      </c>
      <c r="C4924" s="566" t="s">
        <v>30121</v>
      </c>
      <c r="D4924" s="568">
        <v>69.69</v>
      </c>
    </row>
    <row r="4925" spans="1:4">
      <c r="A4925" s="566" t="s">
        <v>39560</v>
      </c>
      <c r="B4925" s="567" t="s">
        <v>39561</v>
      </c>
      <c r="C4925" s="566" t="s">
        <v>30121</v>
      </c>
      <c r="D4925" s="568">
        <v>61.24</v>
      </c>
    </row>
    <row r="4926" spans="1:4">
      <c r="A4926" s="566" t="s">
        <v>39562</v>
      </c>
      <c r="B4926" s="567" t="s">
        <v>39563</v>
      </c>
      <c r="C4926" s="566" t="s">
        <v>30121</v>
      </c>
      <c r="D4926" s="568">
        <v>55.39</v>
      </c>
    </row>
    <row r="4927" spans="1:4">
      <c r="A4927" s="566" t="s">
        <v>39564</v>
      </c>
      <c r="B4927" s="567" t="s">
        <v>39565</v>
      </c>
      <c r="C4927" s="566" t="s">
        <v>30121</v>
      </c>
      <c r="D4927" s="568">
        <v>51.27</v>
      </c>
    </row>
    <row r="4928" spans="1:4">
      <c r="A4928" s="566" t="s">
        <v>39566</v>
      </c>
      <c r="B4928" s="567" t="s">
        <v>39567</v>
      </c>
      <c r="C4928" s="566" t="s">
        <v>30121</v>
      </c>
      <c r="D4928" s="568">
        <v>145.88</v>
      </c>
    </row>
    <row r="4929" spans="1:4">
      <c r="A4929" s="566" t="s">
        <v>39568</v>
      </c>
      <c r="B4929" s="567" t="s">
        <v>39569</v>
      </c>
      <c r="C4929" s="566" t="s">
        <v>30121</v>
      </c>
      <c r="D4929" s="568">
        <v>116.15</v>
      </c>
    </row>
    <row r="4930" spans="1:4">
      <c r="A4930" s="566" t="s">
        <v>39570</v>
      </c>
      <c r="B4930" s="567" t="s">
        <v>39571</v>
      </c>
      <c r="C4930" s="566" t="s">
        <v>30121</v>
      </c>
      <c r="D4930" s="568">
        <v>97.08</v>
      </c>
    </row>
    <row r="4931" spans="1:4">
      <c r="A4931" s="566" t="s">
        <v>39572</v>
      </c>
      <c r="B4931" s="567" t="s">
        <v>39573</v>
      </c>
      <c r="C4931" s="566" t="s">
        <v>30121</v>
      </c>
      <c r="D4931" s="568">
        <v>86.01</v>
      </c>
    </row>
    <row r="4932" spans="1:4">
      <c r="A4932" s="566" t="s">
        <v>39574</v>
      </c>
      <c r="B4932" s="567" t="s">
        <v>39575</v>
      </c>
      <c r="C4932" s="566" t="s">
        <v>30121</v>
      </c>
      <c r="D4932" s="568">
        <v>78.48</v>
      </c>
    </row>
    <row r="4933" spans="1:4">
      <c r="A4933" s="566" t="s">
        <v>39576</v>
      </c>
      <c r="B4933" s="567" t="s">
        <v>39577</v>
      </c>
      <c r="C4933" s="566" t="s">
        <v>30121</v>
      </c>
      <c r="D4933" s="568">
        <v>73.16</v>
      </c>
    </row>
    <row r="4934" spans="1:4" ht="25.5">
      <c r="A4934" s="566" t="s">
        <v>39578</v>
      </c>
      <c r="B4934" s="567" t="s">
        <v>39579</v>
      </c>
      <c r="C4934" s="566" t="s">
        <v>29587</v>
      </c>
      <c r="D4934" s="568">
        <v>290.33999999999997</v>
      </c>
    </row>
    <row r="4935" spans="1:4" ht="25.5">
      <c r="A4935" s="566" t="s">
        <v>39580</v>
      </c>
      <c r="B4935" s="567" t="s">
        <v>39581</v>
      </c>
      <c r="C4935" s="566" t="s">
        <v>29587</v>
      </c>
      <c r="D4935" s="568">
        <v>213.7</v>
      </c>
    </row>
    <row r="4936" spans="1:4">
      <c r="A4936" s="566" t="s">
        <v>39582</v>
      </c>
      <c r="B4936" s="567" t="s">
        <v>39583</v>
      </c>
      <c r="C4936" s="566" t="s">
        <v>30121</v>
      </c>
      <c r="D4936" s="568">
        <v>21.63</v>
      </c>
    </row>
    <row r="4937" spans="1:4">
      <c r="A4937" s="566" t="s">
        <v>39584</v>
      </c>
      <c r="B4937" s="567" t="s">
        <v>39585</v>
      </c>
      <c r="C4937" s="566" t="s">
        <v>31</v>
      </c>
      <c r="D4937" s="568">
        <v>1.44</v>
      </c>
    </row>
    <row r="4938" spans="1:4">
      <c r="A4938" s="566" t="s">
        <v>39586</v>
      </c>
      <c r="B4938" s="567" t="s">
        <v>39587</v>
      </c>
      <c r="C4938" s="566" t="s">
        <v>29586</v>
      </c>
      <c r="D4938" s="568">
        <v>9.81</v>
      </c>
    </row>
    <row r="4939" spans="1:4" ht="25.5">
      <c r="A4939" s="566" t="s">
        <v>39588</v>
      </c>
      <c r="B4939" s="567" t="s">
        <v>39589</v>
      </c>
      <c r="C4939" s="566" t="s">
        <v>5229</v>
      </c>
      <c r="D4939" s="568">
        <v>260.62</v>
      </c>
    </row>
    <row r="4940" spans="1:4" ht="25.5">
      <c r="A4940" s="566" t="s">
        <v>39590</v>
      </c>
      <c r="B4940" s="567" t="s">
        <v>39591</v>
      </c>
      <c r="C4940" s="566" t="s">
        <v>5229</v>
      </c>
      <c r="D4940" s="568">
        <v>205.13</v>
      </c>
    </row>
    <row r="4941" spans="1:4" ht="25.5">
      <c r="A4941" s="566" t="s">
        <v>39592</v>
      </c>
      <c r="B4941" s="567" t="s">
        <v>39593</v>
      </c>
      <c r="C4941" s="566" t="s">
        <v>5229</v>
      </c>
      <c r="D4941" s="568">
        <v>91.56</v>
      </c>
    </row>
    <row r="4942" spans="1:4">
      <c r="A4942" s="566" t="s">
        <v>39594</v>
      </c>
      <c r="B4942" s="567" t="s">
        <v>39595</v>
      </c>
      <c r="C4942" s="566" t="s">
        <v>31</v>
      </c>
      <c r="D4942" s="568">
        <v>4.33</v>
      </c>
    </row>
    <row r="4943" spans="1:4">
      <c r="A4943" s="566" t="s">
        <v>39596</v>
      </c>
      <c r="B4943" s="567" t="s">
        <v>39597</v>
      </c>
      <c r="C4943" s="566" t="s">
        <v>31</v>
      </c>
      <c r="D4943" s="568">
        <v>0.72</v>
      </c>
    </row>
    <row r="4944" spans="1:4">
      <c r="A4944" s="566" t="s">
        <v>39598</v>
      </c>
      <c r="B4944" s="567" t="s">
        <v>39599</v>
      </c>
      <c r="C4944" s="566" t="s">
        <v>31</v>
      </c>
      <c r="D4944" s="568">
        <v>4.33</v>
      </c>
    </row>
    <row r="4945" spans="1:4">
      <c r="A4945" s="566" t="s">
        <v>39600</v>
      </c>
      <c r="B4945" s="567" t="s">
        <v>39601</v>
      </c>
      <c r="C4945" s="566" t="s">
        <v>31</v>
      </c>
      <c r="D4945" s="568">
        <v>1.08</v>
      </c>
    </row>
    <row r="4946" spans="1:4">
      <c r="A4946" s="566" t="s">
        <v>39602</v>
      </c>
      <c r="B4946" s="567" t="s">
        <v>39603</v>
      </c>
      <c r="C4946" s="566" t="s">
        <v>13</v>
      </c>
      <c r="D4946" s="568">
        <v>4.33</v>
      </c>
    </row>
    <row r="4947" spans="1:4">
      <c r="A4947" s="566" t="s">
        <v>39604</v>
      </c>
      <c r="B4947" s="567" t="s">
        <v>39605</v>
      </c>
      <c r="C4947" s="566" t="s">
        <v>13</v>
      </c>
      <c r="D4947" s="568">
        <v>2.7</v>
      </c>
    </row>
    <row r="4948" spans="1:4">
      <c r="A4948" s="566" t="s">
        <v>39606</v>
      </c>
      <c r="B4948" s="567" t="s">
        <v>39607</v>
      </c>
      <c r="C4948" s="566" t="s">
        <v>31</v>
      </c>
      <c r="D4948" s="568">
        <v>71.290000000000006</v>
      </c>
    </row>
    <row r="4949" spans="1:4">
      <c r="A4949" s="566" t="s">
        <v>39608</v>
      </c>
      <c r="B4949" s="567" t="s">
        <v>39609</v>
      </c>
      <c r="C4949" s="566" t="s">
        <v>31</v>
      </c>
      <c r="D4949" s="568">
        <v>23.51</v>
      </c>
    </row>
    <row r="4950" spans="1:4" ht="38.25">
      <c r="A4950" s="566" t="s">
        <v>39610</v>
      </c>
      <c r="B4950" s="567" t="s">
        <v>39611</v>
      </c>
      <c r="C4950" s="566" t="s">
        <v>31</v>
      </c>
      <c r="D4950" s="568">
        <v>2.98</v>
      </c>
    </row>
    <row r="4951" spans="1:4" ht="25.5">
      <c r="A4951" s="566" t="s">
        <v>39612</v>
      </c>
      <c r="B4951" s="567" t="s">
        <v>39613</v>
      </c>
      <c r="C4951" s="566" t="s">
        <v>31</v>
      </c>
      <c r="D4951" s="568">
        <v>65.62</v>
      </c>
    </row>
    <row r="4952" spans="1:4" ht="25.5">
      <c r="A4952" s="566" t="s">
        <v>39614</v>
      </c>
      <c r="B4952" s="567" t="s">
        <v>39615</v>
      </c>
      <c r="C4952" s="566" t="s">
        <v>31</v>
      </c>
      <c r="D4952" s="568">
        <v>45.58</v>
      </c>
    </row>
    <row r="4953" spans="1:4" ht="25.5">
      <c r="A4953" s="566" t="s">
        <v>39616</v>
      </c>
      <c r="B4953" s="567" t="s">
        <v>39617</v>
      </c>
      <c r="C4953" s="566" t="s">
        <v>13</v>
      </c>
      <c r="D4953" s="568">
        <v>7.28</v>
      </c>
    </row>
    <row r="4954" spans="1:4">
      <c r="A4954" s="566" t="s">
        <v>39618</v>
      </c>
      <c r="B4954" s="567" t="s">
        <v>39619</v>
      </c>
      <c r="C4954" s="566" t="s">
        <v>31</v>
      </c>
      <c r="D4954" s="568">
        <v>4.3499999999999996</v>
      </c>
    </row>
    <row r="4955" spans="1:4">
      <c r="A4955" s="566" t="s">
        <v>39620</v>
      </c>
      <c r="B4955" s="567" t="s">
        <v>39621</v>
      </c>
      <c r="C4955" s="566" t="s">
        <v>30121</v>
      </c>
      <c r="D4955" s="568">
        <v>21.63</v>
      </c>
    </row>
    <row r="4956" spans="1:4">
      <c r="A4956" s="566" t="s">
        <v>39622</v>
      </c>
      <c r="B4956" s="567" t="s">
        <v>39623</v>
      </c>
      <c r="C4956" s="566" t="s">
        <v>29586</v>
      </c>
      <c r="D4956" s="568">
        <v>4.33</v>
      </c>
    </row>
    <row r="4957" spans="1:4" ht="25.5">
      <c r="A4957" s="566" t="s">
        <v>39624</v>
      </c>
      <c r="B4957" s="567" t="s">
        <v>39625</v>
      </c>
      <c r="C4957" s="566" t="s">
        <v>29586</v>
      </c>
      <c r="D4957" s="568">
        <v>65.61</v>
      </c>
    </row>
    <row r="4958" spans="1:4" ht="25.5">
      <c r="A4958" s="566" t="s">
        <v>39626</v>
      </c>
      <c r="B4958" s="567" t="s">
        <v>39627</v>
      </c>
      <c r="C4958" s="566" t="s">
        <v>29586</v>
      </c>
      <c r="D4958" s="568">
        <v>45.57</v>
      </c>
    </row>
    <row r="4959" spans="1:4" ht="25.5">
      <c r="A4959" s="566" t="s">
        <v>39628</v>
      </c>
      <c r="B4959" s="567" t="s">
        <v>39629</v>
      </c>
      <c r="C4959" s="566" t="s">
        <v>31</v>
      </c>
      <c r="D4959" s="568">
        <v>7.28</v>
      </c>
    </row>
    <row r="4960" spans="1:4" ht="25.5">
      <c r="A4960" s="566" t="s">
        <v>39630</v>
      </c>
      <c r="B4960" s="567" t="s">
        <v>39631</v>
      </c>
      <c r="C4960" s="566" t="s">
        <v>31</v>
      </c>
      <c r="D4960" s="568">
        <v>7.28</v>
      </c>
    </row>
    <row r="4961" spans="1:4" ht="25.5">
      <c r="A4961" s="566" t="s">
        <v>39632</v>
      </c>
      <c r="B4961" s="567" t="s">
        <v>39633</v>
      </c>
      <c r="C4961" s="566" t="s">
        <v>31</v>
      </c>
      <c r="D4961" s="568">
        <v>29.92</v>
      </c>
    </row>
    <row r="4962" spans="1:4">
      <c r="A4962" s="566" t="s">
        <v>39634</v>
      </c>
      <c r="B4962" s="567" t="s">
        <v>39635</v>
      </c>
      <c r="C4962" s="566" t="s">
        <v>29586</v>
      </c>
      <c r="D4962" s="568">
        <v>12.12</v>
      </c>
    </row>
    <row r="4963" spans="1:4">
      <c r="A4963" s="566" t="s">
        <v>39636</v>
      </c>
      <c r="B4963" s="567" t="s">
        <v>39637</v>
      </c>
      <c r="C4963" s="566" t="s">
        <v>30121</v>
      </c>
      <c r="D4963" s="568">
        <v>0</v>
      </c>
    </row>
    <row r="4964" spans="1:4">
      <c r="A4964" s="566" t="s">
        <v>39638</v>
      </c>
      <c r="B4964" s="567" t="s">
        <v>39639</v>
      </c>
      <c r="C4964" s="566" t="s">
        <v>30121</v>
      </c>
      <c r="D4964" s="568">
        <v>0</v>
      </c>
    </row>
    <row r="4965" spans="1:4">
      <c r="A4965" s="566" t="s">
        <v>39640</v>
      </c>
      <c r="B4965" s="567" t="s">
        <v>39641</v>
      </c>
      <c r="C4965" s="566" t="s">
        <v>30121</v>
      </c>
      <c r="D4965" s="568">
        <v>441.61</v>
      </c>
    </row>
    <row r="4966" spans="1:4">
      <c r="A4966" s="566" t="s">
        <v>39642</v>
      </c>
      <c r="B4966" s="567" t="s">
        <v>39643</v>
      </c>
      <c r="C4966" s="566" t="s">
        <v>30121</v>
      </c>
      <c r="D4966" s="568">
        <v>188.86</v>
      </c>
    </row>
    <row r="4967" spans="1:4">
      <c r="A4967" s="566" t="s">
        <v>39644</v>
      </c>
      <c r="B4967" s="567" t="s">
        <v>39645</v>
      </c>
      <c r="C4967" s="566" t="s">
        <v>30121</v>
      </c>
      <c r="D4967" s="568">
        <v>110.85</v>
      </c>
    </row>
    <row r="4968" spans="1:4">
      <c r="A4968" s="566" t="s">
        <v>39646</v>
      </c>
      <c r="B4968" s="567" t="s">
        <v>39647</v>
      </c>
      <c r="C4968" s="566" t="s">
        <v>30121</v>
      </c>
      <c r="D4968" s="568">
        <v>339.94</v>
      </c>
    </row>
    <row r="4969" spans="1:4">
      <c r="A4969" s="566" t="s">
        <v>39648</v>
      </c>
      <c r="B4969" s="567" t="s">
        <v>39649</v>
      </c>
      <c r="C4969" s="566" t="s">
        <v>30121</v>
      </c>
      <c r="D4969" s="568">
        <v>72.84</v>
      </c>
    </row>
    <row r="4970" spans="1:4">
      <c r="A4970" s="566" t="s">
        <v>39650</v>
      </c>
      <c r="B4970" s="567" t="s">
        <v>39651</v>
      </c>
      <c r="C4970" s="566" t="s">
        <v>31</v>
      </c>
      <c r="D4970" s="568">
        <v>14.16</v>
      </c>
    </row>
    <row r="4971" spans="1:4" ht="25.5">
      <c r="A4971" s="566" t="s">
        <v>39652</v>
      </c>
      <c r="B4971" s="567" t="s">
        <v>39653</v>
      </c>
      <c r="C4971" s="566" t="s">
        <v>29586</v>
      </c>
      <c r="D4971" s="568">
        <v>4.8099999999999996</v>
      </c>
    </row>
    <row r="4972" spans="1:4">
      <c r="A4972" s="566" t="s">
        <v>39654</v>
      </c>
      <c r="B4972" s="567" t="s">
        <v>39655</v>
      </c>
      <c r="C4972" s="566" t="s">
        <v>30121</v>
      </c>
      <c r="D4972" s="568">
        <v>25.5</v>
      </c>
    </row>
    <row r="4973" spans="1:4">
      <c r="A4973" s="566" t="s">
        <v>39656</v>
      </c>
      <c r="B4973" s="567" t="s">
        <v>39657</v>
      </c>
      <c r="C4973" s="566" t="s">
        <v>29586</v>
      </c>
      <c r="D4973" s="568">
        <v>36.99</v>
      </c>
    </row>
    <row r="4974" spans="1:4">
      <c r="A4974" s="566" t="s">
        <v>39658</v>
      </c>
      <c r="B4974" s="567" t="s">
        <v>39659</v>
      </c>
      <c r="C4974" s="566" t="s">
        <v>30121</v>
      </c>
      <c r="D4974" s="568">
        <v>12.14</v>
      </c>
    </row>
    <row r="4975" spans="1:4">
      <c r="A4975" s="566" t="s">
        <v>39660</v>
      </c>
      <c r="B4975" s="567" t="s">
        <v>39661</v>
      </c>
      <c r="C4975" s="566" t="s">
        <v>30121</v>
      </c>
      <c r="D4975" s="568">
        <v>41.19</v>
      </c>
    </row>
    <row r="4976" spans="1:4">
      <c r="A4976" s="566" t="s">
        <v>39662</v>
      </c>
      <c r="B4976" s="567" t="s">
        <v>39663</v>
      </c>
      <c r="C4976" s="566" t="s">
        <v>30121</v>
      </c>
      <c r="D4976" s="568">
        <v>14.52</v>
      </c>
    </row>
    <row r="4977" spans="1:4">
      <c r="A4977" s="566" t="s">
        <v>39664</v>
      </c>
      <c r="B4977" s="567" t="s">
        <v>39665</v>
      </c>
      <c r="C4977" s="566" t="s">
        <v>31</v>
      </c>
      <c r="D4977" s="568">
        <v>10.89</v>
      </c>
    </row>
    <row r="4978" spans="1:4" ht="25.5">
      <c r="A4978" s="566" t="s">
        <v>39666</v>
      </c>
      <c r="B4978" s="567" t="s">
        <v>39667</v>
      </c>
      <c r="C4978" s="566" t="s">
        <v>31</v>
      </c>
      <c r="D4978" s="568">
        <v>25.39</v>
      </c>
    </row>
    <row r="4979" spans="1:4" ht="25.5">
      <c r="A4979" s="566" t="s">
        <v>39668</v>
      </c>
      <c r="B4979" s="567" t="s">
        <v>39669</v>
      </c>
      <c r="C4979" s="566" t="s">
        <v>31</v>
      </c>
      <c r="D4979" s="568">
        <v>23.49</v>
      </c>
    </row>
    <row r="4980" spans="1:4" ht="25.5">
      <c r="A4980" s="566" t="s">
        <v>39670</v>
      </c>
      <c r="B4980" s="567" t="s">
        <v>39671</v>
      </c>
      <c r="C4980" s="566" t="s">
        <v>31</v>
      </c>
      <c r="D4980" s="568">
        <v>19.77</v>
      </c>
    </row>
    <row r="4981" spans="1:4" ht="25.5">
      <c r="A4981" s="566" t="s">
        <v>39672</v>
      </c>
      <c r="B4981" s="567" t="s">
        <v>39673</v>
      </c>
      <c r="C4981" s="566" t="s">
        <v>31</v>
      </c>
      <c r="D4981" s="568">
        <v>18.940000000000001</v>
      </c>
    </row>
    <row r="4982" spans="1:4">
      <c r="A4982" s="566" t="s">
        <v>39674</v>
      </c>
      <c r="B4982" s="567" t="s">
        <v>39675</v>
      </c>
      <c r="C4982" s="566" t="s">
        <v>31</v>
      </c>
      <c r="D4982" s="568">
        <v>8.34</v>
      </c>
    </row>
    <row r="4983" spans="1:4">
      <c r="A4983" s="566" t="s">
        <v>39676</v>
      </c>
      <c r="B4983" s="567" t="s">
        <v>39677</v>
      </c>
      <c r="C4983" s="566" t="s">
        <v>31</v>
      </c>
      <c r="D4983" s="568">
        <v>20.100000000000001</v>
      </c>
    </row>
    <row r="4984" spans="1:4" ht="25.5">
      <c r="A4984" s="566" t="s">
        <v>39678</v>
      </c>
      <c r="B4984" s="567" t="s">
        <v>39679</v>
      </c>
      <c r="C4984" s="566" t="s">
        <v>31</v>
      </c>
      <c r="D4984" s="568">
        <v>30.47</v>
      </c>
    </row>
    <row r="4985" spans="1:4" ht="25.5">
      <c r="A4985" s="566" t="s">
        <v>39680</v>
      </c>
      <c r="B4985" s="567" t="s">
        <v>39681</v>
      </c>
      <c r="C4985" s="566" t="s">
        <v>31</v>
      </c>
      <c r="D4985" s="568">
        <v>28.57</v>
      </c>
    </row>
    <row r="4986" spans="1:4" ht="25.5">
      <c r="A4986" s="566" t="s">
        <v>39682</v>
      </c>
      <c r="B4986" s="567" t="s">
        <v>39683</v>
      </c>
      <c r="C4986" s="566" t="s">
        <v>31</v>
      </c>
      <c r="D4986" s="568">
        <v>30.2</v>
      </c>
    </row>
    <row r="4987" spans="1:4" ht="25.5">
      <c r="A4987" s="566" t="s">
        <v>39684</v>
      </c>
      <c r="B4987" s="567" t="s">
        <v>39685</v>
      </c>
      <c r="C4987" s="566" t="s">
        <v>31</v>
      </c>
      <c r="D4987" s="568">
        <v>29.38</v>
      </c>
    </row>
    <row r="4988" spans="1:4">
      <c r="A4988" s="566" t="s">
        <v>39686</v>
      </c>
      <c r="B4988" s="567" t="s">
        <v>39687</v>
      </c>
      <c r="C4988" s="566" t="s">
        <v>31</v>
      </c>
      <c r="D4988" s="568">
        <v>27.55</v>
      </c>
    </row>
    <row r="4989" spans="1:4">
      <c r="A4989" s="566" t="s">
        <v>39688</v>
      </c>
      <c r="B4989" s="567" t="s">
        <v>39689</v>
      </c>
      <c r="C4989" s="566" t="s">
        <v>29586</v>
      </c>
      <c r="D4989" s="568">
        <v>0.12</v>
      </c>
    </row>
    <row r="4990" spans="1:4">
      <c r="A4990" s="566" t="s">
        <v>39690</v>
      </c>
      <c r="B4990" s="567" t="s">
        <v>39691</v>
      </c>
      <c r="C4990" s="566" t="s">
        <v>29586</v>
      </c>
      <c r="D4990" s="568">
        <v>243.52</v>
      </c>
    </row>
    <row r="4991" spans="1:4">
      <c r="A4991" s="566" t="s">
        <v>39692</v>
      </c>
      <c r="B4991" s="567" t="s">
        <v>39693</v>
      </c>
      <c r="C4991" s="566" t="s">
        <v>29586</v>
      </c>
      <c r="D4991" s="568">
        <v>2.76</v>
      </c>
    </row>
    <row r="4992" spans="1:4">
      <c r="A4992" s="566" t="s">
        <v>39694</v>
      </c>
      <c r="B4992" s="567" t="s">
        <v>39695</v>
      </c>
      <c r="C4992" s="566" t="s">
        <v>29586</v>
      </c>
      <c r="D4992" s="568">
        <v>0.27</v>
      </c>
    </row>
    <row r="4993" spans="1:4">
      <c r="A4993" s="566" t="s">
        <v>39696</v>
      </c>
      <c r="B4993" s="567" t="s">
        <v>39697</v>
      </c>
      <c r="C4993" s="566" t="s">
        <v>30121</v>
      </c>
      <c r="D4993" s="568">
        <v>402.28</v>
      </c>
    </row>
    <row r="4994" spans="1:4" ht="25.5">
      <c r="A4994" s="566" t="s">
        <v>39698</v>
      </c>
      <c r="B4994" s="567" t="s">
        <v>39699</v>
      </c>
      <c r="C4994" s="566" t="s">
        <v>30121</v>
      </c>
      <c r="D4994" s="568">
        <v>309.89999999999998</v>
      </c>
    </row>
    <row r="4995" spans="1:4">
      <c r="A4995" s="566" t="s">
        <v>39700</v>
      </c>
      <c r="B4995" s="567" t="s">
        <v>39701</v>
      </c>
      <c r="C4995" s="566" t="s">
        <v>30121</v>
      </c>
      <c r="D4995" s="568">
        <v>402.28</v>
      </c>
    </row>
    <row r="4996" spans="1:4" ht="25.5">
      <c r="A4996" s="566" t="s">
        <v>39702</v>
      </c>
      <c r="B4996" s="567" t="s">
        <v>39703</v>
      </c>
      <c r="C4996" s="566" t="s">
        <v>30121</v>
      </c>
      <c r="D4996" s="568">
        <v>309.89999999999998</v>
      </c>
    </row>
    <row r="4997" spans="1:4">
      <c r="A4997" s="566" t="s">
        <v>39704</v>
      </c>
      <c r="B4997" s="567" t="s">
        <v>39705</v>
      </c>
      <c r="C4997" s="566" t="s">
        <v>5229</v>
      </c>
      <c r="D4997" s="568">
        <v>406.82</v>
      </c>
    </row>
    <row r="4998" spans="1:4">
      <c r="A4998" s="566" t="s">
        <v>39706</v>
      </c>
      <c r="B4998" s="567" t="s">
        <v>39707</v>
      </c>
      <c r="C4998" s="566" t="s">
        <v>5229</v>
      </c>
      <c r="D4998" s="568">
        <v>166.04</v>
      </c>
    </row>
    <row r="4999" spans="1:4">
      <c r="A4999" s="566" t="s">
        <v>39708</v>
      </c>
      <c r="B4999" s="567" t="s">
        <v>39709</v>
      </c>
      <c r="C4999" s="566" t="s">
        <v>5229</v>
      </c>
      <c r="D4999" s="568">
        <v>383.66</v>
      </c>
    </row>
    <row r="5000" spans="1:4">
      <c r="A5000" s="566" t="s">
        <v>39710</v>
      </c>
      <c r="B5000" s="567" t="s">
        <v>39711</v>
      </c>
      <c r="C5000" s="566" t="s">
        <v>5229</v>
      </c>
      <c r="D5000" s="568">
        <v>50.79</v>
      </c>
    </row>
    <row r="5001" spans="1:4">
      <c r="A5001" s="566" t="s">
        <v>39712</v>
      </c>
      <c r="B5001" s="567" t="s">
        <v>39713</v>
      </c>
      <c r="C5001" s="566" t="s">
        <v>5229</v>
      </c>
      <c r="D5001" s="568">
        <v>39.36</v>
      </c>
    </row>
    <row r="5002" spans="1:4">
      <c r="A5002" s="566" t="s">
        <v>39714</v>
      </c>
      <c r="B5002" s="567" t="s">
        <v>39715</v>
      </c>
      <c r="C5002" s="566" t="s">
        <v>5229</v>
      </c>
      <c r="D5002" s="568">
        <v>20.8</v>
      </c>
    </row>
    <row r="5003" spans="1:4">
      <c r="A5003" s="566" t="s">
        <v>39716</v>
      </c>
      <c r="B5003" s="567" t="s">
        <v>39717</v>
      </c>
      <c r="C5003" s="566" t="s">
        <v>5229</v>
      </c>
      <c r="D5003" s="568">
        <v>615.01</v>
      </c>
    </row>
    <row r="5004" spans="1:4" ht="25.5">
      <c r="A5004" s="566" t="s">
        <v>39718</v>
      </c>
      <c r="B5004" s="567" t="s">
        <v>39719</v>
      </c>
      <c r="C5004" s="566" t="s">
        <v>13</v>
      </c>
      <c r="D5004" s="568">
        <v>1838.64</v>
      </c>
    </row>
    <row r="5005" spans="1:4" ht="25.5">
      <c r="A5005" s="566" t="s">
        <v>39720</v>
      </c>
      <c r="B5005" s="567" t="s">
        <v>39721</v>
      </c>
      <c r="C5005" s="566" t="s">
        <v>13</v>
      </c>
      <c r="D5005" s="568">
        <v>1749.9</v>
      </c>
    </row>
    <row r="5006" spans="1:4" ht="25.5">
      <c r="A5006" s="566" t="s">
        <v>39722</v>
      </c>
      <c r="B5006" s="567" t="s">
        <v>39723</v>
      </c>
      <c r="C5006" s="566" t="s">
        <v>13</v>
      </c>
      <c r="D5006" s="568">
        <v>1667.52</v>
      </c>
    </row>
    <row r="5007" spans="1:4" ht="25.5">
      <c r="A5007" s="566" t="s">
        <v>39724</v>
      </c>
      <c r="B5007" s="567" t="s">
        <v>39725</v>
      </c>
      <c r="C5007" s="566" t="s">
        <v>13</v>
      </c>
      <c r="D5007" s="568">
        <v>992.94</v>
      </c>
    </row>
    <row r="5008" spans="1:4" ht="25.5">
      <c r="A5008" s="566" t="s">
        <v>39726</v>
      </c>
      <c r="B5008" s="567" t="s">
        <v>39727</v>
      </c>
      <c r="C5008" s="566" t="s">
        <v>13</v>
      </c>
      <c r="D5008" s="568">
        <v>920.11</v>
      </c>
    </row>
    <row r="5009" spans="1:4" ht="25.5">
      <c r="A5009" s="566" t="s">
        <v>39728</v>
      </c>
      <c r="B5009" s="567" t="s">
        <v>39729</v>
      </c>
      <c r="C5009" s="566" t="s">
        <v>13</v>
      </c>
      <c r="D5009" s="568">
        <v>361.35</v>
      </c>
    </row>
    <row r="5010" spans="1:4">
      <c r="A5010" s="566" t="s">
        <v>39730</v>
      </c>
      <c r="B5010" s="567" t="s">
        <v>39731</v>
      </c>
      <c r="C5010" s="566" t="s">
        <v>29586</v>
      </c>
      <c r="D5010" s="568">
        <v>21.89</v>
      </c>
    </row>
    <row r="5011" spans="1:4">
      <c r="A5011" s="566" t="s">
        <v>39732</v>
      </c>
      <c r="B5011" s="567" t="s">
        <v>39733</v>
      </c>
      <c r="C5011" s="566" t="s">
        <v>5229</v>
      </c>
      <c r="D5011" s="568">
        <v>32.229999999999997</v>
      </c>
    </row>
    <row r="5012" spans="1:4">
      <c r="A5012" s="566" t="s">
        <v>39734</v>
      </c>
      <c r="B5012" s="567" t="s">
        <v>39735</v>
      </c>
      <c r="C5012" s="566" t="s">
        <v>30121</v>
      </c>
      <c r="D5012" s="568">
        <v>16.28</v>
      </c>
    </row>
    <row r="5013" spans="1:4">
      <c r="A5013" s="566" t="s">
        <v>39736</v>
      </c>
      <c r="B5013" s="567" t="s">
        <v>39737</v>
      </c>
      <c r="C5013" s="566" t="s">
        <v>30121</v>
      </c>
      <c r="D5013" s="568">
        <v>13.25</v>
      </c>
    </row>
    <row r="5014" spans="1:4">
      <c r="A5014" s="566" t="s">
        <v>39738</v>
      </c>
      <c r="B5014" s="567" t="s">
        <v>39739</v>
      </c>
      <c r="C5014" s="566" t="s">
        <v>30121</v>
      </c>
      <c r="D5014" s="568">
        <v>194.49</v>
      </c>
    </row>
    <row r="5015" spans="1:4">
      <c r="A5015" s="566" t="s">
        <v>39740</v>
      </c>
      <c r="B5015" s="567" t="s">
        <v>39741</v>
      </c>
      <c r="C5015" s="566" t="s">
        <v>30121</v>
      </c>
      <c r="D5015" s="568">
        <v>303.60000000000002</v>
      </c>
    </row>
    <row r="5016" spans="1:4">
      <c r="A5016" s="566" t="s">
        <v>39742</v>
      </c>
      <c r="B5016" s="567" t="s">
        <v>39743</v>
      </c>
      <c r="C5016" s="566" t="s">
        <v>29586</v>
      </c>
      <c r="D5016" s="568">
        <v>4.33</v>
      </c>
    </row>
    <row r="5017" spans="1:4">
      <c r="A5017" s="566" t="s">
        <v>39744</v>
      </c>
      <c r="B5017" s="567" t="s">
        <v>39745</v>
      </c>
      <c r="C5017" s="566" t="s">
        <v>31</v>
      </c>
      <c r="D5017" s="568">
        <v>2.16</v>
      </c>
    </row>
    <row r="5018" spans="1:4">
      <c r="A5018" s="566" t="s">
        <v>39746</v>
      </c>
      <c r="B5018" s="567" t="s">
        <v>39747</v>
      </c>
      <c r="C5018" s="566" t="s">
        <v>30121</v>
      </c>
      <c r="D5018" s="568">
        <v>6.1</v>
      </c>
    </row>
    <row r="5019" spans="1:4">
      <c r="A5019" s="566" t="s">
        <v>39748</v>
      </c>
      <c r="B5019" s="567" t="s">
        <v>39749</v>
      </c>
      <c r="C5019" s="566" t="s">
        <v>30121</v>
      </c>
      <c r="D5019" s="568">
        <v>5.1100000000000003</v>
      </c>
    </row>
    <row r="5020" spans="1:4">
      <c r="A5020" s="566" t="s">
        <v>39750</v>
      </c>
      <c r="B5020" s="567" t="s">
        <v>39751</v>
      </c>
      <c r="C5020" s="566" t="s">
        <v>30121</v>
      </c>
      <c r="D5020" s="568">
        <v>8.27</v>
      </c>
    </row>
    <row r="5021" spans="1:4">
      <c r="A5021" s="566" t="s">
        <v>39752</v>
      </c>
      <c r="B5021" s="567" t="s">
        <v>39753</v>
      </c>
      <c r="C5021" s="566" t="s">
        <v>30121</v>
      </c>
      <c r="D5021" s="568">
        <v>13.41</v>
      </c>
    </row>
    <row r="5022" spans="1:4">
      <c r="A5022" s="566" t="s">
        <v>39754</v>
      </c>
      <c r="B5022" s="567" t="s">
        <v>39755</v>
      </c>
      <c r="C5022" s="566" t="s">
        <v>30121</v>
      </c>
      <c r="D5022" s="568">
        <v>441.74</v>
      </c>
    </row>
    <row r="5023" spans="1:4">
      <c r="A5023" s="566" t="s">
        <v>39756</v>
      </c>
      <c r="B5023" s="567" t="s">
        <v>39757</v>
      </c>
      <c r="C5023" s="566" t="s">
        <v>30121</v>
      </c>
      <c r="D5023" s="568">
        <v>1428.07</v>
      </c>
    </row>
    <row r="5024" spans="1:4">
      <c r="A5024" s="566" t="s">
        <v>39758</v>
      </c>
      <c r="B5024" s="567" t="s">
        <v>39759</v>
      </c>
      <c r="C5024" s="566" t="s">
        <v>5034</v>
      </c>
      <c r="D5024" s="568">
        <v>781.05</v>
      </c>
    </row>
    <row r="5025" spans="1:4">
      <c r="A5025" s="566" t="s">
        <v>39760</v>
      </c>
      <c r="B5025" s="567" t="s">
        <v>39761</v>
      </c>
      <c r="C5025" s="566" t="s">
        <v>5034</v>
      </c>
      <c r="D5025" s="568">
        <v>1839.67</v>
      </c>
    </row>
    <row r="5026" spans="1:4">
      <c r="A5026" s="566" t="s">
        <v>39762</v>
      </c>
      <c r="B5026" s="567" t="s">
        <v>39763</v>
      </c>
      <c r="C5026" s="566" t="s">
        <v>5034</v>
      </c>
      <c r="D5026" s="568">
        <v>4415.2</v>
      </c>
    </row>
    <row r="5027" spans="1:4">
      <c r="A5027" s="566" t="s">
        <v>39764</v>
      </c>
      <c r="B5027" s="567" t="s">
        <v>39765</v>
      </c>
      <c r="C5027" s="566" t="s">
        <v>5034</v>
      </c>
      <c r="D5027" s="568">
        <v>859.56</v>
      </c>
    </row>
    <row r="5028" spans="1:4">
      <c r="A5028" s="566" t="s">
        <v>39766</v>
      </c>
      <c r="B5028" s="567" t="s">
        <v>39767</v>
      </c>
      <c r="C5028" s="566" t="s">
        <v>5034</v>
      </c>
      <c r="D5028" s="568">
        <v>519.48</v>
      </c>
    </row>
    <row r="5029" spans="1:4">
      <c r="A5029" s="566" t="s">
        <v>39768</v>
      </c>
      <c r="B5029" s="567" t="s">
        <v>39769</v>
      </c>
      <c r="C5029" s="566" t="s">
        <v>31</v>
      </c>
      <c r="D5029" s="568">
        <v>2.84</v>
      </c>
    </row>
    <row r="5030" spans="1:4" ht="25.5">
      <c r="A5030" s="566" t="s">
        <v>39770</v>
      </c>
      <c r="B5030" s="567" t="s">
        <v>39771</v>
      </c>
      <c r="C5030" s="566" t="s">
        <v>29587</v>
      </c>
      <c r="D5030" s="568">
        <v>73.22</v>
      </c>
    </row>
    <row r="5031" spans="1:4">
      <c r="A5031" s="566" t="s">
        <v>39772</v>
      </c>
      <c r="B5031" s="567" t="s">
        <v>39773</v>
      </c>
      <c r="C5031" s="566" t="s">
        <v>30121</v>
      </c>
      <c r="D5031" s="568">
        <v>75.040000000000006</v>
      </c>
    </row>
    <row r="5032" spans="1:4">
      <c r="A5032" s="566" t="s">
        <v>39774</v>
      </c>
      <c r="B5032" s="567" t="s">
        <v>39775</v>
      </c>
      <c r="C5032" s="566" t="s">
        <v>30121</v>
      </c>
      <c r="D5032" s="568">
        <v>40.659999999999997</v>
      </c>
    </row>
    <row r="5033" spans="1:4">
      <c r="A5033" s="566" t="s">
        <v>39776</v>
      </c>
      <c r="B5033" s="567" t="s">
        <v>39777</v>
      </c>
      <c r="C5033" s="566" t="s">
        <v>30121</v>
      </c>
      <c r="D5033" s="568">
        <v>5.1100000000000003</v>
      </c>
    </row>
    <row r="5034" spans="1:4">
      <c r="A5034" s="566" t="s">
        <v>39778</v>
      </c>
      <c r="B5034" s="567" t="s">
        <v>39779</v>
      </c>
      <c r="C5034" s="566" t="s">
        <v>13</v>
      </c>
      <c r="D5034" s="568">
        <v>32.85</v>
      </c>
    </row>
    <row r="5035" spans="1:4">
      <c r="A5035" s="566" t="s">
        <v>39780</v>
      </c>
      <c r="B5035" s="567" t="s">
        <v>39781</v>
      </c>
      <c r="C5035" s="566" t="s">
        <v>13</v>
      </c>
      <c r="D5035" s="568">
        <v>31.79</v>
      </c>
    </row>
    <row r="5036" spans="1:4" ht="25.5">
      <c r="A5036" s="566" t="s">
        <v>39782</v>
      </c>
      <c r="B5036" s="567" t="s">
        <v>39783</v>
      </c>
      <c r="C5036" s="566" t="s">
        <v>13</v>
      </c>
      <c r="D5036" s="568">
        <v>5572.46</v>
      </c>
    </row>
    <row r="5037" spans="1:4" ht="25.5">
      <c r="A5037" s="566" t="s">
        <v>39784</v>
      </c>
      <c r="B5037" s="567" t="s">
        <v>39785</v>
      </c>
      <c r="C5037" s="566" t="s">
        <v>13</v>
      </c>
      <c r="D5037" s="568">
        <v>5452.5</v>
      </c>
    </row>
    <row r="5038" spans="1:4">
      <c r="A5038" s="566" t="s">
        <v>39786</v>
      </c>
      <c r="B5038" s="567" t="s">
        <v>39787</v>
      </c>
      <c r="C5038" s="566" t="s">
        <v>30121</v>
      </c>
      <c r="D5038" s="568">
        <v>462.4</v>
      </c>
    </row>
    <row r="5039" spans="1:4">
      <c r="A5039" s="566" t="s">
        <v>39788</v>
      </c>
      <c r="B5039" s="567" t="s">
        <v>39789</v>
      </c>
      <c r="C5039" s="566" t="s">
        <v>30121</v>
      </c>
      <c r="D5039" s="568">
        <v>409.41</v>
      </c>
    </row>
    <row r="5040" spans="1:4">
      <c r="A5040" s="566" t="s">
        <v>39790</v>
      </c>
      <c r="B5040" s="567" t="s">
        <v>39791</v>
      </c>
      <c r="C5040" s="566" t="s">
        <v>13</v>
      </c>
      <c r="D5040" s="568">
        <v>471.1</v>
      </c>
    </row>
    <row r="5041" spans="1:4">
      <c r="A5041" s="566" t="s">
        <v>39792</v>
      </c>
      <c r="B5041" s="567" t="s">
        <v>39793</v>
      </c>
      <c r="C5041" s="566" t="s">
        <v>29586</v>
      </c>
      <c r="D5041" s="568">
        <v>10.96</v>
      </c>
    </row>
    <row r="5042" spans="1:4" ht="25.5">
      <c r="A5042" s="566" t="s">
        <v>39794</v>
      </c>
      <c r="B5042" s="567" t="s">
        <v>39795</v>
      </c>
      <c r="C5042" s="566" t="s">
        <v>31</v>
      </c>
      <c r="D5042" s="568">
        <v>210.98</v>
      </c>
    </row>
    <row r="5043" spans="1:4">
      <c r="A5043" s="566" t="s">
        <v>39796</v>
      </c>
      <c r="B5043" s="567" t="s">
        <v>39797</v>
      </c>
      <c r="C5043" s="566" t="s">
        <v>30121</v>
      </c>
      <c r="D5043" s="568">
        <v>33.31</v>
      </c>
    </row>
    <row r="5044" spans="1:4" ht="25.5">
      <c r="A5044" s="566" t="s">
        <v>39798</v>
      </c>
      <c r="B5044" s="567" t="s">
        <v>39799</v>
      </c>
      <c r="C5044" s="566" t="s">
        <v>39800</v>
      </c>
      <c r="D5044" s="568">
        <v>1.23</v>
      </c>
    </row>
    <row r="5045" spans="1:4">
      <c r="A5045" s="566" t="s">
        <v>39801</v>
      </c>
      <c r="B5045" s="567" t="s">
        <v>39802</v>
      </c>
      <c r="C5045" s="566" t="s">
        <v>13</v>
      </c>
      <c r="D5045" s="568">
        <v>20.329999999999998</v>
      </c>
    </row>
    <row r="5046" spans="1:4">
      <c r="A5046" s="566" t="s">
        <v>39803</v>
      </c>
      <c r="B5046" s="567" t="s">
        <v>39804</v>
      </c>
      <c r="C5046" s="566" t="s">
        <v>13</v>
      </c>
      <c r="D5046" s="568">
        <v>18.61</v>
      </c>
    </row>
    <row r="5047" spans="1:4">
      <c r="A5047" s="566" t="s">
        <v>39805</v>
      </c>
      <c r="B5047" s="567" t="s">
        <v>39806</v>
      </c>
      <c r="C5047" s="566" t="s">
        <v>13</v>
      </c>
      <c r="D5047" s="568">
        <v>345.24</v>
      </c>
    </row>
    <row r="5048" spans="1:4" ht="25.5">
      <c r="A5048" s="566" t="s">
        <v>39807</v>
      </c>
      <c r="B5048" s="567" t="s">
        <v>39808</v>
      </c>
      <c r="C5048" s="566" t="s">
        <v>39800</v>
      </c>
      <c r="D5048" s="568">
        <v>3.82</v>
      </c>
    </row>
    <row r="5049" spans="1:4">
      <c r="A5049" s="566" t="s">
        <v>39809</v>
      </c>
      <c r="B5049" s="567" t="s">
        <v>39810</v>
      </c>
      <c r="C5049" s="566" t="s">
        <v>31</v>
      </c>
      <c r="D5049" s="568">
        <v>294.29000000000002</v>
      </c>
    </row>
    <row r="5050" spans="1:4" ht="25.5">
      <c r="A5050" s="566" t="s">
        <v>39811</v>
      </c>
      <c r="B5050" s="567" t="s">
        <v>39812</v>
      </c>
      <c r="C5050" s="566" t="s">
        <v>39813</v>
      </c>
      <c r="D5050" s="568">
        <v>3.32</v>
      </c>
    </row>
    <row r="5051" spans="1:4">
      <c r="A5051" s="566" t="s">
        <v>39814</v>
      </c>
      <c r="B5051" s="567" t="s">
        <v>39815</v>
      </c>
      <c r="C5051" s="566" t="s">
        <v>13</v>
      </c>
      <c r="D5051" s="568">
        <v>591.21</v>
      </c>
    </row>
    <row r="5052" spans="1:4" ht="25.5">
      <c r="A5052" s="566" t="s">
        <v>39816</v>
      </c>
      <c r="B5052" s="567" t="s">
        <v>39817</v>
      </c>
      <c r="C5052" s="566" t="s">
        <v>39800</v>
      </c>
      <c r="D5052" s="568">
        <v>5.8</v>
      </c>
    </row>
    <row r="5053" spans="1:4">
      <c r="A5053" s="566" t="s">
        <v>39818</v>
      </c>
      <c r="B5053" s="567" t="s">
        <v>39819</v>
      </c>
      <c r="C5053" s="566" t="s">
        <v>13</v>
      </c>
      <c r="D5053" s="568">
        <v>855.85</v>
      </c>
    </row>
    <row r="5054" spans="1:4" ht="25.5">
      <c r="A5054" s="566" t="s">
        <v>39820</v>
      </c>
      <c r="B5054" s="567" t="s">
        <v>39821</v>
      </c>
      <c r="C5054" s="566" t="s">
        <v>39800</v>
      </c>
      <c r="D5054" s="568">
        <v>8.19</v>
      </c>
    </row>
    <row r="5055" spans="1:4" ht="25.5">
      <c r="A5055" s="566" t="s">
        <v>39822</v>
      </c>
      <c r="B5055" s="567" t="s">
        <v>39823</v>
      </c>
      <c r="C5055" s="566" t="s">
        <v>39813</v>
      </c>
      <c r="D5055" s="568">
        <v>1.02</v>
      </c>
    </row>
    <row r="5056" spans="1:4" ht="25.5">
      <c r="A5056" s="566" t="s">
        <v>39824</v>
      </c>
      <c r="B5056" s="567" t="s">
        <v>39825</v>
      </c>
      <c r="C5056" s="566" t="s">
        <v>39800</v>
      </c>
      <c r="D5056" s="568">
        <v>11.55</v>
      </c>
    </row>
    <row r="5057" spans="1:4" ht="25.5">
      <c r="A5057" s="566" t="s">
        <v>39826</v>
      </c>
      <c r="B5057" s="567" t="s">
        <v>39827</v>
      </c>
      <c r="C5057" s="566" t="s">
        <v>39800</v>
      </c>
      <c r="D5057" s="568">
        <v>7.56</v>
      </c>
    </row>
    <row r="5058" spans="1:4">
      <c r="A5058" s="566" t="s">
        <v>39828</v>
      </c>
      <c r="B5058" s="567" t="s">
        <v>39829</v>
      </c>
      <c r="C5058" s="566" t="s">
        <v>13</v>
      </c>
      <c r="D5058" s="568">
        <v>226.09</v>
      </c>
    </row>
    <row r="5059" spans="1:4" ht="25.5">
      <c r="A5059" s="566" t="s">
        <v>39830</v>
      </c>
      <c r="B5059" s="567" t="s">
        <v>39831</v>
      </c>
      <c r="C5059" s="566" t="s">
        <v>39800</v>
      </c>
      <c r="D5059" s="568">
        <v>0.81</v>
      </c>
    </row>
    <row r="5060" spans="1:4" ht="25.5">
      <c r="A5060" s="566" t="s">
        <v>39832</v>
      </c>
      <c r="B5060" s="567" t="s">
        <v>39833</v>
      </c>
      <c r="C5060" s="566" t="s">
        <v>39800</v>
      </c>
      <c r="D5060" s="568">
        <v>1.92</v>
      </c>
    </row>
    <row r="5061" spans="1:4" ht="25.5">
      <c r="A5061" s="566" t="s">
        <v>39834</v>
      </c>
      <c r="B5061" s="567" t="s">
        <v>39835</v>
      </c>
      <c r="C5061" s="566" t="s">
        <v>39800</v>
      </c>
      <c r="D5061" s="568">
        <v>5.13</v>
      </c>
    </row>
    <row r="5062" spans="1:4" ht="25.5">
      <c r="A5062" s="566" t="s">
        <v>39836</v>
      </c>
      <c r="B5062" s="567" t="s">
        <v>39837</v>
      </c>
      <c r="C5062" s="566" t="s">
        <v>13</v>
      </c>
      <c r="D5062" s="568">
        <v>183.23</v>
      </c>
    </row>
    <row r="5063" spans="1:4" ht="25.5">
      <c r="A5063" s="566" t="s">
        <v>39838</v>
      </c>
      <c r="B5063" s="567" t="s">
        <v>39839</v>
      </c>
      <c r="C5063" s="566" t="s">
        <v>39800</v>
      </c>
      <c r="D5063" s="568">
        <v>0.8</v>
      </c>
    </row>
    <row r="5064" spans="1:4">
      <c r="A5064" s="566" t="s">
        <v>39840</v>
      </c>
      <c r="B5064" s="567" t="s">
        <v>39841</v>
      </c>
      <c r="C5064" s="566" t="s">
        <v>29586</v>
      </c>
      <c r="D5064" s="568">
        <v>331.91</v>
      </c>
    </row>
    <row r="5065" spans="1:4" ht="25.5">
      <c r="A5065" s="566" t="s">
        <v>39842</v>
      </c>
      <c r="B5065" s="567" t="s">
        <v>39843</v>
      </c>
      <c r="C5065" s="566" t="s">
        <v>39844</v>
      </c>
      <c r="D5065" s="568">
        <v>7.41</v>
      </c>
    </row>
    <row r="5066" spans="1:4">
      <c r="A5066" s="566" t="s">
        <v>39845</v>
      </c>
      <c r="B5066" s="567" t="s">
        <v>39846</v>
      </c>
      <c r="C5066" s="566" t="s">
        <v>29586</v>
      </c>
      <c r="D5066" s="568">
        <v>28.75</v>
      </c>
    </row>
    <row r="5067" spans="1:4" ht="25.5">
      <c r="A5067" s="566" t="s">
        <v>39847</v>
      </c>
      <c r="B5067" s="567" t="s">
        <v>39848</v>
      </c>
      <c r="C5067" s="566" t="s">
        <v>39844</v>
      </c>
      <c r="D5067" s="568">
        <v>0.63</v>
      </c>
    </row>
    <row r="5068" spans="1:4" ht="25.5">
      <c r="A5068" s="566" t="s">
        <v>39849</v>
      </c>
      <c r="B5068" s="567" t="s">
        <v>39850</v>
      </c>
      <c r="C5068" s="566" t="s">
        <v>29586</v>
      </c>
      <c r="D5068" s="568">
        <v>59.05</v>
      </c>
    </row>
    <row r="5069" spans="1:4" ht="38.25">
      <c r="A5069" s="566" t="s">
        <v>39851</v>
      </c>
      <c r="B5069" s="567" t="s">
        <v>39852</v>
      </c>
      <c r="C5069" s="566" t="s">
        <v>39844</v>
      </c>
      <c r="D5069" s="568">
        <v>0.74</v>
      </c>
    </row>
    <row r="5070" spans="1:4">
      <c r="A5070" s="566" t="s">
        <v>39853</v>
      </c>
      <c r="B5070" s="567" t="s">
        <v>39854</v>
      </c>
      <c r="C5070" s="566" t="s">
        <v>13</v>
      </c>
      <c r="D5070" s="568">
        <v>17.510000000000002</v>
      </c>
    </row>
    <row r="5071" spans="1:4" ht="25.5">
      <c r="A5071" s="566" t="s">
        <v>39855</v>
      </c>
      <c r="B5071" s="567" t="s">
        <v>39856</v>
      </c>
      <c r="C5071" s="566" t="s">
        <v>13</v>
      </c>
      <c r="D5071" s="568">
        <v>16.45</v>
      </c>
    </row>
    <row r="5072" spans="1:4" ht="25.5">
      <c r="A5072" s="566" t="s">
        <v>39857</v>
      </c>
      <c r="B5072" s="567" t="s">
        <v>39858</v>
      </c>
      <c r="C5072" s="566" t="s">
        <v>31</v>
      </c>
      <c r="D5072" s="568">
        <v>0.13</v>
      </c>
    </row>
    <row r="5073" spans="1:4" ht="25.5">
      <c r="A5073" s="566" t="s">
        <v>39859</v>
      </c>
      <c r="B5073" s="567" t="s">
        <v>39860</v>
      </c>
      <c r="C5073" s="566" t="s">
        <v>29586</v>
      </c>
      <c r="D5073" s="568">
        <v>191.26</v>
      </c>
    </row>
    <row r="5074" spans="1:4" ht="25.5">
      <c r="A5074" s="566" t="s">
        <v>39861</v>
      </c>
      <c r="B5074" s="567" t="s">
        <v>39862</v>
      </c>
      <c r="C5074" s="566" t="s">
        <v>39800</v>
      </c>
      <c r="D5074" s="568">
        <v>1.1000000000000001</v>
      </c>
    </row>
    <row r="5075" spans="1:4" ht="25.5">
      <c r="A5075" s="566" t="s">
        <v>39863</v>
      </c>
      <c r="B5075" s="567" t="s">
        <v>39864</v>
      </c>
      <c r="C5075" s="566" t="s">
        <v>29586</v>
      </c>
      <c r="D5075" s="568">
        <v>19.59</v>
      </c>
    </row>
    <row r="5076" spans="1:4" ht="25.5">
      <c r="A5076" s="566" t="s">
        <v>39865</v>
      </c>
      <c r="B5076" s="567" t="s">
        <v>39866</v>
      </c>
      <c r="C5076" s="566" t="s">
        <v>29586</v>
      </c>
      <c r="D5076" s="568">
        <v>27.08</v>
      </c>
    </row>
    <row r="5077" spans="1:4" ht="25.5">
      <c r="A5077" s="566" t="s">
        <v>39867</v>
      </c>
      <c r="B5077" s="567" t="s">
        <v>39868</v>
      </c>
      <c r="C5077" s="566" t="s">
        <v>29586</v>
      </c>
      <c r="D5077" s="568">
        <v>11.96</v>
      </c>
    </row>
    <row r="5078" spans="1:4" ht="25.5">
      <c r="A5078" s="566" t="s">
        <v>39869</v>
      </c>
      <c r="B5078" s="567" t="s">
        <v>39870</v>
      </c>
      <c r="C5078" s="566" t="s">
        <v>29586</v>
      </c>
      <c r="D5078" s="568">
        <v>14.34</v>
      </c>
    </row>
    <row r="5079" spans="1:4" ht="25.5">
      <c r="A5079" s="566" t="s">
        <v>39871</v>
      </c>
      <c r="B5079" s="567" t="s">
        <v>39872</v>
      </c>
      <c r="C5079" s="566" t="s">
        <v>29586</v>
      </c>
      <c r="D5079" s="568">
        <v>16.75</v>
      </c>
    </row>
    <row r="5080" spans="1:4">
      <c r="A5080" s="566" t="s">
        <v>39873</v>
      </c>
      <c r="B5080" s="567" t="s">
        <v>39874</v>
      </c>
      <c r="C5080" s="566" t="s">
        <v>36101</v>
      </c>
      <c r="D5080" s="568">
        <v>21.63</v>
      </c>
    </row>
    <row r="5081" spans="1:4">
      <c r="A5081" s="566" t="s">
        <v>39875</v>
      </c>
      <c r="B5081" s="567" t="s">
        <v>39876</v>
      </c>
      <c r="C5081" s="566" t="s">
        <v>36101</v>
      </c>
      <c r="D5081" s="568">
        <v>6.5</v>
      </c>
    </row>
    <row r="5082" spans="1:4" ht="25.5">
      <c r="A5082" s="566" t="s">
        <v>39877</v>
      </c>
      <c r="B5082" s="567" t="s">
        <v>39878</v>
      </c>
      <c r="C5082" s="566" t="s">
        <v>36101</v>
      </c>
      <c r="D5082" s="568">
        <v>109.73</v>
      </c>
    </row>
    <row r="5083" spans="1:4" ht="25.5">
      <c r="A5083" s="566" t="s">
        <v>39879</v>
      </c>
      <c r="B5083" s="567" t="s">
        <v>39880</v>
      </c>
      <c r="C5083" s="566" t="s">
        <v>36101</v>
      </c>
      <c r="D5083" s="568">
        <v>28.59</v>
      </c>
    </row>
    <row r="5084" spans="1:4" ht="25.5">
      <c r="A5084" s="566" t="s">
        <v>39881</v>
      </c>
      <c r="B5084" s="567" t="s">
        <v>39882</v>
      </c>
      <c r="C5084" s="566" t="s">
        <v>29586</v>
      </c>
      <c r="D5084" s="568">
        <v>124.82</v>
      </c>
    </row>
    <row r="5085" spans="1:4" ht="25.5">
      <c r="A5085" s="566" t="s">
        <v>39883</v>
      </c>
      <c r="B5085" s="567" t="s">
        <v>39884</v>
      </c>
      <c r="C5085" s="566" t="s">
        <v>29586</v>
      </c>
      <c r="D5085" s="568">
        <v>218.49</v>
      </c>
    </row>
    <row r="5086" spans="1:4" ht="25.5">
      <c r="A5086" s="566" t="s">
        <v>39885</v>
      </c>
      <c r="B5086" s="567" t="s">
        <v>39886</v>
      </c>
      <c r="C5086" s="566" t="s">
        <v>29586</v>
      </c>
      <c r="D5086" s="568">
        <v>124.82</v>
      </c>
    </row>
    <row r="5087" spans="1:4" ht="25.5">
      <c r="A5087" s="566" t="s">
        <v>39887</v>
      </c>
      <c r="B5087" s="567" t="s">
        <v>39888</v>
      </c>
      <c r="C5087" s="566" t="s">
        <v>29586</v>
      </c>
      <c r="D5087" s="568">
        <v>226.63</v>
      </c>
    </row>
    <row r="5088" spans="1:4" ht="25.5">
      <c r="A5088" s="566" t="s">
        <v>39889</v>
      </c>
      <c r="B5088" s="567" t="s">
        <v>39890</v>
      </c>
      <c r="C5088" s="566" t="s">
        <v>29586</v>
      </c>
      <c r="D5088" s="568">
        <v>69.62</v>
      </c>
    </row>
    <row r="5089" spans="1:4">
      <c r="A5089" s="566" t="s">
        <v>39891</v>
      </c>
      <c r="B5089" s="567" t="s">
        <v>39892</v>
      </c>
      <c r="C5089" s="566" t="s">
        <v>29586</v>
      </c>
      <c r="D5089" s="568">
        <v>145.41</v>
      </c>
    </row>
    <row r="5090" spans="1:4" ht="25.5">
      <c r="A5090" s="566" t="s">
        <v>39893</v>
      </c>
      <c r="B5090" s="567" t="s">
        <v>39894</v>
      </c>
      <c r="C5090" s="566" t="s">
        <v>29586</v>
      </c>
      <c r="D5090" s="568">
        <v>171.62</v>
      </c>
    </row>
    <row r="5091" spans="1:4" ht="25.5">
      <c r="A5091" s="566" t="s">
        <v>39895</v>
      </c>
      <c r="B5091" s="567" t="s">
        <v>39896</v>
      </c>
      <c r="C5091" s="566" t="s">
        <v>29586</v>
      </c>
      <c r="D5091" s="568">
        <v>155.47999999999999</v>
      </c>
    </row>
    <row r="5092" spans="1:4" ht="25.5">
      <c r="A5092" s="566" t="s">
        <v>39897</v>
      </c>
      <c r="B5092" s="567" t="s">
        <v>39898</v>
      </c>
      <c r="C5092" s="566" t="s">
        <v>29586</v>
      </c>
      <c r="D5092" s="568">
        <v>105.39</v>
      </c>
    </row>
    <row r="5093" spans="1:4" ht="25.5">
      <c r="A5093" s="566" t="s">
        <v>39899</v>
      </c>
      <c r="B5093" s="567" t="s">
        <v>39900</v>
      </c>
      <c r="C5093" s="566" t="s">
        <v>29586</v>
      </c>
      <c r="D5093" s="568">
        <v>92.28</v>
      </c>
    </row>
    <row r="5094" spans="1:4" ht="25.5">
      <c r="A5094" s="566" t="s">
        <v>39901</v>
      </c>
      <c r="B5094" s="567" t="s">
        <v>39902</v>
      </c>
      <c r="C5094" s="566" t="s">
        <v>29586</v>
      </c>
      <c r="D5094" s="568">
        <v>90.88</v>
      </c>
    </row>
    <row r="5095" spans="1:4">
      <c r="A5095" s="566" t="s">
        <v>39903</v>
      </c>
      <c r="B5095" s="567" t="s">
        <v>39904</v>
      </c>
      <c r="C5095" s="566" t="s">
        <v>29586</v>
      </c>
      <c r="D5095" s="568">
        <v>46.76</v>
      </c>
    </row>
    <row r="5096" spans="1:4">
      <c r="A5096" s="566" t="s">
        <v>39905</v>
      </c>
      <c r="B5096" s="567" t="s">
        <v>39906</v>
      </c>
      <c r="C5096" s="566" t="s">
        <v>29586</v>
      </c>
      <c r="D5096" s="568">
        <v>19.87</v>
      </c>
    </row>
    <row r="5097" spans="1:4">
      <c r="A5097" s="566" t="s">
        <v>39907</v>
      </c>
      <c r="B5097" s="567" t="s">
        <v>39908</v>
      </c>
      <c r="C5097" s="566" t="s">
        <v>29586</v>
      </c>
      <c r="D5097" s="568">
        <v>27.4</v>
      </c>
    </row>
    <row r="5098" spans="1:4">
      <c r="A5098" s="566" t="s">
        <v>39909</v>
      </c>
      <c r="B5098" s="567" t="s">
        <v>39910</v>
      </c>
      <c r="C5098" s="566" t="s">
        <v>29586</v>
      </c>
      <c r="D5098" s="568">
        <v>12.22</v>
      </c>
    </row>
    <row r="5099" spans="1:4">
      <c r="A5099" s="566" t="s">
        <v>39911</v>
      </c>
      <c r="B5099" s="567" t="s">
        <v>39912</v>
      </c>
      <c r="C5099" s="566" t="s">
        <v>29586</v>
      </c>
      <c r="D5099" s="568">
        <v>14.61</v>
      </c>
    </row>
    <row r="5100" spans="1:4">
      <c r="A5100" s="566" t="s">
        <v>39913</v>
      </c>
      <c r="B5100" s="567" t="s">
        <v>39914</v>
      </c>
      <c r="C5100" s="566" t="s">
        <v>29586</v>
      </c>
      <c r="D5100" s="568">
        <v>17.04</v>
      </c>
    </row>
    <row r="5101" spans="1:4">
      <c r="A5101" s="566" t="s">
        <v>39915</v>
      </c>
      <c r="B5101" s="567" t="s">
        <v>39916</v>
      </c>
      <c r="C5101" s="566" t="s">
        <v>29586</v>
      </c>
      <c r="D5101" s="568">
        <v>58.71</v>
      </c>
    </row>
    <row r="5102" spans="1:4">
      <c r="A5102" s="566" t="s">
        <v>39917</v>
      </c>
      <c r="B5102" s="567" t="s">
        <v>39918</v>
      </c>
      <c r="C5102" s="566" t="s">
        <v>29586</v>
      </c>
      <c r="D5102" s="568">
        <v>93.78</v>
      </c>
    </row>
    <row r="5103" spans="1:4">
      <c r="A5103" s="566" t="s">
        <v>39919</v>
      </c>
      <c r="B5103" s="567" t="s">
        <v>39920</v>
      </c>
      <c r="C5103" s="566" t="s">
        <v>29586</v>
      </c>
      <c r="D5103" s="568">
        <v>35.39</v>
      </c>
    </row>
    <row r="5104" spans="1:4">
      <c r="A5104" s="566" t="s">
        <v>39921</v>
      </c>
      <c r="B5104" s="567" t="s">
        <v>39922</v>
      </c>
      <c r="C5104" s="566" t="s">
        <v>29586</v>
      </c>
      <c r="D5104" s="568">
        <v>42.34</v>
      </c>
    </row>
    <row r="5105" spans="1:4">
      <c r="A5105" s="566" t="s">
        <v>39923</v>
      </c>
      <c r="B5105" s="567" t="s">
        <v>39924</v>
      </c>
      <c r="C5105" s="566" t="s">
        <v>29586</v>
      </c>
      <c r="D5105" s="568">
        <v>27.97</v>
      </c>
    </row>
    <row r="5106" spans="1:4">
      <c r="A5106" s="566" t="s">
        <v>39925</v>
      </c>
      <c r="B5106" s="567" t="s">
        <v>39926</v>
      </c>
      <c r="C5106" s="566" t="s">
        <v>29586</v>
      </c>
      <c r="D5106" s="568">
        <v>30.13</v>
      </c>
    </row>
    <row r="5107" spans="1:4">
      <c r="A5107" s="566" t="s">
        <v>39927</v>
      </c>
      <c r="B5107" s="567" t="s">
        <v>39928</v>
      </c>
      <c r="C5107" s="566" t="s">
        <v>29586</v>
      </c>
      <c r="D5107" s="568">
        <v>32.29</v>
      </c>
    </row>
    <row r="5108" spans="1:4">
      <c r="A5108" s="566" t="s">
        <v>39929</v>
      </c>
      <c r="B5108" s="567" t="s">
        <v>39930</v>
      </c>
      <c r="C5108" s="566" t="s">
        <v>29586</v>
      </c>
      <c r="D5108" s="568">
        <v>16.96</v>
      </c>
    </row>
    <row r="5109" spans="1:4" ht="25.5">
      <c r="A5109" s="566" t="s">
        <v>39931</v>
      </c>
      <c r="B5109" s="567" t="s">
        <v>39932</v>
      </c>
      <c r="C5109" s="566" t="s">
        <v>13</v>
      </c>
      <c r="D5109" s="568">
        <v>279.12</v>
      </c>
    </row>
    <row r="5110" spans="1:4" ht="25.5">
      <c r="A5110" s="566" t="s">
        <v>39933</v>
      </c>
      <c r="B5110" s="567" t="s">
        <v>39934</v>
      </c>
      <c r="C5110" s="566" t="s">
        <v>13</v>
      </c>
      <c r="D5110" s="568">
        <v>476.98</v>
      </c>
    </row>
    <row r="5111" spans="1:4" ht="25.5">
      <c r="A5111" s="566" t="s">
        <v>39935</v>
      </c>
      <c r="B5111" s="567" t="s">
        <v>39936</v>
      </c>
      <c r="C5111" s="566" t="s">
        <v>13</v>
      </c>
      <c r="D5111" s="568">
        <v>667.87</v>
      </c>
    </row>
    <row r="5112" spans="1:4" ht="25.5">
      <c r="A5112" s="566" t="s">
        <v>39937</v>
      </c>
      <c r="B5112" s="567" t="s">
        <v>39938</v>
      </c>
      <c r="C5112" s="566" t="s">
        <v>13</v>
      </c>
      <c r="D5112" s="568">
        <v>1070.67</v>
      </c>
    </row>
    <row r="5113" spans="1:4" ht="25.5">
      <c r="A5113" s="566" t="s">
        <v>39939</v>
      </c>
      <c r="B5113" s="567" t="s">
        <v>39940</v>
      </c>
      <c r="C5113" s="566" t="s">
        <v>13</v>
      </c>
      <c r="D5113" s="568">
        <v>266.93</v>
      </c>
    </row>
    <row r="5114" spans="1:4" ht="25.5">
      <c r="A5114" s="566" t="s">
        <v>39941</v>
      </c>
      <c r="B5114" s="567" t="s">
        <v>39942</v>
      </c>
      <c r="C5114" s="566" t="s">
        <v>13</v>
      </c>
      <c r="D5114" s="568">
        <v>453.77</v>
      </c>
    </row>
    <row r="5115" spans="1:4" ht="25.5">
      <c r="A5115" s="566" t="s">
        <v>39943</v>
      </c>
      <c r="B5115" s="567" t="s">
        <v>39944</v>
      </c>
      <c r="C5115" s="566" t="s">
        <v>13</v>
      </c>
      <c r="D5115" s="568">
        <v>634.02</v>
      </c>
    </row>
    <row r="5116" spans="1:4" ht="25.5">
      <c r="A5116" s="566" t="s">
        <v>39945</v>
      </c>
      <c r="B5116" s="567" t="s">
        <v>39946</v>
      </c>
      <c r="C5116" s="566" t="s">
        <v>13</v>
      </c>
      <c r="D5116" s="568">
        <v>1021.92</v>
      </c>
    </row>
    <row r="5117" spans="1:4" ht="25.5">
      <c r="A5117" s="566" t="s">
        <v>39947</v>
      </c>
      <c r="B5117" s="567" t="s">
        <v>39948</v>
      </c>
      <c r="C5117" s="566" t="s">
        <v>39800</v>
      </c>
      <c r="D5117" s="568">
        <v>3.99</v>
      </c>
    </row>
    <row r="5118" spans="1:4" ht="25.5">
      <c r="A5118" s="566" t="s">
        <v>39949</v>
      </c>
      <c r="B5118" s="567" t="s">
        <v>39950</v>
      </c>
      <c r="C5118" s="566" t="s">
        <v>13</v>
      </c>
      <c r="D5118" s="568">
        <v>309.74</v>
      </c>
    </row>
    <row r="5119" spans="1:4" ht="25.5">
      <c r="A5119" s="566" t="s">
        <v>39951</v>
      </c>
      <c r="B5119" s="567" t="s">
        <v>39952</v>
      </c>
      <c r="C5119" s="566" t="s">
        <v>13</v>
      </c>
      <c r="D5119" s="568">
        <v>401</v>
      </c>
    </row>
    <row r="5120" spans="1:4" ht="25.5">
      <c r="A5120" s="566" t="s">
        <v>39953</v>
      </c>
      <c r="B5120" s="567" t="s">
        <v>39954</v>
      </c>
      <c r="C5120" s="566" t="s">
        <v>13</v>
      </c>
      <c r="D5120" s="568">
        <v>289.43</v>
      </c>
    </row>
    <row r="5121" spans="1:4" ht="25.5">
      <c r="A5121" s="566" t="s">
        <v>39955</v>
      </c>
      <c r="B5121" s="567" t="s">
        <v>39956</v>
      </c>
      <c r="C5121" s="566" t="s">
        <v>13</v>
      </c>
      <c r="D5121" s="568">
        <v>375.62</v>
      </c>
    </row>
    <row r="5122" spans="1:4" ht="25.5">
      <c r="A5122" s="566" t="s">
        <v>39957</v>
      </c>
      <c r="B5122" s="567" t="s">
        <v>39958</v>
      </c>
      <c r="C5122" s="566" t="s">
        <v>13</v>
      </c>
      <c r="D5122" s="568">
        <v>279.08</v>
      </c>
    </row>
    <row r="5123" spans="1:4" ht="25.5">
      <c r="A5123" s="566" t="s">
        <v>39959</v>
      </c>
      <c r="B5123" s="567" t="s">
        <v>39960</v>
      </c>
      <c r="C5123" s="566" t="s">
        <v>13</v>
      </c>
      <c r="D5123" s="568">
        <v>477.02</v>
      </c>
    </row>
    <row r="5124" spans="1:4" ht="25.5">
      <c r="A5124" s="566" t="s">
        <v>39961</v>
      </c>
      <c r="B5124" s="567" t="s">
        <v>39962</v>
      </c>
      <c r="C5124" s="566" t="s">
        <v>13</v>
      </c>
      <c r="D5124" s="568">
        <v>667.87</v>
      </c>
    </row>
    <row r="5125" spans="1:4" ht="25.5">
      <c r="A5125" s="566" t="s">
        <v>39963</v>
      </c>
      <c r="B5125" s="567" t="s">
        <v>39964</v>
      </c>
      <c r="C5125" s="566" t="s">
        <v>13</v>
      </c>
      <c r="D5125" s="568">
        <v>1070.69</v>
      </c>
    </row>
    <row r="5126" spans="1:4" ht="25.5">
      <c r="A5126" s="566" t="s">
        <v>39965</v>
      </c>
      <c r="B5126" s="567" t="s">
        <v>39966</v>
      </c>
      <c r="C5126" s="566" t="s">
        <v>13</v>
      </c>
      <c r="D5126" s="568">
        <v>279.14</v>
      </c>
    </row>
    <row r="5127" spans="1:4" ht="25.5">
      <c r="A5127" s="566" t="s">
        <v>39967</v>
      </c>
      <c r="B5127" s="567" t="s">
        <v>39968</v>
      </c>
      <c r="C5127" s="566" t="s">
        <v>13</v>
      </c>
      <c r="D5127" s="568">
        <v>476.94</v>
      </c>
    </row>
    <row r="5128" spans="1:4" ht="25.5">
      <c r="A5128" s="566" t="s">
        <v>39969</v>
      </c>
      <c r="B5128" s="567" t="s">
        <v>39970</v>
      </c>
      <c r="C5128" s="566" t="s">
        <v>13</v>
      </c>
      <c r="D5128" s="568">
        <v>667.87</v>
      </c>
    </row>
    <row r="5129" spans="1:4" ht="25.5">
      <c r="A5129" s="566" t="s">
        <v>39971</v>
      </c>
      <c r="B5129" s="567" t="s">
        <v>39972</v>
      </c>
      <c r="C5129" s="566" t="s">
        <v>13</v>
      </c>
      <c r="D5129" s="568">
        <v>1070.74</v>
      </c>
    </row>
    <row r="5130" spans="1:4" ht="25.5">
      <c r="A5130" s="566" t="s">
        <v>39973</v>
      </c>
      <c r="B5130" s="567" t="s">
        <v>39974</v>
      </c>
      <c r="C5130" s="566" t="s">
        <v>13</v>
      </c>
      <c r="D5130" s="568">
        <v>192.98</v>
      </c>
    </row>
    <row r="5131" spans="1:4" ht="25.5">
      <c r="A5131" s="566" t="s">
        <v>39975</v>
      </c>
      <c r="B5131" s="567" t="s">
        <v>39976</v>
      </c>
      <c r="C5131" s="566" t="s">
        <v>13</v>
      </c>
      <c r="D5131" s="568">
        <v>303.39999999999998</v>
      </c>
    </row>
    <row r="5132" spans="1:4" ht="25.5">
      <c r="A5132" s="566" t="s">
        <v>39977</v>
      </c>
      <c r="B5132" s="567" t="s">
        <v>39978</v>
      </c>
      <c r="C5132" s="566" t="s">
        <v>13</v>
      </c>
      <c r="D5132" s="568">
        <v>424.88</v>
      </c>
    </row>
    <row r="5133" spans="1:4" ht="25.5">
      <c r="A5133" s="566" t="s">
        <v>39979</v>
      </c>
      <c r="B5133" s="567" t="s">
        <v>39980</v>
      </c>
      <c r="C5133" s="566" t="s">
        <v>13</v>
      </c>
      <c r="D5133" s="568">
        <v>621.66</v>
      </c>
    </row>
    <row r="5134" spans="1:4" ht="25.5">
      <c r="A5134" s="566" t="s">
        <v>39981</v>
      </c>
      <c r="B5134" s="567" t="s">
        <v>39982</v>
      </c>
      <c r="C5134" s="566" t="s">
        <v>13</v>
      </c>
      <c r="D5134" s="568">
        <v>266.89999999999998</v>
      </c>
    </row>
    <row r="5135" spans="1:4" ht="25.5">
      <c r="A5135" s="566" t="s">
        <v>39983</v>
      </c>
      <c r="B5135" s="567" t="s">
        <v>39984</v>
      </c>
      <c r="C5135" s="566" t="s">
        <v>13</v>
      </c>
      <c r="D5135" s="568">
        <v>453.81</v>
      </c>
    </row>
    <row r="5136" spans="1:4" ht="25.5">
      <c r="A5136" s="566" t="s">
        <v>39985</v>
      </c>
      <c r="B5136" s="567" t="s">
        <v>39986</v>
      </c>
      <c r="C5136" s="566" t="s">
        <v>13</v>
      </c>
      <c r="D5136" s="568">
        <v>634.02</v>
      </c>
    </row>
    <row r="5137" spans="1:4" ht="25.5">
      <c r="A5137" s="566" t="s">
        <v>39987</v>
      </c>
      <c r="B5137" s="567" t="s">
        <v>39988</v>
      </c>
      <c r="C5137" s="566" t="s">
        <v>13</v>
      </c>
      <c r="D5137" s="568">
        <v>1021.94</v>
      </c>
    </row>
    <row r="5138" spans="1:4" ht="25.5">
      <c r="A5138" s="566" t="s">
        <v>39989</v>
      </c>
      <c r="B5138" s="567" t="s">
        <v>39990</v>
      </c>
      <c r="C5138" s="566" t="s">
        <v>13</v>
      </c>
      <c r="D5138" s="568">
        <v>266.95999999999998</v>
      </c>
    </row>
    <row r="5139" spans="1:4" ht="25.5">
      <c r="A5139" s="566" t="s">
        <v>39991</v>
      </c>
      <c r="B5139" s="567" t="s">
        <v>39992</v>
      </c>
      <c r="C5139" s="566" t="s">
        <v>13</v>
      </c>
      <c r="D5139" s="568">
        <v>453.73</v>
      </c>
    </row>
    <row r="5140" spans="1:4" ht="25.5">
      <c r="A5140" s="566" t="s">
        <v>39993</v>
      </c>
      <c r="B5140" s="567" t="s">
        <v>39994</v>
      </c>
      <c r="C5140" s="566" t="s">
        <v>13</v>
      </c>
      <c r="D5140" s="568">
        <v>634.02</v>
      </c>
    </row>
    <row r="5141" spans="1:4" ht="25.5">
      <c r="A5141" s="566" t="s">
        <v>39995</v>
      </c>
      <c r="B5141" s="567" t="s">
        <v>39996</v>
      </c>
      <c r="C5141" s="566" t="s">
        <v>13</v>
      </c>
      <c r="D5141" s="568">
        <v>1022</v>
      </c>
    </row>
    <row r="5142" spans="1:4" ht="25.5">
      <c r="A5142" s="566" t="s">
        <v>39997</v>
      </c>
      <c r="B5142" s="567" t="s">
        <v>39998</v>
      </c>
      <c r="C5142" s="566" t="s">
        <v>13</v>
      </c>
      <c r="D5142" s="568">
        <v>185.6</v>
      </c>
    </row>
    <row r="5143" spans="1:4" ht="25.5">
      <c r="A5143" s="566" t="s">
        <v>39999</v>
      </c>
      <c r="B5143" s="567" t="s">
        <v>40000</v>
      </c>
      <c r="C5143" s="566" t="s">
        <v>13</v>
      </c>
      <c r="D5143" s="568">
        <v>289.86</v>
      </c>
    </row>
    <row r="5144" spans="1:4" ht="25.5">
      <c r="A5144" s="566" t="s">
        <v>40001</v>
      </c>
      <c r="B5144" s="567" t="s">
        <v>40002</v>
      </c>
      <c r="C5144" s="566" t="s">
        <v>13</v>
      </c>
      <c r="D5144" s="568">
        <v>404.57</v>
      </c>
    </row>
    <row r="5145" spans="1:4" ht="25.5">
      <c r="A5145" s="566" t="s">
        <v>40003</v>
      </c>
      <c r="B5145" s="567" t="s">
        <v>40004</v>
      </c>
      <c r="C5145" s="566" t="s">
        <v>13</v>
      </c>
      <c r="D5145" s="568">
        <v>519.29</v>
      </c>
    </row>
    <row r="5146" spans="1:4" ht="25.5">
      <c r="A5146" s="566" t="s">
        <v>40005</v>
      </c>
      <c r="B5146" s="567" t="s">
        <v>40006</v>
      </c>
      <c r="C5146" s="566" t="s">
        <v>39800</v>
      </c>
      <c r="D5146" s="568">
        <v>3.75</v>
      </c>
    </row>
    <row r="5147" spans="1:4" ht="25.5">
      <c r="A5147" s="566" t="s">
        <v>40007</v>
      </c>
      <c r="B5147" s="567" t="s">
        <v>40008</v>
      </c>
      <c r="C5147" s="566" t="s">
        <v>39800</v>
      </c>
      <c r="D5147" s="568">
        <v>3.8</v>
      </c>
    </row>
    <row r="5148" spans="1:4" ht="25.5">
      <c r="A5148" s="566" t="s">
        <v>40009</v>
      </c>
      <c r="B5148" s="567" t="s">
        <v>40010</v>
      </c>
      <c r="C5148" s="566" t="s">
        <v>39800</v>
      </c>
      <c r="D5148" s="568">
        <v>3.36</v>
      </c>
    </row>
    <row r="5149" spans="1:4" ht="25.5">
      <c r="A5149" s="566" t="s">
        <v>40011</v>
      </c>
      <c r="B5149" s="567" t="s">
        <v>40012</v>
      </c>
      <c r="C5149" s="566" t="s">
        <v>13</v>
      </c>
      <c r="D5149" s="568">
        <v>171.21</v>
      </c>
    </row>
    <row r="5150" spans="1:4" ht="25.5">
      <c r="A5150" s="566" t="s">
        <v>40013</v>
      </c>
      <c r="B5150" s="567" t="s">
        <v>40014</v>
      </c>
      <c r="C5150" s="566" t="s">
        <v>13</v>
      </c>
      <c r="D5150" s="568">
        <v>183.52</v>
      </c>
    </row>
    <row r="5151" spans="1:4" ht="25.5">
      <c r="A5151" s="566" t="s">
        <v>40015</v>
      </c>
      <c r="B5151" s="567" t="s">
        <v>40016</v>
      </c>
      <c r="C5151" s="566" t="s">
        <v>13</v>
      </c>
      <c r="D5151" s="568">
        <v>162.07</v>
      </c>
    </row>
    <row r="5152" spans="1:4" ht="25.5">
      <c r="A5152" s="566" t="s">
        <v>40017</v>
      </c>
      <c r="B5152" s="567" t="s">
        <v>40018</v>
      </c>
      <c r="C5152" s="566" t="s">
        <v>13</v>
      </c>
      <c r="D5152" s="568">
        <v>173.37</v>
      </c>
    </row>
    <row r="5153" spans="1:4">
      <c r="A5153" s="566" t="s">
        <v>40019</v>
      </c>
      <c r="B5153" s="567" t="s">
        <v>40020</v>
      </c>
      <c r="C5153" s="566" t="s">
        <v>13</v>
      </c>
      <c r="D5153" s="568">
        <v>921.65</v>
      </c>
    </row>
    <row r="5154" spans="1:4">
      <c r="A5154" s="566" t="s">
        <v>40021</v>
      </c>
      <c r="B5154" s="567" t="s">
        <v>40022</v>
      </c>
      <c r="C5154" s="566" t="s">
        <v>13</v>
      </c>
      <c r="D5154" s="568">
        <v>998.77</v>
      </c>
    </row>
    <row r="5155" spans="1:4">
      <c r="A5155" s="566" t="s">
        <v>40023</v>
      </c>
      <c r="B5155" s="567" t="s">
        <v>40024</v>
      </c>
      <c r="C5155" s="566" t="s">
        <v>13</v>
      </c>
      <c r="D5155" s="568">
        <v>1153.77</v>
      </c>
    </row>
    <row r="5156" spans="1:4">
      <c r="A5156" s="566" t="s">
        <v>40025</v>
      </c>
      <c r="B5156" s="567" t="s">
        <v>40026</v>
      </c>
      <c r="C5156" s="566" t="s">
        <v>13</v>
      </c>
      <c r="D5156" s="568">
        <v>1191.6099999999999</v>
      </c>
    </row>
    <row r="5157" spans="1:4">
      <c r="A5157" s="566" t="s">
        <v>40027</v>
      </c>
      <c r="B5157" s="567" t="s">
        <v>40028</v>
      </c>
      <c r="C5157" s="566" t="s">
        <v>13</v>
      </c>
      <c r="D5157" s="568">
        <v>1346.61</v>
      </c>
    </row>
    <row r="5158" spans="1:4">
      <c r="A5158" s="566" t="s">
        <v>40029</v>
      </c>
      <c r="B5158" s="567" t="s">
        <v>40030</v>
      </c>
      <c r="C5158" s="566" t="s">
        <v>13</v>
      </c>
      <c r="D5158" s="568">
        <v>1960.38</v>
      </c>
    </row>
    <row r="5159" spans="1:4">
      <c r="A5159" s="566" t="s">
        <v>40031</v>
      </c>
      <c r="B5159" s="567" t="s">
        <v>40032</v>
      </c>
      <c r="C5159" s="566" t="s">
        <v>13</v>
      </c>
      <c r="D5159" s="568">
        <v>2133.9</v>
      </c>
    </row>
    <row r="5160" spans="1:4">
      <c r="A5160" s="566" t="s">
        <v>40033</v>
      </c>
      <c r="B5160" s="567" t="s">
        <v>40034</v>
      </c>
      <c r="C5160" s="566" t="s">
        <v>13</v>
      </c>
      <c r="D5160" s="568">
        <v>2482.65</v>
      </c>
    </row>
    <row r="5161" spans="1:4">
      <c r="A5161" s="566" t="s">
        <v>40035</v>
      </c>
      <c r="B5161" s="567" t="s">
        <v>40036</v>
      </c>
      <c r="C5161" s="566" t="s">
        <v>13</v>
      </c>
      <c r="D5161" s="568">
        <v>2567.79</v>
      </c>
    </row>
    <row r="5162" spans="1:4">
      <c r="A5162" s="566" t="s">
        <v>40037</v>
      </c>
      <c r="B5162" s="567" t="s">
        <v>40038</v>
      </c>
      <c r="C5162" s="566" t="s">
        <v>13</v>
      </c>
      <c r="D5162" s="568">
        <v>2916.54</v>
      </c>
    </row>
    <row r="5163" spans="1:4">
      <c r="A5163" s="566" t="s">
        <v>40039</v>
      </c>
      <c r="B5163" s="567" t="s">
        <v>40040</v>
      </c>
      <c r="C5163" s="566" t="s">
        <v>13</v>
      </c>
      <c r="D5163" s="568">
        <v>2583.61</v>
      </c>
    </row>
    <row r="5164" spans="1:4">
      <c r="A5164" s="566" t="s">
        <v>40041</v>
      </c>
      <c r="B5164" s="567" t="s">
        <v>40042</v>
      </c>
      <c r="C5164" s="566" t="s">
        <v>13</v>
      </c>
      <c r="D5164" s="568">
        <v>2814.97</v>
      </c>
    </row>
    <row r="5165" spans="1:4">
      <c r="A5165" s="566" t="s">
        <v>40043</v>
      </c>
      <c r="B5165" s="567" t="s">
        <v>40044</v>
      </c>
      <c r="C5165" s="566" t="s">
        <v>13</v>
      </c>
      <c r="D5165" s="568">
        <v>3279.97</v>
      </c>
    </row>
    <row r="5166" spans="1:4">
      <c r="A5166" s="566" t="s">
        <v>40045</v>
      </c>
      <c r="B5166" s="567" t="s">
        <v>40046</v>
      </c>
      <c r="C5166" s="566" t="s">
        <v>13</v>
      </c>
      <c r="D5166" s="568">
        <v>3393.49</v>
      </c>
    </row>
    <row r="5167" spans="1:4">
      <c r="A5167" s="566" t="s">
        <v>40047</v>
      </c>
      <c r="B5167" s="567" t="s">
        <v>40048</v>
      </c>
      <c r="C5167" s="566" t="s">
        <v>13</v>
      </c>
      <c r="D5167" s="568">
        <v>3858.49</v>
      </c>
    </row>
    <row r="5168" spans="1:4">
      <c r="A5168" s="566" t="s">
        <v>40049</v>
      </c>
      <c r="B5168" s="567" t="s">
        <v>40050</v>
      </c>
      <c r="C5168" s="566" t="s">
        <v>13</v>
      </c>
      <c r="D5168" s="568">
        <v>3505.26</v>
      </c>
    </row>
    <row r="5169" spans="1:4">
      <c r="A5169" s="566" t="s">
        <v>40051</v>
      </c>
      <c r="B5169" s="567" t="s">
        <v>40052</v>
      </c>
      <c r="C5169" s="566" t="s">
        <v>13</v>
      </c>
      <c r="D5169" s="568">
        <v>3813.74</v>
      </c>
    </row>
    <row r="5170" spans="1:4">
      <c r="A5170" s="566" t="s">
        <v>40053</v>
      </c>
      <c r="B5170" s="567" t="s">
        <v>40054</v>
      </c>
      <c r="C5170" s="566" t="s">
        <v>13</v>
      </c>
      <c r="D5170" s="568">
        <v>4433.74</v>
      </c>
    </row>
    <row r="5171" spans="1:4">
      <c r="A5171" s="566" t="s">
        <v>40055</v>
      </c>
      <c r="B5171" s="567" t="s">
        <v>40056</v>
      </c>
      <c r="C5171" s="566" t="s">
        <v>13</v>
      </c>
      <c r="D5171" s="568">
        <v>4585.1000000000004</v>
      </c>
    </row>
    <row r="5172" spans="1:4">
      <c r="A5172" s="566" t="s">
        <v>40057</v>
      </c>
      <c r="B5172" s="567" t="s">
        <v>40058</v>
      </c>
      <c r="C5172" s="566" t="s">
        <v>13</v>
      </c>
      <c r="D5172" s="568">
        <v>5205.1000000000004</v>
      </c>
    </row>
    <row r="5173" spans="1:4">
      <c r="A5173" s="566" t="s">
        <v>40059</v>
      </c>
      <c r="B5173" s="567" t="s">
        <v>40060</v>
      </c>
      <c r="C5173" s="566" t="s">
        <v>13</v>
      </c>
      <c r="D5173" s="568">
        <v>5167.22</v>
      </c>
    </row>
    <row r="5174" spans="1:4">
      <c r="A5174" s="566" t="s">
        <v>40061</v>
      </c>
      <c r="B5174" s="567" t="s">
        <v>40062</v>
      </c>
      <c r="C5174" s="566" t="s">
        <v>13</v>
      </c>
      <c r="D5174" s="568">
        <v>5629.94</v>
      </c>
    </row>
    <row r="5175" spans="1:4">
      <c r="A5175" s="566" t="s">
        <v>40063</v>
      </c>
      <c r="B5175" s="567" t="s">
        <v>40064</v>
      </c>
      <c r="C5175" s="566" t="s">
        <v>13</v>
      </c>
      <c r="D5175" s="568">
        <v>6559.94</v>
      </c>
    </row>
    <row r="5176" spans="1:4">
      <c r="A5176" s="566" t="s">
        <v>40065</v>
      </c>
      <c r="B5176" s="567" t="s">
        <v>40066</v>
      </c>
      <c r="C5176" s="566" t="s">
        <v>13</v>
      </c>
      <c r="D5176" s="568">
        <v>6786.98</v>
      </c>
    </row>
    <row r="5177" spans="1:4">
      <c r="A5177" s="566" t="s">
        <v>40067</v>
      </c>
      <c r="B5177" s="567" t="s">
        <v>40068</v>
      </c>
      <c r="C5177" s="566" t="s">
        <v>13</v>
      </c>
      <c r="D5177" s="568">
        <v>7716.98</v>
      </c>
    </row>
    <row r="5178" spans="1:4">
      <c r="A5178" s="566" t="s">
        <v>40069</v>
      </c>
      <c r="B5178" s="567" t="s">
        <v>40070</v>
      </c>
      <c r="C5178" s="566" t="s">
        <v>29586</v>
      </c>
      <c r="D5178" s="568">
        <v>333.71</v>
      </c>
    </row>
    <row r="5179" spans="1:4">
      <c r="A5179" s="566" t="s">
        <v>40071</v>
      </c>
      <c r="B5179" s="567" t="s">
        <v>40072</v>
      </c>
      <c r="C5179" s="566" t="s">
        <v>29586</v>
      </c>
      <c r="D5179" s="568">
        <v>475.94</v>
      </c>
    </row>
    <row r="5180" spans="1:4">
      <c r="A5180" s="566" t="s">
        <v>40073</v>
      </c>
      <c r="B5180" s="567" t="s">
        <v>40074</v>
      </c>
      <c r="C5180" s="566" t="s">
        <v>29586</v>
      </c>
      <c r="D5180" s="568">
        <v>372.27</v>
      </c>
    </row>
    <row r="5181" spans="1:4">
      <c r="A5181" s="566" t="s">
        <v>40075</v>
      </c>
      <c r="B5181" s="567" t="s">
        <v>40076</v>
      </c>
      <c r="C5181" s="566" t="s">
        <v>29586</v>
      </c>
      <c r="D5181" s="568">
        <v>514.5</v>
      </c>
    </row>
    <row r="5182" spans="1:4">
      <c r="A5182" s="566" t="s">
        <v>40077</v>
      </c>
      <c r="B5182" s="567" t="s">
        <v>40078</v>
      </c>
      <c r="C5182" s="566" t="s">
        <v>29586</v>
      </c>
      <c r="D5182" s="568">
        <v>468.69</v>
      </c>
    </row>
    <row r="5183" spans="1:4">
      <c r="A5183" s="566" t="s">
        <v>40079</v>
      </c>
      <c r="B5183" s="567" t="s">
        <v>40080</v>
      </c>
      <c r="C5183" s="566" t="s">
        <v>29586</v>
      </c>
      <c r="D5183" s="568">
        <v>610.91999999999996</v>
      </c>
    </row>
    <row r="5184" spans="1:4" ht="25.5">
      <c r="A5184" s="566" t="s">
        <v>40081</v>
      </c>
      <c r="B5184" s="567" t="s">
        <v>40082</v>
      </c>
      <c r="C5184" s="566" t="s">
        <v>29586</v>
      </c>
      <c r="D5184" s="568">
        <v>273.26</v>
      </c>
    </row>
    <row r="5185" spans="1:4">
      <c r="A5185" s="566" t="s">
        <v>40083</v>
      </c>
      <c r="B5185" s="567" t="s">
        <v>40084</v>
      </c>
      <c r="C5185" s="566" t="s">
        <v>29586</v>
      </c>
      <c r="D5185" s="568">
        <v>415.49</v>
      </c>
    </row>
    <row r="5186" spans="1:4" ht="25.5">
      <c r="A5186" s="566" t="s">
        <v>40085</v>
      </c>
      <c r="B5186" s="567" t="s">
        <v>40086</v>
      </c>
      <c r="C5186" s="566" t="s">
        <v>29586</v>
      </c>
      <c r="D5186" s="568">
        <v>311.82</v>
      </c>
    </row>
    <row r="5187" spans="1:4">
      <c r="A5187" s="566" t="s">
        <v>40087</v>
      </c>
      <c r="B5187" s="567" t="s">
        <v>40088</v>
      </c>
      <c r="C5187" s="566" t="s">
        <v>29586</v>
      </c>
      <c r="D5187" s="568">
        <v>454.05</v>
      </c>
    </row>
    <row r="5188" spans="1:4">
      <c r="A5188" s="566" t="s">
        <v>40089</v>
      </c>
      <c r="B5188" s="567" t="s">
        <v>40090</v>
      </c>
      <c r="C5188" s="566" t="s">
        <v>29586</v>
      </c>
      <c r="D5188" s="568">
        <v>410.24</v>
      </c>
    </row>
    <row r="5189" spans="1:4">
      <c r="A5189" s="566" t="s">
        <v>40091</v>
      </c>
      <c r="B5189" s="567" t="s">
        <v>40092</v>
      </c>
      <c r="C5189" s="566" t="s">
        <v>29586</v>
      </c>
      <c r="D5189" s="568">
        <v>607.41999999999996</v>
      </c>
    </row>
    <row r="5190" spans="1:4">
      <c r="A5190" s="566" t="s">
        <v>40093</v>
      </c>
      <c r="B5190" s="567" t="s">
        <v>40094</v>
      </c>
      <c r="C5190" s="566" t="s">
        <v>29586</v>
      </c>
      <c r="D5190" s="568">
        <v>531.54999999999995</v>
      </c>
    </row>
    <row r="5191" spans="1:4" ht="25.5">
      <c r="A5191" s="566" t="s">
        <v>40095</v>
      </c>
      <c r="B5191" s="567" t="s">
        <v>40096</v>
      </c>
      <c r="C5191" s="566" t="s">
        <v>29586</v>
      </c>
      <c r="D5191" s="568">
        <v>408.24</v>
      </c>
    </row>
    <row r="5192" spans="1:4">
      <c r="A5192" s="566" t="s">
        <v>40097</v>
      </c>
      <c r="B5192" s="567" t="s">
        <v>40098</v>
      </c>
      <c r="C5192" s="566" t="s">
        <v>29586</v>
      </c>
      <c r="D5192" s="568">
        <v>550.47</v>
      </c>
    </row>
    <row r="5193" spans="1:4">
      <c r="A5193" s="566" t="s">
        <v>40099</v>
      </c>
      <c r="B5193" s="567" t="s">
        <v>40100</v>
      </c>
      <c r="C5193" s="566" t="s">
        <v>29586</v>
      </c>
      <c r="D5193" s="568">
        <v>701.54</v>
      </c>
    </row>
    <row r="5194" spans="1:4">
      <c r="A5194" s="566" t="s">
        <v>40101</v>
      </c>
      <c r="B5194" s="567" t="s">
        <v>40102</v>
      </c>
      <c r="C5194" s="566" t="s">
        <v>29586</v>
      </c>
      <c r="D5194" s="568">
        <v>627.97</v>
      </c>
    </row>
    <row r="5195" spans="1:4" ht="25.5">
      <c r="A5195" s="566" t="s">
        <v>40103</v>
      </c>
      <c r="B5195" s="567" t="s">
        <v>40104</v>
      </c>
      <c r="C5195" s="566" t="s">
        <v>13</v>
      </c>
      <c r="D5195" s="568">
        <v>1159.77</v>
      </c>
    </row>
    <row r="5196" spans="1:4" ht="25.5">
      <c r="A5196" s="566" t="s">
        <v>40105</v>
      </c>
      <c r="B5196" s="567" t="s">
        <v>40106</v>
      </c>
      <c r="C5196" s="566" t="s">
        <v>13</v>
      </c>
      <c r="D5196" s="568">
        <v>1236.8900000000001</v>
      </c>
    </row>
    <row r="5197" spans="1:4" ht="25.5">
      <c r="A5197" s="566" t="s">
        <v>40107</v>
      </c>
      <c r="B5197" s="567" t="s">
        <v>40108</v>
      </c>
      <c r="C5197" s="566" t="s">
        <v>13</v>
      </c>
      <c r="D5197" s="568">
        <v>1429.73</v>
      </c>
    </row>
    <row r="5198" spans="1:4" ht="25.5">
      <c r="A5198" s="566" t="s">
        <v>40109</v>
      </c>
      <c r="B5198" s="567" t="s">
        <v>40110</v>
      </c>
      <c r="C5198" s="566" t="s">
        <v>13</v>
      </c>
      <c r="D5198" s="568">
        <v>2496.15</v>
      </c>
    </row>
    <row r="5199" spans="1:4" ht="25.5">
      <c r="A5199" s="566" t="s">
        <v>40111</v>
      </c>
      <c r="B5199" s="567" t="s">
        <v>40112</v>
      </c>
      <c r="C5199" s="566" t="s">
        <v>13</v>
      </c>
      <c r="D5199" s="568">
        <v>2669.67</v>
      </c>
    </row>
    <row r="5200" spans="1:4" ht="25.5">
      <c r="A5200" s="566" t="s">
        <v>40113</v>
      </c>
      <c r="B5200" s="567" t="s">
        <v>40114</v>
      </c>
      <c r="C5200" s="566" t="s">
        <v>13</v>
      </c>
      <c r="D5200" s="568">
        <v>3103.56</v>
      </c>
    </row>
    <row r="5201" spans="1:4" ht="25.5">
      <c r="A5201" s="566" t="s">
        <v>40115</v>
      </c>
      <c r="B5201" s="567" t="s">
        <v>40116</v>
      </c>
      <c r="C5201" s="566" t="s">
        <v>13</v>
      </c>
      <c r="D5201" s="568">
        <v>3297.97</v>
      </c>
    </row>
    <row r="5202" spans="1:4" ht="25.5">
      <c r="A5202" s="566" t="s">
        <v>40117</v>
      </c>
      <c r="B5202" s="567" t="s">
        <v>40118</v>
      </c>
      <c r="C5202" s="566" t="s">
        <v>13</v>
      </c>
      <c r="D5202" s="568">
        <v>3529.33</v>
      </c>
    </row>
    <row r="5203" spans="1:4" ht="25.5">
      <c r="A5203" s="566" t="s">
        <v>40119</v>
      </c>
      <c r="B5203" s="567" t="s">
        <v>40120</v>
      </c>
      <c r="C5203" s="566" t="s">
        <v>13</v>
      </c>
      <c r="D5203" s="568">
        <v>4107.8500000000004</v>
      </c>
    </row>
    <row r="5204" spans="1:4" ht="25.5">
      <c r="A5204" s="566" t="s">
        <v>40121</v>
      </c>
      <c r="B5204" s="567" t="s">
        <v>40122</v>
      </c>
      <c r="C5204" s="566" t="s">
        <v>13</v>
      </c>
      <c r="D5204" s="568">
        <v>4457.74</v>
      </c>
    </row>
    <row r="5205" spans="1:4" ht="25.5">
      <c r="A5205" s="566" t="s">
        <v>40123</v>
      </c>
      <c r="B5205" s="567" t="s">
        <v>40124</v>
      </c>
      <c r="C5205" s="566" t="s">
        <v>13</v>
      </c>
      <c r="D5205" s="568">
        <v>4766.22</v>
      </c>
    </row>
    <row r="5206" spans="1:4" ht="25.5">
      <c r="A5206" s="566" t="s">
        <v>40125</v>
      </c>
      <c r="B5206" s="567" t="s">
        <v>40126</v>
      </c>
      <c r="C5206" s="566" t="s">
        <v>13</v>
      </c>
      <c r="D5206" s="568">
        <v>5537.58</v>
      </c>
    </row>
    <row r="5207" spans="1:4" ht="25.5">
      <c r="A5207" s="566" t="s">
        <v>40127</v>
      </c>
      <c r="B5207" s="567" t="s">
        <v>40128</v>
      </c>
      <c r="C5207" s="566" t="s">
        <v>13</v>
      </c>
      <c r="D5207" s="568">
        <v>6595.94</v>
      </c>
    </row>
    <row r="5208" spans="1:4" ht="25.5">
      <c r="A5208" s="566" t="s">
        <v>40129</v>
      </c>
      <c r="B5208" s="567" t="s">
        <v>40130</v>
      </c>
      <c r="C5208" s="566" t="s">
        <v>13</v>
      </c>
      <c r="D5208" s="568">
        <v>7058.66</v>
      </c>
    </row>
    <row r="5209" spans="1:4" ht="25.5">
      <c r="A5209" s="566" t="s">
        <v>40131</v>
      </c>
      <c r="B5209" s="567" t="s">
        <v>40132</v>
      </c>
      <c r="C5209" s="566" t="s">
        <v>13</v>
      </c>
      <c r="D5209" s="568">
        <v>8215.7000000000007</v>
      </c>
    </row>
    <row r="5210" spans="1:4">
      <c r="A5210" s="566" t="s">
        <v>40133</v>
      </c>
      <c r="B5210" s="567" t="s">
        <v>40134</v>
      </c>
      <c r="C5210" s="566" t="s">
        <v>29586</v>
      </c>
      <c r="D5210" s="568">
        <v>595</v>
      </c>
    </row>
    <row r="5211" spans="1:4">
      <c r="A5211" s="566" t="s">
        <v>40135</v>
      </c>
      <c r="B5211" s="567" t="s">
        <v>40136</v>
      </c>
      <c r="C5211" s="566" t="s">
        <v>29586</v>
      </c>
      <c r="D5211" s="568">
        <v>633.55999999999995</v>
      </c>
    </row>
    <row r="5212" spans="1:4">
      <c r="A5212" s="566" t="s">
        <v>40137</v>
      </c>
      <c r="B5212" s="567" t="s">
        <v>40138</v>
      </c>
      <c r="C5212" s="566" t="s">
        <v>29586</v>
      </c>
      <c r="D5212" s="568">
        <v>729.98</v>
      </c>
    </row>
    <row r="5213" spans="1:4" ht="25.5">
      <c r="A5213" s="566" t="s">
        <v>40139</v>
      </c>
      <c r="B5213" s="567" t="s">
        <v>40140</v>
      </c>
      <c r="C5213" s="566" t="s">
        <v>29586</v>
      </c>
      <c r="D5213" s="568">
        <v>593.45000000000005</v>
      </c>
    </row>
    <row r="5214" spans="1:4" ht="25.5">
      <c r="A5214" s="566" t="s">
        <v>40141</v>
      </c>
      <c r="B5214" s="567" t="s">
        <v>40142</v>
      </c>
      <c r="C5214" s="566" t="s">
        <v>29586</v>
      </c>
      <c r="D5214" s="568">
        <v>689.87</v>
      </c>
    </row>
    <row r="5215" spans="1:4" ht="25.5">
      <c r="A5215" s="566" t="s">
        <v>40143</v>
      </c>
      <c r="B5215" s="567" t="s">
        <v>40144</v>
      </c>
      <c r="C5215" s="566" t="s">
        <v>29586</v>
      </c>
      <c r="D5215" s="568">
        <v>767.36</v>
      </c>
    </row>
    <row r="5216" spans="1:4" ht="25.5">
      <c r="A5216" s="566" t="s">
        <v>40145</v>
      </c>
      <c r="B5216" s="567" t="s">
        <v>40146</v>
      </c>
      <c r="C5216" s="566" t="s">
        <v>29586</v>
      </c>
      <c r="D5216" s="568">
        <v>952.74</v>
      </c>
    </row>
    <row r="5217" spans="1:4" ht="25.5">
      <c r="A5217" s="566" t="s">
        <v>40147</v>
      </c>
      <c r="B5217" s="567" t="s">
        <v>40148</v>
      </c>
      <c r="C5217" s="566" t="s">
        <v>29586</v>
      </c>
      <c r="D5217" s="568">
        <v>945.22</v>
      </c>
    </row>
    <row r="5218" spans="1:4" ht="25.5">
      <c r="A5218" s="566" t="s">
        <v>40149</v>
      </c>
      <c r="B5218" s="567" t="s">
        <v>40150</v>
      </c>
      <c r="C5218" s="566" t="s">
        <v>29586</v>
      </c>
      <c r="D5218" s="568">
        <v>1041.6400000000001</v>
      </c>
    </row>
    <row r="5219" spans="1:4" ht="25.5">
      <c r="A5219" s="566" t="s">
        <v>40151</v>
      </c>
      <c r="B5219" s="567" t="s">
        <v>40152</v>
      </c>
      <c r="C5219" s="566" t="s">
        <v>29586</v>
      </c>
      <c r="D5219" s="568">
        <v>1119.1300000000001</v>
      </c>
    </row>
    <row r="5220" spans="1:4" ht="25.5">
      <c r="A5220" s="566" t="s">
        <v>40153</v>
      </c>
      <c r="B5220" s="567" t="s">
        <v>40154</v>
      </c>
      <c r="C5220" s="566" t="s">
        <v>29586</v>
      </c>
      <c r="D5220" s="568">
        <v>1304.51</v>
      </c>
    </row>
    <row r="5221" spans="1:4" ht="25.5">
      <c r="A5221" s="566" t="s">
        <v>40155</v>
      </c>
      <c r="B5221" s="567" t="s">
        <v>40156</v>
      </c>
      <c r="C5221" s="566" t="s">
        <v>29586</v>
      </c>
      <c r="D5221" s="568">
        <v>979.31</v>
      </c>
    </row>
    <row r="5222" spans="1:4" ht="25.5">
      <c r="A5222" s="566" t="s">
        <v>40157</v>
      </c>
      <c r="B5222" s="567" t="s">
        <v>40158</v>
      </c>
      <c r="C5222" s="566" t="s">
        <v>29586</v>
      </c>
      <c r="D5222" s="568">
        <v>1075.73</v>
      </c>
    </row>
    <row r="5223" spans="1:4" ht="25.5">
      <c r="A5223" s="566" t="s">
        <v>40159</v>
      </c>
      <c r="B5223" s="567" t="s">
        <v>40160</v>
      </c>
      <c r="C5223" s="566" t="s">
        <v>29586</v>
      </c>
      <c r="D5223" s="568">
        <v>1153.23</v>
      </c>
    </row>
    <row r="5224" spans="1:4" ht="25.5">
      <c r="A5224" s="566" t="s">
        <v>40161</v>
      </c>
      <c r="B5224" s="567" t="s">
        <v>40162</v>
      </c>
      <c r="C5224" s="566" t="s">
        <v>29586</v>
      </c>
      <c r="D5224" s="568">
        <v>627.54</v>
      </c>
    </row>
    <row r="5225" spans="1:4" ht="25.5">
      <c r="A5225" s="566" t="s">
        <v>40163</v>
      </c>
      <c r="B5225" s="567" t="s">
        <v>40164</v>
      </c>
      <c r="C5225" s="566" t="s">
        <v>29586</v>
      </c>
      <c r="D5225" s="568">
        <v>723.96</v>
      </c>
    </row>
    <row r="5226" spans="1:4" ht="25.5">
      <c r="A5226" s="566" t="s">
        <v>40165</v>
      </c>
      <c r="B5226" s="567" t="s">
        <v>40166</v>
      </c>
      <c r="C5226" s="566" t="s">
        <v>29586</v>
      </c>
      <c r="D5226" s="568">
        <v>801.46</v>
      </c>
    </row>
    <row r="5227" spans="1:4" ht="25.5">
      <c r="A5227" s="566" t="s">
        <v>40167</v>
      </c>
      <c r="B5227" s="567" t="s">
        <v>40168</v>
      </c>
      <c r="C5227" s="566" t="s">
        <v>29586</v>
      </c>
      <c r="D5227" s="568">
        <v>381.64</v>
      </c>
    </row>
    <row r="5228" spans="1:4" ht="25.5">
      <c r="A5228" s="566" t="s">
        <v>40169</v>
      </c>
      <c r="B5228" s="567" t="s">
        <v>40170</v>
      </c>
      <c r="C5228" s="566" t="s">
        <v>29586</v>
      </c>
      <c r="D5228" s="568">
        <v>420.21</v>
      </c>
    </row>
    <row r="5229" spans="1:4" ht="25.5">
      <c r="A5229" s="566" t="s">
        <v>40171</v>
      </c>
      <c r="B5229" s="567" t="s">
        <v>40172</v>
      </c>
      <c r="C5229" s="566" t="s">
        <v>29586</v>
      </c>
      <c r="D5229" s="568">
        <v>376.39</v>
      </c>
    </row>
    <row r="5230" spans="1:4" ht="25.5">
      <c r="A5230" s="566" t="s">
        <v>40173</v>
      </c>
      <c r="B5230" s="567" t="s">
        <v>40174</v>
      </c>
      <c r="C5230" s="566" t="s">
        <v>29586</v>
      </c>
      <c r="D5230" s="568">
        <v>573.57000000000005</v>
      </c>
    </row>
    <row r="5231" spans="1:4" ht="25.5">
      <c r="A5231" s="566" t="s">
        <v>40175</v>
      </c>
      <c r="B5231" s="567" t="s">
        <v>40176</v>
      </c>
      <c r="C5231" s="566" t="s">
        <v>29586</v>
      </c>
      <c r="D5231" s="568">
        <v>516.62</v>
      </c>
    </row>
    <row r="5232" spans="1:4" ht="25.5">
      <c r="A5232" s="566" t="s">
        <v>40177</v>
      </c>
      <c r="B5232" s="567" t="s">
        <v>40178</v>
      </c>
      <c r="C5232" s="566" t="s">
        <v>29586</v>
      </c>
      <c r="D5232" s="568">
        <v>667.69</v>
      </c>
    </row>
    <row r="5233" spans="1:4">
      <c r="A5233" s="566" t="s">
        <v>40179</v>
      </c>
      <c r="B5233" s="567" t="s">
        <v>40180</v>
      </c>
      <c r="C5233" s="566" t="s">
        <v>13</v>
      </c>
      <c r="D5233" s="568">
        <v>853.95</v>
      </c>
    </row>
    <row r="5234" spans="1:4">
      <c r="A5234" s="566" t="s">
        <v>40181</v>
      </c>
      <c r="B5234" s="567" t="s">
        <v>40182</v>
      </c>
      <c r="C5234" s="566" t="s">
        <v>13</v>
      </c>
      <c r="D5234" s="568">
        <v>931.09</v>
      </c>
    </row>
    <row r="5235" spans="1:4">
      <c r="A5235" s="566" t="s">
        <v>40183</v>
      </c>
      <c r="B5235" s="567" t="s">
        <v>40184</v>
      </c>
      <c r="C5235" s="566" t="s">
        <v>13</v>
      </c>
      <c r="D5235" s="568">
        <v>1123.9100000000001</v>
      </c>
    </row>
    <row r="5236" spans="1:4">
      <c r="A5236" s="566" t="s">
        <v>40185</v>
      </c>
      <c r="B5236" s="567" t="s">
        <v>40186</v>
      </c>
      <c r="C5236" s="566" t="s">
        <v>13</v>
      </c>
      <c r="D5236" s="568">
        <v>1808.05</v>
      </c>
    </row>
    <row r="5237" spans="1:4">
      <c r="A5237" s="566" t="s">
        <v>40187</v>
      </c>
      <c r="B5237" s="567" t="s">
        <v>40188</v>
      </c>
      <c r="C5237" s="566" t="s">
        <v>13</v>
      </c>
      <c r="D5237" s="568">
        <v>1981.62</v>
      </c>
    </row>
    <row r="5238" spans="1:4">
      <c r="A5238" s="566" t="s">
        <v>40189</v>
      </c>
      <c r="B5238" s="567" t="s">
        <v>40190</v>
      </c>
      <c r="C5238" s="566" t="s">
        <v>13</v>
      </c>
      <c r="D5238" s="568">
        <v>2415.46</v>
      </c>
    </row>
    <row r="5239" spans="1:4">
      <c r="A5239" s="566" t="s">
        <v>40191</v>
      </c>
      <c r="B5239" s="567" t="s">
        <v>40192</v>
      </c>
      <c r="C5239" s="566" t="s">
        <v>13</v>
      </c>
      <c r="D5239" s="568">
        <v>2380.5100000000002</v>
      </c>
    </row>
    <row r="5240" spans="1:4">
      <c r="A5240" s="566" t="s">
        <v>40193</v>
      </c>
      <c r="B5240" s="567" t="s">
        <v>40194</v>
      </c>
      <c r="C5240" s="566" t="s">
        <v>13</v>
      </c>
      <c r="D5240" s="568">
        <v>2611.9299999999998</v>
      </c>
    </row>
    <row r="5241" spans="1:4">
      <c r="A5241" s="566" t="s">
        <v>40195</v>
      </c>
      <c r="B5241" s="567" t="s">
        <v>40196</v>
      </c>
      <c r="C5241" s="566" t="s">
        <v>13</v>
      </c>
      <c r="D5241" s="568">
        <v>3190.39</v>
      </c>
    </row>
    <row r="5242" spans="1:4">
      <c r="A5242" s="566" t="s">
        <v>40197</v>
      </c>
      <c r="B5242" s="567" t="s">
        <v>40198</v>
      </c>
      <c r="C5242" s="566" t="s">
        <v>13</v>
      </c>
      <c r="D5242" s="568">
        <v>3234.46</v>
      </c>
    </row>
    <row r="5243" spans="1:4">
      <c r="A5243" s="566" t="s">
        <v>40199</v>
      </c>
      <c r="B5243" s="567" t="s">
        <v>40200</v>
      </c>
      <c r="C5243" s="566" t="s">
        <v>13</v>
      </c>
      <c r="D5243" s="568">
        <v>3543.02</v>
      </c>
    </row>
    <row r="5244" spans="1:4">
      <c r="A5244" s="566" t="s">
        <v>40201</v>
      </c>
      <c r="B5244" s="567" t="s">
        <v>40202</v>
      </c>
      <c r="C5244" s="566" t="s">
        <v>13</v>
      </c>
      <c r="D5244" s="568">
        <v>4314.3</v>
      </c>
    </row>
    <row r="5245" spans="1:4">
      <c r="A5245" s="566" t="s">
        <v>40203</v>
      </c>
      <c r="B5245" s="567" t="s">
        <v>40204</v>
      </c>
      <c r="C5245" s="566" t="s">
        <v>13</v>
      </c>
      <c r="D5245" s="568">
        <v>4761.0200000000004</v>
      </c>
    </row>
    <row r="5246" spans="1:4">
      <c r="A5246" s="566" t="s">
        <v>40205</v>
      </c>
      <c r="B5246" s="567" t="s">
        <v>40206</v>
      </c>
      <c r="C5246" s="566" t="s">
        <v>13</v>
      </c>
      <c r="D5246" s="568">
        <v>5223.8599999999997</v>
      </c>
    </row>
    <row r="5247" spans="1:4">
      <c r="A5247" s="566" t="s">
        <v>40207</v>
      </c>
      <c r="B5247" s="567" t="s">
        <v>40208</v>
      </c>
      <c r="C5247" s="566" t="s">
        <v>13</v>
      </c>
      <c r="D5247" s="568">
        <v>6380.78</v>
      </c>
    </row>
    <row r="5248" spans="1:4">
      <c r="A5248" s="566" t="s">
        <v>40209</v>
      </c>
      <c r="B5248" s="567" t="s">
        <v>40210</v>
      </c>
      <c r="C5248" s="566" t="s">
        <v>29586</v>
      </c>
      <c r="D5248" s="568">
        <v>442.09</v>
      </c>
    </row>
    <row r="5249" spans="1:4">
      <c r="A5249" s="566" t="s">
        <v>40211</v>
      </c>
      <c r="B5249" s="567" t="s">
        <v>40212</v>
      </c>
      <c r="C5249" s="566" t="s">
        <v>29586</v>
      </c>
      <c r="D5249" s="568">
        <v>480.66</v>
      </c>
    </row>
    <row r="5250" spans="1:4">
      <c r="A5250" s="566" t="s">
        <v>40213</v>
      </c>
      <c r="B5250" s="567" t="s">
        <v>40214</v>
      </c>
      <c r="C5250" s="566" t="s">
        <v>29586</v>
      </c>
      <c r="D5250" s="568">
        <v>577.07000000000005</v>
      </c>
    </row>
    <row r="5251" spans="1:4" ht="25.5">
      <c r="A5251" s="566" t="s">
        <v>40215</v>
      </c>
      <c r="B5251" s="567" t="s">
        <v>40216</v>
      </c>
      <c r="C5251" s="566" t="s">
        <v>29586</v>
      </c>
      <c r="D5251" s="568">
        <v>883.43</v>
      </c>
    </row>
    <row r="5252" spans="1:4" ht="25.5">
      <c r="A5252" s="566" t="s">
        <v>40217</v>
      </c>
      <c r="B5252" s="567" t="s">
        <v>40218</v>
      </c>
      <c r="C5252" s="566" t="s">
        <v>29586</v>
      </c>
      <c r="D5252" s="568">
        <v>979.84</v>
      </c>
    </row>
    <row r="5253" spans="1:4" ht="25.5">
      <c r="A5253" s="566" t="s">
        <v>40219</v>
      </c>
      <c r="B5253" s="567" t="s">
        <v>40220</v>
      </c>
      <c r="C5253" s="566" t="s">
        <v>29586</v>
      </c>
      <c r="D5253" s="568">
        <v>1057.3399999999999</v>
      </c>
    </row>
    <row r="5254" spans="1:4">
      <c r="A5254" s="566" t="s">
        <v>40221</v>
      </c>
      <c r="B5254" s="567" t="s">
        <v>40222</v>
      </c>
      <c r="C5254" s="566" t="s">
        <v>29586</v>
      </c>
      <c r="D5254" s="568">
        <v>534.54999999999995</v>
      </c>
    </row>
    <row r="5255" spans="1:4">
      <c r="A5255" s="566" t="s">
        <v>40223</v>
      </c>
      <c r="B5255" s="567" t="s">
        <v>40224</v>
      </c>
      <c r="C5255" s="566" t="s">
        <v>29586</v>
      </c>
      <c r="D5255" s="568">
        <v>573.11</v>
      </c>
    </row>
    <row r="5256" spans="1:4">
      <c r="A5256" s="566" t="s">
        <v>40225</v>
      </c>
      <c r="B5256" s="567" t="s">
        <v>40226</v>
      </c>
      <c r="C5256" s="566" t="s">
        <v>29586</v>
      </c>
      <c r="D5256" s="568">
        <v>669.53</v>
      </c>
    </row>
    <row r="5257" spans="1:4" ht="25.5">
      <c r="A5257" s="566" t="s">
        <v>40227</v>
      </c>
      <c r="B5257" s="567" t="s">
        <v>40228</v>
      </c>
      <c r="C5257" s="566" t="s">
        <v>29586</v>
      </c>
      <c r="D5257" s="568">
        <v>531.66</v>
      </c>
    </row>
    <row r="5258" spans="1:4" ht="25.5">
      <c r="A5258" s="566" t="s">
        <v>40229</v>
      </c>
      <c r="B5258" s="567" t="s">
        <v>40230</v>
      </c>
      <c r="C5258" s="566" t="s">
        <v>29586</v>
      </c>
      <c r="D5258" s="568">
        <v>628.07000000000005</v>
      </c>
    </row>
    <row r="5259" spans="1:4" ht="25.5">
      <c r="A5259" s="566" t="s">
        <v>40231</v>
      </c>
      <c r="B5259" s="567" t="s">
        <v>40232</v>
      </c>
      <c r="C5259" s="566" t="s">
        <v>29586</v>
      </c>
      <c r="D5259" s="568">
        <v>705.57</v>
      </c>
    </row>
    <row r="5260" spans="1:4" ht="25.5">
      <c r="A5260" s="566" t="s">
        <v>40233</v>
      </c>
      <c r="B5260" s="567" t="s">
        <v>40234</v>
      </c>
      <c r="C5260" s="566" t="s">
        <v>39800</v>
      </c>
      <c r="D5260" s="568">
        <v>1.96</v>
      </c>
    </row>
    <row r="5261" spans="1:4" ht="25.5">
      <c r="A5261" s="566" t="s">
        <v>40235</v>
      </c>
      <c r="B5261" s="567" t="s">
        <v>40236</v>
      </c>
      <c r="C5261" s="566" t="s">
        <v>13</v>
      </c>
      <c r="D5261" s="568">
        <v>101062.6</v>
      </c>
    </row>
    <row r="5262" spans="1:4" ht="25.5">
      <c r="A5262" s="566" t="s">
        <v>40237</v>
      </c>
      <c r="B5262" s="567" t="s">
        <v>40238</v>
      </c>
      <c r="C5262" s="566" t="s">
        <v>13</v>
      </c>
      <c r="D5262" s="568">
        <v>101062.6</v>
      </c>
    </row>
    <row r="5263" spans="1:4" ht="25.5">
      <c r="A5263" s="566" t="s">
        <v>40239</v>
      </c>
      <c r="B5263" s="567" t="s">
        <v>40240</v>
      </c>
      <c r="C5263" s="566" t="s">
        <v>13</v>
      </c>
      <c r="D5263" s="568">
        <v>111867.52</v>
      </c>
    </row>
    <row r="5264" spans="1:4" ht="25.5">
      <c r="A5264" s="566" t="s">
        <v>40241</v>
      </c>
      <c r="B5264" s="567" t="s">
        <v>40242</v>
      </c>
      <c r="C5264" s="566" t="s">
        <v>13</v>
      </c>
      <c r="D5264" s="568">
        <v>111867.52</v>
      </c>
    </row>
    <row r="5265" spans="1:4" ht="25.5">
      <c r="A5265" s="566" t="s">
        <v>40243</v>
      </c>
      <c r="B5265" s="567" t="s">
        <v>40244</v>
      </c>
      <c r="C5265" s="566" t="s">
        <v>13</v>
      </c>
      <c r="D5265" s="568">
        <v>112553.57</v>
      </c>
    </row>
    <row r="5266" spans="1:4" ht="25.5">
      <c r="A5266" s="566" t="s">
        <v>40245</v>
      </c>
      <c r="B5266" s="567" t="s">
        <v>40246</v>
      </c>
      <c r="C5266" s="566" t="s">
        <v>13</v>
      </c>
      <c r="D5266" s="568">
        <v>112553.57</v>
      </c>
    </row>
    <row r="5267" spans="1:4">
      <c r="A5267" s="566" t="s">
        <v>40247</v>
      </c>
      <c r="B5267" s="567" t="s">
        <v>40248</v>
      </c>
      <c r="C5267" s="566" t="s">
        <v>29586</v>
      </c>
      <c r="D5267" s="568">
        <v>35.89</v>
      </c>
    </row>
    <row r="5268" spans="1:4">
      <c r="A5268" s="566" t="s">
        <v>40249</v>
      </c>
      <c r="B5268" s="567" t="s">
        <v>40250</v>
      </c>
      <c r="C5268" s="566" t="s">
        <v>13</v>
      </c>
      <c r="D5268" s="568">
        <v>357.13</v>
      </c>
    </row>
    <row r="5269" spans="1:4">
      <c r="A5269" s="566" t="s">
        <v>40251</v>
      </c>
      <c r="B5269" s="567" t="s">
        <v>40252</v>
      </c>
      <c r="C5269" s="566" t="s">
        <v>13</v>
      </c>
      <c r="D5269" s="568">
        <v>254.87</v>
      </c>
    </row>
    <row r="5270" spans="1:4">
      <c r="A5270" s="566" t="s">
        <v>40253</v>
      </c>
      <c r="B5270" s="567" t="s">
        <v>40254</v>
      </c>
      <c r="C5270" s="566" t="s">
        <v>13</v>
      </c>
      <c r="D5270" s="568">
        <v>212.39</v>
      </c>
    </row>
    <row r="5271" spans="1:4">
      <c r="A5271" s="566" t="s">
        <v>40255</v>
      </c>
      <c r="B5271" s="567" t="s">
        <v>40256</v>
      </c>
      <c r="C5271" s="566" t="s">
        <v>29586</v>
      </c>
      <c r="D5271" s="568">
        <v>22.49</v>
      </c>
    </row>
    <row r="5272" spans="1:4">
      <c r="A5272" s="566" t="s">
        <v>40257</v>
      </c>
      <c r="B5272" s="567" t="s">
        <v>40258</v>
      </c>
      <c r="C5272" s="566" t="s">
        <v>29586</v>
      </c>
      <c r="D5272" s="568">
        <v>3.9</v>
      </c>
    </row>
    <row r="5273" spans="1:4">
      <c r="A5273" s="566" t="s">
        <v>40259</v>
      </c>
      <c r="B5273" s="567" t="s">
        <v>5888</v>
      </c>
      <c r="C5273" s="566" t="s">
        <v>29586</v>
      </c>
      <c r="D5273" s="568">
        <v>4.8600000000000003</v>
      </c>
    </row>
    <row r="5274" spans="1:4" ht="25.5">
      <c r="A5274" s="566" t="s">
        <v>40260</v>
      </c>
      <c r="B5274" s="567" t="s">
        <v>40261</v>
      </c>
      <c r="C5274" s="566" t="s">
        <v>29586</v>
      </c>
      <c r="D5274" s="568">
        <v>70.540000000000006</v>
      </c>
    </row>
    <row r="5275" spans="1:4">
      <c r="A5275" s="566" t="s">
        <v>40262</v>
      </c>
      <c r="B5275" s="567" t="s">
        <v>40263</v>
      </c>
      <c r="C5275" s="566" t="s">
        <v>36101</v>
      </c>
      <c r="D5275" s="568">
        <v>3.69</v>
      </c>
    </row>
    <row r="5276" spans="1:4" ht="25.5">
      <c r="A5276" s="566" t="s">
        <v>40264</v>
      </c>
      <c r="B5276" s="567" t="s">
        <v>40265</v>
      </c>
      <c r="C5276" s="566" t="s">
        <v>13</v>
      </c>
      <c r="D5276" s="568">
        <v>99521.46</v>
      </c>
    </row>
    <row r="5277" spans="1:4" ht="25.5">
      <c r="A5277" s="566" t="s">
        <v>40266</v>
      </c>
      <c r="B5277" s="567" t="s">
        <v>40267</v>
      </c>
      <c r="C5277" s="566" t="s">
        <v>13</v>
      </c>
      <c r="D5277" s="568">
        <v>99521.46</v>
      </c>
    </row>
    <row r="5278" spans="1:4" ht="25.5">
      <c r="A5278" s="566" t="s">
        <v>40268</v>
      </c>
      <c r="B5278" s="567" t="s">
        <v>40269</v>
      </c>
      <c r="C5278" s="566" t="s">
        <v>13</v>
      </c>
      <c r="D5278" s="568">
        <v>110357.87</v>
      </c>
    </row>
    <row r="5279" spans="1:4" ht="25.5">
      <c r="A5279" s="566" t="s">
        <v>40270</v>
      </c>
      <c r="B5279" s="567" t="s">
        <v>40271</v>
      </c>
      <c r="C5279" s="566" t="s">
        <v>13</v>
      </c>
      <c r="D5279" s="568">
        <v>110357.87</v>
      </c>
    </row>
    <row r="5280" spans="1:4" ht="25.5">
      <c r="A5280" s="566" t="s">
        <v>40272</v>
      </c>
      <c r="B5280" s="567" t="s">
        <v>40273</v>
      </c>
      <c r="C5280" s="566" t="s">
        <v>13</v>
      </c>
      <c r="D5280" s="568">
        <v>121194.28</v>
      </c>
    </row>
    <row r="5281" spans="1:4" ht="25.5">
      <c r="A5281" s="566" t="s">
        <v>40274</v>
      </c>
      <c r="B5281" s="567" t="s">
        <v>40275</v>
      </c>
      <c r="C5281" s="566" t="s">
        <v>13</v>
      </c>
      <c r="D5281" s="568">
        <v>121194.28</v>
      </c>
    </row>
    <row r="5282" spans="1:4" ht="25.5">
      <c r="A5282" s="566" t="s">
        <v>40276</v>
      </c>
      <c r="B5282" s="567" t="s">
        <v>40277</v>
      </c>
      <c r="C5282" s="566" t="s">
        <v>13</v>
      </c>
      <c r="D5282" s="568">
        <v>61839.81</v>
      </c>
    </row>
    <row r="5283" spans="1:4" ht="25.5">
      <c r="A5283" s="566" t="s">
        <v>40278</v>
      </c>
      <c r="B5283" s="567" t="s">
        <v>40279</v>
      </c>
      <c r="C5283" s="566" t="s">
        <v>13</v>
      </c>
      <c r="D5283" s="568">
        <v>61839.81</v>
      </c>
    </row>
    <row r="5284" spans="1:4" ht="25.5">
      <c r="A5284" s="566" t="s">
        <v>40280</v>
      </c>
      <c r="B5284" s="567" t="s">
        <v>40281</v>
      </c>
      <c r="C5284" s="566" t="s">
        <v>13</v>
      </c>
      <c r="D5284" s="568">
        <v>66114.53</v>
      </c>
    </row>
    <row r="5285" spans="1:4" ht="25.5">
      <c r="A5285" s="566" t="s">
        <v>40282</v>
      </c>
      <c r="B5285" s="567" t="s">
        <v>40283</v>
      </c>
      <c r="C5285" s="566" t="s">
        <v>13</v>
      </c>
      <c r="D5285" s="568">
        <v>66114.53</v>
      </c>
    </row>
    <row r="5286" spans="1:4" ht="25.5">
      <c r="A5286" s="566" t="s">
        <v>40284</v>
      </c>
      <c r="B5286" s="567" t="s">
        <v>40285</v>
      </c>
      <c r="C5286" s="566" t="s">
        <v>13</v>
      </c>
      <c r="D5286" s="568">
        <v>72526.61</v>
      </c>
    </row>
    <row r="5287" spans="1:4" ht="25.5">
      <c r="A5287" s="566" t="s">
        <v>40286</v>
      </c>
      <c r="B5287" s="567" t="s">
        <v>40287</v>
      </c>
      <c r="C5287" s="566" t="s">
        <v>13</v>
      </c>
      <c r="D5287" s="568">
        <v>72526.61</v>
      </c>
    </row>
    <row r="5288" spans="1:4" ht="25.5">
      <c r="A5288" s="566" t="s">
        <v>40288</v>
      </c>
      <c r="B5288" s="567" t="s">
        <v>40289</v>
      </c>
      <c r="C5288" s="566" t="s">
        <v>36101</v>
      </c>
      <c r="D5288" s="568">
        <v>4.17</v>
      </c>
    </row>
    <row r="5289" spans="1:4">
      <c r="A5289" s="566" t="s">
        <v>40290</v>
      </c>
      <c r="B5289" s="567" t="s">
        <v>40291</v>
      </c>
      <c r="C5289" s="566" t="s">
        <v>13</v>
      </c>
      <c r="D5289" s="568">
        <v>2500.87</v>
      </c>
    </row>
    <row r="5290" spans="1:4">
      <c r="A5290" s="566" t="s">
        <v>40292</v>
      </c>
      <c r="B5290" s="567" t="s">
        <v>40293</v>
      </c>
      <c r="C5290" s="566" t="s">
        <v>13</v>
      </c>
      <c r="D5290" s="568">
        <v>3430.93</v>
      </c>
    </row>
    <row r="5291" spans="1:4">
      <c r="A5291" s="566" t="s">
        <v>40294</v>
      </c>
      <c r="B5291" s="567" t="s">
        <v>40295</v>
      </c>
      <c r="C5291" s="566" t="s">
        <v>13</v>
      </c>
      <c r="D5291" s="568">
        <v>3516.6</v>
      </c>
    </row>
    <row r="5292" spans="1:4">
      <c r="A5292" s="566" t="s">
        <v>40296</v>
      </c>
      <c r="B5292" s="567" t="s">
        <v>40297</v>
      </c>
      <c r="C5292" s="566" t="s">
        <v>13</v>
      </c>
      <c r="D5292" s="568">
        <v>5555.44</v>
      </c>
    </row>
    <row r="5293" spans="1:4">
      <c r="A5293" s="566" t="s">
        <v>40298</v>
      </c>
      <c r="B5293" s="567" t="s">
        <v>40299</v>
      </c>
      <c r="C5293" s="566" t="s">
        <v>13</v>
      </c>
      <c r="D5293" s="568">
        <v>588.53</v>
      </c>
    </row>
    <row r="5294" spans="1:4" ht="25.5">
      <c r="A5294" s="566" t="s">
        <v>40300</v>
      </c>
      <c r="B5294" s="567" t="s">
        <v>40301</v>
      </c>
      <c r="C5294" s="566" t="s">
        <v>13</v>
      </c>
      <c r="D5294" s="568">
        <v>471.65</v>
      </c>
    </row>
    <row r="5295" spans="1:4" ht="25.5">
      <c r="A5295" s="566" t="s">
        <v>40302</v>
      </c>
      <c r="B5295" s="567" t="s">
        <v>40303</v>
      </c>
      <c r="C5295" s="566" t="s">
        <v>13</v>
      </c>
      <c r="D5295" s="568">
        <v>502.16</v>
      </c>
    </row>
    <row r="5296" spans="1:4" ht="25.5">
      <c r="A5296" s="566" t="s">
        <v>40304</v>
      </c>
      <c r="B5296" s="567" t="s">
        <v>40305</v>
      </c>
      <c r="C5296" s="566" t="s">
        <v>13</v>
      </c>
      <c r="D5296" s="568">
        <v>532.89</v>
      </c>
    </row>
    <row r="5297" spans="1:4" ht="25.5">
      <c r="A5297" s="566" t="s">
        <v>40306</v>
      </c>
      <c r="B5297" s="567" t="s">
        <v>40307</v>
      </c>
      <c r="C5297" s="566" t="s">
        <v>13</v>
      </c>
      <c r="D5297" s="568">
        <v>601.55999999999995</v>
      </c>
    </row>
    <row r="5298" spans="1:4" ht="25.5">
      <c r="A5298" s="566" t="s">
        <v>40308</v>
      </c>
      <c r="B5298" s="567" t="s">
        <v>40309</v>
      </c>
      <c r="C5298" s="566" t="s">
        <v>13</v>
      </c>
      <c r="D5298" s="568">
        <v>423.91</v>
      </c>
    </row>
    <row r="5299" spans="1:4" ht="25.5">
      <c r="A5299" s="566" t="s">
        <v>40310</v>
      </c>
      <c r="B5299" s="567" t="s">
        <v>40311</v>
      </c>
      <c r="C5299" s="566" t="s">
        <v>13</v>
      </c>
      <c r="D5299" s="568">
        <v>439.67</v>
      </c>
    </row>
    <row r="5300" spans="1:4" ht="25.5">
      <c r="A5300" s="566" t="s">
        <v>40312</v>
      </c>
      <c r="B5300" s="567" t="s">
        <v>40313</v>
      </c>
      <c r="C5300" s="566" t="s">
        <v>13</v>
      </c>
      <c r="D5300" s="568">
        <v>454.74</v>
      </c>
    </row>
    <row r="5301" spans="1:4" ht="25.5">
      <c r="A5301" s="566" t="s">
        <v>40314</v>
      </c>
      <c r="B5301" s="567" t="s">
        <v>40315</v>
      </c>
      <c r="C5301" s="566" t="s">
        <v>13</v>
      </c>
      <c r="D5301" s="568">
        <v>470.72</v>
      </c>
    </row>
    <row r="5302" spans="1:4" ht="25.5">
      <c r="A5302" s="566" t="s">
        <v>40316</v>
      </c>
      <c r="B5302" s="567" t="s">
        <v>40317</v>
      </c>
      <c r="C5302" s="566" t="s">
        <v>13</v>
      </c>
      <c r="D5302" s="568">
        <v>465.97</v>
      </c>
    </row>
    <row r="5303" spans="1:4" ht="25.5">
      <c r="A5303" s="566" t="s">
        <v>40318</v>
      </c>
      <c r="B5303" s="567" t="s">
        <v>40319</v>
      </c>
      <c r="C5303" s="566" t="s">
        <v>13</v>
      </c>
      <c r="D5303" s="568">
        <v>481.67</v>
      </c>
    </row>
    <row r="5304" spans="1:4" ht="25.5">
      <c r="A5304" s="566" t="s">
        <v>40320</v>
      </c>
      <c r="B5304" s="567" t="s">
        <v>40321</v>
      </c>
      <c r="C5304" s="566" t="s">
        <v>13</v>
      </c>
      <c r="D5304" s="568">
        <v>510.96</v>
      </c>
    </row>
    <row r="5305" spans="1:4" ht="25.5">
      <c r="A5305" s="566" t="s">
        <v>40322</v>
      </c>
      <c r="B5305" s="567" t="s">
        <v>40323</v>
      </c>
      <c r="C5305" s="566" t="s">
        <v>13</v>
      </c>
      <c r="D5305" s="568">
        <v>579.24</v>
      </c>
    </row>
    <row r="5306" spans="1:4">
      <c r="A5306" s="566" t="s">
        <v>40324</v>
      </c>
      <c r="B5306" s="567" t="s">
        <v>40325</v>
      </c>
      <c r="C5306" s="566" t="s">
        <v>13</v>
      </c>
      <c r="D5306" s="568">
        <v>1159.75</v>
      </c>
    </row>
    <row r="5307" spans="1:4">
      <c r="A5307" s="566" t="s">
        <v>40326</v>
      </c>
      <c r="B5307" s="567" t="s">
        <v>40327</v>
      </c>
      <c r="C5307" s="566" t="s">
        <v>13</v>
      </c>
      <c r="D5307" s="568">
        <v>344.61</v>
      </c>
    </row>
    <row r="5308" spans="1:4" ht="25.5">
      <c r="A5308" s="566" t="s">
        <v>40328</v>
      </c>
      <c r="B5308" s="567" t="s">
        <v>40329</v>
      </c>
      <c r="C5308" s="566" t="s">
        <v>13</v>
      </c>
      <c r="D5308" s="568">
        <v>131.41999999999999</v>
      </c>
    </row>
    <row r="5309" spans="1:4" ht="25.5">
      <c r="A5309" s="566" t="s">
        <v>40330</v>
      </c>
      <c r="B5309" s="567" t="s">
        <v>40331</v>
      </c>
      <c r="C5309" s="566" t="s">
        <v>13</v>
      </c>
      <c r="D5309" s="568">
        <v>713.77</v>
      </c>
    </row>
    <row r="5310" spans="1:4" ht="25.5">
      <c r="A5310" s="566" t="s">
        <v>40332</v>
      </c>
      <c r="B5310" s="567" t="s">
        <v>40333</v>
      </c>
      <c r="C5310" s="566" t="s">
        <v>13</v>
      </c>
      <c r="D5310" s="568">
        <v>1894.82</v>
      </c>
    </row>
    <row r="5311" spans="1:4" ht="25.5">
      <c r="A5311" s="566" t="s">
        <v>40334</v>
      </c>
      <c r="B5311" s="567" t="s">
        <v>40335</v>
      </c>
      <c r="C5311" s="566" t="s">
        <v>13</v>
      </c>
      <c r="D5311" s="568">
        <v>1042.1099999999999</v>
      </c>
    </row>
    <row r="5312" spans="1:4" ht="25.5">
      <c r="A5312" s="566" t="s">
        <v>40336</v>
      </c>
      <c r="B5312" s="567" t="s">
        <v>40337</v>
      </c>
      <c r="C5312" s="566" t="s">
        <v>13</v>
      </c>
      <c r="D5312" s="568">
        <v>3025.73</v>
      </c>
    </row>
    <row r="5313" spans="1:4" ht="25.5">
      <c r="A5313" s="566" t="s">
        <v>40338</v>
      </c>
      <c r="B5313" s="567" t="s">
        <v>40339</v>
      </c>
      <c r="C5313" s="566" t="s">
        <v>13</v>
      </c>
      <c r="D5313" s="568">
        <v>33.200000000000003</v>
      </c>
    </row>
    <row r="5314" spans="1:4">
      <c r="A5314" s="566" t="s">
        <v>40340</v>
      </c>
      <c r="B5314" s="567" t="s">
        <v>40341</v>
      </c>
      <c r="C5314" s="566" t="s">
        <v>13</v>
      </c>
      <c r="D5314" s="568">
        <v>29.6</v>
      </c>
    </row>
    <row r="5315" spans="1:4" ht="25.5">
      <c r="A5315" s="566" t="s">
        <v>40342</v>
      </c>
      <c r="B5315" s="567" t="s">
        <v>40343</v>
      </c>
      <c r="C5315" s="566" t="s">
        <v>13</v>
      </c>
      <c r="D5315" s="568">
        <v>37.799999999999997</v>
      </c>
    </row>
    <row r="5316" spans="1:4">
      <c r="A5316" s="566" t="s">
        <v>40344</v>
      </c>
      <c r="B5316" s="567" t="s">
        <v>40345</v>
      </c>
      <c r="C5316" s="566" t="s">
        <v>13</v>
      </c>
      <c r="D5316" s="568">
        <v>33.5</v>
      </c>
    </row>
    <row r="5317" spans="1:4" ht="25.5">
      <c r="A5317" s="566" t="s">
        <v>40346</v>
      </c>
      <c r="B5317" s="567" t="s">
        <v>40347</v>
      </c>
      <c r="C5317" s="566" t="s">
        <v>13</v>
      </c>
      <c r="D5317" s="568">
        <v>41.29</v>
      </c>
    </row>
    <row r="5318" spans="1:4">
      <c r="A5318" s="566" t="s">
        <v>40348</v>
      </c>
      <c r="B5318" s="567" t="s">
        <v>40349</v>
      </c>
      <c r="C5318" s="566" t="s">
        <v>13</v>
      </c>
      <c r="D5318" s="568">
        <v>36.81</v>
      </c>
    </row>
    <row r="5319" spans="1:4" ht="25.5">
      <c r="A5319" s="566" t="s">
        <v>40350</v>
      </c>
      <c r="B5319" s="567" t="s">
        <v>40351</v>
      </c>
      <c r="C5319" s="566" t="s">
        <v>13</v>
      </c>
      <c r="D5319" s="568">
        <v>42.99</v>
      </c>
    </row>
    <row r="5320" spans="1:4">
      <c r="A5320" s="566" t="s">
        <v>40352</v>
      </c>
      <c r="B5320" s="567" t="s">
        <v>40353</v>
      </c>
      <c r="C5320" s="566" t="s">
        <v>13</v>
      </c>
      <c r="D5320" s="568">
        <v>39.78</v>
      </c>
    </row>
    <row r="5321" spans="1:4" ht="25.5">
      <c r="A5321" s="566" t="s">
        <v>40354</v>
      </c>
      <c r="B5321" s="567" t="s">
        <v>40355</v>
      </c>
      <c r="C5321" s="566" t="s">
        <v>13</v>
      </c>
      <c r="D5321" s="568">
        <v>29.12</v>
      </c>
    </row>
    <row r="5322" spans="1:4">
      <c r="A5322" s="566" t="s">
        <v>40356</v>
      </c>
      <c r="B5322" s="567" t="s">
        <v>40357</v>
      </c>
      <c r="C5322" s="566" t="s">
        <v>13</v>
      </c>
      <c r="D5322" s="568">
        <v>26.65</v>
      </c>
    </row>
    <row r="5323" spans="1:4" ht="25.5">
      <c r="A5323" s="566" t="s">
        <v>40358</v>
      </c>
      <c r="B5323" s="567" t="s">
        <v>40359</v>
      </c>
      <c r="C5323" s="566" t="s">
        <v>13</v>
      </c>
      <c r="D5323" s="568">
        <v>33.76</v>
      </c>
    </row>
    <row r="5324" spans="1:4">
      <c r="A5324" s="566" t="s">
        <v>40360</v>
      </c>
      <c r="B5324" s="567" t="s">
        <v>40361</v>
      </c>
      <c r="C5324" s="566" t="s">
        <v>13</v>
      </c>
      <c r="D5324" s="568">
        <v>31.2</v>
      </c>
    </row>
    <row r="5325" spans="1:4" ht="25.5">
      <c r="A5325" s="566" t="s">
        <v>40362</v>
      </c>
      <c r="B5325" s="567" t="s">
        <v>40363</v>
      </c>
      <c r="C5325" s="566" t="s">
        <v>13</v>
      </c>
      <c r="D5325" s="568">
        <v>34.69</v>
      </c>
    </row>
    <row r="5326" spans="1:4">
      <c r="A5326" s="566" t="s">
        <v>40364</v>
      </c>
      <c r="B5326" s="567" t="s">
        <v>40365</v>
      </c>
      <c r="C5326" s="566" t="s">
        <v>13</v>
      </c>
      <c r="D5326" s="568">
        <v>31.72</v>
      </c>
    </row>
    <row r="5327" spans="1:4" ht="25.5">
      <c r="A5327" s="566" t="s">
        <v>40366</v>
      </c>
      <c r="B5327" s="567" t="s">
        <v>40367</v>
      </c>
      <c r="C5327" s="566" t="s">
        <v>13</v>
      </c>
      <c r="D5327" s="568">
        <v>41.12</v>
      </c>
    </row>
    <row r="5328" spans="1:4">
      <c r="A5328" s="566" t="s">
        <v>40368</v>
      </c>
      <c r="B5328" s="567" t="s">
        <v>40369</v>
      </c>
      <c r="C5328" s="566" t="s">
        <v>13</v>
      </c>
      <c r="D5328" s="568">
        <v>38.479999999999997</v>
      </c>
    </row>
    <row r="5329" spans="1:4" ht="25.5">
      <c r="A5329" s="566" t="s">
        <v>40370</v>
      </c>
      <c r="B5329" s="567" t="s">
        <v>40371</v>
      </c>
      <c r="C5329" s="566" t="s">
        <v>13</v>
      </c>
      <c r="D5329" s="568">
        <v>42.51</v>
      </c>
    </row>
    <row r="5330" spans="1:4">
      <c r="A5330" s="566" t="s">
        <v>40372</v>
      </c>
      <c r="B5330" s="567" t="s">
        <v>40373</v>
      </c>
      <c r="C5330" s="566" t="s">
        <v>13</v>
      </c>
      <c r="D5330" s="568">
        <v>39.9</v>
      </c>
    </row>
    <row r="5331" spans="1:4" ht="25.5">
      <c r="A5331" s="566" t="s">
        <v>40374</v>
      </c>
      <c r="B5331" s="567" t="s">
        <v>40375</v>
      </c>
      <c r="C5331" s="566" t="s">
        <v>13</v>
      </c>
      <c r="D5331" s="568">
        <v>49.62</v>
      </c>
    </row>
    <row r="5332" spans="1:4">
      <c r="A5332" s="566" t="s">
        <v>40376</v>
      </c>
      <c r="B5332" s="567" t="s">
        <v>40377</v>
      </c>
      <c r="C5332" s="566" t="s">
        <v>13</v>
      </c>
      <c r="D5332" s="568">
        <v>46.92</v>
      </c>
    </row>
    <row r="5333" spans="1:4" ht="25.5">
      <c r="A5333" s="566" t="s">
        <v>40378</v>
      </c>
      <c r="B5333" s="567" t="s">
        <v>40379</v>
      </c>
      <c r="C5333" s="566" t="s">
        <v>13</v>
      </c>
      <c r="D5333" s="568">
        <v>53.88</v>
      </c>
    </row>
    <row r="5334" spans="1:4">
      <c r="A5334" s="566" t="s">
        <v>40380</v>
      </c>
      <c r="B5334" s="567" t="s">
        <v>40381</v>
      </c>
      <c r="C5334" s="566" t="s">
        <v>13</v>
      </c>
      <c r="D5334" s="568">
        <v>51.04</v>
      </c>
    </row>
    <row r="5335" spans="1:4" ht="25.5">
      <c r="A5335" s="566" t="s">
        <v>40382</v>
      </c>
      <c r="B5335" s="567" t="s">
        <v>40383</v>
      </c>
      <c r="C5335" s="566" t="s">
        <v>13</v>
      </c>
      <c r="D5335" s="568">
        <v>57.3</v>
      </c>
    </row>
    <row r="5336" spans="1:4">
      <c r="A5336" s="566" t="s">
        <v>40384</v>
      </c>
      <c r="B5336" s="567" t="s">
        <v>40385</v>
      </c>
      <c r="C5336" s="566" t="s">
        <v>13</v>
      </c>
      <c r="D5336" s="568">
        <v>54.54</v>
      </c>
    </row>
    <row r="5337" spans="1:4" ht="25.5">
      <c r="A5337" s="566" t="s">
        <v>40386</v>
      </c>
      <c r="B5337" s="567" t="s">
        <v>40387</v>
      </c>
      <c r="C5337" s="566" t="s">
        <v>13</v>
      </c>
      <c r="D5337" s="568">
        <v>40.880000000000003</v>
      </c>
    </row>
    <row r="5338" spans="1:4">
      <c r="A5338" s="566" t="s">
        <v>40388</v>
      </c>
      <c r="B5338" s="567" t="s">
        <v>40389</v>
      </c>
      <c r="C5338" s="566" t="s">
        <v>13</v>
      </c>
      <c r="D5338" s="568">
        <v>38.17</v>
      </c>
    </row>
    <row r="5339" spans="1:4" ht="25.5">
      <c r="A5339" s="566" t="s">
        <v>40390</v>
      </c>
      <c r="B5339" s="567" t="s">
        <v>40391</v>
      </c>
      <c r="C5339" s="566" t="s">
        <v>13</v>
      </c>
      <c r="D5339" s="568">
        <v>47.61</v>
      </c>
    </row>
    <row r="5340" spans="1:4">
      <c r="A5340" s="566" t="s">
        <v>40392</v>
      </c>
      <c r="B5340" s="567" t="s">
        <v>40393</v>
      </c>
      <c r="C5340" s="566" t="s">
        <v>13</v>
      </c>
      <c r="D5340" s="568">
        <v>44.89</v>
      </c>
    </row>
    <row r="5341" spans="1:4" ht="25.5">
      <c r="A5341" s="566" t="s">
        <v>40394</v>
      </c>
      <c r="B5341" s="567" t="s">
        <v>40395</v>
      </c>
      <c r="C5341" s="566" t="s">
        <v>13</v>
      </c>
      <c r="D5341" s="568">
        <v>51.65</v>
      </c>
    </row>
    <row r="5342" spans="1:4">
      <c r="A5342" s="566" t="s">
        <v>40396</v>
      </c>
      <c r="B5342" s="567" t="s">
        <v>40397</v>
      </c>
      <c r="C5342" s="566" t="s">
        <v>13</v>
      </c>
      <c r="D5342" s="568">
        <v>48.84</v>
      </c>
    </row>
    <row r="5343" spans="1:4" ht="25.5">
      <c r="A5343" s="566" t="s">
        <v>40398</v>
      </c>
      <c r="B5343" s="567" t="s">
        <v>40399</v>
      </c>
      <c r="C5343" s="566" t="s">
        <v>13</v>
      </c>
      <c r="D5343" s="568">
        <v>55.82</v>
      </c>
    </row>
    <row r="5344" spans="1:4">
      <c r="A5344" s="566" t="s">
        <v>40400</v>
      </c>
      <c r="B5344" s="567" t="s">
        <v>40401</v>
      </c>
      <c r="C5344" s="566" t="s">
        <v>13</v>
      </c>
      <c r="D5344" s="568">
        <v>53.12</v>
      </c>
    </row>
    <row r="5345" spans="1:4">
      <c r="A5345" s="566" t="s">
        <v>40402</v>
      </c>
      <c r="B5345" s="567" t="s">
        <v>40403</v>
      </c>
      <c r="C5345" s="566" t="s">
        <v>13</v>
      </c>
      <c r="D5345" s="568">
        <v>40.53</v>
      </c>
    </row>
    <row r="5346" spans="1:4">
      <c r="A5346" s="566" t="s">
        <v>40404</v>
      </c>
      <c r="B5346" s="567" t="s">
        <v>40405</v>
      </c>
      <c r="C5346" s="566" t="s">
        <v>13</v>
      </c>
      <c r="D5346" s="568">
        <v>35.700000000000003</v>
      </c>
    </row>
    <row r="5347" spans="1:4">
      <c r="A5347" s="566" t="s">
        <v>40406</v>
      </c>
      <c r="B5347" s="567" t="s">
        <v>40407</v>
      </c>
      <c r="C5347" s="566" t="s">
        <v>13</v>
      </c>
      <c r="D5347" s="568">
        <v>36.65</v>
      </c>
    </row>
    <row r="5348" spans="1:4">
      <c r="A5348" s="566" t="s">
        <v>40408</v>
      </c>
      <c r="B5348" s="567" t="s">
        <v>40409</v>
      </c>
      <c r="C5348" s="566" t="s">
        <v>13</v>
      </c>
      <c r="D5348" s="568">
        <v>31.5</v>
      </c>
    </row>
    <row r="5349" spans="1:4">
      <c r="A5349" s="566" t="s">
        <v>40410</v>
      </c>
      <c r="B5349" s="567" t="s">
        <v>40411</v>
      </c>
      <c r="C5349" s="566" t="s">
        <v>13</v>
      </c>
      <c r="D5349" s="568">
        <v>70.290000000000006</v>
      </c>
    </row>
    <row r="5350" spans="1:4">
      <c r="A5350" s="566" t="s">
        <v>40412</v>
      </c>
      <c r="B5350" s="567" t="s">
        <v>40413</v>
      </c>
      <c r="C5350" s="566" t="s">
        <v>13</v>
      </c>
      <c r="D5350" s="568">
        <v>66.86</v>
      </c>
    </row>
    <row r="5351" spans="1:4">
      <c r="A5351" s="566" t="s">
        <v>40414</v>
      </c>
      <c r="B5351" s="567" t="s">
        <v>40415</v>
      </c>
      <c r="C5351" s="566" t="s">
        <v>13</v>
      </c>
      <c r="D5351" s="568">
        <v>35.270000000000003</v>
      </c>
    </row>
    <row r="5352" spans="1:4">
      <c r="A5352" s="566" t="s">
        <v>40416</v>
      </c>
      <c r="B5352" s="567" t="s">
        <v>40417</v>
      </c>
      <c r="C5352" s="566" t="s">
        <v>13</v>
      </c>
      <c r="D5352" s="568">
        <v>29.48</v>
      </c>
    </row>
    <row r="5353" spans="1:4">
      <c r="A5353" s="566" t="s">
        <v>40418</v>
      </c>
      <c r="B5353" s="567" t="s">
        <v>40419</v>
      </c>
      <c r="C5353" s="566" t="s">
        <v>13</v>
      </c>
      <c r="D5353" s="568">
        <v>33.770000000000003</v>
      </c>
    </row>
    <row r="5354" spans="1:4">
      <c r="A5354" s="566" t="s">
        <v>40420</v>
      </c>
      <c r="B5354" s="567" t="s">
        <v>40421</v>
      </c>
      <c r="C5354" s="566" t="s">
        <v>13</v>
      </c>
      <c r="D5354" s="568">
        <v>28.42</v>
      </c>
    </row>
    <row r="5355" spans="1:4">
      <c r="A5355" s="566" t="s">
        <v>40422</v>
      </c>
      <c r="B5355" s="567" t="s">
        <v>40423</v>
      </c>
      <c r="C5355" s="566" t="s">
        <v>13</v>
      </c>
      <c r="D5355" s="568">
        <v>62.25</v>
      </c>
    </row>
    <row r="5356" spans="1:4">
      <c r="A5356" s="566" t="s">
        <v>40424</v>
      </c>
      <c r="B5356" s="567" t="s">
        <v>40425</v>
      </c>
      <c r="C5356" s="566" t="s">
        <v>13</v>
      </c>
      <c r="D5356" s="568">
        <v>62.05</v>
      </c>
    </row>
    <row r="5357" spans="1:4">
      <c r="A5357" s="566" t="s">
        <v>40426</v>
      </c>
      <c r="B5357" s="567" t="s">
        <v>40427</v>
      </c>
      <c r="C5357" s="566" t="s">
        <v>13</v>
      </c>
      <c r="D5357" s="568">
        <v>86.67</v>
      </c>
    </row>
    <row r="5358" spans="1:4">
      <c r="A5358" s="566" t="s">
        <v>40428</v>
      </c>
      <c r="B5358" s="567" t="s">
        <v>40429</v>
      </c>
      <c r="C5358" s="566" t="s">
        <v>13</v>
      </c>
      <c r="D5358" s="568">
        <v>84.45</v>
      </c>
    </row>
    <row r="5359" spans="1:4">
      <c r="A5359" s="566" t="s">
        <v>40430</v>
      </c>
      <c r="B5359" s="567" t="s">
        <v>40431</v>
      </c>
      <c r="C5359" s="566" t="s">
        <v>13</v>
      </c>
      <c r="D5359" s="568">
        <v>77.09</v>
      </c>
    </row>
    <row r="5360" spans="1:4">
      <c r="A5360" s="566" t="s">
        <v>40432</v>
      </c>
      <c r="B5360" s="567" t="s">
        <v>40433</v>
      </c>
      <c r="C5360" s="566" t="s">
        <v>13</v>
      </c>
      <c r="D5360" s="568">
        <v>75.14</v>
      </c>
    </row>
    <row r="5361" spans="1:4" ht="25.5">
      <c r="A5361" s="566" t="s">
        <v>40434</v>
      </c>
      <c r="B5361" s="567" t="s">
        <v>40435</v>
      </c>
      <c r="C5361" s="566" t="s">
        <v>29586</v>
      </c>
      <c r="D5361" s="568">
        <v>341.78</v>
      </c>
    </row>
    <row r="5362" spans="1:4">
      <c r="A5362" s="566" t="s">
        <v>40436</v>
      </c>
      <c r="B5362" s="567" t="s">
        <v>40437</v>
      </c>
      <c r="C5362" s="566" t="s">
        <v>518</v>
      </c>
      <c r="D5362" s="568">
        <v>150.63999999999999</v>
      </c>
    </row>
    <row r="5363" spans="1:4">
      <c r="A5363" s="566" t="s">
        <v>40438</v>
      </c>
      <c r="B5363" s="567" t="s">
        <v>40439</v>
      </c>
      <c r="C5363" s="566" t="s">
        <v>13</v>
      </c>
      <c r="D5363" s="568">
        <v>2540.1999999999998</v>
      </c>
    </row>
    <row r="5364" spans="1:4">
      <c r="A5364" s="566" t="s">
        <v>40440</v>
      </c>
      <c r="B5364" s="567" t="s">
        <v>40441</v>
      </c>
      <c r="C5364" s="566" t="s">
        <v>13</v>
      </c>
      <c r="D5364" s="568">
        <v>3327.28</v>
      </c>
    </row>
    <row r="5365" spans="1:4">
      <c r="A5365" s="566" t="s">
        <v>40442</v>
      </c>
      <c r="B5365" s="567" t="s">
        <v>40443</v>
      </c>
      <c r="C5365" s="566" t="s">
        <v>13</v>
      </c>
      <c r="D5365" s="568">
        <v>6519.04</v>
      </c>
    </row>
    <row r="5366" spans="1:4">
      <c r="A5366" s="566" t="s">
        <v>40444</v>
      </c>
      <c r="B5366" s="567" t="s">
        <v>40445</v>
      </c>
      <c r="C5366" s="566" t="s">
        <v>13</v>
      </c>
      <c r="D5366" s="568">
        <v>5431.47</v>
      </c>
    </row>
    <row r="5367" spans="1:4">
      <c r="A5367" s="566" t="s">
        <v>40446</v>
      </c>
      <c r="B5367" s="567" t="s">
        <v>40447</v>
      </c>
      <c r="C5367" s="566" t="s">
        <v>13</v>
      </c>
      <c r="D5367" s="568">
        <v>842.47</v>
      </c>
    </row>
    <row r="5368" spans="1:4">
      <c r="A5368" s="566" t="s">
        <v>40448</v>
      </c>
      <c r="B5368" s="567" t="s">
        <v>40449</v>
      </c>
      <c r="C5368" s="566" t="s">
        <v>13</v>
      </c>
      <c r="D5368" s="568">
        <v>1261.54</v>
      </c>
    </row>
    <row r="5369" spans="1:4">
      <c r="A5369" s="566" t="s">
        <v>40450</v>
      </c>
      <c r="B5369" s="567" t="s">
        <v>40451</v>
      </c>
      <c r="C5369" s="566" t="s">
        <v>13</v>
      </c>
      <c r="D5369" s="568">
        <v>571.62</v>
      </c>
    </row>
    <row r="5370" spans="1:4">
      <c r="A5370" s="566" t="s">
        <v>40452</v>
      </c>
      <c r="B5370" s="567" t="s">
        <v>40453</v>
      </c>
      <c r="C5370" s="566" t="s">
        <v>13</v>
      </c>
      <c r="D5370" s="568">
        <v>365.42</v>
      </c>
    </row>
    <row r="5371" spans="1:4">
      <c r="A5371" s="566" t="s">
        <v>40454</v>
      </c>
      <c r="B5371" s="567" t="s">
        <v>40455</v>
      </c>
      <c r="C5371" s="566" t="s">
        <v>13</v>
      </c>
      <c r="D5371" s="568">
        <v>355.56</v>
      </c>
    </row>
    <row r="5372" spans="1:4" ht="25.5">
      <c r="A5372" s="566" t="s">
        <v>40456</v>
      </c>
      <c r="B5372" s="567" t="s">
        <v>40457</v>
      </c>
      <c r="C5372" s="566" t="s">
        <v>13</v>
      </c>
      <c r="D5372" s="568">
        <v>667.54</v>
      </c>
    </row>
    <row r="5373" spans="1:4" ht="25.5">
      <c r="A5373" s="566" t="s">
        <v>40458</v>
      </c>
      <c r="B5373" s="567" t="s">
        <v>40459</v>
      </c>
      <c r="C5373" s="566" t="s">
        <v>13</v>
      </c>
      <c r="D5373" s="568">
        <v>1359.63</v>
      </c>
    </row>
    <row r="5374" spans="1:4" ht="25.5">
      <c r="A5374" s="566" t="s">
        <v>40460</v>
      </c>
      <c r="B5374" s="567" t="s">
        <v>40461</v>
      </c>
      <c r="C5374" s="566" t="s">
        <v>13</v>
      </c>
      <c r="D5374" s="568">
        <v>1178.69</v>
      </c>
    </row>
    <row r="5375" spans="1:4" ht="25.5">
      <c r="A5375" s="566" t="s">
        <v>40462</v>
      </c>
      <c r="B5375" s="567" t="s">
        <v>40463</v>
      </c>
      <c r="C5375" s="566" t="s">
        <v>13</v>
      </c>
      <c r="D5375" s="568">
        <v>2321.27</v>
      </c>
    </row>
    <row r="5376" spans="1:4" ht="25.5">
      <c r="A5376" s="566" t="s">
        <v>40464</v>
      </c>
      <c r="B5376" s="567" t="s">
        <v>40465</v>
      </c>
      <c r="C5376" s="566" t="s">
        <v>13</v>
      </c>
      <c r="D5376" s="568">
        <v>1319.92</v>
      </c>
    </row>
    <row r="5377" spans="1:4" ht="25.5">
      <c r="A5377" s="566" t="s">
        <v>40466</v>
      </c>
      <c r="B5377" s="567" t="s">
        <v>40467</v>
      </c>
      <c r="C5377" s="566" t="s">
        <v>13</v>
      </c>
      <c r="D5377" s="568">
        <v>2527.2399999999998</v>
      </c>
    </row>
    <row r="5378" spans="1:4" ht="25.5">
      <c r="A5378" s="566" t="s">
        <v>40468</v>
      </c>
      <c r="B5378" s="567" t="s">
        <v>40469</v>
      </c>
      <c r="C5378" s="566" t="s">
        <v>13</v>
      </c>
      <c r="D5378" s="568">
        <v>2373.44</v>
      </c>
    </row>
    <row r="5379" spans="1:4" ht="25.5">
      <c r="A5379" s="566" t="s">
        <v>40470</v>
      </c>
      <c r="B5379" s="567" t="s">
        <v>40471</v>
      </c>
      <c r="C5379" s="566" t="s">
        <v>13</v>
      </c>
      <c r="D5379" s="568">
        <v>1676.13</v>
      </c>
    </row>
    <row r="5380" spans="1:4" ht="25.5">
      <c r="A5380" s="566" t="s">
        <v>40472</v>
      </c>
      <c r="B5380" s="567" t="s">
        <v>40473</v>
      </c>
      <c r="C5380" s="566" t="s">
        <v>13</v>
      </c>
      <c r="D5380" s="568">
        <v>5279.93</v>
      </c>
    </row>
    <row r="5381" spans="1:4" ht="25.5">
      <c r="A5381" s="566" t="s">
        <v>40474</v>
      </c>
      <c r="B5381" s="567" t="s">
        <v>40475</v>
      </c>
      <c r="C5381" s="566" t="s">
        <v>13</v>
      </c>
      <c r="D5381" s="568">
        <v>4121.25</v>
      </c>
    </row>
    <row r="5382" spans="1:4" ht="25.5">
      <c r="A5382" s="566" t="s">
        <v>40476</v>
      </c>
      <c r="B5382" s="567" t="s">
        <v>40477</v>
      </c>
      <c r="C5382" s="566" t="s">
        <v>13</v>
      </c>
      <c r="D5382" s="568">
        <v>4561.2700000000004</v>
      </c>
    </row>
    <row r="5383" spans="1:4" ht="25.5">
      <c r="A5383" s="566" t="s">
        <v>40478</v>
      </c>
      <c r="B5383" s="567" t="s">
        <v>40479</v>
      </c>
      <c r="C5383" s="566" t="s">
        <v>13</v>
      </c>
      <c r="D5383" s="568">
        <v>5785.99</v>
      </c>
    </row>
    <row r="5384" spans="1:4" ht="25.5">
      <c r="A5384" s="566" t="s">
        <v>40480</v>
      </c>
      <c r="B5384" s="567" t="s">
        <v>40481</v>
      </c>
      <c r="C5384" s="566" t="s">
        <v>13</v>
      </c>
      <c r="D5384" s="568">
        <v>5366.01</v>
      </c>
    </row>
    <row r="5385" spans="1:4" ht="25.5">
      <c r="A5385" s="566" t="s">
        <v>40482</v>
      </c>
      <c r="B5385" s="567" t="s">
        <v>40483</v>
      </c>
      <c r="C5385" s="566" t="s">
        <v>13</v>
      </c>
      <c r="D5385" s="568">
        <v>5945.14</v>
      </c>
    </row>
    <row r="5386" spans="1:4" ht="25.5">
      <c r="A5386" s="566" t="s">
        <v>40484</v>
      </c>
      <c r="B5386" s="567" t="s">
        <v>40485</v>
      </c>
      <c r="C5386" s="566" t="s">
        <v>13</v>
      </c>
      <c r="D5386" s="568">
        <v>2431.66</v>
      </c>
    </row>
    <row r="5387" spans="1:4" ht="25.5">
      <c r="A5387" s="566" t="s">
        <v>40486</v>
      </c>
      <c r="B5387" s="567" t="s">
        <v>40487</v>
      </c>
      <c r="C5387" s="566" t="s">
        <v>13</v>
      </c>
      <c r="D5387" s="568">
        <v>2985.21</v>
      </c>
    </row>
    <row r="5388" spans="1:4" ht="25.5">
      <c r="A5388" s="566" t="s">
        <v>40488</v>
      </c>
      <c r="B5388" s="567" t="s">
        <v>40489</v>
      </c>
      <c r="C5388" s="566" t="s">
        <v>13</v>
      </c>
      <c r="D5388" s="568">
        <v>3241.37</v>
      </c>
    </row>
    <row r="5389" spans="1:4" ht="25.5">
      <c r="A5389" s="566" t="s">
        <v>40490</v>
      </c>
      <c r="B5389" s="567" t="s">
        <v>40491</v>
      </c>
      <c r="C5389" s="566" t="s">
        <v>13</v>
      </c>
      <c r="D5389" s="568">
        <v>3795.34</v>
      </c>
    </row>
    <row r="5390" spans="1:4" ht="25.5">
      <c r="A5390" s="566" t="s">
        <v>40492</v>
      </c>
      <c r="B5390" s="567" t="s">
        <v>40493</v>
      </c>
      <c r="C5390" s="566" t="s">
        <v>13</v>
      </c>
      <c r="D5390" s="568">
        <v>209.55</v>
      </c>
    </row>
    <row r="5391" spans="1:4" ht="25.5">
      <c r="A5391" s="566" t="s">
        <v>40494</v>
      </c>
      <c r="B5391" s="567" t="s">
        <v>40495</v>
      </c>
      <c r="C5391" s="566" t="s">
        <v>13</v>
      </c>
      <c r="D5391" s="568">
        <v>757.81</v>
      </c>
    </row>
    <row r="5392" spans="1:4" ht="25.5">
      <c r="A5392" s="566" t="s">
        <v>40496</v>
      </c>
      <c r="B5392" s="567" t="s">
        <v>40497</v>
      </c>
      <c r="C5392" s="566" t="s">
        <v>13</v>
      </c>
      <c r="D5392" s="568">
        <v>353.58</v>
      </c>
    </row>
    <row r="5393" spans="1:4" ht="25.5">
      <c r="A5393" s="566" t="s">
        <v>40498</v>
      </c>
      <c r="B5393" s="567" t="s">
        <v>40499</v>
      </c>
      <c r="C5393" s="566" t="s">
        <v>13</v>
      </c>
      <c r="D5393" s="568">
        <v>1138.0999999999999</v>
      </c>
    </row>
    <row r="5394" spans="1:4" ht="25.5">
      <c r="A5394" s="566" t="s">
        <v>40500</v>
      </c>
      <c r="B5394" s="567" t="s">
        <v>40501</v>
      </c>
      <c r="C5394" s="566" t="s">
        <v>13</v>
      </c>
      <c r="D5394" s="568">
        <v>409.25</v>
      </c>
    </row>
    <row r="5395" spans="1:4" ht="25.5">
      <c r="A5395" s="566" t="s">
        <v>40502</v>
      </c>
      <c r="B5395" s="567" t="s">
        <v>40503</v>
      </c>
      <c r="C5395" s="566" t="s">
        <v>13</v>
      </c>
      <c r="D5395" s="568">
        <v>1249.57</v>
      </c>
    </row>
    <row r="5396" spans="1:4" ht="25.5">
      <c r="A5396" s="566" t="s">
        <v>40504</v>
      </c>
      <c r="B5396" s="567" t="s">
        <v>40505</v>
      </c>
      <c r="C5396" s="566" t="s">
        <v>13</v>
      </c>
      <c r="D5396" s="568">
        <v>1253.42</v>
      </c>
    </row>
    <row r="5397" spans="1:4" ht="25.5">
      <c r="A5397" s="566" t="s">
        <v>40506</v>
      </c>
      <c r="B5397" s="567" t="s">
        <v>40507</v>
      </c>
      <c r="C5397" s="566" t="s">
        <v>13</v>
      </c>
      <c r="D5397" s="568">
        <v>702.49</v>
      </c>
    </row>
    <row r="5398" spans="1:4" ht="25.5">
      <c r="A5398" s="566" t="s">
        <v>40508</v>
      </c>
      <c r="B5398" s="567" t="s">
        <v>40509</v>
      </c>
      <c r="C5398" s="566" t="s">
        <v>13</v>
      </c>
      <c r="D5398" s="568">
        <v>2594.25</v>
      </c>
    </row>
    <row r="5399" spans="1:4" ht="25.5">
      <c r="A5399" s="566" t="s">
        <v>40510</v>
      </c>
      <c r="B5399" s="567" t="s">
        <v>40511</v>
      </c>
      <c r="C5399" s="566" t="s">
        <v>13</v>
      </c>
      <c r="D5399" s="568">
        <v>1801.42</v>
      </c>
    </row>
    <row r="5400" spans="1:4" ht="25.5">
      <c r="A5400" s="566" t="s">
        <v>40512</v>
      </c>
      <c r="B5400" s="567" t="s">
        <v>40513</v>
      </c>
      <c r="C5400" s="566" t="s">
        <v>13</v>
      </c>
      <c r="D5400" s="568">
        <v>2003.73</v>
      </c>
    </row>
    <row r="5401" spans="1:4" ht="25.5">
      <c r="A5401" s="566" t="s">
        <v>40514</v>
      </c>
      <c r="B5401" s="567" t="s">
        <v>40515</v>
      </c>
      <c r="C5401" s="566" t="s">
        <v>13</v>
      </c>
      <c r="D5401" s="568">
        <v>2853.49</v>
      </c>
    </row>
    <row r="5402" spans="1:4" ht="25.5">
      <c r="A5402" s="566" t="s">
        <v>40516</v>
      </c>
      <c r="B5402" s="567" t="s">
        <v>40517</v>
      </c>
      <c r="C5402" s="566" t="s">
        <v>13</v>
      </c>
      <c r="D5402" s="568">
        <v>2419.69</v>
      </c>
    </row>
    <row r="5403" spans="1:4" ht="25.5">
      <c r="A5403" s="566" t="s">
        <v>40518</v>
      </c>
      <c r="B5403" s="567" t="s">
        <v>40519</v>
      </c>
      <c r="C5403" s="566" t="s">
        <v>13</v>
      </c>
      <c r="D5403" s="568">
        <v>2894.42</v>
      </c>
    </row>
    <row r="5404" spans="1:4" ht="25.5">
      <c r="A5404" s="566" t="s">
        <v>40520</v>
      </c>
      <c r="B5404" s="567" t="s">
        <v>40521</v>
      </c>
      <c r="C5404" s="566" t="s">
        <v>13</v>
      </c>
      <c r="D5404" s="568">
        <v>1090.04</v>
      </c>
    </row>
    <row r="5405" spans="1:4" ht="25.5">
      <c r="A5405" s="566" t="s">
        <v>40522</v>
      </c>
      <c r="B5405" s="567" t="s">
        <v>40523</v>
      </c>
      <c r="C5405" s="566" t="s">
        <v>13</v>
      </c>
      <c r="D5405" s="568">
        <v>1563.82</v>
      </c>
    </row>
    <row r="5406" spans="1:4" ht="25.5">
      <c r="A5406" s="566" t="s">
        <v>40524</v>
      </c>
      <c r="B5406" s="567" t="s">
        <v>40525</v>
      </c>
      <c r="C5406" s="566" t="s">
        <v>13</v>
      </c>
      <c r="D5406" s="568">
        <v>1379.8</v>
      </c>
    </row>
    <row r="5407" spans="1:4" ht="25.5">
      <c r="A5407" s="566" t="s">
        <v>40526</v>
      </c>
      <c r="B5407" s="567" t="s">
        <v>40527</v>
      </c>
      <c r="C5407" s="566" t="s">
        <v>13</v>
      </c>
      <c r="D5407" s="568">
        <v>1853.79</v>
      </c>
    </row>
    <row r="5408" spans="1:4" ht="25.5">
      <c r="A5408" s="566" t="s">
        <v>40528</v>
      </c>
      <c r="B5408" s="567" t="s">
        <v>40529</v>
      </c>
      <c r="C5408" s="566" t="s">
        <v>13</v>
      </c>
      <c r="D5408" s="568">
        <v>945.07</v>
      </c>
    </row>
    <row r="5409" spans="1:4" ht="25.5">
      <c r="A5409" s="566" t="s">
        <v>40530</v>
      </c>
      <c r="B5409" s="567" t="s">
        <v>40531</v>
      </c>
      <c r="C5409" s="566" t="s">
        <v>13</v>
      </c>
      <c r="D5409" s="568">
        <v>613.03</v>
      </c>
    </row>
    <row r="5410" spans="1:4" ht="25.5">
      <c r="A5410" s="566" t="s">
        <v>40532</v>
      </c>
      <c r="B5410" s="567" t="s">
        <v>40533</v>
      </c>
      <c r="C5410" s="566" t="s">
        <v>31</v>
      </c>
      <c r="D5410" s="568">
        <v>394.71</v>
      </c>
    </row>
    <row r="5411" spans="1:4" ht="25.5">
      <c r="A5411" s="566" t="s">
        <v>40534</v>
      </c>
      <c r="B5411" s="567" t="s">
        <v>40535</v>
      </c>
      <c r="C5411" s="566" t="s">
        <v>31</v>
      </c>
      <c r="D5411" s="568">
        <v>98.07</v>
      </c>
    </row>
    <row r="5412" spans="1:4" ht="25.5">
      <c r="A5412" s="566" t="s">
        <v>40536</v>
      </c>
      <c r="B5412" s="567" t="s">
        <v>40537</v>
      </c>
      <c r="C5412" s="566" t="s">
        <v>31</v>
      </c>
      <c r="D5412" s="568">
        <v>220.85</v>
      </c>
    </row>
    <row r="5413" spans="1:4" ht="25.5">
      <c r="A5413" s="566" t="s">
        <v>40538</v>
      </c>
      <c r="B5413" s="567" t="s">
        <v>40539</v>
      </c>
      <c r="C5413" s="566" t="s">
        <v>13</v>
      </c>
      <c r="D5413" s="568">
        <v>4963.8</v>
      </c>
    </row>
    <row r="5414" spans="1:4" ht="25.5">
      <c r="A5414" s="566" t="s">
        <v>40540</v>
      </c>
      <c r="B5414" s="567" t="s">
        <v>40541</v>
      </c>
      <c r="C5414" s="566" t="s">
        <v>13</v>
      </c>
      <c r="D5414" s="568">
        <v>6510.61</v>
      </c>
    </row>
    <row r="5415" spans="1:4" ht="25.5">
      <c r="A5415" s="566" t="s">
        <v>40542</v>
      </c>
      <c r="B5415" s="567" t="s">
        <v>40543</v>
      </c>
      <c r="C5415" s="566" t="s">
        <v>13</v>
      </c>
      <c r="D5415" s="568">
        <v>9039.8799999999992</v>
      </c>
    </row>
    <row r="5416" spans="1:4" ht="25.5">
      <c r="A5416" s="566" t="s">
        <v>40544</v>
      </c>
      <c r="B5416" s="567" t="s">
        <v>40545</v>
      </c>
      <c r="C5416" s="566" t="s">
        <v>13</v>
      </c>
      <c r="D5416" s="568">
        <v>10991.71</v>
      </c>
    </row>
    <row r="5417" spans="1:4" ht="25.5">
      <c r="A5417" s="566" t="s">
        <v>40546</v>
      </c>
      <c r="B5417" s="567" t="s">
        <v>40547</v>
      </c>
      <c r="C5417" s="566" t="s">
        <v>13</v>
      </c>
      <c r="D5417" s="568">
        <v>13574.44</v>
      </c>
    </row>
    <row r="5418" spans="1:4" ht="25.5">
      <c r="A5418" s="566" t="s">
        <v>40548</v>
      </c>
      <c r="B5418" s="567" t="s">
        <v>40549</v>
      </c>
      <c r="C5418" s="566" t="s">
        <v>13</v>
      </c>
      <c r="D5418" s="568">
        <v>3709.11</v>
      </c>
    </row>
    <row r="5419" spans="1:4" ht="25.5">
      <c r="A5419" s="566" t="s">
        <v>40550</v>
      </c>
      <c r="B5419" s="567" t="s">
        <v>40551</v>
      </c>
      <c r="C5419" s="566" t="s">
        <v>13</v>
      </c>
      <c r="D5419" s="568">
        <v>5255.93</v>
      </c>
    </row>
    <row r="5420" spans="1:4" ht="25.5">
      <c r="A5420" s="566" t="s">
        <v>40552</v>
      </c>
      <c r="B5420" s="567" t="s">
        <v>40553</v>
      </c>
      <c r="C5420" s="566" t="s">
        <v>13</v>
      </c>
      <c r="D5420" s="568">
        <v>7785.19</v>
      </c>
    </row>
    <row r="5421" spans="1:4" ht="25.5">
      <c r="A5421" s="566" t="s">
        <v>40554</v>
      </c>
      <c r="B5421" s="567" t="s">
        <v>40555</v>
      </c>
      <c r="C5421" s="566" t="s">
        <v>13</v>
      </c>
      <c r="D5421" s="568">
        <v>9737.02</v>
      </c>
    </row>
    <row r="5422" spans="1:4" ht="25.5">
      <c r="A5422" s="566" t="s">
        <v>40556</v>
      </c>
      <c r="B5422" s="567" t="s">
        <v>40557</v>
      </c>
      <c r="C5422" s="566" t="s">
        <v>13</v>
      </c>
      <c r="D5422" s="568">
        <v>12319.75</v>
      </c>
    </row>
    <row r="5423" spans="1:4" ht="25.5">
      <c r="A5423" s="566" t="s">
        <v>40558</v>
      </c>
      <c r="B5423" s="567" t="s">
        <v>40559</v>
      </c>
      <c r="C5423" s="566" t="s">
        <v>13</v>
      </c>
      <c r="D5423" s="568">
        <v>3647.45</v>
      </c>
    </row>
    <row r="5424" spans="1:4" ht="25.5">
      <c r="A5424" s="566" t="s">
        <v>40560</v>
      </c>
      <c r="B5424" s="567" t="s">
        <v>40561</v>
      </c>
      <c r="C5424" s="566" t="s">
        <v>13</v>
      </c>
      <c r="D5424" s="568">
        <v>4799.6000000000004</v>
      </c>
    </row>
    <row r="5425" spans="1:4" ht="25.5">
      <c r="A5425" s="566" t="s">
        <v>40562</v>
      </c>
      <c r="B5425" s="567" t="s">
        <v>40563</v>
      </c>
      <c r="C5425" s="566" t="s">
        <v>13</v>
      </c>
      <c r="D5425" s="568">
        <v>5194.2700000000004</v>
      </c>
    </row>
    <row r="5426" spans="1:4" ht="25.5">
      <c r="A5426" s="566" t="s">
        <v>40564</v>
      </c>
      <c r="B5426" s="567" t="s">
        <v>40565</v>
      </c>
      <c r="C5426" s="566" t="s">
        <v>13</v>
      </c>
      <c r="D5426" s="568">
        <v>6346.41</v>
      </c>
    </row>
    <row r="5427" spans="1:4" ht="25.5">
      <c r="A5427" s="566" t="s">
        <v>40566</v>
      </c>
      <c r="B5427" s="567" t="s">
        <v>40567</v>
      </c>
      <c r="C5427" s="566" t="s">
        <v>13</v>
      </c>
      <c r="D5427" s="568">
        <v>7723.54</v>
      </c>
    </row>
    <row r="5428" spans="1:4" ht="25.5">
      <c r="A5428" s="566" t="s">
        <v>40568</v>
      </c>
      <c r="B5428" s="567" t="s">
        <v>40569</v>
      </c>
      <c r="C5428" s="566" t="s">
        <v>13</v>
      </c>
      <c r="D5428" s="568">
        <v>8875.68</v>
      </c>
    </row>
    <row r="5429" spans="1:4" ht="25.5">
      <c r="A5429" s="566" t="s">
        <v>40570</v>
      </c>
      <c r="B5429" s="567" t="s">
        <v>40571</v>
      </c>
      <c r="C5429" s="566" t="s">
        <v>13</v>
      </c>
      <c r="D5429" s="568">
        <v>9675.3700000000008</v>
      </c>
    </row>
    <row r="5430" spans="1:4" ht="25.5">
      <c r="A5430" s="566" t="s">
        <v>40572</v>
      </c>
      <c r="B5430" s="567" t="s">
        <v>40573</v>
      </c>
      <c r="C5430" s="566" t="s">
        <v>13</v>
      </c>
      <c r="D5430" s="568">
        <v>10827.51</v>
      </c>
    </row>
    <row r="5431" spans="1:4" ht="25.5">
      <c r="A5431" s="566" t="s">
        <v>40574</v>
      </c>
      <c r="B5431" s="567" t="s">
        <v>40575</v>
      </c>
      <c r="C5431" s="566" t="s">
        <v>13</v>
      </c>
      <c r="D5431" s="568">
        <v>12258.09</v>
      </c>
    </row>
    <row r="5432" spans="1:4" ht="25.5">
      <c r="A5432" s="566" t="s">
        <v>40576</v>
      </c>
      <c r="B5432" s="567" t="s">
        <v>40577</v>
      </c>
      <c r="C5432" s="566" t="s">
        <v>13</v>
      </c>
      <c r="D5432" s="568">
        <v>13410.23</v>
      </c>
    </row>
    <row r="5433" spans="1:4">
      <c r="A5433" s="566" t="s">
        <v>40578</v>
      </c>
      <c r="B5433" s="567" t="s">
        <v>40579</v>
      </c>
      <c r="C5433" s="566" t="s">
        <v>13</v>
      </c>
      <c r="D5433" s="568">
        <v>84.69</v>
      </c>
    </row>
    <row r="5434" spans="1:4" ht="25.5">
      <c r="A5434" s="566" t="s">
        <v>40580</v>
      </c>
      <c r="B5434" s="567" t="s">
        <v>40581</v>
      </c>
      <c r="C5434" s="566" t="s">
        <v>13</v>
      </c>
      <c r="D5434" s="568">
        <v>612.23</v>
      </c>
    </row>
    <row r="5435" spans="1:4" ht="25.5">
      <c r="A5435" s="566" t="s">
        <v>40582</v>
      </c>
      <c r="B5435" s="567" t="s">
        <v>40583</v>
      </c>
      <c r="C5435" s="566" t="s">
        <v>13</v>
      </c>
      <c r="D5435" s="568">
        <v>475.98</v>
      </c>
    </row>
    <row r="5436" spans="1:4" ht="25.5">
      <c r="A5436" s="566" t="s">
        <v>40584</v>
      </c>
      <c r="B5436" s="567" t="s">
        <v>40585</v>
      </c>
      <c r="C5436" s="566" t="s">
        <v>13</v>
      </c>
      <c r="D5436" s="568">
        <v>1761.95</v>
      </c>
    </row>
    <row r="5437" spans="1:4" ht="25.5">
      <c r="A5437" s="566" t="s">
        <v>40586</v>
      </c>
      <c r="B5437" s="567" t="s">
        <v>40587</v>
      </c>
      <c r="C5437" s="566" t="s">
        <v>13</v>
      </c>
      <c r="D5437" s="568">
        <v>1103.46</v>
      </c>
    </row>
    <row r="5438" spans="1:4" ht="25.5">
      <c r="A5438" s="566" t="s">
        <v>40588</v>
      </c>
      <c r="B5438" s="567" t="s">
        <v>40589</v>
      </c>
      <c r="C5438" s="566" t="s">
        <v>29586</v>
      </c>
      <c r="D5438" s="568">
        <v>12.02</v>
      </c>
    </row>
    <row r="5439" spans="1:4" ht="25.5">
      <c r="A5439" s="566" t="s">
        <v>40590</v>
      </c>
      <c r="B5439" s="567" t="s">
        <v>40591</v>
      </c>
      <c r="C5439" s="566" t="s">
        <v>29586</v>
      </c>
      <c r="D5439" s="568">
        <v>11</v>
      </c>
    </row>
    <row r="5440" spans="1:4" ht="25.5">
      <c r="A5440" s="566" t="s">
        <v>40592</v>
      </c>
      <c r="B5440" s="567" t="s">
        <v>40593</v>
      </c>
      <c r="C5440" s="566" t="s">
        <v>29586</v>
      </c>
      <c r="D5440" s="568">
        <v>9.14</v>
      </c>
    </row>
    <row r="5441" spans="1:4">
      <c r="A5441" s="566" t="s">
        <v>40594</v>
      </c>
      <c r="B5441" s="567" t="s">
        <v>40595</v>
      </c>
      <c r="C5441" s="566" t="s">
        <v>13</v>
      </c>
      <c r="D5441" s="568">
        <v>353.41</v>
      </c>
    </row>
    <row r="5442" spans="1:4">
      <c r="A5442" s="566" t="s">
        <v>40596</v>
      </c>
      <c r="B5442" s="567" t="s">
        <v>40597</v>
      </c>
      <c r="C5442" s="566" t="s">
        <v>13</v>
      </c>
      <c r="D5442" s="568">
        <v>505.42</v>
      </c>
    </row>
    <row r="5443" spans="1:4">
      <c r="A5443" s="566" t="s">
        <v>40598</v>
      </c>
      <c r="B5443" s="567" t="s">
        <v>40599</v>
      </c>
      <c r="C5443" s="566" t="s">
        <v>13</v>
      </c>
      <c r="D5443" s="568">
        <v>205.27</v>
      </c>
    </row>
    <row r="5444" spans="1:4">
      <c r="A5444" s="566" t="s">
        <v>40600</v>
      </c>
      <c r="B5444" s="567" t="s">
        <v>40601</v>
      </c>
      <c r="C5444" s="566" t="s">
        <v>13</v>
      </c>
      <c r="D5444" s="568">
        <v>346.01</v>
      </c>
    </row>
    <row r="5445" spans="1:4">
      <c r="A5445" s="566" t="s">
        <v>40602</v>
      </c>
      <c r="B5445" s="567" t="s">
        <v>40603</v>
      </c>
      <c r="C5445" s="566" t="s">
        <v>13</v>
      </c>
      <c r="D5445" s="568">
        <v>425.04</v>
      </c>
    </row>
    <row r="5446" spans="1:4">
      <c r="A5446" s="566" t="s">
        <v>40604</v>
      </c>
      <c r="B5446" s="567" t="s">
        <v>40605</v>
      </c>
      <c r="C5446" s="566" t="s">
        <v>13</v>
      </c>
      <c r="D5446" s="568">
        <v>762.52</v>
      </c>
    </row>
    <row r="5447" spans="1:4">
      <c r="A5447" s="566" t="s">
        <v>40606</v>
      </c>
      <c r="B5447" s="567" t="s">
        <v>40607</v>
      </c>
      <c r="C5447" s="566" t="s">
        <v>13</v>
      </c>
      <c r="D5447" s="568">
        <v>696.98</v>
      </c>
    </row>
    <row r="5448" spans="1:4">
      <c r="A5448" s="566" t="s">
        <v>40608</v>
      </c>
      <c r="B5448" s="567" t="s">
        <v>40609</v>
      </c>
      <c r="C5448" s="566" t="s">
        <v>13</v>
      </c>
      <c r="D5448" s="568">
        <v>213.93</v>
      </c>
    </row>
    <row r="5449" spans="1:4">
      <c r="A5449" s="566" t="s">
        <v>40610</v>
      </c>
      <c r="B5449" s="567" t="s">
        <v>40611</v>
      </c>
      <c r="C5449" s="566" t="s">
        <v>13</v>
      </c>
      <c r="D5449" s="568">
        <v>321.64999999999998</v>
      </c>
    </row>
    <row r="5450" spans="1:4">
      <c r="A5450" s="566" t="s">
        <v>40612</v>
      </c>
      <c r="B5450" s="567" t="s">
        <v>40613</v>
      </c>
      <c r="C5450" s="566" t="s">
        <v>13</v>
      </c>
      <c r="D5450" s="568">
        <v>277.45</v>
      </c>
    </row>
    <row r="5451" spans="1:4">
      <c r="A5451" s="566" t="s">
        <v>40614</v>
      </c>
      <c r="B5451" s="567" t="s">
        <v>40615</v>
      </c>
      <c r="C5451" s="566" t="s">
        <v>13</v>
      </c>
      <c r="D5451" s="568">
        <v>196.28</v>
      </c>
    </row>
    <row r="5452" spans="1:4">
      <c r="A5452" s="566" t="s">
        <v>40616</v>
      </c>
      <c r="B5452" s="567" t="s">
        <v>40617</v>
      </c>
      <c r="C5452" s="566" t="s">
        <v>13</v>
      </c>
      <c r="D5452" s="568">
        <v>170.37</v>
      </c>
    </row>
    <row r="5453" spans="1:4" ht="25.5">
      <c r="A5453" s="566" t="s">
        <v>40618</v>
      </c>
      <c r="B5453" s="567" t="s">
        <v>40619</v>
      </c>
      <c r="C5453" s="566" t="s">
        <v>13</v>
      </c>
      <c r="D5453" s="568">
        <v>1827.62</v>
      </c>
    </row>
    <row r="5454" spans="1:4" ht="25.5">
      <c r="A5454" s="566" t="s">
        <v>40620</v>
      </c>
      <c r="B5454" s="567" t="s">
        <v>40621</v>
      </c>
      <c r="C5454" s="566" t="s">
        <v>13</v>
      </c>
      <c r="D5454" s="568">
        <v>1335.86</v>
      </c>
    </row>
    <row r="5455" spans="1:4">
      <c r="A5455" s="566" t="s">
        <v>40622</v>
      </c>
      <c r="B5455" s="567" t="s">
        <v>40623</v>
      </c>
      <c r="C5455" s="566" t="s">
        <v>13</v>
      </c>
      <c r="D5455" s="568">
        <v>120.9</v>
      </c>
    </row>
    <row r="5456" spans="1:4" ht="25.5">
      <c r="A5456" s="566" t="s">
        <v>40624</v>
      </c>
      <c r="B5456" s="567" t="s">
        <v>40625</v>
      </c>
      <c r="C5456" s="566" t="s">
        <v>13</v>
      </c>
      <c r="D5456" s="568">
        <v>1224.47</v>
      </c>
    </row>
    <row r="5457" spans="1:4" ht="25.5">
      <c r="A5457" s="566" t="s">
        <v>40626</v>
      </c>
      <c r="B5457" s="567" t="s">
        <v>40627</v>
      </c>
      <c r="C5457" s="566" t="s">
        <v>13</v>
      </c>
      <c r="D5457" s="568">
        <v>550.30999999999995</v>
      </c>
    </row>
    <row r="5458" spans="1:4" ht="25.5">
      <c r="A5458" s="566" t="s">
        <v>40628</v>
      </c>
      <c r="B5458" s="567" t="s">
        <v>40629</v>
      </c>
      <c r="C5458" s="566" t="s">
        <v>13</v>
      </c>
      <c r="D5458" s="568">
        <v>1954.74</v>
      </c>
    </row>
    <row r="5459" spans="1:4" ht="25.5">
      <c r="A5459" s="566" t="s">
        <v>40630</v>
      </c>
      <c r="B5459" s="567" t="s">
        <v>40631</v>
      </c>
      <c r="C5459" s="566" t="s">
        <v>30121</v>
      </c>
      <c r="D5459" s="568">
        <v>38.880000000000003</v>
      </c>
    </row>
    <row r="5460" spans="1:4" ht="25.5">
      <c r="A5460" s="566" t="s">
        <v>40632</v>
      </c>
      <c r="B5460" s="567" t="s">
        <v>40633</v>
      </c>
      <c r="C5460" s="566" t="s">
        <v>30121</v>
      </c>
      <c r="D5460" s="568">
        <v>214.87</v>
      </c>
    </row>
    <row r="5461" spans="1:4" ht="25.5">
      <c r="A5461" s="566" t="s">
        <v>40634</v>
      </c>
      <c r="B5461" s="567" t="s">
        <v>40635</v>
      </c>
      <c r="C5461" s="566" t="s">
        <v>30121</v>
      </c>
      <c r="D5461" s="568">
        <v>228.46</v>
      </c>
    </row>
    <row r="5462" spans="1:4" ht="25.5">
      <c r="A5462" s="566" t="s">
        <v>40636</v>
      </c>
      <c r="B5462" s="567" t="s">
        <v>40637</v>
      </c>
      <c r="C5462" s="566" t="s">
        <v>30121</v>
      </c>
      <c r="D5462" s="568">
        <v>255.47</v>
      </c>
    </row>
    <row r="5463" spans="1:4" ht="25.5">
      <c r="A5463" s="566" t="s">
        <v>40638</v>
      </c>
      <c r="B5463" s="567" t="s">
        <v>40639</v>
      </c>
      <c r="C5463" s="566" t="s">
        <v>30121</v>
      </c>
      <c r="D5463" s="568">
        <v>336.67</v>
      </c>
    </row>
    <row r="5464" spans="1:4" ht="25.5">
      <c r="A5464" s="566" t="s">
        <v>40640</v>
      </c>
      <c r="B5464" s="567" t="s">
        <v>40641</v>
      </c>
      <c r="C5464" s="566" t="s">
        <v>30121</v>
      </c>
      <c r="D5464" s="568">
        <v>66.06</v>
      </c>
    </row>
    <row r="5465" spans="1:4" ht="25.5">
      <c r="A5465" s="566" t="s">
        <v>40642</v>
      </c>
      <c r="B5465" s="567" t="s">
        <v>40643</v>
      </c>
      <c r="C5465" s="566" t="s">
        <v>30121</v>
      </c>
      <c r="D5465" s="568">
        <v>79.48</v>
      </c>
    </row>
    <row r="5466" spans="1:4" ht="25.5">
      <c r="A5466" s="566" t="s">
        <v>40644</v>
      </c>
      <c r="B5466" s="567" t="s">
        <v>40645</v>
      </c>
      <c r="C5466" s="566" t="s">
        <v>30121</v>
      </c>
      <c r="D5466" s="568">
        <v>93.07</v>
      </c>
    </row>
    <row r="5467" spans="1:4" ht="25.5">
      <c r="A5467" s="566" t="s">
        <v>40646</v>
      </c>
      <c r="B5467" s="567" t="s">
        <v>40647</v>
      </c>
      <c r="C5467" s="566" t="s">
        <v>30121</v>
      </c>
      <c r="D5467" s="568">
        <v>120.08</v>
      </c>
    </row>
    <row r="5468" spans="1:4" ht="25.5">
      <c r="A5468" s="566" t="s">
        <v>40648</v>
      </c>
      <c r="B5468" s="567" t="s">
        <v>40649</v>
      </c>
      <c r="C5468" s="566" t="s">
        <v>30121</v>
      </c>
      <c r="D5468" s="568">
        <v>147.26</v>
      </c>
    </row>
    <row r="5469" spans="1:4" ht="25.5">
      <c r="A5469" s="566" t="s">
        <v>40650</v>
      </c>
      <c r="B5469" s="567" t="s">
        <v>40651</v>
      </c>
      <c r="C5469" s="566" t="s">
        <v>30121</v>
      </c>
      <c r="D5469" s="568">
        <v>174.27</v>
      </c>
    </row>
    <row r="5470" spans="1:4" ht="25.5">
      <c r="A5470" s="566" t="s">
        <v>40652</v>
      </c>
      <c r="B5470" s="567" t="s">
        <v>40653</v>
      </c>
      <c r="C5470" s="566" t="s">
        <v>29586</v>
      </c>
      <c r="D5470" s="568">
        <v>32.49</v>
      </c>
    </row>
    <row r="5471" spans="1:4" ht="25.5">
      <c r="A5471" s="566" t="s">
        <v>40654</v>
      </c>
      <c r="B5471" s="567" t="s">
        <v>40655</v>
      </c>
      <c r="C5471" s="566" t="s">
        <v>30121</v>
      </c>
      <c r="D5471" s="568">
        <v>1478.23</v>
      </c>
    </row>
    <row r="5472" spans="1:4" ht="25.5">
      <c r="A5472" s="566" t="s">
        <v>40656</v>
      </c>
      <c r="B5472" s="567" t="s">
        <v>40657</v>
      </c>
      <c r="C5472" s="566" t="s">
        <v>30121</v>
      </c>
      <c r="D5472" s="568">
        <v>1306.28</v>
      </c>
    </row>
    <row r="5473" spans="1:4" ht="25.5">
      <c r="A5473" s="566" t="s">
        <v>40658</v>
      </c>
      <c r="B5473" s="567" t="s">
        <v>40659</v>
      </c>
      <c r="C5473" s="566" t="s">
        <v>30121</v>
      </c>
      <c r="D5473" s="568">
        <v>1657.79</v>
      </c>
    </row>
    <row r="5474" spans="1:4" ht="25.5">
      <c r="A5474" s="566" t="s">
        <v>40660</v>
      </c>
      <c r="B5474" s="567" t="s">
        <v>40661</v>
      </c>
      <c r="C5474" s="566" t="s">
        <v>30121</v>
      </c>
      <c r="D5474" s="568">
        <v>1485.84</v>
      </c>
    </row>
    <row r="5475" spans="1:4" ht="25.5">
      <c r="A5475" s="566" t="s">
        <v>40662</v>
      </c>
      <c r="B5475" s="567" t="s">
        <v>40663</v>
      </c>
      <c r="C5475" s="566" t="s">
        <v>29586</v>
      </c>
      <c r="D5475" s="568">
        <v>9.61</v>
      </c>
    </row>
    <row r="5476" spans="1:4">
      <c r="A5476" s="566" t="s">
        <v>40664</v>
      </c>
      <c r="B5476" s="567" t="s">
        <v>40665</v>
      </c>
      <c r="C5476" s="566" t="s">
        <v>29586</v>
      </c>
      <c r="D5476" s="568">
        <v>128.82</v>
      </c>
    </row>
    <row r="5477" spans="1:4" ht="25.5">
      <c r="A5477" s="566" t="s">
        <v>40666</v>
      </c>
      <c r="B5477" s="567" t="s">
        <v>40667</v>
      </c>
      <c r="C5477" s="566" t="s">
        <v>29586</v>
      </c>
      <c r="D5477" s="568">
        <v>354.05</v>
      </c>
    </row>
    <row r="5478" spans="1:4" ht="25.5">
      <c r="A5478" s="566" t="s">
        <v>40668</v>
      </c>
      <c r="B5478" s="567" t="s">
        <v>40669</v>
      </c>
      <c r="C5478" s="566" t="s">
        <v>29586</v>
      </c>
      <c r="D5478" s="568">
        <v>329.97</v>
      </c>
    </row>
    <row r="5479" spans="1:4" ht="25.5">
      <c r="A5479" s="566" t="s">
        <v>40670</v>
      </c>
      <c r="B5479" s="567" t="s">
        <v>40671</v>
      </c>
      <c r="C5479" s="566" t="s">
        <v>29586</v>
      </c>
      <c r="D5479" s="568">
        <v>379.19</v>
      </c>
    </row>
    <row r="5480" spans="1:4" ht="25.5">
      <c r="A5480" s="566" t="s">
        <v>40672</v>
      </c>
      <c r="B5480" s="567" t="s">
        <v>40673</v>
      </c>
      <c r="C5480" s="566" t="s">
        <v>29586</v>
      </c>
      <c r="D5480" s="568">
        <v>355.11</v>
      </c>
    </row>
    <row r="5481" spans="1:4" ht="25.5">
      <c r="A5481" s="566" t="s">
        <v>40674</v>
      </c>
      <c r="B5481" s="567" t="s">
        <v>40675</v>
      </c>
      <c r="C5481" s="566" t="s">
        <v>29586</v>
      </c>
      <c r="D5481" s="568">
        <v>339.1</v>
      </c>
    </row>
    <row r="5482" spans="1:4" ht="25.5">
      <c r="A5482" s="566" t="s">
        <v>40676</v>
      </c>
      <c r="B5482" s="567" t="s">
        <v>40677</v>
      </c>
      <c r="C5482" s="566" t="s">
        <v>29586</v>
      </c>
      <c r="D5482" s="568">
        <v>315.02</v>
      </c>
    </row>
    <row r="5483" spans="1:4" ht="25.5">
      <c r="A5483" s="566" t="s">
        <v>40678</v>
      </c>
      <c r="B5483" s="567" t="s">
        <v>40679</v>
      </c>
      <c r="C5483" s="566" t="s">
        <v>29586</v>
      </c>
      <c r="D5483" s="568">
        <v>364.23</v>
      </c>
    </row>
    <row r="5484" spans="1:4" ht="25.5">
      <c r="A5484" s="566" t="s">
        <v>40680</v>
      </c>
      <c r="B5484" s="567" t="s">
        <v>40681</v>
      </c>
      <c r="C5484" s="566" t="s">
        <v>29586</v>
      </c>
      <c r="D5484" s="568">
        <v>340.16</v>
      </c>
    </row>
    <row r="5485" spans="1:4" ht="25.5">
      <c r="A5485" s="566" t="s">
        <v>40682</v>
      </c>
      <c r="B5485" s="567" t="s">
        <v>40683</v>
      </c>
      <c r="C5485" s="566" t="s">
        <v>29586</v>
      </c>
      <c r="D5485" s="568">
        <v>343.08</v>
      </c>
    </row>
    <row r="5486" spans="1:4" ht="25.5">
      <c r="A5486" s="566" t="s">
        <v>40684</v>
      </c>
      <c r="B5486" s="567" t="s">
        <v>40685</v>
      </c>
      <c r="C5486" s="566" t="s">
        <v>29586</v>
      </c>
      <c r="D5486" s="568">
        <v>319.01</v>
      </c>
    </row>
    <row r="5487" spans="1:4" ht="25.5">
      <c r="A5487" s="566" t="s">
        <v>40686</v>
      </c>
      <c r="B5487" s="567" t="s">
        <v>40687</v>
      </c>
      <c r="C5487" s="566" t="s">
        <v>29586</v>
      </c>
      <c r="D5487" s="568">
        <v>368.22</v>
      </c>
    </row>
    <row r="5488" spans="1:4" ht="25.5">
      <c r="A5488" s="566" t="s">
        <v>40688</v>
      </c>
      <c r="B5488" s="567" t="s">
        <v>40689</v>
      </c>
      <c r="C5488" s="566" t="s">
        <v>29586</v>
      </c>
      <c r="D5488" s="568">
        <v>344.15</v>
      </c>
    </row>
    <row r="5489" spans="1:4" ht="25.5">
      <c r="A5489" s="566" t="s">
        <v>40690</v>
      </c>
      <c r="B5489" s="567" t="s">
        <v>40691</v>
      </c>
      <c r="C5489" s="566" t="s">
        <v>29586</v>
      </c>
      <c r="D5489" s="568">
        <v>340.99</v>
      </c>
    </row>
    <row r="5490" spans="1:4" ht="25.5">
      <c r="A5490" s="566" t="s">
        <v>40692</v>
      </c>
      <c r="B5490" s="567" t="s">
        <v>40693</v>
      </c>
      <c r="C5490" s="566" t="s">
        <v>29586</v>
      </c>
      <c r="D5490" s="568">
        <v>316.92</v>
      </c>
    </row>
    <row r="5491" spans="1:4" ht="25.5">
      <c r="A5491" s="566" t="s">
        <v>40694</v>
      </c>
      <c r="B5491" s="567" t="s">
        <v>40695</v>
      </c>
      <c r="C5491" s="566" t="s">
        <v>29586</v>
      </c>
      <c r="D5491" s="568">
        <v>366.13</v>
      </c>
    </row>
    <row r="5492" spans="1:4" ht="25.5">
      <c r="A5492" s="566" t="s">
        <v>40696</v>
      </c>
      <c r="B5492" s="567" t="s">
        <v>40697</v>
      </c>
      <c r="C5492" s="566" t="s">
        <v>29586</v>
      </c>
      <c r="D5492" s="568">
        <v>342.06</v>
      </c>
    </row>
    <row r="5493" spans="1:4" ht="25.5">
      <c r="A5493" s="566" t="s">
        <v>40698</v>
      </c>
      <c r="B5493" s="567" t="s">
        <v>40699</v>
      </c>
      <c r="C5493" s="566" t="s">
        <v>29586</v>
      </c>
      <c r="D5493" s="568">
        <v>339.83</v>
      </c>
    </row>
    <row r="5494" spans="1:4" ht="25.5">
      <c r="A5494" s="566" t="s">
        <v>40700</v>
      </c>
      <c r="B5494" s="567" t="s">
        <v>40701</v>
      </c>
      <c r="C5494" s="566" t="s">
        <v>29586</v>
      </c>
      <c r="D5494" s="568">
        <v>315.76</v>
      </c>
    </row>
    <row r="5495" spans="1:4" ht="25.5">
      <c r="A5495" s="566" t="s">
        <v>40702</v>
      </c>
      <c r="B5495" s="567" t="s">
        <v>40703</v>
      </c>
      <c r="C5495" s="566" t="s">
        <v>29586</v>
      </c>
      <c r="D5495" s="568">
        <v>364.97</v>
      </c>
    </row>
    <row r="5496" spans="1:4" ht="25.5">
      <c r="A5496" s="566" t="s">
        <v>40704</v>
      </c>
      <c r="B5496" s="567" t="s">
        <v>40705</v>
      </c>
      <c r="C5496" s="566" t="s">
        <v>29586</v>
      </c>
      <c r="D5496" s="568">
        <v>340.9</v>
      </c>
    </row>
    <row r="5497" spans="1:4">
      <c r="A5497" s="566" t="s">
        <v>40706</v>
      </c>
      <c r="B5497" s="567" t="s">
        <v>40707</v>
      </c>
      <c r="C5497" s="566" t="s">
        <v>13</v>
      </c>
      <c r="D5497" s="568">
        <v>9.1199999999999992</v>
      </c>
    </row>
    <row r="5498" spans="1:4" ht="25.5">
      <c r="A5498" s="566" t="s">
        <v>40708</v>
      </c>
      <c r="B5498" s="567" t="s">
        <v>40709</v>
      </c>
      <c r="C5498" s="566" t="s">
        <v>29586</v>
      </c>
      <c r="D5498" s="568">
        <v>16.07</v>
      </c>
    </row>
    <row r="5499" spans="1:4">
      <c r="A5499" s="566" t="s">
        <v>40710</v>
      </c>
      <c r="B5499" s="567" t="s">
        <v>40711</v>
      </c>
      <c r="C5499" s="566" t="s">
        <v>30121</v>
      </c>
      <c r="D5499" s="568">
        <v>173.52</v>
      </c>
    </row>
    <row r="5500" spans="1:4">
      <c r="A5500" s="566" t="s">
        <v>40712</v>
      </c>
      <c r="B5500" s="567" t="s">
        <v>40713</v>
      </c>
      <c r="C5500" s="566" t="s">
        <v>30121</v>
      </c>
      <c r="D5500" s="568">
        <v>17.52</v>
      </c>
    </row>
    <row r="5501" spans="1:4">
      <c r="A5501" s="566" t="s">
        <v>40714</v>
      </c>
      <c r="B5501" s="567" t="s">
        <v>40715</v>
      </c>
      <c r="C5501" s="566" t="s">
        <v>30121</v>
      </c>
      <c r="D5501" s="568">
        <v>6.55</v>
      </c>
    </row>
    <row r="5502" spans="1:4">
      <c r="A5502" s="566" t="s">
        <v>40716</v>
      </c>
      <c r="B5502" s="567" t="s">
        <v>40717</v>
      </c>
      <c r="C5502" s="566" t="s">
        <v>30121</v>
      </c>
      <c r="D5502" s="568">
        <v>5.67</v>
      </c>
    </row>
    <row r="5503" spans="1:4">
      <c r="A5503" s="566" t="s">
        <v>40718</v>
      </c>
      <c r="B5503" s="567" t="s">
        <v>40719</v>
      </c>
      <c r="C5503" s="566" t="s">
        <v>30121</v>
      </c>
      <c r="D5503" s="568">
        <v>42.49</v>
      </c>
    </row>
    <row r="5504" spans="1:4">
      <c r="A5504" s="566" t="s">
        <v>40720</v>
      </c>
      <c r="B5504" s="567" t="s">
        <v>40721</v>
      </c>
      <c r="C5504" s="566" t="s">
        <v>30121</v>
      </c>
      <c r="D5504" s="568">
        <v>21.97</v>
      </c>
    </row>
    <row r="5505" spans="1:4">
      <c r="A5505" s="566" t="s">
        <v>40722</v>
      </c>
      <c r="B5505" s="567" t="s">
        <v>40723</v>
      </c>
      <c r="C5505" s="566" t="s">
        <v>29586</v>
      </c>
      <c r="D5505" s="568">
        <v>0.7</v>
      </c>
    </row>
    <row r="5506" spans="1:4">
      <c r="A5506" s="566" t="s">
        <v>40724</v>
      </c>
      <c r="B5506" s="567" t="s">
        <v>40725</v>
      </c>
      <c r="C5506" s="566" t="s">
        <v>30121</v>
      </c>
      <c r="D5506" s="568">
        <v>169.67</v>
      </c>
    </row>
    <row r="5507" spans="1:4">
      <c r="A5507" s="566" t="s">
        <v>40726</v>
      </c>
      <c r="B5507" s="567" t="s">
        <v>5878</v>
      </c>
      <c r="C5507" s="566" t="s">
        <v>30121</v>
      </c>
      <c r="D5507" s="568">
        <v>50.46</v>
      </c>
    </row>
    <row r="5508" spans="1:4">
      <c r="A5508" s="566" t="s">
        <v>40727</v>
      </c>
      <c r="B5508" s="567" t="s">
        <v>5879</v>
      </c>
      <c r="C5508" s="566" t="s">
        <v>30121</v>
      </c>
      <c r="D5508" s="568">
        <v>377.28</v>
      </c>
    </row>
    <row r="5509" spans="1:4">
      <c r="A5509" s="566" t="s">
        <v>40728</v>
      </c>
      <c r="B5509" s="567" t="s">
        <v>40729</v>
      </c>
      <c r="C5509" s="566" t="s">
        <v>13</v>
      </c>
      <c r="D5509" s="568">
        <v>52.01</v>
      </c>
    </row>
    <row r="5510" spans="1:4">
      <c r="A5510" s="566" t="s">
        <v>40730</v>
      </c>
      <c r="B5510" s="567" t="s">
        <v>40731</v>
      </c>
      <c r="C5510" s="566" t="s">
        <v>13</v>
      </c>
      <c r="D5510" s="568">
        <v>130.03</v>
      </c>
    </row>
    <row r="5511" spans="1:4" ht="25.5">
      <c r="A5511" s="566" t="s">
        <v>40732</v>
      </c>
      <c r="B5511" s="567" t="s">
        <v>40733</v>
      </c>
      <c r="C5511" s="566" t="s">
        <v>30121</v>
      </c>
      <c r="D5511" s="568">
        <v>211.48</v>
      </c>
    </row>
    <row r="5512" spans="1:4" ht="25.5">
      <c r="A5512" s="566" t="s">
        <v>40734</v>
      </c>
      <c r="B5512" s="567" t="s">
        <v>40735</v>
      </c>
      <c r="C5512" s="566" t="s">
        <v>30121</v>
      </c>
      <c r="D5512" s="568">
        <v>23.86</v>
      </c>
    </row>
    <row r="5513" spans="1:4" ht="25.5">
      <c r="A5513" s="566" t="s">
        <v>40736</v>
      </c>
      <c r="B5513" s="567" t="s">
        <v>40737</v>
      </c>
      <c r="C5513" s="566" t="s">
        <v>30121</v>
      </c>
      <c r="D5513" s="568">
        <v>30.1</v>
      </c>
    </row>
    <row r="5514" spans="1:4" ht="25.5">
      <c r="A5514" s="566" t="s">
        <v>40738</v>
      </c>
      <c r="B5514" s="567" t="s">
        <v>40739</v>
      </c>
      <c r="C5514" s="566" t="s">
        <v>30121</v>
      </c>
      <c r="D5514" s="568">
        <v>55.14</v>
      </c>
    </row>
    <row r="5515" spans="1:4" ht="25.5">
      <c r="A5515" s="566" t="s">
        <v>40740</v>
      </c>
      <c r="B5515" s="567" t="s">
        <v>40741</v>
      </c>
      <c r="C5515" s="566" t="s">
        <v>30121</v>
      </c>
      <c r="D5515" s="568">
        <v>102.64</v>
      </c>
    </row>
    <row r="5516" spans="1:4">
      <c r="A5516" s="566" t="s">
        <v>40742</v>
      </c>
      <c r="B5516" s="567" t="s">
        <v>40743</v>
      </c>
      <c r="C5516" s="566" t="s">
        <v>30121</v>
      </c>
      <c r="D5516" s="568">
        <v>38.869999999999997</v>
      </c>
    </row>
    <row r="5517" spans="1:4">
      <c r="A5517" s="566" t="s">
        <v>40744</v>
      </c>
      <c r="B5517" s="567" t="s">
        <v>40745</v>
      </c>
      <c r="C5517" s="566" t="s">
        <v>30121</v>
      </c>
      <c r="D5517" s="568">
        <v>27.37</v>
      </c>
    </row>
    <row r="5518" spans="1:4" ht="25.5">
      <c r="A5518" s="566" t="s">
        <v>40746</v>
      </c>
      <c r="B5518" s="567" t="s">
        <v>40747</v>
      </c>
      <c r="C5518" s="566" t="s">
        <v>30121</v>
      </c>
      <c r="D5518" s="568">
        <v>117.02</v>
      </c>
    </row>
    <row r="5519" spans="1:4" ht="25.5">
      <c r="A5519" s="566" t="s">
        <v>40748</v>
      </c>
      <c r="B5519" s="567" t="s">
        <v>40749</v>
      </c>
      <c r="C5519" s="566" t="s">
        <v>30121</v>
      </c>
      <c r="D5519" s="568">
        <v>14.28</v>
      </c>
    </row>
    <row r="5520" spans="1:4" ht="25.5">
      <c r="A5520" s="566" t="s">
        <v>40750</v>
      </c>
      <c r="B5520" s="567" t="s">
        <v>40751</v>
      </c>
      <c r="C5520" s="566" t="s">
        <v>30121</v>
      </c>
      <c r="D5520" s="568">
        <v>17.89</v>
      </c>
    </row>
    <row r="5521" spans="1:4" ht="25.5">
      <c r="A5521" s="566" t="s">
        <v>40752</v>
      </c>
      <c r="B5521" s="567" t="s">
        <v>40753</v>
      </c>
      <c r="C5521" s="566" t="s">
        <v>30121</v>
      </c>
      <c r="D5521" s="568">
        <v>32.200000000000003</v>
      </c>
    </row>
    <row r="5522" spans="1:4" ht="25.5">
      <c r="A5522" s="566" t="s">
        <v>40754</v>
      </c>
      <c r="B5522" s="567" t="s">
        <v>40755</v>
      </c>
      <c r="C5522" s="566" t="s">
        <v>30121</v>
      </c>
      <c r="D5522" s="568">
        <v>59.05</v>
      </c>
    </row>
    <row r="5523" spans="1:4">
      <c r="A5523" s="566" t="s">
        <v>40756</v>
      </c>
      <c r="B5523" s="567" t="s">
        <v>40757</v>
      </c>
      <c r="C5523" s="566" t="s">
        <v>30121</v>
      </c>
      <c r="D5523" s="568">
        <v>6.97</v>
      </c>
    </row>
    <row r="5524" spans="1:4" ht="25.5">
      <c r="A5524" s="566" t="s">
        <v>40758</v>
      </c>
      <c r="B5524" s="567" t="s">
        <v>40759</v>
      </c>
      <c r="C5524" s="566" t="s">
        <v>30121</v>
      </c>
      <c r="D5524" s="568">
        <v>13.78</v>
      </c>
    </row>
    <row r="5525" spans="1:4" ht="25.5">
      <c r="A5525" s="566" t="s">
        <v>40760</v>
      </c>
      <c r="B5525" s="567" t="s">
        <v>40761</v>
      </c>
      <c r="C5525" s="566" t="s">
        <v>30121</v>
      </c>
      <c r="D5525" s="568">
        <v>8.52</v>
      </c>
    </row>
    <row r="5526" spans="1:4" ht="38.25">
      <c r="A5526" s="566" t="s">
        <v>40762</v>
      </c>
      <c r="B5526" s="567" t="s">
        <v>40763</v>
      </c>
      <c r="C5526" s="566" t="s">
        <v>30121</v>
      </c>
      <c r="D5526" s="568">
        <v>12.45</v>
      </c>
    </row>
    <row r="5527" spans="1:4" ht="38.25">
      <c r="A5527" s="566" t="s">
        <v>40764</v>
      </c>
      <c r="B5527" s="567" t="s">
        <v>40765</v>
      </c>
      <c r="C5527" s="566" t="s">
        <v>30121</v>
      </c>
      <c r="D5527" s="568">
        <v>7.18</v>
      </c>
    </row>
    <row r="5528" spans="1:4" ht="25.5">
      <c r="A5528" s="566" t="s">
        <v>40766</v>
      </c>
      <c r="B5528" s="567" t="s">
        <v>40767</v>
      </c>
      <c r="C5528" s="566" t="s">
        <v>30121</v>
      </c>
      <c r="D5528" s="568">
        <v>12.45</v>
      </c>
    </row>
    <row r="5529" spans="1:4" ht="25.5">
      <c r="A5529" s="566" t="s">
        <v>40768</v>
      </c>
      <c r="B5529" s="567" t="s">
        <v>40769</v>
      </c>
      <c r="C5529" s="566" t="s">
        <v>30121</v>
      </c>
      <c r="D5529" s="568">
        <v>7.62</v>
      </c>
    </row>
    <row r="5530" spans="1:4" ht="25.5">
      <c r="A5530" s="566" t="s">
        <v>40770</v>
      </c>
      <c r="B5530" s="567" t="s">
        <v>40771</v>
      </c>
      <c r="C5530" s="566" t="s">
        <v>30121</v>
      </c>
      <c r="D5530" s="568">
        <v>14.06</v>
      </c>
    </row>
    <row r="5531" spans="1:4" ht="25.5">
      <c r="A5531" s="566" t="s">
        <v>40772</v>
      </c>
      <c r="B5531" s="567" t="s">
        <v>40773</v>
      </c>
      <c r="C5531" s="566" t="s">
        <v>30121</v>
      </c>
      <c r="D5531" s="568">
        <v>9.24</v>
      </c>
    </row>
    <row r="5532" spans="1:4" ht="38.25">
      <c r="A5532" s="566" t="s">
        <v>40774</v>
      </c>
      <c r="B5532" s="567" t="s">
        <v>40775</v>
      </c>
      <c r="C5532" s="566" t="s">
        <v>30121</v>
      </c>
      <c r="D5532" s="568">
        <v>12.64</v>
      </c>
    </row>
    <row r="5533" spans="1:4" ht="38.25">
      <c r="A5533" s="566" t="s">
        <v>40776</v>
      </c>
      <c r="B5533" s="567" t="s">
        <v>40777</v>
      </c>
      <c r="C5533" s="566" t="s">
        <v>30121</v>
      </c>
      <c r="D5533" s="568">
        <v>7.77</v>
      </c>
    </row>
    <row r="5534" spans="1:4" ht="25.5">
      <c r="A5534" s="566" t="s">
        <v>40778</v>
      </c>
      <c r="B5534" s="567" t="s">
        <v>40779</v>
      </c>
      <c r="C5534" s="566" t="s">
        <v>30121</v>
      </c>
      <c r="D5534" s="568">
        <v>12.64</v>
      </c>
    </row>
    <row r="5535" spans="1:4" ht="25.5">
      <c r="A5535" s="566" t="s">
        <v>40780</v>
      </c>
      <c r="B5535" s="567" t="s">
        <v>40781</v>
      </c>
      <c r="C5535" s="566" t="s">
        <v>30121</v>
      </c>
      <c r="D5535" s="568">
        <v>7.77</v>
      </c>
    </row>
    <row r="5536" spans="1:4" ht="25.5">
      <c r="A5536" s="566" t="s">
        <v>40782</v>
      </c>
      <c r="B5536" s="567" t="s">
        <v>40783</v>
      </c>
      <c r="C5536" s="566" t="s">
        <v>30121</v>
      </c>
      <c r="D5536" s="568">
        <v>14.34</v>
      </c>
    </row>
    <row r="5537" spans="1:4" ht="25.5">
      <c r="A5537" s="566" t="s">
        <v>40784</v>
      </c>
      <c r="B5537" s="567" t="s">
        <v>40785</v>
      </c>
      <c r="C5537" s="566" t="s">
        <v>30121</v>
      </c>
      <c r="D5537" s="568">
        <v>9.48</v>
      </c>
    </row>
    <row r="5538" spans="1:4" ht="38.25">
      <c r="A5538" s="566" t="s">
        <v>40786</v>
      </c>
      <c r="B5538" s="567" t="s">
        <v>40787</v>
      </c>
      <c r="C5538" s="566" t="s">
        <v>30121</v>
      </c>
      <c r="D5538" s="568">
        <v>12.82</v>
      </c>
    </row>
    <row r="5539" spans="1:4" ht="38.25">
      <c r="A5539" s="566" t="s">
        <v>40788</v>
      </c>
      <c r="B5539" s="567" t="s">
        <v>40789</v>
      </c>
      <c r="C5539" s="566" t="s">
        <v>30121</v>
      </c>
      <c r="D5539" s="568">
        <v>7.97</v>
      </c>
    </row>
    <row r="5540" spans="1:4" ht="25.5">
      <c r="A5540" s="566" t="s">
        <v>40790</v>
      </c>
      <c r="B5540" s="567" t="s">
        <v>40791</v>
      </c>
      <c r="C5540" s="566" t="s">
        <v>30121</v>
      </c>
      <c r="D5540" s="568">
        <v>12.78</v>
      </c>
    </row>
    <row r="5541" spans="1:4" ht="25.5">
      <c r="A5541" s="566" t="s">
        <v>40792</v>
      </c>
      <c r="B5541" s="567" t="s">
        <v>40793</v>
      </c>
      <c r="C5541" s="566" t="s">
        <v>30121</v>
      </c>
      <c r="D5541" s="568">
        <v>7.92</v>
      </c>
    </row>
    <row r="5542" spans="1:4" ht="25.5">
      <c r="A5542" s="566" t="s">
        <v>40794</v>
      </c>
      <c r="B5542" s="567" t="s">
        <v>40795</v>
      </c>
      <c r="C5542" s="566" t="s">
        <v>30121</v>
      </c>
      <c r="D5542" s="568">
        <v>14.62</v>
      </c>
    </row>
    <row r="5543" spans="1:4" ht="25.5">
      <c r="A5543" s="566" t="s">
        <v>40796</v>
      </c>
      <c r="B5543" s="567" t="s">
        <v>40797</v>
      </c>
      <c r="C5543" s="566" t="s">
        <v>30121</v>
      </c>
      <c r="D5543" s="568">
        <v>9.77</v>
      </c>
    </row>
    <row r="5544" spans="1:4" ht="38.25">
      <c r="A5544" s="566" t="s">
        <v>40798</v>
      </c>
      <c r="B5544" s="567" t="s">
        <v>40799</v>
      </c>
      <c r="C5544" s="566" t="s">
        <v>30121</v>
      </c>
      <c r="D5544" s="568">
        <v>13.01</v>
      </c>
    </row>
    <row r="5545" spans="1:4" ht="38.25">
      <c r="A5545" s="566" t="s">
        <v>40800</v>
      </c>
      <c r="B5545" s="567" t="s">
        <v>40801</v>
      </c>
      <c r="C5545" s="566" t="s">
        <v>30121</v>
      </c>
      <c r="D5545" s="568">
        <v>8.17</v>
      </c>
    </row>
    <row r="5546" spans="1:4" ht="25.5">
      <c r="A5546" s="566" t="s">
        <v>40802</v>
      </c>
      <c r="B5546" s="567" t="s">
        <v>40803</v>
      </c>
      <c r="C5546" s="566" t="s">
        <v>30121</v>
      </c>
      <c r="D5546" s="568">
        <v>12.96</v>
      </c>
    </row>
    <row r="5547" spans="1:4" ht="25.5">
      <c r="A5547" s="566" t="s">
        <v>40804</v>
      </c>
      <c r="B5547" s="567" t="s">
        <v>40805</v>
      </c>
      <c r="C5547" s="566" t="s">
        <v>30121</v>
      </c>
      <c r="D5547" s="568">
        <v>8.1199999999999992</v>
      </c>
    </row>
    <row r="5548" spans="1:4" ht="25.5">
      <c r="A5548" s="566" t="s">
        <v>40806</v>
      </c>
      <c r="B5548" s="567" t="s">
        <v>40807</v>
      </c>
      <c r="C5548" s="566" t="s">
        <v>30121</v>
      </c>
      <c r="D5548" s="568">
        <v>15.29</v>
      </c>
    </row>
    <row r="5549" spans="1:4" ht="25.5">
      <c r="A5549" s="566" t="s">
        <v>40808</v>
      </c>
      <c r="B5549" s="567" t="s">
        <v>40809</v>
      </c>
      <c r="C5549" s="566" t="s">
        <v>30121</v>
      </c>
      <c r="D5549" s="568">
        <v>10.07</v>
      </c>
    </row>
    <row r="5550" spans="1:4" ht="38.25">
      <c r="A5550" s="566" t="s">
        <v>40810</v>
      </c>
      <c r="B5550" s="567" t="s">
        <v>40811</v>
      </c>
      <c r="C5550" s="566" t="s">
        <v>30121</v>
      </c>
      <c r="D5550" s="568">
        <v>13.2</v>
      </c>
    </row>
    <row r="5551" spans="1:4" ht="38.25">
      <c r="A5551" s="566" t="s">
        <v>40812</v>
      </c>
      <c r="B5551" s="567" t="s">
        <v>40813</v>
      </c>
      <c r="C5551" s="566" t="s">
        <v>30121</v>
      </c>
      <c r="D5551" s="568">
        <v>8.32</v>
      </c>
    </row>
    <row r="5552" spans="1:4" ht="25.5">
      <c r="A5552" s="566" t="s">
        <v>40814</v>
      </c>
      <c r="B5552" s="567" t="s">
        <v>40815</v>
      </c>
      <c r="C5552" s="566" t="s">
        <v>30121</v>
      </c>
      <c r="D5552" s="568">
        <v>13.1</v>
      </c>
    </row>
    <row r="5553" spans="1:4" ht="25.5">
      <c r="A5553" s="566" t="s">
        <v>40816</v>
      </c>
      <c r="B5553" s="567" t="s">
        <v>40817</v>
      </c>
      <c r="C5553" s="566" t="s">
        <v>30121</v>
      </c>
      <c r="D5553" s="568">
        <v>8.27</v>
      </c>
    </row>
    <row r="5554" spans="1:4" ht="25.5">
      <c r="A5554" s="566" t="s">
        <v>40818</v>
      </c>
      <c r="B5554" s="567" t="s">
        <v>40819</v>
      </c>
      <c r="C5554" s="566" t="s">
        <v>30121</v>
      </c>
      <c r="D5554" s="568">
        <v>15.82</v>
      </c>
    </row>
    <row r="5555" spans="1:4" ht="25.5">
      <c r="A5555" s="566" t="s">
        <v>40820</v>
      </c>
      <c r="B5555" s="567" t="s">
        <v>40821</v>
      </c>
      <c r="C5555" s="566" t="s">
        <v>30121</v>
      </c>
      <c r="D5555" s="568">
        <v>10.99</v>
      </c>
    </row>
    <row r="5556" spans="1:4" ht="38.25">
      <c r="A5556" s="566" t="s">
        <v>40822</v>
      </c>
      <c r="B5556" s="567" t="s">
        <v>40823</v>
      </c>
      <c r="C5556" s="566" t="s">
        <v>30121</v>
      </c>
      <c r="D5556" s="568">
        <v>13.89</v>
      </c>
    </row>
    <row r="5557" spans="1:4" ht="38.25">
      <c r="A5557" s="566" t="s">
        <v>40824</v>
      </c>
      <c r="B5557" s="567" t="s">
        <v>40825</v>
      </c>
      <c r="C5557" s="566" t="s">
        <v>30121</v>
      </c>
      <c r="D5557" s="568">
        <v>8.66</v>
      </c>
    </row>
    <row r="5558" spans="1:4" ht="25.5">
      <c r="A5558" s="566" t="s">
        <v>40826</v>
      </c>
      <c r="B5558" s="567" t="s">
        <v>40827</v>
      </c>
      <c r="C5558" s="566" t="s">
        <v>30121</v>
      </c>
      <c r="D5558" s="568">
        <v>13.83</v>
      </c>
    </row>
    <row r="5559" spans="1:4" ht="25.5">
      <c r="A5559" s="566" t="s">
        <v>40828</v>
      </c>
      <c r="B5559" s="567" t="s">
        <v>40829</v>
      </c>
      <c r="C5559" s="566" t="s">
        <v>30121</v>
      </c>
      <c r="D5559" s="568">
        <v>8.57</v>
      </c>
    </row>
    <row r="5560" spans="1:4" ht="25.5">
      <c r="A5560" s="566" t="s">
        <v>40830</v>
      </c>
      <c r="B5560" s="567" t="s">
        <v>40831</v>
      </c>
      <c r="C5560" s="566" t="s">
        <v>30121</v>
      </c>
      <c r="D5560" s="568">
        <v>16.97</v>
      </c>
    </row>
    <row r="5561" spans="1:4" ht="25.5">
      <c r="A5561" s="566" t="s">
        <v>40832</v>
      </c>
      <c r="B5561" s="567" t="s">
        <v>40833</v>
      </c>
      <c r="C5561" s="566" t="s">
        <v>30121</v>
      </c>
      <c r="D5561" s="568">
        <v>12.17</v>
      </c>
    </row>
    <row r="5562" spans="1:4" ht="38.25">
      <c r="A5562" s="566" t="s">
        <v>40834</v>
      </c>
      <c r="B5562" s="567" t="s">
        <v>40835</v>
      </c>
      <c r="C5562" s="566" t="s">
        <v>30121</v>
      </c>
      <c r="D5562" s="568">
        <v>14.39</v>
      </c>
    </row>
    <row r="5563" spans="1:4" ht="38.25">
      <c r="A5563" s="566" t="s">
        <v>40836</v>
      </c>
      <c r="B5563" s="567" t="s">
        <v>40837</v>
      </c>
      <c r="C5563" s="566" t="s">
        <v>30121</v>
      </c>
      <c r="D5563" s="568">
        <v>9.59</v>
      </c>
    </row>
    <row r="5564" spans="1:4" ht="25.5">
      <c r="A5564" s="566" t="s">
        <v>40838</v>
      </c>
      <c r="B5564" s="567" t="s">
        <v>40839</v>
      </c>
      <c r="C5564" s="566" t="s">
        <v>30121</v>
      </c>
      <c r="D5564" s="568">
        <v>14.28</v>
      </c>
    </row>
    <row r="5565" spans="1:4" ht="25.5">
      <c r="A5565" s="566" t="s">
        <v>40840</v>
      </c>
      <c r="B5565" s="567" t="s">
        <v>40841</v>
      </c>
      <c r="C5565" s="566" t="s">
        <v>30121</v>
      </c>
      <c r="D5565" s="568">
        <v>9.48</v>
      </c>
    </row>
    <row r="5566" spans="1:4" ht="25.5">
      <c r="A5566" s="566" t="s">
        <v>40842</v>
      </c>
      <c r="B5566" s="567" t="s">
        <v>40843</v>
      </c>
      <c r="C5566" s="566" t="s">
        <v>30121</v>
      </c>
      <c r="D5566" s="568">
        <v>11.67</v>
      </c>
    </row>
    <row r="5567" spans="1:4" ht="25.5">
      <c r="A5567" s="566" t="s">
        <v>40844</v>
      </c>
      <c r="B5567" s="567" t="s">
        <v>40845</v>
      </c>
      <c r="C5567" s="566" t="s">
        <v>30121</v>
      </c>
      <c r="D5567" s="568">
        <v>6.78</v>
      </c>
    </row>
    <row r="5568" spans="1:4" ht="25.5">
      <c r="A5568" s="566" t="s">
        <v>40846</v>
      </c>
      <c r="B5568" s="567" t="s">
        <v>40847</v>
      </c>
      <c r="C5568" s="566" t="s">
        <v>30121</v>
      </c>
      <c r="D5568" s="568">
        <v>11.22</v>
      </c>
    </row>
    <row r="5569" spans="1:4" ht="25.5">
      <c r="A5569" s="566" t="s">
        <v>40848</v>
      </c>
      <c r="B5569" s="567" t="s">
        <v>40849</v>
      </c>
      <c r="C5569" s="566" t="s">
        <v>30121</v>
      </c>
      <c r="D5569" s="568">
        <v>6.35</v>
      </c>
    </row>
    <row r="5570" spans="1:4" ht="25.5">
      <c r="A5570" s="566" t="s">
        <v>40850</v>
      </c>
      <c r="B5570" s="567" t="s">
        <v>40851</v>
      </c>
      <c r="C5570" s="566" t="s">
        <v>30121</v>
      </c>
      <c r="D5570" s="568">
        <v>11.29</v>
      </c>
    </row>
    <row r="5571" spans="1:4" ht="25.5">
      <c r="A5571" s="566" t="s">
        <v>40852</v>
      </c>
      <c r="B5571" s="567" t="s">
        <v>40853</v>
      </c>
      <c r="C5571" s="566" t="s">
        <v>30121</v>
      </c>
      <c r="D5571" s="568">
        <v>6.43</v>
      </c>
    </row>
    <row r="5572" spans="1:4" ht="25.5">
      <c r="A5572" s="566" t="s">
        <v>40854</v>
      </c>
      <c r="B5572" s="567" t="s">
        <v>40855</v>
      </c>
      <c r="C5572" s="566" t="s">
        <v>30121</v>
      </c>
      <c r="D5572" s="568">
        <v>12.45</v>
      </c>
    </row>
    <row r="5573" spans="1:4" ht="25.5">
      <c r="A5573" s="566" t="s">
        <v>40856</v>
      </c>
      <c r="B5573" s="567" t="s">
        <v>40857</v>
      </c>
      <c r="C5573" s="566" t="s">
        <v>30121</v>
      </c>
      <c r="D5573" s="568">
        <v>7.18</v>
      </c>
    </row>
    <row r="5574" spans="1:4" ht="25.5">
      <c r="A5574" s="566" t="s">
        <v>40858</v>
      </c>
      <c r="B5574" s="567" t="s">
        <v>40859</v>
      </c>
      <c r="C5574" s="566" t="s">
        <v>30121</v>
      </c>
      <c r="D5574" s="568">
        <v>11.48</v>
      </c>
    </row>
    <row r="5575" spans="1:4" ht="25.5">
      <c r="A5575" s="566" t="s">
        <v>40860</v>
      </c>
      <c r="B5575" s="567" t="s">
        <v>40861</v>
      </c>
      <c r="C5575" s="566" t="s">
        <v>30121</v>
      </c>
      <c r="D5575" s="568">
        <v>6.58</v>
      </c>
    </row>
    <row r="5576" spans="1:4" ht="25.5">
      <c r="A5576" s="566" t="s">
        <v>40862</v>
      </c>
      <c r="B5576" s="567" t="s">
        <v>40863</v>
      </c>
      <c r="C5576" s="566" t="s">
        <v>30121</v>
      </c>
      <c r="D5576" s="568">
        <v>11.52</v>
      </c>
    </row>
    <row r="5577" spans="1:4" ht="25.5">
      <c r="A5577" s="566" t="s">
        <v>40864</v>
      </c>
      <c r="B5577" s="567" t="s">
        <v>40865</v>
      </c>
      <c r="C5577" s="566" t="s">
        <v>30121</v>
      </c>
      <c r="D5577" s="568">
        <v>6.62</v>
      </c>
    </row>
    <row r="5578" spans="1:4" ht="25.5">
      <c r="A5578" s="566" t="s">
        <v>40866</v>
      </c>
      <c r="B5578" s="567" t="s">
        <v>40867</v>
      </c>
      <c r="C5578" s="566" t="s">
        <v>30121</v>
      </c>
      <c r="D5578" s="568">
        <v>11.22</v>
      </c>
    </row>
    <row r="5579" spans="1:4" ht="25.5">
      <c r="A5579" s="566" t="s">
        <v>40868</v>
      </c>
      <c r="B5579" s="567" t="s">
        <v>40869</v>
      </c>
      <c r="C5579" s="566" t="s">
        <v>30121</v>
      </c>
      <c r="D5579" s="568">
        <v>6.35</v>
      </c>
    </row>
    <row r="5580" spans="1:4" ht="25.5">
      <c r="A5580" s="566" t="s">
        <v>40870</v>
      </c>
      <c r="B5580" s="567" t="s">
        <v>40871</v>
      </c>
      <c r="C5580" s="566" t="s">
        <v>30121</v>
      </c>
      <c r="D5580" s="568">
        <v>10.53</v>
      </c>
    </row>
    <row r="5581" spans="1:4" ht="25.5">
      <c r="A5581" s="566" t="s">
        <v>40872</v>
      </c>
      <c r="B5581" s="567" t="s">
        <v>40873</v>
      </c>
      <c r="C5581" s="566" t="s">
        <v>30121</v>
      </c>
      <c r="D5581" s="568">
        <v>5.61</v>
      </c>
    </row>
    <row r="5582" spans="1:4" ht="25.5">
      <c r="A5582" s="566" t="s">
        <v>40874</v>
      </c>
      <c r="B5582" s="567" t="s">
        <v>40875</v>
      </c>
      <c r="C5582" s="566" t="s">
        <v>30121</v>
      </c>
      <c r="D5582" s="568">
        <v>11.03</v>
      </c>
    </row>
    <row r="5583" spans="1:4" ht="25.5">
      <c r="A5583" s="566" t="s">
        <v>40876</v>
      </c>
      <c r="B5583" s="567" t="s">
        <v>40877</v>
      </c>
      <c r="C5583" s="566" t="s">
        <v>30121</v>
      </c>
      <c r="D5583" s="568">
        <v>5.7</v>
      </c>
    </row>
    <row r="5584" spans="1:4" ht="25.5">
      <c r="A5584" s="566" t="s">
        <v>40878</v>
      </c>
      <c r="B5584" s="567" t="s">
        <v>40879</v>
      </c>
      <c r="C5584" s="566" t="s">
        <v>30121</v>
      </c>
      <c r="D5584" s="568">
        <v>12.78</v>
      </c>
    </row>
    <row r="5585" spans="1:4" ht="25.5">
      <c r="A5585" s="566" t="s">
        <v>40880</v>
      </c>
      <c r="B5585" s="567" t="s">
        <v>40881</v>
      </c>
      <c r="C5585" s="566" t="s">
        <v>30121</v>
      </c>
      <c r="D5585" s="568">
        <v>7.92</v>
      </c>
    </row>
    <row r="5586" spans="1:4" ht="25.5">
      <c r="A5586" s="566" t="s">
        <v>40882</v>
      </c>
      <c r="B5586" s="567" t="s">
        <v>40883</v>
      </c>
      <c r="C5586" s="566" t="s">
        <v>30121</v>
      </c>
      <c r="D5586" s="568">
        <v>11.67</v>
      </c>
    </row>
    <row r="5587" spans="1:4" ht="25.5">
      <c r="A5587" s="566" t="s">
        <v>40884</v>
      </c>
      <c r="B5587" s="567" t="s">
        <v>40885</v>
      </c>
      <c r="C5587" s="566" t="s">
        <v>30121</v>
      </c>
      <c r="D5587" s="568">
        <v>6.82</v>
      </c>
    </row>
    <row r="5588" spans="1:4" ht="25.5">
      <c r="A5588" s="566" t="s">
        <v>40886</v>
      </c>
      <c r="B5588" s="567" t="s">
        <v>40887</v>
      </c>
      <c r="C5588" s="566" t="s">
        <v>30121</v>
      </c>
      <c r="D5588" s="568">
        <v>11.7</v>
      </c>
    </row>
    <row r="5589" spans="1:4" ht="25.5">
      <c r="A5589" s="566" t="s">
        <v>40888</v>
      </c>
      <c r="B5589" s="567" t="s">
        <v>40889</v>
      </c>
      <c r="C5589" s="566" t="s">
        <v>30121</v>
      </c>
      <c r="D5589" s="568">
        <v>6.82</v>
      </c>
    </row>
    <row r="5590" spans="1:4" ht="25.5">
      <c r="A5590" s="566" t="s">
        <v>40890</v>
      </c>
      <c r="B5590" s="567" t="s">
        <v>40891</v>
      </c>
      <c r="C5590" s="566" t="s">
        <v>30121</v>
      </c>
      <c r="D5590" s="568">
        <v>13.1</v>
      </c>
    </row>
    <row r="5591" spans="1:4" ht="25.5">
      <c r="A5591" s="566" t="s">
        <v>40892</v>
      </c>
      <c r="B5591" s="567" t="s">
        <v>40893</v>
      </c>
      <c r="C5591" s="566" t="s">
        <v>30121</v>
      </c>
      <c r="D5591" s="568">
        <v>8.2200000000000006</v>
      </c>
    </row>
    <row r="5592" spans="1:4" ht="25.5">
      <c r="A5592" s="566" t="s">
        <v>40894</v>
      </c>
      <c r="B5592" s="567" t="s">
        <v>40895</v>
      </c>
      <c r="C5592" s="566" t="s">
        <v>30121</v>
      </c>
      <c r="D5592" s="568">
        <v>11.89</v>
      </c>
    </row>
    <row r="5593" spans="1:4" ht="25.5">
      <c r="A5593" s="566" t="s">
        <v>40896</v>
      </c>
      <c r="B5593" s="567" t="s">
        <v>40897</v>
      </c>
      <c r="C5593" s="566" t="s">
        <v>30121</v>
      </c>
      <c r="D5593" s="568">
        <v>7.02</v>
      </c>
    </row>
    <row r="5594" spans="1:4" ht="25.5">
      <c r="A5594" s="566" t="s">
        <v>40898</v>
      </c>
      <c r="B5594" s="567" t="s">
        <v>40899</v>
      </c>
      <c r="C5594" s="566" t="s">
        <v>30121</v>
      </c>
      <c r="D5594" s="568">
        <v>12.31</v>
      </c>
    </row>
    <row r="5595" spans="1:4" ht="25.5">
      <c r="A5595" s="566" t="s">
        <v>40900</v>
      </c>
      <c r="B5595" s="567" t="s">
        <v>40901</v>
      </c>
      <c r="C5595" s="566" t="s">
        <v>30121</v>
      </c>
      <c r="D5595" s="568">
        <v>7.02</v>
      </c>
    </row>
    <row r="5596" spans="1:4" ht="25.5">
      <c r="A5596" s="566" t="s">
        <v>40902</v>
      </c>
      <c r="B5596" s="567" t="s">
        <v>40903</v>
      </c>
      <c r="C5596" s="566" t="s">
        <v>30121</v>
      </c>
      <c r="D5596" s="568">
        <v>17.84</v>
      </c>
    </row>
    <row r="5597" spans="1:4" ht="25.5">
      <c r="A5597" s="566" t="s">
        <v>40904</v>
      </c>
      <c r="B5597" s="567" t="s">
        <v>40905</v>
      </c>
      <c r="C5597" s="566" t="s">
        <v>30121</v>
      </c>
      <c r="D5597" s="568">
        <v>12.64</v>
      </c>
    </row>
    <row r="5598" spans="1:4" ht="25.5">
      <c r="A5598" s="566" t="s">
        <v>40906</v>
      </c>
      <c r="B5598" s="567" t="s">
        <v>40907</v>
      </c>
      <c r="C5598" s="566" t="s">
        <v>30121</v>
      </c>
      <c r="D5598" s="568">
        <v>14.68</v>
      </c>
    </row>
    <row r="5599" spans="1:4" ht="25.5">
      <c r="A5599" s="566" t="s">
        <v>40908</v>
      </c>
      <c r="B5599" s="567" t="s">
        <v>40909</v>
      </c>
      <c r="C5599" s="566" t="s">
        <v>30121</v>
      </c>
      <c r="D5599" s="568">
        <v>9.89</v>
      </c>
    </row>
    <row r="5600" spans="1:4" ht="25.5">
      <c r="A5600" s="566" t="s">
        <v>40910</v>
      </c>
      <c r="B5600" s="567" t="s">
        <v>40911</v>
      </c>
      <c r="C5600" s="566" t="s">
        <v>30121</v>
      </c>
      <c r="D5600" s="568">
        <v>14.51</v>
      </c>
    </row>
    <row r="5601" spans="1:4" ht="25.5">
      <c r="A5601" s="566" t="s">
        <v>40912</v>
      </c>
      <c r="B5601" s="567" t="s">
        <v>40913</v>
      </c>
      <c r="C5601" s="566" t="s">
        <v>30121</v>
      </c>
      <c r="D5601" s="568">
        <v>9.7100000000000009</v>
      </c>
    </row>
    <row r="5602" spans="1:4" ht="25.5">
      <c r="A5602" s="566" t="s">
        <v>40914</v>
      </c>
      <c r="B5602" s="567" t="s">
        <v>40915</v>
      </c>
      <c r="C5602" s="566" t="s">
        <v>30121</v>
      </c>
      <c r="D5602" s="568">
        <v>21.98</v>
      </c>
    </row>
    <row r="5603" spans="1:4" ht="25.5">
      <c r="A5603" s="566" t="s">
        <v>40916</v>
      </c>
      <c r="B5603" s="567" t="s">
        <v>40917</v>
      </c>
      <c r="C5603" s="566" t="s">
        <v>30121</v>
      </c>
      <c r="D5603" s="568">
        <v>11.57</v>
      </c>
    </row>
    <row r="5604" spans="1:4" ht="38.25">
      <c r="A5604" s="566" t="s">
        <v>40918</v>
      </c>
      <c r="B5604" s="567" t="s">
        <v>40919</v>
      </c>
      <c r="C5604" s="566" t="s">
        <v>30121</v>
      </c>
      <c r="D5604" s="568">
        <v>20.46</v>
      </c>
    </row>
    <row r="5605" spans="1:4" ht="38.25">
      <c r="A5605" s="566" t="s">
        <v>40920</v>
      </c>
      <c r="B5605" s="567" t="s">
        <v>40921</v>
      </c>
      <c r="C5605" s="566" t="s">
        <v>30121</v>
      </c>
      <c r="D5605" s="568">
        <v>9.89</v>
      </c>
    </row>
    <row r="5606" spans="1:4" ht="25.5">
      <c r="A5606" s="566" t="s">
        <v>40922</v>
      </c>
      <c r="B5606" s="567" t="s">
        <v>40923</v>
      </c>
      <c r="C5606" s="566" t="s">
        <v>30121</v>
      </c>
      <c r="D5606" s="568">
        <v>20.46</v>
      </c>
    </row>
    <row r="5607" spans="1:4" ht="25.5">
      <c r="A5607" s="566" t="s">
        <v>40924</v>
      </c>
      <c r="B5607" s="567" t="s">
        <v>40925</v>
      </c>
      <c r="C5607" s="566" t="s">
        <v>30121</v>
      </c>
      <c r="D5607" s="568">
        <v>9.84</v>
      </c>
    </row>
    <row r="5608" spans="1:4" ht="25.5">
      <c r="A5608" s="566" t="s">
        <v>40926</v>
      </c>
      <c r="B5608" s="567" t="s">
        <v>40927</v>
      </c>
      <c r="C5608" s="566" t="s">
        <v>30121</v>
      </c>
      <c r="D5608" s="568">
        <v>22.3</v>
      </c>
    </row>
    <row r="5609" spans="1:4" ht="25.5">
      <c r="A5609" s="566" t="s">
        <v>40928</v>
      </c>
      <c r="B5609" s="567" t="s">
        <v>40929</v>
      </c>
      <c r="C5609" s="566" t="s">
        <v>30121</v>
      </c>
      <c r="D5609" s="568">
        <v>11.91</v>
      </c>
    </row>
    <row r="5610" spans="1:4" ht="38.25">
      <c r="A5610" s="566" t="s">
        <v>40930</v>
      </c>
      <c r="B5610" s="567" t="s">
        <v>40931</v>
      </c>
      <c r="C5610" s="566" t="s">
        <v>30121</v>
      </c>
      <c r="D5610" s="568">
        <v>20.66</v>
      </c>
    </row>
    <row r="5611" spans="1:4" ht="38.25">
      <c r="A5611" s="566" t="s">
        <v>40932</v>
      </c>
      <c r="B5611" s="567" t="s">
        <v>40933</v>
      </c>
      <c r="C5611" s="566" t="s">
        <v>30121</v>
      </c>
      <c r="D5611" s="568">
        <v>10.050000000000001</v>
      </c>
    </row>
    <row r="5612" spans="1:4" ht="25.5">
      <c r="A5612" s="566" t="s">
        <v>40934</v>
      </c>
      <c r="B5612" s="567" t="s">
        <v>40935</v>
      </c>
      <c r="C5612" s="566" t="s">
        <v>30121</v>
      </c>
      <c r="D5612" s="568">
        <v>20.61</v>
      </c>
    </row>
    <row r="5613" spans="1:4" ht="25.5">
      <c r="A5613" s="566" t="s">
        <v>40936</v>
      </c>
      <c r="B5613" s="567" t="s">
        <v>40937</v>
      </c>
      <c r="C5613" s="566" t="s">
        <v>30121</v>
      </c>
      <c r="D5613" s="568">
        <v>10.050000000000001</v>
      </c>
    </row>
    <row r="5614" spans="1:4" ht="25.5">
      <c r="A5614" s="566" t="s">
        <v>40938</v>
      </c>
      <c r="B5614" s="567" t="s">
        <v>40939</v>
      </c>
      <c r="C5614" s="566" t="s">
        <v>30121</v>
      </c>
      <c r="D5614" s="568">
        <v>22.62</v>
      </c>
    </row>
    <row r="5615" spans="1:4" ht="25.5">
      <c r="A5615" s="566" t="s">
        <v>40940</v>
      </c>
      <c r="B5615" s="567" t="s">
        <v>40941</v>
      </c>
      <c r="C5615" s="566" t="s">
        <v>30121</v>
      </c>
      <c r="D5615" s="568">
        <v>12.18</v>
      </c>
    </row>
    <row r="5616" spans="1:4" ht="38.25">
      <c r="A5616" s="566" t="s">
        <v>40942</v>
      </c>
      <c r="B5616" s="567" t="s">
        <v>40943</v>
      </c>
      <c r="C5616" s="566" t="s">
        <v>30121</v>
      </c>
      <c r="D5616" s="568">
        <v>20.87</v>
      </c>
    </row>
    <row r="5617" spans="1:4" ht="38.25">
      <c r="A5617" s="566" t="s">
        <v>40944</v>
      </c>
      <c r="B5617" s="567" t="s">
        <v>40945</v>
      </c>
      <c r="C5617" s="566" t="s">
        <v>30121</v>
      </c>
      <c r="D5617" s="568">
        <v>11.02</v>
      </c>
    </row>
    <row r="5618" spans="1:4" ht="25.5">
      <c r="A5618" s="566" t="s">
        <v>40946</v>
      </c>
      <c r="B5618" s="567" t="s">
        <v>40947</v>
      </c>
      <c r="C5618" s="566" t="s">
        <v>30121</v>
      </c>
      <c r="D5618" s="568">
        <v>20.82</v>
      </c>
    </row>
    <row r="5619" spans="1:4" ht="25.5">
      <c r="A5619" s="566" t="s">
        <v>40948</v>
      </c>
      <c r="B5619" s="567" t="s">
        <v>40949</v>
      </c>
      <c r="C5619" s="566" t="s">
        <v>30121</v>
      </c>
      <c r="D5619" s="568">
        <v>10.95</v>
      </c>
    </row>
    <row r="5620" spans="1:4" ht="25.5">
      <c r="A5620" s="566" t="s">
        <v>40950</v>
      </c>
      <c r="B5620" s="567" t="s">
        <v>40951</v>
      </c>
      <c r="C5620" s="566" t="s">
        <v>30121</v>
      </c>
      <c r="D5620" s="568">
        <v>22.93</v>
      </c>
    </row>
    <row r="5621" spans="1:4" ht="25.5">
      <c r="A5621" s="566" t="s">
        <v>40952</v>
      </c>
      <c r="B5621" s="567" t="s">
        <v>40953</v>
      </c>
      <c r="C5621" s="566" t="s">
        <v>30121</v>
      </c>
      <c r="D5621" s="568">
        <v>12.53</v>
      </c>
    </row>
    <row r="5622" spans="1:4" ht="38.25">
      <c r="A5622" s="566" t="s">
        <v>40954</v>
      </c>
      <c r="B5622" s="567" t="s">
        <v>40955</v>
      </c>
      <c r="C5622" s="566" t="s">
        <v>30121</v>
      </c>
      <c r="D5622" s="568">
        <v>21.07</v>
      </c>
    </row>
    <row r="5623" spans="1:4" ht="38.25">
      <c r="A5623" s="566" t="s">
        <v>40956</v>
      </c>
      <c r="B5623" s="567" t="s">
        <v>40957</v>
      </c>
      <c r="C5623" s="566" t="s">
        <v>30121</v>
      </c>
      <c r="D5623" s="568">
        <v>11.23</v>
      </c>
    </row>
    <row r="5624" spans="1:4" ht="25.5">
      <c r="A5624" s="566" t="s">
        <v>40958</v>
      </c>
      <c r="B5624" s="567" t="s">
        <v>40959</v>
      </c>
      <c r="C5624" s="566" t="s">
        <v>30121</v>
      </c>
      <c r="D5624" s="568">
        <v>21.02</v>
      </c>
    </row>
    <row r="5625" spans="1:4" ht="25.5">
      <c r="A5625" s="566" t="s">
        <v>40960</v>
      </c>
      <c r="B5625" s="567" t="s">
        <v>40961</v>
      </c>
      <c r="C5625" s="566" t="s">
        <v>30121</v>
      </c>
      <c r="D5625" s="568">
        <v>11.16</v>
      </c>
    </row>
    <row r="5626" spans="1:4" ht="25.5">
      <c r="A5626" s="566" t="s">
        <v>40962</v>
      </c>
      <c r="B5626" s="567" t="s">
        <v>40963</v>
      </c>
      <c r="C5626" s="566" t="s">
        <v>30121</v>
      </c>
      <c r="D5626" s="568">
        <v>23.76</v>
      </c>
    </row>
    <row r="5627" spans="1:4" ht="25.5">
      <c r="A5627" s="566" t="s">
        <v>40964</v>
      </c>
      <c r="B5627" s="567" t="s">
        <v>40965</v>
      </c>
      <c r="C5627" s="566" t="s">
        <v>30121</v>
      </c>
      <c r="D5627" s="568">
        <v>13.58</v>
      </c>
    </row>
    <row r="5628" spans="1:4" ht="38.25">
      <c r="A5628" s="566" t="s">
        <v>40966</v>
      </c>
      <c r="B5628" s="567" t="s">
        <v>40967</v>
      </c>
      <c r="C5628" s="566" t="s">
        <v>30121</v>
      </c>
      <c r="D5628" s="568">
        <v>21.79</v>
      </c>
    </row>
    <row r="5629" spans="1:4" ht="38.25">
      <c r="A5629" s="566" t="s">
        <v>40968</v>
      </c>
      <c r="B5629" s="567" t="s">
        <v>40969</v>
      </c>
      <c r="C5629" s="566" t="s">
        <v>30121</v>
      </c>
      <c r="D5629" s="568">
        <v>11.36</v>
      </c>
    </row>
    <row r="5630" spans="1:4" ht="25.5">
      <c r="A5630" s="566" t="s">
        <v>40970</v>
      </c>
      <c r="B5630" s="567" t="s">
        <v>40971</v>
      </c>
      <c r="C5630" s="566" t="s">
        <v>30121</v>
      </c>
      <c r="D5630" s="568">
        <v>21.73</v>
      </c>
    </row>
    <row r="5631" spans="1:4" ht="25.5">
      <c r="A5631" s="566" t="s">
        <v>40972</v>
      </c>
      <c r="B5631" s="567" t="s">
        <v>40973</v>
      </c>
      <c r="C5631" s="566" t="s">
        <v>30121</v>
      </c>
      <c r="D5631" s="568">
        <v>11.29</v>
      </c>
    </row>
    <row r="5632" spans="1:4" ht="25.5">
      <c r="A5632" s="566" t="s">
        <v>40974</v>
      </c>
      <c r="B5632" s="567" t="s">
        <v>40975</v>
      </c>
      <c r="C5632" s="566" t="s">
        <v>30121</v>
      </c>
      <c r="D5632" s="568">
        <v>24.29</v>
      </c>
    </row>
    <row r="5633" spans="1:4" ht="25.5">
      <c r="A5633" s="566" t="s">
        <v>40976</v>
      </c>
      <c r="B5633" s="567" t="s">
        <v>40977</v>
      </c>
      <c r="C5633" s="566" t="s">
        <v>30121</v>
      </c>
      <c r="D5633" s="568">
        <v>14.1</v>
      </c>
    </row>
    <row r="5634" spans="1:4" ht="38.25">
      <c r="A5634" s="566" t="s">
        <v>40978</v>
      </c>
      <c r="B5634" s="567" t="s">
        <v>40979</v>
      </c>
      <c r="C5634" s="566" t="s">
        <v>30121</v>
      </c>
      <c r="D5634" s="568">
        <v>22.17</v>
      </c>
    </row>
    <row r="5635" spans="1:4" ht="38.25">
      <c r="A5635" s="566" t="s">
        <v>40980</v>
      </c>
      <c r="B5635" s="567" t="s">
        <v>40981</v>
      </c>
      <c r="C5635" s="566" t="s">
        <v>30121</v>
      </c>
      <c r="D5635" s="568">
        <v>11.77</v>
      </c>
    </row>
    <row r="5636" spans="1:4" ht="25.5">
      <c r="A5636" s="566" t="s">
        <v>40982</v>
      </c>
      <c r="B5636" s="567" t="s">
        <v>40983</v>
      </c>
      <c r="C5636" s="566" t="s">
        <v>30121</v>
      </c>
      <c r="D5636" s="568">
        <v>22.05</v>
      </c>
    </row>
    <row r="5637" spans="1:4" ht="25.5">
      <c r="A5637" s="566" t="s">
        <v>40984</v>
      </c>
      <c r="B5637" s="567" t="s">
        <v>40985</v>
      </c>
      <c r="C5637" s="566" t="s">
        <v>30121</v>
      </c>
      <c r="D5637" s="568">
        <v>11.64</v>
      </c>
    </row>
    <row r="5638" spans="1:4" ht="25.5">
      <c r="A5638" s="566" t="s">
        <v>40986</v>
      </c>
      <c r="B5638" s="567" t="s">
        <v>40987</v>
      </c>
      <c r="C5638" s="566" t="s">
        <v>30121</v>
      </c>
      <c r="D5638" s="568">
        <v>25.76</v>
      </c>
    </row>
    <row r="5639" spans="1:4" ht="25.5">
      <c r="A5639" s="566" t="s">
        <v>40988</v>
      </c>
      <c r="B5639" s="567" t="s">
        <v>40989</v>
      </c>
      <c r="C5639" s="566" t="s">
        <v>30121</v>
      </c>
      <c r="D5639" s="568">
        <v>14.95</v>
      </c>
    </row>
    <row r="5640" spans="1:4" ht="38.25">
      <c r="A5640" s="566" t="s">
        <v>40990</v>
      </c>
      <c r="B5640" s="567" t="s">
        <v>40991</v>
      </c>
      <c r="C5640" s="566" t="s">
        <v>30121</v>
      </c>
      <c r="D5640" s="568">
        <v>22.68</v>
      </c>
    </row>
    <row r="5641" spans="1:4" ht="38.25">
      <c r="A5641" s="566" t="s">
        <v>40992</v>
      </c>
      <c r="B5641" s="567" t="s">
        <v>40993</v>
      </c>
      <c r="C5641" s="566" t="s">
        <v>30121</v>
      </c>
      <c r="D5641" s="568">
        <v>12.32</v>
      </c>
    </row>
    <row r="5642" spans="1:4" ht="25.5">
      <c r="A5642" s="566" t="s">
        <v>40994</v>
      </c>
      <c r="B5642" s="567" t="s">
        <v>40995</v>
      </c>
      <c r="C5642" s="566" t="s">
        <v>30121</v>
      </c>
      <c r="D5642" s="568">
        <v>22.55</v>
      </c>
    </row>
    <row r="5643" spans="1:4" ht="25.5">
      <c r="A5643" s="566" t="s">
        <v>40996</v>
      </c>
      <c r="B5643" s="567" t="s">
        <v>40997</v>
      </c>
      <c r="C5643" s="566" t="s">
        <v>30121</v>
      </c>
      <c r="D5643" s="568">
        <v>12.18</v>
      </c>
    </row>
    <row r="5644" spans="1:4" ht="25.5">
      <c r="A5644" s="566" t="s">
        <v>40998</v>
      </c>
      <c r="B5644" s="567" t="s">
        <v>40999</v>
      </c>
      <c r="C5644" s="566" t="s">
        <v>30121</v>
      </c>
      <c r="D5644" s="568">
        <v>20</v>
      </c>
    </row>
    <row r="5645" spans="1:4" ht="25.5">
      <c r="A5645" s="566" t="s">
        <v>41000</v>
      </c>
      <c r="B5645" s="567" t="s">
        <v>41001</v>
      </c>
      <c r="C5645" s="566" t="s">
        <v>30121</v>
      </c>
      <c r="D5645" s="568">
        <v>9.43</v>
      </c>
    </row>
    <row r="5646" spans="1:4" ht="25.5">
      <c r="A5646" s="566" t="s">
        <v>41002</v>
      </c>
      <c r="B5646" s="567" t="s">
        <v>41003</v>
      </c>
      <c r="C5646" s="566" t="s">
        <v>30121</v>
      </c>
      <c r="D5646" s="568">
        <v>18.96</v>
      </c>
    </row>
    <row r="5647" spans="1:4" ht="25.5">
      <c r="A5647" s="566" t="s">
        <v>41004</v>
      </c>
      <c r="B5647" s="567" t="s">
        <v>41005</v>
      </c>
      <c r="C5647" s="566" t="s">
        <v>30121</v>
      </c>
      <c r="D5647" s="568">
        <v>8.92</v>
      </c>
    </row>
    <row r="5648" spans="1:4" ht="25.5">
      <c r="A5648" s="566" t="s">
        <v>41006</v>
      </c>
      <c r="B5648" s="567" t="s">
        <v>41007</v>
      </c>
      <c r="C5648" s="566" t="s">
        <v>30121</v>
      </c>
      <c r="D5648" s="568">
        <v>19.04</v>
      </c>
    </row>
    <row r="5649" spans="1:4" ht="25.5">
      <c r="A5649" s="566" t="s">
        <v>41008</v>
      </c>
      <c r="B5649" s="567" t="s">
        <v>41009</v>
      </c>
      <c r="C5649" s="566" t="s">
        <v>30121</v>
      </c>
      <c r="D5649" s="568">
        <v>9.02</v>
      </c>
    </row>
    <row r="5650" spans="1:4" ht="25.5">
      <c r="A5650" s="566" t="s">
        <v>41010</v>
      </c>
      <c r="B5650" s="567" t="s">
        <v>41011</v>
      </c>
      <c r="C5650" s="566" t="s">
        <v>30121</v>
      </c>
      <c r="D5650" s="568">
        <v>20.41</v>
      </c>
    </row>
    <row r="5651" spans="1:4" ht="25.5">
      <c r="A5651" s="566" t="s">
        <v>41012</v>
      </c>
      <c r="B5651" s="567" t="s">
        <v>41013</v>
      </c>
      <c r="C5651" s="566" t="s">
        <v>30121</v>
      </c>
      <c r="D5651" s="568">
        <v>9.84</v>
      </c>
    </row>
    <row r="5652" spans="1:4" ht="25.5">
      <c r="A5652" s="566" t="s">
        <v>41014</v>
      </c>
      <c r="B5652" s="567" t="s">
        <v>41015</v>
      </c>
      <c r="C5652" s="566" t="s">
        <v>30121</v>
      </c>
      <c r="D5652" s="568">
        <v>19.27</v>
      </c>
    </row>
    <row r="5653" spans="1:4" ht="25.5">
      <c r="A5653" s="566" t="s">
        <v>41016</v>
      </c>
      <c r="B5653" s="567" t="s">
        <v>41017</v>
      </c>
      <c r="C5653" s="566" t="s">
        <v>30121</v>
      </c>
      <c r="D5653" s="568">
        <v>9.23</v>
      </c>
    </row>
    <row r="5654" spans="1:4" ht="25.5">
      <c r="A5654" s="566" t="s">
        <v>41018</v>
      </c>
      <c r="B5654" s="567" t="s">
        <v>41019</v>
      </c>
      <c r="C5654" s="566" t="s">
        <v>30121</v>
      </c>
      <c r="D5654" s="568">
        <v>19.850000000000001</v>
      </c>
    </row>
    <row r="5655" spans="1:4" ht="25.5">
      <c r="A5655" s="566" t="s">
        <v>41020</v>
      </c>
      <c r="B5655" s="567" t="s">
        <v>41021</v>
      </c>
      <c r="C5655" s="566" t="s">
        <v>30121</v>
      </c>
      <c r="D5655" s="568">
        <v>9.2799999999999994</v>
      </c>
    </row>
    <row r="5656" spans="1:4" ht="25.5">
      <c r="A5656" s="566" t="s">
        <v>41022</v>
      </c>
      <c r="B5656" s="567" t="s">
        <v>41023</v>
      </c>
      <c r="C5656" s="566" t="s">
        <v>30121</v>
      </c>
      <c r="D5656" s="568">
        <v>18.96</v>
      </c>
    </row>
    <row r="5657" spans="1:4" ht="25.5">
      <c r="A5657" s="566" t="s">
        <v>41024</v>
      </c>
      <c r="B5657" s="567" t="s">
        <v>41025</v>
      </c>
      <c r="C5657" s="566" t="s">
        <v>30121</v>
      </c>
      <c r="D5657" s="568">
        <v>8.92</v>
      </c>
    </row>
    <row r="5658" spans="1:4" ht="25.5">
      <c r="A5658" s="566" t="s">
        <v>41026</v>
      </c>
      <c r="B5658" s="567" t="s">
        <v>41027</v>
      </c>
      <c r="C5658" s="566" t="s">
        <v>30121</v>
      </c>
      <c r="D5658" s="568">
        <v>18.66</v>
      </c>
    </row>
    <row r="5659" spans="1:4" ht="25.5">
      <c r="A5659" s="566" t="s">
        <v>41028</v>
      </c>
      <c r="B5659" s="567" t="s">
        <v>41029</v>
      </c>
      <c r="C5659" s="566" t="s">
        <v>30121</v>
      </c>
      <c r="D5659" s="568">
        <v>8.61</v>
      </c>
    </row>
    <row r="5660" spans="1:4" ht="25.5">
      <c r="A5660" s="566" t="s">
        <v>41030</v>
      </c>
      <c r="B5660" s="567" t="s">
        <v>41031</v>
      </c>
      <c r="C5660" s="566" t="s">
        <v>30121</v>
      </c>
      <c r="D5660" s="568">
        <v>18.77</v>
      </c>
    </row>
    <row r="5661" spans="1:4" ht="25.5">
      <c r="A5661" s="566" t="s">
        <v>41032</v>
      </c>
      <c r="B5661" s="567" t="s">
        <v>41033</v>
      </c>
      <c r="C5661" s="566" t="s">
        <v>30121</v>
      </c>
      <c r="D5661" s="568">
        <v>8.7100000000000009</v>
      </c>
    </row>
    <row r="5662" spans="1:4">
      <c r="A5662" s="566" t="s">
        <v>41034</v>
      </c>
      <c r="B5662" s="567" t="s">
        <v>41035</v>
      </c>
      <c r="C5662" s="566" t="s">
        <v>30121</v>
      </c>
      <c r="D5662" s="568">
        <v>9.75</v>
      </c>
    </row>
    <row r="5663" spans="1:4" ht="25.5">
      <c r="A5663" s="566" t="s">
        <v>41036</v>
      </c>
      <c r="B5663" s="567" t="s">
        <v>41037</v>
      </c>
      <c r="C5663" s="566" t="s">
        <v>30121</v>
      </c>
      <c r="D5663" s="568">
        <v>20.82</v>
      </c>
    </row>
    <row r="5664" spans="1:4" ht="25.5">
      <c r="A5664" s="566" t="s">
        <v>41038</v>
      </c>
      <c r="B5664" s="567" t="s">
        <v>41039</v>
      </c>
      <c r="C5664" s="566" t="s">
        <v>30121</v>
      </c>
      <c r="D5664" s="568">
        <v>10.95</v>
      </c>
    </row>
    <row r="5665" spans="1:4" ht="25.5">
      <c r="A5665" s="566" t="s">
        <v>41040</v>
      </c>
      <c r="B5665" s="567" t="s">
        <v>41041</v>
      </c>
      <c r="C5665" s="566" t="s">
        <v>30121</v>
      </c>
      <c r="D5665" s="568">
        <v>20.05</v>
      </c>
    </row>
    <row r="5666" spans="1:4" ht="25.5">
      <c r="A5666" s="566" t="s">
        <v>41042</v>
      </c>
      <c r="B5666" s="567" t="s">
        <v>41043</v>
      </c>
      <c r="C5666" s="566" t="s">
        <v>30121</v>
      </c>
      <c r="D5666" s="568">
        <v>9.43</v>
      </c>
    </row>
    <row r="5667" spans="1:4" ht="25.5">
      <c r="A5667" s="566" t="s">
        <v>41044</v>
      </c>
      <c r="B5667" s="567" t="s">
        <v>41045</v>
      </c>
      <c r="C5667" s="566" t="s">
        <v>30121</v>
      </c>
      <c r="D5667" s="568">
        <v>20.05</v>
      </c>
    </row>
    <row r="5668" spans="1:4" ht="25.5">
      <c r="A5668" s="566" t="s">
        <v>41046</v>
      </c>
      <c r="B5668" s="567" t="s">
        <v>41047</v>
      </c>
      <c r="C5668" s="566" t="s">
        <v>30121</v>
      </c>
      <c r="D5668" s="568">
        <v>9.48</v>
      </c>
    </row>
    <row r="5669" spans="1:4" ht="25.5">
      <c r="A5669" s="566" t="s">
        <v>41048</v>
      </c>
      <c r="B5669" s="567" t="s">
        <v>41049</v>
      </c>
      <c r="C5669" s="566" t="s">
        <v>30121</v>
      </c>
      <c r="D5669" s="568">
        <v>21.12</v>
      </c>
    </row>
    <row r="5670" spans="1:4" ht="25.5">
      <c r="A5670" s="566" t="s">
        <v>41050</v>
      </c>
      <c r="B5670" s="567" t="s">
        <v>41051</v>
      </c>
      <c r="C5670" s="566" t="s">
        <v>30121</v>
      </c>
      <c r="D5670" s="568">
        <v>11.29</v>
      </c>
    </row>
    <row r="5671" spans="1:4" ht="25.5">
      <c r="A5671" s="566" t="s">
        <v>41052</v>
      </c>
      <c r="B5671" s="567" t="s">
        <v>41053</v>
      </c>
      <c r="C5671" s="566" t="s">
        <v>30121</v>
      </c>
      <c r="D5671" s="568">
        <v>20.260000000000002</v>
      </c>
    </row>
    <row r="5672" spans="1:4" ht="25.5">
      <c r="A5672" s="566" t="s">
        <v>41054</v>
      </c>
      <c r="B5672" s="567" t="s">
        <v>41055</v>
      </c>
      <c r="C5672" s="566" t="s">
        <v>30121</v>
      </c>
      <c r="D5672" s="568">
        <v>9.69</v>
      </c>
    </row>
    <row r="5673" spans="1:4" ht="25.5">
      <c r="A5673" s="566" t="s">
        <v>41056</v>
      </c>
      <c r="B5673" s="567" t="s">
        <v>41057</v>
      </c>
      <c r="C5673" s="566" t="s">
        <v>30121</v>
      </c>
      <c r="D5673" s="568">
        <v>20.260000000000002</v>
      </c>
    </row>
    <row r="5674" spans="1:4" ht="25.5">
      <c r="A5674" s="566" t="s">
        <v>41058</v>
      </c>
      <c r="B5674" s="567" t="s">
        <v>41059</v>
      </c>
      <c r="C5674" s="566" t="s">
        <v>30121</v>
      </c>
      <c r="D5674" s="568">
        <v>9.69</v>
      </c>
    </row>
    <row r="5675" spans="1:4" ht="25.5">
      <c r="A5675" s="566" t="s">
        <v>41060</v>
      </c>
      <c r="B5675" s="567" t="s">
        <v>41061</v>
      </c>
      <c r="C5675" s="566" t="s">
        <v>30121</v>
      </c>
      <c r="D5675" s="568">
        <v>16.149999999999999</v>
      </c>
    </row>
    <row r="5676" spans="1:4" ht="25.5">
      <c r="A5676" s="566" t="s">
        <v>41062</v>
      </c>
      <c r="B5676" s="567" t="s">
        <v>41063</v>
      </c>
      <c r="C5676" s="566" t="s">
        <v>30121</v>
      </c>
      <c r="D5676" s="568">
        <v>26.21</v>
      </c>
    </row>
    <row r="5677" spans="1:4" ht="25.5">
      <c r="A5677" s="566" t="s">
        <v>41064</v>
      </c>
      <c r="B5677" s="567" t="s">
        <v>41065</v>
      </c>
      <c r="C5677" s="566" t="s">
        <v>30121</v>
      </c>
      <c r="D5677" s="568">
        <v>12.59</v>
      </c>
    </row>
    <row r="5678" spans="1:4" ht="25.5">
      <c r="A5678" s="566" t="s">
        <v>41066</v>
      </c>
      <c r="B5678" s="567" t="s">
        <v>41067</v>
      </c>
      <c r="C5678" s="566" t="s">
        <v>30121</v>
      </c>
      <c r="D5678" s="568">
        <v>22.81</v>
      </c>
    </row>
    <row r="5679" spans="1:4" ht="25.5">
      <c r="A5679" s="566" t="s">
        <v>41068</v>
      </c>
      <c r="B5679" s="567" t="s">
        <v>41069</v>
      </c>
      <c r="C5679" s="566" t="s">
        <v>30121</v>
      </c>
      <c r="D5679" s="568">
        <v>12.46</v>
      </c>
    </row>
    <row r="5680" spans="1:4" ht="25.5">
      <c r="A5680" s="566" t="s">
        <v>41070</v>
      </c>
      <c r="B5680" s="567" t="s">
        <v>41071</v>
      </c>
      <c r="C5680" s="566" t="s">
        <v>30121</v>
      </c>
      <c r="D5680" s="568">
        <v>23.53</v>
      </c>
    </row>
    <row r="5681" spans="1:4" ht="25.5">
      <c r="A5681" s="566" t="s">
        <v>41072</v>
      </c>
      <c r="B5681" s="567" t="s">
        <v>41073</v>
      </c>
      <c r="C5681" s="566" t="s">
        <v>30121</v>
      </c>
      <c r="D5681" s="568">
        <v>50.76</v>
      </c>
    </row>
    <row r="5682" spans="1:4" ht="25.5">
      <c r="A5682" s="566" t="s">
        <v>41074</v>
      </c>
      <c r="B5682" s="567" t="s">
        <v>41075</v>
      </c>
      <c r="C5682" s="566" t="s">
        <v>30121</v>
      </c>
      <c r="D5682" s="568">
        <v>49.19</v>
      </c>
    </row>
    <row r="5683" spans="1:4" ht="25.5">
      <c r="A5683" s="566" t="s">
        <v>41076</v>
      </c>
      <c r="B5683" s="567" t="s">
        <v>41077</v>
      </c>
      <c r="C5683" s="566" t="s">
        <v>30121</v>
      </c>
      <c r="D5683" s="568">
        <v>47.16</v>
      </c>
    </row>
    <row r="5684" spans="1:4" ht="25.5">
      <c r="A5684" s="566" t="s">
        <v>41078</v>
      </c>
      <c r="B5684" s="567" t="s">
        <v>41079</v>
      </c>
      <c r="C5684" s="566" t="s">
        <v>30121</v>
      </c>
      <c r="D5684" s="568">
        <v>51.32</v>
      </c>
    </row>
    <row r="5685" spans="1:4" ht="25.5">
      <c r="A5685" s="566" t="s">
        <v>41080</v>
      </c>
      <c r="B5685" s="567" t="s">
        <v>41081</v>
      </c>
      <c r="C5685" s="566" t="s">
        <v>30121</v>
      </c>
      <c r="D5685" s="568">
        <v>49.52</v>
      </c>
    </row>
    <row r="5686" spans="1:4" ht="25.5">
      <c r="A5686" s="566" t="s">
        <v>41082</v>
      </c>
      <c r="B5686" s="567" t="s">
        <v>41083</v>
      </c>
      <c r="C5686" s="566" t="s">
        <v>30121</v>
      </c>
      <c r="D5686" s="568">
        <v>49.19</v>
      </c>
    </row>
    <row r="5687" spans="1:4" ht="25.5">
      <c r="A5687" s="566" t="s">
        <v>41084</v>
      </c>
      <c r="B5687" s="567" t="s">
        <v>41085</v>
      </c>
      <c r="C5687" s="566" t="s">
        <v>30121</v>
      </c>
      <c r="D5687" s="568">
        <v>51.77</v>
      </c>
    </row>
    <row r="5688" spans="1:4" ht="25.5">
      <c r="A5688" s="566" t="s">
        <v>41086</v>
      </c>
      <c r="B5688" s="567" t="s">
        <v>41087</v>
      </c>
      <c r="C5688" s="566" t="s">
        <v>30121</v>
      </c>
      <c r="D5688" s="568">
        <v>49.86</v>
      </c>
    </row>
    <row r="5689" spans="1:4" ht="25.5">
      <c r="A5689" s="566" t="s">
        <v>41088</v>
      </c>
      <c r="B5689" s="567" t="s">
        <v>41089</v>
      </c>
      <c r="C5689" s="566" t="s">
        <v>30121</v>
      </c>
      <c r="D5689" s="568">
        <v>49.52</v>
      </c>
    </row>
    <row r="5690" spans="1:4" ht="25.5">
      <c r="A5690" s="566" t="s">
        <v>41090</v>
      </c>
      <c r="B5690" s="567" t="s">
        <v>41091</v>
      </c>
      <c r="C5690" s="566" t="s">
        <v>30121</v>
      </c>
      <c r="D5690" s="568">
        <v>52.22</v>
      </c>
    </row>
    <row r="5691" spans="1:4" ht="25.5">
      <c r="A5691" s="566" t="s">
        <v>41092</v>
      </c>
      <c r="B5691" s="567" t="s">
        <v>41093</v>
      </c>
      <c r="C5691" s="566" t="s">
        <v>30121</v>
      </c>
      <c r="D5691" s="568">
        <v>50.2</v>
      </c>
    </row>
    <row r="5692" spans="1:4" ht="25.5">
      <c r="A5692" s="566" t="s">
        <v>41094</v>
      </c>
      <c r="B5692" s="567" t="s">
        <v>41095</v>
      </c>
      <c r="C5692" s="566" t="s">
        <v>30121</v>
      </c>
      <c r="D5692" s="568">
        <v>49.75</v>
      </c>
    </row>
    <row r="5693" spans="1:4" ht="25.5">
      <c r="A5693" s="566" t="s">
        <v>41096</v>
      </c>
      <c r="B5693" s="567" t="s">
        <v>41097</v>
      </c>
      <c r="C5693" s="566" t="s">
        <v>30121</v>
      </c>
      <c r="D5693" s="568">
        <v>54.58</v>
      </c>
    </row>
    <row r="5694" spans="1:4" ht="25.5">
      <c r="A5694" s="566" t="s">
        <v>41098</v>
      </c>
      <c r="B5694" s="567" t="s">
        <v>41099</v>
      </c>
      <c r="C5694" s="566" t="s">
        <v>30121</v>
      </c>
      <c r="D5694" s="568">
        <v>50.42</v>
      </c>
    </row>
    <row r="5695" spans="1:4" ht="25.5">
      <c r="A5695" s="566" t="s">
        <v>41100</v>
      </c>
      <c r="B5695" s="567" t="s">
        <v>41101</v>
      </c>
      <c r="C5695" s="566" t="s">
        <v>30121</v>
      </c>
      <c r="D5695" s="568">
        <v>50.09</v>
      </c>
    </row>
    <row r="5696" spans="1:4" ht="25.5">
      <c r="A5696" s="566" t="s">
        <v>41102</v>
      </c>
      <c r="B5696" s="567" t="s">
        <v>41103</v>
      </c>
      <c r="C5696" s="566" t="s">
        <v>30121</v>
      </c>
      <c r="D5696" s="568">
        <v>55.33</v>
      </c>
    </row>
    <row r="5697" spans="1:4" ht="25.5">
      <c r="A5697" s="566" t="s">
        <v>41104</v>
      </c>
      <c r="B5697" s="567" t="s">
        <v>41105</v>
      </c>
      <c r="C5697" s="566" t="s">
        <v>30121</v>
      </c>
      <c r="D5697" s="568">
        <v>51.1</v>
      </c>
    </row>
    <row r="5698" spans="1:4" ht="25.5">
      <c r="A5698" s="566" t="s">
        <v>41106</v>
      </c>
      <c r="B5698" s="567" t="s">
        <v>41107</v>
      </c>
      <c r="C5698" s="566" t="s">
        <v>30121</v>
      </c>
      <c r="D5698" s="568">
        <v>50.53</v>
      </c>
    </row>
    <row r="5699" spans="1:4" ht="25.5">
      <c r="A5699" s="566" t="s">
        <v>41108</v>
      </c>
      <c r="B5699" s="567" t="s">
        <v>41109</v>
      </c>
      <c r="C5699" s="566" t="s">
        <v>30121</v>
      </c>
      <c r="D5699" s="568">
        <v>56.82</v>
      </c>
    </row>
    <row r="5700" spans="1:4" ht="25.5">
      <c r="A5700" s="566" t="s">
        <v>41110</v>
      </c>
      <c r="B5700" s="567" t="s">
        <v>41111</v>
      </c>
      <c r="C5700" s="566" t="s">
        <v>30121</v>
      </c>
      <c r="D5700" s="568">
        <v>51.88</v>
      </c>
    </row>
    <row r="5701" spans="1:4" ht="25.5">
      <c r="A5701" s="566" t="s">
        <v>41112</v>
      </c>
      <c r="B5701" s="567" t="s">
        <v>41113</v>
      </c>
      <c r="C5701" s="566" t="s">
        <v>30121</v>
      </c>
      <c r="D5701" s="568">
        <v>51.32</v>
      </c>
    </row>
    <row r="5702" spans="1:4" ht="25.5">
      <c r="A5702" s="566" t="s">
        <v>41114</v>
      </c>
      <c r="B5702" s="567" t="s">
        <v>41115</v>
      </c>
      <c r="C5702" s="566" t="s">
        <v>30121</v>
      </c>
      <c r="D5702" s="568">
        <v>46.79</v>
      </c>
    </row>
    <row r="5703" spans="1:4" ht="25.5">
      <c r="A5703" s="566" t="s">
        <v>41116</v>
      </c>
      <c r="B5703" s="567" t="s">
        <v>41117</v>
      </c>
      <c r="C5703" s="566" t="s">
        <v>30121</v>
      </c>
      <c r="D5703" s="568">
        <v>45.96</v>
      </c>
    </row>
    <row r="5704" spans="1:4" ht="25.5">
      <c r="A5704" s="566" t="s">
        <v>41118</v>
      </c>
      <c r="B5704" s="567" t="s">
        <v>41119</v>
      </c>
      <c r="C5704" s="566" t="s">
        <v>30121</v>
      </c>
      <c r="D5704" s="568">
        <v>45.89</v>
      </c>
    </row>
    <row r="5705" spans="1:4" ht="25.5">
      <c r="A5705" s="566" t="s">
        <v>41120</v>
      </c>
      <c r="B5705" s="567" t="s">
        <v>41121</v>
      </c>
      <c r="C5705" s="566" t="s">
        <v>30121</v>
      </c>
      <c r="D5705" s="568">
        <v>49.19</v>
      </c>
    </row>
    <row r="5706" spans="1:4" ht="25.5">
      <c r="A5706" s="566" t="s">
        <v>41122</v>
      </c>
      <c r="B5706" s="567" t="s">
        <v>41123</v>
      </c>
      <c r="C5706" s="566" t="s">
        <v>30121</v>
      </c>
      <c r="D5706" s="568">
        <v>46.41</v>
      </c>
    </row>
    <row r="5707" spans="1:4" ht="25.5">
      <c r="A5707" s="566" t="s">
        <v>41124</v>
      </c>
      <c r="B5707" s="567" t="s">
        <v>41125</v>
      </c>
      <c r="C5707" s="566" t="s">
        <v>30121</v>
      </c>
      <c r="D5707" s="568">
        <v>46.26</v>
      </c>
    </row>
    <row r="5708" spans="1:4" ht="25.5">
      <c r="A5708" s="566" t="s">
        <v>41126</v>
      </c>
      <c r="B5708" s="567" t="s">
        <v>41127</v>
      </c>
      <c r="C5708" s="566" t="s">
        <v>30121</v>
      </c>
      <c r="D5708" s="568">
        <v>45.96</v>
      </c>
    </row>
    <row r="5709" spans="1:4" ht="25.5">
      <c r="A5709" s="566" t="s">
        <v>41128</v>
      </c>
      <c r="B5709" s="567" t="s">
        <v>41129</v>
      </c>
      <c r="C5709" s="566" t="s">
        <v>30121</v>
      </c>
      <c r="D5709" s="568">
        <v>45.44</v>
      </c>
    </row>
    <row r="5710" spans="1:4" ht="25.5">
      <c r="A5710" s="566" t="s">
        <v>41130</v>
      </c>
      <c r="B5710" s="567" t="s">
        <v>41131</v>
      </c>
      <c r="C5710" s="566" t="s">
        <v>30121</v>
      </c>
      <c r="D5710" s="568">
        <v>45.44</v>
      </c>
    </row>
    <row r="5711" spans="1:4" ht="25.5">
      <c r="A5711" s="566" t="s">
        <v>41132</v>
      </c>
      <c r="B5711" s="567" t="s">
        <v>41133</v>
      </c>
      <c r="C5711" s="566" t="s">
        <v>30121</v>
      </c>
      <c r="D5711" s="568">
        <v>49.75</v>
      </c>
    </row>
    <row r="5712" spans="1:4" ht="25.5">
      <c r="A5712" s="566" t="s">
        <v>41134</v>
      </c>
      <c r="B5712" s="567" t="s">
        <v>41135</v>
      </c>
      <c r="C5712" s="566" t="s">
        <v>30121</v>
      </c>
      <c r="D5712" s="568">
        <v>46.79</v>
      </c>
    </row>
    <row r="5713" spans="1:4" ht="25.5">
      <c r="A5713" s="566" t="s">
        <v>41136</v>
      </c>
      <c r="B5713" s="567" t="s">
        <v>41137</v>
      </c>
      <c r="C5713" s="566" t="s">
        <v>30121</v>
      </c>
      <c r="D5713" s="568">
        <v>46.64</v>
      </c>
    </row>
    <row r="5714" spans="1:4" ht="25.5">
      <c r="A5714" s="566" t="s">
        <v>41138</v>
      </c>
      <c r="B5714" s="567" t="s">
        <v>41139</v>
      </c>
      <c r="C5714" s="566" t="s">
        <v>30121</v>
      </c>
      <c r="D5714" s="568">
        <v>50.31</v>
      </c>
    </row>
    <row r="5715" spans="1:4" ht="25.5">
      <c r="A5715" s="566" t="s">
        <v>41140</v>
      </c>
      <c r="B5715" s="567" t="s">
        <v>41141</v>
      </c>
      <c r="C5715" s="566" t="s">
        <v>30121</v>
      </c>
      <c r="D5715" s="568">
        <v>47.16</v>
      </c>
    </row>
    <row r="5716" spans="1:4" ht="25.5">
      <c r="A5716" s="566" t="s">
        <v>41142</v>
      </c>
      <c r="B5716" s="567" t="s">
        <v>41143</v>
      </c>
      <c r="C5716" s="566" t="s">
        <v>30121</v>
      </c>
      <c r="D5716" s="568">
        <v>46.94</v>
      </c>
    </row>
    <row r="5717" spans="1:4" ht="25.5">
      <c r="A5717" s="566" t="s">
        <v>41144</v>
      </c>
      <c r="B5717" s="567" t="s">
        <v>41145</v>
      </c>
      <c r="C5717" s="566" t="s">
        <v>30121</v>
      </c>
      <c r="D5717" s="568">
        <v>57.57</v>
      </c>
    </row>
    <row r="5718" spans="1:4" ht="25.5">
      <c r="A5718" s="566" t="s">
        <v>41146</v>
      </c>
      <c r="B5718" s="567" t="s">
        <v>41147</v>
      </c>
      <c r="C5718" s="566" t="s">
        <v>30121</v>
      </c>
      <c r="D5718" s="568">
        <v>52.44</v>
      </c>
    </row>
    <row r="5719" spans="1:4" ht="25.5">
      <c r="A5719" s="566" t="s">
        <v>41148</v>
      </c>
      <c r="B5719" s="567" t="s">
        <v>41149</v>
      </c>
      <c r="C5719" s="566" t="s">
        <v>30121</v>
      </c>
      <c r="D5719" s="568">
        <v>51.77</v>
      </c>
    </row>
    <row r="5720" spans="1:4">
      <c r="A5720" s="566" t="s">
        <v>41150</v>
      </c>
      <c r="B5720" s="567" t="s">
        <v>41151</v>
      </c>
      <c r="C5720" s="566" t="s">
        <v>30121</v>
      </c>
      <c r="D5720" s="568">
        <v>7.98</v>
      </c>
    </row>
    <row r="5721" spans="1:4" ht="25.5">
      <c r="A5721" s="566" t="s">
        <v>41152</v>
      </c>
      <c r="B5721" s="567" t="s">
        <v>41153</v>
      </c>
      <c r="C5721" s="566" t="s">
        <v>30121</v>
      </c>
      <c r="D5721" s="568">
        <v>22.03</v>
      </c>
    </row>
    <row r="5722" spans="1:4" ht="25.5">
      <c r="A5722" s="566" t="s">
        <v>41154</v>
      </c>
      <c r="B5722" s="567" t="s">
        <v>41155</v>
      </c>
      <c r="C5722" s="566" t="s">
        <v>30121</v>
      </c>
      <c r="D5722" s="568">
        <v>20.92</v>
      </c>
    </row>
    <row r="5723" spans="1:4" ht="25.5">
      <c r="A5723" s="566" t="s">
        <v>41156</v>
      </c>
      <c r="B5723" s="567" t="s">
        <v>41157</v>
      </c>
      <c r="C5723" s="566" t="s">
        <v>30121</v>
      </c>
      <c r="D5723" s="568">
        <v>20.52</v>
      </c>
    </row>
    <row r="5724" spans="1:4" ht="25.5">
      <c r="A5724" s="566" t="s">
        <v>41158</v>
      </c>
      <c r="B5724" s="567" t="s">
        <v>41159</v>
      </c>
      <c r="C5724" s="566" t="s">
        <v>30121</v>
      </c>
      <c r="D5724" s="568">
        <v>24.53</v>
      </c>
    </row>
    <row r="5725" spans="1:4" ht="25.5">
      <c r="A5725" s="566" t="s">
        <v>41160</v>
      </c>
      <c r="B5725" s="567" t="s">
        <v>41161</v>
      </c>
      <c r="C5725" s="566" t="s">
        <v>30121</v>
      </c>
      <c r="D5725" s="568">
        <v>21.12</v>
      </c>
    </row>
    <row r="5726" spans="1:4" ht="25.5">
      <c r="A5726" s="566" t="s">
        <v>41162</v>
      </c>
      <c r="B5726" s="567" t="s">
        <v>41163</v>
      </c>
      <c r="C5726" s="566" t="s">
        <v>30121</v>
      </c>
      <c r="D5726" s="568">
        <v>20.72</v>
      </c>
    </row>
    <row r="5727" spans="1:4" ht="25.5">
      <c r="A5727" s="566" t="s">
        <v>41164</v>
      </c>
      <c r="B5727" s="567" t="s">
        <v>41165</v>
      </c>
      <c r="C5727" s="566" t="s">
        <v>30121</v>
      </c>
      <c r="D5727" s="568">
        <v>24.83</v>
      </c>
    </row>
    <row r="5728" spans="1:4" ht="25.5">
      <c r="A5728" s="566" t="s">
        <v>41166</v>
      </c>
      <c r="B5728" s="567" t="s">
        <v>41167</v>
      </c>
      <c r="C5728" s="566" t="s">
        <v>30121</v>
      </c>
      <c r="D5728" s="568">
        <v>21.32</v>
      </c>
    </row>
    <row r="5729" spans="1:4" ht="25.5">
      <c r="A5729" s="566" t="s">
        <v>41168</v>
      </c>
      <c r="B5729" s="567" t="s">
        <v>41169</v>
      </c>
      <c r="C5729" s="566" t="s">
        <v>30121</v>
      </c>
      <c r="D5729" s="568">
        <v>20.92</v>
      </c>
    </row>
    <row r="5730" spans="1:4" ht="25.5">
      <c r="A5730" s="566" t="s">
        <v>41170</v>
      </c>
      <c r="B5730" s="567" t="s">
        <v>41171</v>
      </c>
      <c r="C5730" s="566" t="s">
        <v>30121</v>
      </c>
      <c r="D5730" s="568">
        <v>25.28</v>
      </c>
    </row>
    <row r="5731" spans="1:4" ht="25.5">
      <c r="A5731" s="566" t="s">
        <v>41172</v>
      </c>
      <c r="B5731" s="567" t="s">
        <v>41173</v>
      </c>
      <c r="C5731" s="566" t="s">
        <v>30121</v>
      </c>
      <c r="D5731" s="568">
        <v>21.62</v>
      </c>
    </row>
    <row r="5732" spans="1:4" ht="25.5">
      <c r="A5732" s="566" t="s">
        <v>41174</v>
      </c>
      <c r="B5732" s="567" t="s">
        <v>41175</v>
      </c>
      <c r="C5732" s="566" t="s">
        <v>30121</v>
      </c>
      <c r="D5732" s="568">
        <v>21.12</v>
      </c>
    </row>
    <row r="5733" spans="1:4" ht="25.5">
      <c r="A5733" s="566" t="s">
        <v>41176</v>
      </c>
      <c r="B5733" s="567" t="s">
        <v>41177</v>
      </c>
      <c r="C5733" s="566" t="s">
        <v>30121</v>
      </c>
      <c r="D5733" s="568">
        <v>25.59</v>
      </c>
    </row>
    <row r="5734" spans="1:4" ht="25.5">
      <c r="A5734" s="566" t="s">
        <v>41178</v>
      </c>
      <c r="B5734" s="567" t="s">
        <v>41179</v>
      </c>
      <c r="C5734" s="566" t="s">
        <v>30121</v>
      </c>
      <c r="D5734" s="568">
        <v>21.83</v>
      </c>
    </row>
    <row r="5735" spans="1:4" ht="25.5">
      <c r="A5735" s="566" t="s">
        <v>41180</v>
      </c>
      <c r="B5735" s="567" t="s">
        <v>41181</v>
      </c>
      <c r="C5735" s="566" t="s">
        <v>30121</v>
      </c>
      <c r="D5735" s="568">
        <v>21.22</v>
      </c>
    </row>
    <row r="5736" spans="1:4" ht="25.5">
      <c r="A5736" s="566" t="s">
        <v>41182</v>
      </c>
      <c r="B5736" s="567" t="s">
        <v>41183</v>
      </c>
      <c r="C5736" s="566" t="s">
        <v>30121</v>
      </c>
      <c r="D5736" s="568">
        <v>26.19</v>
      </c>
    </row>
    <row r="5737" spans="1:4" ht="25.5">
      <c r="A5737" s="566" t="s">
        <v>41184</v>
      </c>
      <c r="B5737" s="567" t="s">
        <v>41185</v>
      </c>
      <c r="C5737" s="566" t="s">
        <v>30121</v>
      </c>
      <c r="D5737" s="568">
        <v>22.23</v>
      </c>
    </row>
    <row r="5738" spans="1:4" ht="25.5">
      <c r="A5738" s="566" t="s">
        <v>41186</v>
      </c>
      <c r="B5738" s="567" t="s">
        <v>41187</v>
      </c>
      <c r="C5738" s="566" t="s">
        <v>30121</v>
      </c>
      <c r="D5738" s="568">
        <v>21.62</v>
      </c>
    </row>
    <row r="5739" spans="1:4" ht="25.5">
      <c r="A5739" s="566" t="s">
        <v>41188</v>
      </c>
      <c r="B5739" s="567" t="s">
        <v>41189</v>
      </c>
      <c r="C5739" s="566" t="s">
        <v>30121</v>
      </c>
      <c r="D5739" s="568">
        <v>27.24</v>
      </c>
    </row>
    <row r="5740" spans="1:4" ht="25.5">
      <c r="A5740" s="566" t="s">
        <v>41190</v>
      </c>
      <c r="B5740" s="567" t="s">
        <v>41191</v>
      </c>
      <c r="C5740" s="566" t="s">
        <v>30121</v>
      </c>
      <c r="D5740" s="568">
        <v>24.98</v>
      </c>
    </row>
    <row r="5741" spans="1:4" ht="25.5">
      <c r="A5741" s="566" t="s">
        <v>41192</v>
      </c>
      <c r="B5741" s="567" t="s">
        <v>41193</v>
      </c>
      <c r="C5741" s="566" t="s">
        <v>30121</v>
      </c>
      <c r="D5741" s="568">
        <v>22.13</v>
      </c>
    </row>
    <row r="5742" spans="1:4" ht="25.5">
      <c r="A5742" s="566" t="s">
        <v>41194</v>
      </c>
      <c r="B5742" s="567" t="s">
        <v>41195</v>
      </c>
      <c r="C5742" s="566" t="s">
        <v>30121</v>
      </c>
      <c r="D5742" s="568">
        <v>20.420000000000002</v>
      </c>
    </row>
    <row r="5743" spans="1:4" ht="25.5">
      <c r="A5743" s="566" t="s">
        <v>41196</v>
      </c>
      <c r="B5743" s="567" t="s">
        <v>41197</v>
      </c>
      <c r="C5743" s="566" t="s">
        <v>30121</v>
      </c>
      <c r="D5743" s="568">
        <v>19.82</v>
      </c>
    </row>
    <row r="5744" spans="1:4" ht="25.5">
      <c r="A5744" s="566" t="s">
        <v>41198</v>
      </c>
      <c r="B5744" s="567" t="s">
        <v>41199</v>
      </c>
      <c r="C5744" s="566" t="s">
        <v>30121</v>
      </c>
      <c r="D5744" s="568">
        <v>19.62</v>
      </c>
    </row>
    <row r="5745" spans="1:4" ht="25.5">
      <c r="A5745" s="566" t="s">
        <v>41200</v>
      </c>
      <c r="B5745" s="567" t="s">
        <v>41201</v>
      </c>
      <c r="C5745" s="566" t="s">
        <v>30121</v>
      </c>
      <c r="D5745" s="568">
        <v>20.82</v>
      </c>
    </row>
    <row r="5746" spans="1:4" ht="25.5">
      <c r="A5746" s="566" t="s">
        <v>41202</v>
      </c>
      <c r="B5746" s="567" t="s">
        <v>41203</v>
      </c>
      <c r="C5746" s="566" t="s">
        <v>30121</v>
      </c>
      <c r="D5746" s="568">
        <v>20.12</v>
      </c>
    </row>
    <row r="5747" spans="1:4" ht="25.5">
      <c r="A5747" s="566" t="s">
        <v>41204</v>
      </c>
      <c r="B5747" s="567" t="s">
        <v>41205</v>
      </c>
      <c r="C5747" s="566" t="s">
        <v>30121</v>
      </c>
      <c r="D5747" s="568">
        <v>19.920000000000002</v>
      </c>
    </row>
    <row r="5748" spans="1:4" ht="25.5">
      <c r="A5748" s="566" t="s">
        <v>41206</v>
      </c>
      <c r="B5748" s="567" t="s">
        <v>41207</v>
      </c>
      <c r="C5748" s="566" t="s">
        <v>30121</v>
      </c>
      <c r="D5748" s="568">
        <v>19.82</v>
      </c>
    </row>
    <row r="5749" spans="1:4" ht="25.5">
      <c r="A5749" s="566" t="s">
        <v>41208</v>
      </c>
      <c r="B5749" s="567" t="s">
        <v>41209</v>
      </c>
      <c r="C5749" s="566" t="s">
        <v>30121</v>
      </c>
      <c r="D5749" s="568">
        <v>19.52</v>
      </c>
    </row>
    <row r="5750" spans="1:4" ht="25.5">
      <c r="A5750" s="566" t="s">
        <v>41210</v>
      </c>
      <c r="B5750" s="567" t="s">
        <v>41211</v>
      </c>
      <c r="C5750" s="566" t="s">
        <v>30121</v>
      </c>
      <c r="D5750" s="568">
        <v>19.32</v>
      </c>
    </row>
    <row r="5751" spans="1:4" ht="25.5">
      <c r="A5751" s="566" t="s">
        <v>41212</v>
      </c>
      <c r="B5751" s="567" t="s">
        <v>41213</v>
      </c>
      <c r="C5751" s="566" t="s">
        <v>30121</v>
      </c>
      <c r="D5751" s="568">
        <v>21.32</v>
      </c>
    </row>
    <row r="5752" spans="1:4" ht="25.5">
      <c r="A5752" s="566" t="s">
        <v>41214</v>
      </c>
      <c r="B5752" s="567" t="s">
        <v>41215</v>
      </c>
      <c r="C5752" s="566" t="s">
        <v>30121</v>
      </c>
      <c r="D5752" s="568">
        <v>20.420000000000002</v>
      </c>
    </row>
    <row r="5753" spans="1:4" ht="25.5">
      <c r="A5753" s="566" t="s">
        <v>41216</v>
      </c>
      <c r="B5753" s="567" t="s">
        <v>41217</v>
      </c>
      <c r="C5753" s="566" t="s">
        <v>30121</v>
      </c>
      <c r="D5753" s="568">
        <v>20.12</v>
      </c>
    </row>
    <row r="5754" spans="1:4" ht="25.5">
      <c r="A5754" s="566" t="s">
        <v>41218</v>
      </c>
      <c r="B5754" s="567" t="s">
        <v>41219</v>
      </c>
      <c r="C5754" s="566" t="s">
        <v>30121</v>
      </c>
      <c r="D5754" s="568">
        <v>21.62</v>
      </c>
    </row>
    <row r="5755" spans="1:4" ht="25.5">
      <c r="A5755" s="566" t="s">
        <v>41220</v>
      </c>
      <c r="B5755" s="567" t="s">
        <v>41221</v>
      </c>
      <c r="C5755" s="566" t="s">
        <v>30121</v>
      </c>
      <c r="D5755" s="568">
        <v>20.62</v>
      </c>
    </row>
    <row r="5756" spans="1:4" ht="25.5">
      <c r="A5756" s="566" t="s">
        <v>41222</v>
      </c>
      <c r="B5756" s="567" t="s">
        <v>41223</v>
      </c>
      <c r="C5756" s="566" t="s">
        <v>30121</v>
      </c>
      <c r="D5756" s="568">
        <v>20.32</v>
      </c>
    </row>
    <row r="5757" spans="1:4" ht="25.5">
      <c r="A5757" s="566" t="s">
        <v>41224</v>
      </c>
      <c r="B5757" s="567" t="s">
        <v>41225</v>
      </c>
      <c r="C5757" s="566" t="s">
        <v>30121</v>
      </c>
      <c r="D5757" s="568">
        <v>27.69</v>
      </c>
    </row>
    <row r="5758" spans="1:4" ht="25.5">
      <c r="A5758" s="566" t="s">
        <v>41226</v>
      </c>
      <c r="B5758" s="567" t="s">
        <v>41227</v>
      </c>
      <c r="C5758" s="566" t="s">
        <v>30121</v>
      </c>
      <c r="D5758" s="568">
        <v>25.28</v>
      </c>
    </row>
    <row r="5759" spans="1:4" ht="25.5">
      <c r="A5759" s="566" t="s">
        <v>41228</v>
      </c>
      <c r="B5759" s="567" t="s">
        <v>41229</v>
      </c>
      <c r="C5759" s="566" t="s">
        <v>30121</v>
      </c>
      <c r="D5759" s="568">
        <v>24.53</v>
      </c>
    </row>
    <row r="5760" spans="1:4" ht="25.5">
      <c r="A5760" s="566" t="s">
        <v>41230</v>
      </c>
      <c r="B5760" s="567" t="s">
        <v>41231</v>
      </c>
      <c r="C5760" s="566" t="s">
        <v>30121</v>
      </c>
      <c r="D5760" s="568">
        <v>23.58</v>
      </c>
    </row>
    <row r="5761" spans="1:4" ht="25.5">
      <c r="A5761" s="566" t="s">
        <v>41232</v>
      </c>
      <c r="B5761" s="567" t="s">
        <v>41233</v>
      </c>
      <c r="C5761" s="566" t="s">
        <v>30121</v>
      </c>
      <c r="D5761" s="568">
        <v>26.53</v>
      </c>
    </row>
    <row r="5762" spans="1:4" ht="25.5">
      <c r="A5762" s="566" t="s">
        <v>41234</v>
      </c>
      <c r="B5762" s="567" t="s">
        <v>41235</v>
      </c>
      <c r="C5762" s="566" t="s">
        <v>30121</v>
      </c>
      <c r="D5762" s="568">
        <v>13.89</v>
      </c>
    </row>
    <row r="5763" spans="1:4" ht="25.5">
      <c r="A5763" s="566" t="s">
        <v>41236</v>
      </c>
      <c r="B5763" s="567" t="s">
        <v>41237</v>
      </c>
      <c r="C5763" s="566" t="s">
        <v>30121</v>
      </c>
      <c r="D5763" s="568">
        <v>15.33</v>
      </c>
    </row>
    <row r="5764" spans="1:4" ht="25.5">
      <c r="A5764" s="566" t="s">
        <v>41238</v>
      </c>
      <c r="B5764" s="567" t="s">
        <v>41239</v>
      </c>
      <c r="C5764" s="566" t="s">
        <v>30121</v>
      </c>
      <c r="D5764" s="568">
        <v>11.22</v>
      </c>
    </row>
    <row r="5765" spans="1:4">
      <c r="A5765" s="566" t="s">
        <v>41240</v>
      </c>
      <c r="B5765" s="567" t="s">
        <v>41241</v>
      </c>
      <c r="C5765" s="566" t="s">
        <v>30121</v>
      </c>
      <c r="D5765" s="568">
        <v>3.76</v>
      </c>
    </row>
    <row r="5766" spans="1:4" ht="25.5">
      <c r="A5766" s="566" t="s">
        <v>41242</v>
      </c>
      <c r="B5766" s="567" t="s">
        <v>41243</v>
      </c>
      <c r="C5766" s="566" t="s">
        <v>30121</v>
      </c>
      <c r="D5766" s="568">
        <v>17.97</v>
      </c>
    </row>
    <row r="5767" spans="1:4" ht="25.5">
      <c r="A5767" s="566" t="s">
        <v>41244</v>
      </c>
      <c r="B5767" s="567" t="s">
        <v>41245</v>
      </c>
      <c r="C5767" s="566" t="s">
        <v>30121</v>
      </c>
      <c r="D5767" s="568">
        <v>20.64</v>
      </c>
    </row>
    <row r="5768" spans="1:4">
      <c r="A5768" s="566" t="s">
        <v>41246</v>
      </c>
      <c r="B5768" s="567" t="s">
        <v>5880</v>
      </c>
      <c r="C5768" s="566" t="s">
        <v>30121</v>
      </c>
      <c r="D5768" s="568">
        <v>4.41</v>
      </c>
    </row>
    <row r="5769" spans="1:4">
      <c r="A5769" s="566" t="s">
        <v>41247</v>
      </c>
      <c r="B5769" s="567" t="s">
        <v>41248</v>
      </c>
      <c r="C5769" s="566" t="s">
        <v>30121</v>
      </c>
      <c r="D5769" s="568">
        <v>9.19</v>
      </c>
    </row>
    <row r="5770" spans="1:4">
      <c r="A5770" s="566" t="s">
        <v>41249</v>
      </c>
      <c r="B5770" s="567" t="s">
        <v>5881</v>
      </c>
      <c r="C5770" s="566" t="s">
        <v>29586</v>
      </c>
      <c r="D5770" s="568">
        <v>0.78</v>
      </c>
    </row>
    <row r="5771" spans="1:4">
      <c r="A5771" s="566" t="s">
        <v>41250</v>
      </c>
      <c r="B5771" s="567" t="s">
        <v>5882</v>
      </c>
      <c r="C5771" s="566" t="s">
        <v>518</v>
      </c>
      <c r="D5771" s="568">
        <v>78.319999999999993</v>
      </c>
    </row>
    <row r="5772" spans="1:4">
      <c r="A5772" s="566" t="s">
        <v>41251</v>
      </c>
      <c r="B5772" s="567" t="s">
        <v>5883</v>
      </c>
      <c r="C5772" s="566" t="s">
        <v>29586</v>
      </c>
      <c r="D5772" s="568">
        <v>94.29</v>
      </c>
    </row>
    <row r="5773" spans="1:4">
      <c r="A5773" s="566" t="s">
        <v>41252</v>
      </c>
      <c r="B5773" s="567" t="s">
        <v>5886</v>
      </c>
      <c r="C5773" s="566" t="s">
        <v>518</v>
      </c>
      <c r="D5773" s="568">
        <v>322.13</v>
      </c>
    </row>
    <row r="5774" spans="1:4" ht="25.5">
      <c r="A5774" s="566" t="s">
        <v>41253</v>
      </c>
      <c r="B5774" s="567" t="s">
        <v>41254</v>
      </c>
      <c r="C5774" s="566" t="s">
        <v>31</v>
      </c>
      <c r="D5774" s="568">
        <v>106.09</v>
      </c>
    </row>
    <row r="5775" spans="1:4" ht="25.5">
      <c r="A5775" s="566" t="s">
        <v>41255</v>
      </c>
      <c r="B5775" s="567" t="s">
        <v>41256</v>
      </c>
      <c r="C5775" s="566" t="s">
        <v>31</v>
      </c>
      <c r="D5775" s="568">
        <v>100.81</v>
      </c>
    </row>
    <row r="5776" spans="1:4" ht="25.5">
      <c r="A5776" s="566" t="s">
        <v>41257</v>
      </c>
      <c r="B5776" s="567" t="s">
        <v>41258</v>
      </c>
      <c r="C5776" s="566" t="s">
        <v>31</v>
      </c>
      <c r="D5776" s="568">
        <v>114.88</v>
      </c>
    </row>
    <row r="5777" spans="1:4" ht="25.5">
      <c r="A5777" s="566" t="s">
        <v>41259</v>
      </c>
      <c r="B5777" s="567" t="s">
        <v>41260</v>
      </c>
      <c r="C5777" s="566" t="s">
        <v>31</v>
      </c>
      <c r="D5777" s="568">
        <v>128.08000000000001</v>
      </c>
    </row>
    <row r="5778" spans="1:4" ht="25.5">
      <c r="A5778" s="566" t="s">
        <v>41261</v>
      </c>
      <c r="B5778" s="567" t="s">
        <v>41262</v>
      </c>
      <c r="C5778" s="566" t="s">
        <v>31</v>
      </c>
      <c r="D5778" s="568">
        <v>140.47999999999999</v>
      </c>
    </row>
    <row r="5779" spans="1:4" ht="25.5">
      <c r="A5779" s="566" t="s">
        <v>41263</v>
      </c>
      <c r="B5779" s="567" t="s">
        <v>41264</v>
      </c>
      <c r="C5779" s="566" t="s">
        <v>31</v>
      </c>
      <c r="D5779" s="568">
        <v>54.83</v>
      </c>
    </row>
    <row r="5780" spans="1:4" ht="25.5">
      <c r="A5780" s="566" t="s">
        <v>41265</v>
      </c>
      <c r="B5780" s="567" t="s">
        <v>41266</v>
      </c>
      <c r="C5780" s="566" t="s">
        <v>31</v>
      </c>
      <c r="D5780" s="568">
        <v>58.74</v>
      </c>
    </row>
    <row r="5781" spans="1:4" ht="25.5">
      <c r="A5781" s="566" t="s">
        <v>41267</v>
      </c>
      <c r="B5781" s="567" t="s">
        <v>41268</v>
      </c>
      <c r="C5781" s="566" t="s">
        <v>31</v>
      </c>
      <c r="D5781" s="568">
        <v>64.61</v>
      </c>
    </row>
    <row r="5782" spans="1:4" ht="25.5">
      <c r="A5782" s="566" t="s">
        <v>41269</v>
      </c>
      <c r="B5782" s="567" t="s">
        <v>41270</v>
      </c>
      <c r="C5782" s="566" t="s">
        <v>31</v>
      </c>
      <c r="D5782" s="568">
        <v>48.69</v>
      </c>
    </row>
    <row r="5783" spans="1:4" ht="25.5">
      <c r="A5783" s="566" t="s">
        <v>41271</v>
      </c>
      <c r="B5783" s="567" t="s">
        <v>41272</v>
      </c>
      <c r="C5783" s="566" t="s">
        <v>31</v>
      </c>
      <c r="D5783" s="568">
        <v>78.22</v>
      </c>
    </row>
    <row r="5784" spans="1:4">
      <c r="A5784" s="566" t="s">
        <v>41273</v>
      </c>
      <c r="B5784" s="567" t="s">
        <v>41274</v>
      </c>
      <c r="C5784" s="566" t="s">
        <v>31</v>
      </c>
      <c r="D5784" s="568">
        <v>31.15</v>
      </c>
    </row>
    <row r="5785" spans="1:4">
      <c r="A5785" s="566" t="s">
        <v>41275</v>
      </c>
      <c r="B5785" s="567" t="s">
        <v>41276</v>
      </c>
      <c r="C5785" s="566" t="s">
        <v>31</v>
      </c>
      <c r="D5785" s="568">
        <v>37.42</v>
      </c>
    </row>
    <row r="5786" spans="1:4">
      <c r="A5786" s="566" t="s">
        <v>41277</v>
      </c>
      <c r="B5786" s="567" t="s">
        <v>41278</v>
      </c>
      <c r="C5786" s="566" t="s">
        <v>31</v>
      </c>
      <c r="D5786" s="568">
        <v>83.16</v>
      </c>
    </row>
    <row r="5787" spans="1:4">
      <c r="A5787" s="566" t="s">
        <v>41279</v>
      </c>
      <c r="B5787" s="567" t="s">
        <v>41280</v>
      </c>
      <c r="C5787" s="566" t="s">
        <v>29586</v>
      </c>
      <c r="D5787" s="568">
        <v>47.61</v>
      </c>
    </row>
    <row r="5788" spans="1:4" ht="25.5">
      <c r="A5788" s="566" t="s">
        <v>41281</v>
      </c>
      <c r="B5788" s="567" t="s">
        <v>41282</v>
      </c>
      <c r="C5788" s="566" t="s">
        <v>13</v>
      </c>
      <c r="D5788" s="568">
        <v>876.82</v>
      </c>
    </row>
    <row r="5789" spans="1:4" ht="25.5">
      <c r="A5789" s="566" t="s">
        <v>41283</v>
      </c>
      <c r="B5789" s="567" t="s">
        <v>41284</v>
      </c>
      <c r="C5789" s="566" t="s">
        <v>13</v>
      </c>
      <c r="D5789" s="568">
        <v>1019.47</v>
      </c>
    </row>
    <row r="5790" spans="1:4" ht="25.5">
      <c r="A5790" s="566" t="s">
        <v>41285</v>
      </c>
      <c r="B5790" s="567" t="s">
        <v>41286</v>
      </c>
      <c r="C5790" s="566" t="s">
        <v>13</v>
      </c>
      <c r="D5790" s="568">
        <v>621.07000000000005</v>
      </c>
    </row>
    <row r="5791" spans="1:4" ht="25.5">
      <c r="A5791" s="566" t="s">
        <v>41287</v>
      </c>
      <c r="B5791" s="567" t="s">
        <v>41288</v>
      </c>
      <c r="C5791" s="566" t="s">
        <v>13</v>
      </c>
      <c r="D5791" s="568">
        <v>738.2</v>
      </c>
    </row>
    <row r="5792" spans="1:4" ht="38.25">
      <c r="A5792" s="566" t="s">
        <v>41289</v>
      </c>
      <c r="B5792" s="567" t="s">
        <v>41290</v>
      </c>
      <c r="C5792" s="566" t="s">
        <v>13</v>
      </c>
      <c r="D5792" s="568">
        <v>508.84</v>
      </c>
    </row>
    <row r="5793" spans="1:4" ht="38.25">
      <c r="A5793" s="566" t="s">
        <v>41291</v>
      </c>
      <c r="B5793" s="567" t="s">
        <v>41292</v>
      </c>
      <c r="C5793" s="566" t="s">
        <v>13</v>
      </c>
      <c r="D5793" s="568">
        <v>508.84</v>
      </c>
    </row>
    <row r="5794" spans="1:4" ht="38.25">
      <c r="A5794" s="566" t="s">
        <v>41293</v>
      </c>
      <c r="B5794" s="567" t="s">
        <v>41294</v>
      </c>
      <c r="C5794" s="566" t="s">
        <v>13</v>
      </c>
      <c r="D5794" s="568">
        <v>542.97</v>
      </c>
    </row>
    <row r="5795" spans="1:4" ht="38.25">
      <c r="A5795" s="566" t="s">
        <v>41295</v>
      </c>
      <c r="B5795" s="567" t="s">
        <v>41296</v>
      </c>
      <c r="C5795" s="566" t="s">
        <v>13</v>
      </c>
      <c r="D5795" s="568">
        <v>658.01</v>
      </c>
    </row>
    <row r="5796" spans="1:4" ht="38.25">
      <c r="A5796" s="566" t="s">
        <v>41297</v>
      </c>
      <c r="B5796" s="567" t="s">
        <v>41298</v>
      </c>
      <c r="C5796" s="566" t="s">
        <v>13</v>
      </c>
      <c r="D5796" s="568">
        <v>765.18</v>
      </c>
    </row>
    <row r="5797" spans="1:4" ht="25.5">
      <c r="A5797" s="566" t="s">
        <v>41299</v>
      </c>
      <c r="B5797" s="567" t="s">
        <v>41300</v>
      </c>
      <c r="C5797" s="566" t="s">
        <v>13</v>
      </c>
      <c r="D5797" s="568">
        <v>452.61</v>
      </c>
    </row>
    <row r="5798" spans="1:4" ht="25.5">
      <c r="A5798" s="566" t="s">
        <v>41301</v>
      </c>
      <c r="B5798" s="567" t="s">
        <v>41302</v>
      </c>
      <c r="C5798" s="566" t="s">
        <v>13</v>
      </c>
      <c r="D5798" s="568">
        <v>522.23</v>
      </c>
    </row>
    <row r="5799" spans="1:4" ht="25.5">
      <c r="A5799" s="566" t="s">
        <v>41303</v>
      </c>
      <c r="B5799" s="567" t="s">
        <v>41304</v>
      </c>
      <c r="C5799" s="566" t="s">
        <v>13</v>
      </c>
      <c r="D5799" s="568">
        <v>547.70000000000005</v>
      </c>
    </row>
    <row r="5800" spans="1:4" ht="25.5">
      <c r="A5800" s="566" t="s">
        <v>41305</v>
      </c>
      <c r="B5800" s="567" t="s">
        <v>41306</v>
      </c>
      <c r="C5800" s="566" t="s">
        <v>13</v>
      </c>
      <c r="D5800" s="568">
        <v>542.97</v>
      </c>
    </row>
    <row r="5801" spans="1:4" ht="25.5">
      <c r="A5801" s="566" t="s">
        <v>41307</v>
      </c>
      <c r="B5801" s="567" t="s">
        <v>41308</v>
      </c>
      <c r="C5801" s="566" t="s">
        <v>13</v>
      </c>
      <c r="D5801" s="568">
        <v>610.1</v>
      </c>
    </row>
    <row r="5802" spans="1:4" ht="25.5">
      <c r="A5802" s="566" t="s">
        <v>41309</v>
      </c>
      <c r="B5802" s="567" t="s">
        <v>41310</v>
      </c>
      <c r="C5802" s="566" t="s">
        <v>13</v>
      </c>
      <c r="D5802" s="568">
        <v>765.18</v>
      </c>
    </row>
    <row r="5803" spans="1:4" ht="25.5">
      <c r="A5803" s="566" t="s">
        <v>41311</v>
      </c>
      <c r="B5803" s="567" t="s">
        <v>41312</v>
      </c>
      <c r="C5803" s="566" t="s">
        <v>13</v>
      </c>
      <c r="D5803" s="568">
        <v>997.89</v>
      </c>
    </row>
    <row r="5804" spans="1:4" ht="25.5">
      <c r="A5804" s="566" t="s">
        <v>41313</v>
      </c>
      <c r="B5804" s="567" t="s">
        <v>41314</v>
      </c>
      <c r="C5804" s="566" t="s">
        <v>13</v>
      </c>
      <c r="D5804" s="568">
        <v>1130.98</v>
      </c>
    </row>
    <row r="5805" spans="1:4" ht="25.5">
      <c r="A5805" s="566" t="s">
        <v>41315</v>
      </c>
      <c r="B5805" s="567" t="s">
        <v>41316</v>
      </c>
      <c r="C5805" s="566" t="s">
        <v>13</v>
      </c>
      <c r="D5805" s="568">
        <v>1803.83</v>
      </c>
    </row>
    <row r="5806" spans="1:4" ht="25.5">
      <c r="A5806" s="566" t="s">
        <v>41317</v>
      </c>
      <c r="B5806" s="567" t="s">
        <v>41318</v>
      </c>
      <c r="C5806" s="566" t="s">
        <v>13</v>
      </c>
      <c r="D5806" s="568">
        <v>2755.5</v>
      </c>
    </row>
    <row r="5807" spans="1:4" ht="38.25">
      <c r="A5807" s="566" t="s">
        <v>41319</v>
      </c>
      <c r="B5807" s="567" t="s">
        <v>41320</v>
      </c>
      <c r="C5807" s="566" t="s">
        <v>31</v>
      </c>
      <c r="D5807" s="568">
        <v>144.9</v>
      </c>
    </row>
    <row r="5808" spans="1:4" ht="38.25">
      <c r="A5808" s="566" t="s">
        <v>41321</v>
      </c>
      <c r="B5808" s="567" t="s">
        <v>41322</v>
      </c>
      <c r="C5808" s="566" t="s">
        <v>31</v>
      </c>
      <c r="D5808" s="568">
        <v>160.38999999999999</v>
      </c>
    </row>
    <row r="5809" spans="1:4" ht="38.25">
      <c r="A5809" s="566" t="s">
        <v>41323</v>
      </c>
      <c r="B5809" s="567" t="s">
        <v>41324</v>
      </c>
      <c r="C5809" s="566" t="s">
        <v>31</v>
      </c>
      <c r="D5809" s="568">
        <v>174.01</v>
      </c>
    </row>
    <row r="5810" spans="1:4" ht="38.25">
      <c r="A5810" s="566" t="s">
        <v>41325</v>
      </c>
      <c r="B5810" s="567" t="s">
        <v>41326</v>
      </c>
      <c r="C5810" s="566" t="s">
        <v>31</v>
      </c>
      <c r="D5810" s="568">
        <v>182.98</v>
      </c>
    </row>
    <row r="5811" spans="1:4" ht="38.25">
      <c r="A5811" s="566" t="s">
        <v>41327</v>
      </c>
      <c r="B5811" s="567" t="s">
        <v>41328</v>
      </c>
      <c r="C5811" s="566" t="s">
        <v>31</v>
      </c>
      <c r="D5811" s="568">
        <v>265.60000000000002</v>
      </c>
    </row>
    <row r="5812" spans="1:4" ht="38.25">
      <c r="A5812" s="566" t="s">
        <v>41329</v>
      </c>
      <c r="B5812" s="567" t="s">
        <v>41330</v>
      </c>
      <c r="C5812" s="566" t="s">
        <v>31</v>
      </c>
      <c r="D5812" s="568">
        <v>338</v>
      </c>
    </row>
    <row r="5813" spans="1:4" ht="25.5">
      <c r="A5813" s="566" t="s">
        <v>41331</v>
      </c>
      <c r="B5813" s="567" t="s">
        <v>41332</v>
      </c>
      <c r="C5813" s="566" t="s">
        <v>31</v>
      </c>
      <c r="D5813" s="568">
        <v>246.86</v>
      </c>
    </row>
    <row r="5814" spans="1:4" ht="25.5">
      <c r="A5814" s="566" t="s">
        <v>41333</v>
      </c>
      <c r="B5814" s="567" t="s">
        <v>41334</v>
      </c>
      <c r="C5814" s="566" t="s">
        <v>31</v>
      </c>
      <c r="D5814" s="568">
        <v>283.74</v>
      </c>
    </row>
    <row r="5815" spans="1:4" ht="25.5">
      <c r="A5815" s="566" t="s">
        <v>41335</v>
      </c>
      <c r="B5815" s="567" t="s">
        <v>41336</v>
      </c>
      <c r="C5815" s="566" t="s">
        <v>31</v>
      </c>
      <c r="D5815" s="568">
        <v>345.46</v>
      </c>
    </row>
    <row r="5816" spans="1:4" ht="25.5">
      <c r="A5816" s="566" t="s">
        <v>41337</v>
      </c>
      <c r="B5816" s="567" t="s">
        <v>41338</v>
      </c>
      <c r="C5816" s="566" t="s">
        <v>31</v>
      </c>
      <c r="D5816" s="568">
        <v>454.69</v>
      </c>
    </row>
    <row r="5817" spans="1:4" ht="25.5">
      <c r="A5817" s="566" t="s">
        <v>41339</v>
      </c>
      <c r="B5817" s="567" t="s">
        <v>41340</v>
      </c>
      <c r="C5817" s="566" t="s">
        <v>31</v>
      </c>
      <c r="D5817" s="568">
        <v>526.66999999999996</v>
      </c>
    </row>
    <row r="5818" spans="1:4" ht="25.5">
      <c r="A5818" s="566" t="s">
        <v>41341</v>
      </c>
      <c r="B5818" s="567" t="s">
        <v>41342</v>
      </c>
      <c r="C5818" s="566" t="s">
        <v>31</v>
      </c>
      <c r="D5818" s="568">
        <v>210.01</v>
      </c>
    </row>
    <row r="5819" spans="1:4" ht="25.5">
      <c r="A5819" s="566" t="s">
        <v>41343</v>
      </c>
      <c r="B5819" s="567" t="s">
        <v>41344</v>
      </c>
      <c r="C5819" s="566" t="s">
        <v>31</v>
      </c>
      <c r="D5819" s="568">
        <v>227.84</v>
      </c>
    </row>
    <row r="5820" spans="1:4" ht="25.5">
      <c r="A5820" s="566" t="s">
        <v>41345</v>
      </c>
      <c r="B5820" s="567" t="s">
        <v>41346</v>
      </c>
      <c r="C5820" s="566" t="s">
        <v>31</v>
      </c>
      <c r="D5820" s="568">
        <v>169.8</v>
      </c>
    </row>
    <row r="5821" spans="1:4" ht="25.5">
      <c r="A5821" s="566" t="s">
        <v>41347</v>
      </c>
      <c r="B5821" s="567" t="s">
        <v>41348</v>
      </c>
      <c r="C5821" s="566" t="s">
        <v>31</v>
      </c>
      <c r="D5821" s="568">
        <v>187.63</v>
      </c>
    </row>
    <row r="5822" spans="1:4" ht="25.5">
      <c r="A5822" s="566" t="s">
        <v>41349</v>
      </c>
      <c r="B5822" s="567" t="s">
        <v>41350</v>
      </c>
      <c r="C5822" s="566" t="s">
        <v>31</v>
      </c>
      <c r="D5822" s="568">
        <v>174.15</v>
      </c>
    </row>
    <row r="5823" spans="1:4" ht="25.5">
      <c r="A5823" s="566" t="s">
        <v>41351</v>
      </c>
      <c r="B5823" s="567" t="s">
        <v>41352</v>
      </c>
      <c r="C5823" s="566" t="s">
        <v>31</v>
      </c>
      <c r="D5823" s="568">
        <v>241.19</v>
      </c>
    </row>
    <row r="5824" spans="1:4" ht="25.5">
      <c r="A5824" s="566" t="s">
        <v>41353</v>
      </c>
      <c r="B5824" s="567" t="s">
        <v>41354</v>
      </c>
      <c r="C5824" s="566" t="s">
        <v>31</v>
      </c>
      <c r="D5824" s="568">
        <v>374.1</v>
      </c>
    </row>
    <row r="5825" spans="1:4" ht="25.5">
      <c r="A5825" s="566" t="s">
        <v>41355</v>
      </c>
      <c r="B5825" s="567" t="s">
        <v>41356</v>
      </c>
      <c r="C5825" s="566" t="s">
        <v>31</v>
      </c>
      <c r="D5825" s="568">
        <v>276.11</v>
      </c>
    </row>
    <row r="5826" spans="1:4" ht="25.5">
      <c r="A5826" s="566" t="s">
        <v>41357</v>
      </c>
      <c r="B5826" s="567" t="s">
        <v>41358</v>
      </c>
      <c r="C5826" s="566" t="s">
        <v>31</v>
      </c>
      <c r="D5826" s="568">
        <v>341.89</v>
      </c>
    </row>
    <row r="5827" spans="1:4" ht="25.5">
      <c r="A5827" s="566" t="s">
        <v>41359</v>
      </c>
      <c r="B5827" s="567" t="s">
        <v>41360</v>
      </c>
      <c r="C5827" s="566" t="s">
        <v>31</v>
      </c>
      <c r="D5827" s="568">
        <v>420.04</v>
      </c>
    </row>
    <row r="5828" spans="1:4" ht="25.5">
      <c r="A5828" s="566" t="s">
        <v>41361</v>
      </c>
      <c r="B5828" s="567" t="s">
        <v>41362</v>
      </c>
      <c r="C5828" s="566" t="s">
        <v>31</v>
      </c>
      <c r="D5828" s="568">
        <v>464.12</v>
      </c>
    </row>
    <row r="5829" spans="1:4" ht="25.5">
      <c r="A5829" s="566" t="s">
        <v>41363</v>
      </c>
      <c r="B5829" s="567" t="s">
        <v>41364</v>
      </c>
      <c r="C5829" s="566" t="s">
        <v>31</v>
      </c>
      <c r="D5829" s="568">
        <v>541.22</v>
      </c>
    </row>
    <row r="5830" spans="1:4" ht="25.5">
      <c r="A5830" s="566" t="s">
        <v>41365</v>
      </c>
      <c r="B5830" s="567" t="s">
        <v>41366</v>
      </c>
      <c r="C5830" s="566" t="s">
        <v>31</v>
      </c>
      <c r="D5830" s="568">
        <v>662.88</v>
      </c>
    </row>
    <row r="5831" spans="1:4" ht="25.5">
      <c r="A5831" s="566" t="s">
        <v>41367</v>
      </c>
      <c r="B5831" s="567" t="s">
        <v>41368</v>
      </c>
      <c r="C5831" s="566" t="s">
        <v>31</v>
      </c>
      <c r="D5831" s="568">
        <v>804.21</v>
      </c>
    </row>
    <row r="5832" spans="1:4" ht="25.5">
      <c r="A5832" s="566" t="s">
        <v>41369</v>
      </c>
      <c r="B5832" s="567" t="s">
        <v>41370</v>
      </c>
      <c r="C5832" s="566" t="s">
        <v>5229</v>
      </c>
      <c r="D5832" s="568">
        <v>26.9</v>
      </c>
    </row>
    <row r="5833" spans="1:4" ht="25.5">
      <c r="A5833" s="566" t="s">
        <v>41371</v>
      </c>
      <c r="B5833" s="567" t="s">
        <v>41372</v>
      </c>
      <c r="C5833" s="566" t="s">
        <v>5229</v>
      </c>
      <c r="D5833" s="568">
        <v>5.88</v>
      </c>
    </row>
    <row r="5834" spans="1:4" ht="25.5">
      <c r="A5834" s="566" t="s">
        <v>41373</v>
      </c>
      <c r="B5834" s="567" t="s">
        <v>41374</v>
      </c>
      <c r="C5834" s="566" t="s">
        <v>5229</v>
      </c>
      <c r="D5834" s="568">
        <v>6.04</v>
      </c>
    </row>
    <row r="5835" spans="1:4" ht="25.5">
      <c r="A5835" s="566" t="s">
        <v>41375</v>
      </c>
      <c r="B5835" s="567" t="s">
        <v>41376</v>
      </c>
      <c r="C5835" s="566" t="s">
        <v>5229</v>
      </c>
      <c r="D5835" s="568">
        <v>11.33</v>
      </c>
    </row>
    <row r="5836" spans="1:4" ht="25.5">
      <c r="A5836" s="566" t="s">
        <v>41377</v>
      </c>
      <c r="B5836" s="567" t="s">
        <v>41378</v>
      </c>
      <c r="C5836" s="566" t="s">
        <v>5229</v>
      </c>
      <c r="D5836" s="568">
        <v>10.15</v>
      </c>
    </row>
    <row r="5837" spans="1:4" ht="25.5">
      <c r="A5837" s="566" t="s">
        <v>41379</v>
      </c>
      <c r="B5837" s="567" t="s">
        <v>41380</v>
      </c>
      <c r="C5837" s="566" t="s">
        <v>5229</v>
      </c>
      <c r="D5837" s="568">
        <v>10.28</v>
      </c>
    </row>
    <row r="5838" spans="1:4" ht="25.5">
      <c r="A5838" s="566" t="s">
        <v>41381</v>
      </c>
      <c r="B5838" s="567" t="s">
        <v>41382</v>
      </c>
      <c r="C5838" s="566" t="s">
        <v>13</v>
      </c>
      <c r="D5838" s="568">
        <v>7092.21</v>
      </c>
    </row>
    <row r="5839" spans="1:4" ht="25.5">
      <c r="A5839" s="566" t="s">
        <v>41383</v>
      </c>
      <c r="B5839" s="567" t="s">
        <v>41384</v>
      </c>
      <c r="C5839" s="566" t="s">
        <v>13</v>
      </c>
      <c r="D5839" s="568">
        <v>6281.03</v>
      </c>
    </row>
    <row r="5840" spans="1:4" ht="25.5">
      <c r="A5840" s="566" t="s">
        <v>41385</v>
      </c>
      <c r="B5840" s="567" t="s">
        <v>41386</v>
      </c>
      <c r="C5840" s="566" t="s">
        <v>13</v>
      </c>
      <c r="D5840" s="568">
        <v>3776.13</v>
      </c>
    </row>
    <row r="5841" spans="1:4" ht="25.5">
      <c r="A5841" s="566" t="s">
        <v>41387</v>
      </c>
      <c r="B5841" s="567" t="s">
        <v>41388</v>
      </c>
      <c r="C5841" s="566" t="s">
        <v>13</v>
      </c>
      <c r="D5841" s="568">
        <v>3293.9</v>
      </c>
    </row>
    <row r="5842" spans="1:4" ht="25.5">
      <c r="A5842" s="566" t="s">
        <v>41389</v>
      </c>
      <c r="B5842" s="567" t="s">
        <v>41390</v>
      </c>
      <c r="C5842" s="566" t="s">
        <v>5229</v>
      </c>
      <c r="D5842" s="568">
        <v>2.61</v>
      </c>
    </row>
    <row r="5843" spans="1:4" ht="25.5">
      <c r="A5843" s="566" t="s">
        <v>41391</v>
      </c>
      <c r="B5843" s="567" t="s">
        <v>41392</v>
      </c>
      <c r="C5843" s="566" t="s">
        <v>5229</v>
      </c>
      <c r="D5843" s="568">
        <v>7.9</v>
      </c>
    </row>
    <row r="5844" spans="1:4" ht="25.5">
      <c r="A5844" s="566" t="s">
        <v>41393</v>
      </c>
      <c r="B5844" s="567" t="s">
        <v>41394</v>
      </c>
      <c r="C5844" s="566" t="s">
        <v>5229</v>
      </c>
      <c r="D5844" s="568">
        <v>1.82</v>
      </c>
    </row>
    <row r="5845" spans="1:4" ht="25.5">
      <c r="A5845" s="566" t="s">
        <v>41395</v>
      </c>
      <c r="B5845" s="567" t="s">
        <v>41396</v>
      </c>
      <c r="C5845" s="566" t="s">
        <v>5229</v>
      </c>
      <c r="D5845" s="568">
        <v>3.79</v>
      </c>
    </row>
    <row r="5846" spans="1:4" ht="25.5">
      <c r="A5846" s="566" t="s">
        <v>41397</v>
      </c>
      <c r="B5846" s="567" t="s">
        <v>41398</v>
      </c>
      <c r="C5846" s="566" t="s">
        <v>5229</v>
      </c>
      <c r="D5846" s="568">
        <v>9.07</v>
      </c>
    </row>
    <row r="5847" spans="1:4" ht="25.5">
      <c r="A5847" s="566" t="s">
        <v>41399</v>
      </c>
      <c r="B5847" s="567" t="s">
        <v>41400</v>
      </c>
      <c r="C5847" s="566" t="s">
        <v>5229</v>
      </c>
      <c r="D5847" s="568">
        <v>2.99</v>
      </c>
    </row>
    <row r="5848" spans="1:4" ht="25.5">
      <c r="A5848" s="566" t="s">
        <v>41401</v>
      </c>
      <c r="B5848" s="567" t="s">
        <v>41402</v>
      </c>
      <c r="C5848" s="566" t="s">
        <v>5229</v>
      </c>
      <c r="D5848" s="568">
        <v>1.9</v>
      </c>
    </row>
    <row r="5849" spans="1:4" ht="25.5">
      <c r="A5849" s="566" t="s">
        <v>41403</v>
      </c>
      <c r="B5849" s="567" t="s">
        <v>41404</v>
      </c>
      <c r="C5849" s="566" t="s">
        <v>5229</v>
      </c>
      <c r="D5849" s="568">
        <v>9.64</v>
      </c>
    </row>
    <row r="5850" spans="1:4" ht="25.5">
      <c r="A5850" s="566" t="s">
        <v>41405</v>
      </c>
      <c r="B5850" s="567" t="s">
        <v>41406</v>
      </c>
      <c r="C5850" s="566" t="s">
        <v>5229</v>
      </c>
      <c r="D5850" s="568">
        <v>3.49</v>
      </c>
    </row>
    <row r="5851" spans="1:4" ht="25.5">
      <c r="A5851" s="566" t="s">
        <v>41407</v>
      </c>
      <c r="B5851" s="567" t="s">
        <v>41408</v>
      </c>
      <c r="C5851" s="566" t="s">
        <v>5229</v>
      </c>
      <c r="D5851" s="568">
        <v>5.52</v>
      </c>
    </row>
    <row r="5852" spans="1:4" ht="25.5">
      <c r="A5852" s="566" t="s">
        <v>41409</v>
      </c>
      <c r="B5852" s="567" t="s">
        <v>41410</v>
      </c>
      <c r="C5852" s="566" t="s">
        <v>5229</v>
      </c>
      <c r="D5852" s="568">
        <v>2.89</v>
      </c>
    </row>
    <row r="5853" spans="1:4" ht="25.5">
      <c r="A5853" s="566" t="s">
        <v>41411</v>
      </c>
      <c r="B5853" s="567" t="s">
        <v>41412</v>
      </c>
      <c r="C5853" s="566" t="s">
        <v>5229</v>
      </c>
      <c r="D5853" s="568">
        <v>2.93</v>
      </c>
    </row>
    <row r="5854" spans="1:4" ht="25.5">
      <c r="A5854" s="566" t="s">
        <v>41413</v>
      </c>
      <c r="B5854" s="567" t="s">
        <v>5897</v>
      </c>
      <c r="C5854" s="566" t="s">
        <v>5229</v>
      </c>
      <c r="D5854" s="568">
        <v>3.08</v>
      </c>
    </row>
    <row r="5855" spans="1:4" ht="25.5">
      <c r="A5855" s="566" t="s">
        <v>41414</v>
      </c>
      <c r="B5855" s="567" t="s">
        <v>5898</v>
      </c>
      <c r="C5855" s="566" t="s">
        <v>5229</v>
      </c>
      <c r="D5855" s="568">
        <v>5.98</v>
      </c>
    </row>
    <row r="5856" spans="1:4" ht="25.5">
      <c r="A5856" s="566" t="s">
        <v>41415</v>
      </c>
      <c r="B5856" s="567" t="s">
        <v>5899</v>
      </c>
      <c r="C5856" s="566" t="s">
        <v>5229</v>
      </c>
      <c r="D5856" s="568">
        <v>2.14</v>
      </c>
    </row>
    <row r="5857" spans="1:4" ht="25.5">
      <c r="A5857" s="566" t="s">
        <v>41416</v>
      </c>
      <c r="B5857" s="567" t="s">
        <v>5894</v>
      </c>
      <c r="C5857" s="566" t="s">
        <v>5229</v>
      </c>
      <c r="D5857" s="568">
        <v>4.0199999999999996</v>
      </c>
    </row>
    <row r="5858" spans="1:4" ht="25.5">
      <c r="A5858" s="566" t="s">
        <v>41417</v>
      </c>
      <c r="B5858" s="567" t="s">
        <v>5895</v>
      </c>
      <c r="C5858" s="566" t="s">
        <v>5229</v>
      </c>
      <c r="D5858" s="568">
        <v>6.92</v>
      </c>
    </row>
    <row r="5859" spans="1:4" ht="25.5">
      <c r="A5859" s="566" t="s">
        <v>41418</v>
      </c>
      <c r="B5859" s="567" t="s">
        <v>5896</v>
      </c>
      <c r="C5859" s="566" t="s">
        <v>5229</v>
      </c>
      <c r="D5859" s="568">
        <v>3.08</v>
      </c>
    </row>
    <row r="5860" spans="1:4" ht="25.5">
      <c r="A5860" s="566" t="s">
        <v>41419</v>
      </c>
      <c r="B5860" s="567" t="s">
        <v>41420</v>
      </c>
      <c r="C5860" s="566" t="s">
        <v>5229</v>
      </c>
      <c r="D5860" s="568">
        <v>1.61</v>
      </c>
    </row>
    <row r="5861" spans="1:4" ht="25.5">
      <c r="A5861" s="566" t="s">
        <v>41421</v>
      </c>
      <c r="B5861" s="567" t="s">
        <v>41422</v>
      </c>
      <c r="C5861" s="566" t="s">
        <v>5229</v>
      </c>
      <c r="D5861" s="568">
        <v>2.41</v>
      </c>
    </row>
    <row r="5862" spans="1:4" ht="25.5">
      <c r="A5862" s="566" t="s">
        <v>41423</v>
      </c>
      <c r="B5862" s="567" t="s">
        <v>41424</v>
      </c>
      <c r="C5862" s="566" t="s">
        <v>5229</v>
      </c>
      <c r="D5862" s="568">
        <v>8.09</v>
      </c>
    </row>
    <row r="5863" spans="1:4" ht="25.5">
      <c r="A5863" s="566" t="s">
        <v>41425</v>
      </c>
      <c r="B5863" s="567" t="s">
        <v>41426</v>
      </c>
      <c r="C5863" s="566" t="s">
        <v>5229</v>
      </c>
      <c r="D5863" s="568">
        <v>30.07</v>
      </c>
    </row>
    <row r="5864" spans="1:4" ht="38.25">
      <c r="A5864" s="566" t="s">
        <v>41427</v>
      </c>
      <c r="B5864" s="567" t="s">
        <v>41428</v>
      </c>
      <c r="C5864" s="566" t="s">
        <v>5229</v>
      </c>
      <c r="D5864" s="568">
        <v>15.09</v>
      </c>
    </row>
    <row r="5865" spans="1:4" ht="25.5">
      <c r="A5865" s="566" t="s">
        <v>41429</v>
      </c>
      <c r="B5865" s="567" t="s">
        <v>41430</v>
      </c>
      <c r="C5865" s="566" t="s">
        <v>5229</v>
      </c>
      <c r="D5865" s="568">
        <v>15.64</v>
      </c>
    </row>
    <row r="5866" spans="1:4" ht="25.5">
      <c r="A5866" s="566" t="s">
        <v>41431</v>
      </c>
      <c r="B5866" s="567" t="s">
        <v>41432</v>
      </c>
      <c r="C5866" s="566" t="s">
        <v>5229</v>
      </c>
      <c r="D5866" s="568">
        <v>8.7899999999999991</v>
      </c>
    </row>
    <row r="5867" spans="1:4" ht="38.25">
      <c r="A5867" s="566" t="s">
        <v>41433</v>
      </c>
      <c r="B5867" s="567" t="s">
        <v>41434</v>
      </c>
      <c r="C5867" s="566" t="s">
        <v>13</v>
      </c>
      <c r="D5867" s="568">
        <v>42.61</v>
      </c>
    </row>
    <row r="5868" spans="1:4" ht="38.25">
      <c r="A5868" s="566" t="s">
        <v>41435</v>
      </c>
      <c r="B5868" s="567" t="s">
        <v>41436</v>
      </c>
      <c r="C5868" s="566" t="s">
        <v>13</v>
      </c>
      <c r="D5868" s="568">
        <v>40.75</v>
      </c>
    </row>
    <row r="5869" spans="1:4" ht="25.5">
      <c r="A5869" s="566" t="s">
        <v>41437</v>
      </c>
      <c r="B5869" s="567" t="s">
        <v>41438</v>
      </c>
      <c r="C5869" s="566" t="s">
        <v>5229</v>
      </c>
      <c r="D5869" s="568">
        <v>3.67</v>
      </c>
    </row>
    <row r="5870" spans="1:4" ht="25.5">
      <c r="A5870" s="566" t="s">
        <v>41439</v>
      </c>
      <c r="B5870" s="567" t="s">
        <v>41440</v>
      </c>
      <c r="C5870" s="566" t="s">
        <v>5229</v>
      </c>
      <c r="D5870" s="568">
        <v>5.61</v>
      </c>
    </row>
    <row r="5871" spans="1:4" ht="25.5">
      <c r="A5871" s="566" t="s">
        <v>41441</v>
      </c>
      <c r="B5871" s="567" t="s">
        <v>5900</v>
      </c>
      <c r="C5871" s="566" t="s">
        <v>5229</v>
      </c>
      <c r="D5871" s="568">
        <v>18.690000000000001</v>
      </c>
    </row>
    <row r="5872" spans="1:4">
      <c r="A5872" s="566" t="s">
        <v>41442</v>
      </c>
      <c r="B5872" s="567" t="s">
        <v>41443</v>
      </c>
      <c r="C5872" s="566" t="s">
        <v>5229</v>
      </c>
      <c r="D5872" s="568">
        <v>19.16</v>
      </c>
    </row>
    <row r="5873" spans="1:4" ht="25.5">
      <c r="A5873" s="566" t="s">
        <v>41444</v>
      </c>
      <c r="B5873" s="567" t="s">
        <v>41445</v>
      </c>
      <c r="C5873" s="566" t="s">
        <v>5229</v>
      </c>
      <c r="D5873" s="568">
        <v>8.9700000000000006</v>
      </c>
    </row>
    <row r="5874" spans="1:4" ht="25.5">
      <c r="A5874" s="566" t="s">
        <v>41446</v>
      </c>
      <c r="B5874" s="567" t="s">
        <v>41447</v>
      </c>
      <c r="C5874" s="566" t="s">
        <v>5229</v>
      </c>
      <c r="D5874" s="568">
        <v>24.01</v>
      </c>
    </row>
    <row r="5875" spans="1:4" ht="25.5">
      <c r="A5875" s="566" t="s">
        <v>41448</v>
      </c>
      <c r="B5875" s="567" t="s">
        <v>41449</v>
      </c>
      <c r="C5875" s="566" t="s">
        <v>5229</v>
      </c>
      <c r="D5875" s="568">
        <v>80.069999999999993</v>
      </c>
    </row>
    <row r="5876" spans="1:4" ht="25.5">
      <c r="A5876" s="566" t="s">
        <v>41450</v>
      </c>
      <c r="B5876" s="567" t="s">
        <v>41451</v>
      </c>
      <c r="C5876" s="566" t="s">
        <v>5229</v>
      </c>
      <c r="D5876" s="568">
        <v>73.12</v>
      </c>
    </row>
    <row r="5877" spans="1:4" ht="25.5">
      <c r="A5877" s="566" t="s">
        <v>41452</v>
      </c>
      <c r="B5877" s="567" t="s">
        <v>41453</v>
      </c>
      <c r="C5877" s="566" t="s">
        <v>5229</v>
      </c>
      <c r="D5877" s="568">
        <v>22.16</v>
      </c>
    </row>
    <row r="5878" spans="1:4" ht="25.5">
      <c r="A5878" s="566" t="s">
        <v>41454</v>
      </c>
      <c r="B5878" s="567" t="s">
        <v>41455</v>
      </c>
      <c r="C5878" s="566" t="s">
        <v>5229</v>
      </c>
      <c r="D5878" s="568">
        <v>18.739999999999998</v>
      </c>
    </row>
    <row r="5879" spans="1:4" ht="25.5">
      <c r="A5879" s="566" t="s">
        <v>41456</v>
      </c>
      <c r="B5879" s="567" t="s">
        <v>41457</v>
      </c>
      <c r="C5879" s="566" t="s">
        <v>5229</v>
      </c>
      <c r="D5879" s="568">
        <v>3.06</v>
      </c>
    </row>
    <row r="5880" spans="1:4" ht="38.25">
      <c r="A5880" s="566" t="s">
        <v>41458</v>
      </c>
      <c r="B5880" s="567" t="s">
        <v>41459</v>
      </c>
      <c r="C5880" s="566" t="s">
        <v>5229</v>
      </c>
      <c r="D5880" s="568">
        <v>22.66</v>
      </c>
    </row>
    <row r="5881" spans="1:4" ht="38.25">
      <c r="A5881" s="566" t="s">
        <v>41460</v>
      </c>
      <c r="B5881" s="567" t="s">
        <v>41461</v>
      </c>
      <c r="C5881" s="566" t="s">
        <v>5229</v>
      </c>
      <c r="D5881" s="568">
        <v>20.3</v>
      </c>
    </row>
    <row r="5882" spans="1:4" ht="38.25">
      <c r="A5882" s="566" t="s">
        <v>41462</v>
      </c>
      <c r="B5882" s="567" t="s">
        <v>41463</v>
      </c>
      <c r="C5882" s="566" t="s">
        <v>5229</v>
      </c>
      <c r="D5882" s="568">
        <v>20.56</v>
      </c>
    </row>
    <row r="5883" spans="1:4" ht="38.25">
      <c r="A5883" s="566" t="s">
        <v>41464</v>
      </c>
      <c r="B5883" s="567" t="s">
        <v>41465</v>
      </c>
      <c r="C5883" s="566" t="s">
        <v>5229</v>
      </c>
      <c r="D5883" s="568">
        <v>30.28</v>
      </c>
    </row>
    <row r="5884" spans="1:4" ht="25.5">
      <c r="A5884" s="566" t="s">
        <v>41466</v>
      </c>
      <c r="B5884" s="567" t="s">
        <v>41467</v>
      </c>
      <c r="C5884" s="566" t="s">
        <v>5229</v>
      </c>
      <c r="D5884" s="568">
        <v>25.79</v>
      </c>
    </row>
    <row r="5885" spans="1:4" ht="25.5">
      <c r="A5885" s="566" t="s">
        <v>41468</v>
      </c>
      <c r="B5885" s="567" t="s">
        <v>41469</v>
      </c>
      <c r="C5885" s="566" t="s">
        <v>5229</v>
      </c>
      <c r="D5885" s="568">
        <v>14.31</v>
      </c>
    </row>
    <row r="5886" spans="1:4" ht="25.5">
      <c r="A5886" s="566" t="s">
        <v>41470</v>
      </c>
      <c r="B5886" s="567" t="s">
        <v>41471</v>
      </c>
      <c r="C5886" s="566" t="s">
        <v>5229</v>
      </c>
      <c r="D5886" s="568">
        <v>17.670000000000002</v>
      </c>
    </row>
    <row r="5887" spans="1:4" ht="38.25">
      <c r="A5887" s="566" t="s">
        <v>41472</v>
      </c>
      <c r="B5887" s="567" t="s">
        <v>41473</v>
      </c>
      <c r="C5887" s="566" t="s">
        <v>5229</v>
      </c>
      <c r="D5887" s="568">
        <v>36.36</v>
      </c>
    </row>
    <row r="5888" spans="1:4" ht="38.25">
      <c r="A5888" s="566" t="s">
        <v>41474</v>
      </c>
      <c r="B5888" s="567" t="s">
        <v>41475</v>
      </c>
      <c r="C5888" s="566" t="s">
        <v>5229</v>
      </c>
      <c r="D5888" s="568">
        <v>57.31</v>
      </c>
    </row>
    <row r="5889" spans="1:4" ht="38.25">
      <c r="A5889" s="566" t="s">
        <v>41476</v>
      </c>
      <c r="B5889" s="567" t="s">
        <v>41477</v>
      </c>
      <c r="C5889" s="566" t="s">
        <v>5229</v>
      </c>
      <c r="D5889" s="568">
        <v>68.37</v>
      </c>
    </row>
    <row r="5890" spans="1:4" ht="38.25">
      <c r="A5890" s="566" t="s">
        <v>41478</v>
      </c>
      <c r="B5890" s="567" t="s">
        <v>41479</v>
      </c>
      <c r="C5890" s="566" t="s">
        <v>5229</v>
      </c>
      <c r="D5890" s="568">
        <v>48.1</v>
      </c>
    </row>
    <row r="5891" spans="1:4" ht="25.5">
      <c r="A5891" s="566" t="s">
        <v>41480</v>
      </c>
      <c r="B5891" s="567" t="s">
        <v>41481</v>
      </c>
      <c r="C5891" s="566" t="s">
        <v>5229</v>
      </c>
      <c r="D5891" s="568">
        <v>21.18</v>
      </c>
    </row>
    <row r="5892" spans="1:4" ht="25.5">
      <c r="A5892" s="566" t="s">
        <v>41482</v>
      </c>
      <c r="B5892" s="567" t="s">
        <v>41483</v>
      </c>
      <c r="C5892" s="566" t="s">
        <v>5229</v>
      </c>
      <c r="D5892" s="568">
        <v>18.850000000000001</v>
      </c>
    </row>
    <row r="5893" spans="1:4" ht="25.5">
      <c r="A5893" s="566" t="s">
        <v>41484</v>
      </c>
      <c r="B5893" s="567" t="s">
        <v>41485</v>
      </c>
      <c r="C5893" s="566" t="s">
        <v>5229</v>
      </c>
      <c r="D5893" s="568">
        <v>34.24</v>
      </c>
    </row>
    <row r="5894" spans="1:4" ht="25.5">
      <c r="A5894" s="566" t="s">
        <v>41486</v>
      </c>
      <c r="B5894" s="567" t="s">
        <v>5901</v>
      </c>
      <c r="C5894" s="566" t="s">
        <v>5229</v>
      </c>
      <c r="D5894" s="568">
        <v>33.33</v>
      </c>
    </row>
    <row r="5895" spans="1:4" ht="25.5">
      <c r="A5895" s="566" t="s">
        <v>41487</v>
      </c>
      <c r="B5895" s="567" t="s">
        <v>5902</v>
      </c>
      <c r="C5895" s="566" t="s">
        <v>5229</v>
      </c>
      <c r="D5895" s="568">
        <v>33.409999999999997</v>
      </c>
    </row>
    <row r="5896" spans="1:4" ht="25.5">
      <c r="A5896" s="566" t="s">
        <v>41488</v>
      </c>
      <c r="B5896" s="567" t="s">
        <v>5903</v>
      </c>
      <c r="C5896" s="566" t="s">
        <v>5229</v>
      </c>
      <c r="D5896" s="568">
        <v>26.88</v>
      </c>
    </row>
    <row r="5897" spans="1:4" ht="38.25">
      <c r="A5897" s="566" t="s">
        <v>41489</v>
      </c>
      <c r="B5897" s="567" t="s">
        <v>41490</v>
      </c>
      <c r="C5897" s="566" t="s">
        <v>5229</v>
      </c>
      <c r="D5897" s="568">
        <v>25.33</v>
      </c>
    </row>
    <row r="5898" spans="1:4" ht="38.25">
      <c r="A5898" s="566" t="s">
        <v>41491</v>
      </c>
      <c r="B5898" s="567" t="s">
        <v>41492</v>
      </c>
      <c r="C5898" s="566" t="s">
        <v>5229</v>
      </c>
      <c r="D5898" s="568">
        <v>25.77</v>
      </c>
    </row>
    <row r="5899" spans="1:4" ht="38.25">
      <c r="A5899" s="566" t="s">
        <v>41493</v>
      </c>
      <c r="B5899" s="567" t="s">
        <v>41494</v>
      </c>
      <c r="C5899" s="566" t="s">
        <v>5229</v>
      </c>
      <c r="D5899" s="568">
        <v>33.1</v>
      </c>
    </row>
    <row r="5900" spans="1:4" ht="38.25">
      <c r="A5900" s="566" t="s">
        <v>41495</v>
      </c>
      <c r="B5900" s="567" t="s">
        <v>41496</v>
      </c>
      <c r="C5900" s="566" t="s">
        <v>5229</v>
      </c>
      <c r="D5900" s="568">
        <v>14.6</v>
      </c>
    </row>
    <row r="5901" spans="1:4" ht="38.25">
      <c r="A5901" s="566" t="s">
        <v>41497</v>
      </c>
      <c r="B5901" s="567" t="s">
        <v>41498</v>
      </c>
      <c r="C5901" s="566" t="s">
        <v>5229</v>
      </c>
      <c r="D5901" s="568">
        <v>37.6</v>
      </c>
    </row>
    <row r="5902" spans="1:4" ht="38.25">
      <c r="A5902" s="566" t="s">
        <v>41499</v>
      </c>
      <c r="B5902" s="567" t="s">
        <v>41500</v>
      </c>
      <c r="C5902" s="566" t="s">
        <v>5229</v>
      </c>
      <c r="D5902" s="568">
        <v>16.79</v>
      </c>
    </row>
    <row r="5903" spans="1:4" ht="38.25">
      <c r="A5903" s="566" t="s">
        <v>41501</v>
      </c>
      <c r="B5903" s="567" t="s">
        <v>41502</v>
      </c>
      <c r="C5903" s="566" t="s">
        <v>5229</v>
      </c>
      <c r="D5903" s="568">
        <v>28.68</v>
      </c>
    </row>
    <row r="5904" spans="1:4" ht="38.25">
      <c r="A5904" s="566" t="s">
        <v>41503</v>
      </c>
      <c r="B5904" s="567" t="s">
        <v>41504</v>
      </c>
      <c r="C5904" s="566" t="s">
        <v>5229</v>
      </c>
      <c r="D5904" s="568">
        <v>12.65</v>
      </c>
    </row>
    <row r="5905" spans="1:4" ht="25.5">
      <c r="A5905" s="566" t="s">
        <v>41505</v>
      </c>
      <c r="B5905" s="567" t="s">
        <v>5904</v>
      </c>
      <c r="C5905" s="566" t="s">
        <v>5229</v>
      </c>
      <c r="D5905" s="568">
        <v>3.25</v>
      </c>
    </row>
    <row r="5906" spans="1:4" ht="25.5">
      <c r="A5906" s="566" t="s">
        <v>41506</v>
      </c>
      <c r="B5906" s="567" t="s">
        <v>41507</v>
      </c>
      <c r="C5906" s="566" t="s">
        <v>5229</v>
      </c>
      <c r="D5906" s="568">
        <v>36.36</v>
      </c>
    </row>
    <row r="5907" spans="1:4" ht="25.5">
      <c r="A5907" s="566" t="s">
        <v>41508</v>
      </c>
      <c r="B5907" s="567" t="s">
        <v>41509</v>
      </c>
      <c r="C5907" s="566" t="s">
        <v>5229</v>
      </c>
      <c r="D5907" s="568">
        <v>3.67</v>
      </c>
    </row>
    <row r="5908" spans="1:4" ht="25.5">
      <c r="A5908" s="566" t="s">
        <v>41510</v>
      </c>
      <c r="B5908" s="567" t="s">
        <v>41511</v>
      </c>
      <c r="C5908" s="566" t="s">
        <v>5229</v>
      </c>
      <c r="D5908" s="568">
        <v>3.61</v>
      </c>
    </row>
    <row r="5909" spans="1:4" ht="25.5">
      <c r="A5909" s="566" t="s">
        <v>41512</v>
      </c>
      <c r="B5909" s="567" t="s">
        <v>41513</v>
      </c>
      <c r="C5909" s="566" t="s">
        <v>5229</v>
      </c>
      <c r="D5909" s="568">
        <v>3.22</v>
      </c>
    </row>
    <row r="5910" spans="1:4" ht="25.5">
      <c r="A5910" s="566" t="s">
        <v>41514</v>
      </c>
      <c r="B5910" s="567" t="s">
        <v>41515</v>
      </c>
      <c r="C5910" s="566" t="s">
        <v>5229</v>
      </c>
      <c r="D5910" s="568">
        <v>3</v>
      </c>
    </row>
    <row r="5911" spans="1:4" ht="25.5">
      <c r="A5911" s="566" t="s">
        <v>41516</v>
      </c>
      <c r="B5911" s="567" t="s">
        <v>41517</v>
      </c>
      <c r="C5911" s="566" t="s">
        <v>5229</v>
      </c>
      <c r="D5911" s="568">
        <v>2.84</v>
      </c>
    </row>
    <row r="5912" spans="1:4" ht="25.5">
      <c r="A5912" s="566" t="s">
        <v>41518</v>
      </c>
      <c r="B5912" s="567" t="s">
        <v>41519</v>
      </c>
      <c r="C5912" s="566" t="s">
        <v>5229</v>
      </c>
      <c r="D5912" s="568">
        <v>2.75</v>
      </c>
    </row>
    <row r="5913" spans="1:4" ht="25.5">
      <c r="A5913" s="566" t="s">
        <v>41520</v>
      </c>
      <c r="B5913" s="567" t="s">
        <v>41521</v>
      </c>
      <c r="C5913" s="566" t="s">
        <v>5229</v>
      </c>
      <c r="D5913" s="568">
        <v>6.08</v>
      </c>
    </row>
    <row r="5914" spans="1:4" ht="25.5">
      <c r="A5914" s="566" t="s">
        <v>41522</v>
      </c>
      <c r="B5914" s="567" t="s">
        <v>41523</v>
      </c>
      <c r="C5914" s="566" t="s">
        <v>5229</v>
      </c>
      <c r="D5914" s="568">
        <v>5.08</v>
      </c>
    </row>
    <row r="5915" spans="1:4" ht="25.5">
      <c r="A5915" s="566" t="s">
        <v>41524</v>
      </c>
      <c r="B5915" s="567" t="s">
        <v>41525</v>
      </c>
      <c r="C5915" s="566" t="s">
        <v>5229</v>
      </c>
      <c r="D5915" s="568">
        <v>4.5199999999999996</v>
      </c>
    </row>
    <row r="5916" spans="1:4" ht="25.5">
      <c r="A5916" s="566" t="s">
        <v>41526</v>
      </c>
      <c r="B5916" s="567" t="s">
        <v>41527</v>
      </c>
      <c r="C5916" s="566" t="s">
        <v>5229</v>
      </c>
      <c r="D5916" s="568">
        <v>4.16</v>
      </c>
    </row>
    <row r="5917" spans="1:4" ht="25.5">
      <c r="A5917" s="566" t="s">
        <v>41528</v>
      </c>
      <c r="B5917" s="567" t="s">
        <v>41529</v>
      </c>
      <c r="C5917" s="566" t="s">
        <v>5229</v>
      </c>
      <c r="D5917" s="568">
        <v>3.93</v>
      </c>
    </row>
    <row r="5918" spans="1:4" ht="25.5">
      <c r="A5918" s="566" t="s">
        <v>41530</v>
      </c>
      <c r="B5918" s="567" t="s">
        <v>41531</v>
      </c>
      <c r="C5918" s="566" t="s">
        <v>5229</v>
      </c>
      <c r="D5918" s="568">
        <v>3.77</v>
      </c>
    </row>
    <row r="5919" spans="1:4" ht="25.5">
      <c r="A5919" s="566" t="s">
        <v>41532</v>
      </c>
      <c r="B5919" s="567" t="s">
        <v>41533</v>
      </c>
      <c r="C5919" s="566" t="s">
        <v>5229</v>
      </c>
      <c r="D5919" s="568">
        <v>10.16</v>
      </c>
    </row>
    <row r="5920" spans="1:4" ht="25.5">
      <c r="A5920" s="566" t="s">
        <v>41534</v>
      </c>
      <c r="B5920" s="567" t="s">
        <v>41535</v>
      </c>
      <c r="C5920" s="566" t="s">
        <v>5229</v>
      </c>
      <c r="D5920" s="568">
        <v>11.56</v>
      </c>
    </row>
    <row r="5921" spans="1:4" ht="25.5">
      <c r="A5921" s="566" t="s">
        <v>41536</v>
      </c>
      <c r="B5921" s="567" t="s">
        <v>5905</v>
      </c>
      <c r="C5921" s="566" t="s">
        <v>5229</v>
      </c>
      <c r="D5921" s="568">
        <v>9.58</v>
      </c>
    </row>
    <row r="5922" spans="1:4" ht="25.5">
      <c r="A5922" s="566" t="s">
        <v>41537</v>
      </c>
      <c r="B5922" s="567" t="s">
        <v>5906</v>
      </c>
      <c r="C5922" s="566" t="s">
        <v>5229</v>
      </c>
      <c r="D5922" s="568">
        <v>27.28</v>
      </c>
    </row>
    <row r="5923" spans="1:4" ht="25.5">
      <c r="A5923" s="566" t="s">
        <v>41538</v>
      </c>
      <c r="B5923" s="567" t="s">
        <v>41539</v>
      </c>
      <c r="C5923" s="566" t="s">
        <v>5229</v>
      </c>
      <c r="D5923" s="568">
        <v>8.02</v>
      </c>
    </row>
    <row r="5924" spans="1:4" ht="25.5">
      <c r="A5924" s="566" t="s">
        <v>41540</v>
      </c>
      <c r="B5924" s="567" t="s">
        <v>41541</v>
      </c>
      <c r="C5924" s="566" t="s">
        <v>5229</v>
      </c>
      <c r="D5924" s="568">
        <v>5.77</v>
      </c>
    </row>
    <row r="5925" spans="1:4" ht="25.5">
      <c r="A5925" s="566" t="s">
        <v>41542</v>
      </c>
      <c r="B5925" s="567" t="s">
        <v>41543</v>
      </c>
      <c r="C5925" s="566" t="s">
        <v>5229</v>
      </c>
      <c r="D5925" s="568">
        <v>28.13</v>
      </c>
    </row>
    <row r="5926" spans="1:4" ht="25.5">
      <c r="A5926" s="566" t="s">
        <v>41544</v>
      </c>
      <c r="B5926" s="567" t="s">
        <v>41545</v>
      </c>
      <c r="C5926" s="566" t="s">
        <v>5229</v>
      </c>
      <c r="D5926" s="568">
        <v>28.41</v>
      </c>
    </row>
    <row r="5927" spans="1:4" ht="25.5">
      <c r="A5927" s="566" t="s">
        <v>41546</v>
      </c>
      <c r="B5927" s="567" t="s">
        <v>41547</v>
      </c>
      <c r="C5927" s="566" t="s">
        <v>5229</v>
      </c>
      <c r="D5927" s="568">
        <v>5.78</v>
      </c>
    </row>
    <row r="5928" spans="1:4" ht="25.5">
      <c r="A5928" s="566" t="s">
        <v>41548</v>
      </c>
      <c r="B5928" s="567" t="s">
        <v>41549</v>
      </c>
      <c r="C5928" s="566" t="s">
        <v>13</v>
      </c>
      <c r="D5928" s="568">
        <v>40.11</v>
      </c>
    </row>
    <row r="5929" spans="1:4" ht="38.25">
      <c r="A5929" s="566" t="s">
        <v>41550</v>
      </c>
      <c r="B5929" s="567" t="s">
        <v>41551</v>
      </c>
      <c r="C5929" s="566" t="s">
        <v>5229</v>
      </c>
      <c r="D5929" s="568">
        <v>41.62</v>
      </c>
    </row>
    <row r="5930" spans="1:4" ht="38.25">
      <c r="A5930" s="566" t="s">
        <v>41552</v>
      </c>
      <c r="B5930" s="567" t="s">
        <v>41553</v>
      </c>
      <c r="C5930" s="566" t="s">
        <v>5229</v>
      </c>
      <c r="D5930" s="568">
        <v>42.07</v>
      </c>
    </row>
    <row r="5931" spans="1:4" ht="38.25">
      <c r="A5931" s="566" t="s">
        <v>41554</v>
      </c>
      <c r="B5931" s="567" t="s">
        <v>41555</v>
      </c>
      <c r="C5931" s="566" t="s">
        <v>5229</v>
      </c>
      <c r="D5931" s="568">
        <v>45.87</v>
      </c>
    </row>
    <row r="5932" spans="1:4" ht="38.25">
      <c r="A5932" s="566" t="s">
        <v>41556</v>
      </c>
      <c r="B5932" s="567" t="s">
        <v>41557</v>
      </c>
      <c r="C5932" s="566" t="s">
        <v>5229</v>
      </c>
      <c r="D5932" s="568">
        <v>45.79</v>
      </c>
    </row>
    <row r="5933" spans="1:4" ht="38.25">
      <c r="A5933" s="566" t="s">
        <v>41558</v>
      </c>
      <c r="B5933" s="567" t="s">
        <v>41559</v>
      </c>
      <c r="C5933" s="566" t="s">
        <v>5229</v>
      </c>
      <c r="D5933" s="568">
        <v>32.659999999999997</v>
      </c>
    </row>
    <row r="5934" spans="1:4" ht="38.25">
      <c r="A5934" s="566" t="s">
        <v>41560</v>
      </c>
      <c r="B5934" s="567" t="s">
        <v>41561</v>
      </c>
      <c r="C5934" s="566" t="s">
        <v>5229</v>
      </c>
      <c r="D5934" s="568">
        <v>33.01</v>
      </c>
    </row>
    <row r="5935" spans="1:4" ht="38.25">
      <c r="A5935" s="566" t="s">
        <v>41562</v>
      </c>
      <c r="B5935" s="567" t="s">
        <v>41563</v>
      </c>
      <c r="C5935" s="566" t="s">
        <v>5229</v>
      </c>
      <c r="D5935" s="568">
        <v>36</v>
      </c>
    </row>
    <row r="5936" spans="1:4" ht="38.25">
      <c r="A5936" s="566" t="s">
        <v>41564</v>
      </c>
      <c r="B5936" s="567" t="s">
        <v>41565</v>
      </c>
      <c r="C5936" s="566" t="s">
        <v>5229</v>
      </c>
      <c r="D5936" s="568">
        <v>35.93</v>
      </c>
    </row>
    <row r="5937" spans="1:4" ht="38.25">
      <c r="A5937" s="566" t="s">
        <v>41566</v>
      </c>
      <c r="B5937" s="567" t="s">
        <v>41567</v>
      </c>
      <c r="C5937" s="566" t="s">
        <v>5229</v>
      </c>
      <c r="D5937" s="568">
        <v>27.57</v>
      </c>
    </row>
    <row r="5938" spans="1:4" ht="38.25">
      <c r="A5938" s="566" t="s">
        <v>41568</v>
      </c>
      <c r="B5938" s="567" t="s">
        <v>41569</v>
      </c>
      <c r="C5938" s="566" t="s">
        <v>5229</v>
      </c>
      <c r="D5938" s="568">
        <v>27.87</v>
      </c>
    </row>
    <row r="5939" spans="1:4" ht="38.25">
      <c r="A5939" s="566" t="s">
        <v>41570</v>
      </c>
      <c r="B5939" s="567" t="s">
        <v>41571</v>
      </c>
      <c r="C5939" s="566" t="s">
        <v>5229</v>
      </c>
      <c r="D5939" s="568">
        <v>30.38</v>
      </c>
    </row>
    <row r="5940" spans="1:4" ht="38.25">
      <c r="A5940" s="566" t="s">
        <v>41572</v>
      </c>
      <c r="B5940" s="567" t="s">
        <v>41573</v>
      </c>
      <c r="C5940" s="566" t="s">
        <v>5229</v>
      </c>
      <c r="D5940" s="568">
        <v>30.33</v>
      </c>
    </row>
    <row r="5941" spans="1:4" ht="38.25">
      <c r="A5941" s="566" t="s">
        <v>41574</v>
      </c>
      <c r="B5941" s="567" t="s">
        <v>41575</v>
      </c>
      <c r="C5941" s="566" t="s">
        <v>5229</v>
      </c>
      <c r="D5941" s="568">
        <v>30.86</v>
      </c>
    </row>
    <row r="5942" spans="1:4" ht="38.25">
      <c r="A5942" s="566" t="s">
        <v>41576</v>
      </c>
      <c r="B5942" s="567" t="s">
        <v>41577</v>
      </c>
      <c r="C5942" s="566" t="s">
        <v>5229</v>
      </c>
      <c r="D5942" s="568">
        <v>31.2</v>
      </c>
    </row>
    <row r="5943" spans="1:4" ht="38.25">
      <c r="A5943" s="566" t="s">
        <v>41578</v>
      </c>
      <c r="B5943" s="567" t="s">
        <v>41579</v>
      </c>
      <c r="C5943" s="566" t="s">
        <v>5229</v>
      </c>
      <c r="D5943" s="568">
        <v>34.020000000000003</v>
      </c>
    </row>
    <row r="5944" spans="1:4" ht="38.25">
      <c r="A5944" s="566" t="s">
        <v>41580</v>
      </c>
      <c r="B5944" s="567" t="s">
        <v>41581</v>
      </c>
      <c r="C5944" s="566" t="s">
        <v>5229</v>
      </c>
      <c r="D5944" s="568">
        <v>33.950000000000003</v>
      </c>
    </row>
    <row r="5945" spans="1:4" ht="25.5">
      <c r="A5945" s="566" t="s">
        <v>41582</v>
      </c>
      <c r="B5945" s="567" t="s">
        <v>5907</v>
      </c>
      <c r="C5945" s="566" t="s">
        <v>5229</v>
      </c>
      <c r="D5945" s="568">
        <v>107.64</v>
      </c>
    </row>
    <row r="5946" spans="1:4" ht="25.5">
      <c r="A5946" s="566" t="s">
        <v>41583</v>
      </c>
      <c r="B5946" s="567" t="s">
        <v>41584</v>
      </c>
      <c r="C5946" s="566" t="s">
        <v>41585</v>
      </c>
      <c r="D5946" s="568">
        <v>0.94</v>
      </c>
    </row>
    <row r="5947" spans="1:4" ht="25.5">
      <c r="A5947" s="566" t="s">
        <v>41586</v>
      </c>
      <c r="B5947" s="567" t="s">
        <v>41587</v>
      </c>
      <c r="C5947" s="566" t="s">
        <v>41585</v>
      </c>
      <c r="D5947" s="568">
        <v>0.75</v>
      </c>
    </row>
    <row r="5948" spans="1:4" ht="25.5">
      <c r="A5948" s="566" t="s">
        <v>41588</v>
      </c>
      <c r="B5948" s="567" t="s">
        <v>41589</v>
      </c>
      <c r="C5948" s="566" t="s">
        <v>41585</v>
      </c>
      <c r="D5948" s="568">
        <v>0.68</v>
      </c>
    </row>
    <row r="5949" spans="1:4">
      <c r="A5949" s="566" t="s">
        <v>41590</v>
      </c>
      <c r="B5949" s="567" t="s">
        <v>41591</v>
      </c>
      <c r="C5949" s="566" t="s">
        <v>41585</v>
      </c>
      <c r="D5949" s="568">
        <v>1.26</v>
      </c>
    </row>
    <row r="5950" spans="1:4">
      <c r="A5950" s="566" t="s">
        <v>41592</v>
      </c>
      <c r="B5950" s="567" t="s">
        <v>41593</v>
      </c>
      <c r="C5950" s="566" t="s">
        <v>41585</v>
      </c>
      <c r="D5950" s="568">
        <v>1.01</v>
      </c>
    </row>
    <row r="5951" spans="1:4">
      <c r="A5951" s="566" t="s">
        <v>41594</v>
      </c>
      <c r="B5951" s="567" t="s">
        <v>41595</v>
      </c>
      <c r="C5951" s="566" t="s">
        <v>41585</v>
      </c>
      <c r="D5951" s="568">
        <v>0.82</v>
      </c>
    </row>
    <row r="5952" spans="1:4">
      <c r="A5952" s="566" t="s">
        <v>41596</v>
      </c>
      <c r="B5952" s="567" t="s">
        <v>41597</v>
      </c>
      <c r="C5952" s="566" t="s">
        <v>41585</v>
      </c>
      <c r="D5952" s="568">
        <v>0.93</v>
      </c>
    </row>
    <row r="5953" spans="1:4">
      <c r="A5953" s="566" t="s">
        <v>41598</v>
      </c>
      <c r="B5953" s="567" t="s">
        <v>41599</v>
      </c>
      <c r="C5953" s="566" t="s">
        <v>41585</v>
      </c>
      <c r="D5953" s="568">
        <v>0.75</v>
      </c>
    </row>
    <row r="5954" spans="1:4">
      <c r="A5954" s="566" t="s">
        <v>41600</v>
      </c>
      <c r="B5954" s="567" t="s">
        <v>41601</v>
      </c>
      <c r="C5954" s="566" t="s">
        <v>41585</v>
      </c>
      <c r="D5954" s="568">
        <v>0.68</v>
      </c>
    </row>
    <row r="5955" spans="1:4">
      <c r="A5955" s="566" t="s">
        <v>41602</v>
      </c>
      <c r="B5955" s="567" t="s">
        <v>5931</v>
      </c>
      <c r="C5955" s="566" t="s">
        <v>41585</v>
      </c>
      <c r="D5955" s="568">
        <v>1.36</v>
      </c>
    </row>
    <row r="5956" spans="1:4">
      <c r="A5956" s="566" t="s">
        <v>41603</v>
      </c>
      <c r="B5956" s="567" t="s">
        <v>5932</v>
      </c>
      <c r="C5956" s="566" t="s">
        <v>41585</v>
      </c>
      <c r="D5956" s="568">
        <v>1.0900000000000001</v>
      </c>
    </row>
    <row r="5957" spans="1:4">
      <c r="A5957" s="566" t="s">
        <v>41604</v>
      </c>
      <c r="B5957" s="567" t="s">
        <v>5933</v>
      </c>
      <c r="C5957" s="566" t="s">
        <v>41585</v>
      </c>
      <c r="D5957" s="568">
        <v>0.89</v>
      </c>
    </row>
    <row r="5958" spans="1:4">
      <c r="A5958" s="566" t="s">
        <v>41605</v>
      </c>
      <c r="B5958" s="567" t="s">
        <v>41606</v>
      </c>
      <c r="C5958" s="566" t="s">
        <v>41585</v>
      </c>
      <c r="D5958" s="568">
        <v>1.23</v>
      </c>
    </row>
    <row r="5959" spans="1:4">
      <c r="A5959" s="566" t="s">
        <v>41607</v>
      </c>
      <c r="B5959" s="567" t="s">
        <v>41608</v>
      </c>
      <c r="C5959" s="566" t="s">
        <v>41585</v>
      </c>
      <c r="D5959" s="568">
        <v>0.98</v>
      </c>
    </row>
    <row r="5960" spans="1:4">
      <c r="A5960" s="566" t="s">
        <v>41609</v>
      </c>
      <c r="B5960" s="567" t="s">
        <v>41610</v>
      </c>
      <c r="C5960" s="566" t="s">
        <v>41585</v>
      </c>
      <c r="D5960" s="568">
        <v>0.8</v>
      </c>
    </row>
    <row r="5961" spans="1:4" ht="25.5">
      <c r="A5961" s="566" t="s">
        <v>41611</v>
      </c>
      <c r="B5961" s="567" t="s">
        <v>41612</v>
      </c>
      <c r="C5961" s="566" t="s">
        <v>41585</v>
      </c>
      <c r="D5961" s="568">
        <v>2.0499999999999998</v>
      </c>
    </row>
    <row r="5962" spans="1:4" ht="25.5">
      <c r="A5962" s="566" t="s">
        <v>41613</v>
      </c>
      <c r="B5962" s="567" t="s">
        <v>41614</v>
      </c>
      <c r="C5962" s="566" t="s">
        <v>41585</v>
      </c>
      <c r="D5962" s="568">
        <v>1.64</v>
      </c>
    </row>
    <row r="5963" spans="1:4" ht="25.5">
      <c r="A5963" s="566" t="s">
        <v>41615</v>
      </c>
      <c r="B5963" s="567" t="s">
        <v>41616</v>
      </c>
      <c r="C5963" s="566" t="s">
        <v>41585</v>
      </c>
      <c r="D5963" s="568">
        <v>1.34</v>
      </c>
    </row>
    <row r="5964" spans="1:4" ht="25.5">
      <c r="A5964" s="566" t="s">
        <v>41617</v>
      </c>
      <c r="B5964" s="567" t="s">
        <v>41618</v>
      </c>
      <c r="C5964" s="566" t="s">
        <v>41585</v>
      </c>
      <c r="D5964" s="568">
        <v>2.82</v>
      </c>
    </row>
    <row r="5965" spans="1:4" ht="25.5">
      <c r="A5965" s="566" t="s">
        <v>41619</v>
      </c>
      <c r="B5965" s="567" t="s">
        <v>41620</v>
      </c>
      <c r="C5965" s="566" t="s">
        <v>41585</v>
      </c>
      <c r="D5965" s="568">
        <v>2.2599999999999998</v>
      </c>
    </row>
    <row r="5966" spans="1:4" ht="25.5">
      <c r="A5966" s="566" t="s">
        <v>41621</v>
      </c>
      <c r="B5966" s="567" t="s">
        <v>41622</v>
      </c>
      <c r="C5966" s="566" t="s">
        <v>41585</v>
      </c>
      <c r="D5966" s="568">
        <v>1.85</v>
      </c>
    </row>
    <row r="5967" spans="1:4" ht="25.5">
      <c r="A5967" s="566" t="s">
        <v>41623</v>
      </c>
      <c r="B5967" s="567" t="s">
        <v>41624</v>
      </c>
      <c r="C5967" s="566" t="s">
        <v>41585</v>
      </c>
      <c r="D5967" s="568">
        <v>2.09</v>
      </c>
    </row>
    <row r="5968" spans="1:4" ht="25.5">
      <c r="A5968" s="566" t="s">
        <v>41625</v>
      </c>
      <c r="B5968" s="567" t="s">
        <v>41626</v>
      </c>
      <c r="C5968" s="566" t="s">
        <v>41585</v>
      </c>
      <c r="D5968" s="568">
        <v>1.67</v>
      </c>
    </row>
    <row r="5969" spans="1:4" ht="25.5">
      <c r="A5969" s="566" t="s">
        <v>41627</v>
      </c>
      <c r="B5969" s="567" t="s">
        <v>41628</v>
      </c>
      <c r="C5969" s="566" t="s">
        <v>41585</v>
      </c>
      <c r="D5969" s="568">
        <v>1.36</v>
      </c>
    </row>
    <row r="5970" spans="1:4">
      <c r="A5970" s="566" t="s">
        <v>41629</v>
      </c>
      <c r="B5970" s="567" t="s">
        <v>5934</v>
      </c>
      <c r="C5970" s="566" t="s">
        <v>41585</v>
      </c>
      <c r="D5970" s="568">
        <v>1.1100000000000001</v>
      </c>
    </row>
    <row r="5971" spans="1:4">
      <c r="A5971" s="566" t="s">
        <v>41630</v>
      </c>
      <c r="B5971" s="567" t="s">
        <v>5935</v>
      </c>
      <c r="C5971" s="566" t="s">
        <v>41585</v>
      </c>
      <c r="D5971" s="568">
        <v>0.89</v>
      </c>
    </row>
    <row r="5972" spans="1:4">
      <c r="A5972" s="566" t="s">
        <v>41631</v>
      </c>
      <c r="B5972" s="567" t="s">
        <v>5936</v>
      </c>
      <c r="C5972" s="566" t="s">
        <v>41585</v>
      </c>
      <c r="D5972" s="568">
        <v>0.72</v>
      </c>
    </row>
    <row r="5973" spans="1:4">
      <c r="A5973" s="566" t="s">
        <v>41632</v>
      </c>
      <c r="B5973" s="567" t="s">
        <v>5937</v>
      </c>
      <c r="C5973" s="566" t="s">
        <v>41585</v>
      </c>
      <c r="D5973" s="568">
        <v>2.11</v>
      </c>
    </row>
    <row r="5974" spans="1:4">
      <c r="A5974" s="566" t="s">
        <v>41633</v>
      </c>
      <c r="B5974" s="567" t="s">
        <v>5938</v>
      </c>
      <c r="C5974" s="566" t="s">
        <v>41585</v>
      </c>
      <c r="D5974" s="568">
        <v>1.69</v>
      </c>
    </row>
    <row r="5975" spans="1:4">
      <c r="A5975" s="566" t="s">
        <v>41634</v>
      </c>
      <c r="B5975" s="567" t="s">
        <v>5939</v>
      </c>
      <c r="C5975" s="566" t="s">
        <v>41585</v>
      </c>
      <c r="D5975" s="568">
        <v>1.38</v>
      </c>
    </row>
    <row r="5976" spans="1:4">
      <c r="A5976" s="566" t="s">
        <v>41635</v>
      </c>
      <c r="B5976" s="567" t="s">
        <v>5940</v>
      </c>
      <c r="C5976" s="566" t="s">
        <v>41585</v>
      </c>
      <c r="D5976" s="568">
        <v>1.28</v>
      </c>
    </row>
    <row r="5977" spans="1:4">
      <c r="A5977" s="566" t="s">
        <v>41636</v>
      </c>
      <c r="B5977" s="567" t="s">
        <v>5941</v>
      </c>
      <c r="C5977" s="566" t="s">
        <v>41585</v>
      </c>
      <c r="D5977" s="568">
        <v>1.02</v>
      </c>
    </row>
    <row r="5978" spans="1:4">
      <c r="A5978" s="566" t="s">
        <v>41637</v>
      </c>
      <c r="B5978" s="567" t="s">
        <v>5942</v>
      </c>
      <c r="C5978" s="566" t="s">
        <v>41585</v>
      </c>
      <c r="D5978" s="568">
        <v>0.84</v>
      </c>
    </row>
    <row r="5979" spans="1:4" ht="25.5">
      <c r="A5979" s="566" t="s">
        <v>41638</v>
      </c>
      <c r="B5979" s="567" t="s">
        <v>41639</v>
      </c>
      <c r="C5979" s="566" t="s">
        <v>41585</v>
      </c>
      <c r="D5979" s="568">
        <v>1.28</v>
      </c>
    </row>
    <row r="5980" spans="1:4" ht="25.5">
      <c r="A5980" s="566" t="s">
        <v>41640</v>
      </c>
      <c r="B5980" s="567" t="s">
        <v>41641</v>
      </c>
      <c r="C5980" s="566" t="s">
        <v>41585</v>
      </c>
      <c r="D5980" s="568">
        <v>1.03</v>
      </c>
    </row>
    <row r="5981" spans="1:4" ht="25.5">
      <c r="A5981" s="566" t="s">
        <v>41642</v>
      </c>
      <c r="B5981" s="567" t="s">
        <v>41643</v>
      </c>
      <c r="C5981" s="566" t="s">
        <v>41585</v>
      </c>
      <c r="D5981" s="568">
        <v>0.84</v>
      </c>
    </row>
    <row r="5982" spans="1:4" ht="25.5">
      <c r="A5982" s="566" t="s">
        <v>41644</v>
      </c>
      <c r="B5982" s="567" t="s">
        <v>41645</v>
      </c>
      <c r="C5982" s="566" t="s">
        <v>41585</v>
      </c>
      <c r="D5982" s="568">
        <v>0.9</v>
      </c>
    </row>
    <row r="5983" spans="1:4" ht="25.5">
      <c r="A5983" s="566" t="s">
        <v>41646</v>
      </c>
      <c r="B5983" s="567" t="s">
        <v>41647</v>
      </c>
      <c r="C5983" s="566" t="s">
        <v>41585</v>
      </c>
      <c r="D5983" s="568">
        <v>0.72</v>
      </c>
    </row>
    <row r="5984" spans="1:4" ht="25.5">
      <c r="A5984" s="566" t="s">
        <v>41648</v>
      </c>
      <c r="B5984" s="567" t="s">
        <v>41649</v>
      </c>
      <c r="C5984" s="566" t="s">
        <v>41585</v>
      </c>
      <c r="D5984" s="568">
        <v>0.59</v>
      </c>
    </row>
    <row r="5985" spans="1:4">
      <c r="A5985" s="566" t="s">
        <v>41650</v>
      </c>
      <c r="B5985" s="567" t="s">
        <v>5943</v>
      </c>
      <c r="C5985" s="566" t="s">
        <v>41585</v>
      </c>
      <c r="D5985" s="568">
        <v>2.2000000000000002</v>
      </c>
    </row>
    <row r="5986" spans="1:4">
      <c r="A5986" s="566" t="s">
        <v>41651</v>
      </c>
      <c r="B5986" s="567" t="s">
        <v>5944</v>
      </c>
      <c r="C5986" s="566" t="s">
        <v>41585</v>
      </c>
      <c r="D5986" s="568">
        <v>1.76</v>
      </c>
    </row>
    <row r="5987" spans="1:4">
      <c r="A5987" s="566" t="s">
        <v>41652</v>
      </c>
      <c r="B5987" s="567" t="s">
        <v>5945</v>
      </c>
      <c r="C5987" s="566" t="s">
        <v>41585</v>
      </c>
      <c r="D5987" s="568">
        <v>1.44</v>
      </c>
    </row>
    <row r="5988" spans="1:4">
      <c r="A5988" s="566" t="s">
        <v>41653</v>
      </c>
      <c r="B5988" s="567" t="s">
        <v>41654</v>
      </c>
      <c r="C5988" s="566" t="s">
        <v>41585</v>
      </c>
      <c r="D5988" s="568">
        <v>1.7</v>
      </c>
    </row>
    <row r="5989" spans="1:4">
      <c r="A5989" s="566" t="s">
        <v>41655</v>
      </c>
      <c r="B5989" s="567" t="s">
        <v>41656</v>
      </c>
      <c r="C5989" s="566" t="s">
        <v>41585</v>
      </c>
      <c r="D5989" s="568">
        <v>1.36</v>
      </c>
    </row>
    <row r="5990" spans="1:4">
      <c r="A5990" s="566" t="s">
        <v>41657</v>
      </c>
      <c r="B5990" s="567" t="s">
        <v>41658</v>
      </c>
      <c r="C5990" s="566" t="s">
        <v>41585</v>
      </c>
      <c r="D5990" s="568">
        <v>1.1100000000000001</v>
      </c>
    </row>
    <row r="5991" spans="1:4">
      <c r="A5991" s="566" t="s">
        <v>41659</v>
      </c>
      <c r="B5991" s="567" t="s">
        <v>41660</v>
      </c>
      <c r="C5991" s="566" t="s">
        <v>41585</v>
      </c>
      <c r="D5991" s="568">
        <v>2.84</v>
      </c>
    </row>
    <row r="5992" spans="1:4">
      <c r="A5992" s="566" t="s">
        <v>41661</v>
      </c>
      <c r="B5992" s="567" t="s">
        <v>41662</v>
      </c>
      <c r="C5992" s="566" t="s">
        <v>41585</v>
      </c>
      <c r="D5992" s="568">
        <v>2.27</v>
      </c>
    </row>
    <row r="5993" spans="1:4">
      <c r="A5993" s="566" t="s">
        <v>41663</v>
      </c>
      <c r="B5993" s="567" t="s">
        <v>41664</v>
      </c>
      <c r="C5993" s="566" t="s">
        <v>41585</v>
      </c>
      <c r="D5993" s="568">
        <v>1.85</v>
      </c>
    </row>
    <row r="5994" spans="1:4">
      <c r="A5994" s="566" t="s">
        <v>41665</v>
      </c>
      <c r="B5994" s="567" t="s">
        <v>5946</v>
      </c>
      <c r="C5994" s="566" t="s">
        <v>41585</v>
      </c>
      <c r="D5994" s="568">
        <v>2.17</v>
      </c>
    </row>
    <row r="5995" spans="1:4">
      <c r="A5995" s="566" t="s">
        <v>41666</v>
      </c>
      <c r="B5995" s="567" t="s">
        <v>5947</v>
      </c>
      <c r="C5995" s="566" t="s">
        <v>41585</v>
      </c>
      <c r="D5995" s="568">
        <v>1.73</v>
      </c>
    </row>
    <row r="5996" spans="1:4">
      <c r="A5996" s="566" t="s">
        <v>41667</v>
      </c>
      <c r="B5996" s="567" t="s">
        <v>5948</v>
      </c>
      <c r="C5996" s="566" t="s">
        <v>41585</v>
      </c>
      <c r="D5996" s="568">
        <v>1.42</v>
      </c>
    </row>
    <row r="5997" spans="1:4">
      <c r="A5997" s="566" t="s">
        <v>41668</v>
      </c>
      <c r="B5997" s="567" t="s">
        <v>41669</v>
      </c>
      <c r="C5997" s="566" t="s">
        <v>41670</v>
      </c>
      <c r="D5997" s="568">
        <v>2.21</v>
      </c>
    </row>
    <row r="5998" spans="1:4">
      <c r="A5998" s="566" t="s">
        <v>41671</v>
      </c>
      <c r="B5998" s="567" t="s">
        <v>41672</v>
      </c>
      <c r="C5998" s="566" t="s">
        <v>41670</v>
      </c>
      <c r="D5998" s="568">
        <v>0.56000000000000005</v>
      </c>
    </row>
    <row r="5999" spans="1:4">
      <c r="A5999" s="566" t="s">
        <v>41673</v>
      </c>
      <c r="B5999" s="567" t="s">
        <v>41674</v>
      </c>
      <c r="C5999" s="566" t="s">
        <v>41670</v>
      </c>
      <c r="D5999" s="568">
        <v>0.53</v>
      </c>
    </row>
    <row r="6000" spans="1:4">
      <c r="A6000" s="566" t="s">
        <v>41675</v>
      </c>
      <c r="B6000" s="567" t="s">
        <v>41676</v>
      </c>
      <c r="C6000" s="566" t="s">
        <v>41670</v>
      </c>
      <c r="D6000" s="568">
        <v>1.3</v>
      </c>
    </row>
    <row r="6001" spans="1:4">
      <c r="A6001" s="566" t="s">
        <v>41677</v>
      </c>
      <c r="B6001" s="567" t="s">
        <v>41678</v>
      </c>
      <c r="C6001" s="566" t="s">
        <v>41670</v>
      </c>
      <c r="D6001" s="568">
        <v>0.51</v>
      </c>
    </row>
    <row r="6002" spans="1:4">
      <c r="A6002" s="566" t="s">
        <v>41679</v>
      </c>
      <c r="B6002" s="567" t="s">
        <v>41680</v>
      </c>
      <c r="C6002" s="566" t="s">
        <v>41670</v>
      </c>
      <c r="D6002" s="568">
        <v>1.02</v>
      </c>
    </row>
    <row r="6003" spans="1:4">
      <c r="A6003" s="566" t="s">
        <v>41681</v>
      </c>
      <c r="B6003" s="567" t="s">
        <v>41682</v>
      </c>
      <c r="C6003" s="566" t="s">
        <v>41670</v>
      </c>
      <c r="D6003" s="568">
        <v>0.88</v>
      </c>
    </row>
    <row r="6004" spans="1:4">
      <c r="A6004" s="566" t="s">
        <v>41683</v>
      </c>
      <c r="B6004" s="567" t="s">
        <v>41684</v>
      </c>
      <c r="C6004" s="566" t="s">
        <v>41670</v>
      </c>
      <c r="D6004" s="568">
        <v>0.77</v>
      </c>
    </row>
    <row r="6005" spans="1:4">
      <c r="A6005" s="566" t="s">
        <v>41685</v>
      </c>
      <c r="B6005" s="567" t="s">
        <v>41686</v>
      </c>
      <c r="C6005" s="566" t="s">
        <v>41670</v>
      </c>
      <c r="D6005" s="568">
        <v>3.23</v>
      </c>
    </row>
    <row r="6006" spans="1:4">
      <c r="A6006" s="566" t="s">
        <v>41687</v>
      </c>
      <c r="B6006" s="567" t="s">
        <v>41688</v>
      </c>
      <c r="C6006" s="566" t="s">
        <v>41670</v>
      </c>
      <c r="D6006" s="568">
        <v>2.16</v>
      </c>
    </row>
    <row r="6007" spans="1:4">
      <c r="A6007" s="566" t="s">
        <v>41689</v>
      </c>
      <c r="B6007" s="567" t="s">
        <v>41690</v>
      </c>
      <c r="C6007" s="566" t="s">
        <v>41670</v>
      </c>
      <c r="D6007" s="568">
        <v>0.55000000000000004</v>
      </c>
    </row>
    <row r="6008" spans="1:4">
      <c r="A6008" s="566" t="s">
        <v>41691</v>
      </c>
      <c r="B6008" s="567" t="s">
        <v>41692</v>
      </c>
      <c r="C6008" s="566" t="s">
        <v>41670</v>
      </c>
      <c r="D6008" s="568">
        <v>0.51</v>
      </c>
    </row>
    <row r="6009" spans="1:4">
      <c r="A6009" s="566" t="s">
        <v>41693</v>
      </c>
      <c r="B6009" s="567" t="s">
        <v>41694</v>
      </c>
      <c r="C6009" s="566" t="s">
        <v>41670</v>
      </c>
      <c r="D6009" s="568">
        <v>1.27</v>
      </c>
    </row>
    <row r="6010" spans="1:4">
      <c r="A6010" s="566" t="s">
        <v>41695</v>
      </c>
      <c r="B6010" s="567" t="s">
        <v>41696</v>
      </c>
      <c r="C6010" s="566" t="s">
        <v>41670</v>
      </c>
      <c r="D6010" s="568">
        <v>0.5</v>
      </c>
    </row>
    <row r="6011" spans="1:4">
      <c r="A6011" s="566" t="s">
        <v>41697</v>
      </c>
      <c r="B6011" s="567" t="s">
        <v>41698</v>
      </c>
      <c r="C6011" s="566" t="s">
        <v>41670</v>
      </c>
      <c r="D6011" s="568">
        <v>0.99</v>
      </c>
    </row>
    <row r="6012" spans="1:4">
      <c r="A6012" s="566" t="s">
        <v>41699</v>
      </c>
      <c r="B6012" s="567" t="s">
        <v>41700</v>
      </c>
      <c r="C6012" s="566" t="s">
        <v>41670</v>
      </c>
      <c r="D6012" s="568">
        <v>0.86</v>
      </c>
    </row>
    <row r="6013" spans="1:4">
      <c r="A6013" s="566" t="s">
        <v>41701</v>
      </c>
      <c r="B6013" s="567" t="s">
        <v>41702</v>
      </c>
      <c r="C6013" s="566" t="s">
        <v>41670</v>
      </c>
      <c r="D6013" s="568">
        <v>0.75</v>
      </c>
    </row>
    <row r="6014" spans="1:4">
      <c r="A6014" s="566" t="s">
        <v>41703</v>
      </c>
      <c r="B6014" s="567" t="s">
        <v>41704</v>
      </c>
      <c r="C6014" s="566" t="s">
        <v>41670</v>
      </c>
      <c r="D6014" s="568">
        <v>3.14</v>
      </c>
    </row>
    <row r="6015" spans="1:4">
      <c r="A6015" s="566" t="s">
        <v>41705</v>
      </c>
      <c r="B6015" s="567" t="s">
        <v>41706</v>
      </c>
      <c r="C6015" s="566" t="s">
        <v>41670</v>
      </c>
      <c r="D6015" s="568">
        <v>2.1800000000000002</v>
      </c>
    </row>
    <row r="6016" spans="1:4">
      <c r="A6016" s="566" t="s">
        <v>41707</v>
      </c>
      <c r="B6016" s="567" t="s">
        <v>41708</v>
      </c>
      <c r="C6016" s="566" t="s">
        <v>41670</v>
      </c>
      <c r="D6016" s="568">
        <v>0.55000000000000004</v>
      </c>
    </row>
    <row r="6017" spans="1:4">
      <c r="A6017" s="566" t="s">
        <v>41709</v>
      </c>
      <c r="B6017" s="567" t="s">
        <v>41710</v>
      </c>
      <c r="C6017" s="566" t="s">
        <v>41670</v>
      </c>
      <c r="D6017" s="568">
        <v>0.52</v>
      </c>
    </row>
    <row r="6018" spans="1:4">
      <c r="A6018" s="566" t="s">
        <v>41711</v>
      </c>
      <c r="B6018" s="567" t="s">
        <v>41712</v>
      </c>
      <c r="C6018" s="566" t="s">
        <v>41670</v>
      </c>
      <c r="D6018" s="568">
        <v>1.28</v>
      </c>
    </row>
    <row r="6019" spans="1:4">
      <c r="A6019" s="566" t="s">
        <v>41713</v>
      </c>
      <c r="B6019" s="567" t="s">
        <v>41714</v>
      </c>
      <c r="C6019" s="566" t="s">
        <v>41670</v>
      </c>
      <c r="D6019" s="568">
        <v>0.5</v>
      </c>
    </row>
    <row r="6020" spans="1:4">
      <c r="A6020" s="566" t="s">
        <v>41715</v>
      </c>
      <c r="B6020" s="567" t="s">
        <v>41716</v>
      </c>
      <c r="C6020" s="566" t="s">
        <v>41670</v>
      </c>
      <c r="D6020" s="568">
        <v>1</v>
      </c>
    </row>
    <row r="6021" spans="1:4">
      <c r="A6021" s="566" t="s">
        <v>41717</v>
      </c>
      <c r="B6021" s="567" t="s">
        <v>41718</v>
      </c>
      <c r="C6021" s="566" t="s">
        <v>41670</v>
      </c>
      <c r="D6021" s="568">
        <v>0.87</v>
      </c>
    </row>
    <row r="6022" spans="1:4">
      <c r="A6022" s="566" t="s">
        <v>41719</v>
      </c>
      <c r="B6022" s="567" t="s">
        <v>41720</v>
      </c>
      <c r="C6022" s="566" t="s">
        <v>41670</v>
      </c>
      <c r="D6022" s="568">
        <v>0.76</v>
      </c>
    </row>
    <row r="6023" spans="1:4">
      <c r="A6023" s="566" t="s">
        <v>41721</v>
      </c>
      <c r="B6023" s="567" t="s">
        <v>41722</v>
      </c>
      <c r="C6023" s="566" t="s">
        <v>41670</v>
      </c>
      <c r="D6023" s="568">
        <v>3.18</v>
      </c>
    </row>
    <row r="6024" spans="1:4" ht="25.5">
      <c r="A6024" s="566" t="s">
        <v>41723</v>
      </c>
      <c r="B6024" s="567" t="s">
        <v>41724</v>
      </c>
      <c r="C6024" s="566" t="s">
        <v>41585</v>
      </c>
      <c r="D6024" s="568">
        <v>0.28000000000000003</v>
      </c>
    </row>
    <row r="6025" spans="1:4" ht="25.5">
      <c r="A6025" s="566" t="s">
        <v>41725</v>
      </c>
      <c r="B6025" s="567" t="s">
        <v>41726</v>
      </c>
      <c r="C6025" s="566" t="s">
        <v>41585</v>
      </c>
      <c r="D6025" s="568">
        <v>0.25</v>
      </c>
    </row>
    <row r="6026" spans="1:4" ht="25.5">
      <c r="A6026" s="566" t="s">
        <v>41727</v>
      </c>
      <c r="B6026" s="567" t="s">
        <v>41728</v>
      </c>
      <c r="C6026" s="566" t="s">
        <v>41729</v>
      </c>
      <c r="D6026" s="568">
        <v>14.51</v>
      </c>
    </row>
    <row r="6027" spans="1:4" ht="38.25">
      <c r="A6027" s="566" t="s">
        <v>41730</v>
      </c>
      <c r="B6027" s="567" t="s">
        <v>41731</v>
      </c>
      <c r="C6027" s="566" t="s">
        <v>41729</v>
      </c>
      <c r="D6027" s="568">
        <v>11.6</v>
      </c>
    </row>
    <row r="6028" spans="1:4" ht="25.5">
      <c r="A6028" s="566" t="s">
        <v>41732</v>
      </c>
      <c r="B6028" s="567" t="s">
        <v>41733</v>
      </c>
      <c r="C6028" s="566" t="s">
        <v>41729</v>
      </c>
      <c r="D6028" s="568">
        <v>9.48</v>
      </c>
    </row>
    <row r="6029" spans="1:4" ht="25.5">
      <c r="A6029" s="566" t="s">
        <v>41734</v>
      </c>
      <c r="B6029" s="567" t="s">
        <v>41735</v>
      </c>
      <c r="C6029" s="566" t="s">
        <v>41729</v>
      </c>
      <c r="D6029" s="568">
        <v>9.67</v>
      </c>
    </row>
    <row r="6030" spans="1:4" ht="38.25">
      <c r="A6030" s="566" t="s">
        <v>41736</v>
      </c>
      <c r="B6030" s="567" t="s">
        <v>41737</v>
      </c>
      <c r="C6030" s="566" t="s">
        <v>41729</v>
      </c>
      <c r="D6030" s="568">
        <v>7.74</v>
      </c>
    </row>
    <row r="6031" spans="1:4" ht="25.5">
      <c r="A6031" s="566" t="s">
        <v>41738</v>
      </c>
      <c r="B6031" s="567" t="s">
        <v>41739</v>
      </c>
      <c r="C6031" s="566" t="s">
        <v>41729</v>
      </c>
      <c r="D6031" s="568">
        <v>6.32</v>
      </c>
    </row>
    <row r="6032" spans="1:4">
      <c r="A6032" s="566" t="s">
        <v>41740</v>
      </c>
      <c r="B6032" s="567" t="s">
        <v>41741</v>
      </c>
      <c r="C6032" s="566" t="s">
        <v>41670</v>
      </c>
      <c r="D6032" s="568">
        <v>2.23</v>
      </c>
    </row>
    <row r="6033" spans="1:4">
      <c r="A6033" s="566" t="s">
        <v>41742</v>
      </c>
      <c r="B6033" s="567" t="s">
        <v>41743</v>
      </c>
      <c r="C6033" s="566" t="s">
        <v>41670</v>
      </c>
      <c r="D6033" s="568">
        <v>0.56999999999999995</v>
      </c>
    </row>
    <row r="6034" spans="1:4">
      <c r="A6034" s="566" t="s">
        <v>41744</v>
      </c>
      <c r="B6034" s="567" t="s">
        <v>41745</v>
      </c>
      <c r="C6034" s="566" t="s">
        <v>41670</v>
      </c>
      <c r="D6034" s="568">
        <v>0.53</v>
      </c>
    </row>
    <row r="6035" spans="1:4">
      <c r="A6035" s="566" t="s">
        <v>41746</v>
      </c>
      <c r="B6035" s="567" t="s">
        <v>41747</v>
      </c>
      <c r="C6035" s="566" t="s">
        <v>41670</v>
      </c>
      <c r="D6035" s="568">
        <v>1.31</v>
      </c>
    </row>
    <row r="6036" spans="1:4">
      <c r="A6036" s="566" t="s">
        <v>41748</v>
      </c>
      <c r="B6036" s="567" t="s">
        <v>41749</v>
      </c>
      <c r="C6036" s="566" t="s">
        <v>41670</v>
      </c>
      <c r="D6036" s="568">
        <v>0.52</v>
      </c>
    </row>
    <row r="6037" spans="1:4">
      <c r="A6037" s="566" t="s">
        <v>41750</v>
      </c>
      <c r="B6037" s="567" t="s">
        <v>41751</v>
      </c>
      <c r="C6037" s="566" t="s">
        <v>41670</v>
      </c>
      <c r="D6037" s="568">
        <v>1.03</v>
      </c>
    </row>
    <row r="6038" spans="1:4">
      <c r="A6038" s="566" t="s">
        <v>41752</v>
      </c>
      <c r="B6038" s="567" t="s">
        <v>41753</v>
      </c>
      <c r="C6038" s="566" t="s">
        <v>41670</v>
      </c>
      <c r="D6038" s="568">
        <v>0.89</v>
      </c>
    </row>
    <row r="6039" spans="1:4">
      <c r="A6039" s="566" t="s">
        <v>41754</v>
      </c>
      <c r="B6039" s="567" t="s">
        <v>41755</v>
      </c>
      <c r="C6039" s="566" t="s">
        <v>41670</v>
      </c>
      <c r="D6039" s="568">
        <v>0.78</v>
      </c>
    </row>
    <row r="6040" spans="1:4">
      <c r="A6040" s="566" t="s">
        <v>41756</v>
      </c>
      <c r="B6040" s="567" t="s">
        <v>41757</v>
      </c>
      <c r="C6040" s="566" t="s">
        <v>41670</v>
      </c>
      <c r="D6040" s="568">
        <v>3.25</v>
      </c>
    </row>
    <row r="6041" spans="1:4">
      <c r="A6041" s="566" t="s">
        <v>41758</v>
      </c>
      <c r="B6041" s="567" t="s">
        <v>41759</v>
      </c>
      <c r="C6041" s="566" t="s">
        <v>41670</v>
      </c>
      <c r="D6041" s="568">
        <v>2.19</v>
      </c>
    </row>
    <row r="6042" spans="1:4">
      <c r="A6042" s="566" t="s">
        <v>41760</v>
      </c>
      <c r="B6042" s="567" t="s">
        <v>41761</v>
      </c>
      <c r="C6042" s="566" t="s">
        <v>41670</v>
      </c>
      <c r="D6042" s="568">
        <v>0.56000000000000005</v>
      </c>
    </row>
    <row r="6043" spans="1:4">
      <c r="A6043" s="566" t="s">
        <v>41762</v>
      </c>
      <c r="B6043" s="567" t="s">
        <v>41763</v>
      </c>
      <c r="C6043" s="566" t="s">
        <v>41670</v>
      </c>
      <c r="D6043" s="568">
        <v>0.52</v>
      </c>
    </row>
    <row r="6044" spans="1:4">
      <c r="A6044" s="566" t="s">
        <v>41764</v>
      </c>
      <c r="B6044" s="567" t="s">
        <v>41765</v>
      </c>
      <c r="C6044" s="566" t="s">
        <v>41670</v>
      </c>
      <c r="D6044" s="568">
        <v>1.29</v>
      </c>
    </row>
    <row r="6045" spans="1:4">
      <c r="A6045" s="566" t="s">
        <v>41766</v>
      </c>
      <c r="B6045" s="567" t="s">
        <v>41767</v>
      </c>
      <c r="C6045" s="566" t="s">
        <v>41670</v>
      </c>
      <c r="D6045" s="568">
        <v>0.51</v>
      </c>
    </row>
    <row r="6046" spans="1:4">
      <c r="A6046" s="566" t="s">
        <v>41768</v>
      </c>
      <c r="B6046" s="567" t="s">
        <v>41769</v>
      </c>
      <c r="C6046" s="566" t="s">
        <v>41670</v>
      </c>
      <c r="D6046" s="568">
        <v>1.01</v>
      </c>
    </row>
    <row r="6047" spans="1:4">
      <c r="A6047" s="566" t="s">
        <v>41770</v>
      </c>
      <c r="B6047" s="567" t="s">
        <v>41771</v>
      </c>
      <c r="C6047" s="566" t="s">
        <v>41670</v>
      </c>
      <c r="D6047" s="568">
        <v>0.87</v>
      </c>
    </row>
    <row r="6048" spans="1:4">
      <c r="A6048" s="566" t="s">
        <v>41772</v>
      </c>
      <c r="B6048" s="567" t="s">
        <v>41773</v>
      </c>
      <c r="C6048" s="566" t="s">
        <v>41670</v>
      </c>
      <c r="D6048" s="568">
        <v>0.76</v>
      </c>
    </row>
    <row r="6049" spans="1:4">
      <c r="A6049" s="566" t="s">
        <v>41774</v>
      </c>
      <c r="B6049" s="567" t="s">
        <v>41775</v>
      </c>
      <c r="C6049" s="566" t="s">
        <v>41670</v>
      </c>
      <c r="D6049" s="568">
        <v>3.19</v>
      </c>
    </row>
    <row r="6050" spans="1:4">
      <c r="A6050" s="566" t="s">
        <v>41776</v>
      </c>
      <c r="B6050" s="567" t="s">
        <v>41777</v>
      </c>
      <c r="C6050" s="566" t="s">
        <v>41585</v>
      </c>
      <c r="D6050" s="568">
        <v>1.32</v>
      </c>
    </row>
    <row r="6051" spans="1:4" ht="25.5">
      <c r="A6051" s="566" t="s">
        <v>41778</v>
      </c>
      <c r="B6051" s="567" t="s">
        <v>41779</v>
      </c>
      <c r="C6051" s="566" t="s">
        <v>41585</v>
      </c>
      <c r="D6051" s="568">
        <v>1.06</v>
      </c>
    </row>
    <row r="6052" spans="1:4">
      <c r="A6052" s="566" t="s">
        <v>41780</v>
      </c>
      <c r="B6052" s="567" t="s">
        <v>41781</v>
      </c>
      <c r="C6052" s="566" t="s">
        <v>41585</v>
      </c>
      <c r="D6052" s="568">
        <v>0.98</v>
      </c>
    </row>
    <row r="6053" spans="1:4" ht="25.5">
      <c r="A6053" s="566" t="s">
        <v>41782</v>
      </c>
      <c r="B6053" s="567" t="s">
        <v>41783</v>
      </c>
      <c r="C6053" s="566" t="s">
        <v>41585</v>
      </c>
      <c r="D6053" s="568">
        <v>0.98</v>
      </c>
    </row>
    <row r="6054" spans="1:4" ht="25.5">
      <c r="A6054" s="566" t="s">
        <v>41784</v>
      </c>
      <c r="B6054" s="567" t="s">
        <v>41785</v>
      </c>
      <c r="C6054" s="566" t="s">
        <v>41585</v>
      </c>
      <c r="D6054" s="568">
        <v>0.78</v>
      </c>
    </row>
    <row r="6055" spans="1:4" ht="25.5">
      <c r="A6055" s="566" t="s">
        <v>41786</v>
      </c>
      <c r="B6055" s="567" t="s">
        <v>41787</v>
      </c>
      <c r="C6055" s="566" t="s">
        <v>41585</v>
      </c>
      <c r="D6055" s="568">
        <v>0.68</v>
      </c>
    </row>
    <row r="6056" spans="1:4">
      <c r="A6056" s="566" t="s">
        <v>41788</v>
      </c>
      <c r="B6056" s="567" t="s">
        <v>41789</v>
      </c>
      <c r="C6056" s="566" t="s">
        <v>41585</v>
      </c>
      <c r="D6056" s="568">
        <v>0.91</v>
      </c>
    </row>
    <row r="6057" spans="1:4" ht="25.5">
      <c r="A6057" s="566" t="s">
        <v>41790</v>
      </c>
      <c r="B6057" s="567" t="s">
        <v>41791</v>
      </c>
      <c r="C6057" s="566" t="s">
        <v>41585</v>
      </c>
      <c r="D6057" s="568">
        <v>0.73</v>
      </c>
    </row>
    <row r="6058" spans="1:4">
      <c r="A6058" s="566" t="s">
        <v>41792</v>
      </c>
      <c r="B6058" s="567" t="s">
        <v>41793</v>
      </c>
      <c r="C6058" s="566" t="s">
        <v>41585</v>
      </c>
      <c r="D6058" s="568">
        <v>0.66</v>
      </c>
    </row>
    <row r="6059" spans="1:4" ht="25.5">
      <c r="A6059" s="566" t="s">
        <v>41794</v>
      </c>
      <c r="B6059" s="567" t="s">
        <v>5949</v>
      </c>
      <c r="C6059" s="566" t="s">
        <v>41585</v>
      </c>
      <c r="D6059" s="568">
        <v>1.89</v>
      </c>
    </row>
    <row r="6060" spans="1:4" ht="25.5">
      <c r="A6060" s="566" t="s">
        <v>41795</v>
      </c>
      <c r="B6060" s="567" t="s">
        <v>5950</v>
      </c>
      <c r="C6060" s="566" t="s">
        <v>41585</v>
      </c>
      <c r="D6060" s="568">
        <v>1.51</v>
      </c>
    </row>
    <row r="6061" spans="1:4" ht="25.5">
      <c r="A6061" s="566" t="s">
        <v>41796</v>
      </c>
      <c r="B6061" s="567" t="s">
        <v>5951</v>
      </c>
      <c r="C6061" s="566" t="s">
        <v>41585</v>
      </c>
      <c r="D6061" s="568">
        <v>1.23</v>
      </c>
    </row>
    <row r="6062" spans="1:4" ht="25.5">
      <c r="A6062" s="566" t="s">
        <v>41797</v>
      </c>
      <c r="B6062" s="567" t="s">
        <v>41798</v>
      </c>
      <c r="C6062" s="566" t="s">
        <v>41585</v>
      </c>
      <c r="D6062" s="568">
        <v>0.25</v>
      </c>
    </row>
    <row r="6063" spans="1:4" ht="25.5">
      <c r="A6063" s="566" t="s">
        <v>41799</v>
      </c>
      <c r="B6063" s="567" t="s">
        <v>41800</v>
      </c>
      <c r="C6063" s="566" t="s">
        <v>41585</v>
      </c>
      <c r="D6063" s="568">
        <v>0.28000000000000003</v>
      </c>
    </row>
    <row r="6064" spans="1:4" ht="25.5">
      <c r="A6064" s="566" t="s">
        <v>41801</v>
      </c>
      <c r="B6064" s="567" t="s">
        <v>41802</v>
      </c>
      <c r="C6064" s="566" t="s">
        <v>41585</v>
      </c>
      <c r="D6064" s="568">
        <v>0.26</v>
      </c>
    </row>
    <row r="6065" spans="1:4" ht="38.25">
      <c r="A6065" s="566" t="s">
        <v>41803</v>
      </c>
      <c r="B6065" s="567" t="s">
        <v>41804</v>
      </c>
      <c r="C6065" s="566" t="s">
        <v>41585</v>
      </c>
      <c r="D6065" s="568">
        <v>1.63</v>
      </c>
    </row>
    <row r="6066" spans="1:4" ht="25.5">
      <c r="A6066" s="566" t="s">
        <v>41805</v>
      </c>
      <c r="B6066" s="567" t="s">
        <v>41806</v>
      </c>
      <c r="C6066" s="566" t="s">
        <v>41585</v>
      </c>
      <c r="D6066" s="568">
        <v>3.57</v>
      </c>
    </row>
    <row r="6067" spans="1:4" ht="25.5">
      <c r="A6067" s="566" t="s">
        <v>41807</v>
      </c>
      <c r="B6067" s="567" t="s">
        <v>41808</v>
      </c>
      <c r="C6067" s="566" t="s">
        <v>41585</v>
      </c>
      <c r="D6067" s="568">
        <v>0.25</v>
      </c>
    </row>
    <row r="6068" spans="1:4" ht="25.5">
      <c r="A6068" s="566" t="s">
        <v>41809</v>
      </c>
      <c r="B6068" s="567" t="s">
        <v>41810</v>
      </c>
      <c r="C6068" s="566" t="s">
        <v>41585</v>
      </c>
      <c r="D6068" s="568">
        <v>0.28000000000000003</v>
      </c>
    </row>
    <row r="6069" spans="1:4" ht="25.5">
      <c r="A6069" s="566" t="s">
        <v>41811</v>
      </c>
      <c r="B6069" s="567" t="s">
        <v>41812</v>
      </c>
      <c r="C6069" s="566" t="s">
        <v>41585</v>
      </c>
      <c r="D6069" s="568">
        <v>6</v>
      </c>
    </row>
    <row r="6070" spans="1:4" ht="25.5">
      <c r="A6070" s="566" t="s">
        <v>41813</v>
      </c>
      <c r="B6070" s="567" t="s">
        <v>41814</v>
      </c>
      <c r="C6070" s="566" t="s">
        <v>41585</v>
      </c>
      <c r="D6070" s="568">
        <v>14.19</v>
      </c>
    </row>
    <row r="6071" spans="1:4" ht="25.5">
      <c r="A6071" s="566" t="s">
        <v>41815</v>
      </c>
      <c r="B6071" s="567" t="s">
        <v>41816</v>
      </c>
      <c r="C6071" s="566" t="s">
        <v>41585</v>
      </c>
      <c r="D6071" s="568">
        <v>0.63</v>
      </c>
    </row>
    <row r="6072" spans="1:4" ht="25.5">
      <c r="A6072" s="566" t="s">
        <v>41817</v>
      </c>
      <c r="B6072" s="567" t="s">
        <v>41818</v>
      </c>
      <c r="C6072" s="566" t="s">
        <v>41585</v>
      </c>
      <c r="D6072" s="568">
        <v>0.47</v>
      </c>
    </row>
    <row r="6073" spans="1:4" ht="25.5">
      <c r="A6073" s="566" t="s">
        <v>41819</v>
      </c>
      <c r="B6073" s="567" t="s">
        <v>41820</v>
      </c>
      <c r="C6073" s="566" t="s">
        <v>41585</v>
      </c>
      <c r="D6073" s="568">
        <v>0.66</v>
      </c>
    </row>
    <row r="6074" spans="1:4" ht="25.5">
      <c r="A6074" s="566" t="s">
        <v>41821</v>
      </c>
      <c r="B6074" s="567" t="s">
        <v>41822</v>
      </c>
      <c r="C6074" s="566" t="s">
        <v>41585</v>
      </c>
      <c r="D6074" s="568">
        <v>0.43</v>
      </c>
    </row>
    <row r="6075" spans="1:4" ht="25.5">
      <c r="A6075" s="566" t="s">
        <v>41823</v>
      </c>
      <c r="B6075" s="567" t="s">
        <v>41824</v>
      </c>
      <c r="C6075" s="566" t="s">
        <v>41585</v>
      </c>
      <c r="D6075" s="568">
        <v>4.13</v>
      </c>
    </row>
    <row r="6076" spans="1:4" ht="25.5">
      <c r="A6076" s="566" t="s">
        <v>41825</v>
      </c>
      <c r="B6076" s="567" t="s">
        <v>41826</v>
      </c>
      <c r="C6076" s="566" t="s">
        <v>41585</v>
      </c>
      <c r="D6076" s="568">
        <v>5.0999999999999996</v>
      </c>
    </row>
    <row r="6077" spans="1:4" ht="25.5">
      <c r="A6077" s="566" t="s">
        <v>41827</v>
      </c>
      <c r="B6077" s="567" t="s">
        <v>41828</v>
      </c>
      <c r="C6077" s="566" t="s">
        <v>41585</v>
      </c>
      <c r="D6077" s="568">
        <v>3.58</v>
      </c>
    </row>
    <row r="6078" spans="1:4" ht="25.5">
      <c r="A6078" s="566" t="s">
        <v>41829</v>
      </c>
      <c r="B6078" s="567" t="s">
        <v>41830</v>
      </c>
      <c r="C6078" s="566" t="s">
        <v>41585</v>
      </c>
      <c r="D6078" s="568">
        <v>3.4</v>
      </c>
    </row>
    <row r="6079" spans="1:4" ht="25.5">
      <c r="A6079" s="566" t="s">
        <v>41831</v>
      </c>
      <c r="B6079" s="567" t="s">
        <v>41832</v>
      </c>
      <c r="C6079" s="566" t="s">
        <v>41585</v>
      </c>
      <c r="D6079" s="568">
        <v>2.72</v>
      </c>
    </row>
    <row r="6080" spans="1:4">
      <c r="A6080" s="566" t="s">
        <v>41833</v>
      </c>
      <c r="B6080" s="567" t="s">
        <v>41834</v>
      </c>
      <c r="C6080" s="566" t="s">
        <v>41585</v>
      </c>
      <c r="D6080" s="568">
        <v>2.2200000000000002</v>
      </c>
    </row>
    <row r="6081" spans="1:4">
      <c r="A6081" s="566" t="s">
        <v>41835</v>
      </c>
      <c r="B6081" s="567" t="s">
        <v>41836</v>
      </c>
      <c r="C6081" s="566" t="s">
        <v>41670</v>
      </c>
      <c r="D6081" s="568">
        <v>1.1599999999999999</v>
      </c>
    </row>
    <row r="6082" spans="1:4">
      <c r="A6082" s="566" t="s">
        <v>41837</v>
      </c>
      <c r="B6082" s="567" t="s">
        <v>41838</v>
      </c>
      <c r="C6082" s="566" t="s">
        <v>41670</v>
      </c>
      <c r="D6082" s="568">
        <v>0.86</v>
      </c>
    </row>
    <row r="6083" spans="1:4">
      <c r="A6083" s="566" t="s">
        <v>41839</v>
      </c>
      <c r="B6083" s="567" t="s">
        <v>41840</v>
      </c>
      <c r="C6083" s="566" t="s">
        <v>41670</v>
      </c>
      <c r="D6083" s="568">
        <v>2.44</v>
      </c>
    </row>
    <row r="6084" spans="1:4" ht="25.5">
      <c r="A6084" s="566" t="s">
        <v>41841</v>
      </c>
      <c r="B6084" s="567" t="s">
        <v>41842</v>
      </c>
      <c r="C6084" s="566" t="s">
        <v>41670</v>
      </c>
      <c r="D6084" s="568">
        <v>2.44</v>
      </c>
    </row>
    <row r="6085" spans="1:4">
      <c r="A6085" s="566" t="s">
        <v>41843</v>
      </c>
      <c r="B6085" s="567" t="s">
        <v>41844</v>
      </c>
      <c r="C6085" s="566" t="s">
        <v>41670</v>
      </c>
      <c r="D6085" s="568">
        <v>2.1</v>
      </c>
    </row>
    <row r="6086" spans="1:4">
      <c r="A6086" s="566" t="s">
        <v>41845</v>
      </c>
      <c r="B6086" s="567" t="s">
        <v>41846</v>
      </c>
      <c r="C6086" s="566" t="s">
        <v>41670</v>
      </c>
      <c r="D6086" s="568">
        <v>7.02</v>
      </c>
    </row>
    <row r="6087" spans="1:4" ht="25.5">
      <c r="A6087" s="566" t="s">
        <v>41847</v>
      </c>
      <c r="B6087" s="567" t="s">
        <v>41848</v>
      </c>
      <c r="C6087" s="566" t="s">
        <v>41670</v>
      </c>
      <c r="D6087" s="568">
        <v>7.02</v>
      </c>
    </row>
    <row r="6088" spans="1:4" ht="25.5">
      <c r="A6088" s="566" t="s">
        <v>41849</v>
      </c>
      <c r="B6088" s="567" t="s">
        <v>41850</v>
      </c>
      <c r="C6088" s="566" t="s">
        <v>41585</v>
      </c>
      <c r="D6088" s="568">
        <v>1.21</v>
      </c>
    </row>
    <row r="6089" spans="1:4" ht="25.5">
      <c r="A6089" s="566" t="s">
        <v>41851</v>
      </c>
      <c r="B6089" s="567" t="s">
        <v>41852</v>
      </c>
      <c r="C6089" s="566" t="s">
        <v>41585</v>
      </c>
      <c r="D6089" s="568">
        <v>0.97</v>
      </c>
    </row>
    <row r="6090" spans="1:4" ht="25.5">
      <c r="A6090" s="566" t="s">
        <v>41853</v>
      </c>
      <c r="B6090" s="567" t="s">
        <v>41854</v>
      </c>
      <c r="C6090" s="566" t="s">
        <v>41585</v>
      </c>
      <c r="D6090" s="568">
        <v>0.84</v>
      </c>
    </row>
    <row r="6091" spans="1:4" ht="25.5">
      <c r="A6091" s="566" t="s">
        <v>41855</v>
      </c>
      <c r="B6091" s="567" t="s">
        <v>5952</v>
      </c>
      <c r="C6091" s="566" t="s">
        <v>41585</v>
      </c>
      <c r="D6091" s="568">
        <v>1.64</v>
      </c>
    </row>
    <row r="6092" spans="1:4" ht="25.5">
      <c r="A6092" s="566" t="s">
        <v>41856</v>
      </c>
      <c r="B6092" s="567" t="s">
        <v>5953</v>
      </c>
      <c r="C6092" s="566" t="s">
        <v>41585</v>
      </c>
      <c r="D6092" s="568">
        <v>1.31</v>
      </c>
    </row>
    <row r="6093" spans="1:4" ht="25.5">
      <c r="A6093" s="566" t="s">
        <v>41857</v>
      </c>
      <c r="B6093" s="567" t="s">
        <v>5954</v>
      </c>
      <c r="C6093" s="566" t="s">
        <v>41585</v>
      </c>
      <c r="D6093" s="568">
        <v>1.07</v>
      </c>
    </row>
    <row r="6094" spans="1:4" ht="25.5">
      <c r="A6094" s="566" t="s">
        <v>41858</v>
      </c>
      <c r="B6094" s="567" t="s">
        <v>5955</v>
      </c>
      <c r="C6094" s="566" t="s">
        <v>41585</v>
      </c>
      <c r="D6094" s="568">
        <v>1.37</v>
      </c>
    </row>
    <row r="6095" spans="1:4" ht="25.5">
      <c r="A6095" s="566" t="s">
        <v>41859</v>
      </c>
      <c r="B6095" s="567" t="s">
        <v>5956</v>
      </c>
      <c r="C6095" s="566" t="s">
        <v>41585</v>
      </c>
      <c r="D6095" s="568">
        <v>1.1000000000000001</v>
      </c>
    </row>
    <row r="6096" spans="1:4" ht="25.5">
      <c r="A6096" s="566" t="s">
        <v>41860</v>
      </c>
      <c r="B6096" s="567" t="s">
        <v>5957</v>
      </c>
      <c r="C6096" s="566" t="s">
        <v>41585</v>
      </c>
      <c r="D6096" s="568">
        <v>0.9</v>
      </c>
    </row>
    <row r="6097" spans="1:4">
      <c r="A6097" s="566" t="s">
        <v>41861</v>
      </c>
      <c r="B6097" s="567" t="s">
        <v>41862</v>
      </c>
      <c r="C6097" s="566" t="s">
        <v>41670</v>
      </c>
      <c r="D6097" s="568">
        <v>6.34</v>
      </c>
    </row>
    <row r="6098" spans="1:4">
      <c r="A6098" s="566" t="s">
        <v>41863</v>
      </c>
      <c r="B6098" s="567" t="s">
        <v>41864</v>
      </c>
      <c r="C6098" s="566" t="s">
        <v>41670</v>
      </c>
      <c r="D6098" s="568">
        <v>1.61</v>
      </c>
    </row>
    <row r="6099" spans="1:4">
      <c r="A6099" s="566" t="s">
        <v>41865</v>
      </c>
      <c r="B6099" s="567" t="s">
        <v>41866</v>
      </c>
      <c r="C6099" s="566" t="s">
        <v>41670</v>
      </c>
      <c r="D6099" s="568">
        <v>1.51</v>
      </c>
    </row>
    <row r="6100" spans="1:4">
      <c r="A6100" s="566" t="s">
        <v>41867</v>
      </c>
      <c r="B6100" s="567" t="s">
        <v>41868</v>
      </c>
      <c r="C6100" s="566" t="s">
        <v>41670</v>
      </c>
      <c r="D6100" s="568">
        <v>3.73</v>
      </c>
    </row>
    <row r="6101" spans="1:4">
      <c r="A6101" s="566" t="s">
        <v>41869</v>
      </c>
      <c r="B6101" s="567" t="s">
        <v>41870</v>
      </c>
      <c r="C6101" s="566" t="s">
        <v>41670</v>
      </c>
      <c r="D6101" s="568">
        <v>1.46</v>
      </c>
    </row>
    <row r="6102" spans="1:4">
      <c r="A6102" s="566" t="s">
        <v>41871</v>
      </c>
      <c r="B6102" s="567" t="s">
        <v>41872</v>
      </c>
      <c r="C6102" s="566" t="s">
        <v>41670</v>
      </c>
      <c r="D6102" s="568">
        <v>2.92</v>
      </c>
    </row>
    <row r="6103" spans="1:4">
      <c r="A6103" s="566" t="s">
        <v>41873</v>
      </c>
      <c r="B6103" s="567" t="s">
        <v>41874</v>
      </c>
      <c r="C6103" s="566" t="s">
        <v>41670</v>
      </c>
      <c r="D6103" s="568">
        <v>2.52</v>
      </c>
    </row>
    <row r="6104" spans="1:4">
      <c r="A6104" s="566" t="s">
        <v>41875</v>
      </c>
      <c r="B6104" s="567" t="s">
        <v>41876</v>
      </c>
      <c r="C6104" s="566" t="s">
        <v>41670</v>
      </c>
      <c r="D6104" s="568">
        <v>2.21</v>
      </c>
    </row>
    <row r="6105" spans="1:4">
      <c r="A6105" s="566" t="s">
        <v>41877</v>
      </c>
      <c r="B6105" s="567" t="s">
        <v>41878</v>
      </c>
      <c r="C6105" s="566" t="s">
        <v>41670</v>
      </c>
      <c r="D6105" s="568">
        <v>9.24</v>
      </c>
    </row>
    <row r="6106" spans="1:4" ht="25.5">
      <c r="A6106" s="566" t="s">
        <v>41879</v>
      </c>
      <c r="B6106" s="567" t="s">
        <v>41880</v>
      </c>
      <c r="C6106" s="566" t="s">
        <v>41585</v>
      </c>
      <c r="D6106" s="568">
        <v>1.51</v>
      </c>
    </row>
    <row r="6107" spans="1:4" ht="25.5">
      <c r="A6107" s="566" t="s">
        <v>41881</v>
      </c>
      <c r="B6107" s="567" t="s">
        <v>41882</v>
      </c>
      <c r="C6107" s="566" t="s">
        <v>41585</v>
      </c>
      <c r="D6107" s="568">
        <v>1.19</v>
      </c>
    </row>
    <row r="6108" spans="1:4" ht="25.5">
      <c r="A6108" s="566" t="s">
        <v>41883</v>
      </c>
      <c r="B6108" s="567" t="s">
        <v>41884</v>
      </c>
      <c r="C6108" s="566" t="s">
        <v>41585</v>
      </c>
      <c r="D6108" s="568">
        <v>0.84</v>
      </c>
    </row>
    <row r="6109" spans="1:4" ht="25.5">
      <c r="A6109" s="566" t="s">
        <v>41885</v>
      </c>
      <c r="B6109" s="567" t="s">
        <v>41886</v>
      </c>
      <c r="C6109" s="566" t="s">
        <v>41585</v>
      </c>
      <c r="D6109" s="568">
        <v>0.66</v>
      </c>
    </row>
    <row r="6110" spans="1:4" ht="25.5">
      <c r="A6110" s="566" t="s">
        <v>41887</v>
      </c>
      <c r="B6110" s="567" t="s">
        <v>41888</v>
      </c>
      <c r="C6110" s="566" t="s">
        <v>41585</v>
      </c>
      <c r="D6110" s="568">
        <v>1.18</v>
      </c>
    </row>
    <row r="6111" spans="1:4" ht="25.5">
      <c r="A6111" s="566" t="s">
        <v>41889</v>
      </c>
      <c r="B6111" s="567" t="s">
        <v>41890</v>
      </c>
      <c r="C6111" s="566" t="s">
        <v>41585</v>
      </c>
      <c r="D6111" s="568">
        <v>0.93</v>
      </c>
    </row>
    <row r="6112" spans="1:4" ht="25.5">
      <c r="A6112" s="566" t="s">
        <v>41891</v>
      </c>
      <c r="B6112" s="567" t="s">
        <v>41892</v>
      </c>
      <c r="C6112" s="566" t="s">
        <v>41585</v>
      </c>
      <c r="D6112" s="568">
        <v>0.66</v>
      </c>
    </row>
    <row r="6113" spans="1:4" ht="25.5">
      <c r="A6113" s="566" t="s">
        <v>41893</v>
      </c>
      <c r="B6113" s="567" t="s">
        <v>41894</v>
      </c>
      <c r="C6113" s="566" t="s">
        <v>41585</v>
      </c>
      <c r="D6113" s="568">
        <v>0.52</v>
      </c>
    </row>
    <row r="6114" spans="1:4" ht="25.5">
      <c r="A6114" s="566" t="s">
        <v>41895</v>
      </c>
      <c r="B6114" s="567" t="s">
        <v>41896</v>
      </c>
      <c r="C6114" s="566" t="s">
        <v>41585</v>
      </c>
      <c r="D6114" s="568">
        <v>1</v>
      </c>
    </row>
    <row r="6115" spans="1:4" ht="25.5">
      <c r="A6115" s="566" t="s">
        <v>41897</v>
      </c>
      <c r="B6115" s="567" t="s">
        <v>41898</v>
      </c>
      <c r="C6115" s="566" t="s">
        <v>41585</v>
      </c>
      <c r="D6115" s="568">
        <v>0.79</v>
      </c>
    </row>
    <row r="6116" spans="1:4" ht="25.5">
      <c r="A6116" s="566" t="s">
        <v>41899</v>
      </c>
      <c r="B6116" s="567" t="s">
        <v>41900</v>
      </c>
      <c r="C6116" s="566" t="s">
        <v>41585</v>
      </c>
      <c r="D6116" s="568">
        <v>0.56000000000000005</v>
      </c>
    </row>
    <row r="6117" spans="1:4" ht="25.5">
      <c r="A6117" s="566" t="s">
        <v>41901</v>
      </c>
      <c r="B6117" s="567" t="s">
        <v>41902</v>
      </c>
      <c r="C6117" s="566" t="s">
        <v>41585</v>
      </c>
      <c r="D6117" s="568">
        <v>0.44</v>
      </c>
    </row>
    <row r="6118" spans="1:4" ht="25.5">
      <c r="A6118" s="566" t="s">
        <v>41903</v>
      </c>
      <c r="B6118" s="567" t="s">
        <v>41904</v>
      </c>
      <c r="C6118" s="566" t="s">
        <v>41585</v>
      </c>
      <c r="D6118" s="568">
        <v>1.1200000000000001</v>
      </c>
    </row>
    <row r="6119" spans="1:4" ht="25.5">
      <c r="A6119" s="566" t="s">
        <v>41905</v>
      </c>
      <c r="B6119" s="567" t="s">
        <v>41906</v>
      </c>
      <c r="C6119" s="566" t="s">
        <v>41585</v>
      </c>
      <c r="D6119" s="568">
        <v>0.88</v>
      </c>
    </row>
    <row r="6120" spans="1:4" ht="25.5">
      <c r="A6120" s="566" t="s">
        <v>41907</v>
      </c>
      <c r="B6120" s="567" t="s">
        <v>41908</v>
      </c>
      <c r="C6120" s="566" t="s">
        <v>41585</v>
      </c>
      <c r="D6120" s="568">
        <v>0.63</v>
      </c>
    </row>
    <row r="6121" spans="1:4" ht="25.5">
      <c r="A6121" s="566" t="s">
        <v>41909</v>
      </c>
      <c r="B6121" s="567" t="s">
        <v>41910</v>
      </c>
      <c r="C6121" s="566" t="s">
        <v>41585</v>
      </c>
      <c r="D6121" s="568">
        <v>0.49</v>
      </c>
    </row>
    <row r="6122" spans="1:4" ht="25.5">
      <c r="A6122" s="566" t="s">
        <v>41911</v>
      </c>
      <c r="B6122" s="567" t="s">
        <v>41912</v>
      </c>
      <c r="C6122" s="566" t="s">
        <v>518</v>
      </c>
      <c r="D6122" s="568">
        <v>24.8</v>
      </c>
    </row>
    <row r="6123" spans="1:4" ht="25.5">
      <c r="A6123" s="566" t="s">
        <v>41913</v>
      </c>
      <c r="B6123" s="567" t="s">
        <v>41914</v>
      </c>
      <c r="C6123" s="566" t="s">
        <v>518</v>
      </c>
      <c r="D6123" s="568">
        <v>19.84</v>
      </c>
    </row>
    <row r="6124" spans="1:4">
      <c r="A6124" s="566" t="s">
        <v>41915</v>
      </c>
      <c r="B6124" s="567" t="s">
        <v>41916</v>
      </c>
      <c r="C6124" s="566" t="s">
        <v>518</v>
      </c>
      <c r="D6124" s="568">
        <v>16.2</v>
      </c>
    </row>
    <row r="6125" spans="1:4">
      <c r="A6125" s="566" t="s">
        <v>41917</v>
      </c>
      <c r="B6125" s="567" t="s">
        <v>41918</v>
      </c>
      <c r="C6125" s="566" t="s">
        <v>518</v>
      </c>
      <c r="D6125" s="568">
        <v>16.09</v>
      </c>
    </row>
    <row r="6126" spans="1:4">
      <c r="A6126" s="566" t="s">
        <v>41919</v>
      </c>
      <c r="B6126" s="567" t="s">
        <v>41920</v>
      </c>
      <c r="C6126" s="566" t="s">
        <v>518</v>
      </c>
      <c r="D6126" s="568">
        <v>12.87</v>
      </c>
    </row>
    <row r="6127" spans="1:4">
      <c r="A6127" s="566" t="s">
        <v>41921</v>
      </c>
      <c r="B6127" s="567" t="s">
        <v>41922</v>
      </c>
      <c r="C6127" s="566" t="s">
        <v>518</v>
      </c>
      <c r="D6127" s="568">
        <v>10.51</v>
      </c>
    </row>
    <row r="6128" spans="1:4">
      <c r="A6128" s="566" t="s">
        <v>41923</v>
      </c>
      <c r="B6128" s="567" t="s">
        <v>41924</v>
      </c>
      <c r="C6128" s="566" t="s">
        <v>518</v>
      </c>
      <c r="D6128" s="568">
        <v>34.72</v>
      </c>
    </row>
    <row r="6129" spans="1:4" ht="25.5">
      <c r="A6129" s="566" t="s">
        <v>41925</v>
      </c>
      <c r="B6129" s="567" t="s">
        <v>41926</v>
      </c>
      <c r="C6129" s="566" t="s">
        <v>518</v>
      </c>
      <c r="D6129" s="568">
        <v>27.77</v>
      </c>
    </row>
    <row r="6130" spans="1:4">
      <c r="A6130" s="566" t="s">
        <v>41927</v>
      </c>
      <c r="B6130" s="567" t="s">
        <v>41928</v>
      </c>
      <c r="C6130" s="566" t="s">
        <v>518</v>
      </c>
      <c r="D6130" s="568">
        <v>22.68</v>
      </c>
    </row>
    <row r="6131" spans="1:4" ht="25.5">
      <c r="A6131" s="566" t="s">
        <v>41929</v>
      </c>
      <c r="B6131" s="567" t="s">
        <v>5958</v>
      </c>
      <c r="C6131" s="566" t="s">
        <v>518</v>
      </c>
      <c r="D6131" s="568">
        <v>78.88</v>
      </c>
    </row>
    <row r="6132" spans="1:4" ht="25.5">
      <c r="A6132" s="566" t="s">
        <v>41930</v>
      </c>
      <c r="B6132" s="567" t="s">
        <v>5959</v>
      </c>
      <c r="C6132" s="566" t="s">
        <v>518</v>
      </c>
      <c r="D6132" s="568">
        <v>63.07</v>
      </c>
    </row>
    <row r="6133" spans="1:4" ht="25.5">
      <c r="A6133" s="566" t="s">
        <v>41931</v>
      </c>
      <c r="B6133" s="567" t="s">
        <v>5960</v>
      </c>
      <c r="C6133" s="566" t="s">
        <v>518</v>
      </c>
      <c r="D6133" s="568">
        <v>51.53</v>
      </c>
    </row>
    <row r="6134" spans="1:4" ht="25.5">
      <c r="A6134" s="566" t="s">
        <v>41932</v>
      </c>
      <c r="B6134" s="567" t="s">
        <v>5961</v>
      </c>
      <c r="C6134" s="566" t="s">
        <v>518</v>
      </c>
      <c r="D6134" s="568">
        <v>89.08</v>
      </c>
    </row>
    <row r="6135" spans="1:4" ht="25.5">
      <c r="A6135" s="566" t="s">
        <v>41933</v>
      </c>
      <c r="B6135" s="567" t="s">
        <v>5962</v>
      </c>
      <c r="C6135" s="566" t="s">
        <v>518</v>
      </c>
      <c r="D6135" s="568">
        <v>71.23</v>
      </c>
    </row>
    <row r="6136" spans="1:4" ht="25.5">
      <c r="A6136" s="566" t="s">
        <v>41934</v>
      </c>
      <c r="B6136" s="567" t="s">
        <v>5963</v>
      </c>
      <c r="C6136" s="566" t="s">
        <v>518</v>
      </c>
      <c r="D6136" s="568">
        <v>58.19</v>
      </c>
    </row>
    <row r="6137" spans="1:4" ht="25.5">
      <c r="A6137" s="566" t="s">
        <v>41935</v>
      </c>
      <c r="B6137" s="567" t="s">
        <v>5964</v>
      </c>
      <c r="C6137" s="566" t="s">
        <v>518</v>
      </c>
      <c r="D6137" s="568">
        <v>177.29</v>
      </c>
    </row>
    <row r="6138" spans="1:4" ht="25.5">
      <c r="A6138" s="566" t="s">
        <v>41936</v>
      </c>
      <c r="B6138" s="567" t="s">
        <v>5965</v>
      </c>
      <c r="C6138" s="566" t="s">
        <v>518</v>
      </c>
      <c r="D6138" s="568">
        <v>141.77000000000001</v>
      </c>
    </row>
    <row r="6139" spans="1:4" ht="25.5">
      <c r="A6139" s="566" t="s">
        <v>41937</v>
      </c>
      <c r="B6139" s="567" t="s">
        <v>5966</v>
      </c>
      <c r="C6139" s="566" t="s">
        <v>518</v>
      </c>
      <c r="D6139" s="568">
        <v>115.83</v>
      </c>
    </row>
    <row r="6140" spans="1:4" ht="25.5">
      <c r="A6140" s="566" t="s">
        <v>41938</v>
      </c>
      <c r="B6140" s="567" t="s">
        <v>5967</v>
      </c>
      <c r="C6140" s="566" t="s">
        <v>518</v>
      </c>
      <c r="D6140" s="568">
        <v>227.03</v>
      </c>
    </row>
    <row r="6141" spans="1:4" ht="25.5">
      <c r="A6141" s="566" t="s">
        <v>41939</v>
      </c>
      <c r="B6141" s="567" t="s">
        <v>5968</v>
      </c>
      <c r="C6141" s="566" t="s">
        <v>518</v>
      </c>
      <c r="D6141" s="568">
        <v>181.54</v>
      </c>
    </row>
    <row r="6142" spans="1:4" ht="25.5">
      <c r="A6142" s="566" t="s">
        <v>41940</v>
      </c>
      <c r="B6142" s="567" t="s">
        <v>5969</v>
      </c>
      <c r="C6142" s="566" t="s">
        <v>518</v>
      </c>
      <c r="D6142" s="568">
        <v>148.33000000000001</v>
      </c>
    </row>
    <row r="6143" spans="1:4">
      <c r="A6143" s="566" t="s">
        <v>41941</v>
      </c>
      <c r="B6143" s="567" t="s">
        <v>41942</v>
      </c>
      <c r="C6143" s="566" t="s">
        <v>518</v>
      </c>
      <c r="D6143" s="568">
        <v>208.12</v>
      </c>
    </row>
    <row r="6144" spans="1:4">
      <c r="A6144" s="566" t="s">
        <v>41943</v>
      </c>
      <c r="B6144" s="567" t="s">
        <v>41944</v>
      </c>
      <c r="C6144" s="566" t="s">
        <v>518</v>
      </c>
      <c r="D6144" s="568">
        <v>172.9</v>
      </c>
    </row>
    <row r="6145" spans="1:4" ht="25.5">
      <c r="A6145" s="566" t="s">
        <v>41945</v>
      </c>
      <c r="B6145" s="567" t="s">
        <v>41946</v>
      </c>
      <c r="C6145" s="566" t="s">
        <v>29587</v>
      </c>
      <c r="D6145" s="568">
        <v>12.19</v>
      </c>
    </row>
    <row r="6146" spans="1:4" ht="25.5">
      <c r="A6146" s="566" t="s">
        <v>41947</v>
      </c>
      <c r="B6146" s="567" t="s">
        <v>41948</v>
      </c>
      <c r="C6146" s="566" t="s">
        <v>30121</v>
      </c>
      <c r="D6146" s="568">
        <v>316.43</v>
      </c>
    </row>
    <row r="6147" spans="1:4" ht="25.5">
      <c r="A6147" s="566" t="s">
        <v>41949</v>
      </c>
      <c r="B6147" s="567" t="s">
        <v>41950</v>
      </c>
      <c r="C6147" s="566" t="s">
        <v>30121</v>
      </c>
      <c r="D6147" s="568">
        <v>271.22000000000003</v>
      </c>
    </row>
    <row r="6148" spans="1:4" ht="25.5">
      <c r="A6148" s="566" t="s">
        <v>41951</v>
      </c>
      <c r="B6148" s="567" t="s">
        <v>41952</v>
      </c>
      <c r="C6148" s="566" t="s">
        <v>30121</v>
      </c>
      <c r="D6148" s="568">
        <v>780.66</v>
      </c>
    </row>
    <row r="6149" spans="1:4" ht="25.5">
      <c r="A6149" s="566" t="s">
        <v>41953</v>
      </c>
      <c r="B6149" s="567" t="s">
        <v>41954</v>
      </c>
      <c r="C6149" s="566" t="s">
        <v>30121</v>
      </c>
      <c r="D6149" s="568">
        <v>865.32</v>
      </c>
    </row>
    <row r="6150" spans="1:4" ht="25.5">
      <c r="A6150" s="566" t="s">
        <v>41955</v>
      </c>
      <c r="B6150" s="567" t="s">
        <v>41956</v>
      </c>
      <c r="C6150" s="566" t="s">
        <v>30121</v>
      </c>
      <c r="D6150" s="568">
        <v>1963.83</v>
      </c>
    </row>
    <row r="6151" spans="1:4" ht="25.5">
      <c r="A6151" s="566" t="s">
        <v>41957</v>
      </c>
      <c r="B6151" s="567" t="s">
        <v>41958</v>
      </c>
      <c r="C6151" s="566" t="s">
        <v>30121</v>
      </c>
      <c r="D6151" s="568">
        <v>2089.5300000000002</v>
      </c>
    </row>
    <row r="6152" spans="1:4" ht="25.5">
      <c r="A6152" s="566" t="s">
        <v>41959</v>
      </c>
      <c r="B6152" s="567" t="s">
        <v>41960</v>
      </c>
      <c r="C6152" s="566" t="s">
        <v>30121</v>
      </c>
      <c r="D6152" s="568">
        <v>2271.98</v>
      </c>
    </row>
    <row r="6153" spans="1:4" ht="25.5">
      <c r="A6153" s="566" t="s">
        <v>41961</v>
      </c>
      <c r="B6153" s="567" t="s">
        <v>41962</v>
      </c>
      <c r="C6153" s="566" t="s">
        <v>30121</v>
      </c>
      <c r="D6153" s="568">
        <v>2422.19</v>
      </c>
    </row>
    <row r="6154" spans="1:4" ht="25.5">
      <c r="A6154" s="566" t="s">
        <v>41963</v>
      </c>
      <c r="B6154" s="567" t="s">
        <v>41964</v>
      </c>
      <c r="C6154" s="566" t="s">
        <v>30121</v>
      </c>
      <c r="D6154" s="568">
        <v>316.43</v>
      </c>
    </row>
    <row r="6155" spans="1:4" ht="25.5">
      <c r="A6155" s="566" t="s">
        <v>41965</v>
      </c>
      <c r="B6155" s="567" t="s">
        <v>41966</v>
      </c>
      <c r="C6155" s="566" t="s">
        <v>30121</v>
      </c>
      <c r="D6155" s="568">
        <v>271.22000000000003</v>
      </c>
    </row>
    <row r="6156" spans="1:4" ht="25.5">
      <c r="A6156" s="566" t="s">
        <v>41967</v>
      </c>
      <c r="B6156" s="567" t="s">
        <v>41968</v>
      </c>
      <c r="C6156" s="566" t="s">
        <v>30121</v>
      </c>
      <c r="D6156" s="568">
        <v>780.66</v>
      </c>
    </row>
    <row r="6157" spans="1:4" ht="25.5">
      <c r="A6157" s="566" t="s">
        <v>41969</v>
      </c>
      <c r="B6157" s="567" t="s">
        <v>41970</v>
      </c>
      <c r="C6157" s="566" t="s">
        <v>30121</v>
      </c>
      <c r="D6157" s="568">
        <v>865.32</v>
      </c>
    </row>
    <row r="6158" spans="1:4" ht="25.5">
      <c r="A6158" s="566" t="s">
        <v>41971</v>
      </c>
      <c r="B6158" s="567" t="s">
        <v>41972</v>
      </c>
      <c r="C6158" s="566" t="s">
        <v>30121</v>
      </c>
      <c r="D6158" s="568">
        <v>1999.58</v>
      </c>
    </row>
    <row r="6159" spans="1:4" ht="25.5">
      <c r="A6159" s="566" t="s">
        <v>41973</v>
      </c>
      <c r="B6159" s="567" t="s">
        <v>41974</v>
      </c>
      <c r="C6159" s="566" t="s">
        <v>30121</v>
      </c>
      <c r="D6159" s="568">
        <v>2130.34</v>
      </c>
    </row>
    <row r="6160" spans="1:4" ht="25.5">
      <c r="A6160" s="566" t="s">
        <v>41975</v>
      </c>
      <c r="B6160" s="567" t="s">
        <v>41976</v>
      </c>
      <c r="C6160" s="566" t="s">
        <v>30121</v>
      </c>
      <c r="D6160" s="568">
        <v>199.56</v>
      </c>
    </row>
    <row r="6161" spans="1:4" ht="25.5">
      <c r="A6161" s="566" t="s">
        <v>41977</v>
      </c>
      <c r="B6161" s="567" t="s">
        <v>41978</v>
      </c>
      <c r="C6161" s="566" t="s">
        <v>30121</v>
      </c>
      <c r="D6161" s="568">
        <v>993.55</v>
      </c>
    </row>
    <row r="6162" spans="1:4" ht="25.5">
      <c r="A6162" s="566" t="s">
        <v>41979</v>
      </c>
      <c r="B6162" s="567" t="s">
        <v>41980</v>
      </c>
      <c r="C6162" s="566" t="s">
        <v>30121</v>
      </c>
      <c r="D6162" s="568">
        <v>82.56</v>
      </c>
    </row>
    <row r="6163" spans="1:4">
      <c r="A6163" s="566" t="s">
        <v>41981</v>
      </c>
      <c r="B6163" s="567" t="s">
        <v>41982</v>
      </c>
      <c r="C6163" s="566" t="s">
        <v>30121</v>
      </c>
      <c r="D6163" s="568">
        <v>43.16</v>
      </c>
    </row>
    <row r="6164" spans="1:4">
      <c r="A6164" s="566" t="s">
        <v>41983</v>
      </c>
      <c r="B6164" s="567" t="s">
        <v>41984</v>
      </c>
      <c r="C6164" s="566" t="s">
        <v>30121</v>
      </c>
      <c r="D6164" s="568">
        <v>199.66</v>
      </c>
    </row>
    <row r="6165" spans="1:4">
      <c r="A6165" s="566" t="s">
        <v>41985</v>
      </c>
      <c r="B6165" s="567" t="s">
        <v>41986</v>
      </c>
      <c r="C6165" s="566" t="s">
        <v>30121</v>
      </c>
      <c r="D6165" s="568">
        <v>995.26</v>
      </c>
    </row>
    <row r="6166" spans="1:4">
      <c r="A6166" s="566" t="s">
        <v>41987</v>
      </c>
      <c r="B6166" s="567" t="s">
        <v>41988</v>
      </c>
      <c r="C6166" s="566" t="s">
        <v>30121</v>
      </c>
      <c r="D6166" s="568">
        <v>82.77</v>
      </c>
    </row>
    <row r="6167" spans="1:4" ht="25.5">
      <c r="A6167" s="566" t="s">
        <v>41989</v>
      </c>
      <c r="B6167" s="567" t="s">
        <v>41990</v>
      </c>
      <c r="C6167" s="566" t="s">
        <v>29587</v>
      </c>
      <c r="D6167" s="568">
        <v>20.98</v>
      </c>
    </row>
    <row r="6168" spans="1:4">
      <c r="A6168" s="566" t="s">
        <v>41991</v>
      </c>
      <c r="B6168" s="567" t="s">
        <v>41992</v>
      </c>
      <c r="C6168" s="566" t="s">
        <v>29587</v>
      </c>
      <c r="D6168" s="568">
        <v>13.32</v>
      </c>
    </row>
    <row r="6169" spans="1:4">
      <c r="A6169" s="566" t="s">
        <v>41993</v>
      </c>
      <c r="B6169" s="567" t="s">
        <v>41994</v>
      </c>
      <c r="C6169" s="566" t="s">
        <v>31</v>
      </c>
      <c r="D6169" s="568">
        <v>468.49</v>
      </c>
    </row>
    <row r="6170" spans="1:4">
      <c r="A6170" s="566" t="s">
        <v>41995</v>
      </c>
      <c r="B6170" s="567" t="s">
        <v>41996</v>
      </c>
      <c r="C6170" s="566" t="s">
        <v>31</v>
      </c>
      <c r="D6170" s="568">
        <v>557.47</v>
      </c>
    </row>
    <row r="6171" spans="1:4">
      <c r="A6171" s="566" t="s">
        <v>41997</v>
      </c>
      <c r="B6171" s="567" t="s">
        <v>41998</v>
      </c>
      <c r="C6171" s="566" t="s">
        <v>31</v>
      </c>
      <c r="D6171" s="568">
        <v>650.08000000000004</v>
      </c>
    </row>
    <row r="6172" spans="1:4">
      <c r="A6172" s="566" t="s">
        <v>41999</v>
      </c>
      <c r="B6172" s="567" t="s">
        <v>42000</v>
      </c>
      <c r="C6172" s="566" t="s">
        <v>31</v>
      </c>
      <c r="D6172" s="568">
        <v>1125.3900000000001</v>
      </c>
    </row>
    <row r="6173" spans="1:4">
      <c r="A6173" s="566" t="s">
        <v>42001</v>
      </c>
      <c r="B6173" s="567" t="s">
        <v>42002</v>
      </c>
      <c r="C6173" s="566" t="s">
        <v>31</v>
      </c>
      <c r="D6173" s="568">
        <v>1199.6199999999999</v>
      </c>
    </row>
    <row r="6174" spans="1:4">
      <c r="A6174" s="566" t="s">
        <v>42003</v>
      </c>
      <c r="B6174" s="567" t="s">
        <v>42004</v>
      </c>
      <c r="C6174" s="566" t="s">
        <v>31</v>
      </c>
      <c r="D6174" s="568">
        <v>1277.47</v>
      </c>
    </row>
    <row r="6175" spans="1:4">
      <c r="A6175" s="566" t="s">
        <v>42005</v>
      </c>
      <c r="B6175" s="567" t="s">
        <v>42006</v>
      </c>
      <c r="C6175" s="566" t="s">
        <v>31</v>
      </c>
      <c r="D6175" s="568">
        <v>987.79</v>
      </c>
    </row>
    <row r="6176" spans="1:4">
      <c r="A6176" s="566" t="s">
        <v>42007</v>
      </c>
      <c r="B6176" s="567" t="s">
        <v>42008</v>
      </c>
      <c r="C6176" s="566" t="s">
        <v>31</v>
      </c>
      <c r="D6176" s="568">
        <v>1054.78</v>
      </c>
    </row>
    <row r="6177" spans="1:4">
      <c r="A6177" s="566" t="s">
        <v>42009</v>
      </c>
      <c r="B6177" s="567" t="s">
        <v>42010</v>
      </c>
      <c r="C6177" s="566" t="s">
        <v>30121</v>
      </c>
      <c r="D6177" s="568">
        <v>197.36</v>
      </c>
    </row>
    <row r="6178" spans="1:4" ht="25.5">
      <c r="A6178" s="566" t="s">
        <v>42011</v>
      </c>
      <c r="B6178" s="567" t="s">
        <v>42012</v>
      </c>
      <c r="C6178" s="566" t="s">
        <v>29586</v>
      </c>
      <c r="D6178" s="568">
        <v>415.14</v>
      </c>
    </row>
    <row r="6179" spans="1:4" ht="25.5">
      <c r="A6179" s="566" t="s">
        <v>42013</v>
      </c>
      <c r="B6179" s="567" t="s">
        <v>42014</v>
      </c>
      <c r="C6179" s="566" t="s">
        <v>31</v>
      </c>
      <c r="D6179" s="568">
        <v>66.180000000000007</v>
      </c>
    </row>
    <row r="6180" spans="1:4" ht="25.5">
      <c r="A6180" s="566" t="s">
        <v>42015</v>
      </c>
      <c r="B6180" s="567" t="s">
        <v>42016</v>
      </c>
      <c r="C6180" s="566" t="s">
        <v>31</v>
      </c>
      <c r="D6180" s="568">
        <v>62.15</v>
      </c>
    </row>
    <row r="6181" spans="1:4">
      <c r="A6181" s="566" t="s">
        <v>42017</v>
      </c>
      <c r="B6181" s="567" t="s">
        <v>42018</v>
      </c>
      <c r="C6181" s="566" t="s">
        <v>31</v>
      </c>
      <c r="D6181" s="568">
        <v>388.02</v>
      </c>
    </row>
    <row r="6182" spans="1:4">
      <c r="A6182" s="566" t="s">
        <v>42019</v>
      </c>
      <c r="B6182" s="567" t="s">
        <v>42020</v>
      </c>
      <c r="C6182" s="566" t="s">
        <v>31</v>
      </c>
      <c r="D6182" s="568">
        <v>311.19</v>
      </c>
    </row>
    <row r="6183" spans="1:4" ht="25.5">
      <c r="A6183" s="566" t="s">
        <v>42021</v>
      </c>
      <c r="B6183" s="567" t="s">
        <v>42022</v>
      </c>
      <c r="C6183" s="566" t="s">
        <v>30121</v>
      </c>
      <c r="D6183" s="568">
        <v>144.62</v>
      </c>
    </row>
    <row r="6184" spans="1:4" ht="25.5">
      <c r="A6184" s="566" t="s">
        <v>42023</v>
      </c>
      <c r="B6184" s="567" t="s">
        <v>42024</v>
      </c>
      <c r="C6184" s="566" t="s">
        <v>30121</v>
      </c>
      <c r="D6184" s="568">
        <v>315.67</v>
      </c>
    </row>
    <row r="6185" spans="1:4" ht="25.5">
      <c r="A6185" s="566" t="s">
        <v>42025</v>
      </c>
      <c r="B6185" s="567" t="s">
        <v>42026</v>
      </c>
      <c r="C6185" s="566" t="s">
        <v>30121</v>
      </c>
      <c r="D6185" s="568">
        <v>220.93</v>
      </c>
    </row>
    <row r="6186" spans="1:4" ht="25.5">
      <c r="A6186" s="566" t="s">
        <v>42027</v>
      </c>
      <c r="B6186" s="567" t="s">
        <v>42028</v>
      </c>
      <c r="C6186" s="566" t="s">
        <v>30121</v>
      </c>
      <c r="D6186" s="568">
        <v>155.35</v>
      </c>
    </row>
    <row r="6187" spans="1:4" ht="25.5">
      <c r="A6187" s="566" t="s">
        <v>42029</v>
      </c>
      <c r="B6187" s="567" t="s">
        <v>42030</v>
      </c>
      <c r="C6187" s="566" t="s">
        <v>30121</v>
      </c>
      <c r="D6187" s="568">
        <v>156.78</v>
      </c>
    </row>
    <row r="6188" spans="1:4" ht="25.5">
      <c r="A6188" s="566" t="s">
        <v>42031</v>
      </c>
      <c r="B6188" s="567" t="s">
        <v>42032</v>
      </c>
      <c r="C6188" s="566" t="s">
        <v>30121</v>
      </c>
      <c r="D6188" s="568">
        <v>348.27</v>
      </c>
    </row>
    <row r="6189" spans="1:4" ht="25.5">
      <c r="A6189" s="566" t="s">
        <v>42033</v>
      </c>
      <c r="B6189" s="567" t="s">
        <v>42034</v>
      </c>
      <c r="C6189" s="566" t="s">
        <v>30121</v>
      </c>
      <c r="D6189" s="568">
        <v>241.34</v>
      </c>
    </row>
    <row r="6190" spans="1:4" ht="25.5">
      <c r="A6190" s="566" t="s">
        <v>42035</v>
      </c>
      <c r="B6190" s="567" t="s">
        <v>42036</v>
      </c>
      <c r="C6190" s="566" t="s">
        <v>30121</v>
      </c>
      <c r="D6190" s="568">
        <v>168.63</v>
      </c>
    </row>
    <row r="6191" spans="1:4" ht="25.5">
      <c r="A6191" s="566" t="s">
        <v>42037</v>
      </c>
      <c r="B6191" s="567" t="s">
        <v>42038</v>
      </c>
      <c r="C6191" s="566" t="s">
        <v>30121</v>
      </c>
      <c r="D6191" s="568">
        <v>169.36</v>
      </c>
    </row>
    <row r="6192" spans="1:4" ht="25.5">
      <c r="A6192" s="566" t="s">
        <v>42039</v>
      </c>
      <c r="B6192" s="567" t="s">
        <v>42040</v>
      </c>
      <c r="C6192" s="566" t="s">
        <v>30121</v>
      </c>
      <c r="D6192" s="568">
        <v>390.14</v>
      </c>
    </row>
    <row r="6193" spans="1:4" ht="25.5">
      <c r="A6193" s="566" t="s">
        <v>42041</v>
      </c>
      <c r="B6193" s="567" t="s">
        <v>42042</v>
      </c>
      <c r="C6193" s="566" t="s">
        <v>30121</v>
      </c>
      <c r="D6193" s="568">
        <v>265.93</v>
      </c>
    </row>
    <row r="6194" spans="1:4" ht="25.5">
      <c r="A6194" s="566" t="s">
        <v>42043</v>
      </c>
      <c r="B6194" s="567" t="s">
        <v>42044</v>
      </c>
      <c r="C6194" s="566" t="s">
        <v>30121</v>
      </c>
      <c r="D6194" s="568">
        <v>182.19</v>
      </c>
    </row>
    <row r="6195" spans="1:4" ht="25.5">
      <c r="A6195" s="566" t="s">
        <v>42045</v>
      </c>
      <c r="B6195" s="567" t="s">
        <v>42046</v>
      </c>
      <c r="C6195" s="566" t="s">
        <v>30121</v>
      </c>
      <c r="D6195" s="568">
        <v>196.09</v>
      </c>
    </row>
    <row r="6196" spans="1:4" ht="25.5">
      <c r="A6196" s="566" t="s">
        <v>42047</v>
      </c>
      <c r="B6196" s="567" t="s">
        <v>42048</v>
      </c>
      <c r="C6196" s="566" t="s">
        <v>30121</v>
      </c>
      <c r="D6196" s="568">
        <v>464.09</v>
      </c>
    </row>
    <row r="6197" spans="1:4" ht="25.5">
      <c r="A6197" s="566" t="s">
        <v>42049</v>
      </c>
      <c r="B6197" s="567" t="s">
        <v>42050</v>
      </c>
      <c r="C6197" s="566" t="s">
        <v>30121</v>
      </c>
      <c r="D6197" s="568">
        <v>310.3</v>
      </c>
    </row>
    <row r="6198" spans="1:4" ht="25.5">
      <c r="A6198" s="566" t="s">
        <v>42051</v>
      </c>
      <c r="B6198" s="567" t="s">
        <v>42052</v>
      </c>
      <c r="C6198" s="566" t="s">
        <v>30121</v>
      </c>
      <c r="D6198" s="568">
        <v>212.45</v>
      </c>
    </row>
    <row r="6199" spans="1:4" ht="25.5">
      <c r="A6199" s="566" t="s">
        <v>42053</v>
      </c>
      <c r="B6199" s="567" t="s">
        <v>42054</v>
      </c>
      <c r="C6199" s="566" t="s">
        <v>30121</v>
      </c>
      <c r="D6199" s="568">
        <v>59.46</v>
      </c>
    </row>
    <row r="6200" spans="1:4" ht="25.5">
      <c r="A6200" s="566" t="s">
        <v>42055</v>
      </c>
      <c r="B6200" s="567" t="s">
        <v>42056</v>
      </c>
      <c r="C6200" s="566" t="s">
        <v>30121</v>
      </c>
      <c r="D6200" s="568">
        <v>111.67</v>
      </c>
    </row>
    <row r="6201" spans="1:4" ht="25.5">
      <c r="A6201" s="566" t="s">
        <v>42057</v>
      </c>
      <c r="B6201" s="567" t="s">
        <v>42058</v>
      </c>
      <c r="C6201" s="566" t="s">
        <v>30121</v>
      </c>
      <c r="D6201" s="568">
        <v>249.64</v>
      </c>
    </row>
    <row r="6202" spans="1:4" ht="25.5">
      <c r="A6202" s="566" t="s">
        <v>42059</v>
      </c>
      <c r="B6202" s="567" t="s">
        <v>42060</v>
      </c>
      <c r="C6202" s="566" t="s">
        <v>30121</v>
      </c>
      <c r="D6202" s="568">
        <v>191.49</v>
      </c>
    </row>
    <row r="6203" spans="1:4" ht="25.5">
      <c r="A6203" s="566" t="s">
        <v>42061</v>
      </c>
      <c r="B6203" s="567" t="s">
        <v>42062</v>
      </c>
      <c r="C6203" s="566" t="s">
        <v>30121</v>
      </c>
      <c r="D6203" s="568">
        <v>133.4</v>
      </c>
    </row>
    <row r="6204" spans="1:4" ht="25.5">
      <c r="A6204" s="566" t="s">
        <v>42063</v>
      </c>
      <c r="B6204" s="567" t="s">
        <v>42064</v>
      </c>
      <c r="C6204" s="566" t="s">
        <v>30121</v>
      </c>
      <c r="D6204" s="568">
        <v>106.32</v>
      </c>
    </row>
    <row r="6205" spans="1:4" ht="25.5">
      <c r="A6205" s="566" t="s">
        <v>42065</v>
      </c>
      <c r="B6205" s="567" t="s">
        <v>42066</v>
      </c>
      <c r="C6205" s="566" t="s">
        <v>30121</v>
      </c>
      <c r="D6205" s="568">
        <v>249.95</v>
      </c>
    </row>
    <row r="6206" spans="1:4" ht="25.5">
      <c r="A6206" s="566" t="s">
        <v>42067</v>
      </c>
      <c r="B6206" s="567" t="s">
        <v>42068</v>
      </c>
      <c r="C6206" s="566" t="s">
        <v>30121</v>
      </c>
      <c r="D6206" s="568">
        <v>189.31</v>
      </c>
    </row>
    <row r="6207" spans="1:4" ht="25.5">
      <c r="A6207" s="566" t="s">
        <v>42069</v>
      </c>
      <c r="B6207" s="567" t="s">
        <v>42070</v>
      </c>
      <c r="C6207" s="566" t="s">
        <v>30121</v>
      </c>
      <c r="D6207" s="568">
        <v>128.75</v>
      </c>
    </row>
    <row r="6208" spans="1:4">
      <c r="A6208" s="566" t="s">
        <v>42071</v>
      </c>
      <c r="B6208" s="567" t="s">
        <v>42072</v>
      </c>
      <c r="C6208" s="566" t="s">
        <v>29586</v>
      </c>
      <c r="D6208" s="568">
        <v>61.21</v>
      </c>
    </row>
    <row r="6209" spans="1:4" ht="25.5">
      <c r="A6209" s="566" t="s">
        <v>42073</v>
      </c>
      <c r="B6209" s="567" t="s">
        <v>42074</v>
      </c>
      <c r="C6209" s="566" t="s">
        <v>31</v>
      </c>
      <c r="D6209" s="568">
        <v>131.72</v>
      </c>
    </row>
    <row r="6210" spans="1:4" ht="25.5">
      <c r="A6210" s="566" t="s">
        <v>42075</v>
      </c>
      <c r="B6210" s="567" t="s">
        <v>42076</v>
      </c>
      <c r="C6210" s="566" t="s">
        <v>31</v>
      </c>
      <c r="D6210" s="568">
        <v>93.13</v>
      </c>
    </row>
    <row r="6211" spans="1:4" ht="25.5">
      <c r="A6211" s="566" t="s">
        <v>42077</v>
      </c>
      <c r="B6211" s="567" t="s">
        <v>42078</v>
      </c>
      <c r="C6211" s="566" t="s">
        <v>13</v>
      </c>
      <c r="D6211" s="568">
        <v>13.73</v>
      </c>
    </row>
    <row r="6212" spans="1:4">
      <c r="A6212" s="566" t="s">
        <v>42079</v>
      </c>
      <c r="B6212" s="567" t="s">
        <v>42080</v>
      </c>
      <c r="C6212" s="566" t="s">
        <v>30121</v>
      </c>
      <c r="D6212" s="568">
        <v>171.11</v>
      </c>
    </row>
    <row r="6213" spans="1:4">
      <c r="A6213" s="566" t="s">
        <v>42081</v>
      </c>
      <c r="B6213" s="567" t="s">
        <v>42082</v>
      </c>
      <c r="C6213" s="566" t="s">
        <v>30121</v>
      </c>
      <c r="D6213" s="568">
        <v>71.75</v>
      </c>
    </row>
    <row r="6214" spans="1:4">
      <c r="A6214" s="566" t="s">
        <v>42083</v>
      </c>
      <c r="B6214" s="567" t="s">
        <v>42084</v>
      </c>
      <c r="C6214" s="566" t="s">
        <v>30121</v>
      </c>
      <c r="D6214" s="568">
        <v>182.23</v>
      </c>
    </row>
    <row r="6215" spans="1:4">
      <c r="A6215" s="566" t="s">
        <v>42085</v>
      </c>
      <c r="B6215" s="567" t="s">
        <v>42086</v>
      </c>
      <c r="C6215" s="566" t="s">
        <v>30121</v>
      </c>
      <c r="D6215" s="568">
        <v>81.73</v>
      </c>
    </row>
    <row r="6216" spans="1:4">
      <c r="A6216" s="566" t="s">
        <v>42087</v>
      </c>
      <c r="B6216" s="567" t="s">
        <v>42088</v>
      </c>
      <c r="C6216" s="566" t="s">
        <v>5229</v>
      </c>
      <c r="D6216" s="568">
        <v>204.36</v>
      </c>
    </row>
    <row r="6217" spans="1:4">
      <c r="A6217" s="566" t="s">
        <v>42089</v>
      </c>
      <c r="B6217" s="567" t="s">
        <v>42090</v>
      </c>
      <c r="C6217" s="566" t="s">
        <v>5229</v>
      </c>
      <c r="D6217" s="568">
        <v>121.08</v>
      </c>
    </row>
    <row r="6218" spans="1:4">
      <c r="A6218" s="566" t="s">
        <v>42091</v>
      </c>
      <c r="B6218" s="567" t="s">
        <v>42092</v>
      </c>
      <c r="C6218" s="566" t="s">
        <v>5229</v>
      </c>
      <c r="D6218" s="568">
        <v>190.67</v>
      </c>
    </row>
    <row r="6219" spans="1:4">
      <c r="A6219" s="566" t="s">
        <v>42093</v>
      </c>
      <c r="B6219" s="567" t="s">
        <v>42094</v>
      </c>
      <c r="C6219" s="566" t="s">
        <v>5229</v>
      </c>
      <c r="D6219" s="568">
        <v>105.57</v>
      </c>
    </row>
    <row r="6220" spans="1:4">
      <c r="A6220" s="566" t="s">
        <v>42095</v>
      </c>
      <c r="B6220" s="567" t="s">
        <v>42096</v>
      </c>
      <c r="C6220" s="566" t="s">
        <v>5229</v>
      </c>
      <c r="D6220" s="568">
        <v>194.01</v>
      </c>
    </row>
    <row r="6221" spans="1:4">
      <c r="A6221" s="566" t="s">
        <v>42097</v>
      </c>
      <c r="B6221" s="567" t="s">
        <v>42098</v>
      </c>
      <c r="C6221" s="566" t="s">
        <v>5229</v>
      </c>
      <c r="D6221" s="568">
        <v>106.51</v>
      </c>
    </row>
    <row r="6222" spans="1:4">
      <c r="A6222" s="566" t="s">
        <v>42099</v>
      </c>
      <c r="B6222" s="567" t="s">
        <v>42100</v>
      </c>
      <c r="C6222" s="566" t="s">
        <v>5229</v>
      </c>
      <c r="D6222" s="568">
        <v>201.77</v>
      </c>
    </row>
    <row r="6223" spans="1:4">
      <c r="A6223" s="566" t="s">
        <v>42101</v>
      </c>
      <c r="B6223" s="567" t="s">
        <v>42102</v>
      </c>
      <c r="C6223" s="566" t="s">
        <v>5229</v>
      </c>
      <c r="D6223" s="568">
        <v>115.83</v>
      </c>
    </row>
    <row r="6224" spans="1:4">
      <c r="A6224" s="566" t="s">
        <v>42103</v>
      </c>
      <c r="B6224" s="567" t="s">
        <v>42104</v>
      </c>
      <c r="C6224" s="566" t="s">
        <v>5229</v>
      </c>
      <c r="D6224" s="568">
        <v>206.82</v>
      </c>
    </row>
    <row r="6225" spans="1:4">
      <c r="A6225" s="566" t="s">
        <v>42105</v>
      </c>
      <c r="B6225" s="567" t="s">
        <v>42106</v>
      </c>
      <c r="C6225" s="566" t="s">
        <v>5229</v>
      </c>
      <c r="D6225" s="568">
        <v>121.98</v>
      </c>
    </row>
    <row r="6226" spans="1:4">
      <c r="A6226" s="566" t="s">
        <v>42107</v>
      </c>
      <c r="B6226" s="567" t="s">
        <v>42108</v>
      </c>
      <c r="C6226" s="566" t="s">
        <v>30121</v>
      </c>
      <c r="D6226" s="568">
        <v>260.58999999999997</v>
      </c>
    </row>
    <row r="6227" spans="1:4">
      <c r="A6227" s="566" t="s">
        <v>42109</v>
      </c>
      <c r="B6227" s="567" t="s">
        <v>42110</v>
      </c>
      <c r="C6227" s="566" t="s">
        <v>30121</v>
      </c>
      <c r="D6227" s="568">
        <v>100.6</v>
      </c>
    </row>
    <row r="6228" spans="1:4">
      <c r="A6228" s="566" t="s">
        <v>42111</v>
      </c>
      <c r="B6228" s="567" t="s">
        <v>42112</v>
      </c>
      <c r="C6228" s="566" t="s">
        <v>30121</v>
      </c>
      <c r="D6228" s="568">
        <v>297.77999999999997</v>
      </c>
    </row>
    <row r="6229" spans="1:4">
      <c r="A6229" s="566" t="s">
        <v>42113</v>
      </c>
      <c r="B6229" s="567" t="s">
        <v>42114</v>
      </c>
      <c r="C6229" s="566" t="s">
        <v>30121</v>
      </c>
      <c r="D6229" s="568">
        <v>141.26</v>
      </c>
    </row>
    <row r="6230" spans="1:4">
      <c r="A6230" s="566" t="s">
        <v>42115</v>
      </c>
      <c r="B6230" s="567" t="s">
        <v>42116</v>
      </c>
      <c r="C6230" s="566" t="s">
        <v>5229</v>
      </c>
      <c r="D6230" s="568">
        <v>191.28</v>
      </c>
    </row>
    <row r="6231" spans="1:4">
      <c r="A6231" s="566" t="s">
        <v>42117</v>
      </c>
      <c r="B6231" s="567" t="s">
        <v>42118</v>
      </c>
      <c r="C6231" s="566" t="s">
        <v>5229</v>
      </c>
      <c r="D6231" s="568">
        <v>120.86</v>
      </c>
    </row>
    <row r="6232" spans="1:4">
      <c r="A6232" s="566" t="s">
        <v>42119</v>
      </c>
      <c r="B6232" s="567" t="s">
        <v>42120</v>
      </c>
      <c r="C6232" s="566" t="s">
        <v>5229</v>
      </c>
      <c r="D6232" s="568">
        <v>189.86</v>
      </c>
    </row>
    <row r="6233" spans="1:4">
      <c r="A6233" s="566" t="s">
        <v>42121</v>
      </c>
      <c r="B6233" s="567" t="s">
        <v>42122</v>
      </c>
      <c r="C6233" s="566" t="s">
        <v>5229</v>
      </c>
      <c r="D6233" s="568">
        <v>120.48</v>
      </c>
    </row>
    <row r="6234" spans="1:4">
      <c r="A6234" s="566" t="s">
        <v>42123</v>
      </c>
      <c r="B6234" s="567" t="s">
        <v>42124</v>
      </c>
      <c r="C6234" s="566" t="s">
        <v>5229</v>
      </c>
      <c r="D6234" s="568">
        <v>188.28</v>
      </c>
    </row>
    <row r="6235" spans="1:4">
      <c r="A6235" s="566" t="s">
        <v>42125</v>
      </c>
      <c r="B6235" s="567" t="s">
        <v>42126</v>
      </c>
      <c r="C6235" s="566" t="s">
        <v>5229</v>
      </c>
      <c r="D6235" s="568">
        <v>120.07</v>
      </c>
    </row>
    <row r="6236" spans="1:4">
      <c r="A6236" s="566" t="s">
        <v>42127</v>
      </c>
      <c r="B6236" s="567" t="s">
        <v>42128</v>
      </c>
      <c r="C6236" s="566" t="s">
        <v>5229</v>
      </c>
      <c r="D6236" s="568">
        <v>186.76</v>
      </c>
    </row>
    <row r="6237" spans="1:4">
      <c r="A6237" s="566" t="s">
        <v>42129</v>
      </c>
      <c r="B6237" s="567" t="s">
        <v>42130</v>
      </c>
      <c r="C6237" s="566" t="s">
        <v>5229</v>
      </c>
      <c r="D6237" s="568">
        <v>120.11</v>
      </c>
    </row>
    <row r="6238" spans="1:4">
      <c r="A6238" s="566" t="s">
        <v>42131</v>
      </c>
      <c r="B6238" s="567" t="s">
        <v>42132</v>
      </c>
      <c r="C6238" s="566" t="s">
        <v>5229</v>
      </c>
      <c r="D6238" s="568">
        <v>209.04</v>
      </c>
    </row>
    <row r="6239" spans="1:4" ht="25.5">
      <c r="A6239" s="566" t="s">
        <v>42133</v>
      </c>
      <c r="B6239" s="567" t="s">
        <v>42134</v>
      </c>
      <c r="C6239" s="566" t="s">
        <v>5229</v>
      </c>
      <c r="D6239" s="568">
        <v>130.71</v>
      </c>
    </row>
    <row r="6240" spans="1:4">
      <c r="A6240" s="566" t="s">
        <v>42135</v>
      </c>
      <c r="B6240" s="567" t="s">
        <v>42136</v>
      </c>
      <c r="C6240" s="566" t="s">
        <v>5229</v>
      </c>
      <c r="D6240" s="568">
        <v>212.77</v>
      </c>
    </row>
    <row r="6241" spans="1:4" ht="25.5">
      <c r="A6241" s="566" t="s">
        <v>42137</v>
      </c>
      <c r="B6241" s="567" t="s">
        <v>42138</v>
      </c>
      <c r="C6241" s="566" t="s">
        <v>5229</v>
      </c>
      <c r="D6241" s="568">
        <v>134.99</v>
      </c>
    </row>
    <row r="6242" spans="1:4">
      <c r="A6242" s="566" t="s">
        <v>42139</v>
      </c>
      <c r="B6242" s="567" t="s">
        <v>42140</v>
      </c>
      <c r="C6242" s="566" t="s">
        <v>5229</v>
      </c>
      <c r="D6242" s="568">
        <v>220.37</v>
      </c>
    </row>
    <row r="6243" spans="1:4" ht="25.5">
      <c r="A6243" s="566" t="s">
        <v>42141</v>
      </c>
      <c r="B6243" s="567" t="s">
        <v>42142</v>
      </c>
      <c r="C6243" s="566" t="s">
        <v>5229</v>
      </c>
      <c r="D6243" s="568">
        <v>140.69</v>
      </c>
    </row>
    <row r="6244" spans="1:4">
      <c r="A6244" s="566" t="s">
        <v>42143</v>
      </c>
      <c r="B6244" s="567" t="s">
        <v>42144</v>
      </c>
      <c r="C6244" s="566" t="s">
        <v>5229</v>
      </c>
      <c r="D6244" s="568">
        <v>244.79</v>
      </c>
    </row>
    <row r="6245" spans="1:4">
      <c r="A6245" s="566" t="s">
        <v>42145</v>
      </c>
      <c r="B6245" s="567" t="s">
        <v>42146</v>
      </c>
      <c r="C6245" s="566" t="s">
        <v>5229</v>
      </c>
      <c r="D6245" s="568">
        <v>175.74</v>
      </c>
    </row>
    <row r="6246" spans="1:4">
      <c r="A6246" s="566" t="s">
        <v>42147</v>
      </c>
      <c r="B6246" s="567" t="s">
        <v>42148</v>
      </c>
      <c r="C6246" s="566" t="s">
        <v>5229</v>
      </c>
      <c r="D6246" s="568">
        <v>242.75</v>
      </c>
    </row>
    <row r="6247" spans="1:4">
      <c r="A6247" s="566" t="s">
        <v>42149</v>
      </c>
      <c r="B6247" s="567" t="s">
        <v>42150</v>
      </c>
      <c r="C6247" s="566" t="s">
        <v>5229</v>
      </c>
      <c r="D6247" s="568">
        <v>176.38</v>
      </c>
    </row>
    <row r="6248" spans="1:4">
      <c r="A6248" s="566" t="s">
        <v>42151</v>
      </c>
      <c r="B6248" s="567" t="s">
        <v>42152</v>
      </c>
      <c r="C6248" s="566" t="s">
        <v>5229</v>
      </c>
      <c r="D6248" s="568">
        <v>247.49</v>
      </c>
    </row>
    <row r="6249" spans="1:4">
      <c r="A6249" s="566" t="s">
        <v>42153</v>
      </c>
      <c r="B6249" s="567" t="s">
        <v>42154</v>
      </c>
      <c r="C6249" s="566" t="s">
        <v>5229</v>
      </c>
      <c r="D6249" s="568">
        <v>182.1</v>
      </c>
    </row>
    <row r="6250" spans="1:4">
      <c r="A6250" s="566" t="s">
        <v>42155</v>
      </c>
      <c r="B6250" s="567" t="s">
        <v>42156</v>
      </c>
      <c r="C6250" s="566" t="s">
        <v>5229</v>
      </c>
      <c r="D6250" s="568">
        <v>248.47</v>
      </c>
    </row>
    <row r="6251" spans="1:4">
      <c r="A6251" s="566" t="s">
        <v>42157</v>
      </c>
      <c r="B6251" s="567" t="s">
        <v>42158</v>
      </c>
      <c r="C6251" s="566" t="s">
        <v>5229</v>
      </c>
      <c r="D6251" s="568">
        <v>184.94</v>
      </c>
    </row>
    <row r="6252" spans="1:4" ht="25.5">
      <c r="A6252" s="566" t="s">
        <v>42159</v>
      </c>
      <c r="B6252" s="567" t="s">
        <v>42160</v>
      </c>
      <c r="C6252" s="566" t="s">
        <v>30121</v>
      </c>
      <c r="D6252" s="568">
        <v>156.97</v>
      </c>
    </row>
    <row r="6253" spans="1:4" ht="25.5">
      <c r="A6253" s="566" t="s">
        <v>42161</v>
      </c>
      <c r="B6253" s="567" t="s">
        <v>42162</v>
      </c>
      <c r="C6253" s="566" t="s">
        <v>30121</v>
      </c>
      <c r="D6253" s="568">
        <v>102.67</v>
      </c>
    </row>
    <row r="6254" spans="1:4" ht="25.5">
      <c r="A6254" s="566" t="s">
        <v>42163</v>
      </c>
      <c r="B6254" s="567" t="s">
        <v>42164</v>
      </c>
      <c r="C6254" s="566" t="s">
        <v>5229</v>
      </c>
      <c r="D6254" s="568">
        <v>173.22</v>
      </c>
    </row>
    <row r="6255" spans="1:4" ht="25.5">
      <c r="A6255" s="566" t="s">
        <v>42165</v>
      </c>
      <c r="B6255" s="567" t="s">
        <v>42166</v>
      </c>
      <c r="C6255" s="566" t="s">
        <v>5229</v>
      </c>
      <c r="D6255" s="568">
        <v>128.33000000000001</v>
      </c>
    </row>
    <row r="6256" spans="1:4">
      <c r="A6256" s="566" t="s">
        <v>42167</v>
      </c>
      <c r="B6256" s="567" t="s">
        <v>42168</v>
      </c>
      <c r="C6256" s="566" t="s">
        <v>5229</v>
      </c>
      <c r="D6256" s="568">
        <v>194.55</v>
      </c>
    </row>
    <row r="6257" spans="1:4">
      <c r="A6257" s="566" t="s">
        <v>42169</v>
      </c>
      <c r="B6257" s="567" t="s">
        <v>42170</v>
      </c>
      <c r="C6257" s="566" t="s">
        <v>5229</v>
      </c>
      <c r="D6257" s="568">
        <v>131.24</v>
      </c>
    </row>
    <row r="6258" spans="1:4">
      <c r="A6258" s="566" t="s">
        <v>42171</v>
      </c>
      <c r="B6258" s="567" t="s">
        <v>42172</v>
      </c>
      <c r="C6258" s="566" t="s">
        <v>30121</v>
      </c>
      <c r="D6258" s="568">
        <v>323.10000000000002</v>
      </c>
    </row>
    <row r="6259" spans="1:4">
      <c r="A6259" s="566" t="s">
        <v>42173</v>
      </c>
      <c r="B6259" s="567" t="s">
        <v>42174</v>
      </c>
      <c r="C6259" s="566" t="s">
        <v>30121</v>
      </c>
      <c r="D6259" s="568">
        <v>144.97999999999999</v>
      </c>
    </row>
    <row r="6260" spans="1:4">
      <c r="A6260" s="566" t="s">
        <v>42175</v>
      </c>
      <c r="B6260" s="567" t="s">
        <v>42176</v>
      </c>
      <c r="C6260" s="566" t="s">
        <v>30121</v>
      </c>
      <c r="D6260" s="568">
        <v>326.04000000000002</v>
      </c>
    </row>
    <row r="6261" spans="1:4">
      <c r="A6261" s="566" t="s">
        <v>42177</v>
      </c>
      <c r="B6261" s="567" t="s">
        <v>42178</v>
      </c>
      <c r="C6261" s="566" t="s">
        <v>30121</v>
      </c>
      <c r="D6261" s="568">
        <v>141.79</v>
      </c>
    </row>
    <row r="6262" spans="1:4">
      <c r="A6262" s="566" t="s">
        <v>42179</v>
      </c>
      <c r="B6262" s="567" t="s">
        <v>42180</v>
      </c>
      <c r="C6262" s="566" t="s">
        <v>30121</v>
      </c>
      <c r="D6262" s="568">
        <v>340.84</v>
      </c>
    </row>
    <row r="6263" spans="1:4">
      <c r="A6263" s="566" t="s">
        <v>42181</v>
      </c>
      <c r="B6263" s="567" t="s">
        <v>42182</v>
      </c>
      <c r="C6263" s="566" t="s">
        <v>30121</v>
      </c>
      <c r="D6263" s="568">
        <v>162.16999999999999</v>
      </c>
    </row>
    <row r="6264" spans="1:4">
      <c r="A6264" s="566" t="s">
        <v>42183</v>
      </c>
      <c r="B6264" s="567" t="s">
        <v>42184</v>
      </c>
      <c r="C6264" s="566" t="s">
        <v>30121</v>
      </c>
      <c r="D6264" s="568">
        <v>344.2</v>
      </c>
    </row>
    <row r="6265" spans="1:4">
      <c r="A6265" s="566" t="s">
        <v>42185</v>
      </c>
      <c r="B6265" s="567" t="s">
        <v>42186</v>
      </c>
      <c r="C6265" s="566" t="s">
        <v>30121</v>
      </c>
      <c r="D6265" s="568">
        <v>158.97999999999999</v>
      </c>
    </row>
    <row r="6266" spans="1:4">
      <c r="A6266" s="566" t="s">
        <v>42187</v>
      </c>
      <c r="B6266" s="567" t="s">
        <v>42188</v>
      </c>
      <c r="C6266" s="566" t="s">
        <v>30121</v>
      </c>
      <c r="D6266" s="568">
        <v>323.10000000000002</v>
      </c>
    </row>
    <row r="6267" spans="1:4" ht="25.5">
      <c r="A6267" s="566" t="s">
        <v>42189</v>
      </c>
      <c r="B6267" s="567" t="s">
        <v>42190</v>
      </c>
      <c r="C6267" s="566" t="s">
        <v>30121</v>
      </c>
      <c r="D6267" s="568">
        <v>144.97999999999999</v>
      </c>
    </row>
    <row r="6268" spans="1:4">
      <c r="A6268" s="566" t="s">
        <v>42191</v>
      </c>
      <c r="B6268" s="567" t="s">
        <v>42192</v>
      </c>
      <c r="C6268" s="566" t="s">
        <v>30121</v>
      </c>
      <c r="D6268" s="568">
        <v>326.04000000000002</v>
      </c>
    </row>
    <row r="6269" spans="1:4" ht="25.5">
      <c r="A6269" s="566" t="s">
        <v>42193</v>
      </c>
      <c r="B6269" s="567" t="s">
        <v>42194</v>
      </c>
      <c r="C6269" s="566" t="s">
        <v>30121</v>
      </c>
      <c r="D6269" s="568">
        <v>141.79</v>
      </c>
    </row>
    <row r="6270" spans="1:4">
      <c r="A6270" s="566" t="s">
        <v>42195</v>
      </c>
      <c r="B6270" s="567" t="s">
        <v>42196</v>
      </c>
      <c r="C6270" s="566" t="s">
        <v>30121</v>
      </c>
      <c r="D6270" s="568">
        <v>339.36</v>
      </c>
    </row>
    <row r="6271" spans="1:4" ht="25.5">
      <c r="A6271" s="566" t="s">
        <v>42197</v>
      </c>
      <c r="B6271" s="567" t="s">
        <v>42198</v>
      </c>
      <c r="C6271" s="566" t="s">
        <v>30121</v>
      </c>
      <c r="D6271" s="568">
        <v>161.54</v>
      </c>
    </row>
    <row r="6272" spans="1:4">
      <c r="A6272" s="566" t="s">
        <v>42199</v>
      </c>
      <c r="B6272" s="567" t="s">
        <v>42200</v>
      </c>
      <c r="C6272" s="566" t="s">
        <v>30121</v>
      </c>
      <c r="D6272" s="568">
        <v>342.71</v>
      </c>
    </row>
    <row r="6273" spans="1:4" ht="25.5">
      <c r="A6273" s="566" t="s">
        <v>42201</v>
      </c>
      <c r="B6273" s="567" t="s">
        <v>42202</v>
      </c>
      <c r="C6273" s="566" t="s">
        <v>30121</v>
      </c>
      <c r="D6273" s="568">
        <v>158.36000000000001</v>
      </c>
    </row>
    <row r="6274" spans="1:4" ht="25.5">
      <c r="A6274" s="566" t="s">
        <v>42203</v>
      </c>
      <c r="B6274" s="567" t="s">
        <v>42204</v>
      </c>
      <c r="C6274" s="566" t="s">
        <v>5229</v>
      </c>
      <c r="D6274" s="568">
        <v>209.47</v>
      </c>
    </row>
    <row r="6275" spans="1:4" ht="25.5">
      <c r="A6275" s="566" t="s">
        <v>42205</v>
      </c>
      <c r="B6275" s="567" t="s">
        <v>42206</v>
      </c>
      <c r="C6275" s="566" t="s">
        <v>5229</v>
      </c>
      <c r="D6275" s="568">
        <v>129.6</v>
      </c>
    </row>
    <row r="6276" spans="1:4" ht="25.5">
      <c r="A6276" s="566" t="s">
        <v>42207</v>
      </c>
      <c r="B6276" s="567" t="s">
        <v>42208</v>
      </c>
      <c r="C6276" s="566" t="s">
        <v>5229</v>
      </c>
      <c r="D6276" s="568">
        <v>198.58</v>
      </c>
    </row>
    <row r="6277" spans="1:4" ht="25.5">
      <c r="A6277" s="566" t="s">
        <v>42209</v>
      </c>
      <c r="B6277" s="567" t="s">
        <v>42210</v>
      </c>
      <c r="C6277" s="566" t="s">
        <v>5229</v>
      </c>
      <c r="D6277" s="568">
        <v>116.85</v>
      </c>
    </row>
    <row r="6278" spans="1:4" ht="25.5">
      <c r="A6278" s="566" t="s">
        <v>42211</v>
      </c>
      <c r="B6278" s="567" t="s">
        <v>42212</v>
      </c>
      <c r="C6278" s="566" t="s">
        <v>5229</v>
      </c>
      <c r="D6278" s="568">
        <v>209.86</v>
      </c>
    </row>
    <row r="6279" spans="1:4" ht="25.5">
      <c r="A6279" s="566" t="s">
        <v>42213</v>
      </c>
      <c r="B6279" s="567" t="s">
        <v>42214</v>
      </c>
      <c r="C6279" s="566" t="s">
        <v>5229</v>
      </c>
      <c r="D6279" s="568">
        <v>128.63</v>
      </c>
    </row>
    <row r="6280" spans="1:4" ht="25.5">
      <c r="A6280" s="566" t="s">
        <v>42215</v>
      </c>
      <c r="B6280" s="567" t="s">
        <v>42216</v>
      </c>
      <c r="C6280" s="566" t="s">
        <v>5229</v>
      </c>
      <c r="D6280" s="568">
        <v>213.4</v>
      </c>
    </row>
    <row r="6281" spans="1:4" ht="25.5">
      <c r="A6281" s="566" t="s">
        <v>42217</v>
      </c>
      <c r="B6281" s="567" t="s">
        <v>42218</v>
      </c>
      <c r="C6281" s="566" t="s">
        <v>5229</v>
      </c>
      <c r="D6281" s="568">
        <v>134.87</v>
      </c>
    </row>
    <row r="6282" spans="1:4" ht="25.5">
      <c r="A6282" s="566" t="s">
        <v>42219</v>
      </c>
      <c r="B6282" s="567" t="s">
        <v>42220</v>
      </c>
      <c r="C6282" s="566" t="s">
        <v>5229</v>
      </c>
      <c r="D6282" s="568">
        <v>212.09</v>
      </c>
    </row>
    <row r="6283" spans="1:4" ht="25.5">
      <c r="A6283" s="566" t="s">
        <v>42221</v>
      </c>
      <c r="B6283" s="567" t="s">
        <v>42222</v>
      </c>
      <c r="C6283" s="566" t="s">
        <v>5229</v>
      </c>
      <c r="D6283" s="568">
        <v>134.44999999999999</v>
      </c>
    </row>
    <row r="6284" spans="1:4">
      <c r="A6284" s="566" t="s">
        <v>42223</v>
      </c>
      <c r="B6284" s="567" t="s">
        <v>42224</v>
      </c>
      <c r="C6284" s="566" t="s">
        <v>30121</v>
      </c>
      <c r="D6284" s="568">
        <v>78.62</v>
      </c>
    </row>
    <row r="6285" spans="1:4">
      <c r="A6285" s="566" t="s">
        <v>42225</v>
      </c>
      <c r="B6285" s="567" t="s">
        <v>42226</v>
      </c>
      <c r="C6285" s="566" t="s">
        <v>30121</v>
      </c>
      <c r="D6285" s="568">
        <v>20.02</v>
      </c>
    </row>
    <row r="6286" spans="1:4">
      <c r="A6286" s="566" t="s">
        <v>42227</v>
      </c>
      <c r="B6286" s="567" t="s">
        <v>42228</v>
      </c>
      <c r="C6286" s="566" t="s">
        <v>30121</v>
      </c>
      <c r="D6286" s="568">
        <v>117.43</v>
      </c>
    </row>
    <row r="6287" spans="1:4">
      <c r="A6287" s="566" t="s">
        <v>42229</v>
      </c>
      <c r="B6287" s="567" t="s">
        <v>42230</v>
      </c>
      <c r="C6287" s="566" t="s">
        <v>30121</v>
      </c>
      <c r="D6287" s="568">
        <v>72.459999999999994</v>
      </c>
    </row>
    <row r="6288" spans="1:4" ht="25.5">
      <c r="A6288" s="566" t="s">
        <v>42231</v>
      </c>
      <c r="B6288" s="567" t="s">
        <v>42232</v>
      </c>
      <c r="C6288" s="566" t="s">
        <v>30121</v>
      </c>
      <c r="D6288" s="568">
        <v>84.07</v>
      </c>
    </row>
    <row r="6289" spans="1:4" ht="25.5">
      <c r="A6289" s="566" t="s">
        <v>42233</v>
      </c>
      <c r="B6289" s="567" t="s">
        <v>42234</v>
      </c>
      <c r="C6289" s="566" t="s">
        <v>30121</v>
      </c>
      <c r="D6289" s="568">
        <v>37.700000000000003</v>
      </c>
    </row>
    <row r="6290" spans="1:4">
      <c r="A6290" s="566" t="s">
        <v>42235</v>
      </c>
      <c r="B6290" s="567" t="s">
        <v>42236</v>
      </c>
      <c r="C6290" s="566" t="s">
        <v>30121</v>
      </c>
      <c r="D6290" s="568">
        <v>86.5</v>
      </c>
    </row>
    <row r="6291" spans="1:4">
      <c r="A6291" s="566" t="s">
        <v>42237</v>
      </c>
      <c r="B6291" s="567" t="s">
        <v>42238</v>
      </c>
      <c r="C6291" s="566" t="s">
        <v>30121</v>
      </c>
      <c r="D6291" s="568">
        <v>26.81</v>
      </c>
    </row>
    <row r="6292" spans="1:4">
      <c r="A6292" s="566" t="s">
        <v>42239</v>
      </c>
      <c r="B6292" s="567" t="s">
        <v>42240</v>
      </c>
      <c r="C6292" s="566" t="s">
        <v>30121</v>
      </c>
      <c r="D6292" s="568">
        <v>45.29</v>
      </c>
    </row>
    <row r="6293" spans="1:4">
      <c r="A6293" s="566" t="s">
        <v>42241</v>
      </c>
      <c r="B6293" s="567" t="s">
        <v>42242</v>
      </c>
      <c r="C6293" s="566" t="s">
        <v>30121</v>
      </c>
      <c r="D6293" s="568">
        <v>407.18</v>
      </c>
    </row>
    <row r="6294" spans="1:4" ht="25.5">
      <c r="A6294" s="566" t="s">
        <v>42243</v>
      </c>
      <c r="B6294" s="567" t="s">
        <v>42244</v>
      </c>
      <c r="C6294" s="566" t="s">
        <v>30121</v>
      </c>
      <c r="D6294" s="568">
        <v>252.81</v>
      </c>
    </row>
    <row r="6295" spans="1:4">
      <c r="A6295" s="566" t="s">
        <v>42245</v>
      </c>
      <c r="B6295" s="567" t="s">
        <v>42246</v>
      </c>
      <c r="C6295" s="566" t="s">
        <v>30121</v>
      </c>
      <c r="D6295" s="568">
        <v>359.32</v>
      </c>
    </row>
    <row r="6296" spans="1:4">
      <c r="A6296" s="566" t="s">
        <v>42247</v>
      </c>
      <c r="B6296" s="567" t="s">
        <v>42248</v>
      </c>
      <c r="C6296" s="566" t="s">
        <v>30121</v>
      </c>
      <c r="D6296" s="568">
        <v>203.42</v>
      </c>
    </row>
    <row r="6297" spans="1:4">
      <c r="A6297" s="566" t="s">
        <v>42249</v>
      </c>
      <c r="B6297" s="567" t="s">
        <v>42250</v>
      </c>
      <c r="C6297" s="566" t="s">
        <v>30121</v>
      </c>
      <c r="D6297" s="568">
        <v>320.23</v>
      </c>
    </row>
    <row r="6298" spans="1:4">
      <c r="A6298" s="566" t="s">
        <v>42251</v>
      </c>
      <c r="B6298" s="567" t="s">
        <v>42252</v>
      </c>
      <c r="C6298" s="566" t="s">
        <v>30121</v>
      </c>
      <c r="D6298" s="568">
        <v>157.24</v>
      </c>
    </row>
    <row r="6299" spans="1:4">
      <c r="A6299" s="566" t="s">
        <v>42253</v>
      </c>
      <c r="B6299" s="567" t="s">
        <v>42254</v>
      </c>
      <c r="C6299" s="566" t="s">
        <v>31</v>
      </c>
      <c r="D6299" s="568">
        <v>1061.17</v>
      </c>
    </row>
    <row r="6300" spans="1:4">
      <c r="A6300" s="566" t="s">
        <v>42255</v>
      </c>
      <c r="B6300" s="567" t="s">
        <v>42256</v>
      </c>
      <c r="C6300" s="566" t="s">
        <v>31</v>
      </c>
      <c r="D6300" s="568">
        <v>929.36</v>
      </c>
    </row>
    <row r="6301" spans="1:4">
      <c r="A6301" s="566" t="s">
        <v>42257</v>
      </c>
      <c r="B6301" s="567" t="s">
        <v>42258</v>
      </c>
      <c r="C6301" s="566" t="s">
        <v>31</v>
      </c>
      <c r="D6301" s="568">
        <v>1135.02</v>
      </c>
    </row>
    <row r="6302" spans="1:4">
      <c r="A6302" s="566" t="s">
        <v>42259</v>
      </c>
      <c r="B6302" s="567" t="s">
        <v>42260</v>
      </c>
      <c r="C6302" s="566" t="s">
        <v>31</v>
      </c>
      <c r="D6302" s="568">
        <v>989.34</v>
      </c>
    </row>
    <row r="6303" spans="1:4">
      <c r="A6303" s="566" t="s">
        <v>42261</v>
      </c>
      <c r="B6303" s="567" t="s">
        <v>42262</v>
      </c>
      <c r="C6303" s="566" t="s">
        <v>31</v>
      </c>
      <c r="D6303" s="568">
        <v>1786.75</v>
      </c>
    </row>
    <row r="6304" spans="1:4">
      <c r="A6304" s="566" t="s">
        <v>42263</v>
      </c>
      <c r="B6304" s="567" t="s">
        <v>42264</v>
      </c>
      <c r="C6304" s="566" t="s">
        <v>31</v>
      </c>
      <c r="D6304" s="568">
        <v>1557.83</v>
      </c>
    </row>
    <row r="6305" spans="1:4">
      <c r="A6305" s="566" t="s">
        <v>42265</v>
      </c>
      <c r="B6305" s="567" t="s">
        <v>42266</v>
      </c>
      <c r="C6305" s="566" t="s">
        <v>31</v>
      </c>
      <c r="D6305" s="568">
        <v>1506.52</v>
      </c>
    </row>
    <row r="6306" spans="1:4">
      <c r="A6306" s="566" t="s">
        <v>42267</v>
      </c>
      <c r="B6306" s="567" t="s">
        <v>42268</v>
      </c>
      <c r="C6306" s="566" t="s">
        <v>31</v>
      </c>
      <c r="D6306" s="568">
        <v>1277.5899999999999</v>
      </c>
    </row>
    <row r="6307" spans="1:4">
      <c r="A6307" s="566" t="s">
        <v>42269</v>
      </c>
      <c r="B6307" s="567" t="s">
        <v>42270</v>
      </c>
      <c r="C6307" s="566" t="s">
        <v>31</v>
      </c>
      <c r="D6307" s="568">
        <v>1220.06</v>
      </c>
    </row>
    <row r="6308" spans="1:4">
      <c r="A6308" s="566" t="s">
        <v>42271</v>
      </c>
      <c r="B6308" s="567" t="s">
        <v>42272</v>
      </c>
      <c r="C6308" s="566" t="s">
        <v>31</v>
      </c>
      <c r="D6308" s="568">
        <v>1062.24</v>
      </c>
    </row>
    <row r="6309" spans="1:4">
      <c r="A6309" s="566" t="s">
        <v>42273</v>
      </c>
      <c r="B6309" s="567" t="s">
        <v>42274</v>
      </c>
      <c r="C6309" s="566" t="s">
        <v>31</v>
      </c>
      <c r="D6309" s="568">
        <v>1877.62</v>
      </c>
    </row>
    <row r="6310" spans="1:4">
      <c r="A6310" s="566" t="s">
        <v>42275</v>
      </c>
      <c r="B6310" s="567" t="s">
        <v>42276</v>
      </c>
      <c r="C6310" s="566" t="s">
        <v>31</v>
      </c>
      <c r="D6310" s="568">
        <v>1631.35</v>
      </c>
    </row>
    <row r="6311" spans="1:4">
      <c r="A6311" s="566" t="s">
        <v>42277</v>
      </c>
      <c r="B6311" s="567" t="s">
        <v>42278</v>
      </c>
      <c r="C6311" s="566" t="s">
        <v>31</v>
      </c>
      <c r="D6311" s="568">
        <v>1606.65</v>
      </c>
    </row>
    <row r="6312" spans="1:4">
      <c r="A6312" s="566" t="s">
        <v>42279</v>
      </c>
      <c r="B6312" s="567" t="s">
        <v>42280</v>
      </c>
      <c r="C6312" s="566" t="s">
        <v>31</v>
      </c>
      <c r="D6312" s="568">
        <v>1360.38</v>
      </c>
    </row>
    <row r="6313" spans="1:4">
      <c r="A6313" s="566" t="s">
        <v>42281</v>
      </c>
      <c r="B6313" s="567" t="s">
        <v>42282</v>
      </c>
      <c r="C6313" s="566" t="s">
        <v>31</v>
      </c>
      <c r="D6313" s="568">
        <v>1309.9000000000001</v>
      </c>
    </row>
    <row r="6314" spans="1:4">
      <c r="A6314" s="566" t="s">
        <v>42283</v>
      </c>
      <c r="B6314" s="567" t="s">
        <v>42284</v>
      </c>
      <c r="C6314" s="566" t="s">
        <v>31</v>
      </c>
      <c r="D6314" s="568">
        <v>1138.21</v>
      </c>
    </row>
    <row r="6315" spans="1:4">
      <c r="A6315" s="566" t="s">
        <v>42285</v>
      </c>
      <c r="B6315" s="567" t="s">
        <v>42286</v>
      </c>
      <c r="C6315" s="566" t="s">
        <v>31</v>
      </c>
      <c r="D6315" s="568">
        <v>1907.11</v>
      </c>
    </row>
    <row r="6316" spans="1:4">
      <c r="A6316" s="566" t="s">
        <v>42287</v>
      </c>
      <c r="B6316" s="567" t="s">
        <v>42288</v>
      </c>
      <c r="C6316" s="566" t="s">
        <v>31</v>
      </c>
      <c r="D6316" s="568">
        <v>1643.49</v>
      </c>
    </row>
    <row r="6317" spans="1:4">
      <c r="A6317" s="566" t="s">
        <v>42289</v>
      </c>
      <c r="B6317" s="567" t="s">
        <v>42290</v>
      </c>
      <c r="C6317" s="566" t="s">
        <v>31</v>
      </c>
      <c r="D6317" s="568">
        <v>1706.77</v>
      </c>
    </row>
    <row r="6318" spans="1:4">
      <c r="A6318" s="566" t="s">
        <v>42291</v>
      </c>
      <c r="B6318" s="567" t="s">
        <v>42292</v>
      </c>
      <c r="C6318" s="566" t="s">
        <v>31</v>
      </c>
      <c r="D6318" s="568">
        <v>1443.15</v>
      </c>
    </row>
    <row r="6319" spans="1:4" ht="25.5">
      <c r="A6319" s="566" t="s">
        <v>42293</v>
      </c>
      <c r="B6319" s="567" t="s">
        <v>42294</v>
      </c>
      <c r="C6319" s="566" t="s">
        <v>31</v>
      </c>
      <c r="D6319" s="568">
        <v>1431.09</v>
      </c>
    </row>
    <row r="6320" spans="1:4" ht="25.5">
      <c r="A6320" s="566" t="s">
        <v>42295</v>
      </c>
      <c r="B6320" s="567" t="s">
        <v>42296</v>
      </c>
      <c r="C6320" s="566" t="s">
        <v>31</v>
      </c>
      <c r="D6320" s="568">
        <v>1245.52</v>
      </c>
    </row>
    <row r="6321" spans="1:4" ht="25.5">
      <c r="A6321" s="566" t="s">
        <v>42297</v>
      </c>
      <c r="B6321" s="567" t="s">
        <v>42298</v>
      </c>
      <c r="C6321" s="566" t="s">
        <v>31</v>
      </c>
      <c r="D6321" s="568">
        <v>1369.18</v>
      </c>
    </row>
    <row r="6322" spans="1:4" ht="25.5">
      <c r="A6322" s="566" t="s">
        <v>42299</v>
      </c>
      <c r="B6322" s="567" t="s">
        <v>42300</v>
      </c>
      <c r="C6322" s="566" t="s">
        <v>31</v>
      </c>
      <c r="D6322" s="568">
        <v>1183.6099999999999</v>
      </c>
    </row>
    <row r="6323" spans="1:4" ht="25.5">
      <c r="A6323" s="566" t="s">
        <v>42301</v>
      </c>
      <c r="B6323" s="567" t="s">
        <v>42302</v>
      </c>
      <c r="C6323" s="566" t="s">
        <v>31</v>
      </c>
      <c r="D6323" s="568">
        <v>1730.89</v>
      </c>
    </row>
    <row r="6324" spans="1:4" ht="25.5">
      <c r="A6324" s="566" t="s">
        <v>42303</v>
      </c>
      <c r="B6324" s="567" t="s">
        <v>42304</v>
      </c>
      <c r="C6324" s="566" t="s">
        <v>31</v>
      </c>
      <c r="D6324" s="568">
        <v>1484.75</v>
      </c>
    </row>
    <row r="6325" spans="1:4" ht="25.5">
      <c r="A6325" s="566" t="s">
        <v>42305</v>
      </c>
      <c r="B6325" s="567" t="s">
        <v>42306</v>
      </c>
      <c r="C6325" s="566" t="s">
        <v>31</v>
      </c>
      <c r="D6325" s="568">
        <v>1994.07</v>
      </c>
    </row>
    <row r="6326" spans="1:4" ht="25.5">
      <c r="A6326" s="566" t="s">
        <v>42307</v>
      </c>
      <c r="B6326" s="567" t="s">
        <v>42308</v>
      </c>
      <c r="C6326" s="566" t="s">
        <v>31</v>
      </c>
      <c r="D6326" s="568">
        <v>1766.7</v>
      </c>
    </row>
    <row r="6327" spans="1:4" ht="25.5">
      <c r="A6327" s="566" t="s">
        <v>42309</v>
      </c>
      <c r="B6327" s="567" t="s">
        <v>42310</v>
      </c>
      <c r="C6327" s="566" t="s">
        <v>31</v>
      </c>
      <c r="D6327" s="568">
        <v>1369.18</v>
      </c>
    </row>
    <row r="6328" spans="1:4" ht="25.5">
      <c r="A6328" s="566" t="s">
        <v>42311</v>
      </c>
      <c r="B6328" s="567" t="s">
        <v>42312</v>
      </c>
      <c r="C6328" s="566" t="s">
        <v>31</v>
      </c>
      <c r="D6328" s="568">
        <v>1183.6099999999999</v>
      </c>
    </row>
    <row r="6329" spans="1:4" ht="25.5">
      <c r="A6329" s="566" t="s">
        <v>42313</v>
      </c>
      <c r="B6329" s="567" t="s">
        <v>42314</v>
      </c>
      <c r="C6329" s="566" t="s">
        <v>31</v>
      </c>
      <c r="D6329" s="568">
        <v>1488.17</v>
      </c>
    </row>
    <row r="6330" spans="1:4" ht="25.5">
      <c r="A6330" s="566" t="s">
        <v>42315</v>
      </c>
      <c r="B6330" s="567" t="s">
        <v>42316</v>
      </c>
      <c r="C6330" s="566" t="s">
        <v>31</v>
      </c>
      <c r="D6330" s="568">
        <v>1305.27</v>
      </c>
    </row>
    <row r="6331" spans="1:4" ht="25.5">
      <c r="A6331" s="566" t="s">
        <v>42317</v>
      </c>
      <c r="B6331" s="567" t="s">
        <v>42318</v>
      </c>
      <c r="C6331" s="566" t="s">
        <v>31</v>
      </c>
      <c r="D6331" s="568">
        <v>1833.64</v>
      </c>
    </row>
    <row r="6332" spans="1:4" ht="25.5">
      <c r="A6332" s="566" t="s">
        <v>42319</v>
      </c>
      <c r="B6332" s="567" t="s">
        <v>42320</v>
      </c>
      <c r="C6332" s="566" t="s">
        <v>31</v>
      </c>
      <c r="D6332" s="568">
        <v>1587.5</v>
      </c>
    </row>
    <row r="6333" spans="1:4" ht="25.5">
      <c r="A6333" s="566" t="s">
        <v>42321</v>
      </c>
      <c r="B6333" s="567" t="s">
        <v>42322</v>
      </c>
      <c r="C6333" s="566" t="s">
        <v>31</v>
      </c>
      <c r="D6333" s="568">
        <v>2096.17</v>
      </c>
    </row>
    <row r="6334" spans="1:4" ht="25.5">
      <c r="A6334" s="566" t="s">
        <v>42323</v>
      </c>
      <c r="B6334" s="567" t="s">
        <v>42324</v>
      </c>
      <c r="C6334" s="566" t="s">
        <v>31</v>
      </c>
      <c r="D6334" s="568">
        <v>1858.57</v>
      </c>
    </row>
    <row r="6335" spans="1:4" ht="25.5">
      <c r="A6335" s="566" t="s">
        <v>42325</v>
      </c>
      <c r="B6335" s="567" t="s">
        <v>42326</v>
      </c>
      <c r="C6335" s="566" t="s">
        <v>31</v>
      </c>
      <c r="D6335" s="568">
        <v>1763.56</v>
      </c>
    </row>
    <row r="6336" spans="1:4" ht="25.5">
      <c r="A6336" s="566" t="s">
        <v>42327</v>
      </c>
      <c r="B6336" s="567" t="s">
        <v>42328</v>
      </c>
      <c r="C6336" s="566" t="s">
        <v>31</v>
      </c>
      <c r="D6336" s="568">
        <v>1525.96</v>
      </c>
    </row>
    <row r="6337" spans="1:4" ht="25.5">
      <c r="A6337" s="566" t="s">
        <v>42329</v>
      </c>
      <c r="B6337" s="567" t="s">
        <v>42330</v>
      </c>
      <c r="C6337" s="566" t="s">
        <v>31</v>
      </c>
      <c r="D6337" s="568">
        <v>2873.98</v>
      </c>
    </row>
    <row r="6338" spans="1:4" ht="25.5">
      <c r="A6338" s="566" t="s">
        <v>42331</v>
      </c>
      <c r="B6338" s="567" t="s">
        <v>42332</v>
      </c>
      <c r="C6338" s="566" t="s">
        <v>31</v>
      </c>
      <c r="D6338" s="568">
        <v>2591.08</v>
      </c>
    </row>
    <row r="6339" spans="1:4" ht="25.5">
      <c r="A6339" s="566" t="s">
        <v>42333</v>
      </c>
      <c r="B6339" s="567" t="s">
        <v>42334</v>
      </c>
      <c r="C6339" s="566" t="s">
        <v>31</v>
      </c>
      <c r="D6339" s="568">
        <v>3399.66</v>
      </c>
    </row>
    <row r="6340" spans="1:4" ht="25.5">
      <c r="A6340" s="566" t="s">
        <v>42335</v>
      </c>
      <c r="B6340" s="567" t="s">
        <v>42336</v>
      </c>
      <c r="C6340" s="566" t="s">
        <v>31</v>
      </c>
      <c r="D6340" s="568">
        <v>3041.43</v>
      </c>
    </row>
    <row r="6341" spans="1:4" ht="25.5">
      <c r="A6341" s="566" t="s">
        <v>42337</v>
      </c>
      <c r="B6341" s="567" t="s">
        <v>42338</v>
      </c>
      <c r="C6341" s="566" t="s">
        <v>31</v>
      </c>
      <c r="D6341" s="568">
        <v>2019.43</v>
      </c>
    </row>
    <row r="6342" spans="1:4" ht="25.5">
      <c r="A6342" s="566" t="s">
        <v>42339</v>
      </c>
      <c r="B6342" s="567" t="s">
        <v>42340</v>
      </c>
      <c r="C6342" s="566" t="s">
        <v>31</v>
      </c>
      <c r="D6342" s="568">
        <v>1785.26</v>
      </c>
    </row>
    <row r="6343" spans="1:4" ht="25.5">
      <c r="A6343" s="566" t="s">
        <v>42341</v>
      </c>
      <c r="B6343" s="567" t="s">
        <v>42342</v>
      </c>
      <c r="C6343" s="566" t="s">
        <v>31</v>
      </c>
      <c r="D6343" s="568">
        <v>2435.31</v>
      </c>
    </row>
    <row r="6344" spans="1:4" ht="25.5">
      <c r="A6344" s="566" t="s">
        <v>42343</v>
      </c>
      <c r="B6344" s="567" t="s">
        <v>42344</v>
      </c>
      <c r="C6344" s="566" t="s">
        <v>31</v>
      </c>
      <c r="D6344" s="568">
        <v>2120.8000000000002</v>
      </c>
    </row>
    <row r="6345" spans="1:4" ht="25.5">
      <c r="A6345" s="566" t="s">
        <v>42345</v>
      </c>
      <c r="B6345" s="567" t="s">
        <v>42346</v>
      </c>
      <c r="C6345" s="566" t="s">
        <v>31</v>
      </c>
      <c r="D6345" s="568">
        <v>2648.9</v>
      </c>
    </row>
    <row r="6346" spans="1:4" ht="25.5">
      <c r="A6346" s="566" t="s">
        <v>42347</v>
      </c>
      <c r="B6346" s="567" t="s">
        <v>42348</v>
      </c>
      <c r="C6346" s="566" t="s">
        <v>31</v>
      </c>
      <c r="D6346" s="568">
        <v>2358.36</v>
      </c>
    </row>
    <row r="6347" spans="1:4" ht="25.5">
      <c r="A6347" s="566" t="s">
        <v>42349</v>
      </c>
      <c r="B6347" s="567" t="s">
        <v>42350</v>
      </c>
      <c r="C6347" s="566" t="s">
        <v>31</v>
      </c>
      <c r="D6347" s="568">
        <v>2862.7</v>
      </c>
    </row>
    <row r="6348" spans="1:4" ht="25.5">
      <c r="A6348" s="566" t="s">
        <v>42351</v>
      </c>
      <c r="B6348" s="567" t="s">
        <v>42352</v>
      </c>
      <c r="C6348" s="566" t="s">
        <v>31</v>
      </c>
      <c r="D6348" s="568">
        <v>2573.0700000000002</v>
      </c>
    </row>
    <row r="6349" spans="1:4" ht="25.5">
      <c r="A6349" s="566" t="s">
        <v>42353</v>
      </c>
      <c r="B6349" s="567" t="s">
        <v>42354</v>
      </c>
      <c r="C6349" s="566" t="s">
        <v>31</v>
      </c>
      <c r="D6349" s="568">
        <v>2339.9</v>
      </c>
    </row>
    <row r="6350" spans="1:4" ht="25.5">
      <c r="A6350" s="566" t="s">
        <v>42355</v>
      </c>
      <c r="B6350" s="567" t="s">
        <v>42356</v>
      </c>
      <c r="C6350" s="566" t="s">
        <v>31</v>
      </c>
      <c r="D6350" s="568">
        <v>2050.27</v>
      </c>
    </row>
    <row r="6351" spans="1:4" ht="25.5">
      <c r="A6351" s="566" t="s">
        <v>42357</v>
      </c>
      <c r="B6351" s="567" t="s">
        <v>42358</v>
      </c>
      <c r="C6351" s="566" t="s">
        <v>31</v>
      </c>
      <c r="D6351" s="568">
        <v>4212.9799999999996</v>
      </c>
    </row>
    <row r="6352" spans="1:4" ht="25.5">
      <c r="A6352" s="566" t="s">
        <v>42359</v>
      </c>
      <c r="B6352" s="567" t="s">
        <v>42360</v>
      </c>
      <c r="C6352" s="566" t="s">
        <v>31</v>
      </c>
      <c r="D6352" s="568">
        <v>3777.86</v>
      </c>
    </row>
    <row r="6353" spans="1:4" ht="25.5">
      <c r="A6353" s="566" t="s">
        <v>42361</v>
      </c>
      <c r="B6353" s="567" t="s">
        <v>42362</v>
      </c>
      <c r="C6353" s="566" t="s">
        <v>31</v>
      </c>
      <c r="D6353" s="568">
        <v>4797.18</v>
      </c>
    </row>
    <row r="6354" spans="1:4" ht="25.5">
      <c r="A6354" s="566" t="s">
        <v>42363</v>
      </c>
      <c r="B6354" s="567" t="s">
        <v>42364</v>
      </c>
      <c r="C6354" s="566" t="s">
        <v>31</v>
      </c>
      <c r="D6354" s="568">
        <v>4362.07</v>
      </c>
    </row>
    <row r="6355" spans="1:4" ht="25.5">
      <c r="A6355" s="566" t="s">
        <v>42365</v>
      </c>
      <c r="B6355" s="567" t="s">
        <v>42366</v>
      </c>
      <c r="C6355" s="566" t="s">
        <v>31</v>
      </c>
      <c r="D6355" s="568">
        <v>2987.41</v>
      </c>
    </row>
    <row r="6356" spans="1:4" ht="25.5">
      <c r="A6356" s="566" t="s">
        <v>42367</v>
      </c>
      <c r="B6356" s="567" t="s">
        <v>42368</v>
      </c>
      <c r="C6356" s="566" t="s">
        <v>31</v>
      </c>
      <c r="D6356" s="568">
        <v>2604.5300000000002</v>
      </c>
    </row>
    <row r="6357" spans="1:4" ht="25.5">
      <c r="A6357" s="566" t="s">
        <v>42369</v>
      </c>
      <c r="B6357" s="567" t="s">
        <v>42370</v>
      </c>
      <c r="C6357" s="566" t="s">
        <v>31</v>
      </c>
      <c r="D6357" s="568">
        <v>3428.41</v>
      </c>
    </row>
    <row r="6358" spans="1:4" ht="25.5">
      <c r="A6358" s="566" t="s">
        <v>42371</v>
      </c>
      <c r="B6358" s="567" t="s">
        <v>42372</v>
      </c>
      <c r="C6358" s="566" t="s">
        <v>31</v>
      </c>
      <c r="D6358" s="568">
        <v>3074.71</v>
      </c>
    </row>
    <row r="6359" spans="1:4" ht="25.5">
      <c r="A6359" s="566" t="s">
        <v>42373</v>
      </c>
      <c r="B6359" s="567" t="s">
        <v>42374</v>
      </c>
      <c r="C6359" s="566" t="s">
        <v>31</v>
      </c>
      <c r="D6359" s="568">
        <v>3822.65</v>
      </c>
    </row>
    <row r="6360" spans="1:4" ht="25.5">
      <c r="A6360" s="566" t="s">
        <v>42375</v>
      </c>
      <c r="B6360" s="567" t="s">
        <v>42376</v>
      </c>
      <c r="C6360" s="566" t="s">
        <v>31</v>
      </c>
      <c r="D6360" s="568">
        <v>3478.25</v>
      </c>
    </row>
    <row r="6361" spans="1:4" ht="25.5">
      <c r="A6361" s="566" t="s">
        <v>42377</v>
      </c>
      <c r="B6361" s="567" t="s">
        <v>42378</v>
      </c>
      <c r="C6361" s="566" t="s">
        <v>31</v>
      </c>
      <c r="D6361" s="568">
        <v>3683.92</v>
      </c>
    </row>
    <row r="6362" spans="1:4" ht="25.5">
      <c r="A6362" s="566" t="s">
        <v>42379</v>
      </c>
      <c r="B6362" s="567" t="s">
        <v>42380</v>
      </c>
      <c r="C6362" s="566" t="s">
        <v>31</v>
      </c>
      <c r="D6362" s="568">
        <v>3347.19</v>
      </c>
    </row>
    <row r="6363" spans="1:4" ht="25.5">
      <c r="A6363" s="566" t="s">
        <v>42381</v>
      </c>
      <c r="B6363" s="567" t="s">
        <v>42382</v>
      </c>
      <c r="C6363" s="566" t="s">
        <v>31</v>
      </c>
      <c r="D6363" s="568">
        <v>3133.56</v>
      </c>
    </row>
    <row r="6364" spans="1:4" ht="25.5">
      <c r="A6364" s="566" t="s">
        <v>42383</v>
      </c>
      <c r="B6364" s="567" t="s">
        <v>42384</v>
      </c>
      <c r="C6364" s="566" t="s">
        <v>31</v>
      </c>
      <c r="D6364" s="568">
        <v>2796.82</v>
      </c>
    </row>
    <row r="6365" spans="1:4" ht="25.5">
      <c r="A6365" s="566" t="s">
        <v>42385</v>
      </c>
      <c r="B6365" s="567" t="s">
        <v>42386</v>
      </c>
      <c r="C6365" s="566" t="s">
        <v>31</v>
      </c>
      <c r="D6365" s="568">
        <v>5941.14</v>
      </c>
    </row>
    <row r="6366" spans="1:4" ht="25.5">
      <c r="A6366" s="566" t="s">
        <v>42387</v>
      </c>
      <c r="B6366" s="567" t="s">
        <v>42388</v>
      </c>
      <c r="C6366" s="566" t="s">
        <v>31</v>
      </c>
      <c r="D6366" s="568">
        <v>5429.15</v>
      </c>
    </row>
    <row r="6367" spans="1:4" ht="25.5">
      <c r="A6367" s="566" t="s">
        <v>42389</v>
      </c>
      <c r="B6367" s="567" t="s">
        <v>42390</v>
      </c>
      <c r="C6367" s="566" t="s">
        <v>31</v>
      </c>
      <c r="D6367" s="568">
        <v>6586.06</v>
      </c>
    </row>
    <row r="6368" spans="1:4" ht="25.5">
      <c r="A6368" s="566" t="s">
        <v>42391</v>
      </c>
      <c r="B6368" s="567" t="s">
        <v>42392</v>
      </c>
      <c r="C6368" s="566" t="s">
        <v>31</v>
      </c>
      <c r="D6368" s="568">
        <v>6074.08</v>
      </c>
    </row>
    <row r="6369" spans="1:4" ht="25.5">
      <c r="A6369" s="566" t="s">
        <v>42393</v>
      </c>
      <c r="B6369" s="567" t="s">
        <v>42394</v>
      </c>
      <c r="C6369" s="566" t="s">
        <v>31</v>
      </c>
      <c r="D6369" s="568">
        <v>3934.73</v>
      </c>
    </row>
    <row r="6370" spans="1:4" ht="25.5">
      <c r="A6370" s="566" t="s">
        <v>42395</v>
      </c>
      <c r="B6370" s="567" t="s">
        <v>42396</v>
      </c>
      <c r="C6370" s="566" t="s">
        <v>31</v>
      </c>
      <c r="D6370" s="568">
        <v>3483.47</v>
      </c>
    </row>
    <row r="6371" spans="1:4" ht="25.5">
      <c r="A6371" s="566" t="s">
        <v>42397</v>
      </c>
      <c r="B6371" s="567" t="s">
        <v>42398</v>
      </c>
      <c r="C6371" s="566" t="s">
        <v>31</v>
      </c>
      <c r="D6371" s="568">
        <v>4740.17</v>
      </c>
    </row>
    <row r="6372" spans="1:4" ht="25.5">
      <c r="A6372" s="566" t="s">
        <v>42399</v>
      </c>
      <c r="B6372" s="567" t="s">
        <v>42400</v>
      </c>
      <c r="C6372" s="566" t="s">
        <v>31</v>
      </c>
      <c r="D6372" s="568">
        <v>4334.2700000000004</v>
      </c>
    </row>
    <row r="6373" spans="1:4" ht="25.5">
      <c r="A6373" s="566" t="s">
        <v>42401</v>
      </c>
      <c r="B6373" s="567" t="s">
        <v>42402</v>
      </c>
      <c r="C6373" s="566" t="s">
        <v>31</v>
      </c>
      <c r="D6373" s="568">
        <v>5368.61</v>
      </c>
    </row>
    <row r="6374" spans="1:4" ht="25.5">
      <c r="A6374" s="566" t="s">
        <v>42403</v>
      </c>
      <c r="B6374" s="567" t="s">
        <v>42404</v>
      </c>
      <c r="C6374" s="566" t="s">
        <v>31</v>
      </c>
      <c r="D6374" s="568">
        <v>4856.62</v>
      </c>
    </row>
    <row r="6375" spans="1:4">
      <c r="A6375" s="566" t="s">
        <v>42405</v>
      </c>
      <c r="B6375" s="567" t="s">
        <v>42406</v>
      </c>
      <c r="C6375" s="566" t="s">
        <v>31</v>
      </c>
      <c r="D6375" s="568">
        <v>1333.88</v>
      </c>
    </row>
    <row r="6376" spans="1:4">
      <c r="A6376" s="566" t="s">
        <v>42407</v>
      </c>
      <c r="B6376" s="567" t="s">
        <v>42408</v>
      </c>
      <c r="C6376" s="566" t="s">
        <v>31</v>
      </c>
      <c r="D6376" s="568">
        <v>1153.7</v>
      </c>
    </row>
    <row r="6377" spans="1:4">
      <c r="A6377" s="566" t="s">
        <v>42409</v>
      </c>
      <c r="B6377" s="567" t="s">
        <v>42410</v>
      </c>
      <c r="C6377" s="566" t="s">
        <v>31</v>
      </c>
      <c r="D6377" s="568">
        <v>1452.26</v>
      </c>
    </row>
    <row r="6378" spans="1:4">
      <c r="A6378" s="566" t="s">
        <v>42411</v>
      </c>
      <c r="B6378" s="567" t="s">
        <v>42412</v>
      </c>
      <c r="C6378" s="566" t="s">
        <v>31</v>
      </c>
      <c r="D6378" s="568">
        <v>1246.75</v>
      </c>
    </row>
    <row r="6379" spans="1:4">
      <c r="A6379" s="566" t="s">
        <v>42413</v>
      </c>
      <c r="B6379" s="567" t="s">
        <v>42414</v>
      </c>
      <c r="C6379" s="566" t="s">
        <v>31</v>
      </c>
      <c r="D6379" s="568">
        <v>2149.92</v>
      </c>
    </row>
    <row r="6380" spans="1:4" ht="25.5">
      <c r="A6380" s="566" t="s">
        <v>42415</v>
      </c>
      <c r="B6380" s="567" t="s">
        <v>42416</v>
      </c>
      <c r="C6380" s="566" t="s">
        <v>31</v>
      </c>
      <c r="D6380" s="568">
        <v>1859.17</v>
      </c>
    </row>
    <row r="6381" spans="1:4">
      <c r="A6381" s="566" t="s">
        <v>42417</v>
      </c>
      <c r="B6381" s="567" t="s">
        <v>42418</v>
      </c>
      <c r="C6381" s="566" t="s">
        <v>31</v>
      </c>
      <c r="D6381" s="568">
        <v>1869.69</v>
      </c>
    </row>
    <row r="6382" spans="1:4" ht="25.5">
      <c r="A6382" s="566" t="s">
        <v>42419</v>
      </c>
      <c r="B6382" s="567" t="s">
        <v>42420</v>
      </c>
      <c r="C6382" s="566" t="s">
        <v>31</v>
      </c>
      <c r="D6382" s="568">
        <v>1578.93</v>
      </c>
    </row>
    <row r="6383" spans="1:4">
      <c r="A6383" s="566" t="s">
        <v>42421</v>
      </c>
      <c r="B6383" s="567" t="s">
        <v>42422</v>
      </c>
      <c r="C6383" s="566" t="s">
        <v>31</v>
      </c>
      <c r="D6383" s="568">
        <v>1626.05</v>
      </c>
    </row>
    <row r="6384" spans="1:4">
      <c r="A6384" s="566" t="s">
        <v>42423</v>
      </c>
      <c r="B6384" s="567" t="s">
        <v>42424</v>
      </c>
      <c r="C6384" s="566" t="s">
        <v>31</v>
      </c>
      <c r="D6384" s="568">
        <v>1393.78</v>
      </c>
    </row>
    <row r="6385" spans="1:4">
      <c r="A6385" s="566" t="s">
        <v>42425</v>
      </c>
      <c r="B6385" s="567" t="s">
        <v>42426</v>
      </c>
      <c r="C6385" s="566" t="s">
        <v>31</v>
      </c>
      <c r="D6385" s="568">
        <v>2313.39</v>
      </c>
    </row>
    <row r="6386" spans="1:4" ht="25.5">
      <c r="A6386" s="566" t="s">
        <v>42427</v>
      </c>
      <c r="B6386" s="567" t="s">
        <v>42428</v>
      </c>
      <c r="C6386" s="566" t="s">
        <v>31</v>
      </c>
      <c r="D6386" s="568">
        <v>1992.35</v>
      </c>
    </row>
    <row r="6387" spans="1:4">
      <c r="A6387" s="566" t="s">
        <v>42429</v>
      </c>
      <c r="B6387" s="567" t="s">
        <v>42430</v>
      </c>
      <c r="C6387" s="566" t="s">
        <v>31</v>
      </c>
      <c r="D6387" s="568">
        <v>2042.42</v>
      </c>
    </row>
    <row r="6388" spans="1:4" ht="25.5">
      <c r="A6388" s="566" t="s">
        <v>42431</v>
      </c>
      <c r="B6388" s="567" t="s">
        <v>42432</v>
      </c>
      <c r="C6388" s="566" t="s">
        <v>31</v>
      </c>
      <c r="D6388" s="568">
        <v>1721.38</v>
      </c>
    </row>
    <row r="6389" spans="1:4">
      <c r="A6389" s="566" t="s">
        <v>42433</v>
      </c>
      <c r="B6389" s="567" t="s">
        <v>42434</v>
      </c>
      <c r="C6389" s="566" t="s">
        <v>31</v>
      </c>
      <c r="D6389" s="568">
        <v>1788.15</v>
      </c>
    </row>
    <row r="6390" spans="1:4">
      <c r="A6390" s="566" t="s">
        <v>42435</v>
      </c>
      <c r="B6390" s="567" t="s">
        <v>42436</v>
      </c>
      <c r="C6390" s="566" t="s">
        <v>31</v>
      </c>
      <c r="D6390" s="568">
        <v>1528.87</v>
      </c>
    </row>
    <row r="6391" spans="1:4">
      <c r="A6391" s="566" t="s">
        <v>42437</v>
      </c>
      <c r="B6391" s="567" t="s">
        <v>42438</v>
      </c>
      <c r="C6391" s="566" t="s">
        <v>31</v>
      </c>
      <c r="D6391" s="568">
        <v>2419.7199999999998</v>
      </c>
    </row>
    <row r="6392" spans="1:4" ht="25.5">
      <c r="A6392" s="566" t="s">
        <v>42439</v>
      </c>
      <c r="B6392" s="567" t="s">
        <v>42440</v>
      </c>
      <c r="C6392" s="566" t="s">
        <v>31</v>
      </c>
      <c r="D6392" s="568">
        <v>2066.5</v>
      </c>
    </row>
    <row r="6393" spans="1:4">
      <c r="A6393" s="566" t="s">
        <v>42441</v>
      </c>
      <c r="B6393" s="567" t="s">
        <v>42442</v>
      </c>
      <c r="C6393" s="566" t="s">
        <v>31</v>
      </c>
      <c r="D6393" s="568">
        <v>2219.38</v>
      </c>
    </row>
    <row r="6394" spans="1:4" ht="25.5">
      <c r="A6394" s="566" t="s">
        <v>42443</v>
      </c>
      <c r="B6394" s="567" t="s">
        <v>42444</v>
      </c>
      <c r="C6394" s="566" t="s">
        <v>31</v>
      </c>
      <c r="D6394" s="568">
        <v>1866.16</v>
      </c>
    </row>
    <row r="6395" spans="1:4" ht="25.5">
      <c r="A6395" s="566" t="s">
        <v>42445</v>
      </c>
      <c r="B6395" s="567" t="s">
        <v>42446</v>
      </c>
      <c r="C6395" s="566" t="s">
        <v>31</v>
      </c>
      <c r="D6395" s="568">
        <v>1773.78</v>
      </c>
    </row>
    <row r="6396" spans="1:4" ht="25.5">
      <c r="A6396" s="566" t="s">
        <v>42447</v>
      </c>
      <c r="B6396" s="567" t="s">
        <v>42448</v>
      </c>
      <c r="C6396" s="566" t="s">
        <v>31</v>
      </c>
      <c r="D6396" s="568">
        <v>1539.4</v>
      </c>
    </row>
    <row r="6397" spans="1:4" ht="25.5">
      <c r="A6397" s="566" t="s">
        <v>42449</v>
      </c>
      <c r="B6397" s="567" t="s">
        <v>42450</v>
      </c>
      <c r="C6397" s="566" t="s">
        <v>31</v>
      </c>
      <c r="D6397" s="568">
        <v>1711.87</v>
      </c>
    </row>
    <row r="6398" spans="1:4" ht="25.5">
      <c r="A6398" s="566" t="s">
        <v>42451</v>
      </c>
      <c r="B6398" s="567" t="s">
        <v>42452</v>
      </c>
      <c r="C6398" s="566" t="s">
        <v>31</v>
      </c>
      <c r="D6398" s="568">
        <v>1477.49</v>
      </c>
    </row>
    <row r="6399" spans="1:4" ht="25.5">
      <c r="A6399" s="566" t="s">
        <v>42453</v>
      </c>
      <c r="B6399" s="567" t="s">
        <v>42454</v>
      </c>
      <c r="C6399" s="566" t="s">
        <v>31</v>
      </c>
      <c r="D6399" s="568">
        <v>2079.8200000000002</v>
      </c>
    </row>
    <row r="6400" spans="1:4" ht="25.5">
      <c r="A6400" s="566" t="s">
        <v>42455</v>
      </c>
      <c r="B6400" s="567" t="s">
        <v>42456</v>
      </c>
      <c r="C6400" s="566" t="s">
        <v>31</v>
      </c>
      <c r="D6400" s="568">
        <v>1783.14</v>
      </c>
    </row>
    <row r="6401" spans="1:4" ht="25.5">
      <c r="A6401" s="566" t="s">
        <v>42457</v>
      </c>
      <c r="B6401" s="567" t="s">
        <v>42458</v>
      </c>
      <c r="C6401" s="566" t="s">
        <v>31</v>
      </c>
      <c r="D6401" s="568">
        <v>2343</v>
      </c>
    </row>
    <row r="6402" spans="1:4" ht="25.5">
      <c r="A6402" s="566" t="s">
        <v>42459</v>
      </c>
      <c r="B6402" s="567" t="s">
        <v>42460</v>
      </c>
      <c r="C6402" s="566" t="s">
        <v>31</v>
      </c>
      <c r="D6402" s="568">
        <v>2065.09</v>
      </c>
    </row>
    <row r="6403" spans="1:4" ht="25.5">
      <c r="A6403" s="566" t="s">
        <v>42461</v>
      </c>
      <c r="B6403" s="567" t="s">
        <v>42462</v>
      </c>
      <c r="C6403" s="566" t="s">
        <v>31</v>
      </c>
      <c r="D6403" s="568">
        <v>1711.87</v>
      </c>
    </row>
    <row r="6404" spans="1:4" ht="25.5">
      <c r="A6404" s="566" t="s">
        <v>42463</v>
      </c>
      <c r="B6404" s="567" t="s">
        <v>42464</v>
      </c>
      <c r="C6404" s="566" t="s">
        <v>31</v>
      </c>
      <c r="D6404" s="568">
        <v>1477.49</v>
      </c>
    </row>
    <row r="6405" spans="1:4" ht="25.5">
      <c r="A6405" s="566" t="s">
        <v>42465</v>
      </c>
      <c r="B6405" s="567" t="s">
        <v>42466</v>
      </c>
      <c r="C6405" s="566" t="s">
        <v>31</v>
      </c>
      <c r="D6405" s="568">
        <v>1830.86</v>
      </c>
    </row>
    <row r="6406" spans="1:4" ht="25.5">
      <c r="A6406" s="566" t="s">
        <v>42467</v>
      </c>
      <c r="B6406" s="567" t="s">
        <v>42468</v>
      </c>
      <c r="C6406" s="566" t="s">
        <v>31</v>
      </c>
      <c r="D6406" s="568">
        <v>1599.15</v>
      </c>
    </row>
    <row r="6407" spans="1:4" ht="25.5">
      <c r="A6407" s="566" t="s">
        <v>42469</v>
      </c>
      <c r="B6407" s="567" t="s">
        <v>42470</v>
      </c>
      <c r="C6407" s="566" t="s">
        <v>31</v>
      </c>
      <c r="D6407" s="568">
        <v>2182.5700000000002</v>
      </c>
    </row>
    <row r="6408" spans="1:4" ht="25.5">
      <c r="A6408" s="566" t="s">
        <v>42471</v>
      </c>
      <c r="B6408" s="567" t="s">
        <v>42472</v>
      </c>
      <c r="C6408" s="566" t="s">
        <v>31</v>
      </c>
      <c r="D6408" s="568">
        <v>1885.89</v>
      </c>
    </row>
    <row r="6409" spans="1:4" ht="25.5">
      <c r="A6409" s="566" t="s">
        <v>42473</v>
      </c>
      <c r="B6409" s="567" t="s">
        <v>42474</v>
      </c>
      <c r="C6409" s="566" t="s">
        <v>31</v>
      </c>
      <c r="D6409" s="568">
        <v>2509.7800000000002</v>
      </c>
    </row>
    <row r="6410" spans="1:4" ht="25.5">
      <c r="A6410" s="566" t="s">
        <v>42475</v>
      </c>
      <c r="B6410" s="567" t="s">
        <v>42476</v>
      </c>
      <c r="C6410" s="566" t="s">
        <v>31</v>
      </c>
      <c r="D6410" s="568">
        <v>2211.48</v>
      </c>
    </row>
    <row r="6411" spans="1:4" ht="25.5">
      <c r="A6411" s="566" t="s">
        <v>42477</v>
      </c>
      <c r="B6411" s="567" t="s">
        <v>42478</v>
      </c>
      <c r="C6411" s="566" t="s">
        <v>31</v>
      </c>
      <c r="D6411" s="568">
        <v>2177.17</v>
      </c>
    </row>
    <row r="6412" spans="1:4" ht="25.5">
      <c r="A6412" s="566" t="s">
        <v>42479</v>
      </c>
      <c r="B6412" s="567" t="s">
        <v>42480</v>
      </c>
      <c r="C6412" s="566" t="s">
        <v>31</v>
      </c>
      <c r="D6412" s="568">
        <v>1878.87</v>
      </c>
    </row>
    <row r="6413" spans="1:4" ht="25.5">
      <c r="A6413" s="566" t="s">
        <v>42481</v>
      </c>
      <c r="B6413" s="567" t="s">
        <v>42482</v>
      </c>
      <c r="C6413" s="566" t="s">
        <v>31</v>
      </c>
      <c r="D6413" s="568">
        <v>3298.4</v>
      </c>
    </row>
    <row r="6414" spans="1:4" ht="25.5">
      <c r="A6414" s="566" t="s">
        <v>42483</v>
      </c>
      <c r="B6414" s="567" t="s">
        <v>42484</v>
      </c>
      <c r="C6414" s="566" t="s">
        <v>31</v>
      </c>
      <c r="D6414" s="568">
        <v>2951.38</v>
      </c>
    </row>
    <row r="6415" spans="1:4" ht="25.5">
      <c r="A6415" s="566" t="s">
        <v>42485</v>
      </c>
      <c r="B6415" s="567" t="s">
        <v>42486</v>
      </c>
      <c r="C6415" s="566" t="s">
        <v>31</v>
      </c>
      <c r="D6415" s="568">
        <v>3825.74</v>
      </c>
    </row>
    <row r="6416" spans="1:4" ht="25.5">
      <c r="A6416" s="566" t="s">
        <v>42487</v>
      </c>
      <c r="B6416" s="567" t="s">
        <v>42488</v>
      </c>
      <c r="C6416" s="566" t="s">
        <v>31</v>
      </c>
      <c r="D6416" s="568">
        <v>3403.35</v>
      </c>
    </row>
    <row r="6417" spans="1:4" ht="25.5">
      <c r="A6417" s="566" t="s">
        <v>42489</v>
      </c>
      <c r="B6417" s="567" t="s">
        <v>42490</v>
      </c>
      <c r="C6417" s="566" t="s">
        <v>31</v>
      </c>
      <c r="D6417" s="568">
        <v>2437.61</v>
      </c>
    </row>
    <row r="6418" spans="1:4" ht="25.5">
      <c r="A6418" s="566" t="s">
        <v>42491</v>
      </c>
      <c r="B6418" s="567" t="s">
        <v>42492</v>
      </c>
      <c r="C6418" s="566" t="s">
        <v>31</v>
      </c>
      <c r="D6418" s="568">
        <v>2141.06</v>
      </c>
    </row>
    <row r="6419" spans="1:4" ht="25.5">
      <c r="A6419" s="566" t="s">
        <v>42493</v>
      </c>
      <c r="B6419" s="567" t="s">
        <v>42494</v>
      </c>
      <c r="C6419" s="566" t="s">
        <v>31</v>
      </c>
      <c r="D6419" s="568">
        <v>2855.15</v>
      </c>
    </row>
    <row r="6420" spans="1:4" ht="25.5">
      <c r="A6420" s="566" t="s">
        <v>42495</v>
      </c>
      <c r="B6420" s="567" t="s">
        <v>42496</v>
      </c>
      <c r="C6420" s="566" t="s">
        <v>31</v>
      </c>
      <c r="D6420" s="568">
        <v>2478.21</v>
      </c>
    </row>
    <row r="6421" spans="1:4" ht="25.5">
      <c r="A6421" s="566" t="s">
        <v>42497</v>
      </c>
      <c r="B6421" s="567" t="s">
        <v>42498</v>
      </c>
      <c r="C6421" s="566" t="s">
        <v>31</v>
      </c>
      <c r="D6421" s="568">
        <v>3073.32</v>
      </c>
    </row>
    <row r="6422" spans="1:4" ht="25.5">
      <c r="A6422" s="566" t="s">
        <v>42499</v>
      </c>
      <c r="B6422" s="567" t="s">
        <v>42500</v>
      </c>
      <c r="C6422" s="566" t="s">
        <v>31</v>
      </c>
      <c r="D6422" s="568">
        <v>2718.66</v>
      </c>
    </row>
    <row r="6423" spans="1:4" ht="25.5">
      <c r="A6423" s="566" t="s">
        <v>42501</v>
      </c>
      <c r="B6423" s="567" t="s">
        <v>42502</v>
      </c>
      <c r="C6423" s="566" t="s">
        <v>31</v>
      </c>
      <c r="D6423" s="568">
        <v>3356.71</v>
      </c>
    </row>
    <row r="6424" spans="1:4" ht="25.5">
      <c r="A6424" s="566" t="s">
        <v>42503</v>
      </c>
      <c r="B6424" s="567" t="s">
        <v>42504</v>
      </c>
      <c r="C6424" s="566" t="s">
        <v>31</v>
      </c>
      <c r="D6424" s="568">
        <v>2991.33</v>
      </c>
    </row>
    <row r="6425" spans="1:4" ht="25.5">
      <c r="A6425" s="566" t="s">
        <v>42505</v>
      </c>
      <c r="B6425" s="567" t="s">
        <v>42506</v>
      </c>
      <c r="C6425" s="566" t="s">
        <v>31</v>
      </c>
      <c r="D6425" s="568">
        <v>2833.91</v>
      </c>
    </row>
    <row r="6426" spans="1:4" ht="25.5">
      <c r="A6426" s="566" t="s">
        <v>42507</v>
      </c>
      <c r="B6426" s="567" t="s">
        <v>42508</v>
      </c>
      <c r="C6426" s="566" t="s">
        <v>31</v>
      </c>
      <c r="D6426" s="568">
        <v>2468.5300000000002</v>
      </c>
    </row>
    <row r="6427" spans="1:4" ht="25.5">
      <c r="A6427" s="566" t="s">
        <v>42509</v>
      </c>
      <c r="B6427" s="567" t="s">
        <v>42510</v>
      </c>
      <c r="C6427" s="566" t="s">
        <v>31</v>
      </c>
      <c r="D6427" s="568">
        <v>4719.47</v>
      </c>
    </row>
    <row r="6428" spans="1:4" ht="25.5">
      <c r="A6428" s="566" t="s">
        <v>42511</v>
      </c>
      <c r="B6428" s="567" t="s">
        <v>42512</v>
      </c>
      <c r="C6428" s="566" t="s">
        <v>31</v>
      </c>
      <c r="D6428" s="568">
        <v>4205.13</v>
      </c>
    </row>
    <row r="6429" spans="1:4" ht="25.5">
      <c r="A6429" s="566" t="s">
        <v>42513</v>
      </c>
      <c r="B6429" s="567" t="s">
        <v>42514</v>
      </c>
      <c r="C6429" s="566" t="s">
        <v>31</v>
      </c>
      <c r="D6429" s="568">
        <v>5308.24</v>
      </c>
    </row>
    <row r="6430" spans="1:4" ht="25.5">
      <c r="A6430" s="566" t="s">
        <v>42515</v>
      </c>
      <c r="B6430" s="567" t="s">
        <v>42516</v>
      </c>
      <c r="C6430" s="566" t="s">
        <v>31</v>
      </c>
      <c r="D6430" s="568">
        <v>4792.2299999999996</v>
      </c>
    </row>
    <row r="6431" spans="1:4" ht="25.5">
      <c r="A6431" s="566" t="s">
        <v>42517</v>
      </c>
      <c r="B6431" s="567" t="s">
        <v>42518</v>
      </c>
      <c r="C6431" s="566" t="s">
        <v>31</v>
      </c>
      <c r="D6431" s="568">
        <v>3483.09</v>
      </c>
    </row>
    <row r="6432" spans="1:4" ht="25.5">
      <c r="A6432" s="566" t="s">
        <v>42519</v>
      </c>
      <c r="B6432" s="567" t="s">
        <v>42520</v>
      </c>
      <c r="C6432" s="566" t="s">
        <v>31</v>
      </c>
      <c r="D6432" s="568">
        <v>3024.41</v>
      </c>
    </row>
    <row r="6433" spans="1:4" ht="25.5">
      <c r="A6433" s="566" t="s">
        <v>42521</v>
      </c>
      <c r="B6433" s="567" t="s">
        <v>42522</v>
      </c>
      <c r="C6433" s="566" t="s">
        <v>31</v>
      </c>
      <c r="D6433" s="568">
        <v>3928.66</v>
      </c>
    </row>
    <row r="6434" spans="1:4" ht="25.5">
      <c r="A6434" s="566" t="s">
        <v>42523</v>
      </c>
      <c r="B6434" s="567" t="s">
        <v>42524</v>
      </c>
      <c r="C6434" s="566" t="s">
        <v>31</v>
      </c>
      <c r="D6434" s="568">
        <v>3497.48</v>
      </c>
    </row>
    <row r="6435" spans="1:4" ht="25.5">
      <c r="A6435" s="566" t="s">
        <v>42525</v>
      </c>
      <c r="B6435" s="567" t="s">
        <v>42526</v>
      </c>
      <c r="C6435" s="566" t="s">
        <v>31</v>
      </c>
      <c r="D6435" s="568">
        <v>4322.8999999999996</v>
      </c>
    </row>
    <row r="6436" spans="1:4" ht="25.5">
      <c r="A6436" s="566" t="s">
        <v>42527</v>
      </c>
      <c r="B6436" s="567" t="s">
        <v>42528</v>
      </c>
      <c r="C6436" s="566" t="s">
        <v>31</v>
      </c>
      <c r="D6436" s="568">
        <v>3901.02</v>
      </c>
    </row>
    <row r="6437" spans="1:4" ht="25.5">
      <c r="A6437" s="566" t="s">
        <v>42529</v>
      </c>
      <c r="B6437" s="567" t="s">
        <v>42530</v>
      </c>
      <c r="C6437" s="566" t="s">
        <v>31</v>
      </c>
      <c r="D6437" s="568">
        <v>4282.37</v>
      </c>
    </row>
    <row r="6438" spans="1:4" ht="25.5">
      <c r="A6438" s="566" t="s">
        <v>42531</v>
      </c>
      <c r="B6438" s="567" t="s">
        <v>42532</v>
      </c>
      <c r="C6438" s="566" t="s">
        <v>31</v>
      </c>
      <c r="D6438" s="568">
        <v>3856.31</v>
      </c>
    </row>
    <row r="6439" spans="1:4" ht="25.5">
      <c r="A6439" s="566" t="s">
        <v>42533</v>
      </c>
      <c r="B6439" s="567" t="s">
        <v>42534</v>
      </c>
      <c r="C6439" s="566" t="s">
        <v>31</v>
      </c>
      <c r="D6439" s="568">
        <v>3732.01</v>
      </c>
    </row>
    <row r="6440" spans="1:4" ht="25.5">
      <c r="A6440" s="566" t="s">
        <v>42535</v>
      </c>
      <c r="B6440" s="567" t="s">
        <v>42536</v>
      </c>
      <c r="C6440" s="566" t="s">
        <v>31</v>
      </c>
      <c r="D6440" s="568">
        <v>3305.94</v>
      </c>
    </row>
    <row r="6441" spans="1:4" ht="25.5">
      <c r="A6441" s="566" t="s">
        <v>42537</v>
      </c>
      <c r="B6441" s="567" t="s">
        <v>42538</v>
      </c>
      <c r="C6441" s="566" t="s">
        <v>31</v>
      </c>
      <c r="D6441" s="568">
        <v>6551.95</v>
      </c>
    </row>
    <row r="6442" spans="1:4" ht="25.5">
      <c r="A6442" s="566" t="s">
        <v>42539</v>
      </c>
      <c r="B6442" s="567" t="s">
        <v>42540</v>
      </c>
      <c r="C6442" s="566" t="s">
        <v>31</v>
      </c>
      <c r="D6442" s="568">
        <v>5947.2</v>
      </c>
    </row>
    <row r="6443" spans="1:4" ht="25.5">
      <c r="A6443" s="566" t="s">
        <v>42541</v>
      </c>
      <c r="B6443" s="567" t="s">
        <v>42542</v>
      </c>
      <c r="C6443" s="566" t="s">
        <v>31</v>
      </c>
      <c r="D6443" s="568">
        <v>7201.45</v>
      </c>
    </row>
    <row r="6444" spans="1:4" ht="25.5">
      <c r="A6444" s="566" t="s">
        <v>42543</v>
      </c>
      <c r="B6444" s="567" t="s">
        <v>42544</v>
      </c>
      <c r="C6444" s="566" t="s">
        <v>31</v>
      </c>
      <c r="D6444" s="568">
        <v>6595.02</v>
      </c>
    </row>
    <row r="6445" spans="1:4" ht="25.5">
      <c r="A6445" s="566" t="s">
        <v>42545</v>
      </c>
      <c r="B6445" s="567" t="s">
        <v>42546</v>
      </c>
      <c r="C6445" s="566" t="s">
        <v>31</v>
      </c>
      <c r="D6445" s="568">
        <v>4539.42</v>
      </c>
    </row>
    <row r="6446" spans="1:4" ht="25.5">
      <c r="A6446" s="566" t="s">
        <v>42547</v>
      </c>
      <c r="B6446" s="567" t="s">
        <v>42548</v>
      </c>
      <c r="C6446" s="566" t="s">
        <v>31</v>
      </c>
      <c r="D6446" s="568">
        <v>3997.1</v>
      </c>
    </row>
    <row r="6447" spans="1:4" ht="25.5">
      <c r="A6447" s="566" t="s">
        <v>42549</v>
      </c>
      <c r="B6447" s="567" t="s">
        <v>42550</v>
      </c>
      <c r="C6447" s="566" t="s">
        <v>31</v>
      </c>
      <c r="D6447" s="568">
        <v>5344.86</v>
      </c>
    </row>
    <row r="6448" spans="1:4" ht="25.5">
      <c r="A6448" s="566" t="s">
        <v>42551</v>
      </c>
      <c r="B6448" s="567" t="s">
        <v>42552</v>
      </c>
      <c r="C6448" s="566" t="s">
        <v>31</v>
      </c>
      <c r="D6448" s="568">
        <v>4847.8999999999996</v>
      </c>
    </row>
    <row r="6449" spans="1:4" ht="25.5">
      <c r="A6449" s="566" t="s">
        <v>42553</v>
      </c>
      <c r="B6449" s="567" t="s">
        <v>42554</v>
      </c>
      <c r="C6449" s="566" t="s">
        <v>31</v>
      </c>
      <c r="D6449" s="568">
        <v>5979.53</v>
      </c>
    </row>
    <row r="6450" spans="1:4" ht="25.5">
      <c r="A6450" s="566" t="s">
        <v>42555</v>
      </c>
      <c r="B6450" s="567" t="s">
        <v>42556</v>
      </c>
      <c r="C6450" s="566" t="s">
        <v>31</v>
      </c>
      <c r="D6450" s="568">
        <v>5374.75</v>
      </c>
    </row>
    <row r="6451" spans="1:4">
      <c r="A6451" s="566" t="s">
        <v>42557</v>
      </c>
      <c r="B6451" s="567" t="s">
        <v>42558</v>
      </c>
      <c r="C6451" s="566" t="s">
        <v>273</v>
      </c>
      <c r="D6451" s="568">
        <v>323903.84000000003</v>
      </c>
    </row>
    <row r="6452" spans="1:4">
      <c r="A6452" s="566" t="s">
        <v>42559</v>
      </c>
      <c r="B6452" s="567" t="s">
        <v>42560</v>
      </c>
      <c r="C6452" s="566" t="s">
        <v>13</v>
      </c>
      <c r="D6452" s="568">
        <v>2522.12</v>
      </c>
    </row>
    <row r="6453" spans="1:4">
      <c r="A6453" s="566" t="s">
        <v>42561</v>
      </c>
      <c r="B6453" s="567" t="s">
        <v>42562</v>
      </c>
      <c r="C6453" s="566" t="s">
        <v>13</v>
      </c>
      <c r="D6453" s="568">
        <v>1498.76</v>
      </c>
    </row>
    <row r="6454" spans="1:4" ht="25.5">
      <c r="A6454" s="566" t="s">
        <v>42563</v>
      </c>
      <c r="B6454" s="567" t="s">
        <v>42564</v>
      </c>
      <c r="C6454" s="566" t="s">
        <v>5229</v>
      </c>
      <c r="D6454" s="568">
        <v>10147.629999999999</v>
      </c>
    </row>
    <row r="6455" spans="1:4">
      <c r="A6455" s="566" t="s">
        <v>42565</v>
      </c>
      <c r="B6455" s="567" t="s">
        <v>42566</v>
      </c>
      <c r="C6455" s="566" t="s">
        <v>13</v>
      </c>
      <c r="D6455" s="568">
        <v>9423.99</v>
      </c>
    </row>
    <row r="6456" spans="1:4">
      <c r="A6456" s="566" t="s">
        <v>42567</v>
      </c>
      <c r="B6456" s="567" t="s">
        <v>42568</v>
      </c>
      <c r="C6456" s="566" t="s">
        <v>13</v>
      </c>
      <c r="D6456" s="568">
        <v>7897.56</v>
      </c>
    </row>
    <row r="6457" spans="1:4">
      <c r="A6457" s="566" t="s">
        <v>42569</v>
      </c>
      <c r="B6457" s="567" t="s">
        <v>42570</v>
      </c>
      <c r="C6457" s="566" t="s">
        <v>13</v>
      </c>
      <c r="D6457" s="568">
        <v>8594.6200000000008</v>
      </c>
    </row>
    <row r="6458" spans="1:4">
      <c r="A6458" s="566" t="s">
        <v>42571</v>
      </c>
      <c r="B6458" s="567" t="s">
        <v>42572</v>
      </c>
      <c r="C6458" s="566" t="s">
        <v>13</v>
      </c>
      <c r="D6458" s="568">
        <v>13816.2</v>
      </c>
    </row>
    <row r="6459" spans="1:4">
      <c r="A6459" s="566" t="s">
        <v>42573</v>
      </c>
      <c r="B6459" s="567" t="s">
        <v>42574</v>
      </c>
      <c r="C6459" s="566" t="s">
        <v>13</v>
      </c>
      <c r="D6459" s="568">
        <v>22049.42</v>
      </c>
    </row>
    <row r="6460" spans="1:4">
      <c r="A6460" s="566" t="s">
        <v>42575</v>
      </c>
      <c r="B6460" s="567" t="s">
        <v>42576</v>
      </c>
      <c r="C6460" s="566" t="s">
        <v>13</v>
      </c>
      <c r="D6460" s="568">
        <v>28139.67</v>
      </c>
    </row>
    <row r="6461" spans="1:4">
      <c r="A6461" s="566" t="s">
        <v>42577</v>
      </c>
      <c r="B6461" s="567" t="s">
        <v>42578</v>
      </c>
      <c r="C6461" s="566" t="s">
        <v>13</v>
      </c>
      <c r="D6461" s="568">
        <v>8244.6200000000008</v>
      </c>
    </row>
    <row r="6462" spans="1:4">
      <c r="A6462" s="566" t="s">
        <v>42579</v>
      </c>
      <c r="B6462" s="567" t="s">
        <v>42580</v>
      </c>
      <c r="C6462" s="566" t="s">
        <v>13</v>
      </c>
      <c r="D6462" s="568">
        <v>15847.72</v>
      </c>
    </row>
    <row r="6463" spans="1:4">
      <c r="A6463" s="566" t="s">
        <v>42581</v>
      </c>
      <c r="B6463" s="567" t="s">
        <v>42582</v>
      </c>
      <c r="C6463" s="566" t="s">
        <v>13</v>
      </c>
      <c r="D6463" s="568">
        <v>18914.599999999999</v>
      </c>
    </row>
    <row r="6464" spans="1:4">
      <c r="A6464" s="566" t="s">
        <v>42583</v>
      </c>
      <c r="B6464" s="567" t="s">
        <v>42584</v>
      </c>
      <c r="C6464" s="566" t="s">
        <v>13</v>
      </c>
      <c r="D6464" s="568">
        <v>26200.59</v>
      </c>
    </row>
    <row r="6465" spans="1:4">
      <c r="A6465" s="566" t="s">
        <v>42585</v>
      </c>
      <c r="B6465" s="567" t="s">
        <v>42586</v>
      </c>
      <c r="C6465" s="566" t="s">
        <v>13</v>
      </c>
      <c r="D6465" s="568">
        <v>28800.42</v>
      </c>
    </row>
    <row r="6466" spans="1:4">
      <c r="A6466" s="566" t="s">
        <v>42587</v>
      </c>
      <c r="B6466" s="567" t="s">
        <v>42588</v>
      </c>
      <c r="C6466" s="566" t="s">
        <v>13</v>
      </c>
      <c r="D6466" s="568">
        <v>36591.379999999997</v>
      </c>
    </row>
    <row r="6467" spans="1:4">
      <c r="A6467" s="566" t="s">
        <v>42589</v>
      </c>
      <c r="B6467" s="567" t="s">
        <v>42590</v>
      </c>
      <c r="C6467" s="566" t="s">
        <v>13</v>
      </c>
      <c r="D6467" s="568">
        <v>4328.96</v>
      </c>
    </row>
    <row r="6468" spans="1:4">
      <c r="A6468" s="566" t="s">
        <v>42591</v>
      </c>
      <c r="B6468" s="567" t="s">
        <v>42592</v>
      </c>
      <c r="C6468" s="566" t="s">
        <v>13</v>
      </c>
      <c r="D6468" s="568">
        <v>9295.35</v>
      </c>
    </row>
    <row r="6469" spans="1:4">
      <c r="A6469" s="566" t="s">
        <v>42593</v>
      </c>
      <c r="B6469" s="567" t="s">
        <v>42594</v>
      </c>
      <c r="C6469" s="566" t="s">
        <v>13</v>
      </c>
      <c r="D6469" s="568">
        <v>17771.73</v>
      </c>
    </row>
    <row r="6470" spans="1:4">
      <c r="A6470" s="566" t="s">
        <v>42595</v>
      </c>
      <c r="B6470" s="567" t="s">
        <v>42596</v>
      </c>
      <c r="C6470" s="566" t="s">
        <v>13</v>
      </c>
      <c r="D6470" s="568">
        <v>21212.57</v>
      </c>
    </row>
    <row r="6471" spans="1:4">
      <c r="A6471" s="566" t="s">
        <v>42597</v>
      </c>
      <c r="B6471" s="567" t="s">
        <v>42598</v>
      </c>
      <c r="C6471" s="566" t="s">
        <v>13</v>
      </c>
      <c r="D6471" s="568">
        <v>29361.84</v>
      </c>
    </row>
    <row r="6472" spans="1:4">
      <c r="A6472" s="566" t="s">
        <v>42599</v>
      </c>
      <c r="B6472" s="567" t="s">
        <v>42600</v>
      </c>
      <c r="C6472" s="566" t="s">
        <v>13</v>
      </c>
      <c r="D6472" s="568">
        <v>32269.31</v>
      </c>
    </row>
    <row r="6473" spans="1:4">
      <c r="A6473" s="566" t="s">
        <v>42601</v>
      </c>
      <c r="B6473" s="567" t="s">
        <v>42602</v>
      </c>
      <c r="C6473" s="566" t="s">
        <v>13</v>
      </c>
      <c r="D6473" s="568">
        <v>40986.370000000003</v>
      </c>
    </row>
    <row r="6474" spans="1:4">
      <c r="A6474" s="566" t="s">
        <v>42603</v>
      </c>
      <c r="B6474" s="567" t="s">
        <v>42604</v>
      </c>
      <c r="C6474" s="566" t="s">
        <v>13</v>
      </c>
      <c r="D6474" s="568">
        <v>4868.6099999999997</v>
      </c>
    </row>
    <row r="6475" spans="1:4">
      <c r="A6475" s="566" t="s">
        <v>42605</v>
      </c>
      <c r="B6475" s="567" t="s">
        <v>42606</v>
      </c>
      <c r="C6475" s="566" t="s">
        <v>13</v>
      </c>
      <c r="D6475" s="568">
        <v>761.44</v>
      </c>
    </row>
    <row r="6476" spans="1:4" ht="25.5">
      <c r="A6476" s="566" t="s">
        <v>42607</v>
      </c>
      <c r="B6476" s="567" t="s">
        <v>42608</v>
      </c>
      <c r="C6476" s="566" t="s">
        <v>13</v>
      </c>
      <c r="D6476" s="568">
        <v>24095.93</v>
      </c>
    </row>
    <row r="6477" spans="1:4" ht="25.5">
      <c r="A6477" s="566">
        <v>7107376</v>
      </c>
      <c r="B6477" s="567" t="s">
        <v>42609</v>
      </c>
      <c r="C6477" s="566" t="s">
        <v>13</v>
      </c>
      <c r="D6477" s="568">
        <v>38905.050000000003</v>
      </c>
    </row>
    <row r="6478" spans="1:4" ht="25.5">
      <c r="A6478" s="566" t="s">
        <v>42610</v>
      </c>
      <c r="B6478" s="567" t="s">
        <v>42611</v>
      </c>
      <c r="C6478" s="566" t="s">
        <v>13</v>
      </c>
      <c r="D6478" s="568">
        <v>57525.120000000003</v>
      </c>
    </row>
    <row r="6479" spans="1:4" ht="25.5">
      <c r="A6479" s="566" t="s">
        <v>42612</v>
      </c>
      <c r="B6479" s="567" t="s">
        <v>42613</v>
      </c>
      <c r="C6479" s="566" t="s">
        <v>13</v>
      </c>
      <c r="D6479" s="568">
        <v>17164.59</v>
      </c>
    </row>
    <row r="6480" spans="1:4" ht="25.5">
      <c r="A6480" s="566" t="s">
        <v>42614</v>
      </c>
      <c r="B6480" s="567" t="s">
        <v>42615</v>
      </c>
      <c r="C6480" s="566" t="s">
        <v>13</v>
      </c>
      <c r="D6480" s="568">
        <v>205229.37</v>
      </c>
    </row>
    <row r="6481" spans="1:4" ht="25.5">
      <c r="A6481" s="566" t="s">
        <v>42616</v>
      </c>
      <c r="B6481" s="567" t="s">
        <v>42617</v>
      </c>
      <c r="C6481" s="566" t="s">
        <v>13</v>
      </c>
      <c r="D6481" s="568">
        <v>322829.90000000002</v>
      </c>
    </row>
    <row r="6482" spans="1:4">
      <c r="A6482" s="566" t="s">
        <v>42618</v>
      </c>
      <c r="B6482" s="567" t="s">
        <v>42619</v>
      </c>
      <c r="C6482" s="566" t="s">
        <v>13</v>
      </c>
      <c r="D6482" s="568">
        <v>55340.41</v>
      </c>
    </row>
    <row r="6483" spans="1:4" ht="25.5">
      <c r="A6483" s="566" t="s">
        <v>42620</v>
      </c>
      <c r="B6483" s="567" t="s">
        <v>42621</v>
      </c>
      <c r="C6483" s="566" t="s">
        <v>13</v>
      </c>
      <c r="D6483" s="568">
        <v>128741.39</v>
      </c>
    </row>
    <row r="6484" spans="1:4" ht="25.5">
      <c r="A6484" s="566" t="s">
        <v>42622</v>
      </c>
      <c r="B6484" s="567" t="s">
        <v>42623</v>
      </c>
      <c r="C6484" s="566" t="s">
        <v>29586</v>
      </c>
      <c r="D6484" s="568">
        <v>369.42</v>
      </c>
    </row>
    <row r="6485" spans="1:4">
      <c r="A6485" s="566" t="s">
        <v>42624</v>
      </c>
      <c r="B6485" s="567" t="s">
        <v>42625</v>
      </c>
      <c r="C6485" s="566" t="s">
        <v>13</v>
      </c>
      <c r="D6485" s="568">
        <v>3434.89</v>
      </c>
    </row>
    <row r="6486" spans="1:4">
      <c r="A6486" s="566" t="s">
        <v>42626</v>
      </c>
      <c r="B6486" s="567" t="s">
        <v>42627</v>
      </c>
      <c r="C6486" s="566" t="s">
        <v>5229</v>
      </c>
      <c r="D6486" s="568">
        <v>49.01</v>
      </c>
    </row>
    <row r="6487" spans="1:4">
      <c r="A6487" s="566" t="s">
        <v>42628</v>
      </c>
      <c r="B6487" s="567" t="s">
        <v>42629</v>
      </c>
      <c r="C6487" s="566" t="s">
        <v>13</v>
      </c>
      <c r="D6487" s="568">
        <v>859.35</v>
      </c>
    </row>
    <row r="6488" spans="1:4" ht="25.5">
      <c r="A6488" s="566" t="s">
        <v>42630</v>
      </c>
      <c r="B6488" s="567" t="s">
        <v>42631</v>
      </c>
      <c r="C6488" s="566" t="s">
        <v>29586</v>
      </c>
      <c r="D6488" s="568">
        <v>50.54</v>
      </c>
    </row>
    <row r="6489" spans="1:4" ht="25.5">
      <c r="A6489" s="566" t="s">
        <v>42632</v>
      </c>
      <c r="B6489" s="567" t="s">
        <v>42633</v>
      </c>
      <c r="C6489" s="566" t="s">
        <v>29586</v>
      </c>
      <c r="D6489" s="568">
        <v>51.86</v>
      </c>
    </row>
    <row r="6490" spans="1:4" ht="25.5">
      <c r="A6490" s="566" t="s">
        <v>42634</v>
      </c>
      <c r="B6490" s="567" t="s">
        <v>42635</v>
      </c>
      <c r="C6490" s="566" t="s">
        <v>29586</v>
      </c>
      <c r="D6490" s="568">
        <v>56.6</v>
      </c>
    </row>
    <row r="6491" spans="1:4">
      <c r="A6491" s="566" t="s">
        <v>42636</v>
      </c>
      <c r="B6491" s="567" t="s">
        <v>42637</v>
      </c>
      <c r="C6491" s="566" t="s">
        <v>29586</v>
      </c>
      <c r="D6491" s="568">
        <v>139.54</v>
      </c>
    </row>
    <row r="6492" spans="1:4" ht="25.5">
      <c r="A6492" s="566" t="s">
        <v>42638</v>
      </c>
      <c r="B6492" s="567" t="s">
        <v>42639</v>
      </c>
      <c r="C6492" s="566" t="s">
        <v>13</v>
      </c>
      <c r="D6492" s="568">
        <v>320276.74</v>
      </c>
    </row>
    <row r="6493" spans="1:4">
      <c r="A6493" s="566" t="s">
        <v>42640</v>
      </c>
      <c r="B6493" s="567" t="s">
        <v>42641</v>
      </c>
      <c r="C6493" s="566" t="s">
        <v>5229</v>
      </c>
      <c r="D6493" s="568">
        <v>1237.33</v>
      </c>
    </row>
    <row r="6494" spans="1:4" ht="25.5">
      <c r="A6494" s="566" t="s">
        <v>42642</v>
      </c>
      <c r="B6494" s="567" t="s">
        <v>42643</v>
      </c>
      <c r="C6494" s="566" t="s">
        <v>29586</v>
      </c>
      <c r="D6494" s="568">
        <v>115.41</v>
      </c>
    </row>
    <row r="6495" spans="1:4">
      <c r="A6495" s="566" t="s">
        <v>42644</v>
      </c>
      <c r="B6495" s="567" t="s">
        <v>42645</v>
      </c>
      <c r="C6495" s="566" t="s">
        <v>29586</v>
      </c>
      <c r="D6495" s="568">
        <v>190.02</v>
      </c>
    </row>
    <row r="1048575" ht="12.75" customHeight="1"/>
    <row r="1048576" ht="12.75" customHeight="1"/>
  </sheetData>
  <pageMargins left="0.7" right="0.7" top="1.14375" bottom="1.14375" header="0.511811023622047" footer="0.511811023622047"/>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00902A266B95F469D40F150B8362CB0" ma:contentTypeVersion="4" ma:contentTypeDescription="Crie um novo documento." ma:contentTypeScope="" ma:versionID="9ad68a0852a72d94463249262aaaf775">
  <xsd:schema xmlns:xsd="http://www.w3.org/2001/XMLSchema" xmlns:xs="http://www.w3.org/2001/XMLSchema" xmlns:p="http://schemas.microsoft.com/office/2006/metadata/properties" xmlns:ns3="4df766ec-f861-4211-9867-1979cf314be0" targetNamespace="http://schemas.microsoft.com/office/2006/metadata/properties" ma:root="true" ma:fieldsID="8871590882b90fe7aed136945c3da4f6" ns3:_="">
    <xsd:import namespace="4df766ec-f861-4211-9867-1979cf314be0"/>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f766ec-f861-4211-9867-1979cf314be0"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B6F5CA-FBDF-4CFF-A011-068E9CE4DBE2}">
  <ds:schemaRefs>
    <ds:schemaRef ds:uri="http://www.w3.org/XML/1998/namespace"/>
    <ds:schemaRef ds:uri="http://schemas.openxmlformats.org/package/2006/metadata/core-properties"/>
    <ds:schemaRef ds:uri="http://purl.org/dc/terms/"/>
    <ds:schemaRef ds:uri="http://schemas.microsoft.com/office/2006/documentManagement/types"/>
    <ds:schemaRef ds:uri="http://schemas.microsoft.com/office/2006/metadata/properties"/>
    <ds:schemaRef ds:uri="4df766ec-f861-4211-9867-1979cf314be0"/>
    <ds:schemaRef ds:uri="http://schemas.microsoft.com/office/infopath/2007/PartnerControls"/>
    <ds:schemaRef ds:uri="http://purl.org/dc/dcmitype/"/>
    <ds:schemaRef ds:uri="http://purl.org/dc/elements/1.1/"/>
  </ds:schemaRefs>
</ds:datastoreItem>
</file>

<file path=customXml/itemProps2.xml><?xml version="1.0" encoding="utf-8"?>
<ds:datastoreItem xmlns:ds="http://schemas.openxmlformats.org/officeDocument/2006/customXml" ds:itemID="{F6A77CF9-0EAC-40B5-9841-2E936DB99855}">
  <ds:schemaRefs>
    <ds:schemaRef ds:uri="http://schemas.microsoft.com/sharepoint/v3/contenttype/forms"/>
  </ds:schemaRefs>
</ds:datastoreItem>
</file>

<file path=customXml/itemProps3.xml><?xml version="1.0" encoding="utf-8"?>
<ds:datastoreItem xmlns:ds="http://schemas.openxmlformats.org/officeDocument/2006/customXml" ds:itemID="{986A8834-B9E2-4D04-8A89-5A86A86C3C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f766ec-f861-4211-9867-1979cf314b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19</vt:i4>
      </vt:variant>
      <vt:variant>
        <vt:lpstr>Intervalos Nomeados</vt:lpstr>
      </vt:variant>
      <vt:variant>
        <vt:i4>24</vt:i4>
      </vt:variant>
    </vt:vector>
  </HeadingPairs>
  <TitlesOfParts>
    <vt:vector size="43" baseType="lpstr">
      <vt:lpstr>VERIFICAÇÃO</vt:lpstr>
      <vt:lpstr>PO</vt:lpstr>
      <vt:lpstr>BDI</vt:lpstr>
      <vt:lpstr>MC-GERAL</vt:lpstr>
      <vt:lpstr>MC-ESCAV.</vt:lpstr>
      <vt:lpstr>DRE</vt:lpstr>
      <vt:lpstr>ADM. LOC</vt:lpstr>
      <vt:lpstr>CFF</vt:lpstr>
      <vt:lpstr>C.DES.</vt:lpstr>
      <vt:lpstr>DMT</vt:lpstr>
      <vt:lpstr>CPU</vt:lpstr>
      <vt:lpstr>COT</vt:lpstr>
      <vt:lpstr>PRINTS</vt:lpstr>
      <vt:lpstr>ABC</vt:lpstr>
      <vt:lpstr>FALTA</vt:lpstr>
      <vt:lpstr>SINAPI 02-26 Ñ DES</vt:lpstr>
      <vt:lpstr>SETOP 01-26 Ñ DES</vt:lpstr>
      <vt:lpstr>SUDECAP 01-2026 Ñ DES</vt:lpstr>
      <vt:lpstr>SICRO Ñ DES 07-25</vt:lpstr>
      <vt:lpstr>ABC!Area_de_impressao</vt:lpstr>
      <vt:lpstr>'ADM. LOC'!Area_de_impressao</vt:lpstr>
      <vt:lpstr>BDI!Area_de_impressao</vt:lpstr>
      <vt:lpstr>C.DES.!Area_de_impressao</vt:lpstr>
      <vt:lpstr>CFF!Area_de_impressao</vt:lpstr>
      <vt:lpstr>COT!Area_de_impressao</vt:lpstr>
      <vt:lpstr>CPU!Area_de_impressao</vt:lpstr>
      <vt:lpstr>DMT!Area_de_impressao</vt:lpstr>
      <vt:lpstr>DRE!Area_de_impressao</vt:lpstr>
      <vt:lpstr>FALTA!Area_de_impressao</vt:lpstr>
      <vt:lpstr>'MC-ESCAV.'!Area_de_impressao</vt:lpstr>
      <vt:lpstr>'MC-GERAL'!Area_de_impressao</vt:lpstr>
      <vt:lpstr>PO!Area_de_impressao</vt:lpstr>
      <vt:lpstr>PRINTS!Area_de_impressao</vt:lpstr>
      <vt:lpstr>'SINAPI 02-26 Ñ DES'!Area_de_impressao</vt:lpstr>
      <vt:lpstr>VERIFICAÇÃO!Area_de_impressao</vt:lpstr>
      <vt:lpstr>ABC!ORÇAMENTO.BancoRef</vt:lpstr>
      <vt:lpstr>ABC!Titulos_de_impressao</vt:lpstr>
      <vt:lpstr>COT!Titulos_de_impressao</vt:lpstr>
      <vt:lpstr>CPU!Titulos_de_impressao</vt:lpstr>
      <vt:lpstr>DRE!Titulos_de_impressao</vt:lpstr>
      <vt:lpstr>'MC-GERAL'!Titulos_de_impressao</vt:lpstr>
      <vt:lpstr>PO!Titulos_de_impressao</vt:lpstr>
      <vt:lpstr>VERIFICAÇÃO!Titulos_de_impressao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SEMFOP</dc:creator>
  <cp:lastModifiedBy>SEPLAG</cp:lastModifiedBy>
  <cp:lastPrinted>2026-04-06T11:45:44Z</cp:lastPrinted>
  <dcterms:created xsi:type="dcterms:W3CDTF">2025-10-29T14:15:04Z</dcterms:created>
  <dcterms:modified xsi:type="dcterms:W3CDTF">2026-04-15T13:39:12Z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0x010100800902A266B95F469D40F150B8362CB0</vt:lpwstr>
  </property>
</Properties>
</file>